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omments1.xml" ContentType="application/vnd.openxmlformats-officedocument.spreadsheetml.comments+xml"/>
  <Override PartName="/xl/threadedComments/threadedComment1.xml" ContentType="application/vnd.ms-excel.threaded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drawings/drawing3.xml" ContentType="application/vnd.openxmlformats-officedocument.drawing+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omments9.xml" ContentType="application/vnd.openxmlformats-officedocument.spreadsheetml.comments+xml"/>
  <Override PartName="/xl/drawings/drawing4.xml" ContentType="application/vnd.openxmlformats-officedocument.drawing+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drawings/drawing5.xml" ContentType="application/vnd.openxmlformats-officedocument.drawing+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showInkAnnotation="0" updateLinks="always" codeName="ThisWorkbook" hidePivotFieldList="1"/>
  <mc:AlternateContent xmlns:mc="http://schemas.openxmlformats.org/markup-compatibility/2006">
    <mc:Choice Requires="x15">
      <x15ac:absPath xmlns:x15ac="http://schemas.microsoft.com/office/spreadsheetml/2010/11/ac" url="https://icfonline.sharepoint.com/teams/HawaiiInventory/Shared Documents/Project Year 3 - 2024/Projections/Sector Spreadsheets Linked 10.22.24/2024_Forecasts_Unlinked/"/>
    </mc:Choice>
  </mc:AlternateContent>
  <xr:revisionPtr revIDLastSave="0" documentId="8_{C702DAF6-F690-4184-8A32-665A3467D590}" xr6:coauthVersionLast="47" xr6:coauthVersionMax="47" xr10:uidLastSave="{00000000-0000-0000-0000-000000000000}"/>
  <bookViews>
    <workbookView xWindow="-38520" yWindow="780" windowWidth="38640" windowHeight="21240" firstSheet="3" activeTab="3" xr2:uid="{2FED2E67-1BCE-4A28-80B0-66A6A834A108}"/>
  </bookViews>
  <sheets>
    <sheet name="Unc Calcs for USDA Census of Ag" sheetId="123" state="hidden" r:id="rId1"/>
    <sheet name="Contents" sheetId="121" r:id="rId2"/>
    <sheet name="Projections trends" sheetId="174" r:id="rId3"/>
    <sheet name="Agriculture Projections County" sheetId="173" r:id="rId4"/>
    <sheet name="Agriculture Projections" sheetId="172" r:id="rId5"/>
    <sheet name="QAQC with 2019 Inventory" sheetId="176" r:id="rId6"/>
    <sheet name="Agriculture - Summary Tab" sheetId="170" r:id="rId7"/>
    <sheet name="Agriculture - County Tab" sheetId="171" r:id="rId8"/>
    <sheet name="Agriculture Summary" sheetId="109" state="hidden" r:id="rId9"/>
    <sheet name="Summary by Island" sheetId="115" state="hidden" r:id="rId10"/>
    <sheet name="Agriculture Summary by County" sheetId="165" state="hidden" r:id="rId11"/>
    <sheet name="Enteric" sheetId="18" r:id="rId12"/>
    <sheet name="Manure CH4" sheetId="92" r:id="rId13"/>
    <sheet name="Manure N2O" sheetId="97" r:id="rId14"/>
    <sheet name="Soil Direct" sheetId="101" r:id="rId15"/>
    <sheet name="Soil Indirect" sheetId="108" r:id="rId16"/>
    <sheet name="Soil Crop Res" sheetId="94" r:id="rId17"/>
    <sheet name="Burning" sheetId="95" r:id="rId18"/>
    <sheet name="Urea Emissions" sheetId="114" r:id="rId19"/>
    <sheet name="US Inventory Animal Populations" sheetId="167" r:id="rId20"/>
    <sheet name="Animal Populations" sheetId="86" r:id="rId21"/>
    <sheet name="Crop and Animal Data" sheetId="34" r:id="rId22"/>
    <sheet name="N and Urea Consumption" sheetId="113" r:id="rId23"/>
    <sheet name="Ag Soils Land Summary" sheetId="112" r:id="rId24"/>
    <sheet name="Factors" sheetId="84" r:id="rId25"/>
    <sheet name="Cattle Enteric EFs" sheetId="96" r:id="rId26"/>
    <sheet name="Nex Rates" sheetId="119" r:id="rId27"/>
    <sheet name="Cattle TAM" sheetId="117" r:id="rId28"/>
    <sheet name="DBEDT Projections" sheetId="111" state="hidden" r:id="rId29"/>
    <sheet name="WMS VS Distribution" sheetId="118" r:id="rId30"/>
    <sheet name="Conversions and Constants" sheetId="20" r:id="rId31"/>
    <sheet name="Hawaii Co." sheetId="91" r:id="rId32"/>
    <sheet name="Kauai Co." sheetId="90" r:id="rId33"/>
    <sheet name="Maui Co." sheetId="89" r:id="rId34"/>
    <sheet name="Honolulu Co." sheetId="88" r:id="rId35"/>
    <sheet name="RiskTemplate_Agriculture" sheetId="124" state="hidden" r:id="rId36"/>
    <sheet name="Unc_Inputs" sheetId="122" r:id="rId37"/>
    <sheet name="Uncertainty Results 2017" sheetId="168" state="hidden" r:id="rId38"/>
    <sheet name="Uncertainty Results" sheetId="175" r:id="rId39"/>
    <sheet name="Change Log" sheetId="166" state="hidden" r:id="rId40"/>
  </sheets>
  <externalReferences>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s>
  <definedNames>
    <definedName name="__123Graph_BGROWTHRATES" localSheetId="10" hidden="1">[1]Docctrl!#REF!</definedName>
    <definedName name="__123Graph_BGROWTHRATES" localSheetId="38" hidden="1">[1]Docctrl!#REF!</definedName>
    <definedName name="__123Graph_BGROWTHRATES" localSheetId="37" hidden="1">[1]Docctrl!#REF!</definedName>
    <definedName name="__123Graph_BGROWTHRATES" hidden="1">[1]Docctrl!#REF!</definedName>
    <definedName name="_2__123Graph_DPERCENT65_256" localSheetId="10" hidden="1">'[2]327034'!#REF!</definedName>
    <definedName name="_2__123Graph_DPERCENT65_256" localSheetId="38" hidden="1">'[2]327034'!#REF!</definedName>
    <definedName name="_2__123Graph_DPERCENT65_256" localSheetId="37" hidden="1">'[2]327034'!#REF!</definedName>
    <definedName name="_2__123Graph_DPERCENT65_256" hidden="1">'[2]327034'!#REF!</definedName>
    <definedName name="_4__123Graph_FPERCENT65_256" localSheetId="10" hidden="1">'[2]327034'!#REF!</definedName>
    <definedName name="_4__123Graph_FPERCENT65_256" localSheetId="38" hidden="1">'[2]327034'!#REF!</definedName>
    <definedName name="_4__123Graph_FPERCENT65_256" hidden="1">'[2]327034'!#REF!</definedName>
    <definedName name="_AtRisk_ReportsSetting_ReportGraphOptions" hidden="1">"REP:VER:8.2.2GRA:OUT:00INS:00SUM:T00DET:T00SCE:02SC1:33DAT:2|TRUE,.75,1|TRUE,0,.25|TRUE,.9,1SE1:38DAT:3,10,2,.95,5,16,FALSE,0,TRUE,TRUE,TRUESE2:38DAT:3,10,2,.95,5,16,FALSE,0,TRUE,TRUE,TRUETSI:002SDA:FF"</definedName>
    <definedName name="_AtRisk_ReportsSetting_ReportMulitSelections" hidden="1">"REP:VER:8.2.2MUL:OUT:T10INS:F11SUM:T10DET:T10SEN:T11SCE:F11TEM:TSDA:T10"</definedName>
    <definedName name="_AtRisk_ReportsSetting_ReportOptions" hidden="1">"REP:VER:8.2.2OPT:RAP:01RWE:02RLS:04ROT:00RST:00RRT:07AGR:FAFN:95DAT:Z:\Employee Drives\Sophie Johnson\Report-Agriculture_2019 Inventory_withprojections_unc(2).xlsxOGR:T"</definedName>
    <definedName name="_AtRisk_ReportsSetting_ReportSelectedSimulationsDET" hidden="1">"AQA="</definedName>
    <definedName name="_AtRisk_ReportsSetting_ReportSelectedSimulationsINS" hidden="1">"AQA="</definedName>
    <definedName name="_AtRisk_ReportsSetting_ReportSelectedSimulationsOUT" hidden="1">"AQA="</definedName>
    <definedName name="_AtRisk_ReportsSetting_ReportSelectedSimulationsSCE" hidden="1">"AQA="</definedName>
    <definedName name="_AtRisk_ReportsSetting_ReportSelectedSimulationsSDA" hidden="1">"AQA="</definedName>
    <definedName name="_AtRisk_ReportsSetting_ReportSelectedSimulationsSEN" hidden="1">"AQA="</definedName>
    <definedName name="_AtRisk_ReportsSetting_ReportSelectedSimulationsSUM" hidden="1">"AQA="</definedName>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LiveUpdatePeriod" hidden="1">-1</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anualCount" hidden="1">8</definedName>
    <definedName name="_AtRisk_SimSetting_MultipleCPUMode" localSheetId="38" hidden="1">2</definedName>
    <definedName name="_AtRisk_SimSetting_MultipleCPUMode" hidden="1">2</definedName>
    <definedName name="_AtRisk_SimSetting_MultipleCPUModeV8" hidden="1">2</definedName>
    <definedName name="_AtRisk_SimSetting_RandomNumberGenerator" hidden="1">0</definedName>
    <definedName name="_AtRisk_SimSetting_ReportOptionCustomItemCumulativeOverlay01" hidden="1">0</definedName>
    <definedName name="_AtRisk_SimSetting_ReportOptionCustomItemCumulativeOverlay02" hidden="1">0</definedName>
    <definedName name="_AtRisk_SimSetting_ReportOptionCustomItemCumulativeOverlay03" hidden="1">0</definedName>
    <definedName name="_AtRisk_SimSetting_ReportOptionCustomItemCumulativeOverlay04" hidden="1">0</definedName>
    <definedName name="_AtRisk_SimSetting_ReportOptionCustomItemCumulativeOverlay05" hidden="1">0</definedName>
    <definedName name="_AtRisk_SimSetting_ReportOptionCustomItemCumulativeOverlay06" hidden="1">0</definedName>
    <definedName name="_AtRisk_SimSetting_ReportOptionCustomItemDistributionFormat01" hidden="1">1</definedName>
    <definedName name="_AtRisk_SimSetting_ReportOptionCustomItemDistributionFormat02" hidden="1">1</definedName>
    <definedName name="_AtRisk_SimSetting_ReportOptionCustomItemDistributionFormat03" hidden="1">4</definedName>
    <definedName name="_AtRisk_SimSetting_ReportOptionCustomItemDistributionFormat04" hidden="1">1</definedName>
    <definedName name="_AtRisk_SimSetting_ReportOptionCustomItemDistributionFormat05" hidden="1">1</definedName>
    <definedName name="_AtRisk_SimSetting_ReportOptionCustomItemDistributionFormat06" hidden="1">1</definedName>
    <definedName name="_AtRisk_SimSetting_ReportOptionCustomItemGraphFormat01" hidden="1">1</definedName>
    <definedName name="_AtRisk_SimSetting_ReportOptionCustomItemGraphFormat02" hidden="1">1</definedName>
    <definedName name="_AtRisk_SimSetting_ReportOptionCustomItemGraphFormat03" hidden="1">1</definedName>
    <definedName name="_AtRisk_SimSetting_ReportOptionCustomItemGraphFormat04" hidden="1">1</definedName>
    <definedName name="_AtRisk_SimSetting_ReportOptionCustomItemGraphFormat05" hidden="1">1</definedName>
    <definedName name="_AtRisk_SimSetting_ReportOptionCustomItemGraphFormat06" hidden="1">1</definedName>
    <definedName name="_AtRisk_SimSetting_ReportOptionCustomItemItemIndex01" hidden="1">0</definedName>
    <definedName name="_AtRisk_SimSetting_ReportOptionCustomItemItemIndex02" hidden="1">1</definedName>
    <definedName name="_AtRisk_SimSetting_ReportOptionCustomItemItemIndex03" hidden="1">2</definedName>
    <definedName name="_AtRisk_SimSetting_ReportOptionCustomItemItemIndex04" hidden="1">3</definedName>
    <definedName name="_AtRisk_SimSetting_ReportOptionCustomItemItemIndex05" hidden="1">4</definedName>
    <definedName name="_AtRisk_SimSetting_ReportOptionCustomItemItemIndex06" hidden="1">5</definedName>
    <definedName name="_AtRisk_SimSetting_ReportOptionCustomItemItemSize01" hidden="1">0</definedName>
    <definedName name="_AtRisk_SimSetting_ReportOptionCustomItemItemSize02" hidden="1">0</definedName>
    <definedName name="_AtRisk_SimSetting_ReportOptionCustomItemItemSize03" hidden="1">0</definedName>
    <definedName name="_AtRisk_SimSetting_ReportOptionCustomItemItemSize04" hidden="1">0</definedName>
    <definedName name="_AtRisk_SimSetting_ReportOptionCustomItemItemSize05" hidden="1">0</definedName>
    <definedName name="_AtRisk_SimSetting_ReportOptionCustomItemItemSize06" hidden="1">0</definedName>
    <definedName name="_AtRisk_SimSetting_ReportOptionCustomItemItemType01" hidden="1">1</definedName>
    <definedName name="_AtRisk_SimSetting_ReportOptionCustomItemItemType02" hidden="1">5</definedName>
    <definedName name="_AtRisk_SimSetting_ReportOptionCustomItemItemType03" hidden="1">1</definedName>
    <definedName name="_AtRisk_SimSetting_ReportOptionCustomItemItemType04" hidden="1">3</definedName>
    <definedName name="_AtRisk_SimSetting_ReportOptionCustomItemItemType05" hidden="1">2</definedName>
    <definedName name="_AtRisk_SimSetting_ReportOptionCustomItemItemType06" hidden="1">4</definedName>
    <definedName name="_AtRisk_SimSetting_ReportOptionCustomItemLegendType01" hidden="1">0</definedName>
    <definedName name="_AtRisk_SimSetting_ReportOptionCustomItemLegendType02" hidden="1">0</definedName>
    <definedName name="_AtRisk_SimSetting_ReportOptionCustomItemLegendType03" hidden="1">0</definedName>
    <definedName name="_AtRisk_SimSetting_ReportOptionCustomItemLegendType04" hidden="1">0</definedName>
    <definedName name="_AtRisk_SimSetting_ReportOptionCustomItemLegendType05" hidden="1">0</definedName>
    <definedName name="_AtRisk_SimSetting_ReportOptionCustomItemLegendType06" hidden="1">0</definedName>
    <definedName name="_AtRisk_SimSetting_ReportOptionCustomItemsCount" hidden="1">6</definedName>
    <definedName name="_AtRisk_SimSetting_ReportOptionCustomItemSensitivityFormat01" hidden="1">1</definedName>
    <definedName name="_AtRisk_SimSetting_ReportOptionCustomItemSensitivityFormat02" hidden="1">1</definedName>
    <definedName name="_AtRisk_SimSetting_ReportOptionCustomItemSensitivityFormat03" hidden="1">1</definedName>
    <definedName name="_AtRisk_SimSetting_ReportOptionCustomItemSensitivityFormat04" hidden="1">1</definedName>
    <definedName name="_AtRisk_SimSetting_ReportOptionCustomItemSensitivityFormat05" hidden="1">1</definedName>
    <definedName name="_AtRisk_SimSetting_ReportOptionCustomItemSensitivityFormat06" hidden="1">1</definedName>
    <definedName name="_AtRisk_SimSetting_ReportOptionCustomItemSummaryGraphType01" hidden="1">0</definedName>
    <definedName name="_AtRisk_SimSetting_ReportOptionCustomItemSummaryGraphType02" hidden="1">0</definedName>
    <definedName name="_AtRisk_SimSetting_ReportOptionCustomItemSummaryGraphType03" hidden="1">0</definedName>
    <definedName name="_AtRisk_SimSetting_ReportOptionCustomItemSummaryGraphType04" hidden="1">0</definedName>
    <definedName name="_AtRisk_SimSetting_ReportOptionCustomItemSummaryGraphType05" hidden="1">0</definedName>
    <definedName name="_AtRisk_SimSetting_ReportOptionCustomItemSummaryGraphType06" hidden="1">0</definedName>
    <definedName name="_AtRisk_SimSetting_ReportOptionDataMode" hidden="1">1</definedName>
    <definedName name="_AtRisk_SimSetting_ReportOptionReportMultiSimType" localSheetId="35" hidden="1">1</definedName>
    <definedName name="_AtRisk_SimSetting_ReportOptionReportMultiSimType" localSheetId="38" hidden="1">1</definedName>
    <definedName name="_AtRisk_SimSetting_ReportOptionReportMultiSimType" hidden="1">1</definedName>
    <definedName name="_AtRisk_SimSetting_ReportOptionReportPlacement" hidden="1">1</definedName>
    <definedName name="_AtRisk_SimSetting_ReportOptionReportSelection" localSheetId="35" hidden="1">47295</definedName>
    <definedName name="_AtRisk_SimSetting_ReportOptionReportSelection" localSheetId="38" hidden="1">47295</definedName>
    <definedName name="_AtRisk_SimSetting_ReportOptionReportSelection" hidden="1">47295</definedName>
    <definedName name="_AtRisk_SimSetting_ReportOptionReportsFileType" hidden="1">1</definedName>
    <definedName name="_AtRisk_SimSetting_ReportOptionReportStyle" localSheetId="35" hidden="1">1</definedName>
    <definedName name="_AtRisk_SimSetting_ReportOptionReportStyle" localSheetId="38" hidden="1">1</definedName>
    <definedName name="_AtRisk_SimSetting_ReportOptionReportStyle" hidden="1">1</definedName>
    <definedName name="_AtRisk_SimSetting_ReportOptionSelectiveQR" hidden="1">FALSE</definedName>
    <definedName name="_AtRisk_SimSetting_ReportsList" hidden="1">47295</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1</definedName>
    <definedName name="_AtRisk_SimSetting_StdRecalcWithoutRiskStaticPercentile" hidden="1">0.5</definedName>
    <definedName name="_eps09" localSheetId="35">[3]Industry_Emissions!$G$23</definedName>
    <definedName name="_eps09" localSheetId="38">[3]Industry_Emissions!$G$23</definedName>
    <definedName name="_xlnm._FilterDatabase" localSheetId="36" hidden="1">Unc_Inputs!$A$4:$U$336</definedName>
    <definedName name="_xlnm._FilterDatabase" localSheetId="29" hidden="1">[4]Sheet1!$A$4:$AQ$74</definedName>
    <definedName name="_Key1" localSheetId="10" hidden="1">#REF!</definedName>
    <definedName name="_Key1" localSheetId="38" hidden="1">'Uncertainty Results'!#REF!</definedName>
    <definedName name="_Key1" localSheetId="37" hidden="1">#REF!</definedName>
    <definedName name="_Key1" hidden="1">#REF!</definedName>
    <definedName name="_Key2" localSheetId="10" hidden="1">#REF!</definedName>
    <definedName name="_Key2" localSheetId="38" hidden="1">'Uncertainty Results'!#REF!</definedName>
    <definedName name="_Key2" hidden="1">#REF!</definedName>
    <definedName name="_Order1" hidden="1">255</definedName>
    <definedName name="_Order2" hidden="1">255</definedName>
    <definedName name="_Regression_Out" localSheetId="10" hidden="1">'[5]327007'!#REF!</definedName>
    <definedName name="_Regression_Out" localSheetId="38" hidden="1">'[5]327007'!#REF!</definedName>
    <definedName name="_Regression_Out" hidden="1">'[5]327007'!#REF!</definedName>
    <definedName name="_Regression_X" localSheetId="10" hidden="1">'[5]327007'!#REF!</definedName>
    <definedName name="_Regression_X" localSheetId="38" hidden="1">'[5]327007'!#REF!</definedName>
    <definedName name="_Regression_X" hidden="1">'[5]327007'!#REF!</definedName>
    <definedName name="_Regression_Y" localSheetId="10" hidden="1">'[5]327007'!#REF!</definedName>
    <definedName name="_Regression_Y" localSheetId="38" hidden="1">'[5]327007'!#REF!</definedName>
    <definedName name="_Regression_Y" hidden="1">'[5]327007'!#REF!</definedName>
    <definedName name="_Sort" localSheetId="10" hidden="1">#REF!</definedName>
    <definedName name="_Sort" localSheetId="38" hidden="1">'Uncertainty Results'!#REF!</definedName>
    <definedName name="_Sort" localSheetId="37" hidden="1">#REF!</definedName>
    <definedName name="_Sort" hidden="1">#REF!</definedName>
    <definedName name="Acres_Ha" localSheetId="9">'Conversions and Constants'!$C$14</definedName>
    <definedName name="Acres_Ha" localSheetId="38">'[6]Conversions and Constants'!$C$14</definedName>
    <definedName name="Acres_Ha">'Conversions and Constants'!$C$14</definedName>
    <definedName name="AgSoil2016" localSheetId="10">'Agriculture Summary by County'!$AE$8</definedName>
    <definedName name="AgSoil2016">'Agriculture Summary'!$AK$8</definedName>
    <definedName name="AgSoil2019">'[6]Agriculture Summary'!$BC$8</definedName>
    <definedName name="anscount" hidden="1">1</definedName>
    <definedName name="C_CO2" localSheetId="9">'Conversions and Constants'!$C$7</definedName>
    <definedName name="C_CO2" localSheetId="38">'[6]Conversions and Constants'!$C$7</definedName>
    <definedName name="C_CO2">'Conversions and Constants'!$C$7</definedName>
    <definedName name="CO2_C" localSheetId="35">44/12</definedName>
    <definedName name="CO2_C" localSheetId="38">44/12</definedName>
    <definedName name="CO2_C" localSheetId="37">44/12</definedName>
    <definedName name="CRF_CountryName" localSheetId="35">[7]Sheet1!$C$4</definedName>
    <definedName name="CRF_CountryName" localSheetId="38">[7]Sheet1!$C$4</definedName>
    <definedName name="CRF_Gases" localSheetId="35">[8]Sheet1!$M$3:$M$23</definedName>
    <definedName name="CRF_Gases" localSheetId="38">[8]Sheet1!$M$3:$M$23</definedName>
    <definedName name="CRF_InventoryYear" localSheetId="35">[7]Sheet1!$C$6</definedName>
    <definedName name="CRF_InventoryYear" localSheetId="38">[7]Sheet1!$C$6</definedName>
    <definedName name="CRF_Submission" localSheetId="35">[7]Sheet1!$C$30</definedName>
    <definedName name="CRF_Submission" localSheetId="38">[7]Sheet1!$C$30</definedName>
    <definedName name="Current_Years" localSheetId="38">'[6]Agriculture Projections'!$D$6:$R$6</definedName>
    <definedName name="Current_Years">'Agriculture Projections'!$D$6:$S$6</definedName>
    <definedName name="days_year" localSheetId="9">'Conversions and Constants'!$C$28</definedName>
    <definedName name="days_year" localSheetId="38">'[6]Conversions and Constants'!$C$28</definedName>
    <definedName name="days_year">'Conversions and Constants'!$C$28</definedName>
    <definedName name="DeepPitEF" localSheetId="9">'Conversions and Constants'!$C$24</definedName>
    <definedName name="DeepPitEF" localSheetId="38">'[6]Conversions and Constants'!$C$24</definedName>
    <definedName name="DeepPitEF">'Conversions and Constants'!$C$24</definedName>
    <definedName name="Domestic" localSheetId="35">'[9]Dom Calcs'!$P$22</definedName>
    <definedName name="Domestic" localSheetId="38">'[9]Dom Calcs'!$P$22</definedName>
    <definedName name="DrylotEF" localSheetId="9">'Conversions and Constants'!$C$25</definedName>
    <definedName name="DrylotEF" localSheetId="38">'[6]Conversions and Constants'!$C$25</definedName>
    <definedName name="DrylotEF">'Conversions and Constants'!$C$25</definedName>
    <definedName name="Enteric_Counties" localSheetId="38">[6]Enteric!$B$37:$B$42</definedName>
    <definedName name="Enteric_Counties">Enteric!$B$37:$B$42</definedName>
    <definedName name="Enteric_Emissions" localSheetId="38">[6]Enteric!$B$37:$R$42</definedName>
    <definedName name="Enteric_Emissions">Enteric!$B$37:$T$42</definedName>
    <definedName name="Enteric_Years" localSheetId="38">[6]Enteric!$B$37:$R$37</definedName>
    <definedName name="Enteric_Years">Enteric!$B$37:$T$37</definedName>
    <definedName name="Enteric2016" localSheetId="10">'Agriculture Summary by County'!$AE$6</definedName>
    <definedName name="Enteric2016">'Agriculture Summary'!$AK$6</definedName>
    <definedName name="Enteric2019">'[6]Agriculture Summary'!$BC$6</definedName>
    <definedName name="Field_Burning_CH4_Counties">Burning!$B$18:$B$23</definedName>
    <definedName name="Field_Burning_CH4_Emissions" localSheetId="38">[6]Burning!$B$18:$R$23</definedName>
    <definedName name="Field_Burning_CH4_Emissions">Burning!$B$18:$T$23</definedName>
    <definedName name="Field_Burning_CH4_Years" localSheetId="38">[6]Burning!$B$18:$R$18</definedName>
    <definedName name="Field_Burning_CH4_Years">Burning!$B$18:$T$18</definedName>
    <definedName name="Field_Burning_N2O_Counties">Burning!$B$25:$B$30</definedName>
    <definedName name="Field_Burning_N2O_Emissions" localSheetId="38">[6]Burning!$B$25:$R$30</definedName>
    <definedName name="Field_Burning_N2O_Emissions">Burning!$B$25:$T$30</definedName>
    <definedName name="Field_Burning_N2O_Years" localSheetId="38">[6]Burning!$B$25:$R$25</definedName>
    <definedName name="Field_Burning_N2O_Years">Burning!$B$25:$T$25</definedName>
    <definedName name="FieldBurning2016" localSheetId="10">'Agriculture Summary by County'!$AE$9</definedName>
    <definedName name="FieldBurning2016">'Agriculture Summary'!$AK$9</definedName>
    <definedName name="FieldBurning2019">'[6]Agriculture Summary'!$BC$9</definedName>
    <definedName name="g_ft3">'Conversions and Constants'!$C$15</definedName>
    <definedName name="g_lbs">'Conversions and Constants'!$C$8</definedName>
    <definedName name="g_mt">'Conversions and Constants'!$C$16</definedName>
    <definedName name="gal_barrel">'Conversions and Constants'!$C$10</definedName>
    <definedName name="GWP_CH4" localSheetId="35">[10]Factors!$C$34</definedName>
    <definedName name="GWP_CH4" localSheetId="38">[10]Factors!$C$34</definedName>
    <definedName name="GWP_CH4">'Conversions and Constants'!$C$29</definedName>
    <definedName name="GWP_N2O" localSheetId="35">[10]Factors!$C$33</definedName>
    <definedName name="GWP_N2O" localSheetId="38">[10]Factors!$C$33</definedName>
    <definedName name="GWP_N2O">'Conversions and Constants'!$C$30</definedName>
    <definedName name="HTML_CodePage" hidden="1">1252</definedName>
    <definedName name="HTML_Control" localSheetId="35" hidden="1">{"'327012'!$A$2:$L$63"}</definedName>
    <definedName name="HTML_Control" localSheetId="38" hidden="1">{"'327012'!$A$2:$L$63"}</definedName>
    <definedName name="HTML_Control" localSheetId="37" hidden="1">{"'327012'!$A$2:$L$63"}</definedName>
    <definedName name="HTML_Control" hidden="1">{"'327012'!$A$2:$L$63"}</definedName>
    <definedName name="HTML_Description" hidden="1">""</definedName>
    <definedName name="HTML_Email" hidden="1">""</definedName>
    <definedName name="HTML_Header" hidden="1">""</definedName>
    <definedName name="HTML_LastUpdate" hidden="1">""</definedName>
    <definedName name="HTML_LineAfter" hidden="1">FALSE</definedName>
    <definedName name="HTML_LineBefore" hidden="1">FALSE</definedName>
    <definedName name="HTML_Name" hidden="1">""</definedName>
    <definedName name="HTML_OBDlg2" hidden="1">TRUE</definedName>
    <definedName name="HTML_OBDlg4" hidden="1">TRUE</definedName>
    <definedName name="HTML_OS" hidden="1">0</definedName>
    <definedName name="HTML_PathFile" hidden="1">"N:\Webbank\W6_uploaded\Client_login\CMM_Member_Files\327013_www_01.htm"</definedName>
    <definedName name="HTML_Title" hidden="1">""</definedName>
    <definedName name="HTML1_1" hidden="1">"[mf33e.xls]A!$A$1:$J$79"</definedName>
    <definedName name="HTML1_10" hidden="1">""</definedName>
    <definedName name="HTML1_11" hidden="1">1</definedName>
    <definedName name="HTML1_12" hidden="1">"C:\public\fhwa\SECTION1\mf33e.htm"</definedName>
    <definedName name="HTML1_2" hidden="1">1</definedName>
    <definedName name="HTML1_3" hidden="1">"mf33e"</definedName>
    <definedName name="HTML1_4" hidden="1">"MF33E"</definedName>
    <definedName name="HTML1_5" hidden="1">""</definedName>
    <definedName name="HTML1_6" hidden="1">1</definedName>
    <definedName name="HTML1_7" hidden="1">1</definedName>
    <definedName name="HTML1_8" hidden="1">"3/14/96"</definedName>
    <definedName name="HTML1_9" hidden="1">"Lloyd E Phillips"</definedName>
    <definedName name="HTMLCount" hidden="1">1</definedName>
    <definedName name="Industrial" localSheetId="35">'[9]Ind Calcs'!$P$65</definedName>
    <definedName name="Industrial" localSheetId="38">'[9]Ind Calcs'!$P$65</definedName>
    <definedName name="kg.MT" localSheetId="9">'Conversions and Constants'!$C$19</definedName>
    <definedName name="kg.MT" localSheetId="38">'[6]Conversions and Constants'!$C$19</definedName>
    <definedName name="kg.MT">'Conversions and Constants'!$C$19</definedName>
    <definedName name="kg_m3" localSheetId="9">'Conversions and Constants'!$C$18</definedName>
    <definedName name="kg_m3" localSheetId="38">'[6]Conversions and Constants'!$C$18</definedName>
    <definedName name="kg_m3">'Conversions and Constants'!$C$18</definedName>
    <definedName name="kg_MT" localSheetId="9">'Conversions and Constants'!$C$4</definedName>
    <definedName name="kg_MT" localSheetId="38">'[6]Conversions and Constants'!$C$4</definedName>
    <definedName name="kg_MT">'Conversions and Constants'!$C$4</definedName>
    <definedName name="kwh_mwh">'Conversions and Constants'!$C$9</definedName>
    <definedName name="lb_kg">'Conversions and Constants'!$C$12</definedName>
    <definedName name="lb_Mg" localSheetId="38">'[6]Conversions and Constants'!$C$11</definedName>
    <definedName name="lb_Mg">'Conversions and Constants'!$C$11</definedName>
    <definedName name="lbs_shortt" localSheetId="38">'[6]Conversions and Constants'!$C$6</definedName>
    <definedName name="lbs_shortt">'Conversions and Constants'!$C$6</definedName>
    <definedName name="LiquidEF" localSheetId="9">'Conversions and Constants'!$C$22</definedName>
    <definedName name="LiquidEF" localSheetId="38">'[6]Conversions and Constants'!$C$22</definedName>
    <definedName name="LiquidEF">'Conversions and Constants'!$C$22</definedName>
    <definedName name="M3_FT3">'Conversions and Constants'!$C$13</definedName>
    <definedName name="Manue_CH4_Emissions" localSheetId="38">'[6]Manure CH4'!$B$35:$R$40</definedName>
    <definedName name="Manue_CH4_Emissions">'Manure CH4'!$B$35:$T$40</definedName>
    <definedName name="Manure_CH4_Counties">'Manure CH4'!$B$35:$B$40</definedName>
    <definedName name="Manure_CH4_Emissions">'Manure CH4'!$B$35:$T$40</definedName>
    <definedName name="Manure_CH4_Years" localSheetId="38">'[6]Manure CH4'!$B$35:$O$35</definedName>
    <definedName name="Manure_CH4_Years">'Manure CH4'!$B$35:$T$35</definedName>
    <definedName name="Manure_N2O_Counties">'Manure N2O'!$B$35:$B$40</definedName>
    <definedName name="Manure_N2O_Emissions" localSheetId="38">'[6]Manure N2O'!$B$35:$R$40</definedName>
    <definedName name="Manure_N2O_Emissions">'Manure N2O'!$B$35:$T$40</definedName>
    <definedName name="Manure_N2O_Years" localSheetId="38">'[6]Manure N2O'!$B$35:$R$35</definedName>
    <definedName name="Manure_N2O_Years">'Manure N2O'!$B$35:$T$35</definedName>
    <definedName name="Manure2016" localSheetId="10">'Agriculture Summary by County'!$AE$7</definedName>
    <definedName name="Manure2016">'Agriculture Summary'!$AK$7</definedName>
    <definedName name="Manure2019">'[6]Agriculture Summary'!$BC$7</definedName>
    <definedName name="MT_MMT" localSheetId="9">'Conversions and Constants'!$C$3</definedName>
    <definedName name="MT_MMT" localSheetId="38">'[6]Conversions and Constants'!$C$3</definedName>
    <definedName name="MT_MMT">'Conversions and Constants'!$C$3</definedName>
    <definedName name="MT_per_T" localSheetId="9">1/'Conversions and Constants'!$C$5</definedName>
    <definedName name="MT_per_T" localSheetId="38">1/'[6]Conversions and Constants'!$C$5</definedName>
    <definedName name="MT_per_T">1/'Conversions and Constants'!$C$5</definedName>
    <definedName name="MT_ST" localSheetId="35">0.9072</definedName>
    <definedName name="MT_ST" localSheetId="38">0.9072</definedName>
    <definedName name="MT_ST" localSheetId="37">0.9072</definedName>
    <definedName name="N2O_N2" localSheetId="9">'Conversions and Constants'!$C$27</definedName>
    <definedName name="N2O_N2" localSheetId="38">'[6]Conversions and Constants'!$C$27</definedName>
    <definedName name="N2O_N2">'Conversions and Constants'!$C$27</definedName>
    <definedName name="nobedEF" localSheetId="9">'Conversions and Constants'!$C$26</definedName>
    <definedName name="nobedEF" localSheetId="38">'[6]Conversions and Constants'!$C$26</definedName>
    <definedName name="nobedEF">'Conversions and Constants'!$C$26</definedName>
    <definedName name="Output" localSheetId="35">'[11]Unc Inputs'!$D$13</definedName>
    <definedName name="Output" localSheetId="38">'[11]Unc Inputs'!$D$13</definedName>
    <definedName name="Pal_Workbook_GUID" localSheetId="35" hidden="1">"CF4RRV62LDX43QZQ2WMLJPS9"</definedName>
    <definedName name="Pal_Workbook_GUID" localSheetId="38" hidden="1">"CF4RRV62LDX43QZQ2WMLJPS9"</definedName>
    <definedName name="Pal_Workbook_GUID" localSheetId="37" hidden="1">"CF4RRV62LDX43QZQ2WMLJPS9"</definedName>
    <definedName name="Pal_Workbook_GUID" hidden="1">"ZEWQCRJ6FCC7E5WPJJTDKY2Q"</definedName>
    <definedName name="PalisadeReportWorkbookCreatedBy" localSheetId="38">"AtRisk"</definedName>
    <definedName name="PalisadeReportWorkbookCreatedBy">"AtRisk"</definedName>
    <definedName name="PalisadeReportWorksheetCreatedBy" localSheetId="38" hidden="1">"@RISK"</definedName>
    <definedName name="Pinap_perc_Kauai" localSheetId="9">Factors!#REF!</definedName>
    <definedName name="Pinap_perc_Lanai90to92" localSheetId="9">Factors!#REF!</definedName>
    <definedName name="Pinap_perc_Lanai92later" localSheetId="9">Factors!#REF!</definedName>
    <definedName name="Pinap_perc_Maui90to92" localSheetId="9">Factors!#REF!</definedName>
    <definedName name="Pinap_perc_Maui92later" localSheetId="9">Factors!#REF!</definedName>
    <definedName name="Pinap_perc_Molokai90to92" localSheetId="9">Factors!#REF!</definedName>
    <definedName name="Pinap_perc_Molokai92later" localSheetId="9">Factors!#REF!</definedName>
    <definedName name="Pinap_perc_Niihau" localSheetId="9">Factors!#REF!</definedName>
    <definedName name="RiskAfterRecalcMacro" hidden="1">""</definedName>
    <definedName name="RiskAfterSimMacro" hidden="1">""</definedName>
    <definedName name="RiskAutoStopPercChange">1.5</definedName>
    <definedName name="RiskBeforeRecalcMacro" hidden="1">""</definedName>
    <definedName name="RiskBeforeSimMacro" hidden="1">""</definedName>
    <definedName name="RiskCollectDistributionSamples" hidden="1">2</definedName>
    <definedName name="RiskExcelReportsGoInNewWorkbook" localSheetId="35">TRUE</definedName>
    <definedName name="RiskExcelReportsGoInNewWorkbook" localSheetId="38">TRUE</definedName>
    <definedName name="RiskExcelReportsGoInNewWorkbook">TRUE</definedName>
    <definedName name="RiskExcelReportsToGenerate" localSheetId="35">4011</definedName>
    <definedName name="RiskExcelReportsToGenerate" localSheetId="38">4011</definedName>
    <definedName name="RiskExcelReportsToGenerate">1965</definedName>
    <definedName name="RiskFixedSeed" hidden="1">1</definedName>
    <definedName name="RiskGenerateExcelReportsAtEndOfSimulation" localSheetId="35">TRUE</definedName>
    <definedName name="RiskGenerateExcelReportsAtEndOfSimulation" localSheetId="38">TRUE</definedName>
    <definedName name="RiskGenerateExcelReportsAtEndOfSimulation">TRUE</definedName>
    <definedName name="RiskHasSettings" localSheetId="38" hidden="1">8</definedName>
    <definedName name="RiskHasSettings" hidden="1">8</definedName>
    <definedName name="RiskIsInput" hidden="1">FALSE</definedName>
    <definedName name="RiskIsOptimization" hidden="1">FALSE</definedName>
    <definedName name="RiskIsOutput" hidden="1">FALSE</definedName>
    <definedName name="RiskIsStatistics" hidden="1">FALSE</definedName>
    <definedName name="RiskMinimizeOnStart" hidden="1">FALSE</definedName>
    <definedName name="RiskMonitorConvergence" localSheetId="1">TRUE</definedName>
    <definedName name="RiskMonitorConvergence" localSheetId="22">TRUE</definedName>
    <definedName name="RiskMonitorConvergence" localSheetId="18">TRUE</definedName>
    <definedName name="RiskMonitorConvergence" hidden="1">FALSE</definedName>
    <definedName name="RiskMultipleCPUSupportEnabled" localSheetId="38" hidden="1">FALSE</definedName>
    <definedName name="RiskMultipleCPUSupportEnabled" hidden="1">FALSE</definedName>
    <definedName name="RiskNumIterations" hidden="1">10000</definedName>
    <definedName name="RiskNumSimulations" hidden="1">1</definedName>
    <definedName name="RiskPauseOnError" hidden="1">FALSE</definedName>
    <definedName name="RiskRealTimeResults" localSheetId="1">TRUE</definedName>
    <definedName name="RiskRealTimeResults" localSheetId="22">TRUE</definedName>
    <definedName name="RiskRealTimeResults" localSheetId="35">FALSE</definedName>
    <definedName name="RiskRealTimeResults" localSheetId="38">FALSE</definedName>
    <definedName name="RiskRealTimeResults" localSheetId="18">TRUE</definedName>
    <definedName name="RiskRealTimeResults">FALSE</definedName>
    <definedName name="RiskReportGraphFormat">0</definedName>
    <definedName name="RiskResultsUpdateFreq">100</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electedCell" localSheetId="35" hidden="1">"$G$31"</definedName>
    <definedName name="RiskSelectedCell" localSheetId="38" hidden="1">"$G$31"</definedName>
    <definedName name="RiskSelectedCell" localSheetId="37" hidden="1">"$G$31"</definedName>
    <definedName name="RiskSelectedCell" hidden="1">"$AE$6"</definedName>
    <definedName name="RiskSelectedNameCell1" localSheetId="35" hidden="1">"$C$13"</definedName>
    <definedName name="RiskSelectedNameCell1" localSheetId="38" hidden="1">"$C$13"</definedName>
    <definedName name="RiskSelectedNameCell1" localSheetId="37" hidden="1">"$C$13"</definedName>
    <definedName name="RiskSelectedNameCell1" hidden="1">"$A$264"</definedName>
    <definedName name="RiskSelectedNameCell2" localSheetId="35" hidden="1">"$M$6"</definedName>
    <definedName name="RiskSelectedNameCell2" localSheetId="38" hidden="1">"$M$6"</definedName>
    <definedName name="RiskSelectedNameCell2" localSheetId="37" hidden="1">"$M$6"</definedName>
    <definedName name="RiskSelectedNameCell2" hidden="1">"$AE$5"</definedName>
    <definedName name="RiskShowRiskWindowAtEndOfSimulation" localSheetId="35">FALSE</definedName>
    <definedName name="RiskShowRiskWindowAtEndOfSimulation" localSheetId="38">FALSE</definedName>
    <definedName name="RiskShowRiskWindowAtEndOfSimulation">FALSE</definedName>
    <definedName name="RiskSimulationResultsStorageLocation" hidden="1">"1"</definedName>
    <definedName name="RiskStandardRecalc" hidden="1">0</definedName>
    <definedName name="RiskStatFunctionsUpdateFreq">50</definedName>
    <definedName name="RiskTemplateSheetName">"T2.2.Template"</definedName>
    <definedName name="RiskUpdateDisplay" hidden="1">FALSE</definedName>
    <definedName name="RiskUpdateStatFunctions">TRUE</definedName>
    <definedName name="RiskUseDifferentSeedForEachSim" hidden="1">FALSE</definedName>
    <definedName name="RiskUseFixedSeed" hidden="1">FALSE</definedName>
    <definedName name="RiskUseMultipleCPUs" localSheetId="38" hidden="1">FALSE</definedName>
    <definedName name="RiskUseMultipleCPUs" hidden="1">FALSE</definedName>
    <definedName name="sencount" hidden="1">2</definedName>
    <definedName name="Short_Metric" localSheetId="9">'Conversions and Constants'!$C$5</definedName>
    <definedName name="Short_Metric" localSheetId="38">'[6]Conversions and Constants'!$C$5</definedName>
    <definedName name="Short_Metric">'Conversions and Constants'!$C$5</definedName>
    <definedName name="Soil_Direct_Counties">'Soil Direct'!$B$49:$B$54</definedName>
    <definedName name="Soil_Direct_Emissions" localSheetId="38">'[6]Soil Direct'!$B$49:$R$54</definedName>
    <definedName name="Soil_Direct_Emissions">'Soil Direct'!$B$49:$T$54</definedName>
    <definedName name="Soil_Direct_Years" localSheetId="38">'[6]Soil Direct'!$B$49:$R$49</definedName>
    <definedName name="Soil_Direct_Years">'Soil Direct'!$B$49:$T$49</definedName>
    <definedName name="Soil_Indirect_Counties">'Soil Indirect'!$B$51:$B$56</definedName>
    <definedName name="Soil_Indirect_Emissions" localSheetId="38">'[6]Soil Indirect'!$B$51:$R$56</definedName>
    <definedName name="Soil_Indirect_Emissions">'Soil Indirect'!$B$51:$T$56</definedName>
    <definedName name="Soil_Indirect_Years" localSheetId="38">'[6]Soil Indirect'!$B$51:$R$51</definedName>
    <definedName name="Soil_Indirect_Years">'Soil Indirect'!$B$51:$T$51</definedName>
    <definedName name="SolidStorEF" localSheetId="9">'Conversions and Constants'!$C$23</definedName>
    <definedName name="SolidStorEF" localSheetId="38">'[6]Conversions and Constants'!$C$23</definedName>
    <definedName name="SolidStorEF">'Conversions and Constants'!$C$23</definedName>
    <definedName name="Sugar_perc_Kauai" localSheetId="9">Factors!#REF!</definedName>
    <definedName name="Sugar_perc_Lanai" localSheetId="9">Factors!#REF!</definedName>
    <definedName name="Sugar_perc_Maui" localSheetId="9">Factors!#REF!</definedName>
    <definedName name="Sugar_perc_Molokai" localSheetId="9">Factors!#REF!</definedName>
    <definedName name="Sugar_perc_Niihau" localSheetId="9">Factors!#REF!</definedName>
    <definedName name="Tg_g">'Conversions and Constants'!$B$36</definedName>
    <definedName name="Total" localSheetId="35">[9]Summary!$Q$31</definedName>
    <definedName name="Total" localSheetId="38">[9]Summary!$Q$31</definedName>
    <definedName name="uncsum" localSheetId="35">#REF!</definedName>
    <definedName name="uncsum" localSheetId="38">'Uncertainty Results'!#REF!</definedName>
    <definedName name="Urea_Counties">'Urea Emissions'!$B$10:$B$15</definedName>
    <definedName name="Urea_Emissions" localSheetId="38">'[6]Urea Emissions'!$B$10:$BF$15</definedName>
    <definedName name="Urea_Emissions">'Urea Emissions'!$B$10:$BF$15</definedName>
    <definedName name="Urea_Years" localSheetId="38">'[6]Urea Emissions'!$B$10:$BF$10</definedName>
    <definedName name="Urea_Years">'Urea Emissions'!$B$10:$BF$10</definedName>
    <definedName name="Urea2016" localSheetId="10">'Agriculture Summary by County'!$AE$10</definedName>
    <definedName name="Urea2016">'Agriculture Summary'!$AK$10</definedName>
    <definedName name="Urea2019">'[6]Agriculture Summary'!$BC$10</definedName>
    <definedName name="VolPercent" localSheetId="9">'Conversions and Constants'!$C$21</definedName>
    <definedName name="VolPercent" localSheetId="38">'[6]Conversions and Constants'!$C$21</definedName>
    <definedName name="VolPercent">'Conversions and Constants'!$C$21</definedName>
    <definedName name="VolPercent_Indirect">'Conversions and Constants'!$C$20</definedName>
  </definedNames>
  <calcPr calcId="191028"/>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O25" i="170" l="1"/>
  <c r="D52" i="108"/>
  <c r="O54" i="101"/>
  <c r="AI29" i="86"/>
  <c r="AH5" i="167"/>
  <c r="N336" i="86"/>
  <c r="N337" i="86"/>
  <c r="N338" i="86"/>
  <c r="N339" i="86"/>
  <c r="N340" i="86"/>
  <c r="N341" i="86"/>
  <c r="N342" i="86"/>
  <c r="N343" i="86"/>
  <c r="N344" i="86"/>
  <c r="N345" i="86"/>
  <c r="N347" i="86"/>
  <c r="N348" i="86"/>
  <c r="N349" i="86"/>
  <c r="N350" i="86"/>
  <c r="N351" i="86"/>
  <c r="N353" i="86"/>
  <c r="N354" i="86"/>
  <c r="N330" i="86"/>
  <c r="N332" i="86"/>
  <c r="N333" i="86"/>
  <c r="N334" i="86"/>
  <c r="K10" i="34"/>
  <c r="N184" i="34"/>
  <c r="N185" i="34"/>
  <c r="N186" i="34"/>
  <c r="N187" i="34"/>
  <c r="N188" i="34"/>
  <c r="N189" i="34"/>
  <c r="N190" i="34"/>
  <c r="N172" i="34"/>
  <c r="N173" i="34"/>
  <c r="N174" i="34"/>
  <c r="N175" i="34"/>
  <c r="N176" i="34"/>
  <c r="N177" i="34"/>
  <c r="N178" i="34"/>
  <c r="K6" i="34"/>
  <c r="O148" i="101"/>
  <c r="O147" i="101"/>
  <c r="N148" i="101"/>
  <c r="N147" i="101"/>
  <c r="O106" i="101"/>
  <c r="O105" i="101"/>
  <c r="N106" i="101"/>
  <c r="N105" i="101"/>
  <c r="N64" i="101"/>
  <c r="N63" i="101"/>
  <c r="O64" i="101"/>
  <c r="O63" i="101"/>
  <c r="O8" i="101"/>
  <c r="AH13" i="167" a="1"/>
  <c r="AH13" i="167" s="1"/>
  <c r="D282" i="122" s="1"/>
  <c r="E8" i="101"/>
  <c r="E9" i="101"/>
  <c r="F8" i="101"/>
  <c r="G8" i="101"/>
  <c r="H8" i="101"/>
  <c r="I8" i="101"/>
  <c r="J8" i="101"/>
  <c r="K8" i="101"/>
  <c r="L8" i="101"/>
  <c r="M8" i="101"/>
  <c r="N8" i="101"/>
  <c r="P8" i="101"/>
  <c r="Q8" i="101"/>
  <c r="R8" i="101"/>
  <c r="S8" i="101"/>
  <c r="T8" i="101"/>
  <c r="O9" i="101"/>
  <c r="N9" i="101"/>
  <c r="O229" i="108"/>
  <c r="O230" i="108"/>
  <c r="O238" i="108"/>
  <c r="O240" i="108"/>
  <c r="O241" i="108"/>
  <c r="O245" i="108"/>
  <c r="O258" i="108"/>
  <c r="O190" i="101"/>
  <c r="O189" i="101"/>
  <c r="N190" i="101"/>
  <c r="N189" i="101"/>
  <c r="BB8" i="94"/>
  <c r="BB9" i="94"/>
  <c r="BB10" i="94"/>
  <c r="BB11" i="94"/>
  <c r="BB12" i="94"/>
  <c r="AY208" i="18"/>
  <c r="AG184" i="18"/>
  <c r="AG185" i="18"/>
  <c r="AG186" i="18"/>
  <c r="AG187" i="18"/>
  <c r="AG188" i="18"/>
  <c r="AG165" i="18"/>
  <c r="AG166" i="18"/>
  <c r="AG167" i="18"/>
  <c r="AG168" i="18"/>
  <c r="AG169" i="18"/>
  <c r="AG170" i="18"/>
  <c r="AG171" i="18"/>
  <c r="AG172" i="18"/>
  <c r="AG173" i="18"/>
  <c r="AG174" i="18"/>
  <c r="AG175" i="18"/>
  <c r="AG176" i="18"/>
  <c r="AG177" i="18"/>
  <c r="AG178" i="18"/>
  <c r="AG179" i="18"/>
  <c r="AG180" i="18"/>
  <c r="AG181" i="18"/>
  <c r="AG182" i="18"/>
  <c r="AG154" i="18"/>
  <c r="AG155" i="18"/>
  <c r="AG156" i="18"/>
  <c r="AG157" i="18"/>
  <c r="AG135" i="18"/>
  <c r="AG136" i="18"/>
  <c r="AG137" i="18"/>
  <c r="AG138" i="18"/>
  <c r="AG139" i="18"/>
  <c r="AG140" i="18"/>
  <c r="AG141" i="18"/>
  <c r="AG142" i="18"/>
  <c r="AG143" i="18"/>
  <c r="AG144" i="18"/>
  <c r="AG145" i="18"/>
  <c r="AG146" i="18"/>
  <c r="AG147" i="18"/>
  <c r="AG148" i="18"/>
  <c r="AG149" i="18"/>
  <c r="AG150" i="18"/>
  <c r="AG151" i="18"/>
  <c r="AG152" i="18"/>
  <c r="AG96" i="18"/>
  <c r="AG97" i="18"/>
  <c r="AG98" i="18"/>
  <c r="AG99" i="18"/>
  <c r="AG77" i="18"/>
  <c r="AG78" i="18"/>
  <c r="AG79" i="18"/>
  <c r="AG80" i="18"/>
  <c r="AG81" i="18"/>
  <c r="AG82" i="18"/>
  <c r="AG83" i="18"/>
  <c r="AG84" i="18"/>
  <c r="AG85" i="18"/>
  <c r="AG86" i="18"/>
  <c r="AG87" i="18"/>
  <c r="AG88" i="18"/>
  <c r="AG89" i="18"/>
  <c r="AG90" i="18"/>
  <c r="AG91" i="18"/>
  <c r="AG92" i="18"/>
  <c r="AG93" i="18"/>
  <c r="AG94" i="18"/>
  <c r="AG67" i="18"/>
  <c r="AG68" i="18"/>
  <c r="AG69" i="18"/>
  <c r="AG70" i="18"/>
  <c r="AG48" i="18"/>
  <c r="AG49" i="18"/>
  <c r="AG50" i="18"/>
  <c r="AG51" i="18"/>
  <c r="AG52" i="18"/>
  <c r="AG53" i="18"/>
  <c r="AG54" i="18"/>
  <c r="AG55" i="18"/>
  <c r="AG56" i="18"/>
  <c r="AG57" i="18"/>
  <c r="AG58" i="18"/>
  <c r="AG59" i="18"/>
  <c r="AG60" i="18"/>
  <c r="AG61" i="18"/>
  <c r="AG62" i="18"/>
  <c r="AG63" i="18"/>
  <c r="AG64" i="18"/>
  <c r="AG65" i="18"/>
  <c r="AG125" i="18"/>
  <c r="AG126" i="18"/>
  <c r="AG127" i="18"/>
  <c r="AG128" i="18"/>
  <c r="AG106" i="18"/>
  <c r="AG107" i="18"/>
  <c r="AG108" i="18"/>
  <c r="AG109" i="18"/>
  <c r="AG110" i="18"/>
  <c r="AG111" i="18"/>
  <c r="AG112" i="18"/>
  <c r="AG113" i="18"/>
  <c r="AG114" i="18"/>
  <c r="AG115" i="18"/>
  <c r="AG116" i="18"/>
  <c r="AG117" i="18"/>
  <c r="AG118" i="18"/>
  <c r="AG119" i="18"/>
  <c r="AG120" i="18"/>
  <c r="AG121" i="18"/>
  <c r="AG122" i="18"/>
  <c r="AG123" i="18"/>
  <c r="BR9" i="109"/>
  <c r="BU9" i="109" s="1"/>
  <c r="BL9" i="109"/>
  <c r="BP10" i="109"/>
  <c r="BP11" i="109" s="1"/>
  <c r="BQ9" i="109"/>
  <c r="BJ10" i="109"/>
  <c r="BK9" i="109"/>
  <c r="BU10" i="109"/>
  <c r="BS11" i="109"/>
  <c r="BT11" i="109"/>
  <c r="BO9" i="109"/>
  <c r="BJ11" i="109"/>
  <c r="BO10" i="109"/>
  <c r="BM11" i="109"/>
  <c r="BN11" i="109"/>
  <c r="AR132" i="34" a="1"/>
  <c r="AR132" i="34" s="1"/>
  <c r="AW132" i="34" s="1" a="1"/>
  <c r="AW132" i="34" s="1"/>
  <c r="AR125" i="34" a="1"/>
  <c r="AR125" i="34" s="1"/>
  <c r="AW125" i="34" s="1" a="1"/>
  <c r="AW125" i="34" s="1"/>
  <c r="AR118" i="34" a="1"/>
  <c r="AR118" i="34" s="1"/>
  <c r="AW118" i="34" s="1" a="1"/>
  <c r="AW118" i="34" s="1"/>
  <c r="AR111" i="34" a="1"/>
  <c r="AR111" i="34" s="1"/>
  <c r="AW111" i="34" s="1" a="1"/>
  <c r="AW111" i="34" s="1"/>
  <c r="AR64" i="34" a="1"/>
  <c r="AR64" i="34" s="1"/>
  <c r="AW64" i="34" s="1" a="1"/>
  <c r="AW64" i="34" s="1"/>
  <c r="AR57" i="34" a="1"/>
  <c r="AR57" i="34" s="1"/>
  <c r="AW57" i="34" s="1" a="1"/>
  <c r="AW57" i="34" s="1"/>
  <c r="AR50" i="34" a="1"/>
  <c r="AR50" i="34" s="1"/>
  <c r="AW50" i="34" s="1" a="1"/>
  <c r="AW50" i="34" s="1"/>
  <c r="AL6" i="118"/>
  <c r="D333" i="122" s="1"/>
  <c r="AL7" i="118"/>
  <c r="AL8" i="118"/>
  <c r="AL9" i="118"/>
  <c r="AL10" i="118"/>
  <c r="D296" i="122" s="1"/>
  <c r="AL11" i="118"/>
  <c r="D297" i="122" s="1"/>
  <c r="D298" i="122"/>
  <c r="AL13" i="118"/>
  <c r="AL14" i="118"/>
  <c r="Q70" i="118" s="1"/>
  <c r="D299" i="122"/>
  <c r="AL16" i="118"/>
  <c r="D301" i="122"/>
  <c r="AL18" i="118"/>
  <c r="D302" i="122"/>
  <c r="AL20" i="118"/>
  <c r="AL21" i="118"/>
  <c r="D303" i="122"/>
  <c r="AL23" i="118"/>
  <c r="AL24" i="118"/>
  <c r="D305" i="122" s="1"/>
  <c r="AL25" i="118"/>
  <c r="Q75" i="118" s="1"/>
  <c r="AL26" i="118"/>
  <c r="AL27" i="118"/>
  <c r="D308" i="122" s="1"/>
  <c r="D309" i="122"/>
  <c r="AL29" i="118"/>
  <c r="D311" i="122" s="1"/>
  <c r="AL30" i="118"/>
  <c r="Q80" i="118" s="1"/>
  <c r="D314" i="122"/>
  <c r="AL33" i="118"/>
  <c r="Q71" i="118" s="1"/>
  <c r="AL34" i="118"/>
  <c r="D316" i="122" s="1"/>
  <c r="D317" i="122"/>
  <c r="AL36" i="118"/>
  <c r="Q82" i="118" s="1"/>
  <c r="AL37" i="118"/>
  <c r="Q83" i="118" s="1"/>
  <c r="AL38" i="118"/>
  <c r="AL39" i="118"/>
  <c r="AL40" i="118"/>
  <c r="D321" i="122" s="1"/>
  <c r="AL41" i="118"/>
  <c r="Q87" i="118" s="1"/>
  <c r="AL42" i="118"/>
  <c r="AL43" i="118"/>
  <c r="AL44" i="118"/>
  <c r="Q90" i="118" s="1"/>
  <c r="AL45" i="118"/>
  <c r="D326" i="122" s="1"/>
  <c r="AL46" i="118"/>
  <c r="D328" i="122"/>
  <c r="AL48" i="118"/>
  <c r="D329" i="122" s="1"/>
  <c r="AL49" i="118"/>
  <c r="Q94" i="118" s="1"/>
  <c r="AL50" i="118"/>
  <c r="D332" i="122"/>
  <c r="D310" i="122"/>
  <c r="AL5" i="118"/>
  <c r="Q62" i="118" s="1"/>
  <c r="Q64" i="118"/>
  <c r="Q65" i="118"/>
  <c r="Q66" i="118"/>
  <c r="Q67" i="118"/>
  <c r="Q69" i="118"/>
  <c r="Q72" i="118"/>
  <c r="Q73" i="118"/>
  <c r="Q74" i="118"/>
  <c r="Q76" i="118"/>
  <c r="Q77" i="118"/>
  <c r="Q81" i="118"/>
  <c r="Q84" i="118"/>
  <c r="Q85" i="118"/>
  <c r="Q86" i="118"/>
  <c r="Q88" i="118"/>
  <c r="Q89" i="118"/>
  <c r="Q91" i="118"/>
  <c r="Q92" i="118"/>
  <c r="Q93" i="118"/>
  <c r="Q95" i="118"/>
  <c r="D262" i="122"/>
  <c r="D258" i="122"/>
  <c r="D259" i="122"/>
  <c r="D260" i="122"/>
  <c r="D261" i="122"/>
  <c r="AI18" i="119"/>
  <c r="AI7" i="119"/>
  <c r="AI5" i="96"/>
  <c r="M37" i="96" s="1"/>
  <c r="AI6" i="96"/>
  <c r="M38" i="96" s="1"/>
  <c r="AI9" i="96"/>
  <c r="M49" i="96" s="1"/>
  <c r="AI10" i="96"/>
  <c r="M41" i="96" s="1"/>
  <c r="AI11" i="96"/>
  <c r="M42" i="96" s="1"/>
  <c r="AI12" i="96"/>
  <c r="M43" i="96" s="1"/>
  <c r="AI14" i="96"/>
  <c r="AI15" i="96"/>
  <c r="AI16" i="96"/>
  <c r="AI17" i="96"/>
  <c r="AI20" i="96"/>
  <c r="AI21" i="96"/>
  <c r="AI22" i="96"/>
  <c r="AI23" i="96"/>
  <c r="AI26" i="96"/>
  <c r="M48" i="96" s="1"/>
  <c r="AI27" i="96"/>
  <c r="M40" i="96" s="1"/>
  <c r="AI28" i="96"/>
  <c r="M45" i="96" s="1"/>
  <c r="AI4" i="96"/>
  <c r="M36" i="96" s="1"/>
  <c r="AJ21" i="84"/>
  <c r="AD45" i="84" s="1"/>
  <c r="AJ22" i="84"/>
  <c r="AD54" i="84" s="1"/>
  <c r="AJ23" i="84"/>
  <c r="AD55" i="84" s="1"/>
  <c r="AJ24" i="84"/>
  <c r="AD56" i="84" s="1"/>
  <c r="AJ25" i="84"/>
  <c r="AD57" i="84" s="1"/>
  <c r="AJ26" i="84"/>
  <c r="AJ27" i="84"/>
  <c r="AD58" i="84" s="1"/>
  <c r="AJ28" i="84"/>
  <c r="AD59" i="84" s="1"/>
  <c r="AJ30" i="84"/>
  <c r="AD60" i="84" s="1"/>
  <c r="AJ31" i="84"/>
  <c r="AD61" i="84" s="1"/>
  <c r="AJ32" i="84"/>
  <c r="AD62" i="84" s="1"/>
  <c r="AJ33" i="84"/>
  <c r="AD63" i="84" s="1"/>
  <c r="AJ34" i="84"/>
  <c r="AD64" i="84" s="1"/>
  <c r="AJ20" i="84"/>
  <c r="AD52" i="84" s="1"/>
  <c r="AJ7" i="84"/>
  <c r="AD43" i="84" s="1"/>
  <c r="AJ8" i="84"/>
  <c r="AD44" i="84" s="1"/>
  <c r="AJ10" i="84"/>
  <c r="AD46" i="84" s="1"/>
  <c r="AJ11" i="84"/>
  <c r="AD47" i="84" s="1"/>
  <c r="AJ12" i="84"/>
  <c r="AJ13" i="84"/>
  <c r="AD48" i="84" s="1"/>
  <c r="AJ14" i="84"/>
  <c r="AD49" i="84" s="1"/>
  <c r="AJ15" i="84"/>
  <c r="AJ16" i="84"/>
  <c r="AD50" i="84" s="1"/>
  <c r="AJ17" i="84"/>
  <c r="AD51" i="84" s="1"/>
  <c r="AJ18" i="84"/>
  <c r="AD53" i="84" s="1"/>
  <c r="AJ6" i="84"/>
  <c r="D154" i="122"/>
  <c r="D155" i="122"/>
  <c r="D153" i="122"/>
  <c r="D152" i="122"/>
  <c r="D151" i="122"/>
  <c r="D150" i="122"/>
  <c r="D149" i="122"/>
  <c r="D148" i="122"/>
  <c r="D147" i="122"/>
  <c r="D146" i="122"/>
  <c r="D145" i="122"/>
  <c r="D120" i="122"/>
  <c r="D121" i="122"/>
  <c r="D122" i="122"/>
  <c r="D123" i="122"/>
  <c r="D119" i="122"/>
  <c r="D263" i="122"/>
  <c r="D257" i="122"/>
  <c r="D256" i="122"/>
  <c r="D255" i="122"/>
  <c r="D254" i="122"/>
  <c r="D252" i="122"/>
  <c r="D253" i="122"/>
  <c r="D251" i="122"/>
  <c r="D249" i="122"/>
  <c r="D250" i="122"/>
  <c r="D248" i="122"/>
  <c r="D247" i="122"/>
  <c r="D246" i="122"/>
  <c r="D245" i="122"/>
  <c r="O147" i="97"/>
  <c r="O148" i="97"/>
  <c r="O149" i="97"/>
  <c r="O119" i="97"/>
  <c r="O120" i="97"/>
  <c r="O121" i="97"/>
  <c r="O92" i="97"/>
  <c r="O93" i="97"/>
  <c r="O63" i="97"/>
  <c r="O64" i="97"/>
  <c r="O65" i="97"/>
  <c r="D275" i="122"/>
  <c r="D294" i="122"/>
  <c r="D293" i="122"/>
  <c r="D292" i="122"/>
  <c r="D291" i="122"/>
  <c r="D284" i="122"/>
  <c r="D285" i="122"/>
  <c r="D286" i="122"/>
  <c r="D287" i="122"/>
  <c r="D288" i="122"/>
  <c r="D289" i="122"/>
  <c r="D290" i="122"/>
  <c r="D281" i="122"/>
  <c r="D277" i="122"/>
  <c r="D278" i="122"/>
  <c r="D279" i="122"/>
  <c r="D280" i="122"/>
  <c r="D276" i="122"/>
  <c r="D334" i="122"/>
  <c r="D335" i="122"/>
  <c r="D336" i="122"/>
  <c r="D331" i="122"/>
  <c r="D320" i="122"/>
  <c r="D323" i="122"/>
  <c r="D324" i="122"/>
  <c r="D325" i="122"/>
  <c r="D327" i="122"/>
  <c r="D319" i="122"/>
  <c r="D313" i="122"/>
  <c r="D315" i="122"/>
  <c r="D318" i="122"/>
  <c r="D304" i="122"/>
  <c r="D307" i="122"/>
  <c r="D300" i="122"/>
  <c r="O33" i="173"/>
  <c r="O34" i="173"/>
  <c r="O35" i="173"/>
  <c r="O36" i="173"/>
  <c r="O41" i="173"/>
  <c r="O42" i="173"/>
  <c r="O43" i="173"/>
  <c r="O44" i="173"/>
  <c r="N13" i="174"/>
  <c r="N15" i="174"/>
  <c r="N25" i="174"/>
  <c r="N37" i="174"/>
  <c r="N38" i="174"/>
  <c r="N49" i="174"/>
  <c r="N50" i="174"/>
  <c r="N51" i="174"/>
  <c r="N61" i="174"/>
  <c r="N62" i="174"/>
  <c r="N63" i="174"/>
  <c r="N64" i="174"/>
  <c r="O71" i="95"/>
  <c r="O64" i="95"/>
  <c r="O67" i="95" s="1"/>
  <c r="AI67" i="95" s="1"/>
  <c r="O29" i="95" s="1"/>
  <c r="O55" i="95"/>
  <c r="AI55" i="95" s="1"/>
  <c r="O21" i="95" s="1"/>
  <c r="O37" i="95"/>
  <c r="AI37" i="95" s="1"/>
  <c r="O19" i="95" s="1"/>
  <c r="O27" i="95"/>
  <c r="O20" i="95"/>
  <c r="O12" i="95"/>
  <c r="O13" i="95"/>
  <c r="O5" i="95"/>
  <c r="O8" i="95" s="1"/>
  <c r="AI8" i="95" s="1"/>
  <c r="AI46" i="95"/>
  <c r="AI49" i="95"/>
  <c r="BB69" i="94"/>
  <c r="BB70" i="94"/>
  <c r="BB71" i="94"/>
  <c r="BB72" i="94"/>
  <c r="BB73" i="94"/>
  <c r="BB55" i="94"/>
  <c r="BB56" i="94"/>
  <c r="BB57" i="94"/>
  <c r="BB58" i="94"/>
  <c r="BB59" i="94"/>
  <c r="BB60" i="94"/>
  <c r="BB61" i="94"/>
  <c r="BB43" i="94"/>
  <c r="BB44" i="94"/>
  <c r="BB45" i="94"/>
  <c r="BB46" i="94"/>
  <c r="BB47" i="94"/>
  <c r="BB48" i="94"/>
  <c r="BB49" i="94"/>
  <c r="BB31" i="94"/>
  <c r="BB32" i="94"/>
  <c r="BB33" i="94"/>
  <c r="BB34" i="94"/>
  <c r="BB35" i="94"/>
  <c r="BB36" i="94"/>
  <c r="BB37" i="94"/>
  <c r="N73" i="94"/>
  <c r="N67" i="94"/>
  <c r="N68" i="94"/>
  <c r="N69" i="94"/>
  <c r="N70" i="94"/>
  <c r="N71" i="94"/>
  <c r="N72" i="94"/>
  <c r="N55" i="94"/>
  <c r="N56" i="94"/>
  <c r="N57" i="94"/>
  <c r="N58" i="94"/>
  <c r="N59" i="94"/>
  <c r="N60" i="94"/>
  <c r="N61" i="94"/>
  <c r="N43" i="94"/>
  <c r="N44" i="94"/>
  <c r="N45" i="94"/>
  <c r="N46" i="94"/>
  <c r="N47" i="94"/>
  <c r="N48" i="94"/>
  <c r="N49" i="94"/>
  <c r="N31" i="94"/>
  <c r="N32" i="94"/>
  <c r="N33" i="94"/>
  <c r="N34" i="94"/>
  <c r="N35" i="94"/>
  <c r="N36" i="94"/>
  <c r="N37" i="94"/>
  <c r="N6" i="94"/>
  <c r="N7" i="94"/>
  <c r="N8" i="94"/>
  <c r="N9" i="94"/>
  <c r="N10" i="94"/>
  <c r="N11" i="94"/>
  <c r="N12" i="94"/>
  <c r="AQ116" i="108"/>
  <c r="O189" i="108"/>
  <c r="AQ189" i="108" s="1"/>
  <c r="O192" i="108"/>
  <c r="AQ192" i="108" s="1"/>
  <c r="O193" i="108"/>
  <c r="AQ193" i="108" s="1"/>
  <c r="O200" i="108"/>
  <c r="AQ200" i="108" s="1"/>
  <c r="O147" i="108"/>
  <c r="AQ147" i="108" s="1"/>
  <c r="O150" i="108"/>
  <c r="AQ150" i="108" s="1"/>
  <c r="O151" i="108"/>
  <c r="AQ151" i="108" s="1"/>
  <c r="O158" i="108"/>
  <c r="AQ158" i="108" s="1"/>
  <c r="O105" i="108"/>
  <c r="AQ105" i="108" s="1"/>
  <c r="O108" i="108"/>
  <c r="AQ108" i="108" s="1"/>
  <c r="O109" i="108"/>
  <c r="AQ109" i="108" s="1"/>
  <c r="O116" i="108"/>
  <c r="O66" i="108"/>
  <c r="AQ66" i="108" s="1"/>
  <c r="O67" i="108"/>
  <c r="AQ67" i="108" s="1"/>
  <c r="O74" i="108"/>
  <c r="O239" i="108" s="1"/>
  <c r="O63" i="108"/>
  <c r="AQ63" i="108" s="1"/>
  <c r="O7" i="108"/>
  <c r="O228" i="108" s="1"/>
  <c r="O10" i="108"/>
  <c r="AQ10" i="108" s="1"/>
  <c r="O11" i="108"/>
  <c r="O18" i="108"/>
  <c r="AQ18" i="108" s="1"/>
  <c r="O37" i="173" l="1"/>
  <c r="O45" i="173"/>
  <c r="O232" i="108"/>
  <c r="O231" i="108"/>
  <c r="AQ11" i="108"/>
  <c r="AQ7" i="108"/>
  <c r="AQ74" i="108"/>
  <c r="Q63" i="118"/>
  <c r="D312" i="122"/>
  <c r="Q78" i="118"/>
  <c r="Q68" i="118"/>
  <c r="D142" i="122"/>
  <c r="AD42" i="84"/>
  <c r="D322" i="122"/>
  <c r="D306" i="122"/>
  <c r="Q79" i="118"/>
  <c r="D330" i="122"/>
  <c r="O178" i="97"/>
  <c r="O177" i="97"/>
  <c r="AI64" i="95"/>
  <c r="O22" i="95" s="1"/>
  <c r="O58" i="95"/>
  <c r="AI58" i="95" s="1"/>
  <c r="O28" i="95" s="1"/>
  <c r="O30" i="95" s="1"/>
  <c r="O23" i="95"/>
  <c r="O40" i="95"/>
  <c r="AI40" i="95" s="1"/>
  <c r="O26" i="95" s="1"/>
  <c r="AI5" i="95"/>
  <c r="M40" i="119"/>
  <c r="M41" i="119"/>
  <c r="M42" i="119"/>
  <c r="M43" i="119"/>
  <c r="M44" i="119"/>
  <c r="M45" i="119"/>
  <c r="M46" i="119"/>
  <c r="M47" i="119"/>
  <c r="M48" i="119"/>
  <c r="M49" i="119"/>
  <c r="M50" i="119"/>
  <c r="M51" i="119"/>
  <c r="M52" i="119"/>
  <c r="M53" i="119"/>
  <c r="M54" i="119"/>
  <c r="M55" i="119"/>
  <c r="M56" i="119"/>
  <c r="M57" i="119"/>
  <c r="M58" i="119"/>
  <c r="M59" i="119"/>
  <c r="M60" i="119"/>
  <c r="M61" i="119"/>
  <c r="M62" i="119"/>
  <c r="BC186" i="101"/>
  <c r="BC189" i="101"/>
  <c r="BC190" i="101"/>
  <c r="BC197" i="101"/>
  <c r="BC144" i="101"/>
  <c r="BC147" i="101"/>
  <c r="BC148" i="101"/>
  <c r="BC155" i="101"/>
  <c r="BC102" i="101"/>
  <c r="BC105" i="101"/>
  <c r="BC106" i="101"/>
  <c r="BC113" i="101"/>
  <c r="BC60" i="101"/>
  <c r="BC63" i="101"/>
  <c r="BC64" i="101"/>
  <c r="BC71" i="101"/>
  <c r="BC8" i="101"/>
  <c r="BC9" i="101"/>
  <c r="BC16" i="101"/>
  <c r="BC5" i="101"/>
  <c r="O186" i="101"/>
  <c r="O144" i="101"/>
  <c r="O102" i="101"/>
  <c r="O60" i="101"/>
  <c r="O5" i="101"/>
  <c r="AG147" i="97"/>
  <c r="O217" i="101" s="1"/>
  <c r="AG217" i="101" s="1"/>
  <c r="AG148" i="97"/>
  <c r="AG149" i="97"/>
  <c r="AG119" i="97"/>
  <c r="AG120" i="97"/>
  <c r="AG121" i="97"/>
  <c r="AY121" i="97" s="1"/>
  <c r="AG92" i="97"/>
  <c r="AG93" i="97"/>
  <c r="AG63" i="97"/>
  <c r="AG64" i="97"/>
  <c r="AY64" i="97" s="1"/>
  <c r="AG65" i="97"/>
  <c r="AY65" i="97" s="1"/>
  <c r="AK26" i="86"/>
  <c r="AL26" i="86"/>
  <c r="AM26" i="86"/>
  <c r="AN26" i="86"/>
  <c r="AO26" i="86"/>
  <c r="AP26" i="86"/>
  <c r="AQ26" i="86"/>
  <c r="AR26" i="86"/>
  <c r="AS26" i="86"/>
  <c r="AT26" i="86"/>
  <c r="AU26" i="86"/>
  <c r="AV26" i="86"/>
  <c r="AW26" i="86"/>
  <c r="AX26" i="86"/>
  <c r="AY26" i="86"/>
  <c r="AZ26" i="86"/>
  <c r="BA26" i="86"/>
  <c r="BB26" i="86"/>
  <c r="BC26" i="86"/>
  <c r="BD26" i="86"/>
  <c r="BE26" i="86"/>
  <c r="BF26" i="86"/>
  <c r="AJ26" i="86"/>
  <c r="O37" i="170"/>
  <c r="O40" i="170"/>
  <c r="O41" i="171"/>
  <c r="O42" i="171"/>
  <c r="O43" i="171"/>
  <c r="O44" i="171"/>
  <c r="O33" i="171"/>
  <c r="O34" i="171"/>
  <c r="O35" i="171"/>
  <c r="O36" i="171"/>
  <c r="BS130" i="92"/>
  <c r="BS131" i="92"/>
  <c r="BS132" i="92"/>
  <c r="BS134" i="92"/>
  <c r="BS135" i="92"/>
  <c r="BS136" i="92"/>
  <c r="BS137" i="92"/>
  <c r="BS138" i="92"/>
  <c r="BS139" i="92"/>
  <c r="BS140" i="92"/>
  <c r="BS141" i="92"/>
  <c r="BS142" i="92"/>
  <c r="BS143" i="92"/>
  <c r="BS144" i="92"/>
  <c r="BS145" i="92"/>
  <c r="BS147" i="92"/>
  <c r="BS148" i="92"/>
  <c r="BS149" i="92"/>
  <c r="BS150" i="92"/>
  <c r="BS151" i="92"/>
  <c r="BS102" i="92"/>
  <c r="BS103" i="92"/>
  <c r="BS104" i="92"/>
  <c r="BS106" i="92"/>
  <c r="BS107" i="92"/>
  <c r="BS108" i="92"/>
  <c r="BS109" i="92"/>
  <c r="BS110" i="92"/>
  <c r="BS111" i="92"/>
  <c r="BS112" i="92"/>
  <c r="BS113" i="92"/>
  <c r="BS114" i="92"/>
  <c r="BS115" i="92"/>
  <c r="BS116" i="92"/>
  <c r="BS117" i="92"/>
  <c r="BS119" i="92"/>
  <c r="BS120" i="92"/>
  <c r="BS121" i="92"/>
  <c r="BS122" i="92"/>
  <c r="BS123" i="92"/>
  <c r="BS74" i="92"/>
  <c r="BS75" i="92"/>
  <c r="BS76" i="92"/>
  <c r="BS78" i="92"/>
  <c r="BS79" i="92"/>
  <c r="BS80" i="92"/>
  <c r="BS81" i="92"/>
  <c r="BS82" i="92"/>
  <c r="BS83" i="92"/>
  <c r="BS84" i="92"/>
  <c r="BS85" i="92"/>
  <c r="BS86" i="92"/>
  <c r="BS87" i="92"/>
  <c r="BS88" i="92"/>
  <c r="BS89" i="92"/>
  <c r="BS91" i="92"/>
  <c r="BS92" i="92"/>
  <c r="BS93" i="92"/>
  <c r="BS94" i="92"/>
  <c r="BS95" i="92"/>
  <c r="BS46" i="92"/>
  <c r="BS47" i="92"/>
  <c r="BS48" i="92"/>
  <c r="BS50" i="92"/>
  <c r="BS51" i="92"/>
  <c r="BS52" i="92"/>
  <c r="BS53" i="92"/>
  <c r="BS54" i="92"/>
  <c r="BS55" i="92"/>
  <c r="BS56" i="92"/>
  <c r="BS57" i="92"/>
  <c r="BS58" i="92"/>
  <c r="BS59" i="92"/>
  <c r="BS60" i="92"/>
  <c r="BS61" i="92"/>
  <c r="BS63" i="92"/>
  <c r="BS64" i="92"/>
  <c r="BS65" i="92"/>
  <c r="BS66" i="92"/>
  <c r="BS67" i="92"/>
  <c r="BS5" i="92"/>
  <c r="BS6" i="92"/>
  <c r="BS7" i="92"/>
  <c r="BS9" i="92"/>
  <c r="BS10" i="92"/>
  <c r="BS11" i="92"/>
  <c r="BS12" i="92"/>
  <c r="BS13" i="92"/>
  <c r="BS14" i="92"/>
  <c r="BS15" i="92"/>
  <c r="BS16" i="92"/>
  <c r="BS17" i="92"/>
  <c r="BS18" i="92"/>
  <c r="BS19" i="92"/>
  <c r="BS20" i="92"/>
  <c r="BS22" i="92"/>
  <c r="BS23" i="92"/>
  <c r="BS24" i="92"/>
  <c r="BS25" i="92"/>
  <c r="BS26" i="92"/>
  <c r="AG130" i="92"/>
  <c r="AG131" i="92"/>
  <c r="AG132" i="92"/>
  <c r="AG134" i="92"/>
  <c r="AG135" i="92"/>
  <c r="AG136" i="92"/>
  <c r="AG137" i="92"/>
  <c r="AG138" i="92"/>
  <c r="AG139" i="92"/>
  <c r="AG140" i="92"/>
  <c r="AG141" i="92"/>
  <c r="AG142" i="92"/>
  <c r="AG143" i="92"/>
  <c r="AG144" i="92"/>
  <c r="AG145" i="92"/>
  <c r="AG147" i="92"/>
  <c r="AG148" i="92"/>
  <c r="AG149" i="92"/>
  <c r="AG150" i="92"/>
  <c r="AG151" i="92"/>
  <c r="AG102" i="92"/>
  <c r="AG103" i="92"/>
  <c r="AG104" i="92"/>
  <c r="AG106" i="92"/>
  <c r="AG107" i="92"/>
  <c r="AG108" i="92"/>
  <c r="AG109" i="92"/>
  <c r="AG110" i="92"/>
  <c r="AG111" i="92"/>
  <c r="AG112" i="92"/>
  <c r="AG113" i="92"/>
  <c r="AG114" i="92"/>
  <c r="AG115" i="92"/>
  <c r="AG116" i="92"/>
  <c r="AG117" i="92"/>
  <c r="AG119" i="92"/>
  <c r="AG120" i="92"/>
  <c r="AG121" i="92"/>
  <c r="AG122" i="92"/>
  <c r="AG123" i="92"/>
  <c r="AG74" i="92"/>
  <c r="AG75" i="92"/>
  <c r="AG76" i="92"/>
  <c r="AG78" i="92"/>
  <c r="AG79" i="92"/>
  <c r="AG80" i="92"/>
  <c r="AG81" i="92"/>
  <c r="AG82" i="92"/>
  <c r="AG83" i="92"/>
  <c r="AG84" i="92"/>
  <c r="AG85" i="92"/>
  <c r="AG86" i="92"/>
  <c r="AG87" i="92"/>
  <c r="AG88" i="92"/>
  <c r="AG89" i="92"/>
  <c r="AG91" i="92"/>
  <c r="AG92" i="92"/>
  <c r="AG93" i="92"/>
  <c r="AG94" i="92"/>
  <c r="AG95" i="92"/>
  <c r="AG46" i="92"/>
  <c r="AG47" i="92"/>
  <c r="AG48" i="92"/>
  <c r="AG50" i="92"/>
  <c r="AG51" i="92"/>
  <c r="AG52" i="92"/>
  <c r="AG53" i="92"/>
  <c r="AG54" i="92"/>
  <c r="AG55" i="92"/>
  <c r="AG56" i="92"/>
  <c r="AG57" i="92"/>
  <c r="AG58" i="92"/>
  <c r="AG59" i="92"/>
  <c r="AG60" i="92"/>
  <c r="AG61" i="92"/>
  <c r="AG63" i="92"/>
  <c r="AG64" i="92"/>
  <c r="AG65" i="92"/>
  <c r="AG66" i="92"/>
  <c r="AG67" i="92"/>
  <c r="AG5" i="92"/>
  <c r="AG6" i="92"/>
  <c r="AG7" i="92"/>
  <c r="AG9" i="92"/>
  <c r="AG10" i="92"/>
  <c r="AG11" i="92"/>
  <c r="AG12" i="92"/>
  <c r="AG13" i="92"/>
  <c r="AG14" i="92"/>
  <c r="AG15" i="92"/>
  <c r="AG16" i="92"/>
  <c r="AG17" i="92"/>
  <c r="AG18" i="92"/>
  <c r="AG19" i="92"/>
  <c r="AG20" i="92"/>
  <c r="AG22" i="92"/>
  <c r="AG23" i="92"/>
  <c r="AG24" i="92"/>
  <c r="AG25" i="92"/>
  <c r="AG26" i="92"/>
  <c r="O149" i="92"/>
  <c r="O121" i="92"/>
  <c r="O93" i="92"/>
  <c r="O65" i="92"/>
  <c r="O7" i="92"/>
  <c r="O7" i="97" s="1"/>
  <c r="AG7" i="97" s="1"/>
  <c r="O21" i="101" s="1"/>
  <c r="AG21" i="101" s="1"/>
  <c r="O9" i="92"/>
  <c r="O9" i="97" s="1"/>
  <c r="AG9" i="97" s="1"/>
  <c r="O23" i="101" s="1"/>
  <c r="AG23" i="101" s="1"/>
  <c r="O25" i="108" s="1"/>
  <c r="O10" i="92"/>
  <c r="O10" i="97" s="1"/>
  <c r="AG10" i="97" s="1"/>
  <c r="O24" i="101" s="1"/>
  <c r="AG24" i="101" s="1"/>
  <c r="O26" i="108" s="1"/>
  <c r="O11" i="92"/>
  <c r="O11" i="97" s="1"/>
  <c r="O12" i="92"/>
  <c r="O12" i="97" s="1"/>
  <c r="AG12" i="97" s="1"/>
  <c r="O26" i="101" s="1"/>
  <c r="AG26" i="101" s="1"/>
  <c r="O28" i="108" s="1"/>
  <c r="O13" i="92"/>
  <c r="O13" i="97" s="1"/>
  <c r="AG13" i="97" s="1"/>
  <c r="AY13" i="97" s="1"/>
  <c r="O14" i="92"/>
  <c r="O14" i="97" s="1"/>
  <c r="O15" i="92"/>
  <c r="O15" i="97" s="1"/>
  <c r="AG15" i="97" s="1"/>
  <c r="O16" i="92"/>
  <c r="O16" i="97" s="1"/>
  <c r="AG16" i="97" s="1"/>
  <c r="O30" i="101" s="1"/>
  <c r="AG30" i="101" s="1"/>
  <c r="O19" i="92"/>
  <c r="O19" i="97" s="1"/>
  <c r="AG19" i="97" s="1"/>
  <c r="AY19" i="97" s="1"/>
  <c r="O20" i="92"/>
  <c r="O20" i="97" s="1"/>
  <c r="AG20" i="97" s="1"/>
  <c r="O34" i="101" s="1"/>
  <c r="AG34" i="101" s="1"/>
  <c r="O24" i="92"/>
  <c r="O24" i="97" s="1"/>
  <c r="AG24" i="97" s="1"/>
  <c r="O38" i="101" s="1"/>
  <c r="AG38" i="101" s="1"/>
  <c r="O5" i="92"/>
  <c r="O5" i="97" s="1"/>
  <c r="AG5" i="97" s="1"/>
  <c r="O19" i="101" s="1"/>
  <c r="AG19" i="101" s="1"/>
  <c r="O45" i="171" l="1"/>
  <c r="O46" i="171" s="1"/>
  <c r="AQ28" i="108"/>
  <c r="AQ26" i="108"/>
  <c r="AQ25" i="108"/>
  <c r="AY12" i="97"/>
  <c r="AY11" i="97" s="1"/>
  <c r="AY10" i="97"/>
  <c r="O27" i="101"/>
  <c r="AG27" i="101" s="1"/>
  <c r="O29" i="108" s="1"/>
  <c r="O91" i="101"/>
  <c r="AG91" i="101" s="1"/>
  <c r="O94" i="108" s="1"/>
  <c r="AQ94" i="108" s="1"/>
  <c r="AY63" i="97"/>
  <c r="O135" i="101"/>
  <c r="AG135" i="101" s="1"/>
  <c r="AY93" i="97"/>
  <c r="O134" i="101"/>
  <c r="AG134" i="101" s="1"/>
  <c r="AY92" i="97"/>
  <c r="AY120" i="97"/>
  <c r="O176" i="101"/>
  <c r="AG176" i="101" s="1"/>
  <c r="AY119" i="97"/>
  <c r="O175" i="101"/>
  <c r="AG175" i="101" s="1"/>
  <c r="O219" i="101"/>
  <c r="AG219" i="101" s="1"/>
  <c r="AY149" i="97"/>
  <c r="O218" i="101"/>
  <c r="AG218" i="101" s="1"/>
  <c r="AY148" i="97"/>
  <c r="O220" i="108"/>
  <c r="AQ220" i="108" s="1"/>
  <c r="BC217" i="101"/>
  <c r="O177" i="101"/>
  <c r="AG177" i="101" s="1"/>
  <c r="O93" i="101"/>
  <c r="AG93" i="101" s="1"/>
  <c r="O96" i="108" s="1"/>
  <c r="AQ96" i="108" s="1"/>
  <c r="AY9" i="97"/>
  <c r="O92" i="101"/>
  <c r="AG92" i="101" s="1"/>
  <c r="O95" i="108" s="1"/>
  <c r="AQ95" i="108" s="1"/>
  <c r="AY147" i="97"/>
  <c r="O40" i="108"/>
  <c r="BC38" i="101"/>
  <c r="AY24" i="97"/>
  <c r="O36" i="108"/>
  <c r="BC34" i="101"/>
  <c r="O32" i="108"/>
  <c r="BC30" i="101"/>
  <c r="AG11" i="97"/>
  <c r="O25" i="101" s="1"/>
  <c r="O33" i="101"/>
  <c r="AG33" i="101" s="1"/>
  <c r="AY16" i="97"/>
  <c r="BC26" i="101"/>
  <c r="AG14" i="97"/>
  <c r="O28" i="101" s="1"/>
  <c r="AY20" i="97"/>
  <c r="AY15" i="97"/>
  <c r="BC24" i="101"/>
  <c r="BC23" i="101"/>
  <c r="O29" i="101"/>
  <c r="AG29" i="101" s="1"/>
  <c r="AG28" i="101" s="1"/>
  <c r="O30" i="108" s="1"/>
  <c r="O21" i="108"/>
  <c r="BC19" i="101"/>
  <c r="O23" i="108"/>
  <c r="BC21" i="101"/>
  <c r="AY5" i="97"/>
  <c r="AY7" i="97"/>
  <c r="O37" i="171"/>
  <c r="O38" i="171" s="1"/>
  <c r="O177" i="92"/>
  <c r="AQ36" i="108" l="1"/>
  <c r="AQ40" i="108"/>
  <c r="AQ29" i="108"/>
  <c r="AQ27" i="108" s="1"/>
  <c r="AQ23" i="108"/>
  <c r="AQ32" i="108"/>
  <c r="BC27" i="101"/>
  <c r="BC25" i="101" s="1"/>
  <c r="BC91" i="101"/>
  <c r="AY14" i="97"/>
  <c r="AG25" i="101"/>
  <c r="O27" i="108" s="1"/>
  <c r="O180" i="108"/>
  <c r="AQ180" i="108" s="1"/>
  <c r="BC177" i="101"/>
  <c r="O221" i="108"/>
  <c r="AQ221" i="108" s="1"/>
  <c r="BC218" i="101"/>
  <c r="O222" i="108"/>
  <c r="AQ222" i="108" s="1"/>
  <c r="BC219" i="101"/>
  <c r="O178" i="108"/>
  <c r="AQ178" i="108" s="1"/>
  <c r="BC175" i="101"/>
  <c r="O179" i="108"/>
  <c r="AQ179" i="108" s="1"/>
  <c r="BC176" i="101"/>
  <c r="O137" i="108"/>
  <c r="AQ137" i="108" s="1"/>
  <c r="BC134" i="101"/>
  <c r="O138" i="108"/>
  <c r="AQ138" i="108" s="1"/>
  <c r="BC135" i="101"/>
  <c r="BC93" i="101"/>
  <c r="BC92" i="101"/>
  <c r="O31" i="108"/>
  <c r="BC29" i="101"/>
  <c r="BC28" i="101" s="1"/>
  <c r="O35" i="108"/>
  <c r="BC33" i="101"/>
  <c r="AQ21" i="108"/>
  <c r="M25" i="117"/>
  <c r="M26" i="117"/>
  <c r="M27" i="117"/>
  <c r="M28" i="117"/>
  <c r="M29" i="117"/>
  <c r="M30" i="117"/>
  <c r="M31" i="117"/>
  <c r="M32" i="117"/>
  <c r="M33" i="117"/>
  <c r="M34" i="117"/>
  <c r="M35" i="117"/>
  <c r="M36" i="117"/>
  <c r="D55" i="122"/>
  <c r="D54" i="122"/>
  <c r="D53" i="122"/>
  <c r="D52" i="122"/>
  <c r="D51" i="122"/>
  <c r="D50" i="122"/>
  <c r="D48" i="122"/>
  <c r="D49" i="122"/>
  <c r="D47" i="122"/>
  <c r="D46" i="122"/>
  <c r="D45" i="122"/>
  <c r="AQ31" i="108" l="1"/>
  <c r="AQ30" i="108" s="1"/>
  <c r="O261" i="108"/>
  <c r="AQ35" i="108"/>
  <c r="D25" i="122"/>
  <c r="D24" i="122"/>
  <c r="D23" i="122"/>
  <c r="D22" i="122"/>
  <c r="D21" i="122"/>
  <c r="D19" i="122"/>
  <c r="D18" i="122"/>
  <c r="D17" i="122"/>
  <c r="D16" i="122"/>
  <c r="D12" i="122"/>
  <c r="D13" i="122"/>
  <c r="D14" i="122"/>
  <c r="D11" i="122"/>
  <c r="D6" i="122"/>
  <c r="D9" i="122"/>
  <c r="D10" i="122"/>
  <c r="D5" i="122"/>
  <c r="O156" i="18" l="1"/>
  <c r="AY156" i="18" s="1"/>
  <c r="O127" i="18"/>
  <c r="AY127" i="18" s="1"/>
  <c r="O98" i="18"/>
  <c r="AY98" i="18" s="1"/>
  <c r="O69" i="18"/>
  <c r="AY69" i="18" s="1"/>
  <c r="AG24" i="18"/>
  <c r="AG25" i="18"/>
  <c r="AG26" i="18"/>
  <c r="AG27" i="18"/>
  <c r="N26" i="18"/>
  <c r="O26" i="18"/>
  <c r="N6" i="18"/>
  <c r="N7" i="18"/>
  <c r="O7" i="18"/>
  <c r="N8" i="18"/>
  <c r="O8" i="18"/>
  <c r="N9" i="18"/>
  <c r="O9" i="18"/>
  <c r="N10" i="18"/>
  <c r="O10" i="18"/>
  <c r="N11" i="18"/>
  <c r="O11" i="18"/>
  <c r="N12" i="18"/>
  <c r="O12" i="18"/>
  <c r="N13" i="18"/>
  <c r="N14" i="18"/>
  <c r="N15" i="18"/>
  <c r="O15" i="18"/>
  <c r="N16" i="18"/>
  <c r="O16" i="18"/>
  <c r="N17" i="18"/>
  <c r="O17" i="18"/>
  <c r="N18" i="18"/>
  <c r="O18" i="18"/>
  <c r="N19" i="18"/>
  <c r="O19" i="18"/>
  <c r="N20" i="18"/>
  <c r="O20" i="18"/>
  <c r="N21" i="18"/>
  <c r="N22" i="18"/>
  <c r="O22" i="18"/>
  <c r="O5" i="18"/>
  <c r="AV125" i="34"/>
  <c r="AV132" i="34"/>
  <c r="AV118" i="34"/>
  <c r="AV111" i="34"/>
  <c r="AV78" i="34"/>
  <c r="AV71" i="34"/>
  <c r="AV64" i="34"/>
  <c r="AV57" i="34"/>
  <c r="AV50" i="34"/>
  <c r="AV23" i="34"/>
  <c r="AV16" i="34"/>
  <c r="AV9" i="34"/>
  <c r="AK7" i="86"/>
  <c r="AL7" i="86"/>
  <c r="AM7" i="86"/>
  <c r="AN7" i="86"/>
  <c r="AO7" i="86"/>
  <c r="AP7" i="86"/>
  <c r="AQ7" i="86"/>
  <c r="AR7" i="86"/>
  <c r="AS7" i="86"/>
  <c r="AT7" i="86"/>
  <c r="AU7" i="86"/>
  <c r="AV7" i="86"/>
  <c r="AW7" i="86"/>
  <c r="AX7" i="86"/>
  <c r="AY7" i="86"/>
  <c r="AZ7" i="86"/>
  <c r="BA7" i="86"/>
  <c r="BB7" i="86"/>
  <c r="BC7" i="86"/>
  <c r="BD7" i="86"/>
  <c r="BE7" i="86"/>
  <c r="BF7" i="86"/>
  <c r="AJ6" i="86" a="1"/>
  <c r="AJ6" i="86" s="1"/>
  <c r="AJ8" i="86" a="1"/>
  <c r="AJ8" i="86" s="1"/>
  <c r="AJ9" i="86" a="1"/>
  <c r="AJ9" i="86" s="1"/>
  <c r="AJ13" i="86" a="1"/>
  <c r="AJ13" i="86" s="1"/>
  <c r="AV100" i="34"/>
  <c r="AK17" i="86"/>
  <c r="AL17" i="86"/>
  <c r="AM17" i="86"/>
  <c r="AN17" i="86"/>
  <c r="AO17" i="86"/>
  <c r="AP17" i="86"/>
  <c r="AQ17" i="86"/>
  <c r="AR17" i="86"/>
  <c r="AS17" i="86"/>
  <c r="AT17" i="86"/>
  <c r="AU17" i="86"/>
  <c r="AV17" i="86"/>
  <c r="AW17" i="86"/>
  <c r="AX17" i="86"/>
  <c r="AY17" i="86"/>
  <c r="AZ17" i="86"/>
  <c r="BA17" i="86"/>
  <c r="BB17" i="86"/>
  <c r="BC17" i="86"/>
  <c r="BD17" i="86"/>
  <c r="BE17" i="86"/>
  <c r="BF17" i="86"/>
  <c r="AJ18" i="86" a="1"/>
  <c r="AJ18" i="86" s="1"/>
  <c r="AJ19" i="86" a="1"/>
  <c r="AJ19" i="86" s="1"/>
  <c r="AJ21" i="86" a="1"/>
  <c r="AJ21" i="86" s="1"/>
  <c r="AJ22" i="86" a="1"/>
  <c r="AJ22" i="86" s="1"/>
  <c r="AJ24" i="86" a="1"/>
  <c r="AJ24" i="86" s="1"/>
  <c r="AJ28" i="86" a="1"/>
  <c r="AJ28" i="86" s="1"/>
  <c r="AJ31" i="86"/>
  <c r="AJ32" i="86" a="1"/>
  <c r="AJ32" i="86" s="1"/>
  <c r="AI19" i="86"/>
  <c r="AI20" i="86"/>
  <c r="AI21" i="86"/>
  <c r="AI22" i="86"/>
  <c r="AI23" i="86"/>
  <c r="AI24" i="86"/>
  <c r="AI18" i="86"/>
  <c r="AH16" i="167" a="1"/>
  <c r="AH16" i="167" s="1"/>
  <c r="AH15" i="167" s="1"/>
  <c r="AE32" i="86" a="1"/>
  <c r="AE32" i="86" s="1"/>
  <c r="C5" i="122"/>
  <c r="AJ30" i="86" l="1"/>
  <c r="N346" i="86"/>
  <c r="O18" i="92"/>
  <c r="O18" i="97" s="1"/>
  <c r="AG18" i="97" s="1"/>
  <c r="D15" i="122"/>
  <c r="O21" i="18"/>
  <c r="AJ23" i="86" a="1"/>
  <c r="AJ23" i="86" s="1"/>
  <c r="AY186" i="18"/>
  <c r="AY26" i="18"/>
  <c r="O186" i="18"/>
  <c r="O211" i="18" s="1"/>
  <c r="AJ7" i="86"/>
  <c r="AJ20" i="86"/>
  <c r="AJ17" i="86"/>
  <c r="AI15" i="86"/>
  <c r="AI17" i="86"/>
  <c r="AH16" i="86"/>
  <c r="AH17" i="86"/>
  <c r="AH18" i="86"/>
  <c r="AH19" i="86"/>
  <c r="AH20" i="86"/>
  <c r="AH21" i="86"/>
  <c r="AH22" i="86"/>
  <c r="AH23" i="86"/>
  <c r="AH24" i="86"/>
  <c r="AH25" i="86"/>
  <c r="AH15" i="86"/>
  <c r="AH14" i="86"/>
  <c r="AH37" i="167"/>
  <c r="AH38" i="167"/>
  <c r="AH39" i="167"/>
  <c r="AH40" i="167"/>
  <c r="AH36" i="167"/>
  <c r="AH29" i="167"/>
  <c r="AH32" i="167" a="1"/>
  <c r="AH32" i="167" s="1"/>
  <c r="AH33" i="167" a="1"/>
  <c r="AH33" i="167" s="1"/>
  <c r="AH34" i="167" a="1"/>
  <c r="AH34" i="167" s="1"/>
  <c r="AH31" i="167" a="1"/>
  <c r="AH31" i="167" s="1"/>
  <c r="AH30" i="167" a="1"/>
  <c r="AH30" i="167" s="1"/>
  <c r="AH13" i="86"/>
  <c r="AI14" i="86"/>
  <c r="AI13" i="86"/>
  <c r="J97" i="34"/>
  <c r="J96" i="34"/>
  <c r="J100" i="34" s="1"/>
  <c r="J129" i="34"/>
  <c r="J130" i="34"/>
  <c r="J131" i="34"/>
  <c r="J128" i="34"/>
  <c r="J122" i="34"/>
  <c r="J123" i="34"/>
  <c r="J124" i="34"/>
  <c r="J121" i="34"/>
  <c r="J115" i="34"/>
  <c r="J116" i="34"/>
  <c r="J117" i="34"/>
  <c r="J114" i="34"/>
  <c r="J108" i="34"/>
  <c r="J109" i="34"/>
  <c r="J110" i="34"/>
  <c r="J107" i="34"/>
  <c r="O32" i="101" l="1"/>
  <c r="AG32" i="101" s="1"/>
  <c r="AG17" i="97"/>
  <c r="O31" i="101" s="1"/>
  <c r="AY18" i="97"/>
  <c r="AY17" i="97" s="1"/>
  <c r="AY211" i="18"/>
  <c r="D7" i="122"/>
  <c r="O13" i="18"/>
  <c r="AJ15" i="86" a="1"/>
  <c r="J111" i="34"/>
  <c r="AH4" i="86"/>
  <c r="AH6" i="86"/>
  <c r="AH7" i="86"/>
  <c r="AH8" i="86"/>
  <c r="AH9" i="86"/>
  <c r="AH10" i="86"/>
  <c r="AH11" i="86"/>
  <c r="AH30" i="86"/>
  <c r="AH31" i="86"/>
  <c r="AI11" i="86"/>
  <c r="AI8" i="86"/>
  <c r="AI9" i="86"/>
  <c r="AI7" i="86"/>
  <c r="N331" i="86" s="1"/>
  <c r="AH14" i="167"/>
  <c r="W45" i="167"/>
  <c r="X45" i="167"/>
  <c r="Y45" i="167"/>
  <c r="Z45" i="167"/>
  <c r="AA45" i="167"/>
  <c r="AB45" i="167"/>
  <c r="AC45" i="167"/>
  <c r="AD45" i="167"/>
  <c r="AE45" i="167"/>
  <c r="AF45" i="167"/>
  <c r="AG45" i="167"/>
  <c r="V45" i="167"/>
  <c r="AH45" i="167" a="1"/>
  <c r="AH45" i="167" s="1"/>
  <c r="AH44" i="167" a="1"/>
  <c r="AH44" i="167" s="1"/>
  <c r="W44" i="167"/>
  <c r="X44" i="167"/>
  <c r="Y44" i="167"/>
  <c r="Z44" i="167"/>
  <c r="AA44" i="167"/>
  <c r="AB44" i="167"/>
  <c r="AC44" i="167"/>
  <c r="AD44" i="167"/>
  <c r="AE44" i="167"/>
  <c r="AF44" i="167"/>
  <c r="AG44" i="167"/>
  <c r="V44" i="167"/>
  <c r="AH10" i="167"/>
  <c r="AH2" i="167"/>
  <c r="AH3" i="167"/>
  <c r="AH23" i="167"/>
  <c r="AI25" i="86" s="1"/>
  <c r="AH18" i="167"/>
  <c r="AH7" i="167"/>
  <c r="AH6" i="167"/>
  <c r="O17" i="92" l="1"/>
  <c r="O17" i="97" s="1"/>
  <c r="D20" i="122"/>
  <c r="AJ25" i="86" a="1"/>
  <c r="AJ25" i="86" s="1"/>
  <c r="O34" i="108"/>
  <c r="AQ34" i="108" s="1"/>
  <c r="AQ33" i="108" s="1"/>
  <c r="BC32" i="101"/>
  <c r="BC31" i="101" s="1"/>
  <c r="AG31" i="101"/>
  <c r="O33" i="108" s="1"/>
  <c r="AJ15" i="86"/>
  <c r="D283" i="122"/>
  <c r="AI16" i="86"/>
  <c r="O6" i="92"/>
  <c r="O6" i="97" s="1"/>
  <c r="AI5" i="86"/>
  <c r="N329" i="86" s="1"/>
  <c r="D26" i="122"/>
  <c r="O6" i="18"/>
  <c r="AH5" i="86"/>
  <c r="AH25" i="167"/>
  <c r="J23" i="34"/>
  <c r="J20" i="34"/>
  <c r="J21" i="34"/>
  <c r="J22" i="34"/>
  <c r="J19" i="34"/>
  <c r="J16" i="34"/>
  <c r="J13" i="34"/>
  <c r="J14" i="34"/>
  <c r="J15" i="34"/>
  <c r="J12" i="34"/>
  <c r="J8" i="34"/>
  <c r="J5" i="34"/>
  <c r="AI27" i="86"/>
  <c r="AI26" i="86"/>
  <c r="AG11" i="167" a="1"/>
  <c r="AG11" i="167"/>
  <c r="J35" i="34"/>
  <c r="J36" i="34"/>
  <c r="J39" i="34"/>
  <c r="J69" i="34"/>
  <c r="J63" i="34"/>
  <c r="J62" i="34"/>
  <c r="J61" i="34"/>
  <c r="J60" i="34"/>
  <c r="J49" i="34"/>
  <c r="J48" i="34"/>
  <c r="J47" i="34"/>
  <c r="J46" i="34"/>
  <c r="J7" i="34"/>
  <c r="J9" i="34"/>
  <c r="AI6" i="86"/>
  <c r="AI4" i="86"/>
  <c r="AI6" i="84"/>
  <c r="D37" i="170"/>
  <c r="AG6" i="97" l="1"/>
  <c r="D8" i="122"/>
  <c r="O14" i="18"/>
  <c r="AJ16" i="86" a="1"/>
  <c r="O22" i="92"/>
  <c r="O22" i="97" s="1"/>
  <c r="AG22" i="97" s="1"/>
  <c r="O24" i="18"/>
  <c r="O23" i="92"/>
  <c r="O23" i="97" s="1"/>
  <c r="AG23" i="97" s="1"/>
  <c r="O25" i="18"/>
  <c r="AY25" i="18" s="1"/>
  <c r="O25" i="92"/>
  <c r="O25" i="97" s="1"/>
  <c r="AG25" i="97" s="1"/>
  <c r="O27" i="18"/>
  <c r="AY27" i="18" s="1"/>
  <c r="AG7" i="167"/>
  <c r="AG6" i="167"/>
  <c r="AG5" i="167" s="1"/>
  <c r="AG4" i="167"/>
  <c r="T15" i="122"/>
  <c r="S15" i="122"/>
  <c r="N15" i="122"/>
  <c r="M15" i="122"/>
  <c r="T14" i="122"/>
  <c r="S14" i="122"/>
  <c r="N14" i="122"/>
  <c r="M14" i="122"/>
  <c r="T13" i="122"/>
  <c r="S13" i="122"/>
  <c r="N13" i="122"/>
  <c r="M13" i="122"/>
  <c r="P13" i="122" s="1"/>
  <c r="T12" i="122"/>
  <c r="S12" i="122"/>
  <c r="N12" i="122"/>
  <c r="M12" i="122"/>
  <c r="T11" i="122"/>
  <c r="S11" i="122"/>
  <c r="N11" i="122"/>
  <c r="M11" i="122"/>
  <c r="P11" i="122" s="1"/>
  <c r="T10" i="122"/>
  <c r="S10" i="122"/>
  <c r="N10" i="122"/>
  <c r="M10" i="122"/>
  <c r="T8" i="122"/>
  <c r="S8" i="122"/>
  <c r="N8" i="122"/>
  <c r="M8" i="122"/>
  <c r="T9" i="122"/>
  <c r="S9" i="122"/>
  <c r="N9" i="122"/>
  <c r="M9" i="122"/>
  <c r="T7" i="122"/>
  <c r="S7" i="122"/>
  <c r="N7" i="122"/>
  <c r="M7" i="122"/>
  <c r="T6" i="122"/>
  <c r="S6" i="122"/>
  <c r="N6" i="122"/>
  <c r="M6" i="122"/>
  <c r="D265" i="122"/>
  <c r="D264" i="122"/>
  <c r="M239" i="122"/>
  <c r="N239" i="122"/>
  <c r="S239" i="122"/>
  <c r="T239" i="122"/>
  <c r="M240" i="122"/>
  <c r="N240" i="122"/>
  <c r="S240" i="122"/>
  <c r="T240" i="122"/>
  <c r="M241" i="122"/>
  <c r="N241" i="122"/>
  <c r="S241" i="122"/>
  <c r="T241" i="122"/>
  <c r="D241" i="122"/>
  <c r="D240" i="122"/>
  <c r="D239" i="122"/>
  <c r="K48" i="84"/>
  <c r="U15" i="122"/>
  <c r="U11" i="122"/>
  <c r="U7" i="122"/>
  <c r="U239" i="122"/>
  <c r="U241" i="122"/>
  <c r="U12" i="122"/>
  <c r="U9" i="122"/>
  <c r="U13" i="122"/>
  <c r="U8" i="122"/>
  <c r="U10" i="122"/>
  <c r="U6" i="122"/>
  <c r="U240" i="122"/>
  <c r="U14" i="122"/>
  <c r="AY22" i="97" l="1"/>
  <c r="O36" i="101"/>
  <c r="AG36" i="101" s="1"/>
  <c r="AJ16" i="86"/>
  <c r="AJ14" i="86" s="1"/>
  <c r="AJ12" i="86" s="1"/>
  <c r="AP14" i="86"/>
  <c r="BE14" i="86"/>
  <c r="AL14" i="86"/>
  <c r="AX14" i="86"/>
  <c r="AR14" i="86"/>
  <c r="AS14" i="86"/>
  <c r="AN14" i="86"/>
  <c r="AO14" i="86"/>
  <c r="AT14" i="86"/>
  <c r="BF14" i="86"/>
  <c r="AZ14" i="86"/>
  <c r="BB14" i="86"/>
  <c r="AQ14" i="86"/>
  <c r="AK14" i="86"/>
  <c r="BD14" i="86"/>
  <c r="AY14" i="86"/>
  <c r="BA14" i="86"/>
  <c r="AU14" i="86"/>
  <c r="BC14" i="86"/>
  <c r="AM14" i="86"/>
  <c r="AV14" i="86"/>
  <c r="AW14" i="86"/>
  <c r="O39" i="101"/>
  <c r="AG39" i="101" s="1"/>
  <c r="AY25" i="97"/>
  <c r="O37" i="101"/>
  <c r="AG37" i="101" s="1"/>
  <c r="AY23" i="97"/>
  <c r="O20" i="101"/>
  <c r="AG20" i="101" s="1"/>
  <c r="AY6" i="97"/>
  <c r="AY24" i="18"/>
  <c r="O28" i="18"/>
  <c r="P9" i="122"/>
  <c r="P10" i="122"/>
  <c r="P15" i="122"/>
  <c r="P12" i="122"/>
  <c r="Q12" i="122" s="1"/>
  <c r="P14" i="122"/>
  <c r="Q14" i="122" s="1"/>
  <c r="P8" i="122"/>
  <c r="R8" i="122" s="1"/>
  <c r="R13" i="122"/>
  <c r="Q13" i="122"/>
  <c r="Q11" i="122"/>
  <c r="R11" i="122"/>
  <c r="R15" i="122"/>
  <c r="Q15" i="122"/>
  <c r="P239" i="122"/>
  <c r="R239" i="122" s="1"/>
  <c r="P7" i="122"/>
  <c r="Q7" i="122" s="1"/>
  <c r="R10" i="122"/>
  <c r="Q10" i="122"/>
  <c r="P241" i="122"/>
  <c r="R241" i="122" s="1"/>
  <c r="Q9" i="122"/>
  <c r="R9" i="122"/>
  <c r="P6" i="122"/>
  <c r="R6" i="122" s="1"/>
  <c r="P240" i="122"/>
  <c r="R240" i="122" s="1"/>
  <c r="Q241" i="122"/>
  <c r="S37" i="172"/>
  <c r="R37" i="172"/>
  <c r="Q37" i="172"/>
  <c r="P37" i="172"/>
  <c r="O37" i="172"/>
  <c r="Q41" i="173"/>
  <c r="AQ8" i="114"/>
  <c r="C110" i="122"/>
  <c r="C91" i="122"/>
  <c r="C232" i="122"/>
  <c r="C105" i="122"/>
  <c r="C120" i="122"/>
  <c r="C165" i="122"/>
  <c r="C336" i="122"/>
  <c r="C320" i="122"/>
  <c r="C35" i="122"/>
  <c r="C70" i="122"/>
  <c r="C245" i="122"/>
  <c r="C316" i="122"/>
  <c r="C19" i="122"/>
  <c r="C60" i="122"/>
  <c r="C86" i="122"/>
  <c r="C321" i="122"/>
  <c r="C243" i="122"/>
  <c r="C145" i="122"/>
  <c r="C67" i="122"/>
  <c r="C131" i="122"/>
  <c r="C171" i="122"/>
  <c r="C313" i="122"/>
  <c r="C100" i="122"/>
  <c r="C181" i="122"/>
  <c r="C192" i="122"/>
  <c r="C283" i="122"/>
  <c r="C178" i="122"/>
  <c r="C51" i="122"/>
  <c r="C324" i="122"/>
  <c r="C281" i="122"/>
  <c r="C258" i="122"/>
  <c r="C101" i="122"/>
  <c r="C69" i="122"/>
  <c r="C153" i="122"/>
  <c r="C282" i="122"/>
  <c r="C299" i="122"/>
  <c r="C204" i="122"/>
  <c r="C311" i="122"/>
  <c r="C68" i="122"/>
  <c r="C160" i="122"/>
  <c r="C90" i="122"/>
  <c r="C112" i="122"/>
  <c r="C99" i="122"/>
  <c r="C263" i="122"/>
  <c r="C286" i="122"/>
  <c r="C88" i="122"/>
  <c r="C151" i="122"/>
  <c r="C222" i="122"/>
  <c r="C169" i="122"/>
  <c r="C248" i="122"/>
  <c r="C249" i="122"/>
  <c r="C298" i="122"/>
  <c r="C59" i="122"/>
  <c r="C28" i="122"/>
  <c r="C271" i="122"/>
  <c r="C261" i="122"/>
  <c r="C127" i="122"/>
  <c r="C83" i="122"/>
  <c r="C6" i="122"/>
  <c r="C168" i="122"/>
  <c r="C11" i="122"/>
  <c r="C293" i="122"/>
  <c r="C240" i="122"/>
  <c r="C150" i="122"/>
  <c r="C104" i="122"/>
  <c r="C31" i="122"/>
  <c r="C89" i="122"/>
  <c r="C325" i="122"/>
  <c r="C133" i="122"/>
  <c r="C139" i="122"/>
  <c r="C231" i="122"/>
  <c r="C136" i="122"/>
  <c r="C119" i="122"/>
  <c r="C167" i="122"/>
  <c r="C200" i="122"/>
  <c r="C147" i="122"/>
  <c r="C199" i="122"/>
  <c r="C73" i="122"/>
  <c r="C307" i="122"/>
  <c r="C74" i="122"/>
  <c r="C220" i="122"/>
  <c r="C284" i="122"/>
  <c r="C93" i="122"/>
  <c r="C265" i="122"/>
  <c r="C227" i="122"/>
  <c r="C155" i="122"/>
  <c r="C315" i="122"/>
  <c r="C205" i="122"/>
  <c r="C175" i="122"/>
  <c r="C18" i="122"/>
  <c r="C174" i="122"/>
  <c r="C176" i="122"/>
  <c r="C329" i="122"/>
  <c r="C37" i="122"/>
  <c r="C335" i="122"/>
  <c r="C202" i="122"/>
  <c r="C13" i="122"/>
  <c r="C185" i="122"/>
  <c r="C129" i="122"/>
  <c r="C45" i="122"/>
  <c r="C10" i="122"/>
  <c r="C314" i="122"/>
  <c r="C197" i="122"/>
  <c r="C152" i="122"/>
  <c r="C306" i="122"/>
  <c r="C156" i="122"/>
  <c r="C273" i="122"/>
  <c r="C24" i="122"/>
  <c r="C94" i="122"/>
  <c r="C128" i="122"/>
  <c r="C253" i="122"/>
  <c r="C135" i="122"/>
  <c r="C98" i="122"/>
  <c r="C170" i="122"/>
  <c r="C230" i="122"/>
  <c r="C163" i="122"/>
  <c r="C21" i="122"/>
  <c r="C208" i="122"/>
  <c r="C280" i="122"/>
  <c r="C161" i="122"/>
  <c r="C164" i="122"/>
  <c r="C193" i="122"/>
  <c r="C177" i="122"/>
  <c r="C303" i="122"/>
  <c r="C123" i="122"/>
  <c r="C209" i="122"/>
  <c r="C305" i="122"/>
  <c r="C301" i="122"/>
  <c r="C107" i="122"/>
  <c r="C46" i="122"/>
  <c r="C322" i="122"/>
  <c r="C44" i="122"/>
  <c r="C122" i="122"/>
  <c r="C260" i="122"/>
  <c r="C327" i="122"/>
  <c r="C317" i="122"/>
  <c r="C115" i="122"/>
  <c r="C16" i="122"/>
  <c r="C22" i="122"/>
  <c r="C309" i="122"/>
  <c r="C290" i="122"/>
  <c r="C125" i="122"/>
  <c r="C206" i="122"/>
  <c r="C33" i="122"/>
  <c r="C266" i="122"/>
  <c r="C166" i="122"/>
  <c r="C234" i="122"/>
  <c r="C159" i="122"/>
  <c r="C132" i="122"/>
  <c r="C235" i="122"/>
  <c r="C262" i="122"/>
  <c r="C250" i="122"/>
  <c r="C20" i="122"/>
  <c r="C308" i="122"/>
  <c r="C113" i="122"/>
  <c r="C246" i="122"/>
  <c r="C252" i="122"/>
  <c r="C221" i="122"/>
  <c r="C47" i="122"/>
  <c r="C207" i="122"/>
  <c r="C15" i="122"/>
  <c r="C187" i="122"/>
  <c r="C114" i="122"/>
  <c r="C12" i="122"/>
  <c r="C52" i="122"/>
  <c r="C194" i="122"/>
  <c r="C95" i="122"/>
  <c r="C213" i="122"/>
  <c r="C141" i="122"/>
  <c r="C295" i="122"/>
  <c r="C23" i="122"/>
  <c r="C288" i="122"/>
  <c r="C158" i="122"/>
  <c r="C225" i="122"/>
  <c r="C285" i="122"/>
  <c r="C118" i="122"/>
  <c r="C162" i="122"/>
  <c r="C50" i="122"/>
  <c r="C296" i="122"/>
  <c r="C103" i="122"/>
  <c r="C279" i="122"/>
  <c r="C84" i="122"/>
  <c r="C294" i="122"/>
  <c r="C275" i="122"/>
  <c r="C219" i="122"/>
  <c r="C179" i="122"/>
  <c r="C76" i="122"/>
  <c r="C228" i="122"/>
  <c r="C30" i="122"/>
  <c r="C108" i="122"/>
  <c r="C71" i="122"/>
  <c r="C255" i="122"/>
  <c r="C297" i="122"/>
  <c r="C39" i="122"/>
  <c r="C323" i="122"/>
  <c r="C244" i="122"/>
  <c r="C43" i="122"/>
  <c r="C149" i="122"/>
  <c r="C48" i="122"/>
  <c r="C143" i="122"/>
  <c r="C41" i="122"/>
  <c r="C182" i="122"/>
  <c r="C217" i="122"/>
  <c r="C330" i="122"/>
  <c r="C148" i="122"/>
  <c r="C42" i="122"/>
  <c r="C189" i="122"/>
  <c r="C87" i="122"/>
  <c r="C242" i="122"/>
  <c r="C333" i="122"/>
  <c r="C38" i="122"/>
  <c r="C304" i="122"/>
  <c r="C257" i="122"/>
  <c r="C29" i="122"/>
  <c r="C251" i="122"/>
  <c r="C211" i="122"/>
  <c r="C106" i="122"/>
  <c r="C55" i="122"/>
  <c r="C154" i="122"/>
  <c r="C238" i="122"/>
  <c r="C134" i="122"/>
  <c r="C96" i="122"/>
  <c r="C63" i="122"/>
  <c r="C278" i="122"/>
  <c r="C140" i="122"/>
  <c r="C331" i="122"/>
  <c r="C146" i="122"/>
  <c r="C212" i="122"/>
  <c r="C188" i="122"/>
  <c r="C300" i="122"/>
  <c r="C78" i="122"/>
  <c r="C49" i="122"/>
  <c r="C269" i="122"/>
  <c r="C215" i="122"/>
  <c r="C267" i="122"/>
  <c r="C81" i="122"/>
  <c r="C201" i="122"/>
  <c r="C85" i="122"/>
  <c r="C332" i="122"/>
  <c r="C138" i="122"/>
  <c r="C97" i="122"/>
  <c r="C195" i="122"/>
  <c r="C272" i="122"/>
  <c r="C214" i="122"/>
  <c r="C226" i="122"/>
  <c r="C180" i="122"/>
  <c r="C259" i="122"/>
  <c r="C66" i="122"/>
  <c r="C326" i="122"/>
  <c r="C157" i="122"/>
  <c r="C82" i="122"/>
  <c r="C319" i="122"/>
  <c r="C32" i="122"/>
  <c r="C36" i="122"/>
  <c r="C56" i="122"/>
  <c r="C289" i="122"/>
  <c r="C117" i="122"/>
  <c r="C121" i="122"/>
  <c r="C9" i="122"/>
  <c r="C268" i="122"/>
  <c r="C241" i="122"/>
  <c r="C7" i="122"/>
  <c r="C198" i="122"/>
  <c r="C130" i="122"/>
  <c r="C292" i="122"/>
  <c r="C237" i="122"/>
  <c r="C274" i="122"/>
  <c r="C216" i="122"/>
  <c r="C80" i="122"/>
  <c r="C137" i="122"/>
  <c r="C229" i="122"/>
  <c r="C14" i="122"/>
  <c r="C264" i="122"/>
  <c r="C334" i="122"/>
  <c r="C277" i="122"/>
  <c r="C142" i="122"/>
  <c r="C239" i="122"/>
  <c r="C236" i="122"/>
  <c r="C270" i="122"/>
  <c r="C40" i="122"/>
  <c r="C27" i="122"/>
  <c r="C276" i="122"/>
  <c r="C75" i="122"/>
  <c r="C8" i="122"/>
  <c r="C72" i="122"/>
  <c r="C109" i="122"/>
  <c r="C25" i="122"/>
  <c r="C65" i="122"/>
  <c r="C111" i="122"/>
  <c r="C287" i="122"/>
  <c r="C34" i="122"/>
  <c r="C254" i="122"/>
  <c r="C196" i="122"/>
  <c r="C218" i="122"/>
  <c r="C79" i="122"/>
  <c r="C291" i="122"/>
  <c r="C77" i="122"/>
  <c r="C318" i="122"/>
  <c r="C17" i="122"/>
  <c r="C328" i="122"/>
  <c r="C53" i="122"/>
  <c r="C26" i="122"/>
  <c r="C92" i="122"/>
  <c r="C191" i="122"/>
  <c r="C247" i="122"/>
  <c r="C173" i="122"/>
  <c r="C312" i="122"/>
  <c r="C144" i="122"/>
  <c r="C54" i="122"/>
  <c r="C210" i="122"/>
  <c r="C184" i="122"/>
  <c r="C126" i="122"/>
  <c r="C61" i="122"/>
  <c r="C116" i="122"/>
  <c r="C302" i="122"/>
  <c r="C62" i="122"/>
  <c r="C233" i="122"/>
  <c r="C256" i="122"/>
  <c r="C57" i="122"/>
  <c r="C203" i="122"/>
  <c r="C186" i="122"/>
  <c r="C190" i="122"/>
  <c r="C172" i="122"/>
  <c r="C224" i="122"/>
  <c r="C223" i="122"/>
  <c r="C310" i="122"/>
  <c r="C58" i="122"/>
  <c r="C124" i="122"/>
  <c r="C64" i="122"/>
  <c r="C183" i="122"/>
  <c r="C102" i="122"/>
  <c r="O39" i="108" l="1"/>
  <c r="BC37" i="101"/>
  <c r="BC20" i="101"/>
  <c r="O22" i="108"/>
  <c r="O41" i="108"/>
  <c r="BC39" i="101"/>
  <c r="O38" i="108"/>
  <c r="BC36" i="101"/>
  <c r="R7" i="122"/>
  <c r="R12" i="122"/>
  <c r="Q239" i="122"/>
  <c r="R14" i="122"/>
  <c r="Q8" i="122"/>
  <c r="Q6" i="122"/>
  <c r="Q240" i="122"/>
  <c r="AH22" i="113"/>
  <c r="AH39" i="113" s="1"/>
  <c r="AI22" i="113"/>
  <c r="AH44" i="113" s="1"/>
  <c r="AM4" i="117"/>
  <c r="AJ5" i="119"/>
  <c r="AK5" i="119"/>
  <c r="AL5" i="119"/>
  <c r="AM5" i="119"/>
  <c r="AN5" i="119"/>
  <c r="AO5" i="119"/>
  <c r="AP5" i="119"/>
  <c r="AQ5" i="119"/>
  <c r="AR5" i="119"/>
  <c r="AS5" i="119"/>
  <c r="AT5" i="119"/>
  <c r="AU5" i="119"/>
  <c r="AV5" i="119"/>
  <c r="AW5" i="119"/>
  <c r="AX5" i="119"/>
  <c r="AY5" i="119"/>
  <c r="AZ5" i="119"/>
  <c r="BA5" i="119"/>
  <c r="BB5" i="119"/>
  <c r="BC5" i="119"/>
  <c r="BD5" i="119"/>
  <c r="BE5" i="119"/>
  <c r="BF5" i="119"/>
  <c r="AJ6" i="119"/>
  <c r="AK6" i="119"/>
  <c r="AL6" i="119"/>
  <c r="AM6" i="119"/>
  <c r="AN6" i="119"/>
  <c r="AO6" i="119"/>
  <c r="AP6" i="119"/>
  <c r="AQ6" i="119"/>
  <c r="AR6" i="119"/>
  <c r="AS6" i="119"/>
  <c r="AT6" i="119"/>
  <c r="AU6" i="119"/>
  <c r="AV6" i="119"/>
  <c r="AW6" i="119"/>
  <c r="AX6" i="119"/>
  <c r="AY6" i="119"/>
  <c r="AZ6" i="119"/>
  <c r="BA6" i="119"/>
  <c r="BB6" i="119"/>
  <c r="BC6" i="119"/>
  <c r="BD6" i="119"/>
  <c r="BE6" i="119"/>
  <c r="BF6" i="119"/>
  <c r="AJ7" i="119"/>
  <c r="AK7" i="119"/>
  <c r="AL7" i="119"/>
  <c r="AM7" i="119"/>
  <c r="AN7" i="119"/>
  <c r="AO7" i="119"/>
  <c r="AP7" i="119"/>
  <c r="AQ7" i="119"/>
  <c r="AR7" i="119"/>
  <c r="AS7" i="119"/>
  <c r="AT7" i="119"/>
  <c r="AU7" i="119"/>
  <c r="AV7" i="119"/>
  <c r="AW7" i="119"/>
  <c r="AX7" i="119"/>
  <c r="AY7" i="119"/>
  <c r="AZ7" i="119"/>
  <c r="BA7" i="119"/>
  <c r="BB7" i="119"/>
  <c r="BC7" i="119"/>
  <c r="BD7" i="119"/>
  <c r="BE7" i="119"/>
  <c r="BF7" i="119"/>
  <c r="AJ9" i="119"/>
  <c r="AK9" i="119"/>
  <c r="AL9" i="119"/>
  <c r="AM9" i="119"/>
  <c r="AN9" i="119"/>
  <c r="AO9" i="119"/>
  <c r="AP9" i="119"/>
  <c r="AQ9" i="119"/>
  <c r="AR9" i="119"/>
  <c r="AS9" i="119"/>
  <c r="AT9" i="119"/>
  <c r="AU9" i="119"/>
  <c r="AV9" i="119"/>
  <c r="AW9" i="119"/>
  <c r="AX9" i="119"/>
  <c r="AY9" i="119"/>
  <c r="AZ9" i="119"/>
  <c r="BA9" i="119"/>
  <c r="BB9" i="119"/>
  <c r="BC9" i="119"/>
  <c r="BD9" i="119"/>
  <c r="BE9" i="119"/>
  <c r="BF9" i="119"/>
  <c r="AJ10" i="119"/>
  <c r="AK10" i="119"/>
  <c r="AL10" i="119"/>
  <c r="AM10" i="119"/>
  <c r="AN10" i="119"/>
  <c r="AO10" i="119"/>
  <c r="AP10" i="119"/>
  <c r="AQ10" i="119"/>
  <c r="AR10" i="119"/>
  <c r="AS10" i="119"/>
  <c r="AT10" i="119"/>
  <c r="AU10" i="119"/>
  <c r="AV10" i="119"/>
  <c r="AW10" i="119"/>
  <c r="AX10" i="119"/>
  <c r="AY10" i="119"/>
  <c r="AZ10" i="119"/>
  <c r="BA10" i="119"/>
  <c r="BB10" i="119"/>
  <c r="BC10" i="119"/>
  <c r="BD10" i="119"/>
  <c r="BE10" i="119"/>
  <c r="BF10" i="119"/>
  <c r="AJ11" i="119"/>
  <c r="AK11" i="119"/>
  <c r="AL11" i="119"/>
  <c r="AM11" i="119"/>
  <c r="AN11" i="119"/>
  <c r="AO11" i="119"/>
  <c r="AP11" i="119"/>
  <c r="AQ11" i="119"/>
  <c r="AR11" i="119"/>
  <c r="AS11" i="119"/>
  <c r="AT11" i="119"/>
  <c r="AU11" i="119"/>
  <c r="AV11" i="119"/>
  <c r="AW11" i="119"/>
  <c r="AX11" i="119"/>
  <c r="AY11" i="119"/>
  <c r="AZ11" i="119"/>
  <c r="BA11" i="119"/>
  <c r="BB11" i="119"/>
  <c r="BC11" i="119"/>
  <c r="BD11" i="119"/>
  <c r="BE11" i="119"/>
  <c r="BF11" i="119"/>
  <c r="AJ12" i="119"/>
  <c r="AK12" i="119"/>
  <c r="AL12" i="119"/>
  <c r="AM12" i="119"/>
  <c r="AN12" i="119"/>
  <c r="AO12" i="119"/>
  <c r="AP12" i="119"/>
  <c r="AQ12" i="119"/>
  <c r="AR12" i="119"/>
  <c r="AS12" i="119"/>
  <c r="AT12" i="119"/>
  <c r="AU12" i="119"/>
  <c r="AV12" i="119"/>
  <c r="AW12" i="119"/>
  <c r="AX12" i="119"/>
  <c r="AY12" i="119"/>
  <c r="AZ12" i="119"/>
  <c r="BA12" i="119"/>
  <c r="BB12" i="119"/>
  <c r="BC12" i="119"/>
  <c r="BD12" i="119"/>
  <c r="BE12" i="119"/>
  <c r="BF12" i="119"/>
  <c r="AJ13" i="119"/>
  <c r="AK13" i="119"/>
  <c r="AL13" i="119"/>
  <c r="AM13" i="119"/>
  <c r="AN13" i="119"/>
  <c r="AO13" i="119"/>
  <c r="AP13" i="119"/>
  <c r="AQ13" i="119"/>
  <c r="AR13" i="119"/>
  <c r="AS13" i="119"/>
  <c r="AT13" i="119"/>
  <c r="AU13" i="119"/>
  <c r="AV13" i="119"/>
  <c r="AW13" i="119"/>
  <c r="AX13" i="119"/>
  <c r="AY13" i="119"/>
  <c r="AZ13" i="119"/>
  <c r="BA13" i="119"/>
  <c r="BB13" i="119"/>
  <c r="BC13" i="119"/>
  <c r="BD13" i="119"/>
  <c r="BE13" i="119"/>
  <c r="BF13" i="119"/>
  <c r="AJ14" i="119"/>
  <c r="AK14" i="119"/>
  <c r="AL14" i="119"/>
  <c r="AM14" i="119"/>
  <c r="AN14" i="119"/>
  <c r="AO14" i="119"/>
  <c r="AP14" i="119"/>
  <c r="AQ14" i="119"/>
  <c r="AR14" i="119"/>
  <c r="AS14" i="119"/>
  <c r="AT14" i="119"/>
  <c r="AU14" i="119"/>
  <c r="AV14" i="119"/>
  <c r="AW14" i="119"/>
  <c r="AX14" i="119"/>
  <c r="AY14" i="119"/>
  <c r="AZ14" i="119"/>
  <c r="BA14" i="119"/>
  <c r="BB14" i="119"/>
  <c r="BC14" i="119"/>
  <c r="BD14" i="119"/>
  <c r="BE14" i="119"/>
  <c r="BF14" i="119"/>
  <c r="AJ15" i="119"/>
  <c r="AK15" i="119"/>
  <c r="AL15" i="119"/>
  <c r="AM15" i="119"/>
  <c r="AN15" i="119"/>
  <c r="AO15" i="119"/>
  <c r="AP15" i="119"/>
  <c r="AQ15" i="119"/>
  <c r="AR15" i="119"/>
  <c r="AS15" i="119"/>
  <c r="AT15" i="119"/>
  <c r="AU15" i="119"/>
  <c r="AV15" i="119"/>
  <c r="AW15" i="119"/>
  <c r="AX15" i="119"/>
  <c r="AY15" i="119"/>
  <c r="AZ15" i="119"/>
  <c r="BA15" i="119"/>
  <c r="BB15" i="119"/>
  <c r="BC15" i="119"/>
  <c r="BD15" i="119"/>
  <c r="BE15" i="119"/>
  <c r="BF15" i="119"/>
  <c r="AJ16" i="119"/>
  <c r="AK16" i="119"/>
  <c r="AL16" i="119"/>
  <c r="AM16" i="119"/>
  <c r="AN16" i="119"/>
  <c r="AO16" i="119"/>
  <c r="AP16" i="119"/>
  <c r="AQ16" i="119"/>
  <c r="AR16" i="119"/>
  <c r="AS16" i="119"/>
  <c r="AT16" i="119"/>
  <c r="AU16" i="119"/>
  <c r="AV16" i="119"/>
  <c r="AW16" i="119"/>
  <c r="AX16" i="119"/>
  <c r="AY16" i="119"/>
  <c r="AZ16" i="119"/>
  <c r="BA16" i="119"/>
  <c r="BB16" i="119"/>
  <c r="BC16" i="119"/>
  <c r="BD16" i="119"/>
  <c r="BE16" i="119"/>
  <c r="BF16" i="119"/>
  <c r="AJ17" i="119"/>
  <c r="AK17" i="119"/>
  <c r="AL17" i="119"/>
  <c r="AM17" i="119"/>
  <c r="AN17" i="119"/>
  <c r="AO17" i="119"/>
  <c r="AP17" i="119"/>
  <c r="AQ17" i="119"/>
  <c r="AR17" i="119"/>
  <c r="AS17" i="119"/>
  <c r="AT17" i="119"/>
  <c r="AU17" i="119"/>
  <c r="AV17" i="119"/>
  <c r="AW17" i="119"/>
  <c r="AX17" i="119"/>
  <c r="AY17" i="119"/>
  <c r="AZ17" i="119"/>
  <c r="BA17" i="119"/>
  <c r="BB17" i="119"/>
  <c r="BC17" i="119"/>
  <c r="BD17" i="119"/>
  <c r="BE17" i="119"/>
  <c r="BF17" i="119"/>
  <c r="AJ18" i="119"/>
  <c r="AK18" i="119"/>
  <c r="AL18" i="119"/>
  <c r="AM18" i="119"/>
  <c r="AN18" i="119"/>
  <c r="AO18" i="119"/>
  <c r="AP18" i="119"/>
  <c r="AQ18" i="119"/>
  <c r="AR18" i="119"/>
  <c r="AS18" i="119"/>
  <c r="AT18" i="119"/>
  <c r="AU18" i="119"/>
  <c r="AV18" i="119"/>
  <c r="AW18" i="119"/>
  <c r="AX18" i="119"/>
  <c r="AY18" i="119"/>
  <c r="AZ18" i="119"/>
  <c r="BA18" i="119"/>
  <c r="BB18" i="119"/>
  <c r="BC18" i="119"/>
  <c r="BD18" i="119"/>
  <c r="BE18" i="119"/>
  <c r="BF18" i="119"/>
  <c r="AJ19" i="119"/>
  <c r="AK19" i="119"/>
  <c r="AL19" i="119"/>
  <c r="AM19" i="119"/>
  <c r="AN19" i="119"/>
  <c r="AO19" i="119"/>
  <c r="AP19" i="119"/>
  <c r="AQ19" i="119"/>
  <c r="AR19" i="119"/>
  <c r="AS19" i="119"/>
  <c r="AT19" i="119"/>
  <c r="AU19" i="119"/>
  <c r="AV19" i="119"/>
  <c r="AW19" i="119"/>
  <c r="AX19" i="119"/>
  <c r="AY19" i="119"/>
  <c r="AZ19" i="119"/>
  <c r="BA19" i="119"/>
  <c r="BB19" i="119"/>
  <c r="BC19" i="119"/>
  <c r="BD19" i="119"/>
  <c r="BE19" i="119"/>
  <c r="BF19" i="119"/>
  <c r="AJ20" i="119"/>
  <c r="AK20" i="119"/>
  <c r="AL20" i="119"/>
  <c r="AM20" i="119"/>
  <c r="AN20" i="119"/>
  <c r="AO20" i="119"/>
  <c r="AP20" i="119"/>
  <c r="AQ20" i="119"/>
  <c r="AR20" i="119"/>
  <c r="AS20" i="119"/>
  <c r="AT20" i="119"/>
  <c r="AU20" i="119"/>
  <c r="AV20" i="119"/>
  <c r="AW20" i="119"/>
  <c r="AX20" i="119"/>
  <c r="AY20" i="119"/>
  <c r="AZ20" i="119"/>
  <c r="BA20" i="119"/>
  <c r="BB20" i="119"/>
  <c r="BC20" i="119"/>
  <c r="BD20" i="119"/>
  <c r="BE20" i="119"/>
  <c r="BF20" i="119"/>
  <c r="AJ21" i="119"/>
  <c r="AK21" i="119"/>
  <c r="AL21" i="119"/>
  <c r="AM21" i="119"/>
  <c r="AN21" i="119"/>
  <c r="AO21" i="119"/>
  <c r="AP21" i="119"/>
  <c r="AQ21" i="119"/>
  <c r="AR21" i="119"/>
  <c r="AS21" i="119"/>
  <c r="AT21" i="119"/>
  <c r="AU21" i="119"/>
  <c r="AV21" i="119"/>
  <c r="AW21" i="119"/>
  <c r="AX21" i="119"/>
  <c r="AY21" i="119"/>
  <c r="AZ21" i="119"/>
  <c r="BA21" i="119"/>
  <c r="BB21" i="119"/>
  <c r="BC21" i="119"/>
  <c r="BD21" i="119"/>
  <c r="BE21" i="119"/>
  <c r="BF21" i="119"/>
  <c r="AJ22" i="119"/>
  <c r="AK22" i="119"/>
  <c r="AL22" i="119"/>
  <c r="AM22" i="119"/>
  <c r="AN22" i="119"/>
  <c r="AO22" i="119"/>
  <c r="AP22" i="119"/>
  <c r="AQ22" i="119"/>
  <c r="AR22" i="119"/>
  <c r="AS22" i="119"/>
  <c r="AT22" i="119"/>
  <c r="AU22" i="119"/>
  <c r="AV22" i="119"/>
  <c r="AW22" i="119"/>
  <c r="AX22" i="119"/>
  <c r="AY22" i="119"/>
  <c r="AZ22" i="119"/>
  <c r="BA22" i="119"/>
  <c r="BB22" i="119"/>
  <c r="BC22" i="119"/>
  <c r="BD22" i="119"/>
  <c r="BE22" i="119"/>
  <c r="BF22" i="119"/>
  <c r="AJ23" i="119"/>
  <c r="AK23" i="119"/>
  <c r="AL23" i="119"/>
  <c r="AM23" i="119"/>
  <c r="AN23" i="119"/>
  <c r="AO23" i="119"/>
  <c r="AP23" i="119"/>
  <c r="AQ23" i="119"/>
  <c r="AR23" i="119"/>
  <c r="AS23" i="119"/>
  <c r="AT23" i="119"/>
  <c r="AU23" i="119"/>
  <c r="AV23" i="119"/>
  <c r="AW23" i="119"/>
  <c r="AX23" i="119"/>
  <c r="AY23" i="119"/>
  <c r="AZ23" i="119"/>
  <c r="BA23" i="119"/>
  <c r="BB23" i="119"/>
  <c r="BC23" i="119"/>
  <c r="BD23" i="119"/>
  <c r="BE23" i="119"/>
  <c r="BF23" i="119"/>
  <c r="AJ24" i="119"/>
  <c r="AK24" i="119"/>
  <c r="AL24" i="119"/>
  <c r="AM24" i="119"/>
  <c r="AN24" i="119"/>
  <c r="AO24" i="119"/>
  <c r="AP24" i="119"/>
  <c r="AQ24" i="119"/>
  <c r="AR24" i="119"/>
  <c r="AS24" i="119"/>
  <c r="AT24" i="119"/>
  <c r="AU24" i="119"/>
  <c r="AV24" i="119"/>
  <c r="AW24" i="119"/>
  <c r="AX24" i="119"/>
  <c r="AY24" i="119"/>
  <c r="AZ24" i="119"/>
  <c r="BA24" i="119"/>
  <c r="BB24" i="119"/>
  <c r="BC24" i="119"/>
  <c r="BD24" i="119"/>
  <c r="BE24" i="119"/>
  <c r="BF24" i="119"/>
  <c r="AJ25" i="119"/>
  <c r="AK25" i="119"/>
  <c r="AL25" i="119"/>
  <c r="AM25" i="119"/>
  <c r="AN25" i="119"/>
  <c r="AO25" i="119"/>
  <c r="AP25" i="119"/>
  <c r="AQ25" i="119"/>
  <c r="AR25" i="119"/>
  <c r="AS25" i="119"/>
  <c r="AT25" i="119"/>
  <c r="AU25" i="119"/>
  <c r="AV25" i="119"/>
  <c r="AW25" i="119"/>
  <c r="AX25" i="119"/>
  <c r="AY25" i="119"/>
  <c r="AZ25" i="119"/>
  <c r="BA25" i="119"/>
  <c r="BB25" i="119"/>
  <c r="BC25" i="119"/>
  <c r="BD25" i="119"/>
  <c r="BE25" i="119"/>
  <c r="BF25" i="119"/>
  <c r="AJ26" i="119"/>
  <c r="AK26" i="119"/>
  <c r="AL26" i="119"/>
  <c r="AM26" i="119"/>
  <c r="AN26" i="119"/>
  <c r="AO26" i="119"/>
  <c r="AP26" i="119"/>
  <c r="AQ26" i="119"/>
  <c r="AR26" i="119"/>
  <c r="AS26" i="119"/>
  <c r="AT26" i="119"/>
  <c r="AU26" i="119"/>
  <c r="AV26" i="119"/>
  <c r="AW26" i="119"/>
  <c r="AX26" i="119"/>
  <c r="AY26" i="119"/>
  <c r="AZ26" i="119"/>
  <c r="BA26" i="119"/>
  <c r="BB26" i="119"/>
  <c r="BC26" i="119"/>
  <c r="BD26" i="119"/>
  <c r="BE26" i="119"/>
  <c r="BF26" i="119"/>
  <c r="AJ27" i="119"/>
  <c r="AK27" i="119"/>
  <c r="AL27" i="119"/>
  <c r="AM27" i="119"/>
  <c r="AN27" i="119"/>
  <c r="AO27" i="119"/>
  <c r="AP27" i="119"/>
  <c r="AQ27" i="119"/>
  <c r="AR27" i="119"/>
  <c r="AS27" i="119"/>
  <c r="AT27" i="119"/>
  <c r="AU27" i="119"/>
  <c r="AV27" i="119"/>
  <c r="AW27" i="119"/>
  <c r="AX27" i="119"/>
  <c r="AY27" i="119"/>
  <c r="AZ27" i="119"/>
  <c r="BA27" i="119"/>
  <c r="BB27" i="119"/>
  <c r="BC27" i="119"/>
  <c r="BD27" i="119"/>
  <c r="BE27" i="119"/>
  <c r="BF27" i="119"/>
  <c r="AJ28" i="119"/>
  <c r="AK28" i="119"/>
  <c r="AL28" i="119"/>
  <c r="AM28" i="119"/>
  <c r="AN28" i="119"/>
  <c r="AO28" i="119"/>
  <c r="AP28" i="119"/>
  <c r="AQ28" i="119"/>
  <c r="AR28" i="119"/>
  <c r="AS28" i="119"/>
  <c r="AT28" i="119"/>
  <c r="AU28" i="119"/>
  <c r="AV28" i="119"/>
  <c r="AW28" i="119"/>
  <c r="AX28" i="119"/>
  <c r="AY28" i="119"/>
  <c r="AZ28" i="119"/>
  <c r="BA28" i="119"/>
  <c r="BB28" i="119"/>
  <c r="BC28" i="119"/>
  <c r="BD28" i="119"/>
  <c r="BE28" i="119"/>
  <c r="BF28" i="119"/>
  <c r="AJ29" i="119"/>
  <c r="AK29" i="119"/>
  <c r="AL29" i="119"/>
  <c r="AM29" i="119"/>
  <c r="AN29" i="119"/>
  <c r="AO29" i="119"/>
  <c r="AP29" i="119"/>
  <c r="AQ29" i="119"/>
  <c r="AR29" i="119"/>
  <c r="AS29" i="119"/>
  <c r="AT29" i="119"/>
  <c r="AU29" i="119"/>
  <c r="AV29" i="119"/>
  <c r="AW29" i="119"/>
  <c r="AX29" i="119"/>
  <c r="AY29" i="119"/>
  <c r="AZ29" i="119"/>
  <c r="BA29" i="119"/>
  <c r="BB29" i="119"/>
  <c r="BC29" i="119"/>
  <c r="BD29" i="119"/>
  <c r="BE29" i="119"/>
  <c r="BF29" i="119"/>
  <c r="AJ30" i="119"/>
  <c r="AK30" i="119"/>
  <c r="AL30" i="119"/>
  <c r="AM30" i="119"/>
  <c r="AN30" i="119"/>
  <c r="AO30" i="119"/>
  <c r="AP30" i="119"/>
  <c r="AQ30" i="119"/>
  <c r="AR30" i="119"/>
  <c r="AS30" i="119"/>
  <c r="AT30" i="119"/>
  <c r="AU30" i="119"/>
  <c r="AV30" i="119"/>
  <c r="AW30" i="119"/>
  <c r="AX30" i="119"/>
  <c r="AY30" i="119"/>
  <c r="AZ30" i="119"/>
  <c r="BA30" i="119"/>
  <c r="BB30" i="119"/>
  <c r="BC30" i="119"/>
  <c r="BD30" i="119"/>
  <c r="BE30" i="119"/>
  <c r="BF30" i="119"/>
  <c r="AJ31" i="119"/>
  <c r="AK31" i="119"/>
  <c r="AL31" i="119"/>
  <c r="AM31" i="119"/>
  <c r="AN31" i="119"/>
  <c r="AO31" i="119"/>
  <c r="AP31" i="119"/>
  <c r="AQ31" i="119"/>
  <c r="AR31" i="119"/>
  <c r="AS31" i="119"/>
  <c r="AT31" i="119"/>
  <c r="AU31" i="119"/>
  <c r="AV31" i="119"/>
  <c r="AW31" i="119"/>
  <c r="AX31" i="119"/>
  <c r="AY31" i="119"/>
  <c r="AZ31" i="119"/>
  <c r="BA31" i="119"/>
  <c r="BB31" i="119"/>
  <c r="BC31" i="119"/>
  <c r="BD31" i="119"/>
  <c r="BE31" i="119"/>
  <c r="BF31" i="119"/>
  <c r="AJ32" i="119"/>
  <c r="AK32" i="119"/>
  <c r="AL32" i="119"/>
  <c r="AM32" i="119"/>
  <c r="AN32" i="119"/>
  <c r="AO32" i="119"/>
  <c r="AP32" i="119"/>
  <c r="AQ32" i="119"/>
  <c r="AR32" i="119"/>
  <c r="AS32" i="119"/>
  <c r="AT32" i="119"/>
  <c r="AU32" i="119"/>
  <c r="AV32" i="119"/>
  <c r="AW32" i="119"/>
  <c r="AX32" i="119"/>
  <c r="AY32" i="119"/>
  <c r="AZ32" i="119"/>
  <c r="BA32" i="119"/>
  <c r="BB32" i="119"/>
  <c r="BC32" i="119"/>
  <c r="BD32" i="119"/>
  <c r="BE32" i="119"/>
  <c r="BF32" i="119"/>
  <c r="AI23" i="119"/>
  <c r="AK84" i="84"/>
  <c r="AL84" i="84"/>
  <c r="AM84" i="84"/>
  <c r="AN84" i="84"/>
  <c r="AO84" i="84"/>
  <c r="AP84" i="84"/>
  <c r="AQ84" i="84"/>
  <c r="AR84" i="84"/>
  <c r="AS84" i="84"/>
  <c r="AT84" i="84"/>
  <c r="AU84" i="84"/>
  <c r="AV84" i="84"/>
  <c r="AW84" i="84"/>
  <c r="AX84" i="84"/>
  <c r="AY84" i="84"/>
  <c r="AZ84" i="84"/>
  <c r="BA84" i="84"/>
  <c r="BB84" i="84"/>
  <c r="BC84" i="84"/>
  <c r="BD84" i="84"/>
  <c r="BE84" i="84"/>
  <c r="BF84" i="84"/>
  <c r="BG84" i="84"/>
  <c r="AK85" i="84"/>
  <c r="AL85" i="84"/>
  <c r="AM85" i="84"/>
  <c r="AN85" i="84"/>
  <c r="AO85" i="84"/>
  <c r="AP85" i="84"/>
  <c r="AQ85" i="84"/>
  <c r="AR85" i="84"/>
  <c r="AS85" i="84"/>
  <c r="AT85" i="84"/>
  <c r="AU85" i="84"/>
  <c r="AV85" i="84"/>
  <c r="AW85" i="84"/>
  <c r="AX85" i="84"/>
  <c r="AY85" i="84"/>
  <c r="AZ85" i="84"/>
  <c r="BA85" i="84"/>
  <c r="BB85" i="84"/>
  <c r="BC85" i="84"/>
  <c r="BD85" i="84"/>
  <c r="BE85" i="84"/>
  <c r="BF85" i="84"/>
  <c r="BG85" i="84"/>
  <c r="AK86" i="84"/>
  <c r="AL86" i="84"/>
  <c r="AM86" i="84"/>
  <c r="AN86" i="84"/>
  <c r="AO86" i="84"/>
  <c r="AP86" i="84"/>
  <c r="AQ86" i="84"/>
  <c r="AR86" i="84"/>
  <c r="AS86" i="84"/>
  <c r="AT86" i="84"/>
  <c r="AU86" i="84"/>
  <c r="AV86" i="84"/>
  <c r="AW86" i="84"/>
  <c r="AX86" i="84"/>
  <c r="AY86" i="84"/>
  <c r="AZ86" i="84"/>
  <c r="BA86" i="84"/>
  <c r="BB86" i="84"/>
  <c r="BC86" i="84"/>
  <c r="BD86" i="84"/>
  <c r="BE86" i="84"/>
  <c r="BF86" i="84"/>
  <c r="BG86" i="84"/>
  <c r="AK88" i="84"/>
  <c r="AL88" i="84"/>
  <c r="AM88" i="84"/>
  <c r="AN88" i="84"/>
  <c r="AO88" i="84"/>
  <c r="AP88" i="84"/>
  <c r="AQ88" i="84"/>
  <c r="AR88" i="84"/>
  <c r="AS88" i="84"/>
  <c r="AT88" i="84"/>
  <c r="AU88" i="84"/>
  <c r="AV88" i="84"/>
  <c r="AW88" i="84"/>
  <c r="AX88" i="84"/>
  <c r="AY88" i="84"/>
  <c r="AZ88" i="84"/>
  <c r="BA88" i="84"/>
  <c r="BB88" i="84"/>
  <c r="BC88" i="84"/>
  <c r="BD88" i="84"/>
  <c r="BE88" i="84"/>
  <c r="BF88" i="84"/>
  <c r="BG88" i="84"/>
  <c r="AK89" i="84"/>
  <c r="AL89" i="84"/>
  <c r="AM89" i="84"/>
  <c r="AN89" i="84"/>
  <c r="AO89" i="84"/>
  <c r="AP89" i="84"/>
  <c r="AQ89" i="84"/>
  <c r="AR89" i="84"/>
  <c r="AS89" i="84"/>
  <c r="AT89" i="84"/>
  <c r="AU89" i="84"/>
  <c r="AV89" i="84"/>
  <c r="AW89" i="84"/>
  <c r="AX89" i="84"/>
  <c r="AY89" i="84"/>
  <c r="AZ89" i="84"/>
  <c r="BA89" i="84"/>
  <c r="BB89" i="84"/>
  <c r="BC89" i="84"/>
  <c r="BD89" i="84"/>
  <c r="BE89" i="84"/>
  <c r="BF89" i="84"/>
  <c r="BG89" i="84"/>
  <c r="AK90" i="84"/>
  <c r="AL90" i="84"/>
  <c r="AM90" i="84"/>
  <c r="AN90" i="84"/>
  <c r="AO90" i="84"/>
  <c r="AP90" i="84"/>
  <c r="AQ90" i="84"/>
  <c r="AR90" i="84"/>
  <c r="AS90" i="84"/>
  <c r="AT90" i="84"/>
  <c r="AU90" i="84"/>
  <c r="AV90" i="84"/>
  <c r="AW90" i="84"/>
  <c r="AX90" i="84"/>
  <c r="AY90" i="84"/>
  <c r="AZ90" i="84"/>
  <c r="BA90" i="84"/>
  <c r="BB90" i="84"/>
  <c r="BC90" i="84"/>
  <c r="BD90" i="84"/>
  <c r="BE90" i="84"/>
  <c r="BF90" i="84"/>
  <c r="BG90" i="84"/>
  <c r="AK91" i="84"/>
  <c r="AL91" i="84"/>
  <c r="AM91" i="84"/>
  <c r="AN91" i="84"/>
  <c r="AO91" i="84"/>
  <c r="AP91" i="84"/>
  <c r="AQ91" i="84"/>
  <c r="AR91" i="84"/>
  <c r="AS91" i="84"/>
  <c r="AT91" i="84"/>
  <c r="AU91" i="84"/>
  <c r="AV91" i="84"/>
  <c r="AW91" i="84"/>
  <c r="AX91" i="84"/>
  <c r="AY91" i="84"/>
  <c r="AZ91" i="84"/>
  <c r="BA91" i="84"/>
  <c r="BB91" i="84"/>
  <c r="BC91" i="84"/>
  <c r="BD91" i="84"/>
  <c r="BE91" i="84"/>
  <c r="BF91" i="84"/>
  <c r="BG91" i="84"/>
  <c r="AK92" i="84"/>
  <c r="AL92" i="84"/>
  <c r="AM92" i="84"/>
  <c r="AN92" i="84"/>
  <c r="AO92" i="84"/>
  <c r="AP92" i="84"/>
  <c r="AQ92" i="84"/>
  <c r="AR92" i="84"/>
  <c r="AS92" i="84"/>
  <c r="AT92" i="84"/>
  <c r="AU92" i="84"/>
  <c r="AV92" i="84"/>
  <c r="AW92" i="84"/>
  <c r="AX92" i="84"/>
  <c r="AY92" i="84"/>
  <c r="AZ92" i="84"/>
  <c r="BA92" i="84"/>
  <c r="BB92" i="84"/>
  <c r="BC92" i="84"/>
  <c r="BD92" i="84"/>
  <c r="BE92" i="84"/>
  <c r="BF92" i="84"/>
  <c r="BG92" i="84"/>
  <c r="AK93" i="84"/>
  <c r="AL93" i="84"/>
  <c r="AM93" i="84"/>
  <c r="AN93" i="84"/>
  <c r="AO93" i="84"/>
  <c r="AP93" i="84"/>
  <c r="AQ93" i="84"/>
  <c r="AR93" i="84"/>
  <c r="AS93" i="84"/>
  <c r="AT93" i="84"/>
  <c r="AU93" i="84"/>
  <c r="AV93" i="84"/>
  <c r="AW93" i="84"/>
  <c r="AX93" i="84"/>
  <c r="AY93" i="84"/>
  <c r="AZ93" i="84"/>
  <c r="BA93" i="84"/>
  <c r="BB93" i="84"/>
  <c r="BC93" i="84"/>
  <c r="BD93" i="84"/>
  <c r="BE93" i="84"/>
  <c r="BF93" i="84"/>
  <c r="BG93" i="84"/>
  <c r="AK94" i="84"/>
  <c r="AL94" i="84"/>
  <c r="AM94" i="84"/>
  <c r="AN94" i="84"/>
  <c r="AO94" i="84"/>
  <c r="AP94" i="84"/>
  <c r="AQ94" i="84"/>
  <c r="AR94" i="84"/>
  <c r="AS94" i="84"/>
  <c r="AT94" i="84"/>
  <c r="AU94" i="84"/>
  <c r="AV94" i="84"/>
  <c r="AW94" i="84"/>
  <c r="AX94" i="84"/>
  <c r="AY94" i="84"/>
  <c r="AZ94" i="84"/>
  <c r="BA94" i="84"/>
  <c r="BB94" i="84"/>
  <c r="BC94" i="84"/>
  <c r="BD94" i="84"/>
  <c r="BE94" i="84"/>
  <c r="BF94" i="84"/>
  <c r="BG94" i="84"/>
  <c r="AK95" i="84"/>
  <c r="AL95" i="84"/>
  <c r="AM95" i="84"/>
  <c r="AN95" i="84"/>
  <c r="AO95" i="84"/>
  <c r="AP95" i="84"/>
  <c r="AQ95" i="84"/>
  <c r="AR95" i="84"/>
  <c r="AS95" i="84"/>
  <c r="AT95" i="84"/>
  <c r="AU95" i="84"/>
  <c r="AV95" i="84"/>
  <c r="AW95" i="84"/>
  <c r="AX95" i="84"/>
  <c r="AY95" i="84"/>
  <c r="AZ95" i="84"/>
  <c r="BA95" i="84"/>
  <c r="BB95" i="84"/>
  <c r="BC95" i="84"/>
  <c r="BD95" i="84"/>
  <c r="BE95" i="84"/>
  <c r="BF95" i="84"/>
  <c r="BG95" i="84"/>
  <c r="AK96" i="84"/>
  <c r="AL96" i="84"/>
  <c r="AM96" i="84"/>
  <c r="AN96" i="84"/>
  <c r="AO96" i="84"/>
  <c r="AP96" i="84"/>
  <c r="AQ96" i="84"/>
  <c r="AR96" i="84"/>
  <c r="AS96" i="84"/>
  <c r="AT96" i="84"/>
  <c r="AU96" i="84"/>
  <c r="AV96" i="84"/>
  <c r="AW96" i="84"/>
  <c r="AX96" i="84"/>
  <c r="AY96" i="84"/>
  <c r="AZ96" i="84"/>
  <c r="BA96" i="84"/>
  <c r="BB96" i="84"/>
  <c r="BC96" i="84"/>
  <c r="BD96" i="84"/>
  <c r="BE96" i="84"/>
  <c r="BF96" i="84"/>
  <c r="BG96" i="84"/>
  <c r="AK97" i="84"/>
  <c r="AL97" i="84"/>
  <c r="AM97" i="84"/>
  <c r="AN97" i="84"/>
  <c r="AO97" i="84"/>
  <c r="AP97" i="84"/>
  <c r="AQ97" i="84"/>
  <c r="AR97" i="84"/>
  <c r="AS97" i="84"/>
  <c r="AT97" i="84"/>
  <c r="AU97" i="84"/>
  <c r="AV97" i="84"/>
  <c r="AW97" i="84"/>
  <c r="AX97" i="84"/>
  <c r="AY97" i="84"/>
  <c r="AZ97" i="84"/>
  <c r="BA97" i="84"/>
  <c r="BB97" i="84"/>
  <c r="BC97" i="84"/>
  <c r="BD97" i="84"/>
  <c r="BE97" i="84"/>
  <c r="BF97" i="84"/>
  <c r="BG97" i="84"/>
  <c r="AK98" i="84"/>
  <c r="AL98" i="84"/>
  <c r="AM98" i="84"/>
  <c r="AN98" i="84"/>
  <c r="AO98" i="84"/>
  <c r="AP98" i="84"/>
  <c r="AQ98" i="84"/>
  <c r="AR98" i="84"/>
  <c r="AS98" i="84"/>
  <c r="AT98" i="84"/>
  <c r="AU98" i="84"/>
  <c r="AV98" i="84"/>
  <c r="AW98" i="84"/>
  <c r="AX98" i="84"/>
  <c r="AY98" i="84"/>
  <c r="AZ98" i="84"/>
  <c r="BA98" i="84"/>
  <c r="BB98" i="84"/>
  <c r="BC98" i="84"/>
  <c r="BD98" i="84"/>
  <c r="BE98" i="84"/>
  <c r="BF98" i="84"/>
  <c r="BG98" i="84"/>
  <c r="AK99" i="84"/>
  <c r="AL99" i="84"/>
  <c r="AM99" i="84"/>
  <c r="AN99" i="84"/>
  <c r="AO99" i="84"/>
  <c r="AP99" i="84"/>
  <c r="AQ99" i="84"/>
  <c r="AR99" i="84"/>
  <c r="AS99" i="84"/>
  <c r="AT99" i="84"/>
  <c r="AU99" i="84"/>
  <c r="AV99" i="84"/>
  <c r="AW99" i="84"/>
  <c r="AX99" i="84"/>
  <c r="AY99" i="84"/>
  <c r="AZ99" i="84"/>
  <c r="BA99" i="84"/>
  <c r="BB99" i="84"/>
  <c r="BC99" i="84"/>
  <c r="BD99" i="84"/>
  <c r="BE99" i="84"/>
  <c r="BF99" i="84"/>
  <c r="BG99" i="84"/>
  <c r="AK101" i="84"/>
  <c r="AL101" i="84"/>
  <c r="AM101" i="84"/>
  <c r="AN101" i="84"/>
  <c r="AO101" i="84"/>
  <c r="AP101" i="84"/>
  <c r="AQ101" i="84"/>
  <c r="AR101" i="84"/>
  <c r="AS101" i="84"/>
  <c r="AT101" i="84"/>
  <c r="AU101" i="84"/>
  <c r="AV101" i="84"/>
  <c r="AW101" i="84"/>
  <c r="AX101" i="84"/>
  <c r="AY101" i="84"/>
  <c r="AZ101" i="84"/>
  <c r="BA101" i="84"/>
  <c r="BB101" i="84"/>
  <c r="BC101" i="84"/>
  <c r="BD101" i="84"/>
  <c r="BE101" i="84"/>
  <c r="BF101" i="84"/>
  <c r="BG101" i="84"/>
  <c r="AK102" i="84"/>
  <c r="AL102" i="84"/>
  <c r="AM102" i="84"/>
  <c r="AN102" i="84"/>
  <c r="AO102" i="84"/>
  <c r="AP102" i="84"/>
  <c r="AQ102" i="84"/>
  <c r="AR102" i="84"/>
  <c r="AS102" i="84"/>
  <c r="AT102" i="84"/>
  <c r="AU102" i="84"/>
  <c r="AV102" i="84"/>
  <c r="AW102" i="84"/>
  <c r="AX102" i="84"/>
  <c r="AY102" i="84"/>
  <c r="AZ102" i="84"/>
  <c r="BA102" i="84"/>
  <c r="BB102" i="84"/>
  <c r="BC102" i="84"/>
  <c r="BD102" i="84"/>
  <c r="BE102" i="84"/>
  <c r="BF102" i="84"/>
  <c r="BG102" i="84"/>
  <c r="AK103" i="84"/>
  <c r="AL103" i="84"/>
  <c r="AM103" i="84"/>
  <c r="AN103" i="84"/>
  <c r="AO103" i="84"/>
  <c r="AP103" i="84"/>
  <c r="AQ103" i="84"/>
  <c r="AR103" i="84"/>
  <c r="AS103" i="84"/>
  <c r="AT103" i="84"/>
  <c r="AU103" i="84"/>
  <c r="AV103" i="84"/>
  <c r="AW103" i="84"/>
  <c r="AX103" i="84"/>
  <c r="AY103" i="84"/>
  <c r="AZ103" i="84"/>
  <c r="BA103" i="84"/>
  <c r="BB103" i="84"/>
  <c r="BC103" i="84"/>
  <c r="BD103" i="84"/>
  <c r="BE103" i="84"/>
  <c r="BF103" i="84"/>
  <c r="BG103" i="84"/>
  <c r="AK104" i="84"/>
  <c r="AL104" i="84"/>
  <c r="AM104" i="84"/>
  <c r="AN104" i="84"/>
  <c r="AO104" i="84"/>
  <c r="AP104" i="84"/>
  <c r="AQ104" i="84"/>
  <c r="AR104" i="84"/>
  <c r="AS104" i="84"/>
  <c r="AT104" i="84"/>
  <c r="AU104" i="84"/>
  <c r="AV104" i="84"/>
  <c r="AW104" i="84"/>
  <c r="AX104" i="84"/>
  <c r="AY104" i="84"/>
  <c r="AZ104" i="84"/>
  <c r="BA104" i="84"/>
  <c r="BB104" i="84"/>
  <c r="BC104" i="84"/>
  <c r="BD104" i="84"/>
  <c r="BE104" i="84"/>
  <c r="BF104" i="84"/>
  <c r="BG104" i="84"/>
  <c r="AK105" i="84"/>
  <c r="AL105" i="84"/>
  <c r="AM105" i="84"/>
  <c r="AN105" i="84"/>
  <c r="AO105" i="84"/>
  <c r="AP105" i="84"/>
  <c r="AQ105" i="84"/>
  <c r="AR105" i="84"/>
  <c r="AS105" i="84"/>
  <c r="AT105" i="84"/>
  <c r="AU105" i="84"/>
  <c r="AV105" i="84"/>
  <c r="AW105" i="84"/>
  <c r="AX105" i="84"/>
  <c r="AY105" i="84"/>
  <c r="AZ105" i="84"/>
  <c r="BA105" i="84"/>
  <c r="BB105" i="84"/>
  <c r="BC105" i="84"/>
  <c r="BD105" i="84"/>
  <c r="BE105" i="84"/>
  <c r="BF105" i="84"/>
  <c r="BG105" i="84"/>
  <c r="AI86" i="84"/>
  <c r="AJ86" i="84"/>
  <c r="AI88" i="84"/>
  <c r="AJ88" i="84"/>
  <c r="AI89" i="84"/>
  <c r="AJ89" i="84"/>
  <c r="AI90" i="84"/>
  <c r="AJ90" i="84"/>
  <c r="AI91" i="84"/>
  <c r="AJ91" i="84"/>
  <c r="AI92" i="84"/>
  <c r="AJ92" i="84"/>
  <c r="AI93" i="84"/>
  <c r="AJ93" i="84"/>
  <c r="AI94" i="84"/>
  <c r="AJ94" i="84"/>
  <c r="AI95" i="84"/>
  <c r="AJ95" i="84"/>
  <c r="AI96" i="84"/>
  <c r="AJ96" i="84"/>
  <c r="AI97" i="84"/>
  <c r="AJ97" i="84"/>
  <c r="AI98" i="84"/>
  <c r="AJ98" i="84"/>
  <c r="AI99" i="84"/>
  <c r="AJ99" i="84"/>
  <c r="AI101" i="84"/>
  <c r="AJ101" i="84"/>
  <c r="AI102" i="84"/>
  <c r="AJ102" i="84"/>
  <c r="AI103" i="84"/>
  <c r="AJ103" i="84"/>
  <c r="AI104" i="84"/>
  <c r="AJ104" i="84"/>
  <c r="AI105" i="84"/>
  <c r="AJ105" i="84"/>
  <c r="AI85" i="84"/>
  <c r="AJ85" i="84"/>
  <c r="AI84" i="84"/>
  <c r="AJ84" i="84"/>
  <c r="AI75" i="112"/>
  <c r="AF74" i="112"/>
  <c r="AI50" i="113"/>
  <c r="AD44" i="113"/>
  <c r="AJ44" i="113"/>
  <c r="AJ39" i="113"/>
  <c r="AJ35" i="113" s="1"/>
  <c r="AE35" i="113"/>
  <c r="AE39" i="113"/>
  <c r="AE44" i="113"/>
  <c r="AI44" i="113"/>
  <c r="J27" i="34"/>
  <c r="C51" i="117"/>
  <c r="AF38" i="86"/>
  <c r="AE38" i="86"/>
  <c r="AH38" i="86"/>
  <c r="AQ41" i="108" l="1"/>
  <c r="AQ22" i="108"/>
  <c r="AQ38" i="108"/>
  <c r="AQ39" i="108"/>
  <c r="O260" i="108"/>
  <c r="AH35" i="113"/>
  <c r="AI10" i="86"/>
  <c r="AJ10" i="86" s="1"/>
  <c r="AG5" i="86"/>
  <c r="P7" i="18" l="1"/>
  <c r="AK11" i="86"/>
  <c r="AL11" i="86" s="1"/>
  <c r="AM11" i="86" s="1"/>
  <c r="AN11" i="86" s="1"/>
  <c r="AO11" i="86" s="1"/>
  <c r="AP11" i="86" s="1"/>
  <c r="AQ11" i="86" s="1"/>
  <c r="AR11" i="86" s="1"/>
  <c r="AS11" i="86" s="1"/>
  <c r="AT11" i="86" s="1"/>
  <c r="AU11" i="86" s="1"/>
  <c r="AV11" i="86" s="1"/>
  <c r="AW11" i="86" s="1"/>
  <c r="AX11" i="86" s="1"/>
  <c r="AY11" i="86" s="1"/>
  <c r="AZ11" i="86" s="1"/>
  <c r="BA11" i="86" s="1"/>
  <c r="BB11" i="86" s="1"/>
  <c r="BC11" i="86" s="1"/>
  <c r="BD11" i="86" s="1"/>
  <c r="BE11" i="86" s="1"/>
  <c r="BF11" i="86" s="1"/>
  <c r="AK10" i="86"/>
  <c r="AL10" i="86" s="1"/>
  <c r="AM10" i="86" s="1"/>
  <c r="AN10" i="86" s="1"/>
  <c r="AO10" i="86" s="1"/>
  <c r="AP10" i="86" s="1"/>
  <c r="AQ10" i="86" s="1"/>
  <c r="AR10" i="86" s="1"/>
  <c r="AS10" i="86" s="1"/>
  <c r="AT10" i="86" s="1"/>
  <c r="AU10" i="86" s="1"/>
  <c r="AV10" i="86" s="1"/>
  <c r="AW10" i="86" s="1"/>
  <c r="AX10" i="86" s="1"/>
  <c r="AY10" i="86" s="1"/>
  <c r="AZ10" i="86" s="1"/>
  <c r="BA10" i="86" s="1"/>
  <c r="BB10" i="86" s="1"/>
  <c r="BC10" i="86" s="1"/>
  <c r="BD10" i="86" s="1"/>
  <c r="BE10" i="86" s="1"/>
  <c r="BF10" i="86" s="1"/>
  <c r="U6" i="94"/>
  <c r="BS83" i="84"/>
  <c r="BT83" i="84"/>
  <c r="BS84" i="84"/>
  <c r="BT84" i="84"/>
  <c r="BS85" i="84"/>
  <c r="BT85" i="84"/>
  <c r="BS86" i="84"/>
  <c r="BT86" i="84"/>
  <c r="BS87" i="84"/>
  <c r="BT87" i="84"/>
  <c r="BS88" i="84"/>
  <c r="BT88" i="84"/>
  <c r="BS89" i="84"/>
  <c r="BT89" i="84"/>
  <c r="BS90" i="84"/>
  <c r="BT90" i="84"/>
  <c r="BS91" i="84"/>
  <c r="BT91" i="84"/>
  <c r="BS92" i="84"/>
  <c r="BT92" i="84"/>
  <c r="BS93" i="84"/>
  <c r="BT93" i="84"/>
  <c r="BS94" i="84"/>
  <c r="BT94" i="84"/>
  <c r="BS95" i="84"/>
  <c r="BT95" i="84"/>
  <c r="BS96" i="84"/>
  <c r="BT96" i="84"/>
  <c r="BS97" i="84"/>
  <c r="BT97" i="84"/>
  <c r="BS98" i="84"/>
  <c r="BT98" i="84"/>
  <c r="BS99" i="84"/>
  <c r="BT99" i="84"/>
  <c r="N72" i="113"/>
  <c r="O72" i="113"/>
  <c r="P72" i="113"/>
  <c r="Q72" i="113"/>
  <c r="R72" i="113"/>
  <c r="S72" i="113"/>
  <c r="T72" i="113"/>
  <c r="U72" i="113"/>
  <c r="V72" i="113"/>
  <c r="W72" i="113"/>
  <c r="M72" i="113"/>
  <c r="N71" i="113"/>
  <c r="O71" i="113"/>
  <c r="P71" i="113"/>
  <c r="Q71" i="113"/>
  <c r="R71" i="113"/>
  <c r="S71" i="113"/>
  <c r="T71" i="113"/>
  <c r="M71" i="113"/>
  <c r="D184" i="34"/>
  <c r="E184" i="34"/>
  <c r="F184" i="34"/>
  <c r="G184" i="34"/>
  <c r="H184" i="34"/>
  <c r="I184" i="34"/>
  <c r="J184" i="34"/>
  <c r="K184" i="34"/>
  <c r="L184" i="34"/>
  <c r="M184" i="34"/>
  <c r="E185" i="34"/>
  <c r="I185" i="34"/>
  <c r="E186" i="34"/>
  <c r="I186" i="34"/>
  <c r="E187" i="34"/>
  <c r="I187" i="34"/>
  <c r="E188" i="34"/>
  <c r="I188" i="34"/>
  <c r="E189" i="34"/>
  <c r="I189" i="34"/>
  <c r="I172" i="34"/>
  <c r="J172" i="34"/>
  <c r="C184" i="34"/>
  <c r="D172" i="34"/>
  <c r="E172" i="34"/>
  <c r="F172" i="34"/>
  <c r="G172" i="34"/>
  <c r="H172" i="34"/>
  <c r="K172" i="34"/>
  <c r="L172" i="34"/>
  <c r="M172" i="34"/>
  <c r="E173" i="34"/>
  <c r="I173" i="34"/>
  <c r="E174" i="34"/>
  <c r="I174" i="34"/>
  <c r="E175" i="34"/>
  <c r="I175" i="34"/>
  <c r="E176" i="34"/>
  <c r="I176" i="34"/>
  <c r="E177" i="34"/>
  <c r="I177" i="34"/>
  <c r="D178" i="34"/>
  <c r="E178" i="34"/>
  <c r="F178" i="34"/>
  <c r="G178" i="34"/>
  <c r="H178" i="34"/>
  <c r="I178" i="34"/>
  <c r="J178" i="34"/>
  <c r="K178" i="34"/>
  <c r="L178" i="34"/>
  <c r="C178" i="34"/>
  <c r="C172" i="34"/>
  <c r="L329" i="86"/>
  <c r="L330" i="86"/>
  <c r="M330" i="86"/>
  <c r="L331" i="86"/>
  <c r="M331" i="86"/>
  <c r="L332" i="86"/>
  <c r="M332" i="86"/>
  <c r="L333" i="86"/>
  <c r="M333" i="86"/>
  <c r="L334" i="86"/>
  <c r="L335" i="86"/>
  <c r="L336" i="86"/>
  <c r="L337" i="86"/>
  <c r="L338" i="86"/>
  <c r="L339" i="86"/>
  <c r="L340" i="86"/>
  <c r="L341" i="86"/>
  <c r="L342" i="86"/>
  <c r="L343" i="86"/>
  <c r="L344" i="86"/>
  <c r="L345" i="86"/>
  <c r="L346" i="86"/>
  <c r="L347" i="86"/>
  <c r="L350" i="86"/>
  <c r="M350" i="86"/>
  <c r="M352" i="86"/>
  <c r="L353" i="86"/>
  <c r="M353" i="86"/>
  <c r="L354" i="86"/>
  <c r="M354" i="86"/>
  <c r="D329" i="86"/>
  <c r="E329" i="86"/>
  <c r="F329" i="86"/>
  <c r="G329" i="86"/>
  <c r="H329" i="86"/>
  <c r="I329" i="86"/>
  <c r="J329" i="86"/>
  <c r="K329" i="86"/>
  <c r="D330" i="86"/>
  <c r="E330" i="86"/>
  <c r="F330" i="86"/>
  <c r="G330" i="86"/>
  <c r="H330" i="86"/>
  <c r="I330" i="86"/>
  <c r="J330" i="86"/>
  <c r="K330" i="86"/>
  <c r="D331" i="86"/>
  <c r="E331" i="86"/>
  <c r="F331" i="86"/>
  <c r="G331" i="86"/>
  <c r="H331" i="86"/>
  <c r="I331" i="86"/>
  <c r="J331" i="86"/>
  <c r="K331" i="86"/>
  <c r="D332" i="86"/>
  <c r="E332" i="86"/>
  <c r="F332" i="86"/>
  <c r="G332" i="86"/>
  <c r="H332" i="86"/>
  <c r="I332" i="86"/>
  <c r="J332" i="86"/>
  <c r="K332" i="86"/>
  <c r="D333" i="86"/>
  <c r="E333" i="86"/>
  <c r="F333" i="86"/>
  <c r="G333" i="86"/>
  <c r="H333" i="86"/>
  <c r="I333" i="86"/>
  <c r="J333" i="86"/>
  <c r="K333" i="86"/>
  <c r="D334" i="86"/>
  <c r="E334" i="86"/>
  <c r="F334" i="86"/>
  <c r="G334" i="86"/>
  <c r="H334" i="86"/>
  <c r="I334" i="86"/>
  <c r="J334" i="86"/>
  <c r="K334" i="86"/>
  <c r="D335" i="86"/>
  <c r="E335" i="86"/>
  <c r="F335" i="86"/>
  <c r="G335" i="86"/>
  <c r="H335" i="86"/>
  <c r="I335" i="86"/>
  <c r="J335" i="86"/>
  <c r="K335" i="86"/>
  <c r="D336" i="86"/>
  <c r="E336" i="86"/>
  <c r="F336" i="86"/>
  <c r="G336" i="86"/>
  <c r="H336" i="86"/>
  <c r="I336" i="86"/>
  <c r="J336" i="86"/>
  <c r="K336" i="86"/>
  <c r="D337" i="86"/>
  <c r="E337" i="86"/>
  <c r="F337" i="86"/>
  <c r="G337" i="86"/>
  <c r="H337" i="86"/>
  <c r="I337" i="86"/>
  <c r="J337" i="86"/>
  <c r="K337" i="86"/>
  <c r="D338" i="86"/>
  <c r="E338" i="86"/>
  <c r="F338" i="86"/>
  <c r="G338" i="86"/>
  <c r="H338" i="86"/>
  <c r="I338" i="86"/>
  <c r="J338" i="86"/>
  <c r="K338" i="86"/>
  <c r="D339" i="86"/>
  <c r="E339" i="86"/>
  <c r="F339" i="86"/>
  <c r="G339" i="86"/>
  <c r="H339" i="86"/>
  <c r="I339" i="86"/>
  <c r="J339" i="86"/>
  <c r="K339" i="86"/>
  <c r="D340" i="86"/>
  <c r="E340" i="86"/>
  <c r="F340" i="86"/>
  <c r="G340" i="86"/>
  <c r="H340" i="86"/>
  <c r="I340" i="86"/>
  <c r="J340" i="86"/>
  <c r="K340" i="86"/>
  <c r="D341" i="86"/>
  <c r="E341" i="86"/>
  <c r="F341" i="86"/>
  <c r="G341" i="86"/>
  <c r="H341" i="86"/>
  <c r="I341" i="86"/>
  <c r="J341" i="86"/>
  <c r="K341" i="86"/>
  <c r="D342" i="86"/>
  <c r="E342" i="86"/>
  <c r="F342" i="86"/>
  <c r="G342" i="86"/>
  <c r="H342" i="86"/>
  <c r="I342" i="86"/>
  <c r="J342" i="86"/>
  <c r="K342" i="86"/>
  <c r="D343" i="86"/>
  <c r="E343" i="86"/>
  <c r="F343" i="86"/>
  <c r="G343" i="86"/>
  <c r="H343" i="86"/>
  <c r="I343" i="86"/>
  <c r="J343" i="86"/>
  <c r="K343" i="86"/>
  <c r="D344" i="86"/>
  <c r="E344" i="86"/>
  <c r="F344" i="86"/>
  <c r="G344" i="86"/>
  <c r="H344" i="86"/>
  <c r="I344" i="86"/>
  <c r="J344" i="86"/>
  <c r="K344" i="86"/>
  <c r="D345" i="86"/>
  <c r="E345" i="86"/>
  <c r="F345" i="86"/>
  <c r="G345" i="86"/>
  <c r="H345" i="86"/>
  <c r="I345" i="86"/>
  <c r="J345" i="86"/>
  <c r="K345" i="86"/>
  <c r="D346" i="86"/>
  <c r="E346" i="86"/>
  <c r="F346" i="86"/>
  <c r="G346" i="86"/>
  <c r="H346" i="86"/>
  <c r="I346" i="86"/>
  <c r="J346" i="86"/>
  <c r="K346" i="86"/>
  <c r="D347" i="86"/>
  <c r="E347" i="86"/>
  <c r="F347" i="86"/>
  <c r="G347" i="86"/>
  <c r="H347" i="86"/>
  <c r="I347" i="86"/>
  <c r="J347" i="86"/>
  <c r="K347" i="86"/>
  <c r="D350" i="86"/>
  <c r="E350" i="86"/>
  <c r="F350" i="86"/>
  <c r="G350" i="86"/>
  <c r="H350" i="86"/>
  <c r="I350" i="86"/>
  <c r="J350" i="86"/>
  <c r="K350" i="86"/>
  <c r="D352" i="86"/>
  <c r="E352" i="86"/>
  <c r="F352" i="86"/>
  <c r="G352" i="86"/>
  <c r="H352" i="86"/>
  <c r="I352" i="86"/>
  <c r="D353" i="86"/>
  <c r="E353" i="86"/>
  <c r="F353" i="86"/>
  <c r="G353" i="86"/>
  <c r="H353" i="86"/>
  <c r="I353" i="86"/>
  <c r="J353" i="86"/>
  <c r="K353" i="86"/>
  <c r="D354" i="86"/>
  <c r="E354" i="86"/>
  <c r="F354" i="86"/>
  <c r="G354" i="86"/>
  <c r="H354" i="86"/>
  <c r="I354" i="86"/>
  <c r="K354" i="86"/>
  <c r="C330" i="86"/>
  <c r="C331" i="86"/>
  <c r="C332" i="86"/>
  <c r="C333" i="86"/>
  <c r="C334" i="86"/>
  <c r="C335" i="86"/>
  <c r="C336" i="86"/>
  <c r="C337" i="86"/>
  <c r="C338" i="86"/>
  <c r="C339" i="86"/>
  <c r="C340" i="86"/>
  <c r="C341" i="86"/>
  <c r="C342" i="86"/>
  <c r="C343" i="86"/>
  <c r="C344" i="86"/>
  <c r="C345" i="86"/>
  <c r="C346" i="86"/>
  <c r="C347" i="86"/>
  <c r="C350" i="86"/>
  <c r="C352" i="86"/>
  <c r="C353" i="86"/>
  <c r="C354" i="86"/>
  <c r="C329" i="86"/>
  <c r="AJ5" i="86" l="1"/>
  <c r="AL5" i="86"/>
  <c r="AK5" i="86"/>
  <c r="F328" i="86"/>
  <c r="G328" i="86"/>
  <c r="E328" i="86"/>
  <c r="D328" i="86"/>
  <c r="H328" i="86"/>
  <c r="L328" i="86"/>
  <c r="I328" i="86"/>
  <c r="C328" i="86"/>
  <c r="J328" i="86"/>
  <c r="K328" i="86"/>
  <c r="AH8" i="113"/>
  <c r="BD8" i="113"/>
  <c r="BE8" i="113"/>
  <c r="BF8" i="113"/>
  <c r="BG8" i="113"/>
  <c r="AK8" i="113"/>
  <c r="AL8" i="113"/>
  <c r="AM8" i="113"/>
  <c r="AN8" i="113"/>
  <c r="AO8" i="113"/>
  <c r="AP8" i="113"/>
  <c r="AQ8" i="113"/>
  <c r="AR8" i="113"/>
  <c r="AS8" i="113"/>
  <c r="AT8" i="113"/>
  <c r="AU8" i="113"/>
  <c r="AV8" i="113"/>
  <c r="AW8" i="113"/>
  <c r="AX8" i="113"/>
  <c r="AY8" i="113"/>
  <c r="AZ8" i="113"/>
  <c r="BA8" i="113"/>
  <c r="BB8" i="113"/>
  <c r="BC8" i="113"/>
  <c r="AJ8" i="113"/>
  <c r="AG8" i="113"/>
  <c r="AI8" i="113"/>
  <c r="AF8" i="113"/>
  <c r="AF9" i="113" s="1"/>
  <c r="AA11" i="113"/>
  <c r="AA47" i="176"/>
  <c r="T47" i="176"/>
  <c r="U47" i="176"/>
  <c r="V47" i="176"/>
  <c r="W47" i="176"/>
  <c r="X47" i="176"/>
  <c r="Y47" i="176"/>
  <c r="Z47" i="176"/>
  <c r="S47" i="176"/>
  <c r="AA40" i="176"/>
  <c r="Z40" i="176"/>
  <c r="Y40" i="176"/>
  <c r="X40" i="176"/>
  <c r="W40" i="176"/>
  <c r="V40" i="176"/>
  <c r="U40" i="176"/>
  <c r="T40" i="176"/>
  <c r="S40" i="176"/>
  <c r="AA39" i="176"/>
  <c r="Z39" i="176"/>
  <c r="Y39" i="176"/>
  <c r="X39" i="176"/>
  <c r="W39" i="176"/>
  <c r="V39" i="176"/>
  <c r="U39" i="176"/>
  <c r="T39" i="176"/>
  <c r="S39" i="176"/>
  <c r="AA38" i="176"/>
  <c r="Z38" i="176"/>
  <c r="Y38" i="176"/>
  <c r="X38" i="176"/>
  <c r="W38" i="176"/>
  <c r="V38" i="176"/>
  <c r="U38" i="176"/>
  <c r="T38" i="176"/>
  <c r="S38" i="176"/>
  <c r="AA37" i="176"/>
  <c r="Z37" i="176"/>
  <c r="Y37" i="176"/>
  <c r="X37" i="176"/>
  <c r="W37" i="176"/>
  <c r="V37" i="176"/>
  <c r="U37" i="176"/>
  <c r="T37" i="176"/>
  <c r="S37" i="176"/>
  <c r="AA33" i="176"/>
  <c r="Z33" i="176"/>
  <c r="Y33" i="176"/>
  <c r="X33" i="176"/>
  <c r="W33" i="176"/>
  <c r="V33" i="176"/>
  <c r="U33" i="176"/>
  <c r="T33" i="176"/>
  <c r="S33" i="176"/>
  <c r="AA32" i="176"/>
  <c r="Z32" i="176"/>
  <c r="Y32" i="176"/>
  <c r="X32" i="176"/>
  <c r="W32" i="176"/>
  <c r="V32" i="176"/>
  <c r="U32" i="176"/>
  <c r="T32" i="176"/>
  <c r="S32" i="176"/>
  <c r="AA31" i="176"/>
  <c r="Z31" i="176"/>
  <c r="Y31" i="176"/>
  <c r="X31" i="176"/>
  <c r="W31" i="176"/>
  <c r="V31" i="176"/>
  <c r="U31" i="176"/>
  <c r="T31" i="176"/>
  <c r="S31" i="176"/>
  <c r="AA30" i="176"/>
  <c r="Z30" i="176"/>
  <c r="Y30" i="176"/>
  <c r="X30" i="176"/>
  <c r="W30" i="176"/>
  <c r="V30" i="176"/>
  <c r="U30" i="176"/>
  <c r="T30" i="176"/>
  <c r="S30" i="176"/>
  <c r="AA26" i="176"/>
  <c r="Z26" i="176"/>
  <c r="Y26" i="176"/>
  <c r="X26" i="176"/>
  <c r="W26" i="176"/>
  <c r="V26" i="176"/>
  <c r="U26" i="176"/>
  <c r="T26" i="176"/>
  <c r="S26" i="176"/>
  <c r="AA25" i="176"/>
  <c r="Z25" i="176"/>
  <c r="Y25" i="176"/>
  <c r="X25" i="176"/>
  <c r="W25" i="176"/>
  <c r="V25" i="176"/>
  <c r="U25" i="176"/>
  <c r="T25" i="176"/>
  <c r="S25" i="176"/>
  <c r="AA24" i="176"/>
  <c r="Z24" i="176"/>
  <c r="Y24" i="176"/>
  <c r="X24" i="176"/>
  <c r="W24" i="176"/>
  <c r="V24" i="176"/>
  <c r="U24" i="176"/>
  <c r="T24" i="176"/>
  <c r="S24" i="176"/>
  <c r="AA23" i="176"/>
  <c r="Z23" i="176"/>
  <c r="Y23" i="176"/>
  <c r="X23" i="176"/>
  <c r="W23" i="176"/>
  <c r="V23" i="176"/>
  <c r="U23" i="176"/>
  <c r="T23" i="176"/>
  <c r="S23" i="176"/>
  <c r="AA19" i="176"/>
  <c r="Z19" i="176"/>
  <c r="Y19" i="176"/>
  <c r="X19" i="176"/>
  <c r="W19" i="176"/>
  <c r="V19" i="176"/>
  <c r="U19" i="176"/>
  <c r="T19" i="176"/>
  <c r="S19" i="176"/>
  <c r="AA18" i="176"/>
  <c r="Z18" i="176"/>
  <c r="Y18" i="176"/>
  <c r="X18" i="176"/>
  <c r="W18" i="176"/>
  <c r="V18" i="176"/>
  <c r="U18" i="176"/>
  <c r="T18" i="176"/>
  <c r="S18" i="176"/>
  <c r="AA17" i="176"/>
  <c r="Z17" i="176"/>
  <c r="Y17" i="176"/>
  <c r="X17" i="176"/>
  <c r="W17" i="176"/>
  <c r="V17" i="176"/>
  <c r="U17" i="176"/>
  <c r="T17" i="176"/>
  <c r="S17" i="176"/>
  <c r="AA16" i="176"/>
  <c r="Z16" i="176"/>
  <c r="Y16" i="176"/>
  <c r="X16" i="176"/>
  <c r="W16" i="176"/>
  <c r="V16" i="176"/>
  <c r="U16" i="176"/>
  <c r="T16" i="176"/>
  <c r="S16" i="176"/>
  <c r="S12" i="176"/>
  <c r="T12" i="176"/>
  <c r="U12" i="176"/>
  <c r="V12" i="176"/>
  <c r="W12" i="176"/>
  <c r="X12" i="176"/>
  <c r="Y12" i="176"/>
  <c r="Z12" i="176"/>
  <c r="AA12" i="176"/>
  <c r="T9" i="176"/>
  <c r="U9" i="176"/>
  <c r="V9" i="176"/>
  <c r="W9" i="176"/>
  <c r="X9" i="176"/>
  <c r="Y9" i="176"/>
  <c r="Z9" i="176"/>
  <c r="AA9" i="176"/>
  <c r="T10" i="176"/>
  <c r="U10" i="176"/>
  <c r="V10" i="176"/>
  <c r="W10" i="176"/>
  <c r="X10" i="176"/>
  <c r="Y10" i="176"/>
  <c r="Z10" i="176"/>
  <c r="AA10" i="176"/>
  <c r="T11" i="176"/>
  <c r="U11" i="176"/>
  <c r="V11" i="176"/>
  <c r="W11" i="176"/>
  <c r="X11" i="176"/>
  <c r="Y11" i="176"/>
  <c r="Z11" i="176"/>
  <c r="AA11" i="176"/>
  <c r="S10" i="176"/>
  <c r="S11" i="176"/>
  <c r="S9" i="176"/>
  <c r="AM5" i="86" l="1"/>
  <c r="C7" i="119"/>
  <c r="D7" i="119"/>
  <c r="E7" i="119"/>
  <c r="F7" i="119"/>
  <c r="G7" i="119"/>
  <c r="H7" i="119"/>
  <c r="I7" i="119"/>
  <c r="J7" i="119"/>
  <c r="K7" i="119"/>
  <c r="L7" i="119"/>
  <c r="M7" i="119"/>
  <c r="N7" i="119"/>
  <c r="O7" i="119"/>
  <c r="P7" i="119"/>
  <c r="Q7" i="119"/>
  <c r="R7" i="119"/>
  <c r="S7" i="119"/>
  <c r="T7" i="119"/>
  <c r="U7" i="119"/>
  <c r="V7" i="119"/>
  <c r="W7" i="119"/>
  <c r="X7" i="119"/>
  <c r="Y7" i="119"/>
  <c r="Z7" i="119"/>
  <c r="AA7" i="119"/>
  <c r="AB7" i="119"/>
  <c r="AC7" i="119"/>
  <c r="AD7" i="119"/>
  <c r="AE7" i="119"/>
  <c r="AF7" i="119"/>
  <c r="AI7" i="84"/>
  <c r="AI8" i="84"/>
  <c r="AI10" i="84"/>
  <c r="AI11" i="84"/>
  <c r="AI12" i="84"/>
  <c r="AI13" i="84"/>
  <c r="AI14" i="84"/>
  <c r="AI15" i="84"/>
  <c r="AI16" i="84"/>
  <c r="AI17" i="84"/>
  <c r="AI18" i="84"/>
  <c r="AI20" i="84"/>
  <c r="AI21" i="84"/>
  <c r="AI22" i="84"/>
  <c r="AI23" i="84"/>
  <c r="AI25" i="84"/>
  <c r="AI27" i="84"/>
  <c r="AI28" i="84"/>
  <c r="AI30" i="84"/>
  <c r="AI31" i="84"/>
  <c r="AI32" i="84"/>
  <c r="AI33" i="84"/>
  <c r="AI34" i="84"/>
  <c r="E6" i="84"/>
  <c r="F6" i="84"/>
  <c r="G6" i="84"/>
  <c r="H6" i="84"/>
  <c r="I6" i="84"/>
  <c r="J6" i="84"/>
  <c r="K6" i="84"/>
  <c r="L6" i="84"/>
  <c r="M6" i="84"/>
  <c r="N6" i="84"/>
  <c r="O6" i="84"/>
  <c r="P6" i="84"/>
  <c r="Q6" i="84"/>
  <c r="R6" i="84"/>
  <c r="S6" i="84"/>
  <c r="T6" i="84"/>
  <c r="U6" i="84"/>
  <c r="V6" i="84"/>
  <c r="W6" i="84"/>
  <c r="X6" i="84"/>
  <c r="Y6" i="84"/>
  <c r="Z6" i="84"/>
  <c r="AA6" i="84"/>
  <c r="AB6" i="84"/>
  <c r="AC6" i="84"/>
  <c r="AD6" i="84"/>
  <c r="AE6" i="84"/>
  <c r="AF6" i="84"/>
  <c r="AG6" i="84"/>
  <c r="AH6" i="84"/>
  <c r="E7" i="84"/>
  <c r="F7" i="84"/>
  <c r="G7" i="84"/>
  <c r="H7" i="84"/>
  <c r="I7" i="84"/>
  <c r="J7" i="84"/>
  <c r="K7" i="84"/>
  <c r="L7" i="84"/>
  <c r="M7" i="84"/>
  <c r="N7" i="84"/>
  <c r="O7" i="84"/>
  <c r="P7" i="84"/>
  <c r="Q7" i="84"/>
  <c r="R7" i="84"/>
  <c r="S7" i="84"/>
  <c r="T7" i="84"/>
  <c r="U7" i="84"/>
  <c r="V7" i="84"/>
  <c r="W7" i="84"/>
  <c r="X7" i="84"/>
  <c r="Y7" i="84"/>
  <c r="Z7" i="84"/>
  <c r="AA7" i="84"/>
  <c r="AB7" i="84"/>
  <c r="AC7" i="84"/>
  <c r="AD7" i="84"/>
  <c r="AE7" i="84"/>
  <c r="AF7" i="84"/>
  <c r="AG7" i="84"/>
  <c r="AH7" i="84"/>
  <c r="E8" i="84"/>
  <c r="F8" i="84"/>
  <c r="G8" i="84"/>
  <c r="H8" i="84"/>
  <c r="I8" i="84"/>
  <c r="J8" i="84"/>
  <c r="K8" i="84"/>
  <c r="L8" i="84"/>
  <c r="M8" i="84"/>
  <c r="N8" i="84"/>
  <c r="O8" i="84"/>
  <c r="P8" i="84"/>
  <c r="Q8" i="84"/>
  <c r="R8" i="84"/>
  <c r="S8" i="84"/>
  <c r="T8" i="84"/>
  <c r="U8" i="84"/>
  <c r="V8" i="84"/>
  <c r="W8" i="84"/>
  <c r="X8" i="84"/>
  <c r="Y8" i="84"/>
  <c r="Z8" i="84"/>
  <c r="AA8" i="84"/>
  <c r="AB8" i="84"/>
  <c r="AC8" i="84"/>
  <c r="AD8" i="84"/>
  <c r="AE8" i="84"/>
  <c r="AF8" i="84"/>
  <c r="AG8" i="84"/>
  <c r="AH8" i="84"/>
  <c r="E10" i="84"/>
  <c r="F10" i="84"/>
  <c r="G10" i="84"/>
  <c r="H10" i="84"/>
  <c r="I10" i="84"/>
  <c r="J10" i="84"/>
  <c r="K10" i="84"/>
  <c r="L10" i="84"/>
  <c r="M10" i="84"/>
  <c r="N10" i="84"/>
  <c r="O10" i="84"/>
  <c r="P10" i="84"/>
  <c r="Q10" i="84"/>
  <c r="R10" i="84"/>
  <c r="S10" i="84"/>
  <c r="T10" i="84"/>
  <c r="U10" i="84"/>
  <c r="V10" i="84"/>
  <c r="W10" i="84"/>
  <c r="X10" i="84"/>
  <c r="Y10" i="84"/>
  <c r="Z10" i="84"/>
  <c r="AA10" i="84"/>
  <c r="AB10" i="84"/>
  <c r="AC10" i="84"/>
  <c r="AD10" i="84"/>
  <c r="AE10" i="84"/>
  <c r="AF10" i="84"/>
  <c r="AG10" i="84"/>
  <c r="AH10" i="84"/>
  <c r="E11" i="84"/>
  <c r="F11" i="84"/>
  <c r="G11" i="84"/>
  <c r="H11" i="84"/>
  <c r="I11" i="84"/>
  <c r="J11" i="84"/>
  <c r="K11" i="84"/>
  <c r="L11" i="84"/>
  <c r="M11" i="84"/>
  <c r="N11" i="84"/>
  <c r="O11" i="84"/>
  <c r="P11" i="84"/>
  <c r="Q11" i="84"/>
  <c r="R11" i="84"/>
  <c r="S11" i="84"/>
  <c r="T11" i="84"/>
  <c r="U11" i="84"/>
  <c r="V11" i="84"/>
  <c r="W11" i="84"/>
  <c r="X11" i="84"/>
  <c r="Y11" i="84"/>
  <c r="Z11" i="84"/>
  <c r="AA11" i="84"/>
  <c r="AB11" i="84"/>
  <c r="AC11" i="84"/>
  <c r="AD11" i="84"/>
  <c r="AE11" i="84"/>
  <c r="AF11" i="84"/>
  <c r="AG11" i="84"/>
  <c r="AH11" i="84"/>
  <c r="E12" i="84"/>
  <c r="F12" i="84"/>
  <c r="G12" i="84"/>
  <c r="H12" i="84"/>
  <c r="I12" i="84"/>
  <c r="J12" i="84"/>
  <c r="K12" i="84"/>
  <c r="L12" i="84"/>
  <c r="M12" i="84"/>
  <c r="N12" i="84"/>
  <c r="O12" i="84"/>
  <c r="P12" i="84"/>
  <c r="Q12" i="84"/>
  <c r="R12" i="84"/>
  <c r="S12" i="84"/>
  <c r="T12" i="84"/>
  <c r="U12" i="84"/>
  <c r="V12" i="84"/>
  <c r="W12" i="84"/>
  <c r="X12" i="84"/>
  <c r="Y12" i="84"/>
  <c r="Z12" i="84"/>
  <c r="AA12" i="84"/>
  <c r="AB12" i="84"/>
  <c r="AC12" i="84"/>
  <c r="AD12" i="84"/>
  <c r="AE12" i="84"/>
  <c r="AF12" i="84"/>
  <c r="AG12" i="84"/>
  <c r="AH12" i="84"/>
  <c r="E13" i="84"/>
  <c r="F13" i="84"/>
  <c r="G13" i="84"/>
  <c r="H13" i="84"/>
  <c r="I13" i="84"/>
  <c r="J13" i="84"/>
  <c r="K13" i="84"/>
  <c r="L13" i="84"/>
  <c r="M13" i="84"/>
  <c r="N13" i="84"/>
  <c r="O13" i="84"/>
  <c r="P13" i="84"/>
  <c r="Q13" i="84"/>
  <c r="R13" i="84"/>
  <c r="S13" i="84"/>
  <c r="T13" i="84"/>
  <c r="U13" i="84"/>
  <c r="V13" i="84"/>
  <c r="W13" i="84"/>
  <c r="X13" i="84"/>
  <c r="Y13" i="84"/>
  <c r="Z13" i="84"/>
  <c r="AA13" i="84"/>
  <c r="AB13" i="84"/>
  <c r="AC13" i="84"/>
  <c r="AD13" i="84"/>
  <c r="AE13" i="84"/>
  <c r="AF13" i="84"/>
  <c r="AG13" i="84"/>
  <c r="AH13" i="84"/>
  <c r="E14" i="84"/>
  <c r="F14" i="84"/>
  <c r="G14" i="84"/>
  <c r="H14" i="84"/>
  <c r="I14" i="84"/>
  <c r="J14" i="84"/>
  <c r="K14" i="84"/>
  <c r="L14" i="84"/>
  <c r="M14" i="84"/>
  <c r="N14" i="84"/>
  <c r="O14" i="84"/>
  <c r="P14" i="84"/>
  <c r="Q14" i="84"/>
  <c r="R14" i="84"/>
  <c r="S14" i="84"/>
  <c r="T14" i="84"/>
  <c r="U14" i="84"/>
  <c r="V14" i="84"/>
  <c r="W14" i="84"/>
  <c r="X14" i="84"/>
  <c r="Y14" i="84"/>
  <c r="Z14" i="84"/>
  <c r="AA14" i="84"/>
  <c r="AB14" i="84"/>
  <c r="AC14" i="84"/>
  <c r="AD14" i="84"/>
  <c r="AE14" i="84"/>
  <c r="AF14" i="84"/>
  <c r="AG14" i="84"/>
  <c r="AH14" i="84"/>
  <c r="E15" i="84"/>
  <c r="F15" i="84"/>
  <c r="G15" i="84"/>
  <c r="H15" i="84"/>
  <c r="I15" i="84"/>
  <c r="J15" i="84"/>
  <c r="K15" i="84"/>
  <c r="L15" i="84"/>
  <c r="M15" i="84"/>
  <c r="N15" i="84"/>
  <c r="O15" i="84"/>
  <c r="P15" i="84"/>
  <c r="Q15" i="84"/>
  <c r="R15" i="84"/>
  <c r="S15" i="84"/>
  <c r="T15" i="84"/>
  <c r="U15" i="84"/>
  <c r="V15" i="84"/>
  <c r="W15" i="84"/>
  <c r="X15" i="84"/>
  <c r="Y15" i="84"/>
  <c r="Z15" i="84"/>
  <c r="AA15" i="84"/>
  <c r="AB15" i="84"/>
  <c r="AC15" i="84"/>
  <c r="AD15" i="84"/>
  <c r="AE15" i="84"/>
  <c r="AF15" i="84"/>
  <c r="AG15" i="84"/>
  <c r="AG194" i="84" s="1"/>
  <c r="AH15" i="84"/>
  <c r="E16" i="84"/>
  <c r="F16" i="84"/>
  <c r="G16" i="84"/>
  <c r="H16" i="84"/>
  <c r="I16" i="84"/>
  <c r="J16" i="84"/>
  <c r="K16" i="84"/>
  <c r="L16" i="84"/>
  <c r="M16" i="84"/>
  <c r="N16" i="84"/>
  <c r="O16" i="84"/>
  <c r="P16" i="84"/>
  <c r="Q16" i="84"/>
  <c r="R16" i="84"/>
  <c r="S16" i="84"/>
  <c r="T16" i="84"/>
  <c r="U16" i="84"/>
  <c r="V16" i="84"/>
  <c r="W16" i="84"/>
  <c r="X16" i="84"/>
  <c r="Y16" i="84"/>
  <c r="Z16" i="84"/>
  <c r="AA16" i="84"/>
  <c r="AB16" i="84"/>
  <c r="AC16" i="84"/>
  <c r="AD16" i="84"/>
  <c r="AE16" i="84"/>
  <c r="AF16" i="84"/>
  <c r="AG16" i="84"/>
  <c r="AH16" i="84"/>
  <c r="E17" i="84"/>
  <c r="F17" i="84"/>
  <c r="G17" i="84"/>
  <c r="H17" i="84"/>
  <c r="I17" i="84"/>
  <c r="J17" i="84"/>
  <c r="K17" i="84"/>
  <c r="L17" i="84"/>
  <c r="M17" i="84"/>
  <c r="N17" i="84"/>
  <c r="O17" i="84"/>
  <c r="P17" i="84"/>
  <c r="Q17" i="84"/>
  <c r="R17" i="84"/>
  <c r="S17" i="84"/>
  <c r="T17" i="84"/>
  <c r="U17" i="84"/>
  <c r="V17" i="84"/>
  <c r="W17" i="84"/>
  <c r="X17" i="84"/>
  <c r="Y17" i="84"/>
  <c r="Z17" i="84"/>
  <c r="AA17" i="84"/>
  <c r="AB17" i="84"/>
  <c r="AC17" i="84"/>
  <c r="AD17" i="84"/>
  <c r="AE17" i="84"/>
  <c r="AF17" i="84"/>
  <c r="AG17" i="84"/>
  <c r="AH17" i="84"/>
  <c r="E18" i="84"/>
  <c r="F18" i="84"/>
  <c r="G18" i="84"/>
  <c r="H18" i="84"/>
  <c r="I18" i="84"/>
  <c r="J18" i="84"/>
  <c r="K18" i="84"/>
  <c r="L18" i="84"/>
  <c r="M18" i="84"/>
  <c r="N18" i="84"/>
  <c r="O18" i="84"/>
  <c r="P18" i="84"/>
  <c r="Q18" i="84"/>
  <c r="R18" i="84"/>
  <c r="S18" i="84"/>
  <c r="T18" i="84"/>
  <c r="U18" i="84"/>
  <c r="V18" i="84"/>
  <c r="W18" i="84"/>
  <c r="X18" i="84"/>
  <c r="Y18" i="84"/>
  <c r="Z18" i="84"/>
  <c r="AA18" i="84"/>
  <c r="AB18" i="84"/>
  <c r="AC18" i="84"/>
  <c r="AD18" i="84"/>
  <c r="AE18" i="84"/>
  <c r="AF18" i="84"/>
  <c r="AG18" i="84"/>
  <c r="AH18" i="84"/>
  <c r="E20" i="84"/>
  <c r="F20" i="84"/>
  <c r="G20" i="84"/>
  <c r="H20" i="84"/>
  <c r="I20" i="84"/>
  <c r="J20" i="84"/>
  <c r="K20" i="84"/>
  <c r="L20" i="84"/>
  <c r="M20" i="84"/>
  <c r="N20" i="84"/>
  <c r="O20" i="84"/>
  <c r="P20" i="84"/>
  <c r="Q20" i="84"/>
  <c r="R20" i="84"/>
  <c r="S20" i="84"/>
  <c r="T20" i="84"/>
  <c r="U20" i="84"/>
  <c r="V20" i="84"/>
  <c r="W20" i="84"/>
  <c r="X20" i="84"/>
  <c r="Y20" i="84"/>
  <c r="Z20" i="84"/>
  <c r="AA20" i="84"/>
  <c r="AB20" i="84"/>
  <c r="AC20" i="84"/>
  <c r="AD20" i="84"/>
  <c r="AE20" i="84"/>
  <c r="AF20" i="84"/>
  <c r="AG20" i="84"/>
  <c r="AH20" i="84"/>
  <c r="E21" i="84"/>
  <c r="F21" i="84"/>
  <c r="G21" i="84"/>
  <c r="H21" i="84"/>
  <c r="I21" i="84"/>
  <c r="J21" i="84"/>
  <c r="K21" i="84"/>
  <c r="L21" i="84"/>
  <c r="M21" i="84"/>
  <c r="N21" i="84"/>
  <c r="O21" i="84"/>
  <c r="P21" i="84"/>
  <c r="Q21" i="84"/>
  <c r="R21" i="84"/>
  <c r="S21" i="84"/>
  <c r="T21" i="84"/>
  <c r="U21" i="84"/>
  <c r="V21" i="84"/>
  <c r="W21" i="84"/>
  <c r="X21" i="84"/>
  <c r="Y21" i="84"/>
  <c r="Z21" i="84"/>
  <c r="AA21" i="84"/>
  <c r="AB21" i="84"/>
  <c r="AC21" i="84"/>
  <c r="AD21" i="84"/>
  <c r="AE21" i="84"/>
  <c r="AF21" i="84"/>
  <c r="AG21" i="84"/>
  <c r="AH21" i="84"/>
  <c r="E22" i="84"/>
  <c r="F22" i="84"/>
  <c r="G22" i="84"/>
  <c r="H22" i="84"/>
  <c r="I22" i="84"/>
  <c r="J22" i="84"/>
  <c r="K22" i="84"/>
  <c r="L22" i="84"/>
  <c r="M22" i="84"/>
  <c r="N22" i="84"/>
  <c r="O22" i="84"/>
  <c r="P22" i="84"/>
  <c r="Q22" i="84"/>
  <c r="R22" i="84"/>
  <c r="S22" i="84"/>
  <c r="T22" i="84"/>
  <c r="U22" i="84"/>
  <c r="V22" i="84"/>
  <c r="W22" i="84"/>
  <c r="X22" i="84"/>
  <c r="Y22" i="84"/>
  <c r="Z22" i="84"/>
  <c r="AA22" i="84"/>
  <c r="AB22" i="84"/>
  <c r="AC22" i="84"/>
  <c r="AD22" i="84"/>
  <c r="AE22" i="84"/>
  <c r="AF22" i="84"/>
  <c r="AG22" i="84"/>
  <c r="AH22" i="84"/>
  <c r="E23" i="84"/>
  <c r="F23" i="84"/>
  <c r="G23" i="84"/>
  <c r="H23" i="84"/>
  <c r="I23" i="84"/>
  <c r="J23" i="84"/>
  <c r="K23" i="84"/>
  <c r="L23" i="84"/>
  <c r="M23" i="84"/>
  <c r="N23" i="84"/>
  <c r="O23" i="84"/>
  <c r="P23" i="84"/>
  <c r="Q23" i="84"/>
  <c r="R23" i="84"/>
  <c r="S23" i="84"/>
  <c r="T23" i="84"/>
  <c r="U23" i="84"/>
  <c r="V23" i="84"/>
  <c r="W23" i="84"/>
  <c r="X23" i="84"/>
  <c r="Y23" i="84"/>
  <c r="Z23" i="84"/>
  <c r="AA23" i="84"/>
  <c r="AB23" i="84"/>
  <c r="AC23" i="84"/>
  <c r="AD23" i="84"/>
  <c r="AE23" i="84"/>
  <c r="AF23" i="84"/>
  <c r="AG23" i="84"/>
  <c r="AH23" i="84"/>
  <c r="E25" i="84"/>
  <c r="F25" i="84"/>
  <c r="G25" i="84"/>
  <c r="H25" i="84"/>
  <c r="I25" i="84"/>
  <c r="J25" i="84"/>
  <c r="K25" i="84"/>
  <c r="L25" i="84"/>
  <c r="M25" i="84"/>
  <c r="N25" i="84"/>
  <c r="O25" i="84"/>
  <c r="P25" i="84"/>
  <c r="Q25" i="84"/>
  <c r="R25" i="84"/>
  <c r="S25" i="84"/>
  <c r="T25" i="84"/>
  <c r="U25" i="84"/>
  <c r="V25" i="84"/>
  <c r="W25" i="84"/>
  <c r="X25" i="84"/>
  <c r="Y25" i="84"/>
  <c r="Z25" i="84"/>
  <c r="AA25" i="84"/>
  <c r="AB25" i="84"/>
  <c r="AC25" i="84"/>
  <c r="AD25" i="84"/>
  <c r="AE25" i="84"/>
  <c r="AF25" i="84"/>
  <c r="AG25" i="84"/>
  <c r="AH25" i="84"/>
  <c r="E27" i="84"/>
  <c r="F27" i="84"/>
  <c r="G27" i="84"/>
  <c r="H27" i="84"/>
  <c r="I27" i="84"/>
  <c r="J27" i="84"/>
  <c r="K27" i="84"/>
  <c r="L27" i="84"/>
  <c r="M27" i="84"/>
  <c r="N27" i="84"/>
  <c r="O27" i="84"/>
  <c r="P27" i="84"/>
  <c r="Q27" i="84"/>
  <c r="R27" i="84"/>
  <c r="S27" i="84"/>
  <c r="T27" i="84"/>
  <c r="U27" i="84"/>
  <c r="V27" i="84"/>
  <c r="W27" i="84"/>
  <c r="X27" i="84"/>
  <c r="Y27" i="84"/>
  <c r="Z27" i="84"/>
  <c r="AA27" i="84"/>
  <c r="AB27" i="84"/>
  <c r="AC27" i="84"/>
  <c r="AD27" i="84"/>
  <c r="AE27" i="84"/>
  <c r="AF27" i="84"/>
  <c r="AG27" i="84"/>
  <c r="AH27" i="84"/>
  <c r="E28" i="84"/>
  <c r="F28" i="84"/>
  <c r="G28" i="84"/>
  <c r="H28" i="84"/>
  <c r="I28" i="84"/>
  <c r="J28" i="84"/>
  <c r="K28" i="84"/>
  <c r="L28" i="84"/>
  <c r="M28" i="84"/>
  <c r="N28" i="84"/>
  <c r="O28" i="84"/>
  <c r="P28" i="84"/>
  <c r="Q28" i="84"/>
  <c r="R28" i="84"/>
  <c r="S28" i="84"/>
  <c r="T28" i="84"/>
  <c r="U28" i="84"/>
  <c r="V28" i="84"/>
  <c r="W28" i="84"/>
  <c r="X28" i="84"/>
  <c r="Y28" i="84"/>
  <c r="Z28" i="84"/>
  <c r="AA28" i="84"/>
  <c r="AB28" i="84"/>
  <c r="AC28" i="84"/>
  <c r="AD28" i="84"/>
  <c r="AE28" i="84"/>
  <c r="AF28" i="84"/>
  <c r="AG28" i="84"/>
  <c r="AH28" i="84"/>
  <c r="E30" i="84"/>
  <c r="F30" i="84"/>
  <c r="G30" i="84"/>
  <c r="H30" i="84"/>
  <c r="I30" i="84"/>
  <c r="J30" i="84"/>
  <c r="K30" i="84"/>
  <c r="L30" i="84"/>
  <c r="M30" i="84"/>
  <c r="N30" i="84"/>
  <c r="O30" i="84"/>
  <c r="P30" i="84"/>
  <c r="Q30" i="84"/>
  <c r="R30" i="84"/>
  <c r="S30" i="84"/>
  <c r="T30" i="84"/>
  <c r="U30" i="84"/>
  <c r="V30" i="84"/>
  <c r="W30" i="84"/>
  <c r="X30" i="84"/>
  <c r="Y30" i="84"/>
  <c r="Z30" i="84"/>
  <c r="AA30" i="84"/>
  <c r="AB30" i="84"/>
  <c r="AC30" i="84"/>
  <c r="AD30" i="84"/>
  <c r="AE30" i="84"/>
  <c r="AF30" i="84"/>
  <c r="AG30" i="84"/>
  <c r="AH30" i="84"/>
  <c r="E31" i="84"/>
  <c r="F31" i="84"/>
  <c r="G31" i="84"/>
  <c r="H31" i="84"/>
  <c r="I31" i="84"/>
  <c r="J31" i="84"/>
  <c r="K31" i="84"/>
  <c r="L31" i="84"/>
  <c r="M31" i="84"/>
  <c r="N31" i="84"/>
  <c r="O31" i="84"/>
  <c r="P31" i="84"/>
  <c r="Q31" i="84"/>
  <c r="R31" i="84"/>
  <c r="S31" i="84"/>
  <c r="T31" i="84"/>
  <c r="U31" i="84"/>
  <c r="V31" i="84"/>
  <c r="W31" i="84"/>
  <c r="X31" i="84"/>
  <c r="Y31" i="84"/>
  <c r="Z31" i="84"/>
  <c r="AA31" i="84"/>
  <c r="AB31" i="84"/>
  <c r="AC31" i="84"/>
  <c r="AD31" i="84"/>
  <c r="AE31" i="84"/>
  <c r="AF31" i="84"/>
  <c r="AG31" i="84"/>
  <c r="AH31" i="84"/>
  <c r="E32" i="84"/>
  <c r="F32" i="84"/>
  <c r="G32" i="84"/>
  <c r="H32" i="84"/>
  <c r="I32" i="84"/>
  <c r="J32" i="84"/>
  <c r="K32" i="84"/>
  <c r="L32" i="84"/>
  <c r="M32" i="84"/>
  <c r="N32" i="84"/>
  <c r="O32" i="84"/>
  <c r="P32" i="84"/>
  <c r="Q32" i="84"/>
  <c r="R32" i="84"/>
  <c r="S32" i="84"/>
  <c r="T32" i="84"/>
  <c r="U32" i="84"/>
  <c r="V32" i="84"/>
  <c r="W32" i="84"/>
  <c r="X32" i="84"/>
  <c r="Y32" i="84"/>
  <c r="Z32" i="84"/>
  <c r="AA32" i="84"/>
  <c r="AB32" i="84"/>
  <c r="AC32" i="84"/>
  <c r="AD32" i="84"/>
  <c r="AE32" i="84"/>
  <c r="AF32" i="84"/>
  <c r="AG32" i="84"/>
  <c r="AH32" i="84"/>
  <c r="E33" i="84"/>
  <c r="F33" i="84"/>
  <c r="G33" i="84"/>
  <c r="H33" i="84"/>
  <c r="I33" i="84"/>
  <c r="J33" i="84"/>
  <c r="K33" i="84"/>
  <c r="L33" i="84"/>
  <c r="M33" i="84"/>
  <c r="N33" i="84"/>
  <c r="O33" i="84"/>
  <c r="P33" i="84"/>
  <c r="Q33" i="84"/>
  <c r="R33" i="84"/>
  <c r="S33" i="84"/>
  <c r="T33" i="84"/>
  <c r="U33" i="84"/>
  <c r="V33" i="84"/>
  <c r="W33" i="84"/>
  <c r="X33" i="84"/>
  <c r="Y33" i="84"/>
  <c r="Z33" i="84"/>
  <c r="AA33" i="84"/>
  <c r="AB33" i="84"/>
  <c r="AC33" i="84"/>
  <c r="AD33" i="84"/>
  <c r="AE33" i="84"/>
  <c r="AF33" i="84"/>
  <c r="AG33" i="84"/>
  <c r="AH33" i="84"/>
  <c r="E34" i="84"/>
  <c r="F34" i="84"/>
  <c r="G34" i="84"/>
  <c r="H34" i="84"/>
  <c r="I34" i="84"/>
  <c r="J34" i="84"/>
  <c r="K34" i="84"/>
  <c r="L34" i="84"/>
  <c r="M34" i="84"/>
  <c r="N34" i="84"/>
  <c r="O34" i="84"/>
  <c r="P34" i="84"/>
  <c r="Q34" i="84"/>
  <c r="R34" i="84"/>
  <c r="S34" i="84"/>
  <c r="T34" i="84"/>
  <c r="U34" i="84"/>
  <c r="V34" i="84"/>
  <c r="W34" i="84"/>
  <c r="X34" i="84"/>
  <c r="Y34" i="84"/>
  <c r="Z34" i="84"/>
  <c r="AA34" i="84"/>
  <c r="AB34" i="84"/>
  <c r="AC34" i="84"/>
  <c r="AD34" i="84"/>
  <c r="AE34" i="84"/>
  <c r="AF34" i="84"/>
  <c r="AG34" i="84"/>
  <c r="AH34" i="84"/>
  <c r="D31" i="84"/>
  <c r="D32" i="84"/>
  <c r="D33" i="84"/>
  <c r="D34" i="84"/>
  <c r="D30" i="84"/>
  <c r="D28" i="84"/>
  <c r="D27" i="84"/>
  <c r="D25" i="84"/>
  <c r="D23" i="84"/>
  <c r="D22" i="84"/>
  <c r="D21" i="84"/>
  <c r="D20" i="84"/>
  <c r="D18" i="84"/>
  <c r="D15" i="84"/>
  <c r="D16" i="84"/>
  <c r="D17" i="84"/>
  <c r="D13" i="84"/>
  <c r="D14" i="84"/>
  <c r="D12" i="84"/>
  <c r="D11" i="84"/>
  <c r="D10" i="84"/>
  <c r="D7" i="84"/>
  <c r="D8" i="84"/>
  <c r="D6" i="84"/>
  <c r="D163" i="84"/>
  <c r="D19" i="84" l="1"/>
  <c r="AD26" i="84"/>
  <c r="V26" i="84"/>
  <c r="N26" i="84"/>
  <c r="F26" i="84"/>
  <c r="AB19" i="84"/>
  <c r="T19" i="84"/>
  <c r="L19" i="84"/>
  <c r="D26" i="84"/>
  <c r="AA19" i="84"/>
  <c r="S19" i="84"/>
  <c r="K19" i="84"/>
  <c r="H26" i="84"/>
  <c r="AH19" i="84"/>
  <c r="Z19" i="84"/>
  <c r="R19" i="84"/>
  <c r="J19" i="84"/>
  <c r="AA26" i="84"/>
  <c r="S26" i="84"/>
  <c r="K26" i="84"/>
  <c r="AG19" i="84"/>
  <c r="Y19" i="84"/>
  <c r="Q19" i="84"/>
  <c r="I19" i="84"/>
  <c r="D24" i="84"/>
  <c r="AI19" i="84"/>
  <c r="AP15" i="84"/>
  <c r="Z26" i="84"/>
  <c r="R26" i="84"/>
  <c r="J26" i="84"/>
  <c r="AF19" i="84"/>
  <c r="X19" i="84"/>
  <c r="P19" i="84"/>
  <c r="H19" i="84"/>
  <c r="AE19" i="84"/>
  <c r="W19" i="84"/>
  <c r="O19" i="84"/>
  <c r="G19" i="84"/>
  <c r="X26" i="84"/>
  <c r="P26" i="84"/>
  <c r="AD19" i="84"/>
  <c r="V19" i="84"/>
  <c r="N19" i="84"/>
  <c r="F19" i="84"/>
  <c r="AI26" i="84"/>
  <c r="O24" i="84"/>
  <c r="AA24" i="84"/>
  <c r="AE26" i="84"/>
  <c r="W26" i="84"/>
  <c r="O26" i="84"/>
  <c r="G26" i="84"/>
  <c r="AP22" i="84"/>
  <c r="AC19" i="84"/>
  <c r="U19" i="84"/>
  <c r="M19" i="84"/>
  <c r="E19" i="84"/>
  <c r="E198" i="84" s="1"/>
  <c r="AN5" i="86"/>
  <c r="R24" i="84"/>
  <c r="Z24" i="84"/>
  <c r="AB24" i="84"/>
  <c r="T24" i="84"/>
  <c r="L24" i="84"/>
  <c r="AF24" i="84"/>
  <c r="X24" i="84"/>
  <c r="P24" i="84"/>
  <c r="H24" i="84"/>
  <c r="AB26" i="84"/>
  <c r="T26" i="84"/>
  <c r="L26" i="84"/>
  <c r="J24" i="84"/>
  <c r="AG24" i="84"/>
  <c r="Y24" i="84"/>
  <c r="I24" i="84"/>
  <c r="AE24" i="84"/>
  <c r="G24" i="84"/>
  <c r="AC26" i="84"/>
  <c r="E26" i="84"/>
  <c r="AD24" i="84"/>
  <c r="N24" i="84"/>
  <c r="F24" i="84"/>
  <c r="AH24" i="84"/>
  <c r="Q24" i="84"/>
  <c r="W24" i="84"/>
  <c r="M26" i="84"/>
  <c r="S24" i="84"/>
  <c r="K24" i="84"/>
  <c r="AC24" i="84"/>
  <c r="U24" i="84"/>
  <c r="M24" i="84"/>
  <c r="E24" i="84"/>
  <c r="Y26" i="84"/>
  <c r="Q26" i="84"/>
  <c r="I26" i="84"/>
  <c r="AI24" i="84"/>
  <c r="U26" i="84"/>
  <c r="V24" i="84"/>
  <c r="E187" i="84"/>
  <c r="D37" i="176"/>
  <c r="D40" i="176" s="1"/>
  <c r="F40" i="176"/>
  <c r="E40" i="176"/>
  <c r="L37" i="176"/>
  <c r="L40" i="176" s="1"/>
  <c r="I37" i="176"/>
  <c r="I40" i="176" s="1"/>
  <c r="H37" i="176"/>
  <c r="H40" i="176" s="1"/>
  <c r="G37" i="176"/>
  <c r="G40" i="176" s="1"/>
  <c r="F37" i="176"/>
  <c r="E37" i="176"/>
  <c r="N5" i="92"/>
  <c r="N6" i="92"/>
  <c r="F138" i="118"/>
  <c r="G138" i="118"/>
  <c r="H138" i="118"/>
  <c r="I138" i="118"/>
  <c r="J138" i="118"/>
  <c r="K138" i="118"/>
  <c r="L138" i="118"/>
  <c r="M138" i="118"/>
  <c r="N138" i="118"/>
  <c r="AY83" i="92" l="1"/>
  <c r="AY111" i="92"/>
  <c r="AY14" i="92"/>
  <c r="AY139" i="92"/>
  <c r="AY55" i="92"/>
  <c r="AO5" i="86"/>
  <c r="AG7" i="119"/>
  <c r="AH7" i="119"/>
  <c r="C42" i="119"/>
  <c r="C69" i="119" s="1"/>
  <c r="AP5" i="86" l="1"/>
  <c r="AG37" i="176"/>
  <c r="AH37" i="176"/>
  <c r="AI37" i="176"/>
  <c r="AJ37" i="176"/>
  <c r="AK37" i="176"/>
  <c r="AN37" i="176"/>
  <c r="AG40" i="176"/>
  <c r="AH40" i="176"/>
  <c r="AI40" i="176"/>
  <c r="AJ40" i="176"/>
  <c r="AK40" i="176"/>
  <c r="AN40" i="176"/>
  <c r="AF40" i="176"/>
  <c r="AF37" i="176"/>
  <c r="AE9" i="96"/>
  <c r="AQ5" i="86" l="1"/>
  <c r="AH9" i="96"/>
  <c r="AH10" i="96"/>
  <c r="AH11" i="96"/>
  <c r="AH12" i="96"/>
  <c r="D9" i="96"/>
  <c r="E9" i="96"/>
  <c r="F9" i="96"/>
  <c r="G9" i="96"/>
  <c r="H9" i="96"/>
  <c r="I9" i="96"/>
  <c r="J9" i="96"/>
  <c r="K9" i="96"/>
  <c r="L9" i="96"/>
  <c r="M9" i="96"/>
  <c r="N9" i="96"/>
  <c r="O9" i="96"/>
  <c r="P9" i="96"/>
  <c r="Q9" i="96"/>
  <c r="R9" i="96"/>
  <c r="S9" i="96"/>
  <c r="T9" i="96"/>
  <c r="U9" i="96"/>
  <c r="V9" i="96"/>
  <c r="W9" i="96"/>
  <c r="X9" i="96"/>
  <c r="Y9" i="96"/>
  <c r="Z9" i="96"/>
  <c r="AA9" i="96"/>
  <c r="AB9" i="96"/>
  <c r="AC9" i="96"/>
  <c r="AD9" i="96"/>
  <c r="AF9" i="96"/>
  <c r="AG9" i="96"/>
  <c r="D10" i="96"/>
  <c r="E10" i="96"/>
  <c r="F10" i="96"/>
  <c r="G10" i="96"/>
  <c r="H10" i="96"/>
  <c r="I10" i="96"/>
  <c r="J10" i="96"/>
  <c r="K10" i="96"/>
  <c r="L10" i="96"/>
  <c r="M10" i="96"/>
  <c r="N10" i="96"/>
  <c r="O10" i="96"/>
  <c r="P10" i="96"/>
  <c r="Q10" i="96"/>
  <c r="R10" i="96"/>
  <c r="S10" i="96"/>
  <c r="T10" i="96"/>
  <c r="U10" i="96"/>
  <c r="V10" i="96"/>
  <c r="W10" i="96"/>
  <c r="X10" i="96"/>
  <c r="Y10" i="96"/>
  <c r="Z10" i="96"/>
  <c r="AA10" i="96"/>
  <c r="AB10" i="96"/>
  <c r="AC10" i="96"/>
  <c r="AD10" i="96"/>
  <c r="AE10" i="96"/>
  <c r="AF10" i="96"/>
  <c r="AG10" i="96"/>
  <c r="D11" i="96"/>
  <c r="E11" i="96"/>
  <c r="F11" i="96"/>
  <c r="G11" i="96"/>
  <c r="H11" i="96"/>
  <c r="I11" i="96"/>
  <c r="J11" i="96"/>
  <c r="K11" i="96"/>
  <c r="L11" i="96"/>
  <c r="M11" i="96"/>
  <c r="N11" i="96"/>
  <c r="O11" i="96"/>
  <c r="P11" i="96"/>
  <c r="Q11" i="96"/>
  <c r="R11" i="96"/>
  <c r="S11" i="96"/>
  <c r="T11" i="96"/>
  <c r="U11" i="96"/>
  <c r="V11" i="96"/>
  <c r="W11" i="96"/>
  <c r="X11" i="96"/>
  <c r="Y11" i="96"/>
  <c r="Z11" i="96"/>
  <c r="AA11" i="96"/>
  <c r="AB11" i="96"/>
  <c r="AC11" i="96"/>
  <c r="AD11" i="96"/>
  <c r="AE11" i="96"/>
  <c r="AF11" i="96"/>
  <c r="AG11" i="96"/>
  <c r="D12" i="96"/>
  <c r="E12" i="96"/>
  <c r="F12" i="96"/>
  <c r="G12" i="96"/>
  <c r="H12" i="96"/>
  <c r="I12" i="96"/>
  <c r="J12" i="96"/>
  <c r="K12" i="96"/>
  <c r="L12" i="96"/>
  <c r="M12" i="96"/>
  <c r="N12" i="96"/>
  <c r="O12" i="96"/>
  <c r="P12" i="96"/>
  <c r="Q12" i="96"/>
  <c r="R12" i="96"/>
  <c r="S12" i="96"/>
  <c r="T12" i="96"/>
  <c r="U12" i="96"/>
  <c r="V12" i="96"/>
  <c r="W12" i="96"/>
  <c r="X12" i="96"/>
  <c r="Y12" i="96"/>
  <c r="Z12" i="96"/>
  <c r="AA12" i="96"/>
  <c r="AB12" i="96"/>
  <c r="AC12" i="96"/>
  <c r="AD12" i="96"/>
  <c r="AE12" i="96"/>
  <c r="AF12" i="96"/>
  <c r="AG12" i="96"/>
  <c r="C10" i="96"/>
  <c r="C11" i="96"/>
  <c r="C12" i="96"/>
  <c r="AM10" i="96" l="1"/>
  <c r="AU10" i="96"/>
  <c r="BC10" i="96"/>
  <c r="AN10" i="96"/>
  <c r="AV10" i="96"/>
  <c r="BD10" i="96"/>
  <c r="AL10" i="96"/>
  <c r="AO10" i="96"/>
  <c r="AW10" i="96"/>
  <c r="BE10" i="96"/>
  <c r="BB10" i="96"/>
  <c r="AP10" i="96"/>
  <c r="AX10" i="96"/>
  <c r="BF10" i="96"/>
  <c r="AQ10" i="96"/>
  <c r="AY10" i="96"/>
  <c r="AJ10" i="96"/>
  <c r="AR10" i="96"/>
  <c r="AZ10" i="96"/>
  <c r="AT10" i="96"/>
  <c r="AK10" i="96"/>
  <c r="AS10" i="96"/>
  <c r="BA10" i="96"/>
  <c r="AO12" i="96"/>
  <c r="AW12" i="96"/>
  <c r="BE12" i="96"/>
  <c r="AP12" i="96"/>
  <c r="AX12" i="96"/>
  <c r="BF12" i="96"/>
  <c r="BD12" i="96"/>
  <c r="AQ12" i="96"/>
  <c r="AY12" i="96"/>
  <c r="AV12" i="96"/>
  <c r="AJ12" i="96"/>
  <c r="AR12" i="96"/>
  <c r="AZ12" i="96"/>
  <c r="AK12" i="96"/>
  <c r="AS12" i="96"/>
  <c r="BA12" i="96"/>
  <c r="AL12" i="96"/>
  <c r="AT12" i="96"/>
  <c r="BB12" i="96"/>
  <c r="AN12" i="96"/>
  <c r="AM12" i="96"/>
  <c r="AU12" i="96"/>
  <c r="BC12" i="96"/>
  <c r="AN11" i="96"/>
  <c r="AV11" i="96"/>
  <c r="BD11" i="96"/>
  <c r="AO11" i="96"/>
  <c r="AW11" i="96"/>
  <c r="BE11" i="96"/>
  <c r="AU11" i="96"/>
  <c r="AP11" i="96"/>
  <c r="AX11" i="96"/>
  <c r="BF11" i="96"/>
  <c r="AQ11" i="96"/>
  <c r="AY11" i="96"/>
  <c r="AJ11" i="96"/>
  <c r="AR11" i="96"/>
  <c r="AZ11" i="96"/>
  <c r="AK11" i="96"/>
  <c r="AS11" i="96"/>
  <c r="BA11" i="96"/>
  <c r="AL11" i="96"/>
  <c r="AT11" i="96"/>
  <c r="BB11" i="96"/>
  <c r="AM11" i="96"/>
  <c r="BC11" i="96"/>
  <c r="AL9" i="96"/>
  <c r="AT9" i="96"/>
  <c r="BB9" i="96"/>
  <c r="AM9" i="96"/>
  <c r="AU9" i="96"/>
  <c r="BC9" i="96"/>
  <c r="AN9" i="96"/>
  <c r="AV9" i="96"/>
  <c r="BD9" i="96"/>
  <c r="AS9" i="96"/>
  <c r="AO9" i="96"/>
  <c r="AW9" i="96"/>
  <c r="BE9" i="96"/>
  <c r="AP9" i="96"/>
  <c r="AX9" i="96"/>
  <c r="BF9" i="96"/>
  <c r="AK9" i="96"/>
  <c r="AQ9" i="96"/>
  <c r="AY9" i="96"/>
  <c r="AJ9" i="96"/>
  <c r="AR9" i="96"/>
  <c r="AZ9" i="96"/>
  <c r="BA9" i="96"/>
  <c r="AR5" i="86"/>
  <c r="C41" i="96"/>
  <c r="C59" i="96" s="1"/>
  <c r="D26" i="96"/>
  <c r="E26" i="96"/>
  <c r="F26" i="96"/>
  <c r="G26" i="96"/>
  <c r="H26" i="96"/>
  <c r="I26" i="96"/>
  <c r="J26" i="96"/>
  <c r="K26" i="96"/>
  <c r="L26" i="96"/>
  <c r="M26" i="96"/>
  <c r="N26" i="96"/>
  <c r="O26" i="96"/>
  <c r="P26" i="96"/>
  <c r="Q26" i="96"/>
  <c r="R26" i="96"/>
  <c r="S26" i="96"/>
  <c r="T26" i="96"/>
  <c r="U26" i="96"/>
  <c r="V26" i="96"/>
  <c r="W26" i="96"/>
  <c r="X26" i="96"/>
  <c r="Y26" i="96"/>
  <c r="Z26" i="96"/>
  <c r="AA26" i="96"/>
  <c r="AB26" i="96"/>
  <c r="AC26" i="96"/>
  <c r="AD26" i="96"/>
  <c r="AE26" i="96"/>
  <c r="AF26" i="96"/>
  <c r="AG26" i="96"/>
  <c r="D27" i="96"/>
  <c r="E27" i="96"/>
  <c r="F27" i="96"/>
  <c r="G27" i="96"/>
  <c r="H27" i="96"/>
  <c r="I27" i="96"/>
  <c r="J27" i="96"/>
  <c r="K27" i="96"/>
  <c r="L27" i="96"/>
  <c r="M27" i="96"/>
  <c r="N27" i="96"/>
  <c r="O27" i="96"/>
  <c r="P27" i="96"/>
  <c r="Q27" i="96"/>
  <c r="R27" i="96"/>
  <c r="S27" i="96"/>
  <c r="T27" i="96"/>
  <c r="U27" i="96"/>
  <c r="V27" i="96"/>
  <c r="W27" i="96"/>
  <c r="X27" i="96"/>
  <c r="Y27" i="96"/>
  <c r="Z27" i="96"/>
  <c r="AA27" i="96"/>
  <c r="AB27" i="96"/>
  <c r="AC27" i="96"/>
  <c r="AD27" i="96"/>
  <c r="AE27" i="96"/>
  <c r="AF27" i="96"/>
  <c r="AG27" i="96"/>
  <c r="D28" i="96"/>
  <c r="E28" i="96"/>
  <c r="F28" i="96"/>
  <c r="G28" i="96"/>
  <c r="H28" i="96"/>
  <c r="I28" i="96"/>
  <c r="J28" i="96"/>
  <c r="K28" i="96"/>
  <c r="L28" i="96"/>
  <c r="M28" i="96"/>
  <c r="N28" i="96"/>
  <c r="O28" i="96"/>
  <c r="P28" i="96"/>
  <c r="Q28" i="96"/>
  <c r="R28" i="96"/>
  <c r="S28" i="96"/>
  <c r="T28" i="96"/>
  <c r="U28" i="96"/>
  <c r="V28" i="96"/>
  <c r="W28" i="96"/>
  <c r="X28" i="96"/>
  <c r="Y28" i="96"/>
  <c r="Z28" i="96"/>
  <c r="AA28" i="96"/>
  <c r="AB28" i="96"/>
  <c r="AC28" i="96"/>
  <c r="AD28" i="96"/>
  <c r="AE28" i="96"/>
  <c r="AF28" i="96"/>
  <c r="AG28" i="96"/>
  <c r="C27" i="96"/>
  <c r="C28" i="96"/>
  <c r="C26" i="96"/>
  <c r="D20" i="96"/>
  <c r="E20" i="96"/>
  <c r="F20" i="96"/>
  <c r="G20" i="96"/>
  <c r="H20" i="96"/>
  <c r="I20" i="96"/>
  <c r="J20" i="96"/>
  <c r="K20" i="96"/>
  <c r="L20" i="96"/>
  <c r="M20" i="96"/>
  <c r="N20" i="96"/>
  <c r="O20" i="96"/>
  <c r="P20" i="96"/>
  <c r="Q20" i="96"/>
  <c r="R20" i="96"/>
  <c r="S20" i="96"/>
  <c r="T20" i="96"/>
  <c r="U20" i="96"/>
  <c r="V20" i="96"/>
  <c r="W20" i="96"/>
  <c r="X20" i="96"/>
  <c r="Y20" i="96"/>
  <c r="Z20" i="96"/>
  <c r="AA20" i="96"/>
  <c r="AB20" i="96"/>
  <c r="AC20" i="96"/>
  <c r="AD20" i="96"/>
  <c r="AE20" i="96"/>
  <c r="AF20" i="96"/>
  <c r="AG20" i="96"/>
  <c r="AH20" i="96"/>
  <c r="D21" i="96"/>
  <c r="E21" i="96"/>
  <c r="F21" i="96"/>
  <c r="G21" i="96"/>
  <c r="H21" i="96"/>
  <c r="I21" i="96"/>
  <c r="J21" i="96"/>
  <c r="K21" i="96"/>
  <c r="L21" i="96"/>
  <c r="M21" i="96"/>
  <c r="N21" i="96"/>
  <c r="O21" i="96"/>
  <c r="P21" i="96"/>
  <c r="Q21" i="96"/>
  <c r="R21" i="96"/>
  <c r="S21" i="96"/>
  <c r="T21" i="96"/>
  <c r="U21" i="96"/>
  <c r="V21" i="96"/>
  <c r="W21" i="96"/>
  <c r="X21" i="96"/>
  <c r="Y21" i="96"/>
  <c r="Z21" i="96"/>
  <c r="AA21" i="96"/>
  <c r="AB21" i="96"/>
  <c r="AC21" i="96"/>
  <c r="AD21" i="96"/>
  <c r="AE21" i="96"/>
  <c r="AF21" i="96"/>
  <c r="AG21" i="96"/>
  <c r="AH21" i="96"/>
  <c r="D22" i="96"/>
  <c r="E22" i="96"/>
  <c r="F22" i="96"/>
  <c r="G22" i="96"/>
  <c r="H22" i="96"/>
  <c r="I22" i="96"/>
  <c r="J22" i="96"/>
  <c r="K22" i="96"/>
  <c r="L22" i="96"/>
  <c r="M22" i="96"/>
  <c r="N22" i="96"/>
  <c r="O22" i="96"/>
  <c r="P22" i="96"/>
  <c r="Q22" i="96"/>
  <c r="R22" i="96"/>
  <c r="S22" i="96"/>
  <c r="T22" i="96"/>
  <c r="U22" i="96"/>
  <c r="V22" i="96"/>
  <c r="W22" i="96"/>
  <c r="X22" i="96"/>
  <c r="Y22" i="96"/>
  <c r="Z22" i="96"/>
  <c r="AA22" i="96"/>
  <c r="AB22" i="96"/>
  <c r="AC22" i="96"/>
  <c r="AD22" i="96"/>
  <c r="AE22" i="96"/>
  <c r="AF22" i="96"/>
  <c r="AG22" i="96"/>
  <c r="AH22" i="96"/>
  <c r="D23" i="96"/>
  <c r="E23" i="96"/>
  <c r="F23" i="96"/>
  <c r="G23" i="96"/>
  <c r="H23" i="96"/>
  <c r="I23" i="96"/>
  <c r="J23" i="96"/>
  <c r="K23" i="96"/>
  <c r="L23" i="96"/>
  <c r="M23" i="96"/>
  <c r="N23" i="96"/>
  <c r="O23" i="96"/>
  <c r="P23" i="96"/>
  <c r="Q23" i="96"/>
  <c r="R23" i="96"/>
  <c r="S23" i="96"/>
  <c r="T23" i="96"/>
  <c r="U23" i="96"/>
  <c r="V23" i="96"/>
  <c r="W23" i="96"/>
  <c r="X23" i="96"/>
  <c r="Y23" i="96"/>
  <c r="Z23" i="96"/>
  <c r="AA23" i="96"/>
  <c r="AB23" i="96"/>
  <c r="AC23" i="96"/>
  <c r="AD23" i="96"/>
  <c r="AE23" i="96"/>
  <c r="AF23" i="96"/>
  <c r="AG23" i="96"/>
  <c r="AH23" i="96"/>
  <c r="C21" i="96"/>
  <c r="C22" i="96"/>
  <c r="C23" i="96"/>
  <c r="C20" i="96"/>
  <c r="C13" i="96"/>
  <c r="D14" i="96"/>
  <c r="E14" i="96"/>
  <c r="F14" i="96"/>
  <c r="G14" i="96"/>
  <c r="H14" i="96"/>
  <c r="I14" i="96"/>
  <c r="J14" i="96"/>
  <c r="K14" i="96"/>
  <c r="L14" i="96"/>
  <c r="M14" i="96"/>
  <c r="N14" i="96"/>
  <c r="O14" i="96"/>
  <c r="P14" i="96"/>
  <c r="Q14" i="96"/>
  <c r="R14" i="96"/>
  <c r="S14" i="96"/>
  <c r="T14" i="96"/>
  <c r="U14" i="96"/>
  <c r="V14" i="96"/>
  <c r="W14" i="96"/>
  <c r="X14" i="96"/>
  <c r="Y14" i="96"/>
  <c r="Z14" i="96"/>
  <c r="AA14" i="96"/>
  <c r="AB14" i="96"/>
  <c r="AC14" i="96"/>
  <c r="AD14" i="96"/>
  <c r="AE14" i="96"/>
  <c r="AF14" i="96"/>
  <c r="AG14" i="96"/>
  <c r="AH14" i="96"/>
  <c r="D15" i="96"/>
  <c r="E15" i="96"/>
  <c r="F15" i="96"/>
  <c r="G15" i="96"/>
  <c r="H15" i="96"/>
  <c r="I15" i="96"/>
  <c r="J15" i="96"/>
  <c r="K15" i="96"/>
  <c r="L15" i="96"/>
  <c r="M15" i="96"/>
  <c r="N15" i="96"/>
  <c r="O15" i="96"/>
  <c r="P15" i="96"/>
  <c r="Q15" i="96"/>
  <c r="R15" i="96"/>
  <c r="S15" i="96"/>
  <c r="T15" i="96"/>
  <c r="U15" i="96"/>
  <c r="V15" i="96"/>
  <c r="W15" i="96"/>
  <c r="X15" i="96"/>
  <c r="Y15" i="96"/>
  <c r="Z15" i="96"/>
  <c r="AA15" i="96"/>
  <c r="AB15" i="96"/>
  <c r="AC15" i="96"/>
  <c r="AD15" i="96"/>
  <c r="AE15" i="96"/>
  <c r="AF15" i="96"/>
  <c r="AG15" i="96"/>
  <c r="AH15" i="96"/>
  <c r="D16" i="96"/>
  <c r="E16" i="96"/>
  <c r="F16" i="96"/>
  <c r="G16" i="96"/>
  <c r="H16" i="96"/>
  <c r="I16" i="96"/>
  <c r="J16" i="96"/>
  <c r="K16" i="96"/>
  <c r="L16" i="96"/>
  <c r="M16" i="96"/>
  <c r="N16" i="96"/>
  <c r="O16" i="96"/>
  <c r="P16" i="96"/>
  <c r="Q16" i="96"/>
  <c r="R16" i="96"/>
  <c r="S16" i="96"/>
  <c r="T16" i="96"/>
  <c r="U16" i="96"/>
  <c r="V16" i="96"/>
  <c r="W16" i="96"/>
  <c r="X16" i="96"/>
  <c r="Y16" i="96"/>
  <c r="Z16" i="96"/>
  <c r="AA16" i="96"/>
  <c r="AB16" i="96"/>
  <c r="AC16" i="96"/>
  <c r="AD16" i="96"/>
  <c r="AE16" i="96"/>
  <c r="AF16" i="96"/>
  <c r="AG16" i="96"/>
  <c r="AH16" i="96"/>
  <c r="D17" i="96"/>
  <c r="E17" i="96"/>
  <c r="F17" i="96"/>
  <c r="G17" i="96"/>
  <c r="H17" i="96"/>
  <c r="I17" i="96"/>
  <c r="J17" i="96"/>
  <c r="K17" i="96"/>
  <c r="L17" i="96"/>
  <c r="M17" i="96"/>
  <c r="N17" i="96"/>
  <c r="O17" i="96"/>
  <c r="P17" i="96"/>
  <c r="Q17" i="96"/>
  <c r="R17" i="96"/>
  <c r="S17" i="96"/>
  <c r="T17" i="96"/>
  <c r="U17" i="96"/>
  <c r="V17" i="96"/>
  <c r="W17" i="96"/>
  <c r="X17" i="96"/>
  <c r="Y17" i="96"/>
  <c r="Z17" i="96"/>
  <c r="AA17" i="96"/>
  <c r="AB17" i="96"/>
  <c r="AC17" i="96"/>
  <c r="AD17" i="96"/>
  <c r="AE17" i="96"/>
  <c r="AF17" i="96"/>
  <c r="AG17" i="96"/>
  <c r="AH17" i="96"/>
  <c r="C15" i="96"/>
  <c r="C16" i="96"/>
  <c r="C17" i="96"/>
  <c r="C14" i="96"/>
  <c r="C9" i="96"/>
  <c r="AH4" i="96"/>
  <c r="AH5" i="96"/>
  <c r="AH6" i="96"/>
  <c r="D4" i="96"/>
  <c r="E4" i="96"/>
  <c r="F4" i="96"/>
  <c r="G4" i="96"/>
  <c r="H4" i="96"/>
  <c r="I4" i="96"/>
  <c r="J4" i="96"/>
  <c r="K4" i="96"/>
  <c r="L4" i="96"/>
  <c r="M4" i="96"/>
  <c r="N4" i="96"/>
  <c r="O4" i="96"/>
  <c r="P4" i="96"/>
  <c r="Q4" i="96"/>
  <c r="R4" i="96"/>
  <c r="S4" i="96"/>
  <c r="T4" i="96"/>
  <c r="U4" i="96"/>
  <c r="V4" i="96"/>
  <c r="W4" i="96"/>
  <c r="X4" i="96"/>
  <c r="Y4" i="96"/>
  <c r="Z4" i="96"/>
  <c r="AA4" i="96"/>
  <c r="AB4" i="96"/>
  <c r="AC4" i="96"/>
  <c r="AD4" i="96"/>
  <c r="AE4" i="96"/>
  <c r="AF4" i="96"/>
  <c r="AG4" i="96"/>
  <c r="D5" i="96"/>
  <c r="E5" i="96"/>
  <c r="F5" i="96"/>
  <c r="G5" i="96"/>
  <c r="H5" i="96"/>
  <c r="I5" i="96"/>
  <c r="J5" i="96"/>
  <c r="K5" i="96"/>
  <c r="L5" i="96"/>
  <c r="M5" i="96"/>
  <c r="N5" i="96"/>
  <c r="O5" i="96"/>
  <c r="P5" i="96"/>
  <c r="Q5" i="96"/>
  <c r="R5" i="96"/>
  <c r="S5" i="96"/>
  <c r="T5" i="96"/>
  <c r="U5" i="96"/>
  <c r="V5" i="96"/>
  <c r="W5" i="96"/>
  <c r="X5" i="96"/>
  <c r="Y5" i="96"/>
  <c r="Z5" i="96"/>
  <c r="AA5" i="96"/>
  <c r="AB5" i="96"/>
  <c r="AC5" i="96"/>
  <c r="AD5" i="96"/>
  <c r="AE5" i="96"/>
  <c r="AF5" i="96"/>
  <c r="AG5" i="96"/>
  <c r="D6" i="96"/>
  <c r="E6" i="96"/>
  <c r="F6" i="96"/>
  <c r="G6" i="96"/>
  <c r="H6" i="96"/>
  <c r="I6" i="96"/>
  <c r="J6" i="96"/>
  <c r="K6" i="96"/>
  <c r="L6" i="96"/>
  <c r="M6" i="96"/>
  <c r="N6" i="96"/>
  <c r="O6" i="96"/>
  <c r="P6" i="96"/>
  <c r="Q6" i="96"/>
  <c r="R6" i="96"/>
  <c r="S6" i="96"/>
  <c r="T6" i="96"/>
  <c r="U6" i="96"/>
  <c r="V6" i="96"/>
  <c r="W6" i="96"/>
  <c r="X6" i="96"/>
  <c r="Y6" i="96"/>
  <c r="Z6" i="96"/>
  <c r="AA6" i="96"/>
  <c r="AB6" i="96"/>
  <c r="AC6" i="96"/>
  <c r="AD6" i="96"/>
  <c r="AE6" i="96"/>
  <c r="AF6" i="96"/>
  <c r="AG6" i="96"/>
  <c r="C5" i="96"/>
  <c r="C6" i="96"/>
  <c r="C4" i="96"/>
  <c r="D27" i="122" l="1"/>
  <c r="AG11" i="18"/>
  <c r="AY11" i="18" s="1"/>
  <c r="D44" i="122"/>
  <c r="AG22" i="18"/>
  <c r="AY22" i="18" s="1"/>
  <c r="D28" i="122"/>
  <c r="AG13" i="18"/>
  <c r="AY13" i="18" s="1"/>
  <c r="D29" i="122"/>
  <c r="AG14" i="18"/>
  <c r="AY14" i="18" s="1"/>
  <c r="AP5" i="96"/>
  <c r="AX5" i="96"/>
  <c r="BF5" i="96"/>
  <c r="AQ5" i="96"/>
  <c r="AY5" i="96"/>
  <c r="AJ5" i="96"/>
  <c r="AR5" i="96"/>
  <c r="AZ5" i="96"/>
  <c r="AO5" i="96"/>
  <c r="AK5" i="96"/>
  <c r="AS5" i="96"/>
  <c r="BA5" i="96"/>
  <c r="AW5" i="96"/>
  <c r="AL5" i="96"/>
  <c r="AT5" i="96"/>
  <c r="BB5" i="96"/>
  <c r="AM5" i="96"/>
  <c r="AU5" i="96"/>
  <c r="BC5" i="96"/>
  <c r="AN5" i="96"/>
  <c r="AV5" i="96"/>
  <c r="BD5" i="96"/>
  <c r="BE5" i="96"/>
  <c r="AQ14" i="96"/>
  <c r="AY14" i="96"/>
  <c r="AJ14" i="96"/>
  <c r="AR14" i="96"/>
  <c r="AZ14" i="96"/>
  <c r="AK14" i="96"/>
  <c r="AS14" i="96"/>
  <c r="BA14" i="96"/>
  <c r="D30" i="122"/>
  <c r="AL14" i="96"/>
  <c r="AT14" i="96"/>
  <c r="BB14" i="96"/>
  <c r="AM14" i="96"/>
  <c r="AU14" i="96"/>
  <c r="BC14" i="96"/>
  <c r="AN14" i="96"/>
  <c r="AV14" i="96"/>
  <c r="BD14" i="96"/>
  <c r="AP14" i="96"/>
  <c r="AO14" i="96"/>
  <c r="AW14" i="96"/>
  <c r="BE14" i="96"/>
  <c r="AX14" i="96"/>
  <c r="BF14" i="96"/>
  <c r="AN27" i="96"/>
  <c r="AV27" i="96"/>
  <c r="BD27" i="96"/>
  <c r="AO27" i="96"/>
  <c r="AW27" i="96"/>
  <c r="BE27" i="96"/>
  <c r="AP27" i="96"/>
  <c r="AX27" i="96"/>
  <c r="BF27" i="96"/>
  <c r="AQ27" i="96"/>
  <c r="AY27" i="96"/>
  <c r="AJ27" i="96"/>
  <c r="AR27" i="96"/>
  <c r="AZ27" i="96"/>
  <c r="AK27" i="96"/>
  <c r="AS27" i="96"/>
  <c r="BA27" i="96"/>
  <c r="AL27" i="96"/>
  <c r="AT27" i="96"/>
  <c r="BB27" i="96"/>
  <c r="AM27" i="96"/>
  <c r="AU27" i="96"/>
  <c r="BC27" i="96"/>
  <c r="AJ15" i="96"/>
  <c r="AR15" i="96"/>
  <c r="AZ15" i="96"/>
  <c r="AK15" i="96"/>
  <c r="AS15" i="96"/>
  <c r="BA15" i="96"/>
  <c r="AL15" i="96"/>
  <c r="AT15" i="96"/>
  <c r="BB15" i="96"/>
  <c r="AM15" i="96"/>
  <c r="AU15" i="96"/>
  <c r="BC15" i="96"/>
  <c r="D31" i="122"/>
  <c r="AN15" i="96"/>
  <c r="AV15" i="96"/>
  <c r="BD15" i="96"/>
  <c r="AO15" i="96"/>
  <c r="AW15" i="96"/>
  <c r="BE15" i="96"/>
  <c r="AP15" i="96"/>
  <c r="AX15" i="96"/>
  <c r="BF15" i="96"/>
  <c r="AQ15" i="96"/>
  <c r="AY15" i="96"/>
  <c r="AO20" i="96"/>
  <c r="AW20" i="96"/>
  <c r="BE20" i="96"/>
  <c r="D34" i="122"/>
  <c r="AP20" i="96"/>
  <c r="AX20" i="96"/>
  <c r="BF20" i="96"/>
  <c r="AQ20" i="96"/>
  <c r="AY20" i="96"/>
  <c r="AJ20" i="96"/>
  <c r="AR20" i="96"/>
  <c r="AZ20" i="96"/>
  <c r="AK20" i="96"/>
  <c r="AS20" i="96"/>
  <c r="BA20" i="96"/>
  <c r="AL20" i="96"/>
  <c r="AT20" i="96"/>
  <c r="BB20" i="96"/>
  <c r="AM20" i="96"/>
  <c r="AU20" i="96"/>
  <c r="BC20" i="96"/>
  <c r="AN20" i="96"/>
  <c r="AV20" i="96"/>
  <c r="BD20" i="96"/>
  <c r="AQ6" i="96"/>
  <c r="AY6" i="96"/>
  <c r="AJ6" i="96"/>
  <c r="AR6" i="96"/>
  <c r="AZ6" i="96"/>
  <c r="BF6" i="96"/>
  <c r="AK6" i="96"/>
  <c r="AS6" i="96"/>
  <c r="BA6" i="96"/>
  <c r="AX6" i="96"/>
  <c r="AL6" i="96"/>
  <c r="AT6" i="96"/>
  <c r="BB6" i="96"/>
  <c r="AM6" i="96"/>
  <c r="AU6" i="96"/>
  <c r="BC6" i="96"/>
  <c r="AN6" i="96"/>
  <c r="AV6" i="96"/>
  <c r="BD6" i="96"/>
  <c r="AP6" i="96"/>
  <c r="AO6" i="96"/>
  <c r="AW6" i="96"/>
  <c r="BE6" i="96"/>
  <c r="AK16" i="96"/>
  <c r="AS16" i="96"/>
  <c r="BA16" i="96"/>
  <c r="AL16" i="96"/>
  <c r="AT16" i="96"/>
  <c r="BB16" i="96"/>
  <c r="AM16" i="96"/>
  <c r="AU16" i="96"/>
  <c r="BC16" i="96"/>
  <c r="AN16" i="96"/>
  <c r="AV16" i="96"/>
  <c r="BD16" i="96"/>
  <c r="AO16" i="96"/>
  <c r="AW16" i="96"/>
  <c r="BE16" i="96"/>
  <c r="D32" i="122"/>
  <c r="AP16" i="96"/>
  <c r="AX16" i="96"/>
  <c r="BF16" i="96"/>
  <c r="AQ16" i="96"/>
  <c r="AY16" i="96"/>
  <c r="AJ16" i="96"/>
  <c r="AR16" i="96"/>
  <c r="AZ16" i="96"/>
  <c r="AP21" i="96"/>
  <c r="AX21" i="96"/>
  <c r="BF21" i="96"/>
  <c r="AQ21" i="96"/>
  <c r="AY21" i="96"/>
  <c r="D35" i="122"/>
  <c r="AJ21" i="96"/>
  <c r="AR21" i="96"/>
  <c r="AZ21" i="96"/>
  <c r="AK21" i="96"/>
  <c r="AS21" i="96"/>
  <c r="BA21" i="96"/>
  <c r="AL21" i="96"/>
  <c r="AT21" i="96"/>
  <c r="BB21" i="96"/>
  <c r="AM21" i="96"/>
  <c r="AU21" i="96"/>
  <c r="BC21" i="96"/>
  <c r="AN21" i="96"/>
  <c r="AV21" i="96"/>
  <c r="BD21" i="96"/>
  <c r="AW21" i="96"/>
  <c r="BE21" i="96"/>
  <c r="AO21" i="96"/>
  <c r="AO28" i="96"/>
  <c r="AW28" i="96"/>
  <c r="BE28" i="96"/>
  <c r="AP28" i="96"/>
  <c r="AX28" i="96"/>
  <c r="BF28" i="96"/>
  <c r="AQ28" i="96"/>
  <c r="AY28" i="96"/>
  <c r="AJ28" i="96"/>
  <c r="AR28" i="96"/>
  <c r="AZ28" i="96"/>
  <c r="AK28" i="96"/>
  <c r="AS28" i="96"/>
  <c r="BA28" i="96"/>
  <c r="AL28" i="96"/>
  <c r="AT28" i="96"/>
  <c r="BB28" i="96"/>
  <c r="AM28" i="96"/>
  <c r="AU28" i="96"/>
  <c r="BC28" i="96"/>
  <c r="AV28" i="96"/>
  <c r="AN28" i="96"/>
  <c r="BD28" i="96"/>
  <c r="AL17" i="96"/>
  <c r="AT17" i="96"/>
  <c r="BB17" i="96"/>
  <c r="AM17" i="96"/>
  <c r="AU17" i="96"/>
  <c r="BC17" i="96"/>
  <c r="AN17" i="96"/>
  <c r="AV17" i="96"/>
  <c r="BD17" i="96"/>
  <c r="AO17" i="96"/>
  <c r="AW17" i="96"/>
  <c r="BE17" i="96"/>
  <c r="AP17" i="96"/>
  <c r="AX17" i="96"/>
  <c r="BF17" i="96"/>
  <c r="AQ17" i="96"/>
  <c r="AY17" i="96"/>
  <c r="D33" i="122"/>
  <c r="AJ17" i="96"/>
  <c r="AR17" i="96"/>
  <c r="AZ17" i="96"/>
  <c r="AK17" i="96"/>
  <c r="AS17" i="96"/>
  <c r="BA17" i="96"/>
  <c r="AO4" i="96"/>
  <c r="AW4" i="96"/>
  <c r="BE4" i="96"/>
  <c r="AP4" i="96"/>
  <c r="AX4" i="96"/>
  <c r="BF4" i="96"/>
  <c r="AV4" i="96"/>
  <c r="AQ4" i="96"/>
  <c r="AY4" i="96"/>
  <c r="AJ4" i="96"/>
  <c r="AR4" i="96"/>
  <c r="AZ4" i="96"/>
  <c r="AK4" i="96"/>
  <c r="AS4" i="96"/>
  <c r="BA4" i="96"/>
  <c r="AL4" i="96"/>
  <c r="AT4" i="96"/>
  <c r="BB4" i="96"/>
  <c r="BD4" i="96"/>
  <c r="AM4" i="96"/>
  <c r="AU4" i="96"/>
  <c r="BC4" i="96"/>
  <c r="AN4" i="96"/>
  <c r="AJ23" i="96"/>
  <c r="AR23" i="96"/>
  <c r="AZ23" i="96"/>
  <c r="AK23" i="96"/>
  <c r="AS23" i="96"/>
  <c r="BA23" i="96"/>
  <c r="AL23" i="96"/>
  <c r="AT23" i="96"/>
  <c r="BB23" i="96"/>
  <c r="AM23" i="96"/>
  <c r="AU23" i="96"/>
  <c r="BC23" i="96"/>
  <c r="D37" i="122"/>
  <c r="AN23" i="96"/>
  <c r="AV23" i="96"/>
  <c r="BD23" i="96"/>
  <c r="AO23" i="96"/>
  <c r="AW23" i="96"/>
  <c r="BE23" i="96"/>
  <c r="AP23" i="96"/>
  <c r="AX23" i="96"/>
  <c r="BF23" i="96"/>
  <c r="AQ23" i="96"/>
  <c r="AY23" i="96"/>
  <c r="AM26" i="96"/>
  <c r="AU26" i="96"/>
  <c r="BC26" i="96"/>
  <c r="AN26" i="96"/>
  <c r="AV26" i="96"/>
  <c r="BD26" i="96"/>
  <c r="AO26" i="96"/>
  <c r="AW26" i="96"/>
  <c r="BE26" i="96"/>
  <c r="AP26" i="96"/>
  <c r="AX26" i="96"/>
  <c r="BF26" i="96"/>
  <c r="AQ26" i="96"/>
  <c r="AY26" i="96"/>
  <c r="AJ26" i="96"/>
  <c r="AR26" i="96"/>
  <c r="AZ26" i="96"/>
  <c r="AK26" i="96"/>
  <c r="AS26" i="96"/>
  <c r="BA26" i="96"/>
  <c r="AL26" i="96"/>
  <c r="AT26" i="96"/>
  <c r="BB26" i="96"/>
  <c r="AQ22" i="96"/>
  <c r="AY22" i="96"/>
  <c r="AJ22" i="96"/>
  <c r="AR22" i="96"/>
  <c r="AZ22" i="96"/>
  <c r="AK22" i="96"/>
  <c r="AS22" i="96"/>
  <c r="BA22" i="96"/>
  <c r="D36" i="122"/>
  <c r="AL22" i="96"/>
  <c r="AT22" i="96"/>
  <c r="BB22" i="96"/>
  <c r="AM22" i="96"/>
  <c r="AU22" i="96"/>
  <c r="BC22" i="96"/>
  <c r="AN22" i="96"/>
  <c r="AV22" i="96"/>
  <c r="BD22" i="96"/>
  <c r="AO22" i="96"/>
  <c r="AW22" i="96"/>
  <c r="BE22" i="96"/>
  <c r="BF22" i="96"/>
  <c r="AP22" i="96"/>
  <c r="AX22" i="96"/>
  <c r="AS5" i="86"/>
  <c r="P41" i="173"/>
  <c r="R41" i="173"/>
  <c r="S41" i="173"/>
  <c r="T41" i="173"/>
  <c r="P42" i="173"/>
  <c r="Q42" i="173"/>
  <c r="R42" i="173"/>
  <c r="S42" i="173"/>
  <c r="T42" i="173"/>
  <c r="P43" i="173"/>
  <c r="Q43" i="173"/>
  <c r="R43" i="173"/>
  <c r="S43" i="173"/>
  <c r="T43" i="173"/>
  <c r="P44" i="173"/>
  <c r="Q44" i="173"/>
  <c r="R44" i="173"/>
  <c r="S44" i="173"/>
  <c r="T44" i="173"/>
  <c r="N200" i="108"/>
  <c r="P200" i="108"/>
  <c r="N229" i="108"/>
  <c r="P229" i="108"/>
  <c r="N230" i="108"/>
  <c r="P230" i="108"/>
  <c r="N238" i="108"/>
  <c r="P238" i="108"/>
  <c r="N240" i="108"/>
  <c r="P240" i="108"/>
  <c r="N241" i="108"/>
  <c r="P241" i="108"/>
  <c r="N245" i="108"/>
  <c r="P245" i="108"/>
  <c r="N258" i="108"/>
  <c r="P258" i="108"/>
  <c r="D41" i="122" l="1"/>
  <c r="AG5" i="18"/>
  <c r="AY5" i="18" s="1"/>
  <c r="AY12" i="18"/>
  <c r="D38" i="122"/>
  <c r="AG21" i="18"/>
  <c r="AY21" i="18" s="1"/>
  <c r="D42" i="122"/>
  <c r="AG7" i="18"/>
  <c r="AY7" i="18" s="1"/>
  <c r="D40" i="122"/>
  <c r="AG17" i="18"/>
  <c r="AY17" i="18" s="1"/>
  <c r="D43" i="122"/>
  <c r="AG8" i="18"/>
  <c r="AY8" i="18" s="1"/>
  <c r="D39" i="122"/>
  <c r="AG10" i="18"/>
  <c r="AY10" i="18" s="1"/>
  <c r="M336" i="86"/>
  <c r="T45" i="173"/>
  <c r="S45" i="173"/>
  <c r="R45" i="173"/>
  <c r="P45" i="173"/>
  <c r="Q45" i="173"/>
  <c r="AT5" i="86"/>
  <c r="AH158" i="86"/>
  <c r="AH160" i="86"/>
  <c r="AH100" i="86" s="1"/>
  <c r="AH128" i="86"/>
  <c r="AH98" i="86"/>
  <c r="AH68" i="86"/>
  <c r="AG17" i="167" a="1"/>
  <c r="AG17" i="167" s="1"/>
  <c r="M346" i="86"/>
  <c r="M341" i="86"/>
  <c r="AB103" i="34"/>
  <c r="AG38" i="86"/>
  <c r="AD38" i="86"/>
  <c r="AG37" i="86"/>
  <c r="AF37" i="86"/>
  <c r="AE37" i="86"/>
  <c r="AD37" i="86"/>
  <c r="BF13" i="92"/>
  <c r="AY6" i="18" l="1"/>
  <c r="AH70" i="86"/>
  <c r="AH130" i="86"/>
  <c r="N13" i="92"/>
  <c r="M342" i="86"/>
  <c r="M344" i="86"/>
  <c r="M347" i="86"/>
  <c r="M340" i="86"/>
  <c r="M338" i="86"/>
  <c r="M339" i="86"/>
  <c r="AU5" i="86"/>
  <c r="M334" i="86"/>
  <c r="N7" i="92"/>
  <c r="AE31" i="86"/>
  <c r="J354" i="86"/>
  <c r="M337" i="86" l="1"/>
  <c r="M329" i="86"/>
  <c r="AV5" i="86"/>
  <c r="AL44" i="113"/>
  <c r="AD17" i="113" a="1"/>
  <c r="AD17" i="113" s="1"/>
  <c r="AE8" i="113"/>
  <c r="O194" i="84"/>
  <c r="X199" i="84"/>
  <c r="H191" i="84"/>
  <c r="N204" i="84"/>
  <c r="D192" i="84"/>
  <c r="E192" i="84"/>
  <c r="F192" i="84"/>
  <c r="AI186" i="84"/>
  <c r="E186" i="84"/>
  <c r="F186" i="84"/>
  <c r="G186" i="84"/>
  <c r="H186" i="84"/>
  <c r="I186" i="84"/>
  <c r="J186" i="84"/>
  <c r="K186" i="84"/>
  <c r="L186" i="84"/>
  <c r="M186" i="84"/>
  <c r="N186" i="84"/>
  <c r="O186" i="84"/>
  <c r="P186" i="84"/>
  <c r="Q186" i="84"/>
  <c r="R186" i="84"/>
  <c r="S186" i="84"/>
  <c r="T186" i="84"/>
  <c r="U186" i="84"/>
  <c r="V186" i="84"/>
  <c r="W186" i="84"/>
  <c r="X186" i="84"/>
  <c r="Y186" i="84"/>
  <c r="Z186" i="84"/>
  <c r="AA186" i="84"/>
  <c r="AB186" i="84"/>
  <c r="AC186" i="84"/>
  <c r="AD186" i="84"/>
  <c r="AE186" i="84"/>
  <c r="AF186" i="84"/>
  <c r="AG186" i="84"/>
  <c r="AH186" i="84"/>
  <c r="F187" i="84"/>
  <c r="G187" i="84"/>
  <c r="H187" i="84"/>
  <c r="I187" i="84"/>
  <c r="J187" i="84"/>
  <c r="K187" i="84"/>
  <c r="L187" i="84"/>
  <c r="M187" i="84"/>
  <c r="N187" i="84"/>
  <c r="O187" i="84"/>
  <c r="P187" i="84"/>
  <c r="Q187" i="84"/>
  <c r="R187" i="84"/>
  <c r="S187" i="84"/>
  <c r="T187" i="84"/>
  <c r="U187" i="84"/>
  <c r="V187" i="84"/>
  <c r="W187" i="84"/>
  <c r="X187" i="84"/>
  <c r="Y187" i="84"/>
  <c r="Z187" i="84"/>
  <c r="AA187" i="84"/>
  <c r="AB187" i="84"/>
  <c r="AC187" i="84"/>
  <c r="AD187" i="84"/>
  <c r="AE187" i="84"/>
  <c r="AF187" i="84"/>
  <c r="AG187" i="84"/>
  <c r="AH187" i="84"/>
  <c r="AI187" i="84"/>
  <c r="E188" i="84"/>
  <c r="F188" i="84"/>
  <c r="G188" i="84"/>
  <c r="H188" i="84"/>
  <c r="I188" i="84"/>
  <c r="J188" i="84"/>
  <c r="K188" i="84"/>
  <c r="L188" i="84"/>
  <c r="M188" i="84"/>
  <c r="N188" i="84"/>
  <c r="O188" i="84"/>
  <c r="P188" i="84"/>
  <c r="Q188" i="84"/>
  <c r="R188" i="84"/>
  <c r="S188" i="84"/>
  <c r="T188" i="84"/>
  <c r="U188" i="84"/>
  <c r="V188" i="84"/>
  <c r="W188" i="84"/>
  <c r="X188" i="84"/>
  <c r="Y188" i="84"/>
  <c r="Z188" i="84"/>
  <c r="AA188" i="84"/>
  <c r="AB188" i="84"/>
  <c r="AC188" i="84"/>
  <c r="AD188" i="84"/>
  <c r="AE188" i="84"/>
  <c r="AF188" i="84"/>
  <c r="AG188" i="84"/>
  <c r="AH188" i="84"/>
  <c r="AI188" i="84"/>
  <c r="E189" i="84"/>
  <c r="F189" i="84"/>
  <c r="G189" i="84"/>
  <c r="H189" i="84"/>
  <c r="I189" i="84"/>
  <c r="J189" i="84"/>
  <c r="K189" i="84"/>
  <c r="L189" i="84"/>
  <c r="M189" i="84"/>
  <c r="N189" i="84"/>
  <c r="O189" i="84"/>
  <c r="P189" i="84"/>
  <c r="Q189" i="84"/>
  <c r="R189" i="84"/>
  <c r="S189" i="84"/>
  <c r="T189" i="84"/>
  <c r="U189" i="84"/>
  <c r="V189" i="84"/>
  <c r="W189" i="84"/>
  <c r="X189" i="84"/>
  <c r="Y189" i="84"/>
  <c r="Z189" i="84"/>
  <c r="AA189" i="84"/>
  <c r="AB189" i="84"/>
  <c r="AC189" i="84"/>
  <c r="AD189" i="84"/>
  <c r="AE189" i="84"/>
  <c r="AF189" i="84"/>
  <c r="AG189" i="84"/>
  <c r="AH189" i="84"/>
  <c r="AI189" i="84"/>
  <c r="E190" i="84"/>
  <c r="F190" i="84"/>
  <c r="G190" i="84"/>
  <c r="H190" i="84"/>
  <c r="I190" i="84"/>
  <c r="J190" i="84"/>
  <c r="K190" i="84"/>
  <c r="L190" i="84"/>
  <c r="M190" i="84"/>
  <c r="N190" i="84"/>
  <c r="O190" i="84"/>
  <c r="P190" i="84"/>
  <c r="Q190" i="84"/>
  <c r="R190" i="84"/>
  <c r="S190" i="84"/>
  <c r="T190" i="84"/>
  <c r="U190" i="84"/>
  <c r="V190" i="84"/>
  <c r="W190" i="84"/>
  <c r="X190" i="84"/>
  <c r="Y190" i="84"/>
  <c r="Z190" i="84"/>
  <c r="AA190" i="84"/>
  <c r="AB190" i="84"/>
  <c r="AC190" i="84"/>
  <c r="AD190" i="84"/>
  <c r="AE190" i="84"/>
  <c r="AF190" i="84"/>
  <c r="AG190" i="84"/>
  <c r="AH190" i="84"/>
  <c r="AI190" i="84"/>
  <c r="E191" i="84"/>
  <c r="F191" i="84"/>
  <c r="G191" i="84"/>
  <c r="I191" i="84"/>
  <c r="J191" i="84"/>
  <c r="K191" i="84"/>
  <c r="L191" i="84"/>
  <c r="M191" i="84"/>
  <c r="N191" i="84"/>
  <c r="O191" i="84"/>
  <c r="P191" i="84"/>
  <c r="Q191" i="84"/>
  <c r="R191" i="84"/>
  <c r="S191" i="84"/>
  <c r="T191" i="84"/>
  <c r="U191" i="84"/>
  <c r="V191" i="84"/>
  <c r="W191" i="84"/>
  <c r="X191" i="84"/>
  <c r="Y191" i="84"/>
  <c r="Z191" i="84"/>
  <c r="AA191" i="84"/>
  <c r="AB191" i="84"/>
  <c r="AC191" i="84"/>
  <c r="AD191" i="84"/>
  <c r="AE191" i="84"/>
  <c r="AF191" i="84"/>
  <c r="AG191" i="84"/>
  <c r="AH191" i="84"/>
  <c r="AI191" i="84"/>
  <c r="G192" i="84"/>
  <c r="H192" i="84"/>
  <c r="I192" i="84"/>
  <c r="J192" i="84"/>
  <c r="K192" i="84"/>
  <c r="L192" i="84"/>
  <c r="M192" i="84"/>
  <c r="N192" i="84"/>
  <c r="O192" i="84"/>
  <c r="P192" i="84"/>
  <c r="Q192" i="84"/>
  <c r="R192" i="84"/>
  <c r="S192" i="84"/>
  <c r="T192" i="84"/>
  <c r="U192" i="84"/>
  <c r="V192" i="84"/>
  <c r="W192" i="84"/>
  <c r="X192" i="84"/>
  <c r="Y192" i="84"/>
  <c r="Z192" i="84"/>
  <c r="AA192" i="84"/>
  <c r="AB192" i="84"/>
  <c r="AC192" i="84"/>
  <c r="AD192" i="84"/>
  <c r="AE192" i="84"/>
  <c r="AF192" i="84"/>
  <c r="AG192" i="84"/>
  <c r="AH192" i="84"/>
  <c r="AI192" i="84"/>
  <c r="E193" i="84"/>
  <c r="F193" i="84"/>
  <c r="G193" i="84"/>
  <c r="H193" i="84"/>
  <c r="I193" i="84"/>
  <c r="J193" i="84"/>
  <c r="K193" i="84"/>
  <c r="L193" i="84"/>
  <c r="M193" i="84"/>
  <c r="N193" i="84"/>
  <c r="O193" i="84"/>
  <c r="P193" i="84"/>
  <c r="Q193" i="84"/>
  <c r="R193" i="84"/>
  <c r="S193" i="84"/>
  <c r="T193" i="84"/>
  <c r="U193" i="84"/>
  <c r="V193" i="84"/>
  <c r="W193" i="84"/>
  <c r="X193" i="84"/>
  <c r="Y193" i="84"/>
  <c r="Z193" i="84"/>
  <c r="AA193" i="84"/>
  <c r="AB193" i="84"/>
  <c r="AC193" i="84"/>
  <c r="AD193" i="84"/>
  <c r="AE193" i="84"/>
  <c r="AF193" i="84"/>
  <c r="AG193" i="84"/>
  <c r="AH193" i="84"/>
  <c r="AI193" i="84"/>
  <c r="E194" i="84"/>
  <c r="F194" i="84"/>
  <c r="G194" i="84"/>
  <c r="H194" i="84"/>
  <c r="I194" i="84"/>
  <c r="J194" i="84"/>
  <c r="K194" i="84"/>
  <c r="L194" i="84"/>
  <c r="M194" i="84"/>
  <c r="N194" i="84"/>
  <c r="P194" i="84"/>
  <c r="Q194" i="84"/>
  <c r="R194" i="84"/>
  <c r="S194" i="84"/>
  <c r="T194" i="84"/>
  <c r="U194" i="84"/>
  <c r="V194" i="84"/>
  <c r="W194" i="84"/>
  <c r="X194" i="84"/>
  <c r="Y194" i="84"/>
  <c r="Z194" i="84"/>
  <c r="AA194" i="84"/>
  <c r="AB194" i="84"/>
  <c r="AC194" i="84"/>
  <c r="AD194" i="84"/>
  <c r="AE194" i="84"/>
  <c r="AF194" i="84"/>
  <c r="AH194" i="84"/>
  <c r="AI194" i="84"/>
  <c r="E195" i="84"/>
  <c r="F195" i="84"/>
  <c r="G195" i="84"/>
  <c r="H195" i="84"/>
  <c r="I195" i="84"/>
  <c r="J195" i="84"/>
  <c r="K195" i="84"/>
  <c r="L195" i="84"/>
  <c r="M195" i="84"/>
  <c r="N195" i="84"/>
  <c r="O195" i="84"/>
  <c r="P195" i="84"/>
  <c r="Q195" i="84"/>
  <c r="R195" i="84"/>
  <c r="S195" i="84"/>
  <c r="T195" i="84"/>
  <c r="U195" i="84"/>
  <c r="V195" i="84"/>
  <c r="W195" i="84"/>
  <c r="X195" i="84"/>
  <c r="Y195" i="84"/>
  <c r="Z195" i="84"/>
  <c r="AA195" i="84"/>
  <c r="AB195" i="84"/>
  <c r="AC195" i="84"/>
  <c r="AD195" i="84"/>
  <c r="AE195" i="84"/>
  <c r="AF195" i="84"/>
  <c r="AG195" i="84"/>
  <c r="AH195" i="84"/>
  <c r="AI195" i="84"/>
  <c r="E196" i="84"/>
  <c r="F196" i="84"/>
  <c r="G196" i="84"/>
  <c r="H196" i="84"/>
  <c r="I196" i="84"/>
  <c r="J196" i="84"/>
  <c r="K196" i="84"/>
  <c r="L196" i="84"/>
  <c r="M196" i="84"/>
  <c r="N196" i="84"/>
  <c r="O196" i="84"/>
  <c r="P196" i="84"/>
  <c r="Q196" i="84"/>
  <c r="R196" i="84"/>
  <c r="S196" i="84"/>
  <c r="T196" i="84"/>
  <c r="U196" i="84"/>
  <c r="V196" i="84"/>
  <c r="W196" i="84"/>
  <c r="X196" i="84"/>
  <c r="Y196" i="84"/>
  <c r="Z196" i="84"/>
  <c r="AA196" i="84"/>
  <c r="AB196" i="84"/>
  <c r="AC196" i="84"/>
  <c r="AD196" i="84"/>
  <c r="AE196" i="84"/>
  <c r="AF196" i="84"/>
  <c r="AG196" i="84"/>
  <c r="AH196" i="84"/>
  <c r="AI196" i="84"/>
  <c r="E197" i="84"/>
  <c r="F197" i="84"/>
  <c r="G197" i="84"/>
  <c r="H197" i="84"/>
  <c r="I197" i="84"/>
  <c r="J197" i="84"/>
  <c r="K197" i="84"/>
  <c r="L197" i="84"/>
  <c r="M197" i="84"/>
  <c r="N197" i="84"/>
  <c r="O197" i="84"/>
  <c r="P197" i="84"/>
  <c r="Q197" i="84"/>
  <c r="R197" i="84"/>
  <c r="S197" i="84"/>
  <c r="T197" i="84"/>
  <c r="U197" i="84"/>
  <c r="V197" i="84"/>
  <c r="W197" i="84"/>
  <c r="X197" i="84"/>
  <c r="Y197" i="84"/>
  <c r="Z197" i="84"/>
  <c r="AA197" i="84"/>
  <c r="AB197" i="84"/>
  <c r="AC197" i="84"/>
  <c r="AD197" i="84"/>
  <c r="AE197" i="84"/>
  <c r="AF197" i="84"/>
  <c r="AG197" i="84"/>
  <c r="AH197" i="84"/>
  <c r="AI197" i="84"/>
  <c r="F198" i="84"/>
  <c r="G198" i="84"/>
  <c r="H198" i="84"/>
  <c r="I198" i="84"/>
  <c r="J198" i="84"/>
  <c r="K198" i="84"/>
  <c r="L198" i="84"/>
  <c r="M198" i="84"/>
  <c r="N198" i="84"/>
  <c r="O198" i="84"/>
  <c r="P198" i="84"/>
  <c r="Q198" i="84"/>
  <c r="R198" i="84"/>
  <c r="S198" i="84"/>
  <c r="T198" i="84"/>
  <c r="U198" i="84"/>
  <c r="V198" i="84"/>
  <c r="W198" i="84"/>
  <c r="X198" i="84"/>
  <c r="Y198" i="84"/>
  <c r="Z198" i="84"/>
  <c r="AA198" i="84"/>
  <c r="AB198" i="84"/>
  <c r="AC198" i="84"/>
  <c r="AD198" i="84"/>
  <c r="AE198" i="84"/>
  <c r="AF198" i="84"/>
  <c r="AG198" i="84"/>
  <c r="AH198" i="84"/>
  <c r="AI198" i="84"/>
  <c r="E199" i="84"/>
  <c r="F199" i="84"/>
  <c r="G199" i="84"/>
  <c r="H199" i="84"/>
  <c r="I199" i="84"/>
  <c r="J199" i="84"/>
  <c r="K199" i="84"/>
  <c r="L199" i="84"/>
  <c r="M199" i="84"/>
  <c r="N199" i="84"/>
  <c r="O199" i="84"/>
  <c r="P199" i="84"/>
  <c r="Q199" i="84"/>
  <c r="R199" i="84"/>
  <c r="S199" i="84"/>
  <c r="T199" i="84"/>
  <c r="U199" i="84"/>
  <c r="V199" i="84"/>
  <c r="W199" i="84"/>
  <c r="Y199" i="84"/>
  <c r="Z199" i="84"/>
  <c r="AA199" i="84"/>
  <c r="AB199" i="84"/>
  <c r="AC199" i="84"/>
  <c r="AD199" i="84"/>
  <c r="AE199" i="84"/>
  <c r="AF199" i="84"/>
  <c r="AG199" i="84"/>
  <c r="AH199" i="84"/>
  <c r="AI199" i="84"/>
  <c r="E200" i="84"/>
  <c r="F200" i="84"/>
  <c r="G200" i="84"/>
  <c r="H200" i="84"/>
  <c r="I200" i="84"/>
  <c r="J200" i="84"/>
  <c r="K200" i="84"/>
  <c r="L200" i="84"/>
  <c r="M200" i="84"/>
  <c r="N200" i="84"/>
  <c r="O200" i="84"/>
  <c r="P200" i="84"/>
  <c r="Q200" i="84"/>
  <c r="R200" i="84"/>
  <c r="S200" i="84"/>
  <c r="T200" i="84"/>
  <c r="U200" i="84"/>
  <c r="V200" i="84"/>
  <c r="W200" i="84"/>
  <c r="X200" i="84"/>
  <c r="Y200" i="84"/>
  <c r="Z200" i="84"/>
  <c r="AA200" i="84"/>
  <c r="AB200" i="84"/>
  <c r="AC200" i="84"/>
  <c r="AD200" i="84"/>
  <c r="AE200" i="84"/>
  <c r="AF200" i="84"/>
  <c r="AG200" i="84"/>
  <c r="AH200" i="84"/>
  <c r="AI200" i="84"/>
  <c r="E201" i="84"/>
  <c r="F201" i="84"/>
  <c r="G201" i="84"/>
  <c r="H201" i="84"/>
  <c r="I201" i="84"/>
  <c r="J201" i="84"/>
  <c r="K201" i="84"/>
  <c r="L201" i="84"/>
  <c r="M201" i="84"/>
  <c r="N201" i="84"/>
  <c r="O201" i="84"/>
  <c r="P201" i="84"/>
  <c r="Q201" i="84"/>
  <c r="R201" i="84"/>
  <c r="S201" i="84"/>
  <c r="T201" i="84"/>
  <c r="U201" i="84"/>
  <c r="V201" i="84"/>
  <c r="W201" i="84"/>
  <c r="X201" i="84"/>
  <c r="Y201" i="84"/>
  <c r="Z201" i="84"/>
  <c r="AA201" i="84"/>
  <c r="AB201" i="84"/>
  <c r="AC201" i="84"/>
  <c r="AD201" i="84"/>
  <c r="AE201" i="84"/>
  <c r="AF201" i="84"/>
  <c r="AG201" i="84"/>
  <c r="AH201" i="84"/>
  <c r="AI201" i="84"/>
  <c r="E202" i="84"/>
  <c r="F202" i="84"/>
  <c r="G202" i="84"/>
  <c r="H202" i="84"/>
  <c r="I202" i="84"/>
  <c r="J202" i="84"/>
  <c r="K202" i="84"/>
  <c r="L202" i="84"/>
  <c r="M202" i="84"/>
  <c r="N202" i="84"/>
  <c r="O202" i="84"/>
  <c r="P202" i="84"/>
  <c r="Q202" i="84"/>
  <c r="R202" i="84"/>
  <c r="S202" i="84"/>
  <c r="T202" i="84"/>
  <c r="U202" i="84"/>
  <c r="V202" i="84"/>
  <c r="W202" i="84"/>
  <c r="X202" i="84"/>
  <c r="Y202" i="84"/>
  <c r="Z202" i="84"/>
  <c r="AA202" i="84"/>
  <c r="AB202" i="84"/>
  <c r="AC202" i="84"/>
  <c r="AD202" i="84"/>
  <c r="AE202" i="84"/>
  <c r="AF202" i="84"/>
  <c r="AG202" i="84"/>
  <c r="AH202" i="84"/>
  <c r="AI202" i="84"/>
  <c r="E203" i="84"/>
  <c r="F203" i="84"/>
  <c r="G203" i="84"/>
  <c r="H203" i="84"/>
  <c r="I203" i="84"/>
  <c r="J203" i="84"/>
  <c r="K203" i="84"/>
  <c r="L203" i="84"/>
  <c r="M203" i="84"/>
  <c r="N203" i="84"/>
  <c r="O203" i="84"/>
  <c r="P203" i="84"/>
  <c r="Q203" i="84"/>
  <c r="R203" i="84"/>
  <c r="S203" i="84"/>
  <c r="T203" i="84"/>
  <c r="U203" i="84"/>
  <c r="V203" i="84"/>
  <c r="W203" i="84"/>
  <c r="X203" i="84"/>
  <c r="Y203" i="84"/>
  <c r="Z203" i="84"/>
  <c r="AA203" i="84"/>
  <c r="AB203" i="84"/>
  <c r="AC203" i="84"/>
  <c r="AD203" i="84"/>
  <c r="AE203" i="84"/>
  <c r="AF203" i="84"/>
  <c r="AG203" i="84"/>
  <c r="AH203" i="84"/>
  <c r="AI203" i="84"/>
  <c r="E204" i="84"/>
  <c r="F204" i="84"/>
  <c r="G204" i="84"/>
  <c r="H204" i="84"/>
  <c r="I204" i="84"/>
  <c r="J204" i="84"/>
  <c r="K204" i="84"/>
  <c r="L204" i="84"/>
  <c r="M204" i="84"/>
  <c r="O204" i="84"/>
  <c r="P204" i="84"/>
  <c r="Q204" i="84"/>
  <c r="R204" i="84"/>
  <c r="S204" i="84"/>
  <c r="T204" i="84"/>
  <c r="U204" i="84"/>
  <c r="V204" i="84"/>
  <c r="W204" i="84"/>
  <c r="X204" i="84"/>
  <c r="Y204" i="84"/>
  <c r="Z204" i="84"/>
  <c r="AA204" i="84"/>
  <c r="AB204" i="84"/>
  <c r="AC204" i="84"/>
  <c r="AD204" i="84"/>
  <c r="AE204" i="84"/>
  <c r="AF204" i="84"/>
  <c r="AG204" i="84"/>
  <c r="AH204" i="84"/>
  <c r="AI204" i="84"/>
  <c r="E205" i="84"/>
  <c r="F205" i="84"/>
  <c r="G205" i="84"/>
  <c r="H205" i="84"/>
  <c r="I205" i="84"/>
  <c r="J205" i="84"/>
  <c r="K205" i="84"/>
  <c r="L205" i="84"/>
  <c r="M205" i="84"/>
  <c r="N205" i="84"/>
  <c r="O205" i="84"/>
  <c r="P205" i="84"/>
  <c r="Q205" i="84"/>
  <c r="R205" i="84"/>
  <c r="S205" i="84"/>
  <c r="T205" i="84"/>
  <c r="U205" i="84"/>
  <c r="V205" i="84"/>
  <c r="W205" i="84"/>
  <c r="X205" i="84"/>
  <c r="Y205" i="84"/>
  <c r="Z205" i="84"/>
  <c r="AA205" i="84"/>
  <c r="AB205" i="84"/>
  <c r="AC205" i="84"/>
  <c r="AD205" i="84"/>
  <c r="AE205" i="84"/>
  <c r="AI205" i="84"/>
  <c r="E206" i="84"/>
  <c r="F206" i="84"/>
  <c r="G206" i="84"/>
  <c r="H206" i="84"/>
  <c r="I206" i="84"/>
  <c r="J206" i="84"/>
  <c r="K206" i="84"/>
  <c r="L206" i="84"/>
  <c r="M206" i="84"/>
  <c r="N206" i="84"/>
  <c r="O206" i="84"/>
  <c r="P206" i="84"/>
  <c r="Q206" i="84"/>
  <c r="R206" i="84"/>
  <c r="S206" i="84"/>
  <c r="T206" i="84"/>
  <c r="U206" i="84"/>
  <c r="V206" i="84"/>
  <c r="W206" i="84"/>
  <c r="X206" i="84"/>
  <c r="Y206" i="84"/>
  <c r="Z206" i="84"/>
  <c r="AA206" i="84"/>
  <c r="AB206" i="84"/>
  <c r="AC206" i="84"/>
  <c r="AD206" i="84"/>
  <c r="AE206" i="84"/>
  <c r="AF206" i="84"/>
  <c r="AG206" i="84"/>
  <c r="AH206" i="84"/>
  <c r="AI206" i="84"/>
  <c r="E207" i="84"/>
  <c r="F207" i="84"/>
  <c r="G207" i="84"/>
  <c r="H207" i="84"/>
  <c r="I207" i="84"/>
  <c r="J207" i="84"/>
  <c r="K207" i="84"/>
  <c r="L207" i="84"/>
  <c r="M207" i="84"/>
  <c r="N207" i="84"/>
  <c r="O207" i="84"/>
  <c r="P207" i="84"/>
  <c r="Q207" i="84"/>
  <c r="R207" i="84"/>
  <c r="S207" i="84"/>
  <c r="T207" i="84"/>
  <c r="U207" i="84"/>
  <c r="V207" i="84"/>
  <c r="W207" i="84"/>
  <c r="X207" i="84"/>
  <c r="Y207" i="84"/>
  <c r="Z207" i="84"/>
  <c r="AA207" i="84"/>
  <c r="AB207" i="84"/>
  <c r="AC207" i="84"/>
  <c r="AD207" i="84"/>
  <c r="AE207" i="84"/>
  <c r="AF207" i="84"/>
  <c r="AG207" i="84"/>
  <c r="AH207" i="84"/>
  <c r="AI207" i="84"/>
  <c r="E208" i="84"/>
  <c r="F208" i="84"/>
  <c r="G208" i="84"/>
  <c r="H208" i="84"/>
  <c r="I208" i="84"/>
  <c r="J208" i="84"/>
  <c r="K208" i="84"/>
  <c r="L208" i="84"/>
  <c r="M208" i="84"/>
  <c r="N208" i="84"/>
  <c r="O208" i="84"/>
  <c r="P208" i="84"/>
  <c r="Q208" i="84"/>
  <c r="R208" i="84"/>
  <c r="S208" i="84"/>
  <c r="T208" i="84"/>
  <c r="U208" i="84"/>
  <c r="V208" i="84"/>
  <c r="W208" i="84"/>
  <c r="X208" i="84"/>
  <c r="Y208" i="84"/>
  <c r="Z208" i="84"/>
  <c r="AA208" i="84"/>
  <c r="AB208" i="84"/>
  <c r="AC208" i="84"/>
  <c r="AD208" i="84"/>
  <c r="AE208" i="84"/>
  <c r="AF208" i="84"/>
  <c r="AG208" i="84"/>
  <c r="AH208" i="84"/>
  <c r="AI208" i="84"/>
  <c r="E209" i="84"/>
  <c r="F209" i="84"/>
  <c r="G209" i="84"/>
  <c r="H209" i="84"/>
  <c r="I209" i="84"/>
  <c r="J209" i="84"/>
  <c r="K209" i="84"/>
  <c r="L209" i="84"/>
  <c r="M209" i="84"/>
  <c r="N209" i="84"/>
  <c r="O209" i="84"/>
  <c r="P209" i="84"/>
  <c r="Q209" i="84"/>
  <c r="R209" i="84"/>
  <c r="S209" i="84"/>
  <c r="T209" i="84"/>
  <c r="U209" i="84"/>
  <c r="V209" i="84"/>
  <c r="W209" i="84"/>
  <c r="X209" i="84"/>
  <c r="Y209" i="84"/>
  <c r="Z209" i="84"/>
  <c r="AA209" i="84"/>
  <c r="AB209" i="84"/>
  <c r="AC209" i="84"/>
  <c r="AD209" i="84"/>
  <c r="AE209" i="84"/>
  <c r="AF209" i="84"/>
  <c r="AG209" i="84"/>
  <c r="AH209" i="84"/>
  <c r="AI209" i="84"/>
  <c r="E210" i="84"/>
  <c r="F210" i="84"/>
  <c r="G210" i="84"/>
  <c r="H210" i="84"/>
  <c r="I210" i="84"/>
  <c r="J210" i="84"/>
  <c r="K210" i="84"/>
  <c r="L210" i="84"/>
  <c r="M210" i="84"/>
  <c r="N210" i="84"/>
  <c r="O210" i="84"/>
  <c r="P210" i="84"/>
  <c r="Q210" i="84"/>
  <c r="R210" i="84"/>
  <c r="S210" i="84"/>
  <c r="T210" i="84"/>
  <c r="U210" i="84"/>
  <c r="V210" i="84"/>
  <c r="W210" i="84"/>
  <c r="X210" i="84"/>
  <c r="Y210" i="84"/>
  <c r="Z210" i="84"/>
  <c r="AA210" i="84"/>
  <c r="AB210" i="84"/>
  <c r="AC210" i="84"/>
  <c r="AD210" i="84"/>
  <c r="AE210" i="84"/>
  <c r="AF210" i="84"/>
  <c r="AG210" i="84"/>
  <c r="AH210" i="84"/>
  <c r="AI210" i="84"/>
  <c r="E211" i="84"/>
  <c r="F211" i="84"/>
  <c r="G211" i="84"/>
  <c r="H211" i="84"/>
  <c r="I211" i="84"/>
  <c r="J211" i="84"/>
  <c r="K211" i="84"/>
  <c r="L211" i="84"/>
  <c r="M211" i="84"/>
  <c r="N211" i="84"/>
  <c r="O211" i="84"/>
  <c r="P211" i="84"/>
  <c r="Q211" i="84"/>
  <c r="R211" i="84"/>
  <c r="S211" i="84"/>
  <c r="T211" i="84"/>
  <c r="U211" i="84"/>
  <c r="V211" i="84"/>
  <c r="W211" i="84"/>
  <c r="X211" i="84"/>
  <c r="Y211" i="84"/>
  <c r="Z211" i="84"/>
  <c r="AA211" i="84"/>
  <c r="AB211" i="84"/>
  <c r="AC211" i="84"/>
  <c r="AD211" i="84"/>
  <c r="AE211" i="84"/>
  <c r="AF211" i="84"/>
  <c r="AG211" i="84"/>
  <c r="AH211" i="84"/>
  <c r="AI211" i="84"/>
  <c r="E212" i="84"/>
  <c r="F212" i="84"/>
  <c r="G212" i="84"/>
  <c r="H212" i="84"/>
  <c r="I212" i="84"/>
  <c r="J212" i="84"/>
  <c r="K212" i="84"/>
  <c r="L212" i="84"/>
  <c r="M212" i="84"/>
  <c r="N212" i="84"/>
  <c r="O212" i="84"/>
  <c r="P212" i="84"/>
  <c r="Q212" i="84"/>
  <c r="R212" i="84"/>
  <c r="S212" i="84"/>
  <c r="T212" i="84"/>
  <c r="U212" i="84"/>
  <c r="V212" i="84"/>
  <c r="W212" i="84"/>
  <c r="X212" i="84"/>
  <c r="Y212" i="84"/>
  <c r="Z212" i="84"/>
  <c r="AA212" i="84"/>
  <c r="AB212" i="84"/>
  <c r="AC212" i="84"/>
  <c r="AD212" i="84"/>
  <c r="AE212" i="84"/>
  <c r="AF212" i="84"/>
  <c r="AG212" i="84"/>
  <c r="AH212" i="84"/>
  <c r="AI212" i="84"/>
  <c r="D208" i="84"/>
  <c r="D209" i="84"/>
  <c r="D210" i="84"/>
  <c r="D211" i="84"/>
  <c r="D212" i="84"/>
  <c r="D186" i="84"/>
  <c r="D187" i="84"/>
  <c r="D188" i="84"/>
  <c r="D189" i="84"/>
  <c r="D190" i="84"/>
  <c r="D191" i="84"/>
  <c r="D193" i="84"/>
  <c r="D194" i="84"/>
  <c r="D195" i="84"/>
  <c r="D196" i="84"/>
  <c r="D197" i="84"/>
  <c r="D198" i="84"/>
  <c r="D199" i="84"/>
  <c r="D200" i="84"/>
  <c r="D201" i="84"/>
  <c r="D202" i="84"/>
  <c r="D203" i="84"/>
  <c r="D204" i="84"/>
  <c r="D205" i="84"/>
  <c r="D206" i="84"/>
  <c r="D207" i="84"/>
  <c r="D185" i="84"/>
  <c r="AA163" i="84"/>
  <c r="AB163" i="84"/>
  <c r="AC163" i="84"/>
  <c r="AD163" i="84"/>
  <c r="AE163" i="84"/>
  <c r="AF163" i="84"/>
  <c r="AG163" i="84"/>
  <c r="AH163" i="84"/>
  <c r="AI163" i="84"/>
  <c r="AA164" i="84"/>
  <c r="AB164" i="84"/>
  <c r="AC164" i="84"/>
  <c r="AD164" i="84"/>
  <c r="AE164" i="84"/>
  <c r="AF164" i="84"/>
  <c r="AG164" i="84"/>
  <c r="AH164" i="84"/>
  <c r="AI164" i="84"/>
  <c r="AA165" i="84"/>
  <c r="AB165" i="84"/>
  <c r="AC165" i="84"/>
  <c r="AD165" i="84"/>
  <c r="AE165" i="84"/>
  <c r="AF165" i="84"/>
  <c r="AG165" i="84"/>
  <c r="AH165" i="84"/>
  <c r="AI165" i="84"/>
  <c r="AA166" i="84"/>
  <c r="AB166" i="84"/>
  <c r="AC166" i="84"/>
  <c r="AD166" i="84"/>
  <c r="AE166" i="84"/>
  <c r="AF166" i="84"/>
  <c r="AG166" i="84"/>
  <c r="AH166" i="84"/>
  <c r="AI166" i="84"/>
  <c r="AA167" i="84"/>
  <c r="AB167" i="84"/>
  <c r="AC167" i="84"/>
  <c r="AD167" i="84"/>
  <c r="AE167" i="84"/>
  <c r="AF167" i="84"/>
  <c r="AG167" i="84"/>
  <c r="AH167" i="84"/>
  <c r="AI167" i="84"/>
  <c r="AA168" i="84"/>
  <c r="AB168" i="84"/>
  <c r="AC168" i="84"/>
  <c r="AD168" i="84"/>
  <c r="AE168" i="84"/>
  <c r="AF168" i="84"/>
  <c r="AG168" i="84"/>
  <c r="AH168" i="84"/>
  <c r="AI168" i="84"/>
  <c r="AA169" i="84"/>
  <c r="AB169" i="84"/>
  <c r="AC169" i="84"/>
  <c r="AD169" i="84"/>
  <c r="AE169" i="84"/>
  <c r="AF169" i="84"/>
  <c r="AG169" i="84"/>
  <c r="AH169" i="84"/>
  <c r="AI169" i="84"/>
  <c r="AA170" i="84"/>
  <c r="AB170" i="84"/>
  <c r="AC170" i="84"/>
  <c r="AD170" i="84"/>
  <c r="AE170" i="84"/>
  <c r="AF170" i="84"/>
  <c r="AG170" i="84"/>
  <c r="AH170" i="84"/>
  <c r="AI170" i="84"/>
  <c r="AA171" i="84"/>
  <c r="AB171" i="84"/>
  <c r="AC171" i="84"/>
  <c r="AD171" i="84"/>
  <c r="AE171" i="84"/>
  <c r="AF171" i="84"/>
  <c r="AG171" i="84"/>
  <c r="AH171" i="84"/>
  <c r="AI171" i="84"/>
  <c r="AA172" i="84"/>
  <c r="AB172" i="84"/>
  <c r="AC172" i="84"/>
  <c r="AD172" i="84"/>
  <c r="AE172" i="84"/>
  <c r="AF172" i="84"/>
  <c r="AG172" i="84"/>
  <c r="AH172" i="84"/>
  <c r="AI172" i="84"/>
  <c r="AA173" i="84"/>
  <c r="AB173" i="84"/>
  <c r="AC173" i="84"/>
  <c r="AD173" i="84"/>
  <c r="AE173" i="84"/>
  <c r="AF173" i="84"/>
  <c r="AG173" i="84"/>
  <c r="AH173" i="84"/>
  <c r="AI173" i="84"/>
  <c r="AA174" i="84"/>
  <c r="AB174" i="84"/>
  <c r="AC174" i="84"/>
  <c r="AD174" i="84"/>
  <c r="AE174" i="84"/>
  <c r="AF174" i="84"/>
  <c r="AG174" i="84"/>
  <c r="AH174" i="84"/>
  <c r="AI174" i="84"/>
  <c r="AA175" i="84"/>
  <c r="AB175" i="84"/>
  <c r="AC175" i="84"/>
  <c r="AD175" i="84"/>
  <c r="AE175" i="84"/>
  <c r="AF175" i="84"/>
  <c r="AG175" i="84"/>
  <c r="AH175" i="84"/>
  <c r="AI175" i="84"/>
  <c r="AA176" i="84"/>
  <c r="AB176" i="84"/>
  <c r="AC176" i="84"/>
  <c r="AD176" i="84"/>
  <c r="AE176" i="84"/>
  <c r="AF176" i="84"/>
  <c r="AG176" i="84"/>
  <c r="AH176" i="84"/>
  <c r="AI176" i="84"/>
  <c r="AA177" i="84"/>
  <c r="AB177" i="84"/>
  <c r="AC177" i="84"/>
  <c r="AD177" i="84"/>
  <c r="AE177" i="84"/>
  <c r="AF177" i="84"/>
  <c r="AG177" i="84"/>
  <c r="AH177" i="84"/>
  <c r="AI177" i="84"/>
  <c r="AA178" i="84"/>
  <c r="AB178" i="84"/>
  <c r="AC178" i="84"/>
  <c r="AD178" i="84"/>
  <c r="AE178" i="84"/>
  <c r="AF178" i="84"/>
  <c r="AG178" i="84"/>
  <c r="AH178" i="84"/>
  <c r="AI178" i="84"/>
  <c r="AA179" i="84"/>
  <c r="AB179" i="84"/>
  <c r="AC179" i="84"/>
  <c r="AD179" i="84"/>
  <c r="AE179" i="84"/>
  <c r="AF179" i="84"/>
  <c r="AG179" i="84"/>
  <c r="AH179" i="84"/>
  <c r="AI179" i="84"/>
  <c r="X163" i="84"/>
  <c r="Y163" i="84"/>
  <c r="Z163" i="84"/>
  <c r="X164" i="84"/>
  <c r="Y164" i="84"/>
  <c r="Z164" i="84"/>
  <c r="X165" i="84"/>
  <c r="Y165" i="84"/>
  <c r="Z165" i="84"/>
  <c r="X166" i="84"/>
  <c r="Y166" i="84"/>
  <c r="Z166" i="84"/>
  <c r="X167" i="84"/>
  <c r="Y167" i="84"/>
  <c r="Z167" i="84"/>
  <c r="X168" i="84"/>
  <c r="Y168" i="84"/>
  <c r="Z168" i="84"/>
  <c r="X169" i="84"/>
  <c r="Y169" i="84"/>
  <c r="Z169" i="84"/>
  <c r="X170" i="84"/>
  <c r="Y170" i="84"/>
  <c r="Z170" i="84"/>
  <c r="X171" i="84"/>
  <c r="Y171" i="84"/>
  <c r="Z171" i="84"/>
  <c r="X172" i="84"/>
  <c r="Y172" i="84"/>
  <c r="Z172" i="84"/>
  <c r="X173" i="84"/>
  <c r="Y173" i="84"/>
  <c r="Z173" i="84"/>
  <c r="X174" i="84"/>
  <c r="Y174" i="84"/>
  <c r="Z174" i="84"/>
  <c r="X175" i="84"/>
  <c r="Y175" i="84"/>
  <c r="Z175" i="84"/>
  <c r="X176" i="84"/>
  <c r="Y176" i="84"/>
  <c r="Z176" i="84"/>
  <c r="X177" i="84"/>
  <c r="Y177" i="84"/>
  <c r="Z177" i="84"/>
  <c r="X178" i="84"/>
  <c r="Y178" i="84"/>
  <c r="Z178" i="84"/>
  <c r="X179" i="84"/>
  <c r="Y179" i="84"/>
  <c r="Z179" i="84"/>
  <c r="E163" i="84"/>
  <c r="F163" i="84"/>
  <c r="G163" i="84"/>
  <c r="H163" i="84"/>
  <c r="I163" i="84"/>
  <c r="J163" i="84"/>
  <c r="K163" i="84"/>
  <c r="L163" i="84"/>
  <c r="M163" i="84"/>
  <c r="N163" i="84"/>
  <c r="O163" i="84"/>
  <c r="P163" i="84"/>
  <c r="Q163" i="84"/>
  <c r="R163" i="84"/>
  <c r="S163" i="84"/>
  <c r="T163" i="84"/>
  <c r="U163" i="84"/>
  <c r="V163" i="84"/>
  <c r="W163" i="84"/>
  <c r="E164" i="84"/>
  <c r="F164" i="84"/>
  <c r="G164" i="84"/>
  <c r="H164" i="84"/>
  <c r="I164" i="84"/>
  <c r="J164" i="84"/>
  <c r="K164" i="84"/>
  <c r="L164" i="84"/>
  <c r="M164" i="84"/>
  <c r="N164" i="84"/>
  <c r="O164" i="84"/>
  <c r="P164" i="84"/>
  <c r="Q164" i="84"/>
  <c r="R164" i="84"/>
  <c r="S164" i="84"/>
  <c r="T164" i="84"/>
  <c r="U164" i="84"/>
  <c r="V164" i="84"/>
  <c r="W164" i="84"/>
  <c r="E165" i="84"/>
  <c r="F165" i="84"/>
  <c r="G165" i="84"/>
  <c r="H165" i="84"/>
  <c r="I165" i="84"/>
  <c r="J165" i="84"/>
  <c r="K165" i="84"/>
  <c r="L165" i="84"/>
  <c r="M165" i="84"/>
  <c r="N165" i="84"/>
  <c r="O165" i="84"/>
  <c r="P165" i="84"/>
  <c r="Q165" i="84"/>
  <c r="R165" i="84"/>
  <c r="S165" i="84"/>
  <c r="T165" i="84"/>
  <c r="U165" i="84"/>
  <c r="V165" i="84"/>
  <c r="W165" i="84"/>
  <c r="E166" i="84"/>
  <c r="F166" i="84"/>
  <c r="G166" i="84"/>
  <c r="H166" i="84"/>
  <c r="I166" i="84"/>
  <c r="J166" i="84"/>
  <c r="K166" i="84"/>
  <c r="L166" i="84"/>
  <c r="M166" i="84"/>
  <c r="N166" i="84"/>
  <c r="O166" i="84"/>
  <c r="P166" i="84"/>
  <c r="Q166" i="84"/>
  <c r="R166" i="84"/>
  <c r="S166" i="84"/>
  <c r="T166" i="84"/>
  <c r="U166" i="84"/>
  <c r="V166" i="84"/>
  <c r="W166" i="84"/>
  <c r="E167" i="84"/>
  <c r="F167" i="84"/>
  <c r="G167" i="84"/>
  <c r="H167" i="84"/>
  <c r="I167" i="84"/>
  <c r="J167" i="84"/>
  <c r="K167" i="84"/>
  <c r="L167" i="84"/>
  <c r="M167" i="84"/>
  <c r="N167" i="84"/>
  <c r="O167" i="84"/>
  <c r="P167" i="84"/>
  <c r="Q167" i="84"/>
  <c r="R167" i="84"/>
  <c r="S167" i="84"/>
  <c r="T167" i="84"/>
  <c r="U167" i="84"/>
  <c r="V167" i="84"/>
  <c r="W167" i="84"/>
  <c r="E168" i="84"/>
  <c r="F168" i="84"/>
  <c r="G168" i="84"/>
  <c r="H168" i="84"/>
  <c r="I168" i="84"/>
  <c r="J168" i="84"/>
  <c r="K168" i="84"/>
  <c r="L168" i="84"/>
  <c r="M168" i="84"/>
  <c r="N168" i="84"/>
  <c r="O168" i="84"/>
  <c r="P168" i="84"/>
  <c r="Q168" i="84"/>
  <c r="R168" i="84"/>
  <c r="S168" i="84"/>
  <c r="T168" i="84"/>
  <c r="U168" i="84"/>
  <c r="V168" i="84"/>
  <c r="W168" i="84"/>
  <c r="E169" i="84"/>
  <c r="F169" i="84"/>
  <c r="G169" i="84"/>
  <c r="H169" i="84"/>
  <c r="I169" i="84"/>
  <c r="J169" i="84"/>
  <c r="K169" i="84"/>
  <c r="L169" i="84"/>
  <c r="M169" i="84"/>
  <c r="N169" i="84"/>
  <c r="O169" i="84"/>
  <c r="P169" i="84"/>
  <c r="Q169" i="84"/>
  <c r="R169" i="84"/>
  <c r="S169" i="84"/>
  <c r="T169" i="84"/>
  <c r="U169" i="84"/>
  <c r="V169" i="84"/>
  <c r="W169" i="84"/>
  <c r="E170" i="84"/>
  <c r="F170" i="84"/>
  <c r="G170" i="84"/>
  <c r="H170" i="84"/>
  <c r="I170" i="84"/>
  <c r="J170" i="84"/>
  <c r="K170" i="84"/>
  <c r="L170" i="84"/>
  <c r="M170" i="84"/>
  <c r="N170" i="84"/>
  <c r="O170" i="84"/>
  <c r="P170" i="84"/>
  <c r="Q170" i="84"/>
  <c r="R170" i="84"/>
  <c r="S170" i="84"/>
  <c r="T170" i="84"/>
  <c r="U170" i="84"/>
  <c r="V170" i="84"/>
  <c r="W170" i="84"/>
  <c r="E171" i="84"/>
  <c r="F171" i="84"/>
  <c r="G171" i="84"/>
  <c r="H171" i="84"/>
  <c r="I171" i="84"/>
  <c r="J171" i="84"/>
  <c r="K171" i="84"/>
  <c r="L171" i="84"/>
  <c r="M171" i="84"/>
  <c r="N171" i="84"/>
  <c r="O171" i="84"/>
  <c r="P171" i="84"/>
  <c r="Q171" i="84"/>
  <c r="R171" i="84"/>
  <c r="S171" i="84"/>
  <c r="T171" i="84"/>
  <c r="U171" i="84"/>
  <c r="V171" i="84"/>
  <c r="W171" i="84"/>
  <c r="E172" i="84"/>
  <c r="F172" i="84"/>
  <c r="G172" i="84"/>
  <c r="H172" i="84"/>
  <c r="I172" i="84"/>
  <c r="J172" i="84"/>
  <c r="K172" i="84"/>
  <c r="L172" i="84"/>
  <c r="M172" i="84"/>
  <c r="N172" i="84"/>
  <c r="O172" i="84"/>
  <c r="P172" i="84"/>
  <c r="Q172" i="84"/>
  <c r="R172" i="84"/>
  <c r="S172" i="84"/>
  <c r="T172" i="84"/>
  <c r="U172" i="84"/>
  <c r="V172" i="84"/>
  <c r="W172" i="84"/>
  <c r="E173" i="84"/>
  <c r="F173" i="84"/>
  <c r="G173" i="84"/>
  <c r="H173" i="84"/>
  <c r="I173" i="84"/>
  <c r="J173" i="84"/>
  <c r="K173" i="84"/>
  <c r="L173" i="84"/>
  <c r="M173" i="84"/>
  <c r="N173" i="84"/>
  <c r="O173" i="84"/>
  <c r="P173" i="84"/>
  <c r="Q173" i="84"/>
  <c r="R173" i="84"/>
  <c r="S173" i="84"/>
  <c r="T173" i="84"/>
  <c r="U173" i="84"/>
  <c r="V173" i="84"/>
  <c r="W173" i="84"/>
  <c r="E174" i="84"/>
  <c r="F174" i="84"/>
  <c r="G174" i="84"/>
  <c r="H174" i="84"/>
  <c r="I174" i="84"/>
  <c r="J174" i="84"/>
  <c r="K174" i="84"/>
  <c r="L174" i="84"/>
  <c r="M174" i="84"/>
  <c r="N174" i="84"/>
  <c r="O174" i="84"/>
  <c r="P174" i="84"/>
  <c r="Q174" i="84"/>
  <c r="R174" i="84"/>
  <c r="S174" i="84"/>
  <c r="T174" i="84"/>
  <c r="U174" i="84"/>
  <c r="V174" i="84"/>
  <c r="W174" i="84"/>
  <c r="E175" i="84"/>
  <c r="F175" i="84"/>
  <c r="G175" i="84"/>
  <c r="H175" i="84"/>
  <c r="I175" i="84"/>
  <c r="J175" i="84"/>
  <c r="K175" i="84"/>
  <c r="L175" i="84"/>
  <c r="M175" i="84"/>
  <c r="N175" i="84"/>
  <c r="O175" i="84"/>
  <c r="P175" i="84"/>
  <c r="Q175" i="84"/>
  <c r="R175" i="84"/>
  <c r="S175" i="84"/>
  <c r="T175" i="84"/>
  <c r="U175" i="84"/>
  <c r="V175" i="84"/>
  <c r="W175" i="84"/>
  <c r="E176" i="84"/>
  <c r="F176" i="84"/>
  <c r="G176" i="84"/>
  <c r="H176" i="84"/>
  <c r="I176" i="84"/>
  <c r="J176" i="84"/>
  <c r="K176" i="84"/>
  <c r="L176" i="84"/>
  <c r="M176" i="84"/>
  <c r="N176" i="84"/>
  <c r="O176" i="84"/>
  <c r="P176" i="84"/>
  <c r="Q176" i="84"/>
  <c r="R176" i="84"/>
  <c r="S176" i="84"/>
  <c r="T176" i="84"/>
  <c r="U176" i="84"/>
  <c r="V176" i="84"/>
  <c r="W176" i="84"/>
  <c r="E177" i="84"/>
  <c r="F177" i="84"/>
  <c r="G177" i="84"/>
  <c r="H177" i="84"/>
  <c r="I177" i="84"/>
  <c r="J177" i="84"/>
  <c r="K177" i="84"/>
  <c r="L177" i="84"/>
  <c r="M177" i="84"/>
  <c r="N177" i="84"/>
  <c r="O177" i="84"/>
  <c r="P177" i="84"/>
  <c r="Q177" i="84"/>
  <c r="R177" i="84"/>
  <c r="S177" i="84"/>
  <c r="T177" i="84"/>
  <c r="U177" i="84"/>
  <c r="V177" i="84"/>
  <c r="W177" i="84"/>
  <c r="E178" i="84"/>
  <c r="F178" i="84"/>
  <c r="G178" i="84"/>
  <c r="H178" i="84"/>
  <c r="I178" i="84"/>
  <c r="J178" i="84"/>
  <c r="K178" i="84"/>
  <c r="L178" i="84"/>
  <c r="M178" i="84"/>
  <c r="N178" i="84"/>
  <c r="O178" i="84"/>
  <c r="P178" i="84"/>
  <c r="Q178" i="84"/>
  <c r="R178" i="84"/>
  <c r="S178" i="84"/>
  <c r="T178" i="84"/>
  <c r="U178" i="84"/>
  <c r="V178" i="84"/>
  <c r="W178" i="84"/>
  <c r="E179" i="84"/>
  <c r="F179" i="84"/>
  <c r="G179" i="84"/>
  <c r="H179" i="84"/>
  <c r="I179" i="84"/>
  <c r="J179" i="84"/>
  <c r="K179" i="84"/>
  <c r="L179" i="84"/>
  <c r="M179" i="84"/>
  <c r="N179" i="84"/>
  <c r="O179" i="84"/>
  <c r="P179" i="84"/>
  <c r="Q179" i="84"/>
  <c r="R179" i="84"/>
  <c r="S179" i="84"/>
  <c r="T179" i="84"/>
  <c r="U179" i="84"/>
  <c r="V179" i="84"/>
  <c r="W179" i="84"/>
  <c r="D164" i="84"/>
  <c r="D165" i="84"/>
  <c r="D166" i="84"/>
  <c r="D167" i="84"/>
  <c r="D168" i="84"/>
  <c r="D169" i="84"/>
  <c r="D170" i="84"/>
  <c r="D171" i="84"/>
  <c r="D172" i="84"/>
  <c r="D173" i="84"/>
  <c r="D174" i="84"/>
  <c r="D175" i="84"/>
  <c r="D176" i="84"/>
  <c r="D177" i="84"/>
  <c r="D178" i="84"/>
  <c r="D179" i="84"/>
  <c r="B68" i="96"/>
  <c r="C68" i="96"/>
  <c r="D68" i="96"/>
  <c r="E68" i="96"/>
  <c r="F68" i="96"/>
  <c r="G68" i="96"/>
  <c r="H68" i="96"/>
  <c r="I68" i="96"/>
  <c r="J68" i="96"/>
  <c r="B69" i="96"/>
  <c r="C69" i="96"/>
  <c r="D69" i="96"/>
  <c r="E69" i="96"/>
  <c r="F69" i="96"/>
  <c r="G69" i="96"/>
  <c r="H69" i="96"/>
  <c r="I69" i="96"/>
  <c r="J69" i="96"/>
  <c r="B90" i="119"/>
  <c r="C90" i="119"/>
  <c r="D90" i="119"/>
  <c r="E90" i="119"/>
  <c r="F90" i="119"/>
  <c r="G90" i="119"/>
  <c r="H90" i="119"/>
  <c r="I90" i="119"/>
  <c r="J90" i="119"/>
  <c r="C41" i="117"/>
  <c r="D41" i="117"/>
  <c r="E41" i="117"/>
  <c r="F41" i="117"/>
  <c r="G41" i="117"/>
  <c r="H41" i="117"/>
  <c r="I41" i="117"/>
  <c r="J41" i="117"/>
  <c r="K41" i="117"/>
  <c r="C42" i="117"/>
  <c r="D42" i="117"/>
  <c r="E42" i="117"/>
  <c r="F42" i="117"/>
  <c r="G42" i="117"/>
  <c r="H42" i="117"/>
  <c r="I42" i="117"/>
  <c r="J42" i="117"/>
  <c r="K42" i="117"/>
  <c r="C43" i="117"/>
  <c r="D43" i="117"/>
  <c r="E43" i="117"/>
  <c r="F43" i="117"/>
  <c r="G43" i="117"/>
  <c r="H43" i="117"/>
  <c r="I43" i="117"/>
  <c r="J43" i="117"/>
  <c r="K43" i="117"/>
  <c r="C44" i="117"/>
  <c r="D44" i="117"/>
  <c r="E44" i="117"/>
  <c r="F44" i="117"/>
  <c r="G44" i="117"/>
  <c r="H44" i="117"/>
  <c r="I44" i="117"/>
  <c r="J44" i="117"/>
  <c r="K44" i="117"/>
  <c r="C45" i="117"/>
  <c r="D45" i="117"/>
  <c r="E45" i="117"/>
  <c r="F45" i="117"/>
  <c r="G45" i="117"/>
  <c r="H45" i="117"/>
  <c r="I45" i="117"/>
  <c r="J45" i="117"/>
  <c r="K45" i="117"/>
  <c r="C46" i="117"/>
  <c r="D46" i="117"/>
  <c r="E46" i="117"/>
  <c r="F46" i="117"/>
  <c r="G46" i="117"/>
  <c r="H46" i="117"/>
  <c r="I46" i="117"/>
  <c r="J46" i="117"/>
  <c r="K46" i="117"/>
  <c r="C47" i="117"/>
  <c r="D47" i="117"/>
  <c r="E47" i="117"/>
  <c r="F47" i="117"/>
  <c r="G47" i="117"/>
  <c r="H47" i="117"/>
  <c r="I47" i="117"/>
  <c r="J47" i="117"/>
  <c r="K47" i="117"/>
  <c r="C48" i="117"/>
  <c r="D48" i="117"/>
  <c r="E48" i="117"/>
  <c r="F48" i="117"/>
  <c r="G48" i="117"/>
  <c r="H48" i="117"/>
  <c r="I48" i="117"/>
  <c r="J48" i="117"/>
  <c r="K48" i="117"/>
  <c r="C49" i="117"/>
  <c r="D49" i="117"/>
  <c r="E49" i="117"/>
  <c r="F49" i="117"/>
  <c r="G49" i="117"/>
  <c r="H49" i="117"/>
  <c r="I49" i="117"/>
  <c r="J49" i="117"/>
  <c r="K49" i="117"/>
  <c r="C50" i="117"/>
  <c r="D50" i="117"/>
  <c r="E50" i="117"/>
  <c r="F50" i="117"/>
  <c r="G50" i="117"/>
  <c r="H50" i="117"/>
  <c r="I50" i="117"/>
  <c r="J50" i="117"/>
  <c r="K50" i="117"/>
  <c r="D51" i="117"/>
  <c r="E51" i="117"/>
  <c r="F51" i="117"/>
  <c r="G51" i="117"/>
  <c r="H51" i="117"/>
  <c r="I51" i="117"/>
  <c r="J51" i="117"/>
  <c r="K51" i="117"/>
  <c r="C52" i="117"/>
  <c r="D52" i="117"/>
  <c r="E52" i="117"/>
  <c r="F52" i="117"/>
  <c r="G52" i="117"/>
  <c r="H52" i="117"/>
  <c r="I52" i="117"/>
  <c r="J52" i="117"/>
  <c r="K52" i="117"/>
  <c r="C53" i="117"/>
  <c r="D53" i="117"/>
  <c r="E53" i="117"/>
  <c r="F53" i="117"/>
  <c r="G53" i="117"/>
  <c r="H53" i="117"/>
  <c r="I53" i="117"/>
  <c r="J53" i="117"/>
  <c r="K53" i="117"/>
  <c r="C54" i="117"/>
  <c r="D54" i="117"/>
  <c r="E54" i="117"/>
  <c r="F54" i="117"/>
  <c r="G54" i="117"/>
  <c r="H54" i="117"/>
  <c r="I54" i="117"/>
  <c r="J54" i="117"/>
  <c r="K54" i="117"/>
  <c r="C55" i="117"/>
  <c r="D55" i="117"/>
  <c r="E55" i="117"/>
  <c r="F55" i="117"/>
  <c r="G55" i="117"/>
  <c r="H55" i="117"/>
  <c r="I55" i="117"/>
  <c r="J55" i="117"/>
  <c r="K55" i="117"/>
  <c r="C56" i="117"/>
  <c r="D56" i="117"/>
  <c r="E56" i="117"/>
  <c r="F56" i="117"/>
  <c r="G56" i="117"/>
  <c r="H56" i="117"/>
  <c r="I56" i="117"/>
  <c r="J56" i="117"/>
  <c r="K56" i="117"/>
  <c r="C57" i="117"/>
  <c r="D57" i="117"/>
  <c r="E57" i="117"/>
  <c r="F57" i="117"/>
  <c r="G57" i="117"/>
  <c r="H57" i="117"/>
  <c r="I57" i="117"/>
  <c r="J57" i="117"/>
  <c r="K57" i="117"/>
  <c r="C58" i="117"/>
  <c r="D58" i="117"/>
  <c r="E58" i="117"/>
  <c r="F58" i="117"/>
  <c r="G58" i="117"/>
  <c r="H58" i="117"/>
  <c r="I58" i="117"/>
  <c r="J58" i="117"/>
  <c r="K58" i="117"/>
  <c r="C59" i="117"/>
  <c r="D59" i="117"/>
  <c r="E59" i="117"/>
  <c r="F59" i="117"/>
  <c r="G59" i="117"/>
  <c r="H59" i="117"/>
  <c r="I59" i="117"/>
  <c r="J59" i="117"/>
  <c r="K59" i="117"/>
  <c r="AW5" i="86" l="1"/>
  <c r="D56" i="176"/>
  <c r="E56" i="176"/>
  <c r="F56" i="176"/>
  <c r="G56" i="176"/>
  <c r="H56" i="176"/>
  <c r="I56" i="176"/>
  <c r="J56" i="176"/>
  <c r="K56" i="176"/>
  <c r="L56" i="176"/>
  <c r="M56" i="176"/>
  <c r="N56" i="176"/>
  <c r="O56" i="176"/>
  <c r="P56" i="176"/>
  <c r="Q56" i="176"/>
  <c r="R56" i="176"/>
  <c r="S56" i="176"/>
  <c r="T56" i="176"/>
  <c r="U56" i="176"/>
  <c r="V56" i="176"/>
  <c r="W56" i="176"/>
  <c r="X56" i="176"/>
  <c r="Y56" i="176"/>
  <c r="Z56" i="176"/>
  <c r="AA56" i="176"/>
  <c r="AB56" i="176"/>
  <c r="AC56" i="176"/>
  <c r="D57" i="176"/>
  <c r="E57" i="176"/>
  <c r="F57" i="176"/>
  <c r="G57" i="176"/>
  <c r="H57" i="176"/>
  <c r="I57" i="176"/>
  <c r="J57" i="176"/>
  <c r="K57" i="176"/>
  <c r="L57" i="176"/>
  <c r="M57" i="176"/>
  <c r="N57" i="176"/>
  <c r="O57" i="176"/>
  <c r="P57" i="176"/>
  <c r="Q57" i="176"/>
  <c r="R57" i="176"/>
  <c r="S57" i="176"/>
  <c r="T57" i="176"/>
  <c r="U57" i="176"/>
  <c r="V57" i="176"/>
  <c r="W57" i="176"/>
  <c r="X57" i="176"/>
  <c r="Y57" i="176"/>
  <c r="Z57" i="176"/>
  <c r="AA57" i="176"/>
  <c r="AB57" i="176"/>
  <c r="AC57" i="176"/>
  <c r="D58" i="176"/>
  <c r="E58" i="176"/>
  <c r="F58" i="176"/>
  <c r="G58" i="176"/>
  <c r="H58" i="176"/>
  <c r="I58" i="176"/>
  <c r="J58" i="176"/>
  <c r="K58" i="176"/>
  <c r="L58" i="176"/>
  <c r="M58" i="176"/>
  <c r="N58" i="176"/>
  <c r="O58" i="176"/>
  <c r="P58" i="176"/>
  <c r="Q58" i="176"/>
  <c r="R58" i="176"/>
  <c r="S58" i="176"/>
  <c r="T58" i="176"/>
  <c r="U58" i="176"/>
  <c r="V58" i="176"/>
  <c r="W58" i="176"/>
  <c r="X58" i="176"/>
  <c r="Y58" i="176"/>
  <c r="Z58" i="176"/>
  <c r="AA58" i="176"/>
  <c r="AB58" i="176"/>
  <c r="AC58" i="176"/>
  <c r="D59" i="176"/>
  <c r="E59" i="176"/>
  <c r="F59" i="176"/>
  <c r="G59" i="176"/>
  <c r="H59" i="176"/>
  <c r="I59" i="176"/>
  <c r="J59" i="176"/>
  <c r="K59" i="176"/>
  <c r="L59" i="176"/>
  <c r="M59" i="176"/>
  <c r="N59" i="176"/>
  <c r="O59" i="176"/>
  <c r="P59" i="176"/>
  <c r="Q59" i="176"/>
  <c r="R59" i="176"/>
  <c r="S59" i="176"/>
  <c r="T59" i="176"/>
  <c r="U59" i="176"/>
  <c r="V59" i="176"/>
  <c r="W59" i="176"/>
  <c r="X59" i="176"/>
  <c r="Y59" i="176"/>
  <c r="Z59" i="176"/>
  <c r="AA59" i="176"/>
  <c r="AB59" i="176"/>
  <c r="AC59" i="176"/>
  <c r="D60" i="176"/>
  <c r="E60" i="176"/>
  <c r="F60" i="176"/>
  <c r="G60" i="176"/>
  <c r="H60" i="176"/>
  <c r="I60" i="176"/>
  <c r="J60" i="176"/>
  <c r="K60" i="176"/>
  <c r="L60" i="176"/>
  <c r="M60" i="176"/>
  <c r="N60" i="176"/>
  <c r="O60" i="176"/>
  <c r="P60" i="176"/>
  <c r="Q60" i="176"/>
  <c r="R60" i="176"/>
  <c r="S60" i="176"/>
  <c r="T60" i="176"/>
  <c r="U60" i="176"/>
  <c r="V60" i="176"/>
  <c r="W60" i="176"/>
  <c r="X60" i="176"/>
  <c r="Y60" i="176"/>
  <c r="Z60" i="176"/>
  <c r="AA60" i="176"/>
  <c r="AB60" i="176"/>
  <c r="AC60" i="176"/>
  <c r="D61" i="176"/>
  <c r="E61" i="176"/>
  <c r="F61" i="176"/>
  <c r="G61" i="176"/>
  <c r="H61" i="176"/>
  <c r="I61" i="176"/>
  <c r="J61" i="176"/>
  <c r="K61" i="176"/>
  <c r="L61" i="176"/>
  <c r="M61" i="176"/>
  <c r="N61" i="176"/>
  <c r="O61" i="176"/>
  <c r="P61" i="176"/>
  <c r="Q61" i="176"/>
  <c r="R61" i="176"/>
  <c r="S61" i="176"/>
  <c r="T61" i="176"/>
  <c r="U61" i="176"/>
  <c r="V61" i="176"/>
  <c r="W61" i="176"/>
  <c r="X61" i="176"/>
  <c r="Y61" i="176"/>
  <c r="Z61" i="176"/>
  <c r="AA61" i="176"/>
  <c r="AB61" i="176"/>
  <c r="AC61" i="176"/>
  <c r="D62" i="176"/>
  <c r="E62" i="176"/>
  <c r="F62" i="176"/>
  <c r="G62" i="176"/>
  <c r="H62" i="176"/>
  <c r="I62" i="176"/>
  <c r="J62" i="176"/>
  <c r="K62" i="176"/>
  <c r="L62" i="176"/>
  <c r="M62" i="176"/>
  <c r="N62" i="176"/>
  <c r="O62" i="176"/>
  <c r="P62" i="176"/>
  <c r="Q62" i="176"/>
  <c r="R62" i="176"/>
  <c r="S62" i="176"/>
  <c r="T62" i="176"/>
  <c r="U62" i="176"/>
  <c r="V62" i="176"/>
  <c r="W62" i="176"/>
  <c r="X62" i="176"/>
  <c r="Y62" i="176"/>
  <c r="Z62" i="176"/>
  <c r="AA62" i="176"/>
  <c r="AB62" i="176"/>
  <c r="AC62" i="176"/>
  <c r="D63" i="176"/>
  <c r="E63" i="176"/>
  <c r="F63" i="176"/>
  <c r="G63" i="176"/>
  <c r="H63" i="176"/>
  <c r="I63" i="176"/>
  <c r="J63" i="176"/>
  <c r="K63" i="176"/>
  <c r="L63" i="176"/>
  <c r="M63" i="176"/>
  <c r="N63" i="176"/>
  <c r="O63" i="176"/>
  <c r="P63" i="176"/>
  <c r="Q63" i="176"/>
  <c r="R63" i="176"/>
  <c r="S63" i="176"/>
  <c r="T63" i="176"/>
  <c r="U63" i="176"/>
  <c r="V63" i="176"/>
  <c r="W63" i="176"/>
  <c r="X63" i="176"/>
  <c r="Y63" i="176"/>
  <c r="Z63" i="176"/>
  <c r="AA63" i="176"/>
  <c r="AB63" i="176"/>
  <c r="AC63" i="176"/>
  <c r="D64" i="176"/>
  <c r="E64" i="176"/>
  <c r="F64" i="176"/>
  <c r="G64" i="176"/>
  <c r="H64" i="176"/>
  <c r="I64" i="176"/>
  <c r="J64" i="176"/>
  <c r="K64" i="176"/>
  <c r="L64" i="176"/>
  <c r="M64" i="176"/>
  <c r="N64" i="176"/>
  <c r="O64" i="176"/>
  <c r="P64" i="176"/>
  <c r="Q64" i="176"/>
  <c r="R64" i="176"/>
  <c r="S64" i="176"/>
  <c r="T64" i="176"/>
  <c r="U64" i="176"/>
  <c r="V64" i="176"/>
  <c r="W64" i="176"/>
  <c r="X64" i="176"/>
  <c r="Y64" i="176"/>
  <c r="Z64" i="176"/>
  <c r="AA64" i="176"/>
  <c r="AB64" i="176"/>
  <c r="AC64" i="176"/>
  <c r="D65" i="176"/>
  <c r="E65" i="176"/>
  <c r="F65" i="176"/>
  <c r="G65" i="176"/>
  <c r="H65" i="176"/>
  <c r="I65" i="176"/>
  <c r="J65" i="176"/>
  <c r="K65" i="176"/>
  <c r="L65" i="176"/>
  <c r="M65" i="176"/>
  <c r="N65" i="176"/>
  <c r="O65" i="176"/>
  <c r="P65" i="176"/>
  <c r="Q65" i="176"/>
  <c r="R65" i="176"/>
  <c r="S65" i="176"/>
  <c r="T65" i="176"/>
  <c r="U65" i="176"/>
  <c r="V65" i="176"/>
  <c r="W65" i="176"/>
  <c r="X65" i="176"/>
  <c r="Y65" i="176"/>
  <c r="Z65" i="176"/>
  <c r="AA65" i="176"/>
  <c r="AB65" i="176"/>
  <c r="AC65" i="176"/>
  <c r="D66" i="176"/>
  <c r="E66" i="176"/>
  <c r="F66" i="176"/>
  <c r="G66" i="176"/>
  <c r="H66" i="176"/>
  <c r="I66" i="176"/>
  <c r="J66" i="176"/>
  <c r="K66" i="176"/>
  <c r="L66" i="176"/>
  <c r="M66" i="176"/>
  <c r="N66" i="176"/>
  <c r="O66" i="176"/>
  <c r="P66" i="176"/>
  <c r="Q66" i="176"/>
  <c r="R66" i="176"/>
  <c r="S66" i="176"/>
  <c r="T66" i="176"/>
  <c r="U66" i="176"/>
  <c r="V66" i="176"/>
  <c r="W66" i="176"/>
  <c r="X66" i="176"/>
  <c r="Y66" i="176"/>
  <c r="Z66" i="176"/>
  <c r="AA66" i="176"/>
  <c r="AB66" i="176"/>
  <c r="AC66" i="176"/>
  <c r="D67" i="176"/>
  <c r="E67" i="176"/>
  <c r="F67" i="176"/>
  <c r="G67" i="176"/>
  <c r="H67" i="176"/>
  <c r="I67" i="176"/>
  <c r="J67" i="176"/>
  <c r="K67" i="176"/>
  <c r="L67" i="176"/>
  <c r="M67" i="176"/>
  <c r="N67" i="176"/>
  <c r="O67" i="176"/>
  <c r="P67" i="176"/>
  <c r="Q67" i="176"/>
  <c r="R67" i="176"/>
  <c r="S67" i="176"/>
  <c r="T67" i="176"/>
  <c r="U67" i="176"/>
  <c r="V67" i="176"/>
  <c r="W67" i="176"/>
  <c r="X67" i="176"/>
  <c r="Y67" i="176"/>
  <c r="Z67" i="176"/>
  <c r="AA67" i="176"/>
  <c r="AB67" i="176"/>
  <c r="AC67" i="176"/>
  <c r="D68" i="176"/>
  <c r="E68" i="176"/>
  <c r="F68" i="176"/>
  <c r="G68" i="176"/>
  <c r="H68" i="176"/>
  <c r="I68" i="176"/>
  <c r="J68" i="176"/>
  <c r="K68" i="176"/>
  <c r="L68" i="176"/>
  <c r="M68" i="176"/>
  <c r="N68" i="176"/>
  <c r="O68" i="176"/>
  <c r="P68" i="176"/>
  <c r="Q68" i="176"/>
  <c r="R68" i="176"/>
  <c r="S68" i="176"/>
  <c r="T68" i="176"/>
  <c r="U68" i="176"/>
  <c r="V68" i="176"/>
  <c r="W68" i="176"/>
  <c r="X68" i="176"/>
  <c r="Y68" i="176"/>
  <c r="Z68" i="176"/>
  <c r="AA68" i="176"/>
  <c r="AB68" i="176"/>
  <c r="AC68" i="176"/>
  <c r="D69" i="176"/>
  <c r="E69" i="176"/>
  <c r="F69" i="176"/>
  <c r="G69" i="176"/>
  <c r="H69" i="176"/>
  <c r="I69" i="176"/>
  <c r="J69" i="176"/>
  <c r="K69" i="176"/>
  <c r="L69" i="176"/>
  <c r="M69" i="176"/>
  <c r="N69" i="176"/>
  <c r="O69" i="176"/>
  <c r="P69" i="176"/>
  <c r="Q69" i="176"/>
  <c r="R69" i="176"/>
  <c r="S69" i="176"/>
  <c r="T69" i="176"/>
  <c r="U69" i="176"/>
  <c r="V69" i="176"/>
  <c r="W69" i="176"/>
  <c r="X69" i="176"/>
  <c r="Y69" i="176"/>
  <c r="Z69" i="176"/>
  <c r="AA69" i="176"/>
  <c r="AB69" i="176"/>
  <c r="AC69" i="176"/>
  <c r="D70" i="176"/>
  <c r="E70" i="176"/>
  <c r="F70" i="176"/>
  <c r="G70" i="176"/>
  <c r="H70" i="176"/>
  <c r="I70" i="176"/>
  <c r="J70" i="176"/>
  <c r="K70" i="176"/>
  <c r="L70" i="176"/>
  <c r="M70" i="176"/>
  <c r="N70" i="176"/>
  <c r="O70" i="176"/>
  <c r="P70" i="176"/>
  <c r="Q70" i="176"/>
  <c r="R70" i="176"/>
  <c r="S70" i="176"/>
  <c r="T70" i="176"/>
  <c r="U70" i="176"/>
  <c r="V70" i="176"/>
  <c r="W70" i="176"/>
  <c r="X70" i="176"/>
  <c r="Y70" i="176"/>
  <c r="Z70" i="176"/>
  <c r="AA70" i="176"/>
  <c r="AB70" i="176"/>
  <c r="AC70" i="176"/>
  <c r="D71" i="176"/>
  <c r="E71" i="176"/>
  <c r="F71" i="176"/>
  <c r="G71" i="176"/>
  <c r="H71" i="176"/>
  <c r="I71" i="176"/>
  <c r="J71" i="176"/>
  <c r="K71" i="176"/>
  <c r="L71" i="176"/>
  <c r="M71" i="176"/>
  <c r="N71" i="176"/>
  <c r="O71" i="176"/>
  <c r="P71" i="176"/>
  <c r="Q71" i="176"/>
  <c r="R71" i="176"/>
  <c r="S71" i="176"/>
  <c r="T71" i="176"/>
  <c r="U71" i="176"/>
  <c r="V71" i="176"/>
  <c r="W71" i="176"/>
  <c r="X71" i="176"/>
  <c r="Y71" i="176"/>
  <c r="Z71" i="176"/>
  <c r="AA71" i="176"/>
  <c r="AB71" i="176"/>
  <c r="AC71" i="176"/>
  <c r="D72" i="176"/>
  <c r="E72" i="176"/>
  <c r="F72" i="176"/>
  <c r="G72" i="176"/>
  <c r="H72" i="176"/>
  <c r="I72" i="176"/>
  <c r="J72" i="176"/>
  <c r="K72" i="176"/>
  <c r="L72" i="176"/>
  <c r="M72" i="176"/>
  <c r="N72" i="176"/>
  <c r="O72" i="176"/>
  <c r="P72" i="176"/>
  <c r="Q72" i="176"/>
  <c r="R72" i="176"/>
  <c r="S72" i="176"/>
  <c r="T72" i="176"/>
  <c r="U72" i="176"/>
  <c r="V72" i="176"/>
  <c r="W72" i="176"/>
  <c r="X72" i="176"/>
  <c r="Y72" i="176"/>
  <c r="Z72" i="176"/>
  <c r="AA72" i="176"/>
  <c r="AB72" i="176"/>
  <c r="AC72" i="176"/>
  <c r="D73" i="176"/>
  <c r="E73" i="176"/>
  <c r="F73" i="176"/>
  <c r="G73" i="176"/>
  <c r="H73" i="176"/>
  <c r="I73" i="176"/>
  <c r="J73" i="176"/>
  <c r="K73" i="176"/>
  <c r="L73" i="176"/>
  <c r="M73" i="176"/>
  <c r="N73" i="176"/>
  <c r="O73" i="176"/>
  <c r="P73" i="176"/>
  <c r="Q73" i="176"/>
  <c r="R73" i="176"/>
  <c r="S73" i="176"/>
  <c r="T73" i="176"/>
  <c r="U73" i="176"/>
  <c r="V73" i="176"/>
  <c r="W73" i="176"/>
  <c r="X73" i="176"/>
  <c r="Y73" i="176"/>
  <c r="Z73" i="176"/>
  <c r="AA73" i="176"/>
  <c r="AB73" i="176"/>
  <c r="AC73" i="176"/>
  <c r="D74" i="176"/>
  <c r="E74" i="176"/>
  <c r="F74" i="176"/>
  <c r="G74" i="176"/>
  <c r="H74" i="176"/>
  <c r="I74" i="176"/>
  <c r="J74" i="176"/>
  <c r="K74" i="176"/>
  <c r="L74" i="176"/>
  <c r="M74" i="176"/>
  <c r="N74" i="176"/>
  <c r="O74" i="176"/>
  <c r="P74" i="176"/>
  <c r="Q74" i="176"/>
  <c r="R74" i="176"/>
  <c r="S74" i="176"/>
  <c r="T74" i="176"/>
  <c r="U74" i="176"/>
  <c r="V74" i="176"/>
  <c r="W74" i="176"/>
  <c r="X74" i="176"/>
  <c r="Y74" i="176"/>
  <c r="Z74" i="176"/>
  <c r="AA74" i="176"/>
  <c r="AB74" i="176"/>
  <c r="AC74" i="176"/>
  <c r="D75" i="176"/>
  <c r="E75" i="176"/>
  <c r="F75" i="176"/>
  <c r="G75" i="176"/>
  <c r="H75" i="176"/>
  <c r="I75" i="176"/>
  <c r="J75" i="176"/>
  <c r="K75" i="176"/>
  <c r="L75" i="176"/>
  <c r="M75" i="176"/>
  <c r="N75" i="176"/>
  <c r="O75" i="176"/>
  <c r="P75" i="176"/>
  <c r="Q75" i="176"/>
  <c r="R75" i="176"/>
  <c r="S75" i="176"/>
  <c r="T75" i="176"/>
  <c r="U75" i="176"/>
  <c r="V75" i="176"/>
  <c r="W75" i="176"/>
  <c r="X75" i="176"/>
  <c r="Y75" i="176"/>
  <c r="Z75" i="176"/>
  <c r="AA75" i="176"/>
  <c r="AB75" i="176"/>
  <c r="AC75" i="176"/>
  <c r="D76" i="176"/>
  <c r="E76" i="176"/>
  <c r="F76" i="176"/>
  <c r="G76" i="176"/>
  <c r="H76" i="176"/>
  <c r="I76" i="176"/>
  <c r="J76" i="176"/>
  <c r="K76" i="176"/>
  <c r="L76" i="176"/>
  <c r="M76" i="176"/>
  <c r="N76" i="176"/>
  <c r="O76" i="176"/>
  <c r="P76" i="176"/>
  <c r="Q76" i="176"/>
  <c r="R76" i="176"/>
  <c r="S76" i="176"/>
  <c r="T76" i="176"/>
  <c r="U76" i="176"/>
  <c r="V76" i="176"/>
  <c r="W76" i="176"/>
  <c r="X76" i="176"/>
  <c r="Y76" i="176"/>
  <c r="Z76" i="176"/>
  <c r="AA76" i="176"/>
  <c r="AB76" i="176"/>
  <c r="AC76" i="176"/>
  <c r="D77" i="176"/>
  <c r="E77" i="176"/>
  <c r="F77" i="176"/>
  <c r="G77" i="176"/>
  <c r="H77" i="176"/>
  <c r="I77" i="176"/>
  <c r="J77" i="176"/>
  <c r="K77" i="176"/>
  <c r="L77" i="176"/>
  <c r="M77" i="176"/>
  <c r="N77" i="176"/>
  <c r="O77" i="176"/>
  <c r="P77" i="176"/>
  <c r="Q77" i="176"/>
  <c r="R77" i="176"/>
  <c r="S77" i="176"/>
  <c r="T77" i="176"/>
  <c r="U77" i="176"/>
  <c r="V77" i="176"/>
  <c r="W77" i="176"/>
  <c r="X77" i="176"/>
  <c r="Y77" i="176"/>
  <c r="Z77" i="176"/>
  <c r="AA77" i="176"/>
  <c r="AB77" i="176"/>
  <c r="AC77" i="176"/>
  <c r="D80" i="176"/>
  <c r="E80" i="176"/>
  <c r="F80" i="176"/>
  <c r="G80" i="176"/>
  <c r="H80" i="176"/>
  <c r="I80" i="176"/>
  <c r="J80" i="176"/>
  <c r="K80" i="176"/>
  <c r="L80" i="176"/>
  <c r="M80" i="176"/>
  <c r="N80" i="176"/>
  <c r="O80" i="176"/>
  <c r="P80" i="176"/>
  <c r="Q80" i="176"/>
  <c r="R80" i="176"/>
  <c r="S80" i="176"/>
  <c r="T80" i="176"/>
  <c r="U80" i="176"/>
  <c r="V80" i="176"/>
  <c r="W80" i="176"/>
  <c r="X80" i="176"/>
  <c r="Y80" i="176"/>
  <c r="Z80" i="176"/>
  <c r="AA80" i="176"/>
  <c r="AB80" i="176"/>
  <c r="AC80" i="176"/>
  <c r="D82" i="176"/>
  <c r="E82" i="176"/>
  <c r="F82" i="176"/>
  <c r="G82" i="176"/>
  <c r="H82" i="176"/>
  <c r="I82" i="176"/>
  <c r="J82" i="176"/>
  <c r="K82" i="176"/>
  <c r="L82" i="176"/>
  <c r="M82" i="176"/>
  <c r="N82" i="176"/>
  <c r="O82" i="176"/>
  <c r="P82" i="176"/>
  <c r="Q82" i="176"/>
  <c r="R82" i="176"/>
  <c r="S82" i="176"/>
  <c r="T82" i="176"/>
  <c r="U82" i="176"/>
  <c r="V82" i="176"/>
  <c r="W82" i="176"/>
  <c r="X82" i="176"/>
  <c r="Y82" i="176"/>
  <c r="Z82" i="176"/>
  <c r="AA82" i="176"/>
  <c r="AB82" i="176"/>
  <c r="AC82" i="176"/>
  <c r="C57" i="176"/>
  <c r="C58" i="176"/>
  <c r="C59" i="176"/>
  <c r="C60" i="176"/>
  <c r="C61" i="176"/>
  <c r="C62" i="176"/>
  <c r="C63" i="176"/>
  <c r="C64" i="176"/>
  <c r="C65" i="176"/>
  <c r="C66" i="176"/>
  <c r="C67" i="176"/>
  <c r="C68" i="176"/>
  <c r="C69" i="176"/>
  <c r="C70" i="176"/>
  <c r="C71" i="176"/>
  <c r="C72" i="176"/>
  <c r="C73" i="176"/>
  <c r="C74" i="176"/>
  <c r="C75" i="176"/>
  <c r="C76" i="176"/>
  <c r="C77" i="176"/>
  <c r="C80" i="176"/>
  <c r="C82" i="176"/>
  <c r="C56" i="176"/>
  <c r="AX5" i="86" l="1"/>
  <c r="AF5" i="167"/>
  <c r="AB8" i="113"/>
  <c r="AC8" i="113"/>
  <c r="AB10" i="113" s="1"/>
  <c r="AD8" i="113"/>
  <c r="AA8" i="113"/>
  <c r="AY5" i="86" l="1"/>
  <c r="AA9" i="113"/>
  <c r="AC9" i="113"/>
  <c r="AZ5" i="86" l="1"/>
  <c r="AG6" i="86"/>
  <c r="AG7" i="86"/>
  <c r="AG8" i="86"/>
  <c r="AG9" i="86"/>
  <c r="AG10" i="86"/>
  <c r="AG11" i="86"/>
  <c r="AG12" i="86"/>
  <c r="AG13" i="86"/>
  <c r="AG14" i="86"/>
  <c r="AG15" i="86"/>
  <c r="AG16" i="86"/>
  <c r="AG17" i="86"/>
  <c r="AG18" i="86"/>
  <c r="AG19" i="86"/>
  <c r="AG20" i="86"/>
  <c r="AG21" i="86"/>
  <c r="AG22" i="86"/>
  <c r="AG23" i="86"/>
  <c r="AG24" i="86"/>
  <c r="AG25" i="86"/>
  <c r="AG30" i="86"/>
  <c r="AG31" i="86"/>
  <c r="AF31" i="86"/>
  <c r="AF30" i="86"/>
  <c r="Z320" i="86"/>
  <c r="AA320" i="86"/>
  <c r="AB320" i="86"/>
  <c r="AC320" i="86"/>
  <c r="Z321" i="86"/>
  <c r="AA321" i="86"/>
  <c r="AB321" i="86"/>
  <c r="AC321" i="86"/>
  <c r="AA319" i="86"/>
  <c r="AB319" i="86"/>
  <c r="AC319" i="86"/>
  <c r="Z319" i="86"/>
  <c r="Z304" i="86" a="1"/>
  <c r="Z304" i="86" s="1"/>
  <c r="AG9" i="167" a="1"/>
  <c r="AG9" i="167" s="1"/>
  <c r="AF23" i="167"/>
  <c r="AF18" i="167"/>
  <c r="AF15" i="167"/>
  <c r="AF12" i="167"/>
  <c r="AF2" i="167" s="1"/>
  <c r="AG4" i="86" s="1"/>
  <c r="AF3" i="167"/>
  <c r="L352" i="86" l="1"/>
  <c r="AH26" i="84"/>
  <c r="AH205" i="84" s="1"/>
  <c r="K352" i="86"/>
  <c r="AG26" i="84"/>
  <c r="AG205" i="84" s="1"/>
  <c r="BA5" i="86"/>
  <c r="AF10" i="167"/>
  <c r="AG20" i="167" a="1"/>
  <c r="AG20" i="167" s="1"/>
  <c r="AG21" i="167" a="1"/>
  <c r="AG21" i="167" s="1"/>
  <c r="AG22" i="167" a="1"/>
  <c r="AG22" i="167" s="1"/>
  <c r="AG19" i="167" a="1"/>
  <c r="AG19" i="167" s="1"/>
  <c r="AG16" i="167" a="1"/>
  <c r="AG16" i="167" s="1"/>
  <c r="AG14" i="167" a="1"/>
  <c r="AG14" i="167" s="1"/>
  <c r="AG13" i="167" a="1"/>
  <c r="AG13" i="167" s="1"/>
  <c r="N6" i="172"/>
  <c r="AU150" i="34"/>
  <c r="I35" i="86"/>
  <c r="Z315" i="86" a="1"/>
  <c r="Z315" i="86" s="1"/>
  <c r="Z316" i="86" a="1"/>
  <c r="Z316" i="86" s="1"/>
  <c r="Z314" i="86" a="1"/>
  <c r="Z314" i="86" s="1"/>
  <c r="Z310" i="86" a="1"/>
  <c r="Z310" i="86" s="1"/>
  <c r="Z311" i="86" a="1"/>
  <c r="Z311" i="86" s="1"/>
  <c r="Z309" i="86" a="1"/>
  <c r="Z309" i="86" s="1"/>
  <c r="Z305" i="86" a="1"/>
  <c r="Z305" i="86" s="1"/>
  <c r="Z306" i="86" a="1"/>
  <c r="Z306" i="86" s="1"/>
  <c r="BB5" i="86" l="1"/>
  <c r="AG23" i="167"/>
  <c r="BC5" i="86" l="1"/>
  <c r="BI52" i="118"/>
  <c r="BH52" i="118"/>
  <c r="BG52" i="118"/>
  <c r="BF52" i="118"/>
  <c r="BE52" i="118"/>
  <c r="BD52" i="118"/>
  <c r="BC52" i="118"/>
  <c r="BB52" i="118"/>
  <c r="BA52" i="118"/>
  <c r="AZ52" i="118"/>
  <c r="AY52" i="118"/>
  <c r="AX52" i="118"/>
  <c r="AW52" i="118"/>
  <c r="AV52" i="118"/>
  <c r="AU52" i="118"/>
  <c r="AT52" i="118"/>
  <c r="AS52" i="118"/>
  <c r="AR52" i="118"/>
  <c r="AQ52" i="118"/>
  <c r="AP52" i="118"/>
  <c r="AO52" i="118"/>
  <c r="AN52" i="118"/>
  <c r="AM52" i="118"/>
  <c r="BI51" i="118"/>
  <c r="BH51" i="118"/>
  <c r="BG51" i="118"/>
  <c r="BF51" i="118"/>
  <c r="BE51" i="118"/>
  <c r="BD51" i="118"/>
  <c r="BC51" i="118"/>
  <c r="BB51" i="118"/>
  <c r="BA51" i="118"/>
  <c r="AZ51" i="118"/>
  <c r="AY51" i="118"/>
  <c r="AX51" i="118"/>
  <c r="AW51" i="118"/>
  <c r="AV51" i="118"/>
  <c r="AU51" i="118"/>
  <c r="AT51" i="118"/>
  <c r="AS51" i="118"/>
  <c r="AR51" i="118"/>
  <c r="AQ51" i="118"/>
  <c r="AP51" i="118"/>
  <c r="AO51" i="118"/>
  <c r="AN51" i="118"/>
  <c r="AM51" i="118"/>
  <c r="BI47" i="118"/>
  <c r="BH47" i="118"/>
  <c r="BG47" i="118"/>
  <c r="BF47" i="118"/>
  <c r="BE47" i="118"/>
  <c r="BD47" i="118"/>
  <c r="BC47" i="118"/>
  <c r="BB47" i="118"/>
  <c r="BA47" i="118"/>
  <c r="AZ47" i="118"/>
  <c r="AY47" i="118"/>
  <c r="AX47" i="118"/>
  <c r="AW47" i="118"/>
  <c r="AV47" i="118"/>
  <c r="AU47" i="118"/>
  <c r="AT47" i="118"/>
  <c r="AS47" i="118"/>
  <c r="AR47" i="118"/>
  <c r="AQ47" i="118"/>
  <c r="AP47" i="118"/>
  <c r="AO47" i="118"/>
  <c r="AN47" i="118"/>
  <c r="AM47" i="118"/>
  <c r="BI35" i="118"/>
  <c r="BH35" i="118"/>
  <c r="BG35" i="118"/>
  <c r="BF35" i="118"/>
  <c r="BE35" i="118"/>
  <c r="BD35" i="118"/>
  <c r="BC35" i="118"/>
  <c r="BB35" i="118"/>
  <c r="BA35" i="118"/>
  <c r="AZ35" i="118"/>
  <c r="AY35" i="118"/>
  <c r="AX35" i="118"/>
  <c r="AW35" i="118"/>
  <c r="AV35" i="118"/>
  <c r="AU35" i="118"/>
  <c r="AT35" i="118"/>
  <c r="AS35" i="118"/>
  <c r="AR35" i="118"/>
  <c r="AQ35" i="118"/>
  <c r="AP35" i="118"/>
  <c r="AO35" i="118"/>
  <c r="AN35" i="118"/>
  <c r="AM35" i="118"/>
  <c r="BI32" i="118"/>
  <c r="BH32" i="118"/>
  <c r="BG32" i="118"/>
  <c r="BF32" i="118"/>
  <c r="BE32" i="118"/>
  <c r="BD32" i="118"/>
  <c r="BC32" i="118"/>
  <c r="BB32" i="118"/>
  <c r="BA32" i="118"/>
  <c r="AZ32" i="118"/>
  <c r="AY32" i="118"/>
  <c r="AX32" i="118"/>
  <c r="AW32" i="118"/>
  <c r="AV32" i="118"/>
  <c r="AU32" i="118"/>
  <c r="AT32" i="118"/>
  <c r="AS32" i="118"/>
  <c r="AR32" i="118"/>
  <c r="AQ32" i="118"/>
  <c r="AP32" i="118"/>
  <c r="AO32" i="118"/>
  <c r="AN32" i="118"/>
  <c r="AM32" i="118"/>
  <c r="BI31" i="118"/>
  <c r="BH31" i="118"/>
  <c r="BG31" i="118"/>
  <c r="BF31" i="118"/>
  <c r="BE31" i="118"/>
  <c r="BD31" i="118"/>
  <c r="BC31" i="118"/>
  <c r="BB31" i="118"/>
  <c r="BA31" i="118"/>
  <c r="AZ31" i="118"/>
  <c r="AY31" i="118"/>
  <c r="AX31" i="118"/>
  <c r="AW31" i="118"/>
  <c r="AV31" i="118"/>
  <c r="AU31" i="118"/>
  <c r="AT31" i="118"/>
  <c r="AS31" i="118"/>
  <c r="AR31" i="118"/>
  <c r="AQ31" i="118"/>
  <c r="AP31" i="118"/>
  <c r="AO31" i="118"/>
  <c r="AN31" i="118"/>
  <c r="AM31" i="118"/>
  <c r="BI28" i="118"/>
  <c r="BH28" i="118"/>
  <c r="BG28" i="118"/>
  <c r="BF28" i="118"/>
  <c r="BE28" i="118"/>
  <c r="BD28" i="118"/>
  <c r="BC28" i="118"/>
  <c r="BB28" i="118"/>
  <c r="BA28" i="118"/>
  <c r="AZ28" i="118"/>
  <c r="AY28" i="118"/>
  <c r="AX28" i="118"/>
  <c r="AW28" i="118"/>
  <c r="AV28" i="118"/>
  <c r="AU28" i="118"/>
  <c r="AT28" i="118"/>
  <c r="AS28" i="118"/>
  <c r="AR28" i="118"/>
  <c r="AQ28" i="118"/>
  <c r="AP28" i="118"/>
  <c r="AO28" i="118"/>
  <c r="AN28" i="118"/>
  <c r="AM28" i="118"/>
  <c r="BI22" i="118"/>
  <c r="BH22" i="118"/>
  <c r="BG22" i="118"/>
  <c r="BF22" i="118"/>
  <c r="BE22" i="118"/>
  <c r="BD22" i="118"/>
  <c r="BC22" i="118"/>
  <c r="BB22" i="118"/>
  <c r="BA22" i="118"/>
  <c r="AZ22" i="118"/>
  <c r="AY22" i="118"/>
  <c r="AX22" i="118"/>
  <c r="AW22" i="118"/>
  <c r="AV22" i="118"/>
  <c r="AU22" i="118"/>
  <c r="AT22" i="118"/>
  <c r="AS22" i="118"/>
  <c r="AR22" i="118"/>
  <c r="AQ22" i="118"/>
  <c r="AP22" i="118"/>
  <c r="AO22" i="118"/>
  <c r="AN22" i="118"/>
  <c r="AM22" i="118"/>
  <c r="BI19" i="118"/>
  <c r="BH19" i="118"/>
  <c r="BG19" i="118"/>
  <c r="BF19" i="118"/>
  <c r="BE19" i="118"/>
  <c r="BD19" i="118"/>
  <c r="BC19" i="118"/>
  <c r="BB19" i="118"/>
  <c r="BA19" i="118"/>
  <c r="AZ19" i="118"/>
  <c r="AY19" i="118"/>
  <c r="AX19" i="118"/>
  <c r="AW19" i="118"/>
  <c r="AV19" i="118"/>
  <c r="AU19" i="118"/>
  <c r="AT19" i="118"/>
  <c r="AS19" i="118"/>
  <c r="AR19" i="118"/>
  <c r="AQ19" i="118"/>
  <c r="AP19" i="118"/>
  <c r="AO19" i="118"/>
  <c r="AN19" i="118"/>
  <c r="AM19" i="118"/>
  <c r="BI17" i="118"/>
  <c r="BH17" i="118"/>
  <c r="BG17" i="118"/>
  <c r="BF17" i="118"/>
  <c r="BE17" i="118"/>
  <c r="BD17" i="118"/>
  <c r="BC17" i="118"/>
  <c r="BB17" i="118"/>
  <c r="BA17" i="118"/>
  <c r="AZ17" i="118"/>
  <c r="AY17" i="118"/>
  <c r="AX17" i="118"/>
  <c r="AW17" i="118"/>
  <c r="AV17" i="118"/>
  <c r="AU17" i="118"/>
  <c r="AT17" i="118"/>
  <c r="AS17" i="118"/>
  <c r="AR17" i="118"/>
  <c r="AQ17" i="118"/>
  <c r="AP17" i="118"/>
  <c r="AO17" i="118"/>
  <c r="AN17" i="118"/>
  <c r="AM17" i="118"/>
  <c r="BI15" i="118"/>
  <c r="BH15" i="118"/>
  <c r="BG15" i="118"/>
  <c r="BF15" i="118"/>
  <c r="BE15" i="118"/>
  <c r="BD15" i="118"/>
  <c r="BC15" i="118"/>
  <c r="BB15" i="118"/>
  <c r="BA15" i="118"/>
  <c r="AZ15" i="118"/>
  <c r="AY15" i="118"/>
  <c r="AX15" i="118"/>
  <c r="AW15" i="118"/>
  <c r="AV15" i="118"/>
  <c r="AU15" i="118"/>
  <c r="AT15" i="118"/>
  <c r="AS15" i="118"/>
  <c r="AR15" i="118"/>
  <c r="AQ15" i="118"/>
  <c r="AP15" i="118"/>
  <c r="AO15" i="118"/>
  <c r="AN15" i="118"/>
  <c r="AM15" i="118"/>
  <c r="BI12" i="118"/>
  <c r="BH12" i="118"/>
  <c r="BG12" i="118"/>
  <c r="BF12" i="118"/>
  <c r="BE12" i="118"/>
  <c r="BD12" i="118"/>
  <c r="BC12" i="118"/>
  <c r="BB12" i="118"/>
  <c r="BA12" i="118"/>
  <c r="AZ12" i="118"/>
  <c r="AY12" i="118"/>
  <c r="AX12" i="118"/>
  <c r="AW12" i="118"/>
  <c r="AV12" i="118"/>
  <c r="AU12" i="118"/>
  <c r="AT12" i="118"/>
  <c r="AS12" i="118"/>
  <c r="AR12" i="118"/>
  <c r="AQ12" i="118"/>
  <c r="AP12" i="118"/>
  <c r="AO12" i="118"/>
  <c r="AN12" i="118"/>
  <c r="AM12" i="118"/>
  <c r="S83" i="112"/>
  <c r="K83" i="112"/>
  <c r="E83" i="112" a="1"/>
  <c r="Z83" i="112" s="1"/>
  <c r="Z82" i="112"/>
  <c r="S82" i="112"/>
  <c r="R82" i="112"/>
  <c r="K82" i="112"/>
  <c r="J82" i="112"/>
  <c r="E82" i="112" a="1"/>
  <c r="Y82" i="112" s="1"/>
  <c r="Z81" i="112"/>
  <c r="Y81" i="112"/>
  <c r="S81" i="112"/>
  <c r="R81" i="112"/>
  <c r="Q81" i="112"/>
  <c r="K81" i="112"/>
  <c r="J81" i="112"/>
  <c r="I81" i="112"/>
  <c r="E81" i="112" a="1"/>
  <c r="X81" i="112" s="1"/>
  <c r="Z80" i="112"/>
  <c r="Y80" i="112"/>
  <c r="X80" i="112"/>
  <c r="S80" i="112"/>
  <c r="R80" i="112"/>
  <c r="Q80" i="112"/>
  <c r="P80" i="112"/>
  <c r="K80" i="112"/>
  <c r="J80" i="112"/>
  <c r="I80" i="112"/>
  <c r="H80" i="112"/>
  <c r="E80" i="112" a="1"/>
  <c r="W80" i="112" s="1"/>
  <c r="Z77" i="112"/>
  <c r="Y77" i="112"/>
  <c r="X77" i="112"/>
  <c r="W77" i="112"/>
  <c r="S77" i="112"/>
  <c r="R77" i="112"/>
  <c r="Q77" i="112"/>
  <c r="P77" i="112"/>
  <c r="O77" i="112"/>
  <c r="K77" i="112"/>
  <c r="J77" i="112"/>
  <c r="I77" i="112"/>
  <c r="H77" i="112"/>
  <c r="G77" i="112"/>
  <c r="E77" i="112" a="1"/>
  <c r="V77" i="112" s="1"/>
  <c r="Z76" i="112"/>
  <c r="Y76" i="112"/>
  <c r="X76" i="112"/>
  <c r="W76" i="112"/>
  <c r="V76" i="112"/>
  <c r="S76" i="112"/>
  <c r="R76" i="112"/>
  <c r="Q76" i="112"/>
  <c r="P76" i="112"/>
  <c r="O76" i="112"/>
  <c r="N76" i="112"/>
  <c r="K76" i="112"/>
  <c r="J76" i="112"/>
  <c r="I76" i="112"/>
  <c r="H76" i="112"/>
  <c r="G76" i="112"/>
  <c r="F76" i="112"/>
  <c r="E76" i="112" a="1"/>
  <c r="U76" i="112" s="1"/>
  <c r="Z75" i="112"/>
  <c r="Y75" i="112"/>
  <c r="X75" i="112"/>
  <c r="W75" i="112"/>
  <c r="V75" i="112"/>
  <c r="U75" i="112"/>
  <c r="S75" i="112"/>
  <c r="R75" i="112"/>
  <c r="Q75" i="112"/>
  <c r="P75" i="112"/>
  <c r="O75" i="112"/>
  <c r="N75" i="112"/>
  <c r="M75" i="112"/>
  <c r="K75" i="112"/>
  <c r="J75" i="112"/>
  <c r="I75" i="112"/>
  <c r="H75" i="112"/>
  <c r="G75" i="112"/>
  <c r="F75" i="112"/>
  <c r="E75" i="112"/>
  <c r="E75" i="112" a="1"/>
  <c r="T75" i="112" s="1"/>
  <c r="E74" i="112" a="1"/>
  <c r="S74" i="112" s="1"/>
  <c r="G5" i="118"/>
  <c r="H5" i="118"/>
  <c r="I5" i="118"/>
  <c r="J5" i="118"/>
  <c r="K5" i="118"/>
  <c r="L5" i="118"/>
  <c r="M5" i="118"/>
  <c r="N5" i="118"/>
  <c r="O5" i="118"/>
  <c r="P5" i="118"/>
  <c r="Q5" i="118"/>
  <c r="R5" i="118"/>
  <c r="S5" i="118"/>
  <c r="T5" i="118"/>
  <c r="U5" i="118"/>
  <c r="V5" i="118"/>
  <c r="W5" i="118"/>
  <c r="X5" i="118"/>
  <c r="Y5" i="118"/>
  <c r="Z5" i="118"/>
  <c r="AA5" i="118"/>
  <c r="AB5" i="118"/>
  <c r="AC5" i="118"/>
  <c r="AD5" i="118"/>
  <c r="AE5" i="118"/>
  <c r="AF5" i="118"/>
  <c r="AG5" i="118"/>
  <c r="AH5" i="118"/>
  <c r="AI5" i="118"/>
  <c r="AJ5" i="118"/>
  <c r="AK5" i="118"/>
  <c r="G6" i="118"/>
  <c r="H6" i="118"/>
  <c r="I6" i="118"/>
  <c r="J6" i="118"/>
  <c r="K6" i="118"/>
  <c r="L6" i="118"/>
  <c r="M6" i="118"/>
  <c r="N6" i="118"/>
  <c r="O6" i="118"/>
  <c r="P6" i="118"/>
  <c r="Q6" i="118"/>
  <c r="R6" i="118"/>
  <c r="S6" i="118"/>
  <c r="T6" i="118"/>
  <c r="U6" i="118"/>
  <c r="V6" i="118"/>
  <c r="W6" i="118"/>
  <c r="X6" i="118"/>
  <c r="Y6" i="118"/>
  <c r="Z6" i="118"/>
  <c r="AA6" i="118"/>
  <c r="AB6" i="118"/>
  <c r="AC6" i="118"/>
  <c r="AD6" i="118"/>
  <c r="AE6" i="118"/>
  <c r="AF6" i="118"/>
  <c r="AG6" i="118"/>
  <c r="AH6" i="118"/>
  <c r="AI6" i="118"/>
  <c r="AJ6" i="118"/>
  <c r="AK6" i="118"/>
  <c r="G7" i="118"/>
  <c r="H7" i="118"/>
  <c r="I7" i="118"/>
  <c r="J7" i="118"/>
  <c r="K7" i="118"/>
  <c r="L7" i="118"/>
  <c r="M7" i="118"/>
  <c r="N7" i="118"/>
  <c r="O7" i="118"/>
  <c r="P7" i="118"/>
  <c r="Q7" i="118"/>
  <c r="R7" i="118"/>
  <c r="S7" i="118"/>
  <c r="T7" i="118"/>
  <c r="U7" i="118"/>
  <c r="V7" i="118"/>
  <c r="W7" i="118"/>
  <c r="X7" i="118"/>
  <c r="Y7" i="118"/>
  <c r="Z7" i="118"/>
  <c r="AA7" i="118"/>
  <c r="AB7" i="118"/>
  <c r="AC7" i="118"/>
  <c r="AD7" i="118"/>
  <c r="AE7" i="118"/>
  <c r="AF7" i="118"/>
  <c r="AG7" i="118"/>
  <c r="AH7" i="118"/>
  <c r="AI7" i="118"/>
  <c r="AJ7" i="118"/>
  <c r="AK7" i="118"/>
  <c r="G8" i="118"/>
  <c r="H8" i="118"/>
  <c r="I8" i="118"/>
  <c r="J8" i="118"/>
  <c r="K8" i="118"/>
  <c r="L8" i="118"/>
  <c r="M8" i="118"/>
  <c r="N8" i="118"/>
  <c r="O8" i="118"/>
  <c r="P8" i="118"/>
  <c r="Q8" i="118"/>
  <c r="R8" i="118"/>
  <c r="S8" i="118"/>
  <c r="T8" i="118"/>
  <c r="U8" i="118"/>
  <c r="V8" i="118"/>
  <c r="W8" i="118"/>
  <c r="X8" i="118"/>
  <c r="Y8" i="118"/>
  <c r="Z8" i="118"/>
  <c r="AA8" i="118"/>
  <c r="AB8" i="118"/>
  <c r="AC8" i="118"/>
  <c r="AD8" i="118"/>
  <c r="AE8" i="118"/>
  <c r="AF8" i="118"/>
  <c r="AG8" i="118"/>
  <c r="AH8" i="118"/>
  <c r="AI8" i="118"/>
  <c r="AJ8" i="118"/>
  <c r="AK8" i="118"/>
  <c r="G9" i="118"/>
  <c r="H9" i="118"/>
  <c r="I9" i="118"/>
  <c r="J9" i="118"/>
  <c r="K9" i="118"/>
  <c r="L9" i="118"/>
  <c r="M9" i="118"/>
  <c r="N9" i="118"/>
  <c r="O9" i="118"/>
  <c r="P9" i="118"/>
  <c r="Q9" i="118"/>
  <c r="R9" i="118"/>
  <c r="S9" i="118"/>
  <c r="T9" i="118"/>
  <c r="U9" i="118"/>
  <c r="V9" i="118"/>
  <c r="W9" i="118"/>
  <c r="X9" i="118"/>
  <c r="Y9" i="118"/>
  <c r="Z9" i="118"/>
  <c r="AA9" i="118"/>
  <c r="AB9" i="118"/>
  <c r="AC9" i="118"/>
  <c r="AD9" i="118"/>
  <c r="AE9" i="118"/>
  <c r="AF9" i="118"/>
  <c r="AG9" i="118"/>
  <c r="AH9" i="118"/>
  <c r="AI9" i="118"/>
  <c r="AJ9" i="118"/>
  <c r="AK9" i="118"/>
  <c r="G10" i="118"/>
  <c r="H10" i="118"/>
  <c r="I10" i="118"/>
  <c r="J10" i="118"/>
  <c r="K10" i="118"/>
  <c r="L10" i="118"/>
  <c r="M10" i="118"/>
  <c r="N10" i="118"/>
  <c r="O10" i="118"/>
  <c r="P10" i="118"/>
  <c r="Q10" i="118"/>
  <c r="R10" i="118"/>
  <c r="S10" i="118"/>
  <c r="T10" i="118"/>
  <c r="U10" i="118"/>
  <c r="V10" i="118"/>
  <c r="W10" i="118"/>
  <c r="X10" i="118"/>
  <c r="Y10" i="118"/>
  <c r="Z10" i="118"/>
  <c r="AA10" i="118"/>
  <c r="AB10" i="118"/>
  <c r="AC10" i="118"/>
  <c r="AD10" i="118"/>
  <c r="AE10" i="118"/>
  <c r="AF10" i="118"/>
  <c r="AG10" i="118"/>
  <c r="AH10" i="118"/>
  <c r="AI10" i="118"/>
  <c r="AJ10" i="118"/>
  <c r="AK10" i="118"/>
  <c r="G11" i="118"/>
  <c r="H11" i="118"/>
  <c r="I11" i="118"/>
  <c r="J11" i="118"/>
  <c r="K11" i="118"/>
  <c r="L11" i="118"/>
  <c r="M11" i="118"/>
  <c r="N11" i="118"/>
  <c r="O11" i="118"/>
  <c r="P11" i="118"/>
  <c r="Q11" i="118"/>
  <c r="R11" i="118"/>
  <c r="S11" i="118"/>
  <c r="T11" i="118"/>
  <c r="U11" i="118"/>
  <c r="V11" i="118"/>
  <c r="W11" i="118"/>
  <c r="X11" i="118"/>
  <c r="Y11" i="118"/>
  <c r="Z11" i="118"/>
  <c r="AA11" i="118"/>
  <c r="AB11" i="118"/>
  <c r="AC11" i="118"/>
  <c r="AD11" i="118"/>
  <c r="AE11" i="118"/>
  <c r="AF11" i="118"/>
  <c r="AG11" i="118"/>
  <c r="AH11" i="118"/>
  <c r="AI11" i="118"/>
  <c r="AJ11" i="118"/>
  <c r="AK11" i="118"/>
  <c r="G13" i="118"/>
  <c r="H13" i="118"/>
  <c r="I13" i="118"/>
  <c r="J13" i="118"/>
  <c r="K13" i="118"/>
  <c r="L13" i="118"/>
  <c r="M13" i="118"/>
  <c r="N13" i="118"/>
  <c r="O13" i="118"/>
  <c r="P13" i="118"/>
  <c r="Q13" i="118"/>
  <c r="R13" i="118"/>
  <c r="S13" i="118"/>
  <c r="T13" i="118"/>
  <c r="U13" i="118"/>
  <c r="V13" i="118"/>
  <c r="W13" i="118"/>
  <c r="X13" i="118"/>
  <c r="Y13" i="118"/>
  <c r="Z13" i="118"/>
  <c r="AA13" i="118"/>
  <c r="AB13" i="118"/>
  <c r="AC13" i="118"/>
  <c r="AD13" i="118"/>
  <c r="AE13" i="118"/>
  <c r="AF13" i="118"/>
  <c r="AG13" i="118"/>
  <c r="AH13" i="118"/>
  <c r="AI13" i="118"/>
  <c r="AJ13" i="118"/>
  <c r="AK13" i="118"/>
  <c r="G14" i="118"/>
  <c r="H14" i="118"/>
  <c r="I14" i="118"/>
  <c r="J14" i="118"/>
  <c r="K14" i="118"/>
  <c r="L14" i="118"/>
  <c r="M14" i="118"/>
  <c r="N14" i="118"/>
  <c r="O14" i="118"/>
  <c r="P14" i="118"/>
  <c r="Q14" i="118"/>
  <c r="R14" i="118"/>
  <c r="S14" i="118"/>
  <c r="T14" i="118"/>
  <c r="U14" i="118"/>
  <c r="V14" i="118"/>
  <c r="W14" i="118"/>
  <c r="X14" i="118"/>
  <c r="Y14" i="118"/>
  <c r="Z14" i="118"/>
  <c r="AA14" i="118"/>
  <c r="AB14" i="118"/>
  <c r="AC14" i="118"/>
  <c r="AD14" i="118"/>
  <c r="AE14" i="118"/>
  <c r="AF14" i="118"/>
  <c r="AG14" i="118"/>
  <c r="AH14" i="118"/>
  <c r="AI14" i="118"/>
  <c r="AJ14" i="118"/>
  <c r="AK14" i="118"/>
  <c r="G16" i="118"/>
  <c r="H16" i="118"/>
  <c r="I16" i="118"/>
  <c r="J16" i="118"/>
  <c r="K16" i="118"/>
  <c r="L16" i="118"/>
  <c r="M16" i="118"/>
  <c r="N16" i="118"/>
  <c r="O16" i="118"/>
  <c r="P16" i="118"/>
  <c r="Q16" i="118"/>
  <c r="R16" i="118"/>
  <c r="S16" i="118"/>
  <c r="T16" i="118"/>
  <c r="U16" i="118"/>
  <c r="V16" i="118"/>
  <c r="W16" i="118"/>
  <c r="X16" i="118"/>
  <c r="Y16" i="118"/>
  <c r="Z16" i="118"/>
  <c r="AA16" i="118"/>
  <c r="AB16" i="118"/>
  <c r="AC16" i="118"/>
  <c r="AD16" i="118"/>
  <c r="AE16" i="118"/>
  <c r="AF16" i="118"/>
  <c r="AG16" i="118"/>
  <c r="AH16" i="118"/>
  <c r="AI16" i="118"/>
  <c r="AJ16" i="118"/>
  <c r="AK16" i="118"/>
  <c r="G18" i="118"/>
  <c r="H18" i="118"/>
  <c r="H23" i="118" s="1"/>
  <c r="I18" i="118"/>
  <c r="I23" i="118" s="1"/>
  <c r="J18" i="118"/>
  <c r="J23" i="118" s="1"/>
  <c r="K18" i="118"/>
  <c r="K23" i="118" s="1"/>
  <c r="L18" i="118"/>
  <c r="L23" i="118" s="1"/>
  <c r="M18" i="118"/>
  <c r="M23" i="118" s="1"/>
  <c r="N18" i="118"/>
  <c r="N23" i="118" s="1"/>
  <c r="O18" i="118"/>
  <c r="O23" i="118" s="1"/>
  <c r="P18" i="118"/>
  <c r="P23" i="118" s="1"/>
  <c r="Q18" i="118"/>
  <c r="Q23" i="118" s="1"/>
  <c r="R18" i="118"/>
  <c r="R23" i="118" s="1"/>
  <c r="S18" i="118"/>
  <c r="S23" i="118" s="1"/>
  <c r="T18" i="118"/>
  <c r="U18" i="118"/>
  <c r="U23" i="118" s="1"/>
  <c r="V18" i="118"/>
  <c r="V23" i="118" s="1"/>
  <c r="W18" i="118"/>
  <c r="W23" i="118" s="1"/>
  <c r="X18" i="118"/>
  <c r="X23" i="118" s="1"/>
  <c r="Y18" i="118"/>
  <c r="Y23" i="118" s="1"/>
  <c r="Z18" i="118"/>
  <c r="Z23" i="118" s="1"/>
  <c r="AA18" i="118"/>
  <c r="AB18" i="118"/>
  <c r="AB23" i="118" s="1"/>
  <c r="AC18" i="118"/>
  <c r="AC23" i="118" s="1"/>
  <c r="AD18" i="118"/>
  <c r="AE18" i="118"/>
  <c r="AE23" i="118" s="1"/>
  <c r="AF18" i="118"/>
  <c r="AF23" i="118" s="1"/>
  <c r="AG18" i="118"/>
  <c r="AG23" i="118" s="1"/>
  <c r="AH18" i="118"/>
  <c r="AH23" i="118" s="1"/>
  <c r="AI18" i="118"/>
  <c r="AJ18" i="118"/>
  <c r="AJ23" i="118" s="1"/>
  <c r="AK18" i="118"/>
  <c r="AK23" i="118" s="1"/>
  <c r="G20" i="118"/>
  <c r="G24" i="118" s="1"/>
  <c r="H20" i="118"/>
  <c r="H24" i="118" s="1"/>
  <c r="I20" i="118"/>
  <c r="I24" i="118" s="1"/>
  <c r="J20" i="118"/>
  <c r="J24" i="118" s="1"/>
  <c r="K20" i="118"/>
  <c r="K24" i="118" s="1"/>
  <c r="L20" i="118"/>
  <c r="M20" i="118"/>
  <c r="M24" i="118" s="1"/>
  <c r="N20" i="118"/>
  <c r="N24" i="118" s="1"/>
  <c r="O20" i="118"/>
  <c r="O24" i="118" s="1"/>
  <c r="P20" i="118"/>
  <c r="P24" i="118" s="1"/>
  <c r="Q20" i="118"/>
  <c r="Q24" i="118" s="1"/>
  <c r="R20" i="118"/>
  <c r="R24" i="118" s="1"/>
  <c r="S20" i="118"/>
  <c r="S24" i="118" s="1"/>
  <c r="T20" i="118"/>
  <c r="T24" i="118" s="1"/>
  <c r="U20" i="118"/>
  <c r="V20" i="118"/>
  <c r="V24" i="118" s="1"/>
  <c r="W20" i="118"/>
  <c r="X20" i="118"/>
  <c r="X24" i="118" s="1"/>
  <c r="Y20" i="118"/>
  <c r="Y24" i="118" s="1"/>
  <c r="Z20" i="118"/>
  <c r="AA20" i="118"/>
  <c r="AB20" i="118"/>
  <c r="AB24" i="118" s="1"/>
  <c r="AC20" i="118"/>
  <c r="AC24" i="118" s="1"/>
  <c r="AD20" i="118"/>
  <c r="AD24" i="118" s="1"/>
  <c r="AE20" i="118"/>
  <c r="AE24" i="118" s="1"/>
  <c r="AF20" i="118"/>
  <c r="AF24" i="118" s="1"/>
  <c r="AG20" i="118"/>
  <c r="AG24" i="118" s="1"/>
  <c r="AH20" i="118"/>
  <c r="AH24" i="118" s="1"/>
  <c r="AI20" i="118"/>
  <c r="AI24" i="118" s="1"/>
  <c r="AJ20" i="118"/>
  <c r="AJ24" i="118" s="1"/>
  <c r="AK20" i="118"/>
  <c r="AK24" i="118" s="1"/>
  <c r="G21" i="118"/>
  <c r="G25" i="118" s="1"/>
  <c r="H21" i="118"/>
  <c r="H25" i="118" s="1"/>
  <c r="I21" i="118"/>
  <c r="I25" i="118" s="1"/>
  <c r="J21" i="118"/>
  <c r="J25" i="118" s="1"/>
  <c r="K21" i="118"/>
  <c r="K25" i="118" s="1"/>
  <c r="L21" i="118"/>
  <c r="L25" i="118" s="1"/>
  <c r="M21" i="118"/>
  <c r="N21" i="118"/>
  <c r="N25" i="118" s="1"/>
  <c r="O21" i="118"/>
  <c r="P21" i="118"/>
  <c r="P25" i="118" s="1"/>
  <c r="Q21" i="118"/>
  <c r="Q25" i="118" s="1"/>
  <c r="R21" i="118"/>
  <c r="R25" i="118" s="1"/>
  <c r="S21" i="118"/>
  <c r="S25" i="118" s="1"/>
  <c r="T21" i="118"/>
  <c r="T25" i="118" s="1"/>
  <c r="U21" i="118"/>
  <c r="V21" i="118"/>
  <c r="V25" i="118" s="1"/>
  <c r="W21" i="118"/>
  <c r="W25" i="118" s="1"/>
  <c r="X21" i="118"/>
  <c r="X25" i="118" s="1"/>
  <c r="Y21" i="118"/>
  <c r="Y25" i="118" s="1"/>
  <c r="Z21" i="118"/>
  <c r="Z25" i="118" s="1"/>
  <c r="AA21" i="118"/>
  <c r="AA25" i="118" s="1"/>
  <c r="AB21" i="118"/>
  <c r="AB25" i="118" s="1"/>
  <c r="AC21" i="118"/>
  <c r="AC25" i="118" s="1"/>
  <c r="AD21" i="118"/>
  <c r="AE21" i="118"/>
  <c r="AE25" i="118" s="1"/>
  <c r="AF21" i="118"/>
  <c r="AF25" i="118" s="1"/>
  <c r="AG21" i="118"/>
  <c r="AG25" i="118" s="1"/>
  <c r="AH21" i="118"/>
  <c r="AH25" i="118" s="1"/>
  <c r="AI21" i="118"/>
  <c r="AI25" i="118" s="1"/>
  <c r="AJ21" i="118"/>
  <c r="AJ25" i="118" s="1"/>
  <c r="AK21" i="118"/>
  <c r="AK25" i="118" s="1"/>
  <c r="G23" i="118"/>
  <c r="T23" i="118"/>
  <c r="AA23" i="118"/>
  <c r="AD23" i="118"/>
  <c r="AI23" i="118"/>
  <c r="L24" i="118"/>
  <c r="U24" i="118"/>
  <c r="W24" i="118"/>
  <c r="Z24" i="118"/>
  <c r="M25" i="118"/>
  <c r="O25" i="118"/>
  <c r="U25" i="118"/>
  <c r="AD25" i="118"/>
  <c r="G26" i="118"/>
  <c r="H26" i="118"/>
  <c r="I26" i="118"/>
  <c r="J26" i="118"/>
  <c r="K26" i="118"/>
  <c r="L26" i="118"/>
  <c r="M26" i="118"/>
  <c r="N26" i="118"/>
  <c r="O26" i="118"/>
  <c r="P26" i="118"/>
  <c r="Q26" i="118"/>
  <c r="R26" i="118"/>
  <c r="S26" i="118"/>
  <c r="T26" i="118"/>
  <c r="U26" i="118"/>
  <c r="V26" i="118"/>
  <c r="W26" i="118"/>
  <c r="X26" i="118"/>
  <c r="Y26" i="118"/>
  <c r="Z26" i="118"/>
  <c r="AA26" i="118"/>
  <c r="AB26" i="118"/>
  <c r="AC26" i="118"/>
  <c r="AD26" i="118"/>
  <c r="AE26" i="118"/>
  <c r="AF26" i="118"/>
  <c r="AG26" i="118"/>
  <c r="AH26" i="118"/>
  <c r="AI26" i="118"/>
  <c r="AJ26" i="118"/>
  <c r="AK26" i="118"/>
  <c r="G27" i="118"/>
  <c r="H27" i="118"/>
  <c r="I27" i="118"/>
  <c r="J27" i="118"/>
  <c r="K27" i="118"/>
  <c r="L27" i="118"/>
  <c r="M27" i="118"/>
  <c r="N27" i="118"/>
  <c r="O27" i="118"/>
  <c r="P27" i="118"/>
  <c r="Q27" i="118"/>
  <c r="R27" i="118"/>
  <c r="S27" i="118"/>
  <c r="T27" i="118"/>
  <c r="U27" i="118"/>
  <c r="V27" i="118"/>
  <c r="W27" i="118"/>
  <c r="X27" i="118"/>
  <c r="Y27" i="118"/>
  <c r="Z27" i="118"/>
  <c r="AA27" i="118"/>
  <c r="AB27" i="118"/>
  <c r="AC27" i="118"/>
  <c r="AD27" i="118"/>
  <c r="AE27" i="118"/>
  <c r="AF27" i="118"/>
  <c r="AG27" i="118"/>
  <c r="AH27" i="118"/>
  <c r="AI27" i="118"/>
  <c r="AJ27" i="118"/>
  <c r="AK27" i="118"/>
  <c r="G29" i="118"/>
  <c r="H29" i="118"/>
  <c r="I29" i="118"/>
  <c r="J29" i="118"/>
  <c r="K29" i="118"/>
  <c r="L29" i="118"/>
  <c r="M29" i="118"/>
  <c r="N29" i="118"/>
  <c r="O29" i="118"/>
  <c r="P29" i="118"/>
  <c r="Q29" i="118"/>
  <c r="R29" i="118"/>
  <c r="S29" i="118"/>
  <c r="T29" i="118"/>
  <c r="U29" i="118"/>
  <c r="V29" i="118"/>
  <c r="W29" i="118"/>
  <c r="X29" i="118"/>
  <c r="Y29" i="118"/>
  <c r="Z29" i="118"/>
  <c r="AA29" i="118"/>
  <c r="AB29" i="118"/>
  <c r="AC29" i="118"/>
  <c r="AD29" i="118"/>
  <c r="AE29" i="118"/>
  <c r="AF29" i="118"/>
  <c r="AG29" i="118"/>
  <c r="AH29" i="118"/>
  <c r="AI29" i="118"/>
  <c r="AJ29" i="118"/>
  <c r="AK29" i="118"/>
  <c r="G30" i="118"/>
  <c r="H30" i="118"/>
  <c r="I30" i="118"/>
  <c r="J30" i="118"/>
  <c r="K30" i="118"/>
  <c r="L30" i="118"/>
  <c r="M30" i="118"/>
  <c r="N30" i="118"/>
  <c r="O30" i="118"/>
  <c r="P30" i="118"/>
  <c r="Q30" i="118"/>
  <c r="R30" i="118"/>
  <c r="S30" i="118"/>
  <c r="T30" i="118"/>
  <c r="U30" i="118"/>
  <c r="V30" i="118"/>
  <c r="W30" i="118"/>
  <c r="X30" i="118"/>
  <c r="Y30" i="118"/>
  <c r="Z30" i="118"/>
  <c r="AA30" i="118"/>
  <c r="AB30" i="118"/>
  <c r="AC30" i="118"/>
  <c r="AD30" i="118"/>
  <c r="AE30" i="118"/>
  <c r="AF30" i="118"/>
  <c r="AG30" i="118"/>
  <c r="AH30" i="118"/>
  <c r="AI30" i="118"/>
  <c r="AJ30" i="118"/>
  <c r="AK30" i="118"/>
  <c r="G33" i="118"/>
  <c r="H33" i="118"/>
  <c r="I33" i="118"/>
  <c r="J33" i="118"/>
  <c r="K33" i="118"/>
  <c r="L33" i="118"/>
  <c r="M33" i="118"/>
  <c r="N33" i="118"/>
  <c r="O33" i="118"/>
  <c r="P33" i="118"/>
  <c r="Q33" i="118"/>
  <c r="R33" i="118"/>
  <c r="S33" i="118"/>
  <c r="T33" i="118"/>
  <c r="U33" i="118"/>
  <c r="V33" i="118"/>
  <c r="W33" i="118"/>
  <c r="X33" i="118"/>
  <c r="Y33" i="118"/>
  <c r="Z33" i="118"/>
  <c r="AA33" i="118"/>
  <c r="AB33" i="118"/>
  <c r="AC33" i="118"/>
  <c r="AD33" i="118"/>
  <c r="AE33" i="118"/>
  <c r="AF33" i="118"/>
  <c r="AG33" i="118"/>
  <c r="AH33" i="118"/>
  <c r="AI33" i="118"/>
  <c r="AJ33" i="118"/>
  <c r="AK33" i="118"/>
  <c r="G34" i="118"/>
  <c r="H34" i="118"/>
  <c r="I34" i="118"/>
  <c r="J34" i="118"/>
  <c r="K34" i="118"/>
  <c r="L34" i="118"/>
  <c r="M34" i="118"/>
  <c r="N34" i="118"/>
  <c r="O34" i="118"/>
  <c r="P34" i="118"/>
  <c r="Q34" i="118"/>
  <c r="R34" i="118"/>
  <c r="S34" i="118"/>
  <c r="T34" i="118"/>
  <c r="U34" i="118"/>
  <c r="V34" i="118"/>
  <c r="W34" i="118"/>
  <c r="X34" i="118"/>
  <c r="Y34" i="118"/>
  <c r="Z34" i="118"/>
  <c r="AA34" i="118"/>
  <c r="AB34" i="118"/>
  <c r="AC34" i="118"/>
  <c r="AD34" i="118"/>
  <c r="AE34" i="118"/>
  <c r="AF34" i="118"/>
  <c r="AG34" i="118"/>
  <c r="AH34" i="118"/>
  <c r="AI34" i="118"/>
  <c r="AJ34" i="118"/>
  <c r="AK34" i="118"/>
  <c r="G36" i="118"/>
  <c r="H36" i="118"/>
  <c r="I36" i="118"/>
  <c r="J36" i="118"/>
  <c r="K36" i="118"/>
  <c r="L36" i="118"/>
  <c r="M36" i="118"/>
  <c r="N36" i="118"/>
  <c r="O36" i="118"/>
  <c r="P36" i="118"/>
  <c r="Q36" i="118"/>
  <c r="R36" i="118"/>
  <c r="S36" i="118"/>
  <c r="T36" i="118"/>
  <c r="U36" i="118"/>
  <c r="V36" i="118"/>
  <c r="W36" i="118"/>
  <c r="X36" i="118"/>
  <c r="Y36" i="118"/>
  <c r="Z36" i="118"/>
  <c r="AA36" i="118"/>
  <c r="AB36" i="118"/>
  <c r="AC36" i="118"/>
  <c r="AD36" i="118"/>
  <c r="AE36" i="118"/>
  <c r="AF36" i="118"/>
  <c r="AG36" i="118"/>
  <c r="AH36" i="118"/>
  <c r="AI36" i="118"/>
  <c r="AJ36" i="118"/>
  <c r="AK36" i="118"/>
  <c r="G37" i="118"/>
  <c r="H37" i="118"/>
  <c r="I37" i="118"/>
  <c r="J37" i="118"/>
  <c r="K37" i="118"/>
  <c r="L37" i="118"/>
  <c r="M37" i="118"/>
  <c r="N37" i="118"/>
  <c r="O37" i="118"/>
  <c r="P37" i="118"/>
  <c r="Q37" i="118"/>
  <c r="R37" i="118"/>
  <c r="S37" i="118"/>
  <c r="T37" i="118"/>
  <c r="U37" i="118"/>
  <c r="V37" i="118"/>
  <c r="W37" i="118"/>
  <c r="X37" i="118"/>
  <c r="Y37" i="118"/>
  <c r="Z37" i="118"/>
  <c r="AA37" i="118"/>
  <c r="AB37" i="118"/>
  <c r="AC37" i="118"/>
  <c r="AD37" i="118"/>
  <c r="AE37" i="118"/>
  <c r="AF37" i="118"/>
  <c r="AG37" i="118"/>
  <c r="AH37" i="118"/>
  <c r="AI37" i="118"/>
  <c r="AJ37" i="118"/>
  <c r="AK37" i="118"/>
  <c r="G38" i="118"/>
  <c r="H38" i="118"/>
  <c r="I38" i="118"/>
  <c r="J38" i="118"/>
  <c r="K38" i="118"/>
  <c r="L38" i="118"/>
  <c r="M38" i="118"/>
  <c r="N38" i="118"/>
  <c r="O38" i="118"/>
  <c r="P38" i="118"/>
  <c r="Q38" i="118"/>
  <c r="R38" i="118"/>
  <c r="S38" i="118"/>
  <c r="T38" i="118"/>
  <c r="U38" i="118"/>
  <c r="V38" i="118"/>
  <c r="W38" i="118"/>
  <c r="X38" i="118"/>
  <c r="Y38" i="118"/>
  <c r="Z38" i="118"/>
  <c r="AA38" i="118"/>
  <c r="AB38" i="118"/>
  <c r="AC38" i="118"/>
  <c r="AD38" i="118"/>
  <c r="AE38" i="118"/>
  <c r="AF38" i="118"/>
  <c r="AG38" i="118"/>
  <c r="AH38" i="118"/>
  <c r="AI38" i="118"/>
  <c r="AJ38" i="118"/>
  <c r="AK38" i="118"/>
  <c r="G39" i="118"/>
  <c r="H39" i="118"/>
  <c r="I39" i="118"/>
  <c r="J39" i="118"/>
  <c r="K39" i="118"/>
  <c r="L39" i="118"/>
  <c r="M39" i="118"/>
  <c r="N39" i="118"/>
  <c r="O39" i="118"/>
  <c r="P39" i="118"/>
  <c r="Q39" i="118"/>
  <c r="R39" i="118"/>
  <c r="S39" i="118"/>
  <c r="T39" i="118"/>
  <c r="U39" i="118"/>
  <c r="V39" i="118"/>
  <c r="W39" i="118"/>
  <c r="X39" i="118"/>
  <c r="Y39" i="118"/>
  <c r="Z39" i="118"/>
  <c r="AA39" i="118"/>
  <c r="AB39" i="118"/>
  <c r="AC39" i="118"/>
  <c r="AD39" i="118"/>
  <c r="AE39" i="118"/>
  <c r="AF39" i="118"/>
  <c r="AG39" i="118"/>
  <c r="AH39" i="118"/>
  <c r="AI39" i="118"/>
  <c r="AJ39" i="118"/>
  <c r="AK39" i="118"/>
  <c r="G40" i="118"/>
  <c r="H40" i="118"/>
  <c r="I40" i="118"/>
  <c r="J40" i="118"/>
  <c r="K40" i="118"/>
  <c r="L40" i="118"/>
  <c r="M40" i="118"/>
  <c r="N40" i="118"/>
  <c r="O40" i="118"/>
  <c r="P40" i="118"/>
  <c r="Q40" i="118"/>
  <c r="R40" i="118"/>
  <c r="S40" i="118"/>
  <c r="T40" i="118"/>
  <c r="U40" i="118"/>
  <c r="V40" i="118"/>
  <c r="W40" i="118"/>
  <c r="X40" i="118"/>
  <c r="Y40" i="118"/>
  <c r="Z40" i="118"/>
  <c r="AA40" i="118"/>
  <c r="AB40" i="118"/>
  <c r="AC40" i="118"/>
  <c r="AD40" i="118"/>
  <c r="AE40" i="118"/>
  <c r="AF40" i="118"/>
  <c r="AG40" i="118"/>
  <c r="AH40" i="118"/>
  <c r="AI40" i="118"/>
  <c r="AJ40" i="118"/>
  <c r="AK40" i="118"/>
  <c r="G41" i="118"/>
  <c r="H41" i="118"/>
  <c r="I41" i="118"/>
  <c r="J41" i="118"/>
  <c r="K41" i="118"/>
  <c r="L41" i="118"/>
  <c r="M41" i="118"/>
  <c r="N41" i="118"/>
  <c r="O41" i="118"/>
  <c r="P41" i="118"/>
  <c r="Q41" i="118"/>
  <c r="R41" i="118"/>
  <c r="S41" i="118"/>
  <c r="T41" i="118"/>
  <c r="U41" i="118"/>
  <c r="V41" i="118"/>
  <c r="W41" i="118"/>
  <c r="X41" i="118"/>
  <c r="Y41" i="118"/>
  <c r="Z41" i="118"/>
  <c r="AA41" i="118"/>
  <c r="AB41" i="118"/>
  <c r="AC41" i="118"/>
  <c r="AD41" i="118"/>
  <c r="AE41" i="118"/>
  <c r="AF41" i="118"/>
  <c r="AG41" i="118"/>
  <c r="AH41" i="118"/>
  <c r="AI41" i="118"/>
  <c r="AJ41" i="118"/>
  <c r="AK41" i="118"/>
  <c r="G42" i="118"/>
  <c r="H42" i="118"/>
  <c r="I42" i="118"/>
  <c r="J42" i="118"/>
  <c r="K42" i="118"/>
  <c r="L42" i="118"/>
  <c r="M42" i="118"/>
  <c r="N42" i="118"/>
  <c r="O42" i="118"/>
  <c r="P42" i="118"/>
  <c r="Q42" i="118"/>
  <c r="R42" i="118"/>
  <c r="S42" i="118"/>
  <c r="T42" i="118"/>
  <c r="U42" i="118"/>
  <c r="V42" i="118"/>
  <c r="W42" i="118"/>
  <c r="X42" i="118"/>
  <c r="Y42" i="118"/>
  <c r="Z42" i="118"/>
  <c r="AA42" i="118"/>
  <c r="AB42" i="118"/>
  <c r="AC42" i="118"/>
  <c r="AD42" i="118"/>
  <c r="AE42" i="118"/>
  <c r="AF42" i="118"/>
  <c r="AG42" i="118"/>
  <c r="AH42" i="118"/>
  <c r="AI42" i="118"/>
  <c r="AJ42" i="118"/>
  <c r="AK42" i="118"/>
  <c r="G43" i="118"/>
  <c r="H43" i="118"/>
  <c r="I43" i="118"/>
  <c r="J43" i="118"/>
  <c r="K43" i="118"/>
  <c r="L43" i="118"/>
  <c r="M43" i="118"/>
  <c r="N43" i="118"/>
  <c r="O43" i="118"/>
  <c r="P43" i="118"/>
  <c r="Q43" i="118"/>
  <c r="R43" i="118"/>
  <c r="S43" i="118"/>
  <c r="T43" i="118"/>
  <c r="U43" i="118"/>
  <c r="V43" i="118"/>
  <c r="W43" i="118"/>
  <c r="X43" i="118"/>
  <c r="Y43" i="118"/>
  <c r="Z43" i="118"/>
  <c r="AA43" i="118"/>
  <c r="AB43" i="118"/>
  <c r="AC43" i="118"/>
  <c r="AD43" i="118"/>
  <c r="AE43" i="118"/>
  <c r="AF43" i="118"/>
  <c r="AG43" i="118"/>
  <c r="AH43" i="118"/>
  <c r="AI43" i="118"/>
  <c r="AJ43" i="118"/>
  <c r="AK43" i="118"/>
  <c r="G44" i="118"/>
  <c r="H44" i="118"/>
  <c r="I44" i="118"/>
  <c r="J44" i="118"/>
  <c r="K44" i="118"/>
  <c r="L44" i="118"/>
  <c r="M44" i="118"/>
  <c r="N44" i="118"/>
  <c r="O44" i="118"/>
  <c r="P44" i="118"/>
  <c r="Q44" i="118"/>
  <c r="R44" i="118"/>
  <c r="S44" i="118"/>
  <c r="T44" i="118"/>
  <c r="U44" i="118"/>
  <c r="V44" i="118"/>
  <c r="W44" i="118"/>
  <c r="X44" i="118"/>
  <c r="Y44" i="118"/>
  <c r="Z44" i="118"/>
  <c r="AA44" i="118"/>
  <c r="AB44" i="118"/>
  <c r="AC44" i="118"/>
  <c r="AD44" i="118"/>
  <c r="AE44" i="118"/>
  <c r="AF44" i="118"/>
  <c r="AG44" i="118"/>
  <c r="AH44" i="118"/>
  <c r="AI44" i="118"/>
  <c r="AJ44" i="118"/>
  <c r="AK44" i="118"/>
  <c r="G45" i="118"/>
  <c r="H45" i="118"/>
  <c r="I45" i="118"/>
  <c r="J45" i="118"/>
  <c r="K45" i="118"/>
  <c r="L45" i="118"/>
  <c r="M45" i="118"/>
  <c r="N45" i="118"/>
  <c r="O45" i="118"/>
  <c r="P45" i="118"/>
  <c r="Q45" i="118"/>
  <c r="R45" i="118"/>
  <c r="S45" i="118"/>
  <c r="T45" i="118"/>
  <c r="U45" i="118"/>
  <c r="V45" i="118"/>
  <c r="W45" i="118"/>
  <c r="X45" i="118"/>
  <c r="Y45" i="118"/>
  <c r="Z45" i="118"/>
  <c r="AA45" i="118"/>
  <c r="AB45" i="118"/>
  <c r="AC45" i="118"/>
  <c r="AD45" i="118"/>
  <c r="AE45" i="118"/>
  <c r="AF45" i="118"/>
  <c r="AG45" i="118"/>
  <c r="AH45" i="118"/>
  <c r="AI45" i="118"/>
  <c r="AJ45" i="118"/>
  <c r="AK45" i="118"/>
  <c r="G46" i="118"/>
  <c r="H46" i="118"/>
  <c r="I46" i="118"/>
  <c r="J46" i="118"/>
  <c r="K46" i="118"/>
  <c r="L46" i="118"/>
  <c r="M46" i="118"/>
  <c r="N46" i="118"/>
  <c r="O46" i="118"/>
  <c r="P46" i="118"/>
  <c r="Q46" i="118"/>
  <c r="R46" i="118"/>
  <c r="S46" i="118"/>
  <c r="T46" i="118"/>
  <c r="U46" i="118"/>
  <c r="V46" i="118"/>
  <c r="W46" i="118"/>
  <c r="X46" i="118"/>
  <c r="Y46" i="118"/>
  <c r="Z46" i="118"/>
  <c r="AA46" i="118"/>
  <c r="AB46" i="118"/>
  <c r="AC46" i="118"/>
  <c r="AD46" i="118"/>
  <c r="AE46" i="118"/>
  <c r="AF46" i="118"/>
  <c r="AG46" i="118"/>
  <c r="AH46" i="118"/>
  <c r="AI46" i="118"/>
  <c r="AJ46" i="118"/>
  <c r="AK46" i="118"/>
  <c r="G48" i="118"/>
  <c r="H48" i="118"/>
  <c r="I48" i="118"/>
  <c r="J48" i="118"/>
  <c r="K48" i="118"/>
  <c r="L48" i="118"/>
  <c r="M48" i="118"/>
  <c r="N48" i="118"/>
  <c r="O48" i="118"/>
  <c r="P48" i="118"/>
  <c r="Q48" i="118"/>
  <c r="R48" i="118"/>
  <c r="S48" i="118"/>
  <c r="T48" i="118"/>
  <c r="U48" i="118"/>
  <c r="V48" i="118"/>
  <c r="W48" i="118"/>
  <c r="X48" i="118"/>
  <c r="Y48" i="118"/>
  <c r="Z48" i="118"/>
  <c r="AA48" i="118"/>
  <c r="AB48" i="118"/>
  <c r="AC48" i="118"/>
  <c r="AD48" i="118"/>
  <c r="AE48" i="118"/>
  <c r="AF48" i="118"/>
  <c r="AG48" i="118"/>
  <c r="AH48" i="118"/>
  <c r="AI48" i="118"/>
  <c r="AJ48" i="118"/>
  <c r="AK48" i="118"/>
  <c r="G49" i="118"/>
  <c r="H49" i="118"/>
  <c r="I49" i="118"/>
  <c r="J49" i="118"/>
  <c r="K49" i="118"/>
  <c r="L49" i="118"/>
  <c r="M49" i="118"/>
  <c r="N49" i="118"/>
  <c r="O49" i="118"/>
  <c r="P49" i="118"/>
  <c r="Q49" i="118"/>
  <c r="R49" i="118"/>
  <c r="S49" i="118"/>
  <c r="T49" i="118"/>
  <c r="U49" i="118"/>
  <c r="V49" i="118"/>
  <c r="W49" i="118"/>
  <c r="X49" i="118"/>
  <c r="Y49" i="118"/>
  <c r="Z49" i="118"/>
  <c r="AA49" i="118"/>
  <c r="AB49" i="118"/>
  <c r="AC49" i="118"/>
  <c r="AD49" i="118"/>
  <c r="AE49" i="118"/>
  <c r="AF49" i="118"/>
  <c r="AG49" i="118"/>
  <c r="AH49" i="118"/>
  <c r="AI49" i="118"/>
  <c r="AJ49" i="118"/>
  <c r="AK49" i="118"/>
  <c r="G50" i="118"/>
  <c r="H50" i="118"/>
  <c r="I50" i="118"/>
  <c r="J50" i="118"/>
  <c r="K50" i="118"/>
  <c r="L50" i="118"/>
  <c r="M50" i="118"/>
  <c r="N50" i="118"/>
  <c r="O50" i="118"/>
  <c r="P50" i="118"/>
  <c r="Q50" i="118"/>
  <c r="R50" i="118"/>
  <c r="S50" i="118"/>
  <c r="T50" i="118"/>
  <c r="U50" i="118"/>
  <c r="V50" i="118"/>
  <c r="W50" i="118"/>
  <c r="X50" i="118"/>
  <c r="Y50" i="118"/>
  <c r="Z50" i="118"/>
  <c r="AA50" i="118"/>
  <c r="AB50" i="118"/>
  <c r="AC50" i="118"/>
  <c r="AD50" i="118"/>
  <c r="AE50" i="118"/>
  <c r="AF50" i="118"/>
  <c r="AG50" i="118"/>
  <c r="AH50" i="118"/>
  <c r="AI50" i="118"/>
  <c r="AJ50" i="118"/>
  <c r="AK50" i="118"/>
  <c r="F40" i="118"/>
  <c r="F41" i="118"/>
  <c r="F42" i="118"/>
  <c r="F43" i="118"/>
  <c r="F44" i="118"/>
  <c r="A40" i="118"/>
  <c r="F34" i="118"/>
  <c r="F16" i="118"/>
  <c r="F20" i="118"/>
  <c r="F33" i="118"/>
  <c r="K36" i="96"/>
  <c r="L36" i="96"/>
  <c r="K37" i="96"/>
  <c r="L37" i="96"/>
  <c r="K38" i="96"/>
  <c r="L38" i="96"/>
  <c r="K40" i="96"/>
  <c r="L40" i="96"/>
  <c r="K41" i="96"/>
  <c r="L41" i="96"/>
  <c r="K42" i="96"/>
  <c r="L42" i="96"/>
  <c r="K43" i="96"/>
  <c r="L43" i="96"/>
  <c r="K45" i="96"/>
  <c r="L45" i="96"/>
  <c r="K48" i="96"/>
  <c r="L48" i="96"/>
  <c r="K49" i="96"/>
  <c r="L49" i="96"/>
  <c r="BF19" i="117"/>
  <c r="BE19" i="117"/>
  <c r="BD19" i="117"/>
  <c r="BC19" i="117"/>
  <c r="BB19" i="117"/>
  <c r="BA19" i="117"/>
  <c r="AZ19" i="117"/>
  <c r="AY19" i="117"/>
  <c r="AX19" i="117"/>
  <c r="AW19" i="117"/>
  <c r="AV19" i="117"/>
  <c r="AU19" i="117"/>
  <c r="AT19" i="117"/>
  <c r="AS19" i="117"/>
  <c r="AR19" i="117"/>
  <c r="AQ19" i="117"/>
  <c r="AP19" i="117"/>
  <c r="AO19" i="117"/>
  <c r="AN19" i="117"/>
  <c r="AM19" i="117"/>
  <c r="AL19" i="117"/>
  <c r="AK19" i="117"/>
  <c r="AJ19" i="117"/>
  <c r="BF18" i="117"/>
  <c r="BE18" i="117"/>
  <c r="BD18" i="117"/>
  <c r="BC18" i="117"/>
  <c r="BB18" i="117"/>
  <c r="BA18" i="117"/>
  <c r="AZ18" i="117"/>
  <c r="AY18" i="117"/>
  <c r="AX18" i="117"/>
  <c r="AW18" i="117"/>
  <c r="AV18" i="117"/>
  <c r="AU18" i="117"/>
  <c r="AT18" i="117"/>
  <c r="AS18" i="117"/>
  <c r="AR18" i="117"/>
  <c r="AQ18" i="117"/>
  <c r="AP18" i="117"/>
  <c r="AO18" i="117"/>
  <c r="AN18" i="117"/>
  <c r="AM18" i="117"/>
  <c r="AL18" i="117"/>
  <c r="AK18" i="117"/>
  <c r="AJ18" i="117"/>
  <c r="BF17" i="117"/>
  <c r="BE17" i="117"/>
  <c r="BD17" i="117"/>
  <c r="BC17" i="117"/>
  <c r="BB17" i="117"/>
  <c r="BA17" i="117"/>
  <c r="AZ17" i="117"/>
  <c r="AY17" i="117"/>
  <c r="AX17" i="117"/>
  <c r="AW17" i="117"/>
  <c r="AV17" i="117"/>
  <c r="AU17" i="117"/>
  <c r="AT17" i="117"/>
  <c r="AS17" i="117"/>
  <c r="AR17" i="117"/>
  <c r="AQ17" i="117"/>
  <c r="AP17" i="117"/>
  <c r="AO17" i="117"/>
  <c r="AN17" i="117"/>
  <c r="AM17" i="117"/>
  <c r="AL17" i="117"/>
  <c r="AK17" i="117"/>
  <c r="AJ17" i="117"/>
  <c r="BF16" i="117"/>
  <c r="BE16" i="117"/>
  <c r="BD16" i="117"/>
  <c r="BC16" i="117"/>
  <c r="BB16" i="117"/>
  <c r="BA16" i="117"/>
  <c r="AZ16" i="117"/>
  <c r="AY16" i="117"/>
  <c r="AX16" i="117"/>
  <c r="AW16" i="117"/>
  <c r="AV16" i="117"/>
  <c r="AU16" i="117"/>
  <c r="AT16" i="117"/>
  <c r="AS16" i="117"/>
  <c r="AR16" i="117"/>
  <c r="AQ16" i="117"/>
  <c r="AP16" i="117"/>
  <c r="AO16" i="117"/>
  <c r="AN16" i="117"/>
  <c r="AM16" i="117"/>
  <c r="AL16" i="117"/>
  <c r="AK16" i="117"/>
  <c r="AJ16" i="117"/>
  <c r="BF15" i="117"/>
  <c r="BE15" i="117"/>
  <c r="BD15" i="117"/>
  <c r="BC15" i="117"/>
  <c r="BB15" i="117"/>
  <c r="BA15" i="117"/>
  <c r="AZ15" i="117"/>
  <c r="AY15" i="117"/>
  <c r="AX15" i="117"/>
  <c r="AW15" i="117"/>
  <c r="AV15" i="117"/>
  <c r="AU15" i="117"/>
  <c r="AT15" i="117"/>
  <c r="AS15" i="117"/>
  <c r="AR15" i="117"/>
  <c r="AQ15" i="117"/>
  <c r="AP15" i="117"/>
  <c r="AO15" i="117"/>
  <c r="AN15" i="117"/>
  <c r="AM15" i="117"/>
  <c r="AL15" i="117"/>
  <c r="AK15" i="117"/>
  <c r="AJ15" i="117"/>
  <c r="BF14" i="117"/>
  <c r="BE14" i="117"/>
  <c r="BD14" i="117"/>
  <c r="BC14" i="117"/>
  <c r="BB14" i="117"/>
  <c r="BA14" i="117"/>
  <c r="AZ14" i="117"/>
  <c r="AY14" i="117"/>
  <c r="AX14" i="117"/>
  <c r="AW14" i="117"/>
  <c r="AV14" i="117"/>
  <c r="AU14" i="117"/>
  <c r="AT14" i="117"/>
  <c r="AS14" i="117"/>
  <c r="AR14" i="117"/>
  <c r="AQ14" i="117"/>
  <c r="AP14" i="117"/>
  <c r="AO14" i="117"/>
  <c r="AN14" i="117"/>
  <c r="AM14" i="117"/>
  <c r="AL14" i="117"/>
  <c r="AK14" i="117"/>
  <c r="AJ14" i="117"/>
  <c r="BF13" i="117"/>
  <c r="BE13" i="117"/>
  <c r="BD13" i="117"/>
  <c r="BC13" i="117"/>
  <c r="BB13" i="117"/>
  <c r="BA13" i="117"/>
  <c r="AZ13" i="117"/>
  <c r="AY13" i="117"/>
  <c r="AX13" i="117"/>
  <c r="AW13" i="117"/>
  <c r="AV13" i="117"/>
  <c r="AU13" i="117"/>
  <c r="AT13" i="117"/>
  <c r="AS13" i="117"/>
  <c r="AR13" i="117"/>
  <c r="AQ13" i="117"/>
  <c r="AP13" i="117"/>
  <c r="AO13" i="117"/>
  <c r="AN13" i="117"/>
  <c r="AM13" i="117"/>
  <c r="AL13" i="117"/>
  <c r="AK13" i="117"/>
  <c r="AJ13" i="117"/>
  <c r="BF12" i="117"/>
  <c r="BE12" i="117"/>
  <c r="BD12" i="117"/>
  <c r="BC12" i="117"/>
  <c r="BB12" i="117"/>
  <c r="BA12" i="117"/>
  <c r="AZ12" i="117"/>
  <c r="AY12" i="117"/>
  <c r="AX12" i="117"/>
  <c r="AW12" i="117"/>
  <c r="AV12" i="117"/>
  <c r="AU12" i="117"/>
  <c r="AT12" i="117"/>
  <c r="AS12" i="117"/>
  <c r="AR12" i="117"/>
  <c r="AQ12" i="117"/>
  <c r="AP12" i="117"/>
  <c r="AO12" i="117"/>
  <c r="AN12" i="117"/>
  <c r="AM12" i="117"/>
  <c r="AL12" i="117"/>
  <c r="AK12" i="117"/>
  <c r="AJ12" i="117"/>
  <c r="BF11" i="117"/>
  <c r="BE11" i="117"/>
  <c r="BD11" i="117"/>
  <c r="BC11" i="117"/>
  <c r="BB11" i="117"/>
  <c r="BA11" i="117"/>
  <c r="AZ11" i="117"/>
  <c r="AY11" i="117"/>
  <c r="AX11" i="117"/>
  <c r="AW11" i="117"/>
  <c r="AV11" i="117"/>
  <c r="AU11" i="117"/>
  <c r="AT11" i="117"/>
  <c r="AS11" i="117"/>
  <c r="AR11" i="117"/>
  <c r="AQ11" i="117"/>
  <c r="AP11" i="117"/>
  <c r="AO11" i="117"/>
  <c r="AN11" i="117"/>
  <c r="AM11" i="117"/>
  <c r="AL11" i="117"/>
  <c r="AK11" i="117"/>
  <c r="AJ11" i="117"/>
  <c r="BF10" i="117"/>
  <c r="BE10" i="117"/>
  <c r="BD10" i="117"/>
  <c r="BC10" i="117"/>
  <c r="BB10" i="117"/>
  <c r="BA10" i="117"/>
  <c r="AZ10" i="117"/>
  <c r="AY10" i="117"/>
  <c r="AX10" i="117"/>
  <c r="AW10" i="117"/>
  <c r="AV10" i="117"/>
  <c r="AU10" i="117"/>
  <c r="AT10" i="117"/>
  <c r="AS10" i="117"/>
  <c r="AR10" i="117"/>
  <c r="AQ10" i="117"/>
  <c r="AP10" i="117"/>
  <c r="AO10" i="117"/>
  <c r="AN10" i="117"/>
  <c r="AM10" i="117"/>
  <c r="AL10" i="117"/>
  <c r="AK10" i="117"/>
  <c r="AJ10" i="117"/>
  <c r="BF9" i="117"/>
  <c r="BE9" i="117"/>
  <c r="BD9" i="117"/>
  <c r="BC9" i="117"/>
  <c r="BB9" i="117"/>
  <c r="BA9" i="117"/>
  <c r="AZ9" i="117"/>
  <c r="AY9" i="117"/>
  <c r="AX9" i="117"/>
  <c r="AW9" i="117"/>
  <c r="AV9" i="117"/>
  <c r="AU9" i="117"/>
  <c r="AT9" i="117"/>
  <c r="AS9" i="117"/>
  <c r="AR9" i="117"/>
  <c r="AQ9" i="117"/>
  <c r="AP9" i="117"/>
  <c r="AO9" i="117"/>
  <c r="AN9" i="117"/>
  <c r="AM9" i="117"/>
  <c r="AL9" i="117"/>
  <c r="AK9" i="117"/>
  <c r="AJ9" i="117"/>
  <c r="BF8" i="117"/>
  <c r="BE8" i="117"/>
  <c r="BD8" i="117"/>
  <c r="BC8" i="117"/>
  <c r="BB8" i="117"/>
  <c r="BA8" i="117"/>
  <c r="AZ8" i="117"/>
  <c r="AY8" i="117"/>
  <c r="AX8" i="117"/>
  <c r="AW8" i="117"/>
  <c r="AV8" i="117"/>
  <c r="AU8" i="117"/>
  <c r="AT8" i="117"/>
  <c r="AS8" i="117"/>
  <c r="AR8" i="117"/>
  <c r="AQ8" i="117"/>
  <c r="AP8" i="117"/>
  <c r="AO8" i="117"/>
  <c r="AN8" i="117"/>
  <c r="AM8" i="117"/>
  <c r="AL8" i="117"/>
  <c r="AK8" i="117"/>
  <c r="AJ8" i="117"/>
  <c r="BF6" i="117"/>
  <c r="BE6" i="117"/>
  <c r="BD6" i="117"/>
  <c r="BC6" i="117"/>
  <c r="BB6" i="117"/>
  <c r="BA6" i="117"/>
  <c r="AZ6" i="117"/>
  <c r="AY6" i="117"/>
  <c r="AX6" i="117"/>
  <c r="AW6" i="117"/>
  <c r="AV6" i="117"/>
  <c r="AU6" i="117"/>
  <c r="AT6" i="117"/>
  <c r="AS6" i="117"/>
  <c r="AR6" i="117"/>
  <c r="AQ6" i="117"/>
  <c r="AP6" i="117"/>
  <c r="AO6" i="117"/>
  <c r="AN6" i="117"/>
  <c r="AM6" i="117"/>
  <c r="AL6" i="117"/>
  <c r="AK6" i="117"/>
  <c r="AJ6" i="117"/>
  <c r="BF5" i="117"/>
  <c r="BE5" i="117"/>
  <c r="BD5" i="117"/>
  <c r="BC5" i="117"/>
  <c r="BB5" i="117"/>
  <c r="BA5" i="117"/>
  <c r="AZ5" i="117"/>
  <c r="AY5" i="117"/>
  <c r="AX5" i="117"/>
  <c r="AW5" i="117"/>
  <c r="AV5" i="117"/>
  <c r="AU5" i="117"/>
  <c r="AT5" i="117"/>
  <c r="AS5" i="117"/>
  <c r="AR5" i="117"/>
  <c r="AQ5" i="117"/>
  <c r="AP5" i="117"/>
  <c r="AO5" i="117"/>
  <c r="AN5" i="117"/>
  <c r="AM5" i="117"/>
  <c r="AL5" i="117"/>
  <c r="AK5" i="117"/>
  <c r="AJ5" i="117"/>
  <c r="BF4" i="117"/>
  <c r="BE4" i="117"/>
  <c r="BD4" i="117"/>
  <c r="BC4" i="117"/>
  <c r="BB4" i="117"/>
  <c r="BA4" i="117"/>
  <c r="AZ4" i="117"/>
  <c r="AY4" i="117"/>
  <c r="AX4" i="117"/>
  <c r="AW4" i="117"/>
  <c r="AV4" i="117"/>
  <c r="AU4" i="117"/>
  <c r="AT4" i="117"/>
  <c r="AS4" i="117"/>
  <c r="AR4" i="117"/>
  <c r="AQ4" i="117"/>
  <c r="AP4" i="117"/>
  <c r="AO4" i="117"/>
  <c r="AN4" i="117"/>
  <c r="AL4" i="117"/>
  <c r="AK4" i="117"/>
  <c r="AJ4" i="117"/>
  <c r="AK30" i="84"/>
  <c r="AL30" i="84"/>
  <c r="AM30" i="84"/>
  <c r="AN30" i="84"/>
  <c r="AO30" i="84"/>
  <c r="AP30" i="84"/>
  <c r="AQ30" i="84"/>
  <c r="AR30" i="84"/>
  <c r="AS30" i="84"/>
  <c r="AT30" i="84"/>
  <c r="AU30" i="84"/>
  <c r="AV30" i="84"/>
  <c r="AW30" i="84"/>
  <c r="AX30" i="84"/>
  <c r="AY30" i="84"/>
  <c r="AZ30" i="84"/>
  <c r="BA30" i="84"/>
  <c r="BB30" i="84"/>
  <c r="BC30" i="84"/>
  <c r="BD30" i="84"/>
  <c r="BE30" i="84"/>
  <c r="BF30" i="84"/>
  <c r="BG30" i="84"/>
  <c r="AK31" i="84"/>
  <c r="AL31" i="84"/>
  <c r="AM31" i="84"/>
  <c r="AN31" i="84"/>
  <c r="AO31" i="84"/>
  <c r="AP31" i="84"/>
  <c r="AQ31" i="84"/>
  <c r="AR31" i="84"/>
  <c r="AS31" i="84"/>
  <c r="AT31" i="84"/>
  <c r="AU31" i="84"/>
  <c r="AV31" i="84"/>
  <c r="AW31" i="84"/>
  <c r="AX31" i="84"/>
  <c r="AY31" i="84"/>
  <c r="AZ31" i="84"/>
  <c r="BA31" i="84"/>
  <c r="BB31" i="84"/>
  <c r="BC31" i="84"/>
  <c r="BD31" i="84"/>
  <c r="BE31" i="84"/>
  <c r="BF31" i="84"/>
  <c r="BG31" i="84"/>
  <c r="AK32" i="84"/>
  <c r="AL32" i="84"/>
  <c r="AM32" i="84"/>
  <c r="AN32" i="84"/>
  <c r="AO32" i="84"/>
  <c r="AP32" i="84"/>
  <c r="AQ32" i="84"/>
  <c r="AR32" i="84"/>
  <c r="AS32" i="84"/>
  <c r="AT32" i="84"/>
  <c r="AU32" i="84"/>
  <c r="AV32" i="84"/>
  <c r="AW32" i="84"/>
  <c r="AX32" i="84"/>
  <c r="AY32" i="84"/>
  <c r="AZ32" i="84"/>
  <c r="BA32" i="84"/>
  <c r="BB32" i="84"/>
  <c r="BC32" i="84"/>
  <c r="BD32" i="84"/>
  <c r="BE32" i="84"/>
  <c r="BF32" i="84"/>
  <c r="BG32" i="84"/>
  <c r="AK33" i="84"/>
  <c r="AL33" i="84"/>
  <c r="AM33" i="84"/>
  <c r="AN33" i="84"/>
  <c r="AO33" i="84"/>
  <c r="AP33" i="84"/>
  <c r="AQ33" i="84"/>
  <c r="AR33" i="84"/>
  <c r="AS33" i="84"/>
  <c r="AT33" i="84"/>
  <c r="AU33" i="84"/>
  <c r="AV33" i="84"/>
  <c r="AW33" i="84"/>
  <c r="AX33" i="84"/>
  <c r="AY33" i="84"/>
  <c r="AZ33" i="84"/>
  <c r="BA33" i="84"/>
  <c r="BB33" i="84"/>
  <c r="BC33" i="84"/>
  <c r="BD33" i="84"/>
  <c r="BE33" i="84"/>
  <c r="BF33" i="84"/>
  <c r="BG33" i="84"/>
  <c r="AK34" i="84"/>
  <c r="AL34" i="84"/>
  <c r="AM34" i="84"/>
  <c r="AN34" i="84"/>
  <c r="AO34" i="84"/>
  <c r="AP34" i="84"/>
  <c r="AQ34" i="84"/>
  <c r="AR34" i="84"/>
  <c r="AS34" i="84"/>
  <c r="AT34" i="84"/>
  <c r="AU34" i="84"/>
  <c r="AV34" i="84"/>
  <c r="AW34" i="84"/>
  <c r="AX34" i="84"/>
  <c r="AY34" i="84"/>
  <c r="AZ34" i="84"/>
  <c r="BA34" i="84"/>
  <c r="BB34" i="84"/>
  <c r="BC34" i="84"/>
  <c r="BD34" i="84"/>
  <c r="BE34" i="84"/>
  <c r="BF34" i="84"/>
  <c r="BG34" i="84"/>
  <c r="D138" i="122"/>
  <c r="D139" i="122"/>
  <c r="D140" i="122"/>
  <c r="D141" i="122"/>
  <c r="D137" i="122"/>
  <c r="AB42" i="84"/>
  <c r="AC42" i="84"/>
  <c r="AB43" i="84"/>
  <c r="AC43" i="84"/>
  <c r="AB44" i="84"/>
  <c r="AC44" i="84"/>
  <c r="AB45" i="84"/>
  <c r="AC45" i="84"/>
  <c r="AB46" i="84"/>
  <c r="AC46" i="84"/>
  <c r="AB47" i="84"/>
  <c r="AC47" i="84"/>
  <c r="AB48" i="84"/>
  <c r="AC48" i="84"/>
  <c r="AB49" i="84"/>
  <c r="AC49" i="84"/>
  <c r="AB50" i="84"/>
  <c r="AC50" i="84"/>
  <c r="AB51" i="84"/>
  <c r="AC51" i="84"/>
  <c r="AB52" i="84"/>
  <c r="AC52" i="84"/>
  <c r="AB53" i="84"/>
  <c r="AC53" i="84"/>
  <c r="AB54" i="84"/>
  <c r="AC54" i="84"/>
  <c r="AB55" i="84"/>
  <c r="AC55" i="84"/>
  <c r="AB56" i="84"/>
  <c r="AC56" i="84"/>
  <c r="AB57" i="84"/>
  <c r="AC57" i="84"/>
  <c r="AB58" i="84"/>
  <c r="AC58" i="84"/>
  <c r="AB59" i="84"/>
  <c r="AC59" i="84"/>
  <c r="AB60" i="84"/>
  <c r="AC60" i="84"/>
  <c r="AB61" i="84"/>
  <c r="AC61" i="84"/>
  <c r="AB62" i="84"/>
  <c r="AC62" i="84"/>
  <c r="AB63" i="84"/>
  <c r="AC63" i="84"/>
  <c r="AB64" i="84"/>
  <c r="AC64" i="84"/>
  <c r="Z42" i="84"/>
  <c r="AA42" i="84"/>
  <c r="Z43" i="84"/>
  <c r="AA43" i="84"/>
  <c r="Z44" i="84"/>
  <c r="AA44" i="84"/>
  <c r="Z45" i="84"/>
  <c r="AA45" i="84"/>
  <c r="Z46" i="84"/>
  <c r="AA46" i="84"/>
  <c r="Z47" i="84"/>
  <c r="AA47" i="84"/>
  <c r="Z48" i="84"/>
  <c r="AA48" i="84"/>
  <c r="Z49" i="84"/>
  <c r="AA49" i="84"/>
  <c r="Z50" i="84"/>
  <c r="AA50" i="84"/>
  <c r="Z51" i="84"/>
  <c r="AA51" i="84"/>
  <c r="Z52" i="84"/>
  <c r="AA52" i="84"/>
  <c r="Z53" i="84"/>
  <c r="AA53" i="84"/>
  <c r="Z54" i="84"/>
  <c r="AA54" i="84"/>
  <c r="Z55" i="84"/>
  <c r="AA55" i="84"/>
  <c r="Z56" i="84"/>
  <c r="AA56" i="84"/>
  <c r="Z57" i="84"/>
  <c r="AA57" i="84"/>
  <c r="Z58" i="84"/>
  <c r="AA58" i="84"/>
  <c r="Z59" i="84"/>
  <c r="AA59" i="84"/>
  <c r="Z60" i="84"/>
  <c r="AA60" i="84"/>
  <c r="Z61" i="84"/>
  <c r="AA61" i="84"/>
  <c r="Z62" i="84"/>
  <c r="AA62" i="84"/>
  <c r="Z63" i="84"/>
  <c r="AA63" i="84"/>
  <c r="Z64" i="84"/>
  <c r="AA64" i="84"/>
  <c r="AK10" i="84"/>
  <c r="AL10" i="84"/>
  <c r="AM10" i="84"/>
  <c r="AN10" i="84"/>
  <c r="AO10" i="84"/>
  <c r="AP10" i="84"/>
  <c r="AQ10" i="84"/>
  <c r="AR10" i="84"/>
  <c r="AS10" i="84"/>
  <c r="AT10" i="84"/>
  <c r="AU10" i="84"/>
  <c r="AV10" i="84"/>
  <c r="AW10" i="84"/>
  <c r="AX10" i="84"/>
  <c r="AY10" i="84"/>
  <c r="AZ10" i="84"/>
  <c r="BA10" i="84"/>
  <c r="BB10" i="84"/>
  <c r="BC10" i="84"/>
  <c r="BD10" i="84"/>
  <c r="BE10" i="84"/>
  <c r="BF10" i="84"/>
  <c r="BG10" i="84"/>
  <c r="AK11" i="84"/>
  <c r="AL11" i="84"/>
  <c r="AM11" i="84"/>
  <c r="AN11" i="84"/>
  <c r="AO11" i="84"/>
  <c r="AP11" i="84"/>
  <c r="AQ11" i="84"/>
  <c r="AR11" i="84"/>
  <c r="AS11" i="84"/>
  <c r="AT11" i="84"/>
  <c r="AU11" i="84"/>
  <c r="AV11" i="84"/>
  <c r="AW11" i="84"/>
  <c r="AX11" i="84"/>
  <c r="AY11" i="84"/>
  <c r="AZ11" i="84"/>
  <c r="BA11" i="84"/>
  <c r="BB11" i="84"/>
  <c r="BC11" i="84"/>
  <c r="BD11" i="84"/>
  <c r="BE11" i="84"/>
  <c r="BF11" i="84"/>
  <c r="BG11" i="84"/>
  <c r="AK12" i="84"/>
  <c r="AL12" i="84"/>
  <c r="AM12" i="84"/>
  <c r="AN12" i="84"/>
  <c r="AO12" i="84"/>
  <c r="AP12" i="84"/>
  <c r="AQ12" i="84"/>
  <c r="AR12" i="84"/>
  <c r="AS12" i="84"/>
  <c r="AT12" i="84"/>
  <c r="AU12" i="84"/>
  <c r="AV12" i="84"/>
  <c r="AW12" i="84"/>
  <c r="AX12" i="84"/>
  <c r="AY12" i="84"/>
  <c r="AZ12" i="84"/>
  <c r="BA12" i="84"/>
  <c r="BB12" i="84"/>
  <c r="BC12" i="84"/>
  <c r="BD12" i="84"/>
  <c r="BE12" i="84"/>
  <c r="BF12" i="84"/>
  <c r="BG12" i="84"/>
  <c r="AK13" i="84"/>
  <c r="AL13" i="84"/>
  <c r="AM13" i="84"/>
  <c r="AN13" i="84"/>
  <c r="AO13" i="84"/>
  <c r="AP13" i="84"/>
  <c r="AQ13" i="84"/>
  <c r="AR13" i="84"/>
  <c r="AS13" i="84"/>
  <c r="AT13" i="84"/>
  <c r="AU13" i="84"/>
  <c r="AV13" i="84"/>
  <c r="AW13" i="84"/>
  <c r="AX13" i="84"/>
  <c r="AY13" i="84"/>
  <c r="AZ13" i="84"/>
  <c r="BA13" i="84"/>
  <c r="BB13" i="84"/>
  <c r="BC13" i="84"/>
  <c r="BD13" i="84"/>
  <c r="BE13" i="84"/>
  <c r="BF13" i="84"/>
  <c r="BG13" i="84"/>
  <c r="AK14" i="84"/>
  <c r="AL14" i="84"/>
  <c r="AM14" i="84"/>
  <c r="AN14" i="84"/>
  <c r="AO14" i="84"/>
  <c r="AP14" i="84"/>
  <c r="AQ14" i="84"/>
  <c r="AR14" i="84"/>
  <c r="AS14" i="84"/>
  <c r="AT14" i="84"/>
  <c r="AU14" i="84"/>
  <c r="AV14" i="84"/>
  <c r="AW14" i="84"/>
  <c r="AX14" i="84"/>
  <c r="AY14" i="84"/>
  <c r="AZ14" i="84"/>
  <c r="BA14" i="84"/>
  <c r="BB14" i="84"/>
  <c r="BC14" i="84"/>
  <c r="BD14" i="84"/>
  <c r="BE14" i="84"/>
  <c r="BF14" i="84"/>
  <c r="BG14" i="84"/>
  <c r="AK15" i="84"/>
  <c r="AL15" i="84"/>
  <c r="AM15" i="84"/>
  <c r="AN15" i="84"/>
  <c r="AO15" i="84"/>
  <c r="AQ15" i="84"/>
  <c r="AR15" i="84"/>
  <c r="AS15" i="84"/>
  <c r="AT15" i="84"/>
  <c r="AU15" i="84"/>
  <c r="AV15" i="84"/>
  <c r="AW15" i="84"/>
  <c r="AX15" i="84"/>
  <c r="AY15" i="84"/>
  <c r="AZ15" i="84"/>
  <c r="BA15" i="84"/>
  <c r="BB15" i="84"/>
  <c r="BC15" i="84"/>
  <c r="BD15" i="84"/>
  <c r="BE15" i="84"/>
  <c r="BF15" i="84"/>
  <c r="BG15" i="84"/>
  <c r="AK16" i="84"/>
  <c r="AL16" i="84"/>
  <c r="AM16" i="84"/>
  <c r="AN16" i="84"/>
  <c r="AO16" i="84"/>
  <c r="AP16" i="84"/>
  <c r="AQ16" i="84"/>
  <c r="AR16" i="84"/>
  <c r="AS16" i="84"/>
  <c r="AT16" i="84"/>
  <c r="AU16" i="84"/>
  <c r="AV16" i="84"/>
  <c r="AW16" i="84"/>
  <c r="AX16" i="84"/>
  <c r="AY16" i="84"/>
  <c r="AZ16" i="84"/>
  <c r="BA16" i="84"/>
  <c r="BB16" i="84"/>
  <c r="BC16" i="84"/>
  <c r="BD16" i="84"/>
  <c r="BE16" i="84"/>
  <c r="BF16" i="84"/>
  <c r="BG16" i="84"/>
  <c r="AK17" i="84"/>
  <c r="AL17" i="84"/>
  <c r="AM17" i="84"/>
  <c r="AN17" i="84"/>
  <c r="AO17" i="84"/>
  <c r="AP17" i="84"/>
  <c r="AQ17" i="84"/>
  <c r="AR17" i="84"/>
  <c r="AS17" i="84"/>
  <c r="AT17" i="84"/>
  <c r="AU17" i="84"/>
  <c r="AV17" i="84"/>
  <c r="AW17" i="84"/>
  <c r="AX17" i="84"/>
  <c r="AY17" i="84"/>
  <c r="AZ17" i="84"/>
  <c r="BA17" i="84"/>
  <c r="BB17" i="84"/>
  <c r="BC17" i="84"/>
  <c r="BD17" i="84"/>
  <c r="BE17" i="84"/>
  <c r="BF17" i="84"/>
  <c r="BG17" i="84"/>
  <c r="AK18" i="84"/>
  <c r="AL18" i="84"/>
  <c r="AM18" i="84"/>
  <c r="AN18" i="84"/>
  <c r="AO18" i="84"/>
  <c r="AP18" i="84"/>
  <c r="AQ18" i="84"/>
  <c r="AR18" i="84"/>
  <c r="AS18" i="84"/>
  <c r="AT18" i="84"/>
  <c r="AU18" i="84"/>
  <c r="AV18" i="84"/>
  <c r="AW18" i="84"/>
  <c r="AX18" i="84"/>
  <c r="AY18" i="84"/>
  <c r="AZ18" i="84"/>
  <c r="BA18" i="84"/>
  <c r="BB18" i="84"/>
  <c r="BC18" i="84"/>
  <c r="BD18" i="84"/>
  <c r="BE18" i="84"/>
  <c r="BF18" i="84"/>
  <c r="BG18" i="84"/>
  <c r="AK19" i="84"/>
  <c r="AL19" i="84"/>
  <c r="AM19" i="84"/>
  <c r="AN19" i="84"/>
  <c r="AO19" i="84"/>
  <c r="AP19" i="84"/>
  <c r="AQ19" i="84"/>
  <c r="AR19" i="84"/>
  <c r="AS19" i="84"/>
  <c r="AT19" i="84"/>
  <c r="AU19" i="84"/>
  <c r="AV19" i="84"/>
  <c r="AW19" i="84"/>
  <c r="AX19" i="84"/>
  <c r="AY19" i="84"/>
  <c r="AZ19" i="84"/>
  <c r="BA19" i="84"/>
  <c r="BB19" i="84"/>
  <c r="BC19" i="84"/>
  <c r="BD19" i="84"/>
  <c r="BE19" i="84"/>
  <c r="BF19" i="84"/>
  <c r="BG19" i="84"/>
  <c r="AK20" i="84"/>
  <c r="AL20" i="84"/>
  <c r="AM20" i="84"/>
  <c r="AN20" i="84"/>
  <c r="AO20" i="84"/>
  <c r="AP20" i="84"/>
  <c r="AQ20" i="84"/>
  <c r="AR20" i="84"/>
  <c r="AS20" i="84"/>
  <c r="AT20" i="84"/>
  <c r="AU20" i="84"/>
  <c r="AV20" i="84"/>
  <c r="AW20" i="84"/>
  <c r="AX20" i="84"/>
  <c r="AY20" i="84"/>
  <c r="AZ20" i="84"/>
  <c r="BA20" i="84"/>
  <c r="BB20" i="84"/>
  <c r="BC20" i="84"/>
  <c r="BD20" i="84"/>
  <c r="BE20" i="84"/>
  <c r="BF20" i="84"/>
  <c r="BG20" i="84"/>
  <c r="AK21" i="84"/>
  <c r="AL21" i="84"/>
  <c r="AM21" i="84"/>
  <c r="AN21" i="84"/>
  <c r="AO21" i="84"/>
  <c r="AP21" i="84"/>
  <c r="AQ21" i="84"/>
  <c r="AR21" i="84"/>
  <c r="AS21" i="84"/>
  <c r="AT21" i="84"/>
  <c r="AU21" i="84"/>
  <c r="AV21" i="84"/>
  <c r="AW21" i="84"/>
  <c r="AX21" i="84"/>
  <c r="AY21" i="84"/>
  <c r="AZ21" i="84"/>
  <c r="BA21" i="84"/>
  <c r="BB21" i="84"/>
  <c r="BC21" i="84"/>
  <c r="BD21" i="84"/>
  <c r="BE21" i="84"/>
  <c r="BF21" i="84"/>
  <c r="BG21" i="84"/>
  <c r="AK22" i="84"/>
  <c r="AL22" i="84"/>
  <c r="AM22" i="84"/>
  <c r="AN22" i="84"/>
  <c r="AO22" i="84"/>
  <c r="AQ22" i="84"/>
  <c r="AR22" i="84"/>
  <c r="AS22" i="84"/>
  <c r="AT22" i="84"/>
  <c r="AU22" i="84"/>
  <c r="AV22" i="84"/>
  <c r="AW22" i="84"/>
  <c r="AX22" i="84"/>
  <c r="AY22" i="84"/>
  <c r="AZ22" i="84"/>
  <c r="BA22" i="84"/>
  <c r="BB22" i="84"/>
  <c r="BC22" i="84"/>
  <c r="BD22" i="84"/>
  <c r="BE22" i="84"/>
  <c r="BF22" i="84"/>
  <c r="BG22" i="84"/>
  <c r="AK23" i="84"/>
  <c r="AL23" i="84"/>
  <c r="AM23" i="84"/>
  <c r="AN23" i="84"/>
  <c r="AO23" i="84"/>
  <c r="AP23" i="84"/>
  <c r="AQ23" i="84"/>
  <c r="AR23" i="84"/>
  <c r="AS23" i="84"/>
  <c r="AT23" i="84"/>
  <c r="AU23" i="84"/>
  <c r="AV23" i="84"/>
  <c r="AW23" i="84"/>
  <c r="AX23" i="84"/>
  <c r="AY23" i="84"/>
  <c r="AZ23" i="84"/>
  <c r="BA23" i="84"/>
  <c r="BB23" i="84"/>
  <c r="BC23" i="84"/>
  <c r="BD23" i="84"/>
  <c r="BE23" i="84"/>
  <c r="BF23" i="84"/>
  <c r="BG23" i="84"/>
  <c r="AK24" i="84"/>
  <c r="AL24" i="84"/>
  <c r="AM24" i="84"/>
  <c r="AN24" i="84"/>
  <c r="AO24" i="84"/>
  <c r="AP24" i="84"/>
  <c r="AQ24" i="84"/>
  <c r="AR24" i="84"/>
  <c r="AS24" i="84"/>
  <c r="AT24" i="84"/>
  <c r="AU24" i="84"/>
  <c r="AV24" i="84"/>
  <c r="AW24" i="84"/>
  <c r="AX24" i="84"/>
  <c r="AY24" i="84"/>
  <c r="AZ24" i="84"/>
  <c r="BA24" i="84"/>
  <c r="BB24" i="84"/>
  <c r="BC24" i="84"/>
  <c r="BD24" i="84"/>
  <c r="BE24" i="84"/>
  <c r="BF24" i="84"/>
  <c r="BG24" i="84"/>
  <c r="AK25" i="84"/>
  <c r="AL25" i="84"/>
  <c r="AM25" i="84"/>
  <c r="AN25" i="84"/>
  <c r="AO25" i="84"/>
  <c r="AP25" i="84"/>
  <c r="AQ25" i="84"/>
  <c r="AR25" i="84"/>
  <c r="AS25" i="84"/>
  <c r="AT25" i="84"/>
  <c r="AU25" i="84"/>
  <c r="AV25" i="84"/>
  <c r="AW25" i="84"/>
  <c r="AX25" i="84"/>
  <c r="AY25" i="84"/>
  <c r="AZ25" i="84"/>
  <c r="BA25" i="84"/>
  <c r="BB25" i="84"/>
  <c r="BC25" i="84"/>
  <c r="BD25" i="84"/>
  <c r="BE25" i="84"/>
  <c r="BF25" i="84"/>
  <c r="BG25" i="84"/>
  <c r="AK27" i="84"/>
  <c r="AL27" i="84"/>
  <c r="AM27" i="84"/>
  <c r="AN27" i="84"/>
  <c r="AO27" i="84"/>
  <c r="AP27" i="84"/>
  <c r="AQ27" i="84"/>
  <c r="AR27" i="84"/>
  <c r="AS27" i="84"/>
  <c r="AT27" i="84"/>
  <c r="AU27" i="84"/>
  <c r="AV27" i="84"/>
  <c r="AW27" i="84"/>
  <c r="AX27" i="84"/>
  <c r="AY27" i="84"/>
  <c r="AZ27" i="84"/>
  <c r="BA27" i="84"/>
  <c r="BB27" i="84"/>
  <c r="BC27" i="84"/>
  <c r="BD27" i="84"/>
  <c r="BE27" i="84"/>
  <c r="BF27" i="84"/>
  <c r="BG27" i="84"/>
  <c r="AK28" i="84"/>
  <c r="AL28" i="84"/>
  <c r="AM28" i="84"/>
  <c r="AN28" i="84"/>
  <c r="AO28" i="84"/>
  <c r="AP28" i="84"/>
  <c r="AQ28" i="84"/>
  <c r="AR28" i="84"/>
  <c r="AS28" i="84"/>
  <c r="AT28" i="84"/>
  <c r="AU28" i="84"/>
  <c r="AV28" i="84"/>
  <c r="AW28" i="84"/>
  <c r="AX28" i="84"/>
  <c r="AY28" i="84"/>
  <c r="AZ28" i="84"/>
  <c r="BA28" i="84"/>
  <c r="BB28" i="84"/>
  <c r="BC28" i="84"/>
  <c r="BD28" i="84"/>
  <c r="BE28" i="84"/>
  <c r="BF28" i="84"/>
  <c r="BG28" i="84"/>
  <c r="D136" i="122"/>
  <c r="D124" i="122"/>
  <c r="D125" i="122"/>
  <c r="D126" i="122"/>
  <c r="D127" i="122"/>
  <c r="D128" i="122"/>
  <c r="D129" i="122"/>
  <c r="AJ19" i="84"/>
  <c r="D130" i="122"/>
  <c r="D131" i="122"/>
  <c r="D132" i="122"/>
  <c r="D133" i="122"/>
  <c r="D134" i="122"/>
  <c r="D135" i="122"/>
  <c r="D118" i="122"/>
  <c r="AK6" i="84"/>
  <c r="AL6" i="84"/>
  <c r="AM6" i="84"/>
  <c r="AN6" i="84"/>
  <c r="AO6" i="84"/>
  <c r="AP6" i="84"/>
  <c r="AQ6" i="84"/>
  <c r="AR6" i="84"/>
  <c r="AS6" i="84"/>
  <c r="AT6" i="84"/>
  <c r="AU6" i="84"/>
  <c r="AV6" i="84"/>
  <c r="AW6" i="84"/>
  <c r="AX6" i="84"/>
  <c r="AY6" i="84"/>
  <c r="AZ6" i="84"/>
  <c r="BA6" i="84"/>
  <c r="BB6" i="84"/>
  <c r="BC6" i="84"/>
  <c r="BD6" i="84"/>
  <c r="BE6" i="84"/>
  <c r="BF6" i="84"/>
  <c r="BG6" i="84"/>
  <c r="AK7" i="84"/>
  <c r="AL7" i="84"/>
  <c r="AM7" i="84"/>
  <c r="AN7" i="84"/>
  <c r="AO7" i="84"/>
  <c r="AP7" i="84"/>
  <c r="AQ7" i="84"/>
  <c r="AR7" i="84"/>
  <c r="AS7" i="84"/>
  <c r="AT7" i="84"/>
  <c r="AU7" i="84"/>
  <c r="AV7" i="84"/>
  <c r="AW7" i="84"/>
  <c r="AX7" i="84"/>
  <c r="AY7" i="84"/>
  <c r="AZ7" i="84"/>
  <c r="BA7" i="84"/>
  <c r="BB7" i="84"/>
  <c r="BC7" i="84"/>
  <c r="BD7" i="84"/>
  <c r="BE7" i="84"/>
  <c r="BF7" i="84"/>
  <c r="BG7" i="84"/>
  <c r="AK8" i="84"/>
  <c r="AL8" i="84"/>
  <c r="AM8" i="84"/>
  <c r="AN8" i="84"/>
  <c r="AO8" i="84"/>
  <c r="AP8" i="84"/>
  <c r="AQ8" i="84"/>
  <c r="AR8" i="84"/>
  <c r="AS8" i="84"/>
  <c r="AT8" i="84"/>
  <c r="AU8" i="84"/>
  <c r="AV8" i="84"/>
  <c r="AW8" i="84"/>
  <c r="AX8" i="84"/>
  <c r="AY8" i="84"/>
  <c r="AZ8" i="84"/>
  <c r="BA8" i="84"/>
  <c r="BB8" i="84"/>
  <c r="BC8" i="84"/>
  <c r="BD8" i="84"/>
  <c r="BE8" i="84"/>
  <c r="BF8" i="84"/>
  <c r="BG8" i="84"/>
  <c r="D143" i="122"/>
  <c r="D144" i="122"/>
  <c r="AY80" i="92" l="1"/>
  <c r="AY108" i="92"/>
  <c r="AY11" i="92"/>
  <c r="AY136" i="92"/>
  <c r="AY52" i="92"/>
  <c r="AY93" i="92"/>
  <c r="CK93" i="92" s="1"/>
  <c r="AY24" i="92"/>
  <c r="CK24" i="92" s="1"/>
  <c r="AY121" i="92"/>
  <c r="CK121" i="92" s="1"/>
  <c r="AY149" i="92"/>
  <c r="CK149" i="92" s="1"/>
  <c r="AY65" i="92"/>
  <c r="CK65" i="92" s="1"/>
  <c r="AY107" i="92"/>
  <c r="AY10" i="92"/>
  <c r="CK10" i="92" s="1"/>
  <c r="AY135" i="92"/>
  <c r="AY51" i="92"/>
  <c r="AY79" i="92"/>
  <c r="AY89" i="92"/>
  <c r="AY117" i="92"/>
  <c r="AY20" i="92"/>
  <c r="CK20" i="92" s="1"/>
  <c r="AY145" i="92"/>
  <c r="AY61" i="92"/>
  <c r="AY130" i="92"/>
  <c r="AY46" i="92"/>
  <c r="AY74" i="92"/>
  <c r="AY102" i="92"/>
  <c r="AY5" i="92"/>
  <c r="CK5" i="92" s="1"/>
  <c r="AY106" i="92"/>
  <c r="AY9" i="92"/>
  <c r="CK9" i="92" s="1"/>
  <c r="AY78" i="92"/>
  <c r="AY134" i="92"/>
  <c r="AY50" i="92"/>
  <c r="AY82" i="92"/>
  <c r="AY138" i="92"/>
  <c r="AY54" i="92"/>
  <c r="AY110" i="92"/>
  <c r="AY13" i="92"/>
  <c r="CK13" i="92" s="1"/>
  <c r="AY103" i="92"/>
  <c r="AY6" i="92"/>
  <c r="CK6" i="92" s="1"/>
  <c r="AY131" i="92"/>
  <c r="AY47" i="92"/>
  <c r="AY75" i="92"/>
  <c r="AY25" i="92"/>
  <c r="CK25" i="92" s="1"/>
  <c r="AY150" i="92"/>
  <c r="AY66" i="92"/>
  <c r="AY94" i="92"/>
  <c r="AY122" i="92"/>
  <c r="AY120" i="92"/>
  <c r="AY23" i="92"/>
  <c r="CK23" i="92" s="1"/>
  <c r="AY148" i="92"/>
  <c r="AY64" i="92"/>
  <c r="AY92" i="92"/>
  <c r="AY119" i="92"/>
  <c r="AY22" i="92"/>
  <c r="CK22" i="92" s="1"/>
  <c r="AY91" i="92"/>
  <c r="AY147" i="92"/>
  <c r="AY63" i="92"/>
  <c r="AY116" i="92"/>
  <c r="AY19" i="92"/>
  <c r="CK19" i="92" s="1"/>
  <c r="AY144" i="92"/>
  <c r="AY60" i="92"/>
  <c r="AY88" i="92"/>
  <c r="AY18" i="92"/>
  <c r="CK18" i="92" s="1"/>
  <c r="AY143" i="92"/>
  <c r="AY59" i="92"/>
  <c r="AY87" i="92"/>
  <c r="AY115" i="92"/>
  <c r="AY142" i="92"/>
  <c r="AY58" i="92"/>
  <c r="AY17" i="92"/>
  <c r="AY114" i="92"/>
  <c r="AY86" i="92"/>
  <c r="AY141" i="92"/>
  <c r="AY113" i="92"/>
  <c r="AY57" i="92"/>
  <c r="AY16" i="92"/>
  <c r="CK16" i="92" s="1"/>
  <c r="AY85" i="92"/>
  <c r="AY140" i="92"/>
  <c r="AY56" i="92"/>
  <c r="AY84" i="92"/>
  <c r="AY112" i="92"/>
  <c r="AY15" i="92"/>
  <c r="CK15" i="92" s="1"/>
  <c r="AY104" i="92"/>
  <c r="AY76" i="92"/>
  <c r="AY7" i="92"/>
  <c r="CK7" i="92" s="1"/>
  <c r="AY132" i="92"/>
  <c r="AY48" i="92"/>
  <c r="AY53" i="92"/>
  <c r="AY137" i="92"/>
  <c r="AY81" i="92"/>
  <c r="AY109" i="92"/>
  <c r="AY12" i="92"/>
  <c r="CK12" i="92" s="1"/>
  <c r="AX20" i="118"/>
  <c r="BF9" i="118"/>
  <c r="BB21" i="118"/>
  <c r="BF5" i="118"/>
  <c r="AT39" i="118"/>
  <c r="BB33" i="118"/>
  <c r="AO33" i="118"/>
  <c r="AS14" i="118"/>
  <c r="BF10" i="118"/>
  <c r="AQ9" i="118"/>
  <c r="AQ6" i="118"/>
  <c r="AX18" i="118"/>
  <c r="BF8" i="118"/>
  <c r="BB37" i="118"/>
  <c r="AX14" i="118"/>
  <c r="AT48" i="118"/>
  <c r="BB42" i="118"/>
  <c r="BB36" i="118"/>
  <c r="AP16" i="118"/>
  <c r="AQ11" i="118"/>
  <c r="AY7" i="118"/>
  <c r="BF6" i="118"/>
  <c r="AT34" i="118"/>
  <c r="BF11" i="118"/>
  <c r="AT25" i="118"/>
  <c r="BB44" i="118"/>
  <c r="BB38" i="118"/>
  <c r="AT27" i="118"/>
  <c r="AX16" i="118"/>
  <c r="AY13" i="118"/>
  <c r="BG8" i="118"/>
  <c r="AQ5" i="118"/>
  <c r="BB45" i="118"/>
  <c r="AT43" i="118"/>
  <c r="BF7" i="118"/>
  <c r="AZ13" i="118"/>
  <c r="BD5" i="86"/>
  <c r="BG5" i="118"/>
  <c r="BG6" i="118"/>
  <c r="AQ8" i="118"/>
  <c r="AY9" i="118"/>
  <c r="BG10" i="118"/>
  <c r="AQ13" i="118"/>
  <c r="BI18" i="118"/>
  <c r="BI48" i="118"/>
  <c r="BA48" i="118"/>
  <c r="AS48" i="118"/>
  <c r="BH48" i="118"/>
  <c r="AZ48" i="118"/>
  <c r="AR48" i="118"/>
  <c r="BG48" i="118"/>
  <c r="AY48" i="118"/>
  <c r="AQ48" i="118"/>
  <c r="BF48" i="118"/>
  <c r="AX48" i="118"/>
  <c r="AP48" i="118"/>
  <c r="BE48" i="118"/>
  <c r="AW48" i="118"/>
  <c r="AO48" i="118"/>
  <c r="BD48" i="118"/>
  <c r="AV48" i="118"/>
  <c r="AN48" i="118"/>
  <c r="BC48" i="118"/>
  <c r="AU48" i="118"/>
  <c r="AM48" i="118"/>
  <c r="BI39" i="118"/>
  <c r="BA39" i="118"/>
  <c r="AS39" i="118"/>
  <c r="BH39" i="118"/>
  <c r="AZ39" i="118"/>
  <c r="AR39" i="118"/>
  <c r="BG39" i="118"/>
  <c r="AY39" i="118"/>
  <c r="AQ39" i="118"/>
  <c r="BF39" i="118"/>
  <c r="AX39" i="118"/>
  <c r="AP39" i="118"/>
  <c r="BE39" i="118"/>
  <c r="AW39" i="118"/>
  <c r="AO39" i="118"/>
  <c r="BD39" i="118"/>
  <c r="AV39" i="118"/>
  <c r="AN39" i="118"/>
  <c r="BC39" i="118"/>
  <c r="AU39" i="118"/>
  <c r="AM39" i="118"/>
  <c r="BI27" i="118"/>
  <c r="BA27" i="118"/>
  <c r="AS27" i="118"/>
  <c r="BH27" i="118"/>
  <c r="AZ27" i="118"/>
  <c r="AR27" i="118"/>
  <c r="BG27" i="118"/>
  <c r="AY27" i="118"/>
  <c r="AQ27" i="118"/>
  <c r="BF27" i="118"/>
  <c r="AX27" i="118"/>
  <c r="AP27" i="118"/>
  <c r="BE27" i="118"/>
  <c r="AW27" i="118"/>
  <c r="AO27" i="118"/>
  <c r="BD27" i="118"/>
  <c r="AV27" i="118"/>
  <c r="AN27" i="118"/>
  <c r="BC27" i="118"/>
  <c r="AU27" i="118"/>
  <c r="AM27" i="118"/>
  <c r="AR5" i="118"/>
  <c r="AZ5" i="118"/>
  <c r="BH5" i="118"/>
  <c r="AR6" i="118"/>
  <c r="AZ6" i="118"/>
  <c r="BH6" i="118"/>
  <c r="AR7" i="118"/>
  <c r="AZ7" i="118"/>
  <c r="BH7" i="118"/>
  <c r="AR8" i="118"/>
  <c r="AZ8" i="118"/>
  <c r="BH8" i="118"/>
  <c r="AR9" i="118"/>
  <c r="AZ9" i="118"/>
  <c r="BH9" i="118"/>
  <c r="AR10" i="118"/>
  <c r="AZ10" i="118"/>
  <c r="BH10" i="118"/>
  <c r="AR11" i="118"/>
  <c r="AZ11" i="118"/>
  <c r="BH11" i="118"/>
  <c r="AR13" i="118"/>
  <c r="AT14" i="118"/>
  <c r="AS16" i="118"/>
  <c r="AP18" i="118"/>
  <c r="AT21" i="118"/>
  <c r="BB27" i="118"/>
  <c r="AT33" i="118"/>
  <c r="BB39" i="118"/>
  <c r="AT42" i="118"/>
  <c r="BB48" i="118"/>
  <c r="BI26" i="118"/>
  <c r="BA26" i="118"/>
  <c r="AS26" i="118"/>
  <c r="BH26" i="118"/>
  <c r="AZ26" i="118"/>
  <c r="AR26" i="118"/>
  <c r="BG26" i="118"/>
  <c r="AY26" i="118"/>
  <c r="AQ26" i="118"/>
  <c r="BF26" i="118"/>
  <c r="AX26" i="118"/>
  <c r="AP26" i="118"/>
  <c r="BE26" i="118"/>
  <c r="AW26" i="118"/>
  <c r="AO26" i="118"/>
  <c r="BD26" i="118"/>
  <c r="AV26" i="118"/>
  <c r="AN26" i="118"/>
  <c r="BC26" i="118"/>
  <c r="AU26" i="118"/>
  <c r="AM26" i="118"/>
  <c r="AY5" i="118"/>
  <c r="AQ7" i="118"/>
  <c r="AY8" i="118"/>
  <c r="BG9" i="118"/>
  <c r="BG11" i="118"/>
  <c r="BI49" i="118"/>
  <c r="BA49" i="118"/>
  <c r="AS49" i="118"/>
  <c r="BH49" i="118"/>
  <c r="AZ49" i="118"/>
  <c r="AR49" i="118"/>
  <c r="BG49" i="118"/>
  <c r="AY49" i="118"/>
  <c r="AQ49" i="118"/>
  <c r="BF49" i="118"/>
  <c r="AX49" i="118"/>
  <c r="AP49" i="118"/>
  <c r="BE49" i="118"/>
  <c r="AW49" i="118"/>
  <c r="AO49" i="118"/>
  <c r="BD49" i="118"/>
  <c r="AV49" i="118"/>
  <c r="AN49" i="118"/>
  <c r="BC49" i="118"/>
  <c r="AU49" i="118"/>
  <c r="AM49" i="118"/>
  <c r="BI40" i="118"/>
  <c r="BA40" i="118"/>
  <c r="AS40" i="118"/>
  <c r="BH40" i="118"/>
  <c r="AZ40" i="118"/>
  <c r="AR40" i="118"/>
  <c r="BG40" i="118"/>
  <c r="AY40" i="118"/>
  <c r="AQ40" i="118"/>
  <c r="BF40" i="118"/>
  <c r="AX40" i="118"/>
  <c r="AP40" i="118"/>
  <c r="BE40" i="118"/>
  <c r="AW40" i="118"/>
  <c r="AO40" i="118"/>
  <c r="BD40" i="118"/>
  <c r="AV40" i="118"/>
  <c r="AN40" i="118"/>
  <c r="BC40" i="118"/>
  <c r="AU40" i="118"/>
  <c r="AM40" i="118"/>
  <c r="BI29" i="118"/>
  <c r="BA29" i="118"/>
  <c r="AS29" i="118"/>
  <c r="BH29" i="118"/>
  <c r="AZ29" i="118"/>
  <c r="AR29" i="118"/>
  <c r="BG29" i="118"/>
  <c r="AY29" i="118"/>
  <c r="AQ29" i="118"/>
  <c r="BF29" i="118"/>
  <c r="AX29" i="118"/>
  <c r="AP29" i="118"/>
  <c r="BE29" i="118"/>
  <c r="AW29" i="118"/>
  <c r="AO29" i="118"/>
  <c r="BD29" i="118"/>
  <c r="AV29" i="118"/>
  <c r="AN29" i="118"/>
  <c r="BC29" i="118"/>
  <c r="AU29" i="118"/>
  <c r="AM29" i="118"/>
  <c r="BH13" i="118"/>
  <c r="BG13" i="118"/>
  <c r="BE13" i="118"/>
  <c r="BD13" i="118"/>
  <c r="BC13" i="118"/>
  <c r="AS5" i="118"/>
  <c r="BA5" i="118"/>
  <c r="BI5" i="118"/>
  <c r="AS6" i="118"/>
  <c r="BA6" i="118"/>
  <c r="BI6" i="118"/>
  <c r="AS7" i="118"/>
  <c r="BA7" i="118"/>
  <c r="BI7" i="118"/>
  <c r="AS8" i="118"/>
  <c r="BA8" i="118"/>
  <c r="BI8" i="118"/>
  <c r="AS9" i="118"/>
  <c r="BA9" i="118"/>
  <c r="BI9" i="118"/>
  <c r="AS10" i="118"/>
  <c r="BA10" i="118"/>
  <c r="BI10" i="118"/>
  <c r="AS11" i="118"/>
  <c r="BA11" i="118"/>
  <c r="BI11" i="118"/>
  <c r="AS13" i="118"/>
  <c r="BA13" i="118"/>
  <c r="AT16" i="118"/>
  <c r="AS18" i="118"/>
  <c r="AP20" i="118"/>
  <c r="AT37" i="118"/>
  <c r="AT45" i="118"/>
  <c r="BI46" i="118"/>
  <c r="BA46" i="118"/>
  <c r="AS46" i="118"/>
  <c r="BH46" i="118"/>
  <c r="AZ46" i="118"/>
  <c r="AR46" i="118"/>
  <c r="BG46" i="118"/>
  <c r="AY46" i="118"/>
  <c r="AQ46" i="118"/>
  <c r="BF46" i="118"/>
  <c r="AX46" i="118"/>
  <c r="AP46" i="118"/>
  <c r="BE46" i="118"/>
  <c r="AW46" i="118"/>
  <c r="AO46" i="118"/>
  <c r="BD46" i="118"/>
  <c r="AV46" i="118"/>
  <c r="AN46" i="118"/>
  <c r="BC46" i="118"/>
  <c r="AU46" i="118"/>
  <c r="AM46" i="118"/>
  <c r="AY6" i="118"/>
  <c r="BG7" i="118"/>
  <c r="AY10" i="118"/>
  <c r="AY11" i="118"/>
  <c r="BI50" i="118"/>
  <c r="BA50" i="118"/>
  <c r="AS50" i="118"/>
  <c r="BH50" i="118"/>
  <c r="AZ50" i="118"/>
  <c r="AR50" i="118"/>
  <c r="BG50" i="118"/>
  <c r="AY50" i="118"/>
  <c r="AQ50" i="118"/>
  <c r="BF50" i="118"/>
  <c r="AX50" i="118"/>
  <c r="AP50" i="118"/>
  <c r="BE50" i="118"/>
  <c r="AW50" i="118"/>
  <c r="AO50" i="118"/>
  <c r="BD50" i="118"/>
  <c r="AV50" i="118"/>
  <c r="AN50" i="118"/>
  <c r="BC50" i="118"/>
  <c r="AU50" i="118"/>
  <c r="AM50" i="118"/>
  <c r="BI41" i="118"/>
  <c r="BA41" i="118"/>
  <c r="AS41" i="118"/>
  <c r="BH41" i="118"/>
  <c r="AZ41" i="118"/>
  <c r="AR41" i="118"/>
  <c r="BG41" i="118"/>
  <c r="AY41" i="118"/>
  <c r="AQ41" i="118"/>
  <c r="BF41" i="118"/>
  <c r="AX41" i="118"/>
  <c r="AP41" i="118"/>
  <c r="BE41" i="118"/>
  <c r="AW41" i="118"/>
  <c r="AO41" i="118"/>
  <c r="BD41" i="118"/>
  <c r="AV41" i="118"/>
  <c r="AN41" i="118"/>
  <c r="BC41" i="118"/>
  <c r="AU41" i="118"/>
  <c r="AM41" i="118"/>
  <c r="BI30" i="118"/>
  <c r="BA30" i="118"/>
  <c r="AS30" i="118"/>
  <c r="BH30" i="118"/>
  <c r="AZ30" i="118"/>
  <c r="AR30" i="118"/>
  <c r="BG30" i="118"/>
  <c r="AY30" i="118"/>
  <c r="AQ30" i="118"/>
  <c r="BF30" i="118"/>
  <c r="AX30" i="118"/>
  <c r="AP30" i="118"/>
  <c r="BE30" i="118"/>
  <c r="AW30" i="118"/>
  <c r="AO30" i="118"/>
  <c r="BD30" i="118"/>
  <c r="AV30" i="118"/>
  <c r="AN30" i="118"/>
  <c r="BC30" i="118"/>
  <c r="AU30" i="118"/>
  <c r="AM30" i="118"/>
  <c r="BI25" i="118"/>
  <c r="BA25" i="118"/>
  <c r="AS25" i="118"/>
  <c r="BH25" i="118"/>
  <c r="AZ25" i="118"/>
  <c r="AR25" i="118"/>
  <c r="BG25" i="118"/>
  <c r="AY25" i="118"/>
  <c r="AQ25" i="118"/>
  <c r="BF25" i="118"/>
  <c r="AX25" i="118"/>
  <c r="AP25" i="118"/>
  <c r="BE25" i="118"/>
  <c r="AW25" i="118"/>
  <c r="AO25" i="118"/>
  <c r="BD25" i="118"/>
  <c r="AV25" i="118"/>
  <c r="AN25" i="118"/>
  <c r="BC25" i="118"/>
  <c r="AU25" i="118"/>
  <c r="AM25" i="118"/>
  <c r="BI23" i="118"/>
  <c r="BA23" i="118"/>
  <c r="AS23" i="118"/>
  <c r="BH23" i="118"/>
  <c r="AZ23" i="118"/>
  <c r="AR23" i="118"/>
  <c r="BG23" i="118"/>
  <c r="AY23" i="118"/>
  <c r="AQ23" i="118"/>
  <c r="BF23" i="118"/>
  <c r="AX23" i="118"/>
  <c r="AP23" i="118"/>
  <c r="BE23" i="118"/>
  <c r="AW23" i="118"/>
  <c r="AO23" i="118"/>
  <c r="BD23" i="118"/>
  <c r="AV23" i="118"/>
  <c r="AN23" i="118"/>
  <c r="BC23" i="118"/>
  <c r="AU23" i="118"/>
  <c r="AM23" i="118"/>
  <c r="BH14" i="118"/>
  <c r="AZ14" i="118"/>
  <c r="AR14" i="118"/>
  <c r="BG14" i="118"/>
  <c r="AY14" i="118"/>
  <c r="AQ14" i="118"/>
  <c r="BE14" i="118"/>
  <c r="AW14" i="118"/>
  <c r="AO14" i="118"/>
  <c r="BD14" i="118"/>
  <c r="AV14" i="118"/>
  <c r="AN14" i="118"/>
  <c r="BC14" i="118"/>
  <c r="AU14" i="118"/>
  <c r="AM14" i="118"/>
  <c r="AT5" i="118"/>
  <c r="BB5" i="118"/>
  <c r="AT6" i="118"/>
  <c r="BB6" i="118"/>
  <c r="AT7" i="118"/>
  <c r="BB7" i="118"/>
  <c r="AT8" i="118"/>
  <c r="BB8" i="118"/>
  <c r="AT9" i="118"/>
  <c r="BB9" i="118"/>
  <c r="AT10" i="118"/>
  <c r="BB10" i="118"/>
  <c r="AT11" i="118"/>
  <c r="BB11" i="118"/>
  <c r="AT13" i="118"/>
  <c r="BB13" i="118"/>
  <c r="BA14" i="118"/>
  <c r="AT18" i="118"/>
  <c r="AS20" i="118"/>
  <c r="BB25" i="118"/>
  <c r="AT29" i="118"/>
  <c r="AT40" i="118"/>
  <c r="AT49" i="118"/>
  <c r="AQ10" i="118"/>
  <c r="BI42" i="118"/>
  <c r="BA42" i="118"/>
  <c r="AS42" i="118"/>
  <c r="BH42" i="118"/>
  <c r="AZ42" i="118"/>
  <c r="AR42" i="118"/>
  <c r="BG42" i="118"/>
  <c r="AY42" i="118"/>
  <c r="AQ42" i="118"/>
  <c r="BF42" i="118"/>
  <c r="AX42" i="118"/>
  <c r="AP42" i="118"/>
  <c r="BE42" i="118"/>
  <c r="AW42" i="118"/>
  <c r="AO42" i="118"/>
  <c r="BD42" i="118"/>
  <c r="AV42" i="118"/>
  <c r="AN42" i="118"/>
  <c r="BC42" i="118"/>
  <c r="AU42" i="118"/>
  <c r="AM42" i="118"/>
  <c r="BI33" i="118"/>
  <c r="BA33" i="118"/>
  <c r="AS33" i="118"/>
  <c r="BH33" i="118"/>
  <c r="AZ33" i="118"/>
  <c r="AR33" i="118"/>
  <c r="BG33" i="118"/>
  <c r="AY33" i="118"/>
  <c r="AQ33" i="118"/>
  <c r="BF33" i="118"/>
  <c r="AX33" i="118"/>
  <c r="AP33" i="118"/>
  <c r="BE33" i="118"/>
  <c r="AW33" i="118"/>
  <c r="BD33" i="118"/>
  <c r="AV33" i="118"/>
  <c r="AN33" i="118"/>
  <c r="BC33" i="118"/>
  <c r="AU33" i="118"/>
  <c r="AM33" i="118"/>
  <c r="BH16" i="118"/>
  <c r="AZ16" i="118"/>
  <c r="AR16" i="118"/>
  <c r="BG16" i="118"/>
  <c r="AY16" i="118"/>
  <c r="AQ16" i="118"/>
  <c r="BE16" i="118"/>
  <c r="AW16" i="118"/>
  <c r="AO16" i="118"/>
  <c r="BD16" i="118"/>
  <c r="AV16" i="118"/>
  <c r="AN16" i="118"/>
  <c r="BC16" i="118"/>
  <c r="AU16" i="118"/>
  <c r="AM16" i="118"/>
  <c r="AM5" i="118"/>
  <c r="AU5" i="118"/>
  <c r="BC5" i="118"/>
  <c r="AM6" i="118"/>
  <c r="AU6" i="118"/>
  <c r="BC6" i="118"/>
  <c r="AM7" i="118"/>
  <c r="AU7" i="118"/>
  <c r="BC7" i="118"/>
  <c r="AM8" i="118"/>
  <c r="AU8" i="118"/>
  <c r="BC8" i="118"/>
  <c r="AM9" i="118"/>
  <c r="AU9" i="118"/>
  <c r="BC9" i="118"/>
  <c r="AM10" i="118"/>
  <c r="AU10" i="118"/>
  <c r="BC10" i="118"/>
  <c r="AM11" i="118"/>
  <c r="AU11" i="118"/>
  <c r="BC11" i="118"/>
  <c r="AM13" i="118"/>
  <c r="AU13" i="118"/>
  <c r="BF13" i="118"/>
  <c r="BB14" i="118"/>
  <c r="BA16" i="118"/>
  <c r="AT20" i="118"/>
  <c r="AT23" i="118"/>
  <c r="BB29" i="118"/>
  <c r="BB40" i="118"/>
  <c r="BB49" i="118"/>
  <c r="BI43" i="118"/>
  <c r="BA43" i="118"/>
  <c r="AS43" i="118"/>
  <c r="BH43" i="118"/>
  <c r="AZ43" i="118"/>
  <c r="AR43" i="118"/>
  <c r="BG43" i="118"/>
  <c r="AY43" i="118"/>
  <c r="AQ43" i="118"/>
  <c r="BF43" i="118"/>
  <c r="AX43" i="118"/>
  <c r="AP43" i="118"/>
  <c r="BE43" i="118"/>
  <c r="AW43" i="118"/>
  <c r="AO43" i="118"/>
  <c r="BD43" i="118"/>
  <c r="AV43" i="118"/>
  <c r="AN43" i="118"/>
  <c r="BC43" i="118"/>
  <c r="AU43" i="118"/>
  <c r="AM43" i="118"/>
  <c r="BI34" i="118"/>
  <c r="BA34" i="118"/>
  <c r="AS34" i="118"/>
  <c r="BH34" i="118"/>
  <c r="AZ34" i="118"/>
  <c r="AR34" i="118"/>
  <c r="BG34" i="118"/>
  <c r="AY34" i="118"/>
  <c r="AQ34" i="118"/>
  <c r="BF34" i="118"/>
  <c r="AX34" i="118"/>
  <c r="AP34" i="118"/>
  <c r="BE34" i="118"/>
  <c r="AW34" i="118"/>
  <c r="AO34" i="118"/>
  <c r="BD34" i="118"/>
  <c r="AV34" i="118"/>
  <c r="AN34" i="118"/>
  <c r="BC34" i="118"/>
  <c r="AU34" i="118"/>
  <c r="AM34" i="118"/>
  <c r="BH18" i="118"/>
  <c r="AZ18" i="118"/>
  <c r="AR18" i="118"/>
  <c r="BG18" i="118"/>
  <c r="AY18" i="118"/>
  <c r="AQ18" i="118"/>
  <c r="BE18" i="118"/>
  <c r="AW18" i="118"/>
  <c r="AO18" i="118"/>
  <c r="BD18" i="118"/>
  <c r="AV18" i="118"/>
  <c r="AN18" i="118"/>
  <c r="BC18" i="118"/>
  <c r="AU18" i="118"/>
  <c r="AM18" i="118"/>
  <c r="AN5" i="118"/>
  <c r="AV5" i="118"/>
  <c r="BD5" i="118"/>
  <c r="AN6" i="118"/>
  <c r="AV6" i="118"/>
  <c r="BD6" i="118"/>
  <c r="AN7" i="118"/>
  <c r="AV7" i="118"/>
  <c r="BD7" i="118"/>
  <c r="AN8" i="118"/>
  <c r="AV8" i="118"/>
  <c r="BD8" i="118"/>
  <c r="AN9" i="118"/>
  <c r="AV9" i="118"/>
  <c r="BD9" i="118"/>
  <c r="AN10" i="118"/>
  <c r="AV10" i="118"/>
  <c r="BD10" i="118"/>
  <c r="AN11" i="118"/>
  <c r="AV11" i="118"/>
  <c r="BD11" i="118"/>
  <c r="AN13" i="118"/>
  <c r="AV13" i="118"/>
  <c r="BI13" i="118"/>
  <c r="BF14" i="118"/>
  <c r="BB16" i="118"/>
  <c r="BA18" i="118"/>
  <c r="BB23" i="118"/>
  <c r="AT26" i="118"/>
  <c r="BB34" i="118"/>
  <c r="AT38" i="118"/>
  <c r="BB43" i="118"/>
  <c r="AT46" i="118"/>
  <c r="BI44" i="118"/>
  <c r="BA44" i="118"/>
  <c r="AS44" i="118"/>
  <c r="BH44" i="118"/>
  <c r="AZ44" i="118"/>
  <c r="AR44" i="118"/>
  <c r="BG44" i="118"/>
  <c r="AY44" i="118"/>
  <c r="AQ44" i="118"/>
  <c r="BF44" i="118"/>
  <c r="AX44" i="118"/>
  <c r="AP44" i="118"/>
  <c r="BE44" i="118"/>
  <c r="AW44" i="118"/>
  <c r="AO44" i="118"/>
  <c r="BD44" i="118"/>
  <c r="AV44" i="118"/>
  <c r="AN44" i="118"/>
  <c r="BC44" i="118"/>
  <c r="AU44" i="118"/>
  <c r="AM44" i="118"/>
  <c r="BI36" i="118"/>
  <c r="BA36" i="118"/>
  <c r="AS36" i="118"/>
  <c r="BH36" i="118"/>
  <c r="AZ36" i="118"/>
  <c r="AR36" i="118"/>
  <c r="BG36" i="118"/>
  <c r="AY36" i="118"/>
  <c r="AQ36" i="118"/>
  <c r="BF36" i="118"/>
  <c r="AX36" i="118"/>
  <c r="AP36" i="118"/>
  <c r="BE36" i="118"/>
  <c r="AW36" i="118"/>
  <c r="AO36" i="118"/>
  <c r="BD36" i="118"/>
  <c r="AV36" i="118"/>
  <c r="AN36" i="118"/>
  <c r="BC36" i="118"/>
  <c r="AU36" i="118"/>
  <c r="AM36" i="118"/>
  <c r="AA24" i="118"/>
  <c r="BI20" i="118"/>
  <c r="BH20" i="118"/>
  <c r="AZ20" i="118"/>
  <c r="AR20" i="118"/>
  <c r="BG20" i="118"/>
  <c r="AY20" i="118"/>
  <c r="AQ20" i="118"/>
  <c r="BF20" i="118"/>
  <c r="BE20" i="118"/>
  <c r="AW20" i="118"/>
  <c r="AO20" i="118"/>
  <c r="BD20" i="118"/>
  <c r="AV20" i="118"/>
  <c r="AN20" i="118"/>
  <c r="BC20" i="118"/>
  <c r="AU20" i="118"/>
  <c r="AM20" i="118"/>
  <c r="AO5" i="118"/>
  <c r="AW5" i="118"/>
  <c r="BE5" i="118"/>
  <c r="AO6" i="118"/>
  <c r="AW6" i="118"/>
  <c r="BE6" i="118"/>
  <c r="AO7" i="118"/>
  <c r="AW7" i="118"/>
  <c r="BE7" i="118"/>
  <c r="AO8" i="118"/>
  <c r="AW8" i="118"/>
  <c r="BE8" i="118"/>
  <c r="AO9" i="118"/>
  <c r="AW9" i="118"/>
  <c r="BE9" i="118"/>
  <c r="AO10" i="118"/>
  <c r="AW10" i="118"/>
  <c r="BE10" i="118"/>
  <c r="AO11" i="118"/>
  <c r="AW11" i="118"/>
  <c r="BE11" i="118"/>
  <c r="AO13" i="118"/>
  <c r="AW13" i="118"/>
  <c r="BI14" i="118"/>
  <c r="BF16" i="118"/>
  <c r="BB18" i="118"/>
  <c r="BA20" i="118"/>
  <c r="BB26" i="118"/>
  <c r="AT30" i="118"/>
  <c r="AT41" i="118"/>
  <c r="BB46" i="118"/>
  <c r="AT50" i="118"/>
  <c r="BI38" i="118"/>
  <c r="BA38" i="118"/>
  <c r="AS38" i="118"/>
  <c r="BH38" i="118"/>
  <c r="AZ38" i="118"/>
  <c r="AR38" i="118"/>
  <c r="BG38" i="118"/>
  <c r="AY38" i="118"/>
  <c r="AQ38" i="118"/>
  <c r="BF38" i="118"/>
  <c r="AX38" i="118"/>
  <c r="AP38" i="118"/>
  <c r="BE38" i="118"/>
  <c r="AW38" i="118"/>
  <c r="AO38" i="118"/>
  <c r="BD38" i="118"/>
  <c r="AV38" i="118"/>
  <c r="AN38" i="118"/>
  <c r="BC38" i="118"/>
  <c r="AU38" i="118"/>
  <c r="AM38" i="118"/>
  <c r="BI45" i="118"/>
  <c r="BA45" i="118"/>
  <c r="AS45" i="118"/>
  <c r="BH45" i="118"/>
  <c r="AZ45" i="118"/>
  <c r="AR45" i="118"/>
  <c r="BG45" i="118"/>
  <c r="AY45" i="118"/>
  <c r="AQ45" i="118"/>
  <c r="BF45" i="118"/>
  <c r="AX45" i="118"/>
  <c r="AP45" i="118"/>
  <c r="BE45" i="118"/>
  <c r="AW45" i="118"/>
  <c r="AO45" i="118"/>
  <c r="BD45" i="118"/>
  <c r="AV45" i="118"/>
  <c r="AN45" i="118"/>
  <c r="BC45" i="118"/>
  <c r="AU45" i="118"/>
  <c r="AM45" i="118"/>
  <c r="BI37" i="118"/>
  <c r="BA37" i="118"/>
  <c r="AS37" i="118"/>
  <c r="BH37" i="118"/>
  <c r="AZ37" i="118"/>
  <c r="AR37" i="118"/>
  <c r="BG37" i="118"/>
  <c r="AY37" i="118"/>
  <c r="AQ37" i="118"/>
  <c r="BF37" i="118"/>
  <c r="AX37" i="118"/>
  <c r="AP37" i="118"/>
  <c r="BE37" i="118"/>
  <c r="AW37" i="118"/>
  <c r="AO37" i="118"/>
  <c r="BD37" i="118"/>
  <c r="AV37" i="118"/>
  <c r="AN37" i="118"/>
  <c r="BC37" i="118"/>
  <c r="AU37" i="118"/>
  <c r="AM37" i="118"/>
  <c r="BI21" i="118"/>
  <c r="BA21" i="118"/>
  <c r="AS21" i="118"/>
  <c r="BH21" i="118"/>
  <c r="AZ21" i="118"/>
  <c r="AR21" i="118"/>
  <c r="BG21" i="118"/>
  <c r="AY21" i="118"/>
  <c r="AQ21" i="118"/>
  <c r="BF21" i="118"/>
  <c r="AX21" i="118"/>
  <c r="AP21" i="118"/>
  <c r="BE21" i="118"/>
  <c r="AW21" i="118"/>
  <c r="AO21" i="118"/>
  <c r="BD21" i="118"/>
  <c r="AV21" i="118"/>
  <c r="AN21" i="118"/>
  <c r="BC21" i="118"/>
  <c r="AU21" i="118"/>
  <c r="AM21" i="118"/>
  <c r="AP5" i="118"/>
  <c r="AX5" i="118"/>
  <c r="AP6" i="118"/>
  <c r="AX6" i="118"/>
  <c r="AP7" i="118"/>
  <c r="AX7" i="118"/>
  <c r="AP8" i="118"/>
  <c r="AX8" i="118"/>
  <c r="AP9" i="118"/>
  <c r="AX9" i="118"/>
  <c r="AP10" i="118"/>
  <c r="AX10" i="118"/>
  <c r="AP11" i="118"/>
  <c r="AX11" i="118"/>
  <c r="AP13" i="118"/>
  <c r="AX13" i="118"/>
  <c r="AP14" i="118"/>
  <c r="BI16" i="118"/>
  <c r="BF18" i="118"/>
  <c r="BB20" i="118"/>
  <c r="BB30" i="118"/>
  <c r="AT36" i="118"/>
  <c r="BB41" i="118"/>
  <c r="AT44" i="118"/>
  <c r="BB50" i="118"/>
  <c r="E74" i="112"/>
  <c r="M74" i="112"/>
  <c r="U74" i="112"/>
  <c r="L83" i="112"/>
  <c r="T83" i="112"/>
  <c r="F74" i="112"/>
  <c r="N74" i="112"/>
  <c r="V74" i="112"/>
  <c r="L82" i="112"/>
  <c r="T82" i="112"/>
  <c r="E83" i="112"/>
  <c r="M83" i="112"/>
  <c r="U83" i="112"/>
  <c r="G74" i="112"/>
  <c r="O74" i="112"/>
  <c r="W74" i="112"/>
  <c r="L81" i="112"/>
  <c r="T81" i="112"/>
  <c r="E82" i="112"/>
  <c r="M82" i="112"/>
  <c r="U82" i="112"/>
  <c r="F83" i="112"/>
  <c r="N83" i="112"/>
  <c r="V83" i="112"/>
  <c r="T74" i="112"/>
  <c r="H74" i="112"/>
  <c r="P74" i="112"/>
  <c r="X74" i="112"/>
  <c r="L80" i="112"/>
  <c r="T80" i="112"/>
  <c r="E81" i="112"/>
  <c r="M81" i="112"/>
  <c r="U81" i="112"/>
  <c r="F82" i="112"/>
  <c r="N82" i="112"/>
  <c r="V82" i="112"/>
  <c r="G83" i="112"/>
  <c r="O83" i="112"/>
  <c r="W83" i="112"/>
  <c r="I74" i="112"/>
  <c r="Q74" i="112"/>
  <c r="Y74" i="112"/>
  <c r="L77" i="112"/>
  <c r="T77" i="112"/>
  <c r="E80" i="112"/>
  <c r="M80" i="112"/>
  <c r="U80" i="112"/>
  <c r="F81" i="112"/>
  <c r="N81" i="112"/>
  <c r="V81" i="112"/>
  <c r="G82" i="112"/>
  <c r="O82" i="112"/>
  <c r="W82" i="112"/>
  <c r="H83" i="112"/>
  <c r="P83" i="112"/>
  <c r="X83" i="112"/>
  <c r="J74" i="112"/>
  <c r="R74" i="112"/>
  <c r="Z74" i="112"/>
  <c r="L76" i="112"/>
  <c r="T76" i="112"/>
  <c r="E77" i="112"/>
  <c r="M77" i="112"/>
  <c r="U77" i="112"/>
  <c r="F80" i="112"/>
  <c r="N80" i="112"/>
  <c r="V80" i="112"/>
  <c r="G81" i="112"/>
  <c r="O81" i="112"/>
  <c r="W81" i="112"/>
  <c r="H82" i="112"/>
  <c r="P82" i="112"/>
  <c r="X82" i="112"/>
  <c r="I83" i="112"/>
  <c r="Q83" i="112"/>
  <c r="Y83" i="112"/>
  <c r="L74" i="112"/>
  <c r="K74" i="112"/>
  <c r="L75" i="112"/>
  <c r="E76" i="112"/>
  <c r="M76" i="112"/>
  <c r="F77" i="112"/>
  <c r="N77" i="112"/>
  <c r="G80" i="112"/>
  <c r="O80" i="112"/>
  <c r="H81" i="112"/>
  <c r="P81" i="112"/>
  <c r="I82" i="112"/>
  <c r="Q82" i="112"/>
  <c r="J83" i="112"/>
  <c r="R83" i="112"/>
  <c r="F5" i="118"/>
  <c r="F14" i="118"/>
  <c r="F10" i="118"/>
  <c r="F38" i="118"/>
  <c r="F9" i="118"/>
  <c r="F21" i="118"/>
  <c r="F37" i="118"/>
  <c r="F11" i="118"/>
  <c r="F36" i="118"/>
  <c r="F8" i="118"/>
  <c r="F26" i="118"/>
  <c r="F46" i="118"/>
  <c r="F48" i="118"/>
  <c r="F18" i="118"/>
  <c r="F7" i="118"/>
  <c r="F27" i="118"/>
  <c r="F45" i="118"/>
  <c r="F50" i="118"/>
  <c r="F6" i="118"/>
  <c r="F29" i="118"/>
  <c r="F49" i="118"/>
  <c r="F13" i="118"/>
  <c r="F39" i="118"/>
  <c r="F30" i="118"/>
  <c r="CK14" i="92" l="1"/>
  <c r="CK11" i="92"/>
  <c r="CK17" i="92"/>
  <c r="BE5" i="86"/>
  <c r="BF5" i="86"/>
  <c r="BI24" i="118"/>
  <c r="BA24" i="118"/>
  <c r="AS24" i="118"/>
  <c r="BH24" i="118"/>
  <c r="AZ24" i="118"/>
  <c r="AR24" i="118"/>
  <c r="BG24" i="118"/>
  <c r="AY24" i="118"/>
  <c r="AQ24" i="118"/>
  <c r="BF24" i="118"/>
  <c r="AX24" i="118"/>
  <c r="AP24" i="118"/>
  <c r="BE24" i="118"/>
  <c r="AW24" i="118"/>
  <c r="AO24" i="118"/>
  <c r="BD24" i="118"/>
  <c r="AV24" i="118"/>
  <c r="AN24" i="118"/>
  <c r="BC24" i="118"/>
  <c r="AU24" i="118"/>
  <c r="AM24" i="118"/>
  <c r="AT24" i="118"/>
  <c r="BB24" i="118"/>
  <c r="K50" i="119" l="1"/>
  <c r="L50" i="119"/>
  <c r="K43" i="119"/>
  <c r="L43" i="119"/>
  <c r="K44" i="119"/>
  <c r="L44" i="119"/>
  <c r="K45" i="119"/>
  <c r="L45" i="119"/>
  <c r="K46" i="119"/>
  <c r="L46" i="119"/>
  <c r="K47" i="119"/>
  <c r="L47" i="119"/>
  <c r="L48" i="119"/>
  <c r="L49" i="119"/>
  <c r="K51" i="119"/>
  <c r="L51" i="119"/>
  <c r="K40" i="119"/>
  <c r="L40" i="119"/>
  <c r="K42" i="119"/>
  <c r="L41" i="119"/>
  <c r="L42" i="119"/>
  <c r="K49" i="119" l="1"/>
  <c r="K41" i="119"/>
  <c r="K48" i="119"/>
  <c r="L61" i="119" l="1"/>
  <c r="L52" i="119"/>
  <c r="L60" i="119"/>
  <c r="L59" i="119"/>
  <c r="L58" i="119"/>
  <c r="L56" i="119"/>
  <c r="L55" i="119"/>
  <c r="L54" i="119"/>
  <c r="L62" i="119"/>
  <c r="L53" i="119"/>
  <c r="K62" i="119"/>
  <c r="K60" i="119"/>
  <c r="K53" i="119"/>
  <c r="K54" i="119"/>
  <c r="K58" i="119"/>
  <c r="K61" i="119"/>
  <c r="K52" i="119"/>
  <c r="K55" i="119"/>
  <c r="K59" i="119"/>
  <c r="K56" i="119"/>
  <c r="AG74" i="112"/>
  <c r="AG12" i="167"/>
  <c r="AG15" i="167"/>
  <c r="AG18" i="167"/>
  <c r="AG2" i="167" l="1"/>
  <c r="AG3" i="167"/>
  <c r="AG10" i="167"/>
  <c r="AG25" i="167" l="1"/>
  <c r="O62" i="118"/>
  <c r="P62" i="118"/>
  <c r="O63" i="118"/>
  <c r="P63" i="118"/>
  <c r="O64" i="118"/>
  <c r="P64" i="118"/>
  <c r="O65" i="118"/>
  <c r="P65" i="118"/>
  <c r="O66" i="118"/>
  <c r="P66" i="118"/>
  <c r="O67" i="118"/>
  <c r="P67" i="118"/>
  <c r="O68" i="118"/>
  <c r="P68" i="118"/>
  <c r="O69" i="118"/>
  <c r="P69" i="118"/>
  <c r="O70" i="118"/>
  <c r="P70" i="118"/>
  <c r="O71" i="118"/>
  <c r="P71" i="118"/>
  <c r="O72" i="118"/>
  <c r="P72" i="118"/>
  <c r="O73" i="118"/>
  <c r="P73" i="118"/>
  <c r="O74" i="118"/>
  <c r="P74" i="118"/>
  <c r="O75" i="118"/>
  <c r="P75" i="118"/>
  <c r="O76" i="118"/>
  <c r="P76" i="118"/>
  <c r="O77" i="118"/>
  <c r="P77" i="118"/>
  <c r="O78" i="118"/>
  <c r="P78" i="118"/>
  <c r="O79" i="118"/>
  <c r="P79" i="118"/>
  <c r="O80" i="118"/>
  <c r="P80" i="118"/>
  <c r="O81" i="118"/>
  <c r="P81" i="118"/>
  <c r="O82" i="118"/>
  <c r="P82" i="118"/>
  <c r="O83" i="118"/>
  <c r="P83" i="118"/>
  <c r="O84" i="118"/>
  <c r="P84" i="118"/>
  <c r="O85" i="118"/>
  <c r="P85" i="118"/>
  <c r="O86" i="118"/>
  <c r="P86" i="118"/>
  <c r="O87" i="118"/>
  <c r="P87" i="118"/>
  <c r="O88" i="118"/>
  <c r="P88" i="118"/>
  <c r="O89" i="118"/>
  <c r="P89" i="118"/>
  <c r="O90" i="118"/>
  <c r="P90" i="118"/>
  <c r="O91" i="118"/>
  <c r="P91" i="118"/>
  <c r="O92" i="118"/>
  <c r="P92" i="118"/>
  <c r="O93" i="118"/>
  <c r="P93" i="118"/>
  <c r="O94" i="118"/>
  <c r="P94" i="118"/>
  <c r="O95" i="118"/>
  <c r="P95" i="118"/>
  <c r="K25" i="117"/>
  <c r="L25" i="117"/>
  <c r="K26" i="117"/>
  <c r="L26" i="117"/>
  <c r="K27" i="117"/>
  <c r="L27" i="117"/>
  <c r="K28" i="117"/>
  <c r="L28" i="117"/>
  <c r="K29" i="117"/>
  <c r="L29" i="117"/>
  <c r="K30" i="117"/>
  <c r="L30" i="117"/>
  <c r="K31" i="117"/>
  <c r="L31" i="117"/>
  <c r="K32" i="117"/>
  <c r="L32" i="117"/>
  <c r="K33" i="117"/>
  <c r="L33" i="117"/>
  <c r="K34" i="117"/>
  <c r="L34" i="117"/>
  <c r="K35" i="117"/>
  <c r="L35" i="117"/>
  <c r="K36" i="117"/>
  <c r="L36" i="117"/>
  <c r="N5" i="95" l="1"/>
  <c r="N8" i="95" s="1"/>
  <c r="AH8" i="95" s="1"/>
  <c r="N13" i="95" s="1"/>
  <c r="M6" i="94"/>
  <c r="AP200" i="108"/>
  <c r="N158" i="108"/>
  <c r="AP158" i="108" s="1"/>
  <c r="N116" i="108"/>
  <c r="AP116" i="108" s="1"/>
  <c r="N74" i="108"/>
  <c r="AP74" i="108" s="1"/>
  <c r="N18" i="108"/>
  <c r="N10" i="108"/>
  <c r="N11" i="108"/>
  <c r="N66" i="108"/>
  <c r="AP66" i="108" s="1"/>
  <c r="N150" i="108"/>
  <c r="N151" i="108"/>
  <c r="AP151" i="108" s="1"/>
  <c r="N192" i="108"/>
  <c r="AP192" i="108" s="1"/>
  <c r="N193" i="108"/>
  <c r="AP193" i="108" s="1"/>
  <c r="BP161" i="97"/>
  <c r="BP174" i="97"/>
  <c r="AX161" i="97"/>
  <c r="AX174" i="97"/>
  <c r="AF161" i="97"/>
  <c r="AF174" i="97"/>
  <c r="AX134" i="92"/>
  <c r="AX135" i="92"/>
  <c r="AX136" i="92"/>
  <c r="AX137" i="92"/>
  <c r="AX138" i="92"/>
  <c r="AX139" i="92"/>
  <c r="AX140" i="92"/>
  <c r="AX141" i="92"/>
  <c r="AX142" i="92"/>
  <c r="AX143" i="92"/>
  <c r="AX144" i="92"/>
  <c r="AX145" i="92"/>
  <c r="AX147" i="92"/>
  <c r="AX148" i="92"/>
  <c r="AX150" i="92"/>
  <c r="AX106" i="92"/>
  <c r="AX107" i="92"/>
  <c r="AX108" i="92"/>
  <c r="AX109" i="92"/>
  <c r="AX110" i="92"/>
  <c r="AX111" i="92"/>
  <c r="AX112" i="92"/>
  <c r="AX113" i="92"/>
  <c r="AX114" i="92"/>
  <c r="AX115" i="92"/>
  <c r="AX116" i="92"/>
  <c r="AX117" i="92"/>
  <c r="AX119" i="92"/>
  <c r="AX120" i="92"/>
  <c r="AX122" i="92"/>
  <c r="AX78" i="92"/>
  <c r="AX79" i="92"/>
  <c r="AX80" i="92"/>
  <c r="AX81" i="92"/>
  <c r="AX82" i="92"/>
  <c r="AX83" i="92"/>
  <c r="AX84" i="92"/>
  <c r="AX85" i="92"/>
  <c r="AX86" i="92"/>
  <c r="AX87" i="92"/>
  <c r="AX88" i="92"/>
  <c r="AX89" i="92"/>
  <c r="AX91" i="92"/>
  <c r="AX92" i="92"/>
  <c r="AX94" i="92"/>
  <c r="AX50" i="92"/>
  <c r="AX51" i="92"/>
  <c r="AX52" i="92"/>
  <c r="AX53" i="92"/>
  <c r="AX54" i="92"/>
  <c r="AX55" i="92"/>
  <c r="AX56" i="92"/>
  <c r="AX57" i="92"/>
  <c r="AX58" i="92"/>
  <c r="AX59" i="92"/>
  <c r="AX60" i="92"/>
  <c r="AX61" i="92"/>
  <c r="AX63" i="92"/>
  <c r="AX64" i="92"/>
  <c r="AX66" i="92"/>
  <c r="AX9" i="92"/>
  <c r="AX10" i="92"/>
  <c r="AX11" i="92"/>
  <c r="AX12" i="92"/>
  <c r="AX13" i="92"/>
  <c r="AX14" i="92"/>
  <c r="AX15" i="92"/>
  <c r="AX16" i="92"/>
  <c r="AX17" i="92"/>
  <c r="AX18" i="92"/>
  <c r="AX19" i="92"/>
  <c r="AX20" i="92"/>
  <c r="AX22" i="92"/>
  <c r="AX23" i="92"/>
  <c r="AX25" i="92"/>
  <c r="AF134" i="92"/>
  <c r="AF135" i="92"/>
  <c r="AF136" i="92"/>
  <c r="AF137" i="92"/>
  <c r="AF138" i="92"/>
  <c r="AF139" i="92"/>
  <c r="AF140" i="92"/>
  <c r="AF141" i="92"/>
  <c r="AF142" i="92"/>
  <c r="AF143" i="92"/>
  <c r="AF144" i="92"/>
  <c r="AF145" i="92"/>
  <c r="AF106" i="92"/>
  <c r="AF107" i="92"/>
  <c r="AF108" i="92"/>
  <c r="AF109" i="92"/>
  <c r="AF110" i="92"/>
  <c r="AF111" i="92"/>
  <c r="AF112" i="92"/>
  <c r="AF113" i="92"/>
  <c r="AF114" i="92"/>
  <c r="AF115" i="92"/>
  <c r="AF116" i="92"/>
  <c r="AF117" i="92"/>
  <c r="AF78" i="92"/>
  <c r="AF79" i="92"/>
  <c r="AF80" i="92"/>
  <c r="AF81" i="92"/>
  <c r="AF82" i="92"/>
  <c r="AF83" i="92"/>
  <c r="AF84" i="92"/>
  <c r="AF85" i="92"/>
  <c r="AF86" i="92"/>
  <c r="AF87" i="92"/>
  <c r="AF88" i="92"/>
  <c r="AF89" i="92"/>
  <c r="AF50" i="92"/>
  <c r="AF51" i="92"/>
  <c r="AF52" i="92"/>
  <c r="AF53" i="92"/>
  <c r="AF54" i="92"/>
  <c r="AF55" i="92"/>
  <c r="AF56" i="92"/>
  <c r="AF57" i="92"/>
  <c r="AF58" i="92"/>
  <c r="AF59" i="92"/>
  <c r="AF60" i="92"/>
  <c r="AF61" i="92"/>
  <c r="AF9" i="92"/>
  <c r="AF10" i="92"/>
  <c r="AF11" i="92"/>
  <c r="AF12" i="92"/>
  <c r="AF13" i="92"/>
  <c r="AF14" i="92"/>
  <c r="AF15" i="92"/>
  <c r="AF16" i="92"/>
  <c r="AF17" i="92"/>
  <c r="AF18" i="92"/>
  <c r="AF19" i="92"/>
  <c r="AF20" i="92"/>
  <c r="AF22" i="92"/>
  <c r="AF23" i="92"/>
  <c r="AF25" i="92"/>
  <c r="AX208" i="18"/>
  <c r="AF188" i="18"/>
  <c r="AF135" i="18"/>
  <c r="AF137" i="18"/>
  <c r="AF138" i="18"/>
  <c r="AF140" i="18"/>
  <c r="AF141" i="18"/>
  <c r="AF143" i="18"/>
  <c r="AF144" i="18"/>
  <c r="AF147" i="18"/>
  <c r="AF151" i="18"/>
  <c r="AF152" i="18"/>
  <c r="AF154" i="18"/>
  <c r="AF155" i="18"/>
  <c r="AF156" i="18"/>
  <c r="AF157" i="18"/>
  <c r="AF106" i="18"/>
  <c r="AF108" i="18"/>
  <c r="AF109" i="18"/>
  <c r="AF111" i="18"/>
  <c r="AF112" i="18"/>
  <c r="AF114" i="18"/>
  <c r="AF115" i="18"/>
  <c r="AF118" i="18"/>
  <c r="AF122" i="18"/>
  <c r="AF123" i="18"/>
  <c r="AF125" i="18"/>
  <c r="AF126" i="18"/>
  <c r="AF127" i="18"/>
  <c r="AF128" i="18"/>
  <c r="AF77" i="18"/>
  <c r="AF79" i="18"/>
  <c r="AF80" i="18"/>
  <c r="AF82" i="18"/>
  <c r="AF83" i="18"/>
  <c r="AF85" i="18"/>
  <c r="AF86" i="18"/>
  <c r="AF89" i="18"/>
  <c r="AF93" i="18"/>
  <c r="AF94" i="18"/>
  <c r="AF96" i="18"/>
  <c r="AF97" i="18"/>
  <c r="AF98" i="18"/>
  <c r="AF99" i="18"/>
  <c r="AF48" i="18"/>
  <c r="AF50" i="18"/>
  <c r="AF51" i="18"/>
  <c r="AF53" i="18"/>
  <c r="AF54" i="18"/>
  <c r="AF56" i="18"/>
  <c r="AF57" i="18"/>
  <c r="AF60" i="18"/>
  <c r="AF64" i="18"/>
  <c r="AF65" i="18"/>
  <c r="AF67" i="18"/>
  <c r="AF68" i="18"/>
  <c r="AF69" i="18"/>
  <c r="AF70" i="18"/>
  <c r="AF5" i="18"/>
  <c r="AF7" i="18"/>
  <c r="AF8" i="18"/>
  <c r="AF10" i="18"/>
  <c r="AF11" i="18"/>
  <c r="AF13" i="18"/>
  <c r="AF14" i="18"/>
  <c r="AF17" i="18"/>
  <c r="AF21" i="18"/>
  <c r="AF22" i="18"/>
  <c r="AF24" i="18"/>
  <c r="AF25" i="18"/>
  <c r="AF26" i="18"/>
  <c r="AF27" i="18"/>
  <c r="M13" i="174"/>
  <c r="M15" i="174"/>
  <c r="M25" i="174"/>
  <c r="M37" i="174"/>
  <c r="M38" i="174"/>
  <c r="M49" i="174"/>
  <c r="M62" i="174"/>
  <c r="M63" i="174"/>
  <c r="D9" i="113"/>
  <c r="D10" i="113"/>
  <c r="D11" i="113"/>
  <c r="C10" i="113"/>
  <c r="E8" i="124"/>
  <c r="N32" i="172" l="1"/>
  <c r="N32" i="170"/>
  <c r="AH5" i="95"/>
  <c r="N12" i="95" s="1"/>
  <c r="N31" i="172" s="1"/>
  <c r="N33" i="172" s="1"/>
  <c r="N239" i="108"/>
  <c r="AF170" i="18"/>
  <c r="AF177" i="18"/>
  <c r="AF187" i="18"/>
  <c r="AF186" i="18"/>
  <c r="AF25" i="167"/>
  <c r="N109" i="108"/>
  <c r="AP109" i="108" s="1"/>
  <c r="AP150" i="108"/>
  <c r="N108" i="108"/>
  <c r="AP108" i="108" s="1"/>
  <c r="N67" i="108"/>
  <c r="AP67" i="108" s="1"/>
  <c r="AF171" i="18"/>
  <c r="AF185" i="18"/>
  <c r="AF168" i="18"/>
  <c r="AF184" i="18"/>
  <c r="AF167" i="18"/>
  <c r="AF182" i="18"/>
  <c r="AF174" i="18"/>
  <c r="AF181" i="18"/>
  <c r="AF173" i="18"/>
  <c r="AF165" i="18"/>
  <c r="F54" i="84"/>
  <c r="F55" i="84"/>
  <c r="N232" i="108" l="1"/>
  <c r="N231" i="108"/>
  <c r="D282" i="86"/>
  <c r="E282" i="86"/>
  <c r="F282" i="86"/>
  <c r="G282" i="86"/>
  <c r="H282" i="86"/>
  <c r="I282" i="86"/>
  <c r="J282" i="86"/>
  <c r="K282" i="86"/>
  <c r="L282" i="86"/>
  <c r="M282" i="86"/>
  <c r="N282" i="86"/>
  <c r="O282" i="86"/>
  <c r="P282" i="86"/>
  <c r="Q282" i="86"/>
  <c r="R282" i="86"/>
  <c r="S282" i="86"/>
  <c r="T282" i="86"/>
  <c r="U282" i="86"/>
  <c r="V282" i="86"/>
  <c r="W282" i="86"/>
  <c r="X282" i="86"/>
  <c r="Y282" i="86"/>
  <c r="AD282" i="86"/>
  <c r="D284" i="86"/>
  <c r="E284" i="86"/>
  <c r="F284" i="86"/>
  <c r="G284" i="86"/>
  <c r="H284" i="86"/>
  <c r="I284" i="86"/>
  <c r="J284" i="86"/>
  <c r="K284" i="86"/>
  <c r="L284" i="86"/>
  <c r="M284" i="86"/>
  <c r="N284" i="86"/>
  <c r="O284" i="86"/>
  <c r="P284" i="86"/>
  <c r="Q284" i="86"/>
  <c r="R284" i="86"/>
  <c r="S284" i="86"/>
  <c r="T284" i="86"/>
  <c r="Y284" i="86"/>
  <c r="AD284" i="86"/>
  <c r="D287" i="86"/>
  <c r="E287" i="86"/>
  <c r="F287" i="86"/>
  <c r="G287" i="86"/>
  <c r="H287" i="86"/>
  <c r="I287" i="86"/>
  <c r="J287" i="86"/>
  <c r="K287" i="86"/>
  <c r="L287" i="86"/>
  <c r="M287" i="86"/>
  <c r="N287" i="86"/>
  <c r="O287" i="86"/>
  <c r="P287" i="86"/>
  <c r="Q287" i="86"/>
  <c r="R287" i="86"/>
  <c r="S287" i="86"/>
  <c r="T287" i="86"/>
  <c r="U287" i="86"/>
  <c r="V287" i="86"/>
  <c r="W287" i="86"/>
  <c r="X287" i="86"/>
  <c r="Y287" i="86"/>
  <c r="AD287" i="86"/>
  <c r="D289" i="86"/>
  <c r="E289" i="86"/>
  <c r="F289" i="86"/>
  <c r="G289" i="86"/>
  <c r="H289" i="86"/>
  <c r="I289" i="86"/>
  <c r="J289" i="86"/>
  <c r="K289" i="86"/>
  <c r="L289" i="86"/>
  <c r="M289" i="86"/>
  <c r="N289" i="86"/>
  <c r="O289" i="86"/>
  <c r="P289" i="86"/>
  <c r="Q289" i="86"/>
  <c r="R289" i="86"/>
  <c r="S289" i="86"/>
  <c r="T289" i="86"/>
  <c r="Y289" i="86"/>
  <c r="AD289" i="86"/>
  <c r="D292" i="86"/>
  <c r="E292" i="86"/>
  <c r="F292" i="86"/>
  <c r="G292" i="86"/>
  <c r="H292" i="86"/>
  <c r="I292" i="86"/>
  <c r="J292" i="86"/>
  <c r="K292" i="86"/>
  <c r="L292" i="86"/>
  <c r="M292" i="86"/>
  <c r="N292" i="86"/>
  <c r="O292" i="86"/>
  <c r="P292" i="86"/>
  <c r="Q292" i="86"/>
  <c r="R292" i="86"/>
  <c r="S292" i="86"/>
  <c r="T292" i="86"/>
  <c r="U292" i="86"/>
  <c r="V292" i="86"/>
  <c r="W292" i="86"/>
  <c r="X292" i="86"/>
  <c r="Y292" i="86"/>
  <c r="AD292" i="86"/>
  <c r="D294" i="86"/>
  <c r="E294" i="86"/>
  <c r="F294" i="86"/>
  <c r="G294" i="86"/>
  <c r="H294" i="86"/>
  <c r="I294" i="86"/>
  <c r="J294" i="86"/>
  <c r="K294" i="86"/>
  <c r="L294" i="86"/>
  <c r="M294" i="86"/>
  <c r="N294" i="86"/>
  <c r="O294" i="86"/>
  <c r="P294" i="86"/>
  <c r="Q294" i="86"/>
  <c r="R294" i="86"/>
  <c r="S294" i="86"/>
  <c r="T294" i="86"/>
  <c r="Y294" i="86"/>
  <c r="AD294" i="86"/>
  <c r="I277" i="86"/>
  <c r="J277" i="86"/>
  <c r="K277" i="86"/>
  <c r="L277" i="86"/>
  <c r="M277" i="86"/>
  <c r="N277" i="86"/>
  <c r="O277" i="86"/>
  <c r="P277" i="86"/>
  <c r="Q277" i="86"/>
  <c r="R277" i="86"/>
  <c r="S277" i="86"/>
  <c r="T277" i="86"/>
  <c r="U277" i="86"/>
  <c r="V277" i="86"/>
  <c r="W277" i="86"/>
  <c r="X277" i="86"/>
  <c r="Y277" i="86"/>
  <c r="AD277" i="86"/>
  <c r="I279" i="86"/>
  <c r="J279" i="86"/>
  <c r="K279" i="86"/>
  <c r="L279" i="86"/>
  <c r="M279" i="86"/>
  <c r="N279" i="86"/>
  <c r="O279" i="86"/>
  <c r="P279" i="86"/>
  <c r="Q279" i="86"/>
  <c r="R279" i="86"/>
  <c r="S279" i="86"/>
  <c r="T279" i="86"/>
  <c r="Y279" i="86"/>
  <c r="AD279" i="86"/>
  <c r="D277" i="86"/>
  <c r="E277" i="86"/>
  <c r="F277" i="86"/>
  <c r="G277" i="86"/>
  <c r="H277" i="86"/>
  <c r="D279" i="86"/>
  <c r="E279" i="86"/>
  <c r="F279" i="86"/>
  <c r="G279" i="86"/>
  <c r="H279" i="86"/>
  <c r="C294" i="86"/>
  <c r="C292" i="86"/>
  <c r="C287" i="86"/>
  <c r="C289" i="86"/>
  <c r="C284" i="86"/>
  <c r="C282" i="86"/>
  <c r="C279" i="86"/>
  <c r="C277" i="86"/>
  <c r="G283" i="86" l="1"/>
  <c r="D283" i="86"/>
  <c r="T278" i="86"/>
  <c r="L283" i="86"/>
  <c r="L278" i="86"/>
  <c r="T283" i="86"/>
  <c r="O283" i="86"/>
  <c r="R278" i="86"/>
  <c r="N283" i="86"/>
  <c r="F283" i="86"/>
  <c r="M283" i="86"/>
  <c r="E283" i="86"/>
  <c r="T288" i="86"/>
  <c r="L288" i="86"/>
  <c r="D288" i="86"/>
  <c r="C293" i="86"/>
  <c r="O293" i="86"/>
  <c r="G293" i="86"/>
  <c r="AD293" i="86"/>
  <c r="U297" i="86"/>
  <c r="H278" i="86"/>
  <c r="P283" i="86"/>
  <c r="P293" i="86"/>
  <c r="F293" i="86"/>
  <c r="P288" i="86"/>
  <c r="H288" i="86"/>
  <c r="N293" i="86"/>
  <c r="Y278" i="86"/>
  <c r="O288" i="86"/>
  <c r="G288" i="86"/>
  <c r="H283" i="86"/>
  <c r="H293" i="86"/>
  <c r="M293" i="86"/>
  <c r="E293" i="86"/>
  <c r="T293" i="86"/>
  <c r="L293" i="86"/>
  <c r="D293" i="86"/>
  <c r="N288" i="86"/>
  <c r="N278" i="86"/>
  <c r="S278" i="86"/>
  <c r="K278" i="86"/>
  <c r="Q293" i="86"/>
  <c r="AD288" i="86"/>
  <c r="R288" i="86"/>
  <c r="J288" i="86"/>
  <c r="C278" i="86"/>
  <c r="Y288" i="86"/>
  <c r="Q288" i="86"/>
  <c r="S283" i="86"/>
  <c r="J283" i="86"/>
  <c r="R283" i="86"/>
  <c r="S293" i="86"/>
  <c r="K293" i="86"/>
  <c r="F288" i="86"/>
  <c r="Q283" i="86"/>
  <c r="I283" i="86"/>
  <c r="I293" i="86"/>
  <c r="P278" i="86"/>
  <c r="G278" i="86"/>
  <c r="D278" i="86"/>
  <c r="AD278" i="86"/>
  <c r="C288" i="86"/>
  <c r="Y293" i="86"/>
  <c r="C283" i="86"/>
  <c r="F278" i="86"/>
  <c r="Q278" i="86"/>
  <c r="I278" i="86"/>
  <c r="Y283" i="86"/>
  <c r="I288" i="86"/>
  <c r="K283" i="86"/>
  <c r="J278" i="86"/>
  <c r="O278" i="86"/>
  <c r="E278" i="86"/>
  <c r="M278" i="86"/>
  <c r="R293" i="86"/>
  <c r="J293" i="86"/>
  <c r="M288" i="86"/>
  <c r="E288" i="86"/>
  <c r="S288" i="86"/>
  <c r="K288" i="86"/>
  <c r="AD283" i="86"/>
  <c r="C299" i="86"/>
  <c r="C298" i="86" l="1"/>
  <c r="M26" i="18"/>
  <c r="R6" i="94"/>
  <c r="S6" i="94"/>
  <c r="Q6" i="94"/>
  <c r="P6" i="94"/>
  <c r="O6" i="94"/>
  <c r="R5" i="95"/>
  <c r="R8" i="95" s="1"/>
  <c r="AL8" i="95" s="1"/>
  <c r="R13" i="95" s="1"/>
  <c r="Q32" i="172" s="1"/>
  <c r="S5" i="95"/>
  <c r="S8" i="95" s="1"/>
  <c r="AM8" i="95" s="1"/>
  <c r="S13" i="95" s="1"/>
  <c r="R32" i="172" s="1"/>
  <c r="T5" i="95"/>
  <c r="T8" i="95" s="1"/>
  <c r="AN8" i="95" s="1"/>
  <c r="T13" i="95" s="1"/>
  <c r="S32" i="172" s="1"/>
  <c r="R200" i="108"/>
  <c r="AT200" i="108" s="1"/>
  <c r="S200" i="108"/>
  <c r="AU200" i="108" s="1"/>
  <c r="T200" i="108"/>
  <c r="AV200" i="108" s="1"/>
  <c r="R229" i="108"/>
  <c r="S229" i="108"/>
  <c r="T229" i="108"/>
  <c r="R230" i="108"/>
  <c r="S230" i="108"/>
  <c r="T230" i="108"/>
  <c r="R238" i="108"/>
  <c r="S238" i="108"/>
  <c r="T238" i="108"/>
  <c r="R240" i="108"/>
  <c r="S240" i="108"/>
  <c r="T240" i="108"/>
  <c r="R241" i="108"/>
  <c r="S241" i="108"/>
  <c r="T241" i="108"/>
  <c r="R245" i="108"/>
  <c r="S245" i="108"/>
  <c r="T245" i="108"/>
  <c r="R258" i="108"/>
  <c r="S258" i="108"/>
  <c r="T258" i="108"/>
  <c r="R158" i="108"/>
  <c r="AT158" i="108" s="1"/>
  <c r="S158" i="108"/>
  <c r="AU158" i="108" s="1"/>
  <c r="T158" i="108"/>
  <c r="AV158" i="108" s="1"/>
  <c r="R116" i="108"/>
  <c r="AT116" i="108" s="1"/>
  <c r="S116" i="108"/>
  <c r="AU116" i="108" s="1"/>
  <c r="T116" i="108"/>
  <c r="AV116" i="108" s="1"/>
  <c r="R74" i="108"/>
  <c r="AT74" i="108" s="1"/>
  <c r="S74" i="108"/>
  <c r="AU74" i="108" s="1"/>
  <c r="T74" i="108"/>
  <c r="AV74" i="108" s="1"/>
  <c r="R18" i="108"/>
  <c r="S18" i="108"/>
  <c r="T18" i="108"/>
  <c r="D102" i="101"/>
  <c r="D60" i="101"/>
  <c r="D144" i="101"/>
  <c r="BD74" i="112"/>
  <c r="BE74" i="112"/>
  <c r="BD75" i="112"/>
  <c r="BE75" i="112"/>
  <c r="BD76" i="112"/>
  <c r="BE76" i="112"/>
  <c r="BD77" i="112"/>
  <c r="BE77" i="112"/>
  <c r="BD80" i="112"/>
  <c r="BE80" i="112"/>
  <c r="BD81" i="112"/>
  <c r="BE81" i="112"/>
  <c r="BD82" i="112"/>
  <c r="BE82" i="112"/>
  <c r="BD83" i="112"/>
  <c r="BE83" i="112"/>
  <c r="AQ74" i="112"/>
  <c r="AR74" i="112"/>
  <c r="AS74" i="112"/>
  <c r="AT74" i="112"/>
  <c r="AU74" i="112"/>
  <c r="AV74" i="112"/>
  <c r="AW74" i="112"/>
  <c r="AX74" i="112"/>
  <c r="AY74" i="112"/>
  <c r="AZ74" i="112"/>
  <c r="BA74" i="112"/>
  <c r="BB74" i="112"/>
  <c r="BC74" i="112"/>
  <c r="AQ75" i="112"/>
  <c r="AR75" i="112"/>
  <c r="AS75" i="112"/>
  <c r="AT75" i="112"/>
  <c r="AU75" i="112"/>
  <c r="AV75" i="112"/>
  <c r="AW75" i="112"/>
  <c r="AX75" i="112"/>
  <c r="AY75" i="112"/>
  <c r="AZ75" i="112"/>
  <c r="BA75" i="112"/>
  <c r="BB75" i="112"/>
  <c r="BC75" i="112"/>
  <c r="AQ76" i="112"/>
  <c r="AR76" i="112"/>
  <c r="AS76" i="112"/>
  <c r="AT76" i="112"/>
  <c r="AU76" i="112"/>
  <c r="AV76" i="112"/>
  <c r="AW76" i="112"/>
  <c r="AX76" i="112"/>
  <c r="AY76" i="112"/>
  <c r="AZ76" i="112"/>
  <c r="BA76" i="112"/>
  <c r="BB76" i="112"/>
  <c r="BC76" i="112"/>
  <c r="AQ77" i="112"/>
  <c r="AR77" i="112"/>
  <c r="AS77" i="112"/>
  <c r="AT77" i="112"/>
  <c r="AU77" i="112"/>
  <c r="AV77" i="112"/>
  <c r="AW77" i="112"/>
  <c r="AX77" i="112"/>
  <c r="AY77" i="112"/>
  <c r="AZ77" i="112"/>
  <c r="BA77" i="112"/>
  <c r="BB77" i="112"/>
  <c r="BC77" i="112"/>
  <c r="AQ80" i="112"/>
  <c r="AR80" i="112"/>
  <c r="AS80" i="112"/>
  <c r="AT80" i="112"/>
  <c r="AU80" i="112"/>
  <c r="AV80" i="112"/>
  <c r="AW80" i="112"/>
  <c r="AX80" i="112"/>
  <c r="AY80" i="112"/>
  <c r="AZ80" i="112"/>
  <c r="BA80" i="112"/>
  <c r="BB80" i="112"/>
  <c r="BC80" i="112"/>
  <c r="AQ81" i="112"/>
  <c r="AR81" i="112"/>
  <c r="AS81" i="112"/>
  <c r="AT81" i="112"/>
  <c r="AU81" i="112"/>
  <c r="AV81" i="112"/>
  <c r="AW81" i="112"/>
  <c r="AX81" i="112"/>
  <c r="AY81" i="112"/>
  <c r="AZ81" i="112"/>
  <c r="BA81" i="112"/>
  <c r="BB81" i="112"/>
  <c r="BC81" i="112"/>
  <c r="AQ82" i="112"/>
  <c r="AR82" i="112"/>
  <c r="AS82" i="112"/>
  <c r="AT82" i="112"/>
  <c r="AU82" i="112"/>
  <c r="AV82" i="112"/>
  <c r="AW82" i="112"/>
  <c r="AX82" i="112"/>
  <c r="AY82" i="112"/>
  <c r="AZ82" i="112"/>
  <c r="BA82" i="112"/>
  <c r="BB82" i="112"/>
  <c r="BC82" i="112"/>
  <c r="AQ83" i="112"/>
  <c r="AR83" i="112"/>
  <c r="AS83" i="112"/>
  <c r="AT83" i="112"/>
  <c r="AU83" i="112"/>
  <c r="AV83" i="112"/>
  <c r="AW83" i="112"/>
  <c r="AX83" i="112"/>
  <c r="AY83" i="112"/>
  <c r="AZ83" i="112"/>
  <c r="BA83" i="112"/>
  <c r="BB83" i="112"/>
  <c r="BC83" i="112"/>
  <c r="D186" i="101"/>
  <c r="R189" i="101"/>
  <c r="R192" i="108" s="1"/>
  <c r="AT192" i="108" s="1"/>
  <c r="S189" i="101"/>
  <c r="S192" i="108" s="1"/>
  <c r="T189" i="101"/>
  <c r="T192" i="108" s="1"/>
  <c r="AV192" i="108" s="1"/>
  <c r="R190" i="101"/>
  <c r="S190" i="101"/>
  <c r="T190" i="101"/>
  <c r="T193" i="108" s="1"/>
  <c r="AV193" i="108" s="1"/>
  <c r="R147" i="101"/>
  <c r="S147" i="101"/>
  <c r="S150" i="108" s="1"/>
  <c r="T147" i="101"/>
  <c r="T150" i="108" s="1"/>
  <c r="AV150" i="108" s="1"/>
  <c r="R148" i="101"/>
  <c r="S148" i="101"/>
  <c r="S151" i="108" s="1"/>
  <c r="AU151" i="108" s="1"/>
  <c r="T148" i="101"/>
  <c r="T151" i="108" s="1"/>
  <c r="AV151" i="108" s="1"/>
  <c r="R105" i="101"/>
  <c r="R108" i="108" s="1"/>
  <c r="AT108" i="108" s="1"/>
  <c r="S105" i="101"/>
  <c r="S108" i="108" s="1"/>
  <c r="AU108" i="108" s="1"/>
  <c r="T105" i="101"/>
  <c r="T108" i="108" s="1"/>
  <c r="AV108" i="108" s="1"/>
  <c r="R106" i="101"/>
  <c r="R109" i="108" s="1"/>
  <c r="AT109" i="108" s="1"/>
  <c r="S106" i="101"/>
  <c r="S109" i="108" s="1"/>
  <c r="AU109" i="108" s="1"/>
  <c r="T106" i="101"/>
  <c r="T109" i="108" s="1"/>
  <c r="R63" i="101"/>
  <c r="R66" i="108" s="1"/>
  <c r="AT66" i="108" s="1"/>
  <c r="S63" i="101"/>
  <c r="S66" i="108" s="1"/>
  <c r="AU66" i="108" s="1"/>
  <c r="T63" i="101"/>
  <c r="T66" i="108" s="1"/>
  <c r="AV66" i="108" s="1"/>
  <c r="R64" i="101"/>
  <c r="S64" i="101"/>
  <c r="T64" i="101"/>
  <c r="T67" i="108" s="1"/>
  <c r="AV67" i="108" s="1"/>
  <c r="R10" i="108"/>
  <c r="S10" i="108"/>
  <c r="T10" i="108"/>
  <c r="R9" i="101"/>
  <c r="R11" i="108" s="1"/>
  <c r="S9" i="101"/>
  <c r="T9" i="101"/>
  <c r="BD34" i="88"/>
  <c r="BE34" i="88"/>
  <c r="S67" i="94" s="1"/>
  <c r="AQ34" i="88"/>
  <c r="AR34" i="88"/>
  <c r="AS34" i="88"/>
  <c r="AT34" i="88"/>
  <c r="AU34" i="88"/>
  <c r="Q67" i="94" s="1"/>
  <c r="AV34" i="88"/>
  <c r="AW34" i="88"/>
  <c r="AX34" i="88"/>
  <c r="AY34" i="88"/>
  <c r="AZ34" i="88"/>
  <c r="R67" i="94" s="1"/>
  <c r="BA34" i="88"/>
  <c r="BB34" i="88"/>
  <c r="BC34" i="88"/>
  <c r="AQ34" i="89"/>
  <c r="AR34" i="89"/>
  <c r="AS34" i="89"/>
  <c r="AT34" i="89"/>
  <c r="AU34" i="89"/>
  <c r="Q55" i="94" s="1"/>
  <c r="AV34" i="89"/>
  <c r="AW34" i="89"/>
  <c r="AX34" i="89"/>
  <c r="AY34" i="89"/>
  <c r="AZ34" i="89"/>
  <c r="BF55" i="94" s="1"/>
  <c r="BA34" i="89"/>
  <c r="BB34" i="89"/>
  <c r="BC34" i="89"/>
  <c r="BD34" i="89"/>
  <c r="BE34" i="89"/>
  <c r="BG55" i="94" s="1"/>
  <c r="BD34" i="90"/>
  <c r="BE34" i="90"/>
  <c r="BG43" i="94" s="1"/>
  <c r="AQ34" i="90"/>
  <c r="AR34" i="90"/>
  <c r="AS34" i="90"/>
  <c r="AT34" i="90"/>
  <c r="AU34" i="90"/>
  <c r="Q43" i="94" s="1"/>
  <c r="AV34" i="90"/>
  <c r="AW34" i="90"/>
  <c r="AX34" i="90"/>
  <c r="AY34" i="90"/>
  <c r="AZ34" i="90"/>
  <c r="R43" i="94" s="1"/>
  <c r="BA34" i="90"/>
  <c r="BB34" i="90"/>
  <c r="BC34" i="90"/>
  <c r="BA34" i="91"/>
  <c r="BB34" i="91"/>
  <c r="BC34" i="91"/>
  <c r="BD34" i="91"/>
  <c r="BE34" i="91"/>
  <c r="BG31" i="94" s="1"/>
  <c r="BA39" i="91"/>
  <c r="BB39" i="91"/>
  <c r="BC39" i="91"/>
  <c r="BD39" i="91"/>
  <c r="BE39" i="91"/>
  <c r="S36" i="94" s="1"/>
  <c r="AQ34" i="91"/>
  <c r="AR34" i="91"/>
  <c r="AS34" i="91"/>
  <c r="AT34" i="91"/>
  <c r="AU34" i="91"/>
  <c r="BE31" i="94" s="1"/>
  <c r="AV34" i="91"/>
  <c r="AW34" i="91"/>
  <c r="AX34" i="91"/>
  <c r="AY34" i="91"/>
  <c r="AZ34" i="91"/>
  <c r="R31" i="94" s="1"/>
  <c r="AQ39" i="91"/>
  <c r="AR39" i="91"/>
  <c r="AS39" i="91"/>
  <c r="AT39" i="91"/>
  <c r="AU39" i="91"/>
  <c r="BE36" i="94" s="1"/>
  <c r="AV39" i="91"/>
  <c r="AW39" i="91"/>
  <c r="AX39" i="91"/>
  <c r="AY39" i="91"/>
  <c r="AZ39" i="91"/>
  <c r="R36" i="94" s="1"/>
  <c r="J6" i="94"/>
  <c r="K6" i="94"/>
  <c r="L6" i="94"/>
  <c r="W6" i="94"/>
  <c r="G5" i="101"/>
  <c r="F5" i="101"/>
  <c r="E5" i="101"/>
  <c r="D5" i="101"/>
  <c r="AG9" i="113"/>
  <c r="AS9" i="113"/>
  <c r="AT9" i="113"/>
  <c r="AU9" i="113"/>
  <c r="AV9" i="113"/>
  <c r="AW9" i="113"/>
  <c r="AX9" i="113"/>
  <c r="AY9" i="113"/>
  <c r="AZ9" i="113"/>
  <c r="BA9" i="113"/>
  <c r="BB9" i="113"/>
  <c r="BC9" i="113"/>
  <c r="BD9" i="113"/>
  <c r="BE9" i="113"/>
  <c r="BF9" i="113"/>
  <c r="BG9" i="113"/>
  <c r="BS161" i="97"/>
  <c r="BT161" i="97"/>
  <c r="BU161" i="97"/>
  <c r="BS174" i="97"/>
  <c r="BT174" i="97"/>
  <c r="BU174" i="97"/>
  <c r="BB161" i="97"/>
  <c r="BC161" i="97"/>
  <c r="BD161" i="97"/>
  <c r="BB174" i="97"/>
  <c r="BC174" i="97"/>
  <c r="BD174" i="97"/>
  <c r="AJ161" i="97"/>
  <c r="AK161" i="97"/>
  <c r="AL161" i="97"/>
  <c r="AJ174" i="97"/>
  <c r="AK174" i="97"/>
  <c r="AL174" i="97"/>
  <c r="BP26" i="92"/>
  <c r="BO26" i="92"/>
  <c r="BN26" i="92"/>
  <c r="BM26" i="92"/>
  <c r="BL26" i="92"/>
  <c r="BK26" i="92"/>
  <c r="BJ26" i="92"/>
  <c r="BI26" i="92"/>
  <c r="BH26" i="92"/>
  <c r="BQ25" i="92"/>
  <c r="BP25" i="92"/>
  <c r="BO25" i="92"/>
  <c r="BN25" i="92"/>
  <c r="BM25" i="92"/>
  <c r="BL25" i="92"/>
  <c r="BK25" i="92"/>
  <c r="BJ25" i="92"/>
  <c r="BI25" i="92"/>
  <c r="BH25" i="92"/>
  <c r="BP24" i="92"/>
  <c r="BO24" i="92"/>
  <c r="BN24" i="92"/>
  <c r="BM24" i="92"/>
  <c r="BL24" i="92"/>
  <c r="BK24" i="92"/>
  <c r="BJ24" i="92"/>
  <c r="BI24" i="92"/>
  <c r="BH24" i="92"/>
  <c r="BP23" i="92"/>
  <c r="BO23" i="92"/>
  <c r="BN23" i="92"/>
  <c r="BM23" i="92"/>
  <c r="BL23" i="92"/>
  <c r="BK23" i="92"/>
  <c r="BJ23" i="92"/>
  <c r="BI23" i="92"/>
  <c r="BH23" i="92"/>
  <c r="BQ22" i="92"/>
  <c r="BP22" i="92"/>
  <c r="BO22" i="92"/>
  <c r="BN22" i="92"/>
  <c r="BM22" i="92"/>
  <c r="BL22" i="92"/>
  <c r="BK22" i="92"/>
  <c r="BJ22" i="92"/>
  <c r="BI22" i="92"/>
  <c r="BH22" i="92"/>
  <c r="BP20" i="92"/>
  <c r="BO20" i="92"/>
  <c r="BN20" i="92"/>
  <c r="BM20" i="92"/>
  <c r="BL20" i="92"/>
  <c r="BK20" i="92"/>
  <c r="BJ20" i="92"/>
  <c r="BI20" i="92"/>
  <c r="BH20" i="92"/>
  <c r="BP19" i="92"/>
  <c r="BO19" i="92"/>
  <c r="BN19" i="92"/>
  <c r="BM19" i="92"/>
  <c r="BL19" i="92"/>
  <c r="BK19" i="92"/>
  <c r="BJ19" i="92"/>
  <c r="BI19" i="92"/>
  <c r="BH19" i="92"/>
  <c r="BP18" i="92"/>
  <c r="BO18" i="92"/>
  <c r="BN18" i="92"/>
  <c r="BM18" i="92"/>
  <c r="BL18" i="92"/>
  <c r="BK18" i="92"/>
  <c r="BJ18" i="92"/>
  <c r="BI18" i="92"/>
  <c r="BH18" i="92"/>
  <c r="BO17" i="92"/>
  <c r="BQ16" i="92"/>
  <c r="BP16" i="92"/>
  <c r="BO16" i="92"/>
  <c r="BN16" i="92"/>
  <c r="BM16" i="92"/>
  <c r="BL16" i="92"/>
  <c r="BK16" i="92"/>
  <c r="BJ16" i="92"/>
  <c r="BI16" i="92"/>
  <c r="BH16" i="92"/>
  <c r="BP15" i="92"/>
  <c r="BO15" i="92"/>
  <c r="BN15" i="92"/>
  <c r="BM15" i="92"/>
  <c r="BL15" i="92"/>
  <c r="BK15" i="92"/>
  <c r="BJ15" i="92"/>
  <c r="BI15" i="92"/>
  <c r="BH15" i="92"/>
  <c r="BQ13" i="92"/>
  <c r="BP13" i="92"/>
  <c r="BO13" i="92"/>
  <c r="BN13" i="92"/>
  <c r="BM13" i="92"/>
  <c r="BL13" i="92"/>
  <c r="BK13" i="92"/>
  <c r="BJ13" i="92"/>
  <c r="BI13" i="92"/>
  <c r="BH13" i="92"/>
  <c r="BP12" i="92"/>
  <c r="BO12" i="92"/>
  <c r="BN12" i="92"/>
  <c r="BM12" i="92"/>
  <c r="BL12" i="92"/>
  <c r="BK12" i="92"/>
  <c r="BJ12" i="92"/>
  <c r="BI12" i="92"/>
  <c r="BH12" i="92"/>
  <c r="BP10" i="92"/>
  <c r="BO10" i="92"/>
  <c r="BN10" i="92"/>
  <c r="BM10" i="92"/>
  <c r="BL10" i="92"/>
  <c r="BK10" i="92"/>
  <c r="BJ10" i="92"/>
  <c r="BI10" i="92"/>
  <c r="BH10" i="92"/>
  <c r="BP9" i="92"/>
  <c r="BO9" i="92"/>
  <c r="BN9" i="92"/>
  <c r="BM9" i="92"/>
  <c r="BL9" i="92"/>
  <c r="BK9" i="92"/>
  <c r="BJ9" i="92"/>
  <c r="BI9" i="92"/>
  <c r="BH9" i="92"/>
  <c r="BP6" i="92"/>
  <c r="BO6" i="92"/>
  <c r="BN6" i="92"/>
  <c r="BM6" i="92"/>
  <c r="BL6" i="92"/>
  <c r="BK6" i="92"/>
  <c r="BJ6" i="92"/>
  <c r="BI6" i="92"/>
  <c r="BH6" i="92"/>
  <c r="BP5" i="92"/>
  <c r="BO5" i="92"/>
  <c r="BN5" i="92"/>
  <c r="BM5" i="92"/>
  <c r="BL5" i="92"/>
  <c r="BK5" i="92"/>
  <c r="BJ5" i="92"/>
  <c r="BI5" i="92"/>
  <c r="BH5" i="92"/>
  <c r="BV130" i="92"/>
  <c r="BW130" i="92"/>
  <c r="BX5" i="92"/>
  <c r="BV6" i="92"/>
  <c r="BW75" i="92"/>
  <c r="BX6" i="92"/>
  <c r="BV134" i="92"/>
  <c r="BW134" i="92"/>
  <c r="BX134" i="92"/>
  <c r="BV135" i="92"/>
  <c r="BW135" i="92"/>
  <c r="BX135" i="92"/>
  <c r="BV12" i="92"/>
  <c r="BW137" i="92"/>
  <c r="BX53" i="92"/>
  <c r="BV13" i="92"/>
  <c r="BW13" i="92"/>
  <c r="BX138" i="92"/>
  <c r="BV15" i="92"/>
  <c r="BW140" i="92"/>
  <c r="BX15" i="92"/>
  <c r="BV141" i="92"/>
  <c r="BW141" i="92"/>
  <c r="BX16" i="92"/>
  <c r="BV143" i="92"/>
  <c r="BW143" i="92"/>
  <c r="BX115" i="92"/>
  <c r="BV144" i="92"/>
  <c r="BW19" i="92"/>
  <c r="BX144" i="92"/>
  <c r="BV20" i="92"/>
  <c r="BW145" i="92"/>
  <c r="BX145" i="92"/>
  <c r="BV22" i="92"/>
  <c r="BW22" i="92"/>
  <c r="BX147" i="92"/>
  <c r="BV148" i="92"/>
  <c r="BW148" i="92"/>
  <c r="BX23" i="92"/>
  <c r="BV24" i="92"/>
  <c r="BW24" i="92"/>
  <c r="BX24" i="92"/>
  <c r="BV150" i="92"/>
  <c r="BW150" i="92"/>
  <c r="BX25" i="92"/>
  <c r="BV151" i="92"/>
  <c r="BW151" i="92"/>
  <c r="BX151" i="92"/>
  <c r="BB74" i="92"/>
  <c r="BC74" i="92"/>
  <c r="BD102" i="92"/>
  <c r="BB75" i="92"/>
  <c r="BD131" i="92"/>
  <c r="BB76" i="92"/>
  <c r="BC132" i="92"/>
  <c r="BD76" i="92"/>
  <c r="BB134" i="92"/>
  <c r="BC106" i="92"/>
  <c r="BD106" i="92"/>
  <c r="BB136" i="92"/>
  <c r="BC11" i="92"/>
  <c r="BD80" i="92"/>
  <c r="BB109" i="92"/>
  <c r="BC137" i="92"/>
  <c r="BD138" i="92"/>
  <c r="BB111" i="92"/>
  <c r="BC139" i="92"/>
  <c r="BD111" i="92"/>
  <c r="BB84" i="92"/>
  <c r="BC141" i="92"/>
  <c r="BD141" i="92"/>
  <c r="BB89" i="92"/>
  <c r="BC20" i="92"/>
  <c r="BD61" i="92"/>
  <c r="BB115" i="92"/>
  <c r="BC18" i="92"/>
  <c r="BD143" i="92"/>
  <c r="BB144" i="92"/>
  <c r="BC88" i="92"/>
  <c r="BD147" i="92"/>
  <c r="BB148" i="92"/>
  <c r="BC120" i="92"/>
  <c r="BD120" i="92"/>
  <c r="BB94" i="92"/>
  <c r="BC150" i="92"/>
  <c r="BD150" i="92"/>
  <c r="BC147" i="92"/>
  <c r="BB147" i="92"/>
  <c r="BD144" i="92"/>
  <c r="BD142" i="92"/>
  <c r="BC142" i="92"/>
  <c r="BB142" i="92"/>
  <c r="BB141" i="92"/>
  <c r="BD140" i="92"/>
  <c r="BC140" i="92"/>
  <c r="BD139" i="92"/>
  <c r="BC138" i="92"/>
  <c r="BB138" i="92"/>
  <c r="BD137" i="92"/>
  <c r="BB137" i="92"/>
  <c r="BD135" i="92"/>
  <c r="BC135" i="92"/>
  <c r="BB135" i="92"/>
  <c r="BD134" i="92"/>
  <c r="BC134" i="92"/>
  <c r="BB132" i="92"/>
  <c r="BC131" i="92"/>
  <c r="BD130" i="92"/>
  <c r="BC130" i="92"/>
  <c r="BD122" i="92"/>
  <c r="BC119" i="92"/>
  <c r="BB119" i="92"/>
  <c r="BB117" i="92"/>
  <c r="BD116" i="92"/>
  <c r="BC116" i="92"/>
  <c r="BD115" i="92"/>
  <c r="BD114" i="92"/>
  <c r="BC114" i="92"/>
  <c r="BB114" i="92"/>
  <c r="BB113" i="92"/>
  <c r="BD112" i="92"/>
  <c r="BC112" i="92"/>
  <c r="BB112" i="92"/>
  <c r="BC111" i="92"/>
  <c r="BC110" i="92"/>
  <c r="BB110" i="92"/>
  <c r="BD109" i="92"/>
  <c r="BD107" i="92"/>
  <c r="BC107" i="92"/>
  <c r="BB107" i="92"/>
  <c r="BB106" i="92"/>
  <c r="BB104" i="92"/>
  <c r="BD103" i="92"/>
  <c r="BC103" i="92"/>
  <c r="BD94" i="92"/>
  <c r="BD92" i="92"/>
  <c r="BC91" i="92"/>
  <c r="BB91" i="92"/>
  <c r="BD88" i="92"/>
  <c r="BD86" i="92"/>
  <c r="BC86" i="92"/>
  <c r="BB86" i="92"/>
  <c r="BB85" i="92"/>
  <c r="BD84" i="92"/>
  <c r="BC84" i="92"/>
  <c r="BD83" i="92"/>
  <c r="BC82" i="92"/>
  <c r="BB82" i="92"/>
  <c r="BD81" i="92"/>
  <c r="BC81" i="92"/>
  <c r="BB81" i="92"/>
  <c r="BD79" i="92"/>
  <c r="BC79" i="92"/>
  <c r="BB79" i="92"/>
  <c r="BC78" i="92"/>
  <c r="BC75" i="92"/>
  <c r="BD74" i="92"/>
  <c r="BD66" i="92"/>
  <c r="BC63" i="92"/>
  <c r="BB63" i="92"/>
  <c r="BD60" i="92"/>
  <c r="BD58" i="92"/>
  <c r="BC58" i="92"/>
  <c r="BB58" i="92"/>
  <c r="BB57" i="92"/>
  <c r="BD56" i="92"/>
  <c r="BC56" i="92"/>
  <c r="BC55" i="92"/>
  <c r="BC54" i="92"/>
  <c r="BB54" i="92"/>
  <c r="BD53" i="92"/>
  <c r="BD51" i="92"/>
  <c r="BC51" i="92"/>
  <c r="BB51" i="92"/>
  <c r="BB50" i="92"/>
  <c r="BB48" i="92"/>
  <c r="BC47" i="92"/>
  <c r="BD25" i="92"/>
  <c r="AV25" i="92"/>
  <c r="AU25" i="92"/>
  <c r="AT25" i="92"/>
  <c r="AS25" i="92"/>
  <c r="AR25" i="92"/>
  <c r="AQ25" i="92"/>
  <c r="AP25" i="92"/>
  <c r="AO25" i="92"/>
  <c r="AN25" i="92"/>
  <c r="BD23" i="92"/>
  <c r="AV23" i="92"/>
  <c r="AU23" i="92"/>
  <c r="AT23" i="92"/>
  <c r="AS23" i="92"/>
  <c r="AR23" i="92"/>
  <c r="AQ23" i="92"/>
  <c r="AP23" i="92"/>
  <c r="AO23" i="92"/>
  <c r="AN23" i="92"/>
  <c r="BC22" i="92"/>
  <c r="BB22" i="92"/>
  <c r="AV22" i="92"/>
  <c r="AU22" i="92"/>
  <c r="AT22" i="92"/>
  <c r="AS22" i="92"/>
  <c r="AR22" i="92"/>
  <c r="AQ22" i="92"/>
  <c r="AP22" i="92"/>
  <c r="AO22" i="92"/>
  <c r="AN22" i="92"/>
  <c r="AV20" i="92"/>
  <c r="AU20" i="92"/>
  <c r="AT20" i="92"/>
  <c r="AS20" i="92"/>
  <c r="AR20" i="92"/>
  <c r="AQ20" i="92"/>
  <c r="AP20" i="92"/>
  <c r="AO20" i="92"/>
  <c r="AN20" i="92"/>
  <c r="BD19" i="92"/>
  <c r="AV19" i="92"/>
  <c r="AU19" i="92"/>
  <c r="AT19" i="92"/>
  <c r="AS19" i="92"/>
  <c r="AR19" i="92"/>
  <c r="AQ19" i="92"/>
  <c r="AP19" i="92"/>
  <c r="AO19" i="92"/>
  <c r="AN19" i="92"/>
  <c r="BD18" i="92"/>
  <c r="AV18" i="92"/>
  <c r="AU18" i="92"/>
  <c r="AT18" i="92"/>
  <c r="AS18" i="92"/>
  <c r="AR18" i="92"/>
  <c r="AQ18" i="92"/>
  <c r="AP18" i="92"/>
  <c r="AO18" i="92"/>
  <c r="AN18" i="92"/>
  <c r="BD17" i="92"/>
  <c r="BC17" i="92"/>
  <c r="BB17" i="92"/>
  <c r="BC16" i="92"/>
  <c r="BB16" i="92"/>
  <c r="AV16" i="92"/>
  <c r="AU16" i="92"/>
  <c r="AT16" i="92"/>
  <c r="AS16" i="92"/>
  <c r="AR16" i="92"/>
  <c r="AQ16" i="92"/>
  <c r="AP16" i="92"/>
  <c r="AO16" i="92"/>
  <c r="AN16" i="92"/>
  <c r="BD15" i="92"/>
  <c r="BC15" i="92"/>
  <c r="AV15" i="92"/>
  <c r="AU15" i="92"/>
  <c r="AT15" i="92"/>
  <c r="AS15" i="92"/>
  <c r="AR15" i="92"/>
  <c r="AQ15" i="92"/>
  <c r="AP15" i="92"/>
  <c r="AO15" i="92"/>
  <c r="AN15" i="92"/>
  <c r="BD14" i="92"/>
  <c r="BC13" i="92"/>
  <c r="BB13" i="92"/>
  <c r="AV13" i="92"/>
  <c r="AU13" i="92"/>
  <c r="AT13" i="92"/>
  <c r="AS13" i="92"/>
  <c r="AR13" i="92"/>
  <c r="AQ13" i="92"/>
  <c r="AP13" i="92"/>
  <c r="AO13" i="92"/>
  <c r="AN13" i="92"/>
  <c r="BD12" i="92"/>
  <c r="BB12" i="92"/>
  <c r="AV12" i="92"/>
  <c r="AU12" i="92"/>
  <c r="AT12" i="92"/>
  <c r="AS12" i="92"/>
  <c r="AR12" i="92"/>
  <c r="AQ12" i="92"/>
  <c r="AP12" i="92"/>
  <c r="AO12" i="92"/>
  <c r="AN12" i="92"/>
  <c r="BD10" i="92"/>
  <c r="BC10" i="92"/>
  <c r="BB10" i="92"/>
  <c r="AV10" i="92"/>
  <c r="AU10" i="92"/>
  <c r="AT10" i="92"/>
  <c r="AS10" i="92"/>
  <c r="AR10" i="92"/>
  <c r="AQ10" i="92"/>
  <c r="AP10" i="92"/>
  <c r="AO10" i="92"/>
  <c r="AN10" i="92"/>
  <c r="BB9" i="92"/>
  <c r="AV9" i="92"/>
  <c r="AU9" i="92"/>
  <c r="AT9" i="92"/>
  <c r="AS9" i="92"/>
  <c r="AR9" i="92"/>
  <c r="AQ9" i="92"/>
  <c r="AP9" i="92"/>
  <c r="AO9" i="92"/>
  <c r="AN9" i="92"/>
  <c r="BB7" i="92"/>
  <c r="AV7" i="92"/>
  <c r="AU7" i="92"/>
  <c r="AT7" i="92"/>
  <c r="AS7" i="92"/>
  <c r="AR7" i="92"/>
  <c r="AQ7" i="92"/>
  <c r="AP7" i="92"/>
  <c r="AO7" i="92"/>
  <c r="AN7" i="92"/>
  <c r="BC6" i="92"/>
  <c r="AV6" i="92"/>
  <c r="AU6" i="92"/>
  <c r="AT6" i="92"/>
  <c r="AS6" i="92"/>
  <c r="AR6" i="92"/>
  <c r="AQ6" i="92"/>
  <c r="AP6" i="92"/>
  <c r="AO6" i="92"/>
  <c r="AN6" i="92"/>
  <c r="AV5" i="92"/>
  <c r="AU5" i="92"/>
  <c r="AT5" i="92"/>
  <c r="AS5" i="92"/>
  <c r="AR5" i="92"/>
  <c r="AQ5" i="92"/>
  <c r="AP5" i="92"/>
  <c r="AO5" i="92"/>
  <c r="AN5" i="92"/>
  <c r="AL102" i="92"/>
  <c r="AL131" i="92"/>
  <c r="AL106" i="92"/>
  <c r="AL135" i="92"/>
  <c r="AL108" i="92"/>
  <c r="AL137" i="92"/>
  <c r="AL110" i="92"/>
  <c r="AL83" i="92"/>
  <c r="AL112" i="92"/>
  <c r="AL141" i="92"/>
  <c r="AL145" i="92"/>
  <c r="AL114" i="92"/>
  <c r="AL143" i="92"/>
  <c r="AL116" i="92"/>
  <c r="AK74" i="92"/>
  <c r="AJ131" i="92"/>
  <c r="AK103" i="92"/>
  <c r="AK107" i="92"/>
  <c r="AK136" i="92"/>
  <c r="AJ81" i="92"/>
  <c r="AK111" i="92"/>
  <c r="AK112" i="92"/>
  <c r="AJ141" i="92"/>
  <c r="AK17" i="92"/>
  <c r="AJ143" i="92"/>
  <c r="AK18" i="92"/>
  <c r="AJ88" i="92"/>
  <c r="AK145" i="92"/>
  <c r="AJ145" i="92"/>
  <c r="AK144" i="92"/>
  <c r="AL142" i="92"/>
  <c r="AJ142" i="92"/>
  <c r="AK141" i="92"/>
  <c r="AJ140" i="92"/>
  <c r="AL139" i="92"/>
  <c r="AJ139" i="92"/>
  <c r="AK138" i="92"/>
  <c r="AJ138" i="92"/>
  <c r="AK137" i="92"/>
  <c r="AL136" i="92"/>
  <c r="AJ136" i="92"/>
  <c r="AJ135" i="92"/>
  <c r="AL134" i="92"/>
  <c r="AK134" i="92"/>
  <c r="AJ134" i="92"/>
  <c r="AK131" i="92"/>
  <c r="AJ130" i="92"/>
  <c r="AL117" i="92"/>
  <c r="AK117" i="92"/>
  <c r="AJ117" i="92"/>
  <c r="AK116" i="92"/>
  <c r="AL115" i="92"/>
  <c r="AK115" i="92"/>
  <c r="AJ115" i="92"/>
  <c r="AJ114" i="92"/>
  <c r="AK113" i="92"/>
  <c r="AJ112" i="92"/>
  <c r="AJ111" i="92"/>
  <c r="AK110" i="92"/>
  <c r="AJ110" i="92"/>
  <c r="AK109" i="92"/>
  <c r="AK108" i="92"/>
  <c r="AJ108" i="92"/>
  <c r="AL107" i="92"/>
  <c r="AJ107" i="92"/>
  <c r="AK106" i="92"/>
  <c r="AJ106" i="92"/>
  <c r="AJ102" i="92"/>
  <c r="AK89" i="92"/>
  <c r="AJ89" i="92"/>
  <c r="AK88" i="92"/>
  <c r="AJ87" i="92"/>
  <c r="AL86" i="92"/>
  <c r="AJ86" i="92"/>
  <c r="AK85" i="92"/>
  <c r="AK84" i="92"/>
  <c r="AJ84" i="92"/>
  <c r="AJ83" i="92"/>
  <c r="AK82" i="92"/>
  <c r="AJ82" i="92"/>
  <c r="AK81" i="92"/>
  <c r="AL80" i="92"/>
  <c r="AJ80" i="92"/>
  <c r="AJ79" i="92"/>
  <c r="AL78" i="92"/>
  <c r="AK78" i="92"/>
  <c r="AJ78" i="92"/>
  <c r="AL77" i="92"/>
  <c r="AK77" i="92"/>
  <c r="AJ77" i="92"/>
  <c r="AI77" i="92"/>
  <c r="AJ74" i="92"/>
  <c r="AK61" i="92"/>
  <c r="AJ61" i="92"/>
  <c r="AK60" i="92"/>
  <c r="AJ59" i="92"/>
  <c r="AL58" i="92"/>
  <c r="AJ58" i="92"/>
  <c r="AK57" i="92"/>
  <c r="AK56" i="92"/>
  <c r="AJ56" i="92"/>
  <c r="AJ55" i="92"/>
  <c r="AK54" i="92"/>
  <c r="AJ54" i="92"/>
  <c r="AK53" i="92"/>
  <c r="AL52" i="92"/>
  <c r="AJ52" i="92"/>
  <c r="AJ51" i="92"/>
  <c r="AL50" i="92"/>
  <c r="AK50" i="92"/>
  <c r="AJ50" i="92"/>
  <c r="AL47" i="92"/>
  <c r="AK47" i="92"/>
  <c r="AJ46" i="92"/>
  <c r="AL20" i="92"/>
  <c r="AK20" i="92"/>
  <c r="AJ20" i="92"/>
  <c r="AK19" i="92"/>
  <c r="AL18" i="92"/>
  <c r="AJ18" i="92"/>
  <c r="AJ17" i="92"/>
  <c r="AK16" i="92"/>
  <c r="AJ15" i="92"/>
  <c r="AL14" i="92"/>
  <c r="AJ14" i="92"/>
  <c r="AK13" i="92"/>
  <c r="AJ13" i="92"/>
  <c r="AK12" i="92"/>
  <c r="AJ12" i="92"/>
  <c r="AL11" i="92"/>
  <c r="AJ11" i="92"/>
  <c r="AL10" i="92"/>
  <c r="AJ10" i="92"/>
  <c r="AL9" i="92"/>
  <c r="AK9" i="92"/>
  <c r="AJ9" i="92"/>
  <c r="AK6" i="92"/>
  <c r="AJ5" i="92"/>
  <c r="F149" i="92"/>
  <c r="E149" i="92"/>
  <c r="D149" i="92"/>
  <c r="AJ22" i="92"/>
  <c r="AK22" i="92"/>
  <c r="AL22" i="92"/>
  <c r="AJ23" i="92"/>
  <c r="AK23" i="92"/>
  <c r="AL23" i="92"/>
  <c r="AJ25" i="92"/>
  <c r="AK25" i="92"/>
  <c r="AL25" i="92"/>
  <c r="AE22" i="18"/>
  <c r="AD22" i="18"/>
  <c r="AC22" i="18"/>
  <c r="AB22" i="18"/>
  <c r="AA22" i="18"/>
  <c r="Z22" i="18"/>
  <c r="Y22" i="18"/>
  <c r="X22" i="18"/>
  <c r="W22" i="18"/>
  <c r="V22" i="18"/>
  <c r="AE21" i="18"/>
  <c r="AD21" i="18"/>
  <c r="AC21" i="18"/>
  <c r="AB21" i="18"/>
  <c r="AA21" i="18"/>
  <c r="Z21" i="18"/>
  <c r="Y21" i="18"/>
  <c r="X21" i="18"/>
  <c r="W21" i="18"/>
  <c r="V21" i="18"/>
  <c r="Z18" i="18"/>
  <c r="AE17" i="18"/>
  <c r="AD17" i="18"/>
  <c r="AC17" i="18"/>
  <c r="AB17" i="18"/>
  <c r="AA17" i="18"/>
  <c r="Z17" i="18"/>
  <c r="Y17" i="18"/>
  <c r="X17" i="18"/>
  <c r="W17" i="18"/>
  <c r="V17" i="18"/>
  <c r="Z15" i="18"/>
  <c r="AE14" i="18"/>
  <c r="AD14" i="18"/>
  <c r="AC14" i="18"/>
  <c r="AB14" i="18"/>
  <c r="AA14" i="18"/>
  <c r="Z14" i="18"/>
  <c r="Y14" i="18"/>
  <c r="X14" i="18"/>
  <c r="W14" i="18"/>
  <c r="V14" i="18"/>
  <c r="AE13" i="18"/>
  <c r="AD13" i="18"/>
  <c r="AC13" i="18"/>
  <c r="AB13" i="18"/>
  <c r="AA13" i="18"/>
  <c r="Z13" i="18"/>
  <c r="Y13" i="18"/>
  <c r="X13" i="18"/>
  <c r="W13" i="18"/>
  <c r="V13" i="18"/>
  <c r="Z12" i="18"/>
  <c r="AE11" i="18"/>
  <c r="AD11" i="18"/>
  <c r="AC11" i="18"/>
  <c r="AB11" i="18"/>
  <c r="AA11" i="18"/>
  <c r="Z11" i="18"/>
  <c r="Y11" i="18"/>
  <c r="X11" i="18"/>
  <c r="W11" i="18"/>
  <c r="V11" i="18"/>
  <c r="AE10" i="18"/>
  <c r="AD10" i="18"/>
  <c r="AC10" i="18"/>
  <c r="AB10" i="18"/>
  <c r="AA10" i="18"/>
  <c r="Z10" i="18"/>
  <c r="Y10" i="18"/>
  <c r="X10" i="18"/>
  <c r="W10" i="18"/>
  <c r="V10" i="18"/>
  <c r="Z9" i="18"/>
  <c r="AE8" i="18"/>
  <c r="AD8" i="18"/>
  <c r="AC8" i="18"/>
  <c r="AB8" i="18"/>
  <c r="AA8" i="18"/>
  <c r="Z8" i="18"/>
  <c r="Y8" i="18"/>
  <c r="X8" i="18"/>
  <c r="W8" i="18"/>
  <c r="V8" i="18"/>
  <c r="AE7" i="18"/>
  <c r="AD7" i="18"/>
  <c r="AC7" i="18"/>
  <c r="AB7" i="18"/>
  <c r="AA7" i="18"/>
  <c r="Z7" i="18"/>
  <c r="Y7" i="18"/>
  <c r="X7" i="18"/>
  <c r="W7" i="18"/>
  <c r="V7" i="18"/>
  <c r="Z6" i="18"/>
  <c r="AE5" i="18"/>
  <c r="AD5" i="18"/>
  <c r="AC5" i="18"/>
  <c r="AB5" i="18"/>
  <c r="AA5" i="18"/>
  <c r="Z5" i="18"/>
  <c r="Y5" i="18"/>
  <c r="X5" i="18"/>
  <c r="W5" i="18"/>
  <c r="V5" i="18"/>
  <c r="W24" i="18"/>
  <c r="X24" i="18"/>
  <c r="Y24" i="18"/>
  <c r="Z24" i="18"/>
  <c r="AA24" i="18"/>
  <c r="AB24" i="18"/>
  <c r="AC24" i="18"/>
  <c r="AD24" i="18"/>
  <c r="AE24" i="18"/>
  <c r="AH24" i="18"/>
  <c r="AI24" i="18"/>
  <c r="AJ24" i="18"/>
  <c r="AK24" i="18"/>
  <c r="AL24" i="18"/>
  <c r="W25" i="18"/>
  <c r="X25" i="18"/>
  <c r="Y25" i="18"/>
  <c r="Z25" i="18"/>
  <c r="AA25" i="18"/>
  <c r="AB25" i="18"/>
  <c r="AC25" i="18"/>
  <c r="AD25" i="18"/>
  <c r="AE25" i="18"/>
  <c r="AH25" i="18"/>
  <c r="AI25" i="18"/>
  <c r="AJ25" i="18"/>
  <c r="AK25" i="18"/>
  <c r="AL25" i="18"/>
  <c r="W26" i="18"/>
  <c r="X26" i="18"/>
  <c r="Y26" i="18"/>
  <c r="Z26" i="18"/>
  <c r="AA26" i="18"/>
  <c r="AB26" i="18"/>
  <c r="AC26" i="18"/>
  <c r="AD26" i="18"/>
  <c r="AE26" i="18"/>
  <c r="AH26" i="18"/>
  <c r="AI26" i="18"/>
  <c r="AJ26" i="18"/>
  <c r="AK26" i="18"/>
  <c r="AL26" i="18"/>
  <c r="W27" i="18"/>
  <c r="X27" i="18"/>
  <c r="Y27" i="18"/>
  <c r="Z27" i="18"/>
  <c r="AA27" i="18"/>
  <c r="AB27" i="18"/>
  <c r="AC27" i="18"/>
  <c r="AD27" i="18"/>
  <c r="AE27" i="18"/>
  <c r="AH27" i="18"/>
  <c r="AI27" i="18"/>
  <c r="AJ27" i="18"/>
  <c r="AK27" i="18"/>
  <c r="AL27" i="18"/>
  <c r="AL77" i="18"/>
  <c r="AL79" i="18"/>
  <c r="AL138" i="18"/>
  <c r="AL65" i="18"/>
  <c r="AL11" i="18"/>
  <c r="AL13" i="18"/>
  <c r="AL57" i="18"/>
  <c r="AL122" i="18"/>
  <c r="AL140" i="18"/>
  <c r="AL118" i="18"/>
  <c r="AJ135" i="18"/>
  <c r="AK135" i="18"/>
  <c r="AJ137" i="18"/>
  <c r="AK137" i="18"/>
  <c r="AJ138" i="18"/>
  <c r="AK138" i="18"/>
  <c r="AJ22" i="18"/>
  <c r="AK22" i="18"/>
  <c r="AJ112" i="18"/>
  <c r="AK141" i="18"/>
  <c r="AJ114" i="18"/>
  <c r="AK143" i="18"/>
  <c r="AJ14" i="18"/>
  <c r="AK14" i="18"/>
  <c r="AJ21" i="18"/>
  <c r="AK122" i="18"/>
  <c r="AJ111" i="18"/>
  <c r="AK53" i="18"/>
  <c r="AJ17" i="18"/>
  <c r="AK118" i="18"/>
  <c r="L26" i="18"/>
  <c r="K26" i="18"/>
  <c r="J26" i="18"/>
  <c r="I26" i="18"/>
  <c r="H26" i="18"/>
  <c r="G26" i="18"/>
  <c r="F26" i="18"/>
  <c r="E26" i="18"/>
  <c r="D26" i="18"/>
  <c r="AG34" i="86" a="1"/>
  <c r="AG34" i="86" s="1"/>
  <c r="BE32" i="34"/>
  <c r="BF32" i="34"/>
  <c r="BG32" i="34"/>
  <c r="BE78" i="34"/>
  <c r="BF78" i="34"/>
  <c r="BG78" i="34"/>
  <c r="AZ78" i="34"/>
  <c r="BA78" i="34"/>
  <c r="BB78" i="34"/>
  <c r="BC78" i="34"/>
  <c r="BD78" i="34"/>
  <c r="BH78" i="34"/>
  <c r="BI78" i="34"/>
  <c r="BE12" i="94" s="1"/>
  <c r="BJ78" i="34"/>
  <c r="BK78" i="34"/>
  <c r="BL78" i="34"/>
  <c r="BM78" i="34"/>
  <c r="BN78" i="34"/>
  <c r="BF12" i="94" s="1"/>
  <c r="BO78" i="34"/>
  <c r="BP78" i="34"/>
  <c r="BQ78" i="34"/>
  <c r="BR78" i="34"/>
  <c r="BS78" i="34"/>
  <c r="BG12" i="94" s="1"/>
  <c r="BS32" i="34"/>
  <c r="BH32" i="34"/>
  <c r="BI32" i="34"/>
  <c r="BJ32" i="34"/>
  <c r="BK32" i="34"/>
  <c r="BL32" i="34"/>
  <c r="BM32" i="34"/>
  <c r="BN32" i="34"/>
  <c r="BO32" i="34"/>
  <c r="BP32" i="34"/>
  <c r="BQ32" i="34"/>
  <c r="BR32" i="34"/>
  <c r="BB208" i="18"/>
  <c r="BC208" i="18"/>
  <c r="BD208" i="18"/>
  <c r="AJ67" i="18"/>
  <c r="AK67" i="18"/>
  <c r="AL67" i="18"/>
  <c r="AJ68" i="18"/>
  <c r="AK68" i="18"/>
  <c r="AL68" i="18"/>
  <c r="AJ69" i="18"/>
  <c r="AK69" i="18"/>
  <c r="AL69" i="18"/>
  <c r="AJ70" i="18"/>
  <c r="AK70" i="18"/>
  <c r="AL70" i="18"/>
  <c r="AJ96" i="18"/>
  <c r="AK96" i="18"/>
  <c r="AL96" i="18"/>
  <c r="AJ97" i="18"/>
  <c r="AK97" i="18"/>
  <c r="AL97" i="18"/>
  <c r="AJ98" i="18"/>
  <c r="AK98" i="18"/>
  <c r="AL98" i="18"/>
  <c r="AJ99" i="18"/>
  <c r="AK99" i="18"/>
  <c r="AL99" i="18"/>
  <c r="AJ125" i="18"/>
  <c r="AK125" i="18"/>
  <c r="AL125" i="18"/>
  <c r="AJ126" i="18"/>
  <c r="AK126" i="18"/>
  <c r="AL126" i="18"/>
  <c r="AJ127" i="18"/>
  <c r="AK127" i="18"/>
  <c r="AL127" i="18"/>
  <c r="AJ128" i="18"/>
  <c r="AK128" i="18"/>
  <c r="AL128" i="18"/>
  <c r="AJ154" i="18"/>
  <c r="AK154" i="18"/>
  <c r="AL154" i="18"/>
  <c r="AJ155" i="18"/>
  <c r="AK155" i="18"/>
  <c r="AL155" i="18"/>
  <c r="AJ156" i="18"/>
  <c r="AK156" i="18"/>
  <c r="AL156" i="18"/>
  <c r="AJ157" i="18"/>
  <c r="AK157" i="18"/>
  <c r="AL157" i="18"/>
  <c r="AJ188" i="18"/>
  <c r="AK188" i="18"/>
  <c r="AL188" i="18"/>
  <c r="E62" i="174"/>
  <c r="F62" i="174"/>
  <c r="G62" i="174"/>
  <c r="H62" i="174"/>
  <c r="I62" i="174"/>
  <c r="J62" i="174"/>
  <c r="K62" i="174"/>
  <c r="L62" i="174"/>
  <c r="O62" i="174"/>
  <c r="P62" i="174"/>
  <c r="E63" i="174"/>
  <c r="F63" i="174"/>
  <c r="G63" i="174"/>
  <c r="H63" i="174"/>
  <c r="I63" i="174"/>
  <c r="J63" i="174"/>
  <c r="K63" i="174"/>
  <c r="L63" i="174"/>
  <c r="O63" i="174"/>
  <c r="P63" i="174"/>
  <c r="D62" i="174"/>
  <c r="D63" i="174"/>
  <c r="E49" i="174"/>
  <c r="F49" i="174"/>
  <c r="G49" i="174"/>
  <c r="H49" i="174"/>
  <c r="I49" i="174"/>
  <c r="J49" i="174"/>
  <c r="K49" i="174"/>
  <c r="L49" i="174"/>
  <c r="O49" i="174"/>
  <c r="P49" i="174"/>
  <c r="D49" i="174"/>
  <c r="E37" i="174"/>
  <c r="F37" i="174"/>
  <c r="G37" i="174"/>
  <c r="H37" i="174"/>
  <c r="I37" i="174"/>
  <c r="J37" i="174"/>
  <c r="K37" i="174"/>
  <c r="L37" i="174"/>
  <c r="O37" i="174"/>
  <c r="P37" i="174"/>
  <c r="E38" i="174"/>
  <c r="F38" i="174"/>
  <c r="G38" i="174"/>
  <c r="H38" i="174"/>
  <c r="I38" i="174"/>
  <c r="J38" i="174"/>
  <c r="K38" i="174"/>
  <c r="L38" i="174"/>
  <c r="O38" i="174"/>
  <c r="P38" i="174"/>
  <c r="D38" i="174"/>
  <c r="D37" i="174"/>
  <c r="E25" i="174"/>
  <c r="F25" i="174"/>
  <c r="G25" i="174"/>
  <c r="H25" i="174"/>
  <c r="I25" i="174"/>
  <c r="J25" i="174"/>
  <c r="K25" i="174"/>
  <c r="L25" i="174"/>
  <c r="O25" i="174"/>
  <c r="P25" i="174"/>
  <c r="D25" i="174"/>
  <c r="E13" i="174"/>
  <c r="F13" i="174"/>
  <c r="G13" i="174"/>
  <c r="H13" i="174"/>
  <c r="I13" i="174"/>
  <c r="J13" i="174"/>
  <c r="K13" i="174"/>
  <c r="L13" i="174"/>
  <c r="O13" i="174"/>
  <c r="P13" i="174"/>
  <c r="E15" i="174"/>
  <c r="F15" i="174"/>
  <c r="G15" i="174"/>
  <c r="H15" i="174"/>
  <c r="I15" i="174"/>
  <c r="J15" i="174"/>
  <c r="K15" i="174"/>
  <c r="L15" i="174"/>
  <c r="O15" i="174"/>
  <c r="P15" i="174"/>
  <c r="D15" i="174"/>
  <c r="D13" i="174"/>
  <c r="M6" i="172"/>
  <c r="BT5" i="92"/>
  <c r="BU130" i="92"/>
  <c r="BT6" i="92"/>
  <c r="BU6" i="92"/>
  <c r="BT9" i="92"/>
  <c r="BU134" i="92"/>
  <c r="BT10" i="92"/>
  <c r="BU135" i="92"/>
  <c r="BT12" i="92"/>
  <c r="BU12" i="92"/>
  <c r="BT13" i="92"/>
  <c r="BU13" i="92"/>
  <c r="BT15" i="92"/>
  <c r="BU140" i="92"/>
  <c r="BT16" i="92"/>
  <c r="BU141" i="92"/>
  <c r="BT18" i="92"/>
  <c r="BU143" i="92"/>
  <c r="BT19" i="92"/>
  <c r="BU19" i="92"/>
  <c r="BT20" i="92"/>
  <c r="BU20" i="92"/>
  <c r="BT22" i="92"/>
  <c r="BU22" i="92"/>
  <c r="BT23" i="92"/>
  <c r="BU148" i="92"/>
  <c r="BT24" i="92"/>
  <c r="BU24" i="92"/>
  <c r="BT25" i="92"/>
  <c r="BU150" i="92"/>
  <c r="BT26" i="92"/>
  <c r="BU151" i="92"/>
  <c r="BQ26" i="92"/>
  <c r="BQ24" i="92"/>
  <c r="BQ23" i="92"/>
  <c r="BQ20" i="92"/>
  <c r="BQ19" i="92"/>
  <c r="BQ18" i="92"/>
  <c r="BQ15" i="92"/>
  <c r="BQ12" i="92"/>
  <c r="BQ10" i="92"/>
  <c r="BQ9" i="92"/>
  <c r="BQ6" i="92"/>
  <c r="BQ5" i="92"/>
  <c r="AW25" i="92"/>
  <c r="AW23" i="92"/>
  <c r="AW22" i="92"/>
  <c r="AW19" i="92"/>
  <c r="AW18" i="92"/>
  <c r="AW20" i="92"/>
  <c r="AW16" i="92"/>
  <c r="AW15" i="92"/>
  <c r="AW13" i="92"/>
  <c r="AW12" i="92"/>
  <c r="AW10" i="92"/>
  <c r="AW9" i="92"/>
  <c r="AW7" i="92"/>
  <c r="AW6" i="92"/>
  <c r="AW5" i="92"/>
  <c r="AZ5" i="92"/>
  <c r="BA5" i="92"/>
  <c r="AZ6" i="92"/>
  <c r="AZ7" i="92"/>
  <c r="AZ9" i="92"/>
  <c r="AZ10" i="92"/>
  <c r="AZ12" i="92"/>
  <c r="AZ13" i="92"/>
  <c r="AZ15" i="92"/>
  <c r="AZ16" i="92"/>
  <c r="AZ20" i="92"/>
  <c r="AZ18" i="92"/>
  <c r="AZ19" i="92"/>
  <c r="BA19" i="92"/>
  <c r="AZ22" i="92"/>
  <c r="AZ23" i="92"/>
  <c r="AZ25" i="92"/>
  <c r="AI102" i="92"/>
  <c r="AI131" i="92"/>
  <c r="AI106" i="92"/>
  <c r="AI10" i="92"/>
  <c r="AI108" i="92"/>
  <c r="AI12" i="92"/>
  <c r="AI110" i="92"/>
  <c r="AI111" i="92"/>
  <c r="AI84" i="92"/>
  <c r="AI113" i="92"/>
  <c r="AI61" i="92"/>
  <c r="AI86" i="92"/>
  <c r="AI143" i="92"/>
  <c r="AI88" i="92"/>
  <c r="AI89" i="18"/>
  <c r="AH17" i="18"/>
  <c r="AI111" i="18"/>
  <c r="AH10" i="18"/>
  <c r="AI93" i="18"/>
  <c r="AH21" i="18"/>
  <c r="AI14" i="18"/>
  <c r="AH14" i="18"/>
  <c r="AI85" i="18"/>
  <c r="AH13" i="18"/>
  <c r="AI83" i="18"/>
  <c r="AH11" i="18"/>
  <c r="AI22" i="18"/>
  <c r="AH22" i="18"/>
  <c r="AI8" i="18"/>
  <c r="AH8" i="18"/>
  <c r="AI137" i="18"/>
  <c r="AH7" i="18"/>
  <c r="AI135" i="18"/>
  <c r="AH5" i="18"/>
  <c r="S17" i="122"/>
  <c r="T17" i="122"/>
  <c r="M17" i="122"/>
  <c r="N17" i="122"/>
  <c r="B15" i="167"/>
  <c r="B12" i="167"/>
  <c r="U17" i="122"/>
  <c r="R55" i="94" l="1"/>
  <c r="S43" i="94"/>
  <c r="BG36" i="94"/>
  <c r="BF31" i="94"/>
  <c r="P17" i="122"/>
  <c r="Q17" i="122" s="1"/>
  <c r="Q31" i="94"/>
  <c r="BE43" i="94"/>
  <c r="Q36" i="94"/>
  <c r="S55" i="94"/>
  <c r="BF36" i="94"/>
  <c r="BE55" i="94"/>
  <c r="S31" i="94"/>
  <c r="BF43" i="94"/>
  <c r="AI11" i="18"/>
  <c r="AI80" i="18"/>
  <c r="AL135" i="18"/>
  <c r="AI13" i="18"/>
  <c r="AK83" i="18"/>
  <c r="AL137" i="18"/>
  <c r="AL48" i="18"/>
  <c r="AK85" i="18"/>
  <c r="AI138" i="18"/>
  <c r="AL50" i="18"/>
  <c r="AL106" i="18"/>
  <c r="AI144" i="18"/>
  <c r="AI51" i="18"/>
  <c r="AL108" i="18"/>
  <c r="AI152" i="18"/>
  <c r="AL5" i="18"/>
  <c r="AJ56" i="18"/>
  <c r="AI109" i="18"/>
  <c r="AL7" i="18"/>
  <c r="AL112" i="18"/>
  <c r="AL114" i="18"/>
  <c r="AI10" i="18"/>
  <c r="AK17" i="18"/>
  <c r="AK21" i="18"/>
  <c r="AL53" i="18"/>
  <c r="AJ89" i="18"/>
  <c r="AJ93" i="18"/>
  <c r="AK111" i="18"/>
  <c r="AI147" i="18"/>
  <c r="AI151" i="18"/>
  <c r="AJ10" i="18"/>
  <c r="AL17" i="18"/>
  <c r="AL21" i="18"/>
  <c r="AI82" i="18"/>
  <c r="AK89" i="18"/>
  <c r="AK93" i="18"/>
  <c r="AL111" i="18"/>
  <c r="AJ147" i="18"/>
  <c r="AJ151" i="18"/>
  <c r="AK10" i="18"/>
  <c r="AI60" i="18"/>
  <c r="AI64" i="18"/>
  <c r="AJ82" i="18"/>
  <c r="AL89" i="18"/>
  <c r="AL93" i="18"/>
  <c r="AK147" i="18"/>
  <c r="AK151" i="18"/>
  <c r="AL10" i="18"/>
  <c r="AJ60" i="18"/>
  <c r="AJ64" i="18"/>
  <c r="AK82" i="18"/>
  <c r="AI140" i="18"/>
  <c r="AL147" i="18"/>
  <c r="AL151" i="18"/>
  <c r="AK60" i="18"/>
  <c r="AK64" i="18"/>
  <c r="AL82" i="18"/>
  <c r="AI118" i="18"/>
  <c r="AI122" i="18"/>
  <c r="AJ140" i="18"/>
  <c r="AI53" i="18"/>
  <c r="AL60" i="18"/>
  <c r="AL64" i="18"/>
  <c r="AJ118" i="18"/>
  <c r="AJ122" i="18"/>
  <c r="AK140" i="18"/>
  <c r="AI17" i="18"/>
  <c r="AI21" i="18"/>
  <c r="AJ53" i="18"/>
  <c r="AL14" i="18"/>
  <c r="AL22" i="18"/>
  <c r="AI54" i="18"/>
  <c r="AI56" i="18"/>
  <c r="AJ83" i="18"/>
  <c r="AJ85" i="18"/>
  <c r="AK112" i="18"/>
  <c r="AK114" i="18"/>
  <c r="AL141" i="18"/>
  <c r="AL143" i="18"/>
  <c r="AJ11" i="18"/>
  <c r="AJ13" i="18"/>
  <c r="AK54" i="18"/>
  <c r="AK56" i="18"/>
  <c r="AL83" i="18"/>
  <c r="AL85" i="18"/>
  <c r="AI115" i="18"/>
  <c r="AI123" i="18"/>
  <c r="AJ144" i="18"/>
  <c r="AJ152" i="18"/>
  <c r="AK11" i="18"/>
  <c r="AK13" i="18"/>
  <c r="AL54" i="18"/>
  <c r="AL56" i="18"/>
  <c r="AI86" i="18"/>
  <c r="AI94" i="18"/>
  <c r="AJ115" i="18"/>
  <c r="AJ123" i="18"/>
  <c r="AK144" i="18"/>
  <c r="AK152" i="18"/>
  <c r="AI57" i="18"/>
  <c r="AI65" i="18"/>
  <c r="AJ86" i="18"/>
  <c r="AJ94" i="18"/>
  <c r="AK115" i="18"/>
  <c r="AK123" i="18"/>
  <c r="AL144" i="18"/>
  <c r="AL152" i="18"/>
  <c r="AJ57" i="18"/>
  <c r="AJ65" i="18"/>
  <c r="AK86" i="18"/>
  <c r="AK94" i="18"/>
  <c r="AL115" i="18"/>
  <c r="AL123" i="18"/>
  <c r="AI141" i="18"/>
  <c r="AI143" i="18"/>
  <c r="AK57" i="18"/>
  <c r="AK65" i="18"/>
  <c r="AL86" i="18"/>
  <c r="AL94" i="18"/>
  <c r="AI112" i="18"/>
  <c r="AI114" i="18"/>
  <c r="AJ141" i="18"/>
  <c r="AJ143" i="18"/>
  <c r="AJ54" i="18"/>
  <c r="AJ8" i="18"/>
  <c r="AJ51" i="18"/>
  <c r="AJ80" i="18"/>
  <c r="AJ109" i="18"/>
  <c r="AK8" i="18"/>
  <c r="AK51" i="18"/>
  <c r="AK80" i="18"/>
  <c r="AK109" i="18"/>
  <c r="AL8" i="18"/>
  <c r="AL51" i="18"/>
  <c r="AL80" i="18"/>
  <c r="AL109" i="18"/>
  <c r="AI5" i="18"/>
  <c r="AI7" i="18"/>
  <c r="AI48" i="18"/>
  <c r="AI50" i="18"/>
  <c r="AI77" i="18"/>
  <c r="AI79" i="18"/>
  <c r="AI106" i="18"/>
  <c r="AI108" i="18"/>
  <c r="AJ5" i="18"/>
  <c r="AJ7" i="18"/>
  <c r="AJ48" i="18"/>
  <c r="AJ50" i="18"/>
  <c r="AJ77" i="18"/>
  <c r="AJ79" i="18"/>
  <c r="AJ106" i="18"/>
  <c r="AJ108" i="18"/>
  <c r="AK5" i="18"/>
  <c r="AK7" i="18"/>
  <c r="AK48" i="18"/>
  <c r="AK50" i="18"/>
  <c r="AK77" i="18"/>
  <c r="AK79" i="18"/>
  <c r="AK106" i="18"/>
  <c r="AK108" i="18"/>
  <c r="BX79" i="92"/>
  <c r="BX59" i="92"/>
  <c r="BW119" i="92"/>
  <c r="BX141" i="92"/>
  <c r="BV25" i="92"/>
  <c r="BX57" i="92"/>
  <c r="BW78" i="92"/>
  <c r="BX94" i="92"/>
  <c r="BW116" i="92"/>
  <c r="BW138" i="92"/>
  <c r="BW9" i="92"/>
  <c r="BX13" i="92"/>
  <c r="BU18" i="92"/>
  <c r="BX22" i="92"/>
  <c r="BW60" i="92"/>
  <c r="BW82" i="92"/>
  <c r="BX102" i="92"/>
  <c r="BX120" i="92"/>
  <c r="BX143" i="92"/>
  <c r="BX18" i="92"/>
  <c r="BW26" i="92"/>
  <c r="BW63" i="92"/>
  <c r="BX85" i="92"/>
  <c r="BW106" i="92"/>
  <c r="BX122" i="92"/>
  <c r="BW144" i="92"/>
  <c r="BU10" i="92"/>
  <c r="BU15" i="92"/>
  <c r="BX46" i="92"/>
  <c r="BX64" i="92"/>
  <c r="BX87" i="92"/>
  <c r="BX107" i="92"/>
  <c r="BW123" i="92"/>
  <c r="BW147" i="92"/>
  <c r="BX10" i="92"/>
  <c r="BV19" i="92"/>
  <c r="BW50" i="92"/>
  <c r="BX66" i="92"/>
  <c r="BW88" i="92"/>
  <c r="BW110" i="92"/>
  <c r="BX130" i="92"/>
  <c r="BX148" i="92"/>
  <c r="BW95" i="92"/>
  <c r="BW5" i="92"/>
  <c r="BX51" i="92"/>
  <c r="BW67" i="92"/>
  <c r="BW91" i="92"/>
  <c r="BX113" i="92"/>
  <c r="BX150" i="92"/>
  <c r="BW12" i="92"/>
  <c r="BV16" i="92"/>
  <c r="BW20" i="92"/>
  <c r="BW54" i="92"/>
  <c r="BX74" i="92"/>
  <c r="BX92" i="92"/>
  <c r="BX61" i="92"/>
  <c r="BX81" i="92"/>
  <c r="BX109" i="92"/>
  <c r="BX117" i="92"/>
  <c r="BX137" i="92"/>
  <c r="BU9" i="92"/>
  <c r="BV10" i="92"/>
  <c r="BX12" i="92"/>
  <c r="BV18" i="92"/>
  <c r="BX20" i="92"/>
  <c r="BU26" i="92"/>
  <c r="BU47" i="92"/>
  <c r="BU50" i="92"/>
  <c r="BU54" i="92"/>
  <c r="BU56" i="92"/>
  <c r="BU60" i="92"/>
  <c r="BU63" i="92"/>
  <c r="BU65" i="92"/>
  <c r="BU67" i="92"/>
  <c r="BU75" i="92"/>
  <c r="BU78" i="92"/>
  <c r="BU82" i="92"/>
  <c r="BU84" i="92"/>
  <c r="BU88" i="92"/>
  <c r="BU91" i="92"/>
  <c r="BU93" i="92"/>
  <c r="BU95" i="92"/>
  <c r="BU103" i="92"/>
  <c r="BU106" i="92"/>
  <c r="BU110" i="92"/>
  <c r="BU112" i="92"/>
  <c r="BU116" i="92"/>
  <c r="BU119" i="92"/>
  <c r="BU121" i="92"/>
  <c r="BU123" i="92"/>
  <c r="BU131" i="92"/>
  <c r="BU138" i="92"/>
  <c r="BU144" i="92"/>
  <c r="BU147" i="92"/>
  <c r="BU149" i="92"/>
  <c r="BX89" i="92"/>
  <c r="BR66" i="92"/>
  <c r="BR122" i="92"/>
  <c r="BR150" i="92"/>
  <c r="BR25" i="92"/>
  <c r="BR94" i="92"/>
  <c r="BR20" i="92"/>
  <c r="BR89" i="92"/>
  <c r="BR145" i="92"/>
  <c r="BR61" i="92"/>
  <c r="BR117" i="92"/>
  <c r="BR56" i="92"/>
  <c r="BR112" i="92"/>
  <c r="BR15" i="92"/>
  <c r="BR84" i="92"/>
  <c r="BR140" i="92"/>
  <c r="BR9" i="92"/>
  <c r="BR78" i="92"/>
  <c r="BR134" i="92"/>
  <c r="BR106" i="92"/>
  <c r="BR50" i="92"/>
  <c r="BV9" i="92"/>
  <c r="BW10" i="92"/>
  <c r="BU16" i="92"/>
  <c r="BW18" i="92"/>
  <c r="BX19" i="92"/>
  <c r="BU25" i="92"/>
  <c r="BV26" i="92"/>
  <c r="BV47" i="92"/>
  <c r="BV50" i="92"/>
  <c r="BV54" i="92"/>
  <c r="BV56" i="92"/>
  <c r="BV60" i="92"/>
  <c r="BV63" i="92"/>
  <c r="BV65" i="92"/>
  <c r="BV67" i="92"/>
  <c r="BV75" i="92"/>
  <c r="BV78" i="92"/>
  <c r="BV82" i="92"/>
  <c r="BV84" i="92"/>
  <c r="BV88" i="92"/>
  <c r="BV91" i="92"/>
  <c r="BV93" i="92"/>
  <c r="BV95" i="92"/>
  <c r="BV103" i="92"/>
  <c r="BV106" i="92"/>
  <c r="BV110" i="92"/>
  <c r="BV112" i="92"/>
  <c r="BV116" i="92"/>
  <c r="BV119" i="92"/>
  <c r="BV121" i="92"/>
  <c r="BV123" i="92"/>
  <c r="BV131" i="92"/>
  <c r="BV138" i="92"/>
  <c r="BV140" i="92"/>
  <c r="BV147" i="92"/>
  <c r="BV149" i="92"/>
  <c r="BW65" i="92"/>
  <c r="BW112" i="92"/>
  <c r="BW121" i="92"/>
  <c r="BW131" i="92"/>
  <c r="BR26" i="92"/>
  <c r="BR95" i="92"/>
  <c r="BR151" i="92"/>
  <c r="BR67" i="92"/>
  <c r="BR123" i="92"/>
  <c r="BR57" i="92"/>
  <c r="BR113" i="92"/>
  <c r="BR16" i="92"/>
  <c r="BR85" i="92"/>
  <c r="BR141" i="92"/>
  <c r="BW56" i="92"/>
  <c r="BW84" i="92"/>
  <c r="BW93" i="92"/>
  <c r="BW149" i="92"/>
  <c r="BR65" i="92"/>
  <c r="BR121" i="92"/>
  <c r="BR24" i="92"/>
  <c r="BR93" i="92"/>
  <c r="BR149" i="92"/>
  <c r="BR19" i="92"/>
  <c r="BR88" i="92"/>
  <c r="BR144" i="92"/>
  <c r="BR60" i="92"/>
  <c r="BR116" i="92"/>
  <c r="BR54" i="92"/>
  <c r="BR110" i="92"/>
  <c r="BR13" i="92"/>
  <c r="CJ13" i="92" s="1"/>
  <c r="BR138" i="92"/>
  <c r="BR82" i="92"/>
  <c r="BR47" i="92"/>
  <c r="BR103" i="92"/>
  <c r="BR6" i="92"/>
  <c r="BR75" i="92"/>
  <c r="BR131" i="92"/>
  <c r="BU5" i="92"/>
  <c r="BX9" i="92"/>
  <c r="BW16" i="92"/>
  <c r="BU23" i="92"/>
  <c r="BW25" i="92"/>
  <c r="BX26" i="92"/>
  <c r="BX47" i="92"/>
  <c r="BX50" i="92"/>
  <c r="BX54" i="92"/>
  <c r="BX56" i="92"/>
  <c r="BX60" i="92"/>
  <c r="BX63" i="92"/>
  <c r="BX65" i="92"/>
  <c r="BX67" i="92"/>
  <c r="BX75" i="92"/>
  <c r="BX78" i="92"/>
  <c r="BX82" i="92"/>
  <c r="BX84" i="92"/>
  <c r="BX88" i="92"/>
  <c r="BX91" i="92"/>
  <c r="BX93" i="92"/>
  <c r="BX95" i="92"/>
  <c r="BX103" i="92"/>
  <c r="BX106" i="92"/>
  <c r="BX110" i="92"/>
  <c r="BX112" i="92"/>
  <c r="BX116" i="92"/>
  <c r="BX119" i="92"/>
  <c r="BX121" i="92"/>
  <c r="BX123" i="92"/>
  <c r="BX131" i="92"/>
  <c r="BX140" i="92"/>
  <c r="BX149" i="92"/>
  <c r="BV5" i="92"/>
  <c r="BW6" i="92"/>
  <c r="BW15" i="92"/>
  <c r="BV23" i="92"/>
  <c r="BU46" i="92"/>
  <c r="BU51" i="92"/>
  <c r="BU53" i="92"/>
  <c r="BU57" i="92"/>
  <c r="BU59" i="92"/>
  <c r="BU61" i="92"/>
  <c r="BU64" i="92"/>
  <c r="BU66" i="92"/>
  <c r="BU74" i="92"/>
  <c r="BU79" i="92"/>
  <c r="BU81" i="92"/>
  <c r="BU85" i="92"/>
  <c r="BU87" i="92"/>
  <c r="BU89" i="92"/>
  <c r="BU92" i="92"/>
  <c r="BU94" i="92"/>
  <c r="BU102" i="92"/>
  <c r="BU107" i="92"/>
  <c r="BU109" i="92"/>
  <c r="BU113" i="92"/>
  <c r="BU115" i="92"/>
  <c r="BU117" i="92"/>
  <c r="BU120" i="92"/>
  <c r="BU122" i="92"/>
  <c r="BU137" i="92"/>
  <c r="BU145" i="92"/>
  <c r="BW47" i="92"/>
  <c r="BW103" i="92"/>
  <c r="BR64" i="92"/>
  <c r="BR120" i="92"/>
  <c r="BR23" i="92"/>
  <c r="BR92" i="92"/>
  <c r="BR148" i="92"/>
  <c r="BR18" i="92"/>
  <c r="BR87" i="92"/>
  <c r="BR143" i="92"/>
  <c r="BR59" i="92"/>
  <c r="BR115" i="92"/>
  <c r="BR12" i="92"/>
  <c r="BR81" i="92"/>
  <c r="BR137" i="92"/>
  <c r="BR53" i="92"/>
  <c r="BR109" i="92"/>
  <c r="BR46" i="92"/>
  <c r="BR102" i="92"/>
  <c r="BR5" i="92"/>
  <c r="BR74" i="92"/>
  <c r="BR130" i="92"/>
  <c r="BW23" i="92"/>
  <c r="BV46" i="92"/>
  <c r="BV51" i="92"/>
  <c r="BV53" i="92"/>
  <c r="BV57" i="92"/>
  <c r="BV59" i="92"/>
  <c r="BV61" i="92"/>
  <c r="BV64" i="92"/>
  <c r="BV66" i="92"/>
  <c r="BV74" i="92"/>
  <c r="BV79" i="92"/>
  <c r="BV81" i="92"/>
  <c r="BV85" i="92"/>
  <c r="BV87" i="92"/>
  <c r="BV89" i="92"/>
  <c r="BV92" i="92"/>
  <c r="BV94" i="92"/>
  <c r="BV102" i="92"/>
  <c r="BV107" i="92"/>
  <c r="BV109" i="92"/>
  <c r="BV113" i="92"/>
  <c r="BV115" i="92"/>
  <c r="BV117" i="92"/>
  <c r="BV120" i="92"/>
  <c r="BV122" i="92"/>
  <c r="BV137" i="92"/>
  <c r="BV145" i="92"/>
  <c r="BR63" i="92"/>
  <c r="BR119" i="92"/>
  <c r="BR22" i="92"/>
  <c r="BR91" i="92"/>
  <c r="BR147" i="92"/>
  <c r="BR10" i="92"/>
  <c r="BR79" i="92"/>
  <c r="BR135" i="92"/>
  <c r="BR51" i="92"/>
  <c r="BR107" i="92"/>
  <c r="BW46" i="92"/>
  <c r="BW51" i="92"/>
  <c r="BW53" i="92"/>
  <c r="BW57" i="92"/>
  <c r="BW59" i="92"/>
  <c r="BW61" i="92"/>
  <c r="BW64" i="92"/>
  <c r="BW66" i="92"/>
  <c r="BW74" i="92"/>
  <c r="BW79" i="92"/>
  <c r="BW81" i="92"/>
  <c r="BW85" i="92"/>
  <c r="BW87" i="92"/>
  <c r="BW89" i="92"/>
  <c r="BW92" i="92"/>
  <c r="BW94" i="92"/>
  <c r="BW102" i="92"/>
  <c r="BW107" i="92"/>
  <c r="BW109" i="92"/>
  <c r="BW113" i="92"/>
  <c r="BW115" i="92"/>
  <c r="BW117" i="92"/>
  <c r="BW120" i="92"/>
  <c r="BW122" i="92"/>
  <c r="BC23" i="92"/>
  <c r="BB61" i="92"/>
  <c r="BB78" i="92"/>
  <c r="BC92" i="92"/>
  <c r="BB145" i="92"/>
  <c r="BC5" i="92"/>
  <c r="BD136" i="92"/>
  <c r="BC14" i="92"/>
  <c r="BB20" i="92"/>
  <c r="BD52" i="92"/>
  <c r="BC64" i="92"/>
  <c r="BC83" i="92"/>
  <c r="BD87" i="92"/>
  <c r="BC102" i="92"/>
  <c r="BD108" i="92"/>
  <c r="BC148" i="92"/>
  <c r="BD11" i="92"/>
  <c r="BC46" i="92"/>
  <c r="BD59" i="92"/>
  <c r="BB122" i="92"/>
  <c r="BD145" i="92"/>
  <c r="BD50" i="92"/>
  <c r="BD89" i="92"/>
  <c r="BB103" i="92"/>
  <c r="BD9" i="92"/>
  <c r="BC12" i="92"/>
  <c r="BB15" i="92"/>
  <c r="BD20" i="92"/>
  <c r="BB25" i="92"/>
  <c r="BB66" i="92"/>
  <c r="BD78" i="92"/>
  <c r="BB56" i="92"/>
  <c r="BC60" i="92"/>
  <c r="BC109" i="92"/>
  <c r="BD117" i="92"/>
  <c r="BB131" i="92"/>
  <c r="BB150" i="92"/>
  <c r="BB6" i="92"/>
  <c r="BB140" i="92"/>
  <c r="BC144" i="92"/>
  <c r="BB47" i="92"/>
  <c r="BC19" i="92"/>
  <c r="BC53" i="92"/>
  <c r="AL6" i="92"/>
  <c r="AI15" i="92"/>
  <c r="AI19" i="92"/>
  <c r="AI82" i="92"/>
  <c r="AL85" i="92"/>
  <c r="AK142" i="92"/>
  <c r="AI54" i="92"/>
  <c r="AL57" i="92"/>
  <c r="AL103" i="92"/>
  <c r="AI109" i="92"/>
  <c r="AL113" i="92"/>
  <c r="AL75" i="92"/>
  <c r="AK86" i="92"/>
  <c r="AK135" i="92"/>
  <c r="AK139" i="92"/>
  <c r="AK143" i="92"/>
  <c r="AL16" i="92"/>
  <c r="AK58" i="92"/>
  <c r="AK79" i="92"/>
  <c r="AK114" i="92"/>
  <c r="AI144" i="92"/>
  <c r="AK51" i="92"/>
  <c r="AI80" i="92"/>
  <c r="AK83" i="92"/>
  <c r="AK10" i="92"/>
  <c r="AI52" i="92"/>
  <c r="AK55" i="92"/>
  <c r="AI137" i="92"/>
  <c r="AK14" i="92"/>
  <c r="BC108" i="92"/>
  <c r="BC136" i="92"/>
  <c r="BC115" i="92"/>
  <c r="BB120" i="92"/>
  <c r="BB14" i="92"/>
  <c r="BB55" i="92"/>
  <c r="BC80" i="92"/>
  <c r="BB139" i="92"/>
  <c r="BD16" i="92"/>
  <c r="BC52" i="92"/>
  <c r="BC59" i="92"/>
  <c r="BB64" i="92"/>
  <c r="BC87" i="92"/>
  <c r="BB92" i="92"/>
  <c r="BD132" i="92"/>
  <c r="BB23" i="92"/>
  <c r="BC143" i="92"/>
  <c r="BD113" i="92"/>
  <c r="BD57" i="92"/>
  <c r="BD85" i="92"/>
  <c r="BB83" i="92"/>
  <c r="BD148" i="92"/>
  <c r="BD75" i="92"/>
  <c r="BD6" i="92"/>
  <c r="BD47" i="92"/>
  <c r="AX103" i="92"/>
  <c r="AX131" i="92"/>
  <c r="AX75" i="92"/>
  <c r="AX6" i="92"/>
  <c r="AX47" i="92"/>
  <c r="BD104" i="92"/>
  <c r="BB5" i="92"/>
  <c r="BD7" i="92"/>
  <c r="BB102" i="92"/>
  <c r="BB130" i="92"/>
  <c r="AX102" i="92"/>
  <c r="AX74" i="92"/>
  <c r="AX46" i="92"/>
  <c r="AX130" i="92"/>
  <c r="AX5" i="92"/>
  <c r="BD48" i="92"/>
  <c r="BB46" i="92"/>
  <c r="AX132" i="92"/>
  <c r="AX7" i="92"/>
  <c r="AX104" i="92"/>
  <c r="AX76" i="92"/>
  <c r="AX48" i="92"/>
  <c r="AJ137" i="92"/>
  <c r="AI13" i="92"/>
  <c r="AI50" i="92"/>
  <c r="AL56" i="92"/>
  <c r="AI78" i="92"/>
  <c r="AL84" i="92"/>
  <c r="AI107" i="92"/>
  <c r="AJ109" i="92"/>
  <c r="AL111" i="92"/>
  <c r="AI116" i="92"/>
  <c r="AK130" i="92"/>
  <c r="AI140" i="92"/>
  <c r="AI142" i="92"/>
  <c r="AJ144" i="92"/>
  <c r="AJ113" i="92"/>
  <c r="AI17" i="92"/>
  <c r="AI9" i="92"/>
  <c r="AI11" i="92"/>
  <c r="AK15" i="92"/>
  <c r="AI20" i="92"/>
  <c r="AK52" i="92"/>
  <c r="AI55" i="92"/>
  <c r="AI57" i="92"/>
  <c r="AI59" i="92"/>
  <c r="AK80" i="92"/>
  <c r="AI83" i="92"/>
  <c r="AI85" i="92"/>
  <c r="AI87" i="92"/>
  <c r="AI112" i="92"/>
  <c r="AI114" i="92"/>
  <c r="AJ116" i="92"/>
  <c r="AI138" i="92"/>
  <c r="AL15" i="92"/>
  <c r="AI18" i="92"/>
  <c r="AJ57" i="92"/>
  <c r="AJ85" i="92"/>
  <c r="AI136" i="92"/>
  <c r="AK140" i="92"/>
  <c r="AI145" i="92"/>
  <c r="AI89" i="92"/>
  <c r="AI135" i="92"/>
  <c r="AK11" i="92"/>
  <c r="AI14" i="92"/>
  <c r="AI16" i="92"/>
  <c r="AI53" i="92"/>
  <c r="AK59" i="92"/>
  <c r="AI81" i="92"/>
  <c r="AK87" i="92"/>
  <c r="AK102" i="92"/>
  <c r="AI117" i="92"/>
  <c r="AI134" i="92"/>
  <c r="AL140" i="92"/>
  <c r="AJ19" i="92"/>
  <c r="AJ16" i="92"/>
  <c r="AI51" i="92"/>
  <c r="AJ53" i="92"/>
  <c r="AL55" i="92"/>
  <c r="AI60" i="92"/>
  <c r="AI79" i="92"/>
  <c r="AI115" i="92"/>
  <c r="AI139" i="92"/>
  <c r="AI141" i="92"/>
  <c r="AI56" i="92"/>
  <c r="AI58" i="92"/>
  <c r="AJ60" i="92"/>
  <c r="AJ75" i="92"/>
  <c r="AJ103" i="92"/>
  <c r="AK75" i="92"/>
  <c r="AJ6" i="92"/>
  <c r="AJ47" i="92"/>
  <c r="AK5" i="92"/>
  <c r="AL5" i="92"/>
  <c r="AK46" i="92"/>
  <c r="AL130" i="92"/>
  <c r="AL46" i="92"/>
  <c r="AL74" i="92"/>
  <c r="AI6" i="92"/>
  <c r="AI47" i="92"/>
  <c r="AI103" i="92"/>
  <c r="AI74" i="92"/>
  <c r="AI130" i="92"/>
  <c r="AF130" i="92"/>
  <c r="AF102" i="92"/>
  <c r="AF5" i="92"/>
  <c r="AF46" i="92"/>
  <c r="AF74" i="92"/>
  <c r="AI5" i="92"/>
  <c r="AI46" i="92"/>
  <c r="AI75" i="92"/>
  <c r="AF103" i="92"/>
  <c r="AF131" i="92"/>
  <c r="AF75" i="92"/>
  <c r="AF6" i="92"/>
  <c r="AF47" i="92"/>
  <c r="AJ34" i="86"/>
  <c r="AM5" i="95" a="1"/>
  <c r="AM5" i="95" s="1"/>
  <c r="S12" i="95" s="1"/>
  <c r="R31" i="172" s="1"/>
  <c r="R33" i="172" s="1"/>
  <c r="AN5" i="95" a="1"/>
  <c r="AN5" i="95" s="1"/>
  <c r="T12" i="95" s="1"/>
  <c r="S31" i="172" s="1"/>
  <c r="S33" i="172" s="1"/>
  <c r="AL5" i="95" a="1"/>
  <c r="AL5" i="95" s="1"/>
  <c r="R12" i="95" s="1"/>
  <c r="Q31" i="172" s="1"/>
  <c r="Q33" i="172" s="1"/>
  <c r="T239" i="108"/>
  <c r="S239" i="108"/>
  <c r="R239" i="108"/>
  <c r="T231" i="108"/>
  <c r="S231" i="108"/>
  <c r="R150" i="108"/>
  <c r="AT150" i="108" s="1"/>
  <c r="T11" i="108"/>
  <c r="S193" i="108"/>
  <c r="AU193" i="108" s="1"/>
  <c r="S11" i="108"/>
  <c r="R193" i="108"/>
  <c r="AT193" i="108" s="1"/>
  <c r="S67" i="108"/>
  <c r="AU67" i="108" s="1"/>
  <c r="R151" i="108"/>
  <c r="AT151" i="108" s="1"/>
  <c r="R67" i="108"/>
  <c r="AT67" i="108" s="1"/>
  <c r="BF34" i="86"/>
  <c r="BA34" i="86"/>
  <c r="AU34" i="86"/>
  <c r="AY34" i="86"/>
  <c r="AQ34" i="86"/>
  <c r="AN34" i="86"/>
  <c r="BD34" i="86"/>
  <c r="AS34" i="86"/>
  <c r="AI34" i="86"/>
  <c r="BC34" i="86"/>
  <c r="AR34" i="86"/>
  <c r="AH34" i="86"/>
  <c r="AZ34" i="86"/>
  <c r="AP34" i="86"/>
  <c r="AX34" i="86"/>
  <c r="AM34" i="86"/>
  <c r="AV34" i="86"/>
  <c r="AK34" i="86"/>
  <c r="BG26" i="18"/>
  <c r="AU192" i="108"/>
  <c r="AU150" i="108"/>
  <c r="AV109" i="108"/>
  <c r="BD5" i="92"/>
  <c r="BB19" i="92"/>
  <c r="BC48" i="92"/>
  <c r="BB52" i="92"/>
  <c r="BD54" i="92"/>
  <c r="BC57" i="92"/>
  <c r="BB60" i="92"/>
  <c r="BD63" i="92"/>
  <c r="BC66" i="92"/>
  <c r="BC89" i="92"/>
  <c r="BC104" i="92"/>
  <c r="BB108" i="92"/>
  <c r="BD110" i="92"/>
  <c r="BC113" i="92"/>
  <c r="BB116" i="92"/>
  <c r="BD119" i="92"/>
  <c r="BC122" i="92"/>
  <c r="BC145" i="92"/>
  <c r="BB87" i="92"/>
  <c r="BB143" i="92"/>
  <c r="BB11" i="92"/>
  <c r="BD22" i="92"/>
  <c r="BC7" i="92"/>
  <c r="BC9" i="92"/>
  <c r="BD46" i="92"/>
  <c r="BC50" i="92"/>
  <c r="BB53" i="92"/>
  <c r="BD55" i="92"/>
  <c r="BD64" i="92"/>
  <c r="BD13" i="92"/>
  <c r="BB18" i="92"/>
  <c r="BC25" i="92"/>
  <c r="BC61" i="92"/>
  <c r="BC76" i="92"/>
  <c r="BB80" i="92"/>
  <c r="BD82" i="92"/>
  <c r="BC85" i="92"/>
  <c r="BB88" i="92"/>
  <c r="BD91" i="92"/>
  <c r="BC94" i="92"/>
  <c r="BC117" i="92"/>
  <c r="BB59" i="92"/>
  <c r="BA25" i="92"/>
  <c r="BA150" i="92"/>
  <c r="BA122" i="92"/>
  <c r="BA94" i="92"/>
  <c r="BA66" i="92"/>
  <c r="BA16" i="92"/>
  <c r="BA141" i="92"/>
  <c r="BA113" i="92"/>
  <c r="BA85" i="92"/>
  <c r="BA57" i="92"/>
  <c r="BA7" i="92"/>
  <c r="BA132" i="92"/>
  <c r="BA104" i="92"/>
  <c r="BA76" i="92"/>
  <c r="BA48" i="92"/>
  <c r="BA15" i="92"/>
  <c r="BA140" i="92"/>
  <c r="BA112" i="92"/>
  <c r="BA84" i="92"/>
  <c r="BA56" i="92"/>
  <c r="BA6" i="92"/>
  <c r="BA131" i="92"/>
  <c r="BA103" i="92"/>
  <c r="BA75" i="92"/>
  <c r="BA47" i="92"/>
  <c r="AL185" i="18"/>
  <c r="BA134" i="92"/>
  <c r="BA106" i="92"/>
  <c r="BA78" i="92"/>
  <c r="BA50" i="92"/>
  <c r="BA9" i="92"/>
  <c r="AK185" i="18"/>
  <c r="BA147" i="92"/>
  <c r="BA119" i="92"/>
  <c r="BA91" i="92"/>
  <c r="BA63" i="92"/>
  <c r="BA22" i="92"/>
  <c r="BA138" i="92"/>
  <c r="BA110" i="92"/>
  <c r="BA82" i="92"/>
  <c r="BA54" i="92"/>
  <c r="BA13" i="92"/>
  <c r="BA20" i="92"/>
  <c r="BA145" i="92"/>
  <c r="BA117" i="92"/>
  <c r="BA89" i="92"/>
  <c r="BA61" i="92"/>
  <c r="BA23" i="92"/>
  <c r="BA148" i="92"/>
  <c r="BA120" i="92"/>
  <c r="BA92" i="92"/>
  <c r="BA64" i="92"/>
  <c r="BA144" i="92"/>
  <c r="BA116" i="92"/>
  <c r="BA88" i="92"/>
  <c r="BA60" i="92"/>
  <c r="BA12" i="92"/>
  <c r="BA137" i="92"/>
  <c r="BA109" i="92"/>
  <c r="BA81" i="92"/>
  <c r="BA53" i="92"/>
  <c r="AL184" i="18"/>
  <c r="AJ186" i="18"/>
  <c r="BA18" i="92"/>
  <c r="BA143" i="92"/>
  <c r="BA115" i="92"/>
  <c r="BA87" i="92"/>
  <c r="BA59" i="92"/>
  <c r="BA10" i="92"/>
  <c r="BA135" i="92"/>
  <c r="BA107" i="92"/>
  <c r="BA79" i="92"/>
  <c r="BA51" i="92"/>
  <c r="AK187" i="18"/>
  <c r="BA46" i="92"/>
  <c r="BA74" i="92"/>
  <c r="BA102" i="92"/>
  <c r="BA130" i="92"/>
  <c r="AJ187" i="18"/>
  <c r="AK184" i="18"/>
  <c r="AL186" i="18"/>
  <c r="AJ184" i="18"/>
  <c r="AL187" i="18"/>
  <c r="AJ185" i="18"/>
  <c r="AL12" i="92"/>
  <c r="AL54" i="92"/>
  <c r="AL60" i="92"/>
  <c r="AL82" i="92"/>
  <c r="AL88" i="92"/>
  <c r="AL109" i="92"/>
  <c r="AL138" i="92"/>
  <c r="AL144" i="92"/>
  <c r="AL13" i="92"/>
  <c r="AL17" i="92"/>
  <c r="AL19" i="92"/>
  <c r="AL51" i="92"/>
  <c r="AL53" i="92"/>
  <c r="AL59" i="92"/>
  <c r="AL61" i="92"/>
  <c r="AL79" i="92"/>
  <c r="AL81" i="92"/>
  <c r="AL87" i="92"/>
  <c r="AL89" i="92"/>
  <c r="BB34" i="86"/>
  <c r="AT34" i="86"/>
  <c r="AL34" i="86"/>
  <c r="BE34" i="86"/>
  <c r="AW34" i="86"/>
  <c r="AO34" i="86"/>
  <c r="AK186" i="18"/>
  <c r="R17" i="122"/>
  <c r="M5" i="122"/>
  <c r="BK83" i="84"/>
  <c r="BK84" i="84"/>
  <c r="BK86" i="84"/>
  <c r="BK87" i="84"/>
  <c r="BK88" i="84"/>
  <c r="BK89" i="84"/>
  <c r="BK90" i="84"/>
  <c r="BK91" i="84"/>
  <c r="BK92" i="84"/>
  <c r="BK93" i="84"/>
  <c r="BK94" i="84"/>
  <c r="BK95" i="84"/>
  <c r="BK96" i="84"/>
  <c r="BK97" i="84"/>
  <c r="BK98" i="84"/>
  <c r="BK99" i="84"/>
  <c r="C40" i="119"/>
  <c r="C41" i="119"/>
  <c r="C43" i="119"/>
  <c r="C44" i="119"/>
  <c r="C45" i="119"/>
  <c r="C46" i="119"/>
  <c r="C47" i="119"/>
  <c r="C48" i="119"/>
  <c r="C49" i="119"/>
  <c r="C50" i="119"/>
  <c r="C51" i="119"/>
  <c r="C52" i="119"/>
  <c r="C53" i="119"/>
  <c r="C54" i="119"/>
  <c r="C55" i="119"/>
  <c r="C56" i="119"/>
  <c r="C58" i="119"/>
  <c r="C85" i="119" s="1"/>
  <c r="C59" i="119"/>
  <c r="C86" i="119" s="1"/>
  <c r="C60" i="119"/>
  <c r="C87" i="119" s="1"/>
  <c r="C61" i="119"/>
  <c r="C88" i="119" s="1"/>
  <c r="C62" i="119"/>
  <c r="C89" i="119" s="1"/>
  <c r="T64" i="84"/>
  <c r="T43" i="84"/>
  <c r="T44" i="84"/>
  <c r="T45" i="84"/>
  <c r="T46" i="84"/>
  <c r="T47" i="84"/>
  <c r="T48" i="84"/>
  <c r="T49" i="84"/>
  <c r="T50" i="84"/>
  <c r="T51" i="84"/>
  <c r="T52" i="84"/>
  <c r="T53" i="84"/>
  <c r="T54" i="84"/>
  <c r="T55" i="84"/>
  <c r="T57" i="84"/>
  <c r="T58" i="84"/>
  <c r="T59" i="84"/>
  <c r="T60" i="84"/>
  <c r="T61" i="84"/>
  <c r="T62" i="84"/>
  <c r="T63" i="84"/>
  <c r="T42" i="84"/>
  <c r="C37" i="96"/>
  <c r="C55" i="96" s="1"/>
  <c r="C38" i="96"/>
  <c r="C56" i="96" s="1"/>
  <c r="C40" i="96"/>
  <c r="C58" i="96" s="1"/>
  <c r="C42" i="96"/>
  <c r="C60" i="96" s="1"/>
  <c r="C43" i="96"/>
  <c r="C61" i="96" s="1"/>
  <c r="C45" i="96"/>
  <c r="C63" i="96" s="1"/>
  <c r="C48" i="96"/>
  <c r="C66" i="96" s="1"/>
  <c r="C49" i="96"/>
  <c r="C67" i="96" s="1"/>
  <c r="C36" i="96"/>
  <c r="C54" i="96" s="1"/>
  <c r="C26" i="117"/>
  <c r="C28" i="117"/>
  <c r="C29" i="117"/>
  <c r="C30" i="117"/>
  <c r="C31" i="117"/>
  <c r="C32" i="117"/>
  <c r="C33" i="117"/>
  <c r="C34" i="117"/>
  <c r="C35" i="117"/>
  <c r="C36" i="117"/>
  <c r="C25" i="117"/>
  <c r="C17" i="86"/>
  <c r="D15" i="18" s="1"/>
  <c r="AL167" i="18" l="1"/>
  <c r="C78" i="119"/>
  <c r="C70" i="119"/>
  <c r="C76" i="119"/>
  <c r="C67" i="119"/>
  <c r="C68" i="119"/>
  <c r="C83" i="119"/>
  <c r="C75" i="119"/>
  <c r="C77" i="119"/>
  <c r="C82" i="119"/>
  <c r="C74" i="119"/>
  <c r="C81" i="119"/>
  <c r="C73" i="119"/>
  <c r="C80" i="119"/>
  <c r="C72" i="119"/>
  <c r="C79" i="119"/>
  <c r="C71" i="119"/>
  <c r="AK170" i="18"/>
  <c r="AK177" i="18"/>
  <c r="AL165" i="18"/>
  <c r="AJ170" i="18"/>
  <c r="AJ181" i="18"/>
  <c r="AJ177" i="18"/>
  <c r="AL171" i="18"/>
  <c r="AL173" i="18"/>
  <c r="AK181" i="18"/>
  <c r="AL182" i="18"/>
  <c r="AL177" i="18"/>
  <c r="AL170" i="18"/>
  <c r="AL168" i="18"/>
  <c r="AJ168" i="18"/>
  <c r="AL181" i="18"/>
  <c r="AK171" i="18"/>
  <c r="AL174" i="18"/>
  <c r="AJ167" i="18"/>
  <c r="AJ173" i="18"/>
  <c r="AJ182" i="18"/>
  <c r="AK182" i="18"/>
  <c r="AJ171" i="18"/>
  <c r="AK174" i="18"/>
  <c r="AK173" i="18"/>
  <c r="AK165" i="18"/>
  <c r="AJ165" i="18"/>
  <c r="AJ174" i="18"/>
  <c r="AK167" i="18"/>
  <c r="AK168" i="18"/>
  <c r="N24" i="92"/>
  <c r="AX26" i="18"/>
  <c r="S232" i="108"/>
  <c r="R232" i="108"/>
  <c r="T232" i="108"/>
  <c r="R231" i="108"/>
  <c r="AC83" i="112"/>
  <c r="AD83" i="112"/>
  <c r="AE83" i="112"/>
  <c r="AB83" i="112"/>
  <c r="AC77" i="112"/>
  <c r="AD77" i="112"/>
  <c r="AE77" i="112"/>
  <c r="AB77" i="112"/>
  <c r="D74" i="112"/>
  <c r="N24" i="97" l="1"/>
  <c r="D80" i="112" l="1"/>
  <c r="C67" i="112"/>
  <c r="AU78" i="34"/>
  <c r="AQ132" i="34"/>
  <c r="AB42" i="34"/>
  <c r="AG50" i="34"/>
  <c r="M178" i="34" l="1"/>
  <c r="BA12" i="94"/>
  <c r="P26" i="18"/>
  <c r="Y30" i="86" l="1"/>
  <c r="Q26" i="18" l="1"/>
  <c r="Q24" i="92"/>
  <c r="L11" i="109"/>
  <c r="K11" i="109"/>
  <c r="E5" i="95"/>
  <c r="AR12" i="94"/>
  <c r="D6" i="94"/>
  <c r="E18" i="108"/>
  <c r="E7" i="108"/>
  <c r="AG116" i="108"/>
  <c r="AG74" i="108"/>
  <c r="E158" i="108"/>
  <c r="AG158" i="108" s="1"/>
  <c r="E200" i="108"/>
  <c r="AG200" i="108" s="1"/>
  <c r="E189" i="101"/>
  <c r="E190" i="101"/>
  <c r="E193" i="108" s="1"/>
  <c r="AG193" i="108" s="1"/>
  <c r="E147" i="101"/>
  <c r="E150" i="108" s="1"/>
  <c r="AG150" i="108" s="1"/>
  <c r="E148" i="101"/>
  <c r="E151" i="108" s="1"/>
  <c r="AG151" i="108" s="1"/>
  <c r="E105" i="101"/>
  <c r="E106" i="101"/>
  <c r="E63" i="101"/>
  <c r="E64" i="101"/>
  <c r="E10" i="108"/>
  <c r="E149" i="97"/>
  <c r="E121" i="97"/>
  <c r="E93" i="97"/>
  <c r="E65" i="97"/>
  <c r="AO161" i="97"/>
  <c r="AO174" i="97"/>
  <c r="W161" i="97"/>
  <c r="W174" i="97"/>
  <c r="W22" i="92"/>
  <c r="W23" i="92"/>
  <c r="W25" i="92"/>
  <c r="E121" i="92"/>
  <c r="E93" i="92"/>
  <c r="E65" i="92"/>
  <c r="E69" i="18"/>
  <c r="F69" i="18"/>
  <c r="D69" i="18"/>
  <c r="E98" i="18"/>
  <c r="F98" i="18"/>
  <c r="D98" i="18"/>
  <c r="AR158" i="86" l="1"/>
  <c r="AR128" i="86"/>
  <c r="AR98" i="86"/>
  <c r="AR68" i="86"/>
  <c r="AQ27" i="91" s="1"/>
  <c r="E66" i="108"/>
  <c r="AG66" i="108" s="1"/>
  <c r="E8" i="95"/>
  <c r="E11" i="108"/>
  <c r="E108" i="108"/>
  <c r="AG108" i="108" s="1"/>
  <c r="E192" i="108"/>
  <c r="AG192" i="108" s="1"/>
  <c r="E109" i="108"/>
  <c r="AG109" i="108" s="1"/>
  <c r="E67" i="108"/>
  <c r="AG67" i="108" s="1"/>
  <c r="AR191" i="86" l="1"/>
  <c r="AR219" i="86" s="1"/>
  <c r="AQ27" i="88"/>
  <c r="AQ27" i="90"/>
  <c r="AS98" i="86"/>
  <c r="AS128" i="86"/>
  <c r="AS158" i="86"/>
  <c r="AS68" i="86"/>
  <c r="AR27" i="91" s="1"/>
  <c r="AQ27" i="89"/>
  <c r="AO208" i="18"/>
  <c r="W188" i="18"/>
  <c r="W154" i="18"/>
  <c r="W155" i="18"/>
  <c r="W156" i="18"/>
  <c r="W157" i="18"/>
  <c r="W125" i="18"/>
  <c r="W126" i="18"/>
  <c r="W127" i="18"/>
  <c r="W128" i="18"/>
  <c r="W96" i="18"/>
  <c r="W97" i="18"/>
  <c r="W98" i="18"/>
  <c r="AO98" i="18" s="1"/>
  <c r="W99" i="18"/>
  <c r="W67" i="18"/>
  <c r="W68" i="18"/>
  <c r="W69" i="18"/>
  <c r="AO69" i="18" s="1"/>
  <c r="W70" i="18"/>
  <c r="E156" i="18"/>
  <c r="E127" i="18"/>
  <c r="E229" i="108"/>
  <c r="E230" i="108"/>
  <c r="E231" i="108"/>
  <c r="E232" i="108"/>
  <c r="E238" i="108"/>
  <c r="E239" i="108"/>
  <c r="E240" i="108"/>
  <c r="E241" i="108"/>
  <c r="E245" i="108"/>
  <c r="E258" i="108"/>
  <c r="AS191" i="86" l="1"/>
  <c r="AS219" i="86" s="1"/>
  <c r="AR27" i="88"/>
  <c r="AR27" i="89"/>
  <c r="AR27" i="90"/>
  <c r="AT158" i="86"/>
  <c r="AT98" i="86"/>
  <c r="AT68" i="86"/>
  <c r="AS27" i="91" s="1"/>
  <c r="AT128" i="86"/>
  <c r="AO127" i="18"/>
  <c r="AO156" i="18"/>
  <c r="W187" i="18"/>
  <c r="W186" i="18"/>
  <c r="W185" i="18"/>
  <c r="W184" i="18"/>
  <c r="E186" i="18"/>
  <c r="D8" i="86"/>
  <c r="E8" i="86"/>
  <c r="F8" i="86"/>
  <c r="G8" i="86"/>
  <c r="H8" i="86"/>
  <c r="I8" i="86"/>
  <c r="J8" i="86"/>
  <c r="K8" i="86"/>
  <c r="L8" i="86"/>
  <c r="M8" i="86"/>
  <c r="N8" i="86"/>
  <c r="O8" i="86"/>
  <c r="P8" i="86"/>
  <c r="Q8" i="86"/>
  <c r="R8" i="86"/>
  <c r="E7" i="18" s="1"/>
  <c r="S8" i="86"/>
  <c r="T8" i="86"/>
  <c r="F7" i="18" s="1"/>
  <c r="U8" i="86"/>
  <c r="V8" i="86"/>
  <c r="W8" i="86"/>
  <c r="G7" i="18" s="1"/>
  <c r="X8" i="86"/>
  <c r="Y8" i="86"/>
  <c r="Z8" i="86"/>
  <c r="AA8" i="86"/>
  <c r="AB8" i="86"/>
  <c r="H7" i="18" s="1"/>
  <c r="AC8" i="86"/>
  <c r="I7" i="18" s="1"/>
  <c r="AD8" i="86"/>
  <c r="J7" i="18" s="1"/>
  <c r="D9" i="86"/>
  <c r="E9" i="86"/>
  <c r="F9" i="86"/>
  <c r="G9" i="86"/>
  <c r="H9" i="86"/>
  <c r="I9" i="86"/>
  <c r="J9" i="86"/>
  <c r="K9" i="86"/>
  <c r="L9" i="86"/>
  <c r="M9" i="86"/>
  <c r="N9" i="86"/>
  <c r="O9" i="86"/>
  <c r="P9" i="86"/>
  <c r="Q9" i="86"/>
  <c r="R9" i="86"/>
  <c r="E8" i="18" s="1"/>
  <c r="S9" i="86"/>
  <c r="T9" i="86"/>
  <c r="F8" i="18" s="1"/>
  <c r="U9" i="86"/>
  <c r="V9" i="86"/>
  <c r="W9" i="86"/>
  <c r="G8" i="18" s="1"/>
  <c r="X9" i="86"/>
  <c r="Y9" i="86"/>
  <c r="Z9" i="86"/>
  <c r="AA9" i="86"/>
  <c r="AB9" i="86"/>
  <c r="H8" i="18" s="1"/>
  <c r="AC9" i="86"/>
  <c r="I8" i="18" s="1"/>
  <c r="AD9" i="86"/>
  <c r="J8" i="18" s="1"/>
  <c r="D10" i="86"/>
  <c r="E10" i="86"/>
  <c r="F10" i="86"/>
  <c r="G10" i="86"/>
  <c r="H10" i="86"/>
  <c r="I10" i="86"/>
  <c r="J10" i="86"/>
  <c r="K10" i="86"/>
  <c r="L10" i="86"/>
  <c r="M10" i="86"/>
  <c r="N10" i="86"/>
  <c r="O10" i="86"/>
  <c r="P10" i="86"/>
  <c r="Q10" i="86"/>
  <c r="R10" i="86"/>
  <c r="E9" i="18" s="1"/>
  <c r="S10" i="86"/>
  <c r="T10" i="86"/>
  <c r="F9" i="18" s="1"/>
  <c r="U10" i="86"/>
  <c r="V10" i="86"/>
  <c r="W10" i="86"/>
  <c r="G9" i="18" s="1"/>
  <c r="X10" i="86"/>
  <c r="Y10" i="86"/>
  <c r="Z10" i="86"/>
  <c r="AA10" i="86"/>
  <c r="AB10" i="86"/>
  <c r="H9" i="18" s="1"/>
  <c r="AC10" i="86"/>
  <c r="I9" i="18" s="1"/>
  <c r="AD10" i="86"/>
  <c r="J9" i="18" s="1"/>
  <c r="AE10" i="86"/>
  <c r="K9" i="18" s="1"/>
  <c r="AF10" i="86"/>
  <c r="D15" i="86"/>
  <c r="E15" i="86"/>
  <c r="F15" i="86"/>
  <c r="G15" i="86"/>
  <c r="H15" i="86"/>
  <c r="I15" i="86"/>
  <c r="J15" i="86"/>
  <c r="K15" i="86"/>
  <c r="L15" i="86"/>
  <c r="M15" i="86"/>
  <c r="N15" i="86"/>
  <c r="O15" i="86"/>
  <c r="P15" i="86"/>
  <c r="Q15" i="86"/>
  <c r="R15" i="86"/>
  <c r="E13" i="18" s="1"/>
  <c r="S15" i="86"/>
  <c r="T15" i="86"/>
  <c r="F13" i="18" s="1"/>
  <c r="U15" i="86"/>
  <c r="V15" i="86"/>
  <c r="W15" i="86"/>
  <c r="G13" i="18" s="1"/>
  <c r="X15" i="86"/>
  <c r="Y15" i="86"/>
  <c r="Z15" i="86"/>
  <c r="AA15" i="86"/>
  <c r="AB15" i="86"/>
  <c r="H13" i="18" s="1"/>
  <c r="AC15" i="86"/>
  <c r="I13" i="18" s="1"/>
  <c r="AD15" i="86"/>
  <c r="J13" i="18" s="1"/>
  <c r="D16" i="86"/>
  <c r="E16" i="86"/>
  <c r="F16" i="86"/>
  <c r="G16" i="86"/>
  <c r="H16" i="86"/>
  <c r="I16" i="86"/>
  <c r="J16" i="86"/>
  <c r="K16" i="86"/>
  <c r="L16" i="86"/>
  <c r="M16" i="86"/>
  <c r="N16" i="86"/>
  <c r="O16" i="86"/>
  <c r="P16" i="86"/>
  <c r="Q16" i="86"/>
  <c r="R16" i="86"/>
  <c r="E14" i="18" s="1"/>
  <c r="S16" i="86"/>
  <c r="T16" i="86"/>
  <c r="F14" i="18" s="1"/>
  <c r="U16" i="86"/>
  <c r="V16" i="86"/>
  <c r="W16" i="86"/>
  <c r="G14" i="18" s="1"/>
  <c r="X16" i="86"/>
  <c r="Y16" i="86"/>
  <c r="Z16" i="86"/>
  <c r="AA16" i="86"/>
  <c r="AB16" i="86"/>
  <c r="H14" i="18" s="1"/>
  <c r="AC16" i="86"/>
  <c r="I14" i="18" s="1"/>
  <c r="AD16" i="86"/>
  <c r="J14" i="18" s="1"/>
  <c r="D18" i="86"/>
  <c r="E18" i="86"/>
  <c r="F18" i="86"/>
  <c r="G18" i="86"/>
  <c r="H18" i="86"/>
  <c r="I18" i="86"/>
  <c r="J18" i="86"/>
  <c r="K18" i="86"/>
  <c r="L18" i="86"/>
  <c r="M18" i="86"/>
  <c r="N18" i="86"/>
  <c r="O18" i="86"/>
  <c r="P18" i="86"/>
  <c r="Q18" i="86"/>
  <c r="R18" i="86"/>
  <c r="E16" i="18" s="1"/>
  <c r="S18" i="86"/>
  <c r="T18" i="86"/>
  <c r="F16" i="18" s="1"/>
  <c r="U18" i="86"/>
  <c r="V18" i="86"/>
  <c r="W18" i="86"/>
  <c r="G16" i="18" s="1"/>
  <c r="X18" i="86"/>
  <c r="Y18" i="86"/>
  <c r="Z18" i="86"/>
  <c r="AA18" i="86"/>
  <c r="AB18" i="86"/>
  <c r="H16" i="18" s="1"/>
  <c r="AC18" i="86"/>
  <c r="I16" i="18" s="1"/>
  <c r="AD18" i="86"/>
  <c r="J16" i="18" s="1"/>
  <c r="C8" i="86"/>
  <c r="D7" i="18" s="1"/>
  <c r="C9" i="86"/>
  <c r="D8" i="18" s="1"/>
  <c r="C10" i="86"/>
  <c r="C15" i="86"/>
  <c r="D13" i="18" s="1"/>
  <c r="C16" i="86"/>
  <c r="D14" i="18" s="1"/>
  <c r="C18" i="86"/>
  <c r="D16" i="18" s="1"/>
  <c r="D13" i="86"/>
  <c r="E13" i="86"/>
  <c r="F13" i="86"/>
  <c r="G13" i="86"/>
  <c r="H13" i="86"/>
  <c r="I13" i="86"/>
  <c r="J13" i="86"/>
  <c r="K13" i="86"/>
  <c r="L13" i="86"/>
  <c r="M13" i="86"/>
  <c r="N13" i="86"/>
  <c r="O13" i="86"/>
  <c r="P13" i="86"/>
  <c r="Q13" i="86"/>
  <c r="R13" i="86"/>
  <c r="E11" i="18" s="1"/>
  <c r="S13" i="86"/>
  <c r="T13" i="86"/>
  <c r="F11" i="18" s="1"/>
  <c r="U13" i="86"/>
  <c r="V13" i="86"/>
  <c r="W13" i="86"/>
  <c r="G11" i="18" s="1"/>
  <c r="X13" i="86"/>
  <c r="Y13" i="86"/>
  <c r="Z13" i="86"/>
  <c r="AA13" i="86"/>
  <c r="AB13" i="86"/>
  <c r="H11" i="18" s="1"/>
  <c r="AC13" i="86"/>
  <c r="I11" i="18" s="1"/>
  <c r="AD13" i="86"/>
  <c r="J11" i="18" s="1"/>
  <c r="AE13" i="86"/>
  <c r="K11" i="18" s="1"/>
  <c r="AF13" i="86"/>
  <c r="C13" i="86"/>
  <c r="D11" i="18" s="1"/>
  <c r="AF18" i="86"/>
  <c r="AF19" i="86"/>
  <c r="AE19" i="86"/>
  <c r="K17" i="18" s="1"/>
  <c r="D19" i="86"/>
  <c r="E19" i="86"/>
  <c r="F19" i="86"/>
  <c r="G19" i="86"/>
  <c r="H19" i="86"/>
  <c r="I19" i="86"/>
  <c r="J19" i="86"/>
  <c r="K19" i="86"/>
  <c r="L19" i="86"/>
  <c r="M19" i="86"/>
  <c r="N19" i="86"/>
  <c r="O19" i="86"/>
  <c r="P19" i="86"/>
  <c r="Q19" i="86"/>
  <c r="R19" i="86"/>
  <c r="E17" i="18" s="1"/>
  <c r="S19" i="86"/>
  <c r="T19" i="86"/>
  <c r="F17" i="18" s="1"/>
  <c r="U19" i="86"/>
  <c r="V19" i="86"/>
  <c r="W19" i="86"/>
  <c r="G17" i="18" s="1"/>
  <c r="X19" i="86"/>
  <c r="Y19" i="86"/>
  <c r="Z19" i="86"/>
  <c r="AA19" i="86"/>
  <c r="AB19" i="86"/>
  <c r="H17" i="18" s="1"/>
  <c r="AC19" i="86"/>
  <c r="I17" i="18" s="1"/>
  <c r="AD19" i="86"/>
  <c r="J17" i="18" s="1"/>
  <c r="P21" i="86"/>
  <c r="Q21" i="86"/>
  <c r="R21" i="86"/>
  <c r="E19" i="18" s="1"/>
  <c r="S21" i="86"/>
  <c r="T21" i="86"/>
  <c r="F19" i="18" s="1"/>
  <c r="U21" i="86"/>
  <c r="V21" i="86"/>
  <c r="W21" i="86"/>
  <c r="G19" i="18" s="1"/>
  <c r="X21" i="86"/>
  <c r="Y21" i="86"/>
  <c r="Z21" i="86"/>
  <c r="AA21" i="86"/>
  <c r="AB21" i="86"/>
  <c r="H19" i="18" s="1"/>
  <c r="AC21" i="86"/>
  <c r="I19" i="18" s="1"/>
  <c r="AD21" i="86"/>
  <c r="J19" i="18" s="1"/>
  <c r="AE21" i="86"/>
  <c r="K19" i="18" s="1"/>
  <c r="AF21" i="86"/>
  <c r="P22" i="86"/>
  <c r="Q22" i="86"/>
  <c r="R22" i="86"/>
  <c r="E20" i="18" s="1"/>
  <c r="S22" i="86"/>
  <c r="T22" i="86"/>
  <c r="F20" i="18" s="1"/>
  <c r="U22" i="86"/>
  <c r="V22" i="86"/>
  <c r="W22" i="86"/>
  <c r="G20" i="18" s="1"/>
  <c r="X22" i="86"/>
  <c r="Y22" i="86"/>
  <c r="Z22" i="86"/>
  <c r="AA22" i="86"/>
  <c r="AB22" i="86"/>
  <c r="H20" i="18" s="1"/>
  <c r="AC22" i="86"/>
  <c r="I20" i="18" s="1"/>
  <c r="AD22" i="86"/>
  <c r="J20" i="18" s="1"/>
  <c r="AE22" i="86"/>
  <c r="K20" i="18" s="1"/>
  <c r="AF22" i="86"/>
  <c r="D21" i="86"/>
  <c r="E21" i="86"/>
  <c r="F21" i="86"/>
  <c r="G21" i="86"/>
  <c r="H21" i="86"/>
  <c r="I21" i="86"/>
  <c r="J21" i="86"/>
  <c r="K21" i="86"/>
  <c r="L21" i="86"/>
  <c r="M21" i="86"/>
  <c r="N21" i="86"/>
  <c r="O21" i="86"/>
  <c r="D22" i="86"/>
  <c r="E22" i="86"/>
  <c r="F22" i="86"/>
  <c r="G22" i="86"/>
  <c r="H22" i="86"/>
  <c r="I22" i="86"/>
  <c r="J22" i="86"/>
  <c r="K22" i="86"/>
  <c r="L22" i="86"/>
  <c r="M22" i="86"/>
  <c r="N22" i="86"/>
  <c r="O22" i="86"/>
  <c r="C21" i="86"/>
  <c r="D19" i="18" s="1"/>
  <c r="C22" i="86"/>
  <c r="D20" i="18" s="1"/>
  <c r="AF15" i="86"/>
  <c r="AF16" i="86"/>
  <c r="AF9" i="86"/>
  <c r="AF8" i="86"/>
  <c r="D23" i="86"/>
  <c r="E23" i="86"/>
  <c r="F23" i="86"/>
  <c r="G23" i="86"/>
  <c r="H23" i="86"/>
  <c r="I23" i="86"/>
  <c r="J23" i="86"/>
  <c r="K23" i="86"/>
  <c r="L23" i="86"/>
  <c r="M23" i="86"/>
  <c r="N23" i="86"/>
  <c r="O23" i="86"/>
  <c r="P23" i="86"/>
  <c r="Q23" i="86"/>
  <c r="R23" i="86"/>
  <c r="E21" i="18" s="1"/>
  <c r="S23" i="86"/>
  <c r="T23" i="86"/>
  <c r="F21" i="18" s="1"/>
  <c r="U23" i="86"/>
  <c r="V23" i="86"/>
  <c r="W23" i="86"/>
  <c r="G21" i="18" s="1"/>
  <c r="X23" i="86"/>
  <c r="Y23" i="86"/>
  <c r="Z23" i="86"/>
  <c r="AA23" i="86"/>
  <c r="AB23" i="86"/>
  <c r="H21" i="18" s="1"/>
  <c r="AC23" i="86"/>
  <c r="I21" i="18" s="1"/>
  <c r="AD23" i="86"/>
  <c r="J21" i="18" s="1"/>
  <c r="AE23" i="86"/>
  <c r="K21" i="18" s="1"/>
  <c r="AF23" i="86"/>
  <c r="D24" i="86"/>
  <c r="E24" i="86"/>
  <c r="F24" i="86"/>
  <c r="G24" i="86"/>
  <c r="H24" i="86"/>
  <c r="I24" i="86"/>
  <c r="J24" i="86"/>
  <c r="K24" i="86"/>
  <c r="L24" i="86"/>
  <c r="M24" i="86"/>
  <c r="N24" i="86"/>
  <c r="O24" i="86"/>
  <c r="P24" i="86"/>
  <c r="Q24" i="86"/>
  <c r="R24" i="86"/>
  <c r="E22" i="18" s="1"/>
  <c r="S24" i="86"/>
  <c r="T24" i="86"/>
  <c r="F22" i="18" s="1"/>
  <c r="U24" i="86"/>
  <c r="V24" i="86"/>
  <c r="W24" i="86"/>
  <c r="G22" i="18" s="1"/>
  <c r="X24" i="86"/>
  <c r="Y24" i="86"/>
  <c r="Z24" i="86"/>
  <c r="AA24" i="86"/>
  <c r="AB24" i="86"/>
  <c r="H22" i="18" s="1"/>
  <c r="AC24" i="86"/>
  <c r="I22" i="18" s="1"/>
  <c r="AD24" i="86"/>
  <c r="J22" i="18" s="1"/>
  <c r="AE24" i="86"/>
  <c r="K22" i="18" s="1"/>
  <c r="AF24" i="86"/>
  <c r="C24" i="86"/>
  <c r="D22" i="18" s="1"/>
  <c r="C23" i="86"/>
  <c r="D21" i="18" s="1"/>
  <c r="AF11" i="86"/>
  <c r="D11" i="86"/>
  <c r="E11" i="86"/>
  <c r="F11" i="86"/>
  <c r="G11" i="86"/>
  <c r="H11" i="86"/>
  <c r="I11" i="86"/>
  <c r="J11" i="86"/>
  <c r="K11" i="86"/>
  <c r="L11" i="86"/>
  <c r="M11" i="86"/>
  <c r="N11" i="86"/>
  <c r="O11" i="86"/>
  <c r="P11" i="86"/>
  <c r="Q11" i="86"/>
  <c r="R11" i="86"/>
  <c r="E10" i="18" s="1"/>
  <c r="S11" i="86"/>
  <c r="T11" i="86"/>
  <c r="F10" i="18" s="1"/>
  <c r="U11" i="86"/>
  <c r="V11" i="86"/>
  <c r="W11" i="86"/>
  <c r="G10" i="18" s="1"/>
  <c r="X11" i="86"/>
  <c r="Y11" i="86"/>
  <c r="Z11" i="86"/>
  <c r="AA11" i="86"/>
  <c r="AB11" i="86"/>
  <c r="H10" i="18" s="1"/>
  <c r="AC11" i="86"/>
  <c r="I10" i="18" s="1"/>
  <c r="AD11" i="86"/>
  <c r="J10" i="18" s="1"/>
  <c r="AE11" i="86"/>
  <c r="K10" i="18" s="1"/>
  <c r="C11" i="86"/>
  <c r="D10" i="18" s="1"/>
  <c r="D6" i="86"/>
  <c r="E6" i="86"/>
  <c r="F6" i="86"/>
  <c r="G6" i="86"/>
  <c r="H6" i="86"/>
  <c r="I6" i="86"/>
  <c r="J6" i="86"/>
  <c r="K6" i="86"/>
  <c r="L6" i="86"/>
  <c r="M6" i="86"/>
  <c r="N6" i="86"/>
  <c r="O6" i="86"/>
  <c r="P6" i="86"/>
  <c r="Q6" i="86"/>
  <c r="R6" i="86"/>
  <c r="E5" i="18" s="1"/>
  <c r="S6" i="86"/>
  <c r="T6" i="86"/>
  <c r="F5" i="18" s="1"/>
  <c r="U6" i="86"/>
  <c r="V6" i="86"/>
  <c r="W6" i="86"/>
  <c r="G5" i="18" s="1"/>
  <c r="X6" i="86"/>
  <c r="Y6" i="86"/>
  <c r="Z6" i="86"/>
  <c r="AA6" i="86"/>
  <c r="AB6" i="86"/>
  <c r="AC6" i="86"/>
  <c r="I5" i="18" s="1"/>
  <c r="AD6" i="86"/>
  <c r="AE6" i="86"/>
  <c r="AF6" i="86"/>
  <c r="C6" i="86"/>
  <c r="D5" i="18" s="1"/>
  <c r="L10" i="18" l="1"/>
  <c r="BG10" i="18" s="1"/>
  <c r="L21" i="18"/>
  <c r="BG21" i="18" s="1"/>
  <c r="L13" i="18"/>
  <c r="BG13" i="18" s="1"/>
  <c r="L9" i="18"/>
  <c r="L17" i="18"/>
  <c r="L20" i="18"/>
  <c r="BG20" i="18" s="1"/>
  <c r="L16" i="18"/>
  <c r="BG16" i="18" s="1"/>
  <c r="L19" i="18"/>
  <c r="BG19" i="18" s="1"/>
  <c r="L7" i="18"/>
  <c r="BG7" i="18" s="1"/>
  <c r="L14" i="18"/>
  <c r="BG14" i="18" s="1"/>
  <c r="L8" i="18"/>
  <c r="BG8" i="18" s="1"/>
  <c r="H5" i="18"/>
  <c r="AU98" i="86"/>
  <c r="AT27" i="90" s="1"/>
  <c r="AU158" i="86"/>
  <c r="AU68" i="86"/>
  <c r="AT27" i="91" s="1"/>
  <c r="AU128" i="86"/>
  <c r="AT27" i="89" s="1"/>
  <c r="AS27" i="89"/>
  <c r="AS27" i="90"/>
  <c r="AT191" i="86"/>
  <c r="AT219" i="86" s="1"/>
  <c r="AS27" i="88"/>
  <c r="L11" i="18"/>
  <c r="BG11" i="18" s="1"/>
  <c r="L5" i="18"/>
  <c r="BG5" i="18" s="1"/>
  <c r="D7" i="92"/>
  <c r="D7" i="97" s="1"/>
  <c r="D9" i="18"/>
  <c r="K5" i="18"/>
  <c r="AD39" i="86"/>
  <c r="J5" i="18"/>
  <c r="L22" i="18"/>
  <c r="BG22" i="18" s="1"/>
  <c r="E12" i="92"/>
  <c r="E12" i="97" s="1"/>
  <c r="E7" i="92"/>
  <c r="E7" i="97" s="1"/>
  <c r="W7" i="97" s="1"/>
  <c r="E21" i="101" s="1"/>
  <c r="W21" i="101" s="1"/>
  <c r="E23" i="108" s="1"/>
  <c r="AO186" i="18"/>
  <c r="E18" i="92"/>
  <c r="E18" i="97" s="1"/>
  <c r="E19" i="92"/>
  <c r="E19" i="97" s="1"/>
  <c r="E20" i="92"/>
  <c r="E20" i="97" s="1"/>
  <c r="E16" i="92"/>
  <c r="E16" i="97" s="1"/>
  <c r="E15" i="92"/>
  <c r="E15" i="97" s="1"/>
  <c r="E13" i="92"/>
  <c r="E13" i="97" s="1"/>
  <c r="E9" i="92"/>
  <c r="E9" i="97" s="1"/>
  <c r="E5" i="92"/>
  <c r="E5" i="97" s="1"/>
  <c r="AE23" i="167"/>
  <c r="AF25" i="86" s="1"/>
  <c r="C19" i="86"/>
  <c r="D17" i="18" s="1"/>
  <c r="AD297" i="86"/>
  <c r="S299" i="86"/>
  <c r="S316" i="86" s="1"/>
  <c r="Y299" i="86"/>
  <c r="Y311" i="86" s="1"/>
  <c r="BG17" i="18" l="1"/>
  <c r="BF20" i="86"/>
  <c r="BF12" i="86" s="1"/>
  <c r="AT20" i="86"/>
  <c r="AT12" i="86" s="1"/>
  <c r="BB20" i="86"/>
  <c r="BB12" i="86" s="1"/>
  <c r="AP20" i="86"/>
  <c r="AP12" i="86" s="1"/>
  <c r="N5" i="97"/>
  <c r="AF5" i="97" s="1"/>
  <c r="N5" i="18"/>
  <c r="AV128" i="86"/>
  <c r="R121" i="97" s="1"/>
  <c r="AV158" i="86"/>
  <c r="R149" i="97" s="1"/>
  <c r="AV68" i="86"/>
  <c r="AV98" i="86"/>
  <c r="R93" i="97" s="1"/>
  <c r="R26" i="18"/>
  <c r="BB26" i="18" s="1"/>
  <c r="R24" i="92"/>
  <c r="R24" i="97" s="1"/>
  <c r="AU191" i="86"/>
  <c r="AU219" i="86" s="1"/>
  <c r="AT27" i="88"/>
  <c r="M11" i="18"/>
  <c r="M22" i="18"/>
  <c r="P22" i="18"/>
  <c r="Y316" i="86"/>
  <c r="AD314" i="86"/>
  <c r="AD319" i="86"/>
  <c r="S306" i="86"/>
  <c r="S321" i="86"/>
  <c r="AD298" i="86"/>
  <c r="AD315" i="86" s="1"/>
  <c r="Y321" i="86"/>
  <c r="AD304" i="86"/>
  <c r="AE304" i="86" s="1"/>
  <c r="Y306" i="86"/>
  <c r="AD309" i="86"/>
  <c r="H299" i="86"/>
  <c r="Q298" i="86"/>
  <c r="Q315" i="86" s="1"/>
  <c r="M299" i="86"/>
  <c r="E297" i="86"/>
  <c r="J299" i="86"/>
  <c r="F299" i="86"/>
  <c r="P298" i="86"/>
  <c r="P305" i="86" s="1"/>
  <c r="P44" i="86" s="1"/>
  <c r="K299" i="86"/>
  <c r="S297" i="86"/>
  <c r="K297" i="86"/>
  <c r="M297" i="86"/>
  <c r="E298" i="86"/>
  <c r="F298" i="86"/>
  <c r="H297" i="86"/>
  <c r="I297" i="86"/>
  <c r="R299" i="86"/>
  <c r="G299" i="86"/>
  <c r="T299" i="86"/>
  <c r="I299" i="86"/>
  <c r="G298" i="86"/>
  <c r="O298" i="86"/>
  <c r="O305" i="86" s="1"/>
  <c r="O44" i="86" s="1"/>
  <c r="G297" i="86"/>
  <c r="Y297" i="86"/>
  <c r="P297" i="86"/>
  <c r="Q297" i="86"/>
  <c r="AD299" i="86"/>
  <c r="O299" i="86"/>
  <c r="Q299" i="86"/>
  <c r="P299" i="86"/>
  <c r="F297" i="86"/>
  <c r="W297" i="86"/>
  <c r="O297" i="86"/>
  <c r="R298" i="86"/>
  <c r="R320" i="86" s="1"/>
  <c r="D299" i="86"/>
  <c r="S298" i="86"/>
  <c r="S320" i="86" s="1"/>
  <c r="D297" i="86"/>
  <c r="N299" i="86"/>
  <c r="Y298" i="86"/>
  <c r="Y315" i="86" s="1"/>
  <c r="V297" i="86"/>
  <c r="N297" i="86"/>
  <c r="I298" i="86"/>
  <c r="I320" i="86" s="1"/>
  <c r="L299" i="86"/>
  <c r="E299" i="86"/>
  <c r="R297" i="86"/>
  <c r="J297" i="86"/>
  <c r="T297" i="86"/>
  <c r="L297" i="86"/>
  <c r="AB22" i="113"/>
  <c r="AB39" i="113" s="1"/>
  <c r="AE17" i="113" a="1"/>
  <c r="AE17" i="113" s="1"/>
  <c r="AF17" i="113" s="1" a="1"/>
  <c r="AF17" i="113" s="1"/>
  <c r="AG17" i="113" s="1" a="1"/>
  <c r="AG17" i="113" s="1"/>
  <c r="AH17" i="113" s="1" a="1"/>
  <c r="AH17" i="113" s="1"/>
  <c r="AI17" i="113" s="1" a="1"/>
  <c r="AI17" i="113" s="1"/>
  <c r="AJ17" i="113" s="1" a="1"/>
  <c r="AJ17" i="113" s="1"/>
  <c r="AK17" i="113" s="1" a="1"/>
  <c r="AK17" i="113" s="1"/>
  <c r="AL17" i="113" s="1" a="1"/>
  <c r="AL17" i="113" s="1"/>
  <c r="AM17" i="113" s="1" a="1"/>
  <c r="AM17" i="113" s="1"/>
  <c r="AN17" i="113" s="1" a="1"/>
  <c r="AN17" i="113" s="1"/>
  <c r="AO17" i="113" s="1" a="1"/>
  <c r="AO17" i="113" s="1"/>
  <c r="AP17" i="113" s="1" a="1"/>
  <c r="AP17" i="113" s="1"/>
  <c r="AQ17" i="113" s="1" a="1"/>
  <c r="AQ17" i="113" s="1"/>
  <c r="AR17" i="113" s="1" a="1"/>
  <c r="AR17" i="113" s="1"/>
  <c r="AX5" i="18" l="1"/>
  <c r="AR22" i="113"/>
  <c r="AR39" i="113" s="1"/>
  <c r="AS17" i="113" a="1"/>
  <c r="AS17" i="113" s="1"/>
  <c r="BE20" i="86"/>
  <c r="BE12" i="86" s="1"/>
  <c r="AZ20" i="86"/>
  <c r="AZ12" i="86" s="1"/>
  <c r="AW20" i="86"/>
  <c r="AW12" i="86" s="1"/>
  <c r="AR20" i="86"/>
  <c r="AR12" i="86" s="1"/>
  <c r="AO20" i="86"/>
  <c r="AO12" i="86" s="1"/>
  <c r="AU20" i="86"/>
  <c r="AU12" i="86" s="1"/>
  <c r="AM20" i="86"/>
  <c r="AM12" i="86" s="1"/>
  <c r="BD20" i="86"/>
  <c r="BD12" i="86" s="1"/>
  <c r="AL20" i="86"/>
  <c r="AL12" i="86" s="1"/>
  <c r="AY20" i="86"/>
  <c r="AY12" i="86" s="1"/>
  <c r="AV20" i="86"/>
  <c r="AV12" i="86" s="1"/>
  <c r="BA20" i="86"/>
  <c r="BA12" i="86" s="1"/>
  <c r="AQ20" i="86"/>
  <c r="AQ12" i="86" s="1"/>
  <c r="AI12" i="86"/>
  <c r="N335" i="86" s="1"/>
  <c r="N328" i="86" s="1"/>
  <c r="AN20" i="86"/>
  <c r="AN12" i="86" s="1"/>
  <c r="AS20" i="86"/>
  <c r="AS12" i="86" s="1"/>
  <c r="AX20" i="86"/>
  <c r="AX12" i="86" s="1"/>
  <c r="BC20" i="86"/>
  <c r="BC12" i="86" s="1"/>
  <c r="AK20" i="86"/>
  <c r="AK12" i="86" s="1"/>
  <c r="P11" i="18"/>
  <c r="N19" i="101"/>
  <c r="AF19" i="101" s="1"/>
  <c r="N21" i="108" s="1"/>
  <c r="AX5" i="97"/>
  <c r="BP5" i="97" s="1"/>
  <c r="AX22" i="18"/>
  <c r="N20" i="92"/>
  <c r="AX11" i="18"/>
  <c r="N9" i="92"/>
  <c r="AF304" i="86"/>
  <c r="AG304" i="86" s="1"/>
  <c r="R98" i="18"/>
  <c r="BB98" i="18" s="1"/>
  <c r="AU27" i="90"/>
  <c r="R93" i="92"/>
  <c r="R65" i="97"/>
  <c r="R65" i="92"/>
  <c r="AU27" i="91"/>
  <c r="R69" i="18"/>
  <c r="AU27" i="88"/>
  <c r="R156" i="18"/>
  <c r="BB156" i="18" s="1"/>
  <c r="R149" i="92"/>
  <c r="AV191" i="86"/>
  <c r="AV219" i="86" s="1"/>
  <c r="R121" i="92"/>
  <c r="R127" i="18"/>
  <c r="BB127" i="18" s="1"/>
  <c r="AU27" i="89"/>
  <c r="AW98" i="86"/>
  <c r="AV27" i="90" s="1"/>
  <c r="AW128" i="86"/>
  <c r="AV27" i="89" s="1"/>
  <c r="AW158" i="86"/>
  <c r="AW68" i="86"/>
  <c r="AV27" i="91" s="1"/>
  <c r="T11" i="18"/>
  <c r="BD11" i="18" s="1"/>
  <c r="T9" i="92"/>
  <c r="T9" i="97" s="1"/>
  <c r="AL9" i="97" s="1"/>
  <c r="R9" i="92"/>
  <c r="R9" i="97" s="1"/>
  <c r="AJ9" i="97" s="1"/>
  <c r="R11" i="18"/>
  <c r="BB11" i="18" s="1"/>
  <c r="R22" i="18"/>
  <c r="BB22" i="18" s="1"/>
  <c r="R20" i="92"/>
  <c r="R20" i="97" s="1"/>
  <c r="AJ20" i="97" s="1"/>
  <c r="M5" i="18"/>
  <c r="M5" i="92"/>
  <c r="T22" i="18"/>
  <c r="T20" i="92"/>
  <c r="T20" i="97" s="1"/>
  <c r="AL20" i="97" s="1"/>
  <c r="Q20" i="92"/>
  <c r="Q22" i="18"/>
  <c r="Q11" i="18"/>
  <c r="Q9" i="92"/>
  <c r="S22" i="18"/>
  <c r="BC22" i="18" s="1"/>
  <c r="S20" i="92"/>
  <c r="S20" i="97" s="1"/>
  <c r="AK20" i="97" s="1"/>
  <c r="S11" i="18"/>
  <c r="BC11" i="18" s="1"/>
  <c r="S9" i="92"/>
  <c r="S9" i="97" s="1"/>
  <c r="AK9" i="97" s="1"/>
  <c r="AD320" i="86"/>
  <c r="AE320" i="86" s="1"/>
  <c r="AF320" i="86" s="1"/>
  <c r="AG320" i="86" s="1"/>
  <c r="AH320" i="86" s="1"/>
  <c r="AI320" i="86" s="1"/>
  <c r="AJ320" i="86" s="1"/>
  <c r="AK320" i="86" s="1"/>
  <c r="AL320" i="86" s="1"/>
  <c r="AM320" i="86" s="1"/>
  <c r="AN320" i="86" s="1"/>
  <c r="AO320" i="86" s="1"/>
  <c r="AP320" i="86" s="1"/>
  <c r="AQ320" i="86" s="1"/>
  <c r="AR320" i="86" s="1"/>
  <c r="AS320" i="86" s="1"/>
  <c r="AT320" i="86" s="1"/>
  <c r="AU320" i="86" s="1"/>
  <c r="AV320" i="86" s="1"/>
  <c r="AW320" i="86" s="1"/>
  <c r="AX320" i="86" s="1"/>
  <c r="AY320" i="86" s="1"/>
  <c r="AZ320" i="86" s="1"/>
  <c r="BA320" i="86" s="1"/>
  <c r="BB320" i="86" s="1"/>
  <c r="BC320" i="86" s="1"/>
  <c r="BD320" i="86" s="1"/>
  <c r="BE320" i="86" s="1"/>
  <c r="BF320" i="86" s="1"/>
  <c r="AD305" i="86"/>
  <c r="AD310" i="86"/>
  <c r="R309" i="86"/>
  <c r="R314" i="86"/>
  <c r="R319" i="86"/>
  <c r="R304" i="86"/>
  <c r="G315" i="86"/>
  <c r="G320" i="86"/>
  <c r="F320" i="86"/>
  <c r="F315" i="86"/>
  <c r="F316" i="86"/>
  <c r="F321" i="86"/>
  <c r="F306" i="86"/>
  <c r="Y305" i="86"/>
  <c r="E316" i="86"/>
  <c r="E321" i="86"/>
  <c r="E306" i="86"/>
  <c r="O316" i="86"/>
  <c r="O306" i="86"/>
  <c r="O321" i="86"/>
  <c r="I306" i="86"/>
  <c r="I321" i="86"/>
  <c r="I316" i="86"/>
  <c r="E315" i="86"/>
  <c r="E305" i="86"/>
  <c r="E320" i="86"/>
  <c r="J316" i="86"/>
  <c r="J306" i="86"/>
  <c r="J321" i="86"/>
  <c r="F305" i="86"/>
  <c r="S305" i="86"/>
  <c r="S44" i="86" s="1"/>
  <c r="L306" i="86"/>
  <c r="L321" i="86"/>
  <c r="L316" i="86"/>
  <c r="D306" i="86"/>
  <c r="D321" i="86"/>
  <c r="D316" i="86"/>
  <c r="AD306" i="86"/>
  <c r="AD321" i="86"/>
  <c r="AD311" i="86"/>
  <c r="AD316" i="86"/>
  <c r="T306" i="86"/>
  <c r="T321" i="86"/>
  <c r="T316" i="86"/>
  <c r="M309" i="86"/>
  <c r="M314" i="86"/>
  <c r="M319" i="86"/>
  <c r="M304" i="86"/>
  <c r="E314" i="86"/>
  <c r="E309" i="86"/>
  <c r="E319" i="86"/>
  <c r="E304" i="86"/>
  <c r="I305" i="86"/>
  <c r="S315" i="86"/>
  <c r="AE315" i="86"/>
  <c r="AF315" i="86" s="1"/>
  <c r="AG315" i="86" s="1"/>
  <c r="AH315" i="86" s="1"/>
  <c r="AI315" i="86" s="1"/>
  <c r="AJ315" i="86" s="1"/>
  <c r="AK315" i="86" s="1"/>
  <c r="AL315" i="86" s="1"/>
  <c r="AM315" i="86" s="1"/>
  <c r="AN315" i="86" s="1"/>
  <c r="AO315" i="86" s="1"/>
  <c r="AP315" i="86" s="1"/>
  <c r="AQ315" i="86" s="1"/>
  <c r="AR315" i="86" s="1"/>
  <c r="AS315" i="86" s="1"/>
  <c r="AT315" i="86" s="1"/>
  <c r="AU315" i="86" s="1"/>
  <c r="AV315" i="86" s="1"/>
  <c r="AW315" i="86" s="1"/>
  <c r="AX315" i="86" s="1"/>
  <c r="AY315" i="86" s="1"/>
  <c r="AZ315" i="86" s="1"/>
  <c r="BA315" i="86" s="1"/>
  <c r="BB315" i="86" s="1"/>
  <c r="BC315" i="86" s="1"/>
  <c r="BD315" i="86" s="1"/>
  <c r="BE315" i="86" s="1"/>
  <c r="BF315" i="86" s="1"/>
  <c r="Q321" i="86"/>
  <c r="Q316" i="86"/>
  <c r="Q306" i="86"/>
  <c r="Q319" i="86"/>
  <c r="Q309" i="86"/>
  <c r="Q314" i="86"/>
  <c r="Q304" i="86"/>
  <c r="G316" i="86"/>
  <c r="G306" i="86"/>
  <c r="G321" i="86"/>
  <c r="M306" i="86"/>
  <c r="M321" i="86"/>
  <c r="M316" i="86"/>
  <c r="O304" i="86"/>
  <c r="O319" i="86"/>
  <c r="O309" i="86"/>
  <c r="O314" i="86"/>
  <c r="R321" i="86"/>
  <c r="R316" i="86"/>
  <c r="R306" i="86"/>
  <c r="Q320" i="86"/>
  <c r="Q305" i="86"/>
  <c r="Q44" i="86" s="1"/>
  <c r="AE309" i="86"/>
  <c r="R315" i="86"/>
  <c r="D309" i="86"/>
  <c r="D304" i="86"/>
  <c r="D314" i="86"/>
  <c r="D319" i="86"/>
  <c r="P304" i="86"/>
  <c r="P309" i="86"/>
  <c r="P314" i="86"/>
  <c r="P319" i="86"/>
  <c r="K304" i="86"/>
  <c r="K309" i="86"/>
  <c r="K314" i="86"/>
  <c r="K319" i="86"/>
  <c r="L309" i="86"/>
  <c r="L304" i="86"/>
  <c r="L319" i="86"/>
  <c r="L314" i="86"/>
  <c r="Y309" i="86"/>
  <c r="Y319" i="86"/>
  <c r="Y314" i="86"/>
  <c r="Y304" i="86"/>
  <c r="I319" i="86"/>
  <c r="I304" i="86"/>
  <c r="I309" i="86"/>
  <c r="I314" i="86"/>
  <c r="S304" i="86"/>
  <c r="S309" i="86"/>
  <c r="S314" i="86"/>
  <c r="S319" i="86"/>
  <c r="H306" i="86"/>
  <c r="H316" i="86"/>
  <c r="H321" i="86"/>
  <c r="AD324" i="86"/>
  <c r="AE319" i="86"/>
  <c r="Y320" i="86"/>
  <c r="G304" i="86"/>
  <c r="G309" i="86"/>
  <c r="G314" i="86"/>
  <c r="G319" i="86"/>
  <c r="K321" i="86"/>
  <c r="K316" i="86"/>
  <c r="K306" i="86"/>
  <c r="G305" i="86"/>
  <c r="AE314" i="86"/>
  <c r="N304" i="86"/>
  <c r="N314" i="86"/>
  <c r="N319" i="86"/>
  <c r="N309" i="86"/>
  <c r="T314" i="86"/>
  <c r="T304" i="86"/>
  <c r="T319" i="86"/>
  <c r="T309" i="86"/>
  <c r="F304" i="86"/>
  <c r="F314" i="86"/>
  <c r="F309" i="86"/>
  <c r="F319" i="86"/>
  <c r="Y310" i="86"/>
  <c r="J319" i="86"/>
  <c r="J314" i="86"/>
  <c r="J304" i="86"/>
  <c r="J309" i="86"/>
  <c r="N316" i="86"/>
  <c r="N306" i="86"/>
  <c r="N321" i="86"/>
  <c r="P306" i="86"/>
  <c r="P316" i="86"/>
  <c r="P321" i="86"/>
  <c r="O320" i="86"/>
  <c r="O315" i="86"/>
  <c r="H304" i="86"/>
  <c r="H43" i="86" s="1"/>
  <c r="H319" i="86"/>
  <c r="H309" i="86"/>
  <c r="H314" i="86"/>
  <c r="P315" i="86"/>
  <c r="P320" i="86"/>
  <c r="I315" i="86"/>
  <c r="R305" i="86"/>
  <c r="R44" i="86" s="1"/>
  <c r="C297" i="86"/>
  <c r="C304" i="86" s="1"/>
  <c r="N298" i="86"/>
  <c r="L298" i="86"/>
  <c r="X297" i="86"/>
  <c r="J298" i="86"/>
  <c r="K298" i="86"/>
  <c r="C305" i="86"/>
  <c r="M298" i="86"/>
  <c r="T298" i="86"/>
  <c r="D298" i="86"/>
  <c r="H298" i="86"/>
  <c r="AH304" i="86" l="1"/>
  <c r="AG43" i="86"/>
  <c r="AG45" i="86" s="1"/>
  <c r="AS22" i="113"/>
  <c r="AS39" i="113" s="1"/>
  <c r="AT17" i="113" a="1"/>
  <c r="AT17" i="113" s="1"/>
  <c r="R178" i="97"/>
  <c r="R177" i="92"/>
  <c r="N9" i="97"/>
  <c r="AF9" i="97" s="1"/>
  <c r="N20" i="97"/>
  <c r="AF20" i="97" s="1"/>
  <c r="AX128" i="86"/>
  <c r="AW27" i="89" s="1"/>
  <c r="AX68" i="86"/>
  <c r="AW27" i="91" s="1"/>
  <c r="AX98" i="86"/>
  <c r="AW27" i="90" s="1"/>
  <c r="AX158" i="86"/>
  <c r="BB69" i="18"/>
  <c r="BB186" i="18" s="1"/>
  <c r="BB211" i="18" s="1"/>
  <c r="R186" i="18"/>
  <c r="R211" i="18" s="1"/>
  <c r="AV27" i="88"/>
  <c r="AW191" i="86"/>
  <c r="AW219" i="86" s="1"/>
  <c r="R23" i="101"/>
  <c r="AJ23" i="101" s="1"/>
  <c r="R34" i="101"/>
  <c r="AJ34" i="101" s="1"/>
  <c r="S23" i="101"/>
  <c r="AK23" i="101" s="1"/>
  <c r="BD22" i="18"/>
  <c r="S34" i="101"/>
  <c r="AK34" i="101" s="1"/>
  <c r="T23" i="101"/>
  <c r="AL23" i="101" s="1"/>
  <c r="T34" i="101"/>
  <c r="AL34" i="101" s="1"/>
  <c r="AE305" i="86"/>
  <c r="AF305" i="86" s="1"/>
  <c r="AE310" i="86"/>
  <c r="AF310" i="86" s="1"/>
  <c r="AG310" i="86" s="1"/>
  <c r="AH310" i="86" s="1"/>
  <c r="AI310" i="86" s="1"/>
  <c r="AJ310" i="86" s="1"/>
  <c r="AK310" i="86" s="1"/>
  <c r="AL310" i="86" s="1"/>
  <c r="AM310" i="86" s="1"/>
  <c r="AN310" i="86" s="1"/>
  <c r="AO310" i="86" s="1"/>
  <c r="AP310" i="86" s="1"/>
  <c r="AQ310" i="86" s="1"/>
  <c r="AR310" i="86" s="1"/>
  <c r="AS310" i="86" s="1"/>
  <c r="AT310" i="86" s="1"/>
  <c r="AU310" i="86" s="1"/>
  <c r="AV310" i="86" s="1"/>
  <c r="AW310" i="86" s="1"/>
  <c r="AX310" i="86" s="1"/>
  <c r="AY310" i="86" s="1"/>
  <c r="AZ310" i="86" s="1"/>
  <c r="BA310" i="86" s="1"/>
  <c r="BB310" i="86" s="1"/>
  <c r="BC310" i="86" s="1"/>
  <c r="BD310" i="86" s="1"/>
  <c r="BE310" i="86" s="1"/>
  <c r="BF310" i="86" s="1"/>
  <c r="AD44" i="86"/>
  <c r="N320" i="86"/>
  <c r="N315" i="86"/>
  <c r="N305" i="86"/>
  <c r="N44" i="86" s="1"/>
  <c r="N324" i="86"/>
  <c r="M305" i="86"/>
  <c r="M44" i="86" s="1"/>
  <c r="M320" i="86"/>
  <c r="M315" i="86"/>
  <c r="I311" i="86"/>
  <c r="Q311" i="86"/>
  <c r="J311" i="86"/>
  <c r="G310" i="86"/>
  <c r="T311" i="86"/>
  <c r="K311" i="86"/>
  <c r="F310" i="86"/>
  <c r="E311" i="86"/>
  <c r="D311" i="86"/>
  <c r="J310" i="86"/>
  <c r="O311" i="86"/>
  <c r="N311" i="86"/>
  <c r="L311" i="86"/>
  <c r="G311" i="86"/>
  <c r="F311" i="86"/>
  <c r="M311" i="86"/>
  <c r="R311" i="86"/>
  <c r="P311" i="86"/>
  <c r="O310" i="86"/>
  <c r="S311" i="86"/>
  <c r="H311" i="86"/>
  <c r="C319" i="86"/>
  <c r="N310" i="86"/>
  <c r="R310" i="86"/>
  <c r="H310" i="86"/>
  <c r="C309" i="86"/>
  <c r="E310" i="86"/>
  <c r="C314" i="86"/>
  <c r="M310" i="86"/>
  <c r="T310" i="86"/>
  <c r="S310" i="86"/>
  <c r="I310" i="86"/>
  <c r="K310" i="86"/>
  <c r="L310" i="86"/>
  <c r="D310" i="86"/>
  <c r="P310" i="86"/>
  <c r="Q310" i="86"/>
  <c r="P324" i="86"/>
  <c r="AE316" i="86"/>
  <c r="AF316" i="86" s="1"/>
  <c r="AG316" i="86" s="1"/>
  <c r="AH316" i="86" s="1"/>
  <c r="AI316" i="86" s="1"/>
  <c r="AJ316" i="86" s="1"/>
  <c r="AK316" i="86" s="1"/>
  <c r="AL316" i="86" s="1"/>
  <c r="AM316" i="86" s="1"/>
  <c r="AN316" i="86" s="1"/>
  <c r="AO316" i="86" s="1"/>
  <c r="AP316" i="86" s="1"/>
  <c r="AQ316" i="86" s="1"/>
  <c r="AR316" i="86" s="1"/>
  <c r="AS316" i="86" s="1"/>
  <c r="AT316" i="86" s="1"/>
  <c r="AU316" i="86" s="1"/>
  <c r="AV316" i="86" s="1"/>
  <c r="AW316" i="86" s="1"/>
  <c r="AX316" i="86" s="1"/>
  <c r="AY316" i="86" s="1"/>
  <c r="AZ316" i="86" s="1"/>
  <c r="BA316" i="86" s="1"/>
  <c r="BB316" i="86" s="1"/>
  <c r="BC316" i="86" s="1"/>
  <c r="BD316" i="86" s="1"/>
  <c r="BE316" i="86" s="1"/>
  <c r="BF316" i="86" s="1"/>
  <c r="L324" i="86"/>
  <c r="AE311" i="86"/>
  <c r="AF311" i="86" s="1"/>
  <c r="AG311" i="86" s="1"/>
  <c r="AH311" i="86" s="1"/>
  <c r="AI311" i="86" s="1"/>
  <c r="AJ311" i="86" s="1"/>
  <c r="AK311" i="86" s="1"/>
  <c r="AL311" i="86" s="1"/>
  <c r="AM311" i="86" s="1"/>
  <c r="AN311" i="86" s="1"/>
  <c r="AO311" i="86" s="1"/>
  <c r="AP311" i="86" s="1"/>
  <c r="AQ311" i="86" s="1"/>
  <c r="AR311" i="86" s="1"/>
  <c r="AS311" i="86" s="1"/>
  <c r="AT311" i="86" s="1"/>
  <c r="AU311" i="86" s="1"/>
  <c r="AV311" i="86" s="1"/>
  <c r="AW311" i="86" s="1"/>
  <c r="AX311" i="86" s="1"/>
  <c r="AY311" i="86" s="1"/>
  <c r="AZ311" i="86" s="1"/>
  <c r="BA311" i="86" s="1"/>
  <c r="BB311" i="86" s="1"/>
  <c r="BC311" i="86" s="1"/>
  <c r="BD311" i="86" s="1"/>
  <c r="BE311" i="86" s="1"/>
  <c r="BF311" i="86" s="1"/>
  <c r="H324" i="86"/>
  <c r="AF309" i="86"/>
  <c r="M324" i="86"/>
  <c r="AE321" i="86"/>
  <c r="AF321" i="86" s="1"/>
  <c r="AG321" i="86" s="1"/>
  <c r="AH321" i="86" s="1"/>
  <c r="AI321" i="86" s="1"/>
  <c r="AJ321" i="86" s="1"/>
  <c r="AK321" i="86" s="1"/>
  <c r="AL321" i="86" s="1"/>
  <c r="AM321" i="86" s="1"/>
  <c r="AN321" i="86" s="1"/>
  <c r="AO321" i="86" s="1"/>
  <c r="AP321" i="86" s="1"/>
  <c r="AQ321" i="86" s="1"/>
  <c r="AR321" i="86" s="1"/>
  <c r="AS321" i="86" s="1"/>
  <c r="AT321" i="86" s="1"/>
  <c r="AU321" i="86" s="1"/>
  <c r="AV321" i="86" s="1"/>
  <c r="AW321" i="86" s="1"/>
  <c r="AX321" i="86" s="1"/>
  <c r="AY321" i="86" s="1"/>
  <c r="AZ321" i="86" s="1"/>
  <c r="BA321" i="86" s="1"/>
  <c r="BB321" i="86" s="1"/>
  <c r="BC321" i="86" s="1"/>
  <c r="BD321" i="86" s="1"/>
  <c r="BE321" i="86" s="1"/>
  <c r="BF321" i="86" s="1"/>
  <c r="K320" i="86"/>
  <c r="K315" i="86"/>
  <c r="K305" i="86"/>
  <c r="K44" i="86" s="1"/>
  <c r="C306" i="86"/>
  <c r="U306" i="86" s="1" a="1"/>
  <c r="C321" i="86"/>
  <c r="C316" i="86"/>
  <c r="U316" i="86" s="1" a="1"/>
  <c r="U316" i="86" s="1"/>
  <c r="T324" i="86"/>
  <c r="G324" i="86"/>
  <c r="AE324" i="86"/>
  <c r="AF319" i="86"/>
  <c r="I324" i="86"/>
  <c r="AE306" i="86"/>
  <c r="AF306" i="86" s="1"/>
  <c r="AG306" i="86" s="1"/>
  <c r="AH306" i="86" s="1"/>
  <c r="AI306" i="86" s="1"/>
  <c r="AJ306" i="86" s="1"/>
  <c r="AK306" i="86" s="1"/>
  <c r="AL306" i="86" s="1"/>
  <c r="AM306" i="86" s="1"/>
  <c r="AN306" i="86" s="1"/>
  <c r="AO306" i="86" s="1"/>
  <c r="AP306" i="86" s="1"/>
  <c r="AQ306" i="86" s="1"/>
  <c r="AR306" i="86" s="1"/>
  <c r="AS306" i="86" s="1"/>
  <c r="AT306" i="86" s="1"/>
  <c r="AU306" i="86" s="1"/>
  <c r="AV306" i="86" s="1"/>
  <c r="AW306" i="86" s="1"/>
  <c r="AX306" i="86" s="1"/>
  <c r="AY306" i="86" s="1"/>
  <c r="AZ306" i="86" s="1"/>
  <c r="BA306" i="86" s="1"/>
  <c r="BB306" i="86" s="1"/>
  <c r="BC306" i="86" s="1"/>
  <c r="BD306" i="86" s="1"/>
  <c r="BE306" i="86" s="1"/>
  <c r="BF306" i="86" s="1"/>
  <c r="T315" i="86"/>
  <c r="T305" i="86"/>
  <c r="T44" i="86" s="1"/>
  <c r="T320" i="86"/>
  <c r="J320" i="86"/>
  <c r="J315" i="86"/>
  <c r="J305" i="86"/>
  <c r="J44" i="86" s="1"/>
  <c r="J324" i="86"/>
  <c r="AF314" i="86"/>
  <c r="S324" i="86"/>
  <c r="K324" i="86"/>
  <c r="D324" i="86"/>
  <c r="O324" i="86"/>
  <c r="Y44" i="86"/>
  <c r="Q324" i="86"/>
  <c r="R324" i="86"/>
  <c r="C320" i="86"/>
  <c r="C315" i="86"/>
  <c r="H320" i="86"/>
  <c r="H315" i="86"/>
  <c r="H305" i="86"/>
  <c r="D320" i="86"/>
  <c r="D305" i="86"/>
  <c r="D315" i="86"/>
  <c r="L305" i="86"/>
  <c r="L44" i="86" s="1"/>
  <c r="L315" i="86"/>
  <c r="L320" i="86"/>
  <c r="F324" i="86"/>
  <c r="Y324" i="86"/>
  <c r="E324" i="86"/>
  <c r="C310" i="86"/>
  <c r="C311" i="86"/>
  <c r="U306" i="86" l="1"/>
  <c r="AI304" i="86"/>
  <c r="AJ304" i="86" s="1"/>
  <c r="AK304" i="86" s="1"/>
  <c r="AL304" i="86" s="1"/>
  <c r="AM304" i="86" s="1"/>
  <c r="AN304" i="86" s="1"/>
  <c r="AO304" i="86" s="1"/>
  <c r="AP304" i="86" s="1"/>
  <c r="AQ304" i="86" s="1"/>
  <c r="AR304" i="86" s="1"/>
  <c r="AS304" i="86" s="1"/>
  <c r="AT304" i="86" s="1"/>
  <c r="AU304" i="86" s="1"/>
  <c r="AV304" i="86" s="1"/>
  <c r="AW304" i="86" s="1"/>
  <c r="AX304" i="86" s="1"/>
  <c r="AY304" i="86" s="1"/>
  <c r="AZ304" i="86" s="1"/>
  <c r="BA304" i="86" s="1"/>
  <c r="BB304" i="86" s="1"/>
  <c r="BC304" i="86" s="1"/>
  <c r="BD304" i="86" s="1"/>
  <c r="BE304" i="86" s="1"/>
  <c r="BF304" i="86" s="1"/>
  <c r="AH43" i="86"/>
  <c r="AI35" i="86"/>
  <c r="AT22" i="113"/>
  <c r="AT39" i="113" s="1"/>
  <c r="AU17" i="113" a="1"/>
  <c r="AU17" i="113" s="1"/>
  <c r="N34" i="101"/>
  <c r="AF34" i="101" s="1"/>
  <c r="N23" i="101"/>
  <c r="AF23" i="101" s="1"/>
  <c r="AE44" i="86"/>
  <c r="AY98" i="86"/>
  <c r="AX27" i="90" s="1"/>
  <c r="AY128" i="86"/>
  <c r="AX27" i="89" s="1"/>
  <c r="AY158" i="86"/>
  <c r="AY68" i="86"/>
  <c r="AX27" i="91" s="1"/>
  <c r="AW27" i="88"/>
  <c r="AX191" i="86"/>
  <c r="AX219" i="86" s="1"/>
  <c r="T36" i="108"/>
  <c r="S25" i="108"/>
  <c r="T25" i="108"/>
  <c r="R36" i="108"/>
  <c r="R25" i="108"/>
  <c r="S36" i="108"/>
  <c r="U311" i="86" a="1"/>
  <c r="U311" i="86" s="1"/>
  <c r="U310" i="86" a="1"/>
  <c r="U310" i="86" s="1"/>
  <c r="U304" i="86" a="1"/>
  <c r="U314" i="86" a="1"/>
  <c r="AG309" i="86"/>
  <c r="U309" i="86" a="1"/>
  <c r="AC324" i="86"/>
  <c r="AA324" i="86"/>
  <c r="AB324" i="86"/>
  <c r="AF44" i="86"/>
  <c r="AG305" i="86"/>
  <c r="AG314" i="86"/>
  <c r="AH314" i="86" s="1"/>
  <c r="U315" i="86" a="1"/>
  <c r="U315" i="86" s="1"/>
  <c r="Z44" i="86"/>
  <c r="AA44" i="86"/>
  <c r="AB44" i="86"/>
  <c r="AC44" i="86"/>
  <c r="AG319" i="86"/>
  <c r="AF324" i="86"/>
  <c r="C324" i="86"/>
  <c r="U305" i="86" a="1"/>
  <c r="V319" i="86" l="1"/>
  <c r="W319" i="86"/>
  <c r="X319" i="86"/>
  <c r="AH62" i="86"/>
  <c r="N64" i="18" s="1"/>
  <c r="AH64" i="86"/>
  <c r="AH48" i="86"/>
  <c r="N51" i="18" s="1"/>
  <c r="AH56" i="86"/>
  <c r="N58" i="18" s="1"/>
  <c r="AH49" i="86"/>
  <c r="N52" i="18" s="1"/>
  <c r="AH53" i="86"/>
  <c r="N55" i="18" s="1"/>
  <c r="AH57" i="86"/>
  <c r="N59" i="18" s="1"/>
  <c r="AH47" i="86"/>
  <c r="N50" i="18" s="1"/>
  <c r="AH50" i="86"/>
  <c r="N53" i="18" s="1"/>
  <c r="AH52" i="86"/>
  <c r="N54" i="18" s="1"/>
  <c r="AH60" i="86"/>
  <c r="N62" i="18" s="1"/>
  <c r="AH45" i="86"/>
  <c r="AH63" i="86"/>
  <c r="N65" i="18" s="1"/>
  <c r="AH58" i="86"/>
  <c r="N60" i="18" s="1"/>
  <c r="AH46" i="86"/>
  <c r="N49" i="18" s="1"/>
  <c r="V321" i="86"/>
  <c r="AI43" i="86"/>
  <c r="AI62" i="86" s="1"/>
  <c r="O59" i="97" s="1"/>
  <c r="AG59" i="97" s="1"/>
  <c r="X321" i="86"/>
  <c r="W321" i="86"/>
  <c r="AI314" i="86"/>
  <c r="AH104" i="86"/>
  <c r="V320" i="86"/>
  <c r="W320" i="86"/>
  <c r="X320" i="86"/>
  <c r="U321" i="86"/>
  <c r="AV17" i="113" a="1"/>
  <c r="AV17" i="113" s="1"/>
  <c r="AU22" i="113"/>
  <c r="AU39" i="113" s="1"/>
  <c r="N25" i="108"/>
  <c r="N36" i="108"/>
  <c r="AZ68" i="86"/>
  <c r="AY27" i="91" s="1"/>
  <c r="AZ98" i="86"/>
  <c r="AY27" i="90" s="1"/>
  <c r="AZ128" i="86"/>
  <c r="AY27" i="89" s="1"/>
  <c r="AZ158" i="86"/>
  <c r="AX27" i="88"/>
  <c r="AY191" i="86"/>
  <c r="AY219" i="86" s="1"/>
  <c r="U304" i="86"/>
  <c r="V324" i="86"/>
  <c r="W324" i="86"/>
  <c r="X324" i="86"/>
  <c r="U305" i="86"/>
  <c r="V44" i="86"/>
  <c r="W44" i="86"/>
  <c r="X44" i="86"/>
  <c r="Z324" i="86"/>
  <c r="U309" i="86"/>
  <c r="AH319" i="86"/>
  <c r="AH134" i="86" s="1"/>
  <c r="AH305" i="86"/>
  <c r="AH44" i="86" s="1"/>
  <c r="AH309" i="86"/>
  <c r="AH74" i="86" s="1"/>
  <c r="U314" i="86"/>
  <c r="AD16" i="167" a="1"/>
  <c r="AD16" i="167" s="1"/>
  <c r="AE18" i="86" s="1"/>
  <c r="K16" i="18" s="1"/>
  <c r="AD14" i="167" a="1"/>
  <c r="AD14" i="167" s="1"/>
  <c r="AE16" i="86" s="1"/>
  <c r="K14" i="18" s="1"/>
  <c r="AD13" i="167" a="1"/>
  <c r="AD13" i="167" s="1"/>
  <c r="AE15" i="86" s="1"/>
  <c r="K13" i="18" s="1"/>
  <c r="AD6" i="167" a="1"/>
  <c r="AD6" i="167" s="1"/>
  <c r="AE8" i="86" s="1"/>
  <c r="K7" i="18" s="1"/>
  <c r="AD7" i="167" a="1"/>
  <c r="AD7" i="167" s="1"/>
  <c r="AE9" i="86" s="1"/>
  <c r="K8" i="18" s="1"/>
  <c r="O87" i="101" l="1"/>
  <c r="AG87" i="101" s="1"/>
  <c r="AY59" i="97"/>
  <c r="O59" i="92"/>
  <c r="CK59" i="92" s="1"/>
  <c r="O64" i="18"/>
  <c r="AY64" i="18" s="1"/>
  <c r="AI61" i="86"/>
  <c r="O57" i="97" s="1"/>
  <c r="AG57" i="97" s="1"/>
  <c r="AI59" i="86"/>
  <c r="O55" i="97" s="1"/>
  <c r="AI47" i="86"/>
  <c r="O50" i="18" s="1"/>
  <c r="AY50" i="18" s="1"/>
  <c r="AI52" i="86"/>
  <c r="O50" i="97" s="1"/>
  <c r="AI57" i="86"/>
  <c r="O53" i="97" s="1"/>
  <c r="AG53" i="97" s="1"/>
  <c r="AI53" i="86"/>
  <c r="O51" i="97" s="1"/>
  <c r="AI56" i="86"/>
  <c r="O52" i="97" s="1"/>
  <c r="AI64" i="86"/>
  <c r="AI46" i="86"/>
  <c r="O47" i="97" s="1"/>
  <c r="AI58" i="86"/>
  <c r="O54" i="97" s="1"/>
  <c r="AG54" i="97" s="1"/>
  <c r="AI48" i="86"/>
  <c r="O51" i="18" s="1"/>
  <c r="AY51" i="18" s="1"/>
  <c r="AH86" i="86"/>
  <c r="AH91" i="86"/>
  <c r="AH81" i="86"/>
  <c r="AH94" i="86"/>
  <c r="AH95" i="86"/>
  <c r="AH93" i="86"/>
  <c r="AH84" i="86"/>
  <c r="AH77" i="86"/>
  <c r="AH83" i="86"/>
  <c r="AH89" i="86"/>
  <c r="AH85" i="86"/>
  <c r="AH80" i="86"/>
  <c r="AH76" i="86"/>
  <c r="AH87" i="86"/>
  <c r="AH88" i="86"/>
  <c r="U44" i="86"/>
  <c r="U320" i="86"/>
  <c r="AH145" i="86"/>
  <c r="AH153" i="86"/>
  <c r="AH137" i="86"/>
  <c r="AH140" i="86"/>
  <c r="AH147" i="86"/>
  <c r="AH143" i="86"/>
  <c r="AH136" i="86"/>
  <c r="AH155" i="86"/>
  <c r="AH146" i="86"/>
  <c r="AH154" i="86"/>
  <c r="AH144" i="86"/>
  <c r="AH141" i="86"/>
  <c r="AI49" i="86"/>
  <c r="O48" i="97" s="1"/>
  <c r="AH54" i="86"/>
  <c r="N56" i="18" s="1"/>
  <c r="AH55" i="86"/>
  <c r="N57" i="18" s="1"/>
  <c r="U319" i="86"/>
  <c r="U324" i="86" s="1"/>
  <c r="AI63" i="86"/>
  <c r="O61" i="97" s="1"/>
  <c r="AI60" i="86"/>
  <c r="O56" i="97" s="1"/>
  <c r="AH117" i="86"/>
  <c r="AH114" i="86"/>
  <c r="AH107" i="86"/>
  <c r="AH123" i="86"/>
  <c r="AH124" i="86"/>
  <c r="AH113" i="86"/>
  <c r="AH125" i="86"/>
  <c r="AH106" i="86"/>
  <c r="AH110" i="86"/>
  <c r="AH111" i="86"/>
  <c r="AI45" i="86"/>
  <c r="O46" i="97" s="1"/>
  <c r="AI50" i="86"/>
  <c r="O60" i="97" s="1"/>
  <c r="AG60" i="97" s="1"/>
  <c r="AJ314" i="86"/>
  <c r="AK314" i="86" s="1"/>
  <c r="AL314" i="86" s="1"/>
  <c r="AM314" i="86" s="1"/>
  <c r="AN314" i="86" s="1"/>
  <c r="AO314" i="86" s="1"/>
  <c r="AP314" i="86" s="1"/>
  <c r="AQ314" i="86" s="1"/>
  <c r="AR314" i="86" s="1"/>
  <c r="AS314" i="86" s="1"/>
  <c r="AT314" i="86" s="1"/>
  <c r="AU314" i="86" s="1"/>
  <c r="AV314" i="86" s="1"/>
  <c r="AW314" i="86" s="1"/>
  <c r="AX314" i="86" s="1"/>
  <c r="AY314" i="86" s="1"/>
  <c r="AZ314" i="86" s="1"/>
  <c r="BA314" i="86" s="1"/>
  <c r="BB314" i="86" s="1"/>
  <c r="BC314" i="86" s="1"/>
  <c r="BD314" i="86" s="1"/>
  <c r="BE314" i="86" s="1"/>
  <c r="BF314" i="86" s="1"/>
  <c r="AI104" i="86"/>
  <c r="AW17" i="113" a="1"/>
  <c r="AW17" i="113" s="1"/>
  <c r="AV22" i="113"/>
  <c r="AV39" i="113" s="1"/>
  <c r="BA158" i="86"/>
  <c r="S149" i="97" s="1"/>
  <c r="S24" i="92"/>
  <c r="S24" i="97" s="1"/>
  <c r="BA68" i="86"/>
  <c r="BA98" i="86"/>
  <c r="S93" i="97" s="1"/>
  <c r="S26" i="18"/>
  <c r="BC26" i="18" s="1"/>
  <c r="BA128" i="86"/>
  <c r="S121" i="97" s="1"/>
  <c r="AY27" i="88"/>
  <c r="AZ191" i="86"/>
  <c r="AZ219" i="86" s="1"/>
  <c r="P5" i="18"/>
  <c r="AI319" i="86"/>
  <c r="AI134" i="86" s="1"/>
  <c r="AI309" i="86"/>
  <c r="AI74" i="86" s="1"/>
  <c r="AI305" i="86"/>
  <c r="AI44" i="86" s="1"/>
  <c r="C12" i="167"/>
  <c r="D14" i="86" s="1"/>
  <c r="D12" i="167"/>
  <c r="E14" i="86" s="1"/>
  <c r="E12" i="167"/>
  <c r="F14" i="86" s="1"/>
  <c r="F12" i="167"/>
  <c r="G14" i="86" s="1"/>
  <c r="G12" i="167"/>
  <c r="H14" i="86" s="1"/>
  <c r="H12" i="167"/>
  <c r="I14" i="86" s="1"/>
  <c r="I12" i="167"/>
  <c r="J14" i="86" s="1"/>
  <c r="J12" i="167"/>
  <c r="K14" i="86" s="1"/>
  <c r="K12" i="167"/>
  <c r="L14" i="86" s="1"/>
  <c r="L12" i="167"/>
  <c r="M14" i="86" s="1"/>
  <c r="M12" i="167"/>
  <c r="N14" i="86" s="1"/>
  <c r="N12" i="167"/>
  <c r="O14" i="86" s="1"/>
  <c r="O12" i="167"/>
  <c r="P14" i="86" s="1"/>
  <c r="P12" i="167"/>
  <c r="Q14" i="86" s="1"/>
  <c r="Q12" i="167"/>
  <c r="R14" i="86" s="1"/>
  <c r="E12" i="18" s="1"/>
  <c r="R12" i="167"/>
  <c r="S14" i="86" s="1"/>
  <c r="S12" i="167"/>
  <c r="T14" i="86" s="1"/>
  <c r="F12" i="18" s="1"/>
  <c r="T12" i="167"/>
  <c r="U14" i="86" s="1"/>
  <c r="U12" i="167"/>
  <c r="V14" i="86" s="1"/>
  <c r="V12" i="167"/>
  <c r="W14" i="86" s="1"/>
  <c r="G12" i="18" s="1"/>
  <c r="W12" i="167"/>
  <c r="X14" i="86" s="1"/>
  <c r="X12" i="167"/>
  <c r="Y14" i="86" s="1"/>
  <c r="Y12" i="167"/>
  <c r="Z14" i="86" s="1"/>
  <c r="Z12" i="167"/>
  <c r="AA14" i="86" s="1"/>
  <c r="AA12" i="167"/>
  <c r="AB14" i="86" s="1"/>
  <c r="H12" i="18" s="1"/>
  <c r="AB12" i="167"/>
  <c r="AC14" i="86" s="1"/>
  <c r="I12" i="18" s="1"/>
  <c r="AC12" i="167"/>
  <c r="AD14" i="86" s="1"/>
  <c r="J12" i="18" s="1"/>
  <c r="AD12" i="167"/>
  <c r="AE14" i="86" s="1"/>
  <c r="K12" i="18" s="1"/>
  <c r="C14" i="86"/>
  <c r="D12" i="18" s="1"/>
  <c r="AE12" i="167"/>
  <c r="AF14" i="86" s="1"/>
  <c r="C5" i="167"/>
  <c r="D7" i="86" s="1"/>
  <c r="D5" i="167"/>
  <c r="E7" i="86" s="1"/>
  <c r="E5" i="167"/>
  <c r="F7" i="86" s="1"/>
  <c r="F5" i="167"/>
  <c r="G7" i="86" s="1"/>
  <c r="G5" i="167"/>
  <c r="H7" i="86" s="1"/>
  <c r="H5" i="167"/>
  <c r="I7" i="86" s="1"/>
  <c r="I5" i="167"/>
  <c r="J7" i="86" s="1"/>
  <c r="J5" i="167"/>
  <c r="K7" i="86" s="1"/>
  <c r="K5" i="167"/>
  <c r="L7" i="86" s="1"/>
  <c r="L5" i="167"/>
  <c r="M7" i="86" s="1"/>
  <c r="M5" i="167"/>
  <c r="N7" i="86" s="1"/>
  <c r="N5" i="167"/>
  <c r="O7" i="86" s="1"/>
  <c r="O5" i="167"/>
  <c r="P7" i="86" s="1"/>
  <c r="P5" i="167"/>
  <c r="Q7" i="86" s="1"/>
  <c r="Q5" i="167"/>
  <c r="R7" i="86" s="1"/>
  <c r="E6" i="18" s="1"/>
  <c r="R5" i="167"/>
  <c r="S7" i="86" s="1"/>
  <c r="S5" i="167"/>
  <c r="T7" i="86" s="1"/>
  <c r="F6" i="18" s="1"/>
  <c r="T5" i="167"/>
  <c r="U7" i="86" s="1"/>
  <c r="U5" i="167"/>
  <c r="V7" i="86" s="1"/>
  <c r="V5" i="167"/>
  <c r="W7" i="86" s="1"/>
  <c r="G6" i="18" s="1"/>
  <c r="W5" i="167"/>
  <c r="X7" i="86" s="1"/>
  <c r="X5" i="167"/>
  <c r="Y7" i="86" s="1"/>
  <c r="Y5" i="167"/>
  <c r="Z7" i="86" s="1"/>
  <c r="Z5" i="167"/>
  <c r="AA7" i="86" s="1"/>
  <c r="AA5" i="167"/>
  <c r="AB7" i="86" s="1"/>
  <c r="H6" i="18" s="1"/>
  <c r="AB5" i="167"/>
  <c r="AC7" i="86" s="1"/>
  <c r="I6" i="18" s="1"/>
  <c r="AC5" i="167"/>
  <c r="AD7" i="86" s="1"/>
  <c r="J6" i="18" s="1"/>
  <c r="B5" i="167"/>
  <c r="C7" i="86" s="1"/>
  <c r="D6" i="18" s="1"/>
  <c r="AE5" i="167"/>
  <c r="AF7" i="86" s="1"/>
  <c r="AY49" i="18" l="1"/>
  <c r="O88" i="101"/>
  <c r="AG88" i="101" s="1"/>
  <c r="AG86" i="101" s="1"/>
  <c r="O89" i="108" s="1"/>
  <c r="AY60" i="97"/>
  <c r="AY58" i="97" s="1"/>
  <c r="AG58" i="97"/>
  <c r="O86" i="101" s="1"/>
  <c r="AG46" i="97"/>
  <c r="AG56" i="97"/>
  <c r="AG61" i="97"/>
  <c r="AG48" i="97"/>
  <c r="AY54" i="97"/>
  <c r="O82" i="101"/>
  <c r="AG82" i="101" s="1"/>
  <c r="AG47" i="97"/>
  <c r="O58" i="92"/>
  <c r="O58" i="97"/>
  <c r="AG51" i="97"/>
  <c r="O81" i="101"/>
  <c r="AG81" i="101" s="1"/>
  <c r="AG52" i="97"/>
  <c r="O80" i="101" s="1"/>
  <c r="AY53" i="97"/>
  <c r="AG50" i="97"/>
  <c r="O85" i="101"/>
  <c r="AG85" i="101" s="1"/>
  <c r="AY57" i="97"/>
  <c r="BC87" i="101"/>
  <c r="O90" i="108"/>
  <c r="O60" i="92"/>
  <c r="CK60" i="92" s="1"/>
  <c r="CK58" i="92" s="1"/>
  <c r="O53" i="18"/>
  <c r="AY53" i="18" s="1"/>
  <c r="O46" i="92"/>
  <c r="CK46" i="92" s="1"/>
  <c r="O48" i="18"/>
  <c r="AY48" i="18" s="1"/>
  <c r="O52" i="92"/>
  <c r="O58" i="18"/>
  <c r="O51" i="92"/>
  <c r="CK51" i="92" s="1"/>
  <c r="O55" i="18"/>
  <c r="O48" i="92"/>
  <c r="CK48" i="92" s="1"/>
  <c r="O52" i="18"/>
  <c r="AY52" i="18" s="1"/>
  <c r="O53" i="92"/>
  <c r="O59" i="18"/>
  <c r="AY59" i="18" s="1"/>
  <c r="O50" i="92"/>
  <c r="CK50" i="92" s="1"/>
  <c r="O54" i="18"/>
  <c r="AY54" i="18" s="1"/>
  <c r="O55" i="92"/>
  <c r="O61" i="18"/>
  <c r="O57" i="92"/>
  <c r="CK57" i="92" s="1"/>
  <c r="O63" i="18"/>
  <c r="AY63" i="18" s="1"/>
  <c r="O56" i="92"/>
  <c r="O62" i="18"/>
  <c r="AY62" i="18" s="1"/>
  <c r="O54" i="92"/>
  <c r="O60" i="18"/>
  <c r="AY60" i="18" s="1"/>
  <c r="O61" i="92"/>
  <c r="CK61" i="92" s="1"/>
  <c r="O65" i="18"/>
  <c r="AY65" i="18" s="1"/>
  <c r="O47" i="92"/>
  <c r="CK47" i="92" s="1"/>
  <c r="O49" i="18"/>
  <c r="AH105" i="86"/>
  <c r="AI107" i="86"/>
  <c r="O103" i="97" s="1"/>
  <c r="AG103" i="97" s="1"/>
  <c r="AI117" i="86"/>
  <c r="O108" i="97" s="1"/>
  <c r="AI110" i="86"/>
  <c r="O104" i="97" s="1"/>
  <c r="AG104" i="97" s="1"/>
  <c r="AI120" i="86"/>
  <c r="O111" i="97" s="1"/>
  <c r="AI125" i="86"/>
  <c r="AI106" i="86"/>
  <c r="O102" i="97" s="1"/>
  <c r="AI111" i="86"/>
  <c r="O116" i="97" s="1"/>
  <c r="AG116" i="97" s="1"/>
  <c r="AI124" i="86"/>
  <c r="O117" i="97" s="1"/>
  <c r="AG117" i="97" s="1"/>
  <c r="AI113" i="86"/>
  <c r="O106" i="97" s="1"/>
  <c r="AG106" i="97" s="1"/>
  <c r="AI114" i="86"/>
  <c r="O107" i="97" s="1"/>
  <c r="AG107" i="97" s="1"/>
  <c r="AI123" i="86"/>
  <c r="O115" i="97" s="1"/>
  <c r="AG115" i="97" s="1"/>
  <c r="AH135" i="86"/>
  <c r="AI136" i="86"/>
  <c r="O130" i="97" s="1"/>
  <c r="AI150" i="86"/>
  <c r="O139" i="97" s="1"/>
  <c r="AI137" i="86"/>
  <c r="O131" i="97" s="1"/>
  <c r="AG131" i="97" s="1"/>
  <c r="AI140" i="86"/>
  <c r="O132" i="97" s="1"/>
  <c r="AG132" i="97" s="1"/>
  <c r="AI154" i="86"/>
  <c r="O145" i="97" s="1"/>
  <c r="AG145" i="97" s="1"/>
  <c r="AI147" i="86"/>
  <c r="O136" i="97" s="1"/>
  <c r="AI144" i="86"/>
  <c r="O135" i="97" s="1"/>
  <c r="AG135" i="97" s="1"/>
  <c r="AI145" i="86"/>
  <c r="O143" i="18" s="1"/>
  <c r="AY143" i="18" s="1"/>
  <c r="AI141" i="86"/>
  <c r="O144" i="97" s="1"/>
  <c r="AG144" i="97" s="1"/>
  <c r="AI153" i="86"/>
  <c r="O143" i="97" s="1"/>
  <c r="AG143" i="97" s="1"/>
  <c r="AI143" i="86"/>
  <c r="O134" i="97" s="1"/>
  <c r="AG134" i="97" s="1"/>
  <c r="AI167" i="86"/>
  <c r="AI146" i="86"/>
  <c r="O144" i="18" s="1"/>
  <c r="AY144" i="18" s="1"/>
  <c r="AI155" i="86"/>
  <c r="AH119" i="86"/>
  <c r="AH118" i="86"/>
  <c r="AH139" i="86"/>
  <c r="AH138" i="86"/>
  <c r="AI94" i="86"/>
  <c r="O89" i="97" s="1"/>
  <c r="AI85" i="86"/>
  <c r="O85" i="18" s="1"/>
  <c r="AY85" i="18" s="1"/>
  <c r="AI92" i="86"/>
  <c r="O85" i="97" s="1"/>
  <c r="AG85" i="97" s="1"/>
  <c r="AI95" i="86"/>
  <c r="AI77" i="86"/>
  <c r="O75" i="97" s="1"/>
  <c r="AI80" i="86"/>
  <c r="O76" i="97" s="1"/>
  <c r="AI91" i="86"/>
  <c r="O84" i="97" s="1"/>
  <c r="AG84" i="97" s="1"/>
  <c r="AI88" i="86"/>
  <c r="O81" i="97" s="1"/>
  <c r="AG81" i="97" s="1"/>
  <c r="AI87" i="86"/>
  <c r="O80" i="97" s="1"/>
  <c r="AI86" i="86"/>
  <c r="O86" i="18" s="1"/>
  <c r="AY86" i="18" s="1"/>
  <c r="AI81" i="86"/>
  <c r="O88" i="97" s="1"/>
  <c r="AG88" i="97" s="1"/>
  <c r="AI89" i="86"/>
  <c r="O82" i="97" s="1"/>
  <c r="AG82" i="97" s="1"/>
  <c r="AI84" i="86"/>
  <c r="O79" i="97" s="1"/>
  <c r="AI93" i="86"/>
  <c r="O87" i="97" s="1"/>
  <c r="AG87" i="97" s="1"/>
  <c r="AI83" i="86"/>
  <c r="O78" i="97" s="1"/>
  <c r="AI76" i="86"/>
  <c r="O74" i="97" s="1"/>
  <c r="AI90" i="86"/>
  <c r="O83" i="97" s="1"/>
  <c r="AH108" i="86"/>
  <c r="AH109" i="86"/>
  <c r="AH148" i="86"/>
  <c r="AH149" i="86"/>
  <c r="AH115" i="86"/>
  <c r="AH116" i="86"/>
  <c r="AH78" i="86"/>
  <c r="AH79" i="86"/>
  <c r="AX17" i="113" a="1"/>
  <c r="AX17" i="113" s="1"/>
  <c r="AW22" i="113"/>
  <c r="AW39" i="113" s="1"/>
  <c r="BB128" i="86"/>
  <c r="BA27" i="89" s="1"/>
  <c r="BB158" i="86"/>
  <c r="BB68" i="86"/>
  <c r="BA27" i="91" s="1"/>
  <c r="BB98" i="86"/>
  <c r="BA27" i="90" s="1"/>
  <c r="S121" i="92"/>
  <c r="AZ27" i="89"/>
  <c r="S127" i="18"/>
  <c r="BC127" i="18" s="1"/>
  <c r="AZ27" i="90"/>
  <c r="S93" i="92"/>
  <c r="S98" i="18"/>
  <c r="BC98" i="18" s="1"/>
  <c r="S69" i="18"/>
  <c r="AZ27" i="91"/>
  <c r="S65" i="97"/>
  <c r="S65" i="92"/>
  <c r="AZ27" i="88"/>
  <c r="S149" i="92"/>
  <c r="BA191" i="86"/>
  <c r="BA219" i="86" s="1"/>
  <c r="S156" i="18"/>
  <c r="BC156" i="18" s="1"/>
  <c r="L12" i="18"/>
  <c r="BG12" i="18" s="1"/>
  <c r="L6" i="18"/>
  <c r="BG6" i="18" s="1"/>
  <c r="E10" i="92"/>
  <c r="E10" i="97" s="1"/>
  <c r="E6" i="92"/>
  <c r="E6" i="97" s="1"/>
  <c r="W6" i="97" s="1"/>
  <c r="E20" i="101" s="1"/>
  <c r="W20" i="101" s="1"/>
  <c r="E22" i="108" s="1"/>
  <c r="AJ319" i="86"/>
  <c r="AJ305" i="86"/>
  <c r="AJ309" i="86"/>
  <c r="C250" i="86"/>
  <c r="C251" i="86"/>
  <c r="B29" i="167"/>
  <c r="C23" i="167"/>
  <c r="D25" i="86" s="1"/>
  <c r="D23" i="167"/>
  <c r="E25" i="86" s="1"/>
  <c r="E23" i="167"/>
  <c r="F25" i="86" s="1"/>
  <c r="F23" i="167"/>
  <c r="G25" i="86" s="1"/>
  <c r="G23" i="167"/>
  <c r="H25" i="86" s="1"/>
  <c r="H23" i="167"/>
  <c r="I25" i="86" s="1"/>
  <c r="I23" i="167"/>
  <c r="J25" i="86" s="1"/>
  <c r="J23" i="167"/>
  <c r="K25" i="86" s="1"/>
  <c r="K23" i="167"/>
  <c r="L25" i="86" s="1"/>
  <c r="L23" i="167"/>
  <c r="M25" i="86" s="1"/>
  <c r="M23" i="167"/>
  <c r="N25" i="86" s="1"/>
  <c r="N23" i="167"/>
  <c r="O25" i="86" s="1"/>
  <c r="O23" i="167"/>
  <c r="P25" i="86" s="1"/>
  <c r="P23" i="167"/>
  <c r="Q25" i="86" s="1"/>
  <c r="Q23" i="167"/>
  <c r="R25" i="86" s="1"/>
  <c r="E17" i="92" s="1"/>
  <c r="E17" i="97" s="1"/>
  <c r="R23" i="167"/>
  <c r="S25" i="86" s="1"/>
  <c r="S23" i="167"/>
  <c r="T25" i="86" s="1"/>
  <c r="T23" i="167"/>
  <c r="U25" i="86" s="1"/>
  <c r="U23" i="167"/>
  <c r="V25" i="86" s="1"/>
  <c r="V23" i="167"/>
  <c r="W25" i="86" s="1"/>
  <c r="W23" i="167"/>
  <c r="X25" i="86" s="1"/>
  <c r="X23" i="167"/>
  <c r="Y25" i="86" s="1"/>
  <c r="Y23" i="167"/>
  <c r="Z25" i="86" s="1"/>
  <c r="Z23" i="167"/>
  <c r="AA25" i="86" s="1"/>
  <c r="AA23" i="167"/>
  <c r="AB25" i="86" s="1"/>
  <c r="AB23" i="167"/>
  <c r="AC25" i="86" s="1"/>
  <c r="AC23" i="167"/>
  <c r="AD25" i="86" s="1"/>
  <c r="AD23" i="167"/>
  <c r="AE25" i="86" s="1"/>
  <c r="B23" i="167"/>
  <c r="C25" i="86" s="1"/>
  <c r="C15" i="167"/>
  <c r="D17" i="86" s="1"/>
  <c r="D15" i="167"/>
  <c r="E17" i="86" s="1"/>
  <c r="E15" i="167"/>
  <c r="F17" i="86" s="1"/>
  <c r="F15" i="167"/>
  <c r="G17" i="86" s="1"/>
  <c r="G15" i="167"/>
  <c r="H17" i="86" s="1"/>
  <c r="H15" i="167"/>
  <c r="I17" i="86" s="1"/>
  <c r="I15" i="167"/>
  <c r="J17" i="86" s="1"/>
  <c r="J15" i="167"/>
  <c r="K17" i="86" s="1"/>
  <c r="K15" i="167"/>
  <c r="L17" i="86" s="1"/>
  <c r="L15" i="167"/>
  <c r="M17" i="86" s="1"/>
  <c r="M15" i="167"/>
  <c r="N17" i="86" s="1"/>
  <c r="N15" i="167"/>
  <c r="O17" i="86" s="1"/>
  <c r="O15" i="167"/>
  <c r="P17" i="86" s="1"/>
  <c r="P15" i="167"/>
  <c r="Q17" i="86" s="1"/>
  <c r="Q15" i="167"/>
  <c r="R17" i="86" s="1"/>
  <c r="E15" i="18" s="1"/>
  <c r="R15" i="167"/>
  <c r="S17" i="86" s="1"/>
  <c r="S15" i="167"/>
  <c r="T17" i="86" s="1"/>
  <c r="F15" i="18" s="1"/>
  <c r="T15" i="167"/>
  <c r="U17" i="86" s="1"/>
  <c r="U15" i="167"/>
  <c r="V17" i="86" s="1"/>
  <c r="V15" i="167"/>
  <c r="W17" i="86" s="1"/>
  <c r="G15" i="18" s="1"/>
  <c r="W15" i="167"/>
  <c r="X17" i="86" s="1"/>
  <c r="X15" i="167"/>
  <c r="Y17" i="86" s="1"/>
  <c r="Y15" i="167"/>
  <c r="Z17" i="86" s="1"/>
  <c r="Z15" i="167"/>
  <c r="AA17" i="86" s="1"/>
  <c r="AA15" i="167"/>
  <c r="AB17" i="86" s="1"/>
  <c r="H15" i="18" s="1"/>
  <c r="AB15" i="167"/>
  <c r="AC17" i="86" s="1"/>
  <c r="I15" i="18" s="1"/>
  <c r="AC15" i="167"/>
  <c r="AD17" i="86" s="1"/>
  <c r="J15" i="18" s="1"/>
  <c r="AD15" i="167"/>
  <c r="AE17" i="86" s="1"/>
  <c r="K15" i="18" s="1"/>
  <c r="AE15" i="167"/>
  <c r="AF17" i="86" s="1"/>
  <c r="C18" i="167"/>
  <c r="D20" i="86" s="1"/>
  <c r="D18" i="167"/>
  <c r="E18" i="167"/>
  <c r="F20" i="86" s="1"/>
  <c r="F18" i="167"/>
  <c r="G20" i="86" s="1"/>
  <c r="G18" i="167"/>
  <c r="H20" i="86" s="1"/>
  <c r="H18" i="167"/>
  <c r="I18" i="167"/>
  <c r="J18" i="167"/>
  <c r="K20" i="86" s="1"/>
  <c r="K18" i="167"/>
  <c r="L20" i="86" s="1"/>
  <c r="L18" i="167"/>
  <c r="M20" i="86" s="1"/>
  <c r="M18" i="167"/>
  <c r="N20" i="86" s="1"/>
  <c r="N18" i="167"/>
  <c r="O20" i="86" s="1"/>
  <c r="O18" i="167"/>
  <c r="P20" i="86" s="1"/>
  <c r="P18" i="167"/>
  <c r="P10" i="167" s="1"/>
  <c r="Q12" i="86" s="1"/>
  <c r="Q18" i="167"/>
  <c r="R18" i="167"/>
  <c r="S20" i="86" s="1"/>
  <c r="S18" i="167"/>
  <c r="T20" i="86" s="1"/>
  <c r="F18" i="18" s="1"/>
  <c r="T18" i="167"/>
  <c r="U18" i="167"/>
  <c r="V20" i="86" s="1"/>
  <c r="V18" i="167"/>
  <c r="W20" i="86" s="1"/>
  <c r="G18" i="18" s="1"/>
  <c r="W18" i="167"/>
  <c r="X20" i="86" s="1"/>
  <c r="X18" i="167"/>
  <c r="Y20" i="86" s="1"/>
  <c r="Y18" i="167"/>
  <c r="Z18" i="167"/>
  <c r="AA20" i="86" s="1"/>
  <c r="AA18" i="167"/>
  <c r="AB20" i="86" s="1"/>
  <c r="H18" i="18" s="1"/>
  <c r="AB18" i="167"/>
  <c r="AC18" i="167"/>
  <c r="AD20" i="86" s="1"/>
  <c r="J18" i="18" s="1"/>
  <c r="AD18" i="167"/>
  <c r="AE20" i="86" s="1"/>
  <c r="K18" i="18" s="1"/>
  <c r="AE18" i="167"/>
  <c r="AF20" i="86" s="1"/>
  <c r="B18" i="167"/>
  <c r="C20" i="86" s="1"/>
  <c r="D18" i="18" s="1"/>
  <c r="H10" i="167"/>
  <c r="I12" i="86" s="1"/>
  <c r="C3" i="167"/>
  <c r="D3" i="167"/>
  <c r="E3" i="167"/>
  <c r="F3" i="167"/>
  <c r="G3" i="167"/>
  <c r="H3" i="167"/>
  <c r="I3" i="167"/>
  <c r="J3" i="167"/>
  <c r="K3" i="167"/>
  <c r="L3" i="167"/>
  <c r="M3" i="167"/>
  <c r="N3" i="167"/>
  <c r="O3" i="167"/>
  <c r="P3" i="167"/>
  <c r="Q3" i="167"/>
  <c r="R3" i="167"/>
  <c r="S3" i="167"/>
  <c r="T3" i="167"/>
  <c r="U3" i="167"/>
  <c r="V3" i="167"/>
  <c r="W3" i="167"/>
  <c r="X3" i="167"/>
  <c r="Y3" i="167"/>
  <c r="Z3" i="167"/>
  <c r="AA3" i="167"/>
  <c r="AB3" i="167"/>
  <c r="AC3" i="167"/>
  <c r="AE3" i="167"/>
  <c r="B3" i="167"/>
  <c r="AY142" i="18" l="1"/>
  <c r="AY58" i="18"/>
  <c r="AY84" i="18"/>
  <c r="AY61" i="18"/>
  <c r="AQ90" i="108"/>
  <c r="AY52" i="97"/>
  <c r="AG74" i="97"/>
  <c r="AG78" i="97"/>
  <c r="AY87" i="97"/>
  <c r="AG86" i="97"/>
  <c r="O128" i="101" s="1"/>
  <c r="O129" i="101"/>
  <c r="AG129" i="101" s="1"/>
  <c r="AG79" i="97"/>
  <c r="O124" i="101"/>
  <c r="AG124" i="101" s="1"/>
  <c r="AY82" i="97"/>
  <c r="AY88" i="97"/>
  <c r="O130" i="101"/>
  <c r="AG130" i="101" s="1"/>
  <c r="O123" i="101"/>
  <c r="AG123" i="101" s="1"/>
  <c r="AY81" i="97"/>
  <c r="AG80" i="97"/>
  <c r="O122" i="101" s="1"/>
  <c r="AG83" i="97"/>
  <c r="O125" i="101" s="1"/>
  <c r="O126" i="101"/>
  <c r="AG126" i="101" s="1"/>
  <c r="AY84" i="97"/>
  <c r="AG76" i="97"/>
  <c r="AG75" i="97"/>
  <c r="O86" i="92"/>
  <c r="O86" i="97"/>
  <c r="O127" i="101"/>
  <c r="AG127" i="101" s="1"/>
  <c r="AY85" i="97"/>
  <c r="AG89" i="97"/>
  <c r="O142" i="92"/>
  <c r="O142" i="97"/>
  <c r="O204" i="101"/>
  <c r="AG204" i="101" s="1"/>
  <c r="AY134" i="97"/>
  <c r="AY143" i="97"/>
  <c r="O213" i="101"/>
  <c r="AG213" i="101" s="1"/>
  <c r="AG142" i="97"/>
  <c r="O212" i="101" s="1"/>
  <c r="AY144" i="97"/>
  <c r="O214" i="101"/>
  <c r="AG214" i="101" s="1"/>
  <c r="O205" i="101"/>
  <c r="AG205" i="101" s="1"/>
  <c r="AY135" i="97"/>
  <c r="AY145" i="97"/>
  <c r="O215" i="101"/>
  <c r="AG215" i="101" s="1"/>
  <c r="O202" i="101"/>
  <c r="AG202" i="101" s="1"/>
  <c r="AY132" i="97"/>
  <c r="AY131" i="97"/>
  <c r="O201" i="101"/>
  <c r="AG201" i="101" s="1"/>
  <c r="AG130" i="97"/>
  <c r="O171" i="101"/>
  <c r="AG171" i="101" s="1"/>
  <c r="AY115" i="97"/>
  <c r="AG114" i="97"/>
  <c r="O170" i="101" s="1"/>
  <c r="AY107" i="97"/>
  <c r="O163" i="101"/>
  <c r="AG163" i="101" s="1"/>
  <c r="AY106" i="97"/>
  <c r="O162" i="101"/>
  <c r="AG162" i="101" s="1"/>
  <c r="AY117" i="97"/>
  <c r="O173" i="101"/>
  <c r="AG173" i="101" s="1"/>
  <c r="O172" i="101"/>
  <c r="AG172" i="101" s="1"/>
  <c r="AY116" i="97"/>
  <c r="AG102" i="97"/>
  <c r="O114" i="92"/>
  <c r="O114" i="97"/>
  <c r="AY104" i="97"/>
  <c r="O160" i="101"/>
  <c r="AG160" i="101" s="1"/>
  <c r="AY103" i="97"/>
  <c r="O159" i="101"/>
  <c r="AG159" i="101" s="1"/>
  <c r="O88" i="108"/>
  <c r="BC85" i="101"/>
  <c r="O78" i="101"/>
  <c r="AG78" i="101" s="1"/>
  <c r="AY50" i="97"/>
  <c r="O84" i="108"/>
  <c r="BC81" i="101"/>
  <c r="AG80" i="101"/>
  <c r="O83" i="108" s="1"/>
  <c r="AY51" i="97"/>
  <c r="O79" i="101"/>
  <c r="AG79" i="101" s="1"/>
  <c r="AY47" i="97"/>
  <c r="O75" i="101"/>
  <c r="AG75" i="101" s="1"/>
  <c r="O85" i="108"/>
  <c r="BC82" i="101"/>
  <c r="AY48" i="97"/>
  <c r="O76" i="101"/>
  <c r="AG76" i="101" s="1"/>
  <c r="O89" i="101"/>
  <c r="AG89" i="101" s="1"/>
  <c r="AY61" i="97"/>
  <c r="AG55" i="97"/>
  <c r="O83" i="101" s="1"/>
  <c r="O84" i="101"/>
  <c r="AG84" i="101" s="1"/>
  <c r="AY56" i="97"/>
  <c r="AY55" i="97" s="1"/>
  <c r="O74" i="101"/>
  <c r="AY46" i="97"/>
  <c r="O91" i="108"/>
  <c r="BC88" i="101"/>
  <c r="BC86" i="101" s="1"/>
  <c r="O132" i="92"/>
  <c r="CK132" i="92" s="1"/>
  <c r="O139" i="18"/>
  <c r="AY139" i="18" s="1"/>
  <c r="O111" i="92"/>
  <c r="O119" i="18"/>
  <c r="CK54" i="92"/>
  <c r="O80" i="92"/>
  <c r="O87" i="18"/>
  <c r="O131" i="92"/>
  <c r="CK131" i="92" s="1"/>
  <c r="O136" i="18"/>
  <c r="O139" i="92"/>
  <c r="O148" i="18"/>
  <c r="CK56" i="92"/>
  <c r="CK55" i="92" s="1"/>
  <c r="O130" i="92"/>
  <c r="CK130" i="92" s="1"/>
  <c r="O135" i="18"/>
  <c r="AY135" i="18" s="1"/>
  <c r="O76" i="92"/>
  <c r="CK76" i="92" s="1"/>
  <c r="O81" i="18"/>
  <c r="AY81" i="18" s="1"/>
  <c r="O83" i="92"/>
  <c r="O90" i="18"/>
  <c r="O75" i="92"/>
  <c r="CK75" i="92" s="1"/>
  <c r="O78" i="18"/>
  <c r="O134" i="92"/>
  <c r="CK134" i="92" s="1"/>
  <c r="O141" i="18"/>
  <c r="AY141" i="18" s="1"/>
  <c r="O115" i="92"/>
  <c r="CK115" i="92" s="1"/>
  <c r="O122" i="18"/>
  <c r="AY122" i="18" s="1"/>
  <c r="O74" i="92"/>
  <c r="CK74" i="92" s="1"/>
  <c r="O77" i="18"/>
  <c r="AY77" i="18" s="1"/>
  <c r="O143" i="92"/>
  <c r="CK143" i="92" s="1"/>
  <c r="O151" i="18"/>
  <c r="AY151" i="18" s="1"/>
  <c r="O107" i="92"/>
  <c r="CK107" i="92" s="1"/>
  <c r="O113" i="18"/>
  <c r="O78" i="92"/>
  <c r="CK78" i="92" s="1"/>
  <c r="O83" i="18"/>
  <c r="AY83" i="18" s="1"/>
  <c r="O85" i="92"/>
  <c r="CK85" i="92" s="1"/>
  <c r="O92" i="18"/>
  <c r="AY92" i="18" s="1"/>
  <c r="O144" i="92"/>
  <c r="CK144" i="92" s="1"/>
  <c r="O140" i="18"/>
  <c r="AY140" i="18" s="1"/>
  <c r="O106" i="92"/>
  <c r="CK106" i="92" s="1"/>
  <c r="O112" i="18"/>
  <c r="AY112" i="18" s="1"/>
  <c r="O87" i="92"/>
  <c r="CK87" i="92" s="1"/>
  <c r="O93" i="18"/>
  <c r="AY93" i="18" s="1"/>
  <c r="O117" i="92"/>
  <c r="CK117" i="92" s="1"/>
  <c r="O123" i="18"/>
  <c r="AY123" i="18" s="1"/>
  <c r="O79" i="92"/>
  <c r="CK79" i="92" s="1"/>
  <c r="O84" i="18"/>
  <c r="O89" i="92"/>
  <c r="CK89" i="92" s="1"/>
  <c r="O94" i="18"/>
  <c r="AY94" i="18" s="1"/>
  <c r="O135" i="92"/>
  <c r="CK135" i="92" s="1"/>
  <c r="O142" i="18"/>
  <c r="O116" i="92"/>
  <c r="CK116" i="92" s="1"/>
  <c r="O111" i="18"/>
  <c r="AY111" i="18" s="1"/>
  <c r="O82" i="92"/>
  <c r="CK82" i="92" s="1"/>
  <c r="O89" i="18"/>
  <c r="AY89" i="18" s="1"/>
  <c r="O136" i="92"/>
  <c r="O145" i="18"/>
  <c r="O102" i="92"/>
  <c r="CK102" i="92" s="1"/>
  <c r="O106" i="18"/>
  <c r="AY106" i="18" s="1"/>
  <c r="CK53" i="92"/>
  <c r="O104" i="92"/>
  <c r="CK104" i="92" s="1"/>
  <c r="O110" i="18"/>
  <c r="AY110" i="18" s="1"/>
  <c r="O81" i="92"/>
  <c r="CK81" i="92" s="1"/>
  <c r="O88" i="18"/>
  <c r="AY88" i="18" s="1"/>
  <c r="O108" i="92"/>
  <c r="O116" i="18"/>
  <c r="O84" i="92"/>
  <c r="CK84" i="92" s="1"/>
  <c r="O91" i="18"/>
  <c r="AY91" i="18" s="1"/>
  <c r="O103" i="92"/>
  <c r="CK103" i="92" s="1"/>
  <c r="O107" i="18"/>
  <c r="O88" i="92"/>
  <c r="CK88" i="92" s="1"/>
  <c r="O82" i="18"/>
  <c r="AY82" i="18" s="1"/>
  <c r="O145" i="92"/>
  <c r="CK145" i="92" s="1"/>
  <c r="O152" i="18"/>
  <c r="AY152" i="18" s="1"/>
  <c r="AH75" i="86"/>
  <c r="AI139" i="86"/>
  <c r="O138" i="18" s="1"/>
  <c r="AY138" i="18" s="1"/>
  <c r="AI138" i="86"/>
  <c r="O137" i="18" s="1"/>
  <c r="AY137" i="18" s="1"/>
  <c r="AH182" i="86"/>
  <c r="AH210" i="86" s="1"/>
  <c r="AI79" i="86"/>
  <c r="O80" i="18" s="1"/>
  <c r="AY80" i="18" s="1"/>
  <c r="AI78" i="86"/>
  <c r="O79" i="18" s="1"/>
  <c r="AY79" i="18" s="1"/>
  <c r="AI109" i="86"/>
  <c r="O109" i="18" s="1"/>
  <c r="AY109" i="18" s="1"/>
  <c r="AI108" i="86"/>
  <c r="O108" i="18" s="1"/>
  <c r="AY108" i="18" s="1"/>
  <c r="AX22" i="113"/>
  <c r="AX39" i="113" s="1"/>
  <c r="AY17" i="113" a="1"/>
  <c r="AY17" i="113" s="1"/>
  <c r="S178" i="97"/>
  <c r="S177" i="92"/>
  <c r="L15" i="18"/>
  <c r="BG15" i="18" s="1"/>
  <c r="BC158" i="86"/>
  <c r="BC128" i="86"/>
  <c r="BB27" i="89" s="1"/>
  <c r="BC68" i="86"/>
  <c r="BB27" i="91" s="1"/>
  <c r="BC98" i="86"/>
  <c r="BB27" i="90" s="1"/>
  <c r="S186" i="18"/>
  <c r="S211" i="18" s="1"/>
  <c r="BC69" i="18"/>
  <c r="BC186" i="18" s="1"/>
  <c r="BC211" i="18" s="1"/>
  <c r="BA27" i="88"/>
  <c r="BB191" i="86"/>
  <c r="BB219" i="86" s="1"/>
  <c r="M12" i="18"/>
  <c r="T14" i="18"/>
  <c r="BD14" i="18" s="1"/>
  <c r="R13" i="18"/>
  <c r="BB13" i="18" s="1"/>
  <c r="P12" i="18"/>
  <c r="S13" i="18"/>
  <c r="BC13" i="18" s="1"/>
  <c r="L18" i="18"/>
  <c r="BG18" i="18" s="1"/>
  <c r="T13" i="18"/>
  <c r="BD13" i="18" s="1"/>
  <c r="E11" i="92"/>
  <c r="E11" i="97" s="1"/>
  <c r="C5" i="86"/>
  <c r="AF5" i="86"/>
  <c r="N5" i="86"/>
  <c r="U5" i="86"/>
  <c r="AB5" i="86"/>
  <c r="T5" i="86"/>
  <c r="L5" i="86"/>
  <c r="D5" i="86"/>
  <c r="D44" i="86" s="1"/>
  <c r="W5" i="86"/>
  <c r="AD5" i="86"/>
  <c r="M5" i="86"/>
  <c r="AB10" i="167"/>
  <c r="AC12" i="86" s="1"/>
  <c r="X5" i="86"/>
  <c r="H5" i="86"/>
  <c r="H44" i="86" s="1"/>
  <c r="O5" i="86"/>
  <c r="V5" i="86"/>
  <c r="AC5" i="86"/>
  <c r="E5" i="86"/>
  <c r="E44" i="86" s="1"/>
  <c r="AA5" i="86"/>
  <c r="K5" i="86"/>
  <c r="Z5" i="86"/>
  <c r="R5" i="86"/>
  <c r="J5" i="86"/>
  <c r="X10" i="167"/>
  <c r="Y12" i="86" s="1"/>
  <c r="P5" i="86"/>
  <c r="G5" i="86"/>
  <c r="G44" i="86" s="1"/>
  <c r="F5" i="86"/>
  <c r="F44" i="86" s="1"/>
  <c r="S5" i="86"/>
  <c r="Y5" i="86"/>
  <c r="Q5" i="86"/>
  <c r="I5" i="86"/>
  <c r="I44" i="86" s="1"/>
  <c r="L10" i="167"/>
  <c r="M12" i="86" s="1"/>
  <c r="AB2" i="167"/>
  <c r="AC4" i="86" s="1"/>
  <c r="AC20" i="86"/>
  <c r="I18" i="18" s="1"/>
  <c r="T2" i="167"/>
  <c r="U4" i="86" s="1"/>
  <c r="U20" i="86"/>
  <c r="D2" i="167"/>
  <c r="E4" i="86" s="1"/>
  <c r="E20" i="86"/>
  <c r="F10" i="167"/>
  <c r="G12" i="86" s="1"/>
  <c r="Y2" i="167"/>
  <c r="Z4" i="86" s="1"/>
  <c r="Z43" i="86" s="1"/>
  <c r="Z20" i="86"/>
  <c r="Q2" i="167"/>
  <c r="R4" i="86" s="1"/>
  <c r="R20" i="86"/>
  <c r="E18" i="18" s="1"/>
  <c r="I2" i="167"/>
  <c r="J4" i="86" s="1"/>
  <c r="J20" i="86"/>
  <c r="P2" i="167"/>
  <c r="Q4" i="86" s="1"/>
  <c r="Q20" i="86"/>
  <c r="H2" i="167"/>
  <c r="I4" i="86" s="1"/>
  <c r="I20" i="86"/>
  <c r="AK305" i="86"/>
  <c r="AK319" i="86"/>
  <c r="AK309" i="86"/>
  <c r="M10" i="167"/>
  <c r="N12" i="86" s="1"/>
  <c r="E10" i="167"/>
  <c r="F12" i="86" s="1"/>
  <c r="U10" i="167"/>
  <c r="V12" i="86" s="1"/>
  <c r="AC10" i="167"/>
  <c r="AD12" i="86" s="1"/>
  <c r="L2" i="167"/>
  <c r="M4" i="86" s="1"/>
  <c r="X2" i="167"/>
  <c r="Y4" i="86" s="1"/>
  <c r="AD10" i="167"/>
  <c r="AE12" i="86" s="1"/>
  <c r="V2" i="167"/>
  <c r="W4" i="86" s="1"/>
  <c r="N2" i="167"/>
  <c r="O4" i="86" s="1"/>
  <c r="F2" i="167"/>
  <c r="G4" i="86" s="1"/>
  <c r="E2" i="167"/>
  <c r="F4" i="86" s="1"/>
  <c r="T10" i="167"/>
  <c r="U12" i="86" s="1"/>
  <c r="G10" i="167"/>
  <c r="H12" i="86" s="1"/>
  <c r="V10" i="167"/>
  <c r="W12" i="86" s="1"/>
  <c r="N10" i="167"/>
  <c r="O12" i="86" s="1"/>
  <c r="B2" i="167"/>
  <c r="C4" i="86" s="1"/>
  <c r="D10" i="167"/>
  <c r="E12" i="86" s="1"/>
  <c r="AE10" i="167"/>
  <c r="AF12" i="86" s="1"/>
  <c r="W10" i="167"/>
  <c r="X12" i="86" s="1"/>
  <c r="O10" i="167"/>
  <c r="P12" i="86" s="1"/>
  <c r="G2" i="167"/>
  <c r="H4" i="86" s="1"/>
  <c r="AC2" i="167"/>
  <c r="AD4" i="86" s="1"/>
  <c r="U2" i="167"/>
  <c r="V4" i="86" s="1"/>
  <c r="M2" i="167"/>
  <c r="N4" i="86" s="1"/>
  <c r="AA10" i="167"/>
  <c r="AB12" i="86" s="1"/>
  <c r="S10" i="167"/>
  <c r="T12" i="86" s="1"/>
  <c r="K2" i="167"/>
  <c r="L4" i="86" s="1"/>
  <c r="C2" i="167"/>
  <c r="D4" i="86" s="1"/>
  <c r="Z2" i="167"/>
  <c r="AA4" i="86" s="1"/>
  <c r="R2" i="167"/>
  <c r="S4" i="86" s="1"/>
  <c r="J2" i="167"/>
  <c r="K4" i="86" s="1"/>
  <c r="Y10" i="167"/>
  <c r="Z12" i="86" s="1"/>
  <c r="Q10" i="167"/>
  <c r="R12" i="86" s="1"/>
  <c r="I10" i="167"/>
  <c r="J12" i="86" s="1"/>
  <c r="B10" i="167"/>
  <c r="B25" i="167" s="1"/>
  <c r="K10" i="167"/>
  <c r="L12" i="86" s="1"/>
  <c r="AA2" i="167"/>
  <c r="AB4" i="86" s="1"/>
  <c r="S2" i="167"/>
  <c r="T4" i="86" s="1"/>
  <c r="AE2" i="167"/>
  <c r="AF4" i="86" s="1"/>
  <c r="W2" i="167"/>
  <c r="X4" i="86" s="1"/>
  <c r="O2" i="167"/>
  <c r="P4" i="86" s="1"/>
  <c r="C10" i="167"/>
  <c r="D12" i="86" s="1"/>
  <c r="R10" i="167"/>
  <c r="S12" i="86" s="1"/>
  <c r="J10" i="167"/>
  <c r="K12" i="86" s="1"/>
  <c r="Z10" i="167"/>
  <c r="AA12" i="86" s="1"/>
  <c r="AY182" i="18" l="1"/>
  <c r="AY207" i="18" s="1"/>
  <c r="AY136" i="18"/>
  <c r="AY170" i="18"/>
  <c r="AY195" i="18" s="1"/>
  <c r="AY87" i="18"/>
  <c r="AY181" i="18"/>
  <c r="AY206" i="18" s="1"/>
  <c r="AY171" i="18"/>
  <c r="AY196" i="18" s="1"/>
  <c r="AY169" i="18"/>
  <c r="CK86" i="92"/>
  <c r="AY90" i="18"/>
  <c r="AQ88" i="108"/>
  <c r="AY107" i="18"/>
  <c r="AQ91" i="108"/>
  <c r="AQ89" i="108" s="1"/>
  <c r="AY165" i="18"/>
  <c r="AY190" i="18" s="1"/>
  <c r="AY78" i="18"/>
  <c r="AY167" i="18"/>
  <c r="AY192" i="18" s="1"/>
  <c r="AY168" i="18"/>
  <c r="AY193" i="18" s="1"/>
  <c r="AQ85" i="108"/>
  <c r="AQ84" i="108"/>
  <c r="O178" i="18"/>
  <c r="BC80" i="101"/>
  <c r="O181" i="18"/>
  <c r="O182" i="18"/>
  <c r="O171" i="18"/>
  <c r="O169" i="18"/>
  <c r="AG74" i="101"/>
  <c r="AG83" i="101"/>
  <c r="O86" i="108" s="1"/>
  <c r="O87" i="108"/>
  <c r="BC84" i="101"/>
  <c r="BC83" i="101" s="1"/>
  <c r="O92" i="108"/>
  <c r="BC89" i="101"/>
  <c r="O79" i="108"/>
  <c r="BC76" i="101"/>
  <c r="O78" i="108"/>
  <c r="BC75" i="101"/>
  <c r="O82" i="108"/>
  <c r="BC79" i="101"/>
  <c r="O81" i="108"/>
  <c r="BC78" i="101"/>
  <c r="O162" i="108"/>
  <c r="AQ162" i="108" s="1"/>
  <c r="BC159" i="101"/>
  <c r="O163" i="108"/>
  <c r="AQ163" i="108" s="1"/>
  <c r="BC160" i="101"/>
  <c r="AY102" i="97"/>
  <c r="O158" i="101"/>
  <c r="O175" i="108"/>
  <c r="AQ175" i="108" s="1"/>
  <c r="BC172" i="101"/>
  <c r="O176" i="108"/>
  <c r="AQ176" i="108" s="1"/>
  <c r="BC173" i="101"/>
  <c r="O165" i="108"/>
  <c r="AQ165" i="108" s="1"/>
  <c r="BC162" i="101"/>
  <c r="O166" i="108"/>
  <c r="AQ166" i="108" s="1"/>
  <c r="BC163" i="101"/>
  <c r="AY114" i="97"/>
  <c r="AG170" i="101"/>
  <c r="O173" i="108" s="1"/>
  <c r="O174" i="108"/>
  <c r="AQ174" i="108" s="1"/>
  <c r="BC171" i="101"/>
  <c r="AY130" i="97"/>
  <c r="O200" i="101"/>
  <c r="AG200" i="101" s="1"/>
  <c r="O204" i="108"/>
  <c r="AQ204" i="108" s="1"/>
  <c r="BC201" i="101"/>
  <c r="O205" i="108"/>
  <c r="AQ205" i="108" s="1"/>
  <c r="BC202" i="101"/>
  <c r="O218" i="108"/>
  <c r="AQ218" i="108" s="1"/>
  <c r="BC215" i="101"/>
  <c r="O208" i="108"/>
  <c r="AQ208" i="108" s="1"/>
  <c r="BC205" i="101"/>
  <c r="O217" i="108"/>
  <c r="AQ217" i="108" s="1"/>
  <c r="BC214" i="101"/>
  <c r="O216" i="108"/>
  <c r="AQ216" i="108" s="1"/>
  <c r="AG212" i="101"/>
  <c r="O215" i="108" s="1"/>
  <c r="BC213" i="101"/>
  <c r="AY142" i="97"/>
  <c r="O207" i="108"/>
  <c r="AQ207" i="108" s="1"/>
  <c r="BC204" i="101"/>
  <c r="O131" i="101"/>
  <c r="AG131" i="101" s="1"/>
  <c r="AY89" i="97"/>
  <c r="O130" i="108"/>
  <c r="AQ130" i="108" s="1"/>
  <c r="BC127" i="101"/>
  <c r="O117" i="101"/>
  <c r="AG117" i="101" s="1"/>
  <c r="AY75" i="97"/>
  <c r="O118" i="101"/>
  <c r="AG118" i="101" s="1"/>
  <c r="AY76" i="97"/>
  <c r="AY83" i="97"/>
  <c r="AG125" i="101"/>
  <c r="O128" i="108" s="1"/>
  <c r="O129" i="108"/>
  <c r="AQ129" i="108" s="1"/>
  <c r="BC126" i="101"/>
  <c r="O126" i="108"/>
  <c r="AQ126" i="108" s="1"/>
  <c r="AG122" i="101"/>
  <c r="O125" i="108" s="1"/>
  <c r="BC123" i="101"/>
  <c r="O133" i="108"/>
  <c r="AQ133" i="108" s="1"/>
  <c r="BC130" i="101"/>
  <c r="AY80" i="97"/>
  <c r="O127" i="108"/>
  <c r="AQ127" i="108" s="1"/>
  <c r="BC124" i="101"/>
  <c r="O121" i="101"/>
  <c r="AG121" i="101" s="1"/>
  <c r="AY79" i="97"/>
  <c r="AG128" i="101"/>
  <c r="O131" i="108" s="1"/>
  <c r="O132" i="108"/>
  <c r="BC129" i="101"/>
  <c r="AY86" i="97"/>
  <c r="AY78" i="97"/>
  <c r="O120" i="101"/>
  <c r="AG120" i="101" s="1"/>
  <c r="O116" i="101"/>
  <c r="AY74" i="97"/>
  <c r="CK142" i="92"/>
  <c r="O166" i="18"/>
  <c r="CK83" i="92"/>
  <c r="O172" i="18"/>
  <c r="O175" i="18"/>
  <c r="CK80" i="92"/>
  <c r="O165" i="18"/>
  <c r="O170" i="18"/>
  <c r="CK52" i="92"/>
  <c r="O167" i="18"/>
  <c r="O168" i="18"/>
  <c r="CK114" i="92"/>
  <c r="AY22" i="113"/>
  <c r="AY39" i="113" s="1"/>
  <c r="AZ17" i="113" a="1"/>
  <c r="AZ17" i="113" s="1"/>
  <c r="N10" i="92"/>
  <c r="R14" i="18"/>
  <c r="BB14" i="18" s="1"/>
  <c r="BB12" i="18" s="1"/>
  <c r="BD68" i="86"/>
  <c r="BC27" i="91" s="1"/>
  <c r="BD98" i="86"/>
  <c r="BC27" i="90" s="1"/>
  <c r="BD128" i="86"/>
  <c r="BC27" i="89" s="1"/>
  <c r="BD158" i="86"/>
  <c r="BB27" i="88"/>
  <c r="BC191" i="86"/>
  <c r="BC219" i="86" s="1"/>
  <c r="S10" i="92"/>
  <c r="S10" i="97" s="1"/>
  <c r="AK10" i="97" s="1"/>
  <c r="S12" i="18"/>
  <c r="Q12" i="18"/>
  <c r="Q10" i="92"/>
  <c r="S14" i="18"/>
  <c r="BC14" i="18" s="1"/>
  <c r="BC12" i="18" s="1"/>
  <c r="R10" i="92"/>
  <c r="R10" i="97" s="1"/>
  <c r="AJ10" i="97" s="1"/>
  <c r="R12" i="18"/>
  <c r="T10" i="92"/>
  <c r="T10" i="97" s="1"/>
  <c r="AL10" i="97" s="1"/>
  <c r="T12" i="18"/>
  <c r="BD12" i="18"/>
  <c r="S17" i="92"/>
  <c r="S17" i="97" s="1"/>
  <c r="Q17" i="92"/>
  <c r="N17" i="92"/>
  <c r="N17" i="97" s="1"/>
  <c r="R17" i="92"/>
  <c r="R17" i="97" s="1"/>
  <c r="T17" i="92"/>
  <c r="T17" i="97" s="1"/>
  <c r="E14" i="92"/>
  <c r="E14" i="97" s="1"/>
  <c r="K25" i="167"/>
  <c r="O25" i="167"/>
  <c r="C25" i="167"/>
  <c r="X25" i="167"/>
  <c r="C12" i="86"/>
  <c r="C35" i="86" s="1"/>
  <c r="J25" i="167"/>
  <c r="L25" i="167"/>
  <c r="Z25" i="167"/>
  <c r="N25" i="167"/>
  <c r="U25" i="167"/>
  <c r="M25" i="167"/>
  <c r="I25" i="167"/>
  <c r="H25" i="167"/>
  <c r="E25" i="167"/>
  <c r="AC25" i="167"/>
  <c r="S25" i="167"/>
  <c r="AE25" i="167"/>
  <c r="Q25" i="167"/>
  <c r="D25" i="167"/>
  <c r="G25" i="167"/>
  <c r="T25" i="167"/>
  <c r="R25" i="167"/>
  <c r="P25" i="167"/>
  <c r="F25" i="167"/>
  <c r="V25" i="167"/>
  <c r="AA25" i="167"/>
  <c r="Y25" i="167"/>
  <c r="AB25" i="167"/>
  <c r="W25" i="167"/>
  <c r="J74" i="86"/>
  <c r="J104" i="86"/>
  <c r="J134" i="86"/>
  <c r="J43" i="86"/>
  <c r="G104" i="86"/>
  <c r="G74" i="86"/>
  <c r="G134" i="86"/>
  <c r="G43" i="86"/>
  <c r="N134" i="86"/>
  <c r="N43" i="86"/>
  <c r="N74" i="86"/>
  <c r="N104" i="86"/>
  <c r="AF43" i="86"/>
  <c r="AF134" i="86"/>
  <c r="AF74" i="86"/>
  <c r="AF104" i="86"/>
  <c r="K134" i="86"/>
  <c r="K43" i="86"/>
  <c r="K104" i="86"/>
  <c r="K74" i="86"/>
  <c r="V134" i="86"/>
  <c r="V74" i="86"/>
  <c r="V104" i="86"/>
  <c r="V43" i="86"/>
  <c r="U43" i="86"/>
  <c r="U104" i="86"/>
  <c r="U74" i="86"/>
  <c r="U134" i="86"/>
  <c r="Q43" i="86"/>
  <c r="Q74" i="86"/>
  <c r="Q134" i="86"/>
  <c r="Q104" i="86"/>
  <c r="E134" i="86"/>
  <c r="E74" i="86"/>
  <c r="E104" i="86"/>
  <c r="E43" i="86"/>
  <c r="W43" i="86"/>
  <c r="W134" i="86"/>
  <c r="W74" i="86"/>
  <c r="W104" i="86"/>
  <c r="S134" i="86"/>
  <c r="S43" i="86"/>
  <c r="S74" i="86"/>
  <c r="S104" i="86"/>
  <c r="R134" i="86"/>
  <c r="R74" i="86"/>
  <c r="R43" i="86"/>
  <c r="R104" i="86"/>
  <c r="AB43" i="86"/>
  <c r="AB134" i="86"/>
  <c r="AB74" i="86"/>
  <c r="AB104" i="86"/>
  <c r="AA43" i="86"/>
  <c r="AA74" i="86"/>
  <c r="AA104" i="86"/>
  <c r="AA134" i="86"/>
  <c r="H74" i="86"/>
  <c r="H104" i="86"/>
  <c r="H134" i="86"/>
  <c r="M74" i="86"/>
  <c r="M104" i="86"/>
  <c r="M134" i="86"/>
  <c r="M43" i="86"/>
  <c r="AC134" i="86"/>
  <c r="AC74" i="86"/>
  <c r="AC43" i="86"/>
  <c r="AC104" i="86"/>
  <c r="O43" i="86"/>
  <c r="O104" i="86"/>
  <c r="O74" i="86"/>
  <c r="O134" i="86"/>
  <c r="X104" i="86"/>
  <c r="X134" i="86"/>
  <c r="X74" i="86"/>
  <c r="X43" i="86"/>
  <c r="C134" i="86"/>
  <c r="C43" i="86"/>
  <c r="C104" i="86"/>
  <c r="C74" i="86"/>
  <c r="T74" i="86"/>
  <c r="T104" i="86"/>
  <c r="T134" i="86"/>
  <c r="T43" i="86"/>
  <c r="AD74" i="86"/>
  <c r="AD43" i="86"/>
  <c r="AD104" i="86"/>
  <c r="AD134" i="86"/>
  <c r="Y104" i="86"/>
  <c r="Y74" i="86"/>
  <c r="Y43" i="86"/>
  <c r="Y134" i="86"/>
  <c r="D43" i="86"/>
  <c r="D104" i="86"/>
  <c r="D134" i="86"/>
  <c r="D74" i="86"/>
  <c r="I43" i="86"/>
  <c r="I74" i="86"/>
  <c r="I104" i="86"/>
  <c r="I134" i="86"/>
  <c r="Z104" i="86"/>
  <c r="Z134" i="86"/>
  <c r="Z74" i="86"/>
  <c r="P104" i="86"/>
  <c r="P134" i="86"/>
  <c r="P74" i="86"/>
  <c r="P43" i="86"/>
  <c r="L74" i="86"/>
  <c r="L43" i="86"/>
  <c r="L134" i="86"/>
  <c r="L104" i="86"/>
  <c r="F43" i="86"/>
  <c r="F134" i="86"/>
  <c r="F104" i="86"/>
  <c r="F74" i="86"/>
  <c r="AL309" i="86"/>
  <c r="AL319" i="86"/>
  <c r="AL305" i="86"/>
  <c r="BQ95" i="84"/>
  <c r="BR96" i="84"/>
  <c r="BQ97" i="84"/>
  <c r="BR97" i="84"/>
  <c r="BR98" i="84"/>
  <c r="BQ99" i="84"/>
  <c r="BR95" i="84"/>
  <c r="BQ96" i="84"/>
  <c r="BQ98" i="84"/>
  <c r="BR99" i="84"/>
  <c r="AY166" i="18" l="1"/>
  <c r="AY191" i="18" s="1"/>
  <c r="AQ83" i="108"/>
  <c r="O254" i="108"/>
  <c r="AQ79" i="108"/>
  <c r="AQ92" i="108"/>
  <c r="AQ81" i="108"/>
  <c r="AQ82" i="108"/>
  <c r="AQ87" i="108"/>
  <c r="AQ86" i="108" s="1"/>
  <c r="AQ132" i="108"/>
  <c r="AQ131" i="108" s="1"/>
  <c r="O255" i="108"/>
  <c r="AQ78" i="108"/>
  <c r="O256" i="108"/>
  <c r="BC212" i="101"/>
  <c r="BC128" i="101"/>
  <c r="AQ215" i="108"/>
  <c r="BC125" i="101"/>
  <c r="AQ128" i="108"/>
  <c r="BC170" i="101"/>
  <c r="AQ173" i="108"/>
  <c r="AG116" i="101"/>
  <c r="O123" i="108"/>
  <c r="AQ123" i="108" s="1"/>
  <c r="BC120" i="101"/>
  <c r="O124" i="108"/>
  <c r="AQ124" i="108" s="1"/>
  <c r="BC121" i="101"/>
  <c r="BC122" i="101"/>
  <c r="AQ125" i="108"/>
  <c r="O121" i="108"/>
  <c r="AQ121" i="108" s="1"/>
  <c r="BC118" i="101"/>
  <c r="O120" i="108"/>
  <c r="AQ120" i="108" s="1"/>
  <c r="BC117" i="101"/>
  <c r="O134" i="108"/>
  <c r="AQ134" i="108" s="1"/>
  <c r="BC131" i="101"/>
  <c r="O203" i="108"/>
  <c r="BC200" i="101"/>
  <c r="AG158" i="101"/>
  <c r="O77" i="108"/>
  <c r="BC74" i="101"/>
  <c r="AF84" i="86"/>
  <c r="AF94" i="86"/>
  <c r="AF93" i="86"/>
  <c r="AF83" i="86"/>
  <c r="AF90" i="86"/>
  <c r="AF87" i="86"/>
  <c r="BA17" i="113" a="1"/>
  <c r="BA17" i="113" s="1"/>
  <c r="AZ22" i="113"/>
  <c r="AZ39" i="113" s="1"/>
  <c r="R14" i="92"/>
  <c r="R14" i="97" s="1"/>
  <c r="M18" i="18"/>
  <c r="P18" i="18"/>
  <c r="N10" i="97"/>
  <c r="AF10" i="97" s="1"/>
  <c r="BC27" i="88"/>
  <c r="BD191" i="86"/>
  <c r="BD219" i="86" s="1"/>
  <c r="BE158" i="86"/>
  <c r="BE98" i="86"/>
  <c r="BD27" i="90" s="1"/>
  <c r="BE128" i="86"/>
  <c r="BD27" i="89" s="1"/>
  <c r="BE68" i="86"/>
  <c r="BD27" i="91" s="1"/>
  <c r="T14" i="92"/>
  <c r="T14" i="97" s="1"/>
  <c r="T18" i="18"/>
  <c r="S14" i="92"/>
  <c r="S14" i="97" s="1"/>
  <c r="S18" i="18"/>
  <c r="T24" i="101"/>
  <c r="AL24" i="101" s="1"/>
  <c r="S24" i="101"/>
  <c r="AK24" i="101" s="1"/>
  <c r="R24" i="101"/>
  <c r="AJ24" i="101" s="1"/>
  <c r="Q18" i="18"/>
  <c r="Q14" i="92"/>
  <c r="BI147" i="92"/>
  <c r="BI91" i="92"/>
  <c r="BI119" i="92"/>
  <c r="BI63" i="92"/>
  <c r="BI148" i="92"/>
  <c r="BI92" i="92"/>
  <c r="BI120" i="92"/>
  <c r="BI64" i="92"/>
  <c r="BI123" i="92"/>
  <c r="BI67" i="92"/>
  <c r="BI95" i="92"/>
  <c r="BI151" i="92"/>
  <c r="BI149" i="92"/>
  <c r="BI93" i="92"/>
  <c r="BI121" i="92"/>
  <c r="BI65" i="92"/>
  <c r="BI150" i="92"/>
  <c r="BI94" i="92"/>
  <c r="BI66" i="92"/>
  <c r="BI122" i="92"/>
  <c r="C83" i="86"/>
  <c r="C81" i="86"/>
  <c r="C77" i="86"/>
  <c r="C76" i="86"/>
  <c r="C84" i="86"/>
  <c r="AA136" i="86"/>
  <c r="AA143" i="86"/>
  <c r="Q113" i="86"/>
  <c r="Q106" i="86"/>
  <c r="D136" i="86"/>
  <c r="D143" i="86"/>
  <c r="AA113" i="86"/>
  <c r="AA106" i="86"/>
  <c r="AF76" i="86"/>
  <c r="L52" i="86"/>
  <c r="L45" i="86"/>
  <c r="L46" i="86"/>
  <c r="L47" i="86" s="1"/>
  <c r="Z143" i="86"/>
  <c r="Z136" i="86"/>
  <c r="D113" i="86"/>
  <c r="D106" i="86"/>
  <c r="AD45" i="86"/>
  <c r="AD52" i="86"/>
  <c r="C45" i="86"/>
  <c r="C50" i="86"/>
  <c r="C52" i="86"/>
  <c r="C49" i="86"/>
  <c r="D52" i="18" s="1"/>
  <c r="C46" i="86"/>
  <c r="O113" i="86"/>
  <c r="O106" i="86"/>
  <c r="M106" i="86"/>
  <c r="M113" i="86"/>
  <c r="AA83" i="86"/>
  <c r="AA76" i="86"/>
  <c r="R83" i="86"/>
  <c r="E78" i="97" s="1"/>
  <c r="R76" i="86"/>
  <c r="E74" i="97" s="1"/>
  <c r="W136" i="86"/>
  <c r="W143" i="86"/>
  <c r="G141" i="18" s="1"/>
  <c r="Q76" i="86"/>
  <c r="Q83" i="86"/>
  <c r="V76" i="86"/>
  <c r="V83" i="86"/>
  <c r="AF143" i="86"/>
  <c r="AF136" i="86"/>
  <c r="G76" i="86"/>
  <c r="G83" i="86"/>
  <c r="AD143" i="86"/>
  <c r="AD136" i="86"/>
  <c r="L143" i="86"/>
  <c r="L136" i="86"/>
  <c r="AD113" i="86"/>
  <c r="AD106" i="86"/>
  <c r="M136" i="86"/>
  <c r="M143" i="86"/>
  <c r="R52" i="86"/>
  <c r="E50" i="97" s="1"/>
  <c r="R45" i="86"/>
  <c r="E46" i="97" s="1"/>
  <c r="W83" i="86"/>
  <c r="W76" i="86"/>
  <c r="Q143" i="86"/>
  <c r="Q136" i="86"/>
  <c r="G136" i="86"/>
  <c r="G143" i="86"/>
  <c r="L83" i="86"/>
  <c r="L76" i="86"/>
  <c r="Z106" i="86"/>
  <c r="Z113" i="86"/>
  <c r="D45" i="86"/>
  <c r="D52" i="86"/>
  <c r="D49" i="86"/>
  <c r="AD83" i="86"/>
  <c r="AD76" i="86"/>
  <c r="C167" i="86"/>
  <c r="C143" i="86"/>
  <c r="C155" i="86"/>
  <c r="C137" i="86"/>
  <c r="C138" i="86" s="1"/>
  <c r="C144" i="86"/>
  <c r="C136" i="86"/>
  <c r="O45" i="86"/>
  <c r="O52" i="86"/>
  <c r="M76" i="86"/>
  <c r="M83" i="86"/>
  <c r="AA45" i="86"/>
  <c r="AA52" i="86"/>
  <c r="R136" i="86"/>
  <c r="E130" i="97" s="1"/>
  <c r="R143" i="86"/>
  <c r="E134" i="97" s="1"/>
  <c r="W52" i="86"/>
  <c r="W45" i="86"/>
  <c r="Q52" i="86"/>
  <c r="Q45" i="86"/>
  <c r="V136" i="86"/>
  <c r="V143" i="86"/>
  <c r="AF52" i="86"/>
  <c r="AF45" i="86"/>
  <c r="G113" i="86"/>
  <c r="G106" i="86"/>
  <c r="L106" i="86"/>
  <c r="L113" i="86"/>
  <c r="M45" i="86"/>
  <c r="M52" i="86"/>
  <c r="AF113" i="86"/>
  <c r="AF106" i="86"/>
  <c r="Z45" i="86"/>
  <c r="Z52" i="86"/>
  <c r="O76" i="86"/>
  <c r="O83" i="86"/>
  <c r="V106" i="86"/>
  <c r="V113" i="86"/>
  <c r="F83" i="86"/>
  <c r="F76" i="86"/>
  <c r="P45" i="86"/>
  <c r="P52" i="86"/>
  <c r="I143" i="86"/>
  <c r="I136" i="86"/>
  <c r="Y143" i="86"/>
  <c r="Y136" i="86"/>
  <c r="T45" i="86"/>
  <c r="T52" i="86"/>
  <c r="X52" i="86"/>
  <c r="X45" i="86"/>
  <c r="AC106" i="86"/>
  <c r="AC113" i="86"/>
  <c r="H143" i="86"/>
  <c r="H136" i="86"/>
  <c r="AB113" i="86"/>
  <c r="AB106" i="86"/>
  <c r="S106" i="86"/>
  <c r="S113" i="86"/>
  <c r="E52" i="86"/>
  <c r="E45" i="86"/>
  <c r="U143" i="86"/>
  <c r="U136" i="86"/>
  <c r="K76" i="86"/>
  <c r="K83" i="86"/>
  <c r="N113" i="86"/>
  <c r="N106" i="86"/>
  <c r="J45" i="86"/>
  <c r="J52" i="86"/>
  <c r="G45" i="86"/>
  <c r="G52" i="86"/>
  <c r="F106" i="86"/>
  <c r="F113" i="86"/>
  <c r="P83" i="86"/>
  <c r="P76" i="86"/>
  <c r="I113" i="86"/>
  <c r="I106" i="86"/>
  <c r="Y45" i="86"/>
  <c r="Y52" i="86"/>
  <c r="T143" i="86"/>
  <c r="T136" i="86"/>
  <c r="X76" i="86"/>
  <c r="X83" i="86"/>
  <c r="AC52" i="86"/>
  <c r="AC45" i="86"/>
  <c r="H106" i="86"/>
  <c r="H113" i="86"/>
  <c r="AB83" i="86"/>
  <c r="AB76" i="86"/>
  <c r="S83" i="86"/>
  <c r="S76" i="86"/>
  <c r="E113" i="86"/>
  <c r="E106" i="86"/>
  <c r="U83" i="86"/>
  <c r="U76" i="86"/>
  <c r="K106" i="86"/>
  <c r="K113" i="86"/>
  <c r="N83" i="86"/>
  <c r="N76" i="86"/>
  <c r="J136" i="86"/>
  <c r="J143" i="86"/>
  <c r="Z83" i="86"/>
  <c r="Z76" i="86"/>
  <c r="W106" i="86"/>
  <c r="W113" i="86"/>
  <c r="F143" i="86"/>
  <c r="F136" i="86"/>
  <c r="P136" i="86"/>
  <c r="P143" i="86"/>
  <c r="I76" i="86"/>
  <c r="I83" i="86"/>
  <c r="Y76" i="86"/>
  <c r="Y83" i="86"/>
  <c r="T113" i="86"/>
  <c r="T106" i="86"/>
  <c r="X143" i="86"/>
  <c r="X136" i="86"/>
  <c r="AC83" i="86"/>
  <c r="AC76" i="86"/>
  <c r="H76" i="86"/>
  <c r="H83" i="86"/>
  <c r="AB136" i="86"/>
  <c r="H135" i="18" s="1"/>
  <c r="AB143" i="86"/>
  <c r="S52" i="86"/>
  <c r="S45" i="86"/>
  <c r="E83" i="86"/>
  <c r="E76" i="86"/>
  <c r="U106" i="86"/>
  <c r="U113" i="86"/>
  <c r="K45" i="86"/>
  <c r="K52" i="86"/>
  <c r="N45" i="86"/>
  <c r="N52" i="86"/>
  <c r="J113" i="86"/>
  <c r="J106" i="86"/>
  <c r="D76" i="86"/>
  <c r="D83" i="86"/>
  <c r="O143" i="86"/>
  <c r="O136" i="86"/>
  <c r="R106" i="86"/>
  <c r="E102" i="97" s="1"/>
  <c r="R113" i="86"/>
  <c r="E106" i="97" s="1"/>
  <c r="V52" i="86"/>
  <c r="V45" i="86"/>
  <c r="C113" i="86"/>
  <c r="C106" i="86"/>
  <c r="C107" i="86"/>
  <c r="F45" i="86"/>
  <c r="F52" i="86"/>
  <c r="P106" i="86"/>
  <c r="P113" i="86"/>
  <c r="I45" i="86"/>
  <c r="I52" i="86"/>
  <c r="Y106" i="86"/>
  <c r="Y113" i="86"/>
  <c r="T76" i="86"/>
  <c r="T83" i="86"/>
  <c r="X106" i="86"/>
  <c r="X113" i="86"/>
  <c r="AC136" i="86"/>
  <c r="AC143" i="86"/>
  <c r="H45" i="86"/>
  <c r="H52" i="86"/>
  <c r="AB52" i="86"/>
  <c r="AB45" i="86"/>
  <c r="S136" i="86"/>
  <c r="S143" i="86"/>
  <c r="E136" i="86"/>
  <c r="E143" i="86"/>
  <c r="U45" i="86"/>
  <c r="U52" i="86"/>
  <c r="K143" i="86"/>
  <c r="K136" i="86"/>
  <c r="N143" i="86"/>
  <c r="N136" i="86"/>
  <c r="J83" i="86"/>
  <c r="J76" i="86"/>
  <c r="AM305" i="86"/>
  <c r="AM319" i="86"/>
  <c r="AM309" i="86"/>
  <c r="O257" i="108" l="1"/>
  <c r="O244" i="108"/>
  <c r="O243" i="108"/>
  <c r="O247" i="108"/>
  <c r="O246" i="108"/>
  <c r="AQ77" i="108"/>
  <c r="O161" i="108"/>
  <c r="BC158" i="101"/>
  <c r="AQ203" i="108"/>
  <c r="O119" i="108"/>
  <c r="BC116" i="101"/>
  <c r="AF91" i="86"/>
  <c r="AF92" i="86"/>
  <c r="AF88" i="86"/>
  <c r="AF89" i="86"/>
  <c r="AF85" i="86"/>
  <c r="AF86" i="86"/>
  <c r="BA22" i="113"/>
  <c r="BA39" i="113" s="1"/>
  <c r="BB17" i="113" a="1"/>
  <c r="BB17" i="113" s="1"/>
  <c r="R18" i="18"/>
  <c r="N24" i="101"/>
  <c r="AF24" i="101" s="1"/>
  <c r="BD27" i="88"/>
  <c r="BE191" i="86"/>
  <c r="BE219" i="86" s="1"/>
  <c r="T26" i="18"/>
  <c r="BF128" i="86"/>
  <c r="T121" i="97" s="1"/>
  <c r="T24" i="92"/>
  <c r="T24" i="97" s="1"/>
  <c r="BF68" i="86"/>
  <c r="BF98" i="86"/>
  <c r="T93" i="97" s="1"/>
  <c r="BF158" i="86"/>
  <c r="T149" i="97" s="1"/>
  <c r="T18" i="92"/>
  <c r="T18" i="97" s="1"/>
  <c r="AL18" i="97" s="1"/>
  <c r="T21" i="18"/>
  <c r="BD21" i="18" s="1"/>
  <c r="T10" i="18"/>
  <c r="BD10" i="18" s="1"/>
  <c r="T19" i="92"/>
  <c r="T19" i="97" s="1"/>
  <c r="AL19" i="97" s="1"/>
  <c r="R26" i="108"/>
  <c r="S10" i="18"/>
  <c r="BC10" i="18" s="1"/>
  <c r="S19" i="92"/>
  <c r="S19" i="97" s="1"/>
  <c r="AK19" i="97" s="1"/>
  <c r="R21" i="18"/>
  <c r="BB21" i="18" s="1"/>
  <c r="R18" i="92"/>
  <c r="R18" i="97" s="1"/>
  <c r="AJ18" i="97" s="1"/>
  <c r="R10" i="18"/>
  <c r="BB10" i="18" s="1"/>
  <c r="R19" i="92"/>
  <c r="R19" i="97" s="1"/>
  <c r="AJ19" i="97" s="1"/>
  <c r="S18" i="92"/>
  <c r="S18" i="97" s="1"/>
  <c r="AK18" i="97" s="1"/>
  <c r="S21" i="18"/>
  <c r="BC21" i="18" s="1"/>
  <c r="S26" i="108"/>
  <c r="T26" i="108"/>
  <c r="R15" i="92"/>
  <c r="R19" i="18"/>
  <c r="R16" i="92"/>
  <c r="R16" i="97" s="1"/>
  <c r="AJ16" i="97" s="1"/>
  <c r="R20" i="18"/>
  <c r="T16" i="92"/>
  <c r="T16" i="97" s="1"/>
  <c r="AL16" i="97" s="1"/>
  <c r="T20" i="18"/>
  <c r="T15" i="92"/>
  <c r="T19" i="18"/>
  <c r="S16" i="92"/>
  <c r="S16" i="97" s="1"/>
  <c r="AK16" i="97" s="1"/>
  <c r="S20" i="18"/>
  <c r="S15" i="92"/>
  <c r="S19" i="18"/>
  <c r="E141" i="18"/>
  <c r="E134" i="92"/>
  <c r="E83" i="18"/>
  <c r="E78" i="92"/>
  <c r="E135" i="18"/>
  <c r="E130" i="92"/>
  <c r="E112" i="18"/>
  <c r="E106" i="92"/>
  <c r="E106" i="18"/>
  <c r="E102" i="92"/>
  <c r="E48" i="18"/>
  <c r="E46" i="92"/>
  <c r="E77" i="18"/>
  <c r="E74" i="92"/>
  <c r="E54" i="18"/>
  <c r="E50" i="92"/>
  <c r="C169" i="86"/>
  <c r="C197" i="86" s="1"/>
  <c r="C48" i="86"/>
  <c r="C47" i="86"/>
  <c r="C79" i="86"/>
  <c r="C78" i="86"/>
  <c r="AN309" i="86"/>
  <c r="AN319" i="86"/>
  <c r="AN305" i="86"/>
  <c r="BQ91" i="84"/>
  <c r="BQ87" i="84"/>
  <c r="BQ86" i="84"/>
  <c r="BQ94" i="84"/>
  <c r="BR87" i="84"/>
  <c r="BR91" i="84"/>
  <c r="BR86" i="84"/>
  <c r="BR94" i="84"/>
  <c r="O242" i="108" l="1"/>
  <c r="AQ119" i="108"/>
  <c r="AQ161" i="108"/>
  <c r="BC17" i="113" a="1"/>
  <c r="BC17" i="113" s="1"/>
  <c r="BB22" i="113"/>
  <c r="BB39" i="113" s="1"/>
  <c r="N26" i="108"/>
  <c r="T127" i="18"/>
  <c r="BD127" i="18" s="1"/>
  <c r="BE27" i="89"/>
  <c r="T121" i="92"/>
  <c r="T65" i="92"/>
  <c r="T69" i="18"/>
  <c r="T65" i="97"/>
  <c r="BE27" i="91"/>
  <c r="BD26" i="18"/>
  <c r="T149" i="92"/>
  <c r="BF191" i="86"/>
  <c r="BF219" i="86" s="1"/>
  <c r="BE27" i="88"/>
  <c r="T156" i="18"/>
  <c r="BD156" i="18" s="1"/>
  <c r="BE27" i="90"/>
  <c r="T98" i="18"/>
  <c r="BD98" i="18" s="1"/>
  <c r="T93" i="92"/>
  <c r="R33" i="101"/>
  <c r="AJ33" i="101" s="1"/>
  <c r="BB19" i="97"/>
  <c r="BS19" i="97" s="1"/>
  <c r="Q5" i="92"/>
  <c r="Q5" i="18"/>
  <c r="AL17" i="97"/>
  <c r="T31" i="101" s="1"/>
  <c r="T33" i="101"/>
  <c r="AL33" i="101" s="1"/>
  <c r="BD19" i="97"/>
  <c r="BU19" i="97" s="1"/>
  <c r="BC18" i="97"/>
  <c r="AK17" i="97"/>
  <c r="S31" i="101" s="1"/>
  <c r="S32" i="101"/>
  <c r="AK32" i="101" s="1"/>
  <c r="R32" i="101"/>
  <c r="AJ32" i="101" s="1"/>
  <c r="BB18" i="97"/>
  <c r="AJ17" i="97"/>
  <c r="R31" i="101" s="1"/>
  <c r="BC19" i="97"/>
  <c r="BT19" i="97" s="1"/>
  <c r="S33" i="101"/>
  <c r="AK33" i="101" s="1"/>
  <c r="T32" i="101"/>
  <c r="AL32" i="101" s="1"/>
  <c r="BD18" i="97"/>
  <c r="T15" i="97"/>
  <c r="T30" i="101"/>
  <c r="BD16" i="97"/>
  <c r="S15" i="97"/>
  <c r="R30" i="101"/>
  <c r="BB16" i="97"/>
  <c r="BS16" i="97" s="1"/>
  <c r="BC16" i="97"/>
  <c r="BT16" i="97" s="1"/>
  <c r="S30" i="101"/>
  <c r="R15" i="97"/>
  <c r="E165" i="18"/>
  <c r="E171" i="18"/>
  <c r="BI116" i="92"/>
  <c r="BI60" i="92"/>
  <c r="BI144" i="92"/>
  <c r="BI88" i="92"/>
  <c r="BI140" i="92"/>
  <c r="BI84" i="92"/>
  <c r="BI112" i="92"/>
  <c r="BI56" i="92"/>
  <c r="C44" i="86"/>
  <c r="AO305" i="86"/>
  <c r="AO319" i="86"/>
  <c r="AO309" i="86"/>
  <c r="BR93" i="84"/>
  <c r="BQ84" i="84"/>
  <c r="BQ93" i="84"/>
  <c r="BR83" i="84"/>
  <c r="BQ83" i="84"/>
  <c r="BQ89" i="84"/>
  <c r="BQ88" i="84"/>
  <c r="BR88" i="84"/>
  <c r="BR89" i="84"/>
  <c r="T178" i="97" l="1"/>
  <c r="BD17" i="113" a="1"/>
  <c r="BD17" i="113" s="1"/>
  <c r="BC22" i="113"/>
  <c r="BC39" i="113" s="1"/>
  <c r="T177" i="92"/>
  <c r="BD69" i="18"/>
  <c r="BD186" i="18" s="1"/>
  <c r="BD211" i="18" s="1"/>
  <c r="T186" i="18"/>
  <c r="T211" i="18" s="1"/>
  <c r="R34" i="108"/>
  <c r="AJ31" i="101"/>
  <c r="R33" i="108" s="1"/>
  <c r="AL31" i="101"/>
  <c r="T33" i="108" s="1"/>
  <c r="T35" i="108"/>
  <c r="BB17" i="97"/>
  <c r="BS18" i="97"/>
  <c r="BS17" i="97" s="1"/>
  <c r="AK31" i="101"/>
  <c r="S33" i="108" s="1"/>
  <c r="S34" i="108"/>
  <c r="T34" i="108"/>
  <c r="BT18" i="97"/>
  <c r="BT17" i="97" s="1"/>
  <c r="BC17" i="97"/>
  <c r="BU18" i="97"/>
  <c r="BU17" i="97" s="1"/>
  <c r="BD17" i="97"/>
  <c r="S35" i="108"/>
  <c r="R35" i="108"/>
  <c r="AJ15" i="97"/>
  <c r="AL15" i="97"/>
  <c r="AK15" i="97"/>
  <c r="BU16" i="97"/>
  <c r="BI109" i="92"/>
  <c r="BI53" i="92"/>
  <c r="BI137" i="92"/>
  <c r="BI81" i="92"/>
  <c r="BI115" i="92"/>
  <c r="BI59" i="92"/>
  <c r="BI143" i="92"/>
  <c r="BI87" i="92"/>
  <c r="BI106" i="92"/>
  <c r="BI50" i="92"/>
  <c r="BI134" i="92"/>
  <c r="BI78" i="92"/>
  <c r="BI131" i="92"/>
  <c r="BI75" i="92"/>
  <c r="BI103" i="92"/>
  <c r="BI47" i="92"/>
  <c r="BI117" i="92"/>
  <c r="BI61" i="92"/>
  <c r="BI145" i="92"/>
  <c r="BI89" i="92"/>
  <c r="AP309" i="86"/>
  <c r="AP319" i="86"/>
  <c r="AP305" i="86"/>
  <c r="BQ90" i="84"/>
  <c r="BR92" i="84"/>
  <c r="BR84" i="84"/>
  <c r="BR90" i="84"/>
  <c r="BQ92" i="84"/>
  <c r="BD22" i="113" l="1"/>
  <c r="BD39" i="113" s="1"/>
  <c r="BE17" i="113" a="1"/>
  <c r="BE17" i="113" s="1"/>
  <c r="AK14" i="97"/>
  <c r="S29" i="101"/>
  <c r="AK29" i="101" s="1"/>
  <c r="BC15" i="97"/>
  <c r="T29" i="101"/>
  <c r="AL29" i="101" s="1"/>
  <c r="BD15" i="97"/>
  <c r="AL14" i="97"/>
  <c r="R29" i="101"/>
  <c r="AJ29" i="101" s="1"/>
  <c r="AJ14" i="97"/>
  <c r="BB15" i="97"/>
  <c r="BI130" i="92"/>
  <c r="BI74" i="92"/>
  <c r="BI102" i="92"/>
  <c r="BI46" i="92"/>
  <c r="BI141" i="92"/>
  <c r="BI85" i="92"/>
  <c r="BI113" i="92"/>
  <c r="BI57" i="92"/>
  <c r="BI107" i="92"/>
  <c r="BI51" i="92"/>
  <c r="BI135" i="92"/>
  <c r="BI79" i="92"/>
  <c r="BI138" i="92"/>
  <c r="BI82" i="92"/>
  <c r="BI110" i="92"/>
  <c r="BI54" i="92"/>
  <c r="AQ305" i="86"/>
  <c r="AR305" i="86" s="1"/>
  <c r="AQ319" i="86"/>
  <c r="AR319" i="86" s="1"/>
  <c r="AQ309" i="86"/>
  <c r="AR309" i="86" s="1"/>
  <c r="BE22" i="113" l="1"/>
  <c r="BE39" i="113" s="1"/>
  <c r="BF17" i="113" a="1"/>
  <c r="BF17" i="113" s="1"/>
  <c r="BF22" i="113" s="1"/>
  <c r="BF39" i="113" s="1"/>
  <c r="R31" i="108"/>
  <c r="T28" i="101"/>
  <c r="BU15" i="97"/>
  <c r="BU14" i="97" s="1"/>
  <c r="BD14" i="97"/>
  <c r="T31" i="108"/>
  <c r="BC14" i="97"/>
  <c r="BT15" i="97"/>
  <c r="BT14" i="97" s="1"/>
  <c r="BS15" i="97"/>
  <c r="BS14" i="97" s="1"/>
  <c r="BB14" i="97"/>
  <c r="S31" i="108"/>
  <c r="R28" i="101"/>
  <c r="S28" i="101"/>
  <c r="AS309" i="86"/>
  <c r="AS319" i="86"/>
  <c r="AS305" i="86"/>
  <c r="AR44" i="86"/>
  <c r="AQ4" i="91" s="1"/>
  <c r="AR14" i="92"/>
  <c r="AR11" i="92"/>
  <c r="S43" i="84"/>
  <c r="AV17" i="92"/>
  <c r="AS17" i="92"/>
  <c r="AT17" i="92"/>
  <c r="AU17" i="92"/>
  <c r="AP17" i="92"/>
  <c r="AQ17" i="92" l="1"/>
  <c r="AT305" i="86"/>
  <c r="AS44" i="86"/>
  <c r="AR4" i="91" s="1"/>
  <c r="AT319" i="86"/>
  <c r="AT309" i="86"/>
  <c r="AO63" i="92"/>
  <c r="AO119" i="92"/>
  <c r="AO91" i="92"/>
  <c r="AO147" i="92"/>
  <c r="W107" i="92"/>
  <c r="W51" i="92"/>
  <c r="W135" i="92"/>
  <c r="W79" i="92"/>
  <c r="W10" i="92"/>
  <c r="AO79" i="92"/>
  <c r="AO135" i="92"/>
  <c r="AO51" i="92"/>
  <c r="AO107" i="92"/>
  <c r="AO46" i="92"/>
  <c r="AO102" i="92"/>
  <c r="AO74" i="92"/>
  <c r="AO130" i="92"/>
  <c r="AO81" i="92"/>
  <c r="AO137" i="92"/>
  <c r="AO109" i="92"/>
  <c r="AO53" i="92"/>
  <c r="AO89" i="92"/>
  <c r="AO145" i="92"/>
  <c r="AO117" i="92"/>
  <c r="AO61" i="92"/>
  <c r="AO64" i="92"/>
  <c r="AO120" i="92"/>
  <c r="AO92" i="92"/>
  <c r="AO148" i="92"/>
  <c r="AO56" i="92"/>
  <c r="AO112" i="92"/>
  <c r="AO84" i="92"/>
  <c r="AO140" i="92"/>
  <c r="AO66" i="92"/>
  <c r="AO122" i="92"/>
  <c r="AO94" i="92"/>
  <c r="AO150" i="92"/>
  <c r="AO17" i="92"/>
  <c r="AO87" i="92"/>
  <c r="AO143" i="92"/>
  <c r="AO59" i="92"/>
  <c r="AO115" i="92"/>
  <c r="AO47" i="92"/>
  <c r="AO103" i="92"/>
  <c r="AO75" i="92"/>
  <c r="AO131" i="92"/>
  <c r="AO54" i="92"/>
  <c r="AO110" i="92"/>
  <c r="AO138" i="92"/>
  <c r="AO82" i="92"/>
  <c r="W106" i="92"/>
  <c r="W50" i="92"/>
  <c r="W134" i="92"/>
  <c r="W78" i="92"/>
  <c r="W9" i="92"/>
  <c r="AO78" i="92"/>
  <c r="AO134" i="92"/>
  <c r="AO50" i="92"/>
  <c r="AO106" i="92"/>
  <c r="AO88" i="92"/>
  <c r="AO144" i="92"/>
  <c r="AO60" i="92"/>
  <c r="AO116" i="92"/>
  <c r="AO57" i="92"/>
  <c r="AO113" i="92"/>
  <c r="AO85" i="92"/>
  <c r="AO141" i="92"/>
  <c r="AO48" i="92"/>
  <c r="AO104" i="92"/>
  <c r="AO76" i="92"/>
  <c r="AO132" i="92"/>
  <c r="AR17" i="92"/>
  <c r="R5" i="92" l="1"/>
  <c r="R5" i="97" s="1"/>
  <c r="AJ5" i="97" s="1"/>
  <c r="R5" i="18"/>
  <c r="BB5" i="18" s="1"/>
  <c r="AW17" i="92"/>
  <c r="AZ17" i="92"/>
  <c r="AU309" i="86"/>
  <c r="AU319" i="86"/>
  <c r="AU305" i="86"/>
  <c r="AT44" i="86"/>
  <c r="AS4" i="91" s="1"/>
  <c r="AO86" i="92"/>
  <c r="AO142" i="92"/>
  <c r="AO114" i="92"/>
  <c r="AO58" i="92"/>
  <c r="R7" i="92" l="1"/>
  <c r="R7" i="97" s="1"/>
  <c r="AJ7" i="97" s="1"/>
  <c r="R9" i="18"/>
  <c r="R19" i="101"/>
  <c r="AJ19" i="101" s="1"/>
  <c r="BB5" i="97"/>
  <c r="BS5" i="97" s="1"/>
  <c r="BA142" i="92"/>
  <c r="BA114" i="92"/>
  <c r="BA86" i="92"/>
  <c r="BA58" i="92"/>
  <c r="BA17" i="92"/>
  <c r="AV305" i="86"/>
  <c r="AU44" i="86"/>
  <c r="AT4" i="91" s="1"/>
  <c r="AV319" i="86"/>
  <c r="AV309" i="86"/>
  <c r="B6" i="118"/>
  <c r="B7" i="118"/>
  <c r="B8" i="118"/>
  <c r="B9" i="118"/>
  <c r="B10" i="118"/>
  <c r="B11" i="118"/>
  <c r="B12" i="118"/>
  <c r="B15" i="118"/>
  <c r="B16" i="118"/>
  <c r="B17" i="118"/>
  <c r="B19" i="118"/>
  <c r="B20" i="118"/>
  <c r="B21" i="118"/>
  <c r="B22" i="118"/>
  <c r="B24" i="118"/>
  <c r="B25" i="118"/>
  <c r="B26" i="118"/>
  <c r="B27" i="118"/>
  <c r="B28" i="118"/>
  <c r="B29" i="118"/>
  <c r="B30" i="118"/>
  <c r="B31" i="118"/>
  <c r="B32" i="118"/>
  <c r="B33" i="118"/>
  <c r="B34" i="118"/>
  <c r="B35" i="118"/>
  <c r="B36" i="118"/>
  <c r="B37" i="118"/>
  <c r="B38" i="118"/>
  <c r="B39" i="118"/>
  <c r="B40" i="118"/>
  <c r="B41" i="118"/>
  <c r="B42" i="118"/>
  <c r="B43" i="118"/>
  <c r="B44" i="118"/>
  <c r="B45" i="118"/>
  <c r="B46" i="118"/>
  <c r="B47" i="118"/>
  <c r="B48" i="118"/>
  <c r="B49" i="118"/>
  <c r="B50" i="118"/>
  <c r="B51" i="118"/>
  <c r="B52" i="118"/>
  <c r="B53" i="118"/>
  <c r="B5" i="118"/>
  <c r="A6" i="118"/>
  <c r="A7" i="118"/>
  <c r="A8" i="118"/>
  <c r="A9" i="118"/>
  <c r="A10" i="118"/>
  <c r="A11" i="118"/>
  <c r="A12" i="118"/>
  <c r="A15" i="118"/>
  <c r="A16" i="118"/>
  <c r="A17" i="118"/>
  <c r="A19" i="118"/>
  <c r="A20" i="118"/>
  <c r="A21" i="118"/>
  <c r="A22" i="118"/>
  <c r="A24" i="118"/>
  <c r="A25" i="118"/>
  <c r="A26" i="118"/>
  <c r="A27" i="118"/>
  <c r="A28" i="118"/>
  <c r="A29" i="118"/>
  <c r="A30" i="118"/>
  <c r="A31" i="118"/>
  <c r="A32" i="118"/>
  <c r="A33" i="118"/>
  <c r="A34" i="118"/>
  <c r="A35" i="118"/>
  <c r="A36" i="118"/>
  <c r="A37" i="118"/>
  <c r="A38" i="118"/>
  <c r="A39" i="118"/>
  <c r="A41" i="118"/>
  <c r="A42" i="118"/>
  <c r="A43" i="118"/>
  <c r="A44" i="118"/>
  <c r="A45" i="118"/>
  <c r="A46" i="118"/>
  <c r="A47" i="118"/>
  <c r="A48" i="118"/>
  <c r="A49" i="118"/>
  <c r="A50" i="118"/>
  <c r="A51" i="118"/>
  <c r="A52" i="118"/>
  <c r="A5" i="118"/>
  <c r="I59" i="119"/>
  <c r="I86" i="119" s="1"/>
  <c r="J59" i="119"/>
  <c r="J86" i="119" s="1"/>
  <c r="J60" i="119"/>
  <c r="J87" i="119" s="1"/>
  <c r="J61" i="119"/>
  <c r="J88" i="119" s="1"/>
  <c r="J50" i="119"/>
  <c r="I52" i="119"/>
  <c r="J52" i="119"/>
  <c r="J53" i="119"/>
  <c r="J44" i="119"/>
  <c r="J45" i="119"/>
  <c r="J46" i="119"/>
  <c r="J47" i="119"/>
  <c r="J48" i="119"/>
  <c r="J51" i="119"/>
  <c r="J40" i="119"/>
  <c r="I41" i="119"/>
  <c r="J41" i="119"/>
  <c r="J43" i="119"/>
  <c r="I44" i="119"/>
  <c r="I46" i="119"/>
  <c r="I47" i="119"/>
  <c r="I49" i="119"/>
  <c r="J49" i="119"/>
  <c r="I51" i="119"/>
  <c r="I53" i="119"/>
  <c r="J54" i="119"/>
  <c r="J55" i="119"/>
  <c r="J56" i="119"/>
  <c r="I58" i="119"/>
  <c r="I85" i="119" s="1"/>
  <c r="J58" i="119"/>
  <c r="J85" i="119" s="1"/>
  <c r="I61" i="119"/>
  <c r="I88" i="119" s="1"/>
  <c r="I62" i="119"/>
  <c r="I89" i="119" s="1"/>
  <c r="J62" i="119"/>
  <c r="J89" i="119" s="1"/>
  <c r="J70" i="119" l="1"/>
  <c r="J82" i="119"/>
  <c r="I71" i="119"/>
  <c r="J73" i="119"/>
  <c r="I80" i="119"/>
  <c r="I78" i="119"/>
  <c r="I68" i="119"/>
  <c r="J80" i="119"/>
  <c r="J76" i="119"/>
  <c r="J67" i="119"/>
  <c r="J79" i="119"/>
  <c r="J81" i="119"/>
  <c r="J68" i="119"/>
  <c r="I76" i="119"/>
  <c r="J78" i="119"/>
  <c r="I79" i="119"/>
  <c r="J72" i="119"/>
  <c r="J71" i="119"/>
  <c r="I74" i="119"/>
  <c r="J75" i="119"/>
  <c r="J77" i="119"/>
  <c r="J83" i="119"/>
  <c r="I73" i="119"/>
  <c r="J74" i="119"/>
  <c r="BB7" i="97"/>
  <c r="BS7" i="97" s="1"/>
  <c r="R21" i="101"/>
  <c r="R12" i="92"/>
  <c r="R12" i="97" s="1"/>
  <c r="AJ12" i="97" s="1"/>
  <c r="R16" i="18"/>
  <c r="R17" i="18"/>
  <c r="BB17" i="18" s="1"/>
  <c r="R13" i="92"/>
  <c r="R21" i="108"/>
  <c r="AW309" i="86"/>
  <c r="AW319" i="86"/>
  <c r="AW305" i="86"/>
  <c r="AV44" i="86"/>
  <c r="AU4" i="91" s="1"/>
  <c r="I40" i="119"/>
  <c r="W15" i="97"/>
  <c r="E29" i="101" s="1"/>
  <c r="I55" i="119"/>
  <c r="H40" i="119"/>
  <c r="I45" i="119"/>
  <c r="W16" i="97"/>
  <c r="W12" i="97"/>
  <c r="E26" i="101" s="1"/>
  <c r="I48" i="119"/>
  <c r="I56" i="119"/>
  <c r="W20" i="97"/>
  <c r="E34" i="101" s="1"/>
  <c r="W13" i="97"/>
  <c r="E27" i="101" s="1"/>
  <c r="W27" i="101" s="1"/>
  <c r="W18" i="97"/>
  <c r="E32" i="101" s="1"/>
  <c r="I60" i="119"/>
  <c r="I87" i="119" s="1"/>
  <c r="W19" i="97"/>
  <c r="E33" i="101" s="1"/>
  <c r="W10" i="97"/>
  <c r="AO10" i="97" s="1"/>
  <c r="BG10" i="97" s="1"/>
  <c r="I54" i="119"/>
  <c r="I50" i="119"/>
  <c r="W9" i="97"/>
  <c r="W50" i="97"/>
  <c r="W78" i="97"/>
  <c r="W134" i="97"/>
  <c r="W106" i="97"/>
  <c r="W5" i="97"/>
  <c r="W130" i="97"/>
  <c r="W46" i="97"/>
  <c r="W74" i="97"/>
  <c r="W102" i="97"/>
  <c r="W130" i="92"/>
  <c r="W74" i="92"/>
  <c r="W5" i="92"/>
  <c r="W102" i="92"/>
  <c r="W46" i="92"/>
  <c r="W131" i="92"/>
  <c r="W75" i="92"/>
  <c r="W6" i="92"/>
  <c r="W47" i="92"/>
  <c r="W103" i="92"/>
  <c r="I43" i="119"/>
  <c r="AO6" i="97"/>
  <c r="BG6" i="97" s="1"/>
  <c r="R13" i="97" l="1"/>
  <c r="AJ13" i="97" s="1"/>
  <c r="R27" i="101" s="1"/>
  <c r="CN13" i="92"/>
  <c r="H67" i="119"/>
  <c r="I72" i="119"/>
  <c r="I82" i="119"/>
  <c r="I77" i="119"/>
  <c r="I83" i="119"/>
  <c r="I67" i="119"/>
  <c r="I81" i="119"/>
  <c r="I75" i="119"/>
  <c r="I70" i="119"/>
  <c r="R26" i="101"/>
  <c r="AX305" i="86"/>
  <c r="AW44" i="86"/>
  <c r="AV4" i="91" s="1"/>
  <c r="AX319" i="86"/>
  <c r="AX309" i="86"/>
  <c r="AO15" i="97"/>
  <c r="BG15" i="97" s="1"/>
  <c r="W14" i="97"/>
  <c r="E28" i="101" s="1"/>
  <c r="AO16" i="97"/>
  <c r="BG16" i="97" s="1"/>
  <c r="E30" i="101"/>
  <c r="W30" i="101" s="1"/>
  <c r="E32" i="108" s="1"/>
  <c r="AO18" i="97"/>
  <c r="BG18" i="97" s="1"/>
  <c r="AO19" i="97"/>
  <c r="BG19" i="97" s="1"/>
  <c r="AO20" i="97"/>
  <c r="BG20" i="97" s="1"/>
  <c r="E24" i="101"/>
  <c r="W17" i="97"/>
  <c r="E31" i="101" s="1"/>
  <c r="W11" i="97"/>
  <c r="E25" i="101" s="1"/>
  <c r="W33" i="101"/>
  <c r="AO50" i="97"/>
  <c r="E78" i="101"/>
  <c r="W78" i="101" s="1"/>
  <c r="W162" i="97"/>
  <c r="E158" i="101"/>
  <c r="W158" i="101" s="1"/>
  <c r="AO102" i="97"/>
  <c r="BG102" i="97" s="1"/>
  <c r="E29" i="108"/>
  <c r="E23" i="101"/>
  <c r="W23" i="101" s="1"/>
  <c r="AO9" i="97"/>
  <c r="BG9" i="97" s="1"/>
  <c r="AO74" i="97"/>
  <c r="BG74" i="97" s="1"/>
  <c r="E116" i="101"/>
  <c r="W116" i="101" s="1"/>
  <c r="W32" i="101"/>
  <c r="AO46" i="97"/>
  <c r="E74" i="101"/>
  <c r="W74" i="101" s="1"/>
  <c r="W158" i="97"/>
  <c r="W34" i="101"/>
  <c r="AO130" i="97"/>
  <c r="BG130" i="97" s="1"/>
  <c r="E200" i="101"/>
  <c r="W200" i="101" s="1"/>
  <c r="AO106" i="97"/>
  <c r="BG106" i="97" s="1"/>
  <c r="E162" i="101"/>
  <c r="W162" i="101" s="1"/>
  <c r="AO5" i="97"/>
  <c r="E19" i="101"/>
  <c r="W19" i="101" s="1"/>
  <c r="AO134" i="97"/>
  <c r="BG134" i="97" s="1"/>
  <c r="E204" i="101"/>
  <c r="W204" i="101" s="1"/>
  <c r="W29" i="101"/>
  <c r="E120" i="101"/>
  <c r="W120" i="101" s="1"/>
  <c r="AO78" i="97"/>
  <c r="BG78" i="97" s="1"/>
  <c r="AJ11" i="97" l="1"/>
  <c r="R25" i="101" s="1"/>
  <c r="AY309" i="86"/>
  <c r="AY319" i="86"/>
  <c r="AX44" i="86"/>
  <c r="AW4" i="91" s="1"/>
  <c r="AY305" i="86"/>
  <c r="BG17" i="97"/>
  <c r="E35" i="108"/>
  <c r="BG14" i="97"/>
  <c r="AO14" i="97"/>
  <c r="AO17" i="97"/>
  <c r="E207" i="108"/>
  <c r="AG207" i="108" s="1"/>
  <c r="E165" i="108"/>
  <c r="AG165" i="108" s="1"/>
  <c r="E123" i="108"/>
  <c r="AG123" i="108" s="1"/>
  <c r="E36" i="108"/>
  <c r="E25" i="108"/>
  <c r="E203" i="108"/>
  <c r="AG203" i="108" s="1"/>
  <c r="W31" i="101"/>
  <c r="E33" i="108" s="1"/>
  <c r="E34" i="108"/>
  <c r="E161" i="108"/>
  <c r="AG161" i="108" s="1"/>
  <c r="E21" i="108"/>
  <c r="BG5" i="97"/>
  <c r="E77" i="108"/>
  <c r="E119" i="108"/>
  <c r="AG119" i="108" s="1"/>
  <c r="BG46" i="97"/>
  <c r="AO158" i="97"/>
  <c r="E81" i="108"/>
  <c r="W28" i="101"/>
  <c r="E30" i="108" s="1"/>
  <c r="E31" i="108"/>
  <c r="BG50" i="97"/>
  <c r="AO162" i="97"/>
  <c r="S5" i="18" l="1"/>
  <c r="BC5" i="18" s="1"/>
  <c r="S5" i="92"/>
  <c r="S5" i="97" s="1"/>
  <c r="AK5" i="97" s="1"/>
  <c r="AZ305" i="86"/>
  <c r="AY44" i="86"/>
  <c r="AX4" i="91" s="1"/>
  <c r="AZ319" i="86"/>
  <c r="AZ309" i="86"/>
  <c r="AG77" i="108"/>
  <c r="E242" i="108"/>
  <c r="AG81" i="108"/>
  <c r="E246" i="108"/>
  <c r="S7" i="92" l="1"/>
  <c r="S7" i="97" s="1"/>
  <c r="AK7" i="97" s="1"/>
  <c r="S9" i="18"/>
  <c r="BC5" i="97"/>
  <c r="BT5" i="97" s="1"/>
  <c r="S19" i="101"/>
  <c r="AK19" i="101" s="1"/>
  <c r="BA309" i="86"/>
  <c r="BA319" i="86"/>
  <c r="BA305" i="86"/>
  <c r="AZ44" i="86"/>
  <c r="AY4" i="91" s="1"/>
  <c r="AN14" i="92"/>
  <c r="S21" i="108" l="1"/>
  <c r="S13" i="92"/>
  <c r="S13" i="97" s="1"/>
  <c r="AK13" i="97" s="1"/>
  <c r="S17" i="18"/>
  <c r="BC17" i="18" s="1"/>
  <c r="S12" i="92"/>
  <c r="S12" i="97" s="1"/>
  <c r="AK12" i="97" s="1"/>
  <c r="S16" i="18"/>
  <c r="BC7" i="97"/>
  <c r="BT7" i="97" s="1"/>
  <c r="S21" i="101"/>
  <c r="BB319" i="86"/>
  <c r="BB309" i="86"/>
  <c r="BB305" i="86"/>
  <c r="BA44" i="86"/>
  <c r="AZ4" i="91" s="1"/>
  <c r="C29" i="96"/>
  <c r="V20" i="18" s="1"/>
  <c r="J36" i="96"/>
  <c r="J54" i="96" s="1"/>
  <c r="S27" i="101" l="1"/>
  <c r="S26" i="101"/>
  <c r="AK11" i="97"/>
  <c r="S25" i="101" s="1"/>
  <c r="BC309" i="86"/>
  <c r="BB44" i="86"/>
  <c r="BA4" i="91" s="1"/>
  <c r="BC305" i="86"/>
  <c r="BC319" i="86"/>
  <c r="W109" i="18"/>
  <c r="W138" i="18"/>
  <c r="W51" i="18"/>
  <c r="W80" i="18"/>
  <c r="AO8" i="18"/>
  <c r="W56" i="18"/>
  <c r="W85" i="18"/>
  <c r="AO13" i="18"/>
  <c r="W114" i="18"/>
  <c r="W143" i="18"/>
  <c r="W64" i="18"/>
  <c r="W93" i="18"/>
  <c r="AO21" i="18"/>
  <c r="W122" i="18"/>
  <c r="W151" i="18"/>
  <c r="W82" i="18"/>
  <c r="AO10" i="18"/>
  <c r="W111" i="18"/>
  <c r="W140" i="18"/>
  <c r="W53" i="18"/>
  <c r="W48" i="18"/>
  <c r="W77" i="18"/>
  <c r="AO77" i="18" s="1"/>
  <c r="AO5" i="18"/>
  <c r="W106" i="18"/>
  <c r="AO106" i="18" s="1"/>
  <c r="W135" i="18"/>
  <c r="AO135" i="18" s="1"/>
  <c r="W83" i="18"/>
  <c r="AO83" i="18" s="1"/>
  <c r="AO11" i="18"/>
  <c r="W112" i="18"/>
  <c r="AO112" i="18" s="1"/>
  <c r="W141" i="18"/>
  <c r="AO141" i="18" s="1"/>
  <c r="W54" i="18"/>
  <c r="W118" i="18"/>
  <c r="W147" i="18"/>
  <c r="W60" i="18"/>
  <c r="W89" i="18"/>
  <c r="AO17" i="18"/>
  <c r="W152" i="18"/>
  <c r="W65" i="18"/>
  <c r="W94" i="18"/>
  <c r="AO22" i="18"/>
  <c r="W123" i="18"/>
  <c r="W137" i="18"/>
  <c r="W50" i="18"/>
  <c r="W79" i="18"/>
  <c r="AO7" i="18"/>
  <c r="W108" i="18"/>
  <c r="W144" i="18"/>
  <c r="W57" i="18"/>
  <c r="W86" i="18"/>
  <c r="AO14" i="18"/>
  <c r="W115" i="18"/>
  <c r="J25" i="117"/>
  <c r="I26" i="117"/>
  <c r="T5" i="92" l="1"/>
  <c r="T5" i="97" s="1"/>
  <c r="AL5" i="97" s="1"/>
  <c r="T5" i="18"/>
  <c r="BD5" i="18" s="1"/>
  <c r="BD319" i="86"/>
  <c r="BD305" i="86"/>
  <c r="BC44" i="86"/>
  <c r="BB4" i="91" s="1"/>
  <c r="BD309" i="86"/>
  <c r="AO6" i="18"/>
  <c r="W117" i="92"/>
  <c r="W61" i="92"/>
  <c r="W145" i="92"/>
  <c r="W89" i="92"/>
  <c r="W20" i="92"/>
  <c r="W109" i="92"/>
  <c r="W53" i="92"/>
  <c r="W137" i="92"/>
  <c r="W12" i="92"/>
  <c r="W81" i="92"/>
  <c r="W115" i="92"/>
  <c r="W59" i="92"/>
  <c r="W143" i="92"/>
  <c r="W87" i="92"/>
  <c r="W18" i="92"/>
  <c r="W138" i="92"/>
  <c r="W82" i="92"/>
  <c r="W13" i="92"/>
  <c r="W54" i="92"/>
  <c r="W110" i="92"/>
  <c r="W116" i="92"/>
  <c r="W60" i="92"/>
  <c r="W144" i="92"/>
  <c r="W88" i="92"/>
  <c r="W19" i="92"/>
  <c r="W140" i="92"/>
  <c r="W84" i="92"/>
  <c r="W15" i="92"/>
  <c r="W112" i="92"/>
  <c r="W56" i="92"/>
  <c r="W141" i="92"/>
  <c r="W85" i="92"/>
  <c r="W16" i="92"/>
  <c r="W113" i="92"/>
  <c r="W57" i="92"/>
  <c r="AO12" i="18"/>
  <c r="AO54" i="18"/>
  <c r="AO171" i="18" s="1"/>
  <c r="AO196" i="18" s="1"/>
  <c r="W171" i="18"/>
  <c r="W182" i="18"/>
  <c r="W165" i="18"/>
  <c r="AO48" i="18"/>
  <c r="W173" i="18"/>
  <c r="W170" i="18"/>
  <c r="W174" i="18"/>
  <c r="W181" i="18"/>
  <c r="W167" i="18"/>
  <c r="W168" i="18"/>
  <c r="W177" i="18"/>
  <c r="T9" i="18" l="1"/>
  <c r="T7" i="92"/>
  <c r="T7" i="97" s="1"/>
  <c r="AL7" i="97" s="1"/>
  <c r="T19" i="101"/>
  <c r="AL19" i="101" s="1"/>
  <c r="BD5" i="97"/>
  <c r="BU5" i="97" s="1"/>
  <c r="BE309" i="86"/>
  <c r="BD44" i="86"/>
  <c r="BC4" i="91" s="1"/>
  <c r="BE305" i="86"/>
  <c r="BE319" i="86"/>
  <c r="AO165" i="18"/>
  <c r="AO190" i="18" s="1"/>
  <c r="E26" i="112"/>
  <c r="T21" i="108" l="1"/>
  <c r="T21" i="101"/>
  <c r="BD7" i="97"/>
  <c r="BU7" i="97" s="1"/>
  <c r="T13" i="92"/>
  <c r="T13" i="97" s="1"/>
  <c r="AL13" i="97" s="1"/>
  <c r="T17" i="18"/>
  <c r="BD17" i="18" s="1"/>
  <c r="T16" i="18"/>
  <c r="T12" i="92"/>
  <c r="T12" i="97" s="1"/>
  <c r="AL12" i="97" s="1"/>
  <c r="BF319" i="86"/>
  <c r="BF305" i="86"/>
  <c r="BF44" i="86" s="1"/>
  <c r="BE4" i="91" s="1"/>
  <c r="BE44" i="86"/>
  <c r="BD4" i="91" s="1"/>
  <c r="BF309" i="86"/>
  <c r="Y5" i="95"/>
  <c r="E12" i="95" s="1"/>
  <c r="E31" i="176" s="1"/>
  <c r="E33" i="176" s="1"/>
  <c r="Y8" i="95"/>
  <c r="E13" i="95" s="1"/>
  <c r="E32" i="176" s="1"/>
  <c r="E32" i="172" l="1"/>
  <c r="AG32" i="176"/>
  <c r="E31" i="172"/>
  <c r="AG31" i="176"/>
  <c r="T26" i="101"/>
  <c r="AL11" i="97"/>
  <c r="T25" i="101" s="1"/>
  <c r="T27" i="101"/>
  <c r="E32" i="170"/>
  <c r="J9" i="109"/>
  <c r="E31" i="170"/>
  <c r="I9" i="109"/>
  <c r="E33" i="172" l="1"/>
  <c r="AG33" i="176"/>
  <c r="M9" i="109"/>
  <c r="E33" i="170"/>
  <c r="AO26" i="18" l="1"/>
  <c r="AO211" i="18" s="1"/>
  <c r="E24" i="92"/>
  <c r="E24" i="97" s="1"/>
  <c r="AU11" i="109" l="1"/>
  <c r="AV11" i="109"/>
  <c r="BA11" i="109"/>
  <c r="BB11" i="109"/>
  <c r="AU208" i="18"/>
  <c r="AV208" i="18"/>
  <c r="AC188" i="18"/>
  <c r="AD188" i="18"/>
  <c r="AC154" i="18"/>
  <c r="AD154" i="18"/>
  <c r="AC155" i="18"/>
  <c r="AD155" i="18"/>
  <c r="AC156" i="18"/>
  <c r="AD156" i="18"/>
  <c r="AC157" i="18"/>
  <c r="AD157" i="18"/>
  <c r="AC125" i="18"/>
  <c r="AD125" i="18"/>
  <c r="AC126" i="18"/>
  <c r="AD126" i="18"/>
  <c r="AC127" i="18"/>
  <c r="AD127" i="18"/>
  <c r="AC128" i="18"/>
  <c r="AD128" i="18"/>
  <c r="AC96" i="18"/>
  <c r="AD96" i="18"/>
  <c r="AC97" i="18"/>
  <c r="AD97" i="18"/>
  <c r="AC98" i="18"/>
  <c r="AD98" i="18"/>
  <c r="AC99" i="18"/>
  <c r="AD99" i="18"/>
  <c r="AC67" i="18"/>
  <c r="AD67" i="18"/>
  <c r="AC68" i="18"/>
  <c r="AD68" i="18"/>
  <c r="AC69" i="18"/>
  <c r="AD69" i="18"/>
  <c r="AC70" i="18"/>
  <c r="AD70" i="18"/>
  <c r="K5" i="92"/>
  <c r="L5" i="92"/>
  <c r="L6" i="92"/>
  <c r="K9" i="92"/>
  <c r="L9" i="92"/>
  <c r="K10" i="92"/>
  <c r="L10" i="92"/>
  <c r="K14" i="92"/>
  <c r="K14" i="97" s="1"/>
  <c r="L14" i="92"/>
  <c r="L14" i="97" s="1"/>
  <c r="K17" i="92"/>
  <c r="K17" i="97" s="1"/>
  <c r="L17" i="92"/>
  <c r="L17" i="97" s="1"/>
  <c r="K20" i="92"/>
  <c r="L20" i="92"/>
  <c r="K24" i="92"/>
  <c r="AC9" i="92"/>
  <c r="AD9" i="92"/>
  <c r="AC10" i="92"/>
  <c r="AD10" i="92"/>
  <c r="AC22" i="92"/>
  <c r="AD22" i="92"/>
  <c r="AC23" i="92"/>
  <c r="AD23" i="92"/>
  <c r="AC25" i="92"/>
  <c r="AD25" i="92"/>
  <c r="AC50" i="92"/>
  <c r="AD50" i="92"/>
  <c r="AC51" i="92"/>
  <c r="AD51" i="92"/>
  <c r="AC78" i="92"/>
  <c r="AD78" i="92"/>
  <c r="AC79" i="92"/>
  <c r="AD79" i="92"/>
  <c r="AC106" i="92"/>
  <c r="AD106" i="92"/>
  <c r="AC107" i="92"/>
  <c r="AD107" i="92"/>
  <c r="AC134" i="92"/>
  <c r="AD134" i="92"/>
  <c r="AC135" i="92"/>
  <c r="AD135" i="92"/>
  <c r="AU137" i="92"/>
  <c r="AV137" i="92"/>
  <c r="AU140" i="92"/>
  <c r="AV140" i="92"/>
  <c r="AU141" i="92"/>
  <c r="AV141" i="92"/>
  <c r="AU142" i="92"/>
  <c r="AV142" i="92"/>
  <c r="AU143" i="92"/>
  <c r="AV143" i="92"/>
  <c r="AU144" i="92"/>
  <c r="AV144" i="92"/>
  <c r="AU147" i="92"/>
  <c r="AV147" i="92"/>
  <c r="AU148" i="92"/>
  <c r="AV148" i="92"/>
  <c r="AU150" i="92"/>
  <c r="AV150" i="92"/>
  <c r="AU109" i="92"/>
  <c r="AV109" i="92"/>
  <c r="AU112" i="92"/>
  <c r="AV112" i="92"/>
  <c r="AU113" i="92"/>
  <c r="AV113" i="92"/>
  <c r="AU114" i="92"/>
  <c r="AV114" i="92"/>
  <c r="AU115" i="92"/>
  <c r="AV115" i="92"/>
  <c r="AU116" i="92"/>
  <c r="AV116" i="92"/>
  <c r="AU119" i="92"/>
  <c r="AV119" i="92"/>
  <c r="AU120" i="92"/>
  <c r="AV120" i="92"/>
  <c r="AU122" i="92"/>
  <c r="AV122" i="92"/>
  <c r="AU81" i="92"/>
  <c r="AV81" i="92"/>
  <c r="AU84" i="92"/>
  <c r="AV84" i="92"/>
  <c r="AU85" i="92"/>
  <c r="AV85" i="92"/>
  <c r="AU86" i="92"/>
  <c r="AV86" i="92"/>
  <c r="AU87" i="92"/>
  <c r="AV87" i="92"/>
  <c r="AU88" i="92"/>
  <c r="AV88" i="92"/>
  <c r="AU91" i="92"/>
  <c r="AV91" i="92"/>
  <c r="AU92" i="92"/>
  <c r="AV92" i="92"/>
  <c r="AU94" i="92"/>
  <c r="AV94" i="92"/>
  <c r="AU53" i="92"/>
  <c r="AV53" i="92"/>
  <c r="AU56" i="92"/>
  <c r="AV56" i="92"/>
  <c r="AU57" i="92"/>
  <c r="AV57" i="92"/>
  <c r="AU58" i="92"/>
  <c r="AV58" i="92"/>
  <c r="AU59" i="92"/>
  <c r="AV59" i="92"/>
  <c r="AU60" i="92"/>
  <c r="AV60" i="92"/>
  <c r="AU63" i="92"/>
  <c r="AV63" i="92"/>
  <c r="AU64" i="92"/>
  <c r="AV64" i="92"/>
  <c r="AU66" i="92"/>
  <c r="AV66" i="92"/>
  <c r="BO46" i="92"/>
  <c r="BP46" i="92"/>
  <c r="BO47" i="92"/>
  <c r="BP47" i="92"/>
  <c r="BO50" i="92"/>
  <c r="BP50" i="92"/>
  <c r="BO51" i="92"/>
  <c r="BP51" i="92"/>
  <c r="BO53" i="92"/>
  <c r="BP53" i="92"/>
  <c r="BO54" i="92"/>
  <c r="BP54" i="92"/>
  <c r="BO56" i="92"/>
  <c r="BP56" i="92"/>
  <c r="BO57" i="92"/>
  <c r="BP57" i="92"/>
  <c r="BO58" i="92"/>
  <c r="BO59" i="92"/>
  <c r="BP59" i="92"/>
  <c r="BO60" i="92"/>
  <c r="BP60" i="92"/>
  <c r="BO61" i="92"/>
  <c r="BP61" i="92"/>
  <c r="BO63" i="92"/>
  <c r="BO64" i="92"/>
  <c r="BO65" i="92"/>
  <c r="BP65" i="92"/>
  <c r="BO66" i="92"/>
  <c r="BO67" i="92"/>
  <c r="BP67" i="92"/>
  <c r="BO74" i="92"/>
  <c r="BP74" i="92"/>
  <c r="BO75" i="92"/>
  <c r="BP75" i="92"/>
  <c r="BO78" i="92"/>
  <c r="BP78" i="92"/>
  <c r="BO79" i="92"/>
  <c r="BP79" i="92"/>
  <c r="BO81" i="92"/>
  <c r="BP81" i="92"/>
  <c r="BO82" i="92"/>
  <c r="BP82" i="92"/>
  <c r="BO84" i="92"/>
  <c r="BP84" i="92"/>
  <c r="BO85" i="92"/>
  <c r="BP85" i="92"/>
  <c r="BO86" i="92"/>
  <c r="BO87" i="92"/>
  <c r="BP87" i="92"/>
  <c r="BO88" i="92"/>
  <c r="BP88" i="92"/>
  <c r="BO89" i="92"/>
  <c r="BP89" i="92"/>
  <c r="BO91" i="92"/>
  <c r="BO92" i="92"/>
  <c r="BO93" i="92"/>
  <c r="BP93" i="92"/>
  <c r="BO94" i="92"/>
  <c r="BO95" i="92"/>
  <c r="BP95" i="92"/>
  <c r="BO102" i="92"/>
  <c r="BP102" i="92"/>
  <c r="BO103" i="92"/>
  <c r="BP103" i="92"/>
  <c r="BO106" i="92"/>
  <c r="BP106" i="92"/>
  <c r="BO107" i="92"/>
  <c r="BP107" i="92"/>
  <c r="BO109" i="92"/>
  <c r="BP109" i="92"/>
  <c r="BO110" i="92"/>
  <c r="BP110" i="92"/>
  <c r="BO112" i="92"/>
  <c r="BP112" i="92"/>
  <c r="BO113" i="92"/>
  <c r="BP113" i="92"/>
  <c r="BO114" i="92"/>
  <c r="BO115" i="92"/>
  <c r="BP115" i="92"/>
  <c r="BO116" i="92"/>
  <c r="BP116" i="92"/>
  <c r="BO117" i="92"/>
  <c r="BP117" i="92"/>
  <c r="BO119" i="92"/>
  <c r="BO120" i="92"/>
  <c r="BO121" i="92"/>
  <c r="BP121" i="92"/>
  <c r="BO122" i="92"/>
  <c r="BO123" i="92"/>
  <c r="BP123" i="92"/>
  <c r="BO130" i="92"/>
  <c r="BP130" i="92"/>
  <c r="BO131" i="92"/>
  <c r="BP131" i="92"/>
  <c r="BO134" i="92"/>
  <c r="BP134" i="92"/>
  <c r="BO135" i="92"/>
  <c r="BP135" i="92"/>
  <c r="BO137" i="92"/>
  <c r="BP137" i="92"/>
  <c r="BO138" i="92"/>
  <c r="BP138" i="92"/>
  <c r="BO140" i="92"/>
  <c r="BP140" i="92"/>
  <c r="BO141" i="92"/>
  <c r="BP141" i="92"/>
  <c r="BO142" i="92"/>
  <c r="BO143" i="92"/>
  <c r="BP143" i="92"/>
  <c r="BO144" i="92"/>
  <c r="BP144" i="92"/>
  <c r="BO145" i="92"/>
  <c r="BP145" i="92"/>
  <c r="BO147" i="92"/>
  <c r="BO148" i="92"/>
  <c r="BO149" i="92"/>
  <c r="BP149" i="92"/>
  <c r="BO150" i="92"/>
  <c r="BO151" i="92"/>
  <c r="BP151" i="92"/>
  <c r="AU161" i="97"/>
  <c r="AV161" i="97"/>
  <c r="AU174" i="97"/>
  <c r="AV174" i="97"/>
  <c r="AC161" i="97"/>
  <c r="AD161" i="97"/>
  <c r="AC174" i="97"/>
  <c r="AD174" i="97"/>
  <c r="BM161" i="97"/>
  <c r="BN161" i="97"/>
  <c r="BM174" i="97"/>
  <c r="BN174" i="97"/>
  <c r="K189" i="101"/>
  <c r="K192" i="108" s="1"/>
  <c r="AM192" i="108" s="1"/>
  <c r="L189" i="101"/>
  <c r="L192" i="108" s="1"/>
  <c r="AN192" i="108" s="1"/>
  <c r="K190" i="101"/>
  <c r="K193" i="108" s="1"/>
  <c r="AM193" i="108" s="1"/>
  <c r="L190" i="101"/>
  <c r="K147" i="101"/>
  <c r="K150" i="108" s="1"/>
  <c r="AM150" i="108" s="1"/>
  <c r="L147" i="101"/>
  <c r="L150" i="108" s="1"/>
  <c r="AN150" i="108" s="1"/>
  <c r="K148" i="101"/>
  <c r="K151" i="108" s="1"/>
  <c r="AM151" i="108" s="1"/>
  <c r="L148" i="101"/>
  <c r="L151" i="108" s="1"/>
  <c r="AN151" i="108" s="1"/>
  <c r="K105" i="101"/>
  <c r="K108" i="108" s="1"/>
  <c r="AM108" i="108" s="1"/>
  <c r="L105" i="101"/>
  <c r="L108" i="108" s="1"/>
  <c r="AN108" i="108" s="1"/>
  <c r="K106" i="101"/>
  <c r="K109" i="108" s="1"/>
  <c r="AM109" i="108" s="1"/>
  <c r="L106" i="101"/>
  <c r="L109" i="108" s="1"/>
  <c r="K63" i="101"/>
  <c r="K66" i="108" s="1"/>
  <c r="AM66" i="108" s="1"/>
  <c r="L63" i="101"/>
  <c r="K64" i="101"/>
  <c r="K67" i="108" s="1"/>
  <c r="L64" i="101"/>
  <c r="L67" i="108" s="1"/>
  <c r="AN67" i="108" s="1"/>
  <c r="K10" i="108"/>
  <c r="L10" i="108"/>
  <c r="K9" i="101"/>
  <c r="K11" i="108" s="1"/>
  <c r="L9" i="101"/>
  <c r="K229" i="108"/>
  <c r="L229" i="108"/>
  <c r="K230" i="108"/>
  <c r="L230" i="108"/>
  <c r="K238" i="108"/>
  <c r="L238" i="108"/>
  <c r="K240" i="108"/>
  <c r="L240" i="108"/>
  <c r="K241" i="108"/>
  <c r="L241" i="108"/>
  <c r="K245" i="108"/>
  <c r="L245" i="108"/>
  <c r="K258" i="108"/>
  <c r="L258" i="108"/>
  <c r="K200" i="108"/>
  <c r="AM200" i="108" s="1"/>
  <c r="L200" i="108"/>
  <c r="AN200" i="108" s="1"/>
  <c r="K158" i="108"/>
  <c r="AM158" i="108" s="1"/>
  <c r="L158" i="108"/>
  <c r="AN158" i="108" s="1"/>
  <c r="K116" i="108"/>
  <c r="AM116" i="108" s="1"/>
  <c r="L116" i="108"/>
  <c r="AN116" i="108" s="1"/>
  <c r="K74" i="108"/>
  <c r="AM74" i="108" s="1"/>
  <c r="L74" i="108"/>
  <c r="AN74" i="108" s="1"/>
  <c r="K18" i="108"/>
  <c r="L18" i="108"/>
  <c r="AX12" i="94"/>
  <c r="AY12" i="94"/>
  <c r="K5" i="95"/>
  <c r="L5" i="95"/>
  <c r="K10" i="97" l="1"/>
  <c r="L9" i="97"/>
  <c r="L6" i="97"/>
  <c r="AE5" i="95"/>
  <c r="K12" i="95" s="1"/>
  <c r="K31" i="176" s="1"/>
  <c r="AC186" i="18"/>
  <c r="AD186" i="18"/>
  <c r="AF5" i="95"/>
  <c r="L12" i="95" s="1"/>
  <c r="L31" i="176" s="1"/>
  <c r="L8" i="95"/>
  <c r="AF8" i="95" s="1"/>
  <c r="L13" i="95" s="1"/>
  <c r="L32" i="176" s="1"/>
  <c r="K8" i="95"/>
  <c r="AE8" i="95" s="1"/>
  <c r="K13" i="95" s="1"/>
  <c r="K32" i="176" s="1"/>
  <c r="L193" i="108"/>
  <c r="AN193" i="108" s="1"/>
  <c r="L11" i="108"/>
  <c r="AC187" i="18"/>
  <c r="L66" i="108"/>
  <c r="AN66" i="108" s="1"/>
  <c r="K5" i="97"/>
  <c r="K20" i="97"/>
  <c r="L20" i="97"/>
  <c r="L10" i="97"/>
  <c r="K24" i="97"/>
  <c r="L5" i="97"/>
  <c r="AU26" i="18"/>
  <c r="AC185" i="18"/>
  <c r="AD185" i="18"/>
  <c r="AD184" i="18"/>
  <c r="AC184" i="18"/>
  <c r="AD187" i="18"/>
  <c r="K9" i="97"/>
  <c r="AN109" i="108"/>
  <c r="AM67" i="108"/>
  <c r="K232" i="108"/>
  <c r="L239" i="108"/>
  <c r="K239" i="108"/>
  <c r="K231" i="108"/>
  <c r="V68" i="86"/>
  <c r="L33" i="176" l="1"/>
  <c r="K33" i="176"/>
  <c r="K32" i="172"/>
  <c r="L32" i="172"/>
  <c r="L31" i="172"/>
  <c r="K31" i="172"/>
  <c r="K31" i="170"/>
  <c r="AS9" i="109"/>
  <c r="K32" i="170"/>
  <c r="AT9" i="109"/>
  <c r="L32" i="170"/>
  <c r="AZ9" i="109"/>
  <c r="L31" i="170"/>
  <c r="AY9" i="109"/>
  <c r="L232" i="108"/>
  <c r="AE29" i="167"/>
  <c r="L231" i="108"/>
  <c r="K33" i="172" l="1"/>
  <c r="L33" i="172"/>
  <c r="AW9" i="109"/>
  <c r="AE39" i="167"/>
  <c r="AF39" i="167" s="1"/>
  <c r="AG39" i="167" s="1"/>
  <c r="AF29" i="167"/>
  <c r="AG29" i="167" s="1"/>
  <c r="K51" i="174"/>
  <c r="K33" i="170"/>
  <c r="K50" i="174"/>
  <c r="L33" i="170"/>
  <c r="BC9" i="109"/>
  <c r="AE36" i="167"/>
  <c r="AF36" i="167" s="1"/>
  <c r="AG36" i="167" s="1"/>
  <c r="AE37" i="167"/>
  <c r="AF37" i="167" s="1"/>
  <c r="AG37" i="167" s="1"/>
  <c r="AE38" i="167"/>
  <c r="AF38" i="167" s="1"/>
  <c r="AG38" i="167" s="1"/>
  <c r="AE40" i="167"/>
  <c r="AF40" i="167" s="1"/>
  <c r="AG40" i="167" s="1"/>
  <c r="B33" i="112"/>
  <c r="B32" i="112"/>
  <c r="B31" i="112"/>
  <c r="B30" i="112"/>
  <c r="B28" i="112"/>
  <c r="B27" i="112"/>
  <c r="E33" i="112"/>
  <c r="F33" i="112" s="1"/>
  <c r="I67" i="112" s="1"/>
  <c r="AF81" i="112" s="1"/>
  <c r="E32" i="112"/>
  <c r="F32" i="112" s="1"/>
  <c r="E31" i="112"/>
  <c r="F31" i="112" s="1"/>
  <c r="E30" i="112"/>
  <c r="F30" i="112" s="1"/>
  <c r="E28" i="112"/>
  <c r="F28" i="112" s="1"/>
  <c r="E27" i="112"/>
  <c r="F27" i="112" s="1"/>
  <c r="I66" i="112" s="1"/>
  <c r="AF80" i="112" s="1"/>
  <c r="F29" i="112"/>
  <c r="U5" i="112"/>
  <c r="U6" i="112"/>
  <c r="U7" i="112"/>
  <c r="U8" i="112"/>
  <c r="U9" i="112"/>
  <c r="U10" i="112"/>
  <c r="U11" i="112"/>
  <c r="U12" i="112"/>
  <c r="U13" i="112"/>
  <c r="U14" i="112"/>
  <c r="U15" i="112"/>
  <c r="U16" i="112"/>
  <c r="U17" i="112"/>
  <c r="U18" i="112"/>
  <c r="U19" i="112"/>
  <c r="H20" i="112"/>
  <c r="U20" i="112" s="1"/>
  <c r="H4" i="112"/>
  <c r="K52" i="174" l="1"/>
  <c r="AV24" i="92"/>
  <c r="F68" i="84"/>
  <c r="D68" i="84"/>
  <c r="AF24" i="92" s="1"/>
  <c r="AN81" i="112"/>
  <c r="AG81" i="112"/>
  <c r="AP81" i="112"/>
  <c r="AM81" i="112"/>
  <c r="AO81" i="112"/>
  <c r="AK81" i="112"/>
  <c r="AL81" i="112"/>
  <c r="AJ81" i="112"/>
  <c r="AH81" i="112"/>
  <c r="AI81" i="112"/>
  <c r="AH80" i="112"/>
  <c r="AI80" i="112"/>
  <c r="AJ80" i="112"/>
  <c r="AG80" i="112"/>
  <c r="AK80" i="112"/>
  <c r="AL80" i="112"/>
  <c r="AM80" i="112"/>
  <c r="AN80" i="112"/>
  <c r="AO80" i="112"/>
  <c r="AP80" i="112"/>
  <c r="I69" i="112"/>
  <c r="AF83" i="112" s="1"/>
  <c r="I68" i="112"/>
  <c r="AF82" i="112" s="1"/>
  <c r="F26" i="112"/>
  <c r="AV149" i="92" l="1"/>
  <c r="AV121" i="92"/>
  <c r="AV65" i="92"/>
  <c r="AV93" i="92"/>
  <c r="AL24" i="92"/>
  <c r="AK24" i="92"/>
  <c r="AJ24" i="92"/>
  <c r="AC24" i="92"/>
  <c r="W24" i="92"/>
  <c r="AD24" i="92"/>
  <c r="AH82" i="112"/>
  <c r="AJ82" i="112"/>
  <c r="AK82" i="112"/>
  <c r="AG82" i="112"/>
  <c r="AL82" i="112"/>
  <c r="AM82" i="112"/>
  <c r="AN82" i="112"/>
  <c r="AO82" i="112"/>
  <c r="AP82" i="112"/>
  <c r="AI82" i="112"/>
  <c r="AG83" i="112"/>
  <c r="AH83" i="112"/>
  <c r="AI83" i="112"/>
  <c r="AJ83" i="112"/>
  <c r="AM83" i="112"/>
  <c r="AK83" i="112"/>
  <c r="AO83" i="112"/>
  <c r="AL83" i="112"/>
  <c r="AN83" i="112"/>
  <c r="AP83" i="112"/>
  <c r="R4" i="112"/>
  <c r="B41" i="112"/>
  <c r="B26" i="112" l="1"/>
  <c r="U4" i="112"/>
  <c r="I29" i="117"/>
  <c r="J29" i="117"/>
  <c r="I30" i="117"/>
  <c r="J30" i="117"/>
  <c r="C30" i="112" l="1"/>
  <c r="C28" i="112"/>
  <c r="C31" i="112"/>
  <c r="C27" i="112"/>
  <c r="C32" i="112"/>
  <c r="C33" i="112"/>
  <c r="D67" i="112" s="1"/>
  <c r="AF75" i="112" s="1"/>
  <c r="C29" i="112"/>
  <c r="V10" i="113"/>
  <c r="D66" i="112" l="1"/>
  <c r="C26" i="112"/>
  <c r="AG75" i="112"/>
  <c r="AH75" i="112"/>
  <c r="AJ75" i="112"/>
  <c r="AK75" i="112"/>
  <c r="AL75" i="112"/>
  <c r="AM75" i="112"/>
  <c r="AP75" i="112"/>
  <c r="AN75" i="112"/>
  <c r="AO75" i="112"/>
  <c r="D68" i="112"/>
  <c r="AF76" i="112" s="1"/>
  <c r="D69" i="112"/>
  <c r="AF77" i="112" s="1"/>
  <c r="L11" i="92"/>
  <c r="L11" i="97" s="1"/>
  <c r="L7" i="92"/>
  <c r="AI76" i="112" l="1"/>
  <c r="AJ76" i="112"/>
  <c r="AK76" i="112"/>
  <c r="AL76" i="112"/>
  <c r="AM76" i="112"/>
  <c r="AN76" i="112"/>
  <c r="AO76" i="112"/>
  <c r="AP76" i="112"/>
  <c r="AG76" i="112"/>
  <c r="AH76" i="112"/>
  <c r="AO77" i="112"/>
  <c r="AP77" i="112"/>
  <c r="AH77" i="112"/>
  <c r="AJ77" i="112"/>
  <c r="AM77" i="112"/>
  <c r="AG77" i="112"/>
  <c r="AK77" i="112"/>
  <c r="AL77" i="112"/>
  <c r="AI77" i="112"/>
  <c r="AN77" i="112"/>
  <c r="AN74" i="112"/>
  <c r="AH74" i="112"/>
  <c r="AI74" i="112"/>
  <c r="AO74" i="112"/>
  <c r="AJ74" i="112"/>
  <c r="AK74" i="112"/>
  <c r="AL74" i="112"/>
  <c r="AM74" i="112"/>
  <c r="AP74" i="112"/>
  <c r="L7" i="97"/>
  <c r="X10" i="113"/>
  <c r="X9" i="113"/>
  <c r="U7" i="113"/>
  <c r="AD10" i="113" l="1"/>
  <c r="AD9" i="113"/>
  <c r="AE9" i="113" l="1"/>
  <c r="AD11" i="113"/>
  <c r="I5" i="101" s="1"/>
  <c r="Y68" i="86"/>
  <c r="C114" i="86"/>
  <c r="AD98" i="86"/>
  <c r="J98" i="18" s="1"/>
  <c r="J37" i="34"/>
  <c r="Q229" i="108" l="1"/>
  <c r="Q230" i="108"/>
  <c r="Q238" i="108"/>
  <c r="Q240" i="108"/>
  <c r="Q241" i="108"/>
  <c r="Q245" i="108"/>
  <c r="Q258" i="108"/>
  <c r="F229" i="108"/>
  <c r="G229" i="108"/>
  <c r="H229" i="108"/>
  <c r="I229" i="108"/>
  <c r="J229" i="108"/>
  <c r="M229" i="108"/>
  <c r="F230" i="108"/>
  <c r="G230" i="108"/>
  <c r="H230" i="108"/>
  <c r="I230" i="108"/>
  <c r="J230" i="108"/>
  <c r="M230" i="108"/>
  <c r="F238" i="108"/>
  <c r="G238" i="108"/>
  <c r="H238" i="108"/>
  <c r="I238" i="108"/>
  <c r="J238" i="108"/>
  <c r="M238" i="108"/>
  <c r="F240" i="108"/>
  <c r="G240" i="108"/>
  <c r="H240" i="108"/>
  <c r="I240" i="108"/>
  <c r="J240" i="108"/>
  <c r="M240" i="108"/>
  <c r="F241" i="108"/>
  <c r="G241" i="108"/>
  <c r="H241" i="108"/>
  <c r="I241" i="108"/>
  <c r="J241" i="108"/>
  <c r="M241" i="108"/>
  <c r="F245" i="108"/>
  <c r="G245" i="108"/>
  <c r="H245" i="108"/>
  <c r="I245" i="108"/>
  <c r="J245" i="108"/>
  <c r="M245" i="108"/>
  <c r="F258" i="108"/>
  <c r="G258" i="108"/>
  <c r="H258" i="108"/>
  <c r="I258" i="108"/>
  <c r="J258" i="108"/>
  <c r="M258" i="108"/>
  <c r="D229" i="108"/>
  <c r="D230" i="108"/>
  <c r="D238" i="108"/>
  <c r="D240" i="108"/>
  <c r="D241" i="108"/>
  <c r="D245" i="108"/>
  <c r="D258" i="108"/>
  <c r="AW78" i="34"/>
  <c r="AX78" i="34"/>
  <c r="AY78" i="34"/>
  <c r="BD12" i="94"/>
  <c r="AS82" i="34"/>
  <c r="AS83" i="34"/>
  <c r="BH161" i="97"/>
  <c r="BI161" i="97"/>
  <c r="BJ161" i="97"/>
  <c r="BK161" i="97"/>
  <c r="BL161" i="97"/>
  <c r="BO161" i="97"/>
  <c r="BQ161" i="97"/>
  <c r="BR161" i="97"/>
  <c r="BH174" i="97"/>
  <c r="BI174" i="97"/>
  <c r="BJ174" i="97"/>
  <c r="BK174" i="97"/>
  <c r="BL174" i="97"/>
  <c r="BO174" i="97"/>
  <c r="BQ174" i="97"/>
  <c r="BR174" i="97"/>
  <c r="BF161" i="97"/>
  <c r="BF174" i="97"/>
  <c r="AQ161" i="97"/>
  <c r="AR161" i="97"/>
  <c r="AS161" i="97"/>
  <c r="AT161" i="97"/>
  <c r="AW161" i="97"/>
  <c r="AZ161" i="97"/>
  <c r="BA161" i="97"/>
  <c r="AQ174" i="97"/>
  <c r="AR174" i="97"/>
  <c r="AS174" i="97"/>
  <c r="AT174" i="97"/>
  <c r="AW174" i="97"/>
  <c r="AZ174" i="97"/>
  <c r="BA174" i="97"/>
  <c r="AH161" i="97"/>
  <c r="AI161" i="97"/>
  <c r="AN161" i="97"/>
  <c r="AP161" i="97"/>
  <c r="AH174" i="97"/>
  <c r="AI174" i="97"/>
  <c r="AN174" i="97"/>
  <c r="AP174" i="97"/>
  <c r="X161" i="97"/>
  <c r="Y161" i="97"/>
  <c r="Z161" i="97"/>
  <c r="AA161" i="97"/>
  <c r="AB161" i="97"/>
  <c r="AE161" i="97"/>
  <c r="X174" i="97"/>
  <c r="Y174" i="97"/>
  <c r="Z174" i="97"/>
  <c r="AA174" i="97"/>
  <c r="AB174" i="97"/>
  <c r="AE174" i="97"/>
  <c r="V161" i="97"/>
  <c r="V174" i="97"/>
  <c r="AP208" i="18"/>
  <c r="AQ208" i="18"/>
  <c r="AR208" i="18"/>
  <c r="AS208" i="18"/>
  <c r="AT208" i="18"/>
  <c r="AW208" i="18"/>
  <c r="AZ208" i="18"/>
  <c r="BA208" i="18"/>
  <c r="AN208" i="18"/>
  <c r="X188" i="18"/>
  <c r="Y188" i="18"/>
  <c r="Z188" i="18"/>
  <c r="AA188" i="18"/>
  <c r="AB188" i="18"/>
  <c r="AE188" i="18"/>
  <c r="AH188" i="18"/>
  <c r="AI188" i="18"/>
  <c r="V188" i="18"/>
  <c r="AT83" i="34" l="1"/>
  <c r="AU83" i="34" s="1"/>
  <c r="AV83" i="34" s="1"/>
  <c r="AW83" i="34" s="1"/>
  <c r="AX83" i="34" s="1"/>
  <c r="AY83" i="34" s="1"/>
  <c r="AZ83" i="34" s="1"/>
  <c r="BA83" i="34" s="1"/>
  <c r="BB83" i="34" s="1"/>
  <c r="BC83" i="34" s="1"/>
  <c r="BD83" i="34" s="1"/>
  <c r="BE83" i="34" s="1"/>
  <c r="BF83" i="34" s="1"/>
  <c r="BG83" i="34" s="1"/>
  <c r="BH83" i="34" s="1"/>
  <c r="BI83" i="34" s="1"/>
  <c r="BJ83" i="34" s="1"/>
  <c r="BK83" i="34" s="1"/>
  <c r="BL83" i="34" s="1"/>
  <c r="BM83" i="34" s="1"/>
  <c r="BN83" i="34" s="1"/>
  <c r="BO83" i="34" s="1"/>
  <c r="BP83" i="34" s="1"/>
  <c r="BQ83" i="34" s="1"/>
  <c r="BR83" i="34" s="1"/>
  <c r="BS83" i="34" s="1"/>
  <c r="BP66" i="92"/>
  <c r="BP94" i="92"/>
  <c r="BP122" i="92"/>
  <c r="BP150" i="92"/>
  <c r="BP120" i="92"/>
  <c r="BP148" i="92"/>
  <c r="BP64" i="92"/>
  <c r="BP92" i="92"/>
  <c r="BP63" i="92"/>
  <c r="BP91" i="92"/>
  <c r="BP119" i="92"/>
  <c r="BP147" i="92"/>
  <c r="AC5" i="97"/>
  <c r="AC111" i="18"/>
  <c r="AC53" i="18"/>
  <c r="AC140" i="18"/>
  <c r="AC82" i="18"/>
  <c r="I40" i="96"/>
  <c r="I58" i="96" s="1"/>
  <c r="AC106" i="18"/>
  <c r="AC48" i="18"/>
  <c r="AC135" i="18"/>
  <c r="AC77" i="18"/>
  <c r="AU5" i="18"/>
  <c r="I36" i="96"/>
  <c r="I54" i="96" s="1"/>
  <c r="AC79" i="18"/>
  <c r="AC137" i="18"/>
  <c r="AC108" i="18"/>
  <c r="AC50" i="18"/>
  <c r="I37" i="96"/>
  <c r="I55" i="96" s="1"/>
  <c r="AC12" i="92"/>
  <c r="AC53" i="92"/>
  <c r="AC81" i="92"/>
  <c r="AC109" i="92"/>
  <c r="AC137" i="92"/>
  <c r="I31" i="117"/>
  <c r="AC47" i="92"/>
  <c r="AC6" i="92"/>
  <c r="AC131" i="92"/>
  <c r="AC103" i="92"/>
  <c r="AC75" i="92"/>
  <c r="AC5" i="92"/>
  <c r="AC130" i="92"/>
  <c r="AC102" i="92"/>
  <c r="AC74" i="92"/>
  <c r="AC46" i="92"/>
  <c r="I25" i="117"/>
  <c r="K19" i="101" l="1"/>
  <c r="AC19" i="101" s="1"/>
  <c r="AC167" i="18"/>
  <c r="AC165" i="18"/>
  <c r="AC170" i="18"/>
  <c r="K21" i="108" l="1"/>
  <c r="BJ9" i="84" l="1"/>
  <c r="BJ13" i="84"/>
  <c r="BJ16" i="84"/>
  <c r="BJ17" i="84"/>
  <c r="BJ19" i="84"/>
  <c r="BJ20" i="84"/>
  <c r="BJ21" i="84"/>
  <c r="BJ22" i="84"/>
  <c r="BJ23" i="84"/>
  <c r="BJ25" i="84"/>
  <c r="BJ27" i="84"/>
  <c r="BJ28" i="84"/>
  <c r="BJ29" i="84"/>
  <c r="BJ30" i="84"/>
  <c r="BJ31" i="84"/>
  <c r="BJ32" i="84"/>
  <c r="BJ33" i="84"/>
  <c r="BJ34" i="84"/>
  <c r="BI9" i="84"/>
  <c r="BI13" i="84"/>
  <c r="BI16" i="84"/>
  <c r="BI17" i="84"/>
  <c r="BI20" i="84"/>
  <c r="BI21" i="84"/>
  <c r="BI22" i="84"/>
  <c r="BI23" i="84"/>
  <c r="BI25" i="84"/>
  <c r="BI27" i="84"/>
  <c r="BI28" i="84"/>
  <c r="BI29" i="84"/>
  <c r="BI30" i="84"/>
  <c r="BI31" i="84"/>
  <c r="BI32" i="84"/>
  <c r="BI33" i="84"/>
  <c r="BI34" i="84"/>
  <c r="Q5" i="95" l="1"/>
  <c r="AK5" i="95" s="1" a="1"/>
  <c r="AK5" i="95" s="1"/>
  <c r="Q12" i="95" s="1"/>
  <c r="Q200" i="108"/>
  <c r="AS200" i="108" s="1"/>
  <c r="Q158" i="108"/>
  <c r="AS158" i="108" s="1"/>
  <c r="Q116" i="108"/>
  <c r="AS116" i="108" s="1"/>
  <c r="Q74" i="108"/>
  <c r="AS74" i="108" s="1"/>
  <c r="Q18" i="108"/>
  <c r="Q189" i="101"/>
  <c r="Q190" i="101"/>
  <c r="Q147" i="101"/>
  <c r="Q148" i="101"/>
  <c r="Q105" i="101"/>
  <c r="Q106" i="101"/>
  <c r="Q64" i="101"/>
  <c r="Q63" i="101"/>
  <c r="Q10" i="108"/>
  <c r="Q9" i="101"/>
  <c r="P9" i="101"/>
  <c r="AI22" i="92"/>
  <c r="AI23" i="92"/>
  <c r="AI25" i="92"/>
  <c r="CF11" i="109"/>
  <c r="CE11" i="109"/>
  <c r="AO9" i="113"/>
  <c r="AP9" i="113"/>
  <c r="AQ9" i="113"/>
  <c r="AR9" i="113"/>
  <c r="AN9" i="113"/>
  <c r="AZ32" i="34"/>
  <c r="BA32" i="34"/>
  <c r="BB32" i="34"/>
  <c r="BC32" i="34"/>
  <c r="BD32" i="34"/>
  <c r="P31" i="172" l="1"/>
  <c r="O31" i="170"/>
  <c r="AN44" i="86"/>
  <c r="AO44" i="86"/>
  <c r="AP44" i="86"/>
  <c r="AQ44" i="86"/>
  <c r="Q108" i="108"/>
  <c r="AS108" i="108" s="1"/>
  <c r="Q109" i="108"/>
  <c r="AS109" i="108" s="1"/>
  <c r="Q151" i="108"/>
  <c r="AS151" i="108" s="1"/>
  <c r="Q193" i="108"/>
  <c r="AS193" i="108" s="1"/>
  <c r="Q150" i="108"/>
  <c r="AS150" i="108" s="1"/>
  <c r="Q192" i="108"/>
  <c r="AS192" i="108" s="1"/>
  <c r="Q66" i="108"/>
  <c r="AS66" i="108" s="1"/>
  <c r="Q67" i="108"/>
  <c r="AS67" i="108" s="1"/>
  <c r="Q239" i="108"/>
  <c r="Q10" i="97"/>
  <c r="AI10" i="97" s="1"/>
  <c r="Q14" i="97"/>
  <c r="AM98" i="86"/>
  <c r="Q24" i="97"/>
  <c r="Q9" i="97"/>
  <c r="AI9" i="97" s="1"/>
  <c r="Q17" i="97"/>
  <c r="Q5" i="97"/>
  <c r="AI5" i="97" s="1"/>
  <c r="Q20" i="97"/>
  <c r="AI20" i="97" s="1"/>
  <c r="CC9" i="109"/>
  <c r="Q8" i="95"/>
  <c r="AK8" i="95" s="1"/>
  <c r="Q13" i="95" s="1"/>
  <c r="P32" i="172" s="1"/>
  <c r="P33" i="172" s="1"/>
  <c r="Q11" i="108"/>
  <c r="AI67" i="18"/>
  <c r="AI68" i="18"/>
  <c r="AI69" i="18"/>
  <c r="AI70" i="18"/>
  <c r="AI96" i="18"/>
  <c r="AI97" i="18"/>
  <c r="AI98" i="18"/>
  <c r="AI99" i="18"/>
  <c r="AI125" i="18"/>
  <c r="AI126" i="18"/>
  <c r="AI127" i="18"/>
  <c r="AI128" i="18"/>
  <c r="AI154" i="18"/>
  <c r="AI155" i="18"/>
  <c r="AI156" i="18"/>
  <c r="AI157" i="18"/>
  <c r="AL39" i="91"/>
  <c r="AM39" i="91"/>
  <c r="AN39" i="91"/>
  <c r="AO39" i="91"/>
  <c r="AP39" i="91"/>
  <c r="Q9" i="18" l="1"/>
  <c r="Q7" i="92"/>
  <c r="Q7" i="97" s="1"/>
  <c r="AI7" i="97" s="1"/>
  <c r="AM44" i="86"/>
  <c r="AM158" i="86"/>
  <c r="AL27" i="88" s="1"/>
  <c r="AM68" i="86"/>
  <c r="AL27" i="91" s="1"/>
  <c r="AM128" i="86"/>
  <c r="AL27" i="89" s="1"/>
  <c r="Q232" i="108"/>
  <c r="Q231" i="108"/>
  <c r="AI187" i="18"/>
  <c r="AI186" i="18"/>
  <c r="AI185" i="18"/>
  <c r="BA26" i="18"/>
  <c r="AI184" i="18"/>
  <c r="P36" i="94"/>
  <c r="BD36" i="94"/>
  <c r="CD9" i="109"/>
  <c r="CG9" i="109" s="1"/>
  <c r="AN98" i="86"/>
  <c r="AN68" i="86"/>
  <c r="AN128" i="86"/>
  <c r="AN158" i="86"/>
  <c r="AL27" i="90"/>
  <c r="E19" i="166"/>
  <c r="AH9" i="113" l="1"/>
  <c r="AG10" i="113"/>
  <c r="AG11" i="113" s="1"/>
  <c r="AC115" i="18"/>
  <c r="AC57" i="18"/>
  <c r="AC144" i="18"/>
  <c r="AC86" i="18"/>
  <c r="I43" i="96"/>
  <c r="I61" i="96" s="1"/>
  <c r="AC138" i="18"/>
  <c r="AC80" i="18"/>
  <c r="AC109" i="18"/>
  <c r="AC51" i="18"/>
  <c r="I38" i="96"/>
  <c r="I56" i="96" s="1"/>
  <c r="AM191" i="86"/>
  <c r="AM219" i="86" s="1"/>
  <c r="AN191" i="86"/>
  <c r="AN219" i="86" s="1"/>
  <c r="AP98" i="86"/>
  <c r="AP158" i="86"/>
  <c r="AP68" i="86"/>
  <c r="AP128" i="86"/>
  <c r="AO68" i="86"/>
  <c r="AO128" i="86"/>
  <c r="AO98" i="86"/>
  <c r="AO158" i="86"/>
  <c r="AM27" i="91"/>
  <c r="AM27" i="89"/>
  <c r="AM27" i="90"/>
  <c r="AC168" i="18" l="1"/>
  <c r="AC174" i="18"/>
  <c r="AP191" i="86"/>
  <c r="AP219" i="86" s="1"/>
  <c r="AQ68" i="86"/>
  <c r="AQ128" i="86"/>
  <c r="AQ98" i="86"/>
  <c r="AQ158" i="86"/>
  <c r="AO191" i="86"/>
  <c r="AO219" i="86" s="1"/>
  <c r="AM27" i="88"/>
  <c r="AN27" i="90"/>
  <c r="AN27" i="91"/>
  <c r="AN27" i="89"/>
  <c r="Q121" i="92" l="1"/>
  <c r="Q127" i="18"/>
  <c r="BA127" i="18" s="1"/>
  <c r="Q121" i="97"/>
  <c r="Q69" i="18"/>
  <c r="BA69" i="18" s="1"/>
  <c r="Q65" i="92"/>
  <c r="Q65" i="97"/>
  <c r="Q156" i="18"/>
  <c r="BA156" i="18" s="1"/>
  <c r="Q149" i="92"/>
  <c r="Q149" i="97"/>
  <c r="Q98" i="18"/>
  <c r="Q93" i="92"/>
  <c r="Q93" i="97"/>
  <c r="AQ191" i="86"/>
  <c r="AQ219" i="86" s="1"/>
  <c r="AN27" i="88"/>
  <c r="AO27" i="89"/>
  <c r="AO27" i="90"/>
  <c r="AO27" i="91"/>
  <c r="Q178" i="97" l="1"/>
  <c r="AO27" i="88"/>
  <c r="AP27" i="89"/>
  <c r="AP27" i="90"/>
  <c r="AP27" i="91"/>
  <c r="AD5" i="97"/>
  <c r="AD9" i="97"/>
  <c r="AD10" i="97"/>
  <c r="AL21" i="101" l="1"/>
  <c r="T23" i="108" s="1"/>
  <c r="AJ21" i="101"/>
  <c r="R23" i="108" s="1"/>
  <c r="AK21" i="101"/>
  <c r="S23" i="108" s="1"/>
  <c r="AJ30" i="101"/>
  <c r="AK30" i="101"/>
  <c r="AL30" i="101"/>
  <c r="BB20" i="97"/>
  <c r="BS20" i="97" s="1"/>
  <c r="BD20" i="97"/>
  <c r="BU20" i="97" s="1"/>
  <c r="BC20" i="97"/>
  <c r="BT20" i="97" s="1"/>
  <c r="AK27" i="101"/>
  <c r="S29" i="108" s="1"/>
  <c r="AL27" i="101"/>
  <c r="T29" i="108" s="1"/>
  <c r="AJ27" i="101"/>
  <c r="R29" i="108" s="1"/>
  <c r="BB10" i="97"/>
  <c r="BS10" i="97" s="1"/>
  <c r="BD10" i="97"/>
  <c r="BU10" i="97" s="1"/>
  <c r="BC10" i="97"/>
  <c r="BT10" i="97" s="1"/>
  <c r="BB9" i="97"/>
  <c r="BS9" i="97" s="1"/>
  <c r="BC9" i="97"/>
  <c r="BT9" i="97" s="1"/>
  <c r="BD9" i="97"/>
  <c r="BU9" i="97" s="1"/>
  <c r="AX9" i="97"/>
  <c r="BP9" i="97" s="1"/>
  <c r="AX20" i="97"/>
  <c r="BP20" i="97" s="1"/>
  <c r="AX10" i="97"/>
  <c r="BP10" i="97" s="1"/>
  <c r="AU5" i="97"/>
  <c r="BM5" i="97" s="1"/>
  <c r="AV5" i="97"/>
  <c r="BN5" i="97" s="1"/>
  <c r="L19" i="101"/>
  <c r="AD19" i="101" s="1"/>
  <c r="AD6" i="97"/>
  <c r="AC9" i="97"/>
  <c r="AC10" i="97"/>
  <c r="AV9" i="97"/>
  <c r="BN9" i="97" s="1"/>
  <c r="L23" i="101"/>
  <c r="AD23" i="101" s="1"/>
  <c r="L24" i="101"/>
  <c r="AV10" i="97"/>
  <c r="BN10" i="97" s="1"/>
  <c r="AC123" i="18"/>
  <c r="AC65" i="18"/>
  <c r="AC152" i="18"/>
  <c r="AC94" i="18"/>
  <c r="AU22" i="18"/>
  <c r="I49" i="96"/>
  <c r="I67" i="96" s="1"/>
  <c r="AC60" i="18"/>
  <c r="AC147" i="18"/>
  <c r="AC89" i="18"/>
  <c r="AC118" i="18"/>
  <c r="I45" i="96"/>
  <c r="I63" i="96" s="1"/>
  <c r="AC16" i="92"/>
  <c r="AC141" i="92"/>
  <c r="AC57" i="92"/>
  <c r="AC85" i="92"/>
  <c r="AC113" i="92"/>
  <c r="I34" i="117"/>
  <c r="L24" i="92"/>
  <c r="Q186" i="18"/>
  <c r="Q211" i="18" s="1"/>
  <c r="BA98" i="18"/>
  <c r="BA186" i="18" s="1"/>
  <c r="BA211" i="18" s="1"/>
  <c r="AP27" i="88"/>
  <c r="Q177" i="92" s="1"/>
  <c r="AL98" i="86"/>
  <c r="AK158" i="86"/>
  <c r="AJ27" i="88" s="1"/>
  <c r="D232" i="86"/>
  <c r="M332" i="122"/>
  <c r="N332" i="122"/>
  <c r="S332" i="122"/>
  <c r="T332" i="122"/>
  <c r="S314" i="122"/>
  <c r="T304" i="122"/>
  <c r="M304" i="122"/>
  <c r="N304" i="122"/>
  <c r="S304" i="122"/>
  <c r="S277" i="122"/>
  <c r="S278" i="122"/>
  <c r="S279" i="122"/>
  <c r="S280" i="122"/>
  <c r="S281" i="122"/>
  <c r="S282" i="122"/>
  <c r="S283" i="122"/>
  <c r="S284" i="122"/>
  <c r="S285" i="122"/>
  <c r="S286" i="122"/>
  <c r="S287" i="122"/>
  <c r="S288" i="122"/>
  <c r="S289" i="122"/>
  <c r="S290" i="122"/>
  <c r="S291" i="122"/>
  <c r="S292" i="122"/>
  <c r="S293" i="122"/>
  <c r="S294" i="122"/>
  <c r="S247" i="122"/>
  <c r="S248" i="122"/>
  <c r="S249" i="122"/>
  <c r="S250" i="122"/>
  <c r="S251" i="122"/>
  <c r="S252" i="122"/>
  <c r="S189" i="122"/>
  <c r="S190" i="122"/>
  <c r="S191" i="122"/>
  <c r="S192" i="122"/>
  <c r="S193" i="122"/>
  <c r="S194" i="122"/>
  <c r="S195" i="122"/>
  <c r="S196" i="122"/>
  <c r="S197" i="122"/>
  <c r="S198" i="122"/>
  <c r="S199" i="122"/>
  <c r="S200" i="122"/>
  <c r="S150" i="122"/>
  <c r="S151" i="122"/>
  <c r="S152" i="122"/>
  <c r="S153" i="122"/>
  <c r="S154" i="122"/>
  <c r="S136" i="122"/>
  <c r="S131" i="122"/>
  <c r="S127" i="122"/>
  <c r="S125" i="122"/>
  <c r="S110" i="122"/>
  <c r="S104" i="122"/>
  <c r="S105" i="122"/>
  <c r="S46" i="122"/>
  <c r="J29" i="96"/>
  <c r="H130" i="84"/>
  <c r="W34" i="94" s="1"/>
  <c r="G130" i="84"/>
  <c r="F131" i="84"/>
  <c r="F130" i="84"/>
  <c r="U58" i="94" s="1"/>
  <c r="H131" i="84"/>
  <c r="D183" i="122"/>
  <c r="G131" i="84"/>
  <c r="I131" i="84"/>
  <c r="J131" i="84"/>
  <c r="BJ47" i="94" s="1"/>
  <c r="K131" i="84"/>
  <c r="K130" i="84"/>
  <c r="J130" i="84"/>
  <c r="BJ70" i="94" s="1"/>
  <c r="I130" i="84"/>
  <c r="AA10" i="113"/>
  <c r="W30" i="86"/>
  <c r="AQ26" i="92" s="1"/>
  <c r="C30" i="86"/>
  <c r="W132" i="34" a="1"/>
  <c r="X132" i="34" s="1"/>
  <c r="W71" i="34" a="1"/>
  <c r="X71" i="34" s="1"/>
  <c r="U12" i="94"/>
  <c r="V12" i="94"/>
  <c r="W12" i="94"/>
  <c r="AQ12" i="94"/>
  <c r="BI12" i="94"/>
  <c r="BJ12" i="94"/>
  <c r="BK12" i="94"/>
  <c r="AB5" i="108"/>
  <c r="Z5" i="108"/>
  <c r="X5" i="108"/>
  <c r="V5" i="108"/>
  <c r="AM23" i="34" a="1"/>
  <c r="AM9" i="34" a="1"/>
  <c r="AP9" i="34" s="1"/>
  <c r="AC26" i="86" s="1"/>
  <c r="AM16" i="34" a="1"/>
  <c r="AP16" i="34" s="1"/>
  <c r="AC27" i="86" s="1"/>
  <c r="I15" i="92"/>
  <c r="I18" i="92"/>
  <c r="H19" i="92"/>
  <c r="J19" i="92"/>
  <c r="C111" i="86"/>
  <c r="D116" i="92" s="1"/>
  <c r="E251" i="86"/>
  <c r="E250" i="86"/>
  <c r="E252" i="86"/>
  <c r="E253" i="86"/>
  <c r="F251" i="86"/>
  <c r="F250" i="86"/>
  <c r="F252" i="86"/>
  <c r="F253" i="86"/>
  <c r="G251" i="86"/>
  <c r="G250" i="86"/>
  <c r="G252" i="86"/>
  <c r="G253" i="86"/>
  <c r="H251" i="86"/>
  <c r="H250" i="86"/>
  <c r="H252" i="86"/>
  <c r="H253" i="86"/>
  <c r="I251" i="86"/>
  <c r="I250" i="86"/>
  <c r="I252" i="86"/>
  <c r="I253" i="86"/>
  <c r="J251" i="86"/>
  <c r="J250" i="86"/>
  <c r="J252" i="86"/>
  <c r="J253" i="86"/>
  <c r="K251" i="86"/>
  <c r="K250" i="86"/>
  <c r="K252" i="86"/>
  <c r="K253" i="86"/>
  <c r="L251" i="86"/>
  <c r="L250" i="86"/>
  <c r="L252" i="86"/>
  <c r="L253" i="86"/>
  <c r="M251" i="86"/>
  <c r="M250" i="86"/>
  <c r="M252" i="86"/>
  <c r="M253" i="86"/>
  <c r="N251" i="86"/>
  <c r="N250" i="86"/>
  <c r="N252" i="86"/>
  <c r="N253" i="86"/>
  <c r="O251" i="86"/>
  <c r="O250" i="86"/>
  <c r="O252" i="86"/>
  <c r="O253" i="86"/>
  <c r="P251" i="86"/>
  <c r="P250" i="86"/>
  <c r="P252" i="86"/>
  <c r="P253" i="86"/>
  <c r="Q251" i="86"/>
  <c r="Q250" i="86"/>
  <c r="Q252" i="86"/>
  <c r="Q253" i="86"/>
  <c r="R251" i="86"/>
  <c r="R250" i="86"/>
  <c r="R252" i="86"/>
  <c r="R253" i="86"/>
  <c r="S251" i="86"/>
  <c r="S250" i="86"/>
  <c r="S252" i="86"/>
  <c r="S253" i="86"/>
  <c r="T251" i="86"/>
  <c r="T250" i="86"/>
  <c r="T252" i="86"/>
  <c r="T253" i="86"/>
  <c r="U245" i="86"/>
  <c r="U251" i="86" s="1"/>
  <c r="U246" i="86"/>
  <c r="U252" i="86" s="1"/>
  <c r="U248" i="86"/>
  <c r="U253" i="86"/>
  <c r="V245" i="86"/>
  <c r="V251" i="86" s="1"/>
  <c r="V246" i="86"/>
  <c r="V252" i="86" s="1"/>
  <c r="V248" i="86"/>
  <c r="V253" i="86"/>
  <c r="D251" i="86"/>
  <c r="D250" i="86"/>
  <c r="D252" i="86"/>
  <c r="D253" i="86"/>
  <c r="C252" i="86"/>
  <c r="C253" i="86"/>
  <c r="M39" i="122"/>
  <c r="C6" i="20"/>
  <c r="M150" i="34"/>
  <c r="Y150" i="34"/>
  <c r="J68" i="34"/>
  <c r="AQ71" i="34"/>
  <c r="AW12" i="94"/>
  <c r="AN14" i="101"/>
  <c r="AP14" i="101"/>
  <c r="N49" i="166"/>
  <c r="C3" i="20"/>
  <c r="N50" i="166"/>
  <c r="N51" i="166"/>
  <c r="N52" i="166"/>
  <c r="N53" i="166"/>
  <c r="AD30" i="86"/>
  <c r="J26" i="92" s="1"/>
  <c r="AC29" i="167"/>
  <c r="AC40" i="167" s="1"/>
  <c r="S60" i="84"/>
  <c r="U60" i="84"/>
  <c r="V60" i="84"/>
  <c r="W60" i="84"/>
  <c r="X60" i="84"/>
  <c r="Y60" i="84"/>
  <c r="S61" i="84"/>
  <c r="U61" i="84"/>
  <c r="V61" i="84"/>
  <c r="W61" i="84"/>
  <c r="X61" i="84"/>
  <c r="Y61" i="84"/>
  <c r="S62" i="84"/>
  <c r="U62" i="84"/>
  <c r="V62" i="84"/>
  <c r="W62" i="84"/>
  <c r="X62" i="84"/>
  <c r="Y62" i="84"/>
  <c r="S63" i="84"/>
  <c r="U63" i="84"/>
  <c r="V63" i="84"/>
  <c r="W63" i="84"/>
  <c r="X63" i="84"/>
  <c r="Y63" i="84"/>
  <c r="S64" i="84"/>
  <c r="U64" i="84"/>
  <c r="V64" i="84"/>
  <c r="W64" i="84"/>
  <c r="X64" i="84"/>
  <c r="Y64" i="84"/>
  <c r="S59" i="84"/>
  <c r="U59" i="84"/>
  <c r="V59" i="84"/>
  <c r="W59" i="84"/>
  <c r="X59" i="84"/>
  <c r="Y59" i="84"/>
  <c r="S58" i="84"/>
  <c r="C29" i="167"/>
  <c r="C38" i="167" s="1"/>
  <c r="D29" i="167"/>
  <c r="D36" i="167" s="1"/>
  <c r="E29" i="167"/>
  <c r="E36" i="167" s="1"/>
  <c r="F29" i="167"/>
  <c r="F38" i="167" s="1"/>
  <c r="G29" i="167"/>
  <c r="G36" i="167" s="1"/>
  <c r="H29" i="167"/>
  <c r="I29" i="167"/>
  <c r="I36" i="167" s="1"/>
  <c r="J29" i="167"/>
  <c r="J36" i="167" s="1"/>
  <c r="K29" i="167"/>
  <c r="K36" i="167" s="1"/>
  <c r="L29" i="167"/>
  <c r="L39" i="167" s="1"/>
  <c r="M29" i="167"/>
  <c r="M36" i="167" s="1"/>
  <c r="N29" i="167"/>
  <c r="N39" i="167" s="1"/>
  <c r="O29" i="167"/>
  <c r="O39" i="167" s="1"/>
  <c r="P29" i="167"/>
  <c r="Q29" i="167"/>
  <c r="Q37" i="167" s="1"/>
  <c r="R29" i="167"/>
  <c r="R36" i="167" s="1"/>
  <c r="S29" i="167"/>
  <c r="S39" i="167" s="1"/>
  <c r="T29" i="167"/>
  <c r="T38" i="167" s="1"/>
  <c r="U29" i="167"/>
  <c r="U39" i="167" s="1"/>
  <c r="V29" i="167"/>
  <c r="V38" i="167" s="1"/>
  <c r="W29" i="167"/>
  <c r="W37" i="167" s="1"/>
  <c r="X29" i="167"/>
  <c r="Y29" i="167"/>
  <c r="Y40" i="167" s="1"/>
  <c r="Z29" i="167"/>
  <c r="Z39" i="167" s="1"/>
  <c r="AA29" i="167"/>
  <c r="AA37" i="167" s="1"/>
  <c r="AB29" i="167"/>
  <c r="AB37" i="167" s="1"/>
  <c r="AD29" i="167"/>
  <c r="AD38" i="167" s="1"/>
  <c r="M277" i="122"/>
  <c r="N277" i="122"/>
  <c r="T277" i="122"/>
  <c r="M278" i="122"/>
  <c r="N278" i="122"/>
  <c r="T278" i="122"/>
  <c r="M279" i="122"/>
  <c r="N279" i="122"/>
  <c r="T279" i="122"/>
  <c r="M280" i="122"/>
  <c r="N280" i="122"/>
  <c r="T280" i="122"/>
  <c r="M276" i="122"/>
  <c r="T276" i="122"/>
  <c r="S276" i="122"/>
  <c r="N276" i="122"/>
  <c r="T257" i="122"/>
  <c r="S257" i="122"/>
  <c r="N257" i="122"/>
  <c r="M257" i="122"/>
  <c r="B56" i="119"/>
  <c r="D56" i="119"/>
  <c r="E56" i="119"/>
  <c r="F56" i="119"/>
  <c r="G56" i="119"/>
  <c r="H56" i="119"/>
  <c r="B58" i="119"/>
  <c r="B85" i="119" s="1"/>
  <c r="D58" i="119"/>
  <c r="D85" i="119" s="1"/>
  <c r="E58" i="119"/>
  <c r="E85" i="119" s="1"/>
  <c r="F58" i="119"/>
  <c r="F85" i="119" s="1"/>
  <c r="G58" i="119"/>
  <c r="G85" i="119" s="1"/>
  <c r="H58" i="119"/>
  <c r="H85" i="119" s="1"/>
  <c r="B59" i="119"/>
  <c r="B86" i="119" s="1"/>
  <c r="D59" i="119"/>
  <c r="D86" i="119" s="1"/>
  <c r="E59" i="119"/>
  <c r="E86" i="119" s="1"/>
  <c r="F59" i="119"/>
  <c r="F86" i="119" s="1"/>
  <c r="G59" i="119"/>
  <c r="G86" i="119" s="1"/>
  <c r="H59" i="119"/>
  <c r="H86" i="119" s="1"/>
  <c r="B60" i="119"/>
  <c r="B87" i="119" s="1"/>
  <c r="D60" i="119"/>
  <c r="D87" i="119" s="1"/>
  <c r="E60" i="119"/>
  <c r="E87" i="119" s="1"/>
  <c r="F60" i="119"/>
  <c r="F87" i="119" s="1"/>
  <c r="G60" i="119"/>
  <c r="G87" i="119" s="1"/>
  <c r="H60" i="119"/>
  <c r="H87" i="119" s="1"/>
  <c r="B61" i="119"/>
  <c r="B88" i="119" s="1"/>
  <c r="D61" i="119"/>
  <c r="D88" i="119" s="1"/>
  <c r="E61" i="119"/>
  <c r="E88" i="119" s="1"/>
  <c r="F61" i="119"/>
  <c r="F88" i="119" s="1"/>
  <c r="G61" i="119"/>
  <c r="G88" i="119" s="1"/>
  <c r="H61" i="119"/>
  <c r="H88" i="119" s="1"/>
  <c r="B62" i="119"/>
  <c r="B89" i="119" s="1"/>
  <c r="D62" i="119"/>
  <c r="D89" i="119" s="1"/>
  <c r="E62" i="119"/>
  <c r="E89" i="119" s="1"/>
  <c r="F62" i="119"/>
  <c r="F89" i="119" s="1"/>
  <c r="G62" i="119"/>
  <c r="G89" i="119" s="1"/>
  <c r="H62" i="119"/>
  <c r="H89" i="119" s="1"/>
  <c r="D55" i="119"/>
  <c r="E55" i="119"/>
  <c r="F55" i="119"/>
  <c r="G55" i="119"/>
  <c r="H55" i="119"/>
  <c r="B55" i="119"/>
  <c r="B53" i="119"/>
  <c r="B40" i="119"/>
  <c r="G2" i="166"/>
  <c r="I2" i="166"/>
  <c r="M40" i="167"/>
  <c r="Z37" i="167"/>
  <c r="C36" i="167"/>
  <c r="H36" i="167"/>
  <c r="P36" i="167"/>
  <c r="S36" i="167"/>
  <c r="X36" i="167"/>
  <c r="AA36" i="167"/>
  <c r="C37" i="167"/>
  <c r="H37" i="167"/>
  <c r="I37" i="167"/>
  <c r="K37" i="167"/>
  <c r="P37" i="167"/>
  <c r="S37" i="167"/>
  <c r="X37" i="167"/>
  <c r="H38" i="167"/>
  <c r="I38" i="167"/>
  <c r="K38" i="167"/>
  <c r="P38" i="167"/>
  <c r="S38" i="167"/>
  <c r="X38" i="167"/>
  <c r="AB38" i="167"/>
  <c r="C39" i="167"/>
  <c r="H39" i="167"/>
  <c r="K39" i="167"/>
  <c r="P39" i="167"/>
  <c r="X39" i="167"/>
  <c r="AA39" i="167"/>
  <c r="C40" i="167"/>
  <c r="H40" i="167"/>
  <c r="P40" i="167"/>
  <c r="S40" i="167"/>
  <c r="X40" i="167"/>
  <c r="AA40" i="167"/>
  <c r="B40" i="167"/>
  <c r="B36" i="167"/>
  <c r="B37" i="167"/>
  <c r="B38" i="167"/>
  <c r="B39" i="167"/>
  <c r="B45" i="119"/>
  <c r="B52" i="119"/>
  <c r="D52" i="119"/>
  <c r="E52" i="119"/>
  <c r="F52" i="119"/>
  <c r="G52" i="119"/>
  <c r="H52" i="119"/>
  <c r="D53" i="119"/>
  <c r="E53" i="119"/>
  <c r="F53" i="119"/>
  <c r="G53" i="119"/>
  <c r="H53" i="119"/>
  <c r="B54" i="119"/>
  <c r="D54" i="119"/>
  <c r="E54" i="119"/>
  <c r="F54" i="119"/>
  <c r="G54" i="119"/>
  <c r="H54" i="119"/>
  <c r="S45" i="84"/>
  <c r="U45" i="84"/>
  <c r="V45" i="84"/>
  <c r="W45" i="84"/>
  <c r="X45" i="84"/>
  <c r="Y45" i="84"/>
  <c r="S48" i="84"/>
  <c r="U48" i="84"/>
  <c r="V48" i="84"/>
  <c r="W48" i="84"/>
  <c r="X48" i="84"/>
  <c r="Y48" i="84"/>
  <c r="S50" i="84"/>
  <c r="U50" i="84"/>
  <c r="V50" i="84"/>
  <c r="W50" i="84"/>
  <c r="X50" i="84"/>
  <c r="Y50" i="84"/>
  <c r="S51" i="84"/>
  <c r="U51" i="84"/>
  <c r="V51" i="84"/>
  <c r="W51" i="84"/>
  <c r="X51" i="84"/>
  <c r="Y51" i="84"/>
  <c r="S52" i="84"/>
  <c r="U52" i="84"/>
  <c r="V52" i="84"/>
  <c r="W52" i="84"/>
  <c r="X52" i="84"/>
  <c r="Y52" i="84"/>
  <c r="S54" i="84"/>
  <c r="U54" i="84"/>
  <c r="V54" i="84"/>
  <c r="W54" i="84"/>
  <c r="X54" i="84"/>
  <c r="Y54" i="84"/>
  <c r="S55" i="84"/>
  <c r="U55" i="84"/>
  <c r="V55" i="84"/>
  <c r="W55" i="84"/>
  <c r="X55" i="84"/>
  <c r="Y55" i="84"/>
  <c r="S57" i="84"/>
  <c r="U57" i="84"/>
  <c r="V57" i="84"/>
  <c r="W57" i="84"/>
  <c r="X57" i="84"/>
  <c r="Y57" i="84"/>
  <c r="U58" i="84"/>
  <c r="V58" i="84"/>
  <c r="W58" i="84"/>
  <c r="X58" i="84"/>
  <c r="Y58" i="84"/>
  <c r="D41" i="119"/>
  <c r="E41" i="119"/>
  <c r="F41" i="119"/>
  <c r="G41" i="119"/>
  <c r="H41" i="119"/>
  <c r="D43" i="119"/>
  <c r="E43" i="119"/>
  <c r="F43" i="119"/>
  <c r="G43" i="119"/>
  <c r="H43" i="119"/>
  <c r="D44" i="119"/>
  <c r="E44" i="119"/>
  <c r="F44" i="119"/>
  <c r="G44" i="119"/>
  <c r="H44" i="119"/>
  <c r="D45" i="119"/>
  <c r="E45" i="119"/>
  <c r="F45" i="119"/>
  <c r="G45" i="119"/>
  <c r="H45" i="119"/>
  <c r="D46" i="119"/>
  <c r="E46" i="119"/>
  <c r="F46" i="119"/>
  <c r="G46" i="119"/>
  <c r="H46" i="119"/>
  <c r="D47" i="119"/>
  <c r="E47" i="119"/>
  <c r="F47" i="119"/>
  <c r="G47" i="119"/>
  <c r="H47" i="119"/>
  <c r="D48" i="119"/>
  <c r="E48" i="119"/>
  <c r="F48" i="119"/>
  <c r="G48" i="119"/>
  <c r="H48" i="119"/>
  <c r="D49" i="119"/>
  <c r="E49" i="119"/>
  <c r="F49" i="119"/>
  <c r="G49" i="119"/>
  <c r="H49" i="119"/>
  <c r="D50" i="119"/>
  <c r="E50" i="119"/>
  <c r="F50" i="119"/>
  <c r="G50" i="119"/>
  <c r="H50" i="119"/>
  <c r="D51" i="119"/>
  <c r="E51" i="119"/>
  <c r="F51" i="119"/>
  <c r="G51" i="119"/>
  <c r="F40" i="119"/>
  <c r="G40" i="119"/>
  <c r="E40" i="119"/>
  <c r="D40" i="119"/>
  <c r="B41" i="119"/>
  <c r="B43" i="119"/>
  <c r="B44" i="119"/>
  <c r="B46" i="119"/>
  <c r="B47" i="119"/>
  <c r="B48" i="119"/>
  <c r="B49" i="119"/>
  <c r="B50" i="119"/>
  <c r="B51" i="119"/>
  <c r="M23" i="122"/>
  <c r="N23" i="122"/>
  <c r="S23" i="122"/>
  <c r="T23" i="122"/>
  <c r="D177" i="122"/>
  <c r="D176" i="122"/>
  <c r="T177" i="122"/>
  <c r="S177" i="122"/>
  <c r="N177" i="122"/>
  <c r="M177" i="122"/>
  <c r="D199" i="122"/>
  <c r="D200" i="122"/>
  <c r="T200" i="122"/>
  <c r="N200" i="122"/>
  <c r="M200" i="122"/>
  <c r="M136" i="122"/>
  <c r="P136" i="122" s="1"/>
  <c r="N136" i="122"/>
  <c r="T136" i="122"/>
  <c r="M248" i="122"/>
  <c r="N248" i="122"/>
  <c r="T248" i="122"/>
  <c r="M317" i="122"/>
  <c r="N317" i="122"/>
  <c r="S317" i="122"/>
  <c r="T317" i="122"/>
  <c r="M247" i="122"/>
  <c r="N247" i="122"/>
  <c r="T247" i="122"/>
  <c r="M63" i="122"/>
  <c r="P63" i="122" s="1"/>
  <c r="Q63" i="122" s="1"/>
  <c r="N63" i="122"/>
  <c r="S63" i="122"/>
  <c r="T63" i="122"/>
  <c r="M25" i="122"/>
  <c r="N25" i="122"/>
  <c r="S25" i="122"/>
  <c r="T25" i="122"/>
  <c r="M41" i="122"/>
  <c r="N41" i="122"/>
  <c r="P41" i="122" s="1"/>
  <c r="R41" i="122" s="1"/>
  <c r="S41" i="122"/>
  <c r="T41" i="122"/>
  <c r="M26" i="122"/>
  <c r="N26" i="122"/>
  <c r="S26" i="122"/>
  <c r="T26" i="122"/>
  <c r="M42" i="122"/>
  <c r="N42" i="122"/>
  <c r="S42" i="122"/>
  <c r="T42" i="122"/>
  <c r="M43" i="122"/>
  <c r="N43" i="122"/>
  <c r="S43" i="122"/>
  <c r="T43" i="122"/>
  <c r="M24" i="122"/>
  <c r="N24" i="122"/>
  <c r="S24" i="122"/>
  <c r="T24" i="122"/>
  <c r="N5" i="122"/>
  <c r="P5" i="122" s="1"/>
  <c r="R5" i="122" s="1"/>
  <c r="S5" i="122"/>
  <c r="T5" i="122"/>
  <c r="M27" i="122"/>
  <c r="N27" i="122"/>
  <c r="S27" i="122"/>
  <c r="T27" i="122"/>
  <c r="M16" i="122"/>
  <c r="N16" i="122"/>
  <c r="P16" i="122" s="1"/>
  <c r="Q16" i="122" s="1"/>
  <c r="S16" i="122"/>
  <c r="T16" i="122"/>
  <c r="M28" i="122"/>
  <c r="N28" i="122"/>
  <c r="S28" i="122"/>
  <c r="T28" i="122"/>
  <c r="M29" i="122"/>
  <c r="N29" i="122"/>
  <c r="S29" i="122"/>
  <c r="T29" i="122"/>
  <c r="M34" i="122"/>
  <c r="P34" i="122" s="1"/>
  <c r="N34" i="122"/>
  <c r="S34" i="122"/>
  <c r="T34" i="122"/>
  <c r="M35" i="122"/>
  <c r="P35" i="122" s="1"/>
  <c r="Q35" i="122" s="1"/>
  <c r="N35" i="122"/>
  <c r="S35" i="122"/>
  <c r="T35" i="122"/>
  <c r="M36" i="122"/>
  <c r="N36" i="122"/>
  <c r="S36" i="122"/>
  <c r="T36" i="122"/>
  <c r="M37" i="122"/>
  <c r="N37" i="122"/>
  <c r="P37" i="122" s="1"/>
  <c r="R37" i="122" s="1"/>
  <c r="S37" i="122"/>
  <c r="T37" i="122"/>
  <c r="M18" i="122"/>
  <c r="N18" i="122"/>
  <c r="S18" i="122"/>
  <c r="T18" i="122"/>
  <c r="M30" i="122"/>
  <c r="N30" i="122"/>
  <c r="P30" i="122" s="1"/>
  <c r="R30" i="122" s="1"/>
  <c r="S30" i="122"/>
  <c r="T30" i="122"/>
  <c r="M31" i="122"/>
  <c r="N31" i="122"/>
  <c r="S31" i="122"/>
  <c r="T31" i="122"/>
  <c r="M32" i="122"/>
  <c r="N32" i="122"/>
  <c r="S32" i="122"/>
  <c r="T32" i="122"/>
  <c r="M33" i="122"/>
  <c r="P33" i="122" s="1"/>
  <c r="N33" i="122"/>
  <c r="S33" i="122"/>
  <c r="T33" i="122"/>
  <c r="M40" i="122"/>
  <c r="P40" i="122" s="1"/>
  <c r="R40" i="122" s="1"/>
  <c r="N40" i="122"/>
  <c r="S40" i="122"/>
  <c r="T40" i="122"/>
  <c r="M20" i="122"/>
  <c r="N20" i="122"/>
  <c r="P20" i="122" s="1"/>
  <c r="Q20" i="122" s="1"/>
  <c r="S20" i="122"/>
  <c r="T20" i="122"/>
  <c r="M38" i="122"/>
  <c r="N38" i="122"/>
  <c r="S38" i="122"/>
  <c r="T38" i="122"/>
  <c r="N39" i="122"/>
  <c r="P39" i="122" s="1"/>
  <c r="R39" i="122" s="1"/>
  <c r="S39" i="122"/>
  <c r="T39" i="122"/>
  <c r="M19" i="122"/>
  <c r="N19" i="122"/>
  <c r="S19" i="122"/>
  <c r="T19" i="122"/>
  <c r="M44" i="122"/>
  <c r="N44" i="122"/>
  <c r="S44" i="122"/>
  <c r="T44" i="122"/>
  <c r="M79" i="122"/>
  <c r="P79" i="122" s="1"/>
  <c r="Q79" i="122" s="1"/>
  <c r="N79" i="122"/>
  <c r="S79" i="122"/>
  <c r="T79" i="122"/>
  <c r="G89" i="122"/>
  <c r="M89" i="122"/>
  <c r="P89" i="122" s="1"/>
  <c r="R89" i="122" s="1"/>
  <c r="N89" i="122"/>
  <c r="S89" i="122"/>
  <c r="T89" i="122"/>
  <c r="G99" i="122"/>
  <c r="M99" i="122"/>
  <c r="N99" i="122"/>
  <c r="S99" i="122"/>
  <c r="T99" i="122"/>
  <c r="M110" i="122"/>
  <c r="N110" i="122"/>
  <c r="T110" i="122"/>
  <c r="M167" i="122"/>
  <c r="N167" i="122"/>
  <c r="S167" i="122"/>
  <c r="T167" i="122"/>
  <c r="M65" i="122"/>
  <c r="N65" i="122"/>
  <c r="S65" i="122"/>
  <c r="T65" i="122"/>
  <c r="G66" i="122"/>
  <c r="G168" i="122"/>
  <c r="M66" i="122"/>
  <c r="N66" i="122"/>
  <c r="S66" i="122"/>
  <c r="T66" i="122"/>
  <c r="G67" i="122"/>
  <c r="M67" i="122"/>
  <c r="N67" i="122"/>
  <c r="P67" i="122" s="1"/>
  <c r="R67" i="122" s="1"/>
  <c r="S67" i="122"/>
  <c r="T67" i="122"/>
  <c r="M104" i="122"/>
  <c r="P104" i="122" s="1"/>
  <c r="Q104" i="122" s="1"/>
  <c r="N104" i="122"/>
  <c r="T104" i="122"/>
  <c r="M168" i="122"/>
  <c r="N168" i="122"/>
  <c r="S168" i="122"/>
  <c r="T168" i="122"/>
  <c r="M21" i="122"/>
  <c r="P21" i="122" s="1"/>
  <c r="Q21" i="122" s="1"/>
  <c r="N21" i="122"/>
  <c r="S21" i="122"/>
  <c r="T21" i="122"/>
  <c r="M169" i="122"/>
  <c r="N169" i="122"/>
  <c r="P169" i="122" s="1"/>
  <c r="Q169" i="122" s="1"/>
  <c r="S169" i="122"/>
  <c r="T169" i="122"/>
  <c r="M74" i="122"/>
  <c r="N74" i="122"/>
  <c r="S74" i="122"/>
  <c r="T74" i="122"/>
  <c r="G84" i="122"/>
  <c r="G94" i="122"/>
  <c r="M84" i="122"/>
  <c r="N84" i="122"/>
  <c r="S84" i="122"/>
  <c r="T84" i="122"/>
  <c r="M94" i="122"/>
  <c r="P94" i="122" s="1"/>
  <c r="N94" i="122"/>
  <c r="S94" i="122"/>
  <c r="T94" i="122"/>
  <c r="M105" i="122"/>
  <c r="N105" i="122"/>
  <c r="T105" i="122"/>
  <c r="M170" i="122"/>
  <c r="N170" i="122"/>
  <c r="P170" i="122" s="1"/>
  <c r="S170" i="122"/>
  <c r="T170" i="122"/>
  <c r="M52" i="122"/>
  <c r="N52" i="122"/>
  <c r="S52" i="122"/>
  <c r="T52" i="122"/>
  <c r="M142" i="122"/>
  <c r="N142" i="122"/>
  <c r="P142" i="122" s="1"/>
  <c r="R142" i="122" s="1"/>
  <c r="S142" i="122"/>
  <c r="T142" i="122"/>
  <c r="M186" i="122"/>
  <c r="N186" i="122"/>
  <c r="S186" i="122"/>
  <c r="T186" i="122"/>
  <c r="M145" i="122"/>
  <c r="N145" i="122"/>
  <c r="S145" i="122"/>
  <c r="T145" i="122"/>
  <c r="M56" i="122"/>
  <c r="P56" i="122" s="1"/>
  <c r="N56" i="122"/>
  <c r="S56" i="122"/>
  <c r="T56" i="122"/>
  <c r="M53" i="122"/>
  <c r="P53" i="122" s="1"/>
  <c r="N53" i="122"/>
  <c r="S53" i="122"/>
  <c r="T53" i="122"/>
  <c r="M143" i="122"/>
  <c r="N143" i="122"/>
  <c r="S143" i="122"/>
  <c r="T143" i="122"/>
  <c r="M187" i="122"/>
  <c r="N187" i="122"/>
  <c r="P187" i="122" s="1"/>
  <c r="R187" i="122" s="1"/>
  <c r="S187" i="122"/>
  <c r="T187" i="122"/>
  <c r="M146" i="122"/>
  <c r="N146" i="122"/>
  <c r="S146" i="122"/>
  <c r="T146" i="122"/>
  <c r="M144" i="122"/>
  <c r="N144" i="122"/>
  <c r="P144" i="122" s="1"/>
  <c r="R144" i="122" s="1"/>
  <c r="S144" i="122"/>
  <c r="T144" i="122"/>
  <c r="M185" i="122"/>
  <c r="N185" i="122"/>
  <c r="S185" i="122"/>
  <c r="T185" i="122"/>
  <c r="M54" i="122"/>
  <c r="N54" i="122"/>
  <c r="S54" i="122"/>
  <c r="T54" i="122"/>
  <c r="M118" i="122"/>
  <c r="P118" i="122" s="1"/>
  <c r="N118" i="122"/>
  <c r="S118" i="122"/>
  <c r="T118" i="122"/>
  <c r="M188" i="122"/>
  <c r="P188" i="122" s="1"/>
  <c r="Q188" i="122" s="1"/>
  <c r="N188" i="122"/>
  <c r="S188" i="122"/>
  <c r="T188" i="122"/>
  <c r="M147" i="122"/>
  <c r="N147" i="122"/>
  <c r="S147" i="122"/>
  <c r="T147" i="122"/>
  <c r="M55" i="122"/>
  <c r="N55" i="122"/>
  <c r="P55" i="122" s="1"/>
  <c r="S55" i="122"/>
  <c r="T55" i="122"/>
  <c r="M124" i="122"/>
  <c r="N124" i="122"/>
  <c r="S124" i="122"/>
  <c r="T124" i="122"/>
  <c r="M148" i="122"/>
  <c r="N148" i="122"/>
  <c r="P148" i="122" s="1"/>
  <c r="Q148" i="122" s="1"/>
  <c r="S148" i="122"/>
  <c r="T148" i="122"/>
  <c r="M46" i="122"/>
  <c r="N46" i="122"/>
  <c r="T46" i="122"/>
  <c r="M126" i="122"/>
  <c r="N126" i="122"/>
  <c r="P126" i="122" s="1"/>
  <c r="S126" i="122"/>
  <c r="T126" i="122"/>
  <c r="M190" i="122"/>
  <c r="N190" i="122"/>
  <c r="T190" i="122"/>
  <c r="M150" i="122"/>
  <c r="N150" i="122"/>
  <c r="P150" i="122" s="1"/>
  <c r="R150" i="122" s="1"/>
  <c r="T150" i="122"/>
  <c r="M45" i="122"/>
  <c r="N45" i="122"/>
  <c r="S45" i="122"/>
  <c r="T45" i="122"/>
  <c r="M125" i="122"/>
  <c r="N125" i="122"/>
  <c r="T125" i="122"/>
  <c r="M189" i="122"/>
  <c r="N189" i="122"/>
  <c r="T189" i="122"/>
  <c r="M149" i="122"/>
  <c r="N149" i="122"/>
  <c r="S149" i="122"/>
  <c r="T149" i="122"/>
  <c r="M48" i="122"/>
  <c r="N48" i="122"/>
  <c r="S48" i="122"/>
  <c r="T48" i="122"/>
  <c r="M128" i="122"/>
  <c r="N128" i="122"/>
  <c r="P128" i="122" s="1"/>
  <c r="S128" i="122"/>
  <c r="T128" i="122"/>
  <c r="M192" i="122"/>
  <c r="N192" i="122"/>
  <c r="T192" i="122"/>
  <c r="M152" i="122"/>
  <c r="N152" i="122"/>
  <c r="P152" i="122" s="1"/>
  <c r="R152" i="122" s="1"/>
  <c r="T152" i="122"/>
  <c r="M47" i="122"/>
  <c r="N47" i="122"/>
  <c r="S47" i="122"/>
  <c r="T47" i="122"/>
  <c r="M127" i="122"/>
  <c r="N127" i="122"/>
  <c r="T127" i="122"/>
  <c r="M191" i="122"/>
  <c r="N191" i="122"/>
  <c r="P191" i="122" s="1"/>
  <c r="T191" i="122"/>
  <c r="M151" i="122"/>
  <c r="N151" i="122"/>
  <c r="T151" i="122"/>
  <c r="M50" i="122"/>
  <c r="N50" i="122"/>
  <c r="P50" i="122" s="1"/>
  <c r="S50" i="122"/>
  <c r="T50" i="122"/>
  <c r="M130" i="122"/>
  <c r="N130" i="122"/>
  <c r="S130" i="122"/>
  <c r="T130" i="122"/>
  <c r="M193" i="122"/>
  <c r="N193" i="122"/>
  <c r="P193" i="122" s="1"/>
  <c r="R193" i="122" s="1"/>
  <c r="T193" i="122"/>
  <c r="M153" i="122"/>
  <c r="N153" i="122"/>
  <c r="T153" i="122"/>
  <c r="M51" i="122"/>
  <c r="N51" i="122"/>
  <c r="P51" i="122" s="1"/>
  <c r="R51" i="122" s="1"/>
  <c r="S51" i="122"/>
  <c r="T51" i="122"/>
  <c r="M131" i="122"/>
  <c r="N131" i="122"/>
  <c r="T131" i="122"/>
  <c r="M194" i="122"/>
  <c r="N194" i="122"/>
  <c r="T194" i="122"/>
  <c r="M154" i="122"/>
  <c r="N154" i="122"/>
  <c r="P154" i="122" s="1"/>
  <c r="Q154" i="122" s="1"/>
  <c r="T154" i="122"/>
  <c r="M49" i="122"/>
  <c r="N49" i="122"/>
  <c r="S49" i="122"/>
  <c r="T49" i="122"/>
  <c r="M129" i="122"/>
  <c r="N129" i="122"/>
  <c r="P129" i="122" s="1"/>
  <c r="R129" i="122" s="1"/>
  <c r="S129" i="122"/>
  <c r="T129" i="122"/>
  <c r="M195" i="122"/>
  <c r="N195" i="122"/>
  <c r="T195" i="122"/>
  <c r="M155" i="122"/>
  <c r="N155" i="122"/>
  <c r="P155" i="122" s="1"/>
  <c r="R155" i="122" s="1"/>
  <c r="S155" i="122"/>
  <c r="T155" i="122"/>
  <c r="M173" i="122"/>
  <c r="N173" i="122"/>
  <c r="S173" i="122"/>
  <c r="T173" i="122"/>
  <c r="M132" i="122"/>
  <c r="N132" i="122"/>
  <c r="S132" i="122"/>
  <c r="T132" i="122"/>
  <c r="M196" i="122"/>
  <c r="N196" i="122"/>
  <c r="T196" i="122"/>
  <c r="M119" i="122"/>
  <c r="N119" i="122"/>
  <c r="S119" i="122"/>
  <c r="T119" i="122"/>
  <c r="M174" i="122"/>
  <c r="N174" i="122"/>
  <c r="S174" i="122"/>
  <c r="T174" i="122"/>
  <c r="M133" i="122"/>
  <c r="P133" i="122" s="1"/>
  <c r="N133" i="122"/>
  <c r="S133" i="122"/>
  <c r="T133" i="122"/>
  <c r="M197" i="122"/>
  <c r="N197" i="122"/>
  <c r="T197" i="122"/>
  <c r="M120" i="122"/>
  <c r="P120" i="122" s="1"/>
  <c r="Q120" i="122" s="1"/>
  <c r="N120" i="122"/>
  <c r="S120" i="122"/>
  <c r="T120" i="122"/>
  <c r="M178" i="122"/>
  <c r="N178" i="122"/>
  <c r="P178" i="122" s="1"/>
  <c r="S178" i="122"/>
  <c r="T178" i="122"/>
  <c r="M179" i="122"/>
  <c r="N179" i="122"/>
  <c r="S179" i="122"/>
  <c r="T179" i="122"/>
  <c r="M180" i="122"/>
  <c r="N180" i="122"/>
  <c r="S180" i="122"/>
  <c r="T180" i="122"/>
  <c r="M181" i="122"/>
  <c r="P181" i="122" s="1"/>
  <c r="R181" i="122" s="1"/>
  <c r="N181" i="122"/>
  <c r="S181" i="122"/>
  <c r="T181" i="122"/>
  <c r="M182" i="122"/>
  <c r="P182" i="122" s="1"/>
  <c r="Q182" i="122" s="1"/>
  <c r="N182" i="122"/>
  <c r="S182" i="122"/>
  <c r="T182" i="122"/>
  <c r="M137" i="122"/>
  <c r="N137" i="122"/>
  <c r="S137" i="122"/>
  <c r="T137" i="122"/>
  <c r="M138" i="122"/>
  <c r="N138" i="122"/>
  <c r="S138" i="122"/>
  <c r="T138" i="122"/>
  <c r="M139" i="122"/>
  <c r="N139" i="122"/>
  <c r="S139" i="122"/>
  <c r="T139" i="122"/>
  <c r="M140" i="122"/>
  <c r="N140" i="122"/>
  <c r="S140" i="122"/>
  <c r="T140" i="122"/>
  <c r="M141" i="122"/>
  <c r="N141" i="122"/>
  <c r="S141" i="122"/>
  <c r="T141" i="122"/>
  <c r="M201" i="122"/>
  <c r="N201" i="122"/>
  <c r="S201" i="122"/>
  <c r="T201" i="122"/>
  <c r="M202" i="122"/>
  <c r="N202" i="122"/>
  <c r="S202" i="122"/>
  <c r="T202" i="122"/>
  <c r="M203" i="122"/>
  <c r="P203" i="122" s="1"/>
  <c r="R203" i="122" s="1"/>
  <c r="N203" i="122"/>
  <c r="S203" i="122"/>
  <c r="T203" i="122"/>
  <c r="M204" i="122"/>
  <c r="N204" i="122"/>
  <c r="S204" i="122"/>
  <c r="T204" i="122"/>
  <c r="M205" i="122"/>
  <c r="N205" i="122"/>
  <c r="P205" i="122" s="1"/>
  <c r="S205" i="122"/>
  <c r="T205" i="122"/>
  <c r="M121" i="122"/>
  <c r="N121" i="122"/>
  <c r="S121" i="122"/>
  <c r="T121" i="122"/>
  <c r="M175" i="122"/>
  <c r="N175" i="122"/>
  <c r="P175" i="122" s="1"/>
  <c r="S175" i="122"/>
  <c r="T175" i="122"/>
  <c r="M134" i="122"/>
  <c r="N134" i="122"/>
  <c r="S134" i="122"/>
  <c r="T134" i="122"/>
  <c r="M198" i="122"/>
  <c r="N198" i="122"/>
  <c r="T198" i="122"/>
  <c r="M122" i="122"/>
  <c r="N122" i="122"/>
  <c r="S122" i="122"/>
  <c r="T122" i="122"/>
  <c r="M176" i="122"/>
  <c r="N176" i="122"/>
  <c r="S176" i="122"/>
  <c r="T176" i="122"/>
  <c r="M135" i="122"/>
  <c r="N135" i="122"/>
  <c r="P135" i="122" s="1"/>
  <c r="R135" i="122" s="1"/>
  <c r="S135" i="122"/>
  <c r="T135" i="122"/>
  <c r="M199" i="122"/>
  <c r="N199" i="122"/>
  <c r="T199" i="122"/>
  <c r="M123" i="122"/>
  <c r="N123" i="122"/>
  <c r="P123" i="122" s="1"/>
  <c r="S123" i="122"/>
  <c r="T123" i="122"/>
  <c r="M64" i="122"/>
  <c r="N64" i="122"/>
  <c r="S64" i="122"/>
  <c r="T64" i="122"/>
  <c r="M57" i="122"/>
  <c r="N57" i="122"/>
  <c r="P57" i="122" s="1"/>
  <c r="S57" i="122"/>
  <c r="T57" i="122"/>
  <c r="M333" i="122"/>
  <c r="N333" i="122"/>
  <c r="S333" i="122"/>
  <c r="T333" i="122"/>
  <c r="M334" i="122"/>
  <c r="N334" i="122"/>
  <c r="S334" i="122"/>
  <c r="T334" i="122"/>
  <c r="M335" i="122"/>
  <c r="P335" i="122" s="1"/>
  <c r="Q335" i="122" s="1"/>
  <c r="N335" i="122"/>
  <c r="S335" i="122"/>
  <c r="T335" i="122"/>
  <c r="M336" i="122"/>
  <c r="P336" i="122" s="1"/>
  <c r="Q336" i="122" s="1"/>
  <c r="N336" i="122"/>
  <c r="S336" i="122"/>
  <c r="T336" i="122"/>
  <c r="M58" i="122"/>
  <c r="N58" i="122"/>
  <c r="S58" i="122"/>
  <c r="T58" i="122"/>
  <c r="M59" i="122"/>
  <c r="N59" i="122"/>
  <c r="P59" i="122" s="1"/>
  <c r="S59" i="122"/>
  <c r="T59" i="122"/>
  <c r="M60" i="122"/>
  <c r="N60" i="122"/>
  <c r="S60" i="122"/>
  <c r="T60" i="122"/>
  <c r="M263" i="122"/>
  <c r="N263" i="122"/>
  <c r="P263" i="122" s="1"/>
  <c r="R263" i="122" s="1"/>
  <c r="S263" i="122"/>
  <c r="T263" i="122"/>
  <c r="M296" i="122"/>
  <c r="N296" i="122"/>
  <c r="S296" i="122"/>
  <c r="T296" i="122"/>
  <c r="M297" i="122"/>
  <c r="N297" i="122"/>
  <c r="S297" i="122"/>
  <c r="T297" i="122"/>
  <c r="M61" i="122"/>
  <c r="P61" i="122" s="1"/>
  <c r="Q61" i="122" s="1"/>
  <c r="N61" i="122"/>
  <c r="S61" i="122"/>
  <c r="T61" i="122"/>
  <c r="M264" i="122"/>
  <c r="P264" i="122" s="1"/>
  <c r="Q264" i="122" s="1"/>
  <c r="N264" i="122"/>
  <c r="S264" i="122"/>
  <c r="T264" i="122"/>
  <c r="M301" i="122"/>
  <c r="N301" i="122"/>
  <c r="S301" i="122"/>
  <c r="T301" i="122"/>
  <c r="M265" i="122"/>
  <c r="N265" i="122"/>
  <c r="P265" i="122" s="1"/>
  <c r="S265" i="122"/>
  <c r="T265" i="122"/>
  <c r="M302" i="122"/>
  <c r="N302" i="122"/>
  <c r="S302" i="122"/>
  <c r="T302" i="122"/>
  <c r="M245" i="122"/>
  <c r="N245" i="122"/>
  <c r="P245" i="122" s="1"/>
  <c r="R245" i="122" s="1"/>
  <c r="S245" i="122"/>
  <c r="T245" i="122"/>
  <c r="M305" i="122"/>
  <c r="N305" i="122"/>
  <c r="S305" i="122"/>
  <c r="T305" i="122"/>
  <c r="M306" i="122"/>
  <c r="N306" i="122"/>
  <c r="S306" i="122"/>
  <c r="T306" i="122"/>
  <c r="M246" i="122"/>
  <c r="N246" i="122"/>
  <c r="S246" i="122"/>
  <c r="T246" i="122"/>
  <c r="M307" i="122"/>
  <c r="N307" i="122"/>
  <c r="S307" i="122"/>
  <c r="T307" i="122"/>
  <c r="M308" i="122"/>
  <c r="N308" i="122"/>
  <c r="P308" i="122" s="1"/>
  <c r="Q308" i="122" s="1"/>
  <c r="S308" i="122"/>
  <c r="T308" i="122"/>
  <c r="M249" i="122"/>
  <c r="N249" i="122"/>
  <c r="T249" i="122"/>
  <c r="M313" i="122"/>
  <c r="N313" i="122"/>
  <c r="S313" i="122"/>
  <c r="T313" i="122"/>
  <c r="M251" i="122"/>
  <c r="N251" i="122"/>
  <c r="T251" i="122"/>
  <c r="M314" i="122"/>
  <c r="N314" i="122"/>
  <c r="P314" i="122" s="1"/>
  <c r="Q314" i="122" s="1"/>
  <c r="T314" i="122"/>
  <c r="M252" i="122"/>
  <c r="N252" i="122"/>
  <c r="T252" i="122"/>
  <c r="M310" i="122"/>
  <c r="N310" i="122"/>
  <c r="P310" i="122" s="1"/>
  <c r="S310" i="122"/>
  <c r="T310" i="122"/>
  <c r="M250" i="122"/>
  <c r="N250" i="122"/>
  <c r="T250" i="122"/>
  <c r="M295" i="122"/>
  <c r="N295" i="122"/>
  <c r="P295" i="122" s="1"/>
  <c r="S295" i="122"/>
  <c r="T295" i="122"/>
  <c r="M253" i="122"/>
  <c r="N253" i="122"/>
  <c r="S253" i="122"/>
  <c r="T253" i="122"/>
  <c r="M320" i="122"/>
  <c r="N320" i="122"/>
  <c r="P320" i="122" s="1"/>
  <c r="R320" i="122" s="1"/>
  <c r="S320" i="122"/>
  <c r="T320" i="122"/>
  <c r="M254" i="122"/>
  <c r="N254" i="122"/>
  <c r="S254" i="122"/>
  <c r="T254" i="122"/>
  <c r="M322" i="122"/>
  <c r="N322" i="122"/>
  <c r="S322" i="122"/>
  <c r="T322" i="122"/>
  <c r="M323" i="122"/>
  <c r="N323" i="122"/>
  <c r="S323" i="122"/>
  <c r="T323" i="122"/>
  <c r="M324" i="122"/>
  <c r="N324" i="122"/>
  <c r="S324" i="122"/>
  <c r="T324" i="122"/>
  <c r="M258" i="122"/>
  <c r="N258" i="122"/>
  <c r="S258" i="122"/>
  <c r="T258" i="122"/>
  <c r="M259" i="122"/>
  <c r="N259" i="122"/>
  <c r="P259" i="122" s="1"/>
  <c r="S259" i="122"/>
  <c r="T259" i="122"/>
  <c r="M260" i="122"/>
  <c r="N260" i="122"/>
  <c r="S260" i="122"/>
  <c r="T260" i="122"/>
  <c r="M261" i="122"/>
  <c r="N261" i="122"/>
  <c r="P261" i="122" s="1"/>
  <c r="R261" i="122" s="1"/>
  <c r="S261" i="122"/>
  <c r="T261" i="122"/>
  <c r="M262" i="122"/>
  <c r="N262" i="122"/>
  <c r="S262" i="122"/>
  <c r="T262" i="122"/>
  <c r="M326" i="122"/>
  <c r="N326" i="122"/>
  <c r="S326" i="122"/>
  <c r="T326" i="122"/>
  <c r="M255" i="122"/>
  <c r="N255" i="122"/>
  <c r="S255" i="122"/>
  <c r="T255" i="122"/>
  <c r="M328" i="122"/>
  <c r="N328" i="122"/>
  <c r="S328" i="122"/>
  <c r="T328" i="122"/>
  <c r="M329" i="122"/>
  <c r="N329" i="122"/>
  <c r="S329" i="122"/>
  <c r="T329" i="122"/>
  <c r="M331" i="122"/>
  <c r="N331" i="122"/>
  <c r="P331" i="122" s="1"/>
  <c r="S331" i="122"/>
  <c r="T331" i="122"/>
  <c r="M62" i="122"/>
  <c r="N62" i="122"/>
  <c r="S62" i="122"/>
  <c r="T62" i="122"/>
  <c r="M256" i="122"/>
  <c r="N256" i="122"/>
  <c r="P256" i="122" s="1"/>
  <c r="R256" i="122" s="1"/>
  <c r="S256" i="122"/>
  <c r="T256" i="122"/>
  <c r="H164" i="122"/>
  <c r="M164" i="122" s="1"/>
  <c r="N164" i="122"/>
  <c r="S164" i="122"/>
  <c r="T164" i="122"/>
  <c r="M165" i="122"/>
  <c r="N165" i="122"/>
  <c r="S165" i="122"/>
  <c r="T165" i="122"/>
  <c r="M166" i="122"/>
  <c r="N166" i="122"/>
  <c r="S166" i="122"/>
  <c r="T166" i="122"/>
  <c r="M216" i="122"/>
  <c r="N216" i="122"/>
  <c r="S216" i="122"/>
  <c r="T216" i="122"/>
  <c r="M217" i="122"/>
  <c r="N217" i="122"/>
  <c r="S217" i="122"/>
  <c r="T217" i="122"/>
  <c r="M218" i="122"/>
  <c r="N218" i="122"/>
  <c r="S218" i="122"/>
  <c r="T218" i="122"/>
  <c r="M219" i="122"/>
  <c r="N219" i="122"/>
  <c r="S219" i="122"/>
  <c r="T219" i="122"/>
  <c r="M220" i="122"/>
  <c r="N220" i="122"/>
  <c r="S220" i="122"/>
  <c r="T220" i="122"/>
  <c r="M221" i="122"/>
  <c r="N221" i="122"/>
  <c r="S221" i="122"/>
  <c r="T221" i="122"/>
  <c r="M222" i="122"/>
  <c r="N222" i="122"/>
  <c r="S222" i="122"/>
  <c r="T222" i="122"/>
  <c r="M223" i="122"/>
  <c r="N223" i="122"/>
  <c r="S223" i="122"/>
  <c r="T223" i="122"/>
  <c r="M224" i="122"/>
  <c r="N224" i="122"/>
  <c r="S224" i="122"/>
  <c r="T224" i="122"/>
  <c r="M225" i="122"/>
  <c r="N225" i="122"/>
  <c r="S225" i="122"/>
  <c r="T225" i="122"/>
  <c r="M226" i="122"/>
  <c r="P226" i="122" s="1"/>
  <c r="Q226" i="122" s="1"/>
  <c r="N226" i="122"/>
  <c r="S226" i="122"/>
  <c r="T226" i="122"/>
  <c r="M227" i="122"/>
  <c r="N227" i="122"/>
  <c r="S227" i="122"/>
  <c r="T227" i="122"/>
  <c r="M228" i="122"/>
  <c r="N228" i="122"/>
  <c r="S228" i="122"/>
  <c r="T228" i="122"/>
  <c r="M229" i="122"/>
  <c r="N229" i="122"/>
  <c r="S229" i="122"/>
  <c r="T229" i="122"/>
  <c r="M230" i="122"/>
  <c r="N230" i="122"/>
  <c r="S230" i="122"/>
  <c r="T230" i="122"/>
  <c r="M231" i="122"/>
  <c r="N231" i="122"/>
  <c r="S231" i="122"/>
  <c r="T231" i="122"/>
  <c r="M232" i="122"/>
  <c r="N232" i="122"/>
  <c r="S232" i="122"/>
  <c r="T232" i="122"/>
  <c r="M233" i="122"/>
  <c r="N233" i="122"/>
  <c r="S233" i="122"/>
  <c r="T233" i="122"/>
  <c r="M234" i="122"/>
  <c r="N234" i="122"/>
  <c r="S234" i="122"/>
  <c r="T234" i="122"/>
  <c r="M235" i="122"/>
  <c r="N235" i="122"/>
  <c r="S235" i="122"/>
  <c r="T235" i="122"/>
  <c r="M236" i="122"/>
  <c r="N236" i="122"/>
  <c r="S236" i="122"/>
  <c r="T236" i="122"/>
  <c r="M243" i="122"/>
  <c r="N243" i="122"/>
  <c r="S243" i="122"/>
  <c r="T243" i="122"/>
  <c r="M244" i="122"/>
  <c r="N244" i="122"/>
  <c r="P244" i="122" s="1"/>
  <c r="Q244" i="122" s="1"/>
  <c r="S244" i="122"/>
  <c r="T244" i="122"/>
  <c r="M237" i="122"/>
  <c r="N237" i="122"/>
  <c r="S237" i="122"/>
  <c r="T237" i="122"/>
  <c r="M238" i="122"/>
  <c r="N238" i="122"/>
  <c r="S238" i="122"/>
  <c r="T238" i="122"/>
  <c r="M242" i="122"/>
  <c r="N242" i="122"/>
  <c r="S242" i="122"/>
  <c r="T242" i="122"/>
  <c r="M273" i="122"/>
  <c r="N273" i="122"/>
  <c r="S273" i="122"/>
  <c r="T273" i="122"/>
  <c r="M274" i="122"/>
  <c r="N274" i="122"/>
  <c r="S274" i="122"/>
  <c r="T274" i="122"/>
  <c r="M214" i="122"/>
  <c r="N214" i="122"/>
  <c r="S214" i="122"/>
  <c r="T214" i="122"/>
  <c r="M215" i="122"/>
  <c r="N215" i="122"/>
  <c r="S215" i="122"/>
  <c r="T215" i="122"/>
  <c r="M212" i="122"/>
  <c r="N212" i="122"/>
  <c r="S212" i="122"/>
  <c r="T212" i="122"/>
  <c r="M213" i="122"/>
  <c r="N213" i="122"/>
  <c r="S213" i="122"/>
  <c r="T213" i="122"/>
  <c r="M210" i="122"/>
  <c r="N210" i="122"/>
  <c r="S210" i="122"/>
  <c r="T210" i="122"/>
  <c r="M211" i="122"/>
  <c r="N211" i="122"/>
  <c r="S211" i="122"/>
  <c r="T211" i="122"/>
  <c r="M75" i="122"/>
  <c r="N75" i="122"/>
  <c r="S75" i="122"/>
  <c r="T75" i="122"/>
  <c r="M85" i="122"/>
  <c r="N85" i="122"/>
  <c r="S85" i="122"/>
  <c r="T85" i="122"/>
  <c r="M95" i="122"/>
  <c r="N95" i="122"/>
  <c r="S95" i="122"/>
  <c r="T95" i="122"/>
  <c r="M106" i="122"/>
  <c r="N106" i="122"/>
  <c r="S106" i="122"/>
  <c r="T106" i="122"/>
  <c r="M76" i="122"/>
  <c r="N76" i="122"/>
  <c r="S76" i="122"/>
  <c r="T76" i="122"/>
  <c r="M86" i="122"/>
  <c r="N86" i="122"/>
  <c r="S86" i="122"/>
  <c r="T86" i="122"/>
  <c r="M96" i="122"/>
  <c r="N96" i="122"/>
  <c r="S96" i="122"/>
  <c r="T96" i="122"/>
  <c r="M107" i="122"/>
  <c r="N107" i="122"/>
  <c r="S107" i="122"/>
  <c r="T107" i="122"/>
  <c r="M77" i="122"/>
  <c r="N77" i="122"/>
  <c r="S77" i="122"/>
  <c r="T77" i="122"/>
  <c r="M87" i="122"/>
  <c r="N87" i="122"/>
  <c r="S87" i="122"/>
  <c r="T87" i="122"/>
  <c r="M97" i="122"/>
  <c r="N97" i="122"/>
  <c r="S97" i="122"/>
  <c r="T97" i="122"/>
  <c r="M108" i="122"/>
  <c r="N108" i="122"/>
  <c r="S108" i="122"/>
  <c r="T108" i="122"/>
  <c r="M78" i="122"/>
  <c r="N78" i="122"/>
  <c r="S78" i="122"/>
  <c r="T78" i="122"/>
  <c r="M88" i="122"/>
  <c r="N88" i="122"/>
  <c r="S88" i="122"/>
  <c r="T88" i="122"/>
  <c r="M98" i="122"/>
  <c r="N98" i="122"/>
  <c r="S98" i="122"/>
  <c r="T98" i="122"/>
  <c r="M109" i="122"/>
  <c r="N109" i="122"/>
  <c r="S109" i="122"/>
  <c r="T109" i="122"/>
  <c r="M69" i="122"/>
  <c r="N69" i="122"/>
  <c r="S69" i="122"/>
  <c r="T69" i="122"/>
  <c r="M183" i="122"/>
  <c r="N183" i="122"/>
  <c r="P183" i="122" s="1"/>
  <c r="R183" i="122" s="1"/>
  <c r="S183" i="122"/>
  <c r="T183" i="122"/>
  <c r="M184" i="122"/>
  <c r="N184" i="122"/>
  <c r="S184" i="122"/>
  <c r="T184" i="122"/>
  <c r="M206" i="122"/>
  <c r="N206" i="122"/>
  <c r="S206" i="122"/>
  <c r="T206" i="122"/>
  <c r="M207" i="122"/>
  <c r="N207" i="122"/>
  <c r="S207" i="122"/>
  <c r="T207" i="122"/>
  <c r="M208" i="122"/>
  <c r="N208" i="122"/>
  <c r="S208" i="122"/>
  <c r="T208" i="122"/>
  <c r="M209" i="122"/>
  <c r="N209" i="122"/>
  <c r="S209" i="122"/>
  <c r="T209" i="122"/>
  <c r="M70" i="122"/>
  <c r="N70" i="122"/>
  <c r="S70" i="122"/>
  <c r="T70" i="122"/>
  <c r="M80" i="122"/>
  <c r="N80" i="122"/>
  <c r="S80" i="122"/>
  <c r="T80" i="122"/>
  <c r="M90" i="122"/>
  <c r="N90" i="122"/>
  <c r="S90" i="122"/>
  <c r="T90" i="122"/>
  <c r="M100" i="122"/>
  <c r="N100" i="122"/>
  <c r="S100" i="122"/>
  <c r="T100" i="122"/>
  <c r="M71" i="122"/>
  <c r="N71" i="122"/>
  <c r="S71" i="122"/>
  <c r="T71" i="122"/>
  <c r="M81" i="122"/>
  <c r="N81" i="122"/>
  <c r="S81" i="122"/>
  <c r="T81" i="122"/>
  <c r="M91" i="122"/>
  <c r="N91" i="122"/>
  <c r="S91" i="122"/>
  <c r="T91" i="122"/>
  <c r="M101" i="122"/>
  <c r="N101" i="122"/>
  <c r="S101" i="122"/>
  <c r="T101" i="122"/>
  <c r="M72" i="122"/>
  <c r="N72" i="122"/>
  <c r="S72" i="122"/>
  <c r="T72" i="122"/>
  <c r="M82" i="122"/>
  <c r="N82" i="122"/>
  <c r="S82" i="122"/>
  <c r="T82" i="122"/>
  <c r="M92" i="122"/>
  <c r="N92" i="122"/>
  <c r="S92" i="122"/>
  <c r="T92" i="122"/>
  <c r="M102" i="122"/>
  <c r="N102" i="122"/>
  <c r="S102" i="122"/>
  <c r="T102" i="122"/>
  <c r="M73" i="122"/>
  <c r="N73" i="122"/>
  <c r="S73" i="122"/>
  <c r="T73" i="122"/>
  <c r="M83" i="122"/>
  <c r="N83" i="122"/>
  <c r="S83" i="122"/>
  <c r="T83" i="122"/>
  <c r="M93" i="122"/>
  <c r="N93" i="122"/>
  <c r="S93" i="122"/>
  <c r="T93" i="122"/>
  <c r="M103" i="122"/>
  <c r="N103" i="122"/>
  <c r="S103" i="122"/>
  <c r="T103" i="122"/>
  <c r="M275" i="122"/>
  <c r="N275" i="122"/>
  <c r="S275" i="122"/>
  <c r="T275" i="122"/>
  <c r="M330" i="122"/>
  <c r="N330" i="122"/>
  <c r="S330" i="122"/>
  <c r="T330" i="122"/>
  <c r="M298" i="122"/>
  <c r="N298" i="122"/>
  <c r="S298" i="122"/>
  <c r="T298" i="122"/>
  <c r="M299" i="122"/>
  <c r="N299" i="122"/>
  <c r="S299" i="122"/>
  <c r="T299" i="122"/>
  <c r="M300" i="122"/>
  <c r="N300" i="122"/>
  <c r="S300" i="122"/>
  <c r="T300" i="122"/>
  <c r="M303" i="122"/>
  <c r="N303" i="122"/>
  <c r="S303" i="122"/>
  <c r="T303" i="122"/>
  <c r="M309" i="122"/>
  <c r="N309" i="122"/>
  <c r="S309" i="122"/>
  <c r="T309" i="122"/>
  <c r="M311" i="122"/>
  <c r="N311" i="122"/>
  <c r="S311" i="122"/>
  <c r="T311" i="122"/>
  <c r="M315" i="122"/>
  <c r="N315" i="122"/>
  <c r="S315" i="122"/>
  <c r="T315" i="122"/>
  <c r="M312" i="122"/>
  <c r="N312" i="122"/>
  <c r="S312" i="122"/>
  <c r="T312" i="122"/>
  <c r="M316" i="122"/>
  <c r="N316" i="122"/>
  <c r="S316" i="122"/>
  <c r="T316" i="122"/>
  <c r="M318" i="122"/>
  <c r="N318" i="122"/>
  <c r="S318" i="122"/>
  <c r="T318" i="122"/>
  <c r="M319" i="122"/>
  <c r="N319" i="122"/>
  <c r="S319" i="122"/>
  <c r="T319" i="122"/>
  <c r="M321" i="122"/>
  <c r="N321" i="122"/>
  <c r="S321" i="122"/>
  <c r="T321" i="122"/>
  <c r="M325" i="122"/>
  <c r="N325" i="122"/>
  <c r="S325" i="122"/>
  <c r="T325" i="122"/>
  <c r="M327" i="122"/>
  <c r="N327" i="122"/>
  <c r="S327" i="122"/>
  <c r="T327" i="122"/>
  <c r="M163" i="122"/>
  <c r="N163" i="122"/>
  <c r="S163" i="122"/>
  <c r="T163" i="122"/>
  <c r="M162" i="122"/>
  <c r="N162" i="122"/>
  <c r="S162" i="122"/>
  <c r="T162" i="122"/>
  <c r="M161" i="122"/>
  <c r="N161" i="122"/>
  <c r="S161" i="122"/>
  <c r="T161" i="122"/>
  <c r="M160" i="122"/>
  <c r="N160" i="122"/>
  <c r="S160" i="122"/>
  <c r="T160" i="122"/>
  <c r="M159" i="122"/>
  <c r="N159" i="122"/>
  <c r="S159" i="122"/>
  <c r="T159" i="122"/>
  <c r="M111" i="122"/>
  <c r="N111" i="122"/>
  <c r="S111" i="122"/>
  <c r="T111" i="122"/>
  <c r="M112" i="122"/>
  <c r="N112" i="122"/>
  <c r="S112" i="122"/>
  <c r="T112" i="122"/>
  <c r="M113" i="122"/>
  <c r="N113" i="122"/>
  <c r="S113" i="122"/>
  <c r="T113" i="122"/>
  <c r="M114" i="122"/>
  <c r="N114" i="122"/>
  <c r="S114" i="122"/>
  <c r="T114" i="122"/>
  <c r="M115" i="122"/>
  <c r="N115" i="122"/>
  <c r="S115" i="122"/>
  <c r="T115" i="122"/>
  <c r="M116" i="122"/>
  <c r="N116" i="122"/>
  <c r="S116" i="122"/>
  <c r="T116" i="122"/>
  <c r="M117" i="122"/>
  <c r="N117" i="122"/>
  <c r="S117" i="122"/>
  <c r="T117" i="122"/>
  <c r="M157" i="122"/>
  <c r="N157" i="122"/>
  <c r="S157" i="122"/>
  <c r="T157" i="122"/>
  <c r="M171" i="122"/>
  <c r="N171" i="122"/>
  <c r="S171" i="122"/>
  <c r="T171" i="122"/>
  <c r="M158" i="122"/>
  <c r="N158" i="122"/>
  <c r="S158" i="122"/>
  <c r="T158" i="122"/>
  <c r="M172" i="122"/>
  <c r="N172" i="122"/>
  <c r="S172" i="122"/>
  <c r="T172" i="122"/>
  <c r="M68" i="122"/>
  <c r="N68" i="122"/>
  <c r="S68" i="122"/>
  <c r="T68" i="122"/>
  <c r="M156" i="122"/>
  <c r="N156" i="122"/>
  <c r="S156" i="122"/>
  <c r="T156" i="122"/>
  <c r="M267" i="122"/>
  <c r="N267" i="122"/>
  <c r="S267" i="122"/>
  <c r="T267" i="122"/>
  <c r="M268" i="122"/>
  <c r="N268" i="122"/>
  <c r="S268" i="122"/>
  <c r="T268" i="122"/>
  <c r="M269" i="122"/>
  <c r="N269" i="122"/>
  <c r="S269" i="122"/>
  <c r="T269" i="122"/>
  <c r="M270" i="122"/>
  <c r="N270" i="122"/>
  <c r="S270" i="122"/>
  <c r="T270" i="122"/>
  <c r="M271" i="122"/>
  <c r="N271" i="122"/>
  <c r="S271" i="122"/>
  <c r="T271" i="122"/>
  <c r="M272" i="122"/>
  <c r="N272" i="122"/>
  <c r="S272" i="122"/>
  <c r="T272" i="122"/>
  <c r="M266" i="122"/>
  <c r="N266" i="122"/>
  <c r="S266" i="122"/>
  <c r="T266" i="122"/>
  <c r="M291" i="122"/>
  <c r="N291" i="122"/>
  <c r="T291" i="122"/>
  <c r="M292" i="122"/>
  <c r="N292" i="122"/>
  <c r="T292" i="122"/>
  <c r="M293" i="122"/>
  <c r="N293" i="122"/>
  <c r="T293" i="122"/>
  <c r="M294" i="122"/>
  <c r="N294" i="122"/>
  <c r="T294" i="122"/>
  <c r="M281" i="122"/>
  <c r="N281" i="122"/>
  <c r="T281" i="122"/>
  <c r="M282" i="122"/>
  <c r="N282" i="122"/>
  <c r="T282" i="122"/>
  <c r="M283" i="122"/>
  <c r="N283" i="122"/>
  <c r="T283" i="122"/>
  <c r="M284" i="122"/>
  <c r="N284" i="122"/>
  <c r="T284" i="122"/>
  <c r="M285" i="122"/>
  <c r="N285" i="122"/>
  <c r="T285" i="122"/>
  <c r="M286" i="122"/>
  <c r="N286" i="122"/>
  <c r="T286" i="122"/>
  <c r="M287" i="122"/>
  <c r="N287" i="122"/>
  <c r="T287" i="122"/>
  <c r="M288" i="122"/>
  <c r="N288" i="122"/>
  <c r="T288" i="122"/>
  <c r="M289" i="122"/>
  <c r="N289" i="122"/>
  <c r="T289" i="122"/>
  <c r="M290" i="122"/>
  <c r="N290" i="122"/>
  <c r="T290" i="122"/>
  <c r="M22" i="122"/>
  <c r="N22" i="122"/>
  <c r="S22" i="122"/>
  <c r="T22" i="122"/>
  <c r="P19" i="122"/>
  <c r="R19" i="122" s="1"/>
  <c r="P103" i="122"/>
  <c r="Q103" i="122" s="1"/>
  <c r="P141" i="122"/>
  <c r="Q141" i="122" s="1"/>
  <c r="P127" i="122"/>
  <c r="Q127" i="122" s="1"/>
  <c r="P190" i="122"/>
  <c r="R190" i="122" s="1"/>
  <c r="P333" i="122"/>
  <c r="Q333" i="122" s="1"/>
  <c r="P195" i="122"/>
  <c r="R195" i="122" s="1"/>
  <c r="P186" i="122"/>
  <c r="Q186" i="122" s="1"/>
  <c r="P65" i="122"/>
  <c r="R65" i="122" s="1"/>
  <c r="P38" i="122"/>
  <c r="R38" i="122" s="1"/>
  <c r="P305" i="122"/>
  <c r="Q305" i="122" s="1"/>
  <c r="P296" i="122"/>
  <c r="R296" i="122" s="1"/>
  <c r="P122" i="122"/>
  <c r="Q122" i="122" s="1"/>
  <c r="P134" i="122"/>
  <c r="Q134" i="122" s="1"/>
  <c r="P185" i="122"/>
  <c r="R185" i="122" s="1"/>
  <c r="G104" i="122"/>
  <c r="G105" i="122" s="1"/>
  <c r="P28" i="122"/>
  <c r="Q28" i="122" s="1"/>
  <c r="P251" i="122"/>
  <c r="R251" i="122" s="1"/>
  <c r="P149" i="122"/>
  <c r="R149" i="122" s="1"/>
  <c r="P110" i="122"/>
  <c r="R110" i="122" s="1"/>
  <c r="P254" i="122"/>
  <c r="Q254" i="122" s="1"/>
  <c r="P46" i="122"/>
  <c r="Q46" i="122" s="1"/>
  <c r="P31" i="122"/>
  <c r="R31" i="122" s="1"/>
  <c r="P194" i="122"/>
  <c r="R194" i="122" s="1"/>
  <c r="P249" i="122"/>
  <c r="Q249" i="122" s="1"/>
  <c r="P179" i="122"/>
  <c r="Q179" i="122" s="1"/>
  <c r="P173" i="122"/>
  <c r="Q173" i="122" s="1"/>
  <c r="P74" i="122"/>
  <c r="Q74" i="122" s="1"/>
  <c r="P43" i="122"/>
  <c r="R43" i="122" s="1"/>
  <c r="H13" i="166"/>
  <c r="G3" i="166"/>
  <c r="G22" i="166" s="1"/>
  <c r="G21" i="166" s="1"/>
  <c r="G23" i="166"/>
  <c r="D30" i="86"/>
  <c r="E30" i="86"/>
  <c r="F30" i="86"/>
  <c r="G30" i="86"/>
  <c r="H30" i="86"/>
  <c r="I30" i="86"/>
  <c r="J30" i="86"/>
  <c r="K30" i="86"/>
  <c r="L30" i="86"/>
  <c r="M30" i="86"/>
  <c r="N30" i="86"/>
  <c r="O30" i="86"/>
  <c r="P30" i="86"/>
  <c r="Q30" i="86"/>
  <c r="R30" i="86"/>
  <c r="E26" i="92" s="1"/>
  <c r="E26" i="97" s="1"/>
  <c r="S30" i="86"/>
  <c r="T30" i="86"/>
  <c r="AP26" i="92" s="1"/>
  <c r="V30" i="86"/>
  <c r="AQ151" i="92"/>
  <c r="X30" i="86"/>
  <c r="Z30" i="86"/>
  <c r="AA30" i="86"/>
  <c r="AB30" i="86"/>
  <c r="AR26" i="92" s="1"/>
  <c r="AC30" i="86"/>
  <c r="AS26" i="92" s="1"/>
  <c r="U30" i="86"/>
  <c r="AT150" i="92"/>
  <c r="AS150" i="92"/>
  <c r="AR150" i="92"/>
  <c r="AQ150" i="92"/>
  <c r="AP150" i="92"/>
  <c r="AN150" i="92"/>
  <c r="AT148" i="92"/>
  <c r="AS148" i="92"/>
  <c r="AR148" i="92"/>
  <c r="AQ148" i="92"/>
  <c r="AP148" i="92"/>
  <c r="AN148" i="92"/>
  <c r="AT147" i="92"/>
  <c r="AS147" i="92"/>
  <c r="AR147" i="92"/>
  <c r="AQ147" i="92"/>
  <c r="AP147" i="92"/>
  <c r="AN147" i="92"/>
  <c r="AT122" i="92"/>
  <c r="AS122" i="92"/>
  <c r="AR122" i="92"/>
  <c r="AQ122" i="92"/>
  <c r="AP122" i="92"/>
  <c r="AN122" i="92"/>
  <c r="AT120" i="92"/>
  <c r="AS120" i="92"/>
  <c r="AR120" i="92"/>
  <c r="AQ120" i="92"/>
  <c r="AP120" i="92"/>
  <c r="AN120" i="92"/>
  <c r="AT119" i="92"/>
  <c r="AS119" i="92"/>
  <c r="AR119" i="92"/>
  <c r="AQ119" i="92"/>
  <c r="AP119" i="92"/>
  <c r="AN119" i="92"/>
  <c r="AT94" i="92"/>
  <c r="AS94" i="92"/>
  <c r="AR94" i="92"/>
  <c r="AQ94" i="92"/>
  <c r="AP94" i="92"/>
  <c r="AN94" i="92"/>
  <c r="AT92" i="92"/>
  <c r="AS92" i="92"/>
  <c r="AR92" i="92"/>
  <c r="AQ92" i="92"/>
  <c r="AP92" i="92"/>
  <c r="AN92" i="92"/>
  <c r="AT91" i="92"/>
  <c r="AS91" i="92"/>
  <c r="AR91" i="92"/>
  <c r="AQ91" i="92"/>
  <c r="AP91" i="92"/>
  <c r="AN91" i="92"/>
  <c r="AT66" i="92"/>
  <c r="AS66" i="92"/>
  <c r="AR66" i="92"/>
  <c r="AQ66" i="92"/>
  <c r="AP66" i="92"/>
  <c r="AN66" i="92"/>
  <c r="AT64" i="92"/>
  <c r="AS64" i="92"/>
  <c r="AR64" i="92"/>
  <c r="AQ64" i="92"/>
  <c r="AP64" i="92"/>
  <c r="AN64" i="92"/>
  <c r="AT63" i="92"/>
  <c r="AS63" i="92"/>
  <c r="AR63" i="92"/>
  <c r="AQ63" i="92"/>
  <c r="AP63" i="92"/>
  <c r="AN63" i="92"/>
  <c r="AW148" i="92"/>
  <c r="AW150" i="92"/>
  <c r="AW147" i="92"/>
  <c r="AZ92" i="92"/>
  <c r="AZ150" i="92"/>
  <c r="AZ94" i="92"/>
  <c r="AZ148" i="92"/>
  <c r="AW63" i="92"/>
  <c r="AW64" i="92"/>
  <c r="AW119" i="92"/>
  <c r="AW120" i="92"/>
  <c r="AW122" i="92"/>
  <c r="AZ64" i="92"/>
  <c r="AZ66" i="92"/>
  <c r="AZ120" i="92"/>
  <c r="AZ122" i="92"/>
  <c r="AW91" i="92"/>
  <c r="AW92" i="92"/>
  <c r="C62" i="118"/>
  <c r="C63" i="118"/>
  <c r="F24" i="118"/>
  <c r="C65" i="118"/>
  <c r="C66" i="118"/>
  <c r="C67" i="118"/>
  <c r="C68" i="118"/>
  <c r="C69" i="118"/>
  <c r="C70" i="118"/>
  <c r="C72" i="118"/>
  <c r="C73" i="118"/>
  <c r="C74" i="118"/>
  <c r="C75" i="118"/>
  <c r="C76" i="118"/>
  <c r="C77" i="118"/>
  <c r="C78" i="118"/>
  <c r="C79" i="118"/>
  <c r="C80" i="118"/>
  <c r="C71" i="118"/>
  <c r="C81" i="118"/>
  <c r="C82" i="118"/>
  <c r="C83" i="118"/>
  <c r="C84" i="118"/>
  <c r="C85" i="118"/>
  <c r="C86" i="118"/>
  <c r="C87" i="118"/>
  <c r="C88" i="118"/>
  <c r="C89" i="118"/>
  <c r="C90" i="118"/>
  <c r="C91" i="118"/>
  <c r="C92" i="118"/>
  <c r="C93" i="118"/>
  <c r="C94" i="118"/>
  <c r="C95" i="118"/>
  <c r="C64" i="118"/>
  <c r="K49" i="84"/>
  <c r="K50" i="84"/>
  <c r="K51" i="84"/>
  <c r="K52" i="84"/>
  <c r="K54" i="84"/>
  <c r="K55" i="84"/>
  <c r="K56" i="84"/>
  <c r="K57" i="84"/>
  <c r="K58" i="84"/>
  <c r="K59" i="84"/>
  <c r="K60" i="84"/>
  <c r="K61" i="84"/>
  <c r="K63" i="84"/>
  <c r="BJ84" i="84"/>
  <c r="BL84" i="84"/>
  <c r="BM84" i="84"/>
  <c r="BN84" i="84"/>
  <c r="BO84" i="84"/>
  <c r="BP84" i="84"/>
  <c r="BJ86" i="84"/>
  <c r="BL86" i="84"/>
  <c r="BM86" i="84"/>
  <c r="BN86" i="84"/>
  <c r="BO86" i="84"/>
  <c r="BP86" i="84"/>
  <c r="BJ87" i="84"/>
  <c r="BL87" i="84"/>
  <c r="BM87" i="84"/>
  <c r="BN87" i="84"/>
  <c r="BO87" i="84"/>
  <c r="BP87" i="84"/>
  <c r="BJ88" i="84"/>
  <c r="BL88" i="84"/>
  <c r="BM88" i="84"/>
  <c r="BN88" i="84"/>
  <c r="BO88" i="84"/>
  <c r="BP88" i="84"/>
  <c r="BJ89" i="84"/>
  <c r="BL89" i="84"/>
  <c r="BM89" i="84"/>
  <c r="BN89" i="84"/>
  <c r="BO89" i="84"/>
  <c r="BP89" i="84"/>
  <c r="BJ90" i="84"/>
  <c r="BL90" i="84"/>
  <c r="BM90" i="84"/>
  <c r="BN90" i="84"/>
  <c r="BO90" i="84"/>
  <c r="BP90" i="84"/>
  <c r="BJ91" i="84"/>
  <c r="BL91" i="84"/>
  <c r="BM91" i="84"/>
  <c r="BN91" i="84"/>
  <c r="BO91" i="84"/>
  <c r="BP91" i="84"/>
  <c r="BJ92" i="84"/>
  <c r="BL92" i="84"/>
  <c r="BM92" i="84"/>
  <c r="BN92" i="84"/>
  <c r="BO92" i="84"/>
  <c r="BP92" i="84"/>
  <c r="BJ93" i="84"/>
  <c r="BL93" i="84"/>
  <c r="BM93" i="84"/>
  <c r="BN93" i="84"/>
  <c r="BO93" i="84"/>
  <c r="BP93" i="84"/>
  <c r="BJ94" i="84"/>
  <c r="BL94" i="84"/>
  <c r="BM94" i="84"/>
  <c r="BN94" i="84"/>
  <c r="BO94" i="84"/>
  <c r="BP94" i="84"/>
  <c r="BJ95" i="84"/>
  <c r="BL95" i="84"/>
  <c r="BM95" i="84"/>
  <c r="BN95" i="84"/>
  <c r="BO95" i="84"/>
  <c r="BP95" i="84"/>
  <c r="BJ96" i="84"/>
  <c r="BL96" i="84"/>
  <c r="BM96" i="84"/>
  <c r="BN96" i="84"/>
  <c r="BO96" i="84"/>
  <c r="BP96" i="84"/>
  <c r="BJ97" i="84"/>
  <c r="BL97" i="84"/>
  <c r="BM97" i="84"/>
  <c r="BN97" i="84"/>
  <c r="BO97" i="84"/>
  <c r="BP97" i="84"/>
  <c r="BJ98" i="84"/>
  <c r="BL98" i="84"/>
  <c r="BM98" i="84"/>
  <c r="BN98" i="84"/>
  <c r="BO98" i="84"/>
  <c r="BP98" i="84"/>
  <c r="BJ99" i="84"/>
  <c r="BL99" i="84"/>
  <c r="BM99" i="84"/>
  <c r="BN99" i="84"/>
  <c r="BO99" i="84"/>
  <c r="BP99" i="84"/>
  <c r="BL83" i="84"/>
  <c r="BM83" i="84"/>
  <c r="BN83" i="84"/>
  <c r="BO83" i="84"/>
  <c r="BP83" i="84"/>
  <c r="BJ83" i="84"/>
  <c r="B26" i="117"/>
  <c r="D26" i="117"/>
  <c r="E26" i="117"/>
  <c r="F26" i="117"/>
  <c r="G26" i="117"/>
  <c r="H26" i="117"/>
  <c r="B27" i="117"/>
  <c r="X132" i="92"/>
  <c r="F27" i="117"/>
  <c r="G27" i="117"/>
  <c r="AB104" i="92"/>
  <c r="B28" i="117"/>
  <c r="D28" i="117"/>
  <c r="E28" i="117"/>
  <c r="F28" i="117"/>
  <c r="G28" i="117"/>
  <c r="H28" i="117"/>
  <c r="B29" i="117"/>
  <c r="D29" i="117"/>
  <c r="E29" i="117"/>
  <c r="F29" i="117"/>
  <c r="G29" i="117"/>
  <c r="H29" i="117"/>
  <c r="B30" i="117"/>
  <c r="D30" i="117"/>
  <c r="E30" i="117"/>
  <c r="F30" i="117"/>
  <c r="G30" i="117"/>
  <c r="H30" i="117"/>
  <c r="B31" i="117"/>
  <c r="D31" i="117"/>
  <c r="E31" i="117"/>
  <c r="F31" i="117"/>
  <c r="G31" i="117"/>
  <c r="H31" i="117"/>
  <c r="B32" i="117"/>
  <c r="D32" i="117"/>
  <c r="E32" i="117"/>
  <c r="F32" i="117"/>
  <c r="G32" i="117"/>
  <c r="H32" i="117"/>
  <c r="B33" i="117"/>
  <c r="D33" i="117"/>
  <c r="E33" i="117"/>
  <c r="F33" i="117"/>
  <c r="G33" i="117"/>
  <c r="H33" i="117"/>
  <c r="B34" i="117"/>
  <c r="D34" i="117"/>
  <c r="E34" i="117"/>
  <c r="F34" i="117"/>
  <c r="G34" i="117"/>
  <c r="H34" i="117"/>
  <c r="B35" i="117"/>
  <c r="D35" i="117"/>
  <c r="E35" i="117"/>
  <c r="F35" i="117"/>
  <c r="G35" i="117"/>
  <c r="H35" i="117"/>
  <c r="B36" i="117"/>
  <c r="D36" i="117"/>
  <c r="E36" i="117"/>
  <c r="F36" i="117"/>
  <c r="G36" i="117"/>
  <c r="H36" i="117"/>
  <c r="H25" i="117"/>
  <c r="D25" i="117"/>
  <c r="E25" i="117"/>
  <c r="F25" i="117"/>
  <c r="G25" i="117"/>
  <c r="B25" i="117"/>
  <c r="B37" i="96"/>
  <c r="B55" i="96" s="1"/>
  <c r="D37" i="96"/>
  <c r="D55" i="96" s="1"/>
  <c r="E37" i="96"/>
  <c r="E55" i="96" s="1"/>
  <c r="F37" i="96"/>
  <c r="F55" i="96" s="1"/>
  <c r="H37" i="96"/>
  <c r="H55" i="96" s="1"/>
  <c r="B38" i="96"/>
  <c r="B56" i="96" s="1"/>
  <c r="D38" i="96"/>
  <c r="D56" i="96" s="1"/>
  <c r="E38" i="96"/>
  <c r="E56" i="96" s="1"/>
  <c r="F38" i="96"/>
  <c r="F56" i="96" s="1"/>
  <c r="H38" i="96"/>
  <c r="H56" i="96" s="1"/>
  <c r="C7" i="96"/>
  <c r="V107" i="18" s="1"/>
  <c r="T7" i="96"/>
  <c r="X107" i="18" s="1"/>
  <c r="W7" i="96"/>
  <c r="Y107" i="18" s="1"/>
  <c r="F39" i="96"/>
  <c r="F57" i="96" s="1"/>
  <c r="B40" i="96"/>
  <c r="B58" i="96" s="1"/>
  <c r="D40" i="96"/>
  <c r="D58" i="96" s="1"/>
  <c r="E40" i="96"/>
  <c r="E58" i="96" s="1"/>
  <c r="F40" i="96"/>
  <c r="F58" i="96" s="1"/>
  <c r="G40" i="96"/>
  <c r="G58" i="96" s="1"/>
  <c r="H40" i="96"/>
  <c r="H58" i="96" s="1"/>
  <c r="B41" i="96"/>
  <c r="B59" i="96" s="1"/>
  <c r="D41" i="96"/>
  <c r="D59" i="96" s="1"/>
  <c r="E41" i="96"/>
  <c r="E59" i="96" s="1"/>
  <c r="F41" i="96"/>
  <c r="F59" i="96" s="1"/>
  <c r="H41" i="96"/>
  <c r="H59" i="96" s="1"/>
  <c r="B42" i="96"/>
  <c r="B60" i="96" s="1"/>
  <c r="D42" i="96"/>
  <c r="D60" i="96" s="1"/>
  <c r="E42" i="96"/>
  <c r="E60" i="96" s="1"/>
  <c r="F42" i="96"/>
  <c r="F60" i="96" s="1"/>
  <c r="H42" i="96"/>
  <c r="H60" i="96" s="1"/>
  <c r="B43" i="96"/>
  <c r="B61" i="96" s="1"/>
  <c r="D43" i="96"/>
  <c r="D61" i="96" s="1"/>
  <c r="E43" i="96"/>
  <c r="E61" i="96" s="1"/>
  <c r="F43" i="96"/>
  <c r="F61" i="96" s="1"/>
  <c r="H43" i="96"/>
  <c r="H61" i="96" s="1"/>
  <c r="C25" i="96"/>
  <c r="T25" i="96"/>
  <c r="X117" i="18" s="1"/>
  <c r="W25" i="96"/>
  <c r="AB25" i="96"/>
  <c r="Z59" i="18" s="1"/>
  <c r="AD25" i="96"/>
  <c r="B45" i="96"/>
  <c r="B63" i="96" s="1"/>
  <c r="D45" i="96"/>
  <c r="D63" i="96" s="1"/>
  <c r="E45" i="96"/>
  <c r="E63" i="96" s="1"/>
  <c r="F45" i="96"/>
  <c r="F63" i="96" s="1"/>
  <c r="G45" i="96"/>
  <c r="G63" i="96" s="1"/>
  <c r="H45" i="96"/>
  <c r="H63" i="96" s="1"/>
  <c r="C19" i="96"/>
  <c r="V149" i="18" s="1"/>
  <c r="T19" i="96"/>
  <c r="W19" i="96"/>
  <c r="AB19" i="96"/>
  <c r="Z120" i="18" s="1"/>
  <c r="AD19" i="96"/>
  <c r="AB120" i="18" s="1"/>
  <c r="B47" i="96"/>
  <c r="B65" i="96" s="1"/>
  <c r="T29" i="96"/>
  <c r="X92" i="18" s="1"/>
  <c r="W29" i="96"/>
  <c r="Y121" i="18" s="1"/>
  <c r="AB29" i="96"/>
  <c r="AC29" i="96"/>
  <c r="AD29" i="96"/>
  <c r="B48" i="96"/>
  <c r="B66" i="96" s="1"/>
  <c r="D48" i="96"/>
  <c r="D66" i="96" s="1"/>
  <c r="E48" i="96"/>
  <c r="E66" i="96" s="1"/>
  <c r="F48" i="96"/>
  <c r="F66" i="96" s="1"/>
  <c r="B49" i="96"/>
  <c r="B67" i="96" s="1"/>
  <c r="D49" i="96"/>
  <c r="D67" i="96" s="1"/>
  <c r="E49" i="96"/>
  <c r="E67" i="96" s="1"/>
  <c r="F49" i="96"/>
  <c r="F67" i="96" s="1"/>
  <c r="H49" i="96"/>
  <c r="H67" i="96" s="1"/>
  <c r="D36" i="96"/>
  <c r="D54" i="96" s="1"/>
  <c r="E36" i="96"/>
  <c r="E54" i="96" s="1"/>
  <c r="F36" i="96"/>
  <c r="F54" i="96" s="1"/>
  <c r="H36" i="96"/>
  <c r="H54" i="96" s="1"/>
  <c r="B36" i="96"/>
  <c r="B54" i="96" s="1"/>
  <c r="AN40" i="101"/>
  <c r="AN38" i="101"/>
  <c r="AN34" i="101"/>
  <c r="AN33" i="101"/>
  <c r="AN32" i="101"/>
  <c r="AN31" i="101"/>
  <c r="AN30" i="101"/>
  <c r="AN29" i="101"/>
  <c r="AN28" i="101"/>
  <c r="AN27" i="101"/>
  <c r="AN26" i="101"/>
  <c r="AN25" i="101"/>
  <c r="AN24" i="101"/>
  <c r="AN23" i="101"/>
  <c r="AN21" i="101"/>
  <c r="AN20" i="101"/>
  <c r="AN19" i="101"/>
  <c r="AN39" i="101"/>
  <c r="AN37" i="101"/>
  <c r="AN36" i="101"/>
  <c r="AN16" i="101"/>
  <c r="BB16" i="101" s="1"/>
  <c r="AN13" i="101"/>
  <c r="AN12" i="101"/>
  <c r="AN11" i="101"/>
  <c r="AN10" i="101"/>
  <c r="AN9" i="101"/>
  <c r="AN8" i="101"/>
  <c r="AN5" i="101"/>
  <c r="AQ89" i="34"/>
  <c r="BF145" i="92"/>
  <c r="BF117" i="92"/>
  <c r="BF89" i="92"/>
  <c r="BF132" i="92"/>
  <c r="BF104" i="92"/>
  <c r="BF76" i="92"/>
  <c r="BF61" i="92"/>
  <c r="BF48" i="92"/>
  <c r="D195" i="122"/>
  <c r="D185" i="122"/>
  <c r="AB43" i="34"/>
  <c r="AC43" i="34" s="1"/>
  <c r="AB100" i="34"/>
  <c r="AB104" i="34" s="1"/>
  <c r="BF7" i="92"/>
  <c r="BF20" i="92"/>
  <c r="CJ20" i="92" s="1"/>
  <c r="D86" i="122"/>
  <c r="D81" i="122"/>
  <c r="D103" i="122"/>
  <c r="D102" i="122"/>
  <c r="D101" i="122"/>
  <c r="D100" i="122"/>
  <c r="D109" i="122"/>
  <c r="D108" i="122"/>
  <c r="D107" i="122"/>
  <c r="D106" i="122"/>
  <c r="D274" i="122"/>
  <c r="D273" i="122"/>
  <c r="D295" i="122"/>
  <c r="D69" i="122"/>
  <c r="BI17" i="92"/>
  <c r="BJ17" i="92"/>
  <c r="BL17" i="92"/>
  <c r="BM17" i="92"/>
  <c r="BN17" i="92"/>
  <c r="BH17" i="92"/>
  <c r="D194" i="122"/>
  <c r="D193" i="122"/>
  <c r="F61" i="84"/>
  <c r="X142" i="92"/>
  <c r="Y114" i="92"/>
  <c r="Z142" i="92"/>
  <c r="AA142" i="92"/>
  <c r="AB86" i="92"/>
  <c r="BI14" i="92"/>
  <c r="BJ14" i="92"/>
  <c r="BL14" i="92"/>
  <c r="BM14" i="92"/>
  <c r="BN14" i="92"/>
  <c r="BO14" i="92"/>
  <c r="BH14" i="92"/>
  <c r="D191" i="122"/>
  <c r="D192" i="122"/>
  <c r="F58" i="84"/>
  <c r="AO14" i="92"/>
  <c r="AP14" i="92"/>
  <c r="AH10" i="92"/>
  <c r="AE16" i="92"/>
  <c r="AH5" i="92"/>
  <c r="X136" i="92"/>
  <c r="Y108" i="92"/>
  <c r="Z136" i="92"/>
  <c r="AA136" i="92"/>
  <c r="AB80" i="92"/>
  <c r="X139" i="92"/>
  <c r="Y139" i="92"/>
  <c r="Z111" i="92"/>
  <c r="AA139" i="92"/>
  <c r="AB139" i="92"/>
  <c r="BI11" i="92"/>
  <c r="BJ11" i="92"/>
  <c r="BL11" i="92"/>
  <c r="BM11" i="92"/>
  <c r="BN11" i="92"/>
  <c r="BH11" i="92"/>
  <c r="D190" i="122"/>
  <c r="BF11" i="92"/>
  <c r="D189" i="122"/>
  <c r="D105" i="122"/>
  <c r="D94" i="122"/>
  <c r="D104" i="122"/>
  <c r="D110" i="122"/>
  <c r="D65" i="122"/>
  <c r="D167" i="122"/>
  <c r="H42" i="119"/>
  <c r="G42" i="119"/>
  <c r="F42" i="119"/>
  <c r="E42" i="119"/>
  <c r="D42" i="119"/>
  <c r="B42" i="119"/>
  <c r="G134" i="97"/>
  <c r="Y134" i="97" s="1"/>
  <c r="AQ134" i="97" s="1"/>
  <c r="BI134" i="97" s="1"/>
  <c r="G83" i="18"/>
  <c r="G50" i="92"/>
  <c r="V114" i="86"/>
  <c r="V115" i="86" s="1"/>
  <c r="U14" i="89" s="1"/>
  <c r="V12" i="89"/>
  <c r="V77" i="18"/>
  <c r="V56" i="18"/>
  <c r="AP207" i="101"/>
  <c r="AP208" i="101"/>
  <c r="AP209" i="101"/>
  <c r="AP210" i="101"/>
  <c r="AP211" i="101"/>
  <c r="AP212" i="101"/>
  <c r="AP213" i="101"/>
  <c r="AP214" i="101"/>
  <c r="AP165" i="101"/>
  <c r="AP166" i="101"/>
  <c r="AP167" i="101"/>
  <c r="AP168" i="101"/>
  <c r="AP169" i="101"/>
  <c r="AP170" i="101"/>
  <c r="AP171" i="101"/>
  <c r="AP172" i="101"/>
  <c r="AP123" i="101"/>
  <c r="AP124" i="101"/>
  <c r="AP125" i="101"/>
  <c r="AP126" i="101"/>
  <c r="AP127" i="101"/>
  <c r="AP128" i="101"/>
  <c r="AP129" i="101"/>
  <c r="AP130" i="101"/>
  <c r="AP131" i="101"/>
  <c r="AP81" i="101"/>
  <c r="AP82" i="101"/>
  <c r="AP83" i="101"/>
  <c r="AP84" i="101"/>
  <c r="AP85" i="101"/>
  <c r="AP86" i="101"/>
  <c r="AP87" i="101"/>
  <c r="AP88" i="101"/>
  <c r="AP195" i="101"/>
  <c r="AP153" i="101"/>
  <c r="AP111" i="101"/>
  <c r="AP69" i="101"/>
  <c r="D149" i="97"/>
  <c r="F149" i="97"/>
  <c r="D130" i="97"/>
  <c r="V130" i="97" s="1"/>
  <c r="AN130" i="97" s="1"/>
  <c r="BF130" i="97" s="1"/>
  <c r="D121" i="97"/>
  <c r="F121" i="97"/>
  <c r="D93" i="97"/>
  <c r="F93" i="97"/>
  <c r="D65" i="97"/>
  <c r="F65" i="97"/>
  <c r="BF140" i="92"/>
  <c r="BF137" i="92"/>
  <c r="BF112" i="92"/>
  <c r="BF109" i="92"/>
  <c r="BF84" i="92"/>
  <c r="BF81" i="92"/>
  <c r="BF56" i="92"/>
  <c r="BF53" i="92"/>
  <c r="BF15" i="92"/>
  <c r="BF12" i="92"/>
  <c r="V5" i="92"/>
  <c r="D135" i="18"/>
  <c r="V48" i="18"/>
  <c r="H16" i="92"/>
  <c r="H15" i="92"/>
  <c r="F15" i="92"/>
  <c r="F15" i="97" s="1"/>
  <c r="X15" i="97" s="1"/>
  <c r="AB18" i="92"/>
  <c r="AA18" i="92"/>
  <c r="Z18" i="92"/>
  <c r="Y18" i="92"/>
  <c r="AB118" i="18"/>
  <c r="AA118" i="18"/>
  <c r="Z118" i="18"/>
  <c r="Y118" i="18"/>
  <c r="X118" i="18"/>
  <c r="V118" i="18"/>
  <c r="AN53" i="92"/>
  <c r="AP53" i="92"/>
  <c r="AQ53" i="92"/>
  <c r="AR53" i="92"/>
  <c r="AS53" i="92"/>
  <c r="AT53" i="92"/>
  <c r="AN55" i="92"/>
  <c r="AR55" i="92"/>
  <c r="AN56" i="92"/>
  <c r="AP56" i="92"/>
  <c r="AQ56" i="92"/>
  <c r="AR56" i="92"/>
  <c r="AS56" i="92"/>
  <c r="AT56" i="92"/>
  <c r="AN57" i="92"/>
  <c r="AP57" i="92"/>
  <c r="AQ57" i="92"/>
  <c r="AR57" i="92"/>
  <c r="AS57" i="92"/>
  <c r="AT57" i="92"/>
  <c r="AP58" i="92"/>
  <c r="AQ58" i="92"/>
  <c r="AN59" i="92"/>
  <c r="AP59" i="92"/>
  <c r="AQ59" i="92"/>
  <c r="AN60" i="92"/>
  <c r="AP60" i="92"/>
  <c r="AQ60" i="92"/>
  <c r="AR60" i="92"/>
  <c r="AS60" i="92"/>
  <c r="AT60" i="92"/>
  <c r="AN137" i="92"/>
  <c r="AP137" i="92"/>
  <c r="AQ137" i="92"/>
  <c r="AR137" i="92"/>
  <c r="AS137" i="92"/>
  <c r="AT137" i="92"/>
  <c r="AN139" i="92"/>
  <c r="AR139" i="92"/>
  <c r="AN140" i="92"/>
  <c r="AP140" i="92"/>
  <c r="AQ140" i="92"/>
  <c r="AR140" i="92"/>
  <c r="AS140" i="92"/>
  <c r="AT140" i="92"/>
  <c r="AN141" i="92"/>
  <c r="AP141" i="92"/>
  <c r="AQ141" i="92"/>
  <c r="AR141" i="92"/>
  <c r="AS141" i="92"/>
  <c r="AT141" i="92"/>
  <c r="AP142" i="92"/>
  <c r="AQ142" i="92"/>
  <c r="AN143" i="92"/>
  <c r="AP143" i="92"/>
  <c r="AQ143" i="92"/>
  <c r="AN144" i="92"/>
  <c r="AP144" i="92"/>
  <c r="AQ144" i="92"/>
  <c r="AR144" i="92"/>
  <c r="AS144" i="92"/>
  <c r="AT144" i="92"/>
  <c r="V135" i="92"/>
  <c r="X135" i="92"/>
  <c r="Y135" i="92"/>
  <c r="Z135" i="92"/>
  <c r="AA135" i="92"/>
  <c r="AB135" i="92"/>
  <c r="AE135" i="92"/>
  <c r="BH135" i="92"/>
  <c r="BJ135" i="92"/>
  <c r="BK135" i="92"/>
  <c r="BL135" i="92"/>
  <c r="BM135" i="92"/>
  <c r="BN135" i="92"/>
  <c r="V137" i="92"/>
  <c r="X137" i="92"/>
  <c r="Y137" i="92"/>
  <c r="Z137" i="92"/>
  <c r="AA137" i="92"/>
  <c r="AB137" i="92"/>
  <c r="BH137" i="92"/>
  <c r="BJ137" i="92"/>
  <c r="BK137" i="92"/>
  <c r="BL137" i="92"/>
  <c r="BM137" i="92"/>
  <c r="BN137" i="92"/>
  <c r="X138" i="92"/>
  <c r="Y138" i="92"/>
  <c r="AA138" i="92"/>
  <c r="BH138" i="92"/>
  <c r="BJ138" i="92"/>
  <c r="BK138" i="92"/>
  <c r="BL138" i="92"/>
  <c r="BM138" i="92"/>
  <c r="BN138" i="92"/>
  <c r="V139" i="92"/>
  <c r="V140" i="92"/>
  <c r="X140" i="92"/>
  <c r="Y140" i="92"/>
  <c r="Z140" i="92"/>
  <c r="AA140" i="92"/>
  <c r="AB140" i="92"/>
  <c r="BH140" i="92"/>
  <c r="BJ140" i="92"/>
  <c r="BK140" i="92"/>
  <c r="BL140" i="92"/>
  <c r="BM140" i="92"/>
  <c r="BN140" i="92"/>
  <c r="X141" i="92"/>
  <c r="Y141" i="92"/>
  <c r="Z141" i="92"/>
  <c r="AB141" i="92"/>
  <c r="BH141" i="92"/>
  <c r="BJ141" i="92"/>
  <c r="BK141" i="92"/>
  <c r="BL141" i="92"/>
  <c r="BM141" i="92"/>
  <c r="BN141" i="92"/>
  <c r="Y143" i="92"/>
  <c r="Z143" i="92"/>
  <c r="AA143" i="92"/>
  <c r="AB143" i="92"/>
  <c r="BH143" i="92"/>
  <c r="BJ143" i="92"/>
  <c r="BK143" i="92"/>
  <c r="BL143" i="92"/>
  <c r="BM143" i="92"/>
  <c r="BN143" i="92"/>
  <c r="Y144" i="92"/>
  <c r="Z144" i="92"/>
  <c r="AA144" i="92"/>
  <c r="AB144" i="92"/>
  <c r="BH144" i="92"/>
  <c r="BJ144" i="92"/>
  <c r="BK144" i="92"/>
  <c r="BL144" i="92"/>
  <c r="BM144" i="92"/>
  <c r="BN144" i="92"/>
  <c r="V145" i="92"/>
  <c r="X145" i="92"/>
  <c r="Y145" i="92"/>
  <c r="Z145" i="92"/>
  <c r="AA145" i="92"/>
  <c r="AB145" i="92"/>
  <c r="AE145" i="92"/>
  <c r="BH145" i="92"/>
  <c r="BJ145" i="92"/>
  <c r="BK145" i="92"/>
  <c r="BL145" i="92"/>
  <c r="BM145" i="92"/>
  <c r="BN145" i="92"/>
  <c r="D130" i="92"/>
  <c r="AN109" i="92"/>
  <c r="AP109" i="92"/>
  <c r="AQ109" i="92"/>
  <c r="AR109" i="92"/>
  <c r="AS109" i="92"/>
  <c r="AT109" i="92"/>
  <c r="AN111" i="92"/>
  <c r="AQ111" i="92"/>
  <c r="AR111" i="92"/>
  <c r="AN112" i="92"/>
  <c r="AP112" i="92"/>
  <c r="AQ112" i="92"/>
  <c r="AR112" i="92"/>
  <c r="AS112" i="92"/>
  <c r="AT112" i="92"/>
  <c r="AN113" i="92"/>
  <c r="AP113" i="92"/>
  <c r="AQ113" i="92"/>
  <c r="AR113" i="92"/>
  <c r="AS113" i="92"/>
  <c r="AT113" i="92"/>
  <c r="AP114" i="92"/>
  <c r="AQ114" i="92"/>
  <c r="AN115" i="92"/>
  <c r="AP115" i="92"/>
  <c r="AQ115" i="92"/>
  <c r="AN116" i="92"/>
  <c r="AP116" i="92"/>
  <c r="AQ116" i="92"/>
  <c r="AR116" i="92"/>
  <c r="AS116" i="92"/>
  <c r="AT116" i="92"/>
  <c r="V107" i="92"/>
  <c r="X107" i="92"/>
  <c r="Y107" i="92"/>
  <c r="Z107" i="92"/>
  <c r="AA107" i="92"/>
  <c r="AB107" i="92"/>
  <c r="AE107" i="92"/>
  <c r="BH107" i="92"/>
  <c r="BJ107" i="92"/>
  <c r="BK107" i="92"/>
  <c r="BL107" i="92"/>
  <c r="BM107" i="92"/>
  <c r="BN107" i="92"/>
  <c r="BM108" i="92"/>
  <c r="V109" i="92"/>
  <c r="X109" i="92"/>
  <c r="Y109" i="92"/>
  <c r="Z109" i="92"/>
  <c r="AA109" i="92"/>
  <c r="AB109" i="92"/>
  <c r="BH109" i="92"/>
  <c r="BJ109" i="92"/>
  <c r="BK109" i="92"/>
  <c r="BL109" i="92"/>
  <c r="BM109" i="92"/>
  <c r="BN109" i="92"/>
  <c r="X110" i="92"/>
  <c r="Y110" i="92"/>
  <c r="AA110" i="92"/>
  <c r="BH110" i="92"/>
  <c r="BJ110" i="92"/>
  <c r="BK110" i="92"/>
  <c r="BL110" i="92"/>
  <c r="BM110" i="92"/>
  <c r="BN110" i="92"/>
  <c r="V111" i="92"/>
  <c r="BL111" i="92"/>
  <c r="V112" i="92"/>
  <c r="X112" i="92"/>
  <c r="Y112" i="92"/>
  <c r="Z112" i="92"/>
  <c r="AA112" i="92"/>
  <c r="AB112" i="92"/>
  <c r="BH112" i="92"/>
  <c r="BJ112" i="92"/>
  <c r="BK112" i="92"/>
  <c r="BL112" i="92"/>
  <c r="BM112" i="92"/>
  <c r="BN112" i="92"/>
  <c r="X113" i="92"/>
  <c r="Y113" i="92"/>
  <c r="Z113" i="92"/>
  <c r="AB113" i="92"/>
  <c r="BH113" i="92"/>
  <c r="BJ113" i="92"/>
  <c r="BK113" i="92"/>
  <c r="BL113" i="92"/>
  <c r="BM113" i="92"/>
  <c r="BN113" i="92"/>
  <c r="Y115" i="92"/>
  <c r="Z115" i="92"/>
  <c r="AA115" i="92"/>
  <c r="AB115" i="92"/>
  <c r="BH115" i="92"/>
  <c r="BJ115" i="92"/>
  <c r="BK115" i="92"/>
  <c r="BL115" i="92"/>
  <c r="BM115" i="92"/>
  <c r="BN115" i="92"/>
  <c r="Y116" i="92"/>
  <c r="Z116" i="92"/>
  <c r="AA116" i="92"/>
  <c r="AB116" i="92"/>
  <c r="BH116" i="92"/>
  <c r="BJ116" i="92"/>
  <c r="BK116" i="92"/>
  <c r="BL116" i="92"/>
  <c r="BM116" i="92"/>
  <c r="BN116" i="92"/>
  <c r="V117" i="92"/>
  <c r="X117" i="92"/>
  <c r="Y117" i="92"/>
  <c r="Z117" i="92"/>
  <c r="AA117" i="92"/>
  <c r="AB117" i="92"/>
  <c r="AE117" i="92"/>
  <c r="BH117" i="92"/>
  <c r="BJ117" i="92"/>
  <c r="BK117" i="92"/>
  <c r="BL117" i="92"/>
  <c r="BM117" i="92"/>
  <c r="BN117" i="92"/>
  <c r="D121" i="92"/>
  <c r="F121" i="92"/>
  <c r="AN81" i="92"/>
  <c r="AP81" i="92"/>
  <c r="AQ81" i="92"/>
  <c r="AR81" i="92"/>
  <c r="AS81" i="92"/>
  <c r="AT81" i="92"/>
  <c r="AN83" i="92"/>
  <c r="AR83" i="92"/>
  <c r="AN84" i="92"/>
  <c r="AP84" i="92"/>
  <c r="AQ84" i="92"/>
  <c r="AR84" i="92"/>
  <c r="AS84" i="92"/>
  <c r="AT84" i="92"/>
  <c r="AN85" i="92"/>
  <c r="AP85" i="92"/>
  <c r="AQ85" i="92"/>
  <c r="AR85" i="92"/>
  <c r="AS85" i="92"/>
  <c r="AT85" i="92"/>
  <c r="AP86" i="92"/>
  <c r="AQ86" i="92"/>
  <c r="AN87" i="92"/>
  <c r="AP87" i="92"/>
  <c r="AQ87" i="92"/>
  <c r="AN88" i="92"/>
  <c r="AP88" i="92"/>
  <c r="AQ88" i="92"/>
  <c r="AR88" i="92"/>
  <c r="AS88" i="92"/>
  <c r="AT88" i="92"/>
  <c r="V79" i="92"/>
  <c r="X79" i="92"/>
  <c r="Y79" i="92"/>
  <c r="Z79" i="92"/>
  <c r="AA79" i="92"/>
  <c r="AB79" i="92"/>
  <c r="AE79" i="92"/>
  <c r="BH79" i="92"/>
  <c r="BJ79" i="92"/>
  <c r="BK79" i="92"/>
  <c r="BL79" i="92"/>
  <c r="BM79" i="92"/>
  <c r="BN79" i="92"/>
  <c r="V81" i="92"/>
  <c r="X81" i="92"/>
  <c r="Y81" i="92"/>
  <c r="Z81" i="92"/>
  <c r="AA81" i="92"/>
  <c r="AB81" i="92"/>
  <c r="BH81" i="92"/>
  <c r="BJ81" i="92"/>
  <c r="BK81" i="92"/>
  <c r="BL81" i="92"/>
  <c r="BM81" i="92"/>
  <c r="BN81" i="92"/>
  <c r="X82" i="92"/>
  <c r="Y82" i="92"/>
  <c r="AA82" i="92"/>
  <c r="BH82" i="92"/>
  <c r="BJ82" i="92"/>
  <c r="BK82" i="92"/>
  <c r="BL82" i="92"/>
  <c r="BM82" i="92"/>
  <c r="BN82" i="92"/>
  <c r="V83" i="92"/>
  <c r="X83" i="92"/>
  <c r="V84" i="92"/>
  <c r="X84" i="92"/>
  <c r="Y84" i="92"/>
  <c r="Z84" i="92"/>
  <c r="AA84" i="92"/>
  <c r="AB84" i="92"/>
  <c r="BH84" i="92"/>
  <c r="BJ84" i="92"/>
  <c r="BK84" i="92"/>
  <c r="BL84" i="92"/>
  <c r="BM84" i="92"/>
  <c r="BN84" i="92"/>
  <c r="X85" i="92"/>
  <c r="Y85" i="92"/>
  <c r="Z85" i="92"/>
  <c r="AB85" i="92"/>
  <c r="BH85" i="92"/>
  <c r="BJ85" i="92"/>
  <c r="BK85" i="92"/>
  <c r="BL85" i="92"/>
  <c r="BM85" i="92"/>
  <c r="BN85" i="92"/>
  <c r="Y86" i="92"/>
  <c r="Y87" i="92"/>
  <c r="Z87" i="92"/>
  <c r="AA87" i="92"/>
  <c r="AB87" i="92"/>
  <c r="BH87" i="92"/>
  <c r="BJ87" i="92"/>
  <c r="BK87" i="92"/>
  <c r="BL87" i="92"/>
  <c r="BM87" i="92"/>
  <c r="BN87" i="92"/>
  <c r="Y88" i="92"/>
  <c r="Z88" i="92"/>
  <c r="AA88" i="92"/>
  <c r="AB88" i="92"/>
  <c r="BH88" i="92"/>
  <c r="BJ88" i="92"/>
  <c r="BK88" i="92"/>
  <c r="BL88" i="92"/>
  <c r="BM88" i="92"/>
  <c r="BN88" i="92"/>
  <c r="V89" i="92"/>
  <c r="X89" i="92"/>
  <c r="Y89" i="92"/>
  <c r="Z89" i="92"/>
  <c r="AA89" i="92"/>
  <c r="AB89" i="92"/>
  <c r="AE89" i="92"/>
  <c r="BH89" i="92"/>
  <c r="BJ89" i="92"/>
  <c r="BK89" i="92"/>
  <c r="BL89" i="92"/>
  <c r="BM89" i="92"/>
  <c r="BN89" i="92"/>
  <c r="D93" i="92"/>
  <c r="F93" i="92"/>
  <c r="D65" i="92"/>
  <c r="F65" i="92"/>
  <c r="D5" i="92"/>
  <c r="BH53" i="92"/>
  <c r="BJ53" i="92"/>
  <c r="BK53" i="92"/>
  <c r="BL53" i="92"/>
  <c r="BM53" i="92"/>
  <c r="BN53" i="92"/>
  <c r="BH54" i="92"/>
  <c r="BJ54" i="92"/>
  <c r="BK54" i="92"/>
  <c r="BL54" i="92"/>
  <c r="BM54" i="92"/>
  <c r="BN54" i="92"/>
  <c r="BH56" i="92"/>
  <c r="BJ56" i="92"/>
  <c r="BK56" i="92"/>
  <c r="BL56" i="92"/>
  <c r="BM56" i="92"/>
  <c r="BN56" i="92"/>
  <c r="BH57" i="92"/>
  <c r="BJ57" i="92"/>
  <c r="BK57" i="92"/>
  <c r="BL57" i="92"/>
  <c r="BM57" i="92"/>
  <c r="BN57" i="92"/>
  <c r="BH59" i="92"/>
  <c r="BJ59" i="92"/>
  <c r="BK59" i="92"/>
  <c r="BL59" i="92"/>
  <c r="BM59" i="92"/>
  <c r="BN59" i="92"/>
  <c r="BH60" i="92"/>
  <c r="BJ60" i="92"/>
  <c r="BK60" i="92"/>
  <c r="BL60" i="92"/>
  <c r="BM60" i="92"/>
  <c r="BN60" i="92"/>
  <c r="BH61" i="92"/>
  <c r="BJ61" i="92"/>
  <c r="BK61" i="92"/>
  <c r="BL61" i="92"/>
  <c r="BM61" i="92"/>
  <c r="BN61" i="92"/>
  <c r="V53" i="92"/>
  <c r="X53" i="92"/>
  <c r="Y53" i="92"/>
  <c r="Z53" i="92"/>
  <c r="AA53" i="92"/>
  <c r="AB53" i="92"/>
  <c r="X54" i="92"/>
  <c r="Y54" i="92"/>
  <c r="AA54" i="92"/>
  <c r="V55" i="92"/>
  <c r="V56" i="92"/>
  <c r="X56" i="92"/>
  <c r="Y56" i="92"/>
  <c r="Z56" i="92"/>
  <c r="AA56" i="92"/>
  <c r="AB56" i="92"/>
  <c r="X57" i="92"/>
  <c r="Y57" i="92"/>
  <c r="Z57" i="92"/>
  <c r="AB57" i="92"/>
  <c r="Y59" i="92"/>
  <c r="Z59" i="92"/>
  <c r="AA59" i="92"/>
  <c r="AB59" i="92"/>
  <c r="Y60" i="92"/>
  <c r="Z60" i="92"/>
  <c r="AA60" i="92"/>
  <c r="AB60" i="92"/>
  <c r="Z136" i="18"/>
  <c r="V137" i="18"/>
  <c r="X137" i="18"/>
  <c r="Y137" i="18"/>
  <c r="Z137" i="18"/>
  <c r="AB137" i="18"/>
  <c r="V138" i="18"/>
  <c r="X138" i="18"/>
  <c r="Y138" i="18"/>
  <c r="Z138" i="18"/>
  <c r="AB138" i="18"/>
  <c r="Z139" i="18"/>
  <c r="V140" i="18"/>
  <c r="X140" i="18"/>
  <c r="Y140" i="18"/>
  <c r="Z140" i="18"/>
  <c r="AA140" i="18"/>
  <c r="AB140" i="18"/>
  <c r="V141" i="18"/>
  <c r="X141" i="18"/>
  <c r="Y141" i="18"/>
  <c r="Z141" i="18"/>
  <c r="AB141" i="18"/>
  <c r="Z142" i="18"/>
  <c r="V143" i="18"/>
  <c r="X143" i="18"/>
  <c r="Y143" i="18"/>
  <c r="Z143" i="18"/>
  <c r="AB143" i="18"/>
  <c r="V144" i="18"/>
  <c r="X144" i="18"/>
  <c r="Y144" i="18"/>
  <c r="Z144" i="18"/>
  <c r="AB144" i="18"/>
  <c r="Z145" i="18"/>
  <c r="V147" i="18"/>
  <c r="X147" i="18"/>
  <c r="Y147" i="18"/>
  <c r="Z147" i="18"/>
  <c r="AA147" i="18"/>
  <c r="AB147" i="18"/>
  <c r="Z148" i="18"/>
  <c r="V151" i="18"/>
  <c r="X151" i="18"/>
  <c r="Y151" i="18"/>
  <c r="Z151" i="18"/>
  <c r="V152" i="18"/>
  <c r="X152" i="18"/>
  <c r="Y152" i="18"/>
  <c r="Z152" i="18"/>
  <c r="AB152" i="18"/>
  <c r="X135" i="18"/>
  <c r="Y135" i="18"/>
  <c r="Z135" i="18"/>
  <c r="AB135" i="18"/>
  <c r="V135" i="18"/>
  <c r="D156" i="18"/>
  <c r="F156" i="18"/>
  <c r="D127" i="18"/>
  <c r="F127" i="18"/>
  <c r="Z107" i="18"/>
  <c r="V108" i="18"/>
  <c r="X108" i="18"/>
  <c r="Y108" i="18"/>
  <c r="Z108" i="18"/>
  <c r="AB108" i="18"/>
  <c r="V109" i="18"/>
  <c r="X109" i="18"/>
  <c r="Y109" i="18"/>
  <c r="Z109" i="18"/>
  <c r="AB109" i="18"/>
  <c r="Z110" i="18"/>
  <c r="V111" i="18"/>
  <c r="X111" i="18"/>
  <c r="Y111" i="18"/>
  <c r="Z111" i="18"/>
  <c r="AA111" i="18"/>
  <c r="AB111" i="18"/>
  <c r="V112" i="18"/>
  <c r="X112" i="18"/>
  <c r="Y112" i="18"/>
  <c r="Z112" i="18"/>
  <c r="AB112" i="18"/>
  <c r="Z113" i="18"/>
  <c r="V114" i="18"/>
  <c r="X114" i="18"/>
  <c r="Y114" i="18"/>
  <c r="Z114" i="18"/>
  <c r="AB114" i="18"/>
  <c r="V115" i="18"/>
  <c r="X115" i="18"/>
  <c r="Y115" i="18"/>
  <c r="Z115" i="18"/>
  <c r="AB115" i="18"/>
  <c r="Z116" i="18"/>
  <c r="Z119" i="18"/>
  <c r="V122" i="18"/>
  <c r="X122" i="18"/>
  <c r="Y122" i="18"/>
  <c r="Z122" i="18"/>
  <c r="V123" i="18"/>
  <c r="X123" i="18"/>
  <c r="Y123" i="18"/>
  <c r="Z123" i="18"/>
  <c r="AB123" i="18"/>
  <c r="Y106" i="18"/>
  <c r="Z106" i="18"/>
  <c r="AB106" i="18"/>
  <c r="X106" i="18"/>
  <c r="V106" i="18"/>
  <c r="AB94" i="18"/>
  <c r="Z94" i="18"/>
  <c r="Y94" i="18"/>
  <c r="X94" i="18"/>
  <c r="V94" i="18"/>
  <c r="Z93" i="18"/>
  <c r="Y93" i="18"/>
  <c r="X93" i="18"/>
  <c r="V93" i="18"/>
  <c r="Z90" i="18"/>
  <c r="AB89" i="18"/>
  <c r="AA89" i="18"/>
  <c r="Z89" i="18"/>
  <c r="Y89" i="18"/>
  <c r="X89" i="18"/>
  <c r="V89" i="18"/>
  <c r="Z87" i="18"/>
  <c r="AB86" i="18"/>
  <c r="Z86" i="18"/>
  <c r="Y86" i="18"/>
  <c r="X86" i="18"/>
  <c r="V86" i="18"/>
  <c r="AB85" i="18"/>
  <c r="Z85" i="18"/>
  <c r="Y85" i="18"/>
  <c r="X85" i="18"/>
  <c r="V85" i="18"/>
  <c r="Z84" i="18"/>
  <c r="AB83" i="18"/>
  <c r="Z83" i="18"/>
  <c r="Y83" i="18"/>
  <c r="X83" i="18"/>
  <c r="V83" i="18"/>
  <c r="AB82" i="18"/>
  <c r="Z81" i="18"/>
  <c r="AB80" i="18"/>
  <c r="Z80" i="18"/>
  <c r="Y80" i="18"/>
  <c r="X80" i="18"/>
  <c r="V80" i="18"/>
  <c r="AB79" i="18"/>
  <c r="Z79" i="18"/>
  <c r="Y79" i="18"/>
  <c r="X79" i="18"/>
  <c r="V79" i="18"/>
  <c r="Z78" i="18"/>
  <c r="AB77" i="18"/>
  <c r="Z77" i="18"/>
  <c r="Y77" i="18"/>
  <c r="X77" i="18"/>
  <c r="AA82" i="18"/>
  <c r="Z82" i="18"/>
  <c r="Y82" i="18"/>
  <c r="X82" i="18"/>
  <c r="V82" i="18"/>
  <c r="D167" i="86"/>
  <c r="E167" i="86"/>
  <c r="F167" i="86"/>
  <c r="G167" i="86"/>
  <c r="H167" i="86"/>
  <c r="I167" i="86"/>
  <c r="J167" i="86"/>
  <c r="K167" i="86"/>
  <c r="L167" i="86"/>
  <c r="M167" i="86"/>
  <c r="N167" i="86"/>
  <c r="O167" i="86"/>
  <c r="P167" i="86"/>
  <c r="Q167" i="86"/>
  <c r="R167" i="86"/>
  <c r="S167" i="86"/>
  <c r="T167" i="86"/>
  <c r="U167" i="86"/>
  <c r="V167" i="86"/>
  <c r="W167" i="86"/>
  <c r="D155" i="86"/>
  <c r="C24" i="88" s="1"/>
  <c r="E155" i="86"/>
  <c r="D24" i="88" s="1"/>
  <c r="F155" i="86"/>
  <c r="E24" i="88" s="1"/>
  <c r="G155" i="86"/>
  <c r="F24" i="88" s="1"/>
  <c r="H155" i="86"/>
  <c r="G24" i="88" s="1"/>
  <c r="I155" i="86"/>
  <c r="H24" i="88" s="1"/>
  <c r="J155" i="86"/>
  <c r="I24" i="88" s="1"/>
  <c r="K155" i="86"/>
  <c r="J24" i="88" s="1"/>
  <c r="L155" i="86"/>
  <c r="K24" i="88" s="1"/>
  <c r="M155" i="86"/>
  <c r="L24" i="88" s="1"/>
  <c r="N155" i="86"/>
  <c r="M24" i="88" s="1"/>
  <c r="O155" i="86"/>
  <c r="N24" i="88" s="1"/>
  <c r="P155" i="86"/>
  <c r="O24" i="88" s="1"/>
  <c r="Q155" i="86"/>
  <c r="P24" i="88" s="1"/>
  <c r="R155" i="86"/>
  <c r="E142" i="97" s="1"/>
  <c r="S155" i="86"/>
  <c r="R24" i="88" s="1"/>
  <c r="T155" i="86"/>
  <c r="F142" i="92" s="1"/>
  <c r="U155" i="86"/>
  <c r="T24" i="88" s="1"/>
  <c r="V155" i="86"/>
  <c r="U24" i="88" s="1"/>
  <c r="W155" i="86"/>
  <c r="V24" i="88" s="1"/>
  <c r="D142" i="97"/>
  <c r="D125" i="86"/>
  <c r="C24" i="89" s="1"/>
  <c r="C188" i="89" s="1"/>
  <c r="E125" i="86"/>
  <c r="D24" i="89" s="1"/>
  <c r="D188" i="89" s="1"/>
  <c r="F125" i="86"/>
  <c r="E24" i="89" s="1"/>
  <c r="E188" i="89" s="1"/>
  <c r="G125" i="86"/>
  <c r="F24" i="89" s="1"/>
  <c r="F188" i="89" s="1"/>
  <c r="H125" i="86"/>
  <c r="G24" i="89" s="1"/>
  <c r="G188" i="89" s="1"/>
  <c r="I125" i="86"/>
  <c r="H24" i="89" s="1"/>
  <c r="H188" i="89" s="1"/>
  <c r="J125" i="86"/>
  <c r="I24" i="89" s="1"/>
  <c r="I188" i="89" s="1"/>
  <c r="K125" i="86"/>
  <c r="J24" i="89" s="1"/>
  <c r="J188" i="89" s="1"/>
  <c r="L125" i="86"/>
  <c r="K24" i="89" s="1"/>
  <c r="K188" i="89" s="1"/>
  <c r="M125" i="86"/>
  <c r="L24" i="89" s="1"/>
  <c r="L188" i="89" s="1"/>
  <c r="N125" i="86"/>
  <c r="M24" i="89" s="1"/>
  <c r="M188" i="89" s="1"/>
  <c r="O125" i="86"/>
  <c r="N24" i="89" s="1"/>
  <c r="N188" i="89" s="1"/>
  <c r="P125" i="86"/>
  <c r="O24" i="89" s="1"/>
  <c r="O188" i="89" s="1"/>
  <c r="Q125" i="86"/>
  <c r="P24" i="89" s="1"/>
  <c r="P188" i="89" s="1"/>
  <c r="R125" i="86"/>
  <c r="E114" i="97" s="1"/>
  <c r="S125" i="86"/>
  <c r="R24" i="89" s="1"/>
  <c r="R188" i="89" s="1"/>
  <c r="T125" i="86"/>
  <c r="F114" i="97" s="1"/>
  <c r="U125" i="86"/>
  <c r="T24" i="89" s="1"/>
  <c r="T188" i="89" s="1"/>
  <c r="V125" i="86"/>
  <c r="U24" i="89" s="1"/>
  <c r="U188" i="89" s="1"/>
  <c r="W125" i="86"/>
  <c r="C125" i="86"/>
  <c r="D114" i="97" s="1"/>
  <c r="C95" i="86"/>
  <c r="D86" i="97" s="1"/>
  <c r="E95" i="86"/>
  <c r="F95" i="86"/>
  <c r="G95" i="86"/>
  <c r="H95" i="86"/>
  <c r="I95" i="86"/>
  <c r="J95" i="86"/>
  <c r="K95" i="86"/>
  <c r="L95" i="86"/>
  <c r="M95" i="86"/>
  <c r="N95" i="86"/>
  <c r="O95" i="86"/>
  <c r="P95" i="86"/>
  <c r="Q95" i="86"/>
  <c r="R95" i="86"/>
  <c r="S95" i="86"/>
  <c r="T95" i="86"/>
  <c r="F86" i="97" s="1"/>
  <c r="U95" i="86"/>
  <c r="V95" i="86"/>
  <c r="W95" i="86"/>
  <c r="G86" i="97" s="1"/>
  <c r="D95" i="86"/>
  <c r="C94" i="86"/>
  <c r="D94" i="18" s="1"/>
  <c r="D64" i="86"/>
  <c r="E64" i="86"/>
  <c r="F64" i="86"/>
  <c r="G64" i="86"/>
  <c r="H64" i="86"/>
  <c r="I64" i="86"/>
  <c r="J64" i="86"/>
  <c r="K64" i="86"/>
  <c r="L64" i="86"/>
  <c r="M64" i="86"/>
  <c r="N64" i="86"/>
  <c r="O64" i="86"/>
  <c r="P64" i="86"/>
  <c r="Q64" i="86"/>
  <c r="R64" i="86"/>
  <c r="S64" i="86"/>
  <c r="T64" i="86"/>
  <c r="F58" i="97" s="1"/>
  <c r="U64" i="86"/>
  <c r="V64" i="86"/>
  <c r="W64" i="86"/>
  <c r="G58" i="92" s="1"/>
  <c r="F141" i="86"/>
  <c r="H50" i="86"/>
  <c r="G10" i="91" s="1"/>
  <c r="I141" i="86"/>
  <c r="J111" i="86"/>
  <c r="I10" i="89" s="1"/>
  <c r="K81" i="86"/>
  <c r="J10" i="90" s="1"/>
  <c r="L141" i="86"/>
  <c r="M50" i="86"/>
  <c r="L10" i="91" s="1"/>
  <c r="O141" i="86"/>
  <c r="P141" i="86"/>
  <c r="R50" i="86"/>
  <c r="S141" i="86"/>
  <c r="T141" i="86"/>
  <c r="U50" i="86"/>
  <c r="T10" i="91" s="1"/>
  <c r="V141" i="86"/>
  <c r="W141" i="86"/>
  <c r="E141" i="86"/>
  <c r="D141" i="86"/>
  <c r="D62" i="86"/>
  <c r="C22" i="91" s="1"/>
  <c r="F62" i="86"/>
  <c r="E22" i="91" s="1"/>
  <c r="G62" i="86"/>
  <c r="F22" i="91" s="1"/>
  <c r="H62" i="86"/>
  <c r="G22" i="91" s="1"/>
  <c r="J62" i="86"/>
  <c r="I22" i="91" s="1"/>
  <c r="K62" i="86"/>
  <c r="J22" i="91" s="1"/>
  <c r="L62" i="86"/>
  <c r="K22" i="91" s="1"/>
  <c r="N62" i="86"/>
  <c r="M22" i="91" s="1"/>
  <c r="O62" i="86"/>
  <c r="N22" i="91" s="1"/>
  <c r="P62" i="86"/>
  <c r="O22" i="91" s="1"/>
  <c r="R62" i="86"/>
  <c r="S62" i="86"/>
  <c r="R22" i="91" s="1"/>
  <c r="F18" i="92"/>
  <c r="V62" i="86"/>
  <c r="U22" i="91" s="1"/>
  <c r="G18" i="92"/>
  <c r="G18" i="97" s="1"/>
  <c r="Y18" i="97" s="1"/>
  <c r="J18" i="92"/>
  <c r="C141" i="86"/>
  <c r="D144" i="92" s="1"/>
  <c r="H18" i="92"/>
  <c r="T81" i="86"/>
  <c r="F88" i="97" s="1"/>
  <c r="X88" i="97" s="1"/>
  <c r="AP88" i="97" s="1"/>
  <c r="BH88" i="97" s="1"/>
  <c r="T111" i="86"/>
  <c r="S10" i="89" s="1"/>
  <c r="L81" i="86"/>
  <c r="K10" i="90" s="1"/>
  <c r="L111" i="86"/>
  <c r="K10" i="89" s="1"/>
  <c r="W111" i="86"/>
  <c r="G116" i="97" s="1"/>
  <c r="Y116" i="97" s="1"/>
  <c r="AQ116" i="97" s="1"/>
  <c r="BI116" i="97" s="1"/>
  <c r="D82" i="18"/>
  <c r="P111" i="86"/>
  <c r="O10" i="89" s="1"/>
  <c r="I81" i="86"/>
  <c r="H10" i="90" s="1"/>
  <c r="I111" i="86"/>
  <c r="L50" i="86"/>
  <c r="K10" i="91" s="1"/>
  <c r="P50" i="86"/>
  <c r="O10" i="91" s="1"/>
  <c r="T50" i="86"/>
  <c r="F53" i="18" s="1"/>
  <c r="I50" i="86"/>
  <c r="H10" i="91" s="1"/>
  <c r="C27" i="20"/>
  <c r="J64" i="166"/>
  <c r="K64" i="166"/>
  <c r="L64" i="166"/>
  <c r="M64" i="166"/>
  <c r="N64" i="166"/>
  <c r="O64" i="166"/>
  <c r="H23" i="166"/>
  <c r="J49" i="166"/>
  <c r="M49" i="166"/>
  <c r="O49" i="166"/>
  <c r="J50" i="166"/>
  <c r="K50" i="166"/>
  <c r="M50" i="166"/>
  <c r="L51" i="166"/>
  <c r="M51" i="166"/>
  <c r="O51" i="166"/>
  <c r="J52" i="166"/>
  <c r="L52" i="166"/>
  <c r="J53" i="166"/>
  <c r="K53" i="166"/>
  <c r="L53" i="166"/>
  <c r="M53" i="166"/>
  <c r="J51" i="166"/>
  <c r="AD16" i="108"/>
  <c r="H12" i="166"/>
  <c r="M132" i="34" a="1"/>
  <c r="O132" i="34" s="1"/>
  <c r="M71" i="34" a="1"/>
  <c r="Q71" i="34" s="1"/>
  <c r="AR11" i="94" s="1"/>
  <c r="R132" i="34" a="1"/>
  <c r="V132" i="34" s="1"/>
  <c r="R71" i="34" a="1"/>
  <c r="S71" i="34" s="1"/>
  <c r="V150" i="18"/>
  <c r="V121" i="18"/>
  <c r="V92" i="18"/>
  <c r="AZ12" i="94"/>
  <c r="AV12" i="94"/>
  <c r="AU12" i="94"/>
  <c r="AT12" i="94"/>
  <c r="AS12" i="94"/>
  <c r="BC12" i="94"/>
  <c r="X48" i="18"/>
  <c r="Y48" i="18"/>
  <c r="Z48" i="18"/>
  <c r="AB48" i="18"/>
  <c r="Z49" i="18"/>
  <c r="X50" i="18"/>
  <c r="Y50" i="18"/>
  <c r="Z50" i="18"/>
  <c r="AB50" i="18"/>
  <c r="X51" i="18"/>
  <c r="Y51" i="18"/>
  <c r="Z51" i="18"/>
  <c r="AB51" i="18"/>
  <c r="Z52" i="18"/>
  <c r="X53" i="18"/>
  <c r="Y53" i="18"/>
  <c r="Z53" i="18"/>
  <c r="AA53" i="18"/>
  <c r="AB53" i="18"/>
  <c r="X54" i="18"/>
  <c r="Y54" i="18"/>
  <c r="Z54" i="18"/>
  <c r="AB54" i="18"/>
  <c r="Z55" i="18"/>
  <c r="X56" i="18"/>
  <c r="Y56" i="18"/>
  <c r="Z56" i="18"/>
  <c r="AB56" i="18"/>
  <c r="X57" i="18"/>
  <c r="Y57" i="18"/>
  <c r="Z57" i="18"/>
  <c r="AB57" i="18"/>
  <c r="Z58" i="18"/>
  <c r="Z61" i="18"/>
  <c r="X64" i="18"/>
  <c r="Y64" i="18"/>
  <c r="Z64" i="18"/>
  <c r="X65" i="18"/>
  <c r="Y65" i="18"/>
  <c r="Z65" i="18"/>
  <c r="AB65" i="18"/>
  <c r="V50" i="18"/>
  <c r="V51" i="18"/>
  <c r="V53" i="18"/>
  <c r="V54" i="18"/>
  <c r="V57" i="18"/>
  <c r="V60" i="18"/>
  <c r="V63" i="18"/>
  <c r="V64" i="18"/>
  <c r="V65" i="18"/>
  <c r="C3" i="91"/>
  <c r="D3" i="91"/>
  <c r="E3" i="91"/>
  <c r="F3" i="91"/>
  <c r="G3" i="91"/>
  <c r="H3" i="91"/>
  <c r="I3" i="91"/>
  <c r="J3" i="91"/>
  <c r="K3" i="91"/>
  <c r="L3" i="91"/>
  <c r="M3" i="91"/>
  <c r="N3" i="91"/>
  <c r="O3" i="91"/>
  <c r="P3" i="91"/>
  <c r="Q3" i="91"/>
  <c r="R3" i="91"/>
  <c r="S3" i="91"/>
  <c r="T3" i="91"/>
  <c r="U3" i="91"/>
  <c r="V3" i="91"/>
  <c r="B27" i="91"/>
  <c r="C27" i="91"/>
  <c r="D110" i="86"/>
  <c r="AD26" i="108"/>
  <c r="AP26" i="108" s="1"/>
  <c r="AD27" i="108"/>
  <c r="AD28" i="108"/>
  <c r="AD29" i="108"/>
  <c r="AD30" i="108"/>
  <c r="AD31" i="108"/>
  <c r="AD32" i="108"/>
  <c r="AD33" i="108"/>
  <c r="AD34" i="108"/>
  <c r="AD35" i="108"/>
  <c r="AD36" i="108"/>
  <c r="AP36" i="108" s="1"/>
  <c r="AP26" i="101"/>
  <c r="AP27" i="101"/>
  <c r="AP28" i="101"/>
  <c r="AP29" i="101"/>
  <c r="AP30" i="101"/>
  <c r="AP31" i="101"/>
  <c r="AP32" i="101"/>
  <c r="AP33" i="101"/>
  <c r="AP34" i="101"/>
  <c r="F25" i="118"/>
  <c r="BQ56" i="92"/>
  <c r="BT61" i="92"/>
  <c r="BT120" i="92"/>
  <c r="BT117" i="92"/>
  <c r="BT145" i="92"/>
  <c r="BT89" i="92"/>
  <c r="BT112" i="92"/>
  <c r="BT56" i="92"/>
  <c r="BT140" i="92"/>
  <c r="BT84" i="92"/>
  <c r="BQ145" i="92"/>
  <c r="BQ89" i="92"/>
  <c r="BQ61" i="92"/>
  <c r="BQ117" i="92"/>
  <c r="BQ112" i="92"/>
  <c r="BT116" i="92"/>
  <c r="BT144" i="92"/>
  <c r="BT88" i="92"/>
  <c r="BT60" i="92"/>
  <c r="BT53" i="92"/>
  <c r="BT109" i="92"/>
  <c r="BT137" i="92"/>
  <c r="BT81" i="92"/>
  <c r="BT107" i="92"/>
  <c r="BT135" i="92"/>
  <c r="BT79" i="92"/>
  <c r="BQ144" i="92"/>
  <c r="BQ88" i="92"/>
  <c r="BQ116" i="92"/>
  <c r="BQ60" i="92"/>
  <c r="BQ53" i="92"/>
  <c r="BQ109" i="92"/>
  <c r="BQ137" i="92"/>
  <c r="BQ81" i="92"/>
  <c r="BQ107" i="92"/>
  <c r="BQ135" i="92"/>
  <c r="BQ79" i="92"/>
  <c r="BQ110" i="92"/>
  <c r="BQ82" i="92"/>
  <c r="BQ54" i="92"/>
  <c r="BQ138" i="92"/>
  <c r="BT138" i="92"/>
  <c r="BT110" i="92"/>
  <c r="BT82" i="92"/>
  <c r="BT54" i="92"/>
  <c r="BQ87" i="92"/>
  <c r="BT85" i="92"/>
  <c r="BQ115" i="92"/>
  <c r="BT115" i="92"/>
  <c r="BT143" i="92"/>
  <c r="BT87" i="92"/>
  <c r="BT59" i="92"/>
  <c r="BT113" i="92"/>
  <c r="BT57" i="92"/>
  <c r="BQ141" i="92"/>
  <c r="BQ113" i="92"/>
  <c r="BQ57" i="92"/>
  <c r="BQ85" i="92"/>
  <c r="AZ53" i="92"/>
  <c r="AZ88" i="92"/>
  <c r="AZ116" i="92"/>
  <c r="AZ144" i="92"/>
  <c r="AZ60" i="92"/>
  <c r="AW116" i="92"/>
  <c r="AW144" i="92"/>
  <c r="AW88" i="92"/>
  <c r="AW60" i="92"/>
  <c r="X18" i="92"/>
  <c r="D19" i="92"/>
  <c r="D19" i="97" s="1"/>
  <c r="V19" i="97" s="1"/>
  <c r="AN19" i="97" s="1"/>
  <c r="F19" i="92"/>
  <c r="F19" i="97" s="1"/>
  <c r="X19" i="97" s="1"/>
  <c r="F33" i="101" s="1"/>
  <c r="X33" i="101" s="1"/>
  <c r="G19" i="92"/>
  <c r="G19" i="97" s="1"/>
  <c r="Y19" i="97" s="1"/>
  <c r="G33" i="101" s="1"/>
  <c r="Y33" i="101" s="1"/>
  <c r="G35" i="108" s="1"/>
  <c r="Y19" i="92"/>
  <c r="Z19" i="92"/>
  <c r="AA19" i="92"/>
  <c r="AB19" i="92"/>
  <c r="V20" i="92"/>
  <c r="V15" i="92"/>
  <c r="X15" i="92"/>
  <c r="Y15" i="92"/>
  <c r="Z15" i="92"/>
  <c r="AA15" i="92"/>
  <c r="AB15" i="92"/>
  <c r="X16" i="92"/>
  <c r="Y16" i="92"/>
  <c r="Z16" i="92"/>
  <c r="AB16" i="92"/>
  <c r="Y17" i="92"/>
  <c r="X20" i="92"/>
  <c r="Y20" i="92"/>
  <c r="Z20" i="92"/>
  <c r="AA20" i="92"/>
  <c r="AB20" i="92"/>
  <c r="AE20" i="92"/>
  <c r="V12" i="92"/>
  <c r="X12" i="92"/>
  <c r="Y12" i="92"/>
  <c r="Z12" i="92"/>
  <c r="AA12" i="92"/>
  <c r="AB12" i="92"/>
  <c r="X13" i="92"/>
  <c r="Y13" i="92"/>
  <c r="AA13" i="92"/>
  <c r="V14" i="92"/>
  <c r="D14" i="92"/>
  <c r="D14" i="97" s="1"/>
  <c r="F14" i="92"/>
  <c r="F14" i="97" s="1"/>
  <c r="G14" i="92"/>
  <c r="G14" i="97" s="1"/>
  <c r="H14" i="92"/>
  <c r="H14" i="97" s="1"/>
  <c r="J14" i="92"/>
  <c r="J14" i="97" s="1"/>
  <c r="Z13" i="92"/>
  <c r="V57" i="92"/>
  <c r="V85" i="92"/>
  <c r="V141" i="92"/>
  <c r="V113" i="92"/>
  <c r="X143" i="92"/>
  <c r="X87" i="92"/>
  <c r="X115" i="92"/>
  <c r="X59" i="92"/>
  <c r="AA57" i="92"/>
  <c r="AA85" i="92"/>
  <c r="AA141" i="92"/>
  <c r="AA113" i="92"/>
  <c r="AA16" i="92"/>
  <c r="V16" i="92"/>
  <c r="X19" i="92"/>
  <c r="X88" i="92"/>
  <c r="X60" i="92"/>
  <c r="X116" i="92"/>
  <c r="X144" i="92"/>
  <c r="AB138" i="92"/>
  <c r="AB110" i="92"/>
  <c r="AB54" i="92"/>
  <c r="AB82" i="92"/>
  <c r="Z82" i="92"/>
  <c r="Z138" i="92"/>
  <c r="Z110" i="92"/>
  <c r="Z54" i="92"/>
  <c r="AB13" i="92"/>
  <c r="D19" i="96"/>
  <c r="E19" i="96"/>
  <c r="F19" i="96"/>
  <c r="G19" i="96"/>
  <c r="H19" i="96"/>
  <c r="I19" i="96"/>
  <c r="J19" i="96"/>
  <c r="K19" i="96"/>
  <c r="L19" i="96"/>
  <c r="M19" i="96"/>
  <c r="N19" i="96"/>
  <c r="O19" i="96"/>
  <c r="P19" i="96"/>
  <c r="Q19" i="96"/>
  <c r="R19" i="96"/>
  <c r="S19" i="96"/>
  <c r="U19" i="96"/>
  <c r="V19" i="96"/>
  <c r="X19" i="96"/>
  <c r="Y19" i="96"/>
  <c r="Z19" i="96"/>
  <c r="AA19" i="96"/>
  <c r="C18" i="96"/>
  <c r="D25" i="96"/>
  <c r="E25" i="96"/>
  <c r="F25" i="96"/>
  <c r="G25" i="96"/>
  <c r="H25" i="96"/>
  <c r="I25" i="96"/>
  <c r="J25" i="96"/>
  <c r="K25" i="96"/>
  <c r="L25" i="96"/>
  <c r="M25" i="96"/>
  <c r="N25" i="96"/>
  <c r="O25" i="96"/>
  <c r="P25" i="96"/>
  <c r="Q25" i="96"/>
  <c r="R25" i="96"/>
  <c r="S25" i="96"/>
  <c r="U25" i="96"/>
  <c r="V25" i="96"/>
  <c r="X25" i="96"/>
  <c r="Y25" i="96"/>
  <c r="Z25" i="96"/>
  <c r="AA25" i="96"/>
  <c r="C24" i="96"/>
  <c r="E29" i="96"/>
  <c r="F29" i="96"/>
  <c r="AA29" i="96"/>
  <c r="Z29" i="96"/>
  <c r="Y29" i="96"/>
  <c r="X29" i="96"/>
  <c r="V29" i="96"/>
  <c r="S29" i="96"/>
  <c r="R29" i="96"/>
  <c r="Q29" i="96"/>
  <c r="P29" i="96"/>
  <c r="O29" i="96"/>
  <c r="N29" i="96"/>
  <c r="M29" i="96"/>
  <c r="L29" i="96"/>
  <c r="K29" i="96"/>
  <c r="I29" i="96"/>
  <c r="H29" i="96"/>
  <c r="G29" i="96"/>
  <c r="D29" i="96"/>
  <c r="X60" i="18"/>
  <c r="AA60" i="18"/>
  <c r="Z60" i="18"/>
  <c r="AB60" i="18"/>
  <c r="Y60" i="18"/>
  <c r="U29" i="96"/>
  <c r="AF29" i="96"/>
  <c r="AD20" i="18" s="1"/>
  <c r="AE29" i="96"/>
  <c r="AC20" i="18" s="1"/>
  <c r="D15" i="92"/>
  <c r="D15" i="97" s="1"/>
  <c r="V15" i="97" s="1"/>
  <c r="J16" i="92"/>
  <c r="J15" i="92"/>
  <c r="D16" i="92"/>
  <c r="D16" i="97" s="1"/>
  <c r="V16" i="97" s="1"/>
  <c r="F16" i="92"/>
  <c r="F16" i="97" s="1"/>
  <c r="X16" i="97" s="1"/>
  <c r="G15" i="92"/>
  <c r="G15" i="97" s="1"/>
  <c r="Y15" i="97" s="1"/>
  <c r="B5" i="90"/>
  <c r="F17" i="92"/>
  <c r="F17" i="97" s="1"/>
  <c r="G17" i="92"/>
  <c r="G17" i="97" s="1"/>
  <c r="H17" i="92"/>
  <c r="H17" i="97" s="1"/>
  <c r="I17" i="92"/>
  <c r="I17" i="97" s="1"/>
  <c r="J17" i="92"/>
  <c r="J17" i="97" s="1"/>
  <c r="D17" i="92"/>
  <c r="D17" i="97" s="1"/>
  <c r="I3" i="166"/>
  <c r="H3" i="166"/>
  <c r="H22" i="166" s="1"/>
  <c r="P17" i="92"/>
  <c r="P17" i="97" s="1"/>
  <c r="BH7" i="92"/>
  <c r="BI7" i="92"/>
  <c r="BJ7" i="92"/>
  <c r="BL7" i="92"/>
  <c r="BM7" i="92"/>
  <c r="BN7" i="92"/>
  <c r="BO7" i="92"/>
  <c r="V24" i="96"/>
  <c r="AQ39" i="34"/>
  <c r="H51" i="119"/>
  <c r="C27" i="117"/>
  <c r="C53" i="112"/>
  <c r="B66" i="112" s="1"/>
  <c r="J89" i="34"/>
  <c r="K89" i="34" s="1"/>
  <c r="K90" i="34" s="1"/>
  <c r="J86" i="34"/>
  <c r="J87" i="34"/>
  <c r="J88" i="34"/>
  <c r="J85" i="34"/>
  <c r="Z93" i="34"/>
  <c r="AE94" i="34"/>
  <c r="BH102" i="92"/>
  <c r="J57" i="34"/>
  <c r="K37" i="34"/>
  <c r="J70" i="34"/>
  <c r="J67" i="34"/>
  <c r="J56" i="34"/>
  <c r="J55" i="34"/>
  <c r="J54" i="34"/>
  <c r="J53" i="34"/>
  <c r="J28" i="34"/>
  <c r="J29" i="34"/>
  <c r="J30" i="34"/>
  <c r="J31" i="34"/>
  <c r="E40" i="112"/>
  <c r="C79" i="112"/>
  <c r="D79" i="112" s="1"/>
  <c r="E79" i="112" s="1"/>
  <c r="F79" i="112" s="1"/>
  <c r="G79" i="112" s="1"/>
  <c r="H79" i="112" s="1"/>
  <c r="I79" i="112" s="1"/>
  <c r="J79" i="112" s="1"/>
  <c r="K79" i="112" s="1"/>
  <c r="L79" i="112" s="1"/>
  <c r="M79" i="112" s="1"/>
  <c r="N79" i="112" s="1"/>
  <c r="O79" i="112" s="1"/>
  <c r="P79" i="112" s="1"/>
  <c r="Q79" i="112" s="1"/>
  <c r="R79" i="112" s="1"/>
  <c r="S79" i="112" s="1"/>
  <c r="T79" i="112" s="1"/>
  <c r="U79" i="112" s="1"/>
  <c r="V79" i="112" s="1"/>
  <c r="W79" i="112" s="1"/>
  <c r="X79" i="112" s="1"/>
  <c r="Y79" i="112" s="1"/>
  <c r="Z79" i="112" s="1"/>
  <c r="AA79" i="112" s="1"/>
  <c r="AB79" i="112" s="1"/>
  <c r="AC79" i="112" s="1"/>
  <c r="AD79" i="112" s="1"/>
  <c r="AE79" i="112" s="1"/>
  <c r="AF79" i="112" s="1"/>
  <c r="AG79" i="112" s="1"/>
  <c r="AH79" i="112" s="1"/>
  <c r="AI79" i="112" s="1"/>
  <c r="AJ79" i="112" s="1"/>
  <c r="AK79" i="112" s="1"/>
  <c r="F59" i="112"/>
  <c r="F58" i="112"/>
  <c r="F56" i="112"/>
  <c r="G69" i="112" s="1"/>
  <c r="F57" i="112"/>
  <c r="F55" i="112"/>
  <c r="F54" i="112"/>
  <c r="F53" i="112"/>
  <c r="G66" i="112" s="1"/>
  <c r="E47" i="112"/>
  <c r="F47" i="112" s="1"/>
  <c r="H67" i="112" s="1"/>
  <c r="E46" i="112"/>
  <c r="F46" i="112" s="1"/>
  <c r="E45" i="112"/>
  <c r="E44" i="112"/>
  <c r="F44" i="112" s="1"/>
  <c r="E42" i="112"/>
  <c r="E41" i="112"/>
  <c r="F43" i="112"/>
  <c r="C55" i="112"/>
  <c r="C73" i="112"/>
  <c r="D73" i="112" s="1"/>
  <c r="E73" i="112" s="1"/>
  <c r="F73" i="112" s="1"/>
  <c r="G73" i="112" s="1"/>
  <c r="H73" i="112" s="1"/>
  <c r="I73" i="112" s="1"/>
  <c r="J73" i="112" s="1"/>
  <c r="K73" i="112" s="1"/>
  <c r="L73" i="112" s="1"/>
  <c r="M73" i="112" s="1"/>
  <c r="N73" i="112" s="1"/>
  <c r="O73" i="112" s="1"/>
  <c r="P73" i="112" s="1"/>
  <c r="Q73" i="112" s="1"/>
  <c r="R73" i="112" s="1"/>
  <c r="S73" i="112" s="1"/>
  <c r="T73" i="112" s="1"/>
  <c r="U73" i="112" s="1"/>
  <c r="V73" i="112" s="1"/>
  <c r="W73" i="112" s="1"/>
  <c r="X73" i="112" s="1"/>
  <c r="Y73" i="112" s="1"/>
  <c r="Z73" i="112" s="1"/>
  <c r="AA73" i="112" s="1"/>
  <c r="AB73" i="112" s="1"/>
  <c r="AC73" i="112" s="1"/>
  <c r="AD73" i="112" s="1"/>
  <c r="AE73" i="112" s="1"/>
  <c r="AF73" i="112" s="1"/>
  <c r="AG73" i="112" s="1"/>
  <c r="AH73" i="112" s="1"/>
  <c r="AI73" i="112" s="1"/>
  <c r="AJ73" i="112" s="1"/>
  <c r="AK73" i="112" s="1"/>
  <c r="C22" i="113"/>
  <c r="D22" i="113"/>
  <c r="F200" i="108"/>
  <c r="AH200" i="108" s="1"/>
  <c r="G200" i="108"/>
  <c r="AI200" i="108" s="1"/>
  <c r="H200" i="108"/>
  <c r="AJ200" i="108" s="1"/>
  <c r="I200" i="108"/>
  <c r="AK200" i="108" s="1"/>
  <c r="J200" i="108"/>
  <c r="AL200" i="108" s="1"/>
  <c r="M200" i="108"/>
  <c r="AO200" i="108" s="1"/>
  <c r="AR200" i="108"/>
  <c r="F158" i="108"/>
  <c r="AH158" i="108" s="1"/>
  <c r="G158" i="108"/>
  <c r="AI158" i="108" s="1"/>
  <c r="H158" i="108"/>
  <c r="AJ158" i="108" s="1"/>
  <c r="I158" i="108"/>
  <c r="AK158" i="108" s="1"/>
  <c r="J158" i="108"/>
  <c r="AL158" i="108" s="1"/>
  <c r="M158" i="108"/>
  <c r="AO158" i="108" s="1"/>
  <c r="P158" i="108"/>
  <c r="AR158" i="108" s="1"/>
  <c r="P116" i="108"/>
  <c r="AR116" i="108" s="1"/>
  <c r="M116" i="108"/>
  <c r="AO116" i="108" s="1"/>
  <c r="J116" i="108"/>
  <c r="AL116" i="108" s="1"/>
  <c r="I116" i="108"/>
  <c r="AK116" i="108" s="1"/>
  <c r="H116" i="108"/>
  <c r="AJ116" i="108" s="1"/>
  <c r="G116" i="108"/>
  <c r="AI116" i="108" s="1"/>
  <c r="F116" i="108"/>
  <c r="AH116" i="108" s="1"/>
  <c r="D116" i="108"/>
  <c r="AF116" i="108" s="1"/>
  <c r="F74" i="108"/>
  <c r="AH74" i="108" s="1"/>
  <c r="G74" i="108"/>
  <c r="AI74" i="108" s="1"/>
  <c r="H74" i="108"/>
  <c r="AJ74" i="108" s="1"/>
  <c r="I74" i="108"/>
  <c r="AK74" i="108" s="1"/>
  <c r="J74" i="108"/>
  <c r="AL74" i="108" s="1"/>
  <c r="M74" i="108"/>
  <c r="AO74" i="108" s="1"/>
  <c r="P74" i="108"/>
  <c r="AR74" i="108" s="1"/>
  <c r="D190" i="101"/>
  <c r="D193" i="108" s="1"/>
  <c r="AF193" i="108" s="1"/>
  <c r="F190" i="101"/>
  <c r="F193" i="108" s="1"/>
  <c r="AH193" i="108" s="1"/>
  <c r="G190" i="101"/>
  <c r="H190" i="101"/>
  <c r="H193" i="108" s="1"/>
  <c r="AJ193" i="108" s="1"/>
  <c r="I190" i="101"/>
  <c r="I193" i="108" s="1"/>
  <c r="AK193" i="108" s="1"/>
  <c r="J190" i="101"/>
  <c r="J193" i="108" s="1"/>
  <c r="AL193" i="108" s="1"/>
  <c r="M190" i="101"/>
  <c r="M193" i="108" s="1"/>
  <c r="AO193" i="108" s="1"/>
  <c r="P190" i="101"/>
  <c r="P193" i="108" s="1"/>
  <c r="AR193" i="108" s="1"/>
  <c r="F189" i="101"/>
  <c r="F192" i="108" s="1"/>
  <c r="AH192" i="108" s="1"/>
  <c r="G189" i="101"/>
  <c r="G192" i="108" s="1"/>
  <c r="AI192" i="108" s="1"/>
  <c r="H189" i="101"/>
  <c r="I189" i="101"/>
  <c r="I192" i="108" s="1"/>
  <c r="AK192" i="108" s="1"/>
  <c r="J189" i="101"/>
  <c r="J192" i="108" s="1"/>
  <c r="AL192" i="108" s="1"/>
  <c r="M189" i="101"/>
  <c r="M192" i="108" s="1"/>
  <c r="AO192" i="108" s="1"/>
  <c r="P189" i="101"/>
  <c r="D148" i="101"/>
  <c r="D151" i="108" s="1"/>
  <c r="AF151" i="108" s="1"/>
  <c r="F148" i="101"/>
  <c r="F151" i="108" s="1"/>
  <c r="AH151" i="108" s="1"/>
  <c r="G148" i="101"/>
  <c r="G151" i="108" s="1"/>
  <c r="AI151" i="108" s="1"/>
  <c r="H148" i="101"/>
  <c r="H151" i="108" s="1"/>
  <c r="AJ151" i="108" s="1"/>
  <c r="I148" i="101"/>
  <c r="I151" i="108" s="1"/>
  <c r="AK151" i="108" s="1"/>
  <c r="J148" i="101"/>
  <c r="J151" i="108" s="1"/>
  <c r="AL151" i="108" s="1"/>
  <c r="M148" i="101"/>
  <c r="M151" i="108" s="1"/>
  <c r="AO151" i="108" s="1"/>
  <c r="P148" i="101"/>
  <c r="P151" i="108" s="1"/>
  <c r="AR151" i="108" s="1"/>
  <c r="F147" i="101"/>
  <c r="F150" i="108" s="1"/>
  <c r="AH150" i="108" s="1"/>
  <c r="G147" i="101"/>
  <c r="H147" i="101"/>
  <c r="H150" i="108" s="1"/>
  <c r="AJ150" i="108" s="1"/>
  <c r="I147" i="101"/>
  <c r="I150" i="108" s="1"/>
  <c r="AK150" i="108" s="1"/>
  <c r="J147" i="101"/>
  <c r="J150" i="108" s="1"/>
  <c r="AL150" i="108" s="1"/>
  <c r="M147" i="101"/>
  <c r="P147" i="101"/>
  <c r="P150" i="108" s="1"/>
  <c r="AR150" i="108" s="1"/>
  <c r="P106" i="101"/>
  <c r="P109" i="108" s="1"/>
  <c r="AR109" i="108" s="1"/>
  <c r="M106" i="101"/>
  <c r="M109" i="108" s="1"/>
  <c r="AO109" i="108" s="1"/>
  <c r="J106" i="101"/>
  <c r="J109" i="108" s="1"/>
  <c r="AL109" i="108" s="1"/>
  <c r="I106" i="101"/>
  <c r="I109" i="108" s="1"/>
  <c r="AK109" i="108" s="1"/>
  <c r="H106" i="101"/>
  <c r="H109" i="108" s="1"/>
  <c r="AJ109" i="108" s="1"/>
  <c r="G106" i="101"/>
  <c r="G109" i="108" s="1"/>
  <c r="AI109" i="108" s="1"/>
  <c r="F106" i="101"/>
  <c r="F109" i="108" s="1"/>
  <c r="AH109" i="108" s="1"/>
  <c r="D106" i="101"/>
  <c r="D109" i="108" s="1"/>
  <c r="AF109" i="108" s="1"/>
  <c r="F105" i="101"/>
  <c r="F108" i="108" s="1"/>
  <c r="AH108" i="108" s="1"/>
  <c r="G105" i="101"/>
  <c r="G108" i="108" s="1"/>
  <c r="AI108" i="108" s="1"/>
  <c r="H105" i="101"/>
  <c r="H108" i="108" s="1"/>
  <c r="AJ108" i="108" s="1"/>
  <c r="I105" i="101"/>
  <c r="I108" i="108" s="1"/>
  <c r="AK108" i="108" s="1"/>
  <c r="J105" i="101"/>
  <c r="J108" i="108" s="1"/>
  <c r="AL108" i="108" s="1"/>
  <c r="M105" i="101"/>
  <c r="M108" i="108" s="1"/>
  <c r="AO108" i="108" s="1"/>
  <c r="P105" i="101"/>
  <c r="P108" i="108" s="1"/>
  <c r="AR108" i="108" s="1"/>
  <c r="D64" i="101"/>
  <c r="D67" i="108" s="1"/>
  <c r="AF67" i="108" s="1"/>
  <c r="F64" i="101"/>
  <c r="F67" i="108" s="1"/>
  <c r="AH67" i="108" s="1"/>
  <c r="G64" i="101"/>
  <c r="H64" i="101"/>
  <c r="H67" i="108" s="1"/>
  <c r="AJ67" i="108" s="1"/>
  <c r="I64" i="101"/>
  <c r="I67" i="108" s="1"/>
  <c r="AK67" i="108" s="1"/>
  <c r="J64" i="101"/>
  <c r="J67" i="108" s="1"/>
  <c r="AL67" i="108" s="1"/>
  <c r="M64" i="101"/>
  <c r="M67" i="108" s="1"/>
  <c r="AO67" i="108" s="1"/>
  <c r="P64" i="101"/>
  <c r="P67" i="108" s="1"/>
  <c r="AR67" i="108" s="1"/>
  <c r="F63" i="101"/>
  <c r="F66" i="108" s="1"/>
  <c r="AH66" i="108" s="1"/>
  <c r="G63" i="101"/>
  <c r="G66" i="108" s="1"/>
  <c r="AI66" i="108" s="1"/>
  <c r="H63" i="101"/>
  <c r="H66" i="108" s="1"/>
  <c r="AJ66" i="108" s="1"/>
  <c r="I63" i="101"/>
  <c r="I66" i="108" s="1"/>
  <c r="AK66" i="108" s="1"/>
  <c r="J63" i="101"/>
  <c r="J66" i="108" s="1"/>
  <c r="AL66" i="108" s="1"/>
  <c r="M63" i="101"/>
  <c r="M66" i="108" s="1"/>
  <c r="AO66" i="108" s="1"/>
  <c r="P63" i="101"/>
  <c r="P66" i="108" s="1"/>
  <c r="AR66" i="108" s="1"/>
  <c r="W44" i="94"/>
  <c r="V44" i="94"/>
  <c r="U44" i="94"/>
  <c r="W43" i="94"/>
  <c r="V43" i="94"/>
  <c r="U43" i="94"/>
  <c r="BL151" i="92"/>
  <c r="BK151" i="92"/>
  <c r="BJ151" i="92"/>
  <c r="BH151" i="92"/>
  <c r="BL150" i="92"/>
  <c r="BL149" i="92"/>
  <c r="BK149" i="92"/>
  <c r="BJ149" i="92"/>
  <c r="BH149" i="92"/>
  <c r="BL148" i="92"/>
  <c r="BL147" i="92"/>
  <c r="BL134" i="92"/>
  <c r="BK134" i="92"/>
  <c r="BJ134" i="92"/>
  <c r="BH134" i="92"/>
  <c r="BL131" i="92"/>
  <c r="BK131" i="92"/>
  <c r="BJ131" i="92"/>
  <c r="BH131" i="92"/>
  <c r="BL130" i="92"/>
  <c r="BK130" i="92"/>
  <c r="BJ130" i="92"/>
  <c r="BH130" i="92"/>
  <c r="BL123" i="92"/>
  <c r="BK123" i="92"/>
  <c r="BJ123" i="92"/>
  <c r="BH123" i="92"/>
  <c r="BL122" i="92"/>
  <c r="BL121" i="92"/>
  <c r="BK121" i="92"/>
  <c r="BJ121" i="92"/>
  <c r="BH121" i="92"/>
  <c r="BL120" i="92"/>
  <c r="BL119" i="92"/>
  <c r="BL106" i="92"/>
  <c r="BK106" i="92"/>
  <c r="BJ106" i="92"/>
  <c r="BH106" i="92"/>
  <c r="BL103" i="92"/>
  <c r="BK103" i="92"/>
  <c r="BJ103" i="92"/>
  <c r="BH103" i="92"/>
  <c r="BL102" i="92"/>
  <c r="BK102" i="92"/>
  <c r="BJ102" i="92"/>
  <c r="BL95" i="92"/>
  <c r="BK95" i="92"/>
  <c r="BJ95" i="92"/>
  <c r="BH95" i="92"/>
  <c r="BL94" i="92"/>
  <c r="BL93" i="92"/>
  <c r="BK93" i="92"/>
  <c r="BJ93" i="92"/>
  <c r="BH93" i="92"/>
  <c r="BL92" i="92"/>
  <c r="BL91" i="92"/>
  <c r="BL78" i="92"/>
  <c r="BK78" i="92"/>
  <c r="BJ78" i="92"/>
  <c r="BH78" i="92"/>
  <c r="BL75" i="92"/>
  <c r="BK75" i="92"/>
  <c r="BJ75" i="92"/>
  <c r="BH75" i="92"/>
  <c r="BL74" i="92"/>
  <c r="BK74" i="92"/>
  <c r="BJ74" i="92"/>
  <c r="BH74" i="92"/>
  <c r="BL67" i="92"/>
  <c r="BK67" i="92"/>
  <c r="BJ67" i="92"/>
  <c r="BH67" i="92"/>
  <c r="BL66" i="92"/>
  <c r="BL65" i="92"/>
  <c r="BK65" i="92"/>
  <c r="BJ65" i="92"/>
  <c r="BH65" i="92"/>
  <c r="BL64" i="92"/>
  <c r="BL63" i="92"/>
  <c r="BL51" i="92"/>
  <c r="BK51" i="92"/>
  <c r="BJ51" i="92"/>
  <c r="BH51" i="92"/>
  <c r="BL50" i="92"/>
  <c r="BK50" i="92"/>
  <c r="BJ50" i="92"/>
  <c r="BH50" i="92"/>
  <c r="BL47" i="92"/>
  <c r="BK47" i="92"/>
  <c r="BJ47" i="92"/>
  <c r="BH47" i="92"/>
  <c r="BJ46" i="92"/>
  <c r="BK46" i="92"/>
  <c r="BL46" i="92"/>
  <c r="BH46" i="92"/>
  <c r="V46" i="92"/>
  <c r="Z134" i="92"/>
  <c r="Y134" i="92"/>
  <c r="X134" i="92"/>
  <c r="V134" i="92"/>
  <c r="Z131" i="92"/>
  <c r="Y131" i="92"/>
  <c r="X131" i="92"/>
  <c r="V131" i="92"/>
  <c r="Z130" i="92"/>
  <c r="Y130" i="92"/>
  <c r="X130" i="92"/>
  <c r="V130" i="92"/>
  <c r="Z106" i="92"/>
  <c r="Y106" i="92"/>
  <c r="X106" i="92"/>
  <c r="V106" i="92"/>
  <c r="Z103" i="92"/>
  <c r="Y103" i="92"/>
  <c r="X103" i="92"/>
  <c r="V103" i="92"/>
  <c r="Z102" i="92"/>
  <c r="Y102" i="92"/>
  <c r="X102" i="92"/>
  <c r="V102" i="92"/>
  <c r="Z78" i="92"/>
  <c r="Y78" i="92"/>
  <c r="X78" i="92"/>
  <c r="V78" i="92"/>
  <c r="Z75" i="92"/>
  <c r="Y75" i="92"/>
  <c r="X75" i="92"/>
  <c r="V75" i="92"/>
  <c r="Z74" i="92"/>
  <c r="Y74" i="92"/>
  <c r="X74" i="92"/>
  <c r="V74" i="92"/>
  <c r="Z61" i="92"/>
  <c r="Y61" i="92"/>
  <c r="X61" i="92"/>
  <c r="V61" i="92"/>
  <c r="Z51" i="92"/>
  <c r="Y51" i="92"/>
  <c r="X51" i="92"/>
  <c r="V51" i="92"/>
  <c r="Z50" i="92"/>
  <c r="Y50" i="92"/>
  <c r="X50" i="92"/>
  <c r="V50" i="92"/>
  <c r="Z47" i="92"/>
  <c r="Y47" i="92"/>
  <c r="X47" i="92"/>
  <c r="V47" i="92"/>
  <c r="Z46" i="92"/>
  <c r="Y46" i="92"/>
  <c r="X46" i="92"/>
  <c r="AK34" i="90"/>
  <c r="AJ34" i="90"/>
  <c r="AI34" i="90"/>
  <c r="AH34" i="90"/>
  <c r="AG34" i="90"/>
  <c r="AK34" i="89"/>
  <c r="BC55" i="94" s="1"/>
  <c r="AJ34" i="89"/>
  <c r="AI34" i="89"/>
  <c r="AH34" i="89"/>
  <c r="AG34" i="89"/>
  <c r="AK34" i="88"/>
  <c r="O67" i="94" s="1"/>
  <c r="AJ34" i="88"/>
  <c r="AI34" i="88"/>
  <c r="AH34" i="88"/>
  <c r="AG34" i="88"/>
  <c r="M67" i="94" s="1"/>
  <c r="AK39" i="91"/>
  <c r="BC36" i="94" s="1"/>
  <c r="AK34" i="91"/>
  <c r="AJ39" i="91"/>
  <c r="AJ34" i="91"/>
  <c r="AI39" i="91"/>
  <c r="AI34" i="91"/>
  <c r="AH39" i="91"/>
  <c r="AH34" i="91"/>
  <c r="AG39" i="91"/>
  <c r="AG34" i="91"/>
  <c r="AQ23" i="34"/>
  <c r="AD29" i="86" s="1"/>
  <c r="AQ125" i="34"/>
  <c r="AQ118" i="34"/>
  <c r="AQ111" i="34"/>
  <c r="AQ100" i="34"/>
  <c r="AQ85" i="34"/>
  <c r="AC43" i="91" s="1"/>
  <c r="J37" i="95" s="1"/>
  <c r="AQ86" i="34"/>
  <c r="AC43" i="90" s="1"/>
  <c r="AQ87" i="34"/>
  <c r="AC43" i="89" s="1"/>
  <c r="J55" i="95" s="1"/>
  <c r="AQ88" i="34"/>
  <c r="AC43" i="88" s="1"/>
  <c r="M89" i="34" a="1"/>
  <c r="O89" i="34" s="1"/>
  <c r="AQ64" i="34"/>
  <c r="AW10" i="94" s="1"/>
  <c r="AQ50" i="34"/>
  <c r="AQ57" i="34"/>
  <c r="W50" i="34"/>
  <c r="M39" i="34" a="1"/>
  <c r="N39" i="34" s="1"/>
  <c r="R39" i="34" a="1"/>
  <c r="W39" i="34" a="1"/>
  <c r="W39" i="34" s="1"/>
  <c r="X39" i="34" a="1"/>
  <c r="AA39" i="34" s="1"/>
  <c r="AB39" i="34"/>
  <c r="AQ16" i="34"/>
  <c r="AD27" i="86" s="1"/>
  <c r="AQ9" i="34"/>
  <c r="AD26" i="86" s="1"/>
  <c r="I10" i="92"/>
  <c r="AE22" i="92"/>
  <c r="D178" i="122"/>
  <c r="D179" i="122"/>
  <c r="D180" i="122"/>
  <c r="D182" i="122"/>
  <c r="D203" i="122"/>
  <c r="D205" i="122"/>
  <c r="D62" i="122"/>
  <c r="D216" i="122"/>
  <c r="L10" i="113"/>
  <c r="P10" i="113"/>
  <c r="D232" i="122"/>
  <c r="T10" i="113"/>
  <c r="D215" i="122"/>
  <c r="BJ11" i="94"/>
  <c r="BI33" i="94"/>
  <c r="X50" i="34" a="1"/>
  <c r="Y50" i="34" s="1"/>
  <c r="AB64" i="34"/>
  <c r="AM64" i="34" a="1"/>
  <c r="AN64" i="34" s="1"/>
  <c r="AG71" i="34"/>
  <c r="U47" i="94"/>
  <c r="V10" i="94"/>
  <c r="D70" i="122"/>
  <c r="D83" i="122"/>
  <c r="D93" i="122"/>
  <c r="D163" i="122"/>
  <c r="D160" i="122"/>
  <c r="D117" i="122"/>
  <c r="D157" i="122"/>
  <c r="D171" i="122"/>
  <c r="D172" i="122"/>
  <c r="D270" i="122"/>
  <c r="D271" i="122"/>
  <c r="AA22" i="113"/>
  <c r="AA39" i="113" s="1"/>
  <c r="H34" i="123"/>
  <c r="J34" i="123"/>
  <c r="L34" i="123"/>
  <c r="H33" i="123"/>
  <c r="J33" i="123"/>
  <c r="L33" i="123"/>
  <c r="F24" i="123"/>
  <c r="H32" i="123"/>
  <c r="I32" i="123"/>
  <c r="K32" i="123"/>
  <c r="E28" i="123"/>
  <c r="H35" i="123"/>
  <c r="J35" i="123"/>
  <c r="L35" i="123"/>
  <c r="H36" i="123"/>
  <c r="C118" i="34"/>
  <c r="M118" i="34" s="1" a="1"/>
  <c r="P118" i="34" s="1"/>
  <c r="C187" i="34" s="1"/>
  <c r="B3" i="124"/>
  <c r="V25" i="18"/>
  <c r="J22" i="113"/>
  <c r="J39" i="113" s="1"/>
  <c r="P10" i="108"/>
  <c r="AD10" i="108"/>
  <c r="AP10" i="108" s="1"/>
  <c r="AP16" i="101"/>
  <c r="M9" i="34" a="1"/>
  <c r="Q9" i="34" s="1"/>
  <c r="D26" i="86" s="1"/>
  <c r="D78" i="176" s="1"/>
  <c r="M50" i="34" a="1"/>
  <c r="N50" i="34" s="1"/>
  <c r="V6" i="94"/>
  <c r="AJ6" i="94" s="1"/>
  <c r="AD18" i="108"/>
  <c r="AP18" i="108" s="1"/>
  <c r="AP5" i="101"/>
  <c r="AP11" i="109"/>
  <c r="AO11" i="109"/>
  <c r="M5" i="95"/>
  <c r="M8" i="95" s="1"/>
  <c r="AG8" i="95" s="1"/>
  <c r="M13" i="95" s="1"/>
  <c r="M32" i="176" s="1"/>
  <c r="P5" i="95"/>
  <c r="P8" i="95" s="1"/>
  <c r="AJ8" i="95" s="1"/>
  <c r="P13" i="95" s="1"/>
  <c r="AJ11" i="109"/>
  <c r="AI11" i="109"/>
  <c r="S9" i="34" a="1"/>
  <c r="U9" i="34" s="1"/>
  <c r="H26" i="86" s="1"/>
  <c r="H78" i="176" s="1"/>
  <c r="R9" i="34"/>
  <c r="E26" i="86" s="1"/>
  <c r="E78" i="176" s="1"/>
  <c r="W23" i="34"/>
  <c r="J29" i="86" s="1"/>
  <c r="J81" i="176" s="1"/>
  <c r="W16" i="34"/>
  <c r="J27" i="86" s="1"/>
  <c r="J79" i="176" s="1"/>
  <c r="W9" i="34"/>
  <c r="J26" i="86" s="1"/>
  <c r="J78" i="176" s="1"/>
  <c r="W64" i="34"/>
  <c r="X100" i="34" a="1"/>
  <c r="X100" i="34" s="1"/>
  <c r="AG118" i="34"/>
  <c r="W100" i="34" a="1"/>
  <c r="W100" i="34" s="1"/>
  <c r="R50" i="34" a="1"/>
  <c r="U50" i="34" s="1"/>
  <c r="AG57" i="34"/>
  <c r="M23" i="34" a="1"/>
  <c r="M23" i="34" s="1"/>
  <c r="R23" i="34" a="1"/>
  <c r="V23" i="34" s="1"/>
  <c r="R16" i="34" a="1"/>
  <c r="U16" i="34" s="1"/>
  <c r="H27" i="86" s="1"/>
  <c r="H79" i="176" s="1"/>
  <c r="R64" i="34" a="1"/>
  <c r="V64" i="34" s="1"/>
  <c r="BZ11" i="109"/>
  <c r="BY11" i="109"/>
  <c r="BH11" i="109"/>
  <c r="BG11" i="109"/>
  <c r="J18" i="108"/>
  <c r="M18" i="108"/>
  <c r="P18" i="108"/>
  <c r="J10" i="108"/>
  <c r="M10" i="108"/>
  <c r="AD11" i="108"/>
  <c r="AP11" i="108" s="1"/>
  <c r="J9" i="101"/>
  <c r="J11" i="108" s="1"/>
  <c r="M9" i="101"/>
  <c r="M11" i="108" s="1"/>
  <c r="X5" i="92"/>
  <c r="Y5" i="92"/>
  <c r="X6" i="92"/>
  <c r="Y6" i="92"/>
  <c r="X9" i="92"/>
  <c r="Y9" i="92"/>
  <c r="X10" i="92"/>
  <c r="Y10" i="92"/>
  <c r="V10" i="92"/>
  <c r="V9" i="92"/>
  <c r="V6" i="92"/>
  <c r="F6" i="92"/>
  <c r="F6" i="97" s="1"/>
  <c r="G6" i="92"/>
  <c r="G6" i="97" s="1"/>
  <c r="Y6" i="97" s="1"/>
  <c r="G20" i="101" s="1"/>
  <c r="Y20" i="101" s="1"/>
  <c r="H6" i="92"/>
  <c r="J6" i="92"/>
  <c r="F9" i="92"/>
  <c r="F9" i="97" s="1"/>
  <c r="X9" i="97" s="1"/>
  <c r="G9" i="92"/>
  <c r="G9" i="97" s="1"/>
  <c r="Y9" i="97" s="1"/>
  <c r="H9" i="92"/>
  <c r="J9" i="92"/>
  <c r="F10" i="92"/>
  <c r="F10" i="97" s="1"/>
  <c r="X10" i="97" s="1"/>
  <c r="F24" i="101" s="1"/>
  <c r="G10" i="92"/>
  <c r="G10" i="97" s="1"/>
  <c r="Y10" i="97" s="1"/>
  <c r="H10" i="92"/>
  <c r="J10" i="92"/>
  <c r="F20" i="92"/>
  <c r="F20" i="97" s="1"/>
  <c r="X20" i="97" s="1"/>
  <c r="F34" i="101" s="1"/>
  <c r="X34" i="101" s="1"/>
  <c r="G20" i="92"/>
  <c r="G20" i="97" s="1"/>
  <c r="Y20" i="97" s="1"/>
  <c r="H20" i="92"/>
  <c r="J20" i="92"/>
  <c r="F24" i="92"/>
  <c r="F24" i="97" s="1"/>
  <c r="G24" i="92"/>
  <c r="G24" i="97" s="1"/>
  <c r="H24" i="92"/>
  <c r="H24" i="97" s="1"/>
  <c r="J24" i="92"/>
  <c r="J24" i="97" s="1"/>
  <c r="G26" i="92"/>
  <c r="G26" i="97" s="1"/>
  <c r="D24" i="92"/>
  <c r="D20" i="92"/>
  <c r="D20" i="97" s="1"/>
  <c r="V20" i="97" s="1"/>
  <c r="AN20" i="97" s="1"/>
  <c r="BF20" i="97" s="1"/>
  <c r="D10" i="92"/>
  <c r="D10" i="97" s="1"/>
  <c r="V10" i="97" s="1"/>
  <c r="D9" i="92"/>
  <c r="D9" i="97" s="1"/>
  <c r="D6" i="92"/>
  <c r="D6" i="97" s="1"/>
  <c r="V6" i="97" s="1"/>
  <c r="AP23" i="101"/>
  <c r="AP40" i="101"/>
  <c r="AR32" i="34"/>
  <c r="AS32" i="34"/>
  <c r="AT32" i="34"/>
  <c r="AU32" i="34"/>
  <c r="AV32" i="34"/>
  <c r="AW32" i="34"/>
  <c r="AX32" i="34"/>
  <c r="AY32" i="34"/>
  <c r="AD128" i="86"/>
  <c r="AC27" i="89" s="1"/>
  <c r="AD158" i="86"/>
  <c r="J149" i="92" s="1"/>
  <c r="AD68" i="86"/>
  <c r="J69" i="18" s="1"/>
  <c r="BI6" i="94"/>
  <c r="G6" i="94"/>
  <c r="BI43" i="94"/>
  <c r="AG90" i="34"/>
  <c r="AF90" i="34"/>
  <c r="AD90" i="34"/>
  <c r="AC90" i="34"/>
  <c r="AB90" i="34"/>
  <c r="AA90" i="34"/>
  <c r="Y90" i="34"/>
  <c r="X90" i="34"/>
  <c r="W90" i="34"/>
  <c r="V90" i="34"/>
  <c r="U90" i="34"/>
  <c r="T90" i="34"/>
  <c r="S90" i="34"/>
  <c r="R90" i="34"/>
  <c r="Q90" i="34"/>
  <c r="P90" i="34"/>
  <c r="P32" i="34"/>
  <c r="Q32" i="34"/>
  <c r="R32" i="34"/>
  <c r="S32" i="34"/>
  <c r="T32" i="34"/>
  <c r="U32" i="34"/>
  <c r="V32" i="34"/>
  <c r="W32" i="34"/>
  <c r="X32" i="34"/>
  <c r="Y32" i="34"/>
  <c r="Z32" i="34"/>
  <c r="AA32" i="34"/>
  <c r="AB32" i="34"/>
  <c r="AC32" i="34"/>
  <c r="AD32" i="34"/>
  <c r="AE32" i="34"/>
  <c r="AF32" i="34"/>
  <c r="AG32" i="34"/>
  <c r="AQ32" i="34"/>
  <c r="U32" i="94"/>
  <c r="V32" i="94"/>
  <c r="W32" i="94"/>
  <c r="U31" i="94"/>
  <c r="V31" i="94"/>
  <c r="W31" i="94"/>
  <c r="D8" i="101"/>
  <c r="D10" i="108" s="1"/>
  <c r="D9" i="101"/>
  <c r="D11" i="108" s="1"/>
  <c r="C6" i="94"/>
  <c r="U7" i="94"/>
  <c r="V7" i="94"/>
  <c r="W7" i="94"/>
  <c r="F6" i="94"/>
  <c r="E6" i="94"/>
  <c r="H22" i="113"/>
  <c r="G44" i="113" s="1"/>
  <c r="H10" i="108"/>
  <c r="H9" i="101"/>
  <c r="H11" i="108" s="1"/>
  <c r="C59" i="112"/>
  <c r="C58" i="112"/>
  <c r="C57" i="112"/>
  <c r="C56" i="112"/>
  <c r="B69" i="112" s="1"/>
  <c r="C54" i="112"/>
  <c r="AC11" i="109"/>
  <c r="AD11" i="109"/>
  <c r="W11" i="109"/>
  <c r="X11" i="109"/>
  <c r="Q11" i="109"/>
  <c r="R11" i="109"/>
  <c r="E11" i="109"/>
  <c r="F11" i="109"/>
  <c r="D24" i="96"/>
  <c r="E24" i="96"/>
  <c r="F24" i="96"/>
  <c r="G24" i="96"/>
  <c r="H24" i="96"/>
  <c r="I24" i="96"/>
  <c r="J24" i="96"/>
  <c r="K24" i="96"/>
  <c r="L24" i="96"/>
  <c r="M24" i="96"/>
  <c r="N24" i="96"/>
  <c r="O24" i="96"/>
  <c r="P24" i="96"/>
  <c r="Q24" i="96"/>
  <c r="R24" i="96"/>
  <c r="W15" i="18" s="1"/>
  <c r="S24" i="96"/>
  <c r="T24" i="96"/>
  <c r="X87" i="18" s="1"/>
  <c r="U24" i="96"/>
  <c r="W24" i="96"/>
  <c r="Y58" i="18" s="1"/>
  <c r="X24" i="96"/>
  <c r="Y24" i="96"/>
  <c r="Z24" i="96"/>
  <c r="AA24" i="96"/>
  <c r="E18" i="96"/>
  <c r="F18" i="96"/>
  <c r="G18" i="96"/>
  <c r="H18" i="96"/>
  <c r="I18" i="96"/>
  <c r="J18" i="96"/>
  <c r="K18" i="96"/>
  <c r="L18" i="96"/>
  <c r="M18" i="96"/>
  <c r="N18" i="96"/>
  <c r="O18" i="96"/>
  <c r="P18" i="96"/>
  <c r="Q18" i="96"/>
  <c r="R18" i="96"/>
  <c r="W18" i="18" s="1"/>
  <c r="S18" i="96"/>
  <c r="T18" i="96"/>
  <c r="X18" i="18" s="1"/>
  <c r="U18" i="96"/>
  <c r="V18" i="96"/>
  <c r="W18" i="96"/>
  <c r="W150" i="86"/>
  <c r="G139" i="97" s="1"/>
  <c r="X18" i="96"/>
  <c r="Y18" i="96"/>
  <c r="Z18" i="96"/>
  <c r="AA18" i="96"/>
  <c r="D18" i="96"/>
  <c r="D13" i="96"/>
  <c r="E13" i="96"/>
  <c r="F13" i="96"/>
  <c r="G13" i="96"/>
  <c r="H13" i="96"/>
  <c r="I13" i="96"/>
  <c r="J13" i="96"/>
  <c r="K13" i="96"/>
  <c r="L13" i="96"/>
  <c r="M13" i="96"/>
  <c r="N13" i="96"/>
  <c r="O13" i="96"/>
  <c r="P13" i="96"/>
  <c r="Q13" i="96"/>
  <c r="R13" i="96"/>
  <c r="W12" i="18" s="1"/>
  <c r="S13" i="96"/>
  <c r="T13" i="96"/>
  <c r="X12" i="18" s="1"/>
  <c r="U13" i="96"/>
  <c r="V13" i="96"/>
  <c r="W13" i="96"/>
  <c r="X13" i="96"/>
  <c r="Y13" i="96"/>
  <c r="Z13" i="96"/>
  <c r="AA13" i="96"/>
  <c r="H5" i="95"/>
  <c r="H8" i="95" s="1"/>
  <c r="AB8" i="95" s="1"/>
  <c r="H13" i="95" s="1"/>
  <c r="H32" i="176" s="1"/>
  <c r="W63" i="86"/>
  <c r="V23" i="91" s="1"/>
  <c r="T63" i="86"/>
  <c r="F61" i="92" s="1"/>
  <c r="V5" i="88"/>
  <c r="F130" i="97"/>
  <c r="X130" i="97" s="1"/>
  <c r="AP130" i="97" s="1"/>
  <c r="BH130" i="97" s="1"/>
  <c r="W94" i="86"/>
  <c r="G89" i="97" s="1"/>
  <c r="Y89" i="97" s="1"/>
  <c r="T94" i="86"/>
  <c r="S23" i="90" s="1"/>
  <c r="W124" i="86"/>
  <c r="G117" i="97" s="1"/>
  <c r="Y117" i="97" s="1"/>
  <c r="AQ117" i="97" s="1"/>
  <c r="BI117" i="97" s="1"/>
  <c r="T124" i="86"/>
  <c r="F117" i="92" s="1"/>
  <c r="C124" i="86"/>
  <c r="D117" i="97" s="1"/>
  <c r="V117" i="97" s="1"/>
  <c r="AN117" i="97" s="1"/>
  <c r="BF117" i="97" s="1"/>
  <c r="D102" i="97"/>
  <c r="V102" i="97" s="1"/>
  <c r="AN102" i="97" s="1"/>
  <c r="BF102" i="97" s="1"/>
  <c r="W154" i="86"/>
  <c r="G145" i="92" s="1"/>
  <c r="T154" i="86"/>
  <c r="F152" i="18" s="1"/>
  <c r="C154" i="86"/>
  <c r="D145" i="92" s="1"/>
  <c r="B5" i="88"/>
  <c r="AA7" i="96"/>
  <c r="AA8" i="96" s="1"/>
  <c r="Z7" i="96"/>
  <c r="Z8" i="96" s="1"/>
  <c r="Y7" i="96"/>
  <c r="Y8" i="96" s="1"/>
  <c r="X7" i="96"/>
  <c r="S7" i="96"/>
  <c r="S8" i="96" s="1"/>
  <c r="U7" i="96"/>
  <c r="V7" i="96"/>
  <c r="R7" i="96"/>
  <c r="Q7" i="96"/>
  <c r="Q8" i="96" s="1"/>
  <c r="P7" i="96"/>
  <c r="P8" i="96" s="1"/>
  <c r="O7" i="96"/>
  <c r="O8" i="96" s="1"/>
  <c r="N7" i="96"/>
  <c r="N8" i="96" s="1"/>
  <c r="M7" i="96"/>
  <c r="M8" i="96" s="1"/>
  <c r="L7" i="96"/>
  <c r="L8" i="96" s="1"/>
  <c r="K7" i="96"/>
  <c r="K8" i="96" s="1"/>
  <c r="J7" i="96"/>
  <c r="J8" i="96" s="1"/>
  <c r="I7" i="96"/>
  <c r="I8" i="96" s="1"/>
  <c r="H7" i="96"/>
  <c r="H8" i="96" s="1"/>
  <c r="G7" i="96"/>
  <c r="G8" i="96" s="1"/>
  <c r="F7" i="96"/>
  <c r="F8" i="96" s="1"/>
  <c r="E7" i="96"/>
  <c r="E8" i="96" s="1"/>
  <c r="D7" i="96"/>
  <c r="D8" i="96" s="1"/>
  <c r="W59" i="86"/>
  <c r="G55" i="97" s="1"/>
  <c r="W123" i="86"/>
  <c r="G115" i="92" s="1"/>
  <c r="W117" i="86"/>
  <c r="W120" i="86"/>
  <c r="G119" i="18" s="1"/>
  <c r="W93" i="86"/>
  <c r="V22" i="90" s="1"/>
  <c r="W153" i="86"/>
  <c r="G143" i="97" s="1"/>
  <c r="Y143" i="97" s="1"/>
  <c r="T123" i="86"/>
  <c r="T93" i="86"/>
  <c r="S22" i="90" s="1"/>
  <c r="T153" i="86"/>
  <c r="F151" i="18" s="1"/>
  <c r="V48" i="92"/>
  <c r="B6" i="117"/>
  <c r="S27" i="91"/>
  <c r="F22" i="101"/>
  <c r="G22" i="101"/>
  <c r="H22" i="101"/>
  <c r="E13" i="118"/>
  <c r="E14" i="118"/>
  <c r="E18" i="118"/>
  <c r="E23" i="118" s="1"/>
  <c r="G5" i="95"/>
  <c r="U22" i="115"/>
  <c r="AB98" i="86"/>
  <c r="C194" i="89"/>
  <c r="D194" i="89"/>
  <c r="E194" i="89"/>
  <c r="F194" i="89"/>
  <c r="G194" i="89"/>
  <c r="H194" i="89"/>
  <c r="I194" i="89"/>
  <c r="J194" i="89"/>
  <c r="K194" i="89"/>
  <c r="L194" i="89"/>
  <c r="M194" i="89"/>
  <c r="N194" i="89"/>
  <c r="O194" i="89"/>
  <c r="P194" i="89"/>
  <c r="Q194" i="89"/>
  <c r="R194" i="89"/>
  <c r="S194" i="89"/>
  <c r="T194" i="89"/>
  <c r="U194" i="89"/>
  <c r="V194" i="89"/>
  <c r="W194" i="89"/>
  <c r="X194" i="89"/>
  <c r="Y194" i="89"/>
  <c r="Z194" i="89"/>
  <c r="AA194" i="89"/>
  <c r="AB194" i="89"/>
  <c r="AC194" i="89"/>
  <c r="C195" i="89"/>
  <c r="D195" i="89"/>
  <c r="E195" i="89"/>
  <c r="F195" i="89"/>
  <c r="G195" i="89"/>
  <c r="H195" i="89"/>
  <c r="I195" i="89"/>
  <c r="J195" i="89"/>
  <c r="K195" i="89"/>
  <c r="L195" i="89"/>
  <c r="M195" i="89"/>
  <c r="N195" i="89"/>
  <c r="O195" i="89"/>
  <c r="P195" i="89"/>
  <c r="Q195" i="89"/>
  <c r="R195" i="89"/>
  <c r="S195" i="89"/>
  <c r="T195" i="89"/>
  <c r="U195" i="89"/>
  <c r="V195" i="89"/>
  <c r="W195" i="89"/>
  <c r="X195" i="89"/>
  <c r="Y195" i="89"/>
  <c r="Z195" i="89"/>
  <c r="AA195" i="89"/>
  <c r="AB195" i="89"/>
  <c r="AC195" i="89"/>
  <c r="C196" i="89"/>
  <c r="D196" i="89"/>
  <c r="E196" i="89"/>
  <c r="F196" i="89"/>
  <c r="G196" i="89"/>
  <c r="H196" i="89"/>
  <c r="I196" i="89"/>
  <c r="J196" i="89"/>
  <c r="K196" i="89"/>
  <c r="L196" i="89"/>
  <c r="M196" i="89"/>
  <c r="N196" i="89"/>
  <c r="O196" i="89"/>
  <c r="P196" i="89"/>
  <c r="Q196" i="89"/>
  <c r="R196" i="89"/>
  <c r="S196" i="89"/>
  <c r="T196" i="89"/>
  <c r="U196" i="89"/>
  <c r="V196" i="89"/>
  <c r="W196" i="89"/>
  <c r="X196" i="89"/>
  <c r="Y196" i="89"/>
  <c r="Z196" i="89"/>
  <c r="AA196" i="89"/>
  <c r="AB196" i="89"/>
  <c r="AC196" i="89"/>
  <c r="B194" i="89"/>
  <c r="B195" i="89"/>
  <c r="B196" i="89"/>
  <c r="D63" i="101"/>
  <c r="D66" i="108" s="1"/>
  <c r="AF66" i="108" s="1"/>
  <c r="D189" i="101"/>
  <c r="D192" i="108" s="1"/>
  <c r="AF192" i="108" s="1"/>
  <c r="D105" i="101"/>
  <c r="D108" i="108" s="1"/>
  <c r="AF108" i="108" s="1"/>
  <c r="AP105" i="101"/>
  <c r="BB105" i="101" s="1"/>
  <c r="D147" i="101"/>
  <c r="D150" i="108" s="1"/>
  <c r="AF150" i="108" s="1"/>
  <c r="U68" i="94"/>
  <c r="V68" i="94"/>
  <c r="W68" i="94"/>
  <c r="U67" i="94"/>
  <c r="V67" i="94"/>
  <c r="W67" i="94"/>
  <c r="U56" i="94"/>
  <c r="V56" i="94"/>
  <c r="W56" i="94"/>
  <c r="U55" i="94"/>
  <c r="AJ55" i="94" s="1"/>
  <c r="V55" i="94"/>
  <c r="W55" i="94"/>
  <c r="BK7" i="94"/>
  <c r="BJ7" i="94"/>
  <c r="BI7" i="94"/>
  <c r="BK6" i="94"/>
  <c r="BJ6" i="94"/>
  <c r="BK68" i="94"/>
  <c r="BJ68" i="94"/>
  <c r="BI68" i="94"/>
  <c r="BK67" i="94"/>
  <c r="BJ67" i="94"/>
  <c r="BI67" i="94"/>
  <c r="BK56" i="94"/>
  <c r="BJ56" i="94"/>
  <c r="BI56" i="94"/>
  <c r="BK55" i="94"/>
  <c r="BJ55" i="94"/>
  <c r="BI55" i="94"/>
  <c r="BK44" i="94"/>
  <c r="BJ44" i="94"/>
  <c r="BI44" i="94"/>
  <c r="BK43" i="94"/>
  <c r="BJ43" i="94"/>
  <c r="BK32" i="94"/>
  <c r="BJ32" i="94"/>
  <c r="BI32" i="94"/>
  <c r="BK31" i="94"/>
  <c r="BJ31" i="94"/>
  <c r="BI31" i="94"/>
  <c r="W98" i="86"/>
  <c r="W158" i="86"/>
  <c r="G149" i="92" s="1"/>
  <c r="S27" i="89"/>
  <c r="S27" i="88"/>
  <c r="O22" i="115"/>
  <c r="T22" i="113"/>
  <c r="T39" i="113" s="1"/>
  <c r="U22" i="113"/>
  <c r="AF30" i="115"/>
  <c r="AG30" i="115"/>
  <c r="AH30" i="115"/>
  <c r="AI30" i="115"/>
  <c r="AJ30" i="115"/>
  <c r="Z30" i="115"/>
  <c r="AA30" i="115"/>
  <c r="AB30" i="115"/>
  <c r="AC30" i="115"/>
  <c r="AD30" i="115"/>
  <c r="AE30" i="115"/>
  <c r="T30" i="115"/>
  <c r="W30" i="115"/>
  <c r="X30" i="115"/>
  <c r="N30" i="115"/>
  <c r="Q30" i="115"/>
  <c r="R30" i="115"/>
  <c r="AF22" i="115"/>
  <c r="AG22" i="115"/>
  <c r="AH22" i="115"/>
  <c r="AI22" i="115"/>
  <c r="AJ22" i="115"/>
  <c r="Z22" i="115"/>
  <c r="AA22" i="115"/>
  <c r="AB22" i="115"/>
  <c r="AC22" i="115"/>
  <c r="AD22" i="115"/>
  <c r="AE22" i="115"/>
  <c r="T22" i="115"/>
  <c r="W22" i="115"/>
  <c r="X22" i="115"/>
  <c r="N22" i="115"/>
  <c r="Q22" i="115"/>
  <c r="R22" i="115"/>
  <c r="AF14" i="115"/>
  <c r="AG14" i="115"/>
  <c r="AH14" i="115"/>
  <c r="AI14" i="115"/>
  <c r="AJ14" i="115"/>
  <c r="Z14" i="115"/>
  <c r="AA14" i="115"/>
  <c r="AB14" i="115"/>
  <c r="AC14" i="115"/>
  <c r="AD14" i="115"/>
  <c r="T14" i="115"/>
  <c r="W14" i="115"/>
  <c r="X14" i="115"/>
  <c r="N14" i="115"/>
  <c r="Q14" i="115"/>
  <c r="R14" i="115"/>
  <c r="AF6" i="115"/>
  <c r="AG6" i="115"/>
  <c r="AH6" i="115"/>
  <c r="AI6" i="115"/>
  <c r="AJ6" i="115"/>
  <c r="Z6" i="115"/>
  <c r="AA6" i="115"/>
  <c r="AB6" i="115"/>
  <c r="AC6" i="115"/>
  <c r="AD6" i="115"/>
  <c r="T6" i="115"/>
  <c r="V6" i="115"/>
  <c r="W6" i="115"/>
  <c r="X6" i="115"/>
  <c r="P6" i="115"/>
  <c r="N6" i="115"/>
  <c r="Q6" i="115"/>
  <c r="R6" i="115"/>
  <c r="D5" i="95"/>
  <c r="F5" i="95"/>
  <c r="B27" i="90"/>
  <c r="H6" i="115"/>
  <c r="AB158" i="86"/>
  <c r="H149" i="92" s="1"/>
  <c r="AB128" i="86"/>
  <c r="H121" i="97" s="1"/>
  <c r="V98" i="86"/>
  <c r="U27" i="90" s="1"/>
  <c r="V128" i="86"/>
  <c r="V158" i="86"/>
  <c r="U27" i="88" s="1"/>
  <c r="X158" i="86"/>
  <c r="Y158" i="86"/>
  <c r="Z158" i="86"/>
  <c r="Y27" i="88" s="1"/>
  <c r="AA158" i="86"/>
  <c r="Z27" i="88" s="1"/>
  <c r="AB68" i="86"/>
  <c r="H69" i="18" s="1"/>
  <c r="W128" i="86"/>
  <c r="G121" i="97" s="1"/>
  <c r="X128" i="86"/>
  <c r="W27" i="89" s="1"/>
  <c r="Y128" i="86"/>
  <c r="X27" i="89" s="1"/>
  <c r="Z128" i="86"/>
  <c r="Y27" i="89" s="1"/>
  <c r="AA128" i="86"/>
  <c r="Z27" i="89" s="1"/>
  <c r="X98" i="86"/>
  <c r="W27" i="90" s="1"/>
  <c r="Y98" i="86"/>
  <c r="X27" i="90" s="1"/>
  <c r="Z98" i="86"/>
  <c r="Y27" i="90" s="1"/>
  <c r="AA98" i="86"/>
  <c r="W68" i="86"/>
  <c r="G69" i="18" s="1"/>
  <c r="X68" i="86"/>
  <c r="W27" i="91" s="1"/>
  <c r="Z68" i="86"/>
  <c r="Y27" i="91" s="1"/>
  <c r="AA68" i="86"/>
  <c r="Z27" i="91" s="1"/>
  <c r="U27" i="91"/>
  <c r="D118" i="34"/>
  <c r="AC34" i="88"/>
  <c r="AD34" i="88"/>
  <c r="J67" i="94" s="1"/>
  <c r="AE34" i="88"/>
  <c r="K67" i="94" s="1"/>
  <c r="C57" i="34"/>
  <c r="M57" i="34" s="1" a="1"/>
  <c r="D57" i="34"/>
  <c r="W57" i="34" s="1"/>
  <c r="T3" i="88"/>
  <c r="U3" i="88"/>
  <c r="V3" i="88"/>
  <c r="T27" i="88"/>
  <c r="AC34" i="89"/>
  <c r="AD34" i="89"/>
  <c r="AE34" i="89"/>
  <c r="T27" i="89"/>
  <c r="T3" i="89"/>
  <c r="U3" i="89"/>
  <c r="V3" i="89"/>
  <c r="AC34" i="90"/>
  <c r="AC74" i="90" s="1"/>
  <c r="AD34" i="90"/>
  <c r="AE34" i="90"/>
  <c r="T27" i="90"/>
  <c r="T3" i="90"/>
  <c r="U3" i="90"/>
  <c r="V3" i="90"/>
  <c r="AC34" i="91"/>
  <c r="AD34" i="91"/>
  <c r="AE34" i="91"/>
  <c r="AB39" i="91"/>
  <c r="AV36" i="94" s="1"/>
  <c r="AC39" i="91"/>
  <c r="AW36" i="94" s="1"/>
  <c r="AD39" i="91"/>
  <c r="AE39" i="91"/>
  <c r="T27" i="91"/>
  <c r="B43" i="88"/>
  <c r="B43" i="91"/>
  <c r="B43" i="90"/>
  <c r="B82" i="90" s="1"/>
  <c r="B43" i="89"/>
  <c r="F10" i="108"/>
  <c r="F9" i="101"/>
  <c r="F11" i="108" s="1"/>
  <c r="M16" i="34" a="1"/>
  <c r="Q16" i="34" s="1"/>
  <c r="M111" i="34" a="1"/>
  <c r="M111" i="34" s="1"/>
  <c r="M64" i="34" a="1"/>
  <c r="M125" i="34" a="1"/>
  <c r="O125" i="34" s="1"/>
  <c r="B27" i="88"/>
  <c r="F18" i="108"/>
  <c r="D18" i="108"/>
  <c r="D200" i="108"/>
  <c r="AF200" i="108" s="1"/>
  <c r="AD13" i="108"/>
  <c r="AD7" i="108"/>
  <c r="AG7" i="108" s="1"/>
  <c r="G10" i="108"/>
  <c r="G9" i="101"/>
  <c r="G11" i="108" s="1"/>
  <c r="AD12" i="108"/>
  <c r="AD14" i="108"/>
  <c r="AD15" i="108"/>
  <c r="G18" i="108"/>
  <c r="H18" i="108"/>
  <c r="AD21" i="108"/>
  <c r="AP21" i="108" s="1"/>
  <c r="AD22" i="108"/>
  <c r="AG22" i="108" s="1"/>
  <c r="AD23" i="108"/>
  <c r="AD25" i="108"/>
  <c r="AP25" i="108" s="1"/>
  <c r="AD38" i="108"/>
  <c r="AD39" i="108"/>
  <c r="AD40" i="108"/>
  <c r="AD41" i="108"/>
  <c r="AD42" i="108"/>
  <c r="M100" i="34" a="1"/>
  <c r="P100" i="34" s="1"/>
  <c r="C185" i="34" s="1"/>
  <c r="B34" i="88"/>
  <c r="AP8" i="101"/>
  <c r="AP9" i="101"/>
  <c r="AP10" i="101"/>
  <c r="AP11" i="101"/>
  <c r="AP12" i="101"/>
  <c r="AP13" i="101"/>
  <c r="AP19" i="101"/>
  <c r="AP20" i="101"/>
  <c r="AP21" i="101"/>
  <c r="AP24" i="101"/>
  <c r="AP25" i="101"/>
  <c r="AP36" i="101"/>
  <c r="AP37" i="101"/>
  <c r="AP38" i="101"/>
  <c r="AP39" i="101"/>
  <c r="C191" i="86"/>
  <c r="C219" i="86" s="1"/>
  <c r="D191" i="86"/>
  <c r="D219" i="86" s="1"/>
  <c r="E191" i="86"/>
  <c r="E219" i="86" s="1"/>
  <c r="F191" i="86"/>
  <c r="F219" i="86" s="1"/>
  <c r="G191" i="86"/>
  <c r="G219" i="86" s="1"/>
  <c r="H191" i="86"/>
  <c r="H219" i="86" s="1"/>
  <c r="I191" i="86"/>
  <c r="I219" i="86" s="1"/>
  <c r="J191" i="86"/>
  <c r="J219" i="86" s="1"/>
  <c r="K191" i="86"/>
  <c r="K219" i="86" s="1"/>
  <c r="L191" i="86"/>
  <c r="L219" i="86" s="1"/>
  <c r="M191" i="86"/>
  <c r="M219" i="86" s="1"/>
  <c r="N191" i="86"/>
  <c r="N219" i="86" s="1"/>
  <c r="O191" i="86"/>
  <c r="O219" i="86" s="1"/>
  <c r="P191" i="86"/>
  <c r="P219" i="86" s="1"/>
  <c r="Q191" i="86"/>
  <c r="Q219" i="86" s="1"/>
  <c r="R191" i="86"/>
  <c r="S191" i="86"/>
  <c r="S219" i="86" s="1"/>
  <c r="T191" i="86"/>
  <c r="T219" i="86" s="1"/>
  <c r="U191" i="86"/>
  <c r="U219" i="86" s="1"/>
  <c r="R125" i="34" a="1"/>
  <c r="R100" i="34" a="1"/>
  <c r="S100" i="34" s="1"/>
  <c r="B6" i="115"/>
  <c r="D6" i="115"/>
  <c r="E6" i="115"/>
  <c r="F6" i="115"/>
  <c r="J6" i="115"/>
  <c r="K6" i="115"/>
  <c r="L6" i="115"/>
  <c r="B14" i="115"/>
  <c r="E14" i="115"/>
  <c r="F14" i="115"/>
  <c r="H14" i="115"/>
  <c r="K14" i="115"/>
  <c r="L14" i="115"/>
  <c r="B22" i="115"/>
  <c r="C22" i="115"/>
  <c r="E22" i="115"/>
  <c r="E30" i="115"/>
  <c r="F22" i="115"/>
  <c r="H22" i="115"/>
  <c r="I22" i="115"/>
  <c r="K22" i="115"/>
  <c r="L22" i="115"/>
  <c r="L30" i="115"/>
  <c r="B30" i="115"/>
  <c r="F30" i="115"/>
  <c r="H30" i="115"/>
  <c r="K30" i="115"/>
  <c r="E22" i="113"/>
  <c r="F22" i="113"/>
  <c r="E44" i="113" s="1"/>
  <c r="G22" i="113"/>
  <c r="I22" i="113"/>
  <c r="H44" i="113" s="1"/>
  <c r="C7" i="20"/>
  <c r="K22" i="113"/>
  <c r="K39" i="113" s="1"/>
  <c r="L22" i="113"/>
  <c r="L39" i="113" s="1"/>
  <c r="M22" i="113"/>
  <c r="L44" i="113" s="1"/>
  <c r="N22" i="113"/>
  <c r="M44" i="113" s="1"/>
  <c r="O22" i="113"/>
  <c r="N44" i="113" s="1"/>
  <c r="P22" i="113"/>
  <c r="Q22" i="113"/>
  <c r="Q39" i="113" s="1"/>
  <c r="R22" i="113"/>
  <c r="Q44" i="113" s="1"/>
  <c r="S22" i="113"/>
  <c r="S39" i="113" s="1"/>
  <c r="V22" i="113"/>
  <c r="B40" i="112"/>
  <c r="B45" i="112"/>
  <c r="B42" i="112"/>
  <c r="B44" i="112"/>
  <c r="B46" i="112"/>
  <c r="B47" i="112"/>
  <c r="R27" i="91"/>
  <c r="Q27" i="91"/>
  <c r="P27" i="91"/>
  <c r="O27" i="91"/>
  <c r="N27" i="91"/>
  <c r="M27" i="91"/>
  <c r="L27" i="91"/>
  <c r="K27" i="91"/>
  <c r="J27" i="91"/>
  <c r="I27" i="91"/>
  <c r="H27" i="91"/>
  <c r="G27" i="91"/>
  <c r="F27" i="91"/>
  <c r="E27" i="91"/>
  <c r="D27" i="91"/>
  <c r="H8" i="111"/>
  <c r="H7" i="111"/>
  <c r="H5" i="111"/>
  <c r="H4" i="111"/>
  <c r="H6" i="111"/>
  <c r="R43" i="91"/>
  <c r="R27" i="90"/>
  <c r="R27" i="89"/>
  <c r="R27" i="88"/>
  <c r="B27" i="89"/>
  <c r="S43" i="91"/>
  <c r="F37" i="95" s="1"/>
  <c r="Z37" i="95" s="1"/>
  <c r="F19" i="95" s="1"/>
  <c r="R34" i="91"/>
  <c r="S27" i="90"/>
  <c r="S3" i="88"/>
  <c r="B34" i="91"/>
  <c r="AQ31" i="94" s="1"/>
  <c r="B34" i="90"/>
  <c r="AQ43" i="94" s="1"/>
  <c r="B34" i="89"/>
  <c r="AQ55" i="94" s="1"/>
  <c r="C3" i="88"/>
  <c r="E3" i="88"/>
  <c r="I3" i="88"/>
  <c r="M3" i="88"/>
  <c r="P3" i="88"/>
  <c r="Q3" i="88"/>
  <c r="R3" i="88"/>
  <c r="D5" i="88"/>
  <c r="J5" i="88"/>
  <c r="L5" i="88"/>
  <c r="N5" i="88"/>
  <c r="F5" i="88"/>
  <c r="H5" i="88"/>
  <c r="O5" i="88"/>
  <c r="C27" i="88"/>
  <c r="D27" i="88"/>
  <c r="E27" i="88"/>
  <c r="F27" i="88"/>
  <c r="G27" i="88"/>
  <c r="H27" i="88"/>
  <c r="I27" i="88"/>
  <c r="J27" i="88"/>
  <c r="K27" i="88"/>
  <c r="L27" i="88"/>
  <c r="M27" i="88"/>
  <c r="N27" i="88"/>
  <c r="P27" i="88"/>
  <c r="Q27" i="88"/>
  <c r="C29" i="88"/>
  <c r="D29" i="88"/>
  <c r="E29" i="88"/>
  <c r="F29" i="88"/>
  <c r="G29" i="88"/>
  <c r="H29" i="88"/>
  <c r="I29" i="88"/>
  <c r="J29" i="88"/>
  <c r="K29" i="88"/>
  <c r="L29" i="88"/>
  <c r="M29" i="88"/>
  <c r="N29" i="88"/>
  <c r="P29" i="88"/>
  <c r="S3" i="89"/>
  <c r="C27" i="89"/>
  <c r="D27" i="89"/>
  <c r="E27" i="89"/>
  <c r="F27" i="89"/>
  <c r="G27" i="89"/>
  <c r="H27" i="89"/>
  <c r="I27" i="89"/>
  <c r="J27" i="89"/>
  <c r="K27" i="89"/>
  <c r="L27" i="89"/>
  <c r="M27" i="89"/>
  <c r="N27" i="89"/>
  <c r="O27" i="89"/>
  <c r="P27" i="89"/>
  <c r="Q27" i="89"/>
  <c r="C3" i="90"/>
  <c r="D3" i="90"/>
  <c r="E3" i="90"/>
  <c r="F3" i="90"/>
  <c r="G3" i="90"/>
  <c r="H3" i="90"/>
  <c r="I3" i="90"/>
  <c r="J3" i="90"/>
  <c r="K3" i="90"/>
  <c r="L3" i="90"/>
  <c r="M3" i="90"/>
  <c r="N3" i="90"/>
  <c r="O3" i="90"/>
  <c r="P3" i="90"/>
  <c r="Q3" i="90"/>
  <c r="R3" i="90"/>
  <c r="C27" i="90"/>
  <c r="D27" i="90"/>
  <c r="F27" i="90"/>
  <c r="G27" i="90"/>
  <c r="H27" i="90"/>
  <c r="J27" i="90"/>
  <c r="K27" i="90"/>
  <c r="L27" i="90"/>
  <c r="N27" i="90"/>
  <c r="O27" i="90"/>
  <c r="P27" i="90"/>
  <c r="B3" i="88"/>
  <c r="B3" i="89"/>
  <c r="B3" i="90"/>
  <c r="S34" i="91"/>
  <c r="AS31" i="94" s="1"/>
  <c r="S34" i="90"/>
  <c r="C34" i="89"/>
  <c r="AP60" i="101"/>
  <c r="AP63" i="101"/>
  <c r="BB63" i="101" s="1"/>
  <c r="AP64" i="101"/>
  <c r="BB64" i="101" s="1"/>
  <c r="AP65" i="101"/>
  <c r="AP66" i="101"/>
  <c r="AP67" i="101"/>
  <c r="AP68" i="101"/>
  <c r="AP71" i="101"/>
  <c r="BB71" i="101" s="1"/>
  <c r="AP74" i="101"/>
  <c r="AS74" i="101" s="1"/>
  <c r="AP75" i="101"/>
  <c r="AP76" i="101"/>
  <c r="AP78" i="101"/>
  <c r="AS78" i="101" s="1"/>
  <c r="AP79" i="101"/>
  <c r="AP80" i="101"/>
  <c r="AP89" i="101"/>
  <c r="AP91" i="101"/>
  <c r="AP92" i="101"/>
  <c r="AP93" i="101"/>
  <c r="AP94" i="101"/>
  <c r="AP95" i="101"/>
  <c r="AP102" i="101"/>
  <c r="AP106" i="101"/>
  <c r="BB106" i="101" s="1"/>
  <c r="AP107" i="101"/>
  <c r="AP108" i="101"/>
  <c r="AP109" i="101"/>
  <c r="AP110" i="101"/>
  <c r="AP113" i="101"/>
  <c r="BB113" i="101" s="1"/>
  <c r="AP116" i="101"/>
  <c r="AS116" i="101" s="1"/>
  <c r="AP117" i="101"/>
  <c r="AP118" i="101"/>
  <c r="AP120" i="101"/>
  <c r="AS120" i="101" s="1"/>
  <c r="AP121" i="101"/>
  <c r="AP122" i="101"/>
  <c r="AP133" i="101"/>
  <c r="AP134" i="101"/>
  <c r="AP135" i="101"/>
  <c r="AP136" i="101"/>
  <c r="AP137" i="101"/>
  <c r="AP144" i="101"/>
  <c r="AP147" i="101"/>
  <c r="BB147" i="101" s="1"/>
  <c r="AP148" i="101"/>
  <c r="BB148" i="101" s="1"/>
  <c r="AP149" i="101"/>
  <c r="AP150" i="101"/>
  <c r="AP151" i="101"/>
  <c r="AP152" i="101"/>
  <c r="AP155" i="101"/>
  <c r="AP158" i="101"/>
  <c r="AS158" i="101" s="1"/>
  <c r="AP159" i="101"/>
  <c r="AP160" i="101"/>
  <c r="AP162" i="101"/>
  <c r="AS162" i="101" s="1"/>
  <c r="AP163" i="101"/>
  <c r="AP164" i="101"/>
  <c r="AP173" i="101"/>
  <c r="AP175" i="101"/>
  <c r="AP176" i="101"/>
  <c r="AP177" i="101"/>
  <c r="AP178" i="101"/>
  <c r="AP179" i="101"/>
  <c r="AP186" i="101"/>
  <c r="AP189" i="101"/>
  <c r="BB189" i="101" s="1"/>
  <c r="AP190" i="101"/>
  <c r="BB190" i="101" s="1"/>
  <c r="AP191" i="101"/>
  <c r="AP192" i="101"/>
  <c r="AP193" i="101"/>
  <c r="AP194" i="101"/>
  <c r="AP197" i="101"/>
  <c r="BB197" i="101" s="1"/>
  <c r="AP200" i="101"/>
  <c r="AS200" i="101" s="1"/>
  <c r="AP201" i="101"/>
  <c r="AP202" i="101"/>
  <c r="AP204" i="101"/>
  <c r="AS204" i="101" s="1"/>
  <c r="AP205" i="101"/>
  <c r="AP206" i="101"/>
  <c r="AP215" i="101"/>
  <c r="AP217" i="101"/>
  <c r="AP218" i="101"/>
  <c r="AP219" i="101"/>
  <c r="AP220" i="101"/>
  <c r="AP221" i="101"/>
  <c r="D74" i="108"/>
  <c r="AF74" i="108" s="1"/>
  <c r="D158" i="108"/>
  <c r="AF158" i="108" s="1"/>
  <c r="S43" i="90"/>
  <c r="P43" i="90"/>
  <c r="O43" i="90"/>
  <c r="O121" i="90" s="1"/>
  <c r="N43" i="90"/>
  <c r="N121" i="90" s="1"/>
  <c r="M43" i="90"/>
  <c r="M82" i="90" s="1"/>
  <c r="K43" i="90"/>
  <c r="J43" i="90"/>
  <c r="I43" i="90"/>
  <c r="H43" i="90"/>
  <c r="H82" i="90" s="1"/>
  <c r="G43" i="90"/>
  <c r="G121" i="90" s="1"/>
  <c r="F43" i="90"/>
  <c r="F121" i="90" s="1"/>
  <c r="E43" i="90"/>
  <c r="D43" i="90"/>
  <c r="C43" i="90"/>
  <c r="Q34" i="90"/>
  <c r="Q113" i="90" s="1"/>
  <c r="P34" i="90"/>
  <c r="N34" i="90"/>
  <c r="N113" i="90" s="1"/>
  <c r="M34" i="90"/>
  <c r="M113" i="90" s="1"/>
  <c r="L34" i="90"/>
  <c r="L113" i="90" s="1"/>
  <c r="K34" i="90"/>
  <c r="K113" i="90" s="1"/>
  <c r="I34" i="90"/>
  <c r="I113" i="90" s="1"/>
  <c r="H34" i="90"/>
  <c r="H113" i="90" s="1"/>
  <c r="G34" i="90"/>
  <c r="G113" i="90" s="1"/>
  <c r="F34" i="90"/>
  <c r="E34" i="90"/>
  <c r="E74" i="90" s="1"/>
  <c r="D34" i="90"/>
  <c r="D113" i="90" s="1"/>
  <c r="C34" i="90"/>
  <c r="S43" i="89"/>
  <c r="F55" i="95" s="1"/>
  <c r="O43" i="89"/>
  <c r="N43" i="89"/>
  <c r="K43" i="89"/>
  <c r="K121" i="89" s="1"/>
  <c r="J43" i="89"/>
  <c r="I43" i="89"/>
  <c r="H43" i="89"/>
  <c r="G43" i="89"/>
  <c r="F43" i="89"/>
  <c r="E43" i="89"/>
  <c r="D43" i="89"/>
  <c r="Q34" i="89"/>
  <c r="Q113" i="89" s="1"/>
  <c r="P34" i="89"/>
  <c r="O34" i="89"/>
  <c r="N34" i="89"/>
  <c r="M34" i="89"/>
  <c r="L34" i="89"/>
  <c r="K34" i="89"/>
  <c r="J34" i="89"/>
  <c r="I34" i="89"/>
  <c r="I113" i="89" s="1"/>
  <c r="H34" i="89"/>
  <c r="G34" i="89"/>
  <c r="F34" i="89"/>
  <c r="E34" i="89"/>
  <c r="D34" i="89"/>
  <c r="C34" i="91"/>
  <c r="C43" i="91"/>
  <c r="E37" i="95" s="1"/>
  <c r="C43" i="88"/>
  <c r="E64" i="95" s="1"/>
  <c r="E43" i="88"/>
  <c r="F43" i="88"/>
  <c r="G43" i="88"/>
  <c r="H43" i="88"/>
  <c r="C34" i="88"/>
  <c r="D34" i="88"/>
  <c r="E34" i="88"/>
  <c r="F34" i="88"/>
  <c r="G34" i="88"/>
  <c r="H34" i="88"/>
  <c r="I34" i="88"/>
  <c r="J34" i="88"/>
  <c r="K34" i="88"/>
  <c r="L34" i="88"/>
  <c r="M34" i="88"/>
  <c r="N34" i="88"/>
  <c r="O34" i="88"/>
  <c r="P34" i="88"/>
  <c r="Q34" i="88"/>
  <c r="D67" i="94" s="1"/>
  <c r="D34" i="91"/>
  <c r="E34" i="91"/>
  <c r="G34" i="91"/>
  <c r="H34" i="91"/>
  <c r="I34" i="91"/>
  <c r="J34" i="91"/>
  <c r="K34" i="91"/>
  <c r="L34" i="91"/>
  <c r="M34" i="91"/>
  <c r="N34" i="91"/>
  <c r="O34" i="91"/>
  <c r="P34" i="91"/>
  <c r="Q34" i="91"/>
  <c r="D43" i="91"/>
  <c r="E43" i="91"/>
  <c r="F43" i="91"/>
  <c r="G43" i="91"/>
  <c r="H43" i="91"/>
  <c r="I43" i="91"/>
  <c r="J43" i="91"/>
  <c r="K43" i="91"/>
  <c r="L43" i="91"/>
  <c r="M43" i="91"/>
  <c r="N43" i="91"/>
  <c r="O43" i="91"/>
  <c r="P43" i="91"/>
  <c r="Q43" i="91"/>
  <c r="C10" i="20"/>
  <c r="C11" i="20"/>
  <c r="C12" i="20"/>
  <c r="C17" i="20"/>
  <c r="C8" i="20"/>
  <c r="M43" i="88"/>
  <c r="N43" i="88"/>
  <c r="J43" i="88"/>
  <c r="S34" i="88"/>
  <c r="E67" i="94" s="1"/>
  <c r="P43" i="88"/>
  <c r="L43" i="88"/>
  <c r="Q43" i="88"/>
  <c r="I43" i="88"/>
  <c r="S43" i="88"/>
  <c r="F64" i="95" s="1"/>
  <c r="O43" i="88"/>
  <c r="K43" i="88"/>
  <c r="R111" i="34" a="1"/>
  <c r="V111" i="34" s="1"/>
  <c r="S34" i="89"/>
  <c r="AS55" i="94" s="1"/>
  <c r="M43" i="89"/>
  <c r="J34" i="90"/>
  <c r="F34" i="91"/>
  <c r="D43" i="88"/>
  <c r="P43" i="89"/>
  <c r="O34" i="90"/>
  <c r="O113" i="90" s="1"/>
  <c r="O29" i="88"/>
  <c r="C43" i="89"/>
  <c r="E55" i="95" s="1"/>
  <c r="O27" i="88"/>
  <c r="K3" i="88"/>
  <c r="S3" i="90"/>
  <c r="R43" i="88"/>
  <c r="R34" i="88"/>
  <c r="R34" i="89"/>
  <c r="R43" i="89"/>
  <c r="R34" i="90"/>
  <c r="R43" i="90"/>
  <c r="R82" i="90" s="1"/>
  <c r="Q27" i="90"/>
  <c r="M27" i="90"/>
  <c r="I27" i="90"/>
  <c r="E27" i="90"/>
  <c r="I5" i="88"/>
  <c r="O3" i="89"/>
  <c r="K3" i="89"/>
  <c r="G3" i="89"/>
  <c r="C3" i="89"/>
  <c r="E5" i="88"/>
  <c r="L3" i="88"/>
  <c r="H3" i="88"/>
  <c r="D3" i="88"/>
  <c r="Q3" i="89"/>
  <c r="M3" i="89"/>
  <c r="I3" i="89"/>
  <c r="E3" i="89"/>
  <c r="M5" i="88"/>
  <c r="N3" i="88"/>
  <c r="J3" i="88"/>
  <c r="F3" i="88"/>
  <c r="O3" i="88"/>
  <c r="R3" i="89"/>
  <c r="P3" i="89"/>
  <c r="N3" i="89"/>
  <c r="L3" i="89"/>
  <c r="J3" i="89"/>
  <c r="H3" i="89"/>
  <c r="F3" i="89"/>
  <c r="D3" i="89"/>
  <c r="K5" i="88"/>
  <c r="G5" i="88"/>
  <c r="C5" i="88"/>
  <c r="G3" i="88"/>
  <c r="Q5" i="88"/>
  <c r="P5" i="88"/>
  <c r="AF34" i="90"/>
  <c r="AF113" i="90" s="1"/>
  <c r="AF34" i="88"/>
  <c r="L67" i="94" s="1"/>
  <c r="T53" i="86"/>
  <c r="S13" i="91" s="1"/>
  <c r="T84" i="86"/>
  <c r="F79" i="97" s="1"/>
  <c r="X79" i="97" s="1"/>
  <c r="W137" i="86"/>
  <c r="W138" i="86" s="1"/>
  <c r="W77" i="86"/>
  <c r="V6" i="90" s="1"/>
  <c r="W107" i="86"/>
  <c r="G103" i="97" s="1"/>
  <c r="Y103" i="97" s="1"/>
  <c r="AQ103" i="97" s="1"/>
  <c r="BI103" i="97" s="1"/>
  <c r="C150" i="86"/>
  <c r="C152" i="86" s="1"/>
  <c r="D141" i="97" s="1"/>
  <c r="V141" i="97" s="1"/>
  <c r="AN141" i="97" s="1"/>
  <c r="BF141" i="97" s="1"/>
  <c r="T90" i="86"/>
  <c r="F83" i="97" s="1"/>
  <c r="W46" i="86"/>
  <c r="G49" i="18" s="1"/>
  <c r="T114" i="86"/>
  <c r="F107" i="97" s="1"/>
  <c r="X107" i="97" s="1"/>
  <c r="T144" i="86"/>
  <c r="F135" i="97" s="1"/>
  <c r="X135" i="97" s="1"/>
  <c r="T107" i="86"/>
  <c r="F103" i="97" s="1"/>
  <c r="X103" i="97" s="1"/>
  <c r="AP103" i="97" s="1"/>
  <c r="BH103" i="97" s="1"/>
  <c r="AF34" i="89"/>
  <c r="T46" i="86"/>
  <c r="T47" i="86" s="1"/>
  <c r="T137" i="86"/>
  <c r="F131" i="97" s="1"/>
  <c r="X131" i="97" s="1"/>
  <c r="AP131" i="97" s="1"/>
  <c r="BH131" i="97" s="1"/>
  <c r="T77" i="86"/>
  <c r="T78" i="86" s="1"/>
  <c r="F79" i="18" s="1"/>
  <c r="C120" i="86"/>
  <c r="D119" i="18" s="1"/>
  <c r="C90" i="86"/>
  <c r="D90" i="18" s="1"/>
  <c r="W53" i="86"/>
  <c r="G51" i="92" s="1"/>
  <c r="W144" i="86"/>
  <c r="V13" i="88" s="1"/>
  <c r="W114" i="86"/>
  <c r="G107" i="97" s="1"/>
  <c r="Y107" i="97" s="1"/>
  <c r="AQ107" i="97" s="1"/>
  <c r="BI107" i="97" s="1"/>
  <c r="W84" i="86"/>
  <c r="G79" i="97" s="1"/>
  <c r="D135" i="97"/>
  <c r="V135" i="97" s="1"/>
  <c r="B6" i="90"/>
  <c r="D136" i="18"/>
  <c r="T120" i="86"/>
  <c r="F111" i="92" s="1"/>
  <c r="T59" i="86"/>
  <c r="F61" i="18" s="1"/>
  <c r="T150" i="86"/>
  <c r="F139" i="92" s="1"/>
  <c r="F7" i="92"/>
  <c r="F7" i="97" s="1"/>
  <c r="X7" i="97" s="1"/>
  <c r="AF34" i="91"/>
  <c r="AZ31" i="94" s="1"/>
  <c r="U59" i="86"/>
  <c r="U60" i="86" s="1"/>
  <c r="T20" i="91" s="1"/>
  <c r="S63" i="86"/>
  <c r="D63" i="86"/>
  <c r="C23" i="91" s="1"/>
  <c r="D59" i="86"/>
  <c r="D60" i="86" s="1"/>
  <c r="C20" i="91" s="1"/>
  <c r="E59" i="86"/>
  <c r="E60" i="86" s="1"/>
  <c r="D20" i="91" s="1"/>
  <c r="E150" i="86"/>
  <c r="E152" i="86" s="1"/>
  <c r="D21" i="88" s="1"/>
  <c r="E120" i="86"/>
  <c r="E122" i="86" s="1"/>
  <c r="D21" i="89" s="1"/>
  <c r="E90" i="86"/>
  <c r="E91" i="86" s="1"/>
  <c r="D20" i="90" s="1"/>
  <c r="F59" i="86"/>
  <c r="I46" i="86"/>
  <c r="I48" i="86" s="1"/>
  <c r="H8" i="91" s="1"/>
  <c r="I63" i="86"/>
  <c r="H23" i="91" s="1"/>
  <c r="J46" i="86"/>
  <c r="J47" i="86" s="1"/>
  <c r="I7" i="91" s="1"/>
  <c r="K46" i="86"/>
  <c r="J6" i="91" s="1"/>
  <c r="M59" i="86"/>
  <c r="L19" i="91" s="1"/>
  <c r="N59" i="86"/>
  <c r="N61" i="86" s="1"/>
  <c r="M21" i="91" s="1"/>
  <c r="O63" i="86"/>
  <c r="N23" i="91" s="1"/>
  <c r="O59" i="86"/>
  <c r="N19" i="91" s="1"/>
  <c r="Q46" i="86"/>
  <c r="Q47" i="86" s="1"/>
  <c r="P7" i="91" s="1"/>
  <c r="Q59" i="86"/>
  <c r="Q60" i="86" s="1"/>
  <c r="P20" i="91" s="1"/>
  <c r="R46" i="86"/>
  <c r="H59" i="86"/>
  <c r="H60" i="86" s="1"/>
  <c r="G20" i="91" s="1"/>
  <c r="H63" i="86"/>
  <c r="G23" i="91" s="1"/>
  <c r="L48" i="86"/>
  <c r="K8" i="91" s="1"/>
  <c r="P63" i="86"/>
  <c r="O23" i="91" s="1"/>
  <c r="P59" i="86"/>
  <c r="U46" i="86"/>
  <c r="U48" i="86" s="1"/>
  <c r="T8" i="91" s="1"/>
  <c r="S59" i="86"/>
  <c r="R19" i="91" s="1"/>
  <c r="E46" i="86"/>
  <c r="D6" i="91" s="1"/>
  <c r="G59" i="86"/>
  <c r="F19" i="91" s="1"/>
  <c r="J59" i="86"/>
  <c r="J61" i="86" s="1"/>
  <c r="I21" i="91" s="1"/>
  <c r="M46" i="86"/>
  <c r="L6" i="91" s="1"/>
  <c r="S46" i="86"/>
  <c r="R6" i="91" s="1"/>
  <c r="V59" i="86"/>
  <c r="U53" i="86"/>
  <c r="T13" i="91" s="1"/>
  <c r="E63" i="86"/>
  <c r="D23" i="91" s="1"/>
  <c r="G63" i="86"/>
  <c r="F23" i="91" s="1"/>
  <c r="J63" i="86"/>
  <c r="I23" i="91" s="1"/>
  <c r="M63" i="86"/>
  <c r="L23" i="91" s="1"/>
  <c r="L59" i="86"/>
  <c r="L60" i="86" s="1"/>
  <c r="K20" i="91" s="1"/>
  <c r="O153" i="86"/>
  <c r="N22" i="88" s="1"/>
  <c r="O154" i="86"/>
  <c r="N23" i="88" s="1"/>
  <c r="L53" i="86"/>
  <c r="K13" i="91" s="1"/>
  <c r="F63" i="86"/>
  <c r="E23" i="91" s="1"/>
  <c r="K150" i="86"/>
  <c r="K151" i="86" s="1"/>
  <c r="J20" i="88" s="1"/>
  <c r="G153" i="86"/>
  <c r="G46" i="86"/>
  <c r="G47" i="86" s="1"/>
  <c r="F7" i="91" s="1"/>
  <c r="V77" i="86"/>
  <c r="K153" i="86"/>
  <c r="P150" i="86"/>
  <c r="O19" i="88" s="1"/>
  <c r="S150" i="86"/>
  <c r="R19" i="88" s="1"/>
  <c r="J154" i="86"/>
  <c r="I23" i="88" s="1"/>
  <c r="F53" i="86"/>
  <c r="F54" i="86" s="1"/>
  <c r="E14" i="91" s="1"/>
  <c r="U154" i="86"/>
  <c r="T23" i="88" s="1"/>
  <c r="N154" i="86"/>
  <c r="M23" i="88" s="1"/>
  <c r="I107" i="86"/>
  <c r="H6" i="89" s="1"/>
  <c r="V46" i="86"/>
  <c r="U6" i="91" s="1"/>
  <c r="U63" i="86"/>
  <c r="D46" i="86"/>
  <c r="D47" i="86" s="1"/>
  <c r="C7" i="91" s="1"/>
  <c r="F46" i="86"/>
  <c r="E6" i="91" s="1"/>
  <c r="K59" i="86"/>
  <c r="J19" i="91" s="1"/>
  <c r="N46" i="86"/>
  <c r="N47" i="86" s="1"/>
  <c r="R59" i="86"/>
  <c r="L63" i="86"/>
  <c r="K23" i="91" s="1"/>
  <c r="G154" i="86"/>
  <c r="F23" i="88" s="1"/>
  <c r="M154" i="86"/>
  <c r="L23" i="88" s="1"/>
  <c r="Q150" i="86"/>
  <c r="P19" i="88" s="1"/>
  <c r="Q107" i="86"/>
  <c r="Q109" i="86" s="1"/>
  <c r="P8" i="89" s="1"/>
  <c r="N153" i="86"/>
  <c r="M22" i="88" s="1"/>
  <c r="Q154" i="86"/>
  <c r="P23" i="88" s="1"/>
  <c r="J150" i="86"/>
  <c r="I19" i="88" s="1"/>
  <c r="F153" i="86"/>
  <c r="E22" i="88" s="1"/>
  <c r="V53" i="86"/>
  <c r="V54" i="86" s="1"/>
  <c r="U14" i="91" s="1"/>
  <c r="I59" i="86"/>
  <c r="I61" i="86" s="1"/>
  <c r="H21" i="91" s="1"/>
  <c r="H46" i="86"/>
  <c r="M107" i="86"/>
  <c r="N120" i="86"/>
  <c r="N121" i="86" s="1"/>
  <c r="E107" i="86"/>
  <c r="E108" i="86" s="1"/>
  <c r="D7" i="89" s="1"/>
  <c r="D107" i="86"/>
  <c r="D109" i="86" s="1"/>
  <c r="K63" i="86"/>
  <c r="J23" i="91" s="1"/>
  <c r="P46" i="86"/>
  <c r="O6" i="91" s="1"/>
  <c r="R154" i="86"/>
  <c r="E145" i="97" s="1"/>
  <c r="W145" i="97" s="1"/>
  <c r="M77" i="86"/>
  <c r="Q63" i="86"/>
  <c r="P23" i="91" s="1"/>
  <c r="D154" i="86"/>
  <c r="C23" i="88" s="1"/>
  <c r="O46" i="86"/>
  <c r="O47" i="86" s="1"/>
  <c r="N7" i="91" s="1"/>
  <c r="S107" i="86"/>
  <c r="R6" i="89" s="1"/>
  <c r="R150" i="86"/>
  <c r="R120" i="86"/>
  <c r="R90" i="86"/>
  <c r="E83" i="97" s="1"/>
  <c r="L150" i="86"/>
  <c r="F137" i="86"/>
  <c r="E6" i="88" s="1"/>
  <c r="D77" i="86"/>
  <c r="I77" i="86"/>
  <c r="Q77" i="86"/>
  <c r="F77" i="86"/>
  <c r="E6" i="90" s="1"/>
  <c r="P154" i="86"/>
  <c r="O23" i="88" s="1"/>
  <c r="V144" i="86"/>
  <c r="V145" i="86" s="1"/>
  <c r="N63" i="86"/>
  <c r="M23" i="91" s="1"/>
  <c r="R63" i="86"/>
  <c r="O150" i="86"/>
  <c r="N19" i="88" s="1"/>
  <c r="S154" i="86"/>
  <c r="R23" i="88" s="1"/>
  <c r="N123" i="86"/>
  <c r="M22" i="89" s="1"/>
  <c r="U144" i="86"/>
  <c r="T13" i="88" s="1"/>
  <c r="U77" i="86"/>
  <c r="P77" i="86"/>
  <c r="L154" i="86"/>
  <c r="K23" i="88" s="1"/>
  <c r="J77" i="86"/>
  <c r="O107" i="86"/>
  <c r="O108" i="86" s="1"/>
  <c r="N7" i="89" s="1"/>
  <c r="L94" i="86"/>
  <c r="K23" i="90" s="1"/>
  <c r="E77" i="86"/>
  <c r="I150" i="86"/>
  <c r="I151" i="86" s="1"/>
  <c r="V63" i="86"/>
  <c r="U23" i="91" s="1"/>
  <c r="F154" i="86"/>
  <c r="E23" i="88" s="1"/>
  <c r="N124" i="86"/>
  <c r="M23" i="89" s="1"/>
  <c r="G107" i="86"/>
  <c r="G109" i="86" s="1"/>
  <c r="F8" i="89" s="1"/>
  <c r="P107" i="86"/>
  <c r="P108" i="86" s="1"/>
  <c r="O7" i="89" s="1"/>
  <c r="J107" i="86"/>
  <c r="J137" i="86"/>
  <c r="J139" i="86" s="1"/>
  <c r="I8" i="88" s="1"/>
  <c r="R107" i="86"/>
  <c r="E103" i="97" s="1"/>
  <c r="F107" i="86"/>
  <c r="N150" i="86"/>
  <c r="N151" i="86" s="1"/>
  <c r="M20" i="88" s="1"/>
  <c r="K154" i="86"/>
  <c r="J23" i="88" s="1"/>
  <c r="L153" i="86"/>
  <c r="I154" i="86"/>
  <c r="H23" i="88" s="1"/>
  <c r="D153" i="86"/>
  <c r="C22" i="88" s="1"/>
  <c r="H77" i="86"/>
  <c r="H79" i="86" s="1"/>
  <c r="G8" i="90" s="1"/>
  <c r="L77" i="86"/>
  <c r="P53" i="86"/>
  <c r="O13" i="91" s="1"/>
  <c r="F150" i="86"/>
  <c r="F152" i="86" s="1"/>
  <c r="E21" i="88" s="1"/>
  <c r="V153" i="86"/>
  <c r="U22" i="88" s="1"/>
  <c r="O77" i="86"/>
  <c r="V154" i="86"/>
  <c r="U23" i="88" s="1"/>
  <c r="K77" i="86"/>
  <c r="G77" i="86"/>
  <c r="L90" i="86"/>
  <c r="L92" i="86" s="1"/>
  <c r="K21" i="90" s="1"/>
  <c r="E154" i="86"/>
  <c r="D23" i="88" s="1"/>
  <c r="M150" i="86"/>
  <c r="M152" i="86" s="1"/>
  <c r="L21" i="88" s="1"/>
  <c r="S77" i="86"/>
  <c r="S78" i="86" s="1"/>
  <c r="R7" i="90" s="1"/>
  <c r="V150" i="86"/>
  <c r="V151" i="86" s="1"/>
  <c r="U20" i="88" s="1"/>
  <c r="H154" i="86"/>
  <c r="G23" i="88" s="1"/>
  <c r="L93" i="86"/>
  <c r="K22" i="90" s="1"/>
  <c r="N53" i="86"/>
  <c r="N54" i="86" s="1"/>
  <c r="M14" i="91" s="1"/>
  <c r="D93" i="86"/>
  <c r="O137" i="86"/>
  <c r="O139" i="86" s="1"/>
  <c r="N8" i="88" s="1"/>
  <c r="D150" i="86"/>
  <c r="D151" i="86" s="1"/>
  <c r="C20" i="88" s="1"/>
  <c r="G150" i="86"/>
  <c r="G152" i="86" s="1"/>
  <c r="F21" i="88" s="1"/>
  <c r="H53" i="86"/>
  <c r="G13" i="91" s="1"/>
  <c r="L144" i="86"/>
  <c r="L146" i="86" s="1"/>
  <c r="P144" i="86"/>
  <c r="P145" i="86" s="1"/>
  <c r="O14" i="88" s="1"/>
  <c r="N137" i="86"/>
  <c r="M6" i="88" s="1"/>
  <c r="L120" i="86"/>
  <c r="I120" i="86"/>
  <c r="I122" i="86" s="1"/>
  <c r="H21" i="89" s="1"/>
  <c r="H120" i="86"/>
  <c r="G19" i="89" s="1"/>
  <c r="L137" i="86"/>
  <c r="K6" i="88" s="1"/>
  <c r="R137" i="86"/>
  <c r="I124" i="86"/>
  <c r="H107" i="86"/>
  <c r="H108" i="86" s="1"/>
  <c r="L107" i="86"/>
  <c r="L109" i="86" s="1"/>
  <c r="K8" i="89" s="1"/>
  <c r="S53" i="86"/>
  <c r="S55" i="86" s="1"/>
  <c r="R15" i="91" s="1"/>
  <c r="N144" i="86"/>
  <c r="M13" i="88" s="1"/>
  <c r="J94" i="86"/>
  <c r="L123" i="86"/>
  <c r="K22" i="89" s="1"/>
  <c r="P90" i="86"/>
  <c r="P91" i="86" s="1"/>
  <c r="O20" i="90" s="1"/>
  <c r="O53" i="86"/>
  <c r="J90" i="86"/>
  <c r="J91" i="86" s="1"/>
  <c r="I20" i="90" s="1"/>
  <c r="U107" i="86"/>
  <c r="T6" i="89" s="1"/>
  <c r="H137" i="86"/>
  <c r="G6" i="88" s="1"/>
  <c r="F144" i="86"/>
  <c r="E13" i="88" s="1"/>
  <c r="V90" i="86"/>
  <c r="K107" i="86"/>
  <c r="J6" i="89" s="1"/>
  <c r="H150" i="86"/>
  <c r="H152" i="86" s="1"/>
  <c r="G21" i="88" s="1"/>
  <c r="D94" i="86"/>
  <c r="M53" i="86"/>
  <c r="K53" i="86"/>
  <c r="K55" i="86" s="1"/>
  <c r="J15" i="91" s="1"/>
  <c r="Q53" i="86"/>
  <c r="Q55" i="86" s="1"/>
  <c r="P15" i="91" s="1"/>
  <c r="P94" i="86"/>
  <c r="R53" i="86"/>
  <c r="J53" i="86"/>
  <c r="J54" i="86" s="1"/>
  <c r="I14" i="91" s="1"/>
  <c r="D90" i="86"/>
  <c r="D91" i="86" s="1"/>
  <c r="C20" i="90" s="1"/>
  <c r="I53" i="86"/>
  <c r="I55" i="86" s="1"/>
  <c r="N77" i="86"/>
  <c r="D53" i="86"/>
  <c r="D54" i="86" s="1"/>
  <c r="C14" i="91" s="1"/>
  <c r="H144" i="86"/>
  <c r="H146" i="86" s="1"/>
  <c r="G15" i="88" s="1"/>
  <c r="P93" i="86"/>
  <c r="O22" i="90" s="1"/>
  <c r="L124" i="86"/>
  <c r="M137" i="86"/>
  <c r="L6" i="88" s="1"/>
  <c r="O144" i="86"/>
  <c r="Q144" i="86"/>
  <c r="P13" i="88" s="1"/>
  <c r="G137" i="86"/>
  <c r="G138" i="86" s="1"/>
  <c r="F7" i="88" s="1"/>
  <c r="D144" i="86"/>
  <c r="D146" i="86" s="1"/>
  <c r="C15" i="88" s="1"/>
  <c r="S144" i="86"/>
  <c r="R13" i="88" s="1"/>
  <c r="S124" i="86"/>
  <c r="R23" i="89" s="1"/>
  <c r="G124" i="86"/>
  <c r="F23" i="89" s="1"/>
  <c r="R144" i="86"/>
  <c r="V137" i="86"/>
  <c r="U6" i="88" s="1"/>
  <c r="P120" i="86"/>
  <c r="P121" i="86" s="1"/>
  <c r="O20" i="89" s="1"/>
  <c r="Q137" i="86"/>
  <c r="Q138" i="86" s="1"/>
  <c r="P7" i="88" s="1"/>
  <c r="D124" i="86"/>
  <c r="C23" i="89" s="1"/>
  <c r="K144" i="86"/>
  <c r="J13" i="88" s="1"/>
  <c r="S137" i="86"/>
  <c r="R6" i="88" s="1"/>
  <c r="J144" i="86"/>
  <c r="E144" i="86"/>
  <c r="E137" i="86"/>
  <c r="I137" i="86"/>
  <c r="I139" i="86" s="1"/>
  <c r="H8" i="88" s="1"/>
  <c r="M144" i="86"/>
  <c r="L13" i="88" s="1"/>
  <c r="L84" i="86"/>
  <c r="K13" i="90" s="1"/>
  <c r="G123" i="86"/>
  <c r="F22" i="89" s="1"/>
  <c r="V93" i="86"/>
  <c r="U22" i="90" s="1"/>
  <c r="M90" i="86"/>
  <c r="L19" i="90" s="1"/>
  <c r="O93" i="86"/>
  <c r="N22" i="90" s="1"/>
  <c r="D123" i="86"/>
  <c r="C22" i="89" s="1"/>
  <c r="I144" i="86"/>
  <c r="H13" i="88" s="1"/>
  <c r="G144" i="86"/>
  <c r="F13" i="88" s="1"/>
  <c r="U137" i="86"/>
  <c r="U84" i="86"/>
  <c r="T13" i="90" s="1"/>
  <c r="F90" i="86"/>
  <c r="F91" i="86" s="1"/>
  <c r="E20" i="90" s="1"/>
  <c r="M94" i="86"/>
  <c r="L23" i="90" s="1"/>
  <c r="G94" i="86"/>
  <c r="F23" i="90" s="1"/>
  <c r="K137" i="86"/>
  <c r="J6" i="88" s="1"/>
  <c r="R77" i="86"/>
  <c r="E75" i="97" s="1"/>
  <c r="D84" i="86"/>
  <c r="C13" i="90" s="1"/>
  <c r="G120" i="86"/>
  <c r="G122" i="86" s="1"/>
  <c r="F21" i="89" s="1"/>
  <c r="V107" i="86"/>
  <c r="V109" i="86" s="1"/>
  <c r="U8" i="89" s="1"/>
  <c r="U90" i="86"/>
  <c r="T19" i="90" s="1"/>
  <c r="O123" i="86"/>
  <c r="N22" i="89" s="1"/>
  <c r="N94" i="86"/>
  <c r="M23" i="90" s="1"/>
  <c r="K94" i="86"/>
  <c r="J23" i="90" s="1"/>
  <c r="P124" i="86"/>
  <c r="O23" i="89" s="1"/>
  <c r="O94" i="86"/>
  <c r="N23" i="90" s="1"/>
  <c r="O90" i="86"/>
  <c r="O91" i="86" s="1"/>
  <c r="N20" i="90" s="1"/>
  <c r="O120" i="86"/>
  <c r="N19" i="89" s="1"/>
  <c r="G93" i="86"/>
  <c r="F22" i="90" s="1"/>
  <c r="Q94" i="86"/>
  <c r="P23" i="90" s="1"/>
  <c r="E94" i="86"/>
  <c r="D23" i="90" s="1"/>
  <c r="G53" i="86"/>
  <c r="F13" i="91" s="1"/>
  <c r="D137" i="86"/>
  <c r="C6" i="88" s="1"/>
  <c r="R94" i="86"/>
  <c r="V84" i="86"/>
  <c r="U13" i="90" s="1"/>
  <c r="N107" i="86"/>
  <c r="N109" i="86" s="1"/>
  <c r="M8" i="89" s="1"/>
  <c r="N93" i="86"/>
  <c r="M22" i="90" s="1"/>
  <c r="S90" i="86"/>
  <c r="R19" i="90" s="1"/>
  <c r="P137" i="86"/>
  <c r="O6" i="88" s="1"/>
  <c r="R124" i="86"/>
  <c r="M120" i="86"/>
  <c r="K124" i="86"/>
  <c r="V123" i="86"/>
  <c r="U22" i="89" s="1"/>
  <c r="I90" i="86"/>
  <c r="I92" i="86" s="1"/>
  <c r="E124" i="86"/>
  <c r="O124" i="86"/>
  <c r="N23" i="89" s="1"/>
  <c r="J120" i="86"/>
  <c r="J122" i="86" s="1"/>
  <c r="I21" i="89" s="1"/>
  <c r="F93" i="86"/>
  <c r="E22" i="90" s="1"/>
  <c r="V94" i="86"/>
  <c r="U23" i="90" s="1"/>
  <c r="K84" i="86"/>
  <c r="J13" i="90" s="1"/>
  <c r="F94" i="86"/>
  <c r="E23" i="90" s="1"/>
  <c r="N114" i="86"/>
  <c r="Q90" i="86"/>
  <c r="H94" i="86"/>
  <c r="G23" i="90" s="1"/>
  <c r="N90" i="86"/>
  <c r="N91" i="86" s="1"/>
  <c r="M20" i="90" s="1"/>
  <c r="D120" i="86"/>
  <c r="D121" i="86" s="1"/>
  <c r="C20" i="89" s="1"/>
  <c r="S94" i="86"/>
  <c r="R23" i="90" s="1"/>
  <c r="U94" i="86"/>
  <c r="T23" i="90" s="1"/>
  <c r="H90" i="86"/>
  <c r="H92" i="86" s="1"/>
  <c r="G21" i="90" s="1"/>
  <c r="G90" i="86"/>
  <c r="G92" i="86" s="1"/>
  <c r="F21" i="90" s="1"/>
  <c r="H124" i="86"/>
  <c r="G23" i="89" s="1"/>
  <c r="V120" i="86"/>
  <c r="V122" i="86" s="1"/>
  <c r="U21" i="89" s="1"/>
  <c r="Q120" i="86"/>
  <c r="Q121" i="86" s="1"/>
  <c r="P20" i="89" s="1"/>
  <c r="I114" i="86"/>
  <c r="I115" i="86" s="1"/>
  <c r="H14" i="89" s="1"/>
  <c r="R84" i="86"/>
  <c r="U124" i="86"/>
  <c r="T23" i="89" s="1"/>
  <c r="E84" i="86"/>
  <c r="D13" i="90" s="1"/>
  <c r="E53" i="86"/>
  <c r="H93" i="86"/>
  <c r="G22" i="90" s="1"/>
  <c r="P84" i="86"/>
  <c r="O13" i="90" s="1"/>
  <c r="J84" i="86"/>
  <c r="I13" i="90" s="1"/>
  <c r="K90" i="86"/>
  <c r="K92" i="86" s="1"/>
  <c r="J21" i="90" s="1"/>
  <c r="I94" i="86"/>
  <c r="H23" i="90" s="1"/>
  <c r="N84" i="86"/>
  <c r="M13" i="90" s="1"/>
  <c r="U120" i="86"/>
  <c r="O84" i="86"/>
  <c r="N13" i="90" s="1"/>
  <c r="K120" i="86"/>
  <c r="K121" i="86" s="1"/>
  <c r="J20" i="89" s="1"/>
  <c r="Q84" i="86"/>
  <c r="P13" i="90" s="1"/>
  <c r="F120" i="86"/>
  <c r="F121" i="86" s="1"/>
  <c r="E20" i="89" s="1"/>
  <c r="F84" i="86"/>
  <c r="S120" i="86"/>
  <c r="R19" i="89" s="1"/>
  <c r="L114" i="86"/>
  <c r="K13" i="89" s="1"/>
  <c r="H84" i="86"/>
  <c r="G13" i="90" s="1"/>
  <c r="D114" i="86"/>
  <c r="C13" i="89" s="1"/>
  <c r="O114" i="86"/>
  <c r="O116" i="86" s="1"/>
  <c r="N15" i="89" s="1"/>
  <c r="J114" i="86"/>
  <c r="I13" i="89" s="1"/>
  <c r="R114" i="86"/>
  <c r="S114" i="86"/>
  <c r="R13" i="89" s="1"/>
  <c r="U150" i="86"/>
  <c r="U152" i="86" s="1"/>
  <c r="T21" i="88" s="1"/>
  <c r="H114" i="86"/>
  <c r="H116" i="86" s="1"/>
  <c r="U114" i="86"/>
  <c r="U116" i="86" s="1"/>
  <c r="T15" i="89" s="1"/>
  <c r="G114" i="86"/>
  <c r="F13" i="89" s="1"/>
  <c r="S84" i="86"/>
  <c r="K114" i="86"/>
  <c r="K115" i="86" s="1"/>
  <c r="J14" i="89" s="1"/>
  <c r="M114" i="86"/>
  <c r="M115" i="86" s="1"/>
  <c r="L14" i="89" s="1"/>
  <c r="M84" i="86"/>
  <c r="L13" i="90" s="1"/>
  <c r="E114" i="86"/>
  <c r="E115" i="86" s="1"/>
  <c r="F124" i="86"/>
  <c r="Q124" i="86"/>
  <c r="P23" i="89" s="1"/>
  <c r="G84" i="86"/>
  <c r="F13" i="90" s="1"/>
  <c r="V124" i="86"/>
  <c r="M124" i="86"/>
  <c r="L23" i="89" s="1"/>
  <c r="F114" i="86"/>
  <c r="I84" i="86"/>
  <c r="I85" i="86" s="1"/>
  <c r="H14" i="90" s="1"/>
  <c r="J124" i="86"/>
  <c r="I23" i="89" s="1"/>
  <c r="P114" i="86"/>
  <c r="P116" i="86" s="1"/>
  <c r="O15" i="89" s="1"/>
  <c r="F123" i="86"/>
  <c r="E22" i="89" s="1"/>
  <c r="Q114" i="86"/>
  <c r="W90" i="86"/>
  <c r="W92" i="86" s="1"/>
  <c r="N5" i="91"/>
  <c r="H5" i="90"/>
  <c r="K5" i="91"/>
  <c r="I5" i="91"/>
  <c r="J5" i="92"/>
  <c r="T5" i="91"/>
  <c r="Q5" i="91"/>
  <c r="G5" i="91"/>
  <c r="F5" i="90"/>
  <c r="N5" i="90"/>
  <c r="J5" i="91"/>
  <c r="V110" i="86"/>
  <c r="U9" i="89" s="1"/>
  <c r="M5" i="89"/>
  <c r="I5" i="89"/>
  <c r="R5" i="91"/>
  <c r="U5" i="88"/>
  <c r="I5" i="90"/>
  <c r="F5" i="91"/>
  <c r="U140" i="86"/>
  <c r="O5" i="91"/>
  <c r="L5" i="91"/>
  <c r="K110" i="86"/>
  <c r="J9" i="89" s="1"/>
  <c r="J5" i="90"/>
  <c r="N5" i="89"/>
  <c r="K5" i="89"/>
  <c r="F5" i="89"/>
  <c r="H5" i="91"/>
  <c r="P5" i="91"/>
  <c r="Q5" i="90"/>
  <c r="S49" i="86"/>
  <c r="R9" i="91" s="1"/>
  <c r="G5" i="89"/>
  <c r="D5" i="89"/>
  <c r="E5" i="91"/>
  <c r="E5" i="90"/>
  <c r="L5" i="90"/>
  <c r="I140" i="86"/>
  <c r="M110" i="86"/>
  <c r="L9" i="89" s="1"/>
  <c r="E5" i="89"/>
  <c r="J110" i="86"/>
  <c r="I9" i="89" s="1"/>
  <c r="J130" i="92"/>
  <c r="Y5" i="88"/>
  <c r="M5" i="90"/>
  <c r="O5" i="90"/>
  <c r="C5" i="89"/>
  <c r="G5" i="90"/>
  <c r="L5" i="89"/>
  <c r="D5" i="91"/>
  <c r="P140" i="86"/>
  <c r="O9" i="88" s="1"/>
  <c r="M5" i="91"/>
  <c r="Z5" i="88"/>
  <c r="G49" i="86"/>
  <c r="L87" i="86"/>
  <c r="L88" i="86" s="1"/>
  <c r="K17" i="90" s="1"/>
  <c r="M56" i="86"/>
  <c r="M57" i="86" s="1"/>
  <c r="L17" i="91" s="1"/>
  <c r="O87" i="86"/>
  <c r="K87" i="86"/>
  <c r="K89" i="86" s="1"/>
  <c r="J18" i="90" s="1"/>
  <c r="P5" i="89"/>
  <c r="C5" i="90"/>
  <c r="F5" i="92"/>
  <c r="F5" i="97" s="1"/>
  <c r="X5" i="97" s="1"/>
  <c r="G5" i="92"/>
  <c r="G5" i="97" s="1"/>
  <c r="Y5" i="97" s="1"/>
  <c r="AQ5" i="97" s="1"/>
  <c r="BI5" i="97" s="1"/>
  <c r="H5" i="92" a="1"/>
  <c r="H5" i="92" s="1"/>
  <c r="J32" i="123"/>
  <c r="L32" i="123"/>
  <c r="E18" i="123"/>
  <c r="E27" i="123"/>
  <c r="E16" i="123"/>
  <c r="E17" i="123"/>
  <c r="Z5" i="92"/>
  <c r="BQ78" i="92"/>
  <c r="AE5" i="92"/>
  <c r="AH6" i="92"/>
  <c r="Z6" i="92"/>
  <c r="AH78" i="92"/>
  <c r="Z9" i="92"/>
  <c r="BQ121" i="92"/>
  <c r="Z10" i="92"/>
  <c r="BT131" i="92"/>
  <c r="BT149" i="92"/>
  <c r="BQ103" i="92"/>
  <c r="BT74" i="92"/>
  <c r="BN130" i="92"/>
  <c r="AE78" i="92"/>
  <c r="BT123" i="92"/>
  <c r="BQ123" i="92"/>
  <c r="C110" i="86"/>
  <c r="B9" i="89" s="1"/>
  <c r="E26" i="123"/>
  <c r="T147" i="86"/>
  <c r="T148" i="86" s="1"/>
  <c r="F146" i="18" s="1"/>
  <c r="I35" i="123"/>
  <c r="K35" i="123"/>
  <c r="AA131" i="92"/>
  <c r="AE96" i="18"/>
  <c r="F39" i="115"/>
  <c r="F44" i="115"/>
  <c r="AK30" i="115"/>
  <c r="I34" i="123"/>
  <c r="K34" i="123"/>
  <c r="AE6" i="115"/>
  <c r="C117" i="86"/>
  <c r="B16" i="89" s="1"/>
  <c r="BN51" i="92"/>
  <c r="BN46" i="92"/>
  <c r="BN74" i="92"/>
  <c r="BN103" i="92"/>
  <c r="BN75" i="92"/>
  <c r="BQ67" i="92"/>
  <c r="BN149" i="92"/>
  <c r="BN121" i="92"/>
  <c r="BN93" i="92"/>
  <c r="BN65" i="92"/>
  <c r="AE6" i="92"/>
  <c r="AE131" i="92"/>
  <c r="AE103" i="92"/>
  <c r="AE75" i="92"/>
  <c r="AE47" i="92"/>
  <c r="BQ149" i="92"/>
  <c r="BQ93" i="92"/>
  <c r="AB5" i="92"/>
  <c r="AB46" i="92"/>
  <c r="AB130" i="92"/>
  <c r="AB102" i="92"/>
  <c r="AB74" i="92"/>
  <c r="BQ130" i="92"/>
  <c r="BQ102" i="92"/>
  <c r="BQ74" i="92"/>
  <c r="BQ46" i="92"/>
  <c r="I33" i="123"/>
  <c r="K33" i="123"/>
  <c r="E21" i="123"/>
  <c r="L39" i="115"/>
  <c r="L45" i="115"/>
  <c r="V76" i="92"/>
  <c r="BN52" i="92"/>
  <c r="BN134" i="92"/>
  <c r="BN106" i="92"/>
  <c r="BN78" i="92"/>
  <c r="BN50" i="92"/>
  <c r="AE10" i="92"/>
  <c r="AE51" i="92"/>
  <c r="AB61" i="92"/>
  <c r="AE61" i="92"/>
  <c r="BT151" i="92"/>
  <c r="BQ106" i="92"/>
  <c r="BN151" i="92"/>
  <c r="BN123" i="92"/>
  <c r="BN95" i="92"/>
  <c r="BN67" i="92"/>
  <c r="AB52" i="92"/>
  <c r="AE106" i="92"/>
  <c r="AB10" i="92"/>
  <c r="AB51" i="92"/>
  <c r="AB9" i="92"/>
  <c r="AB134" i="92"/>
  <c r="AB106" i="92"/>
  <c r="AB78" i="92"/>
  <c r="AB50" i="92"/>
  <c r="AB6" i="92"/>
  <c r="AB131" i="92"/>
  <c r="AB103" i="92"/>
  <c r="AB75" i="92"/>
  <c r="AB47" i="92"/>
  <c r="BM51" i="92"/>
  <c r="AE155" i="18"/>
  <c r="AB96" i="18"/>
  <c r="F28" i="123"/>
  <c r="F26" i="123"/>
  <c r="F16" i="123"/>
  <c r="F17" i="123"/>
  <c r="F14" i="123"/>
  <c r="F8" i="123"/>
  <c r="F11" i="123"/>
  <c r="F10" i="123"/>
  <c r="F9" i="123"/>
  <c r="F19" i="123"/>
  <c r="F20" i="123"/>
  <c r="F15" i="123"/>
  <c r="F21" i="123"/>
  <c r="F12" i="123"/>
  <c r="F22" i="123"/>
  <c r="F27" i="123"/>
  <c r="F25" i="123"/>
  <c r="F18" i="123"/>
  <c r="I36" i="123"/>
  <c r="K36" i="123"/>
  <c r="J36" i="123"/>
  <c r="L36" i="123"/>
  <c r="F13" i="123"/>
  <c r="K39" i="115"/>
  <c r="AK6" i="115"/>
  <c r="W39" i="115"/>
  <c r="AE14" i="115"/>
  <c r="C140" i="86"/>
  <c r="V7" i="97"/>
  <c r="C80" i="86"/>
  <c r="C75" i="86" s="1"/>
  <c r="F45" i="115"/>
  <c r="J117" i="86"/>
  <c r="J118" i="86" s="1"/>
  <c r="I17" i="89" s="1"/>
  <c r="AK22" i="115"/>
  <c r="AK14" i="115"/>
  <c r="L44" i="115"/>
  <c r="P117" i="86"/>
  <c r="P119" i="86" s="1"/>
  <c r="O18" i="89" s="1"/>
  <c r="P147" i="86"/>
  <c r="R39" i="115"/>
  <c r="AM125" i="34" a="1"/>
  <c r="AP125" i="34" s="1"/>
  <c r="H188" i="34" s="1"/>
  <c r="AC118" i="34" a="1"/>
  <c r="AD118" i="34" s="1"/>
  <c r="D98" i="122"/>
  <c r="D95" i="122"/>
  <c r="BI10" i="94"/>
  <c r="D234" i="122"/>
  <c r="Q10" i="113"/>
  <c r="M10" i="113"/>
  <c r="E10" i="113"/>
  <c r="D61" i="122"/>
  <c r="D60" i="122"/>
  <c r="D202" i="122"/>
  <c r="D56" i="122"/>
  <c r="AA5" i="92"/>
  <c r="D67" i="122"/>
  <c r="D272" i="122"/>
  <c r="D158" i="122"/>
  <c r="D116" i="122"/>
  <c r="D112" i="122"/>
  <c r="D217" i="122"/>
  <c r="D59" i="122"/>
  <c r="AA9" i="92"/>
  <c r="BM130" i="92"/>
  <c r="V27" i="18"/>
  <c r="V26" i="18"/>
  <c r="AG16" i="34"/>
  <c r="T27" i="86" s="1"/>
  <c r="D89" i="122"/>
  <c r="AL57" i="34"/>
  <c r="D58" i="122"/>
  <c r="D204" i="122"/>
  <c r="AA23" i="92"/>
  <c r="D114" i="122"/>
  <c r="I18" i="108"/>
  <c r="J28" i="115"/>
  <c r="M28" i="115" s="1"/>
  <c r="V28" i="115"/>
  <c r="Y28" i="115" s="1"/>
  <c r="J147" i="86"/>
  <c r="I12" i="115"/>
  <c r="M12" i="115" s="1"/>
  <c r="V25" i="115"/>
  <c r="Y25" i="115" s="1"/>
  <c r="P28" i="115"/>
  <c r="S28" i="115" s="1"/>
  <c r="D27" i="115"/>
  <c r="G27" i="115" s="1"/>
  <c r="V27" i="115"/>
  <c r="Y27" i="115" s="1"/>
  <c r="D28" i="115"/>
  <c r="G28" i="115" s="1"/>
  <c r="Y68" i="18"/>
  <c r="D159" i="122"/>
  <c r="AE158" i="86"/>
  <c r="K149" i="92" s="1"/>
  <c r="Z68" i="18"/>
  <c r="BJ147" i="92"/>
  <c r="BH148" i="92"/>
  <c r="P27" i="115"/>
  <c r="S27" i="115" s="1"/>
  <c r="J25" i="115"/>
  <c r="M25" i="115" s="1"/>
  <c r="D25" i="115"/>
  <c r="G25" i="115" s="1"/>
  <c r="P25" i="115"/>
  <c r="S25" i="115" s="1"/>
  <c r="J27" i="115"/>
  <c r="M27" i="115" s="1"/>
  <c r="BI11" i="94"/>
  <c r="D168" i="122"/>
  <c r="BJ66" i="92"/>
  <c r="Z154" i="18"/>
  <c r="AE154" i="18"/>
  <c r="AA103" i="92"/>
  <c r="AA75" i="92"/>
  <c r="AA6" i="92"/>
  <c r="AA47" i="92"/>
  <c r="E11" i="123"/>
  <c r="BM131" i="92"/>
  <c r="BM93" i="92"/>
  <c r="BM65" i="92"/>
  <c r="BK120" i="92"/>
  <c r="AA51" i="92"/>
  <c r="AA10" i="92"/>
  <c r="BH150" i="92"/>
  <c r="BH66" i="92"/>
  <c r="E8" i="123"/>
  <c r="BH92" i="92"/>
  <c r="BH64" i="92"/>
  <c r="BJ91" i="92"/>
  <c r="BJ63" i="92"/>
  <c r="BM148" i="92"/>
  <c r="BM64" i="92"/>
  <c r="BM151" i="92"/>
  <c r="BM67" i="92"/>
  <c r="E24" i="123"/>
  <c r="E19" i="123"/>
  <c r="E10" i="123"/>
  <c r="E15" i="123"/>
  <c r="E25" i="123"/>
  <c r="E20" i="123"/>
  <c r="E9" i="123"/>
  <c r="E14" i="123"/>
  <c r="E12" i="123"/>
  <c r="E23" i="123"/>
  <c r="E22" i="123"/>
  <c r="BM147" i="92"/>
  <c r="BM119" i="92"/>
  <c r="BH147" i="92"/>
  <c r="BH63" i="92"/>
  <c r="E13" i="123"/>
  <c r="W45" i="115"/>
  <c r="W44" i="115"/>
  <c r="BK150" i="92"/>
  <c r="BK122" i="92"/>
  <c r="BK94" i="92"/>
  <c r="BK66" i="92"/>
  <c r="BJ92" i="92"/>
  <c r="BJ64" i="92"/>
  <c r="BM134" i="92"/>
  <c r="AA61" i="92"/>
  <c r="BK147" i="92"/>
  <c r="BK119" i="92"/>
  <c r="BK91" i="92"/>
  <c r="BK63" i="92"/>
  <c r="BM94" i="92"/>
  <c r="BM66" i="92"/>
  <c r="AA78" i="92"/>
  <c r="AA106" i="92"/>
  <c r="AA134" i="92"/>
  <c r="AA50" i="92"/>
  <c r="AA46" i="92"/>
  <c r="AA74" i="92"/>
  <c r="AA130" i="92"/>
  <c r="AA102" i="92"/>
  <c r="C9" i="115"/>
  <c r="G9" i="115" s="1"/>
  <c r="O11" i="115"/>
  <c r="S11" i="115" s="1"/>
  <c r="U11" i="115"/>
  <c r="Y11" i="115" s="1"/>
  <c r="K44" i="115"/>
  <c r="K45" i="115"/>
  <c r="D66" i="122"/>
  <c r="AE128" i="86"/>
  <c r="AE98" i="86"/>
  <c r="K98" i="18" s="1"/>
  <c r="AE68" i="86"/>
  <c r="K69" i="18" s="1"/>
  <c r="R44" i="115"/>
  <c r="R45" i="115"/>
  <c r="C11" i="115"/>
  <c r="G11" i="115" s="1"/>
  <c r="U9" i="115"/>
  <c r="Y9" i="115" s="1"/>
  <c r="C12" i="115"/>
  <c r="G12" i="115" s="1"/>
  <c r="O12" i="115"/>
  <c r="S12" i="115" s="1"/>
  <c r="O9" i="115"/>
  <c r="S9" i="115" s="1"/>
  <c r="D165" i="122"/>
  <c r="I20" i="115"/>
  <c r="M20" i="115" s="1"/>
  <c r="O20" i="115"/>
  <c r="S20" i="115" s="1"/>
  <c r="C20" i="115"/>
  <c r="G20" i="115" s="1"/>
  <c r="AE5" i="88"/>
  <c r="BT147" i="92"/>
  <c r="BT150" i="92"/>
  <c r="BQ150" i="92"/>
  <c r="BN150" i="92"/>
  <c r="BN122" i="92"/>
  <c r="BN94" i="92"/>
  <c r="BN66" i="92"/>
  <c r="O17" i="115"/>
  <c r="S17" i="115" s="1"/>
  <c r="C19" i="115"/>
  <c r="G19" i="115" s="1"/>
  <c r="U19" i="115"/>
  <c r="Y19" i="115" s="1"/>
  <c r="C17" i="115"/>
  <c r="G17" i="115" s="1"/>
  <c r="U17" i="115"/>
  <c r="Y17" i="115" s="1"/>
  <c r="O19" i="115"/>
  <c r="S19" i="115" s="1"/>
  <c r="V33" i="115"/>
  <c r="U20" i="115"/>
  <c r="Y20" i="115" s="1"/>
  <c r="J36" i="115"/>
  <c r="D36" i="115"/>
  <c r="O33" i="115"/>
  <c r="S33" i="115" s="1"/>
  <c r="I33" i="115"/>
  <c r="M33" i="115" s="1"/>
  <c r="U33" i="115"/>
  <c r="Y33" i="115" s="1"/>
  <c r="I36" i="115"/>
  <c r="M36" i="115" s="1"/>
  <c r="C36" i="115"/>
  <c r="G36" i="115" s="1"/>
  <c r="I35" i="115"/>
  <c r="M35" i="115" s="1"/>
  <c r="P35" i="115"/>
  <c r="O35" i="115"/>
  <c r="S35" i="115" s="1"/>
  <c r="C35" i="115"/>
  <c r="G35" i="115" s="1"/>
  <c r="U35" i="115"/>
  <c r="Y35" i="115" s="1"/>
  <c r="J35" i="115"/>
  <c r="P33" i="115"/>
  <c r="D35" i="115"/>
  <c r="J33" i="115"/>
  <c r="V36" i="115"/>
  <c r="P36" i="115"/>
  <c r="V35" i="115"/>
  <c r="D33" i="115"/>
  <c r="C33" i="115"/>
  <c r="G33" i="115" s="1"/>
  <c r="O36" i="115"/>
  <c r="S36" i="115" s="1"/>
  <c r="D161" i="122"/>
  <c r="U36" i="115"/>
  <c r="Y36" i="115" s="1"/>
  <c r="I19" i="115"/>
  <c r="M19" i="115" s="1"/>
  <c r="I9" i="115"/>
  <c r="M9" i="115" s="1"/>
  <c r="I17" i="115"/>
  <c r="M17" i="115" s="1"/>
  <c r="U12" i="115"/>
  <c r="Y12" i="115" s="1"/>
  <c r="I11" i="115"/>
  <c r="M11" i="115" s="1"/>
  <c r="P17" i="115"/>
  <c r="V19" i="115"/>
  <c r="J20" i="115"/>
  <c r="P20" i="115"/>
  <c r="D20" i="115"/>
  <c r="D19" i="115"/>
  <c r="V17" i="115"/>
  <c r="P19" i="115"/>
  <c r="D17" i="115"/>
  <c r="J19" i="115"/>
  <c r="J17" i="115"/>
  <c r="V20" i="115"/>
  <c r="Q150" i="34"/>
  <c r="U150" i="34"/>
  <c r="AC150" i="34"/>
  <c r="AG150" i="34"/>
  <c r="AK150" i="34"/>
  <c r="AO150" i="34"/>
  <c r="AS150" i="34"/>
  <c r="AT150" i="34"/>
  <c r="O150" i="34"/>
  <c r="W150" i="34"/>
  <c r="AE150" i="34"/>
  <c r="AM150" i="34"/>
  <c r="AQ150" i="34"/>
  <c r="P150" i="34"/>
  <c r="X150" i="34"/>
  <c r="AB150" i="34"/>
  <c r="AJ150" i="34"/>
  <c r="AR150" i="34"/>
  <c r="N150" i="34"/>
  <c r="R150" i="34"/>
  <c r="V150" i="34"/>
  <c r="Z150" i="34"/>
  <c r="AD150" i="34"/>
  <c r="AH150" i="34"/>
  <c r="AL150" i="34"/>
  <c r="AP150" i="34"/>
  <c r="S150" i="34"/>
  <c r="AA150" i="34"/>
  <c r="AI150" i="34"/>
  <c r="T150" i="34"/>
  <c r="AF150" i="34"/>
  <c r="AN150" i="34"/>
  <c r="D212" i="122"/>
  <c r="D156" i="122"/>
  <c r="W22" i="113"/>
  <c r="V44" i="113" s="1"/>
  <c r="D115" i="122"/>
  <c r="AH125" i="34" a="1"/>
  <c r="AJ125" i="34" s="1"/>
  <c r="F188" i="34" s="1"/>
  <c r="D90" i="122"/>
  <c r="D242" i="122"/>
  <c r="D243" i="122"/>
  <c r="D221" i="122"/>
  <c r="W10" i="113"/>
  <c r="AC98" i="86"/>
  <c r="I5" i="92"/>
  <c r="AL118" i="34"/>
  <c r="I9" i="101"/>
  <c r="I11" i="108" s="1"/>
  <c r="F10" i="113"/>
  <c r="D63" i="122"/>
  <c r="I10" i="108"/>
  <c r="Z9" i="113"/>
  <c r="BI59" i="94"/>
  <c r="D162" i="122"/>
  <c r="D164" i="122"/>
  <c r="I10" i="113"/>
  <c r="D222" i="122"/>
  <c r="X22" i="113"/>
  <c r="W44" i="113" s="1"/>
  <c r="D268" i="122"/>
  <c r="D166" i="122"/>
  <c r="S10" i="113"/>
  <c r="BK36" i="94"/>
  <c r="D231" i="122"/>
  <c r="R10" i="113"/>
  <c r="BK11" i="94"/>
  <c r="Z22" i="113"/>
  <c r="Y44" i="113" s="1"/>
  <c r="U10" i="113"/>
  <c r="D218" i="122"/>
  <c r="Y22" i="113"/>
  <c r="Y39" i="113" s="1"/>
  <c r="R9" i="113"/>
  <c r="K10" i="113"/>
  <c r="AB154" i="18"/>
  <c r="AH125" i="18"/>
  <c r="Z125" i="18"/>
  <c r="P39" i="113"/>
  <c r="X126" i="18"/>
  <c r="W45" i="94"/>
  <c r="W8" i="94"/>
  <c r="W33" i="94"/>
  <c r="U69" i="94"/>
  <c r="U57" i="94"/>
  <c r="U45" i="94"/>
  <c r="U33" i="94"/>
  <c r="D235" i="122"/>
  <c r="D227" i="122"/>
  <c r="V25" i="92"/>
  <c r="D175" i="122"/>
  <c r="Y25" i="92"/>
  <c r="AE25" i="92"/>
  <c r="AH25" i="92"/>
  <c r="AB25" i="92"/>
  <c r="X25" i="92"/>
  <c r="AA25" i="92"/>
  <c r="Z25" i="92"/>
  <c r="D111" i="122"/>
  <c r="D233" i="122"/>
  <c r="Y96" i="18"/>
  <c r="Y154" i="18"/>
  <c r="X154" i="18"/>
  <c r="AE125" i="18"/>
  <c r="AB125" i="18"/>
  <c r="V125" i="18"/>
  <c r="Y125" i="18"/>
  <c r="AB67" i="18"/>
  <c r="AH155" i="18"/>
  <c r="AB155" i="18"/>
  <c r="X96" i="18"/>
  <c r="AE67" i="18"/>
  <c r="AA154" i="18"/>
  <c r="AA125" i="18"/>
  <c r="V96" i="18"/>
  <c r="AA67" i="18"/>
  <c r="Z96" i="18"/>
  <c r="Y155" i="18"/>
  <c r="R44" i="113"/>
  <c r="D266" i="122"/>
  <c r="E9" i="113"/>
  <c r="E11" i="113"/>
  <c r="X125" i="18"/>
  <c r="AH67" i="18"/>
  <c r="AH154" i="18"/>
  <c r="V154" i="18"/>
  <c r="AH96" i="18"/>
  <c r="Z67" i="18"/>
  <c r="AA97" i="18"/>
  <c r="AA155" i="18"/>
  <c r="U117" i="86"/>
  <c r="U119" i="86" s="1"/>
  <c r="J56" i="86"/>
  <c r="I16" i="91" s="1"/>
  <c r="J7" i="92"/>
  <c r="I147" i="86"/>
  <c r="H16" i="88" s="1"/>
  <c r="F87" i="86"/>
  <c r="E16" i="90" s="1"/>
  <c r="J130" i="97"/>
  <c r="AB130" i="97" s="1"/>
  <c r="J200" i="101" s="1"/>
  <c r="AB200" i="101" s="1"/>
  <c r="J203" i="108" s="1"/>
  <c r="AL203" i="108" s="1"/>
  <c r="J135" i="18"/>
  <c r="D107" i="97"/>
  <c r="V107" i="97" s="1"/>
  <c r="D107" i="92"/>
  <c r="D113" i="18"/>
  <c r="B13" i="89"/>
  <c r="C115" i="86"/>
  <c r="B14" i="89" s="1"/>
  <c r="C116" i="86"/>
  <c r="B15" i="89" s="1"/>
  <c r="H147" i="86"/>
  <c r="H148" i="86" s="1"/>
  <c r="G17" i="88" s="1"/>
  <c r="S87" i="86"/>
  <c r="R16" i="90" s="1"/>
  <c r="L140" i="86"/>
  <c r="D131" i="92"/>
  <c r="D102" i="92"/>
  <c r="D106" i="18"/>
  <c r="B5" i="89"/>
  <c r="AC27" i="90"/>
  <c r="J93" i="97"/>
  <c r="J93" i="92"/>
  <c r="V57" i="94"/>
  <c r="V45" i="94"/>
  <c r="V69" i="94"/>
  <c r="D206" i="122"/>
  <c r="V8" i="94"/>
  <c r="V33" i="94"/>
  <c r="BF6" i="92"/>
  <c r="CJ6" i="92" s="1"/>
  <c r="BF131" i="92"/>
  <c r="BF103" i="92"/>
  <c r="BF75" i="92"/>
  <c r="BF47" i="92"/>
  <c r="BF17" i="92"/>
  <c r="BF142" i="92"/>
  <c r="BF114" i="92"/>
  <c r="BF86" i="92"/>
  <c r="BF58" i="92"/>
  <c r="D64" i="122"/>
  <c r="V60" i="94"/>
  <c r="V48" i="94"/>
  <c r="V73" i="94"/>
  <c r="V37" i="94"/>
  <c r="V72" i="94"/>
  <c r="V61" i="94"/>
  <c r="V49" i="94"/>
  <c r="N10" i="113"/>
  <c r="O39" i="113"/>
  <c r="O50" i="166"/>
  <c r="L49" i="166"/>
  <c r="K49" i="166"/>
  <c r="L50" i="166"/>
  <c r="BK70" i="94"/>
  <c r="BK46" i="94"/>
  <c r="BK34" i="94"/>
  <c r="BK9" i="94"/>
  <c r="BK58" i="94"/>
  <c r="AB125" i="34"/>
  <c r="BF134" i="92"/>
  <c r="BF106" i="92"/>
  <c r="BF78" i="92"/>
  <c r="BF50" i="92"/>
  <c r="D224" i="122"/>
  <c r="D225" i="122"/>
  <c r="D229" i="122"/>
  <c r="D226" i="122"/>
  <c r="U8" i="94"/>
  <c r="AL23" i="34"/>
  <c r="Y29" i="86" s="1"/>
  <c r="Y81" i="176" s="1"/>
  <c r="U70" i="94"/>
  <c r="BF150" i="92"/>
  <c r="BF122" i="92"/>
  <c r="BF94" i="92"/>
  <c r="BF66" i="92"/>
  <c r="BI46" i="94"/>
  <c r="BI34" i="94"/>
  <c r="BI9" i="94"/>
  <c r="BI70" i="94"/>
  <c r="BI58" i="94"/>
  <c r="BF147" i="92"/>
  <c r="BF119" i="92"/>
  <c r="BF91" i="92"/>
  <c r="BF63" i="92"/>
  <c r="W58" i="94"/>
  <c r="K52" i="166"/>
  <c r="O53" i="166"/>
  <c r="K51" i="166"/>
  <c r="O52" i="166"/>
  <c r="M52" i="166"/>
  <c r="W61" i="94"/>
  <c r="W49" i="94"/>
  <c r="W60" i="94"/>
  <c r="W48" i="94"/>
  <c r="W73" i="94"/>
  <c r="W37" i="94"/>
  <c r="W72" i="94"/>
  <c r="F39" i="113"/>
  <c r="W69" i="94"/>
  <c r="D230" i="122"/>
  <c r="BF130" i="92"/>
  <c r="CA130" i="92" s="1"/>
  <c r="BF102" i="92"/>
  <c r="CA102" i="92" s="1"/>
  <c r="BF74" i="92"/>
  <c r="CA74" i="92" s="1"/>
  <c r="BF46" i="92"/>
  <c r="CA46" i="92" s="1"/>
  <c r="V70" i="94"/>
  <c r="V58" i="94"/>
  <c r="V46" i="94"/>
  <c r="V34" i="94"/>
  <c r="V9" i="94"/>
  <c r="AS58" i="92"/>
  <c r="AS142" i="92"/>
  <c r="AS114" i="92"/>
  <c r="AS86" i="92"/>
  <c r="AC23" i="34" a="1"/>
  <c r="AC23" i="34" s="1"/>
  <c r="X23" i="34" a="1"/>
  <c r="BF14" i="92"/>
  <c r="BF139" i="92"/>
  <c r="BF111" i="92"/>
  <c r="BF83" i="92"/>
  <c r="BF55" i="92"/>
  <c r="BF23" i="92"/>
  <c r="BF148" i="92"/>
  <c r="BF120" i="92"/>
  <c r="BF92" i="92"/>
  <c r="BF64" i="92"/>
  <c r="U73" i="94"/>
  <c r="U37" i="94"/>
  <c r="U72" i="94"/>
  <c r="U61" i="94"/>
  <c r="AJ61" i="94" s="1"/>
  <c r="BW61" i="94" s="1"/>
  <c r="O153" i="101" s="1"/>
  <c r="U49" i="94"/>
  <c r="U60" i="94"/>
  <c r="U48" i="94"/>
  <c r="AG23" i="34"/>
  <c r="T29" i="86" s="1"/>
  <c r="AH23" i="34" a="1"/>
  <c r="AJ23" i="34" s="1"/>
  <c r="BI61" i="94"/>
  <c r="BI60" i="94"/>
  <c r="BI49" i="94"/>
  <c r="BI37" i="94"/>
  <c r="BI73" i="94"/>
  <c r="BI48" i="94"/>
  <c r="BI72" i="94"/>
  <c r="BJ72" i="94"/>
  <c r="BJ61" i="94"/>
  <c r="BJ60" i="94"/>
  <c r="BJ49" i="94"/>
  <c r="BJ37" i="94"/>
  <c r="BJ73" i="94"/>
  <c r="BJ48" i="94"/>
  <c r="BK73" i="94"/>
  <c r="BK48" i="94"/>
  <c r="BK72" i="94"/>
  <c r="BK61" i="94"/>
  <c r="BK60" i="94"/>
  <c r="BK49" i="94"/>
  <c r="BK37" i="94"/>
  <c r="D237" i="122"/>
  <c r="AE134" i="92"/>
  <c r="AE50" i="92"/>
  <c r="AE9" i="92"/>
  <c r="AH75" i="92"/>
  <c r="AH131" i="92"/>
  <c r="AE109" i="92"/>
  <c r="AE137" i="92"/>
  <c r="AE53" i="92"/>
  <c r="AE81" i="92"/>
  <c r="AE12" i="92"/>
  <c r="AH103" i="92"/>
  <c r="AE140" i="92"/>
  <c r="AE84" i="92"/>
  <c r="AE56" i="92"/>
  <c r="AE112" i="92"/>
  <c r="AE15" i="92"/>
  <c r="AE18" i="92"/>
  <c r="AH47" i="92"/>
  <c r="V142" i="18"/>
  <c r="AB50" i="34"/>
  <c r="L80" i="86"/>
  <c r="V80" i="86"/>
  <c r="V140" i="86"/>
  <c r="U9" i="88" s="1"/>
  <c r="L110" i="86"/>
  <c r="K9" i="89" s="1"/>
  <c r="L49" i="86"/>
  <c r="K9" i="91" s="1"/>
  <c r="H49" i="86"/>
  <c r="G9" i="91" s="1"/>
  <c r="I80" i="86"/>
  <c r="H9" i="90" s="1"/>
  <c r="I49" i="86"/>
  <c r="H9" i="91" s="1"/>
  <c r="U110" i="86"/>
  <c r="T9" i="89" s="1"/>
  <c r="V49" i="86"/>
  <c r="U9" i="91" s="1"/>
  <c r="O140" i="86"/>
  <c r="I110" i="86"/>
  <c r="H9" i="89" s="1"/>
  <c r="R147" i="86"/>
  <c r="E136" i="97" s="1"/>
  <c r="R56" i="86"/>
  <c r="AC5" i="88"/>
  <c r="Q49" i="86"/>
  <c r="P9" i="91" s="1"/>
  <c r="R140" i="86"/>
  <c r="R49" i="86"/>
  <c r="F110" i="86"/>
  <c r="E9" i="89" s="1"/>
  <c r="F140" i="86"/>
  <c r="F80" i="86"/>
  <c r="E9" i="90" s="1"/>
  <c r="W80" i="86"/>
  <c r="G81" i="18" s="1"/>
  <c r="AA27" i="89"/>
  <c r="U147" i="86"/>
  <c r="T16" i="88" s="1"/>
  <c r="I87" i="86"/>
  <c r="H16" i="90" s="1"/>
  <c r="I117" i="86"/>
  <c r="H16" i="89" s="1"/>
  <c r="O49" i="86"/>
  <c r="N9" i="91" s="1"/>
  <c r="U49" i="86"/>
  <c r="Q80" i="86"/>
  <c r="P9" i="90" s="1"/>
  <c r="U80" i="86"/>
  <c r="T9" i="90" s="1"/>
  <c r="Q140" i="86"/>
  <c r="P9" i="88" s="1"/>
  <c r="Q110" i="86"/>
  <c r="P9" i="89" s="1"/>
  <c r="F49" i="86"/>
  <c r="E9" i="91" s="1"/>
  <c r="R80" i="86"/>
  <c r="R110" i="86"/>
  <c r="R87" i="86"/>
  <c r="E80" i="97" s="1"/>
  <c r="H7" i="92"/>
  <c r="V147" i="86"/>
  <c r="U16" i="88" s="1"/>
  <c r="J87" i="86"/>
  <c r="I16" i="90" s="1"/>
  <c r="U87" i="86"/>
  <c r="T16" i="90" s="1"/>
  <c r="I14" i="92"/>
  <c r="I14" i="97" s="1"/>
  <c r="BT47" i="92"/>
  <c r="U36" i="94"/>
  <c r="U11" i="94"/>
  <c r="D188" i="122"/>
  <c r="BI35" i="94"/>
  <c r="V127" i="18"/>
  <c r="V23" i="92"/>
  <c r="BI47" i="94"/>
  <c r="X23" i="92"/>
  <c r="D208" i="122"/>
  <c r="X68" i="18"/>
  <c r="AB97" i="18"/>
  <c r="AE97" i="18"/>
  <c r="AH97" i="18"/>
  <c r="BT50" i="92"/>
  <c r="BI71" i="94"/>
  <c r="W57" i="94"/>
  <c r="V68" i="18"/>
  <c r="AE68" i="18"/>
  <c r="Y126" i="18"/>
  <c r="Z126" i="18"/>
  <c r="V126" i="18"/>
  <c r="D198" i="122"/>
  <c r="V97" i="18"/>
  <c r="AB68" i="18"/>
  <c r="AE126" i="18"/>
  <c r="AA68" i="18"/>
  <c r="AH126" i="18"/>
  <c r="AH68" i="18"/>
  <c r="AA126" i="18"/>
  <c r="BQ51" i="92"/>
  <c r="BT102" i="92"/>
  <c r="AB126" i="18"/>
  <c r="X97" i="18"/>
  <c r="Z155" i="18"/>
  <c r="Y97" i="18"/>
  <c r="V155" i="18"/>
  <c r="Z97" i="18"/>
  <c r="X155" i="18"/>
  <c r="BF25" i="92"/>
  <c r="BJ45" i="94"/>
  <c r="AH156" i="18"/>
  <c r="BF5" i="92"/>
  <c r="AB98" i="18"/>
  <c r="V99" i="18"/>
  <c r="X99" i="18"/>
  <c r="BJ57" i="94"/>
  <c r="AA96" i="18"/>
  <c r="Y67" i="18"/>
  <c r="V67" i="18"/>
  <c r="D196" i="122"/>
  <c r="AA98" i="18"/>
  <c r="AE98" i="18"/>
  <c r="V157" i="18"/>
  <c r="V69" i="18"/>
  <c r="Y156" i="18"/>
  <c r="AA156" i="18"/>
  <c r="AB70" i="18"/>
  <c r="BF22" i="92"/>
  <c r="Z157" i="18"/>
  <c r="AA128" i="18"/>
  <c r="D170" i="122"/>
  <c r="Y99" i="18"/>
  <c r="AE23" i="92"/>
  <c r="BJ8" i="94"/>
  <c r="W59" i="94"/>
  <c r="BF9" i="92"/>
  <c r="W10" i="94"/>
  <c r="D186" i="122"/>
  <c r="D184" i="122"/>
  <c r="Z70" i="18"/>
  <c r="AH70" i="18"/>
  <c r="AE70" i="18"/>
  <c r="AE157" i="18"/>
  <c r="AH23" i="92"/>
  <c r="Y23" i="92"/>
  <c r="V70" i="18"/>
  <c r="AA70" i="18"/>
  <c r="AE128" i="18"/>
  <c r="AH128" i="18"/>
  <c r="V128" i="18"/>
  <c r="U71" i="94"/>
  <c r="D174" i="122"/>
  <c r="Z23" i="92"/>
  <c r="AB23" i="92"/>
  <c r="BK10" i="94"/>
  <c r="X67" i="18"/>
  <c r="V24" i="18"/>
  <c r="BK59" i="94"/>
  <c r="W36" i="94"/>
  <c r="BK35" i="94"/>
  <c r="BK71" i="94"/>
  <c r="BK47" i="94"/>
  <c r="AH106" i="92"/>
  <c r="I6" i="92"/>
  <c r="I9" i="92"/>
  <c r="I20" i="92"/>
  <c r="AC68" i="86"/>
  <c r="I69" i="18" s="1"/>
  <c r="AI128" i="86"/>
  <c r="AH27" i="89" s="1"/>
  <c r="I130" i="97"/>
  <c r="AA130" i="97" s="1"/>
  <c r="I200" i="101" s="1"/>
  <c r="AA200" i="101" s="1"/>
  <c r="AH118" i="34" a="1"/>
  <c r="AJ118" i="34" s="1"/>
  <c r="F187" i="34" s="1"/>
  <c r="D96" i="122"/>
  <c r="AC158" i="86"/>
  <c r="I149" i="92" s="1"/>
  <c r="AM50" i="34" a="1"/>
  <c r="AP50" i="34" s="1"/>
  <c r="AC128" i="86"/>
  <c r="AB27" i="89" s="1"/>
  <c r="N64" i="34"/>
  <c r="AL64" i="34"/>
  <c r="D97" i="122"/>
  <c r="D84" i="122"/>
  <c r="I24" i="92"/>
  <c r="D75" i="122"/>
  <c r="AH16" i="34" a="1"/>
  <c r="AC9" i="34" a="1"/>
  <c r="AF9" i="34" s="1"/>
  <c r="S26" i="86" s="1"/>
  <c r="S78" i="176" s="1"/>
  <c r="T111" i="34"/>
  <c r="X9" i="34" a="1"/>
  <c r="AA9" i="34" s="1"/>
  <c r="N26" i="86" s="1"/>
  <c r="N78" i="176" s="1"/>
  <c r="AB9" i="34"/>
  <c r="O26" i="86" s="1"/>
  <c r="O78" i="176" s="1"/>
  <c r="D79" i="122"/>
  <c r="AC111" i="34" a="1"/>
  <c r="AD111" i="34" s="1"/>
  <c r="D80" i="122"/>
  <c r="AG111" i="34"/>
  <c r="E8" i="94" s="1"/>
  <c r="AB23" i="34"/>
  <c r="O29" i="86" s="1"/>
  <c r="O81" i="176" s="1"/>
  <c r="D74" i="122"/>
  <c r="AC71" i="34" a="1"/>
  <c r="AL50" i="34"/>
  <c r="AL111" i="34"/>
  <c r="D88" i="122"/>
  <c r="AB118" i="34"/>
  <c r="AH50" i="34" a="1"/>
  <c r="AH50" i="34" s="1"/>
  <c r="AL71" i="34"/>
  <c r="D71" i="122"/>
  <c r="W125" i="34" a="1"/>
  <c r="Z125" i="34" s="1"/>
  <c r="D72" i="122"/>
  <c r="AG9" i="34"/>
  <c r="T26" i="86" s="1"/>
  <c r="AS8" i="94"/>
  <c r="AC118" i="34"/>
  <c r="AM71" i="34" a="1"/>
  <c r="AP71" i="34" s="1"/>
  <c r="AH71" i="34" a="1"/>
  <c r="AI71" i="34" s="1"/>
  <c r="BT67" i="92"/>
  <c r="BQ65" i="92"/>
  <c r="BT95" i="92"/>
  <c r="BQ151" i="92"/>
  <c r="BQ95" i="92"/>
  <c r="BT119" i="92"/>
  <c r="BJ119" i="92"/>
  <c r="BH120" i="92"/>
  <c r="BT64" i="92"/>
  <c r="BT75" i="92"/>
  <c r="BQ134" i="92"/>
  <c r="BT78" i="92"/>
  <c r="BQ50" i="92"/>
  <c r="BQ47" i="92"/>
  <c r="BT46" i="92"/>
  <c r="BT106" i="92"/>
  <c r="BT130" i="92"/>
  <c r="BT51" i="92"/>
  <c r="BQ131" i="92"/>
  <c r="BT134" i="92"/>
  <c r="BT94" i="92"/>
  <c r="BM46" i="92"/>
  <c r="BM91" i="92"/>
  <c r="BM63" i="92"/>
  <c r="BH122" i="92"/>
  <c r="BH94" i="92"/>
  <c r="BJ148" i="92"/>
  <c r="BJ120" i="92"/>
  <c r="BM150" i="92"/>
  <c r="BM122" i="92"/>
  <c r="BH119" i="92"/>
  <c r="BH91" i="92"/>
  <c r="D197" i="122"/>
  <c r="BM149" i="92"/>
  <c r="BM121" i="92"/>
  <c r="BT122" i="92"/>
  <c r="BM120" i="92"/>
  <c r="BM92" i="92"/>
  <c r="BJ33" i="94"/>
  <c r="BJ69" i="94"/>
  <c r="AB157" i="18"/>
  <c r="AH99" i="18"/>
  <c r="AB128" i="18"/>
  <c r="Z128" i="18"/>
  <c r="Y157" i="18"/>
  <c r="Y128" i="18"/>
  <c r="AA99" i="18"/>
  <c r="X157" i="18"/>
  <c r="Z99" i="18"/>
  <c r="AA157" i="18"/>
  <c r="AE99" i="18"/>
  <c r="AH157" i="18"/>
  <c r="AB99" i="18"/>
  <c r="X128" i="18"/>
  <c r="BM123" i="92"/>
  <c r="BM95" i="92"/>
  <c r="W47" i="94"/>
  <c r="W71" i="94"/>
  <c r="W35" i="94"/>
  <c r="D181" i="122"/>
  <c r="D173" i="122"/>
  <c r="AB22" i="92"/>
  <c r="Z22" i="92"/>
  <c r="BI57" i="94"/>
  <c r="BI45" i="94"/>
  <c r="BI69" i="94"/>
  <c r="BI8" i="94"/>
  <c r="D210" i="122"/>
  <c r="BM102" i="92"/>
  <c r="BM74" i="92"/>
  <c r="D201" i="122"/>
  <c r="BT66" i="92"/>
  <c r="BT103" i="92"/>
  <c r="BQ75" i="92"/>
  <c r="BN131" i="92"/>
  <c r="BN47" i="92"/>
  <c r="I5" i="95"/>
  <c r="X16" i="34" a="1"/>
  <c r="Y16" i="34" s="1"/>
  <c r="AB16" i="34"/>
  <c r="O27" i="86" s="1"/>
  <c r="O79" i="176" s="1"/>
  <c r="AC16" i="34" a="1"/>
  <c r="AD16" i="34" s="1"/>
  <c r="O10" i="113"/>
  <c r="D228" i="122"/>
  <c r="D214" i="122"/>
  <c r="BK45" i="94"/>
  <c r="BK57" i="94"/>
  <c r="BK33" i="94"/>
  <c r="AH57" i="34" a="1"/>
  <c r="AJ57" i="34" s="1"/>
  <c r="AM57" i="34" a="1"/>
  <c r="AN57" i="34" s="1"/>
  <c r="Z69" i="18"/>
  <c r="AB156" i="18"/>
  <c r="AH98" i="18"/>
  <c r="V156" i="18"/>
  <c r="Y98" i="18"/>
  <c r="Z156" i="18"/>
  <c r="X98" i="18"/>
  <c r="AE156" i="18"/>
  <c r="X127" i="18"/>
  <c r="X156" i="18"/>
  <c r="Z98" i="18"/>
  <c r="AH127" i="18"/>
  <c r="AB69" i="18"/>
  <c r="AE127" i="18"/>
  <c r="AB127" i="18"/>
  <c r="AH69" i="18"/>
  <c r="AA127" i="18"/>
  <c r="AA69" i="18"/>
  <c r="Z127" i="18"/>
  <c r="Y127" i="18"/>
  <c r="AE69" i="18"/>
  <c r="V98" i="18"/>
  <c r="Y69" i="18"/>
  <c r="D169" i="122"/>
  <c r="X69" i="18"/>
  <c r="D85" i="122"/>
  <c r="AC50" i="34" a="1"/>
  <c r="AC50" i="34" s="1"/>
  <c r="V71" i="94"/>
  <c r="V59" i="94"/>
  <c r="V47" i="94"/>
  <c r="V35" i="94"/>
  <c r="AM132" i="34" a="1"/>
  <c r="AL132" i="34"/>
  <c r="K44" i="113"/>
  <c r="J44" i="113"/>
  <c r="O44" i="113"/>
  <c r="D267" i="122"/>
  <c r="AL16" i="34"/>
  <c r="BM103" i="92"/>
  <c r="BM75" i="92"/>
  <c r="BM47" i="92"/>
  <c r="V11" i="94"/>
  <c r="V36" i="94"/>
  <c r="D207" i="122"/>
  <c r="D57" i="122"/>
  <c r="AH64" i="34" a="1"/>
  <c r="AH64" i="34" s="1"/>
  <c r="D87" i="122"/>
  <c r="W11" i="94"/>
  <c r="AG64" i="34"/>
  <c r="AS10" i="94" s="1"/>
  <c r="BJ122" i="92"/>
  <c r="BJ150" i="92"/>
  <c r="BJ94" i="92"/>
  <c r="BJ59" i="94"/>
  <c r="D209" i="122"/>
  <c r="D187" i="122"/>
  <c r="D91" i="122"/>
  <c r="AM118" i="34" a="1"/>
  <c r="AM118" i="34" s="1"/>
  <c r="W111" i="34" a="1"/>
  <c r="W111" i="34" s="1"/>
  <c r="AB111" i="34"/>
  <c r="AB57" i="34"/>
  <c r="D76" i="122"/>
  <c r="AC57" i="34" a="1"/>
  <c r="AD57" i="34" s="1"/>
  <c r="D211" i="122"/>
  <c r="BI36" i="94"/>
  <c r="BJ36" i="94"/>
  <c r="D213" i="122"/>
  <c r="BT63" i="92"/>
  <c r="BT91" i="92"/>
  <c r="BK8" i="94"/>
  <c r="BK69" i="94"/>
  <c r="D269" i="122"/>
  <c r="AH134" i="92"/>
  <c r="AH9" i="92"/>
  <c r="BN102" i="92"/>
  <c r="BT65" i="92"/>
  <c r="Q56" i="86"/>
  <c r="BT93" i="92"/>
  <c r="BT121" i="92"/>
  <c r="AE74" i="92"/>
  <c r="AH50" i="92"/>
  <c r="F23" i="123"/>
  <c r="Q39" i="115"/>
  <c r="S56" i="86"/>
  <c r="R16" i="91" s="1"/>
  <c r="S117" i="86"/>
  <c r="R16" i="89" s="1"/>
  <c r="S147" i="86"/>
  <c r="S148" i="86" s="1"/>
  <c r="R17" i="88" s="1"/>
  <c r="N87" i="86"/>
  <c r="N88" i="86" s="1"/>
  <c r="E39" i="115"/>
  <c r="E44" i="115"/>
  <c r="R117" i="86"/>
  <c r="O39" i="34"/>
  <c r="AE102" i="92"/>
  <c r="AE130" i="92"/>
  <c r="AE46" i="92"/>
  <c r="V132" i="92"/>
  <c r="V104" i="92"/>
  <c r="V7" i="92"/>
  <c r="E45" i="115"/>
  <c r="X39" i="115"/>
  <c r="Z44" i="113"/>
  <c r="X27" i="91"/>
  <c r="BN148" i="92"/>
  <c r="BN120" i="92"/>
  <c r="BN92" i="92"/>
  <c r="BQ147" i="92"/>
  <c r="BQ91" i="92"/>
  <c r="BQ63" i="92"/>
  <c r="BN64" i="92"/>
  <c r="BQ66" i="92"/>
  <c r="BQ122" i="92"/>
  <c r="BQ94" i="92"/>
  <c r="BQ148" i="92"/>
  <c r="BQ120" i="92"/>
  <c r="BQ92" i="92"/>
  <c r="BQ64" i="92"/>
  <c r="BQ119" i="92"/>
  <c r="D113" i="122"/>
  <c r="AH22" i="92"/>
  <c r="V22" i="92"/>
  <c r="AA22" i="92"/>
  <c r="Y22" i="92"/>
  <c r="X22" i="92"/>
  <c r="AB71" i="34"/>
  <c r="D78" i="122"/>
  <c r="BK64" i="92"/>
  <c r="BK92" i="92"/>
  <c r="BK148" i="92"/>
  <c r="BM106" i="92"/>
  <c r="BM78" i="92"/>
  <c r="BM50" i="92"/>
  <c r="Y70" i="18"/>
  <c r="X70" i="18"/>
  <c r="U35" i="94"/>
  <c r="U10" i="94"/>
  <c r="AJ10" i="94" s="1"/>
  <c r="U59" i="94"/>
  <c r="H6" i="94"/>
  <c r="E87" i="86"/>
  <c r="D16" i="90" s="1"/>
  <c r="E117" i="86"/>
  <c r="D16" i="89" s="1"/>
  <c r="E147" i="86"/>
  <c r="D16" i="88" s="1"/>
  <c r="E56" i="86"/>
  <c r="D16" i="91" s="1"/>
  <c r="D56" i="86"/>
  <c r="D57" i="86" s="1"/>
  <c r="C17" i="91" s="1"/>
  <c r="D117" i="86"/>
  <c r="C16" i="89" s="1"/>
  <c r="D87" i="86"/>
  <c r="D88" i="86" s="1"/>
  <c r="C17" i="90" s="1"/>
  <c r="D147" i="86"/>
  <c r="C16" i="88" s="1"/>
  <c r="AB132" i="34"/>
  <c r="AC132" i="34" a="1"/>
  <c r="AC132" i="34" s="1"/>
  <c r="D73" i="122"/>
  <c r="D92" i="122"/>
  <c r="AL125" i="34"/>
  <c r="AH132" i="34" a="1"/>
  <c r="AH132" i="34" s="1"/>
  <c r="AG132" i="34"/>
  <c r="D77" i="122"/>
  <c r="AC64" i="34" a="1"/>
  <c r="AF64" i="34" s="1"/>
  <c r="X64" i="34" a="1"/>
  <c r="X64" i="34" s="1"/>
  <c r="AG125" i="34"/>
  <c r="D99" i="122"/>
  <c r="AL9" i="34"/>
  <c r="Y26" i="86" s="1"/>
  <c r="Y78" i="176" s="1"/>
  <c r="AH9" i="34" a="1"/>
  <c r="AH9" i="34" s="1"/>
  <c r="U26" i="86" s="1"/>
  <c r="U78" i="176" s="1"/>
  <c r="AM111" i="34" a="1"/>
  <c r="AM111" i="34" s="1"/>
  <c r="I7" i="92"/>
  <c r="I16" i="92"/>
  <c r="AC7" i="96"/>
  <c r="AC19" i="96"/>
  <c r="AA149" i="18" s="1"/>
  <c r="AC25" i="96"/>
  <c r="AA16" i="18" s="1"/>
  <c r="BF16" i="92"/>
  <c r="BF18" i="92"/>
  <c r="BF19" i="92"/>
  <c r="AA24" i="92"/>
  <c r="D82" i="122"/>
  <c r="AC125" i="34" a="1"/>
  <c r="AF125" i="34" s="1"/>
  <c r="AH111" i="34" a="1"/>
  <c r="M9" i="113"/>
  <c r="M11" i="113"/>
  <c r="N9" i="113"/>
  <c r="N11" i="113"/>
  <c r="Q9" i="113"/>
  <c r="Q11" i="113"/>
  <c r="U9" i="113"/>
  <c r="U11" i="113"/>
  <c r="W9" i="113"/>
  <c r="W11" i="113"/>
  <c r="Y9" i="113"/>
  <c r="O9" i="113"/>
  <c r="O11" i="113"/>
  <c r="K9" i="113"/>
  <c r="K11" i="113"/>
  <c r="T9" i="113"/>
  <c r="T11" i="113"/>
  <c r="L9" i="113"/>
  <c r="L11" i="113"/>
  <c r="P9" i="113"/>
  <c r="P11" i="113"/>
  <c r="V9" i="113"/>
  <c r="V11" i="113"/>
  <c r="H10" i="113"/>
  <c r="D236" i="122"/>
  <c r="F9" i="113"/>
  <c r="F11" i="113"/>
  <c r="D219" i="122"/>
  <c r="I9" i="113"/>
  <c r="I11" i="113"/>
  <c r="X11" i="113"/>
  <c r="G9" i="113"/>
  <c r="H9" i="113"/>
  <c r="J9" i="113"/>
  <c r="S9" i="113"/>
  <c r="S11" i="113"/>
  <c r="G10" i="113"/>
  <c r="D223" i="122"/>
  <c r="J10" i="113"/>
  <c r="D238" i="122"/>
  <c r="D220" i="122"/>
  <c r="D244" i="122"/>
  <c r="Y10" i="113"/>
  <c r="Z39" i="113"/>
  <c r="Z35" i="113" s="1"/>
  <c r="AE57" i="92"/>
  <c r="R11" i="113"/>
  <c r="AE10" i="113"/>
  <c r="BF141" i="92"/>
  <c r="BF113" i="92"/>
  <c r="BF85" i="92"/>
  <c r="BF57" i="92"/>
  <c r="AR142" i="92"/>
  <c r="AR114" i="92"/>
  <c r="AR86" i="92"/>
  <c r="AR58" i="92"/>
  <c r="BF138" i="92"/>
  <c r="BF110" i="92"/>
  <c r="BF82" i="92"/>
  <c r="BF54" i="92"/>
  <c r="BF144" i="92"/>
  <c r="BF116" i="92"/>
  <c r="BF88" i="92"/>
  <c r="BF60" i="92"/>
  <c r="AS59" i="92"/>
  <c r="AS143" i="92"/>
  <c r="AS115" i="92"/>
  <c r="AS87" i="92"/>
  <c r="BF143" i="92"/>
  <c r="BF115" i="92"/>
  <c r="BF87" i="92"/>
  <c r="BF59" i="92"/>
  <c r="AE82" i="92"/>
  <c r="AE138" i="92"/>
  <c r="AE110" i="92"/>
  <c r="AE54" i="92"/>
  <c r="AE13" i="92"/>
  <c r="AE143" i="92"/>
  <c r="AE87" i="92"/>
  <c r="AE115" i="92"/>
  <c r="AE59" i="92"/>
  <c r="AE144" i="92"/>
  <c r="AE88" i="92"/>
  <c r="AE60" i="92"/>
  <c r="AE116" i="92"/>
  <c r="AE19" i="92"/>
  <c r="AI158" i="86"/>
  <c r="AH27" i="88" s="1"/>
  <c r="AF128" i="86"/>
  <c r="AI68" i="86"/>
  <c r="AH27" i="91" s="1"/>
  <c r="AI98" i="86"/>
  <c r="AH27" i="90" s="1"/>
  <c r="AJ98" i="86"/>
  <c r="AI27" i="90" s="1"/>
  <c r="I11" i="92"/>
  <c r="I11" i="97" s="1"/>
  <c r="BN147" i="92"/>
  <c r="BN91" i="92"/>
  <c r="BN119" i="92"/>
  <c r="BN63" i="92"/>
  <c r="AA44" i="113"/>
  <c r="Q45" i="115"/>
  <c r="Q44" i="115"/>
  <c r="X45" i="115"/>
  <c r="X44" i="115"/>
  <c r="Y11" i="113"/>
  <c r="D7" i="108"/>
  <c r="U13" i="113"/>
  <c r="H11" i="113"/>
  <c r="J11" i="113"/>
  <c r="U12" i="113"/>
  <c r="G11" i="113"/>
  <c r="AB9" i="113"/>
  <c r="F7" i="108"/>
  <c r="AK9" i="113"/>
  <c r="AR143" i="92"/>
  <c r="AR115" i="92"/>
  <c r="AR87" i="92"/>
  <c r="AR59" i="92"/>
  <c r="AT59" i="92"/>
  <c r="AT143" i="92"/>
  <c r="AT115" i="92"/>
  <c r="AT87" i="92"/>
  <c r="AF98" i="86"/>
  <c r="L98" i="18" s="1"/>
  <c r="AJ128" i="86"/>
  <c r="AI27" i="89" s="1"/>
  <c r="AJ68" i="86"/>
  <c r="AI27" i="91" s="1"/>
  <c r="AF158" i="86"/>
  <c r="L149" i="92" s="1"/>
  <c r="AJ158" i="86"/>
  <c r="AI27" i="88" s="1"/>
  <c r="AF68" i="86"/>
  <c r="L69" i="18" s="1"/>
  <c r="AL158" i="86"/>
  <c r="P149" i="92" s="1"/>
  <c r="M24" i="92"/>
  <c r="M24" i="97" s="1"/>
  <c r="AG98" i="86"/>
  <c r="AG68" i="86"/>
  <c r="M69" i="18" s="1"/>
  <c r="AL128" i="86"/>
  <c r="P121" i="97" s="1"/>
  <c r="AG158" i="86"/>
  <c r="M149" i="92" s="1"/>
  <c r="AG128" i="86"/>
  <c r="M121" i="97" s="1"/>
  <c r="AZ59" i="92"/>
  <c r="H11" i="166"/>
  <c r="G11" i="166"/>
  <c r="I11" i="166" s="1"/>
  <c r="G10" i="166"/>
  <c r="I10" i="166" s="1"/>
  <c r="H10" i="166"/>
  <c r="H9" i="166"/>
  <c r="G9" i="166"/>
  <c r="I9" i="166" s="1"/>
  <c r="G8" i="166"/>
  <c r="I8" i="166" s="1"/>
  <c r="H8" i="166"/>
  <c r="H7" i="166"/>
  <c r="G7" i="166"/>
  <c r="I7" i="166" s="1"/>
  <c r="H6" i="166"/>
  <c r="G6" i="166"/>
  <c r="I6" i="166" s="1"/>
  <c r="H2" i="166"/>
  <c r="G12" i="166"/>
  <c r="I12" i="166" s="1"/>
  <c r="G4" i="166"/>
  <c r="I4" i="166" s="1"/>
  <c r="H4" i="166"/>
  <c r="G5" i="166"/>
  <c r="I5" i="166" s="1"/>
  <c r="H5" i="166"/>
  <c r="G13" i="166"/>
  <c r="H24" i="166"/>
  <c r="I13" i="166"/>
  <c r="BO11" i="92"/>
  <c r="V13" i="92"/>
  <c r="V52" i="92"/>
  <c r="V11" i="92"/>
  <c r="V80" i="92"/>
  <c r="V108" i="92"/>
  <c r="V110" i="92"/>
  <c r="V136" i="92"/>
  <c r="V82" i="92"/>
  <c r="V138" i="92"/>
  <c r="V54" i="92"/>
  <c r="V143" i="92"/>
  <c r="V87" i="92"/>
  <c r="V18" i="92"/>
  <c r="V59" i="92"/>
  <c r="V115" i="92"/>
  <c r="V116" i="92"/>
  <c r="V88" i="92"/>
  <c r="V144" i="92"/>
  <c r="V60" i="92"/>
  <c r="V19" i="92"/>
  <c r="V17" i="92"/>
  <c r="G48" i="96"/>
  <c r="G66" i="96" s="1"/>
  <c r="G43" i="96"/>
  <c r="G61" i="96" s="1"/>
  <c r="G37" i="96"/>
  <c r="G55" i="96" s="1"/>
  <c r="AA77" i="18"/>
  <c r="G36" i="96"/>
  <c r="G54" i="96" s="1"/>
  <c r="AA94" i="18"/>
  <c r="G49" i="96"/>
  <c r="G67" i="96" s="1"/>
  <c r="G42" i="96"/>
  <c r="G60" i="96" s="1"/>
  <c r="G38" i="96"/>
  <c r="G56" i="96" s="1"/>
  <c r="AA83" i="18"/>
  <c r="G41" i="96"/>
  <c r="G59" i="96" s="1"/>
  <c r="AA143" i="18"/>
  <c r="AA141" i="18"/>
  <c r="AA123" i="18"/>
  <c r="AA64" i="18"/>
  <c r="H48" i="96"/>
  <c r="H66" i="96" s="1"/>
  <c r="AA93" i="18"/>
  <c r="AA151" i="18"/>
  <c r="AA122" i="18"/>
  <c r="AA57" i="18"/>
  <c r="AA86" i="18"/>
  <c r="AA144" i="18"/>
  <c r="AA115" i="18"/>
  <c r="AA50" i="18"/>
  <c r="AA79" i="18"/>
  <c r="AA108" i="18"/>
  <c r="AA137" i="18"/>
  <c r="AA106" i="18"/>
  <c r="AA109" i="18"/>
  <c r="AC24" i="96"/>
  <c r="AA80" i="18"/>
  <c r="AA54" i="18"/>
  <c r="AA152" i="18"/>
  <c r="AA135" i="18"/>
  <c r="AA114" i="18"/>
  <c r="AA51" i="18"/>
  <c r="AA65" i="18"/>
  <c r="AC18" i="96"/>
  <c r="AA18" i="18" s="1"/>
  <c r="AF19" i="96"/>
  <c r="AD19" i="18" s="1"/>
  <c r="AE25" i="96"/>
  <c r="AC16" i="18" s="1"/>
  <c r="AC13" i="96"/>
  <c r="AA142" i="18" s="1"/>
  <c r="AA85" i="18"/>
  <c r="AA56" i="18"/>
  <c r="AA48" i="18"/>
  <c r="AA138" i="18"/>
  <c r="AA112" i="18"/>
  <c r="AF25" i="96"/>
  <c r="AD16" i="18" s="1"/>
  <c r="AE19" i="96"/>
  <c r="AC19" i="18" s="1"/>
  <c r="AB64" i="18"/>
  <c r="AB122" i="18"/>
  <c r="AB151" i="18"/>
  <c r="AB93" i="18"/>
  <c r="H18" i="166"/>
  <c r="G17" i="166"/>
  <c r="I17" i="166" s="1"/>
  <c r="H17" i="166"/>
  <c r="H16" i="166"/>
  <c r="G16" i="166"/>
  <c r="I16" i="166" s="1"/>
  <c r="H15" i="166"/>
  <c r="G15" i="166"/>
  <c r="I15" i="166" s="1"/>
  <c r="J15" i="166" s="1"/>
  <c r="G18" i="166"/>
  <c r="I18" i="166"/>
  <c r="G14" i="166"/>
  <c r="I14" i="166"/>
  <c r="H14" i="166"/>
  <c r="U276" i="122"/>
  <c r="U69" i="122"/>
  <c r="U23" i="122"/>
  <c r="U314" i="122"/>
  <c r="U278" i="122"/>
  <c r="U282" i="122"/>
  <c r="U286" i="122"/>
  <c r="U290" i="122"/>
  <c r="U294" i="122"/>
  <c r="U250" i="122"/>
  <c r="U190" i="122"/>
  <c r="U194" i="122"/>
  <c r="U198" i="122"/>
  <c r="U151" i="122"/>
  <c r="U136" i="122"/>
  <c r="U110" i="122"/>
  <c r="U25" i="122"/>
  <c r="U36" i="122"/>
  <c r="U143" i="122"/>
  <c r="U147" i="122"/>
  <c r="U48" i="122"/>
  <c r="U137" i="122"/>
  <c r="U204" i="122"/>
  <c r="U176" i="122"/>
  <c r="U58" i="122"/>
  <c r="U301" i="122"/>
  <c r="U258" i="122"/>
  <c r="U329" i="122"/>
  <c r="U243" i="122"/>
  <c r="U215" i="122"/>
  <c r="U109" i="122"/>
  <c r="U207" i="122"/>
  <c r="U309" i="122"/>
  <c r="U325" i="122"/>
  <c r="U112" i="122"/>
  <c r="U158" i="122"/>
  <c r="U271" i="122"/>
  <c r="E99" i="124"/>
  <c r="E9" i="124"/>
  <c r="G35" i="124"/>
  <c r="E70" i="124"/>
  <c r="G120" i="124"/>
  <c r="U304" i="122"/>
  <c r="U257" i="122"/>
  <c r="U51" i="122"/>
  <c r="U24" i="122"/>
  <c r="U29" i="122"/>
  <c r="U32" i="122"/>
  <c r="U44" i="122"/>
  <c r="U145" i="122"/>
  <c r="U54" i="122"/>
  <c r="U132" i="122"/>
  <c r="U119" i="122"/>
  <c r="U180" i="122"/>
  <c r="U201" i="122"/>
  <c r="U334" i="122"/>
  <c r="U297" i="122"/>
  <c r="U306" i="122"/>
  <c r="U322" i="122"/>
  <c r="U326" i="122"/>
  <c r="U165" i="122"/>
  <c r="U273" i="122"/>
  <c r="U183" i="122"/>
  <c r="U299" i="122"/>
  <c r="U318" i="122"/>
  <c r="U160" i="122"/>
  <c r="U117" i="122"/>
  <c r="U268" i="122"/>
  <c r="E124" i="124"/>
  <c r="E123" i="124"/>
  <c r="E11" i="124"/>
  <c r="E66" i="124"/>
  <c r="E95" i="124"/>
  <c r="U100" i="122"/>
  <c r="U16" i="122"/>
  <c r="U169" i="122"/>
  <c r="U140" i="122"/>
  <c r="U320" i="122"/>
  <c r="U210" i="122"/>
  <c r="E100" i="124"/>
  <c r="U246" i="122"/>
  <c r="U47" i="122"/>
  <c r="U279" i="122"/>
  <c r="U283" i="122"/>
  <c r="U287" i="122"/>
  <c r="U291" i="122"/>
  <c r="U247" i="122"/>
  <c r="U251" i="122"/>
  <c r="U191" i="122"/>
  <c r="U195" i="122"/>
  <c r="U199" i="122"/>
  <c r="U152" i="122"/>
  <c r="U131" i="122"/>
  <c r="U104" i="122"/>
  <c r="U26" i="122"/>
  <c r="U27" i="122"/>
  <c r="U18" i="122"/>
  <c r="U52" i="122"/>
  <c r="U146" i="122"/>
  <c r="U124" i="122"/>
  <c r="U130" i="122"/>
  <c r="U49" i="122"/>
  <c r="U139" i="122"/>
  <c r="U121" i="122"/>
  <c r="U64" i="122"/>
  <c r="U60" i="122"/>
  <c r="U302" i="122"/>
  <c r="U307" i="122"/>
  <c r="U253" i="122"/>
  <c r="U260" i="122"/>
  <c r="U62" i="122"/>
  <c r="U237" i="122"/>
  <c r="U213" i="122"/>
  <c r="U209" i="122"/>
  <c r="U275" i="122"/>
  <c r="U315" i="122"/>
  <c r="U163" i="122"/>
  <c r="U114" i="122"/>
  <c r="U68" i="122"/>
  <c r="U266" i="122"/>
  <c r="E98" i="124"/>
  <c r="E10" i="124"/>
  <c r="E96" i="124"/>
  <c r="E37" i="124"/>
  <c r="E97" i="124"/>
  <c r="U42" i="122"/>
  <c r="U126" i="122"/>
  <c r="U178" i="122"/>
  <c r="U263" i="122"/>
  <c r="U256" i="122"/>
  <c r="U330" i="122"/>
  <c r="E39" i="124"/>
  <c r="U177" i="122"/>
  <c r="U45" i="122"/>
  <c r="U63" i="122"/>
  <c r="U35" i="122"/>
  <c r="U53" i="122"/>
  <c r="U188" i="122"/>
  <c r="U133" i="122"/>
  <c r="U182" i="122"/>
  <c r="U203" i="122"/>
  <c r="U336" i="122"/>
  <c r="U264" i="122"/>
  <c r="U324" i="122"/>
  <c r="U328" i="122"/>
  <c r="U236" i="122"/>
  <c r="U214" i="122"/>
  <c r="U206" i="122"/>
  <c r="U101" i="122"/>
  <c r="U303" i="122"/>
  <c r="U321" i="122"/>
  <c r="U111" i="122"/>
  <c r="U171" i="122"/>
  <c r="U270" i="122"/>
  <c r="E125" i="124"/>
  <c r="G93" i="124"/>
  <c r="G6" i="124"/>
  <c r="E13" i="124"/>
  <c r="U167" i="122"/>
  <c r="U144" i="122"/>
  <c r="U245" i="122"/>
  <c r="U108" i="122"/>
  <c r="U162" i="122"/>
  <c r="E126" i="124"/>
  <c r="U149" i="122"/>
  <c r="U39" i="122"/>
  <c r="U280" i="122"/>
  <c r="U284" i="122"/>
  <c r="U288" i="122"/>
  <c r="U292" i="122"/>
  <c r="U248" i="122"/>
  <c r="U252" i="122"/>
  <c r="U192" i="122"/>
  <c r="U196" i="122"/>
  <c r="U200" i="122"/>
  <c r="U153" i="122"/>
  <c r="U127" i="122"/>
  <c r="U105" i="122"/>
  <c r="U43" i="122"/>
  <c r="U28" i="122"/>
  <c r="U31" i="122"/>
  <c r="U38" i="122"/>
  <c r="U19" i="122"/>
  <c r="U186" i="122"/>
  <c r="U185" i="122"/>
  <c r="U173" i="122"/>
  <c r="U179" i="122"/>
  <c r="U141" i="122"/>
  <c r="U134" i="122"/>
  <c r="U333" i="122"/>
  <c r="U296" i="122"/>
  <c r="U305" i="122"/>
  <c r="U254" i="122"/>
  <c r="U262" i="122"/>
  <c r="U164" i="122"/>
  <c r="U242" i="122"/>
  <c r="U211" i="122"/>
  <c r="U102" i="122"/>
  <c r="U298" i="122"/>
  <c r="U316" i="122"/>
  <c r="U161" i="122"/>
  <c r="U116" i="122"/>
  <c r="U267" i="122"/>
  <c r="E127" i="124"/>
  <c r="E42" i="124"/>
  <c r="E67" i="124"/>
  <c r="U22" i="122"/>
  <c r="U142" i="122"/>
  <c r="U155" i="122"/>
  <c r="U57" i="122"/>
  <c r="U313" i="122"/>
  <c r="U238" i="122"/>
  <c r="U156" i="122"/>
  <c r="E71" i="124"/>
  <c r="U122" i="122"/>
  <c r="U40" i="122"/>
  <c r="U41" i="122"/>
  <c r="U5" i="122"/>
  <c r="U37" i="122"/>
  <c r="U170" i="122"/>
  <c r="U187" i="122"/>
  <c r="U55" i="122"/>
  <c r="U128" i="122"/>
  <c r="U50" i="122"/>
  <c r="U138" i="122"/>
  <c r="U205" i="122"/>
  <c r="U135" i="122"/>
  <c r="U123" i="122"/>
  <c r="U59" i="122"/>
  <c r="U265" i="122"/>
  <c r="U317" i="122"/>
  <c r="U295" i="122"/>
  <c r="U259" i="122"/>
  <c r="U331" i="122"/>
  <c r="U244" i="122"/>
  <c r="U212" i="122"/>
  <c r="U106" i="122"/>
  <c r="U208" i="122"/>
  <c r="U103" i="122"/>
  <c r="U311" i="122"/>
  <c r="U327" i="122"/>
  <c r="U113" i="122"/>
  <c r="U172" i="122"/>
  <c r="U272" i="122"/>
  <c r="E12" i="124"/>
  <c r="E38" i="124"/>
  <c r="E41" i="124"/>
  <c r="G64" i="124"/>
  <c r="U30" i="122"/>
  <c r="U129" i="122"/>
  <c r="U308" i="122"/>
  <c r="U312" i="122"/>
  <c r="E68" i="124"/>
  <c r="U310" i="122"/>
  <c r="U120" i="122"/>
  <c r="U21" i="122"/>
  <c r="U332" i="122"/>
  <c r="U277" i="122"/>
  <c r="U281" i="122"/>
  <c r="U285" i="122"/>
  <c r="U289" i="122"/>
  <c r="U293" i="122"/>
  <c r="U249" i="122"/>
  <c r="U189" i="122"/>
  <c r="U193" i="122"/>
  <c r="U197" i="122"/>
  <c r="U150" i="122"/>
  <c r="U154" i="122"/>
  <c r="U125" i="122"/>
  <c r="U46" i="122"/>
  <c r="U34" i="122"/>
  <c r="U33" i="122"/>
  <c r="U168" i="122"/>
  <c r="U56" i="122"/>
  <c r="U118" i="122"/>
  <c r="U174" i="122"/>
  <c r="U181" i="122"/>
  <c r="U202" i="122"/>
  <c r="U335" i="122"/>
  <c r="U61" i="122"/>
  <c r="U323" i="122"/>
  <c r="U255" i="122"/>
  <c r="U166" i="122"/>
  <c r="U274" i="122"/>
  <c r="U107" i="122"/>
  <c r="U184" i="122"/>
  <c r="U300" i="122"/>
  <c r="U319" i="122"/>
  <c r="U159" i="122"/>
  <c r="U157" i="122"/>
  <c r="U269" i="122"/>
  <c r="E40" i="124"/>
  <c r="E122" i="124"/>
  <c r="E69" i="124"/>
  <c r="U20" i="122"/>
  <c r="U148" i="122"/>
  <c r="U175" i="122"/>
  <c r="U261" i="122"/>
  <c r="U115" i="122"/>
  <c r="AJ67" i="94" l="1"/>
  <c r="AJ37" i="94"/>
  <c r="BW37" i="94" s="1"/>
  <c r="O69" i="101" s="1"/>
  <c r="BC69" i="101" s="1"/>
  <c r="AJ44" i="94"/>
  <c r="AJ48" i="94"/>
  <c r="AJ49" i="94"/>
  <c r="AJ59" i="94"/>
  <c r="BW59" i="94" s="1"/>
  <c r="O151" i="101" s="1"/>
  <c r="AJ72" i="94"/>
  <c r="BW72" i="94" s="1"/>
  <c r="O194" i="101" s="1"/>
  <c r="AJ68" i="94"/>
  <c r="AJ7" i="94"/>
  <c r="O72" i="108"/>
  <c r="AQ72" i="108" s="1"/>
  <c r="AJ32" i="94"/>
  <c r="AJ58" i="94"/>
  <c r="AJ56" i="94"/>
  <c r="AJ12" i="94"/>
  <c r="BW12" i="94" s="1"/>
  <c r="O14" i="101" s="1"/>
  <c r="AJ35" i="94"/>
  <c r="AJ73" i="94"/>
  <c r="BW73" i="94" s="1"/>
  <c r="O195" i="101" s="1"/>
  <c r="AJ33" i="94"/>
  <c r="BW33" i="94" s="1"/>
  <c r="AJ8" i="94"/>
  <c r="BW8" i="94" s="1"/>
  <c r="AJ45" i="94"/>
  <c r="BW45" i="94" s="1"/>
  <c r="AJ47" i="94"/>
  <c r="BW47" i="94" s="1"/>
  <c r="O109" i="101" s="1"/>
  <c r="AJ11" i="94"/>
  <c r="BW11" i="94" s="1"/>
  <c r="O13" i="101" s="1"/>
  <c r="BW48" i="94"/>
  <c r="O110" i="101" s="1"/>
  <c r="AJ57" i="94"/>
  <c r="BW57" i="94" s="1"/>
  <c r="O149" i="101" s="1"/>
  <c r="AJ71" i="94"/>
  <c r="AJ36" i="94"/>
  <c r="BW36" i="94" s="1"/>
  <c r="O68" i="101" s="1"/>
  <c r="AJ60" i="94"/>
  <c r="BW60" i="94" s="1"/>
  <c r="O152" i="101" s="1"/>
  <c r="AJ69" i="94"/>
  <c r="BW69" i="94" s="1"/>
  <c r="BW49" i="94"/>
  <c r="O111" i="101" s="1"/>
  <c r="AJ31" i="94"/>
  <c r="AJ43" i="94"/>
  <c r="Z146" i="18"/>
  <c r="AI29" i="96"/>
  <c r="M47" i="96" s="1"/>
  <c r="AI25" i="96"/>
  <c r="M44" i="96" s="1"/>
  <c r="AI19" i="96"/>
  <c r="M46" i="96" s="1"/>
  <c r="AK67" i="94"/>
  <c r="P239" i="108"/>
  <c r="N32" i="176"/>
  <c r="O32" i="170"/>
  <c r="O33" i="170" s="1"/>
  <c r="N52" i="174" s="1"/>
  <c r="CI5" i="92"/>
  <c r="CJ9" i="92"/>
  <c r="CH9" i="92"/>
  <c r="CG9" i="92"/>
  <c r="CJ5" i="92"/>
  <c r="CG5" i="92"/>
  <c r="Q111" i="34"/>
  <c r="P111" i="34"/>
  <c r="C186" i="34" s="1"/>
  <c r="AE125" i="34"/>
  <c r="D188" i="34" s="1"/>
  <c r="AN50" i="34"/>
  <c r="O100" i="34"/>
  <c r="AO111" i="34"/>
  <c r="G186" i="34" s="1"/>
  <c r="Q39" i="34"/>
  <c r="Q37" i="34" s="1"/>
  <c r="C35" i="89" s="1"/>
  <c r="C75" i="89" s="1"/>
  <c r="C199" i="89" s="1"/>
  <c r="AF118" i="34"/>
  <c r="M100" i="34"/>
  <c r="N23" i="34"/>
  <c r="AE118" i="34"/>
  <c r="D187" i="34" s="1"/>
  <c r="Z117" i="18"/>
  <c r="Z88" i="18"/>
  <c r="Z176" i="18" s="1"/>
  <c r="AA132" i="34"/>
  <c r="AO16" i="34"/>
  <c r="AB27" i="86" s="1"/>
  <c r="H25" i="18" s="1"/>
  <c r="AR25" i="18" s="1"/>
  <c r="O9" i="34"/>
  <c r="AM9" i="34"/>
  <c r="Z26" i="86" s="1"/>
  <c r="Z78" i="176" s="1"/>
  <c r="AN9" i="34"/>
  <c r="AA26" i="86" s="1"/>
  <c r="AA78" i="176" s="1"/>
  <c r="AO9" i="34"/>
  <c r="AB26" i="86" s="1"/>
  <c r="G348" i="86" s="1"/>
  <c r="AP64" i="34"/>
  <c r="H176" i="34" s="1"/>
  <c r="O23" i="34"/>
  <c r="AM64" i="34"/>
  <c r="AH125" i="34"/>
  <c r="M50" i="34"/>
  <c r="AK125" i="34"/>
  <c r="M9" i="34"/>
  <c r="O50" i="34"/>
  <c r="Z132" i="34"/>
  <c r="AN16" i="34"/>
  <c r="AA27" i="86" s="1"/>
  <c r="AA79" i="176" s="1"/>
  <c r="AI125" i="34"/>
  <c r="P39" i="34"/>
  <c r="C173" i="34" s="1"/>
  <c r="W132" i="34"/>
  <c r="AM16" i="34"/>
  <c r="Z27" i="86" s="1"/>
  <c r="Z79" i="176" s="1"/>
  <c r="N111" i="34"/>
  <c r="P9" i="34"/>
  <c r="C26" i="86" s="1"/>
  <c r="D24" i="18" s="1"/>
  <c r="AN24" i="18" s="1"/>
  <c r="N9" i="34"/>
  <c r="Y132" i="34"/>
  <c r="V62" i="18"/>
  <c r="V91" i="18"/>
  <c r="BD155" i="101"/>
  <c r="BB155" i="101"/>
  <c r="BB23" i="101"/>
  <c r="BB24" i="101"/>
  <c r="BB8" i="101"/>
  <c r="BD8" i="101"/>
  <c r="BB34" i="101"/>
  <c r="BB9" i="101"/>
  <c r="BB19" i="101"/>
  <c r="K98" i="34"/>
  <c r="D5" i="97"/>
  <c r="V5" i="97" s="1"/>
  <c r="AN5" i="97" s="1"/>
  <c r="BF5" i="97" s="1"/>
  <c r="BZ5" i="92"/>
  <c r="Y87" i="18"/>
  <c r="Y145" i="18"/>
  <c r="X55" i="18"/>
  <c r="Y116" i="18"/>
  <c r="V136" i="18"/>
  <c r="X78" i="18"/>
  <c r="X136" i="18"/>
  <c r="Y63" i="18"/>
  <c r="Y150" i="18"/>
  <c r="Y92" i="18"/>
  <c r="V49" i="18"/>
  <c r="V78" i="18"/>
  <c r="V120" i="18"/>
  <c r="I55" i="124"/>
  <c r="H55" i="124"/>
  <c r="I26" i="124"/>
  <c r="H84" i="124"/>
  <c r="I140" i="124"/>
  <c r="H113" i="124"/>
  <c r="P311" i="122"/>
  <c r="Q311" i="122" s="1"/>
  <c r="P208" i="122"/>
  <c r="R208" i="122" s="1"/>
  <c r="P138" i="122"/>
  <c r="Q138" i="122" s="1"/>
  <c r="P168" i="122"/>
  <c r="R168" i="122" s="1"/>
  <c r="P167" i="122"/>
  <c r="R167" i="122" s="1"/>
  <c r="P76" i="122"/>
  <c r="Q76" i="122" s="1"/>
  <c r="P237" i="122"/>
  <c r="Q237" i="122" s="1"/>
  <c r="P130" i="122"/>
  <c r="R130" i="122" s="1"/>
  <c r="P192" i="122"/>
  <c r="Q192" i="122" s="1"/>
  <c r="P124" i="122"/>
  <c r="R124" i="122" s="1"/>
  <c r="P52" i="122"/>
  <c r="R52" i="122" s="1"/>
  <c r="P62" i="122"/>
  <c r="P260" i="122"/>
  <c r="Q260" i="122" s="1"/>
  <c r="P253" i="122"/>
  <c r="Q253" i="122" s="1"/>
  <c r="P250" i="122"/>
  <c r="R250" i="122" s="1"/>
  <c r="P252" i="122"/>
  <c r="Q252" i="122" s="1"/>
  <c r="P307" i="122"/>
  <c r="Q307" i="122" s="1"/>
  <c r="P302" i="122"/>
  <c r="Q302" i="122" s="1"/>
  <c r="P60" i="122"/>
  <c r="R60" i="122" s="1"/>
  <c r="P64" i="122"/>
  <c r="R64" i="122" s="1"/>
  <c r="P199" i="122"/>
  <c r="R199" i="122" s="1"/>
  <c r="P121" i="122"/>
  <c r="P139" i="122"/>
  <c r="R139" i="122" s="1"/>
  <c r="P49" i="122"/>
  <c r="Q49" i="122" s="1"/>
  <c r="P153" i="122"/>
  <c r="R153" i="122" s="1"/>
  <c r="P151" i="122"/>
  <c r="Q151" i="122" s="1"/>
  <c r="P45" i="122"/>
  <c r="Q45" i="122" s="1"/>
  <c r="P146" i="122"/>
  <c r="Q146" i="122" s="1"/>
  <c r="P105" i="122"/>
  <c r="R105" i="122" s="1"/>
  <c r="P84" i="122"/>
  <c r="P66" i="122"/>
  <c r="R66" i="122" s="1"/>
  <c r="P18" i="122"/>
  <c r="Q18" i="122" s="1"/>
  <c r="P27" i="122"/>
  <c r="R27" i="122" s="1"/>
  <c r="R122" i="122"/>
  <c r="P73" i="122"/>
  <c r="R73" i="122" s="1"/>
  <c r="P326" i="122"/>
  <c r="P322" i="122"/>
  <c r="R322" i="122" s="1"/>
  <c r="P306" i="122"/>
  <c r="R306" i="122" s="1"/>
  <c r="P297" i="122"/>
  <c r="R297" i="122" s="1"/>
  <c r="P334" i="122"/>
  <c r="P44" i="122"/>
  <c r="Q44" i="122" s="1"/>
  <c r="P32" i="122"/>
  <c r="R32" i="122" s="1"/>
  <c r="P29" i="122"/>
  <c r="R29" i="122" s="1"/>
  <c r="P277" i="122"/>
  <c r="Q277" i="122" s="1"/>
  <c r="P42" i="122"/>
  <c r="Q42" i="122" s="1"/>
  <c r="R46" i="122"/>
  <c r="R179" i="122"/>
  <c r="P309" i="122"/>
  <c r="Q309" i="122" s="1"/>
  <c r="P92" i="122"/>
  <c r="R92" i="122" s="1"/>
  <c r="P207" i="122"/>
  <c r="R207" i="122" s="1"/>
  <c r="P88" i="122"/>
  <c r="R88" i="122" s="1"/>
  <c r="P290" i="122"/>
  <c r="Q290" i="122" s="1"/>
  <c r="P282" i="122"/>
  <c r="R282" i="122" s="1"/>
  <c r="P269" i="122"/>
  <c r="Q269" i="122" s="1"/>
  <c r="P184" i="122"/>
  <c r="Q184" i="122" s="1"/>
  <c r="P107" i="122"/>
  <c r="P86" i="122"/>
  <c r="R86" i="122" s="1"/>
  <c r="P210" i="122"/>
  <c r="R210" i="122" s="1"/>
  <c r="P274" i="122"/>
  <c r="R274" i="122" s="1"/>
  <c r="P172" i="122"/>
  <c r="Q172" i="122" s="1"/>
  <c r="P327" i="122"/>
  <c r="Q327" i="122" s="1"/>
  <c r="P83" i="122"/>
  <c r="Q83" i="122" s="1"/>
  <c r="P69" i="122"/>
  <c r="Q69" i="122" s="1"/>
  <c r="P78" i="122"/>
  <c r="Q78" i="122" s="1"/>
  <c r="P106" i="122"/>
  <c r="Q106" i="122" s="1"/>
  <c r="P85" i="122"/>
  <c r="Q85" i="122" s="1"/>
  <c r="P211" i="122"/>
  <c r="Q211" i="122" s="1"/>
  <c r="P212" i="122"/>
  <c r="Q212" i="122" s="1"/>
  <c r="P111" i="122"/>
  <c r="R111" i="122" s="1"/>
  <c r="P100" i="122"/>
  <c r="R100" i="122" s="1"/>
  <c r="P97" i="122"/>
  <c r="Q97" i="122" s="1"/>
  <c r="P214" i="122"/>
  <c r="Q214" i="122" s="1"/>
  <c r="P236" i="122"/>
  <c r="R236" i="122" s="1"/>
  <c r="P220" i="122"/>
  <c r="Q220" i="122" s="1"/>
  <c r="P218" i="122"/>
  <c r="R218" i="122" s="1"/>
  <c r="Q30" i="122"/>
  <c r="P329" i="122"/>
  <c r="R329" i="122" s="1"/>
  <c r="P258" i="122"/>
  <c r="R258" i="122" s="1"/>
  <c r="P301" i="122"/>
  <c r="R301" i="122" s="1"/>
  <c r="P58" i="122"/>
  <c r="R58" i="122" s="1"/>
  <c r="P47" i="122"/>
  <c r="Q47" i="122" s="1"/>
  <c r="P48" i="122"/>
  <c r="R48" i="122" s="1"/>
  <c r="P99" i="122"/>
  <c r="R99" i="122" s="1"/>
  <c r="P36" i="122"/>
  <c r="P25" i="122"/>
  <c r="R25" i="122" s="1"/>
  <c r="R76" i="122"/>
  <c r="R311" i="122"/>
  <c r="R57" i="122"/>
  <c r="Q57" i="122"/>
  <c r="Q175" i="122"/>
  <c r="R175" i="122"/>
  <c r="Q178" i="122"/>
  <c r="R178" i="122"/>
  <c r="Q191" i="122"/>
  <c r="R191" i="122"/>
  <c r="R126" i="122"/>
  <c r="Q126" i="122"/>
  <c r="P162" i="122"/>
  <c r="Q162" i="122" s="1"/>
  <c r="P87" i="122"/>
  <c r="P231" i="122"/>
  <c r="R231" i="122" s="1"/>
  <c r="P225" i="122"/>
  <c r="P221" i="122"/>
  <c r="R221" i="122" s="1"/>
  <c r="P219" i="122"/>
  <c r="Q219" i="122" s="1"/>
  <c r="Q110" i="122"/>
  <c r="P177" i="122"/>
  <c r="R177" i="122" s="1"/>
  <c r="R16" i="122"/>
  <c r="P316" i="122"/>
  <c r="R316" i="122" s="1"/>
  <c r="P298" i="122"/>
  <c r="R298" i="122" s="1"/>
  <c r="P102" i="122"/>
  <c r="R102" i="122" s="1"/>
  <c r="P82" i="122"/>
  <c r="R82" i="122" s="1"/>
  <c r="P98" i="122"/>
  <c r="Q98" i="122" s="1"/>
  <c r="P242" i="122"/>
  <c r="R242" i="122" s="1"/>
  <c r="P164" i="122"/>
  <c r="Q164" i="122" s="1"/>
  <c r="P23" i="122"/>
  <c r="Q23" i="122" s="1"/>
  <c r="P304" i="122"/>
  <c r="Q304" i="122" s="1"/>
  <c r="P332" i="122"/>
  <c r="R332" i="122" s="1"/>
  <c r="P312" i="122"/>
  <c r="P91" i="122"/>
  <c r="Q91" i="122" s="1"/>
  <c r="P90" i="122"/>
  <c r="R90" i="122" s="1"/>
  <c r="P70" i="122"/>
  <c r="R70" i="122" s="1"/>
  <c r="P108" i="122"/>
  <c r="R108" i="122" s="1"/>
  <c r="P238" i="122"/>
  <c r="Q238" i="122" s="1"/>
  <c r="P235" i="122"/>
  <c r="R235" i="122" s="1"/>
  <c r="P233" i="122"/>
  <c r="Q233" i="122" s="1"/>
  <c r="P227" i="122"/>
  <c r="P223" i="122"/>
  <c r="Q223" i="122" s="1"/>
  <c r="P217" i="122"/>
  <c r="R217" i="122" s="1"/>
  <c r="Q144" i="122"/>
  <c r="P213" i="122"/>
  <c r="Q213" i="122" s="1"/>
  <c r="P278" i="122"/>
  <c r="Q278" i="122" s="1"/>
  <c r="R103" i="122"/>
  <c r="P330" i="122"/>
  <c r="R330" i="122" s="1"/>
  <c r="P71" i="122"/>
  <c r="P229" i="122"/>
  <c r="Q229" i="122" s="1"/>
  <c r="R249" i="122"/>
  <c r="P271" i="122"/>
  <c r="R271" i="122" s="1"/>
  <c r="P325" i="122"/>
  <c r="R325" i="122" s="1"/>
  <c r="P72" i="122"/>
  <c r="Q72" i="122" s="1"/>
  <c r="P109" i="122"/>
  <c r="Q109" i="122" s="1"/>
  <c r="P95" i="122"/>
  <c r="R95" i="122" s="1"/>
  <c r="P75" i="122"/>
  <c r="R75" i="122" s="1"/>
  <c r="P215" i="122"/>
  <c r="Q215" i="122" s="1"/>
  <c r="P273" i="122"/>
  <c r="Q273" i="122" s="1"/>
  <c r="P243" i="122"/>
  <c r="R243" i="122" s="1"/>
  <c r="P165" i="122"/>
  <c r="Q165" i="122" s="1"/>
  <c r="F175" i="34"/>
  <c r="J7" i="97"/>
  <c r="AB7" i="97" s="1"/>
  <c r="J21" i="101" s="1"/>
  <c r="AB21" i="101" s="1"/>
  <c r="AX21" i="101" s="1"/>
  <c r="J19" i="97"/>
  <c r="AB19" i="97" s="1"/>
  <c r="J33" i="101" s="1"/>
  <c r="AB33" i="101" s="1"/>
  <c r="CF19" i="92"/>
  <c r="I6" i="97"/>
  <c r="AA6" i="97" s="1"/>
  <c r="I20" i="101" s="1"/>
  <c r="AA20" i="101" s="1"/>
  <c r="CE6" i="92"/>
  <c r="E351" i="86"/>
  <c r="T81" i="176"/>
  <c r="I10" i="97"/>
  <c r="AA10" i="97" s="1"/>
  <c r="I24" i="101" s="1"/>
  <c r="AA24" i="101" s="1"/>
  <c r="BA36" i="94"/>
  <c r="M36" i="94"/>
  <c r="AI36" i="94" s="1"/>
  <c r="J10" i="97"/>
  <c r="AB10" i="97" s="1"/>
  <c r="J24" i="101" s="1"/>
  <c r="T50" i="34"/>
  <c r="H10" i="97"/>
  <c r="Z10" i="97" s="1"/>
  <c r="H24" i="101" s="1"/>
  <c r="Z24" i="101" s="1"/>
  <c r="H6" i="97"/>
  <c r="Z6" i="97" s="1"/>
  <c r="AR6" i="97" s="1"/>
  <c r="BJ6" i="97" s="1"/>
  <c r="CD6" i="92"/>
  <c r="J25" i="18"/>
  <c r="AT25" i="18" s="1"/>
  <c r="I349" i="86"/>
  <c r="K35" i="34"/>
  <c r="H18" i="97"/>
  <c r="Z18" i="97" s="1"/>
  <c r="AR18" i="97" s="1"/>
  <c r="CD18" i="92"/>
  <c r="H15" i="97"/>
  <c r="Z15" i="97" s="1"/>
  <c r="H29" i="101" s="1"/>
  <c r="Z29" i="101" s="1"/>
  <c r="AV29" i="101" s="1"/>
  <c r="CD15" i="92"/>
  <c r="H19" i="97"/>
  <c r="Z19" i="97" s="1"/>
  <c r="H33" i="101" s="1"/>
  <c r="Z33" i="101" s="1"/>
  <c r="CD19" i="92"/>
  <c r="F25" i="18"/>
  <c r="AP25" i="18" s="1"/>
  <c r="E349" i="86"/>
  <c r="T79" i="176"/>
  <c r="J6" i="97"/>
  <c r="AB6" i="97" s="1"/>
  <c r="AT6" i="97" s="1"/>
  <c r="BL6" i="97" s="1"/>
  <c r="CF6" i="92"/>
  <c r="AV11" i="94"/>
  <c r="H177" i="34"/>
  <c r="N16" i="34"/>
  <c r="H7" i="97"/>
  <c r="Z7" i="97" s="1"/>
  <c r="H21" i="101" s="1"/>
  <c r="Z21" i="101" s="1"/>
  <c r="H23" i="108" s="1"/>
  <c r="BA43" i="94"/>
  <c r="M43" i="94"/>
  <c r="AI43" i="94" s="1"/>
  <c r="K56" i="34"/>
  <c r="AD56" i="34" s="1"/>
  <c r="P37" i="88" s="1"/>
  <c r="H16" i="97"/>
  <c r="Z16" i="97" s="1"/>
  <c r="AR16" i="97" s="1"/>
  <c r="BJ16" i="97" s="1"/>
  <c r="CD16" i="92"/>
  <c r="AW11" i="94"/>
  <c r="I18" i="97"/>
  <c r="AA18" i="97" s="1"/>
  <c r="AS18" i="97" s="1"/>
  <c r="BK18" i="97" s="1"/>
  <c r="CE18" i="92"/>
  <c r="L27" i="86"/>
  <c r="L79" i="176" s="1"/>
  <c r="I5" i="97"/>
  <c r="AA5" i="97" s="1"/>
  <c r="I19" i="101" s="1"/>
  <c r="AA19" i="101" s="1"/>
  <c r="AW19" i="101" s="1"/>
  <c r="CE5" i="92"/>
  <c r="AE87" i="34"/>
  <c r="Q43" i="89" s="1"/>
  <c r="Q160" i="89" s="1"/>
  <c r="AE86" i="34"/>
  <c r="J18" i="97"/>
  <c r="AB18" i="97" s="1"/>
  <c r="AT18" i="97" s="1"/>
  <c r="CF18" i="92"/>
  <c r="I15" i="97"/>
  <c r="AA15" i="97" s="1"/>
  <c r="I29" i="101" s="1"/>
  <c r="AA29" i="101" s="1"/>
  <c r="I31" i="108" s="1"/>
  <c r="CE15" i="92"/>
  <c r="J24" i="18"/>
  <c r="AT24" i="18" s="1"/>
  <c r="I348" i="86"/>
  <c r="I16" i="97"/>
  <c r="AA16" i="97" s="1"/>
  <c r="AS16" i="97" s="1"/>
  <c r="BK16" i="97" s="1"/>
  <c r="CE16" i="92"/>
  <c r="O16" i="34"/>
  <c r="J20" i="97"/>
  <c r="AB20" i="97" s="1"/>
  <c r="AT20" i="97" s="1"/>
  <c r="BL20" i="97" s="1"/>
  <c r="CF20" i="92"/>
  <c r="J9" i="97"/>
  <c r="AB9" i="97" s="1"/>
  <c r="AT9" i="97" s="1"/>
  <c r="BL9" i="97" s="1"/>
  <c r="CF9" i="92"/>
  <c r="J27" i="18"/>
  <c r="AT27" i="18" s="1"/>
  <c r="I351" i="86"/>
  <c r="J15" i="97"/>
  <c r="AB15" i="97" s="1"/>
  <c r="J29" i="101" s="1"/>
  <c r="AB29" i="101" s="1"/>
  <c r="AX29" i="101" s="1"/>
  <c r="CF15" i="92"/>
  <c r="I25" i="18"/>
  <c r="AS25" i="18" s="1"/>
  <c r="H349" i="86"/>
  <c r="AC79" i="176"/>
  <c r="AW9" i="94"/>
  <c r="I7" i="97"/>
  <c r="AA7" i="97" s="1"/>
  <c r="I21" i="101" s="1"/>
  <c r="AA21" i="101" s="1"/>
  <c r="I23" i="108" s="1"/>
  <c r="AB140" i="34"/>
  <c r="AB147" i="34" s="1"/>
  <c r="AB151" i="34" s="1"/>
  <c r="H174" i="34"/>
  <c r="I20" i="97"/>
  <c r="AA20" i="97" s="1"/>
  <c r="I34" i="101" s="1"/>
  <c r="AA34" i="101" s="1"/>
  <c r="AW34" i="101" s="1"/>
  <c r="CE20" i="92"/>
  <c r="J5" i="97"/>
  <c r="AB5" i="97" s="1"/>
  <c r="J19" i="101" s="1"/>
  <c r="AB19" i="101" s="1"/>
  <c r="CF5" i="92"/>
  <c r="H20" i="97"/>
  <c r="Z20" i="97" s="1"/>
  <c r="H34" i="101" s="1"/>
  <c r="Z34" i="101" s="1"/>
  <c r="AV34" i="101" s="1"/>
  <c r="CD20" i="92"/>
  <c r="H9" i="97"/>
  <c r="Z9" i="97" s="1"/>
  <c r="AR9" i="97" s="1"/>
  <c r="BJ9" i="97" s="1"/>
  <c r="CD9" i="92"/>
  <c r="M55" i="94"/>
  <c r="AI55" i="94" s="1"/>
  <c r="BA55" i="94"/>
  <c r="J16" i="97"/>
  <c r="AB16" i="97" s="1"/>
  <c r="J30" i="101" s="1"/>
  <c r="AB30" i="101" s="1"/>
  <c r="CF16" i="92"/>
  <c r="I24" i="18"/>
  <c r="AS24" i="18" s="1"/>
  <c r="H348" i="86"/>
  <c r="AC78" i="176"/>
  <c r="F24" i="18"/>
  <c r="AP24" i="18" s="1"/>
  <c r="E348" i="86"/>
  <c r="T78" i="176"/>
  <c r="I9" i="97"/>
  <c r="AA9" i="97" s="1"/>
  <c r="AS9" i="97" s="1"/>
  <c r="BK9" i="97" s="1"/>
  <c r="CE9" i="92"/>
  <c r="H5" i="97"/>
  <c r="Z5" i="97" s="1"/>
  <c r="AR5" i="97" s="1"/>
  <c r="BJ5" i="97" s="1"/>
  <c r="CD5" i="92"/>
  <c r="BA31" i="94"/>
  <c r="M31" i="94"/>
  <c r="AI31" i="94" s="1"/>
  <c r="B73" i="119"/>
  <c r="D68" i="119"/>
  <c r="E69" i="119"/>
  <c r="B74" i="119"/>
  <c r="F67" i="119"/>
  <c r="E77" i="119"/>
  <c r="G75" i="119"/>
  <c r="D74" i="119"/>
  <c r="F72" i="119"/>
  <c r="H70" i="119"/>
  <c r="E68" i="119"/>
  <c r="G81" i="119"/>
  <c r="E80" i="119"/>
  <c r="B72" i="119"/>
  <c r="E82" i="119"/>
  <c r="H83" i="119"/>
  <c r="E72" i="119"/>
  <c r="G69" i="119"/>
  <c r="B71" i="119"/>
  <c r="F78" i="119"/>
  <c r="H76" i="119"/>
  <c r="E75" i="119"/>
  <c r="G73" i="119"/>
  <c r="D72" i="119"/>
  <c r="F70" i="119"/>
  <c r="E81" i="119"/>
  <c r="H79" i="119"/>
  <c r="B67" i="119"/>
  <c r="F83" i="119"/>
  <c r="D77" i="119"/>
  <c r="F81" i="119"/>
  <c r="G83" i="119"/>
  <c r="H69" i="119"/>
  <c r="B70" i="119"/>
  <c r="E78" i="119"/>
  <c r="G76" i="119"/>
  <c r="D75" i="119"/>
  <c r="F73" i="119"/>
  <c r="H71" i="119"/>
  <c r="E70" i="119"/>
  <c r="D81" i="119"/>
  <c r="G79" i="119"/>
  <c r="B80" i="119"/>
  <c r="E83" i="119"/>
  <c r="F69" i="119"/>
  <c r="G70" i="119"/>
  <c r="D82" i="119"/>
  <c r="B78" i="119"/>
  <c r="B68" i="119"/>
  <c r="D78" i="119"/>
  <c r="F76" i="119"/>
  <c r="H74" i="119"/>
  <c r="E73" i="119"/>
  <c r="G71" i="119"/>
  <c r="D70" i="119"/>
  <c r="B81" i="119"/>
  <c r="F79" i="119"/>
  <c r="B82" i="119"/>
  <c r="D83" i="119"/>
  <c r="F75" i="119"/>
  <c r="B77" i="119"/>
  <c r="D67" i="119"/>
  <c r="H77" i="119"/>
  <c r="E76" i="119"/>
  <c r="G74" i="119"/>
  <c r="D73" i="119"/>
  <c r="F71" i="119"/>
  <c r="H68" i="119"/>
  <c r="H80" i="119"/>
  <c r="E79" i="119"/>
  <c r="H82" i="119"/>
  <c r="B83" i="119"/>
  <c r="H73" i="119"/>
  <c r="H78" i="119"/>
  <c r="B69" i="119"/>
  <c r="B76" i="119"/>
  <c r="E67" i="119"/>
  <c r="G77" i="119"/>
  <c r="D76" i="119"/>
  <c r="F74" i="119"/>
  <c r="H72" i="119"/>
  <c r="E71" i="119"/>
  <c r="G68" i="119"/>
  <c r="G80" i="119"/>
  <c r="D79" i="119"/>
  <c r="G82" i="119"/>
  <c r="G78" i="119"/>
  <c r="D80" i="119"/>
  <c r="D69" i="119"/>
  <c r="B75" i="119"/>
  <c r="G67" i="119"/>
  <c r="F77" i="119"/>
  <c r="H75" i="119"/>
  <c r="E74" i="119"/>
  <c r="G72" i="119"/>
  <c r="D71" i="119"/>
  <c r="F68" i="119"/>
  <c r="H81" i="119"/>
  <c r="F80" i="119"/>
  <c r="B79" i="119"/>
  <c r="F82" i="119"/>
  <c r="X63" i="18"/>
  <c r="X150" i="18"/>
  <c r="X121" i="18"/>
  <c r="AA119" i="18"/>
  <c r="Y20" i="18"/>
  <c r="AQ20" i="18" s="1"/>
  <c r="X59" i="18"/>
  <c r="X88" i="18"/>
  <c r="X146" i="18"/>
  <c r="AP146" i="18" s="1"/>
  <c r="Y15" i="18"/>
  <c r="Y16" i="18"/>
  <c r="Y12" i="18"/>
  <c r="Y19" i="18"/>
  <c r="AQ19" i="18" s="1"/>
  <c r="Y18" i="18"/>
  <c r="Y49" i="18"/>
  <c r="Y136" i="18"/>
  <c r="Y78" i="18"/>
  <c r="Y6" i="18"/>
  <c r="X49" i="18"/>
  <c r="M32" i="170"/>
  <c r="M51" i="174" s="1"/>
  <c r="H32" i="172"/>
  <c r="AJ32" i="176"/>
  <c r="X44" i="113"/>
  <c r="J40" i="167"/>
  <c r="R38" i="167"/>
  <c r="T40" i="167"/>
  <c r="Z38" i="167"/>
  <c r="N37" i="167"/>
  <c r="R40" i="167"/>
  <c r="Z36" i="167"/>
  <c r="J39" i="167"/>
  <c r="T39" i="167"/>
  <c r="AA38" i="167"/>
  <c r="E37" i="167"/>
  <c r="L36" i="167"/>
  <c r="V36" i="167"/>
  <c r="J38" i="167"/>
  <c r="AB40" i="167"/>
  <c r="K40" i="167"/>
  <c r="Y38" i="167"/>
  <c r="D37" i="167"/>
  <c r="R39" i="167"/>
  <c r="J37" i="167"/>
  <c r="Q39" i="167"/>
  <c r="Z40" i="167"/>
  <c r="R37" i="167"/>
  <c r="AC36" i="167"/>
  <c r="F40" i="167"/>
  <c r="Y36" i="167"/>
  <c r="W20" i="18"/>
  <c r="AO20" i="18" s="1"/>
  <c r="C47" i="96"/>
  <c r="C65" i="96" s="1"/>
  <c r="H47" i="96"/>
  <c r="H65" i="96" s="1"/>
  <c r="AB20" i="18"/>
  <c r="AT20" i="18" s="1"/>
  <c r="AH29" i="96"/>
  <c r="AG29" i="96"/>
  <c r="AJ29" i="96" s="1"/>
  <c r="G47" i="96"/>
  <c r="G65" i="96" s="1"/>
  <c r="AA20" i="18"/>
  <c r="F47" i="96"/>
  <c r="F65" i="96" s="1"/>
  <c r="Z20" i="18"/>
  <c r="AR20" i="18" s="1"/>
  <c r="D47" i="96"/>
  <c r="D65" i="96" s="1"/>
  <c r="X20" i="18"/>
  <c r="AP20" i="18" s="1"/>
  <c r="V58" i="18"/>
  <c r="V15" i="18"/>
  <c r="W16" i="18"/>
  <c r="AO16" i="18" s="1"/>
  <c r="AO15" i="18" s="1"/>
  <c r="C44" i="96"/>
  <c r="C62" i="96" s="1"/>
  <c r="X145" i="18"/>
  <c r="X15" i="18"/>
  <c r="H44" i="96"/>
  <c r="H62" i="96" s="1"/>
  <c r="AB16" i="18"/>
  <c r="F44" i="96"/>
  <c r="F62" i="96" s="1"/>
  <c r="Z16" i="18"/>
  <c r="AR16" i="18" s="1"/>
  <c r="AA58" i="18"/>
  <c r="AA15" i="18"/>
  <c r="D44" i="96"/>
  <c r="D62" i="96" s="1"/>
  <c r="X16" i="18"/>
  <c r="AH25" i="96"/>
  <c r="AG25" i="96"/>
  <c r="BC25" i="96" s="1"/>
  <c r="B44" i="96"/>
  <c r="B62" i="96" s="1"/>
  <c r="V16" i="18"/>
  <c r="V119" i="18"/>
  <c r="V18" i="18"/>
  <c r="F46" i="96"/>
  <c r="F64" i="96" s="1"/>
  <c r="Z19" i="18"/>
  <c r="AR19" i="18" s="1"/>
  <c r="Z91" i="18"/>
  <c r="Z149" i="18"/>
  <c r="D46" i="96"/>
  <c r="D64" i="96" s="1"/>
  <c r="X19" i="18"/>
  <c r="AP19" i="18" s="1"/>
  <c r="W19" i="18"/>
  <c r="AO19" i="18" s="1"/>
  <c r="C46" i="96"/>
  <c r="C64" i="96" s="1"/>
  <c r="AA120" i="18"/>
  <c r="AA19" i="18"/>
  <c r="X61" i="18"/>
  <c r="B46" i="96"/>
  <c r="B64" i="96" s="1"/>
  <c r="V19" i="18"/>
  <c r="AN19" i="18" s="1"/>
  <c r="X119" i="18"/>
  <c r="V148" i="18"/>
  <c r="X148" i="18"/>
  <c r="AG19" i="96"/>
  <c r="AH19" i="96"/>
  <c r="X90" i="18"/>
  <c r="Z62" i="18"/>
  <c r="H46" i="96"/>
  <c r="H64" i="96" s="1"/>
  <c r="AB19" i="18"/>
  <c r="AT19" i="18" s="1"/>
  <c r="V84" i="18"/>
  <c r="V12" i="18"/>
  <c r="AA84" i="18"/>
  <c r="AA12" i="18"/>
  <c r="R8" i="96"/>
  <c r="W110" i="18" s="1"/>
  <c r="W6" i="18"/>
  <c r="AC8" i="96"/>
  <c r="AA9" i="18" s="1"/>
  <c r="AS9" i="18" s="1"/>
  <c r="AA6" i="18"/>
  <c r="T8" i="96"/>
  <c r="X9" i="18" s="1"/>
  <c r="X6" i="18"/>
  <c r="V8" i="96"/>
  <c r="C8" i="96"/>
  <c r="V9" i="18" s="1"/>
  <c r="AN9" i="18" s="1"/>
  <c r="V6" i="18"/>
  <c r="BJ71" i="94"/>
  <c r="BJ10" i="94"/>
  <c r="BW10" i="94" s="1"/>
  <c r="O12" i="101" s="1"/>
  <c r="BJ35" i="94"/>
  <c r="W9" i="94"/>
  <c r="W46" i="94"/>
  <c r="W70" i="94"/>
  <c r="AJ70" i="94" s="1"/>
  <c r="BW70" i="94" s="1"/>
  <c r="O192" i="101" s="1"/>
  <c r="BK11" i="92"/>
  <c r="BK7" i="92"/>
  <c r="BK14" i="92"/>
  <c r="BK17" i="92"/>
  <c r="AG6" i="94"/>
  <c r="AI6" i="94"/>
  <c r="R32" i="108"/>
  <c r="AT32" i="108" s="1"/>
  <c r="AJ28" i="101"/>
  <c r="R30" i="108" s="1"/>
  <c r="T32" i="108"/>
  <c r="AV32" i="108" s="1"/>
  <c r="AL28" i="101"/>
  <c r="T30" i="108" s="1"/>
  <c r="S32" i="108"/>
  <c r="AU32" i="108" s="1"/>
  <c r="AK28" i="101"/>
  <c r="S30" i="108" s="1"/>
  <c r="Y7" i="92"/>
  <c r="AG27" i="90"/>
  <c r="N93" i="92"/>
  <c r="N98" i="18"/>
  <c r="AX98" i="18" s="1"/>
  <c r="N93" i="97"/>
  <c r="AI67" i="94"/>
  <c r="AG67" i="94"/>
  <c r="AF7" i="108"/>
  <c r="AT21" i="108"/>
  <c r="AU21" i="108"/>
  <c r="AV21" i="108"/>
  <c r="AG34" i="108"/>
  <c r="AT34" i="108"/>
  <c r="AU34" i="108"/>
  <c r="AV34" i="108"/>
  <c r="AU26" i="108"/>
  <c r="AV26" i="108"/>
  <c r="AT26" i="108"/>
  <c r="AG10" i="108"/>
  <c r="AT10" i="108"/>
  <c r="AU10" i="108"/>
  <c r="AV10" i="108"/>
  <c r="AG32" i="108"/>
  <c r="AG11" i="108"/>
  <c r="AT11" i="108"/>
  <c r="AU11" i="108"/>
  <c r="AV11" i="108"/>
  <c r="AG31" i="108"/>
  <c r="AV31" i="108"/>
  <c r="AT31" i="108"/>
  <c r="AU31" i="108"/>
  <c r="AG18" i="108"/>
  <c r="AT18" i="108"/>
  <c r="AV18" i="108"/>
  <c r="AU18" i="108"/>
  <c r="AG25" i="108"/>
  <c r="AU25" i="108"/>
  <c r="AT25" i="108"/>
  <c r="AV25" i="108"/>
  <c r="AG29" i="108"/>
  <c r="AT29" i="108"/>
  <c r="AU29" i="108"/>
  <c r="AV29" i="108"/>
  <c r="AG23" i="108"/>
  <c r="AT23" i="108"/>
  <c r="AU23" i="108"/>
  <c r="AV23" i="108"/>
  <c r="AG36" i="108"/>
  <c r="AT36" i="108"/>
  <c r="AU36" i="108"/>
  <c r="AV36" i="108"/>
  <c r="AG35" i="108"/>
  <c r="AV35" i="108"/>
  <c r="AU35" i="108"/>
  <c r="AT35" i="108"/>
  <c r="BA155" i="101"/>
  <c r="BG16" i="101"/>
  <c r="BH16" i="101"/>
  <c r="BF16" i="101"/>
  <c r="AU155" i="101"/>
  <c r="AS189" i="101"/>
  <c r="BF189" i="101"/>
  <c r="BG189" i="101"/>
  <c r="BH189" i="101"/>
  <c r="BH33" i="101"/>
  <c r="BF33" i="101"/>
  <c r="BG33" i="101"/>
  <c r="AS105" i="101"/>
  <c r="BH105" i="101"/>
  <c r="BF105" i="101"/>
  <c r="BG105" i="101"/>
  <c r="AX155" i="101"/>
  <c r="BH24" i="101"/>
  <c r="BF24" i="101"/>
  <c r="BG24" i="101"/>
  <c r="AV155" i="101"/>
  <c r="AS113" i="101"/>
  <c r="BF113" i="101"/>
  <c r="BH113" i="101"/>
  <c r="BG113" i="101"/>
  <c r="AS64" i="101"/>
  <c r="BH64" i="101"/>
  <c r="BF64" i="101"/>
  <c r="BG64" i="101"/>
  <c r="BH8" i="101"/>
  <c r="BG8" i="101"/>
  <c r="BF8" i="101"/>
  <c r="BH34" i="101"/>
  <c r="BG34" i="101"/>
  <c r="BF34" i="101"/>
  <c r="AS106" i="101"/>
  <c r="BF106" i="101"/>
  <c r="BG106" i="101"/>
  <c r="BH106" i="101"/>
  <c r="BH23" i="101"/>
  <c r="BF23" i="101"/>
  <c r="BG23" i="101"/>
  <c r="AS190" i="101"/>
  <c r="BH190" i="101"/>
  <c r="BF190" i="101"/>
  <c r="BG190" i="101"/>
  <c r="AT155" i="101"/>
  <c r="AS197" i="101"/>
  <c r="BF197" i="101"/>
  <c r="BH197" i="101"/>
  <c r="BG197" i="101"/>
  <c r="AS63" i="101"/>
  <c r="BF63" i="101"/>
  <c r="BH63" i="101"/>
  <c r="BG63" i="101"/>
  <c r="BF9" i="101"/>
  <c r="BG9" i="101"/>
  <c r="BH9" i="101"/>
  <c r="BF27" i="101"/>
  <c r="BG27" i="101"/>
  <c r="BH27" i="101"/>
  <c r="AS148" i="101"/>
  <c r="BH148" i="101"/>
  <c r="BG148" i="101"/>
  <c r="BF148" i="101"/>
  <c r="BF19" i="101"/>
  <c r="BG19" i="101"/>
  <c r="BH19" i="101"/>
  <c r="AS155" i="101"/>
  <c r="BF155" i="101"/>
  <c r="BG155" i="101"/>
  <c r="BH155" i="101"/>
  <c r="BH32" i="101"/>
  <c r="BF32" i="101"/>
  <c r="BG32" i="101"/>
  <c r="AW155" i="101"/>
  <c r="AS147" i="101"/>
  <c r="BH147" i="101"/>
  <c r="BG147" i="101"/>
  <c r="BF147" i="101"/>
  <c r="AS71" i="101"/>
  <c r="BF71" i="101"/>
  <c r="BG71" i="101"/>
  <c r="BH71" i="101"/>
  <c r="BG29" i="101"/>
  <c r="BH29" i="101"/>
  <c r="BF29" i="101"/>
  <c r="BF21" i="101"/>
  <c r="BG21" i="101"/>
  <c r="BH21" i="101"/>
  <c r="BF30" i="101"/>
  <c r="BG30" i="101"/>
  <c r="BH30" i="101"/>
  <c r="AF147" i="92"/>
  <c r="AF91" i="92"/>
  <c r="AF119" i="92"/>
  <c r="AF63" i="92"/>
  <c r="AF120" i="92"/>
  <c r="AF64" i="92"/>
  <c r="AF148" i="92"/>
  <c r="AF92" i="92"/>
  <c r="AF122" i="92"/>
  <c r="AF66" i="92"/>
  <c r="AF150" i="92"/>
  <c r="AF94" i="92"/>
  <c r="J35" i="113"/>
  <c r="AA35" i="113"/>
  <c r="AJ10" i="113"/>
  <c r="AR24" i="92"/>
  <c r="Q36" i="167"/>
  <c r="I40" i="167"/>
  <c r="Y37" i="167"/>
  <c r="Q40" i="167"/>
  <c r="AC39" i="167"/>
  <c r="I39" i="167"/>
  <c r="Q38" i="167"/>
  <c r="Y39" i="167"/>
  <c r="O40" i="167"/>
  <c r="W38" i="167"/>
  <c r="G38" i="167"/>
  <c r="O36" i="167"/>
  <c r="W39" i="167"/>
  <c r="O37" i="167"/>
  <c r="W40" i="167"/>
  <c r="G39" i="167"/>
  <c r="G40" i="167"/>
  <c r="O38" i="167"/>
  <c r="W36" i="167"/>
  <c r="G37" i="167"/>
  <c r="F39" i="167"/>
  <c r="V37" i="167"/>
  <c r="N38" i="167"/>
  <c r="N36" i="167"/>
  <c r="N40" i="167"/>
  <c r="V40" i="167"/>
  <c r="AQ93" i="92" s="1"/>
  <c r="F37" i="167"/>
  <c r="F36" i="167"/>
  <c r="V39" i="167"/>
  <c r="AB160" i="86"/>
  <c r="H151" i="92" s="1"/>
  <c r="F25" i="92"/>
  <c r="F25" i="97" s="1"/>
  <c r="X25" i="97" s="1"/>
  <c r="F39" i="101" s="1"/>
  <c r="X39" i="101" s="1"/>
  <c r="F27" i="18"/>
  <c r="K145" i="86"/>
  <c r="J14" i="88" s="1"/>
  <c r="D115" i="86"/>
  <c r="C14" i="89" s="1"/>
  <c r="H26" i="92"/>
  <c r="H26" i="97" s="1"/>
  <c r="AM21" i="108"/>
  <c r="AG21" i="108"/>
  <c r="AO43" i="94"/>
  <c r="AN43" i="94"/>
  <c r="AM43" i="94"/>
  <c r="AM67" i="94"/>
  <c r="AN67" i="94"/>
  <c r="AO67" i="94"/>
  <c r="AM36" i="94"/>
  <c r="AN36" i="94"/>
  <c r="AO36" i="94"/>
  <c r="AN55" i="94"/>
  <c r="AO55" i="94"/>
  <c r="AM55" i="94"/>
  <c r="AM31" i="94"/>
  <c r="AN31" i="94"/>
  <c r="AO31" i="94"/>
  <c r="AM6" i="94"/>
  <c r="AO6" i="94"/>
  <c r="AN6" i="94"/>
  <c r="Z6" i="94"/>
  <c r="AS23" i="101"/>
  <c r="AS16" i="101"/>
  <c r="AS32" i="101"/>
  <c r="AS5" i="101"/>
  <c r="AS33" i="101"/>
  <c r="AS8" i="101"/>
  <c r="AS34" i="101"/>
  <c r="AS9" i="101"/>
  <c r="AS27" i="101"/>
  <c r="AS19" i="101"/>
  <c r="AS20" i="101"/>
  <c r="AS29" i="101"/>
  <c r="AS21" i="101"/>
  <c r="AS30" i="101"/>
  <c r="AO13" i="97"/>
  <c r="BG13" i="97" s="1"/>
  <c r="G62" i="118"/>
  <c r="H62" i="118"/>
  <c r="K62" i="118"/>
  <c r="N62" i="118"/>
  <c r="F62" i="118"/>
  <c r="M62" i="118"/>
  <c r="J62" i="118"/>
  <c r="I62" i="118"/>
  <c r="L62" i="118"/>
  <c r="G68" i="118"/>
  <c r="G110" i="118" s="1"/>
  <c r="M68" i="118"/>
  <c r="M110" i="118" s="1"/>
  <c r="J68" i="118"/>
  <c r="J110" i="118" s="1"/>
  <c r="K68" i="118"/>
  <c r="K110" i="118" s="1"/>
  <c r="I68" i="118"/>
  <c r="I110" i="118" s="1"/>
  <c r="N68" i="118"/>
  <c r="N110" i="118" s="1"/>
  <c r="L68" i="118"/>
  <c r="L110" i="118" s="1"/>
  <c r="H68" i="118"/>
  <c r="H110" i="118" s="1"/>
  <c r="F68" i="118"/>
  <c r="F110" i="118" s="1"/>
  <c r="G67" i="118"/>
  <c r="G109" i="118" s="1"/>
  <c r="H67" i="118"/>
  <c r="H109" i="118" s="1"/>
  <c r="K67" i="118"/>
  <c r="K109" i="118" s="1"/>
  <c r="M67" i="118"/>
  <c r="M109" i="118" s="1"/>
  <c r="F67" i="118"/>
  <c r="F109" i="118" s="1"/>
  <c r="N67" i="118"/>
  <c r="N109" i="118" s="1"/>
  <c r="L67" i="118"/>
  <c r="L109" i="118" s="1"/>
  <c r="J67" i="118"/>
  <c r="J109" i="118" s="1"/>
  <c r="I67" i="118"/>
  <c r="I109" i="118" s="1"/>
  <c r="G66" i="118"/>
  <c r="G108" i="118" s="1"/>
  <c r="F66" i="118"/>
  <c r="F108" i="118" s="1"/>
  <c r="I66" i="118"/>
  <c r="I108" i="118" s="1"/>
  <c r="K66" i="118"/>
  <c r="K108" i="118" s="1"/>
  <c r="N66" i="118"/>
  <c r="N108" i="118" s="1"/>
  <c r="M66" i="118"/>
  <c r="M108" i="118" s="1"/>
  <c r="L66" i="118"/>
  <c r="L108" i="118" s="1"/>
  <c r="J66" i="118"/>
  <c r="J108" i="118" s="1"/>
  <c r="H66" i="118"/>
  <c r="H108" i="118" s="1"/>
  <c r="A18" i="118"/>
  <c r="B18" i="118"/>
  <c r="G65" i="118"/>
  <c r="G107" i="118" s="1"/>
  <c r="N65" i="118"/>
  <c r="N107" i="118" s="1"/>
  <c r="L65" i="118"/>
  <c r="L107" i="118" s="1"/>
  <c r="J65" i="118"/>
  <c r="J107" i="118" s="1"/>
  <c r="H65" i="118"/>
  <c r="H107" i="118" s="1"/>
  <c r="K65" i="118"/>
  <c r="K107" i="118" s="1"/>
  <c r="M65" i="118"/>
  <c r="M107" i="118" s="1"/>
  <c r="I65" i="118"/>
  <c r="I107" i="118" s="1"/>
  <c r="F65" i="118"/>
  <c r="F107" i="118" s="1"/>
  <c r="A14" i="118"/>
  <c r="B14" i="118"/>
  <c r="F70" i="118" s="1"/>
  <c r="F112" i="118" s="1"/>
  <c r="G64" i="118"/>
  <c r="G106" i="118" s="1"/>
  <c r="M64" i="118"/>
  <c r="M106" i="118" s="1"/>
  <c r="I64" i="118"/>
  <c r="I106" i="118" s="1"/>
  <c r="J64" i="118"/>
  <c r="J106" i="118" s="1"/>
  <c r="H64" i="118"/>
  <c r="H106" i="118" s="1"/>
  <c r="N64" i="118"/>
  <c r="N106" i="118" s="1"/>
  <c r="L64" i="118"/>
  <c r="L106" i="118" s="1"/>
  <c r="F64" i="118"/>
  <c r="F106" i="118" s="1"/>
  <c r="K64" i="118"/>
  <c r="K106" i="118" s="1"/>
  <c r="A13" i="118"/>
  <c r="B13" i="118"/>
  <c r="G63" i="118"/>
  <c r="G105" i="118" s="1"/>
  <c r="I63" i="118"/>
  <c r="I105" i="118" s="1"/>
  <c r="H63" i="118"/>
  <c r="H105" i="118" s="1"/>
  <c r="L63" i="118"/>
  <c r="L105" i="118" s="1"/>
  <c r="J63" i="118"/>
  <c r="J105" i="118" s="1"/>
  <c r="N63" i="118"/>
  <c r="N105" i="118" s="1"/>
  <c r="M63" i="118"/>
  <c r="M105" i="118" s="1"/>
  <c r="F63" i="118"/>
  <c r="F105" i="118" s="1"/>
  <c r="K63" i="118"/>
  <c r="K105" i="118" s="1"/>
  <c r="CA78" i="92"/>
  <c r="BF136" i="92"/>
  <c r="BJ58" i="94"/>
  <c r="CA19" i="92"/>
  <c r="CO19" i="92"/>
  <c r="CN19" i="92"/>
  <c r="CP19" i="92"/>
  <c r="BJ9" i="94"/>
  <c r="AK148" i="92"/>
  <c r="AL92" i="92"/>
  <c r="AL148" i="92"/>
  <c r="AJ64" i="92"/>
  <c r="AJ148" i="92"/>
  <c r="AK92" i="92"/>
  <c r="AL120" i="92"/>
  <c r="AK64" i="92"/>
  <c r="AL64" i="92"/>
  <c r="AJ120" i="92"/>
  <c r="AK120" i="92"/>
  <c r="AJ92" i="92"/>
  <c r="CA50" i="92"/>
  <c r="AJ66" i="92"/>
  <c r="AJ94" i="92"/>
  <c r="AK122" i="92"/>
  <c r="AL66" i="92"/>
  <c r="AL150" i="92"/>
  <c r="AK94" i="92"/>
  <c r="AL94" i="92"/>
  <c r="AK66" i="92"/>
  <c r="AJ150" i="92"/>
  <c r="AJ122" i="92"/>
  <c r="AK150" i="92"/>
  <c r="AL122" i="92"/>
  <c r="BJ85" i="84"/>
  <c r="CA15" i="92"/>
  <c r="CN15" i="92"/>
  <c r="CO15" i="92"/>
  <c r="CP15" i="92"/>
  <c r="BH83" i="92"/>
  <c r="BH114" i="92"/>
  <c r="BK114" i="92"/>
  <c r="CA20" i="92"/>
  <c r="CO20" i="92"/>
  <c r="CN20" i="92"/>
  <c r="CP20" i="92"/>
  <c r="AS111" i="92"/>
  <c r="AS14" i="92"/>
  <c r="CA16" i="92"/>
  <c r="CO16" i="92"/>
  <c r="CP16" i="92"/>
  <c r="CN16" i="92"/>
  <c r="CA106" i="92"/>
  <c r="AT83" i="92"/>
  <c r="AT14" i="92"/>
  <c r="BN111" i="92"/>
  <c r="BI19" i="84"/>
  <c r="AN17" i="92"/>
  <c r="BM114" i="92"/>
  <c r="CA13" i="92"/>
  <c r="CO13" i="92"/>
  <c r="CP13" i="92"/>
  <c r="CA9" i="92"/>
  <c r="CP9" i="92"/>
  <c r="CO9" i="92"/>
  <c r="CN9" i="92"/>
  <c r="CA5" i="92"/>
  <c r="CP5" i="92"/>
  <c r="CN5" i="92"/>
  <c r="CO5" i="92"/>
  <c r="BF52" i="92"/>
  <c r="CA134" i="92"/>
  <c r="BH136" i="92"/>
  <c r="BK108" i="92"/>
  <c r="BM83" i="92"/>
  <c r="BL114" i="92"/>
  <c r="BJ142" i="92"/>
  <c r="CA6" i="92"/>
  <c r="BK85" i="84"/>
  <c r="AJ63" i="92"/>
  <c r="AJ119" i="92"/>
  <c r="AK63" i="92"/>
  <c r="AJ91" i="92"/>
  <c r="AK119" i="92"/>
  <c r="AJ147" i="92"/>
  <c r="AK91" i="92"/>
  <c r="AL119" i="92"/>
  <c r="AK147" i="92"/>
  <c r="AL147" i="92"/>
  <c r="AL91" i="92"/>
  <c r="AL63" i="92"/>
  <c r="BF80" i="92"/>
  <c r="BQ85" i="84"/>
  <c r="BM85" i="84"/>
  <c r="BT7" i="92"/>
  <c r="BL139" i="92"/>
  <c r="BJ139" i="92"/>
  <c r="BN58" i="92"/>
  <c r="K53" i="84"/>
  <c r="BF108" i="92"/>
  <c r="BP85" i="84"/>
  <c r="BM136" i="92"/>
  <c r="CA18" i="92"/>
  <c r="CN18" i="92"/>
  <c r="CO18" i="92"/>
  <c r="CP18" i="92"/>
  <c r="BO85" i="84"/>
  <c r="BL136" i="92"/>
  <c r="BJ136" i="92"/>
  <c r="AQ55" i="92"/>
  <c r="AQ14" i="92"/>
  <c r="BN85" i="84"/>
  <c r="BL85" i="84"/>
  <c r="CA12" i="92"/>
  <c r="CN12" i="92"/>
  <c r="CO12" i="92"/>
  <c r="CP12" i="92"/>
  <c r="R219" i="86"/>
  <c r="E178" i="97"/>
  <c r="E177" i="92"/>
  <c r="E211" i="18"/>
  <c r="H151" i="97"/>
  <c r="J65" i="92"/>
  <c r="AN26" i="92"/>
  <c r="AE132" i="34"/>
  <c r="X125" i="34"/>
  <c r="K22" i="34"/>
  <c r="AD132" i="34"/>
  <c r="AC16" i="34"/>
  <c r="P27" i="86" s="1"/>
  <c r="P79" i="176" s="1"/>
  <c r="AF132" i="34"/>
  <c r="AE16" i="34"/>
  <c r="R27" i="86" s="1"/>
  <c r="M16" i="34"/>
  <c r="AJ50" i="34"/>
  <c r="O36" i="94"/>
  <c r="AK36" i="94" s="1"/>
  <c r="BX36" i="94" s="1"/>
  <c r="AE57" i="34"/>
  <c r="AZ43" i="94"/>
  <c r="P16" i="34"/>
  <c r="C27" i="86" s="1"/>
  <c r="D23" i="92" s="1"/>
  <c r="D23" i="97" s="1"/>
  <c r="V23" i="97" s="1"/>
  <c r="D37" i="101" s="1"/>
  <c r="V37" i="101" s="1"/>
  <c r="D39" i="108" s="1"/>
  <c r="J118" i="34"/>
  <c r="K115" i="34" s="1"/>
  <c r="AF16" i="34"/>
  <c r="S27" i="86" s="1"/>
  <c r="S79" i="176" s="1"/>
  <c r="AO71" i="34"/>
  <c r="AO64" i="34"/>
  <c r="AP111" i="34"/>
  <c r="H186" i="34" s="1"/>
  <c r="Q23" i="34"/>
  <c r="D29" i="86" s="1"/>
  <c r="D81" i="176" s="1"/>
  <c r="AI9" i="34"/>
  <c r="AM50" i="34"/>
  <c r="K53" i="34"/>
  <c r="AN53" i="34" s="1"/>
  <c r="J50" i="34"/>
  <c r="K47" i="34" s="1"/>
  <c r="AI118" i="34"/>
  <c r="AK118" i="34"/>
  <c r="AH118" i="34"/>
  <c r="AB22" i="34"/>
  <c r="O159" i="86" s="1"/>
  <c r="N28" i="88" s="1"/>
  <c r="AK9" i="34"/>
  <c r="X26" i="86" s="1"/>
  <c r="X78" i="176" s="1"/>
  <c r="Z9" i="34"/>
  <c r="M26" i="86" s="1"/>
  <c r="M78" i="176" s="1"/>
  <c r="R100" i="34"/>
  <c r="AB37" i="34"/>
  <c r="N35" i="89" s="1"/>
  <c r="N75" i="89" s="1"/>
  <c r="N199" i="89" s="1"/>
  <c r="AD9" i="34"/>
  <c r="Q26" i="86" s="1"/>
  <c r="Q78" i="176" s="1"/>
  <c r="R64" i="34"/>
  <c r="AN71" i="34"/>
  <c r="AC9" i="34"/>
  <c r="P26" i="86" s="1"/>
  <c r="P78" i="176" s="1"/>
  <c r="E10" i="94"/>
  <c r="AA10" i="94" s="1"/>
  <c r="U100" i="34"/>
  <c r="AA100" i="34"/>
  <c r="H36" i="94"/>
  <c r="AD36" i="94" s="1"/>
  <c r="BQ36" i="94" s="1"/>
  <c r="I68" i="101" s="1"/>
  <c r="T64" i="34"/>
  <c r="S64" i="34"/>
  <c r="X57" i="34" a="1"/>
  <c r="V100" i="34"/>
  <c r="Z100" i="34"/>
  <c r="AA71" i="34"/>
  <c r="E55" i="94"/>
  <c r="AA55" i="94" s="1"/>
  <c r="V9" i="34"/>
  <c r="I26" i="86" s="1"/>
  <c r="I78" i="176" s="1"/>
  <c r="X9" i="34"/>
  <c r="K26" i="86" s="1"/>
  <c r="K78" i="176" s="1"/>
  <c r="AE9" i="34"/>
  <c r="R26" i="86" s="1"/>
  <c r="AE50" i="34"/>
  <c r="W125" i="34"/>
  <c r="Y9" i="34"/>
  <c r="T100" i="34"/>
  <c r="Y100" i="34"/>
  <c r="W71" i="34"/>
  <c r="I11" i="94"/>
  <c r="AE11" i="94" s="1"/>
  <c r="AI23" i="34"/>
  <c r="V29" i="86" s="1"/>
  <c r="V81" i="176" s="1"/>
  <c r="U64" i="34"/>
  <c r="AM71" i="34"/>
  <c r="AJ9" i="34"/>
  <c r="W26" i="86" s="1"/>
  <c r="AA125" i="34"/>
  <c r="Y125" i="34"/>
  <c r="AC125" i="34"/>
  <c r="AO50" i="34"/>
  <c r="Z71" i="34"/>
  <c r="L31" i="94"/>
  <c r="AH31" i="94" s="1"/>
  <c r="AA37" i="34"/>
  <c r="M35" i="89" s="1"/>
  <c r="M114" i="89" s="1"/>
  <c r="P29" i="86"/>
  <c r="P81" i="176" s="1"/>
  <c r="X111" i="34"/>
  <c r="M89" i="34"/>
  <c r="I8" i="94"/>
  <c r="AE8" i="94" s="1"/>
  <c r="K54" i="34"/>
  <c r="AD54" i="34" s="1"/>
  <c r="P37" i="90" s="1"/>
  <c r="P77" i="90" s="1"/>
  <c r="J71" i="34"/>
  <c r="K68" i="34" s="1"/>
  <c r="AB68" i="34" s="1"/>
  <c r="N39" i="90" s="1"/>
  <c r="N118" i="90" s="1"/>
  <c r="Z111" i="34"/>
  <c r="AD23" i="34"/>
  <c r="K55" i="34"/>
  <c r="AL55" i="34" s="1"/>
  <c r="X37" i="89" s="1"/>
  <c r="X77" i="89" s="1"/>
  <c r="X201" i="89" s="1"/>
  <c r="J125" i="34"/>
  <c r="AD125" i="34"/>
  <c r="T23" i="34"/>
  <c r="G29" i="86" s="1"/>
  <c r="G81" i="176" s="1"/>
  <c r="I29" i="86"/>
  <c r="I81" i="176" s="1"/>
  <c r="W29" i="86"/>
  <c r="D68" i="122"/>
  <c r="J5" i="95"/>
  <c r="J8" i="95" s="1"/>
  <c r="AD8" i="95" s="1"/>
  <c r="J13" i="95" s="1"/>
  <c r="J32" i="176" s="1"/>
  <c r="I6" i="94"/>
  <c r="AE6" i="94" s="1"/>
  <c r="BX9" i="109"/>
  <c r="O32" i="172"/>
  <c r="X39" i="34"/>
  <c r="Y39" i="34"/>
  <c r="AF152" i="89"/>
  <c r="AZ55" i="94"/>
  <c r="L55" i="94"/>
  <c r="AH55" i="94" s="1"/>
  <c r="AY55" i="94"/>
  <c r="K55" i="94"/>
  <c r="AG55" i="94" s="1"/>
  <c r="AR55" i="94"/>
  <c r="D55" i="94"/>
  <c r="Z55" i="94" s="1"/>
  <c r="J31" i="94"/>
  <c r="AF31" i="94" s="1"/>
  <c r="AX31" i="94"/>
  <c r="AF71" i="34"/>
  <c r="AC71" i="34"/>
  <c r="AC140" i="34" s="1"/>
  <c r="AC147" i="34" s="1"/>
  <c r="AC151" i="34" s="1"/>
  <c r="AD71" i="34"/>
  <c r="E58" i="95"/>
  <c r="Y58" i="95" s="1"/>
  <c r="E28" i="95" s="1"/>
  <c r="Y55" i="95"/>
  <c r="E21" i="95" s="1"/>
  <c r="Z64" i="34"/>
  <c r="Y64" i="34"/>
  <c r="J38" i="34"/>
  <c r="K38" i="34" s="1"/>
  <c r="AB38" i="34" s="1"/>
  <c r="N35" i="88" s="1"/>
  <c r="U111" i="34"/>
  <c r="R111" i="34"/>
  <c r="S111" i="34"/>
  <c r="E40" i="95"/>
  <c r="Y40" i="95" s="1"/>
  <c r="E26" i="95" s="1"/>
  <c r="Y37" i="95"/>
  <c r="E19" i="95" s="1"/>
  <c r="C121" i="90"/>
  <c r="E46" i="95"/>
  <c r="W118" i="34"/>
  <c r="R118" i="34" a="1"/>
  <c r="V118" i="34" s="1"/>
  <c r="X118" i="34" a="1"/>
  <c r="AJ16" i="34"/>
  <c r="W27" i="86" s="1"/>
  <c r="AK16" i="34"/>
  <c r="X27" i="86" s="1"/>
  <c r="X79" i="176" s="1"/>
  <c r="K31" i="94"/>
  <c r="AG31" i="94" s="1"/>
  <c r="AY31" i="94"/>
  <c r="AE71" i="34"/>
  <c r="AD50" i="34"/>
  <c r="AI16" i="34"/>
  <c r="Z39" i="34"/>
  <c r="AK132" i="34"/>
  <c r="AQ90" i="34"/>
  <c r="AJ132" i="34"/>
  <c r="F189" i="34" s="1"/>
  <c r="AI132" i="34"/>
  <c r="AI140" i="34" s="1"/>
  <c r="AI147" i="34" s="1"/>
  <c r="AI151" i="34" s="1"/>
  <c r="AF50" i="34"/>
  <c r="O55" i="94"/>
  <c r="AK55" i="94" s="1"/>
  <c r="AA111" i="34"/>
  <c r="Y111" i="34"/>
  <c r="X23" i="34"/>
  <c r="Z23" i="34"/>
  <c r="R125" i="34"/>
  <c r="V125" i="34"/>
  <c r="D8" i="95"/>
  <c r="X8" i="95" s="1"/>
  <c r="D13" i="95" s="1"/>
  <c r="D32" i="176" s="1"/>
  <c r="X5" i="95"/>
  <c r="D12" i="95" s="1"/>
  <c r="D31" i="176" s="1"/>
  <c r="R57" i="34" a="1"/>
  <c r="R16" i="34"/>
  <c r="E27" i="86" s="1"/>
  <c r="E79" i="176" s="1"/>
  <c r="S16" i="34"/>
  <c r="V16" i="34"/>
  <c r="I27" i="86" s="1"/>
  <c r="I79" i="176" s="1"/>
  <c r="T16" i="34"/>
  <c r="G27" i="86" s="1"/>
  <c r="G79" i="176" s="1"/>
  <c r="AD74" i="90"/>
  <c r="J43" i="94"/>
  <c r="AF43" i="94" s="1"/>
  <c r="AX43" i="94"/>
  <c r="E67" i="95"/>
  <c r="Y67" i="95" s="1"/>
  <c r="E29" i="95" s="1"/>
  <c r="Y64" i="95"/>
  <c r="E22" i="95" s="1"/>
  <c r="AT9" i="94"/>
  <c r="AN111" i="34"/>
  <c r="AA64" i="34"/>
  <c r="AH16" i="34"/>
  <c r="N89" i="34"/>
  <c r="AN118" i="34"/>
  <c r="AP118" i="34"/>
  <c r="H187" i="34" s="1"/>
  <c r="AO118" i="34"/>
  <c r="G187" i="34" s="1"/>
  <c r="I36" i="94"/>
  <c r="AE36" i="94" s="1"/>
  <c r="BR36" i="94" s="1"/>
  <c r="S9" i="34"/>
  <c r="F26" i="86" s="1"/>
  <c r="F78" i="176" s="1"/>
  <c r="T9" i="34"/>
  <c r="G26" i="86" s="1"/>
  <c r="G78" i="176" s="1"/>
  <c r="I10" i="94"/>
  <c r="AE10" i="94" s="1"/>
  <c r="BR10" i="94" s="1"/>
  <c r="K27" i="34"/>
  <c r="AH27" i="34" s="1"/>
  <c r="T34" i="91" s="1"/>
  <c r="AQ37" i="34"/>
  <c r="AC35" i="89" s="1"/>
  <c r="AC75" i="89" s="1"/>
  <c r="AC199" i="89" s="1"/>
  <c r="D31" i="94"/>
  <c r="Z31" i="94" s="1"/>
  <c r="AR31" i="94"/>
  <c r="BF9" i="109"/>
  <c r="M32" i="172"/>
  <c r="P50" i="34"/>
  <c r="C174" i="34" s="1"/>
  <c r="Z67" i="94"/>
  <c r="AY36" i="94"/>
  <c r="K36" i="94"/>
  <c r="AG36" i="94" s="1"/>
  <c r="N37" i="34"/>
  <c r="AL140" i="34"/>
  <c r="AL147" i="34" s="1"/>
  <c r="AL151" i="34" s="1"/>
  <c r="O111" i="34"/>
  <c r="C113" i="90"/>
  <c r="D43" i="94"/>
  <c r="Z43" i="94" s="1"/>
  <c r="AR43" i="94"/>
  <c r="AX36" i="94"/>
  <c r="J36" i="94"/>
  <c r="AF36" i="94" s="1"/>
  <c r="K108" i="34"/>
  <c r="J132" i="34"/>
  <c r="K131" i="34" s="1"/>
  <c r="K19" i="34"/>
  <c r="AL19" i="34" s="1"/>
  <c r="Y69" i="86" s="1"/>
  <c r="X28" i="91" s="1"/>
  <c r="L43" i="94"/>
  <c r="AH43" i="94" s="1"/>
  <c r="P23" i="34"/>
  <c r="Q50" i="34"/>
  <c r="AE113" i="90"/>
  <c r="AY43" i="94"/>
  <c r="K43" i="94"/>
  <c r="AG43" i="94" s="1"/>
  <c r="J55" i="94"/>
  <c r="AF55" i="94" s="1"/>
  <c r="AX55" i="94"/>
  <c r="M39" i="113"/>
  <c r="Y35" i="113"/>
  <c r="N39" i="113"/>
  <c r="N35" i="113" s="1"/>
  <c r="I44" i="113"/>
  <c r="R259" i="122"/>
  <c r="Q259" i="122"/>
  <c r="Q94" i="122"/>
  <c r="R94" i="122"/>
  <c r="Q136" i="122"/>
  <c r="R136" i="122"/>
  <c r="R121" i="122"/>
  <c r="Q121" i="122"/>
  <c r="R133" i="122"/>
  <c r="Q133" i="122"/>
  <c r="R151" i="122"/>
  <c r="Q53" i="122"/>
  <c r="R53" i="122"/>
  <c r="Q105" i="122"/>
  <c r="R84" i="122"/>
  <c r="Q84" i="122"/>
  <c r="Q135" i="122"/>
  <c r="R74" i="122"/>
  <c r="P289" i="122"/>
  <c r="Q289" i="122" s="1"/>
  <c r="P281" i="122"/>
  <c r="R281" i="122" s="1"/>
  <c r="P270" i="122"/>
  <c r="R270" i="122" s="1"/>
  <c r="P171" i="122"/>
  <c r="R171" i="122" s="1"/>
  <c r="P321" i="122"/>
  <c r="R321" i="122" s="1"/>
  <c r="P303" i="122"/>
  <c r="Q303" i="122" s="1"/>
  <c r="P101" i="122"/>
  <c r="R101" i="122" s="1"/>
  <c r="P81" i="122"/>
  <c r="R81" i="122" s="1"/>
  <c r="P80" i="122"/>
  <c r="Q80" i="122" s="1"/>
  <c r="P206" i="122"/>
  <c r="Q206" i="122" s="1"/>
  <c r="P77" i="122"/>
  <c r="Q77" i="122" s="1"/>
  <c r="Q183" i="122"/>
  <c r="P22" i="122"/>
  <c r="R22" i="122" s="1"/>
  <c r="P283" i="122"/>
  <c r="R283" i="122" s="1"/>
  <c r="P315" i="122"/>
  <c r="R315" i="122" s="1"/>
  <c r="P257" i="122"/>
  <c r="Q257" i="122" s="1"/>
  <c r="P280" i="122"/>
  <c r="Q280" i="122" s="1"/>
  <c r="Q152" i="122"/>
  <c r="R226" i="122"/>
  <c r="Q130" i="122"/>
  <c r="R169" i="122"/>
  <c r="P26" i="122"/>
  <c r="Q26" i="122" s="1"/>
  <c r="P317" i="122"/>
  <c r="Q317" i="122" s="1"/>
  <c r="R78" i="122"/>
  <c r="R192" i="122"/>
  <c r="P157" i="122"/>
  <c r="R157" i="122" s="1"/>
  <c r="P319" i="122"/>
  <c r="Q319" i="122" s="1"/>
  <c r="P300" i="122"/>
  <c r="R300" i="122" s="1"/>
  <c r="P176" i="122"/>
  <c r="Q176" i="122" s="1"/>
  <c r="P198" i="122"/>
  <c r="Q198" i="122" s="1"/>
  <c r="P204" i="122"/>
  <c r="R204" i="122" s="1"/>
  <c r="P201" i="122"/>
  <c r="Q201" i="122" s="1"/>
  <c r="P137" i="122"/>
  <c r="Q137" i="122" s="1"/>
  <c r="P180" i="122"/>
  <c r="R180" i="122" s="1"/>
  <c r="P197" i="122"/>
  <c r="Q197" i="122" s="1"/>
  <c r="P119" i="122"/>
  <c r="Q119" i="122" s="1"/>
  <c r="P132" i="122"/>
  <c r="R132" i="122" s="1"/>
  <c r="P131" i="122"/>
  <c r="Q131" i="122" s="1"/>
  <c r="P189" i="122"/>
  <c r="R189" i="122" s="1"/>
  <c r="P54" i="122"/>
  <c r="R54" i="122" s="1"/>
  <c r="P143" i="122"/>
  <c r="R143" i="122" s="1"/>
  <c r="P145" i="122"/>
  <c r="Q145" i="122" s="1"/>
  <c r="P200" i="122"/>
  <c r="R200" i="122" s="1"/>
  <c r="R20" i="122"/>
  <c r="P287" i="122"/>
  <c r="Q287" i="122" s="1"/>
  <c r="P284" i="122"/>
  <c r="Q284" i="122" s="1"/>
  <c r="P293" i="122"/>
  <c r="R293" i="122" s="1"/>
  <c r="P272" i="122"/>
  <c r="Q272" i="122" s="1"/>
  <c r="P267" i="122"/>
  <c r="R267" i="122" s="1"/>
  <c r="P116" i="122"/>
  <c r="Q116" i="122" s="1"/>
  <c r="P113" i="122"/>
  <c r="Q113" i="122" s="1"/>
  <c r="P248" i="122"/>
  <c r="R248" i="122" s="1"/>
  <c r="Q19" i="122"/>
  <c r="P112" i="122"/>
  <c r="Q112" i="122" s="1"/>
  <c r="Q27" i="122"/>
  <c r="P166" i="122"/>
  <c r="Q166" i="122" s="1"/>
  <c r="Q251" i="122"/>
  <c r="P313" i="122"/>
  <c r="R313" i="122" s="1"/>
  <c r="P246" i="122"/>
  <c r="Q246" i="122" s="1"/>
  <c r="P140" i="122"/>
  <c r="R140" i="122" s="1"/>
  <c r="Q167" i="122"/>
  <c r="P234" i="122"/>
  <c r="Q234" i="122" s="1"/>
  <c r="P232" i="122"/>
  <c r="Q232" i="122" s="1"/>
  <c r="P230" i="122"/>
  <c r="Q230" i="122" s="1"/>
  <c r="P228" i="122"/>
  <c r="R228" i="122" s="1"/>
  <c r="P224" i="122"/>
  <c r="P222" i="122"/>
  <c r="Q222" i="122" s="1"/>
  <c r="P216" i="122"/>
  <c r="R216" i="122" s="1"/>
  <c r="P268" i="122"/>
  <c r="P117" i="122"/>
  <c r="Q117" i="122" s="1"/>
  <c r="P318" i="122"/>
  <c r="R318" i="122" s="1"/>
  <c r="P299" i="122"/>
  <c r="R299" i="122" s="1"/>
  <c r="P275" i="122"/>
  <c r="R275" i="122" s="1"/>
  <c r="P93" i="122"/>
  <c r="Q93" i="122" s="1"/>
  <c r="P96" i="122"/>
  <c r="Q96" i="122" s="1"/>
  <c r="Q62" i="122"/>
  <c r="R62" i="122"/>
  <c r="R230" i="122"/>
  <c r="Q224" i="122"/>
  <c r="R224" i="122"/>
  <c r="Q320" i="122"/>
  <c r="Q256" i="122"/>
  <c r="Q261" i="122"/>
  <c r="R182" i="122"/>
  <c r="R254" i="122"/>
  <c r="R134" i="122"/>
  <c r="Q65" i="122"/>
  <c r="Q296" i="122"/>
  <c r="P159" i="122"/>
  <c r="R159" i="122" s="1"/>
  <c r="P24" i="122"/>
  <c r="Q24" i="122" s="1"/>
  <c r="Q193" i="122"/>
  <c r="P147" i="122"/>
  <c r="Q147" i="122" s="1"/>
  <c r="P276" i="122"/>
  <c r="Q276" i="122" s="1"/>
  <c r="R138" i="122"/>
  <c r="R252" i="122"/>
  <c r="R28" i="122"/>
  <c r="P161" i="122"/>
  <c r="R336" i="122"/>
  <c r="P286" i="122"/>
  <c r="Q286" i="122" s="1"/>
  <c r="P292" i="122"/>
  <c r="Q292" i="122" s="1"/>
  <c r="P266" i="122"/>
  <c r="Q266" i="122" s="1"/>
  <c r="P68" i="122"/>
  <c r="R68" i="122" s="1"/>
  <c r="P163" i="122"/>
  <c r="Q163" i="122" s="1"/>
  <c r="P209" i="122"/>
  <c r="Q209" i="122" s="1"/>
  <c r="P255" i="122"/>
  <c r="P323" i="122"/>
  <c r="R323" i="122" s="1"/>
  <c r="P202" i="122"/>
  <c r="R202" i="122" s="1"/>
  <c r="P174" i="122"/>
  <c r="Q174" i="122" s="1"/>
  <c r="P196" i="122"/>
  <c r="R196" i="122" s="1"/>
  <c r="P125" i="122"/>
  <c r="R125" i="122" s="1"/>
  <c r="P247" i="122"/>
  <c r="R247" i="122" s="1"/>
  <c r="R253" i="122"/>
  <c r="R63" i="122"/>
  <c r="P160" i="122"/>
  <c r="R160" i="122" s="1"/>
  <c r="Q150" i="122"/>
  <c r="R211" i="122"/>
  <c r="Q41" i="122"/>
  <c r="P288" i="122"/>
  <c r="P285" i="122"/>
  <c r="Q285" i="122" s="1"/>
  <c r="P294" i="122"/>
  <c r="Q294" i="122" s="1"/>
  <c r="P156" i="122"/>
  <c r="R156" i="122" s="1"/>
  <c r="P158" i="122"/>
  <c r="Q158" i="122" s="1"/>
  <c r="P262" i="122"/>
  <c r="R262" i="122" s="1"/>
  <c r="W91" i="92"/>
  <c r="W119" i="92"/>
  <c r="W63" i="92"/>
  <c r="W147" i="92"/>
  <c r="W150" i="92"/>
  <c r="W94" i="92"/>
  <c r="W122" i="92"/>
  <c r="W66" i="92"/>
  <c r="W148" i="92"/>
  <c r="W92" i="92"/>
  <c r="W120" i="92"/>
  <c r="W64" i="92"/>
  <c r="V9" i="97"/>
  <c r="AN9" i="97" s="1"/>
  <c r="BF9" i="97" s="1"/>
  <c r="G78" i="18"/>
  <c r="G122" i="18"/>
  <c r="AQ122" i="18" s="1"/>
  <c r="I109" i="86"/>
  <c r="H8" i="89" s="1"/>
  <c r="D21" i="101"/>
  <c r="V21" i="101" s="1"/>
  <c r="D23" i="108" s="1"/>
  <c r="AS83" i="92"/>
  <c r="AA58" i="92"/>
  <c r="AS139" i="92"/>
  <c r="Y104" i="92"/>
  <c r="H121" i="92"/>
  <c r="BH58" i="92"/>
  <c r="X62" i="18"/>
  <c r="X120" i="18"/>
  <c r="X149" i="18"/>
  <c r="X91" i="18"/>
  <c r="AB146" i="18"/>
  <c r="E46" i="96"/>
  <c r="E64" i="96" s="1"/>
  <c r="E47" i="96"/>
  <c r="E65" i="96" s="1"/>
  <c r="E44" i="96"/>
  <c r="E62" i="96" s="1"/>
  <c r="W8" i="96"/>
  <c r="E39" i="96" s="1"/>
  <c r="E57" i="96" s="1"/>
  <c r="V113" i="18"/>
  <c r="X116" i="18"/>
  <c r="X84" i="18"/>
  <c r="Y61" i="18"/>
  <c r="X113" i="18"/>
  <c r="Y119" i="18"/>
  <c r="Y91" i="18"/>
  <c r="AB63" i="18"/>
  <c r="X142" i="18"/>
  <c r="Y148" i="18"/>
  <c r="AB121" i="18"/>
  <c r="Y90" i="18"/>
  <c r="AB150" i="18"/>
  <c r="AB92" i="18"/>
  <c r="V55" i="18"/>
  <c r="X58" i="18"/>
  <c r="M149" i="97"/>
  <c r="E48" i="92"/>
  <c r="E48" i="97"/>
  <c r="W103" i="97"/>
  <c r="E139" i="92"/>
  <c r="E139" i="97"/>
  <c r="E86" i="92"/>
  <c r="E86" i="97"/>
  <c r="AB27" i="88"/>
  <c r="E89" i="92"/>
  <c r="CA89" i="92" s="1"/>
  <c r="E89" i="97"/>
  <c r="W89" i="97" s="1"/>
  <c r="V27" i="88"/>
  <c r="E59" i="92"/>
  <c r="CA59" i="92" s="1"/>
  <c r="E59" i="97"/>
  <c r="W59" i="97" s="1"/>
  <c r="E55" i="92"/>
  <c r="E55" i="97"/>
  <c r="E79" i="92"/>
  <c r="E79" i="97"/>
  <c r="W79" i="97" s="1"/>
  <c r="W75" i="97"/>
  <c r="E47" i="92"/>
  <c r="CA47" i="92" s="1"/>
  <c r="E47" i="97"/>
  <c r="E58" i="92"/>
  <c r="E58" i="97"/>
  <c r="E132" i="92"/>
  <c r="E132" i="97"/>
  <c r="W132" i="97" s="1"/>
  <c r="E52" i="92"/>
  <c r="E52" i="97"/>
  <c r="E117" i="92"/>
  <c r="CA117" i="92" s="1"/>
  <c r="E117" i="97"/>
  <c r="W117" i="97" s="1"/>
  <c r="E131" i="92"/>
  <c r="CA131" i="92" s="1"/>
  <c r="E131" i="97"/>
  <c r="E61" i="92"/>
  <c r="CA61" i="92" s="1"/>
  <c r="E61" i="97"/>
  <c r="H149" i="97"/>
  <c r="E60" i="92"/>
  <c r="CA60" i="92" s="1"/>
  <c r="E60" i="97"/>
  <c r="W60" i="97" s="1"/>
  <c r="P149" i="97"/>
  <c r="E104" i="92"/>
  <c r="E104" i="97"/>
  <c r="W104" i="97" s="1"/>
  <c r="AD27" i="88"/>
  <c r="E107" i="92"/>
  <c r="E107" i="97"/>
  <c r="W107" i="97" s="1"/>
  <c r="E135" i="92"/>
  <c r="E135" i="97"/>
  <c r="W135" i="97" s="1"/>
  <c r="E108" i="92"/>
  <c r="E108" i="97"/>
  <c r="E76" i="92"/>
  <c r="E76" i="97"/>
  <c r="W76" i="97" s="1"/>
  <c r="E51" i="92"/>
  <c r="E51" i="97"/>
  <c r="E215" i="101"/>
  <c r="W215" i="101" s="1"/>
  <c r="AO145" i="97"/>
  <c r="BG145" i="97" s="1"/>
  <c r="Y55" i="92"/>
  <c r="E111" i="92"/>
  <c r="E111" i="97"/>
  <c r="BK76" i="92"/>
  <c r="Q24" i="89"/>
  <c r="Q188" i="89" s="1"/>
  <c r="E114" i="92"/>
  <c r="BN136" i="92"/>
  <c r="E87" i="18"/>
  <c r="E80" i="92"/>
  <c r="BK104" i="92"/>
  <c r="W108" i="92"/>
  <c r="W52" i="92"/>
  <c r="W136" i="92"/>
  <c r="W80" i="92"/>
  <c r="W11" i="92"/>
  <c r="E145" i="18"/>
  <c r="E136" i="92"/>
  <c r="E78" i="18"/>
  <c r="E75" i="92"/>
  <c r="CA75" i="92" s="1"/>
  <c r="G93" i="97"/>
  <c r="G98" i="18"/>
  <c r="BN108" i="92"/>
  <c r="AP111" i="92"/>
  <c r="BI108" i="92"/>
  <c r="BI52" i="92"/>
  <c r="BI136" i="92"/>
  <c r="BI80" i="92"/>
  <c r="AO55" i="92"/>
  <c r="AO111" i="92"/>
  <c r="AO83" i="92"/>
  <c r="AO139" i="92"/>
  <c r="W114" i="92"/>
  <c r="W58" i="92"/>
  <c r="W86" i="92"/>
  <c r="W142" i="92"/>
  <c r="W17" i="92"/>
  <c r="M93" i="97"/>
  <c r="M98" i="18"/>
  <c r="BI132" i="92"/>
  <c r="BI76" i="92"/>
  <c r="BI104" i="92"/>
  <c r="BI48" i="92"/>
  <c r="BN80" i="92"/>
  <c r="BI114" i="92"/>
  <c r="BI58" i="92"/>
  <c r="BI142" i="92"/>
  <c r="BI86" i="92"/>
  <c r="P93" i="97"/>
  <c r="P98" i="18"/>
  <c r="H93" i="92"/>
  <c r="H98" i="18"/>
  <c r="BJ80" i="92"/>
  <c r="E90" i="18"/>
  <c r="E83" i="92"/>
  <c r="E152" i="18"/>
  <c r="AO152" i="18" s="1"/>
  <c r="E145" i="92"/>
  <c r="CA145" i="92" s="1"/>
  <c r="W132" i="92"/>
  <c r="W76" i="92"/>
  <c r="W7" i="92"/>
  <c r="W104" i="92"/>
  <c r="W48" i="92"/>
  <c r="Q24" i="88"/>
  <c r="E142" i="92"/>
  <c r="BK58" i="92"/>
  <c r="BI139" i="92"/>
  <c r="BI83" i="92"/>
  <c r="BI111" i="92"/>
  <c r="BI55" i="92"/>
  <c r="W139" i="92"/>
  <c r="W83" i="92"/>
  <c r="W14" i="92"/>
  <c r="W111" i="92"/>
  <c r="W55" i="92"/>
  <c r="I93" i="97"/>
  <c r="I98" i="18"/>
  <c r="E107" i="18"/>
  <c r="E103" i="92"/>
  <c r="Q13" i="90"/>
  <c r="Q98" i="90" s="1"/>
  <c r="E84" i="18"/>
  <c r="R48" i="86"/>
  <c r="E49" i="18"/>
  <c r="AA27" i="91"/>
  <c r="W90" i="18"/>
  <c r="W119" i="18"/>
  <c r="W148" i="18"/>
  <c r="W61" i="18"/>
  <c r="W63" i="18"/>
  <c r="W92" i="18"/>
  <c r="W121" i="18"/>
  <c r="W150" i="18"/>
  <c r="AE27" i="91"/>
  <c r="R118" i="86"/>
  <c r="E116" i="18"/>
  <c r="Q9" i="90"/>
  <c r="Q95" i="90" s="1"/>
  <c r="E81" i="18"/>
  <c r="Q23" i="89"/>
  <c r="Q141" i="89" s="1"/>
  <c r="E123" i="18"/>
  <c r="AO123" i="18" s="1"/>
  <c r="Q6" i="88"/>
  <c r="E136" i="18"/>
  <c r="Q23" i="91"/>
  <c r="E65" i="18"/>
  <c r="AA136" i="18"/>
  <c r="Q13" i="89"/>
  <c r="Q98" i="89" s="1"/>
  <c r="E113" i="18"/>
  <c r="Q13" i="88"/>
  <c r="E142" i="18"/>
  <c r="J65" i="97"/>
  <c r="Q9" i="89"/>
  <c r="Q56" i="89" s="1"/>
  <c r="Q180" i="89" s="1"/>
  <c r="E110" i="18"/>
  <c r="AA107" i="18"/>
  <c r="AA78" i="18"/>
  <c r="AB27" i="91"/>
  <c r="Q9" i="91"/>
  <c r="E52" i="18"/>
  <c r="Q13" i="91"/>
  <c r="E55" i="18"/>
  <c r="W117" i="18"/>
  <c r="W146" i="18"/>
  <c r="W59" i="18"/>
  <c r="W88" i="18"/>
  <c r="W91" i="18"/>
  <c r="W120" i="18"/>
  <c r="W149" i="18"/>
  <c r="W62" i="18"/>
  <c r="Q22" i="91"/>
  <c r="E64" i="18"/>
  <c r="AA113" i="18"/>
  <c r="Q9" i="88"/>
  <c r="E139" i="18"/>
  <c r="R122" i="86"/>
  <c r="E113" i="97" s="1"/>
  <c r="W113" i="97" s="1"/>
  <c r="E119" i="18"/>
  <c r="AA55" i="18"/>
  <c r="M65" i="97"/>
  <c r="R151" i="86"/>
  <c r="E148" i="18"/>
  <c r="Q10" i="91"/>
  <c r="E53" i="18"/>
  <c r="U138" i="86"/>
  <c r="T7" i="88" s="1"/>
  <c r="U170" i="86"/>
  <c r="U198" i="86" s="1"/>
  <c r="R61" i="86"/>
  <c r="E61" i="18"/>
  <c r="G65" i="92"/>
  <c r="W136" i="18"/>
  <c r="W49" i="18"/>
  <c r="W78" i="18"/>
  <c r="W107" i="18"/>
  <c r="W55" i="18"/>
  <c r="W84" i="18"/>
  <c r="W113" i="18"/>
  <c r="W142" i="18"/>
  <c r="W145" i="18"/>
  <c r="W58" i="18"/>
  <c r="W87" i="18"/>
  <c r="W116" i="18"/>
  <c r="Q16" i="91"/>
  <c r="E58" i="18"/>
  <c r="Q23" i="90"/>
  <c r="Q102" i="90" s="1"/>
  <c r="E94" i="18"/>
  <c r="AO94" i="18" s="1"/>
  <c r="AS11" i="108"/>
  <c r="AM11" i="108"/>
  <c r="AN11" i="108"/>
  <c r="AH7" i="108"/>
  <c r="AS18" i="108"/>
  <c r="AM18" i="108"/>
  <c r="AN18" i="108"/>
  <c r="AS10" i="108"/>
  <c r="AN10" i="108"/>
  <c r="AM10" i="108"/>
  <c r="AR148" i="101"/>
  <c r="BE189" i="101"/>
  <c r="AZ189" i="101"/>
  <c r="AY189" i="101"/>
  <c r="BE190" i="101"/>
  <c r="AZ190" i="101"/>
  <c r="AY190" i="101"/>
  <c r="BA106" i="101"/>
  <c r="BE113" i="101"/>
  <c r="AZ113" i="101"/>
  <c r="AY113" i="101"/>
  <c r="BE64" i="101"/>
  <c r="AZ64" i="101"/>
  <c r="AY64" i="101"/>
  <c r="BE197" i="101"/>
  <c r="AY197" i="101"/>
  <c r="AZ197" i="101"/>
  <c r="BE63" i="101"/>
  <c r="AZ63" i="101"/>
  <c r="AY63" i="101"/>
  <c r="AY16" i="101"/>
  <c r="AZ16" i="101"/>
  <c r="BE148" i="101"/>
  <c r="AY148" i="101"/>
  <c r="AZ148" i="101"/>
  <c r="BE147" i="101"/>
  <c r="AY147" i="101"/>
  <c r="AZ147" i="101"/>
  <c r="BE71" i="101"/>
  <c r="AY71" i="101"/>
  <c r="AZ71" i="101"/>
  <c r="AZ8" i="101"/>
  <c r="AY8" i="101"/>
  <c r="BE105" i="101"/>
  <c r="AY105" i="101"/>
  <c r="AZ105" i="101"/>
  <c r="AZ9" i="101"/>
  <c r="AY9" i="101"/>
  <c r="BE155" i="101"/>
  <c r="AY155" i="101"/>
  <c r="AZ155" i="101"/>
  <c r="BE106" i="101"/>
  <c r="AY106" i="101"/>
  <c r="AZ106" i="101"/>
  <c r="AY19" i="101"/>
  <c r="AC120" i="92"/>
  <c r="AD120" i="92"/>
  <c r="AC148" i="92"/>
  <c r="AD148" i="92"/>
  <c r="AC92" i="92"/>
  <c r="AC64" i="92"/>
  <c r="AD64" i="92"/>
  <c r="AD92" i="92"/>
  <c r="AC94" i="92"/>
  <c r="AD94" i="92"/>
  <c r="AC122" i="92"/>
  <c r="AD122" i="92"/>
  <c r="AC150" i="92"/>
  <c r="AD150" i="92"/>
  <c r="AC66" i="92"/>
  <c r="AD66" i="92"/>
  <c r="AE91" i="92"/>
  <c r="AC147" i="92"/>
  <c r="AD147" i="92"/>
  <c r="AC63" i="92"/>
  <c r="AC119" i="92"/>
  <c r="AD63" i="92"/>
  <c r="AC91" i="92"/>
  <c r="AD91" i="92"/>
  <c r="AD119" i="92"/>
  <c r="M37" i="167"/>
  <c r="AB39" i="167"/>
  <c r="E38" i="167"/>
  <c r="L37" i="167"/>
  <c r="T36" i="167"/>
  <c r="AD39" i="167"/>
  <c r="U36" i="167"/>
  <c r="V121" i="97"/>
  <c r="AN121" i="97" s="1"/>
  <c r="BF121" i="97" s="1"/>
  <c r="L40" i="167"/>
  <c r="M38" i="167"/>
  <c r="D38" i="167"/>
  <c r="U37" i="167"/>
  <c r="AD36" i="167"/>
  <c r="E39" i="167"/>
  <c r="L38" i="167"/>
  <c r="T37" i="167"/>
  <c r="AB36" i="167"/>
  <c r="U40" i="167"/>
  <c r="AN24" i="92"/>
  <c r="M39" i="167"/>
  <c r="D39" i="167"/>
  <c r="U38" i="167"/>
  <c r="AD37" i="167"/>
  <c r="AD40" i="167"/>
  <c r="E40" i="167"/>
  <c r="D40" i="167"/>
  <c r="AD18" i="96"/>
  <c r="Y62" i="18"/>
  <c r="Z121" i="18"/>
  <c r="AT55" i="92"/>
  <c r="AA145" i="18"/>
  <c r="Y120" i="18"/>
  <c r="Z150" i="18"/>
  <c r="AT111" i="92"/>
  <c r="Y149" i="18"/>
  <c r="AT139" i="92"/>
  <c r="AA63" i="18"/>
  <c r="AD7" i="96"/>
  <c r="AA61" i="18"/>
  <c r="G46" i="96"/>
  <c r="G64" i="96" s="1"/>
  <c r="J13" i="89"/>
  <c r="J59" i="89" s="1"/>
  <c r="J183" i="89" s="1"/>
  <c r="BK132" i="92"/>
  <c r="Y52" i="92"/>
  <c r="AA92" i="18"/>
  <c r="Z92" i="18"/>
  <c r="Y80" i="92"/>
  <c r="AA148" i="18"/>
  <c r="AA62" i="18"/>
  <c r="Y11" i="92"/>
  <c r="AA150" i="18"/>
  <c r="BK111" i="92"/>
  <c r="Y136" i="92"/>
  <c r="AA90" i="18"/>
  <c r="AA87" i="18"/>
  <c r="S92" i="86"/>
  <c r="R21" i="90" s="1"/>
  <c r="Y59" i="18"/>
  <c r="AA121" i="18"/>
  <c r="V61" i="18"/>
  <c r="Z14" i="92"/>
  <c r="X111" i="92"/>
  <c r="AP152" i="18"/>
  <c r="Z58" i="92"/>
  <c r="Y146" i="18"/>
  <c r="V90" i="18"/>
  <c r="X14" i="92"/>
  <c r="X55" i="92"/>
  <c r="AA91" i="18"/>
  <c r="Y88" i="18"/>
  <c r="AB62" i="18"/>
  <c r="V145" i="18"/>
  <c r="Z17" i="92"/>
  <c r="AB91" i="18"/>
  <c r="AA116" i="18"/>
  <c r="AA49" i="18"/>
  <c r="R55" i="86"/>
  <c r="BK48" i="92"/>
  <c r="AQ14" i="18"/>
  <c r="Y117" i="18"/>
  <c r="AB149" i="18"/>
  <c r="Z63" i="18"/>
  <c r="V19" i="88"/>
  <c r="W79" i="86"/>
  <c r="V8" i="90" s="1"/>
  <c r="Q54" i="86"/>
  <c r="P14" i="91" s="1"/>
  <c r="D26" i="92"/>
  <c r="D26" i="97" s="1"/>
  <c r="V26" i="97" s="1"/>
  <c r="D40" i="101" s="1"/>
  <c r="V40" i="101" s="1"/>
  <c r="D42" i="108" s="1"/>
  <c r="I26" i="92"/>
  <c r="I26" i="97" s="1"/>
  <c r="P19" i="89"/>
  <c r="P139" i="89" s="1"/>
  <c r="S16" i="88"/>
  <c r="L108" i="86"/>
  <c r="K7" i="89" s="1"/>
  <c r="V19" i="91"/>
  <c r="G61" i="18"/>
  <c r="G55" i="92"/>
  <c r="W61" i="86"/>
  <c r="G57" i="92" s="1"/>
  <c r="CC57" i="92" s="1"/>
  <c r="G152" i="18"/>
  <c r="AQ152" i="18" s="1"/>
  <c r="C13" i="91"/>
  <c r="I6" i="88"/>
  <c r="U109" i="86"/>
  <c r="T8" i="89" s="1"/>
  <c r="T109" i="86"/>
  <c r="S8" i="89" s="1"/>
  <c r="F19" i="89"/>
  <c r="F61" i="89" s="1"/>
  <c r="F185" i="89" s="1"/>
  <c r="K79" i="86"/>
  <c r="J8" i="90" s="1"/>
  <c r="H6" i="90"/>
  <c r="H94" i="90" s="1"/>
  <c r="R79" i="86"/>
  <c r="D79" i="86"/>
  <c r="C8" i="90" s="1"/>
  <c r="AJ44" i="86"/>
  <c r="N6" i="90"/>
  <c r="N94" i="90" s="1"/>
  <c r="I6" i="90"/>
  <c r="I94" i="90" s="1"/>
  <c r="R6" i="90"/>
  <c r="R94" i="90" s="1"/>
  <c r="M79" i="86"/>
  <c r="L8" i="90" s="1"/>
  <c r="F78" i="18"/>
  <c r="D139" i="18"/>
  <c r="C135" i="86"/>
  <c r="P79" i="86"/>
  <c r="O8" i="90" s="1"/>
  <c r="L79" i="86"/>
  <c r="K8" i="90" s="1"/>
  <c r="F78" i="86"/>
  <c r="E7" i="90" s="1"/>
  <c r="V79" i="86"/>
  <c r="U8" i="90" s="1"/>
  <c r="W78" i="86"/>
  <c r="V7" i="90" s="1"/>
  <c r="G79" i="86"/>
  <c r="F8" i="90" s="1"/>
  <c r="H78" i="86"/>
  <c r="G7" i="90" s="1"/>
  <c r="E79" i="86"/>
  <c r="D8" i="90" s="1"/>
  <c r="F19" i="88"/>
  <c r="P138" i="86"/>
  <c r="O7" i="88" s="1"/>
  <c r="P139" i="86"/>
  <c r="O8" i="88" s="1"/>
  <c r="Q122" i="86"/>
  <c r="P21" i="89" s="1"/>
  <c r="I19" i="89"/>
  <c r="I61" i="89" s="1"/>
  <c r="I185" i="89" s="1"/>
  <c r="J121" i="86"/>
  <c r="I20" i="89" s="1"/>
  <c r="D78" i="18"/>
  <c r="D75" i="92"/>
  <c r="D80" i="18"/>
  <c r="AN80" i="18" s="1"/>
  <c r="H6" i="91"/>
  <c r="D48" i="86"/>
  <c r="C8" i="91" s="1"/>
  <c r="C6" i="91"/>
  <c r="Y142" i="92"/>
  <c r="AS55" i="92"/>
  <c r="AN114" i="92"/>
  <c r="AN86" i="92"/>
  <c r="AQ83" i="92"/>
  <c r="Y58" i="92"/>
  <c r="AA114" i="92"/>
  <c r="AN142" i="92"/>
  <c r="AQ139" i="92"/>
  <c r="X58" i="92"/>
  <c r="Z114" i="92"/>
  <c r="AN58" i="92"/>
  <c r="Y14" i="92"/>
  <c r="Z86" i="92"/>
  <c r="Y83" i="92"/>
  <c r="AP55" i="92"/>
  <c r="C108" i="86"/>
  <c r="D108" i="18" s="1"/>
  <c r="AN108" i="18" s="1"/>
  <c r="C105" i="86"/>
  <c r="B4" i="89" s="1"/>
  <c r="N6" i="89"/>
  <c r="N133" i="89" s="1"/>
  <c r="E61" i="86"/>
  <c r="D21" i="91" s="1"/>
  <c r="W139" i="86"/>
  <c r="V8" i="88" s="1"/>
  <c r="E109" i="86"/>
  <c r="D8" i="89" s="1"/>
  <c r="G19" i="91"/>
  <c r="G116" i="86"/>
  <c r="F15" i="89" s="1"/>
  <c r="V6" i="88"/>
  <c r="F55" i="97"/>
  <c r="K48" i="86"/>
  <c r="J8" i="91" s="1"/>
  <c r="R47" i="86"/>
  <c r="U5" i="91"/>
  <c r="K47" i="86"/>
  <c r="J7" i="91" s="1"/>
  <c r="N48" i="86"/>
  <c r="M8" i="91" s="1"/>
  <c r="G151" i="86"/>
  <c r="F20" i="88" s="1"/>
  <c r="F136" i="92"/>
  <c r="S6" i="90"/>
  <c r="S94" i="90" s="1"/>
  <c r="D75" i="97"/>
  <c r="V75" i="97" s="1"/>
  <c r="AN75" i="97" s="1"/>
  <c r="BF75" i="97" s="1"/>
  <c r="I79" i="86"/>
  <c r="H8" i="90" s="1"/>
  <c r="G136" i="18"/>
  <c r="T6" i="91"/>
  <c r="S79" i="86"/>
  <c r="R8" i="90" s="1"/>
  <c r="M19" i="90"/>
  <c r="M100" i="90" s="1"/>
  <c r="U5" i="89"/>
  <c r="U132" i="89" s="1"/>
  <c r="N122" i="86"/>
  <c r="M21" i="89" s="1"/>
  <c r="U5" i="90"/>
  <c r="U93" i="90" s="1"/>
  <c r="F55" i="92"/>
  <c r="M6" i="91"/>
  <c r="H130" i="97"/>
  <c r="Z130" i="97" s="1"/>
  <c r="AR130" i="97" s="1"/>
  <c r="BJ130" i="97" s="1"/>
  <c r="D78" i="86"/>
  <c r="C7" i="90" s="1"/>
  <c r="G131" i="92"/>
  <c r="N92" i="86"/>
  <c r="M21" i="90" s="1"/>
  <c r="G102" i="97"/>
  <c r="Y102" i="97" s="1"/>
  <c r="T61" i="86"/>
  <c r="F57" i="92" s="1"/>
  <c r="CB57" i="92" s="1"/>
  <c r="V13" i="91"/>
  <c r="D19" i="91"/>
  <c r="I47" i="86"/>
  <c r="H7" i="91" s="1"/>
  <c r="Q151" i="86"/>
  <c r="P20" i="88" s="1"/>
  <c r="R139" i="86"/>
  <c r="AA27" i="88"/>
  <c r="R86" i="86"/>
  <c r="K108" i="86"/>
  <c r="J7" i="89" s="1"/>
  <c r="T60" i="86"/>
  <c r="F56" i="92" s="1"/>
  <c r="CB56" i="92" s="1"/>
  <c r="S122" i="86"/>
  <c r="R21" i="89" s="1"/>
  <c r="G51" i="97"/>
  <c r="Y51" i="97" s="1"/>
  <c r="AQ51" i="97" s="1"/>
  <c r="V23" i="88"/>
  <c r="Q152" i="86"/>
  <c r="P21" i="88" s="1"/>
  <c r="R138" i="86"/>
  <c r="O109" i="86"/>
  <c r="N8" i="89" s="1"/>
  <c r="S121" i="86"/>
  <c r="R20" i="89" s="1"/>
  <c r="P6" i="88"/>
  <c r="H149" i="86"/>
  <c r="G18" i="88" s="1"/>
  <c r="C6" i="90"/>
  <c r="C94" i="90" s="1"/>
  <c r="G16" i="88"/>
  <c r="D86" i="86"/>
  <c r="C15" i="90" s="1"/>
  <c r="O6" i="89"/>
  <c r="O55" i="89" s="1"/>
  <c r="O179" i="89" s="1"/>
  <c r="C19" i="91"/>
  <c r="O152" i="86"/>
  <c r="N21" i="88" s="1"/>
  <c r="T19" i="88"/>
  <c r="C91" i="86"/>
  <c r="D91" i="18" s="1"/>
  <c r="N86" i="86"/>
  <c r="M15" i="90" s="1"/>
  <c r="P122" i="86"/>
  <c r="O21" i="89" s="1"/>
  <c r="J48" i="86"/>
  <c r="I8" i="91" s="1"/>
  <c r="O151" i="86"/>
  <c r="N20" i="88" s="1"/>
  <c r="U151" i="86"/>
  <c r="T20" i="88" s="1"/>
  <c r="C92" i="86"/>
  <c r="D85" i="92" s="1"/>
  <c r="BZ85" i="92" s="1"/>
  <c r="T121" i="86"/>
  <c r="F112" i="97" s="1"/>
  <c r="X112" i="97" s="1"/>
  <c r="AP112" i="97" s="1"/>
  <c r="P92" i="86"/>
  <c r="O21" i="90" s="1"/>
  <c r="R85" i="86"/>
  <c r="M86" i="86"/>
  <c r="L15" i="90" s="1"/>
  <c r="K61" i="86"/>
  <c r="J21" i="91" s="1"/>
  <c r="I6" i="91"/>
  <c r="E47" i="86"/>
  <c r="D7" i="91" s="1"/>
  <c r="I138" i="86"/>
  <c r="H7" i="88" s="1"/>
  <c r="F47" i="86"/>
  <c r="E7" i="91" s="1"/>
  <c r="D83" i="97"/>
  <c r="T122" i="86"/>
  <c r="F113" i="92" s="1"/>
  <c r="CB113" i="92" s="1"/>
  <c r="AA5" i="88"/>
  <c r="J19" i="88"/>
  <c r="D83" i="92"/>
  <c r="M85" i="86"/>
  <c r="L14" i="90" s="1"/>
  <c r="O19" i="89"/>
  <c r="O61" i="89" s="1"/>
  <c r="O185" i="89" s="1"/>
  <c r="K60" i="86"/>
  <c r="J20" i="91" s="1"/>
  <c r="K91" i="86"/>
  <c r="J20" i="90" s="1"/>
  <c r="H6" i="88"/>
  <c r="M19" i="89"/>
  <c r="M61" i="89" s="1"/>
  <c r="M185" i="89" s="1"/>
  <c r="F111" i="97"/>
  <c r="V139" i="86"/>
  <c r="U8" i="88" s="1"/>
  <c r="Q6" i="91"/>
  <c r="H130" i="92"/>
  <c r="V7" i="88"/>
  <c r="G137" i="18"/>
  <c r="AQ137" i="18" s="1"/>
  <c r="U89" i="86"/>
  <c r="T18" i="90" s="1"/>
  <c r="S145" i="86"/>
  <c r="R14" i="88" s="1"/>
  <c r="E151" i="86"/>
  <c r="D20" i="88" s="1"/>
  <c r="G75" i="97"/>
  <c r="Y75" i="97" s="1"/>
  <c r="AQ75" i="97" s="1"/>
  <c r="BI75" i="97" s="1"/>
  <c r="S6" i="89"/>
  <c r="S55" i="89" s="1"/>
  <c r="S179" i="89" s="1"/>
  <c r="H61" i="86"/>
  <c r="G21" i="91" s="1"/>
  <c r="G145" i="97"/>
  <c r="Y145" i="97" s="1"/>
  <c r="AQ145" i="97" s="1"/>
  <c r="BI145" i="97" s="1"/>
  <c r="W116" i="86"/>
  <c r="G115" i="18" s="1"/>
  <c r="AQ115" i="18" s="1"/>
  <c r="P115" i="86"/>
  <c r="O14" i="89" s="1"/>
  <c r="G130" i="92"/>
  <c r="P109" i="86"/>
  <c r="O8" i="89" s="1"/>
  <c r="W60" i="86"/>
  <c r="G56" i="97" s="1"/>
  <c r="Y56" i="97" s="1"/>
  <c r="AQ56" i="97" s="1"/>
  <c r="F135" i="92"/>
  <c r="D61" i="86"/>
  <c r="C21" i="91" s="1"/>
  <c r="M47" i="86"/>
  <c r="L7" i="91" s="1"/>
  <c r="C6" i="89"/>
  <c r="C133" i="89" s="1"/>
  <c r="L115" i="86"/>
  <c r="K14" i="89" s="1"/>
  <c r="I16" i="89"/>
  <c r="I60" i="89" s="1"/>
  <c r="I184" i="89" s="1"/>
  <c r="AC27" i="91"/>
  <c r="F107" i="18"/>
  <c r="W54" i="86"/>
  <c r="V14" i="91" s="1"/>
  <c r="O48" i="86"/>
  <c r="N8" i="91" s="1"/>
  <c r="G139" i="86"/>
  <c r="F8" i="88" s="1"/>
  <c r="G61" i="86"/>
  <c r="F21" i="91" s="1"/>
  <c r="P47" i="86"/>
  <c r="O7" i="91" s="1"/>
  <c r="D139" i="86"/>
  <c r="C8" i="88" s="1"/>
  <c r="F49" i="18"/>
  <c r="W115" i="86"/>
  <c r="V14" i="89" s="1"/>
  <c r="S19" i="89"/>
  <c r="S139" i="89" s="1"/>
  <c r="K6" i="91"/>
  <c r="D6" i="89"/>
  <c r="D55" i="89" s="1"/>
  <c r="D179" i="89" s="1"/>
  <c r="R78" i="86"/>
  <c r="F26" i="92"/>
  <c r="F26" i="97" s="1"/>
  <c r="K146" i="86"/>
  <c r="J15" i="88" s="1"/>
  <c r="N89" i="86"/>
  <c r="M18" i="90" s="1"/>
  <c r="G121" i="86"/>
  <c r="F20" i="89" s="1"/>
  <c r="G135" i="18"/>
  <c r="AQ135" i="18" s="1"/>
  <c r="W55" i="86"/>
  <c r="V15" i="91" s="1"/>
  <c r="E148" i="86"/>
  <c r="D17" i="88" s="1"/>
  <c r="U86" i="86"/>
  <c r="T15" i="90" s="1"/>
  <c r="L85" i="86"/>
  <c r="K14" i="90" s="1"/>
  <c r="O13" i="89"/>
  <c r="O137" i="89" s="1"/>
  <c r="K152" i="86"/>
  <c r="J21" i="88" s="1"/>
  <c r="S19" i="91"/>
  <c r="M48" i="86"/>
  <c r="L8" i="91" s="1"/>
  <c r="L116" i="86"/>
  <c r="K15" i="89" s="1"/>
  <c r="J119" i="86"/>
  <c r="I18" i="89" s="1"/>
  <c r="G61" i="97"/>
  <c r="Y61" i="97" s="1"/>
  <c r="AQ61" i="97" s="1"/>
  <c r="F103" i="92"/>
  <c r="G55" i="18"/>
  <c r="E48" i="86"/>
  <c r="D8" i="91" s="1"/>
  <c r="N6" i="91"/>
  <c r="F6" i="88"/>
  <c r="W145" i="86"/>
  <c r="G143" i="18" s="1"/>
  <c r="G60" i="86"/>
  <c r="F20" i="91" s="1"/>
  <c r="I78" i="86"/>
  <c r="H7" i="90" s="1"/>
  <c r="K6" i="89"/>
  <c r="K55" i="89" s="1"/>
  <c r="K179" i="89" s="1"/>
  <c r="D138" i="86"/>
  <c r="C7" i="88" s="1"/>
  <c r="V27" i="91"/>
  <c r="B19" i="90"/>
  <c r="B100" i="90" s="1"/>
  <c r="V13" i="89"/>
  <c r="V59" i="89" s="1"/>
  <c r="V183" i="89" s="1"/>
  <c r="F119" i="18"/>
  <c r="K7" i="91"/>
  <c r="Q6" i="90"/>
  <c r="Q94" i="90" s="1"/>
  <c r="H91" i="86"/>
  <c r="G20" i="90" s="1"/>
  <c r="G75" i="92"/>
  <c r="T108" i="86"/>
  <c r="D19" i="89"/>
  <c r="D61" i="89" s="1"/>
  <c r="D185" i="89" s="1"/>
  <c r="G146" i="86"/>
  <c r="F15" i="88" s="1"/>
  <c r="G131" i="97"/>
  <c r="Y131" i="97" s="1"/>
  <c r="AQ131" i="97" s="1"/>
  <c r="BI131" i="97" s="1"/>
  <c r="U85" i="86"/>
  <c r="T14" i="90" s="1"/>
  <c r="J6" i="90"/>
  <c r="J94" i="90" s="1"/>
  <c r="K19" i="91"/>
  <c r="F79" i="86"/>
  <c r="E8" i="90" s="1"/>
  <c r="B23" i="89"/>
  <c r="B141" i="89" s="1"/>
  <c r="F148" i="18"/>
  <c r="I108" i="86"/>
  <c r="H7" i="89" s="1"/>
  <c r="D169" i="86"/>
  <c r="V160" i="86"/>
  <c r="U29" i="88" s="1"/>
  <c r="AA160" i="86"/>
  <c r="Z29" i="88" s="1"/>
  <c r="AB5" i="88"/>
  <c r="S91" i="86"/>
  <c r="R20" i="90" s="1"/>
  <c r="C19" i="88"/>
  <c r="G106" i="92"/>
  <c r="Z160" i="86"/>
  <c r="Y29" i="88" s="1"/>
  <c r="D152" i="86"/>
  <c r="C21" i="88" s="1"/>
  <c r="I135" i="18"/>
  <c r="AS135" i="18" s="1"/>
  <c r="B6" i="89"/>
  <c r="B55" i="89" s="1"/>
  <c r="B179" i="89" s="1"/>
  <c r="L61" i="86"/>
  <c r="K21" i="91" s="1"/>
  <c r="N146" i="86"/>
  <c r="M15" i="88" s="1"/>
  <c r="N152" i="86"/>
  <c r="M21" i="88" s="1"/>
  <c r="M92" i="86"/>
  <c r="L21" i="90" s="1"/>
  <c r="G113" i="18"/>
  <c r="E121" i="86"/>
  <c r="D20" i="89" s="1"/>
  <c r="K19" i="90"/>
  <c r="K100" i="90" s="1"/>
  <c r="H19" i="90"/>
  <c r="H100" i="90" s="1"/>
  <c r="C109" i="86"/>
  <c r="B8" i="89" s="1"/>
  <c r="N183" i="86"/>
  <c r="N211" i="86" s="1"/>
  <c r="I130" i="92"/>
  <c r="M19" i="88"/>
  <c r="R5" i="90"/>
  <c r="R54" i="90" s="1"/>
  <c r="P86" i="86"/>
  <c r="O15" i="90" s="1"/>
  <c r="O86" i="86"/>
  <c r="N15" i="90" s="1"/>
  <c r="D107" i="18"/>
  <c r="U19" i="89"/>
  <c r="U139" i="89" s="1"/>
  <c r="AR69" i="18"/>
  <c r="U108" i="86"/>
  <c r="T7" i="89" s="1"/>
  <c r="M91" i="86"/>
  <c r="L20" i="90" s="1"/>
  <c r="C5" i="91"/>
  <c r="V23" i="89"/>
  <c r="V141" i="89" s="1"/>
  <c r="G107" i="92"/>
  <c r="J60" i="86"/>
  <c r="I20" i="91" s="1"/>
  <c r="Q19" i="88"/>
  <c r="L91" i="86"/>
  <c r="K20" i="90" s="1"/>
  <c r="I91" i="86"/>
  <c r="H20" i="90" s="1"/>
  <c r="S160" i="86"/>
  <c r="R29" i="88" s="1"/>
  <c r="F114" i="92"/>
  <c r="F87" i="92"/>
  <c r="CB87" i="92" s="1"/>
  <c r="V27" i="90"/>
  <c r="J116" i="86"/>
  <c r="I15" i="89" s="1"/>
  <c r="Y160" i="86"/>
  <c r="X29" i="88" s="1"/>
  <c r="X160" i="86"/>
  <c r="W29" i="88" s="1"/>
  <c r="P85" i="86"/>
  <c r="O14" i="90" s="1"/>
  <c r="O85" i="86"/>
  <c r="N14" i="90" s="1"/>
  <c r="D103" i="92"/>
  <c r="V78" i="86"/>
  <c r="U7" i="90" s="1"/>
  <c r="V121" i="86"/>
  <c r="U20" i="89" s="1"/>
  <c r="I148" i="86"/>
  <c r="H17" i="88" s="1"/>
  <c r="H65" i="92"/>
  <c r="O121" i="86"/>
  <c r="N20" i="89" s="1"/>
  <c r="L19" i="88"/>
  <c r="M19" i="91"/>
  <c r="R152" i="86"/>
  <c r="S24" i="89"/>
  <c r="S188" i="89" s="1"/>
  <c r="T160" i="86"/>
  <c r="F151" i="92" s="1"/>
  <c r="G86" i="92"/>
  <c r="G112" i="18"/>
  <c r="AQ112" i="18" s="1"/>
  <c r="U160" i="86"/>
  <c r="T29" i="88" s="1"/>
  <c r="AC160" i="86"/>
  <c r="I151" i="92" s="1"/>
  <c r="G86" i="86"/>
  <c r="F15" i="90" s="1"/>
  <c r="D103" i="97"/>
  <c r="V103" i="97" s="1"/>
  <c r="D159" i="101" s="1"/>
  <c r="V159" i="101" s="1"/>
  <c r="D162" i="108" s="1"/>
  <c r="AF162" i="108" s="1"/>
  <c r="U6" i="90"/>
  <c r="U94" i="90" s="1"/>
  <c r="I149" i="86"/>
  <c r="H18" i="88" s="1"/>
  <c r="H65" i="97"/>
  <c r="O122" i="86"/>
  <c r="N21" i="89" s="1"/>
  <c r="G91" i="86"/>
  <c r="F20" i="90" s="1"/>
  <c r="H156" i="18"/>
  <c r="AR156" i="18" s="1"/>
  <c r="M151" i="86"/>
  <c r="L20" i="88" s="1"/>
  <c r="R54" i="86"/>
  <c r="N60" i="86"/>
  <c r="M20" i="91" s="1"/>
  <c r="R160" i="86"/>
  <c r="E151" i="92" s="1"/>
  <c r="J115" i="86"/>
  <c r="I14" i="89" s="1"/>
  <c r="AD160" i="86"/>
  <c r="J151" i="92" s="1"/>
  <c r="L135" i="86"/>
  <c r="K4" i="88" s="1"/>
  <c r="W160" i="86"/>
  <c r="G151" i="92" s="1"/>
  <c r="AO26" i="92"/>
  <c r="B68" i="112"/>
  <c r="B67" i="112"/>
  <c r="AB81" i="112" a="1"/>
  <c r="AB81" i="112" s="1"/>
  <c r="G68" i="112"/>
  <c r="AA81" i="112"/>
  <c r="G67" i="112"/>
  <c r="AB59" i="18"/>
  <c r="AD13" i="96"/>
  <c r="AB88" i="18"/>
  <c r="Y26" i="97"/>
  <c r="G40" i="101" s="1"/>
  <c r="Y40" i="101" s="1"/>
  <c r="AU40" i="101" s="1"/>
  <c r="AB117" i="18"/>
  <c r="AD24" i="96"/>
  <c r="Y55" i="18"/>
  <c r="BK83" i="92"/>
  <c r="BK139" i="92"/>
  <c r="Y113" i="18"/>
  <c r="Y84" i="18"/>
  <c r="Y142" i="18"/>
  <c r="BK55" i="92"/>
  <c r="X114" i="92"/>
  <c r="X8" i="96"/>
  <c r="BM58" i="92"/>
  <c r="AA88" i="18"/>
  <c r="BM86" i="92"/>
  <c r="AA146" i="18"/>
  <c r="G44" i="96"/>
  <c r="G62" i="96" s="1"/>
  <c r="AA117" i="18"/>
  <c r="A23" i="118"/>
  <c r="B23" i="118"/>
  <c r="AA59" i="18"/>
  <c r="X17" i="92"/>
  <c r="X86" i="92"/>
  <c r="BN86" i="92"/>
  <c r="BN114" i="92"/>
  <c r="BN142" i="92"/>
  <c r="D24" i="97"/>
  <c r="AL6" i="94"/>
  <c r="AF6" i="94"/>
  <c r="AF67" i="94"/>
  <c r="X39" i="113"/>
  <c r="X35" i="113" s="1"/>
  <c r="X5" i="114" s="1"/>
  <c r="X6" i="114" s="1"/>
  <c r="AB27" i="90"/>
  <c r="G65" i="97"/>
  <c r="I65" i="92"/>
  <c r="G93" i="92"/>
  <c r="I93" i="92"/>
  <c r="AQ69" i="18"/>
  <c r="L169" i="86"/>
  <c r="L197" i="86" s="1"/>
  <c r="G85" i="97"/>
  <c r="Y85" i="97" s="1"/>
  <c r="AQ85" i="97" s="1"/>
  <c r="BI85" i="97" s="1"/>
  <c r="G92" i="18"/>
  <c r="F50" i="18"/>
  <c r="AP50" i="18" s="1"/>
  <c r="S7" i="91"/>
  <c r="F47" i="92"/>
  <c r="D19" i="90"/>
  <c r="D61" i="90" s="1"/>
  <c r="F47" i="97"/>
  <c r="X47" i="97" s="1"/>
  <c r="AP47" i="97" s="1"/>
  <c r="U183" i="86"/>
  <c r="U211" i="86" s="1"/>
  <c r="E183" i="86"/>
  <c r="E211" i="86" s="1"/>
  <c r="V23" i="90"/>
  <c r="V102" i="90" s="1"/>
  <c r="U118" i="86"/>
  <c r="T17" i="89" s="1"/>
  <c r="G94" i="18"/>
  <c r="AQ94" i="18" s="1"/>
  <c r="V55" i="86"/>
  <c r="U15" i="91" s="1"/>
  <c r="K122" i="86"/>
  <c r="J21" i="89" s="1"/>
  <c r="H19" i="89"/>
  <c r="H100" i="89" s="1"/>
  <c r="G89" i="92"/>
  <c r="S6" i="91"/>
  <c r="J19" i="89"/>
  <c r="J100" i="89" s="1"/>
  <c r="I121" i="86"/>
  <c r="H20" i="89" s="1"/>
  <c r="T48" i="86"/>
  <c r="F51" i="18" s="1"/>
  <c r="AP51" i="18" s="1"/>
  <c r="G106" i="97"/>
  <c r="Y106" i="97" s="1"/>
  <c r="AQ106" i="97" s="1"/>
  <c r="BI106" i="97" s="1"/>
  <c r="P20" i="92"/>
  <c r="P20" i="97" s="1"/>
  <c r="I118" i="86"/>
  <c r="H17" i="89" s="1"/>
  <c r="S139" i="86"/>
  <c r="R8" i="88" s="1"/>
  <c r="L187" i="86"/>
  <c r="L215" i="86" s="1"/>
  <c r="R183" i="86"/>
  <c r="R211" i="86" s="1"/>
  <c r="B8" i="90"/>
  <c r="I119" i="86"/>
  <c r="H18" i="89" s="1"/>
  <c r="G50" i="97"/>
  <c r="Y50" i="97" s="1"/>
  <c r="AQ50" i="97" s="1"/>
  <c r="N139" i="86"/>
  <c r="M8" i="88" s="1"/>
  <c r="K138" i="86"/>
  <c r="J7" i="88" s="1"/>
  <c r="T138" i="86"/>
  <c r="S7" i="88" s="1"/>
  <c r="N138" i="86"/>
  <c r="M7" i="88" s="1"/>
  <c r="K139" i="86"/>
  <c r="J8" i="88" s="1"/>
  <c r="T139" i="86"/>
  <c r="N170" i="86"/>
  <c r="N198" i="86" s="1"/>
  <c r="D122" i="86"/>
  <c r="C21" i="89" s="1"/>
  <c r="U13" i="88"/>
  <c r="P170" i="86"/>
  <c r="P198" i="86" s="1"/>
  <c r="V12" i="91"/>
  <c r="H4" i="91"/>
  <c r="P78" i="86"/>
  <c r="O7" i="90" s="1"/>
  <c r="S115" i="86"/>
  <c r="R14" i="89" s="1"/>
  <c r="G54" i="18"/>
  <c r="V19" i="89"/>
  <c r="V61" i="89" s="1"/>
  <c r="V185" i="89" s="1"/>
  <c r="O6" i="90"/>
  <c r="O55" i="90" s="1"/>
  <c r="P54" i="86"/>
  <c r="O14" i="91" s="1"/>
  <c r="D139" i="97"/>
  <c r="B19" i="88"/>
  <c r="D148" i="18"/>
  <c r="D139" i="92"/>
  <c r="C151" i="86"/>
  <c r="G78" i="92"/>
  <c r="F93" i="18"/>
  <c r="AP93" i="18" s="1"/>
  <c r="C19" i="89"/>
  <c r="C61" i="89" s="1"/>
  <c r="C185" i="89" s="1"/>
  <c r="L13" i="89"/>
  <c r="L59" i="89" s="1"/>
  <c r="L183" i="89" s="1"/>
  <c r="F61" i="97"/>
  <c r="X61" i="97" s="1"/>
  <c r="AP61" i="97" s="1"/>
  <c r="V146" i="86"/>
  <c r="U15" i="88" s="1"/>
  <c r="H13" i="89"/>
  <c r="H98" i="89" s="1"/>
  <c r="F87" i="97"/>
  <c r="X87" i="97" s="1"/>
  <c r="F129" i="101" s="1"/>
  <c r="X129" i="101" s="1"/>
  <c r="T19" i="89"/>
  <c r="T61" i="89" s="1"/>
  <c r="T185" i="89" s="1"/>
  <c r="P55" i="86"/>
  <c r="S116" i="86"/>
  <c r="R15" i="89" s="1"/>
  <c r="G148" i="18"/>
  <c r="J89" i="86"/>
  <c r="I18" i="90" s="1"/>
  <c r="U121" i="86"/>
  <c r="T20" i="89" s="1"/>
  <c r="W152" i="86"/>
  <c r="G141" i="97" s="1"/>
  <c r="Y141" i="97" s="1"/>
  <c r="G211" i="101" s="1"/>
  <c r="Y211" i="101" s="1"/>
  <c r="G214" i="108" s="1"/>
  <c r="AI214" i="108" s="1"/>
  <c r="P151" i="86"/>
  <c r="O20" i="88" s="1"/>
  <c r="F82" i="18"/>
  <c r="AP82" i="18" s="1"/>
  <c r="U122" i="86"/>
  <c r="T21" i="89" s="1"/>
  <c r="G139" i="92"/>
  <c r="P152" i="86"/>
  <c r="O21" i="88" s="1"/>
  <c r="K188" i="86"/>
  <c r="K216" i="86" s="1"/>
  <c r="C16" i="91"/>
  <c r="S23" i="91"/>
  <c r="W151" i="86"/>
  <c r="M116" i="86"/>
  <c r="L15" i="89" s="1"/>
  <c r="F65" i="18"/>
  <c r="AP65" i="18" s="1"/>
  <c r="I116" i="86"/>
  <c r="H15" i="89" s="1"/>
  <c r="O60" i="86"/>
  <c r="N20" i="91" s="1"/>
  <c r="F58" i="92"/>
  <c r="M169" i="86"/>
  <c r="M197" i="86" s="1"/>
  <c r="M170" i="86"/>
  <c r="M198" i="86" s="1"/>
  <c r="K9" i="88"/>
  <c r="S5" i="91"/>
  <c r="J19" i="90"/>
  <c r="J61" i="90" s="1"/>
  <c r="F145" i="92"/>
  <c r="S61" i="86"/>
  <c r="R21" i="91" s="1"/>
  <c r="L6" i="89"/>
  <c r="L55" i="89" s="1"/>
  <c r="L179" i="89" s="1"/>
  <c r="G54" i="86"/>
  <c r="F14" i="91" s="1"/>
  <c r="N6" i="88"/>
  <c r="M146" i="86"/>
  <c r="L15" i="88" s="1"/>
  <c r="H169" i="86"/>
  <c r="H197" i="86" s="1"/>
  <c r="S54" i="86"/>
  <c r="R14" i="91" s="1"/>
  <c r="S5" i="88"/>
  <c r="C13" i="88"/>
  <c r="P6" i="89"/>
  <c r="P55" i="89" s="1"/>
  <c r="P179" i="89" s="1"/>
  <c r="F145" i="97"/>
  <c r="X145" i="97" s="1"/>
  <c r="AP145" i="97" s="1"/>
  <c r="BH145" i="97" s="1"/>
  <c r="S60" i="86"/>
  <c r="R20" i="91" s="1"/>
  <c r="F130" i="92"/>
  <c r="M108" i="86"/>
  <c r="L7" i="89" s="1"/>
  <c r="H145" i="86"/>
  <c r="G14" i="88" s="1"/>
  <c r="G55" i="86"/>
  <c r="F15" i="91" s="1"/>
  <c r="P19" i="91"/>
  <c r="S5" i="90"/>
  <c r="S93" i="90" s="1"/>
  <c r="D145" i="86"/>
  <c r="C14" i="88" s="1"/>
  <c r="Q108" i="86"/>
  <c r="P7" i="89" s="1"/>
  <c r="F138" i="86"/>
  <c r="E7" i="88" s="1"/>
  <c r="F135" i="18"/>
  <c r="AP135" i="18" s="1"/>
  <c r="M109" i="86"/>
  <c r="L8" i="89" s="1"/>
  <c r="G13" i="88"/>
  <c r="T5" i="88"/>
  <c r="Q61" i="86"/>
  <c r="P21" i="91" s="1"/>
  <c r="J78" i="86"/>
  <c r="I7" i="90" s="1"/>
  <c r="H139" i="86"/>
  <c r="G8" i="88" s="1"/>
  <c r="J170" i="86"/>
  <c r="J198" i="86" s="1"/>
  <c r="F106" i="18"/>
  <c r="AP106" i="18" s="1"/>
  <c r="K183" i="86"/>
  <c r="K211" i="86" s="1"/>
  <c r="F139" i="86"/>
  <c r="E8" i="88" s="1"/>
  <c r="Q139" i="86"/>
  <c r="P8" i="88" s="1"/>
  <c r="J79" i="86"/>
  <c r="I8" i="90" s="1"/>
  <c r="H138" i="86"/>
  <c r="G7" i="88" s="1"/>
  <c r="O135" i="86"/>
  <c r="N4" i="88" s="1"/>
  <c r="G145" i="86"/>
  <c r="F14" i="88" s="1"/>
  <c r="F187" i="86"/>
  <c r="F215" i="86" s="1"/>
  <c r="D85" i="86"/>
  <c r="C14" i="90" s="1"/>
  <c r="V22" i="89"/>
  <c r="V62" i="89" s="1"/>
  <c r="V186" i="89" s="1"/>
  <c r="S23" i="88"/>
  <c r="K5" i="90"/>
  <c r="K93" i="90" s="1"/>
  <c r="F48" i="86"/>
  <c r="E8" i="91" s="1"/>
  <c r="O138" i="86"/>
  <c r="N7" i="88" s="1"/>
  <c r="M145" i="86"/>
  <c r="L14" i="88" s="1"/>
  <c r="G169" i="86"/>
  <c r="G197" i="86" s="1"/>
  <c r="R13" i="91"/>
  <c r="P13" i="91"/>
  <c r="T5" i="90"/>
  <c r="T93" i="90" s="1"/>
  <c r="W48" i="86"/>
  <c r="G51" i="18" s="1"/>
  <c r="T5" i="89"/>
  <c r="T93" i="89" s="1"/>
  <c r="P14" i="92"/>
  <c r="P14" i="97" s="1"/>
  <c r="E149" i="86"/>
  <c r="D18" i="88" s="1"/>
  <c r="Q170" i="86"/>
  <c r="Q198" i="86" s="1"/>
  <c r="D132" i="92"/>
  <c r="D111" i="92"/>
  <c r="D132" i="97"/>
  <c r="V132" i="97" s="1"/>
  <c r="D202" i="101" s="1"/>
  <c r="V202" i="101" s="1"/>
  <c r="D205" i="108" s="1"/>
  <c r="AF205" i="108" s="1"/>
  <c r="C121" i="86"/>
  <c r="D112" i="97" s="1"/>
  <c r="V112" i="97" s="1"/>
  <c r="AN112" i="97" s="1"/>
  <c r="BF112" i="97" s="1"/>
  <c r="C122" i="86"/>
  <c r="D113" i="92" s="1"/>
  <c r="D111" i="97"/>
  <c r="B9" i="88"/>
  <c r="B19" i="89"/>
  <c r="B61" i="89" s="1"/>
  <c r="B185" i="89" s="1"/>
  <c r="D142" i="92"/>
  <c r="B24" i="88"/>
  <c r="J88" i="86"/>
  <c r="I17" i="90" s="1"/>
  <c r="L173" i="86"/>
  <c r="L201" i="86" s="1"/>
  <c r="K109" i="86"/>
  <c r="J8" i="89" s="1"/>
  <c r="G111" i="92"/>
  <c r="V108" i="86"/>
  <c r="U7" i="89" s="1"/>
  <c r="T151" i="86"/>
  <c r="Q19" i="91"/>
  <c r="H55" i="86"/>
  <c r="G15" i="91" s="1"/>
  <c r="S170" i="86"/>
  <c r="S198" i="86" s="1"/>
  <c r="V6" i="89"/>
  <c r="V55" i="89" s="1"/>
  <c r="V179" i="89" s="1"/>
  <c r="G142" i="18"/>
  <c r="M61" i="86"/>
  <c r="L21" i="91" s="1"/>
  <c r="O170" i="86"/>
  <c r="O198" i="86" s="1"/>
  <c r="F94" i="18"/>
  <c r="AP94" i="18" s="1"/>
  <c r="F6" i="91"/>
  <c r="J152" i="86"/>
  <c r="I21" i="88" s="1"/>
  <c r="O78" i="86"/>
  <c r="N7" i="90" s="1"/>
  <c r="V170" i="86"/>
  <c r="V198" i="86" s="1"/>
  <c r="P13" i="18"/>
  <c r="Q187" i="86"/>
  <c r="Q215" i="86" s="1"/>
  <c r="W122" i="86"/>
  <c r="U19" i="88"/>
  <c r="U6" i="89"/>
  <c r="U55" i="89" s="1"/>
  <c r="U179" i="89" s="1"/>
  <c r="T152" i="86"/>
  <c r="R60" i="86"/>
  <c r="H54" i="86"/>
  <c r="G14" i="91" s="1"/>
  <c r="W108" i="86"/>
  <c r="G135" i="92"/>
  <c r="M60" i="86"/>
  <c r="J109" i="86"/>
  <c r="L138" i="86"/>
  <c r="F89" i="92"/>
  <c r="G48" i="86"/>
  <c r="F8" i="91" s="1"/>
  <c r="J151" i="86"/>
  <c r="O79" i="86"/>
  <c r="N8" i="90" s="1"/>
  <c r="M10" i="92"/>
  <c r="W121" i="86"/>
  <c r="V152" i="86"/>
  <c r="U21" i="88" s="1"/>
  <c r="N19" i="90"/>
  <c r="N100" i="90" s="1"/>
  <c r="F139" i="97"/>
  <c r="W109" i="86"/>
  <c r="G135" i="97"/>
  <c r="Y135" i="97" s="1"/>
  <c r="AQ135" i="97" s="1"/>
  <c r="BI135" i="97" s="1"/>
  <c r="S109" i="86"/>
  <c r="R8" i="89" s="1"/>
  <c r="J108" i="86"/>
  <c r="I7" i="89" s="1"/>
  <c r="L139" i="86"/>
  <c r="K8" i="88" s="1"/>
  <c r="E19" i="90"/>
  <c r="E100" i="90" s="1"/>
  <c r="F89" i="97"/>
  <c r="X89" i="97" s="1"/>
  <c r="AP89" i="97" s="1"/>
  <c r="BH89" i="97" s="1"/>
  <c r="Q79" i="86"/>
  <c r="G111" i="97"/>
  <c r="O92" i="86"/>
  <c r="N21" i="90" s="1"/>
  <c r="G107" i="18"/>
  <c r="S108" i="86"/>
  <c r="R7" i="89" s="1"/>
  <c r="I6" i="89"/>
  <c r="I55" i="89" s="1"/>
  <c r="I179" i="89" s="1"/>
  <c r="F92" i="86"/>
  <c r="E21" i="90" s="1"/>
  <c r="X5" i="88"/>
  <c r="Q78" i="86"/>
  <c r="P7" i="90" s="1"/>
  <c r="J55" i="86"/>
  <c r="I15" i="91" s="1"/>
  <c r="V86" i="86"/>
  <c r="U15" i="90" s="1"/>
  <c r="K170" i="86"/>
  <c r="K198" i="86" s="1"/>
  <c r="D108" i="86"/>
  <c r="C7" i="89" s="1"/>
  <c r="G103" i="92"/>
  <c r="E78" i="86"/>
  <c r="D7" i="90" s="1"/>
  <c r="I19" i="91"/>
  <c r="P6" i="90"/>
  <c r="P94" i="90" s="1"/>
  <c r="I13" i="91"/>
  <c r="AX13" i="18"/>
  <c r="V85" i="86"/>
  <c r="U14" i="90" s="1"/>
  <c r="D19" i="88"/>
  <c r="S19" i="88"/>
  <c r="S138" i="86"/>
  <c r="R7" i="88" s="1"/>
  <c r="W146" i="86"/>
  <c r="D6" i="90"/>
  <c r="D94" i="90" s="1"/>
  <c r="R169" i="86"/>
  <c r="M183" i="86"/>
  <c r="M211" i="86" s="1"/>
  <c r="G58" i="97"/>
  <c r="C146" i="86"/>
  <c r="D116" i="18"/>
  <c r="D12" i="92"/>
  <c r="D12" i="97" s="1"/>
  <c r="V12" i="97" s="1"/>
  <c r="D26" i="101" s="1"/>
  <c r="D110" i="18"/>
  <c r="C147" i="86"/>
  <c r="C87" i="86"/>
  <c r="D80" i="97" s="1"/>
  <c r="D11" i="92"/>
  <c r="D11" i="97" s="1"/>
  <c r="D86" i="92"/>
  <c r="G78" i="97"/>
  <c r="K9" i="90"/>
  <c r="K56" i="90" s="1"/>
  <c r="S140" i="86"/>
  <c r="R9" i="88" s="1"/>
  <c r="Q4" i="91"/>
  <c r="G87" i="86"/>
  <c r="G147" i="86"/>
  <c r="G148" i="86" s="1"/>
  <c r="F17" i="88" s="1"/>
  <c r="S110" i="86"/>
  <c r="R9" i="89" s="1"/>
  <c r="R56" i="89" s="1"/>
  <c r="R180" i="89" s="1"/>
  <c r="V12" i="90"/>
  <c r="V97" i="90" s="1"/>
  <c r="G117" i="86"/>
  <c r="G56" i="86"/>
  <c r="S80" i="86"/>
  <c r="R9" i="90" s="1"/>
  <c r="R95" i="90" s="1"/>
  <c r="D145" i="97"/>
  <c r="V145" i="97" s="1"/>
  <c r="AN145" i="97" s="1"/>
  <c r="BF145" i="97" s="1"/>
  <c r="B23" i="88"/>
  <c r="D152" i="18"/>
  <c r="AN152" i="18" s="1"/>
  <c r="S183" i="86"/>
  <c r="S211" i="86" s="1"/>
  <c r="V183" i="86"/>
  <c r="V211" i="86" s="1"/>
  <c r="G183" i="86"/>
  <c r="G211" i="86" s="1"/>
  <c r="E187" i="86"/>
  <c r="E215" i="86" s="1"/>
  <c r="D131" i="97"/>
  <c r="V131" i="97" s="1"/>
  <c r="D201" i="101" s="1"/>
  <c r="V201" i="101" s="1"/>
  <c r="D204" i="108" s="1"/>
  <c r="AF204" i="108" s="1"/>
  <c r="B6" i="88"/>
  <c r="C139" i="86"/>
  <c r="B8" i="88" s="1"/>
  <c r="B7" i="88"/>
  <c r="E57" i="86"/>
  <c r="D17" i="91" s="1"/>
  <c r="O80" i="86"/>
  <c r="N9" i="90" s="1"/>
  <c r="N95" i="90" s="1"/>
  <c r="J80" i="86"/>
  <c r="I9" i="90" s="1"/>
  <c r="I56" i="90" s="1"/>
  <c r="H140" i="86"/>
  <c r="K86" i="86"/>
  <c r="J15" i="90" s="1"/>
  <c r="F146" i="86"/>
  <c r="E15" i="88" s="1"/>
  <c r="H115" i="86"/>
  <c r="G14" i="89" s="1"/>
  <c r="E58" i="86"/>
  <c r="D18" i="91" s="1"/>
  <c r="O110" i="86"/>
  <c r="N9" i="89" s="1"/>
  <c r="N56" i="89" s="1"/>
  <c r="N180" i="89" s="1"/>
  <c r="K85" i="86"/>
  <c r="J14" i="90" s="1"/>
  <c r="F145" i="86"/>
  <c r="E14" i="88" s="1"/>
  <c r="E13" i="91"/>
  <c r="G13" i="89"/>
  <c r="G59" i="89" s="1"/>
  <c r="G183" i="89" s="1"/>
  <c r="F117" i="86"/>
  <c r="U148" i="86"/>
  <c r="T17" i="88" s="1"/>
  <c r="H110" i="86"/>
  <c r="G9" i="89" s="1"/>
  <c r="G134" i="89" s="1"/>
  <c r="H80" i="86"/>
  <c r="G9" i="90" s="1"/>
  <c r="G56" i="90" s="1"/>
  <c r="T146" i="86"/>
  <c r="F55" i="86"/>
  <c r="E15" i="91" s="1"/>
  <c r="U149" i="86"/>
  <c r="T18" i="88" s="1"/>
  <c r="T145" i="86"/>
  <c r="N56" i="86"/>
  <c r="J49" i="86"/>
  <c r="I9" i="91" s="1"/>
  <c r="S13" i="88"/>
  <c r="N147" i="86"/>
  <c r="M16" i="90"/>
  <c r="M60" i="90" s="1"/>
  <c r="L86" i="86"/>
  <c r="K15" i="90" s="1"/>
  <c r="F142" i="18"/>
  <c r="N145" i="86"/>
  <c r="M14" i="88" s="1"/>
  <c r="S146" i="86"/>
  <c r="R15" i="88" s="1"/>
  <c r="N117" i="86"/>
  <c r="J140" i="86"/>
  <c r="I9" i="88" s="1"/>
  <c r="B23" i="90"/>
  <c r="B102" i="90" s="1"/>
  <c r="K23" i="89"/>
  <c r="E23" i="89"/>
  <c r="E102" i="89" s="1"/>
  <c r="D23" i="89"/>
  <c r="D102" i="89" s="1"/>
  <c r="N187" i="86"/>
  <c r="N215" i="86" s="1"/>
  <c r="F135" i="86"/>
  <c r="E4" i="88" s="1"/>
  <c r="F123" i="18"/>
  <c r="AP123" i="18" s="1"/>
  <c r="F111" i="86"/>
  <c r="D187" i="86"/>
  <c r="D215" i="86" s="1"/>
  <c r="D89" i="92"/>
  <c r="G85" i="86"/>
  <c r="F14" i="90" s="1"/>
  <c r="N85" i="86"/>
  <c r="M14" i="90" s="1"/>
  <c r="J85" i="86"/>
  <c r="I14" i="90" s="1"/>
  <c r="K177" i="86"/>
  <c r="K205" i="86" s="1"/>
  <c r="R115" i="86"/>
  <c r="T16" i="89"/>
  <c r="T60" i="89" s="1"/>
  <c r="T184" i="89" s="1"/>
  <c r="T116" i="86"/>
  <c r="J86" i="86"/>
  <c r="I15" i="90" s="1"/>
  <c r="K54" i="86"/>
  <c r="J14" i="91" s="1"/>
  <c r="R116" i="86"/>
  <c r="I145" i="86"/>
  <c r="H14" i="88" s="1"/>
  <c r="T115" i="86"/>
  <c r="G110" i="86"/>
  <c r="F9" i="89" s="1"/>
  <c r="F134" i="89" s="1"/>
  <c r="G140" i="86"/>
  <c r="F9" i="88" s="1"/>
  <c r="O177" i="86"/>
  <c r="O205" i="86" s="1"/>
  <c r="T177" i="86"/>
  <c r="T205" i="86" s="1"/>
  <c r="D118" i="86"/>
  <c r="C17" i="89" s="1"/>
  <c r="J13" i="91"/>
  <c r="I146" i="86"/>
  <c r="H15" i="88" s="1"/>
  <c r="S13" i="89"/>
  <c r="S59" i="89" s="1"/>
  <c r="S183" i="89" s="1"/>
  <c r="G177" i="86"/>
  <c r="G205" i="86" s="1"/>
  <c r="D177" i="86"/>
  <c r="D205" i="86" s="1"/>
  <c r="N177" i="86"/>
  <c r="N205" i="86" s="1"/>
  <c r="D119" i="86"/>
  <c r="C18" i="89" s="1"/>
  <c r="O16" i="89"/>
  <c r="O60" i="89" s="1"/>
  <c r="O184" i="89" s="1"/>
  <c r="F113" i="18"/>
  <c r="D254" i="86"/>
  <c r="D260" i="86" s="1"/>
  <c r="D265" i="86" s="1"/>
  <c r="O56" i="86"/>
  <c r="P118" i="86"/>
  <c r="O17" i="89" s="1"/>
  <c r="F107" i="92"/>
  <c r="K116" i="86"/>
  <c r="J15" i="89" s="1"/>
  <c r="D55" i="86"/>
  <c r="C15" i="91" s="1"/>
  <c r="G11" i="92"/>
  <c r="G11" i="97" s="1"/>
  <c r="D170" i="86"/>
  <c r="D198" i="86" s="1"/>
  <c r="I170" i="86"/>
  <c r="I198" i="86" s="1"/>
  <c r="T170" i="86"/>
  <c r="T198" i="86" s="1"/>
  <c r="P169" i="86"/>
  <c r="P197" i="86" s="1"/>
  <c r="H20" i="88"/>
  <c r="G85" i="92"/>
  <c r="CC85" i="92" s="1"/>
  <c r="V21" i="90"/>
  <c r="I86" i="86"/>
  <c r="H15" i="90" s="1"/>
  <c r="D116" i="86"/>
  <c r="C15" i="89" s="1"/>
  <c r="G187" i="86"/>
  <c r="G215" i="86" s="1"/>
  <c r="M187" i="86"/>
  <c r="M215" i="86" s="1"/>
  <c r="O146" i="86"/>
  <c r="N15" i="88" s="1"/>
  <c r="V138" i="86"/>
  <c r="Q177" i="86"/>
  <c r="Q205" i="86" s="1"/>
  <c r="T187" i="86"/>
  <c r="T215" i="86" s="1"/>
  <c r="S23" i="89"/>
  <c r="S141" i="89" s="1"/>
  <c r="F117" i="97"/>
  <c r="X117" i="97" s="1"/>
  <c r="AP117" i="97" s="1"/>
  <c r="BH117" i="97" s="1"/>
  <c r="G108" i="97"/>
  <c r="V16" i="89"/>
  <c r="V60" i="89" s="1"/>
  <c r="V184" i="89" s="1"/>
  <c r="W118" i="86"/>
  <c r="G117" i="18" s="1"/>
  <c r="V6" i="91"/>
  <c r="E19" i="89"/>
  <c r="E100" i="89" s="1"/>
  <c r="L55" i="86"/>
  <c r="K15" i="91" s="1"/>
  <c r="M13" i="91"/>
  <c r="O145" i="86"/>
  <c r="H5" i="89"/>
  <c r="H132" i="89" s="1"/>
  <c r="I169" i="86"/>
  <c r="I197" i="86" s="1"/>
  <c r="G90" i="18"/>
  <c r="W183" i="86"/>
  <c r="W211" i="86" s="1"/>
  <c r="V19" i="90"/>
  <c r="V100" i="90" s="1"/>
  <c r="G83" i="97"/>
  <c r="W91" i="86"/>
  <c r="E169" i="86"/>
  <c r="E197" i="86" s="1"/>
  <c r="D5" i="90"/>
  <c r="D93" i="90" s="1"/>
  <c r="W119" i="86"/>
  <c r="G118" i="18" s="1"/>
  <c r="AQ118" i="18" s="1"/>
  <c r="C23" i="90"/>
  <c r="C63" i="90" s="1"/>
  <c r="U47" i="86"/>
  <c r="T7" i="91" s="1"/>
  <c r="L54" i="86"/>
  <c r="K14" i="91" s="1"/>
  <c r="N55" i="86"/>
  <c r="M15" i="91" s="1"/>
  <c r="N13" i="88"/>
  <c r="S118" i="86"/>
  <c r="R17" i="89" s="1"/>
  <c r="S119" i="86"/>
  <c r="R18" i="89" s="1"/>
  <c r="K169" i="86"/>
  <c r="K197" i="86" s="1"/>
  <c r="J5" i="89"/>
  <c r="J54" i="89" s="1"/>
  <c r="J178" i="89" s="1"/>
  <c r="S7" i="90"/>
  <c r="P183" i="86"/>
  <c r="P211" i="86" s="1"/>
  <c r="G116" i="18"/>
  <c r="O5" i="89"/>
  <c r="O132" i="89" s="1"/>
  <c r="Q5" i="89"/>
  <c r="Q54" i="89" s="1"/>
  <c r="Q178" i="89" s="1"/>
  <c r="F173" i="86"/>
  <c r="F201" i="86" s="1"/>
  <c r="K78" i="86"/>
  <c r="J7" i="90" s="1"/>
  <c r="G108" i="92"/>
  <c r="G65" i="18"/>
  <c r="AQ65" i="18" s="1"/>
  <c r="O61" i="86"/>
  <c r="N21" i="91" s="1"/>
  <c r="F19" i="90"/>
  <c r="F100" i="90" s="1"/>
  <c r="G115" i="86"/>
  <c r="F14" i="89" s="1"/>
  <c r="W187" i="86"/>
  <c r="W215" i="86" s="1"/>
  <c r="R13" i="90"/>
  <c r="R98" i="90" s="1"/>
  <c r="S177" i="86"/>
  <c r="S205" i="86" s="1"/>
  <c r="S85" i="86"/>
  <c r="R14" i="90" s="1"/>
  <c r="S86" i="86"/>
  <c r="O115" i="86"/>
  <c r="N14" i="89" s="1"/>
  <c r="N13" i="89"/>
  <c r="N59" i="89" s="1"/>
  <c r="N183" i="89" s="1"/>
  <c r="E13" i="90"/>
  <c r="E59" i="90" s="1"/>
  <c r="F85" i="86"/>
  <c r="E14" i="90" s="1"/>
  <c r="F86" i="86"/>
  <c r="E15" i="90" s="1"/>
  <c r="Q91" i="86"/>
  <c r="Q92" i="86"/>
  <c r="P21" i="90" s="1"/>
  <c r="P19" i="90"/>
  <c r="P61" i="90" s="1"/>
  <c r="E170" i="86"/>
  <c r="E198" i="86" s="1"/>
  <c r="D6" i="88"/>
  <c r="E139" i="86"/>
  <c r="D8" i="88" s="1"/>
  <c r="E138" i="86"/>
  <c r="Q146" i="86"/>
  <c r="P15" i="88" s="1"/>
  <c r="Q145" i="86"/>
  <c r="P14" i="88" s="1"/>
  <c r="M6" i="90"/>
  <c r="M94" i="90" s="1"/>
  <c r="N79" i="86"/>
  <c r="N78" i="86"/>
  <c r="M7" i="90" s="1"/>
  <c r="M177" i="86"/>
  <c r="M205" i="86" s="1"/>
  <c r="L13" i="91"/>
  <c r="F6" i="90"/>
  <c r="F94" i="90" s="1"/>
  <c r="G78" i="86"/>
  <c r="F7" i="90" s="1"/>
  <c r="E6" i="89"/>
  <c r="E55" i="89" s="1"/>
  <c r="E179" i="89" s="1"/>
  <c r="F108" i="86"/>
  <c r="E7" i="89" s="1"/>
  <c r="F109" i="86"/>
  <c r="E8" i="89" s="1"/>
  <c r="F170" i="86"/>
  <c r="F198" i="86" s="1"/>
  <c r="L152" i="86"/>
  <c r="K21" i="88" s="1"/>
  <c r="L151" i="86"/>
  <c r="K20" i="88" s="1"/>
  <c r="K19" i="88"/>
  <c r="L6" i="90"/>
  <c r="L55" i="90" s="1"/>
  <c r="M78" i="86"/>
  <c r="L7" i="90" s="1"/>
  <c r="G6" i="91"/>
  <c r="H48" i="86"/>
  <c r="G8" i="91" s="1"/>
  <c r="H47" i="86"/>
  <c r="G7" i="91" s="1"/>
  <c r="Q183" i="86"/>
  <c r="Q211" i="86" s="1"/>
  <c r="S151" i="86"/>
  <c r="R20" i="88" s="1"/>
  <c r="S152" i="86"/>
  <c r="R21" i="88" s="1"/>
  <c r="U54" i="86"/>
  <c r="T14" i="91" s="1"/>
  <c r="U55" i="86"/>
  <c r="T15" i="91" s="1"/>
  <c r="Q48" i="86"/>
  <c r="P8" i="91" s="1"/>
  <c r="P6" i="91"/>
  <c r="R23" i="91"/>
  <c r="S187" i="86"/>
  <c r="S215" i="86" s="1"/>
  <c r="W47" i="86"/>
  <c r="W170" i="86"/>
  <c r="W198" i="86" s="1"/>
  <c r="G47" i="97"/>
  <c r="Y47" i="97" s="1"/>
  <c r="G75" i="101" s="1"/>
  <c r="Y75" i="101" s="1"/>
  <c r="G47" i="92"/>
  <c r="F79" i="92"/>
  <c r="T85" i="86"/>
  <c r="F85" i="18" s="1"/>
  <c r="AP85" i="18" s="1"/>
  <c r="F84" i="18"/>
  <c r="T86" i="86"/>
  <c r="S13" i="90"/>
  <c r="S98" i="90" s="1"/>
  <c r="G134" i="92"/>
  <c r="V12" i="88"/>
  <c r="W176" i="86"/>
  <c r="W204" i="86" s="1"/>
  <c r="Q16" i="88"/>
  <c r="R149" i="86"/>
  <c r="R148" i="86"/>
  <c r="G83" i="92"/>
  <c r="G61" i="92"/>
  <c r="H13" i="90"/>
  <c r="H98" i="90" s="1"/>
  <c r="F183" i="86"/>
  <c r="F211" i="86" s="1"/>
  <c r="F122" i="86"/>
  <c r="E21" i="89" s="1"/>
  <c r="E55" i="86"/>
  <c r="D15" i="91" s="1"/>
  <c r="D13" i="91"/>
  <c r="E54" i="86"/>
  <c r="D14" i="91" s="1"/>
  <c r="M13" i="89"/>
  <c r="M98" i="89" s="1"/>
  <c r="N115" i="86"/>
  <c r="M14" i="89" s="1"/>
  <c r="N116" i="86"/>
  <c r="M15" i="89" s="1"/>
  <c r="J23" i="89"/>
  <c r="J63" i="89" s="1"/>
  <c r="J187" i="89" s="1"/>
  <c r="K187" i="86"/>
  <c r="K215" i="86" s="1"/>
  <c r="M6" i="89"/>
  <c r="M133" i="89" s="1"/>
  <c r="N108" i="86"/>
  <c r="M7" i="89" s="1"/>
  <c r="U91" i="86"/>
  <c r="U92" i="86"/>
  <c r="E146" i="86"/>
  <c r="D15" i="88" s="1"/>
  <c r="D13" i="88"/>
  <c r="E145" i="86"/>
  <c r="D14" i="88" s="1"/>
  <c r="O54" i="86"/>
  <c r="N14" i="91" s="1"/>
  <c r="O55" i="86"/>
  <c r="N15" i="91" s="1"/>
  <c r="N13" i="91"/>
  <c r="I187" i="86"/>
  <c r="I215" i="86" s="1"/>
  <c r="H23" i="89"/>
  <c r="H63" i="89" s="1"/>
  <c r="H187" i="89" s="1"/>
  <c r="P177" i="86"/>
  <c r="P205" i="86" s="1"/>
  <c r="O13" i="88"/>
  <c r="P146" i="86"/>
  <c r="O15" i="88" s="1"/>
  <c r="L170" i="86"/>
  <c r="L198" i="86" s="1"/>
  <c r="K6" i="90"/>
  <c r="K94" i="90" s="1"/>
  <c r="L78" i="86"/>
  <c r="K7" i="90" s="1"/>
  <c r="I152" i="86"/>
  <c r="H21" i="88" s="1"/>
  <c r="H19" i="88"/>
  <c r="I183" i="86"/>
  <c r="I211" i="86" s="1"/>
  <c r="T6" i="90"/>
  <c r="T94" i="90" s="1"/>
  <c r="U78" i="86"/>
  <c r="T7" i="90" s="1"/>
  <c r="U79" i="86"/>
  <c r="T8" i="90" s="1"/>
  <c r="R91" i="86"/>
  <c r="R92" i="86"/>
  <c r="Q19" i="90"/>
  <c r="Q100" i="90" s="1"/>
  <c r="R187" i="86"/>
  <c r="R215" i="86" s="1"/>
  <c r="Q23" i="88"/>
  <c r="I60" i="86"/>
  <c r="H20" i="91" s="1"/>
  <c r="H19" i="91"/>
  <c r="T23" i="91"/>
  <c r="U187" i="86"/>
  <c r="U215" i="86" s="1"/>
  <c r="O187" i="86"/>
  <c r="O215" i="86" s="1"/>
  <c r="V61" i="86"/>
  <c r="U21" i="91" s="1"/>
  <c r="V60" i="86"/>
  <c r="U20" i="91" s="1"/>
  <c r="U19" i="91"/>
  <c r="P60" i="86"/>
  <c r="O20" i="91" s="1"/>
  <c r="P61" i="86"/>
  <c r="O21" i="91" s="1"/>
  <c r="O19" i="91"/>
  <c r="F60" i="86"/>
  <c r="E20" i="91" s="1"/>
  <c r="F61" i="86"/>
  <c r="E21" i="91" s="1"/>
  <c r="E19" i="91"/>
  <c r="U61" i="86"/>
  <c r="T21" i="91" s="1"/>
  <c r="T19" i="91"/>
  <c r="T79" i="86"/>
  <c r="S8" i="90" s="1"/>
  <c r="F75" i="97"/>
  <c r="X75" i="97" s="1"/>
  <c r="AP75" i="97" s="1"/>
  <c r="BH75" i="97" s="1"/>
  <c r="F75" i="92"/>
  <c r="T183" i="86"/>
  <c r="T211" i="86" s="1"/>
  <c r="T92" i="86"/>
  <c r="F85" i="97" s="1"/>
  <c r="X85" i="97" s="1"/>
  <c r="F127" i="101" s="1"/>
  <c r="X127" i="101" s="1"/>
  <c r="T91" i="86"/>
  <c r="F83" i="92"/>
  <c r="F90" i="18"/>
  <c r="S19" i="90"/>
  <c r="S100" i="90" s="1"/>
  <c r="G114" i="97"/>
  <c r="G114" i="92"/>
  <c r="V24" i="89"/>
  <c r="V188" i="89" s="1"/>
  <c r="S24" i="88"/>
  <c r="F142" i="97"/>
  <c r="F177" i="86"/>
  <c r="F205" i="86" s="1"/>
  <c r="S188" i="86"/>
  <c r="S216" i="86" s="1"/>
  <c r="S6" i="88"/>
  <c r="E92" i="86"/>
  <c r="C19" i="90"/>
  <c r="C100" i="90" s="1"/>
  <c r="S47" i="86"/>
  <c r="H187" i="86"/>
  <c r="H215" i="86" s="1"/>
  <c r="L19" i="89"/>
  <c r="L61" i="89" s="1"/>
  <c r="L185" i="89" s="1"/>
  <c r="O183" i="86"/>
  <c r="O211" i="86" s="1"/>
  <c r="G6" i="90"/>
  <c r="G55" i="90" s="1"/>
  <c r="R188" i="86"/>
  <c r="R216" i="86" s="1"/>
  <c r="F136" i="18"/>
  <c r="D92" i="86"/>
  <c r="S48" i="86"/>
  <c r="R8" i="91" s="1"/>
  <c r="M122" i="86"/>
  <c r="L21" i="89" s="1"/>
  <c r="M139" i="86"/>
  <c r="L8" i="88" s="1"/>
  <c r="G19" i="88"/>
  <c r="Q86" i="86"/>
  <c r="P15" i="90" s="1"/>
  <c r="F131" i="92"/>
  <c r="Q19" i="89"/>
  <c r="Q100" i="89" s="1"/>
  <c r="G87" i="92"/>
  <c r="CC87" i="92" s="1"/>
  <c r="M121" i="86"/>
  <c r="L20" i="89" s="1"/>
  <c r="M138" i="86"/>
  <c r="L7" i="88" s="1"/>
  <c r="G123" i="18"/>
  <c r="AQ123" i="18" s="1"/>
  <c r="V47" i="86"/>
  <c r="U7" i="91" s="1"/>
  <c r="L145" i="86"/>
  <c r="K14" i="88" s="1"/>
  <c r="H151" i="86"/>
  <c r="G20" i="88" s="1"/>
  <c r="W86" i="86"/>
  <c r="G86" i="18" s="1"/>
  <c r="AQ86" i="18" s="1"/>
  <c r="R121" i="86"/>
  <c r="P48" i="86"/>
  <c r="O8" i="91" s="1"/>
  <c r="G117" i="92"/>
  <c r="V48" i="86"/>
  <c r="U8" i="91" s="1"/>
  <c r="J138" i="86"/>
  <c r="O19" i="90"/>
  <c r="O100" i="90" s="1"/>
  <c r="G19" i="90"/>
  <c r="G100" i="90" s="1"/>
  <c r="H188" i="86"/>
  <c r="H216" i="86" s="1"/>
  <c r="W188" i="86"/>
  <c r="W216" i="86" s="1"/>
  <c r="O188" i="86"/>
  <c r="O216" i="86" s="1"/>
  <c r="B21" i="88"/>
  <c r="C145" i="86"/>
  <c r="D114" i="92"/>
  <c r="D141" i="92"/>
  <c r="BZ141" i="92" s="1"/>
  <c r="B13" i="88"/>
  <c r="B24" i="89"/>
  <c r="B188" i="89" s="1"/>
  <c r="D150" i="18"/>
  <c r="AN150" i="18" s="1"/>
  <c r="D142" i="18"/>
  <c r="D123" i="18"/>
  <c r="AN123" i="18" s="1"/>
  <c r="D135" i="92"/>
  <c r="D117" i="92"/>
  <c r="J177" i="86"/>
  <c r="J205" i="86" s="1"/>
  <c r="W85" i="86"/>
  <c r="G85" i="18" s="1"/>
  <c r="AQ85" i="18" s="1"/>
  <c r="Q85" i="86"/>
  <c r="P14" i="90" s="1"/>
  <c r="H177" i="86"/>
  <c r="H205" i="86" s="1"/>
  <c r="W177" i="86"/>
  <c r="W205" i="86" s="1"/>
  <c r="U177" i="86"/>
  <c r="U205" i="86" s="1"/>
  <c r="L177" i="86"/>
  <c r="L205" i="86" s="1"/>
  <c r="V13" i="90"/>
  <c r="V98" i="90" s="1"/>
  <c r="T13" i="89"/>
  <c r="T59" i="89" s="1"/>
  <c r="T183" i="89" s="1"/>
  <c r="K13" i="88"/>
  <c r="G84" i="18"/>
  <c r="U115" i="86"/>
  <c r="T14" i="89" s="1"/>
  <c r="J146" i="86"/>
  <c r="I15" i="88" s="1"/>
  <c r="V177" i="86"/>
  <c r="V205" i="86" s="1"/>
  <c r="E13" i="89"/>
  <c r="E59" i="89" s="1"/>
  <c r="E183" i="89" s="1"/>
  <c r="H86" i="86"/>
  <c r="E86" i="86"/>
  <c r="D15" i="90" s="1"/>
  <c r="P13" i="89"/>
  <c r="P137" i="89" s="1"/>
  <c r="G79" i="92"/>
  <c r="R145" i="86"/>
  <c r="J145" i="86"/>
  <c r="I14" i="88" s="1"/>
  <c r="H85" i="86"/>
  <c r="G14" i="90" s="1"/>
  <c r="E85" i="86"/>
  <c r="D14" i="90" s="1"/>
  <c r="Q115" i="86"/>
  <c r="P14" i="89" s="1"/>
  <c r="U145" i="86"/>
  <c r="R146" i="86"/>
  <c r="I13" i="88"/>
  <c r="E177" i="86"/>
  <c r="E205" i="86" s="1"/>
  <c r="Q116" i="86"/>
  <c r="P15" i="89" s="1"/>
  <c r="U13" i="91"/>
  <c r="U146" i="86"/>
  <c r="R177" i="86"/>
  <c r="R205" i="86" s="1"/>
  <c r="N16" i="90"/>
  <c r="N99" i="90" s="1"/>
  <c r="O88" i="86"/>
  <c r="N17" i="90" s="1"/>
  <c r="O89" i="86"/>
  <c r="N18" i="90" s="1"/>
  <c r="T35" i="86"/>
  <c r="F145" i="18"/>
  <c r="T140" i="86"/>
  <c r="F132" i="97" s="1"/>
  <c r="X132" i="97" s="1"/>
  <c r="F202" i="101" s="1"/>
  <c r="X202" i="101" s="1"/>
  <c r="F205" i="108" s="1"/>
  <c r="AH205" i="108" s="1"/>
  <c r="O147" i="86"/>
  <c r="M49" i="86"/>
  <c r="L9" i="91" s="1"/>
  <c r="F136" i="97"/>
  <c r="C9" i="91"/>
  <c r="E89" i="86"/>
  <c r="D18" i="90" s="1"/>
  <c r="H11" i="92"/>
  <c r="H11" i="97" s="1"/>
  <c r="F13" i="92"/>
  <c r="F13" i="97" s="1"/>
  <c r="X13" i="97" s="1"/>
  <c r="AP13" i="97" s="1"/>
  <c r="BH13" i="97" s="1"/>
  <c r="H13" i="92"/>
  <c r="M140" i="86"/>
  <c r="L9" i="88" s="1"/>
  <c r="T87" i="86"/>
  <c r="S16" i="90" s="1"/>
  <c r="S99" i="90" s="1"/>
  <c r="D80" i="86"/>
  <c r="C9" i="90" s="1"/>
  <c r="C95" i="90" s="1"/>
  <c r="E88" i="86"/>
  <c r="D17" i="90" s="1"/>
  <c r="D149" i="86"/>
  <c r="C18" i="88" s="1"/>
  <c r="D140" i="86"/>
  <c r="C9" i="88" s="1"/>
  <c r="J13" i="92"/>
  <c r="D148" i="86"/>
  <c r="C17" i="88" s="1"/>
  <c r="T149" i="86"/>
  <c r="T80" i="86"/>
  <c r="E180" i="86"/>
  <c r="E208" i="86" s="1"/>
  <c r="G80" i="86"/>
  <c r="F9" i="90" s="1"/>
  <c r="F95" i="90" s="1"/>
  <c r="F11" i="92"/>
  <c r="F11" i="97" s="1"/>
  <c r="T56" i="86"/>
  <c r="T117" i="86"/>
  <c r="Q169" i="86"/>
  <c r="Q197" i="86" s="1"/>
  <c r="D104" i="92"/>
  <c r="D104" i="97"/>
  <c r="V104" i="97" s="1"/>
  <c r="D160" i="101" s="1"/>
  <c r="V160" i="101" s="1"/>
  <c r="D163" i="108" s="1"/>
  <c r="AF163" i="108" s="1"/>
  <c r="C16" i="90"/>
  <c r="C60" i="90" s="1"/>
  <c r="D89" i="86"/>
  <c r="C18" i="90" s="1"/>
  <c r="Q173" i="86"/>
  <c r="Q201" i="86" s="1"/>
  <c r="G4" i="91"/>
  <c r="P5" i="90"/>
  <c r="P93" i="90" s="1"/>
  <c r="U173" i="86"/>
  <c r="U201" i="86" s="1"/>
  <c r="R16" i="88"/>
  <c r="O169" i="86"/>
  <c r="O197" i="86" s="1"/>
  <c r="J180" i="86"/>
  <c r="J208" i="86" s="1"/>
  <c r="I89" i="86"/>
  <c r="H18" i="90" s="1"/>
  <c r="E119" i="86"/>
  <c r="D18" i="89" s="1"/>
  <c r="S88" i="86"/>
  <c r="R17" i="90" s="1"/>
  <c r="E118" i="86"/>
  <c r="D17" i="89" s="1"/>
  <c r="F169" i="86"/>
  <c r="F197" i="86" s="1"/>
  <c r="V149" i="86"/>
  <c r="U18" i="88" s="1"/>
  <c r="N169" i="86"/>
  <c r="N197" i="86" s="1"/>
  <c r="I173" i="86"/>
  <c r="I201" i="86" s="1"/>
  <c r="S89" i="86"/>
  <c r="R18" i="90" s="1"/>
  <c r="G130" i="97"/>
  <c r="Y130" i="97" s="1"/>
  <c r="G200" i="101" s="1"/>
  <c r="Y200" i="101" s="1"/>
  <c r="AU200" i="101" s="1"/>
  <c r="W169" i="86"/>
  <c r="W197" i="86" s="1"/>
  <c r="D108" i="92"/>
  <c r="D108" i="97"/>
  <c r="B9" i="90"/>
  <c r="B95" i="90" s="1"/>
  <c r="B4" i="90"/>
  <c r="D81" i="18"/>
  <c r="D76" i="92"/>
  <c r="C118" i="86"/>
  <c r="D76" i="97"/>
  <c r="V76" i="97" s="1"/>
  <c r="D118" i="101" s="1"/>
  <c r="V118" i="101" s="1"/>
  <c r="C119" i="86"/>
  <c r="D110" i="97" s="1"/>
  <c r="V110" i="97" s="1"/>
  <c r="D166" i="101" s="1"/>
  <c r="V166" i="101" s="1"/>
  <c r="AR166" i="101" s="1"/>
  <c r="U88" i="86"/>
  <c r="T17" i="90" s="1"/>
  <c r="I88" i="86"/>
  <c r="H17" i="90" s="1"/>
  <c r="D58" i="86"/>
  <c r="C18" i="91" s="1"/>
  <c r="V148" i="86"/>
  <c r="U17" i="88" s="1"/>
  <c r="P80" i="86"/>
  <c r="O9" i="90" s="1"/>
  <c r="O95" i="90" s="1"/>
  <c r="Q16" i="89"/>
  <c r="Q60" i="89" s="1"/>
  <c r="Q184" i="89" s="1"/>
  <c r="K49" i="86"/>
  <c r="J9" i="91" s="1"/>
  <c r="L147" i="86"/>
  <c r="K16" i="88" s="1"/>
  <c r="R57" i="86"/>
  <c r="R119" i="86"/>
  <c r="F88" i="86"/>
  <c r="E17" i="90" s="1"/>
  <c r="F89" i="86"/>
  <c r="E18" i="90" s="1"/>
  <c r="V35" i="86"/>
  <c r="J149" i="86"/>
  <c r="I18" i="88" s="1"/>
  <c r="R58" i="86"/>
  <c r="V87" i="86"/>
  <c r="U16" i="90" s="1"/>
  <c r="J148" i="86"/>
  <c r="I17" i="88" s="1"/>
  <c r="R173" i="86"/>
  <c r="R201" i="86" s="1"/>
  <c r="V117" i="86"/>
  <c r="I16" i="88"/>
  <c r="K56" i="86"/>
  <c r="D180" i="86"/>
  <c r="D208" i="86" s="1"/>
  <c r="V56" i="86"/>
  <c r="N9" i="88"/>
  <c r="E9" i="88"/>
  <c r="I105" i="86"/>
  <c r="H4" i="89" s="1"/>
  <c r="W112" i="86"/>
  <c r="V11" i="89" s="1"/>
  <c r="G35" i="86"/>
  <c r="C259" i="86"/>
  <c r="C264" i="86" s="1"/>
  <c r="C257" i="86"/>
  <c r="C262" i="86" s="1"/>
  <c r="C258" i="86"/>
  <c r="C263" i="86" s="1"/>
  <c r="K11" i="92"/>
  <c r="K11" i="97" s="1"/>
  <c r="K7" i="92"/>
  <c r="G93" i="18"/>
  <c r="AQ93" i="18" s="1"/>
  <c r="AS21" i="18"/>
  <c r="W50" i="86"/>
  <c r="G60" i="92" s="1"/>
  <c r="CC60" i="92" s="1"/>
  <c r="O111" i="86"/>
  <c r="K141" i="86"/>
  <c r="J10" i="88" s="1"/>
  <c r="G87" i="97"/>
  <c r="Y87" i="97" s="1"/>
  <c r="AQ87" i="97" s="1"/>
  <c r="G16" i="92"/>
  <c r="G16" i="97" s="1"/>
  <c r="Y16" i="97" s="1"/>
  <c r="G30" i="101" s="1"/>
  <c r="Y30" i="101" s="1"/>
  <c r="W81" i="86"/>
  <c r="V10" i="90" s="1"/>
  <c r="G186" i="86"/>
  <c r="G214" i="86" s="1"/>
  <c r="I19" i="92"/>
  <c r="H21" i="90"/>
  <c r="M81" i="86"/>
  <c r="L10" i="90" s="1"/>
  <c r="F137" i="92"/>
  <c r="CB137" i="92" s="1"/>
  <c r="V186" i="86"/>
  <c r="V214" i="86" s="1"/>
  <c r="D186" i="86"/>
  <c r="D214" i="86" s="1"/>
  <c r="F137" i="97"/>
  <c r="X137" i="97" s="1"/>
  <c r="F207" i="101" s="1"/>
  <c r="D115" i="18"/>
  <c r="AN115" i="18" s="1"/>
  <c r="J35" i="86"/>
  <c r="J153" i="86"/>
  <c r="J123" i="86"/>
  <c r="I22" i="89" s="1"/>
  <c r="I62" i="89" s="1"/>
  <c r="I186" i="89" s="1"/>
  <c r="R153" i="86"/>
  <c r="C22" i="90"/>
  <c r="C101" i="90" s="1"/>
  <c r="F143" i="92"/>
  <c r="CB143" i="92" s="1"/>
  <c r="R93" i="86"/>
  <c r="F143" i="97"/>
  <c r="X143" i="97" s="1"/>
  <c r="F213" i="101" s="1"/>
  <c r="X213" i="101" s="1"/>
  <c r="N186" i="86"/>
  <c r="N214" i="86" s="1"/>
  <c r="F22" i="88"/>
  <c r="R123" i="86"/>
  <c r="J93" i="86"/>
  <c r="I22" i="90" s="1"/>
  <c r="I62" i="90" s="1"/>
  <c r="K4" i="91"/>
  <c r="T62" i="86"/>
  <c r="F59" i="97" s="1"/>
  <c r="X59" i="97" s="1"/>
  <c r="AP59" i="97" s="1"/>
  <c r="BH59" i="97" s="1"/>
  <c r="AU14" i="18"/>
  <c r="D10" i="88"/>
  <c r="E111" i="86"/>
  <c r="D10" i="89" s="1"/>
  <c r="O186" i="86"/>
  <c r="O214" i="86" s="1"/>
  <c r="AR10" i="18"/>
  <c r="E50" i="86"/>
  <c r="D10" i="91" s="1"/>
  <c r="E81" i="86"/>
  <c r="D10" i="90" s="1"/>
  <c r="V10" i="89"/>
  <c r="J50" i="86"/>
  <c r="R111" i="86"/>
  <c r="E116" i="97" s="1"/>
  <c r="W116" i="97" s="1"/>
  <c r="G151" i="18"/>
  <c r="AQ151" i="18" s="1"/>
  <c r="F60" i="92"/>
  <c r="CB60" i="92" s="1"/>
  <c r="V22" i="88"/>
  <c r="K50" i="86"/>
  <c r="K111" i="86"/>
  <c r="S50" i="86"/>
  <c r="R10" i="91" s="1"/>
  <c r="D88" i="97"/>
  <c r="V88" i="97" s="1"/>
  <c r="AN88" i="97" s="1"/>
  <c r="BF88" i="97" s="1"/>
  <c r="M7" i="91"/>
  <c r="C8" i="89"/>
  <c r="U10" i="88"/>
  <c r="V135" i="86"/>
  <c r="U4" i="88" s="1"/>
  <c r="F186" i="86"/>
  <c r="F214" i="86" s="1"/>
  <c r="G115" i="97"/>
  <c r="Y115" i="97" s="1"/>
  <c r="AQ115" i="97" s="1"/>
  <c r="G143" i="92"/>
  <c r="CC143" i="92" s="1"/>
  <c r="P123" i="86"/>
  <c r="O22" i="89" s="1"/>
  <c r="O62" i="89" s="1"/>
  <c r="O186" i="89" s="1"/>
  <c r="D35" i="86"/>
  <c r="H10" i="89"/>
  <c r="G50" i="86"/>
  <c r="F10" i="91" s="1"/>
  <c r="L105" i="86"/>
  <c r="H153" i="86"/>
  <c r="D111" i="86"/>
  <c r="C10" i="89" s="1"/>
  <c r="K18" i="92"/>
  <c r="K19" i="92"/>
  <c r="AU10" i="18"/>
  <c r="J22" i="88"/>
  <c r="S93" i="86"/>
  <c r="R22" i="90" s="1"/>
  <c r="R101" i="90" s="1"/>
  <c r="P153" i="86"/>
  <c r="AT10" i="18"/>
  <c r="D50" i="86"/>
  <c r="S22" i="88"/>
  <c r="K123" i="86"/>
  <c r="J22" i="89" s="1"/>
  <c r="J62" i="89" s="1"/>
  <c r="J186" i="89" s="1"/>
  <c r="H123" i="86"/>
  <c r="G22" i="89" s="1"/>
  <c r="G62" i="89" s="1"/>
  <c r="G186" i="89" s="1"/>
  <c r="S153" i="86"/>
  <c r="G116" i="92"/>
  <c r="CC116" i="92" s="1"/>
  <c r="V81" i="86"/>
  <c r="U10" i="90" s="1"/>
  <c r="D81" i="86"/>
  <c r="V50" i="86"/>
  <c r="S111" i="86"/>
  <c r="R10" i="89" s="1"/>
  <c r="V111" i="86"/>
  <c r="U10" i="89" s="1"/>
  <c r="K93" i="86"/>
  <c r="J22" i="90" s="1"/>
  <c r="J101" i="90" s="1"/>
  <c r="S123" i="86"/>
  <c r="R22" i="89" s="1"/>
  <c r="R62" i="89" s="1"/>
  <c r="R186" i="89" s="1"/>
  <c r="S81" i="86"/>
  <c r="R10" i="90" s="1"/>
  <c r="S17" i="88"/>
  <c r="K12" i="92"/>
  <c r="CG12" i="92" s="1"/>
  <c r="K13" i="92"/>
  <c r="AU17" i="18"/>
  <c r="K16" i="92"/>
  <c r="D184" i="86"/>
  <c r="D212" i="86" s="1"/>
  <c r="K15" i="92"/>
  <c r="BL108" i="92"/>
  <c r="BJ108" i="92"/>
  <c r="BL80" i="92"/>
  <c r="BJ52" i="92"/>
  <c r="BL52" i="92"/>
  <c r="BM76" i="92"/>
  <c r="BM48" i="92"/>
  <c r="BM104" i="92"/>
  <c r="BM132" i="92"/>
  <c r="BL55" i="92"/>
  <c r="BL83" i="92"/>
  <c r="BJ111" i="92"/>
  <c r="BJ55" i="92"/>
  <c r="BJ83" i="92"/>
  <c r="BM142" i="92"/>
  <c r="BK142" i="92"/>
  <c r="BK86" i="92"/>
  <c r="BH142" i="92"/>
  <c r="BH86" i="92"/>
  <c r="BN139" i="92"/>
  <c r="BM139" i="92"/>
  <c r="BM55" i="92"/>
  <c r="BM111" i="92"/>
  <c r="BH108" i="92"/>
  <c r="BK80" i="92"/>
  <c r="BN48" i="92"/>
  <c r="BN76" i="92"/>
  <c r="BH52" i="92"/>
  <c r="BH80" i="92"/>
  <c r="BN104" i="92"/>
  <c r="BK136" i="92"/>
  <c r="BN132" i="92"/>
  <c r="BK52" i="92"/>
  <c r="BN83" i="92"/>
  <c r="BJ48" i="92"/>
  <c r="BJ76" i="92"/>
  <c r="BJ104" i="92"/>
  <c r="BN55" i="92"/>
  <c r="BJ132" i="92"/>
  <c r="BL48" i="92"/>
  <c r="BP14" i="92"/>
  <c r="BO55" i="92"/>
  <c r="BO139" i="92"/>
  <c r="BO83" i="92"/>
  <c r="BO111" i="92"/>
  <c r="BP11" i="92"/>
  <c r="BO80" i="92"/>
  <c r="BO136" i="92"/>
  <c r="BO52" i="92"/>
  <c r="BO108" i="92"/>
  <c r="BH48" i="92"/>
  <c r="BH76" i="92"/>
  <c r="BH104" i="92"/>
  <c r="BH132" i="92"/>
  <c r="BJ58" i="92"/>
  <c r="BL86" i="92"/>
  <c r="BJ114" i="92"/>
  <c r="BJ86" i="92"/>
  <c r="BL142" i="92"/>
  <c r="BL58" i="92"/>
  <c r="BP17" i="92"/>
  <c r="BL104" i="92"/>
  <c r="BL132" i="92"/>
  <c r="BL76" i="92"/>
  <c r="BO48" i="92"/>
  <c r="BO76" i="92"/>
  <c r="BO104" i="92"/>
  <c r="BO132" i="92"/>
  <c r="AC38" i="167"/>
  <c r="AC37" i="167"/>
  <c r="AV83" i="92"/>
  <c r="AA11" i="92"/>
  <c r="AA80" i="92"/>
  <c r="AA108" i="92"/>
  <c r="AA52" i="92"/>
  <c r="AB17" i="92"/>
  <c r="Z52" i="92"/>
  <c r="X11" i="92"/>
  <c r="AA7" i="92"/>
  <c r="CE7" i="92" s="1"/>
  <c r="Y132" i="92"/>
  <c r="E27" i="117"/>
  <c r="AA76" i="92"/>
  <c r="AA17" i="92"/>
  <c r="AA104" i="92"/>
  <c r="AA83" i="92"/>
  <c r="AA48" i="92"/>
  <c r="AA132" i="92"/>
  <c r="Y48" i="92"/>
  <c r="AA55" i="92"/>
  <c r="AA86" i="92"/>
  <c r="Z83" i="92"/>
  <c r="Z139" i="92"/>
  <c r="Y76" i="92"/>
  <c r="AA14" i="92"/>
  <c r="Z55" i="92"/>
  <c r="AB114" i="92"/>
  <c r="AB111" i="92"/>
  <c r="Z76" i="92"/>
  <c r="Z7" i="92"/>
  <c r="CD7" i="92" s="1"/>
  <c r="Z48" i="92"/>
  <c r="AB14" i="92"/>
  <c r="Y111" i="92"/>
  <c r="Z132" i="92"/>
  <c r="AB55" i="92"/>
  <c r="AB142" i="92"/>
  <c r="AB58" i="92"/>
  <c r="AB83" i="92"/>
  <c r="Z104" i="92"/>
  <c r="AO7" i="97"/>
  <c r="L69" i="118"/>
  <c r="L111" i="118" s="1"/>
  <c r="F69" i="118"/>
  <c r="F111" i="118" s="1"/>
  <c r="L21" i="108"/>
  <c r="AN21" i="108" s="1"/>
  <c r="AZ19" i="101"/>
  <c r="K23" i="101"/>
  <c r="AC23" i="101" s="1"/>
  <c r="AU9" i="97"/>
  <c r="AD20" i="97"/>
  <c r="L25" i="108"/>
  <c r="AN25" i="108" s="1"/>
  <c r="AZ23" i="101"/>
  <c r="AV6" i="97"/>
  <c r="BN6" i="97" s="1"/>
  <c r="L20" i="101"/>
  <c r="AD20" i="101" s="1"/>
  <c r="I42" i="119"/>
  <c r="K24" i="101"/>
  <c r="AU10" i="97"/>
  <c r="Z108" i="92"/>
  <c r="AB7" i="92"/>
  <c r="CF7" i="92" s="1"/>
  <c r="Z11" i="92"/>
  <c r="Z80" i="92"/>
  <c r="X108" i="92"/>
  <c r="X52" i="92"/>
  <c r="X80" i="92"/>
  <c r="AD14" i="92"/>
  <c r="AD52" i="92"/>
  <c r="AB11" i="92"/>
  <c r="AA111" i="92"/>
  <c r="AB108" i="92"/>
  <c r="AC86" i="92"/>
  <c r="AB136" i="92"/>
  <c r="AC52" i="92"/>
  <c r="AD58" i="92"/>
  <c r="V142" i="92"/>
  <c r="V58" i="92"/>
  <c r="V114" i="92"/>
  <c r="V86" i="92"/>
  <c r="Z177" i="18"/>
  <c r="AR22" i="18"/>
  <c r="AP8" i="18"/>
  <c r="AN5" i="18"/>
  <c r="V117" i="18"/>
  <c r="V146" i="18"/>
  <c r="V116" i="18"/>
  <c r="V59" i="18"/>
  <c r="V87" i="18"/>
  <c r="V88" i="18"/>
  <c r="U8" i="96"/>
  <c r="AD146" i="18"/>
  <c r="AD88" i="18"/>
  <c r="AD117" i="18"/>
  <c r="AD59" i="18"/>
  <c r="J44" i="96"/>
  <c r="J62" i="96" s="1"/>
  <c r="AC146" i="18"/>
  <c r="AC88" i="18"/>
  <c r="AC117" i="18"/>
  <c r="AC59" i="18"/>
  <c r="I44" i="96"/>
  <c r="I62" i="96" s="1"/>
  <c r="AD149" i="18"/>
  <c r="AD91" i="18"/>
  <c r="AD120" i="18"/>
  <c r="AD62" i="18"/>
  <c r="J46" i="96"/>
  <c r="J64" i="96" s="1"/>
  <c r="AD141" i="18"/>
  <c r="AD83" i="18"/>
  <c r="AV11" i="18"/>
  <c r="AD112" i="18"/>
  <c r="AD54" i="18"/>
  <c r="J41" i="96"/>
  <c r="J59" i="96" s="1"/>
  <c r="AD114" i="18"/>
  <c r="AD56" i="18"/>
  <c r="AD143" i="18"/>
  <c r="AD85" i="18"/>
  <c r="J42" i="96"/>
  <c r="J60" i="96" s="1"/>
  <c r="AC177" i="18"/>
  <c r="AD106" i="18"/>
  <c r="AD48" i="18"/>
  <c r="AD135" i="18"/>
  <c r="AD77" i="18"/>
  <c r="AV5" i="18"/>
  <c r="AD137" i="18"/>
  <c r="AD79" i="18"/>
  <c r="AD108" i="18"/>
  <c r="AD50" i="18"/>
  <c r="J37" i="96"/>
  <c r="J55" i="96" s="1"/>
  <c r="AD150" i="18"/>
  <c r="AD92" i="18"/>
  <c r="AD121" i="18"/>
  <c r="AD63" i="18"/>
  <c r="J47" i="96"/>
  <c r="J65" i="96" s="1"/>
  <c r="AD111" i="18"/>
  <c r="AD53" i="18"/>
  <c r="AD140" i="18"/>
  <c r="AD82" i="18"/>
  <c r="J40" i="96"/>
  <c r="J58" i="96" s="1"/>
  <c r="AD118" i="18"/>
  <c r="AD60" i="18"/>
  <c r="AD147" i="18"/>
  <c r="AD89" i="18"/>
  <c r="J45" i="96"/>
  <c r="J63" i="96" s="1"/>
  <c r="AC64" i="18"/>
  <c r="AC122" i="18"/>
  <c r="AC151" i="18"/>
  <c r="AC93" i="18"/>
  <c r="I48" i="96"/>
  <c r="I66" i="96" s="1"/>
  <c r="AC83" i="18"/>
  <c r="AU11" i="18"/>
  <c r="AC112" i="18"/>
  <c r="AC54" i="18"/>
  <c r="AC141" i="18"/>
  <c r="I41" i="96"/>
  <c r="I59" i="96" s="1"/>
  <c r="AD138" i="18"/>
  <c r="AD80" i="18"/>
  <c r="AD109" i="18"/>
  <c r="AD51" i="18"/>
  <c r="J38" i="96"/>
  <c r="J56" i="96" s="1"/>
  <c r="AC150" i="18"/>
  <c r="AC92" i="18"/>
  <c r="AC121" i="18"/>
  <c r="AC63" i="18"/>
  <c r="I47" i="96"/>
  <c r="I65" i="96" s="1"/>
  <c r="AC182" i="18"/>
  <c r="AD115" i="18"/>
  <c r="AD57" i="18"/>
  <c r="AD144" i="18"/>
  <c r="AD86" i="18"/>
  <c r="J43" i="96"/>
  <c r="J61" i="96" s="1"/>
  <c r="AD122" i="18"/>
  <c r="AD64" i="18"/>
  <c r="AD151" i="18"/>
  <c r="AD93" i="18"/>
  <c r="J48" i="96"/>
  <c r="J66" i="96" s="1"/>
  <c r="AC120" i="18"/>
  <c r="AC62" i="18"/>
  <c r="AC91" i="18"/>
  <c r="AC149" i="18"/>
  <c r="I46" i="96"/>
  <c r="I64" i="96" s="1"/>
  <c r="AC56" i="18"/>
  <c r="AC143" i="18"/>
  <c r="AC85" i="18"/>
  <c r="AU13" i="18"/>
  <c r="AC114" i="18"/>
  <c r="I42" i="96"/>
  <c r="I60" i="96" s="1"/>
  <c r="AD123" i="18"/>
  <c r="AD65" i="18"/>
  <c r="AD152" i="18"/>
  <c r="AD94" i="18"/>
  <c r="AV22" i="18"/>
  <c r="J49" i="96"/>
  <c r="J67" i="96" s="1"/>
  <c r="AC19" i="92"/>
  <c r="AC144" i="92"/>
  <c r="AC60" i="92"/>
  <c r="AC88" i="92"/>
  <c r="AC116" i="92"/>
  <c r="I28" i="117"/>
  <c r="AD116" i="92"/>
  <c r="AD19" i="92"/>
  <c r="AD144" i="92"/>
  <c r="AD60" i="92"/>
  <c r="AD88" i="92"/>
  <c r="J28" i="117"/>
  <c r="AD18" i="92"/>
  <c r="AD143" i="92"/>
  <c r="AD59" i="92"/>
  <c r="AD87" i="92"/>
  <c r="AD115" i="92"/>
  <c r="J35" i="117"/>
  <c r="AC59" i="92"/>
  <c r="AC87" i="92"/>
  <c r="AC115" i="92"/>
  <c r="AC18" i="92"/>
  <c r="AC143" i="92"/>
  <c r="I35" i="117"/>
  <c r="AH85" i="92"/>
  <c r="AH57" i="92"/>
  <c r="AH141" i="92"/>
  <c r="AH16" i="92"/>
  <c r="AH113" i="92"/>
  <c r="AE141" i="92"/>
  <c r="AC20" i="92"/>
  <c r="CG20" i="92" s="1"/>
  <c r="AC145" i="92"/>
  <c r="AC61" i="92"/>
  <c r="AC89" i="92"/>
  <c r="AC117" i="92"/>
  <c r="I36" i="117"/>
  <c r="AE85" i="92"/>
  <c r="AD113" i="92"/>
  <c r="AD16" i="92"/>
  <c r="AD141" i="92"/>
  <c r="AD57" i="92"/>
  <c r="AD85" i="92"/>
  <c r="J34" i="117"/>
  <c r="AE113" i="92"/>
  <c r="AD15" i="92"/>
  <c r="AD140" i="92"/>
  <c r="AD56" i="92"/>
  <c r="AD84" i="92"/>
  <c r="AD112" i="92"/>
  <c r="J33" i="117"/>
  <c r="AC56" i="92"/>
  <c r="AC84" i="92"/>
  <c r="AC112" i="92"/>
  <c r="AC15" i="92"/>
  <c r="AC140" i="92"/>
  <c r="I33" i="117"/>
  <c r="AD117" i="92"/>
  <c r="AD20" i="92"/>
  <c r="CH20" i="92" s="1"/>
  <c r="AD145" i="92"/>
  <c r="AD61" i="92"/>
  <c r="AD89" i="92"/>
  <c r="J36" i="117"/>
  <c r="AC13" i="92"/>
  <c r="AC54" i="92"/>
  <c r="AC82" i="92"/>
  <c r="AC110" i="92"/>
  <c r="AC138" i="92"/>
  <c r="I32" i="117"/>
  <c r="AD12" i="92"/>
  <c r="AD53" i="92"/>
  <c r="AD81" i="92"/>
  <c r="AD109" i="92"/>
  <c r="AD137" i="92"/>
  <c r="J31" i="117"/>
  <c r="AD13" i="92"/>
  <c r="AD54" i="92"/>
  <c r="AD82" i="92"/>
  <c r="AD110" i="92"/>
  <c r="AD138" i="92"/>
  <c r="J32" i="117"/>
  <c r="AB132" i="92"/>
  <c r="X7" i="92"/>
  <c r="H27" i="117"/>
  <c r="D27" i="117"/>
  <c r="AB76" i="92"/>
  <c r="AB48" i="92"/>
  <c r="X48" i="92"/>
  <c r="X76" i="92"/>
  <c r="X104" i="92"/>
  <c r="AH79" i="92"/>
  <c r="AH107" i="92"/>
  <c r="AH51" i="92"/>
  <c r="AH135" i="92"/>
  <c r="AH102" i="92"/>
  <c r="AH130" i="92"/>
  <c r="AD75" i="92"/>
  <c r="AD47" i="92"/>
  <c r="AD6" i="92"/>
  <c r="CH6" i="92" s="1"/>
  <c r="AD131" i="92"/>
  <c r="AD103" i="92"/>
  <c r="J26" i="117"/>
  <c r="AD46" i="92"/>
  <c r="AD5" i="92"/>
  <c r="CH5" i="92" s="1"/>
  <c r="AD130" i="92"/>
  <c r="AD102" i="92"/>
  <c r="AD74" i="92"/>
  <c r="AH74" i="92"/>
  <c r="AH46" i="92"/>
  <c r="AB9" i="109"/>
  <c r="H32" i="170"/>
  <c r="I31" i="115"/>
  <c r="AT21" i="18"/>
  <c r="L18" i="92"/>
  <c r="L12" i="92"/>
  <c r="L135" i="18"/>
  <c r="L130" i="92"/>
  <c r="L130" i="97"/>
  <c r="AD130" i="97" s="1"/>
  <c r="L15" i="92"/>
  <c r="I156" i="18"/>
  <c r="AS156" i="18" s="1"/>
  <c r="I149" i="97"/>
  <c r="I121" i="92"/>
  <c r="I127" i="18"/>
  <c r="AS127" i="18" s="1"/>
  <c r="I121" i="97"/>
  <c r="AB191" i="86"/>
  <c r="AB219" i="86" s="1"/>
  <c r="AA27" i="90"/>
  <c r="P24" i="92"/>
  <c r="P24" i="97" s="1"/>
  <c r="AL68" i="86"/>
  <c r="P69" i="18" s="1"/>
  <c r="P121" i="92"/>
  <c r="AZ26" i="18"/>
  <c r="P93" i="92"/>
  <c r="AK27" i="90"/>
  <c r="M127" i="18"/>
  <c r="AW127" i="18" s="1"/>
  <c r="M121" i="92"/>
  <c r="H93" i="97"/>
  <c r="Z191" i="86"/>
  <c r="Z219" i="86" s="1"/>
  <c r="AD191" i="86"/>
  <c r="AD219" i="86" s="1"/>
  <c r="M93" i="92"/>
  <c r="J127" i="18"/>
  <c r="AT127" i="18" s="1"/>
  <c r="J121" i="92"/>
  <c r="J121" i="97"/>
  <c r="AF27" i="89"/>
  <c r="AF145" i="89" s="1"/>
  <c r="AW69" i="18"/>
  <c r="AF27" i="91"/>
  <c r="AC191" i="86"/>
  <c r="AC219" i="86" s="1"/>
  <c r="AS69" i="18"/>
  <c r="AK128" i="86"/>
  <c r="AJ27" i="89" s="1"/>
  <c r="AK98" i="86"/>
  <c r="AJ27" i="90" s="1"/>
  <c r="I65" i="97"/>
  <c r="AK68" i="86"/>
  <c r="AJ27" i="91" s="1"/>
  <c r="M65" i="92"/>
  <c r="J156" i="18"/>
  <c r="AT156" i="18" s="1"/>
  <c r="J149" i="97"/>
  <c r="AC27" i="88"/>
  <c r="AF27" i="90"/>
  <c r="K149" i="97"/>
  <c r="K156" i="18"/>
  <c r="P156" i="18"/>
  <c r="AZ156" i="18" s="1"/>
  <c r="G156" i="18"/>
  <c r="AQ156" i="18" s="1"/>
  <c r="AD27" i="91"/>
  <c r="K65" i="92"/>
  <c r="K65" i="97"/>
  <c r="AE27" i="88"/>
  <c r="L156" i="18"/>
  <c r="L149" i="97"/>
  <c r="L65" i="92"/>
  <c r="L65" i="97"/>
  <c r="G149" i="97"/>
  <c r="AD27" i="90"/>
  <c r="K93" i="92"/>
  <c r="K93" i="97"/>
  <c r="K121" i="92"/>
  <c r="K127" i="18"/>
  <c r="K121" i="97"/>
  <c r="AJ191" i="86"/>
  <c r="AJ219" i="86" s="1"/>
  <c r="AE27" i="89"/>
  <c r="AE145" i="89" s="1"/>
  <c r="L121" i="92"/>
  <c r="L127" i="18"/>
  <c r="L121" i="97"/>
  <c r="AK27" i="88"/>
  <c r="AF191" i="86"/>
  <c r="AF219" i="86" s="1"/>
  <c r="H127" i="18"/>
  <c r="AR127" i="18" s="1"/>
  <c r="AE27" i="90"/>
  <c r="L93" i="92"/>
  <c r="L93" i="97"/>
  <c r="L24" i="97"/>
  <c r="AV26" i="18"/>
  <c r="AU106" i="101"/>
  <c r="D46" i="95"/>
  <c r="D49" i="95" s="1"/>
  <c r="X49" i="95" s="1"/>
  <c r="D27" i="95" s="1"/>
  <c r="E31" i="94"/>
  <c r="AA31" i="94" s="1"/>
  <c r="C43" i="94"/>
  <c r="Y43" i="94" s="1"/>
  <c r="V184" i="18"/>
  <c r="AB184" i="18"/>
  <c r="Y173" i="18"/>
  <c r="V171" i="18"/>
  <c r="AA147" i="92"/>
  <c r="AV71" i="101"/>
  <c r="BA64" i="101"/>
  <c r="BA71" i="101"/>
  <c r="AR113" i="101"/>
  <c r="AR5" i="101"/>
  <c r="AU113" i="101"/>
  <c r="AU5" i="101"/>
  <c r="AW63" i="101"/>
  <c r="BD197" i="101"/>
  <c r="BA197" i="101"/>
  <c r="BA113" i="101"/>
  <c r="AX197" i="101"/>
  <c r="AX113" i="101"/>
  <c r="AW197" i="101"/>
  <c r="AW113" i="101"/>
  <c r="AV197" i="101"/>
  <c r="AT113" i="101"/>
  <c r="AR155" i="101"/>
  <c r="AU197" i="101"/>
  <c r="AR197" i="101"/>
  <c r="BD113" i="101"/>
  <c r="AT197" i="101"/>
  <c r="AV113" i="101"/>
  <c r="BD148" i="101"/>
  <c r="AU71" i="101"/>
  <c r="AT71" i="101"/>
  <c r="AR71" i="101"/>
  <c r="AX71" i="101"/>
  <c r="AV64" i="101"/>
  <c r="BE16" i="101"/>
  <c r="BD71" i="101"/>
  <c r="AW71" i="101"/>
  <c r="BD64" i="101"/>
  <c r="AH18" i="108"/>
  <c r="F239" i="108"/>
  <c r="AO11" i="108"/>
  <c r="M232" i="108"/>
  <c r="AI11" i="108"/>
  <c r="AJ11" i="108"/>
  <c r="H232" i="108"/>
  <c r="AR10" i="108"/>
  <c r="AW189" i="101"/>
  <c r="AI10" i="108"/>
  <c r="AJ10" i="108"/>
  <c r="AO10" i="108"/>
  <c r="BE8" i="101"/>
  <c r="AK10" i="108"/>
  <c r="I231" i="108"/>
  <c r="AK18" i="108"/>
  <c r="I239" i="108"/>
  <c r="AF11" i="108"/>
  <c r="D232" i="108"/>
  <c r="AL10" i="108"/>
  <c r="J231" i="108"/>
  <c r="BE9" i="101"/>
  <c r="AJ18" i="108"/>
  <c r="H239" i="108"/>
  <c r="AF10" i="108"/>
  <c r="D231" i="108"/>
  <c r="AR18" i="108"/>
  <c r="AW190" i="101"/>
  <c r="AI18" i="108"/>
  <c r="G239" i="108"/>
  <c r="AH11" i="108"/>
  <c r="F232" i="108"/>
  <c r="AO18" i="108"/>
  <c r="M239" i="108"/>
  <c r="AL11" i="108"/>
  <c r="J232" i="108"/>
  <c r="AK11" i="108"/>
  <c r="I232" i="108"/>
  <c r="BD105" i="101"/>
  <c r="AF18" i="108"/>
  <c r="D239" i="108"/>
  <c r="AH10" i="108"/>
  <c r="F231" i="108"/>
  <c r="AL18" i="108"/>
  <c r="J239" i="108"/>
  <c r="AP17" i="18"/>
  <c r="Y24" i="92"/>
  <c r="AI24" i="92"/>
  <c r="W62" i="86"/>
  <c r="G59" i="97" s="1"/>
  <c r="Y59" i="97" s="1"/>
  <c r="C52" i="112"/>
  <c r="F52" i="112"/>
  <c r="F42" i="112"/>
  <c r="H68" i="112" s="1"/>
  <c r="AB82" i="112" s="1" a="1"/>
  <c r="AB82" i="112" s="1"/>
  <c r="V174" i="18"/>
  <c r="Z171" i="18"/>
  <c r="AB168" i="18"/>
  <c r="Z184" i="18"/>
  <c r="V182" i="18"/>
  <c r="AA177" i="18"/>
  <c r="Y186" i="18"/>
  <c r="Z175" i="18"/>
  <c r="AT135" i="18"/>
  <c r="AT17" i="18"/>
  <c r="X170" i="18"/>
  <c r="AE186" i="18"/>
  <c r="X182" i="18"/>
  <c r="AN106" i="18"/>
  <c r="F45" i="112"/>
  <c r="D83" i="112" s="1"/>
  <c r="F41" i="112"/>
  <c r="D81" i="112"/>
  <c r="C43" i="112"/>
  <c r="C47" i="112"/>
  <c r="AB75" i="112" s="1" a="1"/>
  <c r="AB75" i="112" s="1"/>
  <c r="C41" i="112"/>
  <c r="C66" i="112" s="1"/>
  <c r="C45" i="112"/>
  <c r="C46" i="112"/>
  <c r="C44" i="112"/>
  <c r="C42" i="112"/>
  <c r="C68" i="112" s="1"/>
  <c r="AB76" i="112" s="1" a="1"/>
  <c r="AB76" i="112" s="1"/>
  <c r="AS11" i="94"/>
  <c r="AG140" i="34"/>
  <c r="AG147" i="34" s="1"/>
  <c r="E11" i="94"/>
  <c r="AA11" i="94" s="1"/>
  <c r="K15" i="34"/>
  <c r="AC15" i="34" s="1"/>
  <c r="P157" i="86" s="1"/>
  <c r="O26" i="88" s="1"/>
  <c r="K12" i="34"/>
  <c r="AC104" i="34"/>
  <c r="AD104" i="34" s="1"/>
  <c r="AE104" i="34" s="1"/>
  <c r="O37" i="34"/>
  <c r="AP23" i="34"/>
  <c r="AM23" i="34"/>
  <c r="AO23" i="34"/>
  <c r="AN23" i="34"/>
  <c r="AJ53" i="34"/>
  <c r="V37" i="91" s="1"/>
  <c r="F9" i="94"/>
  <c r="AI111" i="34"/>
  <c r="AK111" i="34"/>
  <c r="AJ111" i="34"/>
  <c r="F186" i="34" s="1"/>
  <c r="AH111" i="34"/>
  <c r="K7" i="34"/>
  <c r="AV7" i="34" s="1"/>
  <c r="K5" i="34"/>
  <c r="AV5" i="34" s="1"/>
  <c r="AN125" i="34"/>
  <c r="AO125" i="34"/>
  <c r="G188" i="34" s="1"/>
  <c r="AM125" i="34"/>
  <c r="K30" i="34"/>
  <c r="AI50" i="34"/>
  <c r="AK50" i="34"/>
  <c r="AC57" i="34"/>
  <c r="AF57" i="34"/>
  <c r="Y27" i="86"/>
  <c r="Y79" i="176" s="1"/>
  <c r="AP132" i="34"/>
  <c r="AO132" i="34"/>
  <c r="G189" i="34" s="1"/>
  <c r="AN132" i="34"/>
  <c r="AM132" i="34"/>
  <c r="AI57" i="34"/>
  <c r="AH57" i="34"/>
  <c r="AK57" i="34"/>
  <c r="AJ71" i="34"/>
  <c r="AK71" i="34"/>
  <c r="AH71" i="34"/>
  <c r="AC111" i="34"/>
  <c r="AE111" i="34"/>
  <c r="D186" i="34" s="1"/>
  <c r="AF111" i="34"/>
  <c r="AI64" i="34"/>
  <c r="AK64" i="34"/>
  <c r="AJ64" i="34"/>
  <c r="O118" i="34"/>
  <c r="M118" i="34"/>
  <c r="N118" i="34"/>
  <c r="R39" i="34"/>
  <c r="U39" i="34"/>
  <c r="U37" i="34" s="1"/>
  <c r="G35" i="89" s="1"/>
  <c r="G75" i="89" s="1"/>
  <c r="G199" i="89" s="1"/>
  <c r="S39" i="34"/>
  <c r="V39" i="34"/>
  <c r="J64" i="95"/>
  <c r="I67" i="94"/>
  <c r="Y23" i="34"/>
  <c r="AA23" i="34"/>
  <c r="S125" i="34"/>
  <c r="T125" i="34"/>
  <c r="U125" i="34"/>
  <c r="S23" i="34"/>
  <c r="F29" i="86" s="1"/>
  <c r="F81" i="176" s="1"/>
  <c r="U23" i="34"/>
  <c r="R23" i="34"/>
  <c r="AA50" i="34"/>
  <c r="X50" i="34"/>
  <c r="Z50" i="34"/>
  <c r="AE64" i="34"/>
  <c r="AC64" i="34"/>
  <c r="AD64" i="34"/>
  <c r="AF23" i="34"/>
  <c r="AE23" i="34"/>
  <c r="R29" i="86" s="1"/>
  <c r="J64" i="34"/>
  <c r="K63" i="34" s="1"/>
  <c r="AB63" i="34" s="1"/>
  <c r="N38" i="88" s="1"/>
  <c r="AQ140" i="34"/>
  <c r="AQ147" i="34" s="1"/>
  <c r="AM57" i="34"/>
  <c r="AM58" i="34" s="1"/>
  <c r="AO57" i="34"/>
  <c r="X16" i="34"/>
  <c r="Z16" i="34"/>
  <c r="E9" i="94"/>
  <c r="AS9" i="94"/>
  <c r="K20" i="34"/>
  <c r="AG20" i="34" s="1"/>
  <c r="K21" i="34"/>
  <c r="Z94" i="34"/>
  <c r="Z86" i="34" s="1"/>
  <c r="AK23" i="34"/>
  <c r="AH23" i="34"/>
  <c r="P125" i="34"/>
  <c r="C188" i="34" s="1"/>
  <c r="Q125" i="34"/>
  <c r="M125" i="34"/>
  <c r="N125" i="34"/>
  <c r="AW8" i="94"/>
  <c r="Q100" i="34"/>
  <c r="N100" i="34"/>
  <c r="P64" i="34"/>
  <c r="O64" i="34"/>
  <c r="Q64" i="34"/>
  <c r="M64" i="34"/>
  <c r="AW31" i="94"/>
  <c r="I31" i="94"/>
  <c r="AE31" i="94" s="1"/>
  <c r="S50" i="34"/>
  <c r="I7" i="94"/>
  <c r="M39" i="34"/>
  <c r="K13" i="34"/>
  <c r="W13" i="34" s="1"/>
  <c r="J97" i="86" s="1"/>
  <c r="I26" i="90" s="1"/>
  <c r="I105" i="90" s="1"/>
  <c r="R50" i="34"/>
  <c r="I9" i="94"/>
  <c r="K28" i="34"/>
  <c r="AN28" i="34" s="1"/>
  <c r="Z34" i="90" s="1"/>
  <c r="Z113" i="90" s="1"/>
  <c r="K14" i="34"/>
  <c r="V50" i="34"/>
  <c r="Q27" i="86"/>
  <c r="Q79" i="176" s="1"/>
  <c r="AP57" i="34"/>
  <c r="AQ58" i="34" s="1"/>
  <c r="Q118" i="34"/>
  <c r="K36" i="34"/>
  <c r="U71" i="34"/>
  <c r="K86" i="34"/>
  <c r="T132" i="34"/>
  <c r="K87" i="34"/>
  <c r="K85" i="34"/>
  <c r="K88" i="34"/>
  <c r="Q132" i="34"/>
  <c r="Q140" i="34" s="1"/>
  <c r="P132" i="34"/>
  <c r="C189" i="34" s="1"/>
  <c r="J58" i="95"/>
  <c r="AD58" i="95" s="1"/>
  <c r="J28" i="95" s="1"/>
  <c r="AD55" i="95"/>
  <c r="J21" i="95" s="1"/>
  <c r="AD43" i="34"/>
  <c r="AC39" i="34"/>
  <c r="AV8" i="94"/>
  <c r="W37" i="34"/>
  <c r="I35" i="89" s="1"/>
  <c r="I75" i="89" s="1"/>
  <c r="I199" i="89" s="1"/>
  <c r="D27" i="86"/>
  <c r="D79" i="176" s="1"/>
  <c r="P57" i="34"/>
  <c r="O57" i="34"/>
  <c r="N57" i="34"/>
  <c r="M57" i="34"/>
  <c r="Q57" i="34"/>
  <c r="AR9" i="94" s="1"/>
  <c r="J22" i="92"/>
  <c r="I23" i="92"/>
  <c r="X140" i="34"/>
  <c r="K147" i="34" s="1"/>
  <c r="S132" i="34"/>
  <c r="N71" i="34"/>
  <c r="K8" i="34"/>
  <c r="AA16" i="34"/>
  <c r="AV10" i="94"/>
  <c r="T39" i="34"/>
  <c r="K29" i="34"/>
  <c r="AH29" i="34" s="1"/>
  <c r="T34" i="89" s="1"/>
  <c r="T74" i="89" s="1"/>
  <c r="T198" i="89" s="1"/>
  <c r="U132" i="34"/>
  <c r="R71" i="34"/>
  <c r="P71" i="34"/>
  <c r="N132" i="34"/>
  <c r="M71" i="34"/>
  <c r="M132" i="34"/>
  <c r="T71" i="34"/>
  <c r="R132" i="34"/>
  <c r="Y71" i="34"/>
  <c r="O71" i="34"/>
  <c r="V71" i="34"/>
  <c r="AH185" i="18"/>
  <c r="X165" i="18"/>
  <c r="AW26" i="18"/>
  <c r="AB171" i="18"/>
  <c r="AT22" i="18"/>
  <c r="AA186" i="18"/>
  <c r="X174" i="18"/>
  <c r="V187" i="18"/>
  <c r="AQ8" i="18"/>
  <c r="AB167" i="18"/>
  <c r="Y170" i="18"/>
  <c r="AN94" i="18"/>
  <c r="AP98" i="18"/>
  <c r="AA184" i="18"/>
  <c r="AB182" i="18"/>
  <c r="X173" i="18"/>
  <c r="Y184" i="18"/>
  <c r="AP10" i="18"/>
  <c r="AE184" i="18"/>
  <c r="AP22" i="18"/>
  <c r="Y187" i="18"/>
  <c r="AH186" i="18"/>
  <c r="AH184" i="18"/>
  <c r="AB174" i="18"/>
  <c r="Z185" i="18"/>
  <c r="AB186" i="18"/>
  <c r="X184" i="18"/>
  <c r="AA185" i="18"/>
  <c r="AE185" i="18"/>
  <c r="AP21" i="18"/>
  <c r="V177" i="18"/>
  <c r="X187" i="18"/>
  <c r="X186" i="18"/>
  <c r="AE187" i="18"/>
  <c r="V186" i="18"/>
  <c r="V185" i="18"/>
  <c r="AA187" i="18"/>
  <c r="AH187" i="18"/>
  <c r="AB185" i="18"/>
  <c r="AB187" i="18"/>
  <c r="Z187" i="18"/>
  <c r="Z168" i="18"/>
  <c r="AA173" i="18"/>
  <c r="Z186" i="18"/>
  <c r="X185" i="18"/>
  <c r="V168" i="18"/>
  <c r="X181" i="18"/>
  <c r="AB170" i="18"/>
  <c r="Y185" i="18"/>
  <c r="V181" i="18"/>
  <c r="V167" i="18"/>
  <c r="P44" i="113"/>
  <c r="P35" i="113" s="1"/>
  <c r="P5" i="114" s="1"/>
  <c r="P6" i="114" s="1"/>
  <c r="I39" i="113"/>
  <c r="K35" i="113"/>
  <c r="H39" i="113"/>
  <c r="H35" i="113" s="1"/>
  <c r="R312" i="122"/>
  <c r="Q312" i="122"/>
  <c r="Q107" i="122"/>
  <c r="R107" i="122"/>
  <c r="Q159" i="122"/>
  <c r="Q71" i="122"/>
  <c r="R71" i="122"/>
  <c r="Q87" i="122"/>
  <c r="R87" i="122"/>
  <c r="R225" i="122"/>
  <c r="Q225" i="122"/>
  <c r="Q161" i="122"/>
  <c r="R161" i="122"/>
  <c r="R227" i="122"/>
  <c r="Q227" i="122"/>
  <c r="Q318" i="122"/>
  <c r="Q43" i="122"/>
  <c r="P114" i="122"/>
  <c r="R114" i="122" s="1"/>
  <c r="P328" i="122"/>
  <c r="R328" i="122" s="1"/>
  <c r="P324" i="122"/>
  <c r="R324" i="122" s="1"/>
  <c r="R314" i="122"/>
  <c r="Q313" i="122"/>
  <c r="Q210" i="122"/>
  <c r="R309" i="122"/>
  <c r="R244" i="122"/>
  <c r="R333" i="122"/>
  <c r="R186" i="122"/>
  <c r="P279" i="122"/>
  <c r="Q279" i="122" s="1"/>
  <c r="Q207" i="122"/>
  <c r="R35" i="122"/>
  <c r="Q208" i="122"/>
  <c r="Q316" i="122"/>
  <c r="P291" i="122"/>
  <c r="P115" i="122"/>
  <c r="Q115" i="122" s="1"/>
  <c r="Q102" i="122"/>
  <c r="Q75" i="122"/>
  <c r="R173" i="122"/>
  <c r="Q271" i="122"/>
  <c r="R277" i="122"/>
  <c r="R214" i="122"/>
  <c r="R120" i="122"/>
  <c r="R18" i="122"/>
  <c r="R279" i="122"/>
  <c r="Q268" i="122"/>
  <c r="R268" i="122"/>
  <c r="R288" i="122"/>
  <c r="Q288" i="122"/>
  <c r="Q156" i="122"/>
  <c r="R112" i="122"/>
  <c r="Q326" i="122"/>
  <c r="R326" i="122"/>
  <c r="Q258" i="122"/>
  <c r="Q306" i="122"/>
  <c r="Q334" i="122"/>
  <c r="R334" i="122"/>
  <c r="R198" i="122"/>
  <c r="Q99" i="122"/>
  <c r="R44" i="122"/>
  <c r="R36" i="122"/>
  <c r="Q36" i="122"/>
  <c r="R269" i="122"/>
  <c r="R284" i="122"/>
  <c r="R113" i="122"/>
  <c r="R331" i="122"/>
  <c r="Q331" i="122"/>
  <c r="Q255" i="122"/>
  <c r="R255" i="122"/>
  <c r="Q295" i="122"/>
  <c r="R295" i="122"/>
  <c r="R310" i="122"/>
  <c r="Q310" i="122"/>
  <c r="R265" i="122"/>
  <c r="Q265" i="122"/>
  <c r="Q59" i="122"/>
  <c r="R59" i="122"/>
  <c r="Q123" i="122"/>
  <c r="R123" i="122"/>
  <c r="Q205" i="122"/>
  <c r="R205" i="122"/>
  <c r="Q50" i="122"/>
  <c r="R50" i="122"/>
  <c r="R128" i="122"/>
  <c r="Q128" i="122"/>
  <c r="Q125" i="122"/>
  <c r="R55" i="122"/>
  <c r="Q55" i="122"/>
  <c r="R118" i="122"/>
  <c r="Q118" i="122"/>
  <c r="Q56" i="122"/>
  <c r="R56" i="122"/>
  <c r="Q170" i="122"/>
  <c r="R170" i="122"/>
  <c r="R33" i="122"/>
  <c r="Q33" i="122"/>
  <c r="R34" i="122"/>
  <c r="Q34" i="122"/>
  <c r="R61" i="122"/>
  <c r="R264" i="122"/>
  <c r="R188" i="122"/>
  <c r="Q149" i="122"/>
  <c r="R106" i="122"/>
  <c r="Q185" i="122"/>
  <c r="R307" i="122"/>
  <c r="Q187" i="122"/>
  <c r="R146" i="122"/>
  <c r="R49" i="122"/>
  <c r="Q190" i="122"/>
  <c r="Q300" i="122"/>
  <c r="R127" i="122"/>
  <c r="R141" i="122"/>
  <c r="Q31" i="122"/>
  <c r="R172" i="122"/>
  <c r="R104" i="122"/>
  <c r="R21" i="122"/>
  <c r="Q153" i="122"/>
  <c r="Q64" i="122"/>
  <c r="Q82" i="122"/>
  <c r="Q155" i="122"/>
  <c r="R119" i="122"/>
  <c r="R148" i="122"/>
  <c r="Q203" i="122"/>
  <c r="Q5" i="122"/>
  <c r="Q58" i="122"/>
  <c r="Q38" i="122"/>
  <c r="Q195" i="122"/>
  <c r="R335" i="122"/>
  <c r="Q67" i="122"/>
  <c r="Q124" i="122"/>
  <c r="Q129" i="122"/>
  <c r="Q245" i="122"/>
  <c r="Q142" i="122"/>
  <c r="R308" i="122"/>
  <c r="Q40" i="122"/>
  <c r="R305" i="122"/>
  <c r="R79" i="122"/>
  <c r="Q194" i="122"/>
  <c r="R154" i="122"/>
  <c r="Q168" i="122"/>
  <c r="Q181" i="122"/>
  <c r="Q39" i="122"/>
  <c r="Q51" i="122"/>
  <c r="Q37" i="122"/>
  <c r="Q263" i="122"/>
  <c r="Q89" i="122"/>
  <c r="D114" i="18"/>
  <c r="AN114" i="18" s="1"/>
  <c r="Z165" i="18"/>
  <c r="Z178" i="18"/>
  <c r="Y174" i="18"/>
  <c r="AA170" i="18"/>
  <c r="Z169" i="18"/>
  <c r="X168" i="18"/>
  <c r="X167" i="18"/>
  <c r="Y165" i="18"/>
  <c r="AA167" i="18"/>
  <c r="AA181" i="18"/>
  <c r="V180" i="18"/>
  <c r="AI35" i="108"/>
  <c r="AB181" i="18"/>
  <c r="AS11" i="18"/>
  <c r="AR8" i="18"/>
  <c r="Y177" i="18"/>
  <c r="X177" i="18"/>
  <c r="Z181" i="18"/>
  <c r="Y171" i="18"/>
  <c r="Z170" i="18"/>
  <c r="Z166" i="18"/>
  <c r="AA165" i="18"/>
  <c r="AA168" i="18"/>
  <c r="AA174" i="18"/>
  <c r="AR11" i="18"/>
  <c r="V170" i="18"/>
  <c r="Z182" i="18"/>
  <c r="Y181" i="18"/>
  <c r="AB173" i="18"/>
  <c r="Z172" i="18"/>
  <c r="X171" i="18"/>
  <c r="Z167" i="18"/>
  <c r="AB165" i="18"/>
  <c r="V165" i="18"/>
  <c r="V173" i="18"/>
  <c r="AA182" i="18"/>
  <c r="AA171" i="18"/>
  <c r="AR5" i="18"/>
  <c r="AN7" i="18"/>
  <c r="AB177" i="18"/>
  <c r="Y182" i="18"/>
  <c r="Z174" i="18"/>
  <c r="Z173" i="18"/>
  <c r="Y168" i="18"/>
  <c r="Y167" i="18"/>
  <c r="AW43" i="94"/>
  <c r="C55" i="94"/>
  <c r="Y55" i="94" s="1"/>
  <c r="O31" i="94"/>
  <c r="AK31" i="94" s="1"/>
  <c r="BC31" i="94"/>
  <c r="BC43" i="94"/>
  <c r="O43" i="94"/>
  <c r="AK43" i="94" s="1"/>
  <c r="I22" i="92"/>
  <c r="C67" i="94"/>
  <c r="Y67" i="94" s="1"/>
  <c r="D64" i="95"/>
  <c r="D67" i="95" s="1"/>
  <c r="X67" i="95" s="1"/>
  <c r="D29" i="95" s="1"/>
  <c r="D37" i="115" s="1"/>
  <c r="B74" i="90"/>
  <c r="O82" i="90"/>
  <c r="F23" i="92"/>
  <c r="F23" i="97" s="1"/>
  <c r="X23" i="97" s="1"/>
  <c r="F37" i="101" s="1"/>
  <c r="X37" i="101" s="1"/>
  <c r="R113" i="90"/>
  <c r="R74" i="90"/>
  <c r="J113" i="90"/>
  <c r="J74" i="90"/>
  <c r="K82" i="90"/>
  <c r="K121" i="90"/>
  <c r="J23" i="92"/>
  <c r="AC82" i="90"/>
  <c r="J46" i="95"/>
  <c r="I43" i="94"/>
  <c r="J25" i="92"/>
  <c r="S121" i="90"/>
  <c r="F46" i="95"/>
  <c r="F71" i="95" s="1"/>
  <c r="S113" i="90"/>
  <c r="AS43" i="94"/>
  <c r="AW55" i="94"/>
  <c r="I55" i="94"/>
  <c r="F22" i="92"/>
  <c r="F22" i="97" s="1"/>
  <c r="X22" i="97" s="1"/>
  <c r="AP22" i="97" s="1"/>
  <c r="BH22" i="97" s="1"/>
  <c r="E43" i="94"/>
  <c r="AA43" i="94" s="1"/>
  <c r="D55" i="95"/>
  <c r="D58" i="95" s="1"/>
  <c r="X58" i="95" s="1"/>
  <c r="D28" i="95" s="1"/>
  <c r="D34" i="115" s="1"/>
  <c r="AG5" i="95"/>
  <c r="M12" i="95" s="1"/>
  <c r="M31" i="176" s="1"/>
  <c r="M33" i="176" s="1"/>
  <c r="AC113" i="90"/>
  <c r="AN10" i="18"/>
  <c r="AN11" i="18"/>
  <c r="AS5" i="18"/>
  <c r="AN14" i="18"/>
  <c r="AT26" i="18"/>
  <c r="M17" i="90"/>
  <c r="W87" i="86"/>
  <c r="W56" i="86"/>
  <c r="W147" i="86"/>
  <c r="V16" i="88" s="1"/>
  <c r="I56" i="86"/>
  <c r="H35" i="86"/>
  <c r="H117" i="86"/>
  <c r="H87" i="86"/>
  <c r="H56" i="86"/>
  <c r="G16" i="91" s="1"/>
  <c r="U35" i="86"/>
  <c r="U56" i="86"/>
  <c r="R5" i="88"/>
  <c r="W27" i="88"/>
  <c r="X191" i="86"/>
  <c r="X219" i="86" s="1"/>
  <c r="P110" i="86"/>
  <c r="P49" i="86"/>
  <c r="W5" i="88"/>
  <c r="N10" i="88"/>
  <c r="O35" i="86"/>
  <c r="O117" i="86"/>
  <c r="F35" i="86"/>
  <c r="F147" i="86"/>
  <c r="F56" i="86"/>
  <c r="M80" i="86"/>
  <c r="T110" i="86"/>
  <c r="F104" i="92" s="1"/>
  <c r="D183" i="86"/>
  <c r="D211" i="86" s="1"/>
  <c r="S10" i="90"/>
  <c r="G111" i="18"/>
  <c r="AQ111" i="18" s="1"/>
  <c r="F88" i="92"/>
  <c r="CB88" i="92" s="1"/>
  <c r="F50" i="86"/>
  <c r="O50" i="86"/>
  <c r="U111" i="86"/>
  <c r="P81" i="86"/>
  <c r="P174" i="86" s="1"/>
  <c r="P202" i="86" s="1"/>
  <c r="F81" i="86"/>
  <c r="O81" i="86"/>
  <c r="N188" i="86"/>
  <c r="N216" i="86" s="1"/>
  <c r="J188" i="86"/>
  <c r="J216" i="86" s="1"/>
  <c r="F86" i="92"/>
  <c r="T259" i="86"/>
  <c r="T264" i="86" s="1"/>
  <c r="F106" i="97" s="1"/>
  <c r="X106" i="97" s="1"/>
  <c r="AP106" i="97" s="1"/>
  <c r="BH106" i="97" s="1"/>
  <c r="S259" i="86"/>
  <c r="S264" i="86" s="1"/>
  <c r="R259" i="86"/>
  <c r="R264" i="86" s="1"/>
  <c r="P259" i="86"/>
  <c r="P264" i="86" s="1"/>
  <c r="O259" i="86"/>
  <c r="O264" i="86" s="1"/>
  <c r="N12" i="89" s="1"/>
  <c r="N97" i="89" s="1"/>
  <c r="N259" i="86"/>
  <c r="N264" i="86" s="1"/>
  <c r="M12" i="89" s="1"/>
  <c r="M136" i="89" s="1"/>
  <c r="M259" i="86"/>
  <c r="M264" i="86" s="1"/>
  <c r="L12" i="89" s="1"/>
  <c r="L136" i="89" s="1"/>
  <c r="L259" i="86"/>
  <c r="L264" i="86" s="1"/>
  <c r="K12" i="89" s="1"/>
  <c r="K58" i="89" s="1"/>
  <c r="K182" i="89" s="1"/>
  <c r="K259" i="86"/>
  <c r="K264" i="86" s="1"/>
  <c r="J12" i="89" s="1"/>
  <c r="J97" i="89" s="1"/>
  <c r="J259" i="86"/>
  <c r="J264" i="86" s="1"/>
  <c r="I259" i="86"/>
  <c r="I264" i="86" s="1"/>
  <c r="H12" i="89" s="1"/>
  <c r="H58" i="89" s="1"/>
  <c r="H182" i="89" s="1"/>
  <c r="H259" i="86"/>
  <c r="H264" i="86" s="1"/>
  <c r="G12" i="89" s="1"/>
  <c r="G97" i="89" s="1"/>
  <c r="F259" i="86"/>
  <c r="F264" i="86" s="1"/>
  <c r="E259" i="86"/>
  <c r="E264" i="86" s="1"/>
  <c r="D12" i="89" s="1"/>
  <c r="D58" i="89" s="1"/>
  <c r="D182" i="89" s="1"/>
  <c r="T49" i="86"/>
  <c r="V188" i="86"/>
  <c r="V216" i="86" s="1"/>
  <c r="T18" i="89"/>
  <c r="H15" i="91"/>
  <c r="AA29" i="88"/>
  <c r="P127" i="18"/>
  <c r="AI191" i="86"/>
  <c r="AI219" i="86" s="1"/>
  <c r="S57" i="86"/>
  <c r="S180" i="86"/>
  <c r="S208" i="86" s="1"/>
  <c r="S58" i="86"/>
  <c r="R18" i="91" s="1"/>
  <c r="P16" i="91"/>
  <c r="Q58" i="86"/>
  <c r="P18" i="91" s="1"/>
  <c r="G76" i="97"/>
  <c r="Y76" i="97" s="1"/>
  <c r="V9" i="90"/>
  <c r="V95" i="90" s="1"/>
  <c r="G76" i="92"/>
  <c r="G7" i="89"/>
  <c r="U14" i="88"/>
  <c r="K15" i="88"/>
  <c r="P149" i="86"/>
  <c r="O16" i="88"/>
  <c r="P148" i="86"/>
  <c r="Q87" i="86"/>
  <c r="Q35" i="86"/>
  <c r="Q117" i="86"/>
  <c r="Q147" i="86"/>
  <c r="N35" i="86"/>
  <c r="N80" i="86"/>
  <c r="N110" i="86"/>
  <c r="N140" i="86"/>
  <c r="N49" i="86"/>
  <c r="E110" i="86"/>
  <c r="E140" i="86"/>
  <c r="E49" i="86"/>
  <c r="E80" i="86"/>
  <c r="U23" i="89"/>
  <c r="U63" i="89" s="1"/>
  <c r="U187" i="89" s="1"/>
  <c r="V187" i="86"/>
  <c r="V215" i="86" s="1"/>
  <c r="D14" i="89"/>
  <c r="G15" i="89"/>
  <c r="AG191" i="86"/>
  <c r="AG219" i="86" s="1"/>
  <c r="AK27" i="89"/>
  <c r="M156" i="18"/>
  <c r="AW156" i="18" s="1"/>
  <c r="U9" i="90"/>
  <c r="U95" i="90" s="1"/>
  <c r="V173" i="86"/>
  <c r="V201" i="86" s="1"/>
  <c r="AF27" i="88"/>
  <c r="Q57" i="86"/>
  <c r="P17" i="91" s="1"/>
  <c r="Q16" i="90"/>
  <c r="Q99" i="90" s="1"/>
  <c r="R88" i="86"/>
  <c r="E81" i="97" s="1"/>
  <c r="W81" i="97" s="1"/>
  <c r="R180" i="86"/>
  <c r="R208" i="86" s="1"/>
  <c r="R89" i="86"/>
  <c r="E82" i="97" s="1"/>
  <c r="W82" i="97" s="1"/>
  <c r="T9" i="91"/>
  <c r="T4" i="91"/>
  <c r="M20" i="89"/>
  <c r="J16" i="90"/>
  <c r="J99" i="90" s="1"/>
  <c r="K88" i="86"/>
  <c r="J17" i="90" s="1"/>
  <c r="AD27" i="89"/>
  <c r="AD145" i="89" s="1"/>
  <c r="AE191" i="86"/>
  <c r="AE219" i="86" s="1"/>
  <c r="C9" i="89"/>
  <c r="C56" i="89" s="1"/>
  <c r="C180" i="89" s="1"/>
  <c r="K16" i="90"/>
  <c r="K60" i="90" s="1"/>
  <c r="L89" i="86"/>
  <c r="K18" i="90" s="1"/>
  <c r="G74" i="97"/>
  <c r="Y74" i="97" s="1"/>
  <c r="G116" i="101" s="1"/>
  <c r="Y116" i="101" s="1"/>
  <c r="G119" i="108" s="1"/>
  <c r="AI119" i="108" s="1"/>
  <c r="B7" i="90"/>
  <c r="D79" i="18"/>
  <c r="AN79" i="18" s="1"/>
  <c r="M58" i="86"/>
  <c r="L18" i="91" s="1"/>
  <c r="L16" i="91"/>
  <c r="I177" i="86"/>
  <c r="I205" i="86" s="1"/>
  <c r="I54" i="86"/>
  <c r="H13" i="91"/>
  <c r="P187" i="86"/>
  <c r="P215" i="86" s="1"/>
  <c r="O23" i="90"/>
  <c r="O102" i="90" s="1"/>
  <c r="M55" i="86"/>
  <c r="M54" i="86"/>
  <c r="V91" i="86"/>
  <c r="V92" i="86"/>
  <c r="U19" i="90"/>
  <c r="U100" i="90" s="1"/>
  <c r="J92" i="86"/>
  <c r="I19" i="90"/>
  <c r="I61" i="90" s="1"/>
  <c r="J183" i="86"/>
  <c r="J211" i="86" s="1"/>
  <c r="I23" i="90"/>
  <c r="I63" i="90" s="1"/>
  <c r="J187" i="86"/>
  <c r="J215" i="86" s="1"/>
  <c r="H170" i="86"/>
  <c r="H198" i="86" s="1"/>
  <c r="H109" i="86"/>
  <c r="G6" i="89"/>
  <c r="G133" i="89" s="1"/>
  <c r="H183" i="86"/>
  <c r="H211" i="86" s="1"/>
  <c r="H121" i="86"/>
  <c r="H122" i="86"/>
  <c r="L122" i="86"/>
  <c r="K19" i="89"/>
  <c r="K100" i="89" s="1"/>
  <c r="L183" i="86"/>
  <c r="L211" i="86" s="1"/>
  <c r="L121" i="86"/>
  <c r="K22" i="88"/>
  <c r="L186" i="86"/>
  <c r="L214" i="86" s="1"/>
  <c r="R170" i="86"/>
  <c r="R198" i="86" s="1"/>
  <c r="R109" i="86"/>
  <c r="Q6" i="89"/>
  <c r="Q55" i="89" s="1"/>
  <c r="Q179" i="89" s="1"/>
  <c r="R108" i="86"/>
  <c r="E108" i="18" s="1"/>
  <c r="AO108" i="18" s="1"/>
  <c r="G170" i="86"/>
  <c r="G198" i="86" s="1"/>
  <c r="F6" i="89"/>
  <c r="F133" i="89" s="1"/>
  <c r="G108" i="86"/>
  <c r="W49" i="86"/>
  <c r="W110" i="86"/>
  <c r="W140" i="86"/>
  <c r="G7" i="92"/>
  <c r="G7" i="97" s="1"/>
  <c r="Y7" i="97" s="1"/>
  <c r="G21" i="101" s="1"/>
  <c r="Y21" i="101" s="1"/>
  <c r="AU21" i="101" s="1"/>
  <c r="F51" i="97"/>
  <c r="X51" i="97" s="1"/>
  <c r="T54" i="86"/>
  <c r="F51" i="92"/>
  <c r="T55" i="86"/>
  <c r="F55" i="18"/>
  <c r="Z27" i="90"/>
  <c r="Z106" i="90" s="1"/>
  <c r="AA191" i="86"/>
  <c r="AA219" i="86" s="1"/>
  <c r="V27" i="89"/>
  <c r="V106" i="89" s="1"/>
  <c r="G121" i="92"/>
  <c r="W191" i="86"/>
  <c r="W219" i="86" s="1"/>
  <c r="G127" i="18"/>
  <c r="X27" i="88"/>
  <c r="Y191" i="86"/>
  <c r="Y219" i="86" s="1"/>
  <c r="U27" i="89"/>
  <c r="U67" i="89" s="1"/>
  <c r="U191" i="89" s="1"/>
  <c r="V191" i="86"/>
  <c r="V219" i="86" s="1"/>
  <c r="F115" i="97"/>
  <c r="X115" i="97" s="1"/>
  <c r="F115" i="92"/>
  <c r="CB115" i="92" s="1"/>
  <c r="S22" i="89"/>
  <c r="S140" i="89" s="1"/>
  <c r="F122" i="18"/>
  <c r="C86" i="86"/>
  <c r="C85" i="86"/>
  <c r="D84" i="18"/>
  <c r="B13" i="90"/>
  <c r="B98" i="90" s="1"/>
  <c r="D79" i="97"/>
  <c r="V79" i="97" s="1"/>
  <c r="D121" i="101" s="1"/>
  <c r="D79" i="92"/>
  <c r="K147" i="86"/>
  <c r="M87" i="86"/>
  <c r="M147" i="86"/>
  <c r="M117" i="86"/>
  <c r="L35" i="86"/>
  <c r="L117" i="86"/>
  <c r="E19" i="88"/>
  <c r="F151" i="86"/>
  <c r="D74" i="97"/>
  <c r="V74" i="97" s="1"/>
  <c r="AN74" i="97" s="1"/>
  <c r="BF74" i="97" s="1"/>
  <c r="D74" i="92"/>
  <c r="C93" i="86"/>
  <c r="C123" i="86"/>
  <c r="C112" i="86" s="1"/>
  <c r="C153" i="86"/>
  <c r="D18" i="92"/>
  <c r="D18" i="97" s="1"/>
  <c r="V18" i="97" s="1"/>
  <c r="D32" i="101" s="1"/>
  <c r="V32" i="101" s="1"/>
  <c r="AN21" i="18"/>
  <c r="U62" i="86"/>
  <c r="T22" i="91" s="1"/>
  <c r="U93" i="86"/>
  <c r="T22" i="90" s="1"/>
  <c r="T101" i="90" s="1"/>
  <c r="U153" i="86"/>
  <c r="U123" i="86"/>
  <c r="T22" i="89" s="1"/>
  <c r="T140" i="89" s="1"/>
  <c r="Q62" i="86"/>
  <c r="P22" i="91" s="1"/>
  <c r="Q153" i="86"/>
  <c r="Q123" i="86"/>
  <c r="P22" i="89" s="1"/>
  <c r="P62" i="89" s="1"/>
  <c r="P186" i="89" s="1"/>
  <c r="Q93" i="86"/>
  <c r="P22" i="90" s="1"/>
  <c r="P101" i="90" s="1"/>
  <c r="M62" i="86"/>
  <c r="L22" i="91" s="1"/>
  <c r="M153" i="86"/>
  <c r="M93" i="86"/>
  <c r="L22" i="90" s="1"/>
  <c r="L101" i="90" s="1"/>
  <c r="M123" i="86"/>
  <c r="L22" i="89" s="1"/>
  <c r="L140" i="89" s="1"/>
  <c r="I62" i="86"/>
  <c r="H22" i="91" s="1"/>
  <c r="I93" i="86"/>
  <c r="H22" i="90" s="1"/>
  <c r="H101" i="90" s="1"/>
  <c r="I123" i="86"/>
  <c r="I153" i="86"/>
  <c r="E62" i="86"/>
  <c r="D22" i="91" s="1"/>
  <c r="E93" i="86"/>
  <c r="D22" i="90" s="1"/>
  <c r="D101" i="90" s="1"/>
  <c r="E153" i="86"/>
  <c r="E123" i="86"/>
  <c r="Q81" i="86"/>
  <c r="Q50" i="86"/>
  <c r="Q141" i="86"/>
  <c r="Q111" i="86"/>
  <c r="P10" i="89" s="1"/>
  <c r="N141" i="86"/>
  <c r="M10" i="88" s="1"/>
  <c r="N81" i="86"/>
  <c r="M10" i="90" s="1"/>
  <c r="N50" i="86"/>
  <c r="M10" i="91" s="1"/>
  <c r="N111" i="86"/>
  <c r="M10" i="89" s="1"/>
  <c r="G141" i="86"/>
  <c r="G111" i="86"/>
  <c r="F10" i="89" s="1"/>
  <c r="K117" i="86"/>
  <c r="F116" i="86"/>
  <c r="F115" i="86"/>
  <c r="Q259" i="86"/>
  <c r="Q264" i="86" s="1"/>
  <c r="G259" i="86"/>
  <c r="G264" i="86" s="1"/>
  <c r="S149" i="86"/>
  <c r="J57" i="86"/>
  <c r="J58" i="86"/>
  <c r="I18" i="91" s="1"/>
  <c r="L56" i="86"/>
  <c r="J11" i="92"/>
  <c r="J11" i="97" s="1"/>
  <c r="P35" i="86"/>
  <c r="P56" i="86"/>
  <c r="P87" i="86"/>
  <c r="K80" i="86"/>
  <c r="K140" i="86"/>
  <c r="J169" i="86"/>
  <c r="J197" i="86" s="1"/>
  <c r="J105" i="86"/>
  <c r="I4" i="89" s="1"/>
  <c r="T6" i="88"/>
  <c r="U139" i="86"/>
  <c r="G81" i="86"/>
  <c r="F10" i="90" s="1"/>
  <c r="F116" i="97"/>
  <c r="X116" i="97" s="1"/>
  <c r="AP116" i="97" s="1"/>
  <c r="BH116" i="97" s="1"/>
  <c r="F111" i="18"/>
  <c r="AP111" i="18" s="1"/>
  <c r="F116" i="92"/>
  <c r="CB116" i="92" s="1"/>
  <c r="E116" i="86"/>
  <c r="Q13" i="18"/>
  <c r="S10" i="91"/>
  <c r="B10" i="88"/>
  <c r="D140" i="18"/>
  <c r="AN140" i="18" s="1"/>
  <c r="R10" i="88"/>
  <c r="M141" i="86"/>
  <c r="M111" i="86"/>
  <c r="J141" i="86"/>
  <c r="J81" i="86"/>
  <c r="I10" i="90" s="1"/>
  <c r="G142" i="97"/>
  <c r="G142" i="92"/>
  <c r="G188" i="86"/>
  <c r="G216" i="86" s="1"/>
  <c r="V116" i="86"/>
  <c r="U13" i="89"/>
  <c r="U59" i="89" s="1"/>
  <c r="U183" i="89" s="1"/>
  <c r="AS16" i="18"/>
  <c r="AS17" i="18"/>
  <c r="Q14" i="18"/>
  <c r="P21" i="18"/>
  <c r="P10" i="18"/>
  <c r="D116" i="97"/>
  <c r="V116" i="97" s="1"/>
  <c r="D172" i="101" s="1"/>
  <c r="V172" i="101" s="1"/>
  <c r="D175" i="108" s="1"/>
  <c r="AF175" i="108" s="1"/>
  <c r="B10" i="89"/>
  <c r="D13" i="89"/>
  <c r="D59" i="89" s="1"/>
  <c r="D183" i="89" s="1"/>
  <c r="D88" i="92"/>
  <c r="BZ88" i="92" s="1"/>
  <c r="B10" i="90"/>
  <c r="U141" i="86"/>
  <c r="U135" i="86" s="1"/>
  <c r="U81" i="86"/>
  <c r="R141" i="86"/>
  <c r="R81" i="86"/>
  <c r="E88" i="97" s="1"/>
  <c r="W88" i="97" s="1"/>
  <c r="H141" i="86"/>
  <c r="G10" i="88" s="1"/>
  <c r="H81" i="86"/>
  <c r="H111" i="86"/>
  <c r="U188" i="86"/>
  <c r="U216" i="86" s="1"/>
  <c r="Q188" i="86"/>
  <c r="Q216" i="86" s="1"/>
  <c r="M188" i="86"/>
  <c r="M216" i="86" s="1"/>
  <c r="C254" i="86"/>
  <c r="C260" i="86" s="1"/>
  <c r="C265" i="86" s="1"/>
  <c r="D259" i="86"/>
  <c r="D264" i="86" s="1"/>
  <c r="V254" i="86"/>
  <c r="V255" i="86" s="1"/>
  <c r="S257" i="86"/>
  <c r="S262" i="86" s="1"/>
  <c r="S254" i="86"/>
  <c r="S260" i="86" s="1"/>
  <c r="S265" i="86" s="1"/>
  <c r="Q257" i="86"/>
  <c r="Q262" i="86" s="1"/>
  <c r="Q254" i="86"/>
  <c r="Q260" i="86" s="1"/>
  <c r="Q265" i="86" s="1"/>
  <c r="O257" i="86"/>
  <c r="O262" i="86" s="1"/>
  <c r="O254" i="86"/>
  <c r="O260" i="86" s="1"/>
  <c r="O265" i="86" s="1"/>
  <c r="M257" i="86"/>
  <c r="M262" i="86" s="1"/>
  <c r="M254" i="86"/>
  <c r="M260" i="86" s="1"/>
  <c r="M265" i="86" s="1"/>
  <c r="K257" i="86"/>
  <c r="K262" i="86" s="1"/>
  <c r="K254" i="86"/>
  <c r="K260" i="86" s="1"/>
  <c r="K265" i="86" s="1"/>
  <c r="I257" i="86"/>
  <c r="I262" i="86" s="1"/>
  <c r="I254" i="86"/>
  <c r="I260" i="86" s="1"/>
  <c r="I265" i="86" s="1"/>
  <c r="G257" i="86"/>
  <c r="G262" i="86" s="1"/>
  <c r="G254" i="86"/>
  <c r="G260" i="86" s="1"/>
  <c r="G265" i="86" s="1"/>
  <c r="E257" i="86"/>
  <c r="E262" i="86" s="1"/>
  <c r="E254" i="86"/>
  <c r="E260" i="86" s="1"/>
  <c r="E265" i="86" s="1"/>
  <c r="T188" i="86"/>
  <c r="T216" i="86" s="1"/>
  <c r="L188" i="86"/>
  <c r="L216" i="86" s="1"/>
  <c r="I188" i="86"/>
  <c r="I216" i="86" s="1"/>
  <c r="F188" i="86"/>
  <c r="F216" i="86" s="1"/>
  <c r="D89" i="97"/>
  <c r="V89" i="97" s="1"/>
  <c r="D131" i="101" s="1"/>
  <c r="V131" i="101" s="1"/>
  <c r="D134" i="108" s="1"/>
  <c r="AF134" i="108" s="1"/>
  <c r="D257" i="86"/>
  <c r="T257" i="86"/>
  <c r="T262" i="86" s="1"/>
  <c r="S258" i="86"/>
  <c r="S263" i="86" s="1"/>
  <c r="R257" i="86"/>
  <c r="R262" i="86" s="1"/>
  <c r="Q258" i="86"/>
  <c r="Q263" i="86" s="1"/>
  <c r="P257" i="86"/>
  <c r="P262" i="86" s="1"/>
  <c r="O258" i="86"/>
  <c r="O263" i="86" s="1"/>
  <c r="N257" i="86"/>
  <c r="N262" i="86" s="1"/>
  <c r="M258" i="86"/>
  <c r="M263" i="86" s="1"/>
  <c r="L257" i="86"/>
  <c r="L262" i="86" s="1"/>
  <c r="K258" i="86"/>
  <c r="K263" i="86" s="1"/>
  <c r="J257" i="86"/>
  <c r="J262" i="86" s="1"/>
  <c r="I258" i="86"/>
  <c r="I263" i="86" s="1"/>
  <c r="H257" i="86"/>
  <c r="H262" i="86" s="1"/>
  <c r="G12" i="91" s="1"/>
  <c r="G258" i="86"/>
  <c r="G263" i="86" s="1"/>
  <c r="F257" i="86"/>
  <c r="F262" i="86" s="1"/>
  <c r="E258" i="86"/>
  <c r="E263" i="86" s="1"/>
  <c r="E188" i="86"/>
  <c r="E216" i="86" s="1"/>
  <c r="V250" i="86"/>
  <c r="V258" i="86" s="1"/>
  <c r="V263" i="86" s="1"/>
  <c r="P188" i="86"/>
  <c r="P216" i="86" s="1"/>
  <c r="D188" i="86"/>
  <c r="D216" i="86" s="1"/>
  <c r="D258" i="86"/>
  <c r="D263" i="86" s="1"/>
  <c r="T258" i="86"/>
  <c r="T263" i="86" s="1"/>
  <c r="R258" i="86"/>
  <c r="R263" i="86" s="1"/>
  <c r="P258" i="86"/>
  <c r="P263" i="86" s="1"/>
  <c r="N258" i="86"/>
  <c r="N263" i="86" s="1"/>
  <c r="L258" i="86"/>
  <c r="L263" i="86" s="1"/>
  <c r="J258" i="86"/>
  <c r="J263" i="86" s="1"/>
  <c r="H258" i="86"/>
  <c r="H263" i="86" s="1"/>
  <c r="F258" i="86"/>
  <c r="F263" i="86" s="1"/>
  <c r="AN98" i="18"/>
  <c r="AL36" i="94"/>
  <c r="V120" i="92"/>
  <c r="AI64" i="92"/>
  <c r="AI148" i="92"/>
  <c r="AI92" i="92"/>
  <c r="AI120" i="92"/>
  <c r="AB91" i="92"/>
  <c r="AI63" i="92"/>
  <c r="AI147" i="92"/>
  <c r="AI91" i="92"/>
  <c r="AI119" i="92"/>
  <c r="Z94" i="92"/>
  <c r="AI122" i="92"/>
  <c r="AI66" i="92"/>
  <c r="AI150" i="92"/>
  <c r="AI94" i="92"/>
  <c r="F40" i="95"/>
  <c r="Z40" i="95" s="1"/>
  <c r="F26" i="95" s="1"/>
  <c r="J31" i="115" s="1"/>
  <c r="AB5" i="95"/>
  <c r="H12" i="95" s="1"/>
  <c r="H31" i="176" s="1"/>
  <c r="H33" i="176" s="1"/>
  <c r="AJ5" i="95" a="1"/>
  <c r="AJ5" i="95" s="1"/>
  <c r="P12" i="95" s="1"/>
  <c r="N31" i="176" s="1"/>
  <c r="AU63" i="101"/>
  <c r="AU148" i="101"/>
  <c r="BD106" i="101"/>
  <c r="AT105" i="101"/>
  <c r="AV147" i="101"/>
  <c r="AR64" i="101"/>
  <c r="AU189" i="101"/>
  <c r="BD63" i="101"/>
  <c r="AX190" i="101"/>
  <c r="AT190" i="101"/>
  <c r="AX106" i="101"/>
  <c r="BA190" i="101"/>
  <c r="BA189" i="101"/>
  <c r="BD9" i="101"/>
  <c r="AX9" i="101"/>
  <c r="AV189" i="101"/>
  <c r="AW105" i="101"/>
  <c r="BD189" i="101"/>
  <c r="AU190" i="101"/>
  <c r="AU64" i="101"/>
  <c r="P192" i="108"/>
  <c r="AR192" i="108" s="1"/>
  <c r="H192" i="108"/>
  <c r="AJ192" i="108" s="1"/>
  <c r="AW106" i="101"/>
  <c r="AU105" i="101"/>
  <c r="AT64" i="101"/>
  <c r="AT63" i="101"/>
  <c r="AR105" i="101"/>
  <c r="G7" i="108"/>
  <c r="AI7" i="108" s="1"/>
  <c r="AT147" i="101"/>
  <c r="AT106" i="101"/>
  <c r="AX148" i="101"/>
  <c r="G193" i="108"/>
  <c r="AI193" i="108" s="1"/>
  <c r="AT5" i="101"/>
  <c r="AW64" i="101"/>
  <c r="BA105" i="101"/>
  <c r="BD147" i="101"/>
  <c r="AW147" i="101"/>
  <c r="AV148" i="101"/>
  <c r="BA147" i="101"/>
  <c r="AU147" i="101"/>
  <c r="AR147" i="101"/>
  <c r="AX147" i="101"/>
  <c r="AV63" i="101"/>
  <c r="AV105" i="101"/>
  <c r="AV106" i="101"/>
  <c r="BA148" i="101"/>
  <c r="AV16" i="101"/>
  <c r="AX105" i="101"/>
  <c r="AX63" i="101"/>
  <c r="AW148" i="101"/>
  <c r="AR63" i="101"/>
  <c r="BD190" i="101"/>
  <c r="AR189" i="101"/>
  <c r="P11" i="108"/>
  <c r="P232" i="108" s="1"/>
  <c r="G67" i="108"/>
  <c r="AI67" i="108" s="1"/>
  <c r="M150" i="108"/>
  <c r="AO150" i="108" s="1"/>
  <c r="G150" i="108"/>
  <c r="AI150" i="108" s="1"/>
  <c r="AX189" i="101"/>
  <c r="AT189" i="101"/>
  <c r="AT148" i="101"/>
  <c r="AR190" i="101"/>
  <c r="AV9" i="101"/>
  <c r="AR106" i="101"/>
  <c r="AX64" i="101"/>
  <c r="BA63" i="101"/>
  <c r="AV190" i="101"/>
  <c r="AT8" i="101"/>
  <c r="V63" i="92"/>
  <c r="AH147" i="92"/>
  <c r="V147" i="92"/>
  <c r="Y147" i="92"/>
  <c r="X119" i="92"/>
  <c r="AB147" i="92"/>
  <c r="AS13" i="18"/>
  <c r="AP151" i="18"/>
  <c r="AQ11" i="18"/>
  <c r="AN135" i="18"/>
  <c r="AT14" i="18"/>
  <c r="AN82" i="18"/>
  <c r="AQ83" i="18"/>
  <c r="AN22" i="18"/>
  <c r="AQ5" i="18"/>
  <c r="AT13" i="18"/>
  <c r="AR7" i="18"/>
  <c r="AP13" i="18"/>
  <c r="C31" i="94"/>
  <c r="Y31" i="94" s="1"/>
  <c r="D37" i="95"/>
  <c r="G8" i="95"/>
  <c r="AA8" i="95" s="1"/>
  <c r="G13" i="95" s="1"/>
  <c r="G32" i="176" s="1"/>
  <c r="AA5" i="95"/>
  <c r="G12" i="95" s="1"/>
  <c r="G31" i="176" s="1"/>
  <c r="K74" i="89"/>
  <c r="K198" i="89" s="1"/>
  <c r="K152" i="89"/>
  <c r="K113" i="89"/>
  <c r="E160" i="89"/>
  <c r="E82" i="89"/>
  <c r="E206" i="89" s="1"/>
  <c r="E121" i="89"/>
  <c r="N160" i="89"/>
  <c r="N82" i="89"/>
  <c r="N206" i="89" s="1"/>
  <c r="N121" i="89"/>
  <c r="F74" i="90"/>
  <c r="F113" i="90"/>
  <c r="P113" i="90"/>
  <c r="P74" i="90"/>
  <c r="I82" i="90"/>
  <c r="I121" i="90"/>
  <c r="P82" i="89"/>
  <c r="P206" i="89" s="1"/>
  <c r="P160" i="89"/>
  <c r="P121" i="89"/>
  <c r="J152" i="89"/>
  <c r="J74" i="89"/>
  <c r="J198" i="89" s="1"/>
  <c r="J113" i="89"/>
  <c r="D82" i="89"/>
  <c r="D206" i="89" s="1"/>
  <c r="D160" i="89"/>
  <c r="D121" i="89"/>
  <c r="AC160" i="89"/>
  <c r="AC82" i="89"/>
  <c r="AC206" i="89" s="1"/>
  <c r="AC121" i="89"/>
  <c r="S74" i="90"/>
  <c r="K74" i="90"/>
  <c r="C74" i="90"/>
  <c r="S82" i="90"/>
  <c r="AD113" i="90"/>
  <c r="M121" i="90"/>
  <c r="AF113" i="89"/>
  <c r="D74" i="89"/>
  <c r="D198" i="89" s="1"/>
  <c r="D152" i="89"/>
  <c r="D113" i="89"/>
  <c r="L74" i="89"/>
  <c r="L198" i="89" s="1"/>
  <c r="L152" i="89"/>
  <c r="L113" i="89"/>
  <c r="F160" i="89"/>
  <c r="F82" i="89"/>
  <c r="F206" i="89" s="1"/>
  <c r="F121" i="89"/>
  <c r="O82" i="89"/>
  <c r="O206" i="89" s="1"/>
  <c r="O160" i="89"/>
  <c r="J121" i="90"/>
  <c r="J82" i="90"/>
  <c r="Q74" i="90"/>
  <c r="I74" i="90"/>
  <c r="N82" i="90"/>
  <c r="E113" i="90"/>
  <c r="H121" i="90"/>
  <c r="E74" i="89"/>
  <c r="E198" i="89" s="1"/>
  <c r="E152" i="89"/>
  <c r="E113" i="89"/>
  <c r="M74" i="89"/>
  <c r="M198" i="89" s="1"/>
  <c r="M152" i="89"/>
  <c r="M113" i="89"/>
  <c r="G82" i="89"/>
  <c r="G206" i="89" s="1"/>
  <c r="G160" i="89"/>
  <c r="G121" i="89"/>
  <c r="Q82" i="89"/>
  <c r="Q206" i="89" s="1"/>
  <c r="Q121" i="89"/>
  <c r="AF74" i="90"/>
  <c r="H74" i="90"/>
  <c r="B113" i="90"/>
  <c r="B121" i="90"/>
  <c r="R160" i="89"/>
  <c r="R82" i="89"/>
  <c r="R206" i="89" s="1"/>
  <c r="R121" i="89"/>
  <c r="C82" i="89"/>
  <c r="C206" i="89" s="1"/>
  <c r="C160" i="89"/>
  <c r="M160" i="89"/>
  <c r="M82" i="89"/>
  <c r="M206" i="89" s="1"/>
  <c r="M121" i="89"/>
  <c r="F74" i="89"/>
  <c r="F198" i="89" s="1"/>
  <c r="F152" i="89"/>
  <c r="F113" i="89"/>
  <c r="N74" i="89"/>
  <c r="N198" i="89" s="1"/>
  <c r="N152" i="89"/>
  <c r="N113" i="89"/>
  <c r="H82" i="89"/>
  <c r="H206" i="89" s="1"/>
  <c r="H160" i="89"/>
  <c r="H121" i="89"/>
  <c r="D121" i="90"/>
  <c r="D82" i="90"/>
  <c r="AH6" i="94"/>
  <c r="AE74" i="90"/>
  <c r="O74" i="90"/>
  <c r="G74" i="90"/>
  <c r="G82" i="90"/>
  <c r="AC121" i="90"/>
  <c r="O121" i="89"/>
  <c r="R152" i="89"/>
  <c r="R74" i="89"/>
  <c r="R198" i="89" s="1"/>
  <c r="R113" i="89"/>
  <c r="S74" i="89"/>
  <c r="S198" i="89" s="1"/>
  <c r="S152" i="89"/>
  <c r="S113" i="89"/>
  <c r="G74" i="89"/>
  <c r="G198" i="89" s="1"/>
  <c r="G152" i="89"/>
  <c r="G113" i="89"/>
  <c r="O74" i="89"/>
  <c r="O198" i="89" s="1"/>
  <c r="O113" i="89"/>
  <c r="O152" i="89"/>
  <c r="I82" i="89"/>
  <c r="I206" i="89" s="1"/>
  <c r="I121" i="89"/>
  <c r="S82" i="89"/>
  <c r="S206" i="89" s="1"/>
  <c r="S160" i="89"/>
  <c r="S121" i="89"/>
  <c r="E82" i="90"/>
  <c r="E121" i="90"/>
  <c r="C74" i="89"/>
  <c r="C198" i="89" s="1"/>
  <c r="C152" i="89"/>
  <c r="C113" i="89"/>
  <c r="B152" i="89"/>
  <c r="B74" i="89"/>
  <c r="B198" i="89" s="1"/>
  <c r="B113" i="89"/>
  <c r="AE113" i="89"/>
  <c r="AE152" i="89"/>
  <c r="AE74" i="89"/>
  <c r="N74" i="90"/>
  <c r="F82" i="90"/>
  <c r="H152" i="89"/>
  <c r="H74" i="89"/>
  <c r="H198" i="89" s="1"/>
  <c r="H113" i="89"/>
  <c r="P152" i="89"/>
  <c r="P74" i="89"/>
  <c r="P198" i="89" s="1"/>
  <c r="P113" i="89"/>
  <c r="J160" i="89"/>
  <c r="J82" i="89"/>
  <c r="J206" i="89" s="1"/>
  <c r="J121" i="89"/>
  <c r="B160" i="89"/>
  <c r="B82" i="89"/>
  <c r="B206" i="89" s="1"/>
  <c r="B121" i="89"/>
  <c r="AD152" i="89"/>
  <c r="AD74" i="89"/>
  <c r="AD113" i="89"/>
  <c r="M74" i="90"/>
  <c r="C82" i="90"/>
  <c r="C121" i="89"/>
  <c r="I160" i="89"/>
  <c r="I152" i="89"/>
  <c r="I74" i="89"/>
  <c r="I198" i="89" s="1"/>
  <c r="Q152" i="89"/>
  <c r="Q74" i="89"/>
  <c r="Q198" i="89" s="1"/>
  <c r="K82" i="89"/>
  <c r="K206" i="89" s="1"/>
  <c r="K160" i="89"/>
  <c r="P82" i="90"/>
  <c r="P121" i="90"/>
  <c r="AC74" i="89"/>
  <c r="AC198" i="89" s="1"/>
  <c r="AC152" i="89"/>
  <c r="AC113" i="89"/>
  <c r="L74" i="90"/>
  <c r="D74" i="90"/>
  <c r="R121" i="90"/>
  <c r="AF74" i="89"/>
  <c r="AN10" i="97"/>
  <c r="BF10" i="97" s="1"/>
  <c r="D24" i="101"/>
  <c r="V24" i="101" s="1"/>
  <c r="AR24" i="101" s="1"/>
  <c r="AQ6" i="97"/>
  <c r="BI6" i="97" s="1"/>
  <c r="AP127" i="18"/>
  <c r="AA63" i="92"/>
  <c r="X147" i="92"/>
  <c r="AE147" i="92"/>
  <c r="V119" i="92"/>
  <c r="Z119" i="92"/>
  <c r="X91" i="92"/>
  <c r="Y63" i="92"/>
  <c r="AB119" i="92"/>
  <c r="AR135" i="18"/>
  <c r="AP5" i="18"/>
  <c r="AR13" i="18"/>
  <c r="AN13" i="18"/>
  <c r="AR21" i="18"/>
  <c r="AT98" i="18"/>
  <c r="AP11" i="18"/>
  <c r="AN20" i="18"/>
  <c r="AS8" i="18"/>
  <c r="AR9" i="18"/>
  <c r="AS10" i="18"/>
  <c r="AQ7" i="18"/>
  <c r="AR14" i="18"/>
  <c r="G159" i="101"/>
  <c r="Y159" i="101" s="1"/>
  <c r="G162" i="108" s="1"/>
  <c r="AI162" i="108" s="1"/>
  <c r="AQ26" i="18"/>
  <c r="AT130" i="97"/>
  <c r="BL130" i="97" s="1"/>
  <c r="F186" i="18"/>
  <c r="F211" i="18" s="1"/>
  <c r="BF51" i="92"/>
  <c r="AT86" i="92"/>
  <c r="BJ34" i="94"/>
  <c r="AW53" i="92"/>
  <c r="AU14" i="92"/>
  <c r="BF79" i="92"/>
  <c r="AT114" i="92"/>
  <c r="BJ46" i="94"/>
  <c r="BH55" i="92"/>
  <c r="BH139" i="92"/>
  <c r="AZ63" i="92"/>
  <c r="BF107" i="92"/>
  <c r="AT142" i="92"/>
  <c r="BF10" i="92"/>
  <c r="CE10" i="92" s="1"/>
  <c r="BT148" i="92"/>
  <c r="BH111" i="92"/>
  <c r="AW66" i="92"/>
  <c r="AZ58" i="92"/>
  <c r="BF135" i="92"/>
  <c r="AT58" i="92"/>
  <c r="U9" i="94"/>
  <c r="AJ9" i="94" s="1"/>
  <c r="BW9" i="94" s="1"/>
  <c r="O11" i="101" s="1"/>
  <c r="BM80" i="92"/>
  <c r="AZ147" i="92"/>
  <c r="BT92" i="92"/>
  <c r="U34" i="94"/>
  <c r="AJ34" i="94" s="1"/>
  <c r="BM52" i="92"/>
  <c r="BT141" i="92"/>
  <c r="BQ84" i="92"/>
  <c r="AZ119" i="92"/>
  <c r="AZ91" i="92"/>
  <c r="U46" i="94"/>
  <c r="BQ59" i="92"/>
  <c r="BQ140" i="92"/>
  <c r="AP83" i="92"/>
  <c r="AW94" i="92"/>
  <c r="AP139" i="92"/>
  <c r="BQ143" i="92"/>
  <c r="AW57" i="92"/>
  <c r="AW85" i="92"/>
  <c r="AW115" i="92"/>
  <c r="Z66" i="92"/>
  <c r="AW113" i="92"/>
  <c r="AW143" i="92"/>
  <c r="AW140" i="92"/>
  <c r="AW141" i="92"/>
  <c r="AW59" i="92"/>
  <c r="AW56" i="92"/>
  <c r="AW81" i="92"/>
  <c r="AW87" i="92"/>
  <c r="AW114" i="92"/>
  <c r="AW112" i="92"/>
  <c r="AW137" i="92"/>
  <c r="AA66" i="92"/>
  <c r="AR16" i="101"/>
  <c r="AW84" i="92"/>
  <c r="AW109" i="92"/>
  <c r="X24" i="92"/>
  <c r="Z24" i="92"/>
  <c r="AH24" i="92"/>
  <c r="AV8" i="101"/>
  <c r="AB24" i="92"/>
  <c r="AE24" i="92"/>
  <c r="V24" i="92"/>
  <c r="AQ67" i="92"/>
  <c r="AQ123" i="92"/>
  <c r="AU8" i="101"/>
  <c r="AQ95" i="92"/>
  <c r="AA8" i="94"/>
  <c r="BN8" i="94" s="1"/>
  <c r="AZ86" i="92"/>
  <c r="Z122" i="92"/>
  <c r="AX16" i="101"/>
  <c r="AW16" i="101"/>
  <c r="BD16" i="101"/>
  <c r="AH67" i="94"/>
  <c r="AZ114" i="92"/>
  <c r="Y122" i="92"/>
  <c r="AU16" i="101"/>
  <c r="AT16" i="101"/>
  <c r="AZ87" i="92"/>
  <c r="AE94" i="92"/>
  <c r="AH150" i="92"/>
  <c r="BA16" i="101"/>
  <c r="AU9" i="101"/>
  <c r="AE150" i="92"/>
  <c r="AW9" i="101"/>
  <c r="BZ116" i="92"/>
  <c r="AZ115" i="92"/>
  <c r="Y94" i="92"/>
  <c r="X66" i="92"/>
  <c r="AT9" i="101"/>
  <c r="AH66" i="92"/>
  <c r="X122" i="92"/>
  <c r="AZ142" i="92"/>
  <c r="AZ143" i="92"/>
  <c r="AH120" i="92"/>
  <c r="V122" i="92"/>
  <c r="AA150" i="92"/>
  <c r="BA9" i="101"/>
  <c r="AA67" i="94"/>
  <c r="AR9" i="101"/>
  <c r="AZ141" i="92"/>
  <c r="AZ113" i="92"/>
  <c r="AZ57" i="92"/>
  <c r="AB64" i="92"/>
  <c r="AZ85" i="92"/>
  <c r="AZ109" i="92"/>
  <c r="AA120" i="92"/>
  <c r="Z120" i="92"/>
  <c r="Y92" i="92"/>
  <c r="V64" i="92"/>
  <c r="AE120" i="92"/>
  <c r="AH148" i="92"/>
  <c r="X92" i="92"/>
  <c r="Y148" i="92"/>
  <c r="V92" i="92"/>
  <c r="AA64" i="92"/>
  <c r="AE64" i="92"/>
  <c r="AE92" i="92"/>
  <c r="AA92" i="92"/>
  <c r="AB92" i="92"/>
  <c r="V148" i="92"/>
  <c r="Y64" i="92"/>
  <c r="AE148" i="92"/>
  <c r="AH92" i="92"/>
  <c r="Z92" i="92"/>
  <c r="AH64" i="92"/>
  <c r="AA148" i="92"/>
  <c r="Z64" i="92"/>
  <c r="Y120" i="92"/>
  <c r="Z148" i="92"/>
  <c r="X94" i="92"/>
  <c r="X150" i="92"/>
  <c r="AH94" i="92"/>
  <c r="AE66" i="92"/>
  <c r="AB122" i="92"/>
  <c r="Y150" i="92"/>
  <c r="V150" i="92"/>
  <c r="AE122" i="92"/>
  <c r="AB66" i="92"/>
  <c r="Z150" i="92"/>
  <c r="AA122" i="92"/>
  <c r="AA94" i="92"/>
  <c r="AB94" i="92"/>
  <c r="V94" i="92"/>
  <c r="V66" i="92"/>
  <c r="AH122" i="92"/>
  <c r="AB150" i="92"/>
  <c r="Y66" i="92"/>
  <c r="AZ56" i="92"/>
  <c r="AZ140" i="92"/>
  <c r="AZ84" i="92"/>
  <c r="AZ112" i="92"/>
  <c r="AZ81" i="92"/>
  <c r="AZ137" i="92"/>
  <c r="X148" i="92"/>
  <c r="AB120" i="92"/>
  <c r="X120" i="92"/>
  <c r="AB148" i="92"/>
  <c r="X64" i="92"/>
  <c r="AN127" i="18"/>
  <c r="AS26" i="18"/>
  <c r="Y6" i="94"/>
  <c r="AK6" i="94"/>
  <c r="Y119" i="92"/>
  <c r="AH119" i="92"/>
  <c r="AH63" i="92"/>
  <c r="AA119" i="92"/>
  <c r="AD6" i="94"/>
  <c r="AB6" i="94"/>
  <c r="W56" i="84"/>
  <c r="AR93" i="92"/>
  <c r="AR149" i="92"/>
  <c r="AR65" i="92"/>
  <c r="AR121" i="92"/>
  <c r="BA8" i="101"/>
  <c r="AR8" i="101"/>
  <c r="AW8" i="101"/>
  <c r="AX8" i="101"/>
  <c r="AW142" i="92"/>
  <c r="X63" i="92"/>
  <c r="AE63" i="92"/>
  <c r="Z63" i="92"/>
  <c r="AB63" i="92"/>
  <c r="AW58" i="92"/>
  <c r="V91" i="92"/>
  <c r="AE119" i="92"/>
  <c r="Z147" i="92"/>
  <c r="AA91" i="92"/>
  <c r="AQ65" i="92"/>
  <c r="AW86" i="92"/>
  <c r="Y91" i="92"/>
  <c r="Z91" i="92"/>
  <c r="AH91" i="92"/>
  <c r="AP26" i="18"/>
  <c r="AT34" i="101"/>
  <c r="AC6" i="94"/>
  <c r="AN156" i="18"/>
  <c r="AN26" i="18"/>
  <c r="AA6" i="94"/>
  <c r="AP69" i="18"/>
  <c r="AR26" i="18"/>
  <c r="AN69" i="18"/>
  <c r="F178" i="97"/>
  <c r="AP156" i="18"/>
  <c r="CC19" i="92"/>
  <c r="BZ15" i="92"/>
  <c r="D177" i="92"/>
  <c r="AT7" i="18"/>
  <c r="F18" i="97"/>
  <c r="X18" i="97" s="1"/>
  <c r="AP18" i="97" s="1"/>
  <c r="CB18" i="92"/>
  <c r="BZ144" i="92"/>
  <c r="CB16" i="92"/>
  <c r="D200" i="101"/>
  <c r="V200" i="101" s="1"/>
  <c r="AR200" i="101" s="1"/>
  <c r="D186" i="18"/>
  <c r="D211" i="18" s="1"/>
  <c r="D20" i="101"/>
  <c r="V20" i="101" s="1"/>
  <c r="AN6" i="97"/>
  <c r="BF6" i="97" s="1"/>
  <c r="D178" i="97"/>
  <c r="F177" i="92"/>
  <c r="AT5" i="18"/>
  <c r="AT11" i="18"/>
  <c r="J17" i="166"/>
  <c r="J16" i="166"/>
  <c r="J18" i="166"/>
  <c r="J4" i="166"/>
  <c r="J9" i="166"/>
  <c r="J14" i="166"/>
  <c r="J2" i="166"/>
  <c r="J3" i="166"/>
  <c r="J6" i="166"/>
  <c r="J11" i="166"/>
  <c r="J13" i="166"/>
  <c r="J12" i="166"/>
  <c r="J8" i="166"/>
  <c r="J5" i="166"/>
  <c r="J7" i="166"/>
  <c r="J10" i="166"/>
  <c r="G24" i="166"/>
  <c r="O54" i="166"/>
  <c r="D158" i="101"/>
  <c r="V158" i="101" s="1"/>
  <c r="D161" i="108" s="1"/>
  <c r="AF161" i="108" s="1"/>
  <c r="CC15" i="92"/>
  <c r="J54" i="166"/>
  <c r="L54" i="166"/>
  <c r="D233" i="86"/>
  <c r="D230" i="86"/>
  <c r="C237" i="86"/>
  <c r="C240" i="86" s="1"/>
  <c r="C130" i="86" s="1"/>
  <c r="AT69" i="18"/>
  <c r="F159" i="101"/>
  <c r="X159" i="101" s="1"/>
  <c r="AT159" i="101" s="1"/>
  <c r="CC18" i="92"/>
  <c r="BZ16" i="92"/>
  <c r="BZ19" i="92"/>
  <c r="AC22" i="113"/>
  <c r="AB44" i="113" s="1"/>
  <c r="AB35" i="113" s="1"/>
  <c r="D173" i="101"/>
  <c r="V173" i="101" s="1"/>
  <c r="AR173" i="101" s="1"/>
  <c r="F201" i="101"/>
  <c r="X201" i="101" s="1"/>
  <c r="F204" i="108" s="1"/>
  <c r="AH204" i="108" s="1"/>
  <c r="AP20" i="97"/>
  <c r="BH20" i="97" s="1"/>
  <c r="D34" i="101"/>
  <c r="V34" i="101" s="1"/>
  <c r="D36" i="108" s="1"/>
  <c r="G173" i="101"/>
  <c r="Y173" i="101" s="1"/>
  <c r="AU173" i="101" s="1"/>
  <c r="D211" i="101"/>
  <c r="V211" i="101" s="1"/>
  <c r="AR211" i="101" s="1"/>
  <c r="AW200" i="101"/>
  <c r="I203" i="108"/>
  <c r="AK203" i="108" s="1"/>
  <c r="AS130" i="97"/>
  <c r="BK130" i="97" s="1"/>
  <c r="G163" i="101"/>
  <c r="Y163" i="101" s="1"/>
  <c r="AP10" i="97"/>
  <c r="BH10" i="97" s="1"/>
  <c r="AU33" i="101"/>
  <c r="F36" i="108"/>
  <c r="F200" i="101"/>
  <c r="X200" i="101" s="1"/>
  <c r="AT200" i="101" s="1"/>
  <c r="G19" i="101"/>
  <c r="Y19" i="101" s="1"/>
  <c r="AU19" i="101" s="1"/>
  <c r="G204" i="101"/>
  <c r="Y204" i="101" s="1"/>
  <c r="G207" i="108" s="1"/>
  <c r="AI207" i="108" s="1"/>
  <c r="G22" i="108"/>
  <c r="AU20" i="101"/>
  <c r="AN135" i="97"/>
  <c r="BF135" i="97" s="1"/>
  <c r="D205" i="101"/>
  <c r="V205" i="101" s="1"/>
  <c r="AQ89" i="97"/>
  <c r="BI89" i="97" s="1"/>
  <c r="G131" i="101"/>
  <c r="Y131" i="101" s="1"/>
  <c r="AP79" i="97"/>
  <c r="BH79" i="97" s="1"/>
  <c r="F121" i="101"/>
  <c r="X121" i="101" s="1"/>
  <c r="AT121" i="101" s="1"/>
  <c r="AQ9" i="97"/>
  <c r="BI9" i="97" s="1"/>
  <c r="G23" i="101"/>
  <c r="Y23" i="101" s="1"/>
  <c r="AU23" i="101" s="1"/>
  <c r="AX200" i="101"/>
  <c r="AP107" i="97"/>
  <c r="BH107" i="97" s="1"/>
  <c r="F163" i="101"/>
  <c r="X163" i="101" s="1"/>
  <c r="AN107" i="97"/>
  <c r="BF107" i="97" s="1"/>
  <c r="D163" i="101"/>
  <c r="F130" i="101"/>
  <c r="X130" i="101" s="1"/>
  <c r="F133" i="108" s="1"/>
  <c r="AH133" i="108" s="1"/>
  <c r="AP79" i="18"/>
  <c r="AQ141" i="18"/>
  <c r="AN8" i="18"/>
  <c r="AP7" i="18"/>
  <c r="AQ22" i="18"/>
  <c r="AQ21" i="18"/>
  <c r="AQ10" i="18"/>
  <c r="AT8" i="18"/>
  <c r="AP14" i="18"/>
  <c r="AQ13" i="18"/>
  <c r="AS14" i="18"/>
  <c r="AS7" i="18"/>
  <c r="AS22" i="18"/>
  <c r="F35" i="108"/>
  <c r="AT33" i="101"/>
  <c r="M20" i="92"/>
  <c r="E95" i="90"/>
  <c r="E56" i="90"/>
  <c r="H99" i="90"/>
  <c r="H60" i="90"/>
  <c r="E56" i="89"/>
  <c r="E180" i="89" s="1"/>
  <c r="E134" i="89"/>
  <c r="E95" i="89"/>
  <c r="R60" i="89"/>
  <c r="R184" i="89" s="1"/>
  <c r="R138" i="89"/>
  <c r="R99" i="89"/>
  <c r="H56" i="89"/>
  <c r="H180" i="89" s="1"/>
  <c r="H134" i="89"/>
  <c r="H95" i="89"/>
  <c r="H60" i="89"/>
  <c r="H184" i="89" s="1"/>
  <c r="H138" i="89"/>
  <c r="H99" i="89"/>
  <c r="I99" i="90"/>
  <c r="I60" i="90"/>
  <c r="P95" i="90"/>
  <c r="P56" i="90"/>
  <c r="H95" i="90"/>
  <c r="H56" i="90"/>
  <c r="E62" i="89"/>
  <c r="E186" i="89" s="1"/>
  <c r="E140" i="89"/>
  <c r="E101" i="89"/>
  <c r="F62" i="89"/>
  <c r="F186" i="89" s="1"/>
  <c r="F140" i="89"/>
  <c r="F101" i="89"/>
  <c r="U62" i="89"/>
  <c r="U186" i="89" s="1"/>
  <c r="U140" i="89"/>
  <c r="U101" i="89"/>
  <c r="E101" i="90"/>
  <c r="E62" i="90"/>
  <c r="P54" i="89"/>
  <c r="P178" i="89" s="1"/>
  <c r="P132" i="89"/>
  <c r="P93" i="89"/>
  <c r="F9" i="91"/>
  <c r="M101" i="90"/>
  <c r="M62" i="90"/>
  <c r="K98" i="90"/>
  <c r="K59" i="90"/>
  <c r="U106" i="90"/>
  <c r="U67" i="90"/>
  <c r="AB67" i="89"/>
  <c r="AB191" i="89" s="1"/>
  <c r="AB145" i="89"/>
  <c r="AB106" i="89"/>
  <c r="K56" i="89"/>
  <c r="K180" i="89" s="1"/>
  <c r="K134" i="89"/>
  <c r="K95" i="89"/>
  <c r="K62" i="89"/>
  <c r="K186" i="89" s="1"/>
  <c r="K140" i="89"/>
  <c r="K101" i="89"/>
  <c r="C62" i="89"/>
  <c r="C186" i="89" s="1"/>
  <c r="C140" i="89"/>
  <c r="C101" i="89"/>
  <c r="N62" i="89"/>
  <c r="N186" i="89" s="1"/>
  <c r="N140" i="89"/>
  <c r="N101" i="89"/>
  <c r="G101" i="90"/>
  <c r="G62" i="90"/>
  <c r="O101" i="90"/>
  <c r="O62" i="90"/>
  <c r="J56" i="89"/>
  <c r="J180" i="89" s="1"/>
  <c r="J134" i="89"/>
  <c r="J95" i="89"/>
  <c r="R99" i="90"/>
  <c r="R60" i="90"/>
  <c r="I93" i="90"/>
  <c r="I54" i="90"/>
  <c r="U56" i="89"/>
  <c r="U180" i="89" s="1"/>
  <c r="U134" i="89"/>
  <c r="U95" i="89"/>
  <c r="P98" i="90"/>
  <c r="P59" i="90"/>
  <c r="T98" i="90"/>
  <c r="T59" i="90"/>
  <c r="G144" i="97"/>
  <c r="G144" i="92"/>
  <c r="G140" i="18"/>
  <c r="V10" i="88"/>
  <c r="S10" i="88"/>
  <c r="F144" i="97"/>
  <c r="X144" i="97" s="1"/>
  <c r="AP144" i="97" s="1"/>
  <c r="BH144" i="97" s="1"/>
  <c r="F144" i="92"/>
  <c r="CB144" i="92" s="1"/>
  <c r="T174" i="86"/>
  <c r="T202" i="86" s="1"/>
  <c r="F140" i="18"/>
  <c r="AP140" i="18" s="1"/>
  <c r="K10" i="88"/>
  <c r="L174" i="86"/>
  <c r="L202" i="86" s="1"/>
  <c r="I174" i="86"/>
  <c r="I202" i="86" s="1"/>
  <c r="H10" i="88"/>
  <c r="E10" i="88"/>
  <c r="T99" i="90"/>
  <c r="T60" i="90"/>
  <c r="T95" i="90"/>
  <c r="T56" i="90"/>
  <c r="Z67" i="89"/>
  <c r="Z191" i="89" s="1"/>
  <c r="Z145" i="89"/>
  <c r="Z106" i="89"/>
  <c r="J93" i="90"/>
  <c r="J54" i="90"/>
  <c r="N101" i="90"/>
  <c r="N62" i="90"/>
  <c r="J55" i="89"/>
  <c r="J179" i="89" s="1"/>
  <c r="J133" i="89"/>
  <c r="J94" i="89"/>
  <c r="O63" i="89"/>
  <c r="O187" i="89" s="1"/>
  <c r="O141" i="89"/>
  <c r="O102" i="89"/>
  <c r="P63" i="89"/>
  <c r="P187" i="89" s="1"/>
  <c r="P141" i="89"/>
  <c r="P102" i="89"/>
  <c r="H9" i="88"/>
  <c r="I135" i="86"/>
  <c r="T9" i="88"/>
  <c r="L98" i="90"/>
  <c r="L59" i="90"/>
  <c r="M98" i="90"/>
  <c r="M59" i="90"/>
  <c r="P56" i="89"/>
  <c r="P180" i="89" s="1"/>
  <c r="P134" i="89"/>
  <c r="P95" i="89"/>
  <c r="C60" i="89"/>
  <c r="C184" i="89" s="1"/>
  <c r="C138" i="89"/>
  <c r="C99" i="89"/>
  <c r="T56" i="89"/>
  <c r="T180" i="89" s="1"/>
  <c r="T134" i="89"/>
  <c r="T95" i="89"/>
  <c r="D60" i="89"/>
  <c r="D184" i="89" s="1"/>
  <c r="D138" i="89"/>
  <c r="D99" i="89"/>
  <c r="D99" i="90"/>
  <c r="D60" i="90"/>
  <c r="AA67" i="89"/>
  <c r="AA191" i="89" s="1"/>
  <c r="AA145" i="89"/>
  <c r="AA106" i="89"/>
  <c r="M62" i="89"/>
  <c r="M186" i="89" s="1"/>
  <c r="M140" i="89"/>
  <c r="M101" i="89"/>
  <c r="K101" i="90"/>
  <c r="K62" i="90"/>
  <c r="D54" i="89"/>
  <c r="D178" i="89" s="1"/>
  <c r="D132" i="89"/>
  <c r="D93" i="89"/>
  <c r="J102" i="90"/>
  <c r="J63" i="90"/>
  <c r="C59" i="89"/>
  <c r="C183" i="89" s="1"/>
  <c r="C137" i="89"/>
  <c r="C98" i="89"/>
  <c r="I56" i="89"/>
  <c r="I180" i="89" s="1"/>
  <c r="I134" i="89"/>
  <c r="I95" i="89"/>
  <c r="G102" i="90"/>
  <c r="G63" i="90"/>
  <c r="AP53" i="18"/>
  <c r="M21" i="18"/>
  <c r="M17" i="92"/>
  <c r="M17" i="97" s="1"/>
  <c r="C10" i="88"/>
  <c r="O10" i="88"/>
  <c r="P135" i="86"/>
  <c r="S101" i="90"/>
  <c r="S62" i="90"/>
  <c r="N54" i="89"/>
  <c r="N178" i="89" s="1"/>
  <c r="N132" i="89"/>
  <c r="N93" i="89"/>
  <c r="L54" i="89"/>
  <c r="L178" i="89" s="1"/>
  <c r="L132" i="89"/>
  <c r="L93" i="89"/>
  <c r="B94" i="90"/>
  <c r="B55" i="90"/>
  <c r="K102" i="90"/>
  <c r="K63" i="90"/>
  <c r="N61" i="89"/>
  <c r="N185" i="89" s="1"/>
  <c r="N139" i="89"/>
  <c r="N100" i="89"/>
  <c r="M93" i="90"/>
  <c r="M54" i="90"/>
  <c r="B54" i="89"/>
  <c r="B178" i="89" s="1"/>
  <c r="B132" i="89"/>
  <c r="B93" i="89"/>
  <c r="H55" i="89"/>
  <c r="H179" i="89" s="1"/>
  <c r="H133" i="89"/>
  <c r="H94" i="89"/>
  <c r="R55" i="89"/>
  <c r="R179" i="89" s="1"/>
  <c r="R133" i="89"/>
  <c r="R94" i="89"/>
  <c r="M54" i="89"/>
  <c r="M178" i="89" s="1"/>
  <c r="M132" i="89"/>
  <c r="M93" i="89"/>
  <c r="F54" i="89"/>
  <c r="F178" i="89" s="1"/>
  <c r="F132" i="89"/>
  <c r="F93" i="89"/>
  <c r="G54" i="89"/>
  <c r="G178" i="89" s="1"/>
  <c r="G132" i="89"/>
  <c r="G93" i="89"/>
  <c r="B56" i="89"/>
  <c r="B180" i="89" s="1"/>
  <c r="B134" i="89"/>
  <c r="B95" i="89"/>
  <c r="B59" i="89"/>
  <c r="B183" i="89" s="1"/>
  <c r="B137" i="89"/>
  <c r="B98" i="89"/>
  <c r="L93" i="90"/>
  <c r="L54" i="90"/>
  <c r="I106" i="90"/>
  <c r="I67" i="90"/>
  <c r="L106" i="90"/>
  <c r="L67" i="90"/>
  <c r="G106" i="90"/>
  <c r="G67" i="90"/>
  <c r="O67" i="89"/>
  <c r="O191" i="89" s="1"/>
  <c r="O145" i="89"/>
  <c r="O106" i="89"/>
  <c r="K67" i="89"/>
  <c r="K191" i="89" s="1"/>
  <c r="K145" i="89"/>
  <c r="K106" i="89"/>
  <c r="G67" i="89"/>
  <c r="G191" i="89" s="1"/>
  <c r="G145" i="89"/>
  <c r="G106" i="89"/>
  <c r="C67" i="89"/>
  <c r="C191" i="89" s="1"/>
  <c r="C145" i="89"/>
  <c r="C106" i="89"/>
  <c r="S106" i="90"/>
  <c r="S67" i="90"/>
  <c r="B67" i="89"/>
  <c r="B191" i="89" s="1"/>
  <c r="B145" i="89"/>
  <c r="B106" i="89"/>
  <c r="D77" i="18"/>
  <c r="F60" i="97"/>
  <c r="X60" i="97" s="1"/>
  <c r="D111" i="18"/>
  <c r="AN111" i="18" s="1"/>
  <c r="D144" i="97"/>
  <c r="V144" i="97" s="1"/>
  <c r="AR151" i="92"/>
  <c r="AR95" i="92"/>
  <c r="AR123" i="92"/>
  <c r="AR67" i="92"/>
  <c r="C54" i="89"/>
  <c r="C178" i="89" s="1"/>
  <c r="C132" i="89"/>
  <c r="C93" i="89"/>
  <c r="V101" i="90"/>
  <c r="V62" i="90"/>
  <c r="E93" i="90"/>
  <c r="E54" i="90"/>
  <c r="C93" i="90"/>
  <c r="C54" i="90"/>
  <c r="B60" i="89"/>
  <c r="B184" i="89" s="1"/>
  <c r="B138" i="89"/>
  <c r="B99" i="89"/>
  <c r="L100" i="90"/>
  <c r="L61" i="90"/>
  <c r="T102" i="90"/>
  <c r="T63" i="90"/>
  <c r="Q93" i="90"/>
  <c r="Q54" i="90"/>
  <c r="E102" i="90"/>
  <c r="E63" i="90"/>
  <c r="I59" i="89"/>
  <c r="I183" i="89" s="1"/>
  <c r="I137" i="89"/>
  <c r="I98" i="89"/>
  <c r="I54" i="89"/>
  <c r="I178" i="89" s="1"/>
  <c r="I132" i="89"/>
  <c r="I93" i="89"/>
  <c r="G93" i="90"/>
  <c r="G54" i="90"/>
  <c r="E99" i="90"/>
  <c r="E60" i="90"/>
  <c r="Y67" i="89"/>
  <c r="Y191" i="89" s="1"/>
  <c r="Y145" i="89"/>
  <c r="Y106" i="89"/>
  <c r="F93" i="90"/>
  <c r="F54" i="90"/>
  <c r="I63" i="89"/>
  <c r="I187" i="89" s="1"/>
  <c r="I141" i="89"/>
  <c r="I102" i="89"/>
  <c r="G98" i="90"/>
  <c r="G59" i="90"/>
  <c r="H102" i="90"/>
  <c r="H63" i="90"/>
  <c r="O98" i="90"/>
  <c r="O59" i="90"/>
  <c r="D98" i="90"/>
  <c r="D59" i="90"/>
  <c r="U102" i="90"/>
  <c r="U63" i="90"/>
  <c r="N63" i="89"/>
  <c r="N187" i="89" s="1"/>
  <c r="N141" i="89"/>
  <c r="N102" i="89"/>
  <c r="D102" i="90"/>
  <c r="D63" i="90"/>
  <c r="F101" i="90"/>
  <c r="F62" i="90"/>
  <c r="N102" i="90"/>
  <c r="N63" i="90"/>
  <c r="M102" i="90"/>
  <c r="M63" i="90"/>
  <c r="L102" i="90"/>
  <c r="L63" i="90"/>
  <c r="U101" i="90"/>
  <c r="U62" i="90"/>
  <c r="R63" i="89"/>
  <c r="R187" i="89" s="1"/>
  <c r="R141" i="89"/>
  <c r="R102" i="89"/>
  <c r="M63" i="89"/>
  <c r="M187" i="89" s="1"/>
  <c r="M141" i="89"/>
  <c r="M102" i="89"/>
  <c r="M106" i="90"/>
  <c r="M67" i="90"/>
  <c r="P106" i="90"/>
  <c r="P67" i="90"/>
  <c r="K106" i="90"/>
  <c r="K67" i="90"/>
  <c r="F106" i="90"/>
  <c r="F67" i="90"/>
  <c r="N67" i="89"/>
  <c r="N191" i="89" s="1"/>
  <c r="N145" i="89"/>
  <c r="N106" i="89"/>
  <c r="J67" i="89"/>
  <c r="J191" i="89" s="1"/>
  <c r="J145" i="89"/>
  <c r="J106" i="89"/>
  <c r="F67" i="89"/>
  <c r="F191" i="89" s="1"/>
  <c r="F145" i="89"/>
  <c r="F106" i="89"/>
  <c r="T67" i="89"/>
  <c r="T191" i="89" s="1"/>
  <c r="T145" i="89"/>
  <c r="T106" i="89"/>
  <c r="X106" i="90"/>
  <c r="X67" i="90"/>
  <c r="AP123" i="92"/>
  <c r="AP67" i="92"/>
  <c r="AP151" i="92"/>
  <c r="AP95" i="92"/>
  <c r="V94" i="90"/>
  <c r="V55" i="90"/>
  <c r="E94" i="90"/>
  <c r="E55" i="90"/>
  <c r="R61" i="89"/>
  <c r="R185" i="89" s="1"/>
  <c r="R139" i="89"/>
  <c r="R100" i="89"/>
  <c r="R100" i="90"/>
  <c r="R61" i="90"/>
  <c r="R59" i="89"/>
  <c r="R183" i="89" s="1"/>
  <c r="R137" i="89"/>
  <c r="R98" i="89"/>
  <c r="T100" i="90"/>
  <c r="T61" i="90"/>
  <c r="AC67" i="89"/>
  <c r="AC191" i="89" s="1"/>
  <c r="AC145" i="89"/>
  <c r="AC106" i="89"/>
  <c r="N93" i="90"/>
  <c r="N54" i="90"/>
  <c r="E54" i="89"/>
  <c r="E178" i="89" s="1"/>
  <c r="E132" i="89"/>
  <c r="E93" i="89"/>
  <c r="C63" i="89"/>
  <c r="C187" i="89" s="1"/>
  <c r="C141" i="89"/>
  <c r="C102" i="89"/>
  <c r="W67" i="89"/>
  <c r="W191" i="89" s="1"/>
  <c r="W145" i="89"/>
  <c r="W106" i="89"/>
  <c r="Q106" i="90"/>
  <c r="Q67" i="90"/>
  <c r="O106" i="90"/>
  <c r="O67" i="90"/>
  <c r="J106" i="90"/>
  <c r="J67" i="90"/>
  <c r="D106" i="90"/>
  <c r="D67" i="90"/>
  <c r="Q67" i="89"/>
  <c r="Q191" i="89" s="1"/>
  <c r="Q145" i="89"/>
  <c r="Q106" i="89"/>
  <c r="M67" i="89"/>
  <c r="M191" i="89" s="1"/>
  <c r="M145" i="89"/>
  <c r="M106" i="89"/>
  <c r="I67" i="89"/>
  <c r="I191" i="89" s="1"/>
  <c r="I145" i="89"/>
  <c r="I106" i="89"/>
  <c r="E67" i="89"/>
  <c r="E191" i="89" s="1"/>
  <c r="E145" i="89"/>
  <c r="E106" i="89"/>
  <c r="R67" i="89"/>
  <c r="R191" i="89" s="1"/>
  <c r="R145" i="89"/>
  <c r="R106" i="89"/>
  <c r="K59" i="89"/>
  <c r="K183" i="89" s="1"/>
  <c r="K137" i="89"/>
  <c r="K98" i="89"/>
  <c r="H93" i="90"/>
  <c r="H54" i="90"/>
  <c r="G61" i="89"/>
  <c r="G185" i="89" s="1"/>
  <c r="G139" i="89"/>
  <c r="G100" i="89"/>
  <c r="R102" i="90"/>
  <c r="R63" i="90"/>
  <c r="F59" i="89"/>
  <c r="F183" i="89" s="1"/>
  <c r="F137" i="89"/>
  <c r="F98" i="89"/>
  <c r="K54" i="89"/>
  <c r="K178" i="89" s="1"/>
  <c r="K132" i="89"/>
  <c r="K93" i="89"/>
  <c r="AC106" i="90"/>
  <c r="AC67" i="90"/>
  <c r="T55" i="89"/>
  <c r="T179" i="89" s="1"/>
  <c r="T133" i="89"/>
  <c r="T94" i="89"/>
  <c r="O93" i="90"/>
  <c r="O54" i="90"/>
  <c r="S102" i="90"/>
  <c r="S63" i="90"/>
  <c r="L56" i="89"/>
  <c r="L180" i="89" s="1"/>
  <c r="L134" i="89"/>
  <c r="L95" i="89"/>
  <c r="L63" i="89"/>
  <c r="L187" i="89" s="1"/>
  <c r="L141" i="89"/>
  <c r="L102" i="89"/>
  <c r="F98" i="90"/>
  <c r="F59" i="90"/>
  <c r="N98" i="90"/>
  <c r="N59" i="90"/>
  <c r="I98" i="90"/>
  <c r="I59" i="90"/>
  <c r="T63" i="89"/>
  <c r="T187" i="89" s="1"/>
  <c r="T141" i="89"/>
  <c r="T102" i="89"/>
  <c r="G63" i="89"/>
  <c r="G187" i="89" s="1"/>
  <c r="G141" i="89"/>
  <c r="G102" i="89"/>
  <c r="J98" i="90"/>
  <c r="J59" i="90"/>
  <c r="U98" i="90"/>
  <c r="U59" i="90"/>
  <c r="P102" i="90"/>
  <c r="P63" i="90"/>
  <c r="C98" i="90"/>
  <c r="C59" i="90"/>
  <c r="F102" i="90"/>
  <c r="F63" i="90"/>
  <c r="F63" i="89"/>
  <c r="F187" i="89" s="1"/>
  <c r="F141" i="89"/>
  <c r="F102" i="89"/>
  <c r="E106" i="90"/>
  <c r="E67" i="90"/>
  <c r="N106" i="90"/>
  <c r="N67" i="90"/>
  <c r="H106" i="90"/>
  <c r="H67" i="90"/>
  <c r="C106" i="90"/>
  <c r="C67" i="90"/>
  <c r="P67" i="89"/>
  <c r="P191" i="89" s="1"/>
  <c r="P145" i="89"/>
  <c r="P106" i="89"/>
  <c r="L67" i="89"/>
  <c r="L191" i="89" s="1"/>
  <c r="L145" i="89"/>
  <c r="L106" i="89"/>
  <c r="H67" i="89"/>
  <c r="H191" i="89" s="1"/>
  <c r="H145" i="89"/>
  <c r="H106" i="89"/>
  <c r="D67" i="89"/>
  <c r="D191" i="89" s="1"/>
  <c r="D145" i="89"/>
  <c r="D106" i="89"/>
  <c r="R106" i="90"/>
  <c r="R67" i="90"/>
  <c r="T106" i="90"/>
  <c r="T67" i="90"/>
  <c r="Y106" i="90"/>
  <c r="Y67" i="90"/>
  <c r="W106" i="90"/>
  <c r="W67" i="90"/>
  <c r="X67" i="89"/>
  <c r="X191" i="89" s="1"/>
  <c r="X145" i="89"/>
  <c r="X106" i="89"/>
  <c r="B106" i="90"/>
  <c r="B67" i="90"/>
  <c r="S67" i="89"/>
  <c r="S191" i="89" s="1"/>
  <c r="S145" i="89"/>
  <c r="S106" i="89"/>
  <c r="B93" i="90"/>
  <c r="B54" i="90"/>
  <c r="V58" i="89"/>
  <c r="V182" i="89" s="1"/>
  <c r="V136" i="89"/>
  <c r="V97" i="89"/>
  <c r="AS95" i="92"/>
  <c r="AS123" i="92"/>
  <c r="AS67" i="92"/>
  <c r="AS151" i="92"/>
  <c r="U254" i="86"/>
  <c r="U250" i="86"/>
  <c r="U258" i="86" s="1"/>
  <c r="U263" i="86" s="1"/>
  <c r="T254" i="86"/>
  <c r="R254" i="86"/>
  <c r="P254" i="86"/>
  <c r="N254" i="86"/>
  <c r="L254" i="86"/>
  <c r="J254" i="86"/>
  <c r="H254" i="86"/>
  <c r="F254" i="86"/>
  <c r="D231" i="86"/>
  <c r="AQ10" i="97"/>
  <c r="BI10" i="97" s="1"/>
  <c r="G24" i="101"/>
  <c r="Y24" i="101" s="1"/>
  <c r="G26" i="108" s="1"/>
  <c r="F23" i="101"/>
  <c r="X23" i="101" s="1"/>
  <c r="AT23" i="101" s="1"/>
  <c r="AP9" i="97"/>
  <c r="BH9" i="97" s="1"/>
  <c r="I24" i="97"/>
  <c r="AP19" i="97"/>
  <c r="BH19" i="97" s="1"/>
  <c r="F29" i="101"/>
  <c r="X29" i="101" s="1"/>
  <c r="AT29" i="101" s="1"/>
  <c r="AP15" i="97"/>
  <c r="BH15" i="97" s="1"/>
  <c r="BF19" i="97"/>
  <c r="AQ20" i="97"/>
  <c r="BI20" i="97" s="1"/>
  <c r="G34" i="101"/>
  <c r="Y34" i="101" s="1"/>
  <c r="F21" i="101"/>
  <c r="X21" i="101" s="1"/>
  <c r="F19" i="101"/>
  <c r="X19" i="101" s="1"/>
  <c r="AP5" i="97"/>
  <c r="BH5" i="97" s="1"/>
  <c r="X6" i="97"/>
  <c r="F30" i="101"/>
  <c r="X30" i="101" s="1"/>
  <c r="AP16" i="97"/>
  <c r="J26" i="97"/>
  <c r="D30" i="101"/>
  <c r="V30" i="101" s="1"/>
  <c r="AN16" i="97"/>
  <c r="BF16" i="97" s="1"/>
  <c r="V14" i="97"/>
  <c r="D28" i="101" s="1"/>
  <c r="AN15" i="97"/>
  <c r="D29" i="101"/>
  <c r="V29" i="101" s="1"/>
  <c r="G29" i="101"/>
  <c r="Y29" i="101" s="1"/>
  <c r="AQ18" i="97"/>
  <c r="G32" i="101"/>
  <c r="Y32" i="101" s="1"/>
  <c r="Y17" i="97"/>
  <c r="G31" i="101" s="1"/>
  <c r="AQ15" i="97"/>
  <c r="X14" i="97"/>
  <c r="F28" i="101" s="1"/>
  <c r="AQ19" i="97"/>
  <c r="BI19" i="97" s="1"/>
  <c r="D33" i="101"/>
  <c r="V33" i="101" s="1"/>
  <c r="CB15" i="92"/>
  <c r="CC115" i="92"/>
  <c r="CB19" i="92"/>
  <c r="R39" i="113"/>
  <c r="R35" i="113" s="1"/>
  <c r="Y5" i="114"/>
  <c r="Y6" i="114" s="1"/>
  <c r="Z5" i="114"/>
  <c r="Z6" i="114" s="1"/>
  <c r="I8" i="95"/>
  <c r="AC8" i="95" s="1"/>
  <c r="I13" i="95" s="1"/>
  <c r="I32" i="176" s="1"/>
  <c r="AC5" i="95"/>
  <c r="I12" i="95" s="1"/>
  <c r="I31" i="176" s="1"/>
  <c r="Q35" i="113"/>
  <c r="D39" i="113"/>
  <c r="C44" i="113"/>
  <c r="F8" i="95"/>
  <c r="Z8" i="95" s="1"/>
  <c r="F13" i="95" s="1"/>
  <c r="F32" i="176" s="1"/>
  <c r="Z5" i="95"/>
  <c r="F12" i="95" s="1"/>
  <c r="F31" i="176" s="1"/>
  <c r="D44" i="113"/>
  <c r="E39" i="113"/>
  <c r="E35" i="113" s="1"/>
  <c r="Z10" i="113"/>
  <c r="Z11" i="113" s="1"/>
  <c r="AJ9" i="113"/>
  <c r="AJ11" i="113" s="1"/>
  <c r="J5" i="114"/>
  <c r="J6" i="114" s="1"/>
  <c r="W39" i="113"/>
  <c r="W35" i="113" s="1"/>
  <c r="W5" i="114" s="1"/>
  <c r="W6" i="114" s="1"/>
  <c r="L35" i="113"/>
  <c r="S44" i="113"/>
  <c r="S35" i="113" s="1"/>
  <c r="M35" i="113"/>
  <c r="O35" i="113"/>
  <c r="AP135" i="97"/>
  <c r="F205" i="101"/>
  <c r="X205" i="101" s="1"/>
  <c r="AQ143" i="97"/>
  <c r="G213" i="101"/>
  <c r="Y213" i="101" s="1"/>
  <c r="Y79" i="97"/>
  <c r="K54" i="166"/>
  <c r="M54" i="166"/>
  <c r="G172" i="101"/>
  <c r="Y172" i="101" s="1"/>
  <c r="N54" i="166"/>
  <c r="N5" i="114"/>
  <c r="N6" i="114" s="1"/>
  <c r="AA5" i="114"/>
  <c r="AA6" i="114" s="1"/>
  <c r="K5" i="114"/>
  <c r="K6" i="114" s="1"/>
  <c r="F58" i="95"/>
  <c r="Z58" i="95" s="1"/>
  <c r="F28" i="95" s="1"/>
  <c r="Z55" i="95"/>
  <c r="F21" i="95" s="1"/>
  <c r="U44" i="113"/>
  <c r="V39" i="113"/>
  <c r="V35" i="113" s="1"/>
  <c r="G39" i="113"/>
  <c r="G35" i="113" s="1"/>
  <c r="F44" i="113"/>
  <c r="F35" i="113" s="1"/>
  <c r="J40" i="95"/>
  <c r="AD40" i="95" s="1"/>
  <c r="J26" i="95" s="1"/>
  <c r="AD37" i="95"/>
  <c r="J19" i="95" s="1"/>
  <c r="T44" i="113"/>
  <c r="T35" i="113" s="1"/>
  <c r="U39" i="113"/>
  <c r="F67" i="95"/>
  <c r="Z67" i="95" s="1"/>
  <c r="F29" i="95" s="1"/>
  <c r="J37" i="115" s="1"/>
  <c r="Z64" i="95"/>
  <c r="F22" i="95" s="1"/>
  <c r="B44" i="113"/>
  <c r="C39" i="113"/>
  <c r="I113" i="124"/>
  <c r="E16" i="124"/>
  <c r="E45" i="124"/>
  <c r="E74" i="124"/>
  <c r="E103" i="124"/>
  <c r="E17" i="124"/>
  <c r="E130" i="124"/>
  <c r="I84" i="124"/>
  <c r="H140" i="124"/>
  <c r="H26" i="124"/>
  <c r="E104" i="124"/>
  <c r="E75" i="124"/>
  <c r="E46" i="124"/>
  <c r="E131" i="124"/>
  <c r="E10" i="101" l="1"/>
  <c r="BW34" i="94"/>
  <c r="O66" i="101" s="1"/>
  <c r="AJ46" i="94"/>
  <c r="O65" i="101"/>
  <c r="BW46" i="94"/>
  <c r="O108" i="101" s="1"/>
  <c r="BW71" i="94"/>
  <c r="O193" i="101" s="1"/>
  <c r="BW35" i="94"/>
  <c r="O67" i="101" s="1"/>
  <c r="N16" i="94"/>
  <c r="O10" i="101"/>
  <c r="O191" i="101"/>
  <c r="O107" i="101"/>
  <c r="BW58" i="94"/>
  <c r="AN91" i="18"/>
  <c r="AB87" i="18"/>
  <c r="AB6" i="18"/>
  <c r="AB61" i="18"/>
  <c r="AP19" i="96"/>
  <c r="AJ19" i="96"/>
  <c r="V179" i="18"/>
  <c r="BN10" i="94"/>
  <c r="E12" i="101" s="1"/>
  <c r="AR71" i="34" a="1"/>
  <c r="AR71" i="34" s="1"/>
  <c r="AW71" i="34" s="1" a="1"/>
  <c r="AW71" i="34" s="1"/>
  <c r="AW23" i="34" a="1"/>
  <c r="AW23" i="34" s="1"/>
  <c r="AB56" i="34"/>
  <c r="N37" i="88" s="1"/>
  <c r="AB53" i="34"/>
  <c r="N37" i="91" s="1"/>
  <c r="P35" i="34"/>
  <c r="B35" i="91" s="1"/>
  <c r="AQ32" i="94" s="1"/>
  <c r="W53" i="34"/>
  <c r="AR16" i="34" a="1"/>
  <c r="AR16" i="34" s="1"/>
  <c r="AW16" i="34" s="1" a="1"/>
  <c r="AW16" i="34" s="1"/>
  <c r="AL53" i="34"/>
  <c r="O22" i="34"/>
  <c r="AG53" i="34"/>
  <c r="S37" i="91" s="1"/>
  <c r="AS34" i="94" s="1"/>
  <c r="N33" i="176"/>
  <c r="G8" i="94"/>
  <c r="AC8" i="94" s="1"/>
  <c r="AB79" i="176"/>
  <c r="CD10" i="92"/>
  <c r="CF10" i="92"/>
  <c r="CJ10" i="92"/>
  <c r="CG10" i="92"/>
  <c r="CH10" i="92"/>
  <c r="AR9" i="34" a="1"/>
  <c r="N21" i="34"/>
  <c r="AE115" i="34"/>
  <c r="Q46" i="90" s="1"/>
  <c r="Q124" i="90" s="1"/>
  <c r="H8" i="94"/>
  <c r="AD8" i="94" s="1"/>
  <c r="BQ8" i="94" s="1"/>
  <c r="I10" i="101" s="1"/>
  <c r="AW10" i="101" s="1"/>
  <c r="C7" i="94"/>
  <c r="Y7" i="94" s="1"/>
  <c r="M8" i="34"/>
  <c r="AV8" i="34"/>
  <c r="AG22" i="34"/>
  <c r="T159" i="86" s="1"/>
  <c r="F150" i="92" s="1"/>
  <c r="CB150" i="92" s="1"/>
  <c r="AV22" i="34"/>
  <c r="H22" i="92"/>
  <c r="CD22" i="92" s="1"/>
  <c r="AR23" i="34" a="1"/>
  <c r="AR23" i="34" s="1"/>
  <c r="AQ35" i="34" a="1"/>
  <c r="H10" i="94"/>
  <c r="AD10" i="94" s="1"/>
  <c r="BQ10" i="94" s="1"/>
  <c r="I12" i="101" s="1"/>
  <c r="I14" i="108" s="1"/>
  <c r="AK14" i="108" s="1"/>
  <c r="O98" i="34"/>
  <c r="Q68" i="34"/>
  <c r="AB78" i="176"/>
  <c r="H24" i="18"/>
  <c r="AR24" i="18" s="1"/>
  <c r="AF12" i="34"/>
  <c r="S67" i="86" s="1"/>
  <c r="R26" i="91" s="1"/>
  <c r="BS36" i="94"/>
  <c r="G349" i="86"/>
  <c r="AM68" i="34"/>
  <c r="Y39" i="90" s="1"/>
  <c r="Y118" i="90" s="1"/>
  <c r="H23" i="92"/>
  <c r="CD23" i="92" s="1"/>
  <c r="D33" i="176"/>
  <c r="C78" i="176"/>
  <c r="O115" i="34"/>
  <c r="AB115" i="34"/>
  <c r="N46" i="90" s="1"/>
  <c r="N124" i="90" s="1"/>
  <c r="AC38" i="34"/>
  <c r="O35" i="88" s="1"/>
  <c r="T38" i="34"/>
  <c r="F35" i="88" s="1"/>
  <c r="W38" i="34"/>
  <c r="I35" i="88" s="1"/>
  <c r="N38" i="34"/>
  <c r="AB98" i="34"/>
  <c r="N44" i="89" s="1"/>
  <c r="N122" i="89" s="1"/>
  <c r="Y98" i="34"/>
  <c r="K44" i="89" s="1"/>
  <c r="K83" i="89" s="1"/>
  <c r="K207" i="89" s="1"/>
  <c r="M98" i="34"/>
  <c r="V98" i="34"/>
  <c r="H44" i="89" s="1"/>
  <c r="H83" i="89" s="1"/>
  <c r="H207" i="89" s="1"/>
  <c r="T98" i="34"/>
  <c r="F44" i="89" s="1"/>
  <c r="F161" i="89" s="1"/>
  <c r="R98" i="34"/>
  <c r="D44" i="89" s="1"/>
  <c r="D161" i="89" s="1"/>
  <c r="U98" i="34"/>
  <c r="G44" i="89" s="1"/>
  <c r="G122" i="89" s="1"/>
  <c r="X98" i="34"/>
  <c r="J44" i="89" s="1"/>
  <c r="P98" i="34"/>
  <c r="B44" i="89" s="1"/>
  <c r="B161" i="89" s="1"/>
  <c r="S98" i="34"/>
  <c r="E44" i="89" s="1"/>
  <c r="E161" i="89" s="1"/>
  <c r="AQ98" i="34"/>
  <c r="AC44" i="89" s="1"/>
  <c r="AC83" i="89" s="1"/>
  <c r="AC207" i="89" s="1"/>
  <c r="Z98" i="34"/>
  <c r="L44" i="89" s="1"/>
  <c r="L161" i="89" s="1"/>
  <c r="AA98" i="34"/>
  <c r="M44" i="89" s="1"/>
  <c r="M161" i="89" s="1"/>
  <c r="AJ56" i="34"/>
  <c r="V37" i="88" s="1"/>
  <c r="AT70" i="94" s="1"/>
  <c r="AE140" i="34"/>
  <c r="AE147" i="34" s="1"/>
  <c r="D189" i="34"/>
  <c r="W54" i="34"/>
  <c r="I37" i="90" s="1"/>
  <c r="I116" i="90" s="1"/>
  <c r="AG56" i="34"/>
  <c r="S37" i="88" s="1"/>
  <c r="AS70" i="94" s="1"/>
  <c r="W56" i="34"/>
  <c r="I37" i="88" s="1"/>
  <c r="I12" i="94"/>
  <c r="AE12" i="94" s="1"/>
  <c r="BR12" i="94" s="1"/>
  <c r="I190" i="34"/>
  <c r="V38" i="34"/>
  <c r="H35" i="88" s="1"/>
  <c r="AK140" i="34"/>
  <c r="AK147" i="34" s="1"/>
  <c r="AK151" i="34" s="1"/>
  <c r="AC68" i="34"/>
  <c r="O39" i="90" s="1"/>
  <c r="O118" i="90" s="1"/>
  <c r="W98" i="34"/>
  <c r="I44" i="89" s="1"/>
  <c r="I122" i="89" s="1"/>
  <c r="AN58" i="34"/>
  <c r="G33" i="176"/>
  <c r="D22" i="92"/>
  <c r="D22" i="97" s="1"/>
  <c r="V22" i="97" s="1"/>
  <c r="D36" i="101" s="1"/>
  <c r="V36" i="101" s="1"/>
  <c r="AO14" i="34"/>
  <c r="AB127" i="86" s="1"/>
  <c r="H120" i="92" s="1"/>
  <c r="CD120" i="92" s="1"/>
  <c r="S38" i="34"/>
  <c r="E35" i="88" s="1"/>
  <c r="P37" i="34"/>
  <c r="B35" i="89" s="1"/>
  <c r="AQ56" i="94" s="1"/>
  <c r="C348" i="86"/>
  <c r="AL27" i="86"/>
  <c r="S68" i="34"/>
  <c r="E39" i="90" s="1"/>
  <c r="H11" i="94"/>
  <c r="AD11" i="94" s="1"/>
  <c r="BQ11" i="94" s="1"/>
  <c r="I13" i="101" s="1"/>
  <c r="H189" i="34"/>
  <c r="AG68" i="34"/>
  <c r="S39" i="90" s="1"/>
  <c r="AS48" i="94" s="1"/>
  <c r="AF68" i="34"/>
  <c r="R39" i="90" s="1"/>
  <c r="R79" i="90" s="1"/>
  <c r="E12" i="94"/>
  <c r="AA12" i="94" s="1"/>
  <c r="BN12" i="94" s="1"/>
  <c r="E190" i="34"/>
  <c r="AM56" i="34"/>
  <c r="Y37" i="88" s="1"/>
  <c r="AU8" i="94"/>
  <c r="AL56" i="34"/>
  <c r="AN56" i="34"/>
  <c r="Z37" i="88" s="1"/>
  <c r="W140" i="34"/>
  <c r="AQ54" i="34"/>
  <c r="AQ56" i="34"/>
  <c r="AC37" i="88" s="1"/>
  <c r="AW70" i="94" s="1"/>
  <c r="P38" i="34" a="1"/>
  <c r="P38" i="34" s="1"/>
  <c r="B35" i="88" s="1"/>
  <c r="Z87" i="34"/>
  <c r="L43" i="89" s="1"/>
  <c r="BR11" i="94"/>
  <c r="BV36" i="94"/>
  <c r="N68" i="101" s="1"/>
  <c r="J20" i="101"/>
  <c r="AB20" i="101" s="1"/>
  <c r="J22" i="108" s="1"/>
  <c r="AL22" i="108" s="1"/>
  <c r="W22" i="34"/>
  <c r="J159" i="86" s="1"/>
  <c r="I28" i="88" s="1"/>
  <c r="T22" i="34"/>
  <c r="G159" i="86" s="1"/>
  <c r="F28" i="88" s="1"/>
  <c r="V22" i="34"/>
  <c r="I159" i="86" s="1"/>
  <c r="H28" i="88" s="1"/>
  <c r="M22" i="34"/>
  <c r="Q22" i="34"/>
  <c r="D159" i="86" s="1"/>
  <c r="C28" i="88" s="1"/>
  <c r="AL22" i="34"/>
  <c r="Y159" i="86" s="1"/>
  <c r="X28" i="88" s="1"/>
  <c r="AQ22" i="34"/>
  <c r="AD159" i="86" s="1"/>
  <c r="J150" i="92" s="1"/>
  <c r="CF150" i="92" s="1"/>
  <c r="N22" i="34"/>
  <c r="AJ22" i="34"/>
  <c r="W159" i="86" s="1"/>
  <c r="AB19" i="34"/>
  <c r="O69" i="86" s="1"/>
  <c r="N28" i="91" s="1"/>
  <c r="AI19" i="34"/>
  <c r="V69" i="86" s="1"/>
  <c r="U28" i="91" s="1"/>
  <c r="R14" i="34"/>
  <c r="E127" i="86" s="1"/>
  <c r="D26" i="89" s="1"/>
  <c r="V166" i="18"/>
  <c r="V139" i="18"/>
  <c r="AN139" i="18" s="1"/>
  <c r="Y180" i="18"/>
  <c r="V110" i="18"/>
  <c r="AN110" i="18" s="1"/>
  <c r="V52" i="18"/>
  <c r="V81" i="18"/>
  <c r="AN81" i="18" s="1"/>
  <c r="AS25" i="96"/>
  <c r="P231" i="108"/>
  <c r="Q38" i="34"/>
  <c r="C35" i="88" s="1"/>
  <c r="R38" i="34"/>
  <c r="D35" i="88" s="1"/>
  <c r="C114" i="89"/>
  <c r="O38" i="34"/>
  <c r="M38" i="34"/>
  <c r="C153" i="89"/>
  <c r="K99" i="34"/>
  <c r="M153" i="89"/>
  <c r="AA38" i="34"/>
  <c r="M35" i="88" s="1"/>
  <c r="M75" i="89"/>
  <c r="M199" i="89" s="1"/>
  <c r="AQ38" i="34"/>
  <c r="AC35" i="88" s="1"/>
  <c r="AR10" i="97"/>
  <c r="BJ10" i="97" s="1"/>
  <c r="H36" i="108"/>
  <c r="AJ36" i="108" s="1"/>
  <c r="AT15" i="97"/>
  <c r="BL15" i="97" s="1"/>
  <c r="H19" i="101"/>
  <c r="Z19" i="101" s="1"/>
  <c r="H21" i="108" s="1"/>
  <c r="AV21" i="101"/>
  <c r="J34" i="101"/>
  <c r="AB34" i="101" s="1"/>
  <c r="AX34" i="101" s="1"/>
  <c r="D19" i="101"/>
  <c r="V19" i="101" s="1"/>
  <c r="AR19" i="101" s="1"/>
  <c r="AR20" i="97"/>
  <c r="BJ20" i="97" s="1"/>
  <c r="I32" i="101"/>
  <c r="AA32" i="101" s="1"/>
  <c r="AW32" i="101" s="1"/>
  <c r="H20" i="101"/>
  <c r="Z20" i="101" s="1"/>
  <c r="H22" i="108" s="1"/>
  <c r="AJ22" i="108" s="1"/>
  <c r="H32" i="101"/>
  <c r="Z32" i="101" s="1"/>
  <c r="Z31" i="101" s="1"/>
  <c r="H33" i="108" s="1"/>
  <c r="Y175" i="18"/>
  <c r="Q63" i="89"/>
  <c r="Q187" i="89" s="1"/>
  <c r="Q59" i="89"/>
  <c r="Q183" i="89" s="1"/>
  <c r="Q56" i="90"/>
  <c r="X180" i="18"/>
  <c r="Q137" i="89"/>
  <c r="AX19" i="96"/>
  <c r="AQ92" i="18"/>
  <c r="X176" i="18"/>
  <c r="AO29" i="96"/>
  <c r="B39" i="96"/>
  <c r="B57" i="96" s="1"/>
  <c r="X166" i="18"/>
  <c r="AM29" i="96"/>
  <c r="Q102" i="89"/>
  <c r="AA110" i="18"/>
  <c r="AA52" i="18"/>
  <c r="BF25" i="96"/>
  <c r="AL59" i="18" s="1"/>
  <c r="AR29" i="96"/>
  <c r="AN25" i="96"/>
  <c r="G39" i="96"/>
  <c r="G57" i="96" s="1"/>
  <c r="AA139" i="18"/>
  <c r="AA81" i="18"/>
  <c r="BC19" i="96"/>
  <c r="AS19" i="96"/>
  <c r="AZ25" i="96"/>
  <c r="AP25" i="96"/>
  <c r="AU25" i="96"/>
  <c r="AU19" i="96"/>
  <c r="AZ19" i="96"/>
  <c r="BE19" i="96"/>
  <c r="BE29" i="96"/>
  <c r="AT29" i="96"/>
  <c r="AG20" i="18"/>
  <c r="AY20" i="18" s="1"/>
  <c r="AE18" i="96"/>
  <c r="AR25" i="96"/>
  <c r="BE25" i="96"/>
  <c r="AM25" i="96"/>
  <c r="AM19" i="96"/>
  <c r="AR19" i="96"/>
  <c r="AW19" i="96"/>
  <c r="BD29" i="96"/>
  <c r="AL29" i="96"/>
  <c r="AH20" i="18" s="1"/>
  <c r="AY29" i="96"/>
  <c r="W81" i="18"/>
  <c r="AJ25" i="96"/>
  <c r="AW25" i="96"/>
  <c r="BB25" i="96"/>
  <c r="BB19" i="96"/>
  <c r="AO19" i="96"/>
  <c r="AV29" i="96"/>
  <c r="AJ63" i="18" s="1"/>
  <c r="BA29" i="96"/>
  <c r="AK92" i="18" s="1"/>
  <c r="AQ29" i="96"/>
  <c r="AI121" i="18" s="1"/>
  <c r="W52" i="18"/>
  <c r="AO52" i="18" s="1"/>
  <c r="AG16" i="18"/>
  <c r="AY16" i="18" s="1"/>
  <c r="AY15" i="18" s="1"/>
  <c r="AO25" i="96"/>
  <c r="AT25" i="96"/>
  <c r="AT19" i="96"/>
  <c r="AY19" i="96"/>
  <c r="BD19" i="96"/>
  <c r="AN29" i="96"/>
  <c r="AS29" i="96"/>
  <c r="BF29" i="96"/>
  <c r="AL63" i="18" s="1"/>
  <c r="AB148" i="18"/>
  <c r="W139" i="18"/>
  <c r="AO139" i="18" s="1"/>
  <c r="AY25" i="96"/>
  <c r="BD25" i="96"/>
  <c r="AL25" i="96"/>
  <c r="AH16" i="18" s="1"/>
  <c r="AL19" i="96"/>
  <c r="AH19" i="18" s="1"/>
  <c r="AQ19" i="96"/>
  <c r="AI120" i="18" s="1"/>
  <c r="AV19" i="96"/>
  <c r="AJ62" i="18" s="1"/>
  <c r="BC29" i="96"/>
  <c r="AK29" i="96"/>
  <c r="AX29" i="96"/>
  <c r="BA25" i="96"/>
  <c r="AK59" i="18" s="1"/>
  <c r="AQ25" i="96"/>
  <c r="AI16" i="18" s="1"/>
  <c r="AV25" i="96"/>
  <c r="AJ16" i="18" s="1"/>
  <c r="BB16" i="18" s="1"/>
  <c r="BB15" i="18" s="1"/>
  <c r="BA19" i="96"/>
  <c r="AK149" i="18" s="1"/>
  <c r="BF19" i="96"/>
  <c r="AL120" i="18" s="1"/>
  <c r="AN19" i="96"/>
  <c r="AU29" i="96"/>
  <c r="AZ29" i="96"/>
  <c r="AP29" i="96"/>
  <c r="AK25" i="96"/>
  <c r="AX25" i="96"/>
  <c r="AG19" i="18"/>
  <c r="AY19" i="18" s="1"/>
  <c r="AK19" i="96"/>
  <c r="AW29" i="96"/>
  <c r="BB29" i="96"/>
  <c r="R184" i="122"/>
  <c r="Q301" i="122"/>
  <c r="R232" i="122"/>
  <c r="R77" i="122"/>
  <c r="R317" i="122"/>
  <c r="R237" i="122"/>
  <c r="Q66" i="122"/>
  <c r="R69" i="122"/>
  <c r="Q139" i="122"/>
  <c r="Q217" i="122"/>
  <c r="Q293" i="122"/>
  <c r="R97" i="122"/>
  <c r="Q297" i="122"/>
  <c r="Q250" i="122"/>
  <c r="R45" i="122"/>
  <c r="Q29" i="122"/>
  <c r="R238" i="122"/>
  <c r="Q88" i="122"/>
  <c r="Q274" i="122"/>
  <c r="Q60" i="122"/>
  <c r="R162" i="122"/>
  <c r="R72" i="122"/>
  <c r="R23" i="122"/>
  <c r="Q218" i="122"/>
  <c r="R280" i="122"/>
  <c r="Q73" i="122"/>
  <c r="R278" i="122"/>
  <c r="Q52" i="122"/>
  <c r="Q199" i="122"/>
  <c r="Q160" i="122"/>
  <c r="R42" i="122"/>
  <c r="R147" i="122"/>
  <c r="Q322" i="122"/>
  <c r="R260" i="122"/>
  <c r="R206" i="122"/>
  <c r="Q282" i="122"/>
  <c r="R93" i="122"/>
  <c r="Q22" i="122"/>
  <c r="R165" i="122"/>
  <c r="Q325" i="122"/>
  <c r="R213" i="122"/>
  <c r="R209" i="122"/>
  <c r="Q108" i="122"/>
  <c r="R220" i="122"/>
  <c r="Q321" i="122"/>
  <c r="R85" i="122"/>
  <c r="Q177" i="122"/>
  <c r="R302" i="122"/>
  <c r="Q32" i="122"/>
  <c r="R164" i="122"/>
  <c r="R24" i="122"/>
  <c r="Q54" i="122"/>
  <c r="Q283" i="122"/>
  <c r="R201" i="122"/>
  <c r="Q236" i="122"/>
  <c r="Q92" i="122"/>
  <c r="R289" i="122"/>
  <c r="R285" i="122"/>
  <c r="Q90" i="122"/>
  <c r="R80" i="122"/>
  <c r="R176" i="122"/>
  <c r="R303" i="122"/>
  <c r="Q196" i="122"/>
  <c r="Q68" i="122"/>
  <c r="R83" i="122"/>
  <c r="Q86" i="122"/>
  <c r="Q100" i="122"/>
  <c r="R273" i="122"/>
  <c r="Q262" i="122"/>
  <c r="R292" i="122"/>
  <c r="R212" i="122"/>
  <c r="R290" i="122"/>
  <c r="R131" i="122"/>
  <c r="Q329" i="122"/>
  <c r="R276" i="122"/>
  <c r="R222" i="122"/>
  <c r="Q111" i="122"/>
  <c r="Q132" i="122"/>
  <c r="Q248" i="122"/>
  <c r="R327" i="122"/>
  <c r="R91" i="122"/>
  <c r="R219" i="122"/>
  <c r="Q140" i="122"/>
  <c r="R246" i="122"/>
  <c r="R287" i="122"/>
  <c r="R26" i="122"/>
  <c r="Q221" i="122"/>
  <c r="R98" i="122"/>
  <c r="Q25" i="122"/>
  <c r="R174" i="122"/>
  <c r="R158" i="122"/>
  <c r="R96" i="122"/>
  <c r="R223" i="122"/>
  <c r="R229" i="122"/>
  <c r="R215" i="122"/>
  <c r="Q332" i="122"/>
  <c r="R233" i="122"/>
  <c r="Q200" i="122"/>
  <c r="Q48" i="122"/>
  <c r="R197" i="122"/>
  <c r="R286" i="122"/>
  <c r="Q328" i="122"/>
  <c r="Q231" i="122"/>
  <c r="Q275" i="122"/>
  <c r="Q323" i="122"/>
  <c r="R116" i="122"/>
  <c r="R166" i="122"/>
  <c r="Q157" i="122"/>
  <c r="Q299" i="122"/>
  <c r="Q270" i="122"/>
  <c r="Q171" i="122"/>
  <c r="R145" i="122"/>
  <c r="R47" i="122"/>
  <c r="Q180" i="122"/>
  <c r="R319" i="122"/>
  <c r="R109" i="122"/>
  <c r="Q202" i="122"/>
  <c r="Q267" i="122"/>
  <c r="Q235" i="122"/>
  <c r="Q95" i="122"/>
  <c r="R294" i="122"/>
  <c r="Q330" i="122"/>
  <c r="R304" i="122"/>
  <c r="Q298" i="122"/>
  <c r="Q228" i="122"/>
  <c r="Q242" i="122"/>
  <c r="Q189" i="122"/>
  <c r="Q204" i="122"/>
  <c r="Q324" i="122"/>
  <c r="R266" i="122"/>
  <c r="Q243" i="122"/>
  <c r="R257" i="122"/>
  <c r="Q81" i="122"/>
  <c r="Q70" i="122"/>
  <c r="Q216" i="122"/>
  <c r="AS20" i="97"/>
  <c r="BK20" i="97" s="1"/>
  <c r="AT5" i="97"/>
  <c r="BL5" i="97" s="1"/>
  <c r="I23" i="101"/>
  <c r="AA23" i="101" s="1"/>
  <c r="I25" i="108" s="1"/>
  <c r="K39" i="34"/>
  <c r="K40" i="34" s="1"/>
  <c r="O35" i="34"/>
  <c r="W35" i="34"/>
  <c r="I35" i="91" s="1"/>
  <c r="Z38" i="34"/>
  <c r="AQ35" i="34"/>
  <c r="AC35" i="91" s="1"/>
  <c r="AW32" i="94" s="1"/>
  <c r="AT16" i="97"/>
  <c r="BL16" i="97" s="1"/>
  <c r="CH12" i="92"/>
  <c r="CH15" i="92"/>
  <c r="CH18" i="92"/>
  <c r="AB14" i="97"/>
  <c r="J28" i="101" s="1"/>
  <c r="AB17" i="97"/>
  <c r="J31" i="101" s="1"/>
  <c r="AT19" i="97"/>
  <c r="BL19" i="97" s="1"/>
  <c r="H31" i="108"/>
  <c r="AJ31" i="108" s="1"/>
  <c r="AS15" i="97"/>
  <c r="BK15" i="97" s="1"/>
  <c r="BK14" i="97" s="1"/>
  <c r="AR15" i="97"/>
  <c r="BJ15" i="97" s="1"/>
  <c r="BJ14" i="97" s="1"/>
  <c r="J32" i="101"/>
  <c r="AB32" i="101" s="1"/>
  <c r="J34" i="108" s="1"/>
  <c r="I30" i="101"/>
  <c r="AA30" i="101" s="1"/>
  <c r="I32" i="108" s="1"/>
  <c r="H30" i="101"/>
  <c r="Z30" i="101" s="1"/>
  <c r="Z28" i="101" s="1"/>
  <c r="H30" i="108" s="1"/>
  <c r="Z17" i="97"/>
  <c r="H31" i="101" s="1"/>
  <c r="AR19" i="97"/>
  <c r="BJ19" i="97" s="1"/>
  <c r="AS5" i="97"/>
  <c r="BK5" i="97" s="1"/>
  <c r="Z14" i="97"/>
  <c r="H28" i="101" s="1"/>
  <c r="F28" i="18"/>
  <c r="AT10" i="97"/>
  <c r="BL10" i="97" s="1"/>
  <c r="J28" i="18"/>
  <c r="J23" i="101"/>
  <c r="AB23" i="101" s="1"/>
  <c r="AX23" i="101" s="1"/>
  <c r="AS6" i="97"/>
  <c r="BK6" i="97" s="1"/>
  <c r="CF17" i="92"/>
  <c r="CE14" i="92"/>
  <c r="AN27" i="86"/>
  <c r="J25" i="97"/>
  <c r="AB25" i="97" s="1"/>
  <c r="AT25" i="97" s="1"/>
  <c r="BL25" i="97" s="1"/>
  <c r="CF25" i="92"/>
  <c r="D11" i="94"/>
  <c r="Z11" i="94" s="1"/>
  <c r="C177" i="34"/>
  <c r="K48" i="34"/>
  <c r="Y48" i="34" s="1"/>
  <c r="K36" i="89" s="1"/>
  <c r="G11" i="94"/>
  <c r="AC11" i="94" s="1"/>
  <c r="AB55" i="34"/>
  <c r="N37" i="89" s="1"/>
  <c r="N155" i="89" s="1"/>
  <c r="G174" i="34"/>
  <c r="AU10" i="94"/>
  <c r="G176" i="34"/>
  <c r="AT8" i="94"/>
  <c r="F174" i="34"/>
  <c r="I33" i="176"/>
  <c r="AA14" i="97"/>
  <c r="I28" i="101" s="1"/>
  <c r="H23" i="101"/>
  <c r="Z23" i="101" s="1"/>
  <c r="H25" i="108" s="1"/>
  <c r="AQ10" i="94"/>
  <c r="C176" i="34"/>
  <c r="G175" i="34"/>
  <c r="AO58" i="34"/>
  <c r="D176" i="34"/>
  <c r="F176" i="34"/>
  <c r="F177" i="34"/>
  <c r="M10" i="97"/>
  <c r="AE10" i="97" s="1"/>
  <c r="M24" i="101" s="1"/>
  <c r="AE24" i="101" s="1"/>
  <c r="CI10" i="92"/>
  <c r="J68" i="101"/>
  <c r="AX68" i="101" s="1"/>
  <c r="BT36" i="94"/>
  <c r="L68" i="101" s="1"/>
  <c r="AJ55" i="34"/>
  <c r="V37" i="89" s="1"/>
  <c r="V77" i="89" s="1"/>
  <c r="V201" i="89" s="1"/>
  <c r="Y38" i="34"/>
  <c r="K35" i="88" s="1"/>
  <c r="K96" i="34"/>
  <c r="AB96" i="34" s="1"/>
  <c r="N44" i="91" s="1"/>
  <c r="E27" i="18"/>
  <c r="AO27" i="18" s="1"/>
  <c r="D351" i="86"/>
  <c r="R81" i="176"/>
  <c r="N153" i="89"/>
  <c r="W55" i="34"/>
  <c r="I37" i="89" s="1"/>
  <c r="I77" i="89" s="1"/>
  <c r="I201" i="89" s="1"/>
  <c r="H175" i="34"/>
  <c r="AP58" i="34"/>
  <c r="K15" i="97"/>
  <c r="AC15" i="97" s="1"/>
  <c r="AU15" i="97" s="1"/>
  <c r="BM15" i="97" s="1"/>
  <c r="CG15" i="92"/>
  <c r="I19" i="97"/>
  <c r="AA19" i="97" s="1"/>
  <c r="AA17" i="97" s="1"/>
  <c r="I31" i="101" s="1"/>
  <c r="CE19" i="92"/>
  <c r="CE17" i="92" s="1"/>
  <c r="N35" i="34"/>
  <c r="AA35" i="34"/>
  <c r="M35" i="91" s="1"/>
  <c r="D177" i="34"/>
  <c r="G177" i="34"/>
  <c r="N114" i="89"/>
  <c r="J23" i="97"/>
  <c r="AB23" i="97" s="1"/>
  <c r="J37" i="101" s="1"/>
  <c r="AB37" i="101" s="1"/>
  <c r="J39" i="108" s="1"/>
  <c r="AL39" i="108" s="1"/>
  <c r="CF23" i="92"/>
  <c r="I23" i="97"/>
  <c r="AA23" i="97" s="1"/>
  <c r="AS23" i="97" s="1"/>
  <c r="BK23" i="97" s="1"/>
  <c r="CE23" i="92"/>
  <c r="Q35" i="34"/>
  <c r="C35" i="91" s="1"/>
  <c r="AR32" i="94" s="1"/>
  <c r="AB35" i="34"/>
  <c r="N35" i="91" s="1"/>
  <c r="W68" i="34"/>
  <c r="I39" i="90" s="1"/>
  <c r="F348" i="86"/>
  <c r="W78" i="176"/>
  <c r="L26" i="86"/>
  <c r="L78" i="176" s="1"/>
  <c r="AF140" i="34"/>
  <c r="AF147" i="34" s="1"/>
  <c r="AF151" i="34" s="1"/>
  <c r="CB36" i="94"/>
  <c r="T68" i="101" s="1"/>
  <c r="F33" i="176"/>
  <c r="AS10" i="97"/>
  <c r="BK10" i="97" s="1"/>
  <c r="AU11" i="94"/>
  <c r="AG55" i="34"/>
  <c r="S37" i="89" s="1"/>
  <c r="K107" i="34"/>
  <c r="AD107" i="34" s="1"/>
  <c r="P45" i="91" s="1"/>
  <c r="K16" i="97"/>
  <c r="AC16" i="97" s="1"/>
  <c r="AU16" i="97" s="1"/>
  <c r="BM16" i="97" s="1"/>
  <c r="CG16" i="92"/>
  <c r="K19" i="97"/>
  <c r="AC19" i="97" s="1"/>
  <c r="AU19" i="97" s="1"/>
  <c r="BM19" i="97" s="1"/>
  <c r="CG19" i="92"/>
  <c r="K7" i="97"/>
  <c r="AC7" i="97" s="1"/>
  <c r="H13" i="97"/>
  <c r="Z13" i="97" s="1"/>
  <c r="AR13" i="97" s="1"/>
  <c r="CD13" i="92"/>
  <c r="G25" i="18"/>
  <c r="AQ25" i="18" s="1"/>
  <c r="F349" i="86"/>
  <c r="W79" i="176"/>
  <c r="D25" i="18"/>
  <c r="AN25" i="18" s="1"/>
  <c r="C349" i="86"/>
  <c r="C79" i="176"/>
  <c r="CA36" i="94"/>
  <c r="S68" i="101" s="1"/>
  <c r="CD14" i="92"/>
  <c r="M20" i="97"/>
  <c r="AE20" i="97" s="1"/>
  <c r="AW20" i="97" s="1"/>
  <c r="BO20" i="97" s="1"/>
  <c r="CI20" i="92"/>
  <c r="I22" i="97"/>
  <c r="AA22" i="97" s="1"/>
  <c r="AS22" i="97" s="1"/>
  <c r="BK22" i="97" s="1"/>
  <c r="CE22" i="92"/>
  <c r="J22" i="97"/>
  <c r="AB22" i="97" s="1"/>
  <c r="J36" i="101" s="1"/>
  <c r="AB36" i="101" s="1"/>
  <c r="AX36" i="101" s="1"/>
  <c r="CF22" i="92"/>
  <c r="D9" i="94"/>
  <c r="Z9" i="94" s="1"/>
  <c r="C175" i="34"/>
  <c r="K18" i="97"/>
  <c r="AC18" i="97" s="1"/>
  <c r="K32" i="101" s="1"/>
  <c r="AC32" i="101" s="1"/>
  <c r="AY32" i="101" s="1"/>
  <c r="CG18" i="92"/>
  <c r="J13" i="97"/>
  <c r="AB13" i="97" s="1"/>
  <c r="J27" i="101" s="1"/>
  <c r="AB27" i="101" s="1"/>
  <c r="AX27" i="101" s="1"/>
  <c r="CF13" i="92"/>
  <c r="BR8" i="94"/>
  <c r="D174" i="34"/>
  <c r="BZ36" i="94"/>
  <c r="R68" i="101" s="1"/>
  <c r="BF68" i="101" s="1"/>
  <c r="BY36" i="94"/>
  <c r="E25" i="18"/>
  <c r="AO25" i="18" s="1"/>
  <c r="D349" i="86"/>
  <c r="R79" i="176"/>
  <c r="K13" i="97"/>
  <c r="AC13" i="97" s="1"/>
  <c r="K27" i="101" s="1"/>
  <c r="AC27" i="101" s="1"/>
  <c r="K29" i="108" s="1"/>
  <c r="CG13" i="92"/>
  <c r="CG11" i="92" s="1"/>
  <c r="F351" i="86"/>
  <c r="W81" i="176"/>
  <c r="D348" i="86"/>
  <c r="R78" i="176"/>
  <c r="D175" i="34"/>
  <c r="CF14" i="92"/>
  <c r="CD17" i="92"/>
  <c r="I69" i="119"/>
  <c r="O51" i="174"/>
  <c r="P51" i="174"/>
  <c r="L51" i="174"/>
  <c r="AE24" i="96"/>
  <c r="AB90" i="18"/>
  <c r="AB119" i="18"/>
  <c r="Y166" i="18"/>
  <c r="D39" i="96"/>
  <c r="D57" i="96" s="1"/>
  <c r="X52" i="18"/>
  <c r="Y9" i="18"/>
  <c r="AQ9" i="18" s="1"/>
  <c r="X139" i="18"/>
  <c r="X81" i="18"/>
  <c r="X110" i="18"/>
  <c r="Z179" i="18"/>
  <c r="K123" i="34"/>
  <c r="W123" i="34" s="1"/>
  <c r="I47" i="89" s="1"/>
  <c r="K121" i="34"/>
  <c r="V121" i="34" s="1"/>
  <c r="H47" i="91" s="1"/>
  <c r="I31" i="172"/>
  <c r="AK31" i="176"/>
  <c r="M31" i="170"/>
  <c r="L50" i="174" s="1"/>
  <c r="F31" i="172"/>
  <c r="AH31" i="176"/>
  <c r="N31" i="170"/>
  <c r="N33" i="170" s="1"/>
  <c r="P52" i="174" s="1"/>
  <c r="I35" i="113"/>
  <c r="I5" i="114" s="1"/>
  <c r="I6" i="114" s="1"/>
  <c r="H31" i="172"/>
  <c r="H33" i="172" s="1"/>
  <c r="AJ31" i="176"/>
  <c r="D31" i="172"/>
  <c r="AF31" i="176"/>
  <c r="I32" i="172"/>
  <c r="AK32" i="176"/>
  <c r="G31" i="172"/>
  <c r="AI31" i="176"/>
  <c r="D32" i="172"/>
  <c r="AF32" i="176"/>
  <c r="J32" i="172"/>
  <c r="AL32" i="176"/>
  <c r="F32" i="172"/>
  <c r="AH32" i="176"/>
  <c r="G32" i="172"/>
  <c r="AI32" i="176"/>
  <c r="N55" i="90"/>
  <c r="M9" i="18"/>
  <c r="K47" i="96"/>
  <c r="AE20" i="18"/>
  <c r="L47" i="96"/>
  <c r="AF20" i="18"/>
  <c r="AF63" i="18"/>
  <c r="AF92" i="18"/>
  <c r="AF121" i="18"/>
  <c r="AF150" i="18"/>
  <c r="K44" i="96"/>
  <c r="AE16" i="18"/>
  <c r="X178" i="18"/>
  <c r="AB145" i="18"/>
  <c r="AB15" i="18"/>
  <c r="L44" i="96"/>
  <c r="AF16" i="18"/>
  <c r="AF146" i="18"/>
  <c r="AF117" i="18"/>
  <c r="AF88" i="18"/>
  <c r="AF59" i="18"/>
  <c r="AF18" i="96"/>
  <c r="AD90" i="18" s="1"/>
  <c r="AB18" i="18"/>
  <c r="L46" i="96"/>
  <c r="AF62" i="18"/>
  <c r="AF120" i="18"/>
  <c r="AF19" i="18"/>
  <c r="AF149" i="18"/>
  <c r="AF91" i="18"/>
  <c r="K46" i="96"/>
  <c r="AE19" i="18"/>
  <c r="AE13" i="96"/>
  <c r="AB12" i="18"/>
  <c r="Y110" i="18"/>
  <c r="Y52" i="18"/>
  <c r="AD8" i="96"/>
  <c r="Y81" i="18"/>
  <c r="AQ81" i="18" s="1"/>
  <c r="Y139" i="18"/>
  <c r="W9" i="18"/>
  <c r="AO9" i="18" s="1"/>
  <c r="C39" i="96"/>
  <c r="C57" i="96" s="1"/>
  <c r="BV132" i="92"/>
  <c r="BV104" i="92"/>
  <c r="BV76" i="92"/>
  <c r="BV48" i="92"/>
  <c r="BV7" i="92"/>
  <c r="BX142" i="92"/>
  <c r="BX114" i="92"/>
  <c r="BX86" i="92"/>
  <c r="BX58" i="92"/>
  <c r="BX17" i="92"/>
  <c r="BW132" i="92"/>
  <c r="BW104" i="92"/>
  <c r="BW76" i="92"/>
  <c r="BW48" i="92"/>
  <c r="BW7" i="92"/>
  <c r="BW17" i="92"/>
  <c r="BW86" i="92"/>
  <c r="BW58" i="92"/>
  <c r="BW142" i="92"/>
  <c r="BW114" i="92"/>
  <c r="BQ7" i="92"/>
  <c r="BP7" i="92"/>
  <c r="BV136" i="92"/>
  <c r="BV108" i="92"/>
  <c r="BV80" i="92"/>
  <c r="BV52" i="92"/>
  <c r="BV11" i="92"/>
  <c r="AU33" i="108"/>
  <c r="AG33" i="108"/>
  <c r="AG30" i="108"/>
  <c r="BF31" i="101"/>
  <c r="AU30" i="108"/>
  <c r="BG31" i="101"/>
  <c r="AE76" i="92"/>
  <c r="AG27" i="91"/>
  <c r="N65" i="97"/>
  <c r="N69" i="18"/>
  <c r="N65" i="92"/>
  <c r="AX10" i="18"/>
  <c r="N19" i="92"/>
  <c r="CJ19" i="92" s="1"/>
  <c r="AG27" i="88"/>
  <c r="N149" i="92"/>
  <c r="N149" i="97"/>
  <c r="N156" i="18"/>
  <c r="AX156" i="18" s="1"/>
  <c r="N18" i="92"/>
  <c r="CJ18" i="92" s="1"/>
  <c r="AX21" i="18"/>
  <c r="AG27" i="89"/>
  <c r="N121" i="97"/>
  <c r="N121" i="92"/>
  <c r="N127" i="18"/>
  <c r="AX127" i="18" s="1"/>
  <c r="AV30" i="108"/>
  <c r="AV33" i="108"/>
  <c r="AT33" i="108"/>
  <c r="AT30" i="108"/>
  <c r="BH31" i="101"/>
  <c r="BG28" i="101"/>
  <c r="BF28" i="101"/>
  <c r="BH28" i="101"/>
  <c r="AF65" i="92"/>
  <c r="AF121" i="92"/>
  <c r="AF149" i="92"/>
  <c r="AF93" i="92"/>
  <c r="AP25" i="97"/>
  <c r="BH25" i="97" s="1"/>
  <c r="CB25" i="92"/>
  <c r="H139" i="89"/>
  <c r="H61" i="89"/>
  <c r="H185" i="89" s="1"/>
  <c r="AS24" i="92"/>
  <c r="C57" i="119"/>
  <c r="C84" i="119" s="1"/>
  <c r="W24" i="97"/>
  <c r="AO24" i="97" s="1"/>
  <c r="BG24" i="97" s="1"/>
  <c r="W93" i="97"/>
  <c r="E135" i="101" s="1"/>
  <c r="W135" i="101" s="1"/>
  <c r="W149" i="97"/>
  <c r="E219" i="101" s="1"/>
  <c r="W219" i="101" s="1"/>
  <c r="W65" i="97"/>
  <c r="AO65" i="97" s="1"/>
  <c r="W121" i="97"/>
  <c r="AO121" i="97" s="1"/>
  <c r="BG121" i="97" s="1"/>
  <c r="AQ121" i="92"/>
  <c r="AQ149" i="92"/>
  <c r="Y65" i="97"/>
  <c r="V56" i="84"/>
  <c r="AQ24" i="92"/>
  <c r="AT24" i="92"/>
  <c r="AA93" i="97"/>
  <c r="AS93" i="97" s="1"/>
  <c r="BK93" i="97" s="1"/>
  <c r="AN93" i="92"/>
  <c r="V65" i="97"/>
  <c r="D93" i="101" s="1"/>
  <c r="V93" i="101" s="1"/>
  <c r="D96" i="108" s="1"/>
  <c r="AF96" i="108" s="1"/>
  <c r="S56" i="84"/>
  <c r="V93" i="97"/>
  <c r="AN93" i="97" s="1"/>
  <c r="BF93" i="97" s="1"/>
  <c r="AN121" i="92"/>
  <c r="V149" i="97"/>
  <c r="D219" i="101" s="1"/>
  <c r="V219" i="101" s="1"/>
  <c r="AR219" i="101" s="1"/>
  <c r="AN149" i="92"/>
  <c r="AN65" i="92"/>
  <c r="V24" i="97"/>
  <c r="D38" i="101" s="1"/>
  <c r="V38" i="101" s="1"/>
  <c r="D40" i="108" s="1"/>
  <c r="AF40" i="108" s="1"/>
  <c r="AP27" i="18"/>
  <c r="Q21" i="89"/>
  <c r="I94" i="89"/>
  <c r="D84" i="92"/>
  <c r="BZ84" i="92" s="1"/>
  <c r="BZ83" i="92" s="1"/>
  <c r="V58" i="90"/>
  <c r="G22" i="92"/>
  <c r="G22" i="97" s="1"/>
  <c r="Y22" i="97" s="1"/>
  <c r="AQ22" i="97" s="1"/>
  <c r="BI22" i="97" s="1"/>
  <c r="G24" i="18"/>
  <c r="AQ24" i="18" s="1"/>
  <c r="Q19" i="92"/>
  <c r="Q10" i="18"/>
  <c r="G25" i="92"/>
  <c r="G25" i="97" s="1"/>
  <c r="Y25" i="97" s="1"/>
  <c r="AQ25" i="97" s="1"/>
  <c r="BI25" i="97" s="1"/>
  <c r="G27" i="18"/>
  <c r="AQ27" i="18" s="1"/>
  <c r="E22" i="92"/>
  <c r="CA22" i="92" s="1"/>
  <c r="E24" i="18"/>
  <c r="Q18" i="92"/>
  <c r="Q21" i="18"/>
  <c r="CA11" i="92"/>
  <c r="CO17" i="92"/>
  <c r="CN17" i="92"/>
  <c r="CN11" i="92"/>
  <c r="Q16" i="92"/>
  <c r="Q20" i="18"/>
  <c r="M15" i="92"/>
  <c r="M19" i="18"/>
  <c r="Q15" i="92"/>
  <c r="CM15" i="92" s="1"/>
  <c r="Q19" i="18"/>
  <c r="CA14" i="92"/>
  <c r="AS28" i="101"/>
  <c r="Q16" i="18"/>
  <c r="Q12" i="92"/>
  <c r="Q17" i="18"/>
  <c r="Q13" i="92"/>
  <c r="AS31" i="101"/>
  <c r="CP17" i="92"/>
  <c r="CP11" i="92"/>
  <c r="CO14" i="92"/>
  <c r="X175" i="18"/>
  <c r="V172" i="18"/>
  <c r="D31" i="170"/>
  <c r="D50" i="174" s="1"/>
  <c r="C9" i="109"/>
  <c r="H70" i="118"/>
  <c r="H112" i="118" s="1"/>
  <c r="BC13" i="97"/>
  <c r="BT13" i="97" s="1"/>
  <c r="G90" i="118"/>
  <c r="G132" i="118" s="1"/>
  <c r="J69" i="118"/>
  <c r="J111" i="118" s="1"/>
  <c r="M70" i="118"/>
  <c r="M112" i="118" s="1"/>
  <c r="M73" i="118"/>
  <c r="M115" i="118" s="1"/>
  <c r="L74" i="118"/>
  <c r="L116" i="118" s="1"/>
  <c r="G73" i="118"/>
  <c r="G115" i="118" s="1"/>
  <c r="I69" i="118"/>
  <c r="I111" i="118" s="1"/>
  <c r="N70" i="118"/>
  <c r="N112" i="118" s="1"/>
  <c r="N72" i="118"/>
  <c r="N114" i="118" s="1"/>
  <c r="M69" i="118"/>
  <c r="M111" i="118" s="1"/>
  <c r="J70" i="118"/>
  <c r="J112" i="118" s="1"/>
  <c r="N73" i="118"/>
  <c r="N115" i="118" s="1"/>
  <c r="H72" i="118"/>
  <c r="H114" i="118" s="1"/>
  <c r="K72" i="118"/>
  <c r="K114" i="118" s="1"/>
  <c r="I70" i="118"/>
  <c r="I112" i="118" s="1"/>
  <c r="I72" i="118"/>
  <c r="I114" i="118" s="1"/>
  <c r="G77" i="118"/>
  <c r="G119" i="118" s="1"/>
  <c r="H69" i="118"/>
  <c r="H111" i="118" s="1"/>
  <c r="K70" i="118"/>
  <c r="K112" i="118" s="1"/>
  <c r="L72" i="118"/>
  <c r="L114" i="118" s="1"/>
  <c r="G95" i="118"/>
  <c r="G137" i="118" s="1"/>
  <c r="G69" i="118"/>
  <c r="G111" i="118" s="1"/>
  <c r="G85" i="118"/>
  <c r="G127" i="118" s="1"/>
  <c r="N69" i="118"/>
  <c r="N111" i="118" s="1"/>
  <c r="L70" i="118"/>
  <c r="L112" i="118" s="1"/>
  <c r="G74" i="118"/>
  <c r="G116" i="118" s="1"/>
  <c r="G82" i="118"/>
  <c r="G124" i="118" s="1"/>
  <c r="G84" i="118"/>
  <c r="G126" i="118" s="1"/>
  <c r="G93" i="118"/>
  <c r="G135" i="118" s="1"/>
  <c r="F72" i="118"/>
  <c r="F114" i="118" s="1"/>
  <c r="G71" i="118"/>
  <c r="G113" i="118" s="1"/>
  <c r="G81" i="118"/>
  <c r="G123" i="118" s="1"/>
  <c r="G92" i="118"/>
  <c r="G134" i="118" s="1"/>
  <c r="J72" i="118"/>
  <c r="J114" i="118" s="1"/>
  <c r="G72" i="118"/>
  <c r="G114" i="118" s="1"/>
  <c r="G88" i="118"/>
  <c r="G130" i="118" s="1"/>
  <c r="G89" i="118"/>
  <c r="G131" i="118" s="1"/>
  <c r="G70" i="118"/>
  <c r="G112" i="118" s="1"/>
  <c r="M72" i="118"/>
  <c r="M114" i="118" s="1"/>
  <c r="G80" i="118"/>
  <c r="G122" i="118" s="1"/>
  <c r="G76" i="118"/>
  <c r="G118" i="118" s="1"/>
  <c r="G79" i="118"/>
  <c r="G121" i="118" s="1"/>
  <c r="G87" i="118"/>
  <c r="G129" i="118" s="1"/>
  <c r="G83" i="118"/>
  <c r="G125" i="118" s="1"/>
  <c r="G86" i="118"/>
  <c r="G128" i="118" s="1"/>
  <c r="G91" i="118"/>
  <c r="G133" i="118" s="1"/>
  <c r="G94" i="118"/>
  <c r="G136" i="118" s="1"/>
  <c r="G75" i="118"/>
  <c r="G117" i="118" s="1"/>
  <c r="G78" i="118"/>
  <c r="G120" i="118" s="1"/>
  <c r="CP14" i="92"/>
  <c r="CA17" i="92"/>
  <c r="CN14" i="92"/>
  <c r="CO11" i="92"/>
  <c r="AN67" i="92"/>
  <c r="AN151" i="92"/>
  <c r="AJ121" i="92"/>
  <c r="AK65" i="92"/>
  <c r="AJ93" i="92"/>
  <c r="AK121" i="92"/>
  <c r="AL65" i="92"/>
  <c r="AJ149" i="92"/>
  <c r="AK93" i="92"/>
  <c r="AL121" i="92"/>
  <c r="AK149" i="92"/>
  <c r="AL93" i="92"/>
  <c r="AL149" i="92"/>
  <c r="AJ65" i="92"/>
  <c r="AN95" i="92"/>
  <c r="AZ14" i="92"/>
  <c r="U56" i="84"/>
  <c r="AP24" i="92"/>
  <c r="AP93" i="92"/>
  <c r="AT26" i="92"/>
  <c r="BQ14" i="92"/>
  <c r="CA10" i="92"/>
  <c r="CO10" i="92"/>
  <c r="CP10" i="92"/>
  <c r="CN10" i="92"/>
  <c r="AV139" i="92"/>
  <c r="AV14" i="92"/>
  <c r="BR85" i="84"/>
  <c r="BT14" i="92"/>
  <c r="BT17" i="92"/>
  <c r="F36" i="173"/>
  <c r="AO24" i="92"/>
  <c r="T56" i="84"/>
  <c r="BQ11" i="92"/>
  <c r="BT11" i="92"/>
  <c r="BQ17" i="92"/>
  <c r="AN123" i="92"/>
  <c r="AT95" i="92"/>
  <c r="G80" i="18"/>
  <c r="AQ80" i="18" s="1"/>
  <c r="Q29" i="88"/>
  <c r="E151" i="97"/>
  <c r="W151" i="97" s="1"/>
  <c r="F100" i="89"/>
  <c r="J98" i="89"/>
  <c r="AL54" i="34"/>
  <c r="X37" i="90" s="1"/>
  <c r="X77" i="90" s="1"/>
  <c r="BJ86" i="34"/>
  <c r="AV43" i="90" s="1"/>
  <c r="BR86" i="34"/>
  <c r="BD43" i="90" s="1"/>
  <c r="BK86" i="34"/>
  <c r="AW43" i="90" s="1"/>
  <c r="BS86" i="34"/>
  <c r="BE43" i="90" s="1"/>
  <c r="BD86" i="34"/>
  <c r="AP43" i="90" s="1"/>
  <c r="Q46" i="95" s="1"/>
  <c r="BL86" i="34"/>
  <c r="AX43" i="90" s="1"/>
  <c r="BE86" i="34"/>
  <c r="AQ43" i="90" s="1"/>
  <c r="R46" i="95" s="1"/>
  <c r="BM86" i="34"/>
  <c r="AY43" i="90" s="1"/>
  <c r="BF86" i="34"/>
  <c r="AR43" i="90" s="1"/>
  <c r="S46" i="95" s="1"/>
  <c r="BN86" i="34"/>
  <c r="AZ43" i="90" s="1"/>
  <c r="BG86" i="34"/>
  <c r="AS43" i="90" s="1"/>
  <c r="T46" i="95" s="1"/>
  <c r="BO86" i="34"/>
  <c r="BA43" i="90" s="1"/>
  <c r="BH86" i="34"/>
  <c r="AT43" i="90" s="1"/>
  <c r="BP86" i="34"/>
  <c r="BB43" i="90" s="1"/>
  <c r="BI86" i="34"/>
  <c r="AU43" i="90" s="1"/>
  <c r="BQ86" i="34"/>
  <c r="BC43" i="90" s="1"/>
  <c r="K116" i="34"/>
  <c r="AF116" i="34" s="1"/>
  <c r="R46" i="89" s="1"/>
  <c r="K57" i="34"/>
  <c r="K58" i="34" s="1"/>
  <c r="AJ115" i="34"/>
  <c r="V46" i="90" s="1"/>
  <c r="V124" i="90" s="1"/>
  <c r="AG54" i="34"/>
  <c r="AQ115" i="34"/>
  <c r="AC46" i="90" s="1"/>
  <c r="P115" i="34"/>
  <c r="B46" i="90" s="1"/>
  <c r="B124" i="90" s="1"/>
  <c r="AZ88" i="34"/>
  <c r="AL43" i="88" s="1"/>
  <c r="BL88" i="34"/>
  <c r="AX43" i="88" s="1"/>
  <c r="BE88" i="34"/>
  <c r="AQ43" i="88" s="1"/>
  <c r="R64" i="95" s="1"/>
  <c r="BM88" i="34"/>
  <c r="AY43" i="88" s="1"/>
  <c r="BF88" i="34"/>
  <c r="AR43" i="88" s="1"/>
  <c r="S64" i="95" s="1"/>
  <c r="BN88" i="34"/>
  <c r="AZ43" i="88" s="1"/>
  <c r="BG88" i="34"/>
  <c r="AS43" i="88" s="1"/>
  <c r="T64" i="95" s="1"/>
  <c r="BO88" i="34"/>
  <c r="BA43" i="88" s="1"/>
  <c r="BH88" i="34"/>
  <c r="AT43" i="88" s="1"/>
  <c r="BP88" i="34"/>
  <c r="BB43" i="88" s="1"/>
  <c r="BI88" i="34"/>
  <c r="AU43" i="88" s="1"/>
  <c r="BQ88" i="34"/>
  <c r="BC43" i="88" s="1"/>
  <c r="BJ88" i="34"/>
  <c r="AV43" i="88" s="1"/>
  <c r="BR88" i="34"/>
  <c r="BD43" i="88" s="1"/>
  <c r="BK88" i="34"/>
  <c r="AW43" i="88" s="1"/>
  <c r="BS88" i="34"/>
  <c r="BE43" i="88" s="1"/>
  <c r="AG115" i="34"/>
  <c r="S46" i="90" s="1"/>
  <c r="S124" i="90" s="1"/>
  <c r="AC115" i="34"/>
  <c r="O46" i="90" s="1"/>
  <c r="O124" i="90" s="1"/>
  <c r="AJ54" i="34"/>
  <c r="V37" i="90" s="1"/>
  <c r="AH115" i="34"/>
  <c r="T46" i="90" s="1"/>
  <c r="T124" i="90" s="1"/>
  <c r="AT85" i="34"/>
  <c r="AF43" i="91" s="1"/>
  <c r="M37" i="95" s="1"/>
  <c r="BI85" i="34"/>
  <c r="BQ85" i="34"/>
  <c r="BC43" i="91" s="1"/>
  <c r="BJ85" i="34"/>
  <c r="AV43" i="91" s="1"/>
  <c r="BR85" i="34"/>
  <c r="BD43" i="91" s="1"/>
  <c r="BK85" i="34"/>
  <c r="AW43" i="91" s="1"/>
  <c r="BS85" i="34"/>
  <c r="BE43" i="91" s="1"/>
  <c r="BL85" i="34"/>
  <c r="AX43" i="91" s="1"/>
  <c r="BE85" i="34"/>
  <c r="AQ43" i="91" s="1"/>
  <c r="R37" i="95" s="1"/>
  <c r="BM85" i="34"/>
  <c r="AY43" i="91" s="1"/>
  <c r="BF85" i="34"/>
  <c r="AR43" i="91" s="1"/>
  <c r="S37" i="95" s="1"/>
  <c r="BN85" i="34"/>
  <c r="AZ43" i="91" s="1"/>
  <c r="BG85" i="34"/>
  <c r="AS43" i="91" s="1"/>
  <c r="T37" i="95" s="1"/>
  <c r="BO85" i="34"/>
  <c r="BA43" i="91" s="1"/>
  <c r="BH85" i="34"/>
  <c r="AT43" i="91" s="1"/>
  <c r="BP85" i="34"/>
  <c r="BB43" i="91" s="1"/>
  <c r="AM115" i="34"/>
  <c r="Y46" i="90" s="1"/>
  <c r="Y124" i="90" s="1"/>
  <c r="AO115" i="34"/>
  <c r="AA46" i="90" s="1"/>
  <c r="AA124" i="90" s="1"/>
  <c r="AD115" i="34"/>
  <c r="P46" i="90" s="1"/>
  <c r="P124" i="90" s="1"/>
  <c r="AK115" i="34"/>
  <c r="W46" i="90" s="1"/>
  <c r="W124" i="90" s="1"/>
  <c r="AE54" i="34"/>
  <c r="Q37" i="90" s="1"/>
  <c r="Q77" i="90" s="1"/>
  <c r="BC87" i="34"/>
  <c r="AO43" i="89" s="1"/>
  <c r="BK87" i="34"/>
  <c r="AW43" i="89" s="1"/>
  <c r="BS87" i="34"/>
  <c r="BE43" i="89" s="1"/>
  <c r="BL87" i="34"/>
  <c r="AX43" i="89" s="1"/>
  <c r="BE87" i="34"/>
  <c r="AQ43" i="89" s="1"/>
  <c r="R55" i="95" s="1"/>
  <c r="BM87" i="34"/>
  <c r="AY43" i="89" s="1"/>
  <c r="BF87" i="34"/>
  <c r="AR43" i="89" s="1"/>
  <c r="S55" i="95" s="1"/>
  <c r="BN87" i="34"/>
  <c r="AZ43" i="89" s="1"/>
  <c r="BG87" i="34"/>
  <c r="BO87" i="34"/>
  <c r="BH87" i="34"/>
  <c r="BP87" i="34"/>
  <c r="BI87" i="34"/>
  <c r="AU43" i="89" s="1"/>
  <c r="BQ87" i="34"/>
  <c r="BC43" i="89" s="1"/>
  <c r="BJ87" i="34"/>
  <c r="AV43" i="89" s="1"/>
  <c r="BR87" i="34"/>
  <c r="BD43" i="89" s="1"/>
  <c r="K117" i="34"/>
  <c r="N117" i="34" s="1"/>
  <c r="AD140" i="34"/>
  <c r="AD147" i="34" s="1"/>
  <c r="AD151" i="34" s="1"/>
  <c r="AF115" i="34"/>
  <c r="R46" i="90" s="1"/>
  <c r="AC22" i="34"/>
  <c r="P159" i="86" s="1"/>
  <c r="O28" i="88" s="1"/>
  <c r="AI115" i="34"/>
  <c r="U46" i="90" s="1"/>
  <c r="U124" i="90" s="1"/>
  <c r="T108" i="34"/>
  <c r="F45" i="90" s="1"/>
  <c r="K114" i="34"/>
  <c r="AQ114" i="34" s="1"/>
  <c r="AN115" i="34"/>
  <c r="Z46" i="90" s="1"/>
  <c r="Z85" i="90" s="1"/>
  <c r="AP68" i="34"/>
  <c r="AL115" i="34"/>
  <c r="X46" i="90" s="1"/>
  <c r="X124" i="90" s="1"/>
  <c r="M47" i="34"/>
  <c r="S47" i="34"/>
  <c r="E36" i="90" s="1"/>
  <c r="E115" i="90" s="1"/>
  <c r="Q47" i="34"/>
  <c r="C36" i="90" s="1"/>
  <c r="AR45" i="94" s="1"/>
  <c r="Z74" i="90"/>
  <c r="Q85" i="90"/>
  <c r="AL28" i="34"/>
  <c r="X34" i="90" s="1"/>
  <c r="AQ68" i="34"/>
  <c r="AC39" i="90" s="1"/>
  <c r="K75" i="34"/>
  <c r="BA75" i="34" s="1"/>
  <c r="AM40" i="90" s="1"/>
  <c r="AM28" i="34"/>
  <c r="Y34" i="90" s="1"/>
  <c r="K69" i="34"/>
  <c r="AL69" i="34" s="1"/>
  <c r="Z47" i="34"/>
  <c r="L36" i="90" s="1"/>
  <c r="AE53" i="34"/>
  <c r="Q37" i="91" s="1"/>
  <c r="K50" i="34"/>
  <c r="K51" i="34" s="1"/>
  <c r="K46" i="34"/>
  <c r="AL46" i="34" s="1"/>
  <c r="AQ53" i="34"/>
  <c r="AC37" i="91" s="1"/>
  <c r="AW34" i="94" s="1"/>
  <c r="I114" i="89"/>
  <c r="AK28" i="34"/>
  <c r="W34" i="90" s="1"/>
  <c r="N79" i="90"/>
  <c r="K49" i="34"/>
  <c r="AF49" i="34" s="1"/>
  <c r="R36" i="88" s="1"/>
  <c r="AD53" i="34"/>
  <c r="AE56" i="34"/>
  <c r="Q37" i="88" s="1"/>
  <c r="T14" i="34"/>
  <c r="G127" i="86" s="1"/>
  <c r="F26" i="89" s="1"/>
  <c r="I153" i="89"/>
  <c r="AO68" i="34"/>
  <c r="AA39" i="90" s="1"/>
  <c r="AA118" i="90" s="1"/>
  <c r="AE68" i="34"/>
  <c r="Q39" i="90" s="1"/>
  <c r="X68" i="34"/>
  <c r="J39" i="90" s="1"/>
  <c r="AI22" i="34"/>
  <c r="V159" i="86" s="1"/>
  <c r="U28" i="88" s="1"/>
  <c r="AF47" i="34"/>
  <c r="R36" i="90" s="1"/>
  <c r="R115" i="90" s="1"/>
  <c r="AU88" i="34"/>
  <c r="AG43" i="88" s="1"/>
  <c r="N64" i="95" s="1"/>
  <c r="AJ88" i="34"/>
  <c r="V43" i="88" s="1"/>
  <c r="G64" i="95" s="1"/>
  <c r="G67" i="95" s="1"/>
  <c r="AA67" i="95" s="1"/>
  <c r="G29" i="95" s="1"/>
  <c r="P37" i="115" s="1"/>
  <c r="AE14" i="34"/>
  <c r="R127" i="86" s="1"/>
  <c r="BA88" i="34"/>
  <c r="AM43" i="88" s="1"/>
  <c r="AQ14" i="34"/>
  <c r="AD127" i="86" s="1"/>
  <c r="AC26" i="89" s="1"/>
  <c r="AC66" i="89" s="1"/>
  <c r="AC190" i="89" s="1"/>
  <c r="AA68" i="34"/>
  <c r="M39" i="90" s="1"/>
  <c r="M79" i="90" s="1"/>
  <c r="AM47" i="34"/>
  <c r="Y36" i="90" s="1"/>
  <c r="Y115" i="90" s="1"/>
  <c r="AL47" i="34"/>
  <c r="X36" i="90" s="1"/>
  <c r="T113" i="89"/>
  <c r="O47" i="34"/>
  <c r="Q12" i="34"/>
  <c r="D67" i="86" s="1"/>
  <c r="C26" i="91" s="1"/>
  <c r="V14" i="34"/>
  <c r="I127" i="86" s="1"/>
  <c r="H26" i="89" s="1"/>
  <c r="AJ63" i="34"/>
  <c r="V38" i="88" s="1"/>
  <c r="AT71" i="94" s="1"/>
  <c r="V15" i="34"/>
  <c r="I157" i="86" s="1"/>
  <c r="H26" i="88" s="1"/>
  <c r="AE47" i="34"/>
  <c r="Q36" i="90" s="1"/>
  <c r="Q115" i="90" s="1"/>
  <c r="AP13" i="34"/>
  <c r="AC97" i="86" s="1"/>
  <c r="V26" i="86"/>
  <c r="V78" i="176" s="1"/>
  <c r="D23" i="101"/>
  <c r="V23" i="101" s="1"/>
  <c r="D25" i="108" s="1"/>
  <c r="AF25" i="108" s="1"/>
  <c r="G114" i="89"/>
  <c r="T152" i="89"/>
  <c r="AW56" i="94"/>
  <c r="AL12" i="34"/>
  <c r="Y67" i="86" s="1"/>
  <c r="X26" i="91" s="1"/>
  <c r="S14" i="34"/>
  <c r="F127" i="86" s="1"/>
  <c r="E26" i="89" s="1"/>
  <c r="E144" i="89" s="1"/>
  <c r="AB47" i="34"/>
  <c r="N36" i="90" s="1"/>
  <c r="AY75" i="34"/>
  <c r="AK40" i="90" s="1"/>
  <c r="BC49" i="94" s="1"/>
  <c r="AA47" i="34"/>
  <c r="M36" i="90" s="1"/>
  <c r="G153" i="89"/>
  <c r="AN47" i="34"/>
  <c r="Z36" i="90" s="1"/>
  <c r="AH88" i="34"/>
  <c r="T43" i="88" s="1"/>
  <c r="BC85" i="34"/>
  <c r="AO43" i="91" s="1"/>
  <c r="AK14" i="34"/>
  <c r="X127" i="86" s="1"/>
  <c r="W26" i="89" s="1"/>
  <c r="W66" i="89" s="1"/>
  <c r="W190" i="89" s="1"/>
  <c r="AO12" i="34"/>
  <c r="AB67" i="86" s="1"/>
  <c r="H64" i="97" s="1"/>
  <c r="Z64" i="97" s="1"/>
  <c r="H92" i="101" s="1"/>
  <c r="Z92" i="101" s="1"/>
  <c r="AV92" i="101" s="1"/>
  <c r="N47" i="34"/>
  <c r="AC47" i="34"/>
  <c r="O36" i="90" s="1"/>
  <c r="P116" i="90"/>
  <c r="AO27" i="34"/>
  <c r="AA34" i="91" s="1"/>
  <c r="G31" i="94" s="1"/>
  <c r="AC31" i="94" s="1"/>
  <c r="AG47" i="34"/>
  <c r="S36" i="90" s="1"/>
  <c r="S76" i="90" s="1"/>
  <c r="AI47" i="34"/>
  <c r="U36" i="90" s="1"/>
  <c r="U115" i="90" s="1"/>
  <c r="BB88" i="34"/>
  <c r="AN43" i="88" s="1"/>
  <c r="AL14" i="34"/>
  <c r="Y127" i="86" s="1"/>
  <c r="X26" i="89" s="1"/>
  <c r="X66" i="89" s="1"/>
  <c r="X190" i="89" s="1"/>
  <c r="D32" i="170"/>
  <c r="D51" i="174" s="1"/>
  <c r="X38" i="34"/>
  <c r="J35" i="88" s="1"/>
  <c r="AO29" i="34"/>
  <c r="AA34" i="89" s="1"/>
  <c r="R12" i="34"/>
  <c r="E67" i="86" s="1"/>
  <c r="D26" i="91" s="1"/>
  <c r="AI27" i="34"/>
  <c r="U34" i="91" s="1"/>
  <c r="N14" i="34"/>
  <c r="D9" i="109"/>
  <c r="AD55" i="34"/>
  <c r="P37" i="89" s="1"/>
  <c r="F27" i="86"/>
  <c r="F79" i="176" s="1"/>
  <c r="AJ140" i="34"/>
  <c r="AJ147" i="34" s="1"/>
  <c r="AD68" i="34"/>
  <c r="P39" i="90" s="1"/>
  <c r="AO88" i="34"/>
  <c r="AA43" i="88" s="1"/>
  <c r="H64" i="95" s="1"/>
  <c r="H67" i="95" s="1"/>
  <c r="AB67" i="95" s="1"/>
  <c r="H29" i="95" s="1"/>
  <c r="V37" i="115" s="1"/>
  <c r="J35" i="173"/>
  <c r="W14" i="34"/>
  <c r="J127" i="86" s="1"/>
  <c r="I26" i="89" s="1"/>
  <c r="M14" i="34"/>
  <c r="AD12" i="34"/>
  <c r="Q67" i="86" s="1"/>
  <c r="P26" i="91" s="1"/>
  <c r="X12" i="34"/>
  <c r="K67" i="86" s="1"/>
  <c r="J26" i="91" s="1"/>
  <c r="AD5" i="95"/>
  <c r="J12" i="95" s="1"/>
  <c r="J31" i="176" s="1"/>
  <c r="J33" i="176" s="1"/>
  <c r="AC100" i="34"/>
  <c r="AG19" i="34"/>
  <c r="T69" i="86" s="1"/>
  <c r="S28" i="91" s="1"/>
  <c r="AA140" i="34"/>
  <c r="AA147" i="34" s="1"/>
  <c r="AA151" i="34" s="1"/>
  <c r="K124" i="34"/>
  <c r="Y124" i="34" s="1"/>
  <c r="K47" i="88" s="1"/>
  <c r="AN68" i="34"/>
  <c r="Z39" i="90" s="1"/>
  <c r="Z118" i="90" s="1"/>
  <c r="M19" i="34"/>
  <c r="AQ19" i="34"/>
  <c r="AD69" i="86" s="1"/>
  <c r="AC28" i="91" s="1"/>
  <c r="AP19" i="34"/>
  <c r="AC69" i="86" s="1"/>
  <c r="I66" i="92" s="1"/>
  <c r="CE66" i="92" s="1"/>
  <c r="Z68" i="34"/>
  <c r="L39" i="90" s="1"/>
  <c r="L79" i="90" s="1"/>
  <c r="U14" i="34"/>
  <c r="H127" i="86" s="1"/>
  <c r="G26" i="89" s="1"/>
  <c r="G66" i="89" s="1"/>
  <c r="G190" i="89" s="1"/>
  <c r="AD19" i="34"/>
  <c r="Q69" i="86" s="1"/>
  <c r="P28" i="91" s="1"/>
  <c r="O19" i="34"/>
  <c r="K122" i="34"/>
  <c r="AG122" i="34" s="1"/>
  <c r="S47" i="90" s="1"/>
  <c r="AZ87" i="34"/>
  <c r="AL43" i="89" s="1"/>
  <c r="M108" i="34"/>
  <c r="Q19" i="34"/>
  <c r="D69" i="86" s="1"/>
  <c r="C28" i="91" s="1"/>
  <c r="V12" i="34"/>
  <c r="I67" i="86" s="1"/>
  <c r="H26" i="91" s="1"/>
  <c r="AJ19" i="34"/>
  <c r="W69" i="86" s="1"/>
  <c r="V28" i="91" s="1"/>
  <c r="S108" i="34"/>
  <c r="E45" i="90" s="1"/>
  <c r="AG151" i="34"/>
  <c r="AL27" i="34"/>
  <c r="X34" i="91" s="1"/>
  <c r="AM88" i="34"/>
  <c r="Y43" i="88" s="1"/>
  <c r="AP88" i="34"/>
  <c r="AB43" i="88" s="1"/>
  <c r="I64" i="95" s="1"/>
  <c r="I67" i="95" s="1"/>
  <c r="AC67" i="95" s="1"/>
  <c r="I29" i="95" s="1"/>
  <c r="X37" i="34"/>
  <c r="J35" i="89" s="1"/>
  <c r="N15" i="34"/>
  <c r="Z140" i="34"/>
  <c r="Z147" i="34" s="1"/>
  <c r="Z151" i="34" s="1"/>
  <c r="Q15" i="34"/>
  <c r="D157" i="86" s="1"/>
  <c r="C26" i="88" s="1"/>
  <c r="K27" i="86"/>
  <c r="K79" i="176" s="1"/>
  <c r="AN27" i="34"/>
  <c r="Z34" i="91" s="1"/>
  <c r="AS88" i="34"/>
  <c r="AE43" i="88" s="1"/>
  <c r="L64" i="95" s="1"/>
  <c r="L67" i="95" s="1"/>
  <c r="AF67" i="95" s="1"/>
  <c r="L29" i="95" s="1"/>
  <c r="AX88" i="34"/>
  <c r="AJ43" i="88" s="1"/>
  <c r="X35" i="34"/>
  <c r="J35" i="91" s="1"/>
  <c r="M21" i="34"/>
  <c r="U15" i="34"/>
  <c r="H157" i="86" s="1"/>
  <c r="G26" i="88" s="1"/>
  <c r="K70" i="34"/>
  <c r="AF70" i="34" s="1"/>
  <c r="R39" i="88" s="1"/>
  <c r="AP27" i="34"/>
  <c r="AB34" i="91" s="1"/>
  <c r="AV31" i="94" s="1"/>
  <c r="AK88" i="34"/>
  <c r="W43" i="88" s="1"/>
  <c r="AI88" i="34"/>
  <c r="U43" i="88" s="1"/>
  <c r="AY88" i="34"/>
  <c r="AK43" i="88" s="1"/>
  <c r="P64" i="95" s="1"/>
  <c r="R15" i="34"/>
  <c r="E157" i="86" s="1"/>
  <c r="D26" i="88" s="1"/>
  <c r="X36" i="34"/>
  <c r="J35" i="90" s="1"/>
  <c r="J114" i="90" s="1"/>
  <c r="AC29" i="86"/>
  <c r="Y12" i="34"/>
  <c r="L67" i="86" s="1"/>
  <c r="K26" i="91" s="1"/>
  <c r="S21" i="34"/>
  <c r="F129" i="86" s="1"/>
  <c r="E28" i="89" s="1"/>
  <c r="E68" i="89" s="1"/>
  <c r="E192" i="89" s="1"/>
  <c r="AA57" i="34"/>
  <c r="AA54" i="34" s="1"/>
  <c r="M37" i="90" s="1"/>
  <c r="Y57" i="34"/>
  <c r="X57" i="34"/>
  <c r="Z57" i="34"/>
  <c r="AK27" i="34"/>
  <c r="W34" i="91" s="1"/>
  <c r="AN88" i="34"/>
  <c r="Z43" i="88" s="1"/>
  <c r="AL88" i="34"/>
  <c r="X43" i="88" s="1"/>
  <c r="BD88" i="34"/>
  <c r="AP43" i="88" s="1"/>
  <c r="Q64" i="95" s="1"/>
  <c r="Q67" i="95" s="1"/>
  <c r="AK67" i="95" s="1"/>
  <c r="Q29" i="95" s="1"/>
  <c r="C10" i="94"/>
  <c r="Y10" i="94" s="1"/>
  <c r="Y15" i="34"/>
  <c r="L157" i="86" s="1"/>
  <c r="K26" i="88" s="1"/>
  <c r="AC12" i="34"/>
  <c r="P67" i="86" s="1"/>
  <c r="O26" i="91" s="1"/>
  <c r="AN55" i="34"/>
  <c r="Z37" i="89" s="1"/>
  <c r="AM27" i="34"/>
  <c r="Y34" i="91" s="1"/>
  <c r="AT88" i="34"/>
  <c r="AF43" i="88" s="1"/>
  <c r="M64" i="95" s="1"/>
  <c r="AG64" i="95" s="1"/>
  <c r="M22" i="95" s="1"/>
  <c r="AW88" i="34"/>
  <c r="AI43" i="88" s="1"/>
  <c r="BC88" i="34"/>
  <c r="AO43" i="88" s="1"/>
  <c r="AJ12" i="34"/>
  <c r="W67" i="86" s="1"/>
  <c r="AJ27" i="34"/>
  <c r="V34" i="91" s="1"/>
  <c r="AT31" i="94" s="1"/>
  <c r="AV88" i="34"/>
  <c r="AH43" i="88" s="1"/>
  <c r="AR88" i="34"/>
  <c r="AD43" i="88" s="1"/>
  <c r="K64" i="95" s="1"/>
  <c r="AE64" i="95" s="1"/>
  <c r="K22" i="95" s="1"/>
  <c r="AJ15" i="34"/>
  <c r="W157" i="86" s="1"/>
  <c r="G148" i="97" s="1"/>
  <c r="Y148" i="97" s="1"/>
  <c r="AQ148" i="97" s="1"/>
  <c r="BI148" i="97" s="1"/>
  <c r="AB21" i="34"/>
  <c r="O129" i="86" s="1"/>
  <c r="AN13" i="34"/>
  <c r="AA97" i="86" s="1"/>
  <c r="Z26" i="90" s="1"/>
  <c r="Z105" i="90" s="1"/>
  <c r="O117" i="34"/>
  <c r="S12" i="34"/>
  <c r="F67" i="86" s="1"/>
  <c r="E26" i="91" s="1"/>
  <c r="AE55" i="34"/>
  <c r="Q37" i="89" s="1"/>
  <c r="K67" i="34"/>
  <c r="AN67" i="34" s="1"/>
  <c r="Z39" i="91" s="1"/>
  <c r="AQ55" i="34"/>
  <c r="AC37" i="89" s="1"/>
  <c r="K31" i="34"/>
  <c r="K32" i="34" s="1"/>
  <c r="AN29" i="34"/>
  <c r="Z34" i="89" s="1"/>
  <c r="AP140" i="34"/>
  <c r="AP147" i="34" s="1"/>
  <c r="M20" i="34"/>
  <c r="T13" i="34"/>
  <c r="G97" i="86" s="1"/>
  <c r="F26" i="90" s="1"/>
  <c r="V13" i="34"/>
  <c r="I97" i="86" s="1"/>
  <c r="H26" i="90" s="1"/>
  <c r="H66" i="90" s="1"/>
  <c r="AC108" i="34"/>
  <c r="O45" i="90" s="1"/>
  <c r="AN54" i="34"/>
  <c r="Z37" i="90" s="1"/>
  <c r="AB54" i="34"/>
  <c r="N37" i="90" s="1"/>
  <c r="P13" i="34"/>
  <c r="C97" i="86" s="1"/>
  <c r="D97" i="18" s="1"/>
  <c r="S13" i="34"/>
  <c r="F97" i="86" s="1"/>
  <c r="E26" i="90" s="1"/>
  <c r="E105" i="90" s="1"/>
  <c r="S15" i="34"/>
  <c r="F157" i="86" s="1"/>
  <c r="E26" i="88" s="1"/>
  <c r="AC114" i="89"/>
  <c r="AL29" i="34"/>
  <c r="X34" i="89" s="1"/>
  <c r="AJ13" i="34"/>
  <c r="W97" i="86" s="1"/>
  <c r="G92" i="92" s="1"/>
  <c r="CC92" i="92" s="1"/>
  <c r="AM13" i="34"/>
  <c r="Z97" i="86" s="1"/>
  <c r="AB13" i="34"/>
  <c r="O97" i="86" s="1"/>
  <c r="N26" i="90" s="1"/>
  <c r="N66" i="90" s="1"/>
  <c r="AB20" i="34"/>
  <c r="O99" i="86" s="1"/>
  <c r="N28" i="90" s="1"/>
  <c r="N68" i="90" s="1"/>
  <c r="AJ21" i="34"/>
  <c r="W129" i="86" s="1"/>
  <c r="G122" i="97" s="1"/>
  <c r="Y122" i="97" s="1"/>
  <c r="AQ122" i="97" s="1"/>
  <c r="BI122" i="97" s="1"/>
  <c r="R13" i="34"/>
  <c r="E97" i="86" s="1"/>
  <c r="D26" i="90" s="1"/>
  <c r="D105" i="90" s="1"/>
  <c r="AC153" i="89"/>
  <c r="AP29" i="34"/>
  <c r="AB34" i="89" s="1"/>
  <c r="S20" i="34"/>
  <c r="F99" i="86" s="1"/>
  <c r="E28" i="90" s="1"/>
  <c r="E107" i="90" s="1"/>
  <c r="AQ13" i="34"/>
  <c r="AD97" i="86" s="1"/>
  <c r="AC26" i="90" s="1"/>
  <c r="N13" i="34"/>
  <c r="AE22" i="34"/>
  <c r="R159" i="86" s="1"/>
  <c r="AE15" i="34"/>
  <c r="R157" i="86" s="1"/>
  <c r="AJ20" i="34"/>
  <c r="W99" i="86" s="1"/>
  <c r="G99" i="18" s="1"/>
  <c r="AD22" i="34"/>
  <c r="Q159" i="86" s="1"/>
  <c r="P28" i="88" s="1"/>
  <c r="Q29" i="86"/>
  <c r="Q81" i="176" s="1"/>
  <c r="Q13" i="34"/>
  <c r="O13" i="34"/>
  <c r="Z13" i="34"/>
  <c r="M97" i="86" s="1"/>
  <c r="L26" i="90" s="1"/>
  <c r="L66" i="90" s="1"/>
  <c r="AK29" i="34"/>
  <c r="W34" i="89" s="1"/>
  <c r="X15" i="34"/>
  <c r="K157" i="86" s="1"/>
  <c r="J26" i="88" s="1"/>
  <c r="U13" i="34"/>
  <c r="H97" i="86" s="1"/>
  <c r="G26" i="90" s="1"/>
  <c r="G105" i="90" s="1"/>
  <c r="M13" i="34"/>
  <c r="V21" i="34"/>
  <c r="I129" i="86" s="1"/>
  <c r="H28" i="89" s="1"/>
  <c r="AI29" i="34"/>
  <c r="AO13" i="34"/>
  <c r="AB97" i="86" s="1"/>
  <c r="AA26" i="90" s="1"/>
  <c r="AA66" i="90" s="1"/>
  <c r="AF13" i="34"/>
  <c r="S97" i="86" s="1"/>
  <c r="AC21" i="34"/>
  <c r="P129" i="86" s="1"/>
  <c r="O28" i="89" s="1"/>
  <c r="O68" i="89" s="1"/>
  <c r="O192" i="89" s="1"/>
  <c r="AL68" i="34"/>
  <c r="X39" i="90" s="1"/>
  <c r="AI68" i="34"/>
  <c r="U39" i="90" s="1"/>
  <c r="AE55" i="94"/>
  <c r="E23" i="92"/>
  <c r="AE7" i="94"/>
  <c r="Y108" i="34"/>
  <c r="K45" i="90" s="1"/>
  <c r="AK108" i="34"/>
  <c r="W45" i="90" s="1"/>
  <c r="AO108" i="34"/>
  <c r="AA45" i="90" s="1"/>
  <c r="O108" i="34"/>
  <c r="AI108" i="34"/>
  <c r="U45" i="90" s="1"/>
  <c r="AM108" i="34"/>
  <c r="Y45" i="90" s="1"/>
  <c r="N108" i="34"/>
  <c r="AQ108" i="34"/>
  <c r="AC45" i="90" s="1"/>
  <c r="W108" i="34"/>
  <c r="I45" i="90" s="1"/>
  <c r="V108" i="34"/>
  <c r="H45" i="90" s="1"/>
  <c r="BA86" i="34"/>
  <c r="AM43" i="90" s="1"/>
  <c r="BB86" i="34"/>
  <c r="AN43" i="90" s="1"/>
  <c r="AE20" i="34"/>
  <c r="R99" i="86" s="1"/>
  <c r="AH108" i="34"/>
  <c r="T45" i="90" s="1"/>
  <c r="AF108" i="34"/>
  <c r="R45" i="90" s="1"/>
  <c r="O63" i="34"/>
  <c r="V63" i="34"/>
  <c r="H38" i="88" s="1"/>
  <c r="AL63" i="34"/>
  <c r="X38" i="88" s="1"/>
  <c r="S63" i="34"/>
  <c r="E38" i="88" s="1"/>
  <c r="N63" i="34"/>
  <c r="P63" i="34"/>
  <c r="B38" i="88" s="1"/>
  <c r="AQ71" i="94" s="1"/>
  <c r="U63" i="34"/>
  <c r="G38" i="88" s="1"/>
  <c r="C29" i="86"/>
  <c r="P19" i="34"/>
  <c r="C69" i="86" s="1"/>
  <c r="P22" i="34"/>
  <c r="C159" i="86" s="1"/>
  <c r="D150" i="92" s="1"/>
  <c r="AD47" i="34"/>
  <c r="P36" i="90" s="1"/>
  <c r="AZ86" i="34"/>
  <c r="AL43" i="90" s="1"/>
  <c r="AZ85" i="34"/>
  <c r="AL43" i="91" s="1"/>
  <c r="AP85" i="34"/>
  <c r="AB43" i="91" s="1"/>
  <c r="I37" i="95" s="1"/>
  <c r="AV85" i="34"/>
  <c r="AW85" i="34"/>
  <c r="AI43" i="91" s="1"/>
  <c r="K60" i="34"/>
  <c r="R60" i="34" s="1"/>
  <c r="D38" i="91" s="1"/>
  <c r="AP63" i="34"/>
  <c r="AB38" i="88" s="1"/>
  <c r="AV71" i="94" s="1"/>
  <c r="X108" i="34"/>
  <c r="J45" i="90" s="1"/>
  <c r="AA108" i="34"/>
  <c r="M45" i="90" s="1"/>
  <c r="AM54" i="34"/>
  <c r="Y37" i="90" s="1"/>
  <c r="AM55" i="34"/>
  <c r="Y37" i="89" s="1"/>
  <c r="Y77" i="89" s="1"/>
  <c r="Y201" i="89" s="1"/>
  <c r="AM53" i="34"/>
  <c r="Y37" i="91" s="1"/>
  <c r="S22" i="34"/>
  <c r="F159" i="86" s="1"/>
  <c r="E28" i="88" s="1"/>
  <c r="S19" i="34"/>
  <c r="E35" i="173"/>
  <c r="J9" i="165"/>
  <c r="E35" i="171"/>
  <c r="E25" i="92"/>
  <c r="BW9" i="109"/>
  <c r="CA9" i="109" s="1"/>
  <c r="O31" i="172"/>
  <c r="O33" i="172" s="1"/>
  <c r="AH63" i="34"/>
  <c r="T38" i="88" s="1"/>
  <c r="AD108" i="34"/>
  <c r="P45" i="90" s="1"/>
  <c r="Z108" i="34"/>
  <c r="L45" i="90" s="1"/>
  <c r="K29" i="86"/>
  <c r="K81" i="176" s="1"/>
  <c r="X19" i="34"/>
  <c r="K69" i="86" s="1"/>
  <c r="J28" i="91" s="1"/>
  <c r="X22" i="34"/>
  <c r="K159" i="86" s="1"/>
  <c r="J28" i="88" s="1"/>
  <c r="X118" i="34"/>
  <c r="Z118" i="34"/>
  <c r="Y118" i="34"/>
  <c r="AA118" i="34"/>
  <c r="P47" i="34"/>
  <c r="B36" i="90" s="1"/>
  <c r="AQ45" i="94" s="1"/>
  <c r="AO47" i="34"/>
  <c r="AA36" i="90" s="1"/>
  <c r="AQ47" i="34"/>
  <c r="AC36" i="90" s="1"/>
  <c r="AC115" i="90" s="1"/>
  <c r="Y47" i="34"/>
  <c r="K36" i="90" s="1"/>
  <c r="AJ47" i="34"/>
  <c r="AP47" i="34"/>
  <c r="AB36" i="90" s="1"/>
  <c r="W47" i="34"/>
  <c r="I36" i="90" s="1"/>
  <c r="I115" i="90" s="1"/>
  <c r="AH47" i="34"/>
  <c r="T36" i="90" s="1"/>
  <c r="T47" i="34"/>
  <c r="F36" i="90" s="1"/>
  <c r="X47" i="34"/>
  <c r="J36" i="90" s="1"/>
  <c r="U47" i="34"/>
  <c r="G36" i="90" s="1"/>
  <c r="V27" i="86"/>
  <c r="V79" i="176" s="1"/>
  <c r="AI14" i="34"/>
  <c r="V127" i="86" s="1"/>
  <c r="U26" i="89" s="1"/>
  <c r="U144" i="89" s="1"/>
  <c r="K61" i="34"/>
  <c r="AK61" i="34" s="1"/>
  <c r="BC86" i="34"/>
  <c r="AI63" i="34"/>
  <c r="U38" i="88" s="1"/>
  <c r="AO63" i="34"/>
  <c r="AA38" i="88" s="1"/>
  <c r="AU71" i="94" s="1"/>
  <c r="AL108" i="34"/>
  <c r="X45" i="90" s="1"/>
  <c r="AB108" i="34"/>
  <c r="N45" i="90" s="1"/>
  <c r="AN14" i="34"/>
  <c r="AA127" i="86" s="1"/>
  <c r="Z26" i="89" s="1"/>
  <c r="AD14" i="34"/>
  <c r="Q127" i="86" s="1"/>
  <c r="P26" i="89" s="1"/>
  <c r="AB14" i="34"/>
  <c r="O127" i="86" s="1"/>
  <c r="N26" i="89" s="1"/>
  <c r="N105" i="89" s="1"/>
  <c r="Q14" i="34"/>
  <c r="D127" i="86" s="1"/>
  <c r="C26" i="89" s="1"/>
  <c r="C66" i="89" s="1"/>
  <c r="C190" i="89" s="1"/>
  <c r="AM14" i="34"/>
  <c r="Z127" i="86" s="1"/>
  <c r="Y26" i="89" s="1"/>
  <c r="Y66" i="89" s="1"/>
  <c r="Y190" i="89" s="1"/>
  <c r="Z14" i="34"/>
  <c r="M127" i="86" s="1"/>
  <c r="L26" i="89" s="1"/>
  <c r="L144" i="89" s="1"/>
  <c r="K16" i="34"/>
  <c r="K17" i="34" s="1"/>
  <c r="AP14" i="34"/>
  <c r="AC127" i="86" s="1"/>
  <c r="AB26" i="89" s="1"/>
  <c r="AB144" i="89" s="1"/>
  <c r="AF14" i="34"/>
  <c r="S127" i="86" s="1"/>
  <c r="R26" i="89" s="1"/>
  <c r="R66" i="89" s="1"/>
  <c r="R190" i="89" s="1"/>
  <c r="AJ14" i="34"/>
  <c r="W127" i="86" s="1"/>
  <c r="G120" i="97" s="1"/>
  <c r="Y120" i="97" s="1"/>
  <c r="AG14" i="34"/>
  <c r="T127" i="86" s="1"/>
  <c r="F120" i="97" s="1"/>
  <c r="X120" i="97" s="1"/>
  <c r="AP120" i="97" s="1"/>
  <c r="BH120" i="97" s="1"/>
  <c r="Y14" i="34"/>
  <c r="L127" i="86" s="1"/>
  <c r="K26" i="89" s="1"/>
  <c r="P14" i="34"/>
  <c r="C127" i="86" s="1"/>
  <c r="D120" i="97" s="1"/>
  <c r="V120" i="97" s="1"/>
  <c r="AN120" i="97" s="1"/>
  <c r="BF120" i="97" s="1"/>
  <c r="Q98" i="34"/>
  <c r="C44" i="89" s="1"/>
  <c r="D56" i="94" s="1"/>
  <c r="Z56" i="94" s="1"/>
  <c r="AI53" i="34"/>
  <c r="U37" i="91" s="1"/>
  <c r="AI55" i="34"/>
  <c r="U37" i="89" s="1"/>
  <c r="AI54" i="34"/>
  <c r="U37" i="90" s="1"/>
  <c r="AI56" i="34"/>
  <c r="U37" i="88" s="1"/>
  <c r="AC54" i="34"/>
  <c r="O37" i="90" s="1"/>
  <c r="AC55" i="34"/>
  <c r="O37" i="89" s="1"/>
  <c r="O116" i="89" s="1"/>
  <c r="V57" i="34"/>
  <c r="S57" i="34"/>
  <c r="U57" i="34"/>
  <c r="T57" i="34"/>
  <c r="R57" i="34"/>
  <c r="R55" i="34" s="1"/>
  <c r="D37" i="89" s="1"/>
  <c r="D7" i="94"/>
  <c r="Z7" i="94" s="1"/>
  <c r="U118" i="34"/>
  <c r="T118" i="34"/>
  <c r="R118" i="34"/>
  <c r="R115" i="34" s="1"/>
  <c r="D46" i="90" s="1"/>
  <c r="S118" i="34"/>
  <c r="U108" i="34"/>
  <c r="G45" i="90" s="1"/>
  <c r="J33" i="173"/>
  <c r="Q36" i="34"/>
  <c r="C35" i="90" s="1"/>
  <c r="W36" i="34"/>
  <c r="I35" i="90" s="1"/>
  <c r="T63" i="34"/>
  <c r="F38" i="88" s="1"/>
  <c r="AG108" i="34"/>
  <c r="S45" i="90" s="1"/>
  <c r="R108" i="34"/>
  <c r="D45" i="90" s="1"/>
  <c r="U35" i="34"/>
  <c r="G35" i="91" s="1"/>
  <c r="AH15" i="34"/>
  <c r="U157" i="86" s="1"/>
  <c r="T26" i="88" s="1"/>
  <c r="AH13" i="34"/>
  <c r="U97" i="86" s="1"/>
  <c r="U27" i="86"/>
  <c r="U79" i="176" s="1"/>
  <c r="W117" i="34"/>
  <c r="I46" i="88" s="1"/>
  <c r="W115" i="34"/>
  <c r="I46" i="90" s="1"/>
  <c r="W19" i="34"/>
  <c r="J69" i="86" s="1"/>
  <c r="I28" i="91" s="1"/>
  <c r="N19" i="34"/>
  <c r="AC19" i="34"/>
  <c r="P69" i="86" s="1"/>
  <c r="O28" i="91" s="1"/>
  <c r="E49" i="95"/>
  <c r="Y49" i="95" s="1"/>
  <c r="E27" i="95" s="1"/>
  <c r="E16" i="95" s="1"/>
  <c r="Y46" i="95"/>
  <c r="E20" i="95" s="1"/>
  <c r="E23" i="95" s="1"/>
  <c r="V19" i="34"/>
  <c r="I69" i="86" s="1"/>
  <c r="H28" i="91" s="1"/>
  <c r="H9" i="165"/>
  <c r="E36" i="171"/>
  <c r="E36" i="173"/>
  <c r="Y37" i="34"/>
  <c r="K35" i="89" s="1"/>
  <c r="Y35" i="34"/>
  <c r="K35" i="91" s="1"/>
  <c r="AF117" i="34"/>
  <c r="R46" i="88" s="1"/>
  <c r="Q63" i="34"/>
  <c r="C38" i="88" s="1"/>
  <c r="L43" i="90"/>
  <c r="BN11" i="94"/>
  <c r="E13" i="101" s="1"/>
  <c r="K129" i="34"/>
  <c r="AO129" i="34" s="1"/>
  <c r="AA48" i="90" s="1"/>
  <c r="K128" i="34"/>
  <c r="K130" i="34"/>
  <c r="AP130" i="34" s="1"/>
  <c r="AB48" i="89" s="1"/>
  <c r="E33" i="173"/>
  <c r="E33" i="171"/>
  <c r="G9" i="165"/>
  <c r="AJ29" i="34"/>
  <c r="V34" i="89" s="1"/>
  <c r="AT55" i="94" s="1"/>
  <c r="Y13" i="34"/>
  <c r="L97" i="86" s="1"/>
  <c r="K26" i="90" s="1"/>
  <c r="K105" i="90" s="1"/>
  <c r="AK13" i="34"/>
  <c r="X97" i="86" s="1"/>
  <c r="W26" i="90" s="1"/>
  <c r="W66" i="90" s="1"/>
  <c r="AO140" i="34"/>
  <c r="AO147" i="34" s="1"/>
  <c r="AR8" i="94"/>
  <c r="K109" i="34"/>
  <c r="K110" i="34"/>
  <c r="AE110" i="34" s="1"/>
  <c r="Q45" i="88" s="1"/>
  <c r="AP115" i="34"/>
  <c r="AB46" i="90" s="1"/>
  <c r="AR56" i="94"/>
  <c r="E71" i="95"/>
  <c r="T19" i="34"/>
  <c r="G69" i="86" s="1"/>
  <c r="F28" i="91" s="1"/>
  <c r="AM117" i="34"/>
  <c r="Y46" i="88" s="1"/>
  <c r="AI117" i="34"/>
  <c r="U46" i="88" s="1"/>
  <c r="BE9" i="109"/>
  <c r="BI9" i="109" s="1"/>
  <c r="M31" i="172"/>
  <c r="M33" i="172" s="1"/>
  <c r="AM29" i="34"/>
  <c r="Y34" i="89" s="1"/>
  <c r="AQ151" i="34"/>
  <c r="X13" i="34"/>
  <c r="K97" i="86" s="1"/>
  <c r="J26" i="90" s="1"/>
  <c r="J105" i="90" s="1"/>
  <c r="AR10" i="94"/>
  <c r="D10" i="94"/>
  <c r="Z10" i="94" s="1"/>
  <c r="D8" i="94"/>
  <c r="Z8" i="94" s="1"/>
  <c r="C8" i="94"/>
  <c r="Y8" i="94" s="1"/>
  <c r="AQ8" i="94"/>
  <c r="Z22" i="34"/>
  <c r="M159" i="86" s="1"/>
  <c r="L28" i="88" s="1"/>
  <c r="Z19" i="34"/>
  <c r="M69" i="86" s="1"/>
  <c r="L28" i="91" s="1"/>
  <c r="M29" i="86"/>
  <c r="M81" i="176" s="1"/>
  <c r="Z35" i="34"/>
  <c r="L35" i="91" s="1"/>
  <c r="Z37" i="34"/>
  <c r="L35" i="89" s="1"/>
  <c r="F33" i="173"/>
  <c r="F35" i="173"/>
  <c r="X46" i="95"/>
  <c r="D20" i="95" s="1"/>
  <c r="D34" i="173" s="1"/>
  <c r="M31" i="115"/>
  <c r="G37" i="170"/>
  <c r="G37" i="172"/>
  <c r="G40" i="172" s="1"/>
  <c r="V178" i="18"/>
  <c r="X179" i="18"/>
  <c r="AR21" i="101"/>
  <c r="Q315" i="122"/>
  <c r="Q101" i="122"/>
  <c r="Q143" i="122"/>
  <c r="R163" i="122"/>
  <c r="R272" i="122"/>
  <c r="Q114" i="122"/>
  <c r="R117" i="122"/>
  <c r="R137" i="122"/>
  <c r="R234" i="122"/>
  <c r="Q281" i="122"/>
  <c r="Q247" i="122"/>
  <c r="AW98" i="18"/>
  <c r="AW186" i="18" s="1"/>
  <c r="AW211" i="18" s="1"/>
  <c r="AR98" i="18"/>
  <c r="AR186" i="18" s="1"/>
  <c r="AR211" i="18" s="1"/>
  <c r="CA48" i="92"/>
  <c r="R115" i="122"/>
  <c r="CA135" i="92"/>
  <c r="J33" i="171"/>
  <c r="CA51" i="92"/>
  <c r="CA107" i="92"/>
  <c r="CA79" i="92"/>
  <c r="X172" i="18"/>
  <c r="AZ98" i="18"/>
  <c r="E175" i="18"/>
  <c r="E200" i="18" s="1"/>
  <c r="B63" i="89"/>
  <c r="B187" i="89" s="1"/>
  <c r="CA132" i="92"/>
  <c r="Q63" i="90"/>
  <c r="G114" i="18"/>
  <c r="AQ114" i="18" s="1"/>
  <c r="AQ113" i="18" s="1"/>
  <c r="G56" i="92"/>
  <c r="CC56" i="92" s="1"/>
  <c r="CC55" i="92" s="1"/>
  <c r="V20" i="91"/>
  <c r="G62" i="18"/>
  <c r="AQ62" i="18" s="1"/>
  <c r="B57" i="119"/>
  <c r="B84" i="119" s="1"/>
  <c r="Z151" i="97"/>
  <c r="H221" i="101" s="1"/>
  <c r="Z221" i="101" s="1"/>
  <c r="F57" i="119"/>
  <c r="F84" i="119" s="1"/>
  <c r="F36" i="171"/>
  <c r="CA7" i="92"/>
  <c r="U9" i="109"/>
  <c r="G31" i="170"/>
  <c r="F35" i="171"/>
  <c r="Q95" i="89"/>
  <c r="V9" i="109"/>
  <c r="G32" i="170"/>
  <c r="G166" i="18"/>
  <c r="G191" i="18" s="1"/>
  <c r="Q59" i="90"/>
  <c r="Q134" i="89"/>
  <c r="G56" i="18"/>
  <c r="AQ56" i="18" s="1"/>
  <c r="AS98" i="18"/>
  <c r="AS186" i="18" s="1"/>
  <c r="AS211" i="18" s="1"/>
  <c r="J35" i="171"/>
  <c r="Z121" i="97"/>
  <c r="AR121" i="97" s="1"/>
  <c r="BJ121" i="97" s="1"/>
  <c r="CA58" i="92"/>
  <c r="F33" i="171"/>
  <c r="AT16" i="18"/>
  <c r="AT15" i="18" s="1"/>
  <c r="AA172" i="18"/>
  <c r="AB180" i="18"/>
  <c r="AA166" i="18"/>
  <c r="Y178" i="18"/>
  <c r="AE7" i="96"/>
  <c r="AF24" i="96"/>
  <c r="AD15" i="18" s="1"/>
  <c r="AB58" i="18"/>
  <c r="AB116" i="18"/>
  <c r="AF7" i="96"/>
  <c r="AD6" i="18" s="1"/>
  <c r="CA76" i="92"/>
  <c r="CA104" i="92"/>
  <c r="AQ98" i="18"/>
  <c r="E123" i="101"/>
  <c r="W80" i="97"/>
  <c r="E54" i="92"/>
  <c r="CA54" i="92" s="1"/>
  <c r="E54" i="97"/>
  <c r="W54" i="97" s="1"/>
  <c r="F109" i="18"/>
  <c r="AP109" i="18" s="1"/>
  <c r="W26" i="97"/>
  <c r="E178" i="18"/>
  <c r="E203" i="18" s="1"/>
  <c r="E218" i="108"/>
  <c r="AG218" i="108" s="1"/>
  <c r="AS215" i="101"/>
  <c r="E165" i="97"/>
  <c r="AW83" i="92"/>
  <c r="E143" i="92"/>
  <c r="CA143" i="92" s="1"/>
  <c r="E143" i="97"/>
  <c r="W143" i="97" s="1"/>
  <c r="E56" i="92"/>
  <c r="CA56" i="92" s="1"/>
  <c r="E56" i="97"/>
  <c r="W56" i="97" s="1"/>
  <c r="E57" i="92"/>
  <c r="CA57" i="92" s="1"/>
  <c r="E57" i="97"/>
  <c r="W57" i="97" s="1"/>
  <c r="W51" i="97"/>
  <c r="E164" i="97"/>
  <c r="E163" i="101"/>
  <c r="W163" i="101" s="1"/>
  <c r="AO107" i="97"/>
  <c r="BG107" i="97" s="1"/>
  <c r="E166" i="92"/>
  <c r="E117" i="101"/>
  <c r="W117" i="101" s="1"/>
  <c r="AO75" i="97"/>
  <c r="BG75" i="97" s="1"/>
  <c r="AR7" i="97"/>
  <c r="BJ7" i="97" s="1"/>
  <c r="E115" i="92"/>
  <c r="CA115" i="92" s="1"/>
  <c r="E115" i="97"/>
  <c r="W115" i="97" s="1"/>
  <c r="S20" i="91"/>
  <c r="E165" i="92"/>
  <c r="E174" i="97"/>
  <c r="W61" i="97"/>
  <c r="E202" i="101"/>
  <c r="W202" i="101" s="1"/>
  <c r="AO132" i="97"/>
  <c r="BG132" i="97" s="1"/>
  <c r="E121" i="101"/>
  <c r="W121" i="101" s="1"/>
  <c r="AO79" i="97"/>
  <c r="BG79" i="97" s="1"/>
  <c r="E131" i="101"/>
  <c r="W131" i="101" s="1"/>
  <c r="AO89" i="97"/>
  <c r="BG89" i="97" s="1"/>
  <c r="W65" i="92"/>
  <c r="W121" i="92"/>
  <c r="W149" i="92"/>
  <c r="W93" i="92"/>
  <c r="W24" i="101"/>
  <c r="E169" i="101"/>
  <c r="W169" i="101" s="1"/>
  <c r="AO113" i="97"/>
  <c r="BG113" i="97" s="1"/>
  <c r="E118" i="101"/>
  <c r="W118" i="101" s="1"/>
  <c r="AO76" i="97"/>
  <c r="BG76" i="97" s="1"/>
  <c r="E173" i="92"/>
  <c r="AO103" i="97"/>
  <c r="BG103" i="97" s="1"/>
  <c r="E159" i="101"/>
  <c r="W159" i="101" s="1"/>
  <c r="E130" i="101"/>
  <c r="W130" i="101" s="1"/>
  <c r="AO88" i="97"/>
  <c r="BG88" i="97" s="1"/>
  <c r="BG7" i="97"/>
  <c r="AO116" i="97"/>
  <c r="BG116" i="97" s="1"/>
  <c r="E172" i="101"/>
  <c r="W172" i="101" s="1"/>
  <c r="E137" i="92"/>
  <c r="CA137" i="92" s="1"/>
  <c r="E137" i="97"/>
  <c r="W137" i="97" s="1"/>
  <c r="E141" i="92"/>
  <c r="CA141" i="92" s="1"/>
  <c r="E141" i="97"/>
  <c r="W141" i="97" s="1"/>
  <c r="W131" i="97"/>
  <c r="E171" i="97"/>
  <c r="E168" i="97"/>
  <c r="W48" i="97"/>
  <c r="E160" i="97"/>
  <c r="E144" i="92"/>
  <c r="CA144" i="92" s="1"/>
  <c r="E144" i="97"/>
  <c r="W144" i="97" s="1"/>
  <c r="W172" i="97" s="1"/>
  <c r="E85" i="92"/>
  <c r="CA85" i="92" s="1"/>
  <c r="E85" i="97"/>
  <c r="W85" i="97" s="1"/>
  <c r="E138" i="92"/>
  <c r="CA138" i="92" s="1"/>
  <c r="E138" i="97"/>
  <c r="W138" i="97" s="1"/>
  <c r="AO18" i="18"/>
  <c r="E109" i="92"/>
  <c r="CA109" i="92" s="1"/>
  <c r="E109" i="97"/>
  <c r="W109" i="97" s="1"/>
  <c r="AO104" i="97"/>
  <c r="BG104" i="97" s="1"/>
  <c r="E160" i="101"/>
  <c r="W160" i="101" s="1"/>
  <c r="E172" i="92"/>
  <c r="E169" i="92"/>
  <c r="E162" i="92"/>
  <c r="AO82" i="97"/>
  <c r="BG82" i="97" s="1"/>
  <c r="E124" i="101"/>
  <c r="W124" i="101" s="1"/>
  <c r="E87" i="92"/>
  <c r="CA87" i="92" s="1"/>
  <c r="E87" i="97"/>
  <c r="W87" i="97" s="1"/>
  <c r="E110" i="92"/>
  <c r="CA110" i="92" s="1"/>
  <c r="E110" i="97"/>
  <c r="W110" i="97" s="1"/>
  <c r="E84" i="92"/>
  <c r="CA84" i="92" s="1"/>
  <c r="E84" i="97"/>
  <c r="W84" i="97" s="1"/>
  <c r="E158" i="97"/>
  <c r="E160" i="92"/>
  <c r="AO60" i="97"/>
  <c r="E88" i="101"/>
  <c r="W88" i="101" s="1"/>
  <c r="E173" i="101"/>
  <c r="W173" i="101" s="1"/>
  <c r="AO117" i="97"/>
  <c r="BG117" i="97" s="1"/>
  <c r="E159" i="97"/>
  <c r="W47" i="97"/>
  <c r="AO59" i="97"/>
  <c r="E87" i="101"/>
  <c r="W87" i="101" s="1"/>
  <c r="W58" i="97"/>
  <c r="E53" i="92"/>
  <c r="CA53" i="92" s="1"/>
  <c r="E53" i="97"/>
  <c r="W53" i="97" s="1"/>
  <c r="E112" i="92"/>
  <c r="CA112" i="92" s="1"/>
  <c r="E112" i="97"/>
  <c r="W112" i="97" s="1"/>
  <c r="E140" i="92"/>
  <c r="CA140" i="92" s="1"/>
  <c r="E140" i="97"/>
  <c r="W140" i="97" s="1"/>
  <c r="E205" i="101"/>
  <c r="W205" i="101" s="1"/>
  <c r="AO135" i="97"/>
  <c r="BG135" i="97" s="1"/>
  <c r="E161" i="92"/>
  <c r="F10" i="101"/>
  <c r="F12" i="108" s="1"/>
  <c r="AH12" i="108" s="1"/>
  <c r="F12" i="101"/>
  <c r="AT12" i="101" s="1"/>
  <c r="AO65" i="92"/>
  <c r="AO121" i="92"/>
  <c r="AO93" i="92"/>
  <c r="AO149" i="92"/>
  <c r="E82" i="18"/>
  <c r="AO82" i="18" s="1"/>
  <c r="E88" i="92"/>
  <c r="CA88" i="92" s="1"/>
  <c r="AO95" i="92"/>
  <c r="AO151" i="92"/>
  <c r="AO123" i="92"/>
  <c r="AO67" i="92"/>
  <c r="D197" i="86"/>
  <c r="E89" i="18"/>
  <c r="AO89" i="18" s="1"/>
  <c r="E82" i="92"/>
  <c r="E88" i="18"/>
  <c r="AO88" i="18" s="1"/>
  <c r="E81" i="92"/>
  <c r="CA81" i="92" s="1"/>
  <c r="E121" i="18"/>
  <c r="AO121" i="18" s="1"/>
  <c r="E113" i="92"/>
  <c r="CA113" i="92" s="1"/>
  <c r="CA103" i="92"/>
  <c r="E111" i="18"/>
  <c r="AO111" i="18" s="1"/>
  <c r="E116" i="92"/>
  <c r="CA116" i="92" s="1"/>
  <c r="W178" i="18"/>
  <c r="W166" i="18"/>
  <c r="Q22" i="89"/>
  <c r="Q101" i="89" s="1"/>
  <c r="E122" i="18"/>
  <c r="AO122" i="18" s="1"/>
  <c r="Q15" i="89"/>
  <c r="E115" i="18"/>
  <c r="AO115" i="18" s="1"/>
  <c r="Q21" i="91"/>
  <c r="E63" i="18"/>
  <c r="AO63" i="18" s="1"/>
  <c r="AO64" i="18"/>
  <c r="Q17" i="89"/>
  <c r="E117" i="18"/>
  <c r="AO117" i="18" s="1"/>
  <c r="Q8" i="91"/>
  <c r="E51" i="18"/>
  <c r="Q15" i="90"/>
  <c r="E86" i="18"/>
  <c r="AO86" i="18" s="1"/>
  <c r="Q7" i="91"/>
  <c r="E50" i="18"/>
  <c r="W175" i="18"/>
  <c r="W176" i="18"/>
  <c r="Q17" i="88"/>
  <c r="E146" i="18"/>
  <c r="AO146" i="18" s="1"/>
  <c r="Q14" i="91"/>
  <c r="E56" i="18"/>
  <c r="Q21" i="88"/>
  <c r="E150" i="18"/>
  <c r="AO150" i="18" s="1"/>
  <c r="Q7" i="88"/>
  <c r="E137" i="18"/>
  <c r="W179" i="18"/>
  <c r="Q21" i="90"/>
  <c r="E92" i="18"/>
  <c r="AO92" i="18" s="1"/>
  <c r="Q18" i="88"/>
  <c r="E147" i="18"/>
  <c r="AO147" i="18" s="1"/>
  <c r="Q14" i="90"/>
  <c r="E85" i="18"/>
  <c r="AO85" i="18" s="1"/>
  <c r="Q8" i="90"/>
  <c r="E80" i="18"/>
  <c r="AO80" i="18" s="1"/>
  <c r="AO53" i="18"/>
  <c r="BQ55" i="92"/>
  <c r="Q8" i="89"/>
  <c r="E109" i="18"/>
  <c r="AO109" i="18" s="1"/>
  <c r="AO107" i="18" s="1"/>
  <c r="P65" i="97"/>
  <c r="Q22" i="90"/>
  <c r="Q101" i="90" s="1"/>
  <c r="E93" i="18"/>
  <c r="AO93" i="18" s="1"/>
  <c r="Q18" i="89"/>
  <c r="E118" i="18"/>
  <c r="AO118" i="18" s="1"/>
  <c r="Q20" i="90"/>
  <c r="E91" i="18"/>
  <c r="AO91" i="18" s="1"/>
  <c r="R197" i="86"/>
  <c r="E190" i="18"/>
  <c r="Q8" i="88"/>
  <c r="E138" i="18"/>
  <c r="AO138" i="18" s="1"/>
  <c r="E172" i="18"/>
  <c r="E197" i="18" s="1"/>
  <c r="Q17" i="91"/>
  <c r="E59" i="18"/>
  <c r="Q14" i="88"/>
  <c r="E143" i="18"/>
  <c r="AO143" i="18" s="1"/>
  <c r="Q20" i="89"/>
  <c r="E120" i="18"/>
  <c r="AO120" i="18" s="1"/>
  <c r="Q14" i="89"/>
  <c r="E114" i="18"/>
  <c r="AO114" i="18" s="1"/>
  <c r="Q7" i="90"/>
  <c r="E79" i="18"/>
  <c r="AO79" i="18" s="1"/>
  <c r="AA178" i="18"/>
  <c r="R135" i="86"/>
  <c r="Q4" i="88" s="1"/>
  <c r="E140" i="18"/>
  <c r="AO140" i="18" s="1"/>
  <c r="Q18" i="91"/>
  <c r="E60" i="18"/>
  <c r="Q15" i="91"/>
  <c r="E57" i="18"/>
  <c r="Q20" i="88"/>
  <c r="E149" i="18"/>
  <c r="AO149" i="18" s="1"/>
  <c r="E169" i="18"/>
  <c r="E194" i="18" s="1"/>
  <c r="Q22" i="88"/>
  <c r="E151" i="18"/>
  <c r="AO151" i="18" s="1"/>
  <c r="Q15" i="88"/>
  <c r="E144" i="18"/>
  <c r="AO144" i="18" s="1"/>
  <c r="Q20" i="91"/>
  <c r="E62" i="18"/>
  <c r="W172" i="18"/>
  <c r="E182" i="18"/>
  <c r="E207" i="18" s="1"/>
  <c r="AO65" i="18"/>
  <c r="AO182" i="18" s="1"/>
  <c r="AO207" i="18" s="1"/>
  <c r="W180" i="18"/>
  <c r="E166" i="18"/>
  <c r="E191" i="18" s="1"/>
  <c r="AO110" i="18"/>
  <c r="AA175" i="18"/>
  <c r="Y179" i="18"/>
  <c r="Z180" i="18"/>
  <c r="Y172" i="18"/>
  <c r="AV19" i="18"/>
  <c r="AA179" i="18"/>
  <c r="AQ12" i="18"/>
  <c r="H57" i="119"/>
  <c r="H84" i="119" s="1"/>
  <c r="AB24" i="97"/>
  <c r="J38" i="101" s="1"/>
  <c r="AB38" i="101" s="1"/>
  <c r="J40" i="108" s="1"/>
  <c r="AL40" i="108" s="1"/>
  <c r="AB65" i="97"/>
  <c r="AT65" i="97" s="1"/>
  <c r="BL65" i="97" s="1"/>
  <c r="AB93" i="97"/>
  <c r="AT93" i="97" s="1"/>
  <c r="BL93" i="97" s="1"/>
  <c r="X56" i="84"/>
  <c r="AS121" i="92"/>
  <c r="AS149" i="92"/>
  <c r="AS65" i="92"/>
  <c r="AS93" i="92"/>
  <c r="AB121" i="97"/>
  <c r="AT121" i="97" s="1"/>
  <c r="BL121" i="97" s="1"/>
  <c r="AP121" i="92"/>
  <c r="AP65" i="92"/>
  <c r="Z24" i="97"/>
  <c r="H38" i="101" s="1"/>
  <c r="Z38" i="101" s="1"/>
  <c r="Y149" i="97"/>
  <c r="AQ149" i="97" s="1"/>
  <c r="BI149" i="97" s="1"/>
  <c r="Z149" i="97"/>
  <c r="AR149" i="97" s="1"/>
  <c r="BJ149" i="97" s="1"/>
  <c r="AB149" i="97"/>
  <c r="AT149" i="97" s="1"/>
  <c r="BL149" i="97" s="1"/>
  <c r="Z65" i="97"/>
  <c r="H93" i="101" s="1"/>
  <c r="Z93" i="101" s="1"/>
  <c r="AV93" i="101" s="1"/>
  <c r="AP149" i="92"/>
  <c r="Z93" i="97"/>
  <c r="AR93" i="97" s="1"/>
  <c r="BJ93" i="97" s="1"/>
  <c r="AU24" i="92"/>
  <c r="AI9" i="165"/>
  <c r="AD55" i="92"/>
  <c r="O9" i="165"/>
  <c r="AB176" i="18"/>
  <c r="Y176" i="18"/>
  <c r="AA180" i="18"/>
  <c r="AB179" i="18"/>
  <c r="AA176" i="18"/>
  <c r="AF9" i="165"/>
  <c r="AD83" i="92"/>
  <c r="J137" i="89"/>
  <c r="AD142" i="92"/>
  <c r="AQ76" i="97"/>
  <c r="BI76" i="97" s="1"/>
  <c r="AD17" i="92"/>
  <c r="AC24" i="101"/>
  <c r="AY24" i="101" s="1"/>
  <c r="AQ117" i="18"/>
  <c r="AQ116" i="18" s="1"/>
  <c r="AB136" i="18"/>
  <c r="AB49" i="18"/>
  <c r="AB78" i="18"/>
  <c r="AB107" i="18"/>
  <c r="P61" i="89"/>
  <c r="P185" i="89" s="1"/>
  <c r="R93" i="90"/>
  <c r="AD114" i="92"/>
  <c r="AV135" i="18"/>
  <c r="AD86" i="92"/>
  <c r="I133" i="89"/>
  <c r="J55" i="90"/>
  <c r="B63" i="90"/>
  <c r="H55" i="90"/>
  <c r="AA26" i="97"/>
  <c r="I40" i="101" s="1"/>
  <c r="AA40" i="101" s="1"/>
  <c r="AW40" i="101" s="1"/>
  <c r="U133" i="89"/>
  <c r="P100" i="89"/>
  <c r="U94" i="89"/>
  <c r="N55" i="89"/>
  <c r="N179" i="89" s="1"/>
  <c r="G140" i="89"/>
  <c r="N94" i="89"/>
  <c r="O98" i="89"/>
  <c r="G101" i="89"/>
  <c r="I55" i="90"/>
  <c r="F139" i="89"/>
  <c r="R55" i="90"/>
  <c r="V8" i="91"/>
  <c r="I100" i="89"/>
  <c r="I139" i="89"/>
  <c r="V21" i="91"/>
  <c r="G57" i="97"/>
  <c r="Y57" i="97" s="1"/>
  <c r="AQ57" i="97" s="1"/>
  <c r="AQ55" i="97" s="1"/>
  <c r="G79" i="18"/>
  <c r="AQ79" i="18" s="1"/>
  <c r="G63" i="18"/>
  <c r="AQ63" i="18" s="1"/>
  <c r="G94" i="89"/>
  <c r="E139" i="89"/>
  <c r="N95" i="89"/>
  <c r="M55" i="89"/>
  <c r="M179" i="89" s="1"/>
  <c r="B4" i="88"/>
  <c r="C168" i="86"/>
  <c r="G138" i="18"/>
  <c r="AQ138" i="18" s="1"/>
  <c r="AQ136" i="18" s="1"/>
  <c r="D121" i="18"/>
  <c r="AN121" i="18" s="1"/>
  <c r="M13" i="18"/>
  <c r="M14" i="18"/>
  <c r="K95" i="90"/>
  <c r="H75" i="86"/>
  <c r="G4" i="90" s="1"/>
  <c r="F75" i="86"/>
  <c r="R75" i="86"/>
  <c r="Q4" i="90" s="1"/>
  <c r="T75" i="86"/>
  <c r="S4" i="90" s="1"/>
  <c r="O75" i="86"/>
  <c r="G75" i="86"/>
  <c r="F4" i="90" s="1"/>
  <c r="L75" i="86"/>
  <c r="K4" i="90" s="1"/>
  <c r="I75" i="86"/>
  <c r="H4" i="90" s="1"/>
  <c r="J75" i="86"/>
  <c r="I4" i="90" s="1"/>
  <c r="E141" i="89"/>
  <c r="V94" i="89"/>
  <c r="AK44" i="86"/>
  <c r="M75" i="86"/>
  <c r="L4" i="90" s="1"/>
  <c r="V133" i="89"/>
  <c r="AL44" i="86"/>
  <c r="W75" i="86"/>
  <c r="V4" i="90" s="1"/>
  <c r="U75" i="86"/>
  <c r="T4" i="90" s="1"/>
  <c r="K75" i="86"/>
  <c r="J4" i="90" s="1"/>
  <c r="Q75" i="86"/>
  <c r="P4" i="90" s="1"/>
  <c r="P75" i="86"/>
  <c r="O4" i="90" s="1"/>
  <c r="S75" i="86"/>
  <c r="R4" i="90" s="1"/>
  <c r="M5" i="97"/>
  <c r="AE5" i="97" s="1"/>
  <c r="M19" i="101" s="1"/>
  <c r="AE19" i="101" s="1"/>
  <c r="BA19" i="101" s="1"/>
  <c r="AG44" i="86"/>
  <c r="E75" i="86"/>
  <c r="D4" i="90" s="1"/>
  <c r="V75" i="86"/>
  <c r="U4" i="90" s="1"/>
  <c r="D75" i="86"/>
  <c r="C4" i="90" s="1"/>
  <c r="N75" i="86"/>
  <c r="M4" i="90" s="1"/>
  <c r="D117" i="101"/>
  <c r="V117" i="101" s="1"/>
  <c r="AR117" i="101" s="1"/>
  <c r="K184" i="86"/>
  <c r="K212" i="86" s="1"/>
  <c r="M55" i="90"/>
  <c r="K55" i="90"/>
  <c r="M94" i="89"/>
  <c r="B12" i="88"/>
  <c r="C142" i="86"/>
  <c r="B11" i="88" s="1"/>
  <c r="AQ26" i="97"/>
  <c r="BI26" i="97" s="1"/>
  <c r="T132" i="89"/>
  <c r="O94" i="89"/>
  <c r="Q60" i="90"/>
  <c r="S94" i="89"/>
  <c r="S61" i="89"/>
  <c r="S185" i="89" s="1"/>
  <c r="O133" i="89"/>
  <c r="G84" i="101"/>
  <c r="Y84" i="101" s="1"/>
  <c r="S133" i="89"/>
  <c r="X86" i="97"/>
  <c r="F128" i="101" s="1"/>
  <c r="G58" i="89"/>
  <c r="G182" i="89" s="1"/>
  <c r="AV55" i="92"/>
  <c r="AV111" i="92"/>
  <c r="M61" i="90"/>
  <c r="U100" i="89"/>
  <c r="V99" i="89"/>
  <c r="T54" i="89"/>
  <c r="T178" i="89" s="1"/>
  <c r="V100" i="89"/>
  <c r="B61" i="90"/>
  <c r="V138" i="89"/>
  <c r="V139" i="89"/>
  <c r="K54" i="90"/>
  <c r="Q139" i="89"/>
  <c r="AP87" i="97"/>
  <c r="AP86" i="97" s="1"/>
  <c r="S100" i="89"/>
  <c r="B102" i="89"/>
  <c r="R62" i="90"/>
  <c r="H200" i="101"/>
  <c r="Z200" i="101" s="1"/>
  <c r="AV200" i="101" s="1"/>
  <c r="D100" i="89"/>
  <c r="D141" i="89"/>
  <c r="G79" i="101"/>
  <c r="Y79" i="101" s="1"/>
  <c r="AU79" i="101" s="1"/>
  <c r="D106" i="97"/>
  <c r="V106" i="97" s="1"/>
  <c r="D112" i="18"/>
  <c r="AN112" i="18" s="1"/>
  <c r="D139" i="89"/>
  <c r="P55" i="90"/>
  <c r="V98" i="89"/>
  <c r="F113" i="97"/>
  <c r="X113" i="97" s="1"/>
  <c r="X111" i="97" s="1"/>
  <c r="F167" i="101" s="1"/>
  <c r="B7" i="89"/>
  <c r="V137" i="89"/>
  <c r="J101" i="89"/>
  <c r="AQ141" i="97"/>
  <c r="BI141" i="97" s="1"/>
  <c r="D94" i="89"/>
  <c r="V63" i="89"/>
  <c r="V187" i="89" s="1"/>
  <c r="U93" i="89"/>
  <c r="G98" i="89"/>
  <c r="U54" i="89"/>
  <c r="U178" i="89" s="1"/>
  <c r="G137" i="89"/>
  <c r="G23" i="92"/>
  <c r="G23" i="97" s="1"/>
  <c r="Y23" i="97" s="1"/>
  <c r="G37" i="101" s="1"/>
  <c r="Y37" i="101" s="1"/>
  <c r="G39" i="108" s="1"/>
  <c r="AI39" i="108" s="1"/>
  <c r="H177" i="92"/>
  <c r="D168" i="101"/>
  <c r="V168" i="101" s="1"/>
  <c r="D171" i="108" s="1"/>
  <c r="AF171" i="108" s="1"/>
  <c r="G162" i="101"/>
  <c r="Y162" i="101" s="1"/>
  <c r="AU162" i="101" s="1"/>
  <c r="AA67" i="90"/>
  <c r="C55" i="89"/>
  <c r="C179" i="89" s="1"/>
  <c r="P14" i="18"/>
  <c r="F112" i="92"/>
  <c r="CB112" i="92" s="1"/>
  <c r="CB111" i="92" s="1"/>
  <c r="S8" i="91"/>
  <c r="N61" i="90"/>
  <c r="D100" i="90"/>
  <c r="T54" i="90"/>
  <c r="P94" i="89"/>
  <c r="P10" i="92"/>
  <c r="P10" i="97" s="1"/>
  <c r="F85" i="92"/>
  <c r="CB85" i="92" s="1"/>
  <c r="F56" i="97"/>
  <c r="X56" i="97" s="1"/>
  <c r="AP56" i="97" s="1"/>
  <c r="BH56" i="97" s="1"/>
  <c r="P100" i="90"/>
  <c r="P133" i="89"/>
  <c r="V21" i="88"/>
  <c r="G57" i="18"/>
  <c r="AQ57" i="18" s="1"/>
  <c r="F168" i="97"/>
  <c r="E63" i="89"/>
  <c r="E187" i="89" s="1"/>
  <c r="F92" i="18"/>
  <c r="AP92" i="18" s="1"/>
  <c r="F178" i="18"/>
  <c r="F203" i="18" s="1"/>
  <c r="AA106" i="90"/>
  <c r="H59" i="89"/>
  <c r="H183" i="89" s="1"/>
  <c r="F62" i="18"/>
  <c r="AP62" i="18" s="1"/>
  <c r="B20" i="90"/>
  <c r="D133" i="89"/>
  <c r="V63" i="90"/>
  <c r="C134" i="89"/>
  <c r="F120" i="18"/>
  <c r="AP120" i="18" s="1"/>
  <c r="K61" i="90"/>
  <c r="H59" i="90"/>
  <c r="F168" i="101"/>
  <c r="X168" i="101" s="1"/>
  <c r="F171" i="108" s="1"/>
  <c r="AH171" i="108" s="1"/>
  <c r="T137" i="89"/>
  <c r="V14" i="88"/>
  <c r="G185" i="86"/>
  <c r="G213" i="86" s="1"/>
  <c r="S61" i="90"/>
  <c r="H54" i="89"/>
  <c r="H178" i="89" s="1"/>
  <c r="F87" i="18"/>
  <c r="V102" i="89"/>
  <c r="C94" i="89"/>
  <c r="S55" i="90"/>
  <c r="B21" i="90"/>
  <c r="AN103" i="97"/>
  <c r="BF103" i="97" s="1"/>
  <c r="G184" i="86"/>
  <c r="G212" i="86" s="1"/>
  <c r="D85" i="97"/>
  <c r="V85" i="97" s="1"/>
  <c r="AN85" i="97" s="1"/>
  <c r="BF85" i="97" s="1"/>
  <c r="S20" i="89"/>
  <c r="X26" i="97"/>
  <c r="AP26" i="97" s="1"/>
  <c r="BH26" i="97" s="1"/>
  <c r="C56" i="90"/>
  <c r="C55" i="90"/>
  <c r="K94" i="89"/>
  <c r="Q61" i="89"/>
  <c r="Q185" i="89" s="1"/>
  <c r="O100" i="89"/>
  <c r="O59" i="89"/>
  <c r="O183" i="89" s="1"/>
  <c r="P65" i="92"/>
  <c r="F121" i="18"/>
  <c r="AP121" i="18" s="1"/>
  <c r="J102" i="89"/>
  <c r="S63" i="89"/>
  <c r="S187" i="89" s="1"/>
  <c r="K133" i="89"/>
  <c r="O139" i="89"/>
  <c r="S21" i="91"/>
  <c r="J141" i="89"/>
  <c r="J135" i="86"/>
  <c r="I4" i="88" s="1"/>
  <c r="R185" i="86"/>
  <c r="R213" i="86" s="1"/>
  <c r="V5" i="89"/>
  <c r="V93" i="89" s="1"/>
  <c r="E184" i="86"/>
  <c r="E212" i="86" s="1"/>
  <c r="S98" i="89"/>
  <c r="I99" i="89"/>
  <c r="E94" i="89"/>
  <c r="J100" i="90"/>
  <c r="U54" i="90"/>
  <c r="G106" i="18"/>
  <c r="AQ106" i="18" s="1"/>
  <c r="F57" i="97"/>
  <c r="X57" i="97" s="1"/>
  <c r="AP57" i="97" s="1"/>
  <c r="D172" i="86"/>
  <c r="D200" i="86" s="1"/>
  <c r="S137" i="89"/>
  <c r="I138" i="89"/>
  <c r="E133" i="89"/>
  <c r="J139" i="89"/>
  <c r="F16" i="88"/>
  <c r="G102" i="92"/>
  <c r="T185" i="86"/>
  <c r="T213" i="86" s="1"/>
  <c r="V169" i="86"/>
  <c r="V197" i="86" s="1"/>
  <c r="G149" i="86"/>
  <c r="F18" i="88" s="1"/>
  <c r="D138" i="18"/>
  <c r="AN138" i="18" s="1"/>
  <c r="F63" i="18"/>
  <c r="AP63" i="18" s="1"/>
  <c r="I172" i="86"/>
  <c r="I200" i="86" s="1"/>
  <c r="AB67" i="90"/>
  <c r="N134" i="89"/>
  <c r="M171" i="86"/>
  <c r="M199" i="86" s="1"/>
  <c r="K185" i="86"/>
  <c r="K213" i="86" s="1"/>
  <c r="F74" i="92"/>
  <c r="N136" i="89"/>
  <c r="AB106" i="90"/>
  <c r="V101" i="89"/>
  <c r="J93" i="89"/>
  <c r="S21" i="89"/>
  <c r="V140" i="89"/>
  <c r="V178" i="86"/>
  <c r="V206" i="86" s="1"/>
  <c r="P5" i="92"/>
  <c r="P5" i="97" s="1"/>
  <c r="N185" i="86"/>
  <c r="N213" i="86" s="1"/>
  <c r="W185" i="86"/>
  <c r="W213" i="86" s="1"/>
  <c r="M100" i="89"/>
  <c r="L94" i="89"/>
  <c r="G95" i="90"/>
  <c r="G141" i="92"/>
  <c r="CC141" i="92" s="1"/>
  <c r="V15" i="89"/>
  <c r="M139" i="89"/>
  <c r="L133" i="89"/>
  <c r="M58" i="89"/>
  <c r="M182" i="89" s="1"/>
  <c r="G150" i="18"/>
  <c r="AQ150" i="18" s="1"/>
  <c r="D84" i="97"/>
  <c r="V84" i="97" s="1"/>
  <c r="G215" i="101"/>
  <c r="Y215" i="101" s="1"/>
  <c r="AU215" i="101" s="1"/>
  <c r="J178" i="86"/>
  <c r="J206" i="86" s="1"/>
  <c r="D92" i="18"/>
  <c r="AN92" i="18" s="1"/>
  <c r="P171" i="86"/>
  <c r="P199" i="86" s="1"/>
  <c r="L62" i="90"/>
  <c r="L58" i="89"/>
  <c r="L182" i="89" s="1"/>
  <c r="H61" i="90"/>
  <c r="AT123" i="92"/>
  <c r="Y173" i="97"/>
  <c r="Q55" i="90"/>
  <c r="B94" i="89"/>
  <c r="G89" i="101"/>
  <c r="Y89" i="101" s="1"/>
  <c r="AU89" i="101" s="1"/>
  <c r="AT67" i="92"/>
  <c r="O179" i="86"/>
  <c r="O207" i="86" s="1"/>
  <c r="Q93" i="89"/>
  <c r="B133" i="89"/>
  <c r="F137" i="18"/>
  <c r="AP137" i="18" s="1"/>
  <c r="G171" i="18"/>
  <c r="G196" i="18" s="1"/>
  <c r="O61" i="90"/>
  <c r="Q132" i="89"/>
  <c r="AT151" i="92"/>
  <c r="I171" i="86"/>
  <c r="I199" i="86" s="1"/>
  <c r="F108" i="18"/>
  <c r="AP108" i="18" s="1"/>
  <c r="S7" i="89"/>
  <c r="H93" i="89"/>
  <c r="D134" i="97"/>
  <c r="V134" i="97" s="1"/>
  <c r="AN134" i="97" s="1"/>
  <c r="BF134" i="97" s="1"/>
  <c r="G117" i="101"/>
  <c r="Y117" i="101" s="1"/>
  <c r="G120" i="108" s="1"/>
  <c r="AI120" i="108" s="1"/>
  <c r="G201" i="101"/>
  <c r="Y201" i="101" s="1"/>
  <c r="AU201" i="101" s="1"/>
  <c r="F166" i="18"/>
  <c r="F191" i="18" s="1"/>
  <c r="G77" i="18"/>
  <c r="AQ77" i="18" s="1"/>
  <c r="G74" i="92"/>
  <c r="V5" i="90"/>
  <c r="F151" i="97"/>
  <c r="X151" i="97" s="1"/>
  <c r="AP151" i="97" s="1"/>
  <c r="BH151" i="97" s="1"/>
  <c r="S29" i="88"/>
  <c r="G179" i="86"/>
  <c r="G207" i="86" s="1"/>
  <c r="V67" i="90"/>
  <c r="U61" i="89"/>
  <c r="U185" i="89" s="1"/>
  <c r="O93" i="89"/>
  <c r="M20" i="18"/>
  <c r="D109" i="18"/>
  <c r="AN109" i="18" s="1"/>
  <c r="AN107" i="18" s="1"/>
  <c r="O185" i="86"/>
  <c r="O213" i="86" s="1"/>
  <c r="L98" i="89"/>
  <c r="U55" i="90"/>
  <c r="E137" i="89"/>
  <c r="B100" i="89"/>
  <c r="N137" i="89"/>
  <c r="L139" i="89"/>
  <c r="C100" i="89"/>
  <c r="K97" i="89"/>
  <c r="L137" i="89"/>
  <c r="O54" i="89"/>
  <c r="O178" i="89" s="1"/>
  <c r="I101" i="89"/>
  <c r="E178" i="86"/>
  <c r="E206" i="86" s="1"/>
  <c r="AC29" i="88"/>
  <c r="J151" i="97"/>
  <c r="AB151" i="97" s="1"/>
  <c r="J221" i="101" s="1"/>
  <c r="AB221" i="101" s="1"/>
  <c r="AX221" i="101" s="1"/>
  <c r="AB29" i="88"/>
  <c r="I151" i="97"/>
  <c r="AA151" i="97" s="1"/>
  <c r="I221" i="101" s="1"/>
  <c r="AA221" i="101" s="1"/>
  <c r="E98" i="89"/>
  <c r="N98" i="89"/>
  <c r="L100" i="89"/>
  <c r="B139" i="89"/>
  <c r="C139" i="89"/>
  <c r="K136" i="89"/>
  <c r="D55" i="90"/>
  <c r="Q61" i="90"/>
  <c r="F94" i="89"/>
  <c r="I140" i="89"/>
  <c r="V10" i="91"/>
  <c r="N184" i="86"/>
  <c r="N212" i="86" s="1"/>
  <c r="S21" i="90"/>
  <c r="V172" i="86"/>
  <c r="V200" i="86" s="1"/>
  <c r="G151" i="97"/>
  <c r="Y151" i="97" s="1"/>
  <c r="AQ151" i="97" s="1"/>
  <c r="BI151" i="97" s="1"/>
  <c r="V29" i="88"/>
  <c r="V106" i="90"/>
  <c r="I101" i="90"/>
  <c r="I66" i="90"/>
  <c r="G53" i="18"/>
  <c r="AQ53" i="18" s="1"/>
  <c r="H171" i="86"/>
  <c r="H199" i="86" s="1"/>
  <c r="I177" i="92"/>
  <c r="P172" i="86"/>
  <c r="P200" i="86" s="1"/>
  <c r="D136" i="92"/>
  <c r="C148" i="86"/>
  <c r="D137" i="92" s="1"/>
  <c r="BZ137" i="92" s="1"/>
  <c r="J61" i="89"/>
  <c r="J185" i="89" s="1"/>
  <c r="M14" i="92"/>
  <c r="M14" i="97" s="1"/>
  <c r="D98" i="89"/>
  <c r="G60" i="97"/>
  <c r="Y60" i="97" s="1"/>
  <c r="G88" i="101" s="1"/>
  <c r="Y88" i="101" s="1"/>
  <c r="AU88" i="101" s="1"/>
  <c r="K179" i="86"/>
  <c r="K207" i="86" s="1"/>
  <c r="AA76" i="112"/>
  <c r="C69" i="112"/>
  <c r="AB74" i="112" a="1"/>
  <c r="AB74" i="112" s="1"/>
  <c r="AA74" i="112"/>
  <c r="AA82" i="112"/>
  <c r="F40" i="112"/>
  <c r="H66" i="112"/>
  <c r="H69" i="112"/>
  <c r="AA75" i="112"/>
  <c r="J74" i="118"/>
  <c r="J116" i="118" s="1"/>
  <c r="K75" i="118"/>
  <c r="K117" i="118" s="1"/>
  <c r="N75" i="118"/>
  <c r="N117" i="118" s="1"/>
  <c r="H75" i="118"/>
  <c r="H117" i="118" s="1"/>
  <c r="I74" i="118"/>
  <c r="I116" i="118" s="1"/>
  <c r="J75" i="118"/>
  <c r="J117" i="118" s="1"/>
  <c r="M74" i="118"/>
  <c r="M116" i="118" s="1"/>
  <c r="K74" i="118"/>
  <c r="K116" i="118" s="1"/>
  <c r="AD24" i="101"/>
  <c r="L26" i="108" s="1"/>
  <c r="AN26" i="108" s="1"/>
  <c r="N95" i="118"/>
  <c r="N137" i="118" s="1"/>
  <c r="F78" i="118"/>
  <c r="F120" i="118" s="1"/>
  <c r="M86" i="118"/>
  <c r="M128" i="118" s="1"/>
  <c r="J91" i="118"/>
  <c r="J133" i="118" s="1"/>
  <c r="J85" i="118"/>
  <c r="J127" i="118" s="1"/>
  <c r="F92" i="118"/>
  <c r="F134" i="118" s="1"/>
  <c r="H87" i="118"/>
  <c r="H129" i="118" s="1"/>
  <c r="F89" i="118"/>
  <c r="F131" i="118" s="1"/>
  <c r="F94" i="118"/>
  <c r="F136" i="118" s="1"/>
  <c r="L87" i="118"/>
  <c r="L129" i="118" s="1"/>
  <c r="L83" i="118"/>
  <c r="L125" i="118" s="1"/>
  <c r="M84" i="118"/>
  <c r="M126" i="118" s="1"/>
  <c r="N93" i="118"/>
  <c r="N135" i="118" s="1"/>
  <c r="H82" i="118"/>
  <c r="H124" i="118" s="1"/>
  <c r="K93" i="118"/>
  <c r="K135" i="118" s="1"/>
  <c r="J78" i="118"/>
  <c r="J120" i="118" s="1"/>
  <c r="L84" i="118"/>
  <c r="L126" i="118" s="1"/>
  <c r="M94" i="118"/>
  <c r="M136" i="118" s="1"/>
  <c r="F79" i="118"/>
  <c r="F121" i="118" s="1"/>
  <c r="I95" i="118"/>
  <c r="I137" i="118" s="1"/>
  <c r="L86" i="118"/>
  <c r="L128" i="118" s="1"/>
  <c r="J81" i="118"/>
  <c r="J123" i="118" s="1"/>
  <c r="M89" i="118"/>
  <c r="M131" i="118" s="1"/>
  <c r="F88" i="118"/>
  <c r="F130" i="118" s="1"/>
  <c r="J86" i="118"/>
  <c r="J128" i="118" s="1"/>
  <c r="J94" i="118"/>
  <c r="J136" i="118" s="1"/>
  <c r="L81" i="118"/>
  <c r="L123" i="118" s="1"/>
  <c r="M79" i="118"/>
  <c r="M121" i="118" s="1"/>
  <c r="F93" i="118"/>
  <c r="F135" i="118" s="1"/>
  <c r="I83" i="118"/>
  <c r="I125" i="118" s="1"/>
  <c r="M95" i="118"/>
  <c r="M137" i="118" s="1"/>
  <c r="J92" i="118"/>
  <c r="J134" i="118" s="1"/>
  <c r="L91" i="118"/>
  <c r="L133" i="118" s="1"/>
  <c r="I90" i="118"/>
  <c r="I132" i="118" s="1"/>
  <c r="I82" i="118"/>
  <c r="I124" i="118" s="1"/>
  <c r="N71" i="118"/>
  <c r="N113" i="118" s="1"/>
  <c r="N87" i="118"/>
  <c r="N129" i="118" s="1"/>
  <c r="N94" i="118"/>
  <c r="N136" i="118" s="1"/>
  <c r="M81" i="118"/>
  <c r="M123" i="118" s="1"/>
  <c r="L95" i="118"/>
  <c r="L137" i="118" s="1"/>
  <c r="M87" i="118"/>
  <c r="M129" i="118" s="1"/>
  <c r="M77" i="118"/>
  <c r="M119" i="118" s="1"/>
  <c r="K91" i="118"/>
  <c r="K133" i="118" s="1"/>
  <c r="L92" i="118"/>
  <c r="L134" i="118" s="1"/>
  <c r="N78" i="118"/>
  <c r="N120" i="118" s="1"/>
  <c r="H86" i="118"/>
  <c r="H128" i="118" s="1"/>
  <c r="J79" i="118"/>
  <c r="J121" i="118" s="1"/>
  <c r="F90" i="118"/>
  <c r="F132" i="118" s="1"/>
  <c r="H81" i="118"/>
  <c r="H123" i="118" s="1"/>
  <c r="I94" i="118"/>
  <c r="I136" i="118" s="1"/>
  <c r="I86" i="118"/>
  <c r="I128" i="118" s="1"/>
  <c r="L82" i="118"/>
  <c r="L124" i="118" s="1"/>
  <c r="K86" i="118"/>
  <c r="K128" i="118" s="1"/>
  <c r="H80" i="118"/>
  <c r="H122" i="118" s="1"/>
  <c r="F80" i="118"/>
  <c r="F122" i="118" s="1"/>
  <c r="J90" i="118"/>
  <c r="J132" i="118" s="1"/>
  <c r="N90" i="118"/>
  <c r="N132" i="118" s="1"/>
  <c r="L89" i="118"/>
  <c r="L131" i="118" s="1"/>
  <c r="J82" i="118"/>
  <c r="J124" i="118" s="1"/>
  <c r="J95" i="118"/>
  <c r="J137" i="118" s="1"/>
  <c r="N92" i="118"/>
  <c r="N134" i="118" s="1"/>
  <c r="K89" i="118"/>
  <c r="K131" i="118" s="1"/>
  <c r="I87" i="118"/>
  <c r="I129" i="118" s="1"/>
  <c r="N91" i="118"/>
  <c r="N133" i="118" s="1"/>
  <c r="L93" i="118"/>
  <c r="L135" i="118" s="1"/>
  <c r="L79" i="118"/>
  <c r="L121" i="118" s="1"/>
  <c r="K78" i="118"/>
  <c r="K120" i="118" s="1"/>
  <c r="K81" i="118"/>
  <c r="K123" i="118" s="1"/>
  <c r="H85" i="118"/>
  <c r="H127" i="118" s="1"/>
  <c r="K71" i="118"/>
  <c r="K113" i="118" s="1"/>
  <c r="K95" i="118"/>
  <c r="K137" i="118" s="1"/>
  <c r="F81" i="118"/>
  <c r="F123" i="118" s="1"/>
  <c r="L77" i="118"/>
  <c r="L119" i="118" s="1"/>
  <c r="H88" i="118"/>
  <c r="H130" i="118" s="1"/>
  <c r="I92" i="118"/>
  <c r="I134" i="118" s="1"/>
  <c r="L88" i="118"/>
  <c r="L130" i="118" s="1"/>
  <c r="L85" i="118"/>
  <c r="L127" i="118" s="1"/>
  <c r="J77" i="118"/>
  <c r="J119" i="118" s="1"/>
  <c r="L71" i="118"/>
  <c r="L113" i="118" s="1"/>
  <c r="J89" i="118"/>
  <c r="J131" i="118" s="1"/>
  <c r="H95" i="118"/>
  <c r="H137" i="118" s="1"/>
  <c r="I84" i="118"/>
  <c r="I126" i="118" s="1"/>
  <c r="I80" i="118"/>
  <c r="I122" i="118" s="1"/>
  <c r="H84" i="118"/>
  <c r="H126" i="118" s="1"/>
  <c r="N84" i="118"/>
  <c r="N126" i="118" s="1"/>
  <c r="F87" i="118"/>
  <c r="F129" i="118" s="1"/>
  <c r="H90" i="118"/>
  <c r="H132" i="118" s="1"/>
  <c r="F91" i="118"/>
  <c r="F133" i="118" s="1"/>
  <c r="M85" i="118"/>
  <c r="M127" i="118" s="1"/>
  <c r="K77" i="118"/>
  <c r="K119" i="118" s="1"/>
  <c r="M90" i="118"/>
  <c r="M132" i="118" s="1"/>
  <c r="H89" i="118"/>
  <c r="H131" i="118" s="1"/>
  <c r="N80" i="118"/>
  <c r="N122" i="118" s="1"/>
  <c r="J88" i="118"/>
  <c r="J130" i="118" s="1"/>
  <c r="M83" i="118"/>
  <c r="M125" i="118" s="1"/>
  <c r="F86" i="118"/>
  <c r="F128" i="118" s="1"/>
  <c r="H71" i="118"/>
  <c r="H113" i="118" s="1"/>
  <c r="H77" i="118"/>
  <c r="H119" i="118" s="1"/>
  <c r="H79" i="118"/>
  <c r="H121" i="118" s="1"/>
  <c r="I81" i="118"/>
  <c r="I123" i="118" s="1"/>
  <c r="N82" i="118"/>
  <c r="N124" i="118" s="1"/>
  <c r="N86" i="118"/>
  <c r="N128" i="118" s="1"/>
  <c r="F84" i="118"/>
  <c r="F126" i="118" s="1"/>
  <c r="F95" i="118"/>
  <c r="F137" i="118" s="1"/>
  <c r="F85" i="118"/>
  <c r="F127" i="118" s="1"/>
  <c r="K85" i="118"/>
  <c r="K127" i="118" s="1"/>
  <c r="I85" i="118"/>
  <c r="I127" i="118" s="1"/>
  <c r="H94" i="118"/>
  <c r="H136" i="118" s="1"/>
  <c r="F83" i="118"/>
  <c r="F125" i="118" s="1"/>
  <c r="H83" i="118"/>
  <c r="H125" i="118" s="1"/>
  <c r="M93" i="118"/>
  <c r="M135" i="118" s="1"/>
  <c r="H78" i="118"/>
  <c r="H120" i="118" s="1"/>
  <c r="F71" i="118"/>
  <c r="F113" i="118" s="1"/>
  <c r="K79" i="118"/>
  <c r="K121" i="118" s="1"/>
  <c r="K94" i="118"/>
  <c r="K136" i="118" s="1"/>
  <c r="M80" i="118"/>
  <c r="M122" i="118" s="1"/>
  <c r="J84" i="118"/>
  <c r="J126" i="118" s="1"/>
  <c r="I77" i="118"/>
  <c r="I119" i="118" s="1"/>
  <c r="J83" i="118"/>
  <c r="J125" i="118" s="1"/>
  <c r="K80" i="118"/>
  <c r="K122" i="118" s="1"/>
  <c r="N85" i="118"/>
  <c r="N127" i="118" s="1"/>
  <c r="M71" i="118"/>
  <c r="M113" i="118" s="1"/>
  <c r="H91" i="118"/>
  <c r="H133" i="118" s="1"/>
  <c r="L80" i="118"/>
  <c r="L122" i="118" s="1"/>
  <c r="I91" i="118"/>
  <c r="I133" i="118" s="1"/>
  <c r="I71" i="118"/>
  <c r="I113" i="118" s="1"/>
  <c r="K87" i="118"/>
  <c r="K129" i="118" s="1"/>
  <c r="F82" i="118"/>
  <c r="F124" i="118" s="1"/>
  <c r="I88" i="118"/>
  <c r="I130" i="118" s="1"/>
  <c r="M78" i="118"/>
  <c r="M120" i="118" s="1"/>
  <c r="M82" i="118"/>
  <c r="M124" i="118" s="1"/>
  <c r="K92" i="118"/>
  <c r="K134" i="118" s="1"/>
  <c r="J87" i="118"/>
  <c r="J129" i="118" s="1"/>
  <c r="I79" i="118"/>
  <c r="I121" i="118" s="1"/>
  <c r="N81" i="118"/>
  <c r="N123" i="118" s="1"/>
  <c r="L90" i="118"/>
  <c r="L132" i="118" s="1"/>
  <c r="N83" i="118"/>
  <c r="N125" i="118" s="1"/>
  <c r="N79" i="118"/>
  <c r="N121" i="118" s="1"/>
  <c r="K83" i="118"/>
  <c r="K125" i="118" s="1"/>
  <c r="M92" i="118"/>
  <c r="M134" i="118" s="1"/>
  <c r="K88" i="118"/>
  <c r="K130" i="118" s="1"/>
  <c r="I93" i="118"/>
  <c r="I135" i="118" s="1"/>
  <c r="N89" i="118"/>
  <c r="N131" i="118" s="1"/>
  <c r="K90" i="118"/>
  <c r="K132" i="118" s="1"/>
  <c r="K82" i="118"/>
  <c r="K124" i="118" s="1"/>
  <c r="H92" i="118"/>
  <c r="H134" i="118" s="1"/>
  <c r="M91" i="118"/>
  <c r="M133" i="118" s="1"/>
  <c r="F77" i="118"/>
  <c r="F119" i="118" s="1"/>
  <c r="J93" i="118"/>
  <c r="J135" i="118" s="1"/>
  <c r="H93" i="118"/>
  <c r="H135" i="118" s="1"/>
  <c r="J71" i="118"/>
  <c r="J113" i="118" s="1"/>
  <c r="M88" i="118"/>
  <c r="M130" i="118" s="1"/>
  <c r="K84" i="118"/>
  <c r="K126" i="118" s="1"/>
  <c r="L78" i="118"/>
  <c r="L120" i="118" s="1"/>
  <c r="I78" i="118"/>
  <c r="I120" i="118" s="1"/>
  <c r="I89" i="118"/>
  <c r="I131" i="118" s="1"/>
  <c r="N88" i="118"/>
  <c r="N130" i="118" s="1"/>
  <c r="N77" i="118"/>
  <c r="N119" i="118" s="1"/>
  <c r="J80" i="118"/>
  <c r="J122" i="118" s="1"/>
  <c r="L94" i="118"/>
  <c r="L136" i="118" s="1"/>
  <c r="AD67" i="89"/>
  <c r="L75" i="118"/>
  <c r="L117" i="118" s="1"/>
  <c r="F74" i="118"/>
  <c r="F116" i="118" s="1"/>
  <c r="AD106" i="89"/>
  <c r="H74" i="118"/>
  <c r="H116" i="118" s="1"/>
  <c r="F75" i="118"/>
  <c r="F117" i="118" s="1"/>
  <c r="I75" i="118"/>
  <c r="I117" i="118" s="1"/>
  <c r="AB142" i="18"/>
  <c r="AB84" i="18"/>
  <c r="AB55" i="18"/>
  <c r="AB113" i="18"/>
  <c r="AF13" i="96"/>
  <c r="AD12" i="18" s="1"/>
  <c r="AE43" i="94"/>
  <c r="AE67" i="94"/>
  <c r="AE9" i="94"/>
  <c r="BR9" i="94" s="1"/>
  <c r="AK27" i="91"/>
  <c r="G127" i="101"/>
  <c r="Y127" i="101" s="1"/>
  <c r="G130" i="108" s="1"/>
  <c r="AI130" i="108" s="1"/>
  <c r="U145" i="89"/>
  <c r="AL191" i="86"/>
  <c r="AL219" i="86" s="1"/>
  <c r="Y163" i="97"/>
  <c r="G205" i="101"/>
  <c r="Y205" i="101" s="1"/>
  <c r="AU205" i="101" s="1"/>
  <c r="F75" i="101"/>
  <c r="X75" i="101" s="1"/>
  <c r="F78" i="108" s="1"/>
  <c r="AH78" i="108" s="1"/>
  <c r="G78" i="101"/>
  <c r="Y78" i="101" s="1"/>
  <c r="AU78" i="101" s="1"/>
  <c r="G178" i="18"/>
  <c r="G203" i="18" s="1"/>
  <c r="Q94" i="89"/>
  <c r="G136" i="89"/>
  <c r="U98" i="89"/>
  <c r="P178" i="86"/>
  <c r="P206" i="86" s="1"/>
  <c r="U137" i="89"/>
  <c r="T171" i="86"/>
  <c r="T199" i="86" s="1"/>
  <c r="F102" i="92"/>
  <c r="F46" i="92"/>
  <c r="P185" i="86"/>
  <c r="P213" i="86" s="1"/>
  <c r="F48" i="18"/>
  <c r="AP48" i="18" s="1"/>
  <c r="F59" i="92"/>
  <c r="CB59" i="92" s="1"/>
  <c r="CB58" i="92" s="1"/>
  <c r="S12" i="89"/>
  <c r="S58" i="89" s="1"/>
  <c r="S182" i="89" s="1"/>
  <c r="T186" i="86"/>
  <c r="T214" i="86" s="1"/>
  <c r="F89" i="101"/>
  <c r="X89" i="101" s="1"/>
  <c r="AT89" i="101" s="1"/>
  <c r="AP143" i="97"/>
  <c r="BH143" i="97" s="1"/>
  <c r="BH142" i="97" s="1"/>
  <c r="D215" i="101"/>
  <c r="V215" i="101" s="1"/>
  <c r="AR215" i="101" s="1"/>
  <c r="AQ130" i="97"/>
  <c r="BI130" i="97" s="1"/>
  <c r="Y78" i="97"/>
  <c r="G163" i="97"/>
  <c r="F55" i="89"/>
  <c r="F179" i="89" s="1"/>
  <c r="M99" i="90"/>
  <c r="C62" i="90"/>
  <c r="G15" i="90"/>
  <c r="H179" i="86"/>
  <c r="H207" i="86" s="1"/>
  <c r="E10" i="89"/>
  <c r="F105" i="86"/>
  <c r="E4" i="89" s="1"/>
  <c r="L20" i="91"/>
  <c r="M184" i="86"/>
  <c r="M212" i="86" s="1"/>
  <c r="V8" i="89"/>
  <c r="G109" i="18"/>
  <c r="W172" i="86"/>
  <c r="W200" i="86" s="1"/>
  <c r="S172" i="86"/>
  <c r="S200" i="86" s="1"/>
  <c r="P8" i="90"/>
  <c r="Q172" i="86"/>
  <c r="Q200" i="86" s="1"/>
  <c r="O15" i="91"/>
  <c r="P179" i="86"/>
  <c r="P207" i="86" s="1"/>
  <c r="G174" i="97"/>
  <c r="K63" i="89"/>
  <c r="K187" i="89" s="1"/>
  <c r="K141" i="89"/>
  <c r="K102" i="89"/>
  <c r="I8" i="89"/>
  <c r="J172" i="86"/>
  <c r="J200" i="86" s="1"/>
  <c r="F174" i="86"/>
  <c r="F202" i="86" s="1"/>
  <c r="F102" i="97"/>
  <c r="X102" i="97" s="1"/>
  <c r="AP102" i="97" s="1"/>
  <c r="BH102" i="97" s="1"/>
  <c r="S5" i="89"/>
  <c r="S54" i="89" s="1"/>
  <c r="S178" i="89" s="1"/>
  <c r="K7" i="88"/>
  <c r="L171" i="86"/>
  <c r="L199" i="86" s="1"/>
  <c r="AQ54" i="18"/>
  <c r="AQ171" i="18" s="1"/>
  <c r="AQ196" i="18" s="1"/>
  <c r="B56" i="90"/>
  <c r="H137" i="89"/>
  <c r="F56" i="89"/>
  <c r="F180" i="89" s="1"/>
  <c r="T99" i="89"/>
  <c r="O63" i="90"/>
  <c r="G56" i="89"/>
  <c r="G180" i="89" s="1"/>
  <c r="S54" i="90"/>
  <c r="H62" i="90"/>
  <c r="N56" i="90"/>
  <c r="S173" i="86"/>
  <c r="S201" i="86" s="1"/>
  <c r="O184" i="86"/>
  <c r="O212" i="86" s="1"/>
  <c r="T138" i="89"/>
  <c r="P98" i="89"/>
  <c r="R95" i="89"/>
  <c r="U56" i="90"/>
  <c r="F185" i="86"/>
  <c r="F213" i="86" s="1"/>
  <c r="O173" i="86"/>
  <c r="O201" i="86" s="1"/>
  <c r="F46" i="97"/>
  <c r="J62" i="90"/>
  <c r="R134" i="89"/>
  <c r="O99" i="89"/>
  <c r="T169" i="86"/>
  <c r="T197" i="86" s="1"/>
  <c r="O138" i="89"/>
  <c r="G172" i="86"/>
  <c r="G200" i="86" s="1"/>
  <c r="F77" i="18"/>
  <c r="AP77" i="18" s="1"/>
  <c r="F95" i="89"/>
  <c r="F74" i="97"/>
  <c r="X74" i="97" s="1"/>
  <c r="AP74" i="97" s="1"/>
  <c r="BH74" i="97" s="1"/>
  <c r="O171" i="86"/>
  <c r="O199" i="86" s="1"/>
  <c r="F131" i="101"/>
  <c r="X131" i="101" s="1"/>
  <c r="F134" i="108" s="1"/>
  <c r="AH134" i="108" s="1"/>
  <c r="E61" i="90"/>
  <c r="J136" i="89"/>
  <c r="E61" i="89"/>
  <c r="E185" i="89" s="1"/>
  <c r="G59" i="92"/>
  <c r="CC59" i="92" s="1"/>
  <c r="CC58" i="92" s="1"/>
  <c r="E98" i="90"/>
  <c r="G64" i="18"/>
  <c r="AQ64" i="18" s="1"/>
  <c r="AQ181" i="18" s="1"/>
  <c r="AQ206" i="18" s="1"/>
  <c r="G61" i="90"/>
  <c r="O172" i="86"/>
  <c r="O200" i="86" s="1"/>
  <c r="D171" i="86"/>
  <c r="D199" i="86" s="1"/>
  <c r="O94" i="90"/>
  <c r="O142" i="86"/>
  <c r="N11" i="88" s="1"/>
  <c r="R184" i="86"/>
  <c r="R212" i="86" s="1"/>
  <c r="V15" i="90"/>
  <c r="Q171" i="86"/>
  <c r="Q199" i="86" s="1"/>
  <c r="E172" i="86"/>
  <c r="E200" i="86" s="1"/>
  <c r="G164" i="97"/>
  <c r="C102" i="90"/>
  <c r="K171" i="86"/>
  <c r="K199" i="86" s="1"/>
  <c r="M172" i="86"/>
  <c r="M200" i="86" s="1"/>
  <c r="T100" i="89"/>
  <c r="D179" i="86"/>
  <c r="D207" i="86" s="1"/>
  <c r="D137" i="89"/>
  <c r="S102" i="89"/>
  <c r="L97" i="89"/>
  <c r="D63" i="89"/>
  <c r="D187" i="89" s="1"/>
  <c r="T139" i="89"/>
  <c r="R101" i="89"/>
  <c r="R59" i="90"/>
  <c r="G95" i="89"/>
  <c r="F80" i="18"/>
  <c r="AP80" i="18" s="1"/>
  <c r="K172" i="86"/>
  <c r="K200" i="86" s="1"/>
  <c r="D178" i="86"/>
  <c r="D206" i="86" s="1"/>
  <c r="S135" i="86"/>
  <c r="R4" i="88" s="1"/>
  <c r="R140" i="89"/>
  <c r="AN131" i="97"/>
  <c r="BF131" i="97" s="1"/>
  <c r="K178" i="86"/>
  <c r="K206" i="86" s="1"/>
  <c r="AX14" i="18"/>
  <c r="AX12" i="18" s="1"/>
  <c r="C99" i="90"/>
  <c r="L94" i="90"/>
  <c r="K139" i="89"/>
  <c r="I100" i="90"/>
  <c r="V61" i="90"/>
  <c r="G94" i="90"/>
  <c r="P59" i="89"/>
  <c r="P183" i="89" s="1"/>
  <c r="AR201" i="101"/>
  <c r="T172" i="86"/>
  <c r="T200" i="86" s="1"/>
  <c r="K61" i="89"/>
  <c r="K185" i="89" s="1"/>
  <c r="T55" i="90"/>
  <c r="P54" i="90"/>
  <c r="Q185" i="86"/>
  <c r="Q213" i="86" s="1"/>
  <c r="F171" i="86"/>
  <c r="F199" i="86" s="1"/>
  <c r="L172" i="86"/>
  <c r="L200" i="86" s="1"/>
  <c r="H178" i="86"/>
  <c r="H206" i="86" s="1"/>
  <c r="S8" i="88"/>
  <c r="F138" i="18"/>
  <c r="AP138" i="18" s="1"/>
  <c r="G172" i="18"/>
  <c r="G197" i="18" s="1"/>
  <c r="D141" i="18"/>
  <c r="AN141" i="18" s="1"/>
  <c r="AU211" i="101"/>
  <c r="F117" i="101"/>
  <c r="X117" i="101" s="1"/>
  <c r="AT117" i="101" s="1"/>
  <c r="D149" i="18"/>
  <c r="AN149" i="18" s="1"/>
  <c r="AN148" i="18" s="1"/>
  <c r="D140" i="92"/>
  <c r="BZ140" i="92" s="1"/>
  <c r="BZ139" i="92" s="1"/>
  <c r="B20" i="88"/>
  <c r="D140" i="97"/>
  <c r="V140" i="97" s="1"/>
  <c r="D106" i="92"/>
  <c r="B12" i="89"/>
  <c r="B58" i="89" s="1"/>
  <c r="B182" i="89" s="1"/>
  <c r="B18" i="89"/>
  <c r="D134" i="92"/>
  <c r="B11" i="89"/>
  <c r="D110" i="92"/>
  <c r="O266" i="86"/>
  <c r="I102" i="90"/>
  <c r="G149" i="18"/>
  <c r="AQ149" i="18" s="1"/>
  <c r="V20" i="88"/>
  <c r="G140" i="97"/>
  <c r="Y140" i="97" s="1"/>
  <c r="G140" i="92"/>
  <c r="CC140" i="92" s="1"/>
  <c r="G159" i="97"/>
  <c r="B20" i="89"/>
  <c r="D120" i="18"/>
  <c r="AN120" i="18" s="1"/>
  <c r="D112" i="92"/>
  <c r="BZ112" i="92" s="1"/>
  <c r="F215" i="101"/>
  <c r="X215" i="101" s="1"/>
  <c r="AT215" i="101" s="1"/>
  <c r="F64" i="18"/>
  <c r="AP64" i="18" s="1"/>
  <c r="U169" i="86"/>
  <c r="U197" i="86" s="1"/>
  <c r="G165" i="92"/>
  <c r="L178" i="86"/>
  <c r="L206" i="86" s="1"/>
  <c r="F173" i="92"/>
  <c r="D262" i="86"/>
  <c r="C12" i="91" s="1"/>
  <c r="D113" i="97"/>
  <c r="V113" i="97" s="1"/>
  <c r="B21" i="89"/>
  <c r="D137" i="18"/>
  <c r="AN137" i="18" s="1"/>
  <c r="BZ12" i="92"/>
  <c r="G169" i="92"/>
  <c r="R178" i="86"/>
  <c r="R206" i="86" s="1"/>
  <c r="F169" i="92"/>
  <c r="Y159" i="97"/>
  <c r="AQ47" i="97"/>
  <c r="BI47" i="97" s="1"/>
  <c r="BI159" i="97" s="1"/>
  <c r="G144" i="18"/>
  <c r="AQ144" i="18" s="1"/>
  <c r="V15" i="88"/>
  <c r="F150" i="18"/>
  <c r="AP150" i="18" s="1"/>
  <c r="F141" i="97"/>
  <c r="X141" i="97" s="1"/>
  <c r="F141" i="92"/>
  <c r="CB141" i="92" s="1"/>
  <c r="S21" i="88"/>
  <c r="G113" i="97"/>
  <c r="Y113" i="97" s="1"/>
  <c r="G113" i="92"/>
  <c r="CC113" i="92" s="1"/>
  <c r="G121" i="18"/>
  <c r="AQ121" i="18" s="1"/>
  <c r="V21" i="89"/>
  <c r="G112" i="92"/>
  <c r="CC112" i="92" s="1"/>
  <c r="G120" i="18"/>
  <c r="AQ120" i="18" s="1"/>
  <c r="V20" i="89"/>
  <c r="G112" i="97"/>
  <c r="Y112" i="97" s="1"/>
  <c r="V7" i="89"/>
  <c r="G108" i="18"/>
  <c r="AQ108" i="18" s="1"/>
  <c r="I20" i="88"/>
  <c r="J184" i="86"/>
  <c r="J212" i="86" s="1"/>
  <c r="F140" i="97"/>
  <c r="X140" i="97" s="1"/>
  <c r="F149" i="18"/>
  <c r="AP149" i="18" s="1"/>
  <c r="F140" i="92"/>
  <c r="CB140" i="92" s="1"/>
  <c r="S20" i="88"/>
  <c r="F159" i="97"/>
  <c r="X159" i="97"/>
  <c r="B15" i="88"/>
  <c r="D144" i="18"/>
  <c r="AN144" i="18" s="1"/>
  <c r="B16" i="88"/>
  <c r="C82" i="86"/>
  <c r="B11" i="90" s="1"/>
  <c r="C149" i="86"/>
  <c r="D136" i="97"/>
  <c r="D13" i="92"/>
  <c r="D13" i="97" s="1"/>
  <c r="V13" i="97" s="1"/>
  <c r="AN17" i="18"/>
  <c r="D80" i="92"/>
  <c r="B16" i="90"/>
  <c r="C88" i="86"/>
  <c r="C89" i="86"/>
  <c r="D87" i="18"/>
  <c r="D145" i="18"/>
  <c r="N58" i="89"/>
  <c r="N182" i="89" s="1"/>
  <c r="K99" i="90"/>
  <c r="F16" i="90"/>
  <c r="G89" i="86"/>
  <c r="F18" i="90" s="1"/>
  <c r="G88" i="86"/>
  <c r="F17" i="90" s="1"/>
  <c r="N60" i="90"/>
  <c r="G180" i="86"/>
  <c r="G208" i="86" s="1"/>
  <c r="G57" i="86"/>
  <c r="F17" i="91" s="1"/>
  <c r="F16" i="91"/>
  <c r="G58" i="86"/>
  <c r="F18" i="91" s="1"/>
  <c r="G119" i="86"/>
  <c r="F18" i="89" s="1"/>
  <c r="G118" i="86"/>
  <c r="F16" i="89"/>
  <c r="G266" i="86"/>
  <c r="I95" i="90"/>
  <c r="H112" i="86"/>
  <c r="G11" i="89" s="1"/>
  <c r="H135" i="86"/>
  <c r="G4" i="88" s="1"/>
  <c r="G173" i="92"/>
  <c r="G164" i="92"/>
  <c r="G168" i="97"/>
  <c r="U185" i="86"/>
  <c r="U213" i="86" s="1"/>
  <c r="P184" i="86"/>
  <c r="P212" i="86" s="1"/>
  <c r="F87" i="101"/>
  <c r="X87" i="101" s="1"/>
  <c r="F90" i="108" s="1"/>
  <c r="AH90" i="108" s="1"/>
  <c r="P173" i="86"/>
  <c r="P201" i="86" s="1"/>
  <c r="V180" i="86"/>
  <c r="V208" i="86" s="1"/>
  <c r="N178" i="86"/>
  <c r="N206" i="86" s="1"/>
  <c r="N58" i="86"/>
  <c r="M18" i="91" s="1"/>
  <c r="M16" i="91"/>
  <c r="N57" i="86"/>
  <c r="M17" i="91" s="1"/>
  <c r="V59" i="90"/>
  <c r="M266" i="86"/>
  <c r="Q99" i="89"/>
  <c r="S14" i="88"/>
  <c r="F143" i="18"/>
  <c r="AP143" i="18" s="1"/>
  <c r="G9" i="88"/>
  <c r="H173" i="86"/>
  <c r="H201" i="86" s="1"/>
  <c r="Q138" i="89"/>
  <c r="F182" i="18"/>
  <c r="F207" i="18" s="1"/>
  <c r="D181" i="86"/>
  <c r="D209" i="86" s="1"/>
  <c r="M16" i="88"/>
  <c r="N148" i="86"/>
  <c r="N149" i="86"/>
  <c r="N180" i="86"/>
  <c r="N208" i="86" s="1"/>
  <c r="S59" i="90"/>
  <c r="T135" i="86"/>
  <c r="S4" i="88" s="1"/>
  <c r="J173" i="86"/>
  <c r="J201" i="86" s="1"/>
  <c r="Q178" i="86"/>
  <c r="Q206" i="86" s="1"/>
  <c r="S9" i="88"/>
  <c r="M16" i="89"/>
  <c r="N118" i="86"/>
  <c r="M17" i="89" s="1"/>
  <c r="N119" i="86"/>
  <c r="M18" i="89" s="1"/>
  <c r="F118" i="86"/>
  <c r="E17" i="89" s="1"/>
  <c r="E16" i="89"/>
  <c r="F119" i="86"/>
  <c r="E18" i="89" s="1"/>
  <c r="M137" i="89"/>
  <c r="O180" i="86"/>
  <c r="O208" i="86" s="1"/>
  <c r="AR17" i="18"/>
  <c r="AR15" i="18" s="1"/>
  <c r="S15" i="88"/>
  <c r="F144" i="18"/>
  <c r="AP144" i="18" s="1"/>
  <c r="F171" i="97"/>
  <c r="T62" i="89"/>
  <c r="T186" i="89" s="1"/>
  <c r="L62" i="89"/>
  <c r="L186" i="89" s="1"/>
  <c r="R186" i="86"/>
  <c r="R214" i="86" s="1"/>
  <c r="S62" i="89"/>
  <c r="S186" i="89" s="1"/>
  <c r="E35" i="86"/>
  <c r="G182" i="18"/>
  <c r="G207" i="18" s="1"/>
  <c r="AP85" i="97"/>
  <c r="BH85" i="97" s="1"/>
  <c r="F172" i="18"/>
  <c r="F197" i="18" s="1"/>
  <c r="U102" i="89"/>
  <c r="F27" i="101"/>
  <c r="X27" i="101" s="1"/>
  <c r="F29" i="108" s="1"/>
  <c r="AH29" i="108" s="1"/>
  <c r="U141" i="89"/>
  <c r="T10" i="88"/>
  <c r="H174" i="86"/>
  <c r="H202" i="86" s="1"/>
  <c r="U174" i="86"/>
  <c r="U202" i="86" s="1"/>
  <c r="D62" i="90"/>
  <c r="S22" i="91"/>
  <c r="U99" i="90"/>
  <c r="U60" i="90"/>
  <c r="AQ16" i="18"/>
  <c r="G12" i="92"/>
  <c r="J58" i="89"/>
  <c r="J182" i="89" s="1"/>
  <c r="F165" i="92"/>
  <c r="G110" i="92"/>
  <c r="F56" i="90"/>
  <c r="D255" i="86"/>
  <c r="I179" i="86"/>
  <c r="I207" i="86" s="1"/>
  <c r="S15" i="89"/>
  <c r="F115" i="18"/>
  <c r="AP115" i="18" s="1"/>
  <c r="G178" i="86"/>
  <c r="G206" i="86" s="1"/>
  <c r="N179" i="86"/>
  <c r="N207" i="86" s="1"/>
  <c r="F114" i="18"/>
  <c r="AP114" i="18" s="1"/>
  <c r="S14" i="89"/>
  <c r="F112" i="18"/>
  <c r="AP112" i="18" s="1"/>
  <c r="W179" i="86"/>
  <c r="W207" i="86" s="1"/>
  <c r="N16" i="91"/>
  <c r="O57" i="86"/>
  <c r="N17" i="91" s="1"/>
  <c r="O58" i="86"/>
  <c r="N18" i="91" s="1"/>
  <c r="F106" i="92"/>
  <c r="S178" i="86"/>
  <c r="S206" i="86" s="1"/>
  <c r="AQ17" i="18"/>
  <c r="G13" i="92"/>
  <c r="G13" i="97" s="1"/>
  <c r="Y13" i="97" s="1"/>
  <c r="E181" i="86"/>
  <c r="E209" i="86" s="1"/>
  <c r="H12" i="92"/>
  <c r="H57" i="86"/>
  <c r="G17" i="91" s="1"/>
  <c r="D118" i="18"/>
  <c r="AN118" i="18" s="1"/>
  <c r="F161" i="92"/>
  <c r="V20" i="90"/>
  <c r="G84" i="97"/>
  <c r="Y84" i="97" s="1"/>
  <c r="G84" i="92"/>
  <c r="G91" i="18"/>
  <c r="W184" i="86"/>
  <c r="W212" i="86" s="1"/>
  <c r="M59" i="89"/>
  <c r="M183" i="89" s="1"/>
  <c r="T21" i="90"/>
  <c r="L179" i="86"/>
  <c r="L207" i="86" s="1"/>
  <c r="S14" i="90"/>
  <c r="F91" i="18"/>
  <c r="S20" i="90"/>
  <c r="F84" i="97"/>
  <c r="X84" i="97" s="1"/>
  <c r="T184" i="86"/>
  <c r="T212" i="86" s="1"/>
  <c r="F84" i="92"/>
  <c r="U184" i="86"/>
  <c r="U212" i="86" s="1"/>
  <c r="T20" i="90"/>
  <c r="G50" i="18"/>
  <c r="W171" i="86"/>
  <c r="W199" i="86" s="1"/>
  <c r="V7" i="91"/>
  <c r="V259" i="86"/>
  <c r="V264" i="86" s="1"/>
  <c r="U12" i="89" s="1"/>
  <c r="G55" i="89"/>
  <c r="G179" i="89" s="1"/>
  <c r="T101" i="89"/>
  <c r="D54" i="90"/>
  <c r="G161" i="92"/>
  <c r="G172" i="92"/>
  <c r="W149" i="86"/>
  <c r="G138" i="92" s="1"/>
  <c r="D185" i="86"/>
  <c r="D213" i="86" s="1"/>
  <c r="C21" i="90"/>
  <c r="F86" i="18"/>
  <c r="AP86" i="18" s="1"/>
  <c r="AP84" i="18" s="1"/>
  <c r="S15" i="90"/>
  <c r="N14" i="88"/>
  <c r="O178" i="86"/>
  <c r="O206" i="86" s="1"/>
  <c r="E171" i="86"/>
  <c r="E199" i="86" s="1"/>
  <c r="D7" i="88"/>
  <c r="G109" i="97"/>
  <c r="Y109" i="97" s="1"/>
  <c r="V17" i="89"/>
  <c r="U7" i="88"/>
  <c r="V171" i="86"/>
  <c r="V199" i="86" s="1"/>
  <c r="V257" i="86"/>
  <c r="V262" i="86" s="1"/>
  <c r="T98" i="89"/>
  <c r="C95" i="89"/>
  <c r="F174" i="97"/>
  <c r="T89" i="86"/>
  <c r="F82" i="92" s="1"/>
  <c r="D173" i="86"/>
  <c r="S185" i="86"/>
  <c r="S213" i="86" s="1"/>
  <c r="S184" i="86"/>
  <c r="S212" i="86" s="1"/>
  <c r="G109" i="92"/>
  <c r="CC109" i="92" s="1"/>
  <c r="I185" i="86"/>
  <c r="I213" i="86" s="1"/>
  <c r="R7" i="91"/>
  <c r="S171" i="86"/>
  <c r="S199" i="86" s="1"/>
  <c r="N171" i="86"/>
  <c r="N199" i="86" s="1"/>
  <c r="M8" i="90"/>
  <c r="N172" i="86"/>
  <c r="N200" i="86" s="1"/>
  <c r="C61" i="90"/>
  <c r="F55" i="90"/>
  <c r="Q133" i="89"/>
  <c r="F61" i="90"/>
  <c r="D135" i="86"/>
  <c r="C4" i="88" s="1"/>
  <c r="H102" i="89"/>
  <c r="I10" i="88"/>
  <c r="J132" i="89"/>
  <c r="G88" i="92"/>
  <c r="CC88" i="92" s="1"/>
  <c r="CC86" i="92" s="1"/>
  <c r="T88" i="86"/>
  <c r="F81" i="97" s="1"/>
  <c r="X81" i="97" s="1"/>
  <c r="U171" i="86"/>
  <c r="U199" i="86" s="1"/>
  <c r="E185" i="86"/>
  <c r="E213" i="86" s="1"/>
  <c r="D21" i="90"/>
  <c r="I184" i="86"/>
  <c r="I212" i="86" s="1"/>
  <c r="F173" i="101"/>
  <c r="X173" i="101" s="1"/>
  <c r="AT173" i="101" s="1"/>
  <c r="P62" i="90"/>
  <c r="S60" i="90"/>
  <c r="U61" i="90"/>
  <c r="S101" i="89"/>
  <c r="H141" i="89"/>
  <c r="L101" i="89"/>
  <c r="G82" i="18"/>
  <c r="AQ82" i="18" s="1"/>
  <c r="F80" i="92"/>
  <c r="V105" i="86"/>
  <c r="U4" i="89" s="1"/>
  <c r="X173" i="97"/>
  <c r="J179" i="86"/>
  <c r="J207" i="86" s="1"/>
  <c r="T180" i="86"/>
  <c r="T208" i="86" s="1"/>
  <c r="R179" i="86"/>
  <c r="R207" i="86" s="1"/>
  <c r="Q184" i="86"/>
  <c r="Q212" i="86" s="1"/>
  <c r="P20" i="90"/>
  <c r="G110" i="97"/>
  <c r="Y110" i="97" s="1"/>
  <c r="V18" i="89"/>
  <c r="R15" i="90"/>
  <c r="S179" i="86"/>
  <c r="S207" i="86" s="1"/>
  <c r="W174" i="86"/>
  <c r="W202" i="86" s="1"/>
  <c r="Q10" i="88"/>
  <c r="G88" i="97"/>
  <c r="Y88" i="97" s="1"/>
  <c r="G130" i="101" s="1"/>
  <c r="Y130" i="101" s="1"/>
  <c r="G133" i="108" s="1"/>
  <c r="AI133" i="108" s="1"/>
  <c r="F80" i="97"/>
  <c r="AP9" i="18"/>
  <c r="M185" i="86"/>
  <c r="M213" i="86" s="1"/>
  <c r="F172" i="86"/>
  <c r="F200" i="86" s="1"/>
  <c r="I7" i="88"/>
  <c r="J171" i="86"/>
  <c r="J199" i="86" s="1"/>
  <c r="B14" i="88"/>
  <c r="D143" i="18"/>
  <c r="AN143" i="18" s="1"/>
  <c r="S35" i="86"/>
  <c r="W178" i="86"/>
  <c r="W206" i="86" s="1"/>
  <c r="Q179" i="86"/>
  <c r="Q207" i="86" s="1"/>
  <c r="V14" i="90"/>
  <c r="T15" i="88"/>
  <c r="U179" i="86"/>
  <c r="U207" i="86" s="1"/>
  <c r="T14" i="88"/>
  <c r="U178" i="86"/>
  <c r="U206" i="86" s="1"/>
  <c r="B59" i="90"/>
  <c r="J60" i="90"/>
  <c r="L149" i="86"/>
  <c r="K18" i="88" s="1"/>
  <c r="T57" i="86"/>
  <c r="F58" i="18"/>
  <c r="S16" i="91"/>
  <c r="T58" i="86"/>
  <c r="F52" i="92"/>
  <c r="F52" i="97"/>
  <c r="F147" i="18"/>
  <c r="AP147" i="18" s="1"/>
  <c r="AP145" i="18" s="1"/>
  <c r="S18" i="88"/>
  <c r="F138" i="92"/>
  <c r="F138" i="97"/>
  <c r="X138" i="97" s="1"/>
  <c r="L148" i="86"/>
  <c r="K17" i="88" s="1"/>
  <c r="F116" i="18"/>
  <c r="S16" i="89"/>
  <c r="F108" i="92"/>
  <c r="T118" i="86"/>
  <c r="T119" i="86"/>
  <c r="F108" i="97"/>
  <c r="D136" i="89"/>
  <c r="T173" i="86"/>
  <c r="T201" i="86" s="1"/>
  <c r="F132" i="92"/>
  <c r="F139" i="18"/>
  <c r="L4" i="91"/>
  <c r="N16" i="88"/>
  <c r="O148" i="86"/>
  <c r="N17" i="88" s="1"/>
  <c r="O149" i="86"/>
  <c r="N18" i="88" s="1"/>
  <c r="D97" i="89"/>
  <c r="D182" i="86"/>
  <c r="D210" i="86" s="1"/>
  <c r="AP16" i="18"/>
  <c r="AP15" i="18" s="1"/>
  <c r="F12" i="92"/>
  <c r="F27" i="92" s="1"/>
  <c r="E266" i="86"/>
  <c r="M97" i="89"/>
  <c r="G173" i="86"/>
  <c r="G201" i="86" s="1"/>
  <c r="T112" i="86"/>
  <c r="S11" i="89" s="1"/>
  <c r="F76" i="97"/>
  <c r="X76" i="97" s="1"/>
  <c r="F118" i="101" s="1"/>
  <c r="X118" i="101" s="1"/>
  <c r="AT118" i="101" s="1"/>
  <c r="F76" i="92"/>
  <c r="F81" i="18"/>
  <c r="S9" i="90"/>
  <c r="H58" i="86"/>
  <c r="G18" i="91" s="1"/>
  <c r="V5" i="91"/>
  <c r="G46" i="97"/>
  <c r="Y46" i="97" s="1"/>
  <c r="Y158" i="97" s="1"/>
  <c r="G48" i="18"/>
  <c r="G46" i="92"/>
  <c r="E182" i="86"/>
  <c r="E210" i="86" s="1"/>
  <c r="AN110" i="97"/>
  <c r="BF110" i="97" s="1"/>
  <c r="V56" i="90"/>
  <c r="O119" i="86"/>
  <c r="N18" i="89" s="1"/>
  <c r="W148" i="86"/>
  <c r="G137" i="97" s="1"/>
  <c r="Y137" i="97" s="1"/>
  <c r="N16" i="89"/>
  <c r="G136" i="97"/>
  <c r="D117" i="18"/>
  <c r="AN117" i="18" s="1"/>
  <c r="B17" i="89"/>
  <c r="D109" i="97"/>
  <c r="V109" i="97" s="1"/>
  <c r="D109" i="92"/>
  <c r="BZ109" i="92" s="1"/>
  <c r="W180" i="86"/>
  <c r="W208" i="86" s="1"/>
  <c r="O112" i="86"/>
  <c r="N11" i="89" s="1"/>
  <c r="G136" i="92"/>
  <c r="O118" i="86"/>
  <c r="N17" i="89" s="1"/>
  <c r="G145" i="18"/>
  <c r="M9" i="92"/>
  <c r="P9" i="18"/>
  <c r="P9" i="92"/>
  <c r="P9" i="97" s="1"/>
  <c r="K57" i="86"/>
  <c r="J17" i="91" s="1"/>
  <c r="K58" i="86"/>
  <c r="J18" i="91" s="1"/>
  <c r="J16" i="91"/>
  <c r="G129" i="101"/>
  <c r="Y129" i="101" s="1"/>
  <c r="O56" i="90"/>
  <c r="R35" i="86"/>
  <c r="V88" i="86"/>
  <c r="V89" i="86"/>
  <c r="U18" i="90" s="1"/>
  <c r="W142" i="86"/>
  <c r="V11" i="88" s="1"/>
  <c r="U16" i="91"/>
  <c r="V57" i="86"/>
  <c r="U17" i="91" s="1"/>
  <c r="V58" i="86"/>
  <c r="U18" i="91" s="1"/>
  <c r="U16" i="89"/>
  <c r="V119" i="86"/>
  <c r="V118" i="86"/>
  <c r="U17" i="89" s="1"/>
  <c r="Q266" i="86"/>
  <c r="R56" i="90"/>
  <c r="I266" i="86"/>
  <c r="F104" i="97"/>
  <c r="X104" i="97" s="1"/>
  <c r="AP104" i="97" s="1"/>
  <c r="BH104" i="97" s="1"/>
  <c r="K266" i="86"/>
  <c r="S9" i="89"/>
  <c r="I255" i="86"/>
  <c r="H97" i="89"/>
  <c r="L180" i="86"/>
  <c r="L208" i="86" s="1"/>
  <c r="H136" i="89"/>
  <c r="S266" i="86"/>
  <c r="D78" i="97"/>
  <c r="V78" i="97" s="1"/>
  <c r="D83" i="18"/>
  <c r="AN83" i="18" s="1"/>
  <c r="D78" i="92"/>
  <c r="B12" i="90"/>
  <c r="CC16" i="92"/>
  <c r="CC14" i="92" s="1"/>
  <c r="AQ16" i="97"/>
  <c r="BI16" i="97" s="1"/>
  <c r="Y14" i="97"/>
  <c r="G28" i="101" s="1"/>
  <c r="G171" i="101"/>
  <c r="Y171" i="101" s="1"/>
  <c r="G174" i="108" s="1"/>
  <c r="AI174" i="108" s="1"/>
  <c r="Y114" i="97"/>
  <c r="G170" i="101" s="1"/>
  <c r="J140" i="89"/>
  <c r="J174" i="86"/>
  <c r="J202" i="86" s="1"/>
  <c r="N10" i="89"/>
  <c r="O105" i="86"/>
  <c r="N4" i="89" s="1"/>
  <c r="O101" i="89"/>
  <c r="O140" i="89"/>
  <c r="M35" i="86"/>
  <c r="J12" i="92"/>
  <c r="AP6" i="18"/>
  <c r="AV14" i="18"/>
  <c r="W35" i="86"/>
  <c r="T62" i="90"/>
  <c r="BZ113" i="92"/>
  <c r="V174" i="86"/>
  <c r="V202" i="86" s="1"/>
  <c r="I22" i="88"/>
  <c r="J186" i="86"/>
  <c r="J214" i="86" s="1"/>
  <c r="AU16" i="18"/>
  <c r="AU15" i="18" s="1"/>
  <c r="D130" i="101"/>
  <c r="V130" i="101" s="1"/>
  <c r="AR130" i="101" s="1"/>
  <c r="D177" i="101"/>
  <c r="V177" i="101" s="1"/>
  <c r="AR177" i="101" s="1"/>
  <c r="AU12" i="18"/>
  <c r="Q10" i="89"/>
  <c r="R105" i="86"/>
  <c r="Q4" i="89" s="1"/>
  <c r="P101" i="89"/>
  <c r="D105" i="86"/>
  <c r="C4" i="89" s="1"/>
  <c r="J4" i="91"/>
  <c r="J10" i="91"/>
  <c r="P140" i="89"/>
  <c r="J10" i="89"/>
  <c r="K105" i="86"/>
  <c r="J4" i="89" s="1"/>
  <c r="D174" i="86"/>
  <c r="D202" i="86" s="1"/>
  <c r="R174" i="86"/>
  <c r="R202" i="86" s="1"/>
  <c r="O174" i="86"/>
  <c r="O202" i="86" s="1"/>
  <c r="E174" i="86"/>
  <c r="E202" i="86" s="1"/>
  <c r="R4" i="91"/>
  <c r="I10" i="91"/>
  <c r="I4" i="91"/>
  <c r="K35" i="86"/>
  <c r="K174" i="86"/>
  <c r="K202" i="86" s="1"/>
  <c r="AU20" i="18"/>
  <c r="AN16" i="18"/>
  <c r="K4" i="89"/>
  <c r="C10" i="91"/>
  <c r="C4" i="91"/>
  <c r="S174" i="86"/>
  <c r="S202" i="86" s="1"/>
  <c r="C10" i="90"/>
  <c r="AU21" i="18"/>
  <c r="P186" i="86"/>
  <c r="P214" i="86" s="1"/>
  <c r="O22" i="88"/>
  <c r="N174" i="86"/>
  <c r="N202" i="86" s="1"/>
  <c r="H186" i="18"/>
  <c r="H211" i="18" s="1"/>
  <c r="R22" i="88"/>
  <c r="S186" i="86"/>
  <c r="S214" i="86" s="1"/>
  <c r="G22" i="88"/>
  <c r="H186" i="86"/>
  <c r="H214" i="86" s="1"/>
  <c r="U4" i="91"/>
  <c r="U10" i="91"/>
  <c r="K186" i="86"/>
  <c r="K214" i="86" s="1"/>
  <c r="K12" i="97"/>
  <c r="AC12" i="97" s="1"/>
  <c r="L16" i="92"/>
  <c r="CH16" i="92" s="1"/>
  <c r="AU19" i="18"/>
  <c r="BQ83" i="92"/>
  <c r="BQ111" i="92"/>
  <c r="BP55" i="92"/>
  <c r="BP139" i="92"/>
  <c r="BP83" i="92"/>
  <c r="BP111" i="92"/>
  <c r="BP80" i="92"/>
  <c r="BP136" i="92"/>
  <c r="BP52" i="92"/>
  <c r="BP108" i="92"/>
  <c r="BP58" i="92"/>
  <c r="BP142" i="92"/>
  <c r="BP114" i="92"/>
  <c r="BP86" i="92"/>
  <c r="BP48" i="92"/>
  <c r="BP76" i="92"/>
  <c r="BP104" i="92"/>
  <c r="BP132" i="92"/>
  <c r="BF65" i="92"/>
  <c r="BF24" i="92"/>
  <c r="CH24" i="92" s="1"/>
  <c r="BF93" i="92"/>
  <c r="K62" i="84"/>
  <c r="BF149" i="92"/>
  <c r="BF121" i="92"/>
  <c r="AT65" i="92"/>
  <c r="AD65" i="92"/>
  <c r="AD121" i="92"/>
  <c r="AC65" i="92"/>
  <c r="AC121" i="92"/>
  <c r="AC93" i="92"/>
  <c r="AC149" i="92"/>
  <c r="AD93" i="92"/>
  <c r="AD149" i="92"/>
  <c r="AU139" i="92"/>
  <c r="AU55" i="92"/>
  <c r="AU83" i="92"/>
  <c r="AU111" i="92"/>
  <c r="AW55" i="92"/>
  <c r="AD111" i="92"/>
  <c r="AD139" i="92"/>
  <c r="AC17" i="92"/>
  <c r="AC11" i="92"/>
  <c r="AD136" i="92"/>
  <c r="AD80" i="92"/>
  <c r="AD11" i="92"/>
  <c r="AC136" i="92"/>
  <c r="AC108" i="92"/>
  <c r="AC80" i="92"/>
  <c r="AH108" i="92"/>
  <c r="AD108" i="92"/>
  <c r="AC58" i="92"/>
  <c r="AC142" i="92"/>
  <c r="AC114" i="92"/>
  <c r="J73" i="118"/>
  <c r="J115" i="118" s="1"/>
  <c r="I73" i="118"/>
  <c r="I115" i="118" s="1"/>
  <c r="K73" i="118"/>
  <c r="K115" i="118" s="1"/>
  <c r="X207" i="101"/>
  <c r="AT207" i="101" s="1"/>
  <c r="H73" i="118"/>
  <c r="H115" i="118" s="1"/>
  <c r="N74" i="118"/>
  <c r="N116" i="118" s="1"/>
  <c r="K69" i="118"/>
  <c r="K111" i="118" s="1"/>
  <c r="L73" i="118"/>
  <c r="L115" i="118" s="1"/>
  <c r="F23" i="118"/>
  <c r="F73" i="118"/>
  <c r="F115" i="118" s="1"/>
  <c r="M75" i="118"/>
  <c r="M117" i="118" s="1"/>
  <c r="X24" i="101"/>
  <c r="F26" i="108" s="1"/>
  <c r="AH26" i="108" s="1"/>
  <c r="AT7" i="97"/>
  <c r="BL7" i="97" s="1"/>
  <c r="AN132" i="97"/>
  <c r="BF132" i="97" s="1"/>
  <c r="AS7" i="97"/>
  <c r="BK7" i="97" s="1"/>
  <c r="AP7" i="97"/>
  <c r="BH7" i="97" s="1"/>
  <c r="V121" i="101"/>
  <c r="AR121" i="101" s="1"/>
  <c r="V163" i="101"/>
  <c r="D166" i="108" s="1"/>
  <c r="AF166" i="108" s="1"/>
  <c r="AB24" i="101"/>
  <c r="J26" i="108" s="1"/>
  <c r="AL26" i="108" s="1"/>
  <c r="AN7" i="97"/>
  <c r="BF7" i="97" s="1"/>
  <c r="AN76" i="97"/>
  <c r="BF76" i="97" s="1"/>
  <c r="AN104" i="97"/>
  <c r="BF104" i="97" s="1"/>
  <c r="AP132" i="97"/>
  <c r="BH132" i="97" s="1"/>
  <c r="AD7" i="97"/>
  <c r="AV7" i="97" s="1"/>
  <c r="BN7" i="97" s="1"/>
  <c r="J42" i="119"/>
  <c r="BM10" i="97"/>
  <c r="L22" i="108"/>
  <c r="AN22" i="108" s="1"/>
  <c r="AZ20" i="101"/>
  <c r="AC20" i="97"/>
  <c r="BM9" i="97"/>
  <c r="AY23" i="101"/>
  <c r="K25" i="108"/>
  <c r="AV20" i="97"/>
  <c r="BN20" i="97" s="1"/>
  <c r="L34" i="101"/>
  <c r="AD34" i="101" s="1"/>
  <c r="AC111" i="92"/>
  <c r="AE104" i="92"/>
  <c r="AE132" i="92"/>
  <c r="AH83" i="92"/>
  <c r="AH17" i="92"/>
  <c r="AE7" i="92"/>
  <c r="AE136" i="92"/>
  <c r="AE80" i="92"/>
  <c r="AE108" i="92"/>
  <c r="AE52" i="92"/>
  <c r="AE11" i="92"/>
  <c r="AE48" i="92"/>
  <c r="AC55" i="92"/>
  <c r="AC83" i="92"/>
  <c r="AC139" i="92"/>
  <c r="AC14" i="92"/>
  <c r="AE142" i="92"/>
  <c r="AE17" i="92"/>
  <c r="AE86" i="92"/>
  <c r="AE114" i="92"/>
  <c r="AE58" i="92"/>
  <c r="AE111" i="92"/>
  <c r="AE83" i="92"/>
  <c r="AE55" i="92"/>
  <c r="AE139" i="92"/>
  <c r="AE14" i="92"/>
  <c r="AH48" i="92"/>
  <c r="V175" i="18"/>
  <c r="V176" i="18"/>
  <c r="AV16" i="18"/>
  <c r="AD168" i="18"/>
  <c r="AD173" i="18"/>
  <c r="AD180" i="18"/>
  <c r="AD179" i="18"/>
  <c r="AD177" i="18"/>
  <c r="AV20" i="18"/>
  <c r="AD171" i="18"/>
  <c r="AD182" i="18"/>
  <c r="AD174" i="18"/>
  <c r="AD167" i="18"/>
  <c r="AV21" i="18"/>
  <c r="AC171" i="18"/>
  <c r="AD165" i="18"/>
  <c r="AD181" i="18"/>
  <c r="AC181" i="18"/>
  <c r="AD176" i="18"/>
  <c r="AC179" i="18"/>
  <c r="AC180" i="18"/>
  <c r="AD170" i="18"/>
  <c r="AC173" i="18"/>
  <c r="AC176" i="18"/>
  <c r="AH19" i="92"/>
  <c r="AH116" i="92"/>
  <c r="AH144" i="92"/>
  <c r="AH60" i="92"/>
  <c r="AH88" i="92"/>
  <c r="AH18" i="92"/>
  <c r="AH87" i="92"/>
  <c r="AH143" i="92"/>
  <c r="AH115" i="92"/>
  <c r="AH59" i="92"/>
  <c r="AH56" i="92"/>
  <c r="AH15" i="92"/>
  <c r="AH112" i="92"/>
  <c r="AH84" i="92"/>
  <c r="AH140" i="92"/>
  <c r="AH117" i="92"/>
  <c r="AH20" i="92"/>
  <c r="AH145" i="92"/>
  <c r="AH61" i="92"/>
  <c r="AH89" i="92"/>
  <c r="AH82" i="92"/>
  <c r="AH138" i="92"/>
  <c r="AH110" i="92"/>
  <c r="AH54" i="92"/>
  <c r="AH13" i="92"/>
  <c r="AH81" i="92"/>
  <c r="AH109" i="92"/>
  <c r="AH137" i="92"/>
  <c r="AH53" i="92"/>
  <c r="AH12" i="92"/>
  <c r="AC76" i="92"/>
  <c r="AC48" i="92"/>
  <c r="AC7" i="92"/>
  <c r="CG7" i="92" s="1"/>
  <c r="AC132" i="92"/>
  <c r="AC104" i="92"/>
  <c r="I27" i="117"/>
  <c r="AD104" i="92"/>
  <c r="AD76" i="92"/>
  <c r="AD48" i="92"/>
  <c r="AD7" i="92"/>
  <c r="AD132" i="92"/>
  <c r="J27" i="117"/>
  <c r="M9" i="165"/>
  <c r="AN9" i="109"/>
  <c r="J32" i="170"/>
  <c r="L9" i="165"/>
  <c r="P9" i="109"/>
  <c r="F32" i="170"/>
  <c r="E51" i="174" s="1"/>
  <c r="AH9" i="109"/>
  <c r="I32" i="170"/>
  <c r="H51" i="174" s="1"/>
  <c r="AA9" i="109"/>
  <c r="AE9" i="109" s="1"/>
  <c r="H31" i="170"/>
  <c r="O9" i="109"/>
  <c r="F31" i="170"/>
  <c r="E50" i="174" s="1"/>
  <c r="AG9" i="109"/>
  <c r="I31" i="170"/>
  <c r="AF106" i="89"/>
  <c r="M178" i="97"/>
  <c r="AF67" i="89"/>
  <c r="I186" i="18"/>
  <c r="I211" i="18" s="1"/>
  <c r="L19" i="92"/>
  <c r="CH19" i="92" s="1"/>
  <c r="L15" i="97"/>
  <c r="AD15" i="97" s="1"/>
  <c r="G186" i="18"/>
  <c r="G211" i="18" s="1"/>
  <c r="L18" i="97"/>
  <c r="AD18" i="97" s="1"/>
  <c r="AV17" i="18"/>
  <c r="L13" i="92"/>
  <c r="CH13" i="92" s="1"/>
  <c r="L12" i="97"/>
  <c r="AD12" i="97" s="1"/>
  <c r="AV13" i="18"/>
  <c r="AV130" i="97"/>
  <c r="BN130" i="97" s="1"/>
  <c r="L200" i="101"/>
  <c r="AD200" i="101" s="1"/>
  <c r="J177" i="92"/>
  <c r="J186" i="18"/>
  <c r="J211" i="18" s="1"/>
  <c r="AE106" i="89"/>
  <c r="AE67" i="89"/>
  <c r="AH191" i="86"/>
  <c r="AH219" i="86" s="1"/>
  <c r="G178" i="97"/>
  <c r="AF106" i="90"/>
  <c r="AF67" i="90"/>
  <c r="AZ69" i="18"/>
  <c r="H178" i="97"/>
  <c r="AK191" i="86"/>
  <c r="AK219" i="86" s="1"/>
  <c r="AE106" i="90"/>
  <c r="AE67" i="90"/>
  <c r="AD106" i="90"/>
  <c r="V67" i="89"/>
  <c r="V191" i="89" s="1"/>
  <c r="J178" i="97"/>
  <c r="I178" i="97"/>
  <c r="AD67" i="90"/>
  <c r="AT18" i="18"/>
  <c r="M177" i="92"/>
  <c r="G177" i="92"/>
  <c r="V145" i="89"/>
  <c r="U106" i="89"/>
  <c r="AQ6" i="18"/>
  <c r="Z67" i="90"/>
  <c r="K186" i="18"/>
  <c r="K211" i="18" s="1"/>
  <c r="AU69" i="18"/>
  <c r="AV98" i="18"/>
  <c r="L178" i="97"/>
  <c r="L186" i="18"/>
  <c r="L211" i="18" s="1"/>
  <c r="AV69" i="18"/>
  <c r="AU127" i="18"/>
  <c r="K177" i="92"/>
  <c r="AV156" i="18"/>
  <c r="AU156" i="18"/>
  <c r="AV127" i="18"/>
  <c r="L177" i="92"/>
  <c r="AU98" i="18"/>
  <c r="K178" i="97"/>
  <c r="J71" i="95"/>
  <c r="AP18" i="18"/>
  <c r="AN113" i="18"/>
  <c r="G232" i="108"/>
  <c r="G231" i="108"/>
  <c r="AR11" i="108"/>
  <c r="M231" i="108"/>
  <c r="H231" i="108"/>
  <c r="W186" i="86"/>
  <c r="W214" i="86" s="1"/>
  <c r="V22" i="91"/>
  <c r="D82" i="112"/>
  <c r="C82" i="112" s="1"/>
  <c r="B80" i="112"/>
  <c r="AQ18" i="18"/>
  <c r="B81" i="112"/>
  <c r="C81" i="112"/>
  <c r="B83" i="112"/>
  <c r="C83" i="112"/>
  <c r="D77" i="112"/>
  <c r="E61" i="113" s="1"/>
  <c r="E14" i="114" s="1"/>
  <c r="D76" i="112"/>
  <c r="E60" i="113" s="1"/>
  <c r="E13" i="114" s="1"/>
  <c r="C40" i="112"/>
  <c r="D75" i="112"/>
  <c r="T99" i="86"/>
  <c r="F99" i="18" s="1"/>
  <c r="X37" i="91"/>
  <c r="AH56" i="34"/>
  <c r="T37" i="88" s="1"/>
  <c r="AH54" i="34"/>
  <c r="T37" i="90" s="1"/>
  <c r="AH53" i="34"/>
  <c r="AH55" i="34"/>
  <c r="T37" i="89" s="1"/>
  <c r="AF55" i="34"/>
  <c r="R37" i="89" s="1"/>
  <c r="AF56" i="34"/>
  <c r="R37" i="88" s="1"/>
  <c r="AF54" i="34"/>
  <c r="R37" i="90" s="1"/>
  <c r="AF53" i="34"/>
  <c r="R37" i="91" s="1"/>
  <c r="AK19" i="34"/>
  <c r="X69" i="86" s="1"/>
  <c r="W28" i="91" s="1"/>
  <c r="X29" i="86"/>
  <c r="X81" i="176" s="1"/>
  <c r="AK20" i="34"/>
  <c r="X99" i="86" s="1"/>
  <c r="W28" i="90" s="1"/>
  <c r="AK21" i="34"/>
  <c r="X129" i="86" s="1"/>
  <c r="W28" i="89" s="1"/>
  <c r="AK22" i="34"/>
  <c r="X159" i="86" s="1"/>
  <c r="R35" i="34"/>
  <c r="D35" i="91" s="1"/>
  <c r="R36" i="34"/>
  <c r="D35" i="90" s="1"/>
  <c r="R37" i="34"/>
  <c r="D35" i="89" s="1"/>
  <c r="D75" i="89" s="1"/>
  <c r="D199" i="89" s="1"/>
  <c r="AG7" i="34"/>
  <c r="T126" i="86" s="1"/>
  <c r="W7" i="34"/>
  <c r="J126" i="86" s="1"/>
  <c r="I25" i="89" s="1"/>
  <c r="AE7" i="34"/>
  <c r="R126" i="86" s="1"/>
  <c r="T7" i="34"/>
  <c r="G126" i="86" s="1"/>
  <c r="F25" i="89" s="1"/>
  <c r="Y7" i="34"/>
  <c r="L126" i="86" s="1"/>
  <c r="K25" i="89" s="1"/>
  <c r="Z7" i="34"/>
  <c r="M126" i="86" s="1"/>
  <c r="L25" i="89" s="1"/>
  <c r="AM7" i="34"/>
  <c r="Z126" i="86" s="1"/>
  <c r="Y25" i="89" s="1"/>
  <c r="V7" i="34"/>
  <c r="I126" i="86" s="1"/>
  <c r="H25" i="89" s="1"/>
  <c r="AQ7" i="34"/>
  <c r="AD126" i="86" s="1"/>
  <c r="AF7" i="34"/>
  <c r="S126" i="86" s="1"/>
  <c r="R25" i="89" s="1"/>
  <c r="X7" i="34"/>
  <c r="K126" i="86" s="1"/>
  <c r="J25" i="89" s="1"/>
  <c r="O7" i="34"/>
  <c r="AA7" i="34"/>
  <c r="N126" i="86" s="1"/>
  <c r="M25" i="89" s="1"/>
  <c r="AO7" i="34"/>
  <c r="AB126" i="86" s="1"/>
  <c r="AJ7" i="34"/>
  <c r="W126" i="86" s="1"/>
  <c r="U7" i="34"/>
  <c r="H126" i="86" s="1"/>
  <c r="G25" i="89" s="1"/>
  <c r="AP7" i="34"/>
  <c r="AC126" i="86" s="1"/>
  <c r="AB7" i="34"/>
  <c r="O126" i="86" s="1"/>
  <c r="N25" i="89" s="1"/>
  <c r="AC7" i="34"/>
  <c r="P126" i="86" s="1"/>
  <c r="O25" i="89" s="1"/>
  <c r="AH7" i="34"/>
  <c r="U126" i="86" s="1"/>
  <c r="T25" i="89" s="1"/>
  <c r="R7" i="34"/>
  <c r="E126" i="86" s="1"/>
  <c r="D25" i="89" s="1"/>
  <c r="AL7" i="34"/>
  <c r="Y126" i="86" s="1"/>
  <c r="X25" i="89" s="1"/>
  <c r="AD7" i="34"/>
  <c r="Q126" i="86" s="1"/>
  <c r="P25" i="89" s="1"/>
  <c r="AN7" i="34"/>
  <c r="AA126" i="86" s="1"/>
  <c r="Z25" i="89" s="1"/>
  <c r="M7" i="34"/>
  <c r="N7" i="34"/>
  <c r="P7" i="34"/>
  <c r="C126" i="86" s="1"/>
  <c r="AK7" i="34"/>
  <c r="X126" i="86" s="1"/>
  <c r="W25" i="89" s="1"/>
  <c r="Q7" i="34"/>
  <c r="D126" i="86" s="1"/>
  <c r="C25" i="89" s="1"/>
  <c r="AI7" i="34"/>
  <c r="V126" i="86" s="1"/>
  <c r="U25" i="89" s="1"/>
  <c r="S7" i="34"/>
  <c r="F126" i="86" s="1"/>
  <c r="E25" i="89" s="1"/>
  <c r="Z29" i="86"/>
  <c r="Z81" i="176" s="1"/>
  <c r="AM21" i="34"/>
  <c r="Z129" i="86" s="1"/>
  <c r="Y28" i="89" s="1"/>
  <c r="AM19" i="34"/>
  <c r="Z69" i="86" s="1"/>
  <c r="Y28" i="91" s="1"/>
  <c r="AM22" i="34"/>
  <c r="Z159" i="86" s="1"/>
  <c r="AM20" i="34"/>
  <c r="Z99" i="86" s="1"/>
  <c r="Y28" i="90" s="1"/>
  <c r="AH22" i="34"/>
  <c r="U159" i="86" s="1"/>
  <c r="AH20" i="34"/>
  <c r="U99" i="86" s="1"/>
  <c r="T28" i="90" s="1"/>
  <c r="AH21" i="34"/>
  <c r="U129" i="86" s="1"/>
  <c r="T28" i="89" s="1"/>
  <c r="U29" i="86"/>
  <c r="U81" i="176" s="1"/>
  <c r="AH19" i="34"/>
  <c r="AK54" i="34"/>
  <c r="W37" i="90" s="1"/>
  <c r="AK55" i="34"/>
  <c r="W37" i="89" s="1"/>
  <c r="AK56" i="34"/>
  <c r="W37" i="88" s="1"/>
  <c r="AK53" i="34"/>
  <c r="W37" i="91" s="1"/>
  <c r="G10" i="94"/>
  <c r="AC10" i="94" s="1"/>
  <c r="M5" i="34"/>
  <c r="T5" i="34"/>
  <c r="G66" i="86" s="1"/>
  <c r="F25" i="91" s="1"/>
  <c r="AQ5" i="34"/>
  <c r="AD66" i="86" s="1"/>
  <c r="J67" i="18" s="1"/>
  <c r="Z5" i="34"/>
  <c r="M66" i="86" s="1"/>
  <c r="L25" i="91" s="1"/>
  <c r="U5" i="34"/>
  <c r="H66" i="86" s="1"/>
  <c r="G25" i="91" s="1"/>
  <c r="AM5" i="34"/>
  <c r="Z66" i="86" s="1"/>
  <c r="Y25" i="91" s="1"/>
  <c r="AO5" i="34"/>
  <c r="AB66" i="86" s="1"/>
  <c r="H67" i="18" s="1"/>
  <c r="N5" i="34"/>
  <c r="P5" i="34"/>
  <c r="C66" i="86" s="1"/>
  <c r="D67" i="18" s="1"/>
  <c r="Q5" i="34"/>
  <c r="D66" i="86" s="1"/>
  <c r="C25" i="91" s="1"/>
  <c r="Y5" i="34"/>
  <c r="L66" i="86" s="1"/>
  <c r="K25" i="91" s="1"/>
  <c r="AN5" i="34"/>
  <c r="AA66" i="86" s="1"/>
  <c r="Z25" i="91" s="1"/>
  <c r="AB5" i="34"/>
  <c r="O66" i="86" s="1"/>
  <c r="N25" i="91" s="1"/>
  <c r="W5" i="34"/>
  <c r="J66" i="86" s="1"/>
  <c r="I25" i="91" s="1"/>
  <c r="O5" i="34"/>
  <c r="AA5" i="34"/>
  <c r="N66" i="86" s="1"/>
  <c r="M25" i="91" s="1"/>
  <c r="AJ5" i="34"/>
  <c r="W66" i="86" s="1"/>
  <c r="G67" i="18" s="1"/>
  <c r="V5" i="34"/>
  <c r="I66" i="86" s="1"/>
  <c r="H25" i="91" s="1"/>
  <c r="AC5" i="34"/>
  <c r="P66" i="86" s="1"/>
  <c r="O25" i="91" s="1"/>
  <c r="AI5" i="34"/>
  <c r="V66" i="86" s="1"/>
  <c r="U25" i="91" s="1"/>
  <c r="AH5" i="34"/>
  <c r="U66" i="86" s="1"/>
  <c r="T25" i="91" s="1"/>
  <c r="AG5" i="34"/>
  <c r="T66" i="86" s="1"/>
  <c r="F67" i="18" s="1"/>
  <c r="AL5" i="34"/>
  <c r="Y66" i="86" s="1"/>
  <c r="X25" i="91" s="1"/>
  <c r="AD5" i="34"/>
  <c r="Q66" i="86" s="1"/>
  <c r="P25" i="91" s="1"/>
  <c r="AP5" i="34"/>
  <c r="AC66" i="86" s="1"/>
  <c r="I67" i="18" s="1"/>
  <c r="AE5" i="34"/>
  <c r="R66" i="86" s="1"/>
  <c r="AK5" i="34"/>
  <c r="X66" i="86" s="1"/>
  <c r="W25" i="91" s="1"/>
  <c r="R5" i="34"/>
  <c r="E66" i="86" s="1"/>
  <c r="D25" i="91" s="1"/>
  <c r="AF5" i="34"/>
  <c r="S66" i="86" s="1"/>
  <c r="R25" i="91" s="1"/>
  <c r="X5" i="34"/>
  <c r="K66" i="86" s="1"/>
  <c r="J25" i="91" s="1"/>
  <c r="AB29" i="86"/>
  <c r="AO22" i="34"/>
  <c r="AB159" i="86" s="1"/>
  <c r="H150" i="92" s="1"/>
  <c r="AO21" i="34"/>
  <c r="AB129" i="86" s="1"/>
  <c r="AO20" i="34"/>
  <c r="AB99" i="86" s="1"/>
  <c r="H99" i="18" s="1"/>
  <c r="AO19" i="34"/>
  <c r="U121" i="34"/>
  <c r="G47" i="91" s="1"/>
  <c r="AC121" i="34"/>
  <c r="U38" i="34"/>
  <c r="G35" i="88" s="1"/>
  <c r="AI13" i="34"/>
  <c r="V97" i="86" s="1"/>
  <c r="U26" i="90" s="1"/>
  <c r="AG13" i="34"/>
  <c r="T97" i="86" s="1"/>
  <c r="AL13" i="34"/>
  <c r="Y97" i="86" s="1"/>
  <c r="X26" i="90" s="1"/>
  <c r="AD13" i="34"/>
  <c r="AC13" i="34"/>
  <c r="AD20" i="34"/>
  <c r="P108" i="34"/>
  <c r="B45" i="90" s="1"/>
  <c r="Q108" i="34"/>
  <c r="C45" i="90" s="1"/>
  <c r="AN108" i="34"/>
  <c r="Z45" i="90" s="1"/>
  <c r="AP108" i="34"/>
  <c r="AB45" i="90" s="1"/>
  <c r="Z49" i="34"/>
  <c r="L36" i="88" s="1"/>
  <c r="AC20" i="34"/>
  <c r="N115" i="34"/>
  <c r="AC56" i="34"/>
  <c r="O37" i="88" s="1"/>
  <c r="AC53" i="34"/>
  <c r="AP22" i="34"/>
  <c r="AC159" i="86" s="1"/>
  <c r="I150" i="92" s="1"/>
  <c r="AP20" i="34"/>
  <c r="AP21" i="34"/>
  <c r="AC129" i="86" s="1"/>
  <c r="AN123" i="34"/>
  <c r="Z47" i="89" s="1"/>
  <c r="R47" i="34"/>
  <c r="D36" i="90" s="1"/>
  <c r="M35" i="34"/>
  <c r="M37" i="34"/>
  <c r="AK63" i="34"/>
  <c r="W38" i="88" s="1"/>
  <c r="M63" i="34"/>
  <c r="AG63" i="34"/>
  <c r="S38" i="88" s="1"/>
  <c r="AQ63" i="34"/>
  <c r="AC38" i="88" s="1"/>
  <c r="R63" i="34"/>
  <c r="D38" i="88" s="1"/>
  <c r="AC63" i="34"/>
  <c r="O38" i="88" s="1"/>
  <c r="AA63" i="34"/>
  <c r="M38" i="88" s="1"/>
  <c r="AF63" i="34"/>
  <c r="R38" i="88" s="1"/>
  <c r="AD63" i="34"/>
  <c r="P38" i="88" s="1"/>
  <c r="Z63" i="34"/>
  <c r="L38" i="88" s="1"/>
  <c r="AE63" i="34"/>
  <c r="Q38" i="88" s="1"/>
  <c r="W63" i="34"/>
  <c r="I38" i="88" s="1"/>
  <c r="Y63" i="34"/>
  <c r="K38" i="88" s="1"/>
  <c r="X63" i="34"/>
  <c r="J38" i="88" s="1"/>
  <c r="AM63" i="34"/>
  <c r="Y38" i="88" s="1"/>
  <c r="AN63" i="34"/>
  <c r="Z38" i="88" s="1"/>
  <c r="AE21" i="34"/>
  <c r="R129" i="86" s="1"/>
  <c r="AE19" i="34"/>
  <c r="R69" i="86" s="1"/>
  <c r="N29" i="86"/>
  <c r="N81" i="176" s="1"/>
  <c r="AA20" i="34"/>
  <c r="N99" i="86" s="1"/>
  <c r="M28" i="90" s="1"/>
  <c r="AA22" i="34"/>
  <c r="N159" i="86" s="1"/>
  <c r="AA19" i="34"/>
  <c r="AA21" i="34"/>
  <c r="N129" i="86" s="1"/>
  <c r="M28" i="89" s="1"/>
  <c r="M115" i="34"/>
  <c r="AE108" i="34"/>
  <c r="Q45" i="90" s="1"/>
  <c r="AM140" i="34"/>
  <c r="AM147" i="34" s="1"/>
  <c r="AM151" i="34" s="1"/>
  <c r="AM131" i="34"/>
  <c r="S5" i="34"/>
  <c r="F66" i="86" s="1"/>
  <c r="E25" i="91" s="1"/>
  <c r="AG131" i="34"/>
  <c r="W131" i="34"/>
  <c r="AH131" i="34"/>
  <c r="AF131" i="34"/>
  <c r="AB131" i="34"/>
  <c r="AL131" i="34"/>
  <c r="AK131" i="34"/>
  <c r="AQ131" i="34"/>
  <c r="X131" i="34"/>
  <c r="AC131" i="34"/>
  <c r="AA131" i="34"/>
  <c r="Y131" i="34"/>
  <c r="AD131" i="34"/>
  <c r="AI131" i="34"/>
  <c r="AE131" i="34"/>
  <c r="AJ131" i="34"/>
  <c r="O131" i="34"/>
  <c r="Z131" i="34"/>
  <c r="AL21" i="34"/>
  <c r="Y129" i="86" s="1"/>
  <c r="O21" i="34"/>
  <c r="AG21" i="34"/>
  <c r="T129" i="86" s="1"/>
  <c r="AQ21" i="34"/>
  <c r="AD129" i="86" s="1"/>
  <c r="W21" i="34"/>
  <c r="J129" i="86" s="1"/>
  <c r="I28" i="89" s="1"/>
  <c r="P21" i="34"/>
  <c r="C129" i="86" s="1"/>
  <c r="Q21" i="34"/>
  <c r="D129" i="86" s="1"/>
  <c r="C28" i="89" s="1"/>
  <c r="AD21" i="34"/>
  <c r="Q129" i="86" s="1"/>
  <c r="P28" i="89" s="1"/>
  <c r="AI21" i="34"/>
  <c r="V129" i="86" s="1"/>
  <c r="X21" i="34"/>
  <c r="K129" i="86" s="1"/>
  <c r="Z21" i="34"/>
  <c r="M129" i="86" s="1"/>
  <c r="Z15" i="34"/>
  <c r="M157" i="86" s="1"/>
  <c r="M27" i="86"/>
  <c r="M79" i="176" s="1"/>
  <c r="Z12" i="34"/>
  <c r="K62" i="34"/>
  <c r="S29" i="86"/>
  <c r="S81" i="176" s="1"/>
  <c r="AF20" i="34"/>
  <c r="S99" i="86" s="1"/>
  <c r="R28" i="90" s="1"/>
  <c r="R107" i="90" s="1"/>
  <c r="AF21" i="34"/>
  <c r="S129" i="86" s="1"/>
  <c r="R28" i="89" s="1"/>
  <c r="AF19" i="34"/>
  <c r="AF22" i="34"/>
  <c r="S159" i="86" s="1"/>
  <c r="R28" i="88" s="1"/>
  <c r="L29" i="86"/>
  <c r="L81" i="176" s="1"/>
  <c r="Y20" i="34"/>
  <c r="L99" i="86" s="1"/>
  <c r="K28" i="90" s="1"/>
  <c r="Y22" i="34"/>
  <c r="L159" i="86" s="1"/>
  <c r="K28" i="88" s="1"/>
  <c r="Y19" i="34"/>
  <c r="Y21" i="34"/>
  <c r="L129" i="86" s="1"/>
  <c r="K28" i="89" s="1"/>
  <c r="AT10" i="94"/>
  <c r="F10" i="94"/>
  <c r="AB10" i="94" s="1"/>
  <c r="AN140" i="34"/>
  <c r="AN147" i="34" s="1"/>
  <c r="AN151" i="34" s="1"/>
  <c r="AN131" i="34"/>
  <c r="AJ108" i="34"/>
  <c r="V45" i="90" s="1"/>
  <c r="F8" i="94"/>
  <c r="AB8" i="94" s="1"/>
  <c r="AE13" i="34"/>
  <c r="R97" i="86" s="1"/>
  <c r="V131" i="34"/>
  <c r="H48" i="88" s="1"/>
  <c r="AJ28" i="34"/>
  <c r="AO28" i="34"/>
  <c r="AA34" i="90" s="1"/>
  <c r="AI28" i="34"/>
  <c r="U34" i="90" s="1"/>
  <c r="AP28" i="34"/>
  <c r="AB34" i="90" s="1"/>
  <c r="AH28" i="34"/>
  <c r="O20" i="34"/>
  <c r="AQ20" i="34"/>
  <c r="K23" i="34"/>
  <c r="K24" i="34" s="1"/>
  <c r="Q20" i="34"/>
  <c r="D99" i="86" s="1"/>
  <c r="C28" i="90" s="1"/>
  <c r="N20" i="34"/>
  <c r="P20" i="34"/>
  <c r="AL20" i="34"/>
  <c r="W20" i="34"/>
  <c r="X20" i="34"/>
  <c r="AI20" i="34"/>
  <c r="Z20" i="34"/>
  <c r="V20" i="34"/>
  <c r="X14" i="34"/>
  <c r="K127" i="86" s="1"/>
  <c r="J26" i="89" s="1"/>
  <c r="R20" i="34"/>
  <c r="E99" i="86" s="1"/>
  <c r="D28" i="90" s="1"/>
  <c r="R19" i="34"/>
  <c r="E69" i="86" s="1"/>
  <c r="D28" i="91" s="1"/>
  <c r="R22" i="34"/>
  <c r="E159" i="86" s="1"/>
  <c r="R21" i="34"/>
  <c r="E129" i="86" s="1"/>
  <c r="D28" i="89" s="1"/>
  <c r="E29" i="86"/>
  <c r="E81" i="176" s="1"/>
  <c r="AD64" i="95"/>
  <c r="J22" i="95" s="1"/>
  <c r="J67" i="95"/>
  <c r="AD67" i="95" s="1"/>
  <c r="J29" i="95" s="1"/>
  <c r="AH68" i="34"/>
  <c r="AH140" i="34"/>
  <c r="AH147" i="34" s="1"/>
  <c r="AH151" i="34" s="1"/>
  <c r="AO131" i="34"/>
  <c r="AK47" i="34"/>
  <c r="W36" i="90" s="1"/>
  <c r="W76" i="90" s="1"/>
  <c r="T12" i="34"/>
  <c r="G67" i="86" s="1"/>
  <c r="F26" i="91" s="1"/>
  <c r="M12" i="34"/>
  <c r="P12" i="34"/>
  <c r="C67" i="86" s="1"/>
  <c r="D68" i="18" s="1"/>
  <c r="AB12" i="34"/>
  <c r="W12" i="34"/>
  <c r="AQ12" i="34"/>
  <c r="O12" i="34"/>
  <c r="AN12" i="34"/>
  <c r="AG12" i="34"/>
  <c r="AK12" i="34"/>
  <c r="X67" i="86" s="1"/>
  <c r="W26" i="91" s="1"/>
  <c r="AP12" i="34"/>
  <c r="AI12" i="34"/>
  <c r="U12" i="34"/>
  <c r="H67" i="86" s="1"/>
  <c r="AM12" i="34"/>
  <c r="Z67" i="86" s="1"/>
  <c r="Y26" i="91" s="1"/>
  <c r="AE12" i="34"/>
  <c r="R67" i="86" s="1"/>
  <c r="AH12" i="34"/>
  <c r="U67" i="86" s="1"/>
  <c r="T26" i="91" s="1"/>
  <c r="N12" i="34"/>
  <c r="V47" i="34"/>
  <c r="N98" i="34"/>
  <c r="AO53" i="34"/>
  <c r="AO54" i="34"/>
  <c r="AA37" i="90" s="1"/>
  <c r="AO56" i="34"/>
  <c r="AA37" i="88" s="1"/>
  <c r="AO55" i="34"/>
  <c r="AA37" i="89" s="1"/>
  <c r="G9" i="94"/>
  <c r="AC9" i="94" s="1"/>
  <c r="AU9" i="94"/>
  <c r="T21" i="34"/>
  <c r="G129" i="86" s="1"/>
  <c r="F28" i="89" s="1"/>
  <c r="U19" i="34"/>
  <c r="U21" i="34"/>
  <c r="H129" i="86" s="1"/>
  <c r="G28" i="89" s="1"/>
  <c r="H29" i="86"/>
  <c r="H81" i="176" s="1"/>
  <c r="U22" i="34"/>
  <c r="H159" i="86" s="1"/>
  <c r="U20" i="34"/>
  <c r="H99" i="86" s="1"/>
  <c r="G28" i="90" s="1"/>
  <c r="V35" i="34"/>
  <c r="H35" i="91" s="1"/>
  <c r="V37" i="34"/>
  <c r="H35" i="89" s="1"/>
  <c r="AK68" i="34"/>
  <c r="AP131" i="34"/>
  <c r="AN30" i="34"/>
  <c r="Z34" i="88" s="1"/>
  <c r="AK30" i="34"/>
  <c r="W34" i="88" s="1"/>
  <c r="AP30" i="34"/>
  <c r="AB34" i="88" s="1"/>
  <c r="AH30" i="34"/>
  <c r="T34" i="88" s="1"/>
  <c r="AM30" i="34"/>
  <c r="Y34" i="88" s="1"/>
  <c r="AO30" i="34"/>
  <c r="AA34" i="88" s="1"/>
  <c r="AJ30" i="34"/>
  <c r="V34" i="88" s="1"/>
  <c r="AI30" i="34"/>
  <c r="U34" i="88" s="1"/>
  <c r="AL30" i="34"/>
  <c r="X34" i="88" s="1"/>
  <c r="AQ15" i="34"/>
  <c r="AD157" i="86" s="1"/>
  <c r="J148" i="92" s="1"/>
  <c r="O15" i="34"/>
  <c r="AB15" i="34"/>
  <c r="O157" i="86" s="1"/>
  <c r="AG15" i="34"/>
  <c r="T157" i="86" s="1"/>
  <c r="F148" i="92" s="1"/>
  <c r="W15" i="34"/>
  <c r="J157" i="86" s="1"/>
  <c r="I26" i="88" s="1"/>
  <c r="P15" i="34"/>
  <c r="C157" i="86" s="1"/>
  <c r="D148" i="92" s="1"/>
  <c r="AI15" i="34"/>
  <c r="V157" i="86" s="1"/>
  <c r="U26" i="88" s="1"/>
  <c r="AP15" i="34"/>
  <c r="AC157" i="86" s="1"/>
  <c r="I148" i="92" s="1"/>
  <c r="M15" i="34"/>
  <c r="AK15" i="34"/>
  <c r="X157" i="86" s="1"/>
  <c r="W26" i="88" s="1"/>
  <c r="AO15" i="34"/>
  <c r="AB157" i="86" s="1"/>
  <c r="H148" i="92" s="1"/>
  <c r="AM15" i="34"/>
  <c r="Z157" i="86" s="1"/>
  <c r="Y26" i="88" s="1"/>
  <c r="AF15" i="34"/>
  <c r="S157" i="86" s="1"/>
  <c r="R26" i="88" s="1"/>
  <c r="AL15" i="34"/>
  <c r="Y157" i="86" s="1"/>
  <c r="T15" i="34"/>
  <c r="G157" i="86" s="1"/>
  <c r="F26" i="88" s="1"/>
  <c r="AD15" i="34"/>
  <c r="Q157" i="86" s="1"/>
  <c r="AN15" i="34"/>
  <c r="AA157" i="86" s="1"/>
  <c r="Z26" i="88" s="1"/>
  <c r="O14" i="34"/>
  <c r="T20" i="34"/>
  <c r="S37" i="34"/>
  <c r="E35" i="89" s="1"/>
  <c r="S35" i="34"/>
  <c r="E35" i="91" s="1"/>
  <c r="Z37" i="91"/>
  <c r="AJ68" i="34"/>
  <c r="AT11" i="94"/>
  <c r="F11" i="94"/>
  <c r="AB11" i="94" s="1"/>
  <c r="AH14" i="34"/>
  <c r="U127" i="86" s="1"/>
  <c r="T26" i="89" s="1"/>
  <c r="AN22" i="34"/>
  <c r="AA159" i="86" s="1"/>
  <c r="Z28" i="88" s="1"/>
  <c r="AN19" i="34"/>
  <c r="AA29" i="86"/>
  <c r="AA81" i="176" s="1"/>
  <c r="AN21" i="34"/>
  <c r="AA129" i="86" s="1"/>
  <c r="Z28" i="89" s="1"/>
  <c r="AN20" i="34"/>
  <c r="AA99" i="86" s="1"/>
  <c r="Z28" i="90" s="1"/>
  <c r="M124" i="34"/>
  <c r="AQ124" i="34"/>
  <c r="AC47" i="88" s="1"/>
  <c r="AP124" i="34"/>
  <c r="AB47" i="88" s="1"/>
  <c r="V124" i="34"/>
  <c r="H47" i="88" s="1"/>
  <c r="AB124" i="34"/>
  <c r="N47" i="88" s="1"/>
  <c r="P124" i="34"/>
  <c r="B47" i="88" s="1"/>
  <c r="AH124" i="34"/>
  <c r="T47" i="88" s="1"/>
  <c r="AC14" i="34"/>
  <c r="P127" i="86" s="1"/>
  <c r="H9" i="94"/>
  <c r="AD9" i="94" s="1"/>
  <c r="AP53" i="34"/>
  <c r="AB37" i="91" s="1"/>
  <c r="AP55" i="34"/>
  <c r="AB37" i="89" s="1"/>
  <c r="AP54" i="34"/>
  <c r="AB37" i="90" s="1"/>
  <c r="AP56" i="34"/>
  <c r="AB37" i="88" s="1"/>
  <c r="AJ85" i="34"/>
  <c r="V43" i="91" s="1"/>
  <c r="G37" i="95" s="1"/>
  <c r="AN85" i="34"/>
  <c r="Z43" i="91" s="1"/>
  <c r="AU85" i="34"/>
  <c r="AG43" i="91" s="1"/>
  <c r="N37" i="95" s="1"/>
  <c r="AL85" i="34"/>
  <c r="X43" i="91" s="1"/>
  <c r="AY85" i="34"/>
  <c r="AK43" i="91" s="1"/>
  <c r="P37" i="95" s="1"/>
  <c r="P131" i="34"/>
  <c r="B48" i="88" s="1"/>
  <c r="X116" i="89"/>
  <c r="X155" i="89"/>
  <c r="BD87" i="34"/>
  <c r="AP43" i="89" s="1"/>
  <c r="Q55" i="95" s="1"/>
  <c r="AK55" i="95" s="1"/>
  <c r="Q21" i="95" s="1"/>
  <c r="AK85" i="34"/>
  <c r="W43" i="91" s="1"/>
  <c r="AI85" i="34"/>
  <c r="U43" i="91" s="1"/>
  <c r="BB85" i="34"/>
  <c r="T131" i="34"/>
  <c r="F48" i="88" s="1"/>
  <c r="U68" i="34"/>
  <c r="G39" i="90" s="1"/>
  <c r="AM85" i="34"/>
  <c r="Y43" i="91" s="1"/>
  <c r="AS85" i="34"/>
  <c r="AE43" i="91" s="1"/>
  <c r="L37" i="95" s="1"/>
  <c r="BA85" i="34"/>
  <c r="AM43" i="91" s="1"/>
  <c r="AW86" i="34"/>
  <c r="AI43" i="90" s="1"/>
  <c r="AX86" i="34"/>
  <c r="AJ43" i="90" s="1"/>
  <c r="AY86" i="34"/>
  <c r="AK43" i="90" s="1"/>
  <c r="P46" i="95" s="1"/>
  <c r="AP86" i="34"/>
  <c r="AB43" i="90" s="1"/>
  <c r="AI86" i="34"/>
  <c r="U43" i="90" s="1"/>
  <c r="AU86" i="34"/>
  <c r="AG43" i="90" s="1"/>
  <c r="N46" i="95" s="1"/>
  <c r="AH86" i="34"/>
  <c r="T43" i="90" s="1"/>
  <c r="AR86" i="34"/>
  <c r="AD43" i="90" s="1"/>
  <c r="K46" i="95" s="1"/>
  <c r="AT86" i="34"/>
  <c r="AF43" i="90" s="1"/>
  <c r="AL86" i="34"/>
  <c r="X43" i="90" s="1"/>
  <c r="AK86" i="34"/>
  <c r="W43" i="90" s="1"/>
  <c r="AM86" i="34"/>
  <c r="Y43" i="90" s="1"/>
  <c r="AV86" i="34"/>
  <c r="AH43" i="90" s="1"/>
  <c r="AN86" i="34"/>
  <c r="Z43" i="90" s="1"/>
  <c r="AS86" i="34"/>
  <c r="AE43" i="90" s="1"/>
  <c r="L46" i="95" s="1"/>
  <c r="AO86" i="34"/>
  <c r="AA43" i="90" s="1"/>
  <c r="AJ86" i="34"/>
  <c r="V43" i="90" s="1"/>
  <c r="AB36" i="34"/>
  <c r="Z36" i="34"/>
  <c r="L35" i="90" s="1"/>
  <c r="V36" i="34"/>
  <c r="H35" i="90" s="1"/>
  <c r="K97" i="34"/>
  <c r="S36" i="34"/>
  <c r="E35" i="90" s="1"/>
  <c r="O36" i="34"/>
  <c r="AQ36" i="34"/>
  <c r="U36" i="34"/>
  <c r="N36" i="34"/>
  <c r="AA36" i="34"/>
  <c r="M35" i="90" s="1"/>
  <c r="M36" i="34"/>
  <c r="Y36" i="34"/>
  <c r="P36" i="34"/>
  <c r="B35" i="90" s="1"/>
  <c r="V115" i="34"/>
  <c r="H46" i="90" s="1"/>
  <c r="V117" i="34"/>
  <c r="H46" i="88" s="1"/>
  <c r="AV87" i="34"/>
  <c r="AH43" i="89" s="1"/>
  <c r="AN87" i="34"/>
  <c r="Z43" i="89" s="1"/>
  <c r="AK87" i="34"/>
  <c r="W43" i="89" s="1"/>
  <c r="AX87" i="34"/>
  <c r="AJ43" i="89" s="1"/>
  <c r="AW87" i="34"/>
  <c r="AI43" i="89" s="1"/>
  <c r="AO87" i="34"/>
  <c r="AA43" i="89" s="1"/>
  <c r="AU87" i="34"/>
  <c r="AG43" i="89" s="1"/>
  <c r="N55" i="95" s="1"/>
  <c r="AR87" i="34"/>
  <c r="AD43" i="89" s="1"/>
  <c r="K55" i="95" s="1"/>
  <c r="AP87" i="34"/>
  <c r="AB43" i="89" s="1"/>
  <c r="AS87" i="34"/>
  <c r="AE43" i="89" s="1"/>
  <c r="L55" i="95" s="1"/>
  <c r="AT87" i="34"/>
  <c r="AF43" i="89" s="1"/>
  <c r="AJ87" i="34"/>
  <c r="V43" i="89" s="1"/>
  <c r="AL87" i="34"/>
  <c r="X43" i="89" s="1"/>
  <c r="AH87" i="34"/>
  <c r="T43" i="89" s="1"/>
  <c r="AY87" i="34"/>
  <c r="AK43" i="89" s="1"/>
  <c r="P55" i="95" s="1"/>
  <c r="AM87" i="34"/>
  <c r="Y43" i="89" s="1"/>
  <c r="AI87" i="34"/>
  <c r="U43" i="89" s="1"/>
  <c r="BA87" i="34"/>
  <c r="AM43" i="89" s="1"/>
  <c r="AV9" i="94"/>
  <c r="AR85" i="34"/>
  <c r="AD43" i="91" s="1"/>
  <c r="K37" i="95" s="1"/>
  <c r="AX85" i="34"/>
  <c r="AJ43" i="91" s="1"/>
  <c r="BD85" i="34"/>
  <c r="AP43" i="91" s="1"/>
  <c r="Q37" i="95" s="1"/>
  <c r="Q40" i="95" s="1"/>
  <c r="AK40" i="95" s="1"/>
  <c r="Q26" i="95" s="1"/>
  <c r="Q131" i="34"/>
  <c r="Q117" i="34"/>
  <c r="C46" i="88" s="1"/>
  <c r="Q115" i="34"/>
  <c r="C46" i="90" s="1"/>
  <c r="BB87" i="34"/>
  <c r="AN43" i="89" s="1"/>
  <c r="AH85" i="34"/>
  <c r="T43" i="91" s="1"/>
  <c r="AO85" i="34"/>
  <c r="AA43" i="91" s="1"/>
  <c r="H37" i="95" s="1"/>
  <c r="P68" i="34"/>
  <c r="AQ11" i="94"/>
  <c r="C11" i="94"/>
  <c r="Y11" i="94" s="1"/>
  <c r="P140" i="34"/>
  <c r="Q54" i="34"/>
  <c r="C37" i="90" s="1"/>
  <c r="Q55" i="34"/>
  <c r="C37" i="89" s="1"/>
  <c r="Q56" i="34"/>
  <c r="C37" i="88" s="1"/>
  <c r="Q53" i="34"/>
  <c r="I37" i="91"/>
  <c r="W58" i="34"/>
  <c r="R68" i="34"/>
  <c r="D39" i="90" s="1"/>
  <c r="N27" i="86"/>
  <c r="N79" i="176" s="1"/>
  <c r="AA14" i="34"/>
  <c r="N127" i="86" s="1"/>
  <c r="M26" i="89" s="1"/>
  <c r="AA13" i="34"/>
  <c r="N97" i="86" s="1"/>
  <c r="M26" i="90" s="1"/>
  <c r="AA15" i="34"/>
  <c r="N157" i="86" s="1"/>
  <c r="AA12" i="34"/>
  <c r="N67" i="86" s="1"/>
  <c r="M26" i="91" s="1"/>
  <c r="M55" i="34"/>
  <c r="M54" i="34"/>
  <c r="M53" i="34"/>
  <c r="M56" i="34"/>
  <c r="U140" i="34"/>
  <c r="U131" i="34"/>
  <c r="N68" i="34"/>
  <c r="N55" i="34"/>
  <c r="N53" i="34"/>
  <c r="N54" i="34"/>
  <c r="N56" i="34"/>
  <c r="AC37" i="90"/>
  <c r="C39" i="90"/>
  <c r="Y68" i="34"/>
  <c r="V8" i="34"/>
  <c r="I156" i="86" s="1"/>
  <c r="H25" i="88" s="1"/>
  <c r="AC8" i="34"/>
  <c r="P156" i="86" s="1"/>
  <c r="O25" i="88" s="1"/>
  <c r="AL8" i="34"/>
  <c r="Y156" i="86" s="1"/>
  <c r="AP8" i="34"/>
  <c r="AC156" i="86" s="1"/>
  <c r="I147" i="92" s="1"/>
  <c r="P8" i="34"/>
  <c r="C156" i="86" s="1"/>
  <c r="D147" i="92" s="1"/>
  <c r="X8" i="34"/>
  <c r="K156" i="86" s="1"/>
  <c r="S8" i="34"/>
  <c r="F156" i="86" s="1"/>
  <c r="AG8" i="34"/>
  <c r="T156" i="86" s="1"/>
  <c r="F147" i="92" s="1"/>
  <c r="AE8" i="34"/>
  <c r="R156" i="86" s="1"/>
  <c r="E147" i="92" s="1"/>
  <c r="AO8" i="34"/>
  <c r="AB156" i="86" s="1"/>
  <c r="H147" i="92" s="1"/>
  <c r="AH8" i="34"/>
  <c r="U156" i="86" s="1"/>
  <c r="R8" i="34"/>
  <c r="E156" i="86" s="1"/>
  <c r="U8" i="34"/>
  <c r="H156" i="86" s="1"/>
  <c r="G25" i="88" s="1"/>
  <c r="N8" i="34"/>
  <c r="AI8" i="34"/>
  <c r="V156" i="86" s="1"/>
  <c r="AA8" i="34"/>
  <c r="N156" i="86" s="1"/>
  <c r="AF8" i="34"/>
  <c r="S156" i="86" s="1"/>
  <c r="Y8" i="34"/>
  <c r="L156" i="86" s="1"/>
  <c r="AM8" i="34"/>
  <c r="Z156" i="86" s="1"/>
  <c r="AB8" i="34"/>
  <c r="O156" i="86" s="1"/>
  <c r="T8" i="34"/>
  <c r="G156" i="86" s="1"/>
  <c r="F25" i="88" s="1"/>
  <c r="O8" i="34"/>
  <c r="Z8" i="34"/>
  <c r="M156" i="86" s="1"/>
  <c r="AD8" i="34"/>
  <c r="Q156" i="86" s="1"/>
  <c r="AK8" i="34"/>
  <c r="X156" i="86" s="1"/>
  <c r="W25" i="88" s="1"/>
  <c r="Q8" i="34"/>
  <c r="D156" i="86" s="1"/>
  <c r="W8" i="34"/>
  <c r="J156" i="86" s="1"/>
  <c r="AN8" i="34"/>
  <c r="AA156" i="86" s="1"/>
  <c r="AQ8" i="34"/>
  <c r="AD156" i="86" s="1"/>
  <c r="J147" i="92" s="1"/>
  <c r="AJ8" i="34"/>
  <c r="W156" i="86" s="1"/>
  <c r="G147" i="92" s="1"/>
  <c r="S140" i="34"/>
  <c r="S131" i="34"/>
  <c r="P147" i="34"/>
  <c r="C190" i="34" s="1"/>
  <c r="M147" i="34"/>
  <c r="M151" i="34" s="1"/>
  <c r="U147" i="34"/>
  <c r="U151" i="34" s="1"/>
  <c r="V147" i="34"/>
  <c r="V151" i="34" s="1"/>
  <c r="W147" i="34"/>
  <c r="W151" i="34" s="1"/>
  <c r="N147" i="34"/>
  <c r="N151" i="34" s="1"/>
  <c r="R147" i="34"/>
  <c r="R151" i="34" s="1"/>
  <c r="Q147" i="34"/>
  <c r="T147" i="34"/>
  <c r="T151" i="34" s="1"/>
  <c r="O147" i="34"/>
  <c r="O151" i="34" s="1"/>
  <c r="X147" i="34"/>
  <c r="X151" i="34" s="1"/>
  <c r="S147" i="34"/>
  <c r="S151" i="34" s="1"/>
  <c r="AV6" i="34"/>
  <c r="O56" i="34"/>
  <c r="O54" i="34"/>
  <c r="O53" i="34"/>
  <c r="O55" i="34"/>
  <c r="V68" i="34"/>
  <c r="R140" i="34"/>
  <c r="R131" i="34"/>
  <c r="T36" i="34"/>
  <c r="F35" i="90" s="1"/>
  <c r="T35" i="34"/>
  <c r="F35" i="91" s="1"/>
  <c r="T37" i="34"/>
  <c r="F35" i="89" s="1"/>
  <c r="Y140" i="34"/>
  <c r="Y147" i="34" s="1"/>
  <c r="Y151" i="34" s="1"/>
  <c r="C9" i="94"/>
  <c r="Y9" i="94" s="1"/>
  <c r="P53" i="34"/>
  <c r="AQ9" i="94"/>
  <c r="P54" i="34"/>
  <c r="B37" i="90" s="1"/>
  <c r="B77" i="90" s="1"/>
  <c r="P56" i="34"/>
  <c r="B37" i="88" s="1"/>
  <c r="P55" i="34"/>
  <c r="B37" i="89" s="1"/>
  <c r="O68" i="34"/>
  <c r="T68" i="34"/>
  <c r="M68" i="34"/>
  <c r="R53" i="34"/>
  <c r="AD100" i="34"/>
  <c r="AE90" i="34"/>
  <c r="Q43" i="90"/>
  <c r="M140" i="34"/>
  <c r="M131" i="34"/>
  <c r="AC98" i="34"/>
  <c r="O44" i="89" s="1"/>
  <c r="AH43" i="91"/>
  <c r="T140" i="34"/>
  <c r="O140" i="34"/>
  <c r="AC36" i="34"/>
  <c r="O35" i="90" s="1"/>
  <c r="AC37" i="34"/>
  <c r="O35" i="89" s="1"/>
  <c r="AC35" i="34"/>
  <c r="N140" i="34"/>
  <c r="N131" i="34"/>
  <c r="V140" i="34"/>
  <c r="AE43" i="34"/>
  <c r="AD39" i="34" a="1"/>
  <c r="AD39" i="34" s="1"/>
  <c r="CB22" i="92"/>
  <c r="AR6" i="18"/>
  <c r="U35" i="113"/>
  <c r="U5" i="114" s="1"/>
  <c r="U6" i="114" s="1"/>
  <c r="H5" i="114"/>
  <c r="H6" i="114" s="1"/>
  <c r="X64" i="95"/>
  <c r="D22" i="95" s="1"/>
  <c r="X55" i="95"/>
  <c r="D21" i="95" s="1"/>
  <c r="Q291" i="122"/>
  <c r="R291" i="122"/>
  <c r="AI10" i="113"/>
  <c r="L35" i="88"/>
  <c r="G23" i="108"/>
  <c r="AI23" i="108" s="1"/>
  <c r="AP182" i="18"/>
  <c r="AP207" i="18" s="1"/>
  <c r="AN89" i="97"/>
  <c r="BF89" i="97" s="1"/>
  <c r="AQ51" i="18"/>
  <c r="AK31" i="108"/>
  <c r="AF23" i="108"/>
  <c r="AK23" i="108"/>
  <c r="AI22" i="108"/>
  <c r="AH36" i="108"/>
  <c r="AF36" i="108"/>
  <c r="AJ23" i="108"/>
  <c r="AH35" i="108"/>
  <c r="AI26" i="108"/>
  <c r="AF39" i="108"/>
  <c r="AN6" i="18"/>
  <c r="AN23" i="97"/>
  <c r="BF23" i="97" s="1"/>
  <c r="BZ23" i="92"/>
  <c r="AZ127" i="18"/>
  <c r="AP23" i="97"/>
  <c r="BH23" i="97" s="1"/>
  <c r="AT186" i="18"/>
  <c r="AT211" i="18" s="1"/>
  <c r="AP186" i="18"/>
  <c r="AP211" i="18" s="1"/>
  <c r="AP170" i="18"/>
  <c r="AP195" i="18" s="1"/>
  <c r="AP60" i="97"/>
  <c r="AP58" i="97" s="1"/>
  <c r="X172" i="97"/>
  <c r="BI50" i="97"/>
  <c r="AP49" i="18"/>
  <c r="F171" i="101"/>
  <c r="X171" i="101" s="1"/>
  <c r="AT171" i="101" s="1"/>
  <c r="X114" i="97"/>
  <c r="F170" i="101" s="1"/>
  <c r="CB23" i="92"/>
  <c r="BH47" i="97"/>
  <c r="BH61" i="97"/>
  <c r="BH173" i="97" s="1"/>
  <c r="AP173" i="97"/>
  <c r="BI56" i="97"/>
  <c r="F49" i="95"/>
  <c r="Z49" i="95" s="1"/>
  <c r="F27" i="95" s="1"/>
  <c r="J32" i="115" s="1"/>
  <c r="J30" i="115" s="1"/>
  <c r="J39" i="115" s="1"/>
  <c r="Z46" i="95"/>
  <c r="F20" i="95" s="1"/>
  <c r="U34" i="89"/>
  <c r="BI51" i="97"/>
  <c r="AT34" i="94"/>
  <c r="BI61" i="97"/>
  <c r="BI173" i="97" s="1"/>
  <c r="AQ173" i="97"/>
  <c r="X171" i="97"/>
  <c r="AQ182" i="18"/>
  <c r="AQ207" i="18" s="1"/>
  <c r="AT6" i="18"/>
  <c r="AS12" i="18"/>
  <c r="X142" i="97"/>
  <c r="F212" i="101" s="1"/>
  <c r="AN186" i="18"/>
  <c r="AN211" i="18" s="1"/>
  <c r="G87" i="101"/>
  <c r="Y87" i="101" s="1"/>
  <c r="AU87" i="101" s="1"/>
  <c r="Y171" i="97"/>
  <c r="AP51" i="97"/>
  <c r="X163" i="97"/>
  <c r="X58" i="97"/>
  <c r="J49" i="95"/>
  <c r="AD49" i="95" s="1"/>
  <c r="J27" i="95" s="1"/>
  <c r="AD46" i="95"/>
  <c r="J20" i="95" s="1"/>
  <c r="AN79" i="97"/>
  <c r="BF79" i="97" s="1"/>
  <c r="AN116" i="97"/>
  <c r="BF116" i="97" s="1"/>
  <c r="G118" i="101"/>
  <c r="Y118" i="101" s="1"/>
  <c r="AU118" i="101" s="1"/>
  <c r="AN12" i="18"/>
  <c r="AR18" i="18"/>
  <c r="AQ59" i="97"/>
  <c r="BI59" i="97" s="1"/>
  <c r="F162" i="101"/>
  <c r="X162" i="101" s="1"/>
  <c r="F165" i="108" s="1"/>
  <c r="AH165" i="108" s="1"/>
  <c r="F164" i="97"/>
  <c r="AU116" i="101"/>
  <c r="F172" i="101"/>
  <c r="X172" i="101" s="1"/>
  <c r="F175" i="108" s="1"/>
  <c r="AH175" i="108" s="1"/>
  <c r="AP12" i="18"/>
  <c r="AQ74" i="97"/>
  <c r="BI74" i="97" s="1"/>
  <c r="AP122" i="18"/>
  <c r="F79" i="101"/>
  <c r="X79" i="101" s="1"/>
  <c r="AT79" i="101" s="1"/>
  <c r="AN18" i="97"/>
  <c r="BF18" i="97" s="1"/>
  <c r="BF17" i="97" s="1"/>
  <c r="G171" i="97"/>
  <c r="BZ18" i="92"/>
  <c r="BZ17" i="92" s="1"/>
  <c r="V17" i="97"/>
  <c r="D31" i="101" s="1"/>
  <c r="D116" i="101"/>
  <c r="V116" i="101" s="1"/>
  <c r="AR116" i="101" s="1"/>
  <c r="AP115" i="97"/>
  <c r="BH115" i="97" s="1"/>
  <c r="BH114" i="97" s="1"/>
  <c r="M186" i="18"/>
  <c r="M211" i="18" s="1"/>
  <c r="AQ7" i="97"/>
  <c r="BI7" i="97" s="1"/>
  <c r="AS15" i="18"/>
  <c r="AQ127" i="18"/>
  <c r="AQ143" i="18"/>
  <c r="AN18" i="18"/>
  <c r="F172" i="92"/>
  <c r="Q12" i="89"/>
  <c r="R112" i="86"/>
  <c r="Q11" i="89" s="1"/>
  <c r="E10" i="90"/>
  <c r="E10" i="91"/>
  <c r="E4" i="91"/>
  <c r="L9" i="90"/>
  <c r="M173" i="86"/>
  <c r="M201" i="86" s="1"/>
  <c r="N112" i="86"/>
  <c r="M11" i="89" s="1"/>
  <c r="S169" i="86"/>
  <c r="S197" i="86" s="1"/>
  <c r="R5" i="89"/>
  <c r="S105" i="86"/>
  <c r="W58" i="86"/>
  <c r="W51" i="86"/>
  <c r="V11" i="91" s="1"/>
  <c r="G52" i="92"/>
  <c r="W57" i="86"/>
  <c r="G52" i="97"/>
  <c r="G58" i="18"/>
  <c r="V16" i="91"/>
  <c r="F48" i="92"/>
  <c r="F52" i="18"/>
  <c r="S9" i="91"/>
  <c r="S4" i="91"/>
  <c r="F48" i="97"/>
  <c r="I12" i="89"/>
  <c r="J112" i="86"/>
  <c r="I11" i="89" s="1"/>
  <c r="R12" i="89"/>
  <c r="S112" i="86"/>
  <c r="R11" i="89" s="1"/>
  <c r="O10" i="90"/>
  <c r="F110" i="18"/>
  <c r="T105" i="86"/>
  <c r="S4" i="89" s="1"/>
  <c r="G16" i="90"/>
  <c r="H88" i="86"/>
  <c r="G17" i="90" s="1"/>
  <c r="H89" i="86"/>
  <c r="G18" i="90" s="1"/>
  <c r="G80" i="92"/>
  <c r="W88" i="86"/>
  <c r="G87" i="18"/>
  <c r="W82" i="86"/>
  <c r="V11" i="90" s="1"/>
  <c r="V16" i="90"/>
  <c r="G80" i="97"/>
  <c r="W89" i="86"/>
  <c r="E12" i="89"/>
  <c r="F112" i="86"/>
  <c r="E11" i="89" s="1"/>
  <c r="T10" i="89"/>
  <c r="U105" i="86"/>
  <c r="T4" i="89" s="1"/>
  <c r="F58" i="86"/>
  <c r="E18" i="91" s="1"/>
  <c r="E16" i="91"/>
  <c r="F57" i="86"/>
  <c r="E17" i="91" s="1"/>
  <c r="O9" i="91"/>
  <c r="O4" i="91"/>
  <c r="U58" i="86"/>
  <c r="U57" i="86"/>
  <c r="T16" i="91"/>
  <c r="U180" i="86"/>
  <c r="U208" i="86" s="1"/>
  <c r="H118" i="86"/>
  <c r="G17" i="89" s="1"/>
  <c r="G16" i="89"/>
  <c r="H119" i="86"/>
  <c r="G18" i="89" s="1"/>
  <c r="H180" i="86"/>
  <c r="H208" i="86" s="1"/>
  <c r="O12" i="89"/>
  <c r="P112" i="86"/>
  <c r="O11" i="89" s="1"/>
  <c r="N10" i="90"/>
  <c r="N10" i="91"/>
  <c r="N4" i="91"/>
  <c r="E16" i="88"/>
  <c r="F148" i="86"/>
  <c r="F180" i="86"/>
  <c r="F208" i="86" s="1"/>
  <c r="F149" i="86"/>
  <c r="O9" i="89"/>
  <c r="P105" i="86"/>
  <c r="O4" i="89" s="1"/>
  <c r="I57" i="86"/>
  <c r="H16" i="91"/>
  <c r="I58" i="86"/>
  <c r="I180" i="86"/>
  <c r="I208" i="86" s="1"/>
  <c r="I12" i="90"/>
  <c r="J82" i="86"/>
  <c r="I11" i="90" s="1"/>
  <c r="Q12" i="90"/>
  <c r="R82" i="86"/>
  <c r="Q11" i="90" s="1"/>
  <c r="D12" i="90"/>
  <c r="E82" i="86"/>
  <c r="D11" i="90" s="1"/>
  <c r="H12" i="90"/>
  <c r="I82" i="86"/>
  <c r="H11" i="90" s="1"/>
  <c r="L12" i="90"/>
  <c r="M82" i="86"/>
  <c r="L11" i="90" s="1"/>
  <c r="P12" i="90"/>
  <c r="Q82" i="86"/>
  <c r="P11" i="90" s="1"/>
  <c r="D12" i="88"/>
  <c r="E176" i="86"/>
  <c r="E204" i="86" s="1"/>
  <c r="E142" i="86"/>
  <c r="J12" i="91"/>
  <c r="K51" i="86"/>
  <c r="J11" i="91" s="1"/>
  <c r="L12" i="91"/>
  <c r="M51" i="86"/>
  <c r="L11" i="91" s="1"/>
  <c r="P12" i="88"/>
  <c r="Q176" i="86"/>
  <c r="Q204" i="86" s="1"/>
  <c r="Q142" i="86"/>
  <c r="R12" i="91"/>
  <c r="S51" i="86"/>
  <c r="R11" i="91" s="1"/>
  <c r="G10" i="89"/>
  <c r="H105" i="86"/>
  <c r="I13" i="92"/>
  <c r="CE13" i="92" s="1"/>
  <c r="AS20" i="18"/>
  <c r="L10" i="89"/>
  <c r="M105" i="86"/>
  <c r="L4" i="89" s="1"/>
  <c r="D15" i="89"/>
  <c r="E179" i="86"/>
  <c r="E207" i="86" s="1"/>
  <c r="Q255" i="86"/>
  <c r="P10" i="88"/>
  <c r="Q174" i="86"/>
  <c r="Q202" i="86" s="1"/>
  <c r="Q135" i="86"/>
  <c r="D22" i="88"/>
  <c r="E186" i="86"/>
  <c r="E214" i="86" s="1"/>
  <c r="I112" i="86"/>
  <c r="H11" i="89" s="1"/>
  <c r="H22" i="89"/>
  <c r="T22" i="88"/>
  <c r="U186" i="86"/>
  <c r="U214" i="86" s="1"/>
  <c r="E20" i="88"/>
  <c r="F184" i="86"/>
  <c r="F212" i="86" s="1"/>
  <c r="S15" i="91"/>
  <c r="F57" i="18"/>
  <c r="T179" i="86"/>
  <c r="T207" i="86" s="1"/>
  <c r="G105" i="86"/>
  <c r="F4" i="89" s="1"/>
  <c r="G8" i="89"/>
  <c r="H172" i="86"/>
  <c r="H200" i="86" s="1"/>
  <c r="U21" i="90"/>
  <c r="V185" i="86"/>
  <c r="V213" i="86" s="1"/>
  <c r="Q18" i="90"/>
  <c r="R182" i="86"/>
  <c r="R210" i="86" s="1"/>
  <c r="D9" i="90"/>
  <c r="M9" i="90"/>
  <c r="O17" i="88"/>
  <c r="R172" i="86"/>
  <c r="R200" i="86" s="1"/>
  <c r="R17" i="91"/>
  <c r="S181" i="86"/>
  <c r="S209" i="86" s="1"/>
  <c r="K12" i="90"/>
  <c r="L82" i="86"/>
  <c r="K11" i="90" s="1"/>
  <c r="F83" i="18"/>
  <c r="AP83" i="18" s="1"/>
  <c r="F78" i="97"/>
  <c r="X78" i="97" s="1"/>
  <c r="F78" i="92"/>
  <c r="S12" i="90"/>
  <c r="T82" i="86"/>
  <c r="S11" i="90" s="1"/>
  <c r="I12" i="91"/>
  <c r="J51" i="86"/>
  <c r="I11" i="91" s="1"/>
  <c r="M12" i="91"/>
  <c r="N51" i="86"/>
  <c r="M11" i="91" s="1"/>
  <c r="D12" i="91"/>
  <c r="E51" i="86"/>
  <c r="D11" i="91" s="1"/>
  <c r="H12" i="88"/>
  <c r="I176" i="86"/>
  <c r="I204" i="86" s="1"/>
  <c r="I142" i="86"/>
  <c r="K255" i="86"/>
  <c r="O255" i="86"/>
  <c r="P12" i="91"/>
  <c r="Q51" i="86"/>
  <c r="P11" i="91" s="1"/>
  <c r="C266" i="86"/>
  <c r="G10" i="90"/>
  <c r="T10" i="90"/>
  <c r="C12" i="88"/>
  <c r="D142" i="86"/>
  <c r="P19" i="92"/>
  <c r="I12" i="92"/>
  <c r="CE12" i="92" s="1"/>
  <c r="L10" i="88"/>
  <c r="M174" i="86"/>
  <c r="M202" i="86" s="1"/>
  <c r="M135" i="86"/>
  <c r="T8" i="88"/>
  <c r="U172" i="86"/>
  <c r="U200" i="86" s="1"/>
  <c r="O16" i="90"/>
  <c r="P89" i="86"/>
  <c r="O18" i="90" s="1"/>
  <c r="P88" i="86"/>
  <c r="O17" i="90" s="1"/>
  <c r="S182" i="86"/>
  <c r="S210" i="86" s="1"/>
  <c r="R18" i="88"/>
  <c r="P12" i="89"/>
  <c r="Q112" i="86"/>
  <c r="P11" i="89" s="1"/>
  <c r="F178" i="86"/>
  <c r="F206" i="86" s="1"/>
  <c r="E14" i="89"/>
  <c r="K118" i="86"/>
  <c r="J17" i="89" s="1"/>
  <c r="K119" i="86"/>
  <c r="J18" i="89" s="1"/>
  <c r="K112" i="86"/>
  <c r="J11" i="89" s="1"/>
  <c r="J16" i="89"/>
  <c r="P10" i="91"/>
  <c r="P4" i="91"/>
  <c r="L22" i="88"/>
  <c r="M186" i="86"/>
  <c r="M214" i="86" s="1"/>
  <c r="P22" i="88"/>
  <c r="Q186" i="86"/>
  <c r="Q214" i="86" s="1"/>
  <c r="D143" i="97"/>
  <c r="V143" i="97" s="1"/>
  <c r="V142" i="97" s="1"/>
  <c r="D212" i="101" s="1"/>
  <c r="D143" i="92"/>
  <c r="BZ143" i="92" s="1"/>
  <c r="BZ142" i="92" s="1"/>
  <c r="D151" i="18"/>
  <c r="AN151" i="18" s="1"/>
  <c r="B22" i="88"/>
  <c r="B22" i="90"/>
  <c r="D87" i="92"/>
  <c r="BZ87" i="92" s="1"/>
  <c r="BZ86" i="92" s="1"/>
  <c r="D87" i="97"/>
  <c r="V87" i="97" s="1"/>
  <c r="V86" i="97" s="1"/>
  <c r="D128" i="101" s="1"/>
  <c r="D93" i="18"/>
  <c r="AN93" i="18" s="1"/>
  <c r="M119" i="86"/>
  <c r="L18" i="89" s="1"/>
  <c r="M112" i="86"/>
  <c r="L11" i="89" s="1"/>
  <c r="M118" i="86"/>
  <c r="L17" i="89" s="1"/>
  <c r="L16" i="89"/>
  <c r="K148" i="86"/>
  <c r="K149" i="86"/>
  <c r="K180" i="86"/>
  <c r="K208" i="86" s="1"/>
  <c r="J16" i="88"/>
  <c r="B14" i="90"/>
  <c r="D85" i="18"/>
  <c r="G132" i="97"/>
  <c r="Y132" i="97" s="1"/>
  <c r="W173" i="86"/>
  <c r="W201" i="86" s="1"/>
  <c r="G132" i="92"/>
  <c r="G139" i="18"/>
  <c r="W135" i="86"/>
  <c r="V9" i="88"/>
  <c r="F7" i="89"/>
  <c r="G171" i="86"/>
  <c r="G199" i="86" s="1"/>
  <c r="Q7" i="89"/>
  <c r="R171" i="86"/>
  <c r="R199" i="86" s="1"/>
  <c r="G20" i="89"/>
  <c r="H184" i="86"/>
  <c r="H212" i="86" s="1"/>
  <c r="V184" i="86"/>
  <c r="V212" i="86" s="1"/>
  <c r="U20" i="90"/>
  <c r="H51" i="86"/>
  <c r="G11" i="91" s="1"/>
  <c r="D9" i="91"/>
  <c r="D4" i="91"/>
  <c r="M4" i="91"/>
  <c r="M9" i="91"/>
  <c r="P16" i="89"/>
  <c r="Q118" i="86"/>
  <c r="P17" i="89" s="1"/>
  <c r="Q119" i="86"/>
  <c r="P18" i="89" s="1"/>
  <c r="E12" i="90"/>
  <c r="F82" i="86"/>
  <c r="E11" i="90" s="1"/>
  <c r="M12" i="90"/>
  <c r="N82" i="86"/>
  <c r="M11" i="90" s="1"/>
  <c r="C12" i="90"/>
  <c r="D82" i="86"/>
  <c r="C11" i="90" s="1"/>
  <c r="F12" i="90"/>
  <c r="G82" i="86"/>
  <c r="F11" i="90" s="1"/>
  <c r="J12" i="90"/>
  <c r="K82" i="86"/>
  <c r="J11" i="90" s="1"/>
  <c r="N12" i="90"/>
  <c r="O82" i="86"/>
  <c r="R12" i="90"/>
  <c r="S82" i="86"/>
  <c r="R11" i="90" s="1"/>
  <c r="G176" i="86"/>
  <c r="G204" i="86" s="1"/>
  <c r="F12" i="88"/>
  <c r="G142" i="86"/>
  <c r="H12" i="91"/>
  <c r="I51" i="86"/>
  <c r="H11" i="91" s="1"/>
  <c r="M255" i="86"/>
  <c r="O176" i="86"/>
  <c r="O204" i="86" s="1"/>
  <c r="N12" i="88"/>
  <c r="S255" i="86"/>
  <c r="V260" i="86"/>
  <c r="V265" i="86" s="1"/>
  <c r="P18" i="92"/>
  <c r="P18" i="97" s="1"/>
  <c r="AH18" i="97" s="1"/>
  <c r="K135" i="86"/>
  <c r="J9" i="88"/>
  <c r="K173" i="86"/>
  <c r="K201" i="86" s="1"/>
  <c r="P58" i="86"/>
  <c r="O18" i="91" s="1"/>
  <c r="O16" i="91"/>
  <c r="P57" i="86"/>
  <c r="O17" i="91" s="1"/>
  <c r="L58" i="86"/>
  <c r="K18" i="91" s="1"/>
  <c r="L57" i="86"/>
  <c r="K17" i="91" s="1"/>
  <c r="K16" i="91"/>
  <c r="I17" i="91"/>
  <c r="J181" i="86"/>
  <c r="J209" i="86" s="1"/>
  <c r="G255" i="86"/>
  <c r="E15" i="89"/>
  <c r="F179" i="86"/>
  <c r="F207" i="86" s="1"/>
  <c r="F10" i="88"/>
  <c r="G174" i="86"/>
  <c r="G202" i="86" s="1"/>
  <c r="G135" i="86"/>
  <c r="F4" i="88" s="1"/>
  <c r="P10" i="90"/>
  <c r="L16" i="88"/>
  <c r="M148" i="86"/>
  <c r="M180" i="86"/>
  <c r="M208" i="86" s="1"/>
  <c r="M149" i="86"/>
  <c r="B15" i="90"/>
  <c r="D86" i="18"/>
  <c r="S14" i="91"/>
  <c r="T178" i="86"/>
  <c r="T206" i="86" s="1"/>
  <c r="F56" i="18"/>
  <c r="G104" i="97"/>
  <c r="Y104" i="97" s="1"/>
  <c r="G104" i="92"/>
  <c r="G110" i="18"/>
  <c r="W105" i="86"/>
  <c r="V4" i="89" s="1"/>
  <c r="V9" i="89"/>
  <c r="K21" i="89"/>
  <c r="L185" i="86"/>
  <c r="L213" i="86" s="1"/>
  <c r="J185" i="86"/>
  <c r="J213" i="86" s="1"/>
  <c r="I21" i="90"/>
  <c r="L14" i="91"/>
  <c r="M178" i="86"/>
  <c r="M206" i="86" s="1"/>
  <c r="Q105" i="86"/>
  <c r="P4" i="89" s="1"/>
  <c r="J182" i="86"/>
  <c r="J210" i="86" s="1"/>
  <c r="Q17" i="90"/>
  <c r="R181" i="86"/>
  <c r="R209" i="86" s="1"/>
  <c r="E135" i="86"/>
  <c r="D9" i="88"/>
  <c r="E173" i="86"/>
  <c r="E201" i="86" s="1"/>
  <c r="N135" i="86"/>
  <c r="M9" i="88"/>
  <c r="N173" i="86"/>
  <c r="N201" i="86" s="1"/>
  <c r="O18" i="88"/>
  <c r="AR12" i="18"/>
  <c r="G12" i="90"/>
  <c r="H82" i="86"/>
  <c r="G11" i="90" s="1"/>
  <c r="O12" i="90"/>
  <c r="P82" i="86"/>
  <c r="O11" i="90" s="1"/>
  <c r="K12" i="91"/>
  <c r="L51" i="86"/>
  <c r="K11" i="91" s="1"/>
  <c r="P51" i="86"/>
  <c r="O11" i="91" s="1"/>
  <c r="O12" i="91"/>
  <c r="F50" i="97"/>
  <c r="X50" i="97" s="1"/>
  <c r="F54" i="18"/>
  <c r="F50" i="92"/>
  <c r="S12" i="91"/>
  <c r="T51" i="86"/>
  <c r="S11" i="91" s="1"/>
  <c r="E255" i="86"/>
  <c r="F12" i="91"/>
  <c r="G51" i="86"/>
  <c r="F11" i="91" s="1"/>
  <c r="K176" i="86"/>
  <c r="K204" i="86" s="1"/>
  <c r="J12" i="88"/>
  <c r="K142" i="86"/>
  <c r="L12" i="88"/>
  <c r="M176" i="86"/>
  <c r="M204" i="86" s="1"/>
  <c r="M142" i="86"/>
  <c r="N12" i="91"/>
  <c r="O51" i="86"/>
  <c r="N11" i="91" s="1"/>
  <c r="R12" i="88"/>
  <c r="S176" i="86"/>
  <c r="S204" i="86" s="1"/>
  <c r="S142" i="86"/>
  <c r="C12" i="89"/>
  <c r="D112" i="86"/>
  <c r="C11" i="89" s="1"/>
  <c r="Q10" i="90"/>
  <c r="U15" i="89"/>
  <c r="V179" i="86"/>
  <c r="V207" i="86" s="1"/>
  <c r="J9" i="90"/>
  <c r="F12" i="89"/>
  <c r="G112" i="86"/>
  <c r="F11" i="89" s="1"/>
  <c r="D22" i="89"/>
  <c r="E112" i="86"/>
  <c r="D11" i="89" s="1"/>
  <c r="I186" i="86"/>
  <c r="I214" i="86" s="1"/>
  <c r="H22" i="88"/>
  <c r="D122" i="18"/>
  <c r="AN122" i="18" s="1"/>
  <c r="D115" i="97"/>
  <c r="V115" i="97" s="1"/>
  <c r="V114" i="97" s="1"/>
  <c r="D170" i="101" s="1"/>
  <c r="D115" i="92"/>
  <c r="BZ115" i="92" s="1"/>
  <c r="BZ114" i="92" s="1"/>
  <c r="B22" i="89"/>
  <c r="L112" i="86"/>
  <c r="K11" i="89" s="1"/>
  <c r="L118" i="86"/>
  <c r="K17" i="89" s="1"/>
  <c r="K16" i="89"/>
  <c r="L119" i="86"/>
  <c r="K18" i="89" s="1"/>
  <c r="L16" i="90"/>
  <c r="M89" i="86"/>
  <c r="L18" i="90" s="1"/>
  <c r="M88" i="86"/>
  <c r="L17" i="90" s="1"/>
  <c r="G48" i="97"/>
  <c r="V9" i="91"/>
  <c r="G48" i="92"/>
  <c r="G52" i="18"/>
  <c r="V4" i="91"/>
  <c r="K20" i="89"/>
  <c r="L184" i="86"/>
  <c r="L212" i="86" s="1"/>
  <c r="G21" i="89"/>
  <c r="H185" i="86"/>
  <c r="H213" i="86" s="1"/>
  <c r="L15" i="91"/>
  <c r="M179" i="86"/>
  <c r="M207" i="86" s="1"/>
  <c r="H14" i="91"/>
  <c r="I178" i="86"/>
  <c r="I206" i="86" s="1"/>
  <c r="D9" i="89"/>
  <c r="E105" i="86"/>
  <c r="D4" i="89" s="1"/>
  <c r="N105" i="86"/>
  <c r="M4" i="89" s="1"/>
  <c r="M9" i="89"/>
  <c r="P16" i="88"/>
  <c r="Q149" i="86"/>
  <c r="Q180" i="86"/>
  <c r="Q208" i="86" s="1"/>
  <c r="Q148" i="86"/>
  <c r="Q88" i="86"/>
  <c r="P17" i="90" s="1"/>
  <c r="P16" i="90"/>
  <c r="Q89" i="86"/>
  <c r="P18" i="90" s="1"/>
  <c r="P180" i="86"/>
  <c r="P208" i="86" s="1"/>
  <c r="F214" i="101"/>
  <c r="X214" i="101" s="1"/>
  <c r="AT214" i="101" s="1"/>
  <c r="AT12" i="18"/>
  <c r="CC114" i="92"/>
  <c r="AS6" i="18"/>
  <c r="AR131" i="101"/>
  <c r="D214" i="108"/>
  <c r="AF214" i="108" s="1"/>
  <c r="AB93" i="92"/>
  <c r="AI65" i="92"/>
  <c r="AI149" i="92"/>
  <c r="AI93" i="92"/>
  <c r="AI121" i="92"/>
  <c r="AB9" i="94"/>
  <c r="BO9" i="94" s="1"/>
  <c r="G11" i="101" s="1"/>
  <c r="AA9" i="94"/>
  <c r="BN9" i="94" s="1"/>
  <c r="E11" i="101" s="1"/>
  <c r="F36" i="101"/>
  <c r="X36" i="101" s="1"/>
  <c r="F38" i="108" s="1"/>
  <c r="F162" i="108"/>
  <c r="AH162" i="108" s="1"/>
  <c r="AU159" i="101"/>
  <c r="AR158" i="101"/>
  <c r="D203" i="108"/>
  <c r="AF203" i="108" s="1"/>
  <c r="CB14" i="92"/>
  <c r="BZ14" i="92"/>
  <c r="X121" i="92"/>
  <c r="X17" i="97"/>
  <c r="F31" i="101" s="1"/>
  <c r="F32" i="101"/>
  <c r="X32" i="101" s="1"/>
  <c r="F34" i="108" s="1"/>
  <c r="AN26" i="97"/>
  <c r="BF26" i="97" s="1"/>
  <c r="Z65" i="92"/>
  <c r="AH149" i="92"/>
  <c r="X93" i="92"/>
  <c r="Z93" i="92"/>
  <c r="D26" i="108"/>
  <c r="AE121" i="92"/>
  <c r="V93" i="92"/>
  <c r="Z121" i="92"/>
  <c r="Y65" i="92"/>
  <c r="D40" i="95"/>
  <c r="X40" i="95" s="1"/>
  <c r="D26" i="95" s="1"/>
  <c r="D31" i="115" s="1"/>
  <c r="X37" i="95"/>
  <c r="D19" i="95" s="1"/>
  <c r="D71" i="95"/>
  <c r="F25" i="108"/>
  <c r="AQ84" i="18"/>
  <c r="AN78" i="18"/>
  <c r="G42" i="108"/>
  <c r="F203" i="108"/>
  <c r="AH203" i="108" s="1"/>
  <c r="AR159" i="101"/>
  <c r="J23" i="108"/>
  <c r="V31" i="101"/>
  <c r="D33" i="108" s="1"/>
  <c r="G25" i="108"/>
  <c r="G21" i="108"/>
  <c r="AB28" i="101"/>
  <c r="J30" i="108" s="1"/>
  <c r="AB149" i="92"/>
  <c r="CB114" i="92"/>
  <c r="Y121" i="92"/>
  <c r="AA121" i="92"/>
  <c r="AA93" i="92"/>
  <c r="Y93" i="92"/>
  <c r="BT114" i="92"/>
  <c r="AE65" i="92"/>
  <c r="AB65" i="92"/>
  <c r="AA65" i="92"/>
  <c r="BQ58" i="92"/>
  <c r="BQ142" i="92"/>
  <c r="BQ86" i="92"/>
  <c r="BQ114" i="92"/>
  <c r="AW139" i="92"/>
  <c r="AE93" i="92"/>
  <c r="AH93" i="92"/>
  <c r="AH121" i="92"/>
  <c r="X149" i="92"/>
  <c r="Z149" i="92"/>
  <c r="V65" i="92"/>
  <c r="BQ76" i="92"/>
  <c r="BQ104" i="92"/>
  <c r="BQ48" i="92"/>
  <c r="BQ132" i="92"/>
  <c r="V121" i="92"/>
  <c r="AH65" i="92"/>
  <c r="Y149" i="92"/>
  <c r="AB121" i="92"/>
  <c r="AA149" i="92"/>
  <c r="X65" i="92"/>
  <c r="V149" i="92"/>
  <c r="AE149" i="92"/>
  <c r="AW68" i="101"/>
  <c r="I71" i="108"/>
  <c r="AK71" i="108" s="1"/>
  <c r="CB86" i="92"/>
  <c r="CB55" i="92"/>
  <c r="CB17" i="92"/>
  <c r="AT130" i="101"/>
  <c r="D169" i="108"/>
  <c r="AF169" i="108" s="1"/>
  <c r="CC17" i="92"/>
  <c r="AU204" i="101"/>
  <c r="AR20" i="101"/>
  <c r="D22" i="108"/>
  <c r="AQ102" i="97"/>
  <c r="BI102" i="97" s="1"/>
  <c r="G158" i="101"/>
  <c r="Y158" i="101" s="1"/>
  <c r="D123" i="97"/>
  <c r="V123" i="97" s="1"/>
  <c r="D123" i="92"/>
  <c r="B29" i="89"/>
  <c r="B108" i="89" s="1"/>
  <c r="C241" i="86"/>
  <c r="C160" i="86" s="1"/>
  <c r="D151" i="92" s="1"/>
  <c r="AR172" i="101"/>
  <c r="AR160" i="101"/>
  <c r="AR202" i="101"/>
  <c r="C238" i="86"/>
  <c r="G203" i="108"/>
  <c r="AI203" i="108" s="1"/>
  <c r="C239" i="86"/>
  <c r="C100" i="86" s="1"/>
  <c r="D95" i="92" s="1"/>
  <c r="AD22" i="113"/>
  <c r="AC44" i="113" s="1"/>
  <c r="AC39" i="113"/>
  <c r="F88" i="101"/>
  <c r="X88" i="101" s="1"/>
  <c r="I36" i="108"/>
  <c r="AR37" i="101"/>
  <c r="F31" i="108"/>
  <c r="AT202" i="101"/>
  <c r="D176" i="108"/>
  <c r="AF176" i="108" s="1"/>
  <c r="G176" i="108"/>
  <c r="AI176" i="108" s="1"/>
  <c r="AT201" i="101"/>
  <c r="X28" i="101"/>
  <c r="F30" i="108" s="1"/>
  <c r="F124" i="108"/>
  <c r="AH124" i="108" s="1"/>
  <c r="AR34" i="101"/>
  <c r="AU24" i="101"/>
  <c r="J31" i="108"/>
  <c r="AW21" i="101"/>
  <c r="I21" i="108"/>
  <c r="AW29" i="101"/>
  <c r="BH112" i="97"/>
  <c r="G166" i="108"/>
  <c r="AI166" i="108" s="1"/>
  <c r="AU163" i="101"/>
  <c r="AT127" i="101"/>
  <c r="F130" i="108"/>
  <c r="AH130" i="108" s="1"/>
  <c r="F166" i="108"/>
  <c r="AH166" i="108" s="1"/>
  <c r="AT163" i="101"/>
  <c r="F216" i="108"/>
  <c r="AH216" i="108" s="1"/>
  <c r="AT213" i="101"/>
  <c r="G78" i="108"/>
  <c r="AI78" i="108" s="1"/>
  <c r="AU75" i="101"/>
  <c r="AR118" i="101"/>
  <c r="D121" i="108"/>
  <c r="AF121" i="108" s="1"/>
  <c r="G134" i="108"/>
  <c r="AI134" i="108" s="1"/>
  <c r="AU131" i="101"/>
  <c r="AR205" i="101"/>
  <c r="D208" i="108"/>
  <c r="AF208" i="108" s="1"/>
  <c r="F170" i="18"/>
  <c r="F195" i="18" s="1"/>
  <c r="T12" i="90"/>
  <c r="U82" i="86"/>
  <c r="T11" i="90" s="1"/>
  <c r="F260" i="86"/>
  <c r="F265" i="86" s="1"/>
  <c r="F255" i="86"/>
  <c r="N260" i="86"/>
  <c r="N265" i="86" s="1"/>
  <c r="N255" i="86"/>
  <c r="U257" i="86"/>
  <c r="U262" i="86" s="1"/>
  <c r="U259" i="86"/>
  <c r="U264" i="86" s="1"/>
  <c r="AN77" i="18"/>
  <c r="CC144" i="92"/>
  <c r="CC142" i="92" s="1"/>
  <c r="H260" i="86"/>
  <c r="H265" i="86" s="1"/>
  <c r="H255" i="86"/>
  <c r="P260" i="86"/>
  <c r="P265" i="86" s="1"/>
  <c r="P255" i="86"/>
  <c r="U12" i="90"/>
  <c r="V82" i="86"/>
  <c r="U11" i="90" s="1"/>
  <c r="Q12" i="91"/>
  <c r="R51" i="86"/>
  <c r="Q11" i="91" s="1"/>
  <c r="O4" i="88"/>
  <c r="H4" i="88"/>
  <c r="Y144" i="97"/>
  <c r="Y142" i="97" s="1"/>
  <c r="G212" i="101" s="1"/>
  <c r="Z26" i="97"/>
  <c r="J260" i="86"/>
  <c r="J265" i="86" s="1"/>
  <c r="J255" i="86"/>
  <c r="R260" i="86"/>
  <c r="R265" i="86" s="1"/>
  <c r="R255" i="86"/>
  <c r="E12" i="91"/>
  <c r="F51" i="86"/>
  <c r="E11" i="91" s="1"/>
  <c r="L260" i="86"/>
  <c r="L265" i="86" s="1"/>
  <c r="L255" i="86"/>
  <c r="T260" i="86"/>
  <c r="T265" i="86" s="1"/>
  <c r="T255" i="86"/>
  <c r="U260" i="86"/>
  <c r="U265" i="86" s="1"/>
  <c r="U255" i="86"/>
  <c r="AN144" i="97"/>
  <c r="BF144" i="97" s="1"/>
  <c r="D214" i="101"/>
  <c r="V214" i="101" s="1"/>
  <c r="M18" i="92"/>
  <c r="CI18" i="92" s="1"/>
  <c r="T4" i="88"/>
  <c r="AQ140" i="18"/>
  <c r="F4" i="91"/>
  <c r="G32" i="108"/>
  <c r="AU30" i="101"/>
  <c r="H26" i="108"/>
  <c r="AV24" i="101"/>
  <c r="J21" i="108"/>
  <c r="AX19" i="101"/>
  <c r="F32" i="108"/>
  <c r="AT30" i="101"/>
  <c r="AT28" i="101" s="1"/>
  <c r="AT39" i="101"/>
  <c r="F41" i="108"/>
  <c r="AR40" i="101"/>
  <c r="AT19" i="101"/>
  <c r="F21" i="108"/>
  <c r="D34" i="108"/>
  <c r="AR32" i="101"/>
  <c r="J32" i="108"/>
  <c r="AX30" i="101"/>
  <c r="AX28" i="101" s="1"/>
  <c r="F39" i="108"/>
  <c r="AT37" i="101"/>
  <c r="AT21" i="101"/>
  <c r="F23" i="108"/>
  <c r="BH16" i="97"/>
  <c r="BH14" i="97" s="1"/>
  <c r="AP14" i="97"/>
  <c r="AP6" i="97"/>
  <c r="BH6" i="97" s="1"/>
  <c r="F20" i="101"/>
  <c r="X20" i="101" s="1"/>
  <c r="G36" i="108"/>
  <c r="AU34" i="101"/>
  <c r="AP17" i="97"/>
  <c r="BH18" i="97"/>
  <c r="BH17" i="97" s="1"/>
  <c r="BJ18" i="97"/>
  <c r="BL18" i="97"/>
  <c r="BF15" i="97"/>
  <c r="BF14" i="97" s="1"/>
  <c r="AN14" i="97"/>
  <c r="AW24" i="101"/>
  <c r="I26" i="108"/>
  <c r="CB142" i="92"/>
  <c r="D35" i="108"/>
  <c r="AR33" i="101"/>
  <c r="Y31" i="101"/>
  <c r="G33" i="108" s="1"/>
  <c r="AU32" i="101"/>
  <c r="AU31" i="101" s="1"/>
  <c r="G34" i="108"/>
  <c r="I22" i="108"/>
  <c r="AW20" i="101"/>
  <c r="J35" i="108"/>
  <c r="AX33" i="101"/>
  <c r="H35" i="108"/>
  <c r="AV33" i="101"/>
  <c r="BI15" i="97"/>
  <c r="AQ17" i="97"/>
  <c r="BI18" i="97"/>
  <c r="BI17" i="97" s="1"/>
  <c r="Y28" i="101"/>
  <c r="G31" i="108"/>
  <c r="AU29" i="101"/>
  <c r="V28" i="101"/>
  <c r="D30" i="108" s="1"/>
  <c r="D31" i="108"/>
  <c r="AR29" i="101"/>
  <c r="D32" i="108"/>
  <c r="AR30" i="101"/>
  <c r="AB26" i="97"/>
  <c r="S5" i="114"/>
  <c r="S6" i="114" s="1"/>
  <c r="R5" i="114"/>
  <c r="R6" i="114" s="1"/>
  <c r="AF10" i="113"/>
  <c r="AF11" i="113" s="1"/>
  <c r="K5" i="101" s="1"/>
  <c r="L5" i="101"/>
  <c r="E59" i="113"/>
  <c r="E12" i="114" s="1"/>
  <c r="E5" i="114"/>
  <c r="E6" i="114" s="1"/>
  <c r="D35" i="113"/>
  <c r="M5" i="114"/>
  <c r="M6" i="114" s="1"/>
  <c r="Q5" i="114"/>
  <c r="Q6" i="114" s="1"/>
  <c r="AL10" i="113"/>
  <c r="AM10" i="113" s="1"/>
  <c r="AN10" i="113" s="1"/>
  <c r="AM9" i="113"/>
  <c r="C35" i="113"/>
  <c r="O5" i="114"/>
  <c r="O6" i="114" s="1"/>
  <c r="AI9" i="113"/>
  <c r="AH10" i="113"/>
  <c r="AH11" i="113" s="1"/>
  <c r="L5" i="114"/>
  <c r="L6" i="114" s="1"/>
  <c r="AL9" i="113"/>
  <c r="AK10" i="113"/>
  <c r="AK11" i="113" s="1"/>
  <c r="BI87" i="97"/>
  <c r="AQ114" i="97"/>
  <c r="BI115" i="97"/>
  <c r="BI114" i="97" s="1"/>
  <c r="G175" i="108"/>
  <c r="AI175" i="108" s="1"/>
  <c r="AU172" i="101"/>
  <c r="AT205" i="101"/>
  <c r="F208" i="108"/>
  <c r="AH208" i="108" s="1"/>
  <c r="X128" i="101"/>
  <c r="AT129" i="101"/>
  <c r="F132" i="108"/>
  <c r="AH132" i="108" s="1"/>
  <c r="AH131" i="108" s="1"/>
  <c r="BH135" i="97"/>
  <c r="AQ79" i="97"/>
  <c r="BI79" i="97" s="1"/>
  <c r="G121" i="101"/>
  <c r="AU213" i="101"/>
  <c r="G216" i="108"/>
  <c r="AI216" i="108" s="1"/>
  <c r="BI143" i="97"/>
  <c r="F5" i="114"/>
  <c r="F6" i="114" s="1"/>
  <c r="AI53" i="113"/>
  <c r="AI51" i="113"/>
  <c r="AI52" i="113"/>
  <c r="AE11" i="113"/>
  <c r="J5" i="101" s="1"/>
  <c r="AB11" i="113"/>
  <c r="AC10" i="113"/>
  <c r="G5" i="114"/>
  <c r="G6" i="114" s="1"/>
  <c r="I34" i="115"/>
  <c r="D32" i="115"/>
  <c r="J34" i="115"/>
  <c r="N38" i="115"/>
  <c r="T10" i="109"/>
  <c r="V5" i="114"/>
  <c r="V6" i="114" s="1"/>
  <c r="I37" i="115"/>
  <c r="M37" i="115" s="1"/>
  <c r="T5" i="114"/>
  <c r="T6" i="114" s="1"/>
  <c r="D16" i="94" l="1"/>
  <c r="N24" i="94"/>
  <c r="S28" i="88"/>
  <c r="N23" i="94"/>
  <c r="O150" i="101"/>
  <c r="F14" i="101"/>
  <c r="AT14" i="101" s="1"/>
  <c r="E14" i="101"/>
  <c r="AS14" i="101" s="1"/>
  <c r="AN90" i="18"/>
  <c r="N22" i="94"/>
  <c r="N21" i="94"/>
  <c r="N18" i="94" s="1"/>
  <c r="AK120" i="18"/>
  <c r="Q68" i="101"/>
  <c r="AY18" i="18"/>
  <c r="AI7" i="96"/>
  <c r="AB9" i="18"/>
  <c r="AT9" i="18" s="1"/>
  <c r="AT28" i="18" s="1"/>
  <c r="AC142" i="18"/>
  <c r="AI13" i="96"/>
  <c r="AC116" i="18"/>
  <c r="AI24" i="96"/>
  <c r="AC90" i="18"/>
  <c r="AI18" i="96"/>
  <c r="AL20" i="18"/>
  <c r="BD20" i="18" s="1"/>
  <c r="AL92" i="18"/>
  <c r="AJ121" i="18"/>
  <c r="AJ20" i="18"/>
  <c r="BB20" i="18" s="1"/>
  <c r="AO61" i="34"/>
  <c r="O123" i="34"/>
  <c r="AA122" i="34"/>
  <c r="M47" i="90" s="1"/>
  <c r="M83" i="89"/>
  <c r="M207" i="89" s="1"/>
  <c r="AH122" i="34"/>
  <c r="T47" i="90" s="1"/>
  <c r="K161" i="89"/>
  <c r="AB122" i="34"/>
  <c r="N47" i="90" s="1"/>
  <c r="M122" i="89"/>
  <c r="BP8" i="94"/>
  <c r="H10" i="101" s="1"/>
  <c r="H12" i="108" s="1"/>
  <c r="AJ12" i="108" s="1"/>
  <c r="N83" i="89"/>
  <c r="N207" i="89" s="1"/>
  <c r="F157" i="18"/>
  <c r="AP157" i="18" s="1"/>
  <c r="R75" i="34"/>
  <c r="D40" i="90" s="1"/>
  <c r="O79" i="90"/>
  <c r="X75" i="34"/>
  <c r="J40" i="90" s="1"/>
  <c r="N161" i="89"/>
  <c r="I83" i="89"/>
  <c r="I207" i="89" s="1"/>
  <c r="AV10" i="34"/>
  <c r="K122" i="89"/>
  <c r="I161" i="89"/>
  <c r="AG26" i="86"/>
  <c r="M24" i="18" s="1"/>
  <c r="AH26" i="86"/>
  <c r="AF26" i="86"/>
  <c r="M122" i="34"/>
  <c r="H64" i="92"/>
  <c r="CD64" i="92" s="1"/>
  <c r="X116" i="34"/>
  <c r="J46" i="89" s="1"/>
  <c r="J124" i="89" s="1"/>
  <c r="F150" i="97"/>
  <c r="X150" i="97" s="1"/>
  <c r="AP150" i="97" s="1"/>
  <c r="BH150" i="97" s="1"/>
  <c r="AB123" i="34"/>
  <c r="N47" i="89" s="1"/>
  <c r="N164" i="89" s="1"/>
  <c r="D83" i="89"/>
  <c r="D207" i="89" s="1"/>
  <c r="AH75" i="34"/>
  <c r="T40" i="90" s="1"/>
  <c r="AL117" i="34"/>
  <c r="X46" i="88" s="1"/>
  <c r="AB75" i="34"/>
  <c r="N40" i="90" s="1"/>
  <c r="H161" i="89"/>
  <c r="B153" i="89"/>
  <c r="M67" i="95"/>
  <c r="AG67" i="95" s="1"/>
  <c r="M29" i="95" s="1"/>
  <c r="G83" i="89"/>
  <c r="G207" i="89" s="1"/>
  <c r="D122" i="89"/>
  <c r="CG24" i="92"/>
  <c r="CF24" i="92"/>
  <c r="CE24" i="92"/>
  <c r="CD24" i="92"/>
  <c r="H22" i="97"/>
  <c r="Z22" i="97" s="1"/>
  <c r="H36" i="101" s="1"/>
  <c r="Z36" i="101" s="1"/>
  <c r="H38" i="108" s="1"/>
  <c r="AJ38" i="108" s="1"/>
  <c r="AA79" i="90"/>
  <c r="T121" i="34"/>
  <c r="F47" i="91" s="1"/>
  <c r="S122" i="34"/>
  <c r="E47" i="90" s="1"/>
  <c r="E125" i="90" s="1"/>
  <c r="AN122" i="34"/>
  <c r="Z47" i="90" s="1"/>
  <c r="Z125" i="90" s="1"/>
  <c r="H71" i="94"/>
  <c r="AD71" i="94" s="1"/>
  <c r="BQ71" i="94" s="1"/>
  <c r="I193" i="101" s="1"/>
  <c r="I196" i="108" s="1"/>
  <c r="AK196" i="108" s="1"/>
  <c r="AG121" i="34"/>
  <c r="S47" i="91" s="1"/>
  <c r="O122" i="34"/>
  <c r="G9" i="109"/>
  <c r="R56" i="34"/>
  <c r="D37" i="88" s="1"/>
  <c r="AP69" i="34"/>
  <c r="R54" i="34"/>
  <c r="D37" i="90" s="1"/>
  <c r="D116" i="90" s="1"/>
  <c r="AH61" i="34"/>
  <c r="T38" i="90" s="1"/>
  <c r="AC69" i="34"/>
  <c r="O39" i="89" s="1"/>
  <c r="AF61" i="34"/>
  <c r="R38" i="90" s="1"/>
  <c r="AA107" i="34"/>
  <c r="M45" i="91" s="1"/>
  <c r="H68" i="18"/>
  <c r="AR68" i="18" s="1"/>
  <c r="AR9" i="34"/>
  <c r="AE26" i="86" s="1"/>
  <c r="AU5" i="34"/>
  <c r="AS6" i="34"/>
  <c r="AF96" i="86" s="1"/>
  <c r="L96" i="18" s="1"/>
  <c r="AT6" i="34"/>
  <c r="AU6" i="34"/>
  <c r="AS7" i="34"/>
  <c r="AF126" i="86" s="1"/>
  <c r="AS5" i="34"/>
  <c r="AT5" i="34"/>
  <c r="AT7" i="34"/>
  <c r="AG126" i="86" s="1"/>
  <c r="AU7" i="34"/>
  <c r="AS8" i="34"/>
  <c r="AF156" i="86" s="1"/>
  <c r="L147" i="92" s="1"/>
  <c r="AT8" i="34"/>
  <c r="AG156" i="86" s="1"/>
  <c r="AU8" i="34"/>
  <c r="X61" i="34"/>
  <c r="M69" i="34"/>
  <c r="Y61" i="34"/>
  <c r="K38" i="90" s="1"/>
  <c r="Y122" i="34"/>
  <c r="K47" i="90" s="1"/>
  <c r="AA26" i="89"/>
  <c r="B122" i="89"/>
  <c r="H23" i="97"/>
  <c r="Z23" i="97" s="1"/>
  <c r="AR23" i="97" s="1"/>
  <c r="BJ23" i="97" s="1"/>
  <c r="Y79" i="90"/>
  <c r="AA26" i="91"/>
  <c r="N77" i="89"/>
  <c r="N201" i="89" s="1"/>
  <c r="H126" i="18"/>
  <c r="AR126" i="18" s="1"/>
  <c r="N85" i="90"/>
  <c r="J120" i="92"/>
  <c r="CF120" i="92" s="1"/>
  <c r="F83" i="89"/>
  <c r="F207" i="89" s="1"/>
  <c r="V116" i="89"/>
  <c r="AU27" i="86"/>
  <c r="AS27" i="86"/>
  <c r="W96" i="34"/>
  <c r="I44" i="91" s="1"/>
  <c r="AV27" i="86"/>
  <c r="BD27" i="86"/>
  <c r="BF27" i="86"/>
  <c r="E122" i="89"/>
  <c r="M96" i="34"/>
  <c r="AW27" i="86"/>
  <c r="AR27" i="86"/>
  <c r="Y96" i="34"/>
  <c r="K44" i="91" s="1"/>
  <c r="AG27" i="86"/>
  <c r="L349" i="86" s="1"/>
  <c r="AY27" i="86"/>
  <c r="T96" i="34"/>
  <c r="F44" i="91" s="1"/>
  <c r="X96" i="34"/>
  <c r="J44" i="91" s="1"/>
  <c r="AM27" i="86"/>
  <c r="BB27" i="86"/>
  <c r="BM10" i="94"/>
  <c r="D12" i="101" s="1"/>
  <c r="D14" i="108" s="1"/>
  <c r="AF14" i="108" s="1"/>
  <c r="AO27" i="86"/>
  <c r="AQ27" i="86"/>
  <c r="N96" i="34"/>
  <c r="AA96" i="34"/>
  <c r="M44" i="91" s="1"/>
  <c r="AK27" i="86"/>
  <c r="BA27" i="86"/>
  <c r="AC99" i="34"/>
  <c r="O44" i="88" s="1"/>
  <c r="S96" i="34"/>
  <c r="E44" i="91" s="1"/>
  <c r="BC27" i="86"/>
  <c r="AX27" i="86"/>
  <c r="AP27" i="86"/>
  <c r="AH117" i="34"/>
  <c r="T46" i="88" s="1"/>
  <c r="AO69" i="34"/>
  <c r="AA39" i="89" s="1"/>
  <c r="R96" i="34"/>
  <c r="D44" i="91" s="1"/>
  <c r="BE27" i="86"/>
  <c r="AJ27" i="86"/>
  <c r="AZ27" i="86"/>
  <c r="AT27" i="86"/>
  <c r="AL121" i="18"/>
  <c r="AL117" i="18"/>
  <c r="AC87" i="18"/>
  <c r="BZ22" i="92"/>
  <c r="AN121" i="34"/>
  <c r="Z47" i="91" s="1"/>
  <c r="X121" i="34"/>
  <c r="J47" i="91" s="1"/>
  <c r="X123" i="34"/>
  <c r="J47" i="89" s="1"/>
  <c r="J164" i="89" s="1"/>
  <c r="Y123" i="34"/>
  <c r="K47" i="89" s="1"/>
  <c r="K164" i="89" s="1"/>
  <c r="P123" i="34"/>
  <c r="B47" i="89" s="1"/>
  <c r="B164" i="89" s="1"/>
  <c r="AD121" i="34"/>
  <c r="AC123" i="34"/>
  <c r="O47" i="89" s="1"/>
  <c r="O125" i="89" s="1"/>
  <c r="AQ121" i="34"/>
  <c r="AC47" i="91" s="1"/>
  <c r="T123" i="34"/>
  <c r="F47" i="89" s="1"/>
  <c r="F125" i="89" s="1"/>
  <c r="AK123" i="34"/>
  <c r="W47" i="89" s="1"/>
  <c r="W86" i="89" s="1"/>
  <c r="W210" i="89" s="1"/>
  <c r="R121" i="34"/>
  <c r="AK121" i="34"/>
  <c r="W47" i="91" s="1"/>
  <c r="AP121" i="34"/>
  <c r="AB47" i="91" s="1"/>
  <c r="Q124" i="34"/>
  <c r="C47" i="88" s="1"/>
  <c r="AI123" i="34"/>
  <c r="U47" i="89" s="1"/>
  <c r="U164" i="89" s="1"/>
  <c r="AG123" i="34"/>
  <c r="S47" i="89" s="1"/>
  <c r="S164" i="89" s="1"/>
  <c r="AJ121" i="34"/>
  <c r="V47" i="91" s="1"/>
  <c r="Z121" i="34"/>
  <c r="L47" i="91" s="1"/>
  <c r="AK124" i="34"/>
  <c r="W47" i="88" s="1"/>
  <c r="AO123" i="34"/>
  <c r="AA47" i="89" s="1"/>
  <c r="AA86" i="89" s="1"/>
  <c r="AA210" i="89" s="1"/>
  <c r="AP123" i="34"/>
  <c r="AB47" i="89" s="1"/>
  <c r="AB164" i="89" s="1"/>
  <c r="W121" i="34"/>
  <c r="I47" i="91" s="1"/>
  <c r="AI121" i="34"/>
  <c r="U47" i="91" s="1"/>
  <c r="P121" i="34"/>
  <c r="S123" i="34"/>
  <c r="E47" i="89" s="1"/>
  <c r="E86" i="89" s="1"/>
  <c r="E210" i="89" s="1"/>
  <c r="AD124" i="34"/>
  <c r="P47" i="88" s="1"/>
  <c r="AH123" i="34"/>
  <c r="T47" i="89" s="1"/>
  <c r="T86" i="89" s="1"/>
  <c r="T210" i="89" s="1"/>
  <c r="AM123" i="34"/>
  <c r="Y47" i="89" s="1"/>
  <c r="Y164" i="89" s="1"/>
  <c r="AL121" i="34"/>
  <c r="X47" i="91" s="1"/>
  <c r="O121" i="34"/>
  <c r="AE122" i="34"/>
  <c r="Q47" i="90" s="1"/>
  <c r="Q125" i="90" s="1"/>
  <c r="Z122" i="34"/>
  <c r="L47" i="90" s="1"/>
  <c r="L125" i="90" s="1"/>
  <c r="AL123" i="34"/>
  <c r="X47" i="89" s="1"/>
  <c r="X164" i="89" s="1"/>
  <c r="AJ124" i="34"/>
  <c r="V47" i="88" s="1"/>
  <c r="F71" i="94" s="1"/>
  <c r="AB71" i="94" s="1"/>
  <c r="BO71" i="94" s="1"/>
  <c r="G193" i="101" s="1"/>
  <c r="AU193" i="101" s="1"/>
  <c r="AF123" i="34"/>
  <c r="R47" i="89" s="1"/>
  <c r="R164" i="89" s="1"/>
  <c r="N123" i="34"/>
  <c r="AF121" i="34"/>
  <c r="R47" i="91" s="1"/>
  <c r="AH121" i="34"/>
  <c r="T47" i="91" s="1"/>
  <c r="M121" i="34"/>
  <c r="AF122" i="34"/>
  <c r="R47" i="90" s="1"/>
  <c r="R86" i="90" s="1"/>
  <c r="R122" i="34"/>
  <c r="D47" i="90" s="1"/>
  <c r="D125" i="90" s="1"/>
  <c r="Z123" i="34"/>
  <c r="L47" i="89" s="1"/>
  <c r="L86" i="89" s="1"/>
  <c r="L210" i="89" s="1"/>
  <c r="V123" i="34"/>
  <c r="H47" i="89" s="1"/>
  <c r="H86" i="89" s="1"/>
  <c r="H210" i="89" s="1"/>
  <c r="AC124" i="34"/>
  <c r="O47" i="88" s="1"/>
  <c r="AJ123" i="34"/>
  <c r="V47" i="89" s="1"/>
  <c r="V164" i="89" s="1"/>
  <c r="M123" i="34"/>
  <c r="AE121" i="34"/>
  <c r="Q47" i="91" s="1"/>
  <c r="AO121" i="34"/>
  <c r="AA47" i="91" s="1"/>
  <c r="Q121" i="34"/>
  <c r="C47" i="91" s="1"/>
  <c r="AK122" i="34"/>
  <c r="W47" i="90" s="1"/>
  <c r="W125" i="90" s="1"/>
  <c r="X122" i="34"/>
  <c r="J47" i="90" s="1"/>
  <c r="J86" i="90" s="1"/>
  <c r="AQ123" i="34"/>
  <c r="AC47" i="89" s="1"/>
  <c r="AC86" i="89" s="1"/>
  <c r="AC210" i="89" s="1"/>
  <c r="Q123" i="34"/>
  <c r="C47" i="89" s="1"/>
  <c r="C125" i="89" s="1"/>
  <c r="Z124" i="34"/>
  <c r="L47" i="88" s="1"/>
  <c r="AE123" i="34"/>
  <c r="Q47" i="89" s="1"/>
  <c r="Q86" i="89" s="1"/>
  <c r="Q210" i="89" s="1"/>
  <c r="U123" i="34"/>
  <c r="G47" i="89" s="1"/>
  <c r="G164" i="89" s="1"/>
  <c r="AM121" i="34"/>
  <c r="Y47" i="91" s="1"/>
  <c r="S121" i="34"/>
  <c r="E47" i="91" s="1"/>
  <c r="N121" i="34"/>
  <c r="AD122" i="34"/>
  <c r="P47" i="90" s="1"/>
  <c r="P125" i="90" s="1"/>
  <c r="V122" i="34"/>
  <c r="H47" i="90" s="1"/>
  <c r="H125" i="90" s="1"/>
  <c r="AA123" i="34"/>
  <c r="M47" i="89" s="1"/>
  <c r="M86" i="89" s="1"/>
  <c r="M210" i="89" s="1"/>
  <c r="AO124" i="34"/>
  <c r="AA47" i="88" s="1"/>
  <c r="G71" i="94" s="1"/>
  <c r="AC71" i="94" s="1"/>
  <c r="BP71" i="94" s="1"/>
  <c r="H193" i="101" s="1"/>
  <c r="H196" i="108" s="1"/>
  <c r="AJ196" i="108" s="1"/>
  <c r="AD123" i="34"/>
  <c r="P47" i="89" s="1"/>
  <c r="P125" i="89" s="1"/>
  <c r="R123" i="34"/>
  <c r="D47" i="89" s="1"/>
  <c r="D86" i="89" s="1"/>
  <c r="D210" i="89" s="1"/>
  <c r="AB121" i="34"/>
  <c r="N47" i="91" s="1"/>
  <c r="AA121" i="34"/>
  <c r="M47" i="91" s="1"/>
  <c r="T122" i="34"/>
  <c r="F47" i="90" s="1"/>
  <c r="F86" i="90" s="1"/>
  <c r="K118" i="34"/>
  <c r="K119" i="34" s="1"/>
  <c r="AB114" i="34"/>
  <c r="AG116" i="34"/>
  <c r="S46" i="89" s="1"/>
  <c r="E58" i="94" s="1"/>
  <c r="AA58" i="94" s="1"/>
  <c r="AJ114" i="34"/>
  <c r="V46" i="91" s="1"/>
  <c r="F34" i="94" s="1"/>
  <c r="AB34" i="94" s="1"/>
  <c r="BO34" i="94" s="1"/>
  <c r="AC116" i="34"/>
  <c r="O46" i="89" s="1"/>
  <c r="O163" i="89" s="1"/>
  <c r="AE116" i="34"/>
  <c r="Q46" i="89" s="1"/>
  <c r="Q124" i="89" s="1"/>
  <c r="N116" i="34"/>
  <c r="AH116" i="34"/>
  <c r="T46" i="89" s="1"/>
  <c r="T163" i="89" s="1"/>
  <c r="R116" i="34"/>
  <c r="D46" i="89" s="1"/>
  <c r="D85" i="89" s="1"/>
  <c r="D209" i="89" s="1"/>
  <c r="AO116" i="34"/>
  <c r="AA46" i="89" s="1"/>
  <c r="AQ116" i="34"/>
  <c r="AC46" i="89" s="1"/>
  <c r="AC85" i="89" s="1"/>
  <c r="AC209" i="89" s="1"/>
  <c r="W116" i="34"/>
  <c r="I46" i="89" s="1"/>
  <c r="I124" i="89" s="1"/>
  <c r="AM116" i="34"/>
  <c r="Y46" i="89" s="1"/>
  <c r="Y163" i="89" s="1"/>
  <c r="S116" i="34"/>
  <c r="E46" i="89" s="1"/>
  <c r="E124" i="89" s="1"/>
  <c r="V116" i="34"/>
  <c r="H46" i="89" s="1"/>
  <c r="H85" i="89" s="1"/>
  <c r="H209" i="89" s="1"/>
  <c r="Y116" i="34"/>
  <c r="K46" i="89" s="1"/>
  <c r="K85" i="89" s="1"/>
  <c r="K209" i="89" s="1"/>
  <c r="AQ117" i="34"/>
  <c r="AC46" i="88" s="1"/>
  <c r="I70" i="94" s="1"/>
  <c r="AE70" i="94" s="1"/>
  <c r="BR70" i="94" s="1"/>
  <c r="AE117" i="34"/>
  <c r="Q46" i="88" s="1"/>
  <c r="D70" i="94" s="1"/>
  <c r="Z70" i="94" s="1"/>
  <c r="M117" i="34"/>
  <c r="P117" i="34"/>
  <c r="B46" i="88" s="1"/>
  <c r="AP117" i="34"/>
  <c r="AB46" i="88" s="1"/>
  <c r="AC117" i="34"/>
  <c r="O46" i="88" s="1"/>
  <c r="AJ117" i="34"/>
  <c r="V46" i="88" s="1"/>
  <c r="F70" i="94" s="1"/>
  <c r="AB70" i="94" s="1"/>
  <c r="BO70" i="94" s="1"/>
  <c r="G192" i="101" s="1"/>
  <c r="G195" i="108" s="1"/>
  <c r="AI195" i="108" s="1"/>
  <c r="AB117" i="34"/>
  <c r="N46" i="88" s="1"/>
  <c r="AD117" i="34"/>
  <c r="P46" i="88" s="1"/>
  <c r="AK117" i="34"/>
  <c r="W46" i="88" s="1"/>
  <c r="B85" i="90"/>
  <c r="AN117" i="34"/>
  <c r="Z46" i="88" s="1"/>
  <c r="AO117" i="34"/>
  <c r="AA46" i="88" s="1"/>
  <c r="G70" i="94" s="1"/>
  <c r="AC70" i="94" s="1"/>
  <c r="M114" i="34"/>
  <c r="Z107" i="34"/>
  <c r="L45" i="91" s="1"/>
  <c r="N107" i="34"/>
  <c r="AJ107" i="34"/>
  <c r="V45" i="91" s="1"/>
  <c r="X107" i="34"/>
  <c r="J45" i="91" s="1"/>
  <c r="Y107" i="34"/>
  <c r="K45" i="91" s="1"/>
  <c r="AW13" i="101"/>
  <c r="I15" i="108"/>
  <c r="AK15" i="108" s="1"/>
  <c r="S118" i="90"/>
  <c r="F122" i="89"/>
  <c r="BP11" i="94"/>
  <c r="H13" i="101" s="1"/>
  <c r="AV13" i="101" s="1"/>
  <c r="AC28" i="88"/>
  <c r="BO8" i="94"/>
  <c r="G10" i="101" s="1"/>
  <c r="AU10" i="101" s="1"/>
  <c r="O107" i="89"/>
  <c r="L122" i="89"/>
  <c r="L83" i="89"/>
  <c r="L207" i="89" s="1"/>
  <c r="E83" i="89"/>
  <c r="E207" i="89" s="1"/>
  <c r="B83" i="89"/>
  <c r="B207" i="89" s="1"/>
  <c r="H122" i="89"/>
  <c r="AC161" i="89"/>
  <c r="J161" i="89"/>
  <c r="J122" i="89"/>
  <c r="AC122" i="89"/>
  <c r="J83" i="89"/>
  <c r="J207" i="89" s="1"/>
  <c r="V96" i="34"/>
  <c r="H44" i="91" s="1"/>
  <c r="I56" i="94"/>
  <c r="AE56" i="94" s="1"/>
  <c r="G161" i="89"/>
  <c r="N99" i="34"/>
  <c r="W99" i="34"/>
  <c r="I44" i="88" s="1"/>
  <c r="R99" i="34"/>
  <c r="D44" i="88" s="1"/>
  <c r="AQ99" i="34"/>
  <c r="AC44" i="88" s="1"/>
  <c r="I68" i="94" s="1"/>
  <c r="Z99" i="34"/>
  <c r="L44" i="88" s="1"/>
  <c r="AC96" i="34"/>
  <c r="O44" i="91" s="1"/>
  <c r="O96" i="34"/>
  <c r="X37" i="88"/>
  <c r="AL58" i="34"/>
  <c r="AH69" i="34"/>
  <c r="T39" i="89" s="1"/>
  <c r="K176" i="34"/>
  <c r="R69" i="34"/>
  <c r="D39" i="89" s="1"/>
  <c r="D79" i="89" s="1"/>
  <c r="D203" i="89" s="1"/>
  <c r="AH70" i="34"/>
  <c r="T39" i="88" s="1"/>
  <c r="AT61" i="34"/>
  <c r="AF38" i="90" s="1"/>
  <c r="S155" i="89"/>
  <c r="AS58" i="94"/>
  <c r="S116" i="89"/>
  <c r="D66" i="89"/>
  <c r="D190" i="89" s="1"/>
  <c r="D105" i="89"/>
  <c r="S77" i="89"/>
  <c r="S201" i="89" s="1"/>
  <c r="S128" i="34"/>
  <c r="E48" i="91" s="1"/>
  <c r="Q128" i="34"/>
  <c r="AI110" i="34"/>
  <c r="U45" i="88" s="1"/>
  <c r="AH110" i="34"/>
  <c r="T45" i="88" s="1"/>
  <c r="AC110" i="34"/>
  <c r="O45" i="88" s="1"/>
  <c r="AK110" i="34"/>
  <c r="W45" i="88" s="1"/>
  <c r="P105" i="89"/>
  <c r="P144" i="89"/>
  <c r="AT46" i="94"/>
  <c r="V77" i="90"/>
  <c r="AK69" i="34"/>
  <c r="W39" i="89" s="1"/>
  <c r="S69" i="34"/>
  <c r="E39" i="89" s="1"/>
  <c r="E118" i="89" s="1"/>
  <c r="AM69" i="34"/>
  <c r="Y39" i="89" s="1"/>
  <c r="V69" i="34"/>
  <c r="H39" i="89" s="1"/>
  <c r="AD69" i="34"/>
  <c r="P39" i="89" s="1"/>
  <c r="AN69" i="34"/>
  <c r="Z39" i="89" s="1"/>
  <c r="Z157" i="89" s="1"/>
  <c r="O69" i="34"/>
  <c r="K76" i="34"/>
  <c r="BQ76" i="34" s="1"/>
  <c r="BC40" i="89" s="1"/>
  <c r="P69" i="34"/>
  <c r="Y69" i="34"/>
  <c r="K39" i="89" s="1"/>
  <c r="Q69" i="34"/>
  <c r="C39" i="89" s="1"/>
  <c r="C79" i="89" s="1"/>
  <c r="C203" i="89" s="1"/>
  <c r="AE69" i="34"/>
  <c r="Q39" i="89" s="1"/>
  <c r="AF69" i="34"/>
  <c r="R39" i="89" s="1"/>
  <c r="W69" i="34"/>
  <c r="I39" i="89" s="1"/>
  <c r="X69" i="34"/>
  <c r="J39" i="89" s="1"/>
  <c r="U69" i="34"/>
  <c r="G39" i="89" s="1"/>
  <c r="G79" i="89" s="1"/>
  <c r="G203" i="89" s="1"/>
  <c r="AA69" i="34"/>
  <c r="AJ69" i="34"/>
  <c r="T69" i="34"/>
  <c r="AI69" i="34"/>
  <c r="U39" i="89" s="1"/>
  <c r="AG69" i="34"/>
  <c r="S39" i="89" s="1"/>
  <c r="AQ69" i="34"/>
  <c r="AC39" i="89" s="1"/>
  <c r="BE10" i="94"/>
  <c r="AJ110" i="34"/>
  <c r="V45" i="88" s="1"/>
  <c r="N69" i="34"/>
  <c r="I92" i="92"/>
  <c r="CE92" i="92" s="1"/>
  <c r="I92" i="97"/>
  <c r="AA92" i="97" s="1"/>
  <c r="AS92" i="97" s="1"/>
  <c r="BK92" i="97" s="1"/>
  <c r="AZ61" i="34"/>
  <c r="AL38" i="90" s="1"/>
  <c r="AX60" i="34"/>
  <c r="AJ38" i="91" s="1"/>
  <c r="BG10" i="94"/>
  <c r="AY61" i="34"/>
  <c r="AK38" i="90" s="1"/>
  <c r="AW61" i="34"/>
  <c r="AI38" i="90" s="1"/>
  <c r="AR61" i="34"/>
  <c r="AD38" i="90" s="1"/>
  <c r="BA60" i="34"/>
  <c r="AM38" i="91" s="1"/>
  <c r="BF10" i="94"/>
  <c r="W152" i="89"/>
  <c r="W74" i="89"/>
  <c r="W198" i="89" s="1"/>
  <c r="AB152" i="89"/>
  <c r="AV55" i="94"/>
  <c r="H190" i="34"/>
  <c r="AP151" i="34"/>
  <c r="H12" i="94"/>
  <c r="AD12" i="94" s="1"/>
  <c r="BQ12" i="94" s="1"/>
  <c r="I14" i="101" s="1"/>
  <c r="S37" i="90"/>
  <c r="E46" i="94" s="1"/>
  <c r="AA46" i="94" s="1"/>
  <c r="AG58" i="34"/>
  <c r="M60" i="34"/>
  <c r="P37" i="91"/>
  <c r="AD58" i="34"/>
  <c r="Z69" i="34"/>
  <c r="R70" i="34"/>
  <c r="D39" i="88" s="1"/>
  <c r="AB69" i="34"/>
  <c r="N39" i="89" s="1"/>
  <c r="AJ58" i="34"/>
  <c r="M107" i="34"/>
  <c r="P107" i="34"/>
  <c r="B45" i="91" s="1"/>
  <c r="AP107" i="34"/>
  <c r="AB45" i="91" s="1"/>
  <c r="AI107" i="34"/>
  <c r="U45" i="91" s="1"/>
  <c r="V107" i="34"/>
  <c r="H45" i="91" s="1"/>
  <c r="AH107" i="34"/>
  <c r="T45" i="91" s="1"/>
  <c r="AO107" i="34"/>
  <c r="AA45" i="91" s="1"/>
  <c r="Q107" i="34"/>
  <c r="C45" i="91" s="1"/>
  <c r="AB107" i="34"/>
  <c r="N45" i="91" s="1"/>
  <c r="AG107" i="34"/>
  <c r="S45" i="91" s="1"/>
  <c r="W107" i="34"/>
  <c r="I45" i="91" s="1"/>
  <c r="O107" i="34"/>
  <c r="AC107" i="34"/>
  <c r="AL107" i="34"/>
  <c r="X45" i="91" s="1"/>
  <c r="R107" i="34"/>
  <c r="D45" i="91" s="1"/>
  <c r="AF107" i="34"/>
  <c r="R45" i="91" s="1"/>
  <c r="S107" i="34"/>
  <c r="E45" i="91" s="1"/>
  <c r="AM107" i="34"/>
  <c r="Y45" i="91" s="1"/>
  <c r="U107" i="34"/>
  <c r="G45" i="91" s="1"/>
  <c r="AQ107" i="34"/>
  <c r="AC45" i="91" s="1"/>
  <c r="AK107" i="34"/>
  <c r="W45" i="91" s="1"/>
  <c r="T107" i="34"/>
  <c r="F45" i="91" s="1"/>
  <c r="AN107" i="34"/>
  <c r="Z45" i="91" s="1"/>
  <c r="AE107" i="34"/>
  <c r="Q45" i="91" s="1"/>
  <c r="I118" i="90"/>
  <c r="I79" i="90"/>
  <c r="AG75" i="34"/>
  <c r="S40" i="90" s="1"/>
  <c r="AS49" i="94" s="1"/>
  <c r="U49" i="34"/>
  <c r="G36" i="88" s="1"/>
  <c r="AU75" i="34"/>
  <c r="AG40" i="90" s="1"/>
  <c r="BA49" i="94" s="1"/>
  <c r="AA75" i="34"/>
  <c r="M40" i="90" s="1"/>
  <c r="U122" i="34"/>
  <c r="G47" i="90" s="1"/>
  <c r="G86" i="90" s="1"/>
  <c r="BQ75" i="34"/>
  <c r="BC40" i="90" s="1"/>
  <c r="U96" i="34"/>
  <c r="G44" i="91" s="1"/>
  <c r="AJ151" i="34"/>
  <c r="F190" i="34"/>
  <c r="AR75" i="34"/>
  <c r="AD40" i="90" s="1"/>
  <c r="AX49" i="94" s="1"/>
  <c r="AS75" i="34"/>
  <c r="AE40" i="90" s="1"/>
  <c r="AY49" i="94" s="1"/>
  <c r="AH27" i="86"/>
  <c r="N25" i="18" s="1"/>
  <c r="O124" i="34"/>
  <c r="BP10" i="94"/>
  <c r="H12" i="101" s="1"/>
  <c r="H14" i="108" s="1"/>
  <c r="AJ14" i="108" s="1"/>
  <c r="BP75" i="34"/>
  <c r="BB40" i="90" s="1"/>
  <c r="O77" i="89"/>
  <c r="O201" i="89" s="1"/>
  <c r="T61" i="34"/>
  <c r="F38" i="90" s="1"/>
  <c r="AG124" i="34"/>
  <c r="S47" i="88" s="1"/>
  <c r="E71" i="94" s="1"/>
  <c r="AA71" i="94" s="1"/>
  <c r="T124" i="34"/>
  <c r="F47" i="88" s="1"/>
  <c r="AI116" i="34"/>
  <c r="U46" i="89" s="1"/>
  <c r="U163" i="89" s="1"/>
  <c r="AO122" i="34"/>
  <c r="AB64" i="95"/>
  <c r="H22" i="95" s="1"/>
  <c r="U37" i="115" s="1"/>
  <c r="Y37" i="115" s="1"/>
  <c r="BJ75" i="34"/>
  <c r="AV40" i="90" s="1"/>
  <c r="N116" i="89"/>
  <c r="O116" i="34"/>
  <c r="W124" i="34"/>
  <c r="I47" i="88" s="1"/>
  <c r="X99" i="34"/>
  <c r="J44" i="88" s="1"/>
  <c r="Q116" i="34"/>
  <c r="C46" i="89" s="1"/>
  <c r="C124" i="89" s="1"/>
  <c r="AE124" i="34"/>
  <c r="Q47" i="88" s="1"/>
  <c r="D71" i="94" s="1"/>
  <c r="Z71" i="94" s="1"/>
  <c r="AM124" i="34"/>
  <c r="Y47" i="88" s="1"/>
  <c r="AJ116" i="34"/>
  <c r="V46" i="89" s="1"/>
  <c r="F58" i="94" s="1"/>
  <c r="AB58" i="94" s="1"/>
  <c r="AJ122" i="34"/>
  <c r="V47" i="90" s="1"/>
  <c r="N122" i="34"/>
  <c r="BI75" i="34"/>
  <c r="AU40" i="90" s="1"/>
  <c r="BE49" i="94" s="1"/>
  <c r="B75" i="89"/>
  <c r="B199" i="89" s="1"/>
  <c r="AP116" i="34"/>
  <c r="AB46" i="89" s="1"/>
  <c r="Z96" i="34"/>
  <c r="L44" i="91" s="1"/>
  <c r="W85" i="90"/>
  <c r="R118" i="90"/>
  <c r="AQ75" i="34"/>
  <c r="AC40" i="90" s="1"/>
  <c r="AW49" i="94" s="1"/>
  <c r="Y75" i="34"/>
  <c r="K40" i="90" s="1"/>
  <c r="AX20" i="101"/>
  <c r="C56" i="94"/>
  <c r="Y56" i="94" s="1"/>
  <c r="Q99" i="34"/>
  <c r="C44" i="88" s="1"/>
  <c r="V114" i="34"/>
  <c r="G12" i="94"/>
  <c r="AC12" i="94" s="1"/>
  <c r="BP12" i="94" s="1"/>
  <c r="H14" i="101" s="1"/>
  <c r="AV14" i="101" s="1"/>
  <c r="F41" i="166" s="1"/>
  <c r="G190" i="34"/>
  <c r="AF124" i="34"/>
  <c r="R47" i="88" s="1"/>
  <c r="U124" i="34"/>
  <c r="G47" i="88" s="1"/>
  <c r="AA124" i="34"/>
  <c r="M47" i="88" s="1"/>
  <c r="AM122" i="34"/>
  <c r="Y47" i="90" s="1"/>
  <c r="Y86" i="90" s="1"/>
  <c r="B114" i="89"/>
  <c r="Y99" i="34"/>
  <c r="K44" i="88" s="1"/>
  <c r="J75" i="90"/>
  <c r="N124" i="34"/>
  <c r="AB116" i="34"/>
  <c r="M116" i="34"/>
  <c r="AC122" i="34"/>
  <c r="O47" i="90" s="1"/>
  <c r="T116" i="34"/>
  <c r="F46" i="89" s="1"/>
  <c r="F85" i="89" s="1"/>
  <c r="F209" i="89" s="1"/>
  <c r="AK116" i="34"/>
  <c r="W46" i="89" s="1"/>
  <c r="W163" i="89" s="1"/>
  <c r="AD75" i="34"/>
  <c r="P40" i="90" s="1"/>
  <c r="S79" i="90"/>
  <c r="AE151" i="34"/>
  <c r="D190" i="34"/>
  <c r="M99" i="34"/>
  <c r="Q114" i="34"/>
  <c r="H120" i="97"/>
  <c r="Z120" i="97" s="1"/>
  <c r="O155" i="89"/>
  <c r="T99" i="34"/>
  <c r="F44" i="88" s="1"/>
  <c r="AP61" i="34"/>
  <c r="AB38" i="90" s="1"/>
  <c r="R124" i="34"/>
  <c r="D47" i="88" s="1"/>
  <c r="AN124" i="34"/>
  <c r="Z47" i="88" s="1"/>
  <c r="BH75" i="34"/>
  <c r="AT40" i="90" s="1"/>
  <c r="Q96" i="34"/>
  <c r="C44" i="91" s="1"/>
  <c r="D32" i="94" s="1"/>
  <c r="Z32" i="94" s="1"/>
  <c r="P116" i="34"/>
  <c r="P96" i="34"/>
  <c r="B44" i="91" s="1"/>
  <c r="C32" i="94" s="1"/>
  <c r="Y32" i="94" s="1"/>
  <c r="AW75" i="34"/>
  <c r="AI40" i="90" s="1"/>
  <c r="AI75" i="34"/>
  <c r="U40" i="90" s="1"/>
  <c r="BE75" i="34"/>
  <c r="AQ40" i="90" s="1"/>
  <c r="I77" i="90"/>
  <c r="H55" i="94"/>
  <c r="AD55" i="94" s="1"/>
  <c r="BR75" i="34"/>
  <c r="BD40" i="90" s="1"/>
  <c r="P99" i="34"/>
  <c r="B44" i="88" s="1"/>
  <c r="C68" i="94" s="1"/>
  <c r="Y68" i="94" s="1"/>
  <c r="K125" i="34"/>
  <c r="K126" i="34" s="1"/>
  <c r="AL122" i="34"/>
  <c r="X47" i="90" s="1"/>
  <c r="X125" i="90" s="1"/>
  <c r="AZ75" i="34"/>
  <c r="AL40" i="90" s="1"/>
  <c r="AV75" i="34"/>
  <c r="AH40" i="90" s="1"/>
  <c r="S124" i="34"/>
  <c r="E47" i="88" s="1"/>
  <c r="AQ122" i="34"/>
  <c r="AC47" i="90" s="1"/>
  <c r="P85" i="90"/>
  <c r="X124" i="34"/>
  <c r="Q122" i="34"/>
  <c r="C47" i="90" s="1"/>
  <c r="C86" i="90" s="1"/>
  <c r="Q129" i="34"/>
  <c r="C48" i="90" s="1"/>
  <c r="C87" i="90" s="1"/>
  <c r="AD116" i="34"/>
  <c r="P46" i="89" s="1"/>
  <c r="P85" i="89" s="1"/>
  <c r="P209" i="89" s="1"/>
  <c r="AI122" i="34"/>
  <c r="U47" i="90" s="1"/>
  <c r="U125" i="90" s="1"/>
  <c r="P122" i="34"/>
  <c r="B47" i="90" s="1"/>
  <c r="B125" i="90" s="1"/>
  <c r="O99" i="34"/>
  <c r="N40" i="34"/>
  <c r="AI124" i="34"/>
  <c r="U47" i="88" s="1"/>
  <c r="AL124" i="34"/>
  <c r="AN116" i="34"/>
  <c r="Z46" i="89" s="1"/>
  <c r="AP122" i="34"/>
  <c r="AB47" i="90" s="1"/>
  <c r="AB86" i="90" s="1"/>
  <c r="AQ96" i="34"/>
  <c r="AC44" i="91" s="1"/>
  <c r="I32" i="94" s="1"/>
  <c r="AE32" i="94" s="1"/>
  <c r="G33" i="172"/>
  <c r="Q116" i="90"/>
  <c r="W105" i="89"/>
  <c r="X116" i="90"/>
  <c r="AC76" i="90"/>
  <c r="D144" i="89"/>
  <c r="X85" i="90"/>
  <c r="V155" i="89"/>
  <c r="AT58" i="94"/>
  <c r="S85" i="90"/>
  <c r="F31" i="94"/>
  <c r="AB31" i="94" s="1"/>
  <c r="Y116" i="89"/>
  <c r="Y155" i="89"/>
  <c r="F67" i="94"/>
  <c r="AB67" i="94" s="1"/>
  <c r="G67" i="94"/>
  <c r="AC67" i="94" s="1"/>
  <c r="O85" i="90"/>
  <c r="F46" i="94"/>
  <c r="AB46" i="94" s="1"/>
  <c r="R71" i="108"/>
  <c r="AT71" i="108" s="1"/>
  <c r="AW45" i="94"/>
  <c r="I45" i="94"/>
  <c r="AE45" i="94" s="1"/>
  <c r="W144" i="89"/>
  <c r="AK150" i="18"/>
  <c r="J150" i="97"/>
  <c r="AB150" i="97" s="1"/>
  <c r="AT150" i="97" s="1"/>
  <c r="BL150" i="97" s="1"/>
  <c r="J157" i="18"/>
  <c r="AT157" i="18" s="1"/>
  <c r="G150" i="92"/>
  <c r="CC150" i="92" s="1"/>
  <c r="G157" i="18"/>
  <c r="AQ157" i="18" s="1"/>
  <c r="V28" i="88"/>
  <c r="G150" i="97"/>
  <c r="Y150" i="97" s="1"/>
  <c r="AB24" i="34"/>
  <c r="J120" i="97"/>
  <c r="AB120" i="97" s="1"/>
  <c r="AT120" i="97" s="1"/>
  <c r="BL120" i="97" s="1"/>
  <c r="AC105" i="89"/>
  <c r="G92" i="97"/>
  <c r="Y92" i="97" s="1"/>
  <c r="AQ92" i="97" s="1"/>
  <c r="BI92" i="97" s="1"/>
  <c r="AJ17" i="34"/>
  <c r="AC144" i="89"/>
  <c r="W105" i="90"/>
  <c r="V26" i="90"/>
  <c r="V66" i="90" s="1"/>
  <c r="G126" i="18"/>
  <c r="AQ126" i="18" s="1"/>
  <c r="G105" i="89"/>
  <c r="V26" i="89"/>
  <c r="V66" i="89" s="1"/>
  <c r="V190" i="89" s="1"/>
  <c r="AB26" i="90"/>
  <c r="AB66" i="90" s="1"/>
  <c r="G120" i="92"/>
  <c r="CC120" i="92" s="1"/>
  <c r="J126" i="18"/>
  <c r="AT126" i="18" s="1"/>
  <c r="P66" i="89"/>
  <c r="P190" i="89" s="1"/>
  <c r="V169" i="18"/>
  <c r="AD61" i="18"/>
  <c r="AC61" i="18"/>
  <c r="AC84" i="18"/>
  <c r="AJ120" i="18"/>
  <c r="O40" i="34"/>
  <c r="U99" i="34"/>
  <c r="G44" i="88" s="1"/>
  <c r="S99" i="34"/>
  <c r="E44" i="88" s="1"/>
  <c r="AA99" i="34"/>
  <c r="M44" i="88" s="1"/>
  <c r="V99" i="34"/>
  <c r="H44" i="88" s="1"/>
  <c r="AB99" i="34"/>
  <c r="N44" i="88" s="1"/>
  <c r="AD99" i="34"/>
  <c r="P44" i="88" s="1"/>
  <c r="BG68" i="101"/>
  <c r="S71" i="108"/>
  <c r="AU71" i="108" s="1"/>
  <c r="J71" i="108"/>
  <c r="AL71" i="108" s="1"/>
  <c r="U130" i="34"/>
  <c r="G48" i="89" s="1"/>
  <c r="M128" i="34"/>
  <c r="R130" i="34"/>
  <c r="D48" i="89" s="1"/>
  <c r="AO128" i="34"/>
  <c r="AA48" i="91" s="1"/>
  <c r="R128" i="34"/>
  <c r="D48" i="91" s="1"/>
  <c r="U128" i="34"/>
  <c r="T128" i="34"/>
  <c r="F48" i="91" s="1"/>
  <c r="N128" i="34"/>
  <c r="BN75" i="34"/>
  <c r="AZ40" i="90" s="1"/>
  <c r="BF49" i="94" s="1"/>
  <c r="AX75" i="34"/>
  <c r="AJ40" i="90" s="1"/>
  <c r="AO75" i="34"/>
  <c r="AA40" i="90" s="1"/>
  <c r="AU49" i="94" s="1"/>
  <c r="AN75" i="34"/>
  <c r="Z40" i="90" s="1"/>
  <c r="BM75" i="34"/>
  <c r="AY40" i="90" s="1"/>
  <c r="Q75" i="34"/>
  <c r="C40" i="90" s="1"/>
  <c r="AR49" i="94" s="1"/>
  <c r="BL75" i="34"/>
  <c r="AX40" i="90" s="1"/>
  <c r="AC75" i="34"/>
  <c r="O40" i="90" s="1"/>
  <c r="BB75" i="34"/>
  <c r="AN40" i="90" s="1"/>
  <c r="BO75" i="34"/>
  <c r="BA40" i="90" s="1"/>
  <c r="W75" i="34"/>
  <c r="I40" i="90" s="1"/>
  <c r="O75" i="34"/>
  <c r="AL75" i="34"/>
  <c r="X40" i="90" s="1"/>
  <c r="AK75" i="34"/>
  <c r="W40" i="90" s="1"/>
  <c r="AT75" i="34"/>
  <c r="AF40" i="90" s="1"/>
  <c r="AZ49" i="94" s="1"/>
  <c r="AP75" i="34"/>
  <c r="AB40" i="90" s="1"/>
  <c r="AV49" i="94" s="1"/>
  <c r="AF75" i="34"/>
  <c r="R40" i="90" s="1"/>
  <c r="BF75" i="34"/>
  <c r="AR40" i="90" s="1"/>
  <c r="AU48" i="94"/>
  <c r="G48" i="94"/>
  <c r="AC48" i="94" s="1"/>
  <c r="BS75" i="34"/>
  <c r="BE40" i="90" s="1"/>
  <c r="BG49" i="94" s="1"/>
  <c r="BK75" i="34"/>
  <c r="AW40" i="90" s="1"/>
  <c r="T75" i="34"/>
  <c r="F40" i="90" s="1"/>
  <c r="V75" i="34"/>
  <c r="H40" i="90" s="1"/>
  <c r="AC61" i="34"/>
  <c r="O61" i="34"/>
  <c r="R61" i="34"/>
  <c r="D38" i="90" s="1"/>
  <c r="U61" i="34"/>
  <c r="G38" i="90" s="1"/>
  <c r="AE60" i="34"/>
  <c r="Q38" i="91" s="1"/>
  <c r="AG61" i="34"/>
  <c r="S38" i="90" s="1"/>
  <c r="X60" i="34"/>
  <c r="J38" i="91" s="1"/>
  <c r="AJ61" i="34"/>
  <c r="V38" i="90" s="1"/>
  <c r="C71" i="94"/>
  <c r="Y71" i="94" s="1"/>
  <c r="BM71" i="94" s="1"/>
  <c r="D193" i="101" s="1"/>
  <c r="D196" i="108" s="1"/>
  <c r="AF196" i="108" s="1"/>
  <c r="N61" i="34"/>
  <c r="V61" i="34"/>
  <c r="H38" i="90" s="1"/>
  <c r="P61" i="34"/>
  <c r="AL61" i="34"/>
  <c r="X38" i="90" s="1"/>
  <c r="AM61" i="34"/>
  <c r="Y38" i="90" s="1"/>
  <c r="AE61" i="34"/>
  <c r="Q38" i="90" s="1"/>
  <c r="AB61" i="34"/>
  <c r="N38" i="90" s="1"/>
  <c r="Q61" i="34"/>
  <c r="C38" i="90" s="1"/>
  <c r="M61" i="34"/>
  <c r="Z61" i="34"/>
  <c r="L38" i="90" s="1"/>
  <c r="W61" i="34"/>
  <c r="I38" i="90" s="1"/>
  <c r="AI61" i="34"/>
  <c r="U38" i="90" s="1"/>
  <c r="AN61" i="34"/>
  <c r="Z38" i="90" s="1"/>
  <c r="AD61" i="34"/>
  <c r="P38" i="90" s="1"/>
  <c r="AA61" i="34"/>
  <c r="AQ61" i="34"/>
  <c r="AC38" i="90" s="1"/>
  <c r="S61" i="34"/>
  <c r="E38" i="90" s="1"/>
  <c r="V48" i="34"/>
  <c r="H36" i="89" s="1"/>
  <c r="H154" i="89" s="1"/>
  <c r="Y76" i="90"/>
  <c r="R48" i="34"/>
  <c r="D36" i="89" s="1"/>
  <c r="U48" i="34"/>
  <c r="G36" i="89" s="1"/>
  <c r="G76" i="89" s="1"/>
  <c r="G200" i="89" s="1"/>
  <c r="AA49" i="34"/>
  <c r="M36" i="88" s="1"/>
  <c r="AJ48" i="34"/>
  <c r="V36" i="89" s="1"/>
  <c r="V76" i="89" s="1"/>
  <c r="V200" i="89" s="1"/>
  <c r="AE48" i="34"/>
  <c r="Q36" i="89" s="1"/>
  <c r="Q115" i="89" s="1"/>
  <c r="W49" i="34"/>
  <c r="I36" i="88" s="1"/>
  <c r="AK49" i="34"/>
  <c r="W36" i="88" s="1"/>
  <c r="AL49" i="34"/>
  <c r="X36" i="88" s="1"/>
  <c r="AA48" i="34"/>
  <c r="M36" i="89" s="1"/>
  <c r="M154" i="89" s="1"/>
  <c r="Z48" i="34"/>
  <c r="L36" i="89" s="1"/>
  <c r="L76" i="89" s="1"/>
  <c r="L200" i="89" s="1"/>
  <c r="M48" i="34"/>
  <c r="S115" i="90"/>
  <c r="E45" i="94"/>
  <c r="AA45" i="94" s="1"/>
  <c r="AS45" i="94"/>
  <c r="R76" i="90"/>
  <c r="D45" i="94"/>
  <c r="Z45" i="94" s="1"/>
  <c r="AD48" i="34"/>
  <c r="P36" i="89" s="1"/>
  <c r="P115" i="89" s="1"/>
  <c r="AB48" i="34"/>
  <c r="N36" i="89" s="1"/>
  <c r="N154" i="89" s="1"/>
  <c r="Q48" i="34"/>
  <c r="C36" i="89" s="1"/>
  <c r="AR57" i="94" s="1"/>
  <c r="N46" i="34"/>
  <c r="Y46" i="34"/>
  <c r="K36" i="91" s="1"/>
  <c r="AI49" i="34"/>
  <c r="U36" i="88" s="1"/>
  <c r="AP46" i="34"/>
  <c r="AB36" i="91" s="1"/>
  <c r="AV33" i="94" s="1"/>
  <c r="P49" i="34"/>
  <c r="B36" i="88" s="1"/>
  <c r="AQ69" i="94" s="1"/>
  <c r="Q46" i="34"/>
  <c r="C36" i="91" s="1"/>
  <c r="AR33" i="94" s="1"/>
  <c r="AA46" i="34"/>
  <c r="M36" i="91" s="1"/>
  <c r="AN48" i="34"/>
  <c r="Z36" i="89" s="1"/>
  <c r="AK46" i="34"/>
  <c r="X48" i="34"/>
  <c r="J36" i="89" s="1"/>
  <c r="J154" i="89" s="1"/>
  <c r="R46" i="34"/>
  <c r="D36" i="91" s="1"/>
  <c r="P46" i="34"/>
  <c r="B36" i="91" s="1"/>
  <c r="AQ33" i="94" s="1"/>
  <c r="AQ49" i="34"/>
  <c r="AC36" i="88" s="1"/>
  <c r="AW69" i="94" s="1"/>
  <c r="AJ49" i="34"/>
  <c r="V36" i="88" s="1"/>
  <c r="AT69" i="94" s="1"/>
  <c r="O48" i="34"/>
  <c r="AD49" i="34"/>
  <c r="P36" i="88" s="1"/>
  <c r="AL48" i="34"/>
  <c r="X36" i="89" s="1"/>
  <c r="X115" i="89" s="1"/>
  <c r="X46" i="34"/>
  <c r="J36" i="91" s="1"/>
  <c r="S46" i="34"/>
  <c r="E36" i="91" s="1"/>
  <c r="V49" i="34"/>
  <c r="H36" i="88" s="1"/>
  <c r="AG49" i="34"/>
  <c r="S36" i="88" s="1"/>
  <c r="AS69" i="94" s="1"/>
  <c r="AM49" i="34"/>
  <c r="Y36" i="88" s="1"/>
  <c r="P48" i="34"/>
  <c r="B36" i="89" s="1"/>
  <c r="B115" i="89" s="1"/>
  <c r="AC48" i="34"/>
  <c r="O36" i="89" s="1"/>
  <c r="O76" i="89" s="1"/>
  <c r="O200" i="89" s="1"/>
  <c r="AE46" i="34"/>
  <c r="Q36" i="91" s="1"/>
  <c r="S48" i="34"/>
  <c r="E36" i="89" s="1"/>
  <c r="E115" i="89" s="1"/>
  <c r="AN46" i="34"/>
  <c r="Z36" i="91" s="1"/>
  <c r="AK48" i="34"/>
  <c r="W36" i="89" s="1"/>
  <c r="W115" i="89" s="1"/>
  <c r="AF48" i="34"/>
  <c r="R36" i="89" s="1"/>
  <c r="R115" i="89" s="1"/>
  <c r="X49" i="34"/>
  <c r="J36" i="88" s="1"/>
  <c r="S49" i="34"/>
  <c r="E36" i="88" s="1"/>
  <c r="AE49" i="34"/>
  <c r="Q36" i="88" s="1"/>
  <c r="D69" i="94" s="1"/>
  <c r="Y49" i="34"/>
  <c r="K36" i="88" s="1"/>
  <c r="AO48" i="34"/>
  <c r="AA36" i="89" s="1"/>
  <c r="AA154" i="89" s="1"/>
  <c r="AM46" i="34"/>
  <c r="Y36" i="91" s="1"/>
  <c r="AI48" i="34"/>
  <c r="U36" i="89" s="1"/>
  <c r="U154" i="89" s="1"/>
  <c r="Q49" i="34"/>
  <c r="C36" i="88" s="1"/>
  <c r="AR69" i="94" s="1"/>
  <c r="T49" i="34"/>
  <c r="F36" i="88" s="1"/>
  <c r="AM48" i="34"/>
  <c r="Y36" i="89" s="1"/>
  <c r="Y76" i="89" s="1"/>
  <c r="Y200" i="89" s="1"/>
  <c r="N48" i="34"/>
  <c r="AB46" i="34"/>
  <c r="N36" i="91" s="1"/>
  <c r="AP48" i="34"/>
  <c r="AB36" i="89" s="1"/>
  <c r="AB115" i="89" s="1"/>
  <c r="T48" i="34"/>
  <c r="F36" i="89" s="1"/>
  <c r="F154" i="89" s="1"/>
  <c r="R49" i="34"/>
  <c r="D36" i="88" s="1"/>
  <c r="AB49" i="34"/>
  <c r="N36" i="88" s="1"/>
  <c r="O46" i="34"/>
  <c r="Z46" i="34"/>
  <c r="L36" i="91" s="1"/>
  <c r="V46" i="34"/>
  <c r="H36" i="91" s="1"/>
  <c r="AH46" i="34"/>
  <c r="T36" i="91" s="1"/>
  <c r="AC46" i="34"/>
  <c r="O36" i="91" s="1"/>
  <c r="M46" i="34"/>
  <c r="AG46" i="34"/>
  <c r="S36" i="91" s="1"/>
  <c r="AS33" i="94" s="1"/>
  <c r="AI46" i="34"/>
  <c r="U36" i="91" s="1"/>
  <c r="AQ46" i="34"/>
  <c r="AC36" i="91" s="1"/>
  <c r="AW33" i="94" s="1"/>
  <c r="AF46" i="34"/>
  <c r="R36" i="91" s="1"/>
  <c r="AJ46" i="34"/>
  <c r="V36" i="91" s="1"/>
  <c r="AT33" i="94" s="1"/>
  <c r="U46" i="34"/>
  <c r="G36" i="91" s="1"/>
  <c r="W46" i="34"/>
  <c r="AD46" i="34"/>
  <c r="P36" i="91" s="1"/>
  <c r="T46" i="34"/>
  <c r="F36" i="91" s="1"/>
  <c r="AO46" i="34"/>
  <c r="AA36" i="91" s="1"/>
  <c r="AU33" i="94" s="1"/>
  <c r="AR14" i="97"/>
  <c r="AV19" i="101"/>
  <c r="J36" i="108"/>
  <c r="AL36" i="108" s="1"/>
  <c r="D21" i="108"/>
  <c r="AF21" i="108" s="1"/>
  <c r="I34" i="108"/>
  <c r="AK34" i="108" s="1"/>
  <c r="BL14" i="97"/>
  <c r="J29" i="108"/>
  <c r="AL29" i="108" s="1"/>
  <c r="H34" i="108"/>
  <c r="AJ34" i="108" s="1"/>
  <c r="AV20" i="101"/>
  <c r="AV32" i="101"/>
  <c r="AV31" i="101" s="1"/>
  <c r="AW23" i="101"/>
  <c r="I36" i="101"/>
  <c r="AA36" i="101" s="1"/>
  <c r="I38" i="108" s="1"/>
  <c r="AK38" i="108" s="1"/>
  <c r="BL17" i="97"/>
  <c r="AT17" i="97"/>
  <c r="AB81" i="18"/>
  <c r="AC58" i="18"/>
  <c r="AJ88" i="18"/>
  <c r="AL16" i="18"/>
  <c r="BD16" i="18" s="1"/>
  <c r="BD15" i="18" s="1"/>
  <c r="AL88" i="18"/>
  <c r="AL146" i="18"/>
  <c r="AL150" i="18"/>
  <c r="Q62" i="89"/>
  <c r="Q186" i="89" s="1"/>
  <c r="AI62" i="18"/>
  <c r="AI19" i="18"/>
  <c r="AK62" i="18"/>
  <c r="AI146" i="18"/>
  <c r="AA169" i="18"/>
  <c r="W169" i="18"/>
  <c r="AK19" i="18"/>
  <c r="BC19" i="18" s="1"/>
  <c r="AI88" i="18"/>
  <c r="AK91" i="18"/>
  <c r="AC55" i="18"/>
  <c r="AK16" i="18"/>
  <c r="BC16" i="18" s="1"/>
  <c r="BC15" i="18" s="1"/>
  <c r="AJ59" i="18"/>
  <c r="AO81" i="18"/>
  <c r="AO169" i="18" s="1"/>
  <c r="AO194" i="18" s="1"/>
  <c r="AJ92" i="18"/>
  <c r="AI92" i="18"/>
  <c r="AJ146" i="18"/>
  <c r="AI59" i="18"/>
  <c r="AI20" i="18"/>
  <c r="AC113" i="18"/>
  <c r="AJ150" i="18"/>
  <c r="AK63" i="18"/>
  <c r="AI150" i="18"/>
  <c r="AC148" i="18"/>
  <c r="AK121" i="18"/>
  <c r="AI63" i="18"/>
  <c r="AI117" i="18"/>
  <c r="AJ117" i="18"/>
  <c r="AK20" i="18"/>
  <c r="BC20" i="18" s="1"/>
  <c r="CH17" i="92"/>
  <c r="AJ149" i="18"/>
  <c r="AK117" i="18"/>
  <c r="AC145" i="18"/>
  <c r="AJ19" i="18"/>
  <c r="BB19" i="18" s="1"/>
  <c r="AK88" i="18"/>
  <c r="AK146" i="18"/>
  <c r="AH18" i="96"/>
  <c r="AF119" i="18" s="1"/>
  <c r="AC15" i="18"/>
  <c r="AG18" i="96"/>
  <c r="AC18" i="18"/>
  <c r="AJ91" i="18"/>
  <c r="AC119" i="18"/>
  <c r="AT14" i="97"/>
  <c r="AB178" i="18"/>
  <c r="CH7" i="92"/>
  <c r="CH14" i="92"/>
  <c r="CH11" i="92"/>
  <c r="BJ17" i="97"/>
  <c r="AR17" i="97"/>
  <c r="I37" i="101"/>
  <c r="AA37" i="101" s="1"/>
  <c r="I39" i="108" s="1"/>
  <c r="AK39" i="108" s="1"/>
  <c r="AT13" i="97"/>
  <c r="BL13" i="97" s="1"/>
  <c r="AS14" i="97"/>
  <c r="AW30" i="101"/>
  <c r="AW28" i="101" s="1"/>
  <c r="AB31" i="101"/>
  <c r="J33" i="108" s="1"/>
  <c r="AA28" i="101"/>
  <c r="I30" i="108" s="1"/>
  <c r="AX32" i="101"/>
  <c r="AX31" i="101" s="1"/>
  <c r="AY27" i="101"/>
  <c r="AV30" i="101"/>
  <c r="AV28" i="101" s="1"/>
  <c r="H32" i="108"/>
  <c r="AJ32" i="108" s="1"/>
  <c r="AJ30" i="108" s="1"/>
  <c r="AC14" i="97"/>
  <c r="K28" i="101" s="1"/>
  <c r="AV23" i="101"/>
  <c r="K30" i="101"/>
  <c r="AC30" i="101" s="1"/>
  <c r="K32" i="108" s="1"/>
  <c r="AM32" i="108" s="1"/>
  <c r="K29" i="101"/>
  <c r="AC29" i="101" s="1"/>
  <c r="K31" i="108" s="1"/>
  <c r="AM31" i="108" s="1"/>
  <c r="J39" i="101"/>
  <c r="AB39" i="101" s="1"/>
  <c r="J41" i="108" s="1"/>
  <c r="AL41" i="108" s="1"/>
  <c r="AW10" i="97"/>
  <c r="BO10" i="97" s="1"/>
  <c r="K34" i="108"/>
  <c r="AM34" i="108" s="1"/>
  <c r="AU13" i="97"/>
  <c r="BM13" i="97" s="1"/>
  <c r="K33" i="101"/>
  <c r="AC33" i="101" s="1"/>
  <c r="AY33" i="101" s="1"/>
  <c r="AY31" i="101" s="1"/>
  <c r="M34" i="101"/>
  <c r="AE34" i="101" s="1"/>
  <c r="BA34" i="101" s="1"/>
  <c r="AC17" i="97"/>
  <c r="K31" i="101" s="1"/>
  <c r="AU18" i="97"/>
  <c r="BM18" i="97" s="1"/>
  <c r="BM17" i="97" s="1"/>
  <c r="AT22" i="97"/>
  <c r="BL22" i="97" s="1"/>
  <c r="J38" i="108"/>
  <c r="AL38" i="108" s="1"/>
  <c r="AX37" i="101"/>
  <c r="H27" i="101"/>
  <c r="Z27" i="101" s="1"/>
  <c r="H29" i="108" s="1"/>
  <c r="J25" i="108"/>
  <c r="AL25" i="108" s="1"/>
  <c r="AS19" i="97"/>
  <c r="AS17" i="97" s="1"/>
  <c r="AT23" i="97"/>
  <c r="BL23" i="97" s="1"/>
  <c r="I33" i="101"/>
  <c r="AA33" i="101" s="1"/>
  <c r="AW33" i="101" s="1"/>
  <c r="AW31" i="101" s="1"/>
  <c r="E28" i="18"/>
  <c r="CJ17" i="92"/>
  <c r="BH68" i="101"/>
  <c r="T71" i="108"/>
  <c r="AV71" i="108" s="1"/>
  <c r="BE68" i="101"/>
  <c r="Q71" i="108"/>
  <c r="AS71" i="108" s="1"/>
  <c r="N58" i="95"/>
  <c r="AH58" i="95" s="1"/>
  <c r="N28" i="95" s="1"/>
  <c r="AH55" i="95"/>
  <c r="N21" i="95" s="1"/>
  <c r="M9" i="97"/>
  <c r="AE9" i="97" s="1"/>
  <c r="AW9" i="97" s="1"/>
  <c r="BO9" i="97" s="1"/>
  <c r="CI9" i="92"/>
  <c r="I155" i="89"/>
  <c r="E76" i="90"/>
  <c r="I16" i="94"/>
  <c r="AQ48" i="34"/>
  <c r="AC36" i="89" s="1"/>
  <c r="W48" i="34"/>
  <c r="I36" i="89" s="1"/>
  <c r="AG48" i="34"/>
  <c r="S36" i="89" s="1"/>
  <c r="AH48" i="34"/>
  <c r="T36" i="89" s="1"/>
  <c r="T115" i="89" s="1"/>
  <c r="M15" i="97"/>
  <c r="AE15" i="97" s="1"/>
  <c r="AW15" i="97" s="1"/>
  <c r="BO15" i="97" s="1"/>
  <c r="CI15" i="92"/>
  <c r="L176" i="34"/>
  <c r="P114" i="34"/>
  <c r="B46" i="91" s="1"/>
  <c r="AP114" i="34"/>
  <c r="W114" i="34"/>
  <c r="I46" i="91" s="1"/>
  <c r="AG114" i="34"/>
  <c r="S46" i="91" s="1"/>
  <c r="E34" i="94" s="1"/>
  <c r="AA34" i="94" s="1"/>
  <c r="BN34" i="94" s="1"/>
  <c r="F66" i="101" s="1"/>
  <c r="AT66" i="101" s="1"/>
  <c r="AR21" i="34"/>
  <c r="AE129" i="86" s="1"/>
  <c r="AJ29" i="86"/>
  <c r="AK29" i="86"/>
  <c r="AV21" i="34"/>
  <c r="AI129" i="86" s="1"/>
  <c r="O122" i="97" s="1"/>
  <c r="AG122" i="97" s="1"/>
  <c r="J12" i="97"/>
  <c r="AB12" i="97" s="1"/>
  <c r="AB11" i="97" s="1"/>
  <c r="J25" i="101" s="1"/>
  <c r="CF12" i="92"/>
  <c r="CF11" i="92" s="1"/>
  <c r="D27" i="18"/>
  <c r="AN27" i="18" s="1"/>
  <c r="C351" i="86"/>
  <c r="C81" i="176"/>
  <c r="AK114" i="34"/>
  <c r="W46" i="91" s="1"/>
  <c r="AE114" i="34"/>
  <c r="Q46" i="91" s="1"/>
  <c r="CG17" i="92"/>
  <c r="N40" i="95"/>
  <c r="AH40" i="95" s="1"/>
  <c r="N26" i="95" s="1"/>
  <c r="AH37" i="95"/>
  <c r="N19" i="95" s="1"/>
  <c r="N71" i="95"/>
  <c r="H27" i="18"/>
  <c r="H28" i="18" s="1"/>
  <c r="G351" i="86"/>
  <c r="AB81" i="176"/>
  <c r="AN114" i="34"/>
  <c r="Z46" i="91" s="1"/>
  <c r="AO114" i="34"/>
  <c r="AA46" i="91" s="1"/>
  <c r="Y85" i="90"/>
  <c r="BB48" i="34"/>
  <c r="CE11" i="92"/>
  <c r="AL114" i="34"/>
  <c r="X46" i="91" s="1"/>
  <c r="AI114" i="34"/>
  <c r="U46" i="91" s="1"/>
  <c r="AD114" i="34"/>
  <c r="P46" i="91" s="1"/>
  <c r="AH114" i="34"/>
  <c r="T46" i="91" s="1"/>
  <c r="O114" i="34"/>
  <c r="AM75" i="34"/>
  <c r="Y40" i="90" s="1"/>
  <c r="U85" i="90"/>
  <c r="X36" i="91"/>
  <c r="J348" i="86"/>
  <c r="P24" i="18"/>
  <c r="CG14" i="92"/>
  <c r="N49" i="95"/>
  <c r="AH49" i="95" s="1"/>
  <c r="N27" i="95" s="1"/>
  <c r="AH46" i="95"/>
  <c r="N20" i="95" s="1"/>
  <c r="H12" i="97"/>
  <c r="Z12" i="97" s="1"/>
  <c r="H26" i="101" s="1"/>
  <c r="Z26" i="101" s="1"/>
  <c r="AV26" i="101" s="1"/>
  <c r="CD12" i="92"/>
  <c r="CD11" i="92" s="1"/>
  <c r="I116" i="89"/>
  <c r="AM114" i="34"/>
  <c r="Y46" i="91" s="1"/>
  <c r="AC114" i="34"/>
  <c r="O46" i="91" s="1"/>
  <c r="AF114" i="34"/>
  <c r="R46" i="91" s="1"/>
  <c r="F12" i="94"/>
  <c r="AB12" i="94" s="1"/>
  <c r="BO12" i="94" s="1"/>
  <c r="G14" i="101" s="1"/>
  <c r="AU14" i="101" s="1"/>
  <c r="E41" i="166" s="1"/>
  <c r="T85" i="90"/>
  <c r="N67" i="95"/>
  <c r="AH67" i="95" s="1"/>
  <c r="N29" i="95" s="1"/>
  <c r="AH64" i="95"/>
  <c r="N22" i="95" s="1"/>
  <c r="M33" i="170"/>
  <c r="L52" i="174" s="1"/>
  <c r="BQ9" i="94"/>
  <c r="R114" i="34"/>
  <c r="D46" i="91" s="1"/>
  <c r="H351" i="86"/>
  <c r="AC81" i="176"/>
  <c r="V85" i="90"/>
  <c r="AB39" i="90"/>
  <c r="AX11" i="94"/>
  <c r="AW68" i="34"/>
  <c r="AX68" i="34"/>
  <c r="AU70" i="34"/>
  <c r="AT68" i="34"/>
  <c r="AY11" i="94"/>
  <c r="J176" i="34"/>
  <c r="J69" i="119"/>
  <c r="I33" i="172"/>
  <c r="AB110" i="18"/>
  <c r="AD87" i="18"/>
  <c r="AB139" i="18"/>
  <c r="H39" i="96"/>
  <c r="H57" i="96" s="1"/>
  <c r="AD148" i="18"/>
  <c r="AD119" i="18"/>
  <c r="AB52" i="18"/>
  <c r="AE8" i="96"/>
  <c r="AF8" i="96"/>
  <c r="AD9" i="18" s="1"/>
  <c r="AV9" i="18" s="1"/>
  <c r="AP139" i="18"/>
  <c r="AL19" i="18"/>
  <c r="BD19" i="18" s="1"/>
  <c r="AI91" i="18"/>
  <c r="AL91" i="18"/>
  <c r="AL149" i="18"/>
  <c r="AL62" i="18"/>
  <c r="AI149" i="18"/>
  <c r="AP110" i="18"/>
  <c r="X169" i="18"/>
  <c r="AC49" i="18"/>
  <c r="AC107" i="18"/>
  <c r="AC78" i="18"/>
  <c r="AH7" i="96"/>
  <c r="AF78" i="18" s="1"/>
  <c r="AC136" i="18"/>
  <c r="AP81" i="18"/>
  <c r="G144" i="89"/>
  <c r="E68" i="90"/>
  <c r="F33" i="172"/>
  <c r="D33" i="172"/>
  <c r="M36" i="171"/>
  <c r="AJ33" i="176"/>
  <c r="AF33" i="176"/>
  <c r="AH33" i="176"/>
  <c r="P50" i="174"/>
  <c r="O50" i="174"/>
  <c r="AK33" i="176"/>
  <c r="E37" i="172"/>
  <c r="E40" i="172" s="1"/>
  <c r="AA64" i="95"/>
  <c r="G22" i="95" s="1"/>
  <c r="M50" i="174"/>
  <c r="AI33" i="176"/>
  <c r="J31" i="172"/>
  <c r="J33" i="172" s="1"/>
  <c r="AL31" i="176"/>
  <c r="R15" i="18"/>
  <c r="R11" i="92"/>
  <c r="R11" i="97" s="1"/>
  <c r="S15" i="18"/>
  <c r="S11" i="92"/>
  <c r="S11" i="97" s="1"/>
  <c r="T15" i="18"/>
  <c r="T11" i="92"/>
  <c r="T11" i="97" s="1"/>
  <c r="Q15" i="18"/>
  <c r="Q11" i="92"/>
  <c r="Q11" i="97" s="1"/>
  <c r="X144" i="89"/>
  <c r="X105" i="89"/>
  <c r="AQ139" i="18"/>
  <c r="AF179" i="18"/>
  <c r="AF180" i="18"/>
  <c r="AG24" i="96"/>
  <c r="AM24" i="96" s="1"/>
  <c r="AF176" i="18"/>
  <c r="AH24" i="96"/>
  <c r="AD18" i="18"/>
  <c r="AG13" i="96"/>
  <c r="BD13" i="96" s="1"/>
  <c r="AC12" i="18"/>
  <c r="Y169" i="18"/>
  <c r="AH13" i="96"/>
  <c r="AC6" i="18"/>
  <c r="AG7" i="96"/>
  <c r="AM7" i="96" s="1"/>
  <c r="BT80" i="92"/>
  <c r="BB13" i="97"/>
  <c r="BS13" i="97" s="1"/>
  <c r="BV142" i="92"/>
  <c r="BV114" i="92"/>
  <c r="BV86" i="92"/>
  <c r="BV58" i="92"/>
  <c r="BV17" i="92"/>
  <c r="BX136" i="92"/>
  <c r="BX108" i="92"/>
  <c r="BX80" i="92"/>
  <c r="BX52" i="92"/>
  <c r="BX11" i="92"/>
  <c r="BU139" i="92"/>
  <c r="BU111" i="92"/>
  <c r="BU83" i="92"/>
  <c r="BU55" i="92"/>
  <c r="BU14" i="92"/>
  <c r="BR48" i="92"/>
  <c r="BR104" i="92"/>
  <c r="BR7" i="92"/>
  <c r="BR76" i="92"/>
  <c r="BR132" i="92"/>
  <c r="BR55" i="92"/>
  <c r="BR111" i="92"/>
  <c r="BR14" i="92"/>
  <c r="BR83" i="92"/>
  <c r="BR139" i="92"/>
  <c r="BR11" i="92"/>
  <c r="BR80" i="92"/>
  <c r="BR136" i="92"/>
  <c r="BR52" i="92"/>
  <c r="BR108" i="92"/>
  <c r="BV139" i="92"/>
  <c r="BV111" i="92"/>
  <c r="BV83" i="92"/>
  <c r="BV55" i="92"/>
  <c r="BV14" i="92"/>
  <c r="BU142" i="92"/>
  <c r="BU114" i="92"/>
  <c r="BU86" i="92"/>
  <c r="BU58" i="92"/>
  <c r="BU17" i="92"/>
  <c r="BW108" i="92"/>
  <c r="BW52" i="92"/>
  <c r="BW80" i="92"/>
  <c r="BW136" i="92"/>
  <c r="BW11" i="92"/>
  <c r="BU132" i="92"/>
  <c r="BU104" i="92"/>
  <c r="BU76" i="92"/>
  <c r="BU48" i="92"/>
  <c r="BU7" i="92"/>
  <c r="J31" i="170"/>
  <c r="J50" i="174" s="1"/>
  <c r="AM9" i="109"/>
  <c r="AQ9" i="109" s="1"/>
  <c r="BR17" i="92"/>
  <c r="BR86" i="92"/>
  <c r="BR142" i="92"/>
  <c r="BR58" i="92"/>
  <c r="BR114" i="92"/>
  <c r="BU11" i="92"/>
  <c r="BU136" i="92"/>
  <c r="BU108" i="92"/>
  <c r="BU80" i="92"/>
  <c r="BU52" i="92"/>
  <c r="BX7" i="92"/>
  <c r="BX132" i="92"/>
  <c r="BX104" i="92"/>
  <c r="BX76" i="92"/>
  <c r="BX48" i="92"/>
  <c r="BW139" i="92"/>
  <c r="BW111" i="92"/>
  <c r="BW83" i="92"/>
  <c r="BW55" i="92"/>
  <c r="BW14" i="92"/>
  <c r="BX14" i="92"/>
  <c r="BX139" i="92"/>
  <c r="BX111" i="92"/>
  <c r="BX83" i="92"/>
  <c r="BX55" i="92"/>
  <c r="Y93" i="97"/>
  <c r="AQ93" i="97" s="1"/>
  <c r="BI93" i="97" s="1"/>
  <c r="Y121" i="97"/>
  <c r="AQ121" i="97" s="1"/>
  <c r="BI121" i="97" s="1"/>
  <c r="Y24" i="97"/>
  <c r="G38" i="101" s="1"/>
  <c r="Y38" i="101" s="1"/>
  <c r="AU38" i="101" s="1"/>
  <c r="E57" i="119"/>
  <c r="E84" i="119" s="1"/>
  <c r="E38" i="101"/>
  <c r="W38" i="101" s="1"/>
  <c r="AS38" i="101" s="1"/>
  <c r="G57" i="119"/>
  <c r="G84" i="119" s="1"/>
  <c r="E177" i="101"/>
  <c r="W177" i="101" s="1"/>
  <c r="E180" i="108" s="1"/>
  <c r="AG180" i="108" s="1"/>
  <c r="AO149" i="97"/>
  <c r="BG149" i="97" s="1"/>
  <c r="D33" i="170"/>
  <c r="D52" i="174" s="1"/>
  <c r="BD13" i="97"/>
  <c r="BU13" i="97" s="1"/>
  <c r="AF76" i="92"/>
  <c r="AF104" i="92"/>
  <c r="AF132" i="92"/>
  <c r="AF7" i="92"/>
  <c r="AF48" i="92"/>
  <c r="AK104" i="92"/>
  <c r="AK48" i="92"/>
  <c r="AK7" i="92"/>
  <c r="CO7" i="92" s="1"/>
  <c r="AK132" i="92"/>
  <c r="AK76" i="92"/>
  <c r="AL104" i="92"/>
  <c r="AL48" i="92"/>
  <c r="AL7" i="92"/>
  <c r="AL132" i="92"/>
  <c r="AL76" i="92"/>
  <c r="AI104" i="92"/>
  <c r="AI48" i="92"/>
  <c r="AI7" i="92"/>
  <c r="AI132" i="92"/>
  <c r="AI76" i="92"/>
  <c r="AJ104" i="92"/>
  <c r="AJ48" i="92"/>
  <c r="AJ7" i="92"/>
  <c r="CN7" i="92" s="1"/>
  <c r="AJ132" i="92"/>
  <c r="AJ76" i="92"/>
  <c r="N18" i="97"/>
  <c r="AF18" i="97" s="1"/>
  <c r="N177" i="92"/>
  <c r="N15" i="92"/>
  <c r="CJ15" i="92" s="1"/>
  <c r="AX19" i="18"/>
  <c r="N11" i="92"/>
  <c r="N11" i="97" s="1"/>
  <c r="AX69" i="18"/>
  <c r="AX186" i="18" s="1"/>
  <c r="AX211" i="18" s="1"/>
  <c r="N186" i="18"/>
  <c r="N211" i="18" s="1"/>
  <c r="N178" i="97"/>
  <c r="N19" i="97"/>
  <c r="AF19" i="97" s="1"/>
  <c r="F13" i="101"/>
  <c r="F15" i="108" s="1"/>
  <c r="AH15" i="108" s="1"/>
  <c r="P68" i="101"/>
  <c r="P71" i="108" s="1"/>
  <c r="AR71" i="108" s="1"/>
  <c r="AN149" i="97"/>
  <c r="BF149" i="97" s="1"/>
  <c r="W177" i="97"/>
  <c r="E93" i="101"/>
  <c r="W93" i="101" s="1"/>
  <c r="E96" i="108" s="1"/>
  <c r="AN65" i="97"/>
  <c r="BF65" i="97" s="1"/>
  <c r="M5" i="101"/>
  <c r="BA5" i="101" s="1"/>
  <c r="AT93" i="92"/>
  <c r="CF93" i="92" s="1"/>
  <c r="AT121" i="92"/>
  <c r="CF121" i="92" s="1"/>
  <c r="AT149" i="92"/>
  <c r="CF149" i="92" s="1"/>
  <c r="Y56" i="84"/>
  <c r="G93" i="101"/>
  <c r="Y93" i="101" s="1"/>
  <c r="G96" i="108" s="1"/>
  <c r="AI96" i="108" s="1"/>
  <c r="AQ65" i="97"/>
  <c r="BI65" i="97" s="1"/>
  <c r="AA121" i="97"/>
  <c r="AS121" i="97" s="1"/>
  <c r="BK121" i="97" s="1"/>
  <c r="AA24" i="97"/>
  <c r="I38" i="101" s="1"/>
  <c r="AA38" i="101" s="1"/>
  <c r="AW38" i="101" s="1"/>
  <c r="D222" i="108"/>
  <c r="AF222" i="108" s="1"/>
  <c r="AA65" i="97"/>
  <c r="AS65" i="97" s="1"/>
  <c r="BK65" i="97" s="1"/>
  <c r="AO93" i="97"/>
  <c r="BG93" i="97" s="1"/>
  <c r="AA149" i="97"/>
  <c r="AS149" i="97" s="1"/>
  <c r="BK149" i="97" s="1"/>
  <c r="BC93" i="92"/>
  <c r="CO93" i="92" s="1"/>
  <c r="BC65" i="92"/>
  <c r="CO65" i="92" s="1"/>
  <c r="D135" i="101"/>
  <c r="V135" i="101" s="1"/>
  <c r="D138" i="108" s="1"/>
  <c r="AF138" i="108" s="1"/>
  <c r="CE65" i="92"/>
  <c r="AR38" i="101"/>
  <c r="V177" i="97"/>
  <c r="BZ65" i="92"/>
  <c r="AN24" i="97"/>
  <c r="BF24" i="97" s="1"/>
  <c r="CC25" i="92"/>
  <c r="E22" i="97"/>
  <c r="W22" i="97" s="1"/>
  <c r="G36" i="101"/>
  <c r="Y36" i="101" s="1"/>
  <c r="AU36" i="101" s="1"/>
  <c r="AO24" i="18"/>
  <c r="AO28" i="18" s="1"/>
  <c r="E32" i="18" s="1"/>
  <c r="E10" i="176" s="1"/>
  <c r="E12" i="176" s="1"/>
  <c r="CC22" i="92"/>
  <c r="I190" i="86"/>
  <c r="I218" i="86" s="1"/>
  <c r="O146" i="89"/>
  <c r="G28" i="18"/>
  <c r="Q26" i="88"/>
  <c r="E148" i="92"/>
  <c r="CA148" i="92" s="1"/>
  <c r="G39" i="101"/>
  <c r="Y39" i="101" s="1"/>
  <c r="I25" i="92"/>
  <c r="I27" i="18"/>
  <c r="L105" i="89"/>
  <c r="G122" i="92"/>
  <c r="CC122" i="92" s="1"/>
  <c r="G128" i="18"/>
  <c r="AQ128" i="18" s="1"/>
  <c r="V26" i="88"/>
  <c r="G148" i="92"/>
  <c r="CC148" i="92" s="1"/>
  <c r="G66" i="90"/>
  <c r="L66" i="89"/>
  <c r="L190" i="89" s="1"/>
  <c r="Q28" i="88"/>
  <c r="E150" i="92"/>
  <c r="CA150" i="92" s="1"/>
  <c r="AQ78" i="18"/>
  <c r="CA139" i="92"/>
  <c r="AR23" i="101"/>
  <c r="P16" i="92"/>
  <c r="P16" i="97" s="1"/>
  <c r="P20" i="18"/>
  <c r="P15" i="92"/>
  <c r="P15" i="97" s="1"/>
  <c r="P19" i="18"/>
  <c r="M17" i="18"/>
  <c r="M15" i="18"/>
  <c r="P16" i="18"/>
  <c r="P15" i="18"/>
  <c r="S58" i="95"/>
  <c r="AM58" i="95" s="1"/>
  <c r="S28" i="95" s="1"/>
  <c r="AM55" i="95"/>
  <c r="S21" i="95" s="1"/>
  <c r="S40" i="95"/>
  <c r="AM40" i="95" s="1"/>
  <c r="S26" i="95" s="1"/>
  <c r="AM37" i="95"/>
  <c r="S19" i="95" s="1"/>
  <c r="AN64" i="95"/>
  <c r="T22" i="95" s="1"/>
  <c r="T67" i="95"/>
  <c r="AN67" i="95" s="1"/>
  <c r="T29" i="95" s="1"/>
  <c r="BI90" i="34"/>
  <c r="AU43" i="91"/>
  <c r="AM64" i="95"/>
  <c r="S22" i="95" s="1"/>
  <c r="S67" i="95"/>
  <c r="AM67" i="95" s="1"/>
  <c r="S29" i="95" s="1"/>
  <c r="BP90" i="34"/>
  <c r="BB43" i="89"/>
  <c r="BH90" i="34"/>
  <c r="AT43" i="89"/>
  <c r="T49" i="95"/>
  <c r="AN49" i="95" s="1"/>
  <c r="T27" i="95" s="1"/>
  <c r="AN46" i="95"/>
  <c r="T20" i="95" s="1"/>
  <c r="BO90" i="34"/>
  <c r="BA43" i="89"/>
  <c r="BG90" i="34"/>
  <c r="AS43" i="89"/>
  <c r="T55" i="95" s="1"/>
  <c r="T40" i="95"/>
  <c r="AN40" i="95" s="1"/>
  <c r="T26" i="95" s="1"/>
  <c r="AN37" i="95"/>
  <c r="T19" i="95" s="1"/>
  <c r="S49" i="95"/>
  <c r="AM49" i="95" s="1"/>
  <c r="S27" i="95" s="1"/>
  <c r="AM46" i="95"/>
  <c r="S20" i="95" s="1"/>
  <c r="AL55" i="95"/>
  <c r="R21" i="95" s="1"/>
  <c r="R58" i="95"/>
  <c r="AL58" i="95" s="1"/>
  <c r="R28" i="95" s="1"/>
  <c r="R40" i="95"/>
  <c r="AL40" i="95" s="1"/>
  <c r="R26" i="95" s="1"/>
  <c r="AL37" i="95"/>
  <c r="R19" i="95" s="1"/>
  <c r="R49" i="95"/>
  <c r="AL49" i="95" s="1"/>
  <c r="R27" i="95" s="1"/>
  <c r="AL46" i="95"/>
  <c r="R20" i="95" s="1"/>
  <c r="R67" i="95"/>
  <c r="AL67" i="95" s="1"/>
  <c r="R29" i="95" s="1"/>
  <c r="AL64" i="95"/>
  <c r="R22" i="95" s="1"/>
  <c r="AC64" i="95"/>
  <c r="I22" i="95" s="1"/>
  <c r="AB9" i="165" s="1"/>
  <c r="AT10" i="101"/>
  <c r="BJ24" i="84"/>
  <c r="BQ139" i="92"/>
  <c r="BA14" i="92"/>
  <c r="BA139" i="92"/>
  <c r="BA111" i="92"/>
  <c r="BA83" i="92"/>
  <c r="BA55" i="92"/>
  <c r="BQ80" i="92"/>
  <c r="G40" i="170"/>
  <c r="BQ52" i="92"/>
  <c r="AW14" i="92"/>
  <c r="AW111" i="92"/>
  <c r="BQ108" i="92"/>
  <c r="BQ136" i="92"/>
  <c r="AZ149" i="92"/>
  <c r="CL149" i="92" s="1"/>
  <c r="G155" i="18"/>
  <c r="AQ155" i="18" s="1"/>
  <c r="J97" i="18"/>
  <c r="AT97" i="18" s="1"/>
  <c r="BM90" i="34"/>
  <c r="N114" i="34"/>
  <c r="BE90" i="34"/>
  <c r="BS90" i="34"/>
  <c r="Q130" i="34"/>
  <c r="BK90" i="34"/>
  <c r="AN128" i="34"/>
  <c r="AN136" i="34" s="1"/>
  <c r="R85" i="90"/>
  <c r="R124" i="90"/>
  <c r="BL90" i="34"/>
  <c r="K100" i="34"/>
  <c r="K101" i="34" s="1"/>
  <c r="AI129" i="34"/>
  <c r="U48" i="90" s="1"/>
  <c r="W122" i="34"/>
  <c r="Y121" i="34"/>
  <c r="M118" i="90"/>
  <c r="BG75" i="34"/>
  <c r="AS40" i="90" s="1"/>
  <c r="V116" i="90"/>
  <c r="AA85" i="90"/>
  <c r="BR90" i="34"/>
  <c r="AL116" i="34"/>
  <c r="X46" i="89" s="1"/>
  <c r="R110" i="34"/>
  <c r="D45" i="88" s="1"/>
  <c r="AE75" i="34"/>
  <c r="Q40" i="90" s="1"/>
  <c r="P75" i="34"/>
  <c r="B40" i="90" s="1"/>
  <c r="AQ49" i="94" s="1"/>
  <c r="U75" i="34"/>
  <c r="G40" i="90" s="1"/>
  <c r="AG117" i="34"/>
  <c r="S46" i="88" s="1"/>
  <c r="E70" i="94" s="1"/>
  <c r="AA70" i="94" s="1"/>
  <c r="BN70" i="94" s="1"/>
  <c r="F192" i="101" s="1"/>
  <c r="AT192" i="101" s="1"/>
  <c r="BN90" i="34"/>
  <c r="BJ90" i="34"/>
  <c r="AK109" i="34"/>
  <c r="W45" i="89" s="1"/>
  <c r="W84" i="89" s="1"/>
  <c r="W208" i="89" s="1"/>
  <c r="Z124" i="90"/>
  <c r="S75" i="34"/>
  <c r="E40" i="90" s="1"/>
  <c r="Z75" i="34"/>
  <c r="L40" i="90" s="1"/>
  <c r="M75" i="34"/>
  <c r="BC75" i="34"/>
  <c r="AO40" i="90" s="1"/>
  <c r="BF90" i="34"/>
  <c r="BQ90" i="34"/>
  <c r="AC85" i="90"/>
  <c r="AC124" i="90"/>
  <c r="N107" i="90"/>
  <c r="AU31" i="94"/>
  <c r="H97" i="18"/>
  <c r="AR97" i="18" s="1"/>
  <c r="E105" i="89"/>
  <c r="AB113" i="89"/>
  <c r="E66" i="89"/>
  <c r="E190" i="89" s="1"/>
  <c r="I97" i="18"/>
  <c r="AS97" i="18" s="1"/>
  <c r="L118" i="90"/>
  <c r="U76" i="90"/>
  <c r="V74" i="89"/>
  <c r="V198" i="89" s="1"/>
  <c r="C76" i="90"/>
  <c r="C115" i="90"/>
  <c r="I76" i="90"/>
  <c r="F55" i="94"/>
  <c r="AB55" i="94" s="1"/>
  <c r="AE109" i="34"/>
  <c r="Q45" i="89" s="1"/>
  <c r="Q84" i="89" s="1"/>
  <c r="Q208" i="89" s="1"/>
  <c r="R144" i="89"/>
  <c r="R105" i="89"/>
  <c r="BC90" i="34"/>
  <c r="Z79" i="90"/>
  <c r="AH49" i="34"/>
  <c r="T36" i="88" s="1"/>
  <c r="AC49" i="34"/>
  <c r="O36" i="88" s="1"/>
  <c r="M49" i="34"/>
  <c r="O49" i="34"/>
  <c r="AN49" i="34"/>
  <c r="Z36" i="88" s="1"/>
  <c r="N49" i="34"/>
  <c r="AP49" i="34"/>
  <c r="AB36" i="88" s="1"/>
  <c r="AV69" i="94" s="1"/>
  <c r="N75" i="34"/>
  <c r="BD75" i="34"/>
  <c r="AP40" i="90" s="1"/>
  <c r="BD49" i="94" s="1"/>
  <c r="AJ75" i="34"/>
  <c r="V40" i="90" s="1"/>
  <c r="AT49" i="94" s="1"/>
  <c r="AO49" i="34"/>
  <c r="AA36" i="88" s="1"/>
  <c r="AU69" i="94" s="1"/>
  <c r="AK60" i="34"/>
  <c r="W38" i="91" s="1"/>
  <c r="E157" i="18"/>
  <c r="AO157" i="18" s="1"/>
  <c r="E30" i="95"/>
  <c r="E150" i="97"/>
  <c r="W150" i="97" s="1"/>
  <c r="E220" i="101" s="1"/>
  <c r="W220" i="101" s="1"/>
  <c r="O67" i="34"/>
  <c r="AH67" i="34"/>
  <c r="T39" i="91" s="1"/>
  <c r="Q76" i="90"/>
  <c r="Z115" i="90"/>
  <c r="Z76" i="90"/>
  <c r="N129" i="34"/>
  <c r="N137" i="34" s="1"/>
  <c r="N67" i="34"/>
  <c r="AK67" i="34"/>
  <c r="W39" i="91" s="1"/>
  <c r="AM129" i="34"/>
  <c r="Y48" i="90" s="1"/>
  <c r="L105" i="90"/>
  <c r="Z66" i="90"/>
  <c r="M129" i="34"/>
  <c r="M137" i="34" s="1"/>
  <c r="S129" i="34"/>
  <c r="S137" i="34" s="1"/>
  <c r="AW90" i="34"/>
  <c r="I126" i="18"/>
  <c r="AS126" i="18" s="1"/>
  <c r="I120" i="92"/>
  <c r="CE120" i="92" s="1"/>
  <c r="E107" i="89"/>
  <c r="I66" i="97"/>
  <c r="AA66" i="97" s="1"/>
  <c r="AS66" i="97" s="1"/>
  <c r="BK66" i="97" s="1"/>
  <c r="F70" i="18"/>
  <c r="AP70" i="18" s="1"/>
  <c r="Q17" i="34"/>
  <c r="R129" i="34"/>
  <c r="R137" i="34" s="1"/>
  <c r="M67" i="34"/>
  <c r="V67" i="34"/>
  <c r="H39" i="91" s="1"/>
  <c r="R67" i="34"/>
  <c r="U67" i="34"/>
  <c r="G39" i="91" s="1"/>
  <c r="P129" i="34"/>
  <c r="B48" i="90" s="1"/>
  <c r="B87" i="90" s="1"/>
  <c r="AJ67" i="34"/>
  <c r="V39" i="91" s="1"/>
  <c r="AB105" i="89"/>
  <c r="F66" i="92"/>
  <c r="CB66" i="92" s="1"/>
  <c r="Y67" i="34"/>
  <c r="K39" i="91" s="1"/>
  <c r="U129" i="34"/>
  <c r="T129" i="34"/>
  <c r="F48" i="90" s="1"/>
  <c r="F87" i="90" s="1"/>
  <c r="I120" i="97"/>
  <c r="AA120" i="97" s="1"/>
  <c r="AS120" i="97" s="1"/>
  <c r="BK120" i="97" s="1"/>
  <c r="AB66" i="89"/>
  <c r="AB190" i="89" s="1"/>
  <c r="F66" i="97"/>
  <c r="X66" i="97" s="1"/>
  <c r="AP66" i="97" s="1"/>
  <c r="BH66" i="97" s="1"/>
  <c r="I70" i="18"/>
  <c r="AS70" i="18" s="1"/>
  <c r="T67" i="34"/>
  <c r="F39" i="91" s="1"/>
  <c r="AB28" i="91"/>
  <c r="E146" i="89"/>
  <c r="E155" i="18"/>
  <c r="AO155" i="18" s="1"/>
  <c r="G97" i="18"/>
  <c r="AQ97" i="18" s="1"/>
  <c r="AB74" i="89"/>
  <c r="AB198" i="89" s="1"/>
  <c r="K132" i="34"/>
  <c r="K133" i="34" s="1"/>
  <c r="P67" i="34"/>
  <c r="B39" i="91" s="1"/>
  <c r="AN129" i="34"/>
  <c r="AN137" i="34" s="1"/>
  <c r="N105" i="90"/>
  <c r="AI67" i="34"/>
  <c r="U39" i="91" s="1"/>
  <c r="AM90" i="34"/>
  <c r="BB90" i="34"/>
  <c r="AA110" i="34"/>
  <c r="M45" i="88" s="1"/>
  <c r="E54" i="174"/>
  <c r="E57" i="174"/>
  <c r="G70" i="18"/>
  <c r="AQ70" i="18" s="1"/>
  <c r="S115" i="34"/>
  <c r="E46" i="90" s="1"/>
  <c r="E124" i="90" s="1"/>
  <c r="S117" i="34"/>
  <c r="E46" i="88" s="1"/>
  <c r="Q40" i="34"/>
  <c r="G66" i="92"/>
  <c r="CC66" i="92" s="1"/>
  <c r="P118" i="90"/>
  <c r="P79" i="90"/>
  <c r="F176" i="101"/>
  <c r="X176" i="101" s="1"/>
  <c r="AT176" i="101" s="1"/>
  <c r="S114" i="34"/>
  <c r="E46" i="91" s="1"/>
  <c r="J66" i="92"/>
  <c r="CF66" i="92" s="1"/>
  <c r="D97" i="86"/>
  <c r="D190" i="86" s="1"/>
  <c r="D218" i="86" s="1"/>
  <c r="V17" i="34"/>
  <c r="F120" i="92"/>
  <c r="CB120" i="92" s="1"/>
  <c r="G66" i="97"/>
  <c r="Y66" i="97" s="1"/>
  <c r="G94" i="101" s="1"/>
  <c r="Y94" i="101" s="1"/>
  <c r="G97" i="108" s="1"/>
  <c r="AI97" i="108" s="1"/>
  <c r="K67" i="95"/>
  <c r="AE67" i="95" s="1"/>
  <c r="K29" i="95" s="1"/>
  <c r="K36" i="171" s="1"/>
  <c r="AO43" i="90"/>
  <c r="AO151" i="34"/>
  <c r="S26" i="89"/>
  <c r="S144" i="89" s="1"/>
  <c r="J66" i="97"/>
  <c r="AB66" i="97" s="1"/>
  <c r="AT66" i="97" s="1"/>
  <c r="BL66" i="97" s="1"/>
  <c r="J70" i="18"/>
  <c r="AT70" i="18" s="1"/>
  <c r="H67" i="94"/>
  <c r="AD67" i="94" s="1"/>
  <c r="F126" i="18"/>
  <c r="AP126" i="18" s="1"/>
  <c r="H105" i="90"/>
  <c r="H92" i="97"/>
  <c r="Z92" i="97" s="1"/>
  <c r="AO70" i="34"/>
  <c r="AA39" i="88" s="1"/>
  <c r="AU72" i="94" s="1"/>
  <c r="W70" i="34"/>
  <c r="Z116" i="89"/>
  <c r="Z155" i="89"/>
  <c r="Z77" i="89"/>
  <c r="Z201" i="89" s="1"/>
  <c r="X56" i="34"/>
  <c r="J37" i="88" s="1"/>
  <c r="X54" i="34"/>
  <c r="J37" i="90" s="1"/>
  <c r="X53" i="34"/>
  <c r="J37" i="91" s="1"/>
  <c r="J114" i="89"/>
  <c r="J75" i="89"/>
  <c r="J199" i="89" s="1"/>
  <c r="J153" i="89"/>
  <c r="Q60" i="34"/>
  <c r="C38" i="91" s="1"/>
  <c r="R117" i="34"/>
  <c r="D46" i="88" s="1"/>
  <c r="AD70" i="34"/>
  <c r="P39" i="88" s="1"/>
  <c r="Q70" i="34"/>
  <c r="C39" i="88" s="1"/>
  <c r="AN70" i="34"/>
  <c r="Z39" i="88" s="1"/>
  <c r="Y54" i="34"/>
  <c r="K37" i="90" s="1"/>
  <c r="K77" i="90" s="1"/>
  <c r="Y55" i="34"/>
  <c r="K37" i="89" s="1"/>
  <c r="Y53" i="34"/>
  <c r="Y56" i="34"/>
  <c r="K37" i="88" s="1"/>
  <c r="F190" i="86"/>
  <c r="F218" i="86" s="1"/>
  <c r="T70" i="34"/>
  <c r="F39" i="88" s="1"/>
  <c r="AR60" i="34"/>
  <c r="AD38" i="91" s="1"/>
  <c r="AX35" i="94" s="1"/>
  <c r="V60" i="34"/>
  <c r="H38" i="91" s="1"/>
  <c r="AN60" i="34"/>
  <c r="Z38" i="91" s="1"/>
  <c r="AO32" i="34"/>
  <c r="AI60" i="34"/>
  <c r="U38" i="91" s="1"/>
  <c r="AV117" i="34"/>
  <c r="AH46" i="88" s="1"/>
  <c r="M36" i="173"/>
  <c r="S130" i="34"/>
  <c r="AU90" i="34"/>
  <c r="Z60" i="34"/>
  <c r="L38" i="91" s="1"/>
  <c r="S60" i="34"/>
  <c r="E38" i="91" s="1"/>
  <c r="P60" i="34"/>
  <c r="B38" i="91" s="1"/>
  <c r="AQ35" i="94" s="1"/>
  <c r="AM60" i="34"/>
  <c r="Y38" i="91" s="1"/>
  <c r="E66" i="90"/>
  <c r="P128" i="34"/>
  <c r="B48" i="91" s="1"/>
  <c r="G178" i="101"/>
  <c r="Y178" i="101" s="1"/>
  <c r="G181" i="108" s="1"/>
  <c r="AI181" i="108" s="1"/>
  <c r="E56" i="174"/>
  <c r="AF64" i="95"/>
  <c r="L22" i="95" s="1"/>
  <c r="L36" i="173" s="1"/>
  <c r="E148" i="97"/>
  <c r="W148" i="97" s="1"/>
  <c r="AO148" i="97" s="1"/>
  <c r="BG148" i="97" s="1"/>
  <c r="X70" i="34"/>
  <c r="J39" i="88" s="1"/>
  <c r="AI70" i="34"/>
  <c r="U39" i="88" s="1"/>
  <c r="AE58" i="34"/>
  <c r="AC70" i="34"/>
  <c r="O39" i="88" s="1"/>
  <c r="AW58" i="94"/>
  <c r="AC77" i="89"/>
  <c r="AC201" i="89" s="1"/>
  <c r="AC155" i="89"/>
  <c r="AC116" i="89"/>
  <c r="AA55" i="34"/>
  <c r="M37" i="89" s="1"/>
  <c r="AA56" i="34"/>
  <c r="M37" i="88" s="1"/>
  <c r="AA53" i="34"/>
  <c r="AK64" i="95"/>
  <c r="Q22" i="95" s="1"/>
  <c r="Q36" i="173" s="1"/>
  <c r="AL60" i="34"/>
  <c r="X38" i="91" s="1"/>
  <c r="U60" i="34"/>
  <c r="G38" i="91" s="1"/>
  <c r="P40" i="34"/>
  <c r="N130" i="34"/>
  <c r="AH90" i="34"/>
  <c r="O70" i="34"/>
  <c r="O139" i="34" s="1"/>
  <c r="Y60" i="34"/>
  <c r="K38" i="91" s="1"/>
  <c r="AO60" i="34"/>
  <c r="AA38" i="91" s="1"/>
  <c r="AU35" i="94" s="1"/>
  <c r="AQ60" i="34"/>
  <c r="AC38" i="91" s="1"/>
  <c r="AW35" i="94" s="1"/>
  <c r="AF17" i="34"/>
  <c r="T130" i="34"/>
  <c r="F48" i="89" s="1"/>
  <c r="F87" i="89" s="1"/>
  <c r="F211" i="89" s="1"/>
  <c r="AK70" i="34"/>
  <c r="W39" i="88" s="1"/>
  <c r="AO130" i="34"/>
  <c r="AM128" i="34"/>
  <c r="Y48" i="91" s="1"/>
  <c r="H92" i="92"/>
  <c r="CD92" i="92" s="1"/>
  <c r="AI128" i="34"/>
  <c r="E27" i="92"/>
  <c r="AA70" i="34"/>
  <c r="M39" i="88" s="1"/>
  <c r="S67" i="34"/>
  <c r="E39" i="91" s="1"/>
  <c r="AL67" i="34"/>
  <c r="Q67" i="34"/>
  <c r="C39" i="91" s="1"/>
  <c r="X67" i="34"/>
  <c r="AC67" i="34"/>
  <c r="O39" i="91" s="1"/>
  <c r="Z67" i="34"/>
  <c r="L39" i="91" s="1"/>
  <c r="AF67" i="34"/>
  <c r="R39" i="91" s="1"/>
  <c r="AG67" i="34"/>
  <c r="S39" i="91" s="1"/>
  <c r="K74" i="34"/>
  <c r="AA67" i="34"/>
  <c r="M39" i="91" s="1"/>
  <c r="W67" i="34"/>
  <c r="I39" i="91" s="1"/>
  <c r="AD67" i="34"/>
  <c r="P39" i="91" s="1"/>
  <c r="AO67" i="34"/>
  <c r="AB67" i="34"/>
  <c r="N39" i="91" s="1"/>
  <c r="AM67" i="34"/>
  <c r="Z56" i="34"/>
  <c r="L37" i="88" s="1"/>
  <c r="Z54" i="34"/>
  <c r="L37" i="90" s="1"/>
  <c r="L116" i="90" s="1"/>
  <c r="Z55" i="34"/>
  <c r="L37" i="89" s="1"/>
  <c r="Z53" i="34"/>
  <c r="L37" i="91" s="1"/>
  <c r="AG70" i="34"/>
  <c r="AM70" i="34"/>
  <c r="S70" i="34"/>
  <c r="E39" i="88" s="1"/>
  <c r="AS90" i="34"/>
  <c r="M70" i="34"/>
  <c r="M139" i="34" s="1"/>
  <c r="N70" i="34"/>
  <c r="N139" i="34" s="1"/>
  <c r="AC60" i="34"/>
  <c r="O38" i="91" s="1"/>
  <c r="N60" i="34"/>
  <c r="O60" i="34"/>
  <c r="AJ60" i="34"/>
  <c r="V38" i="91" s="1"/>
  <c r="AT35" i="94" s="1"/>
  <c r="D66" i="90"/>
  <c r="P130" i="34"/>
  <c r="B48" i="89" s="1"/>
  <c r="B165" i="89" s="1"/>
  <c r="S17" i="34"/>
  <c r="L190" i="86"/>
  <c r="L218" i="86" s="1"/>
  <c r="AB58" i="34"/>
  <c r="AE70" i="34"/>
  <c r="Q39" i="88" s="1"/>
  <c r="AP70" i="34"/>
  <c r="AB39" i="88" s="1"/>
  <c r="AV72" i="94" s="1"/>
  <c r="AQ70" i="34"/>
  <c r="AC39" i="88" s="1"/>
  <c r="AW72" i="94" s="1"/>
  <c r="Q77" i="89"/>
  <c r="Q201" i="89" s="1"/>
  <c r="Q116" i="89"/>
  <c r="Q155" i="89"/>
  <c r="P67" i="95"/>
  <c r="AJ67" i="95" s="1"/>
  <c r="P29" i="95" s="1"/>
  <c r="AJ64" i="95"/>
  <c r="P22" i="95" s="1"/>
  <c r="AD60" i="34"/>
  <c r="P38" i="91" s="1"/>
  <c r="Y70" i="34"/>
  <c r="K39" i="88" s="1"/>
  <c r="W60" i="34"/>
  <c r="I38" i="91" s="1"/>
  <c r="AB60" i="34"/>
  <c r="N38" i="91" s="1"/>
  <c r="AH60" i="34"/>
  <c r="T38" i="91" s="1"/>
  <c r="J92" i="97"/>
  <c r="AB92" i="97" s="1"/>
  <c r="AT92" i="97" s="1"/>
  <c r="BL92" i="97" s="1"/>
  <c r="X17" i="34"/>
  <c r="AP128" i="34"/>
  <c r="AB48" i="91" s="1"/>
  <c r="AN130" i="34"/>
  <c r="Z48" i="89" s="1"/>
  <c r="AM130" i="34"/>
  <c r="Y48" i="89" s="1"/>
  <c r="AM24" i="34"/>
  <c r="AJ24" i="34"/>
  <c r="K66" i="90"/>
  <c r="V28" i="89"/>
  <c r="V68" i="89" s="1"/>
  <c r="V192" i="89" s="1"/>
  <c r="C144" i="89"/>
  <c r="K71" i="34"/>
  <c r="K77" i="34"/>
  <c r="AB70" i="34"/>
  <c r="N39" i="88" s="1"/>
  <c r="AE67" i="34"/>
  <c r="Q39" i="91" s="1"/>
  <c r="AP60" i="34"/>
  <c r="AB38" i="91" s="1"/>
  <c r="AV35" i="94" s="1"/>
  <c r="U70" i="34"/>
  <c r="G39" i="88" s="1"/>
  <c r="AA60" i="34"/>
  <c r="M38" i="91" s="1"/>
  <c r="AL32" i="34"/>
  <c r="M130" i="34"/>
  <c r="V70" i="34"/>
  <c r="R17" i="34"/>
  <c r="P70" i="34"/>
  <c r="AG60" i="34"/>
  <c r="S38" i="91" s="1"/>
  <c r="AS35" i="94" s="1"/>
  <c r="AF60" i="34"/>
  <c r="R38" i="91" s="1"/>
  <c r="T60" i="34"/>
  <c r="F38" i="91" s="1"/>
  <c r="J92" i="92"/>
  <c r="CF92" i="92" s="1"/>
  <c r="X40" i="34"/>
  <c r="AJ70" i="34"/>
  <c r="V39" i="88" s="1"/>
  <c r="AT72" i="94" s="1"/>
  <c r="X55" i="34"/>
  <c r="J37" i="89" s="1"/>
  <c r="J116" i="89" s="1"/>
  <c r="AL70" i="34"/>
  <c r="X39" i="88" s="1"/>
  <c r="Z70" i="34"/>
  <c r="AC105" i="90"/>
  <c r="AC66" i="90"/>
  <c r="Z74" i="89"/>
  <c r="Z198" i="89" s="1"/>
  <c r="Z152" i="89"/>
  <c r="W40" i="34"/>
  <c r="T17" i="34"/>
  <c r="T115" i="34"/>
  <c r="F46" i="90" s="1"/>
  <c r="F124" i="90" s="1"/>
  <c r="X118" i="90"/>
  <c r="X79" i="90"/>
  <c r="H36" i="90"/>
  <c r="H76" i="90" s="1"/>
  <c r="AN32" i="34"/>
  <c r="AC97" i="34"/>
  <c r="O44" i="90" s="1"/>
  <c r="O122" i="90" s="1"/>
  <c r="AN90" i="34"/>
  <c r="E15" i="95"/>
  <c r="O123" i="90"/>
  <c r="O84" i="90"/>
  <c r="AN43" i="91"/>
  <c r="W113" i="89"/>
  <c r="Z113" i="89"/>
  <c r="X74" i="89"/>
  <c r="X198" i="89" s="1"/>
  <c r="X113" i="89"/>
  <c r="X152" i="89"/>
  <c r="N77" i="90"/>
  <c r="N116" i="90"/>
  <c r="AT90" i="34"/>
  <c r="T114" i="34"/>
  <c r="F46" i="91" s="1"/>
  <c r="Z116" i="90"/>
  <c r="Z77" i="90"/>
  <c r="AM32" i="34"/>
  <c r="T117" i="34"/>
  <c r="F46" i="88" s="1"/>
  <c r="U110" i="34"/>
  <c r="G45" i="88" s="1"/>
  <c r="AZ90" i="34"/>
  <c r="U79" i="90"/>
  <c r="U118" i="90"/>
  <c r="M116" i="90"/>
  <c r="M77" i="90"/>
  <c r="H33" i="170"/>
  <c r="G50" i="174"/>
  <c r="U66" i="89"/>
  <c r="U190" i="89" s="1"/>
  <c r="Y74" i="89"/>
  <c r="Y198" i="89" s="1"/>
  <c r="Y113" i="89"/>
  <c r="Y152" i="89"/>
  <c r="AG130" i="34"/>
  <c r="S48" i="89" s="1"/>
  <c r="AB130" i="34"/>
  <c r="N48" i="89" s="1"/>
  <c r="AQ130" i="34"/>
  <c r="AC48" i="89" s="1"/>
  <c r="O130" i="34"/>
  <c r="Z130" i="34"/>
  <c r="L48" i="89" s="1"/>
  <c r="X130" i="34"/>
  <c r="J48" i="89" s="1"/>
  <c r="AC130" i="34"/>
  <c r="O48" i="89" s="1"/>
  <c r="AL130" i="34"/>
  <c r="X48" i="89" s="1"/>
  <c r="AF130" i="34"/>
  <c r="R48" i="89" s="1"/>
  <c r="Y130" i="34"/>
  <c r="AE130" i="34"/>
  <c r="AD130" i="34"/>
  <c r="AH130" i="34"/>
  <c r="T48" i="89" s="1"/>
  <c r="W130" i="34"/>
  <c r="I48" i="89" s="1"/>
  <c r="V130" i="34"/>
  <c r="H48" i="89" s="1"/>
  <c r="AA130" i="34"/>
  <c r="M48" i="89" s="1"/>
  <c r="L82" i="90"/>
  <c r="L121" i="90"/>
  <c r="C114" i="90"/>
  <c r="AR44" i="94"/>
  <c r="C75" i="90"/>
  <c r="U109" i="34"/>
  <c r="G45" i="89" s="1"/>
  <c r="X115" i="34"/>
  <c r="J46" i="90" s="1"/>
  <c r="X117" i="34"/>
  <c r="J46" i="88" s="1"/>
  <c r="X114" i="34"/>
  <c r="F69" i="86"/>
  <c r="S24" i="34"/>
  <c r="K115" i="89"/>
  <c r="K154" i="89"/>
  <c r="K76" i="89"/>
  <c r="K200" i="89" s="1"/>
  <c r="J123" i="90"/>
  <c r="J84" i="90"/>
  <c r="AJ109" i="34"/>
  <c r="AC109" i="34"/>
  <c r="O45" i="89" s="1"/>
  <c r="O84" i="89" s="1"/>
  <c r="O208" i="89" s="1"/>
  <c r="AH109" i="34"/>
  <c r="Q25" i="89"/>
  <c r="Q65" i="89" s="1"/>
  <c r="Q189" i="89" s="1"/>
  <c r="E119" i="97"/>
  <c r="W119" i="97" s="1"/>
  <c r="E119" i="92"/>
  <c r="CA119" i="92" s="1"/>
  <c r="E125" i="18"/>
  <c r="AO125" i="18" s="1"/>
  <c r="D120" i="92"/>
  <c r="BZ120" i="92" s="1"/>
  <c r="V113" i="89"/>
  <c r="V152" i="89"/>
  <c r="O128" i="34"/>
  <c r="V128" i="34"/>
  <c r="Y128" i="34"/>
  <c r="K48" i="91" s="1"/>
  <c r="Z128" i="34"/>
  <c r="AG128" i="34"/>
  <c r="AD128" i="34"/>
  <c r="AK128" i="34"/>
  <c r="W48" i="91" s="1"/>
  <c r="X128" i="34"/>
  <c r="AA128" i="34"/>
  <c r="AC128" i="34"/>
  <c r="AH128" i="34"/>
  <c r="T48" i="91" s="1"/>
  <c r="AF128" i="34"/>
  <c r="AQ128" i="34"/>
  <c r="AE128" i="34"/>
  <c r="AB128" i="34"/>
  <c r="W128" i="34"/>
  <c r="AL128" i="34"/>
  <c r="AJ128" i="34"/>
  <c r="V48" i="91" s="1"/>
  <c r="AR71" i="94"/>
  <c r="K75" i="89"/>
  <c r="K199" i="89" s="1"/>
  <c r="K153" i="89"/>
  <c r="K114" i="89"/>
  <c r="AI130" i="34"/>
  <c r="Y17" i="34"/>
  <c r="G115" i="90"/>
  <c r="G76" i="90"/>
  <c r="I114" i="90"/>
  <c r="I75" i="90"/>
  <c r="V55" i="34"/>
  <c r="H37" i="89" s="1"/>
  <c r="V53" i="34"/>
  <c r="H37" i="91" s="1"/>
  <c r="V56" i="34"/>
  <c r="H37" i="88" s="1"/>
  <c r="V54" i="34"/>
  <c r="H37" i="90" s="1"/>
  <c r="U77" i="89"/>
  <c r="U201" i="89" s="1"/>
  <c r="U116" i="89"/>
  <c r="U155" i="89"/>
  <c r="Q151" i="34"/>
  <c r="D12" i="94"/>
  <c r="Z12" i="94" s="1"/>
  <c r="AE17" i="34"/>
  <c r="H31" i="94"/>
  <c r="AD31" i="94" s="1"/>
  <c r="E147" i="97"/>
  <c r="W147" i="97" s="1"/>
  <c r="CA147" i="92"/>
  <c r="E154" i="18"/>
  <c r="AO154" i="18" s="1"/>
  <c r="AE46" i="95"/>
  <c r="K20" i="95" s="1"/>
  <c r="K49" i="95"/>
  <c r="AE49" i="95" s="1"/>
  <c r="K27" i="95" s="1"/>
  <c r="D126" i="18"/>
  <c r="AN126" i="18" s="1"/>
  <c r="B26" i="89"/>
  <c r="B66" i="89" s="1"/>
  <c r="B190" i="89" s="1"/>
  <c r="F51" i="174"/>
  <c r="AF129" i="34"/>
  <c r="AQ129" i="34"/>
  <c r="AC129" i="34"/>
  <c r="AL129" i="34"/>
  <c r="Z129" i="34"/>
  <c r="O129" i="34"/>
  <c r="O137" i="34" s="1"/>
  <c r="Y129" i="34"/>
  <c r="K48" i="90" s="1"/>
  <c r="X129" i="34"/>
  <c r="AD129" i="34"/>
  <c r="AA129" i="34"/>
  <c r="AG129" i="34"/>
  <c r="AE129" i="34"/>
  <c r="AP129" i="34"/>
  <c r="V129" i="34"/>
  <c r="AH129" i="34"/>
  <c r="T48" i="90" s="1"/>
  <c r="W129" i="34"/>
  <c r="AB129" i="34"/>
  <c r="AJ130" i="34"/>
  <c r="V48" i="89" s="1"/>
  <c r="J115" i="90"/>
  <c r="J76" i="90"/>
  <c r="AU45" i="94"/>
  <c r="AA115" i="90"/>
  <c r="AA76" i="90"/>
  <c r="E25" i="97"/>
  <c r="W25" i="97" s="1"/>
  <c r="CA25" i="92"/>
  <c r="I125" i="89"/>
  <c r="I164" i="89"/>
  <c r="I86" i="89"/>
  <c r="I210" i="89" s="1"/>
  <c r="R123" i="90"/>
  <c r="R84" i="90"/>
  <c r="K111" i="34"/>
  <c r="K112" i="34" s="1"/>
  <c r="Z117" i="34"/>
  <c r="L46" i="88" s="1"/>
  <c r="Z114" i="34"/>
  <c r="L46" i="91" s="1"/>
  <c r="Z115" i="34"/>
  <c r="L46" i="90" s="1"/>
  <c r="D48" i="94"/>
  <c r="Z48" i="94" s="1"/>
  <c r="AR48" i="94"/>
  <c r="E120" i="97"/>
  <c r="W120" i="97" s="1"/>
  <c r="E120" i="92"/>
  <c r="CA120" i="92" s="1"/>
  <c r="E126" i="18"/>
  <c r="AO126" i="18" s="1"/>
  <c r="V36" i="90"/>
  <c r="V76" i="90" s="1"/>
  <c r="R40" i="34"/>
  <c r="K40" i="95"/>
  <c r="AE40" i="95" s="1"/>
  <c r="K26" i="95" s="1"/>
  <c r="AE37" i="95"/>
  <c r="K19" i="95" s="1"/>
  <c r="K71" i="95"/>
  <c r="BA90" i="34"/>
  <c r="AR58" i="94"/>
  <c r="L49" i="95"/>
  <c r="AF49" i="95" s="1"/>
  <c r="L27" i="95" s="1"/>
  <c r="AF46" i="95"/>
  <c r="L20" i="95" s="1"/>
  <c r="V26" i="91"/>
  <c r="G68" i="18"/>
  <c r="AQ68" i="18" s="1"/>
  <c r="E94" i="97"/>
  <c r="W94" i="97" s="1"/>
  <c r="E99" i="18"/>
  <c r="AO99" i="18" s="1"/>
  <c r="E94" i="92"/>
  <c r="CA94" i="92" s="1"/>
  <c r="F92" i="92"/>
  <c r="CB92" i="92" s="1"/>
  <c r="F97" i="18"/>
  <c r="Z90" i="34"/>
  <c r="J66" i="90"/>
  <c r="N144" i="89"/>
  <c r="Y9" i="109"/>
  <c r="L153" i="89"/>
  <c r="L75" i="89"/>
  <c r="L199" i="89" s="1"/>
  <c r="L114" i="89"/>
  <c r="AJ129" i="34"/>
  <c r="V48" i="90" s="1"/>
  <c r="I124" i="90"/>
  <c r="I85" i="90"/>
  <c r="B115" i="90"/>
  <c r="B76" i="90"/>
  <c r="I51" i="174"/>
  <c r="J51" i="174"/>
  <c r="E23" i="97"/>
  <c r="W23" i="97" s="1"/>
  <c r="CA23" i="92"/>
  <c r="Q26" i="91"/>
  <c r="E64" i="92"/>
  <c r="E68" i="18"/>
  <c r="E64" i="97"/>
  <c r="AI58" i="34"/>
  <c r="S40" i="34"/>
  <c r="C46" i="94"/>
  <c r="Y46" i="94" s="1"/>
  <c r="W115" i="90"/>
  <c r="D46" i="94"/>
  <c r="Z46" i="94" s="1"/>
  <c r="AR46" i="94"/>
  <c r="AR90" i="34"/>
  <c r="P17" i="34"/>
  <c r="Z116" i="34"/>
  <c r="L46" i="89" s="1"/>
  <c r="L163" i="89" s="1"/>
  <c r="Q28" i="91"/>
  <c r="E66" i="92"/>
  <c r="E70" i="18"/>
  <c r="E66" i="97"/>
  <c r="Y144" i="89"/>
  <c r="N66" i="89"/>
  <c r="N190" i="89" s="1"/>
  <c r="D9" i="165"/>
  <c r="D34" i="171"/>
  <c r="BM8" i="94"/>
  <c r="D10" i="101" s="1"/>
  <c r="AR10" i="101" s="1"/>
  <c r="G51" i="174"/>
  <c r="E34" i="173"/>
  <c r="E37" i="173" s="1"/>
  <c r="I9" i="165"/>
  <c r="K9" i="165" s="1"/>
  <c r="K16" i="165" s="1"/>
  <c r="E34" i="171"/>
  <c r="E37" i="171" s="1"/>
  <c r="E38" i="171" s="1"/>
  <c r="T54" i="34"/>
  <c r="F37" i="90" s="1"/>
  <c r="F77" i="90" s="1"/>
  <c r="T56" i="34"/>
  <c r="F37" i="88" s="1"/>
  <c r="T55" i="34"/>
  <c r="F37" i="89" s="1"/>
  <c r="T53" i="34"/>
  <c r="O116" i="90"/>
  <c r="O77" i="90"/>
  <c r="C83" i="89"/>
  <c r="C207" i="89" s="1"/>
  <c r="C161" i="89"/>
  <c r="C122" i="89"/>
  <c r="T115" i="90"/>
  <c r="T76" i="90"/>
  <c r="D157" i="18"/>
  <c r="AN157" i="18" s="1"/>
  <c r="BZ150" i="92"/>
  <c r="B28" i="88"/>
  <c r="D150" i="97"/>
  <c r="V150" i="97" s="1"/>
  <c r="AS61" i="34"/>
  <c r="AE38" i="90" s="1"/>
  <c r="AY10" i="94"/>
  <c r="N109" i="34"/>
  <c r="Z109" i="34"/>
  <c r="AQ109" i="34"/>
  <c r="AB109" i="34"/>
  <c r="N45" i="89" s="1"/>
  <c r="M109" i="34"/>
  <c r="AO109" i="34"/>
  <c r="X109" i="34"/>
  <c r="AA109" i="34"/>
  <c r="M45" i="89" s="1"/>
  <c r="AL109" i="34"/>
  <c r="Y109" i="34"/>
  <c r="K45" i="89" s="1"/>
  <c r="V109" i="34"/>
  <c r="AP109" i="34"/>
  <c r="AB45" i="89" s="1"/>
  <c r="AM109" i="34"/>
  <c r="Y45" i="89" s="1"/>
  <c r="T109" i="34"/>
  <c r="P109" i="34"/>
  <c r="B45" i="89" s="1"/>
  <c r="AD109" i="34"/>
  <c r="P45" i="89" s="1"/>
  <c r="W109" i="34"/>
  <c r="S109" i="34"/>
  <c r="R109" i="34"/>
  <c r="Q109" i="34"/>
  <c r="C45" i="89" s="1"/>
  <c r="AN109" i="34"/>
  <c r="Z45" i="89" s="1"/>
  <c r="AF109" i="34"/>
  <c r="R45" i="89" s="1"/>
  <c r="AG109" i="34"/>
  <c r="S45" i="89" s="1"/>
  <c r="K64" i="34"/>
  <c r="K65" i="34" s="1"/>
  <c r="K58" i="95"/>
  <c r="AE58" i="95" s="1"/>
  <c r="K28" i="95" s="1"/>
  <c r="AE55" i="95"/>
  <c r="K21" i="95" s="1"/>
  <c r="AR70" i="94"/>
  <c r="BM76" i="34"/>
  <c r="AY40" i="89" s="1"/>
  <c r="BN76" i="34"/>
  <c r="AZ40" i="89" s="1"/>
  <c r="BF61" i="94" s="1"/>
  <c r="C32" i="115"/>
  <c r="G32" i="115" s="1"/>
  <c r="D176" i="101"/>
  <c r="V176" i="101" s="1"/>
  <c r="D179" i="108" s="1"/>
  <c r="AF179" i="108" s="1"/>
  <c r="AF37" i="95"/>
  <c r="L19" i="95" s="1"/>
  <c r="L40" i="95"/>
  <c r="AF40" i="95" s="1"/>
  <c r="L26" i="95" s="1"/>
  <c r="L71" i="95"/>
  <c r="AX10" i="94"/>
  <c r="Q28" i="89"/>
  <c r="Q107" i="89" s="1"/>
  <c r="E122" i="92"/>
  <c r="CA122" i="92" s="1"/>
  <c r="E122" i="97"/>
  <c r="W122" i="97" s="1"/>
  <c r="E128" i="18"/>
  <c r="AO128" i="18" s="1"/>
  <c r="AK130" i="34"/>
  <c r="W48" i="89" s="1"/>
  <c r="AB124" i="90"/>
  <c r="AB85" i="90"/>
  <c r="U115" i="34"/>
  <c r="G46" i="90" s="1"/>
  <c r="U117" i="34"/>
  <c r="G46" i="88" s="1"/>
  <c r="U116" i="34"/>
  <c r="G46" i="89" s="1"/>
  <c r="U114" i="34"/>
  <c r="U53" i="34"/>
  <c r="G37" i="91" s="1"/>
  <c r="U55" i="34"/>
  <c r="G37" i="89" s="1"/>
  <c r="U56" i="34"/>
  <c r="G37" i="88" s="1"/>
  <c r="U54" i="34"/>
  <c r="G37" i="90" s="1"/>
  <c r="AA115" i="34"/>
  <c r="M46" i="90" s="1"/>
  <c r="AA117" i="34"/>
  <c r="M46" i="88" s="1"/>
  <c r="AA116" i="34"/>
  <c r="M46" i="89" s="1"/>
  <c r="AA114" i="34"/>
  <c r="Y77" i="90"/>
  <c r="Y116" i="90"/>
  <c r="D70" i="18"/>
  <c r="AN70" i="18" s="1"/>
  <c r="D66" i="97"/>
  <c r="V66" i="97" s="1"/>
  <c r="D66" i="92"/>
  <c r="BZ66" i="92" s="1"/>
  <c r="B28" i="91"/>
  <c r="AI32" i="34"/>
  <c r="AZ62" i="34"/>
  <c r="AL38" i="89" s="1"/>
  <c r="AF55" i="95"/>
  <c r="L21" i="95" s="1"/>
  <c r="L58" i="95"/>
  <c r="AF58" i="95" s="1"/>
  <c r="L28" i="95" s="1"/>
  <c r="M40" i="34"/>
  <c r="AI109" i="34"/>
  <c r="U45" i="89" s="1"/>
  <c r="U123" i="89" s="1"/>
  <c r="Q26" i="90"/>
  <c r="Q66" i="90" s="1"/>
  <c r="E97" i="18"/>
  <c r="AO97" i="18" s="1"/>
  <c r="E92" i="92"/>
  <c r="CA92" i="92" s="1"/>
  <c r="E92" i="97"/>
  <c r="W92" i="97" s="1"/>
  <c r="Q25" i="91"/>
  <c r="E63" i="92"/>
  <c r="E67" i="18"/>
  <c r="E63" i="97"/>
  <c r="Q24" i="34"/>
  <c r="H50" i="174"/>
  <c r="U105" i="89"/>
  <c r="Y105" i="89"/>
  <c r="C105" i="89"/>
  <c r="F50" i="174"/>
  <c r="AK129" i="34"/>
  <c r="W48" i="90" s="1"/>
  <c r="O109" i="34"/>
  <c r="T110" i="34"/>
  <c r="F45" i="88" s="1"/>
  <c r="Q110" i="34"/>
  <c r="C45" i="88" s="1"/>
  <c r="AG110" i="34"/>
  <c r="S45" i="88" s="1"/>
  <c r="V110" i="34"/>
  <c r="H45" i="88" s="1"/>
  <c r="AO110" i="34"/>
  <c r="AA45" i="88" s="1"/>
  <c r="Z110" i="34"/>
  <c r="L45" i="88" s="1"/>
  <c r="AL110" i="34"/>
  <c r="X45" i="88" s="1"/>
  <c r="AQ110" i="34"/>
  <c r="AC45" i="88" s="1"/>
  <c r="AN110" i="34"/>
  <c r="Z45" i="88" s="1"/>
  <c r="AM110" i="34"/>
  <c r="Y45" i="88" s="1"/>
  <c r="N110" i="34"/>
  <c r="W110" i="34"/>
  <c r="I45" i="88" s="1"/>
  <c r="P110" i="34"/>
  <c r="B45" i="88" s="1"/>
  <c r="O110" i="34"/>
  <c r="AD110" i="34"/>
  <c r="P45" i="88" s="1"/>
  <c r="AF110" i="34"/>
  <c r="R45" i="88" s="1"/>
  <c r="M110" i="34"/>
  <c r="S110" i="34"/>
  <c r="E45" i="88" s="1"/>
  <c r="X110" i="34"/>
  <c r="J45" i="88" s="1"/>
  <c r="Y110" i="34"/>
  <c r="K45" i="88" s="1"/>
  <c r="AP110" i="34"/>
  <c r="AB45" i="88" s="1"/>
  <c r="AB110" i="34"/>
  <c r="N45" i="88" s="1"/>
  <c r="P77" i="89"/>
  <c r="P201" i="89" s="1"/>
  <c r="P155" i="89"/>
  <c r="P116" i="89"/>
  <c r="S55" i="34"/>
  <c r="E37" i="89" s="1"/>
  <c r="S56" i="34"/>
  <c r="E37" i="88" s="1"/>
  <c r="S53" i="34"/>
  <c r="E37" i="91" s="1"/>
  <c r="S54" i="34"/>
  <c r="E37" i="90" s="1"/>
  <c r="Y117" i="34"/>
  <c r="K46" i="88" s="1"/>
  <c r="Y115" i="34"/>
  <c r="K46" i="90" s="1"/>
  <c r="Y114" i="34"/>
  <c r="D25" i="92"/>
  <c r="D27" i="92" s="1"/>
  <c r="J135" i="101"/>
  <c r="AB135" i="101" s="1"/>
  <c r="J138" i="108" s="1"/>
  <c r="AL138" i="108" s="1"/>
  <c r="J93" i="101"/>
  <c r="AB93" i="101" s="1"/>
  <c r="AX93" i="101" s="1"/>
  <c r="J36" i="173"/>
  <c r="F34" i="171"/>
  <c r="F34" i="173"/>
  <c r="F37" i="173" s="1"/>
  <c r="J34" i="171"/>
  <c r="J34" i="173"/>
  <c r="Q58" i="95"/>
  <c r="AK58" i="95" s="1"/>
  <c r="Q28" i="95" s="1"/>
  <c r="Q35" i="173" s="1"/>
  <c r="D33" i="173"/>
  <c r="D35" i="171"/>
  <c r="D56" i="174" s="1"/>
  <c r="D35" i="173"/>
  <c r="D36" i="171"/>
  <c r="D57" i="174" s="1"/>
  <c r="D36" i="173"/>
  <c r="F37" i="170"/>
  <c r="F61" i="174" s="1"/>
  <c r="F37" i="172"/>
  <c r="F40" i="172" s="1"/>
  <c r="G33" i="170"/>
  <c r="BT136" i="92"/>
  <c r="BT58" i="92"/>
  <c r="BT48" i="92"/>
  <c r="BT139" i="92"/>
  <c r="AN22" i="97"/>
  <c r="BF22" i="97" s="1"/>
  <c r="AR24" i="97"/>
  <c r="BJ24" i="97" s="1"/>
  <c r="AR151" i="97"/>
  <c r="BJ151" i="97" s="1"/>
  <c r="I12" i="108"/>
  <c r="AK12" i="108" s="1"/>
  <c r="E37" i="170"/>
  <c r="H10" i="109"/>
  <c r="F14" i="108"/>
  <c r="AH14" i="108" s="1"/>
  <c r="AQ186" i="18"/>
  <c r="AQ211" i="18" s="1"/>
  <c r="CC149" i="92"/>
  <c r="CA111" i="92"/>
  <c r="D38" i="108"/>
  <c r="AF38" i="108" s="1"/>
  <c r="AR36" i="101"/>
  <c r="Q140" i="89"/>
  <c r="K26" i="108"/>
  <c r="AM26" i="108" s="1"/>
  <c r="Q62" i="90"/>
  <c r="AR65" i="97"/>
  <c r="BJ65" i="97" s="1"/>
  <c r="H96" i="108"/>
  <c r="AJ96" i="108" s="1"/>
  <c r="H219" i="101"/>
  <c r="Z219" i="101" s="1"/>
  <c r="AV219" i="101" s="1"/>
  <c r="G173" i="18"/>
  <c r="G198" i="18" s="1"/>
  <c r="CA86" i="92"/>
  <c r="CA142" i="92"/>
  <c r="CA114" i="92"/>
  <c r="BZ121" i="92"/>
  <c r="J36" i="171"/>
  <c r="CD121" i="92"/>
  <c r="CH121" i="92"/>
  <c r="CC121" i="92"/>
  <c r="H135" i="101"/>
  <c r="Z135" i="101" s="1"/>
  <c r="AV135" i="101" s="1"/>
  <c r="J219" i="101"/>
  <c r="AB219" i="101" s="1"/>
  <c r="J222" i="108" s="1"/>
  <c r="AL222" i="108" s="1"/>
  <c r="E179" i="18"/>
  <c r="E204" i="18" s="1"/>
  <c r="CA108" i="92"/>
  <c r="Z177" i="97"/>
  <c r="AQ55" i="18"/>
  <c r="D33" i="171"/>
  <c r="D54" i="174" s="1"/>
  <c r="AV9" i="165"/>
  <c r="H177" i="101"/>
  <c r="Z177" i="101" s="1"/>
  <c r="AV177" i="101" s="1"/>
  <c r="AB175" i="18"/>
  <c r="AO78" i="18"/>
  <c r="AO148" i="18"/>
  <c r="AV18" i="18"/>
  <c r="AO87" i="18"/>
  <c r="AD145" i="18"/>
  <c r="AD58" i="18"/>
  <c r="AD107" i="18"/>
  <c r="AD49" i="18"/>
  <c r="AD136" i="18"/>
  <c r="AD78" i="18"/>
  <c r="AD116" i="18"/>
  <c r="AO145" i="18"/>
  <c r="G219" i="101"/>
  <c r="Y219" i="101" s="1"/>
  <c r="G222" i="108" s="1"/>
  <c r="AI222" i="108" s="1"/>
  <c r="CA83" i="92"/>
  <c r="AO113" i="18"/>
  <c r="AX38" i="101"/>
  <c r="AT24" i="97"/>
  <c r="BL24" i="97" s="1"/>
  <c r="BL177" i="97" s="1"/>
  <c r="CA55" i="92"/>
  <c r="CA65" i="92"/>
  <c r="E81" i="101"/>
  <c r="W81" i="101" s="1"/>
  <c r="W52" i="97"/>
  <c r="W165" i="97"/>
  <c r="AO53" i="97"/>
  <c r="AS173" i="101"/>
  <c r="E176" i="108"/>
  <c r="AG176" i="108" s="1"/>
  <c r="AO110" i="97"/>
  <c r="BG110" i="97" s="1"/>
  <c r="E166" i="101"/>
  <c r="W166" i="101" s="1"/>
  <c r="E76" i="101"/>
  <c r="W76" i="101" s="1"/>
  <c r="AO48" i="97"/>
  <c r="W160" i="97"/>
  <c r="AS118" i="101"/>
  <c r="E121" i="108"/>
  <c r="AG121" i="108" s="1"/>
  <c r="E171" i="92"/>
  <c r="E167" i="92"/>
  <c r="E208" i="101"/>
  <c r="W208" i="101" s="1"/>
  <c r="AO138" i="97"/>
  <c r="BG138" i="97" s="1"/>
  <c r="AO137" i="97"/>
  <c r="E207" i="101"/>
  <c r="W207" i="101" s="1"/>
  <c r="W136" i="97"/>
  <c r="E206" i="101" s="1"/>
  <c r="AS130" i="101"/>
  <c r="E133" i="108"/>
  <c r="AG133" i="108" s="1"/>
  <c r="AS202" i="101"/>
  <c r="E205" i="108"/>
  <c r="AG205" i="108" s="1"/>
  <c r="W171" i="97"/>
  <c r="E171" i="101"/>
  <c r="W171" i="101" s="1"/>
  <c r="AO115" i="97"/>
  <c r="W114" i="97"/>
  <c r="E170" i="101" s="1"/>
  <c r="AO56" i="97"/>
  <c r="E84" i="101"/>
  <c r="W84" i="101" s="1"/>
  <c r="W168" i="97"/>
  <c r="W55" i="97"/>
  <c r="E83" i="101" s="1"/>
  <c r="E208" i="108"/>
  <c r="AG208" i="108" s="1"/>
  <c r="AS205" i="101"/>
  <c r="E86" i="101"/>
  <c r="W86" i="101"/>
  <c r="E89" i="108" s="1"/>
  <c r="E91" i="108"/>
  <c r="AS88" i="101"/>
  <c r="W86" i="97"/>
  <c r="E128" i="101" s="1"/>
  <c r="E129" i="101"/>
  <c r="W129" i="101" s="1"/>
  <c r="AO87" i="97"/>
  <c r="CA136" i="92"/>
  <c r="E162" i="108"/>
  <c r="AG162" i="108" s="1"/>
  <c r="AS159" i="101"/>
  <c r="E172" i="108"/>
  <c r="AG172" i="108" s="1"/>
  <c r="AS169" i="101"/>
  <c r="AO61" i="97"/>
  <c r="E89" i="101"/>
  <c r="W89" i="101" s="1"/>
  <c r="W173" i="97"/>
  <c r="E170" i="92"/>
  <c r="AS87" i="101"/>
  <c r="E90" i="108"/>
  <c r="BG60" i="97"/>
  <c r="AO85" i="97"/>
  <c r="E127" i="101"/>
  <c r="W127" i="101" s="1"/>
  <c r="E175" i="108"/>
  <c r="AG175" i="108" s="1"/>
  <c r="AS172" i="101"/>
  <c r="AS24" i="101"/>
  <c r="E26" i="108"/>
  <c r="AG26" i="108" s="1"/>
  <c r="E213" i="101"/>
  <c r="W213" i="101" s="1"/>
  <c r="AO143" i="97"/>
  <c r="W142" i="97"/>
  <c r="E212" i="101" s="1"/>
  <c r="AO54" i="97"/>
  <c r="E82" i="101"/>
  <c r="W82" i="101" s="1"/>
  <c r="W166" i="97"/>
  <c r="AO116" i="18"/>
  <c r="CA149" i="92"/>
  <c r="W139" i="97"/>
  <c r="E209" i="101" s="1"/>
  <c r="AO140" i="97"/>
  <c r="E210" i="101"/>
  <c r="W210" i="101" s="1"/>
  <c r="BG59" i="97"/>
  <c r="AO58" i="97"/>
  <c r="E127" i="108"/>
  <c r="AG127" i="108" s="1"/>
  <c r="AS124" i="101"/>
  <c r="E163" i="108"/>
  <c r="AG163" i="108" s="1"/>
  <c r="AS160" i="101"/>
  <c r="AO131" i="97"/>
  <c r="BG131" i="97" s="1"/>
  <c r="E201" i="101"/>
  <c r="W201" i="101" s="1"/>
  <c r="AO12" i="97"/>
  <c r="W26" i="101"/>
  <c r="AS163" i="101"/>
  <c r="E166" i="108"/>
  <c r="AG166" i="108" s="1"/>
  <c r="E168" i="92"/>
  <c r="CA93" i="92"/>
  <c r="AO47" i="97"/>
  <c r="E75" i="101"/>
  <c r="W75" i="101" s="1"/>
  <c r="W159" i="97"/>
  <c r="E214" i="101"/>
  <c r="W214" i="101" s="1"/>
  <c r="AO144" i="97"/>
  <c r="BG144" i="97" s="1"/>
  <c r="E134" i="108"/>
  <c r="AG134" i="108" s="1"/>
  <c r="AS131" i="101"/>
  <c r="E221" i="101"/>
  <c r="W221" i="101" s="1"/>
  <c r="AO151" i="97"/>
  <c r="BG151" i="97" s="1"/>
  <c r="E122" i="101"/>
  <c r="CA24" i="92"/>
  <c r="W111" i="97"/>
  <c r="E167" i="101" s="1"/>
  <c r="AO112" i="97"/>
  <c r="E168" i="101"/>
  <c r="W168" i="101" s="1"/>
  <c r="E126" i="101"/>
  <c r="W126" i="101" s="1"/>
  <c r="AO84" i="97"/>
  <c r="BG84" i="97" s="1"/>
  <c r="W83" i="97"/>
  <c r="E165" i="101"/>
  <c r="W165" i="101" s="1"/>
  <c r="AO109" i="97"/>
  <c r="W108" i="97"/>
  <c r="E138" i="108"/>
  <c r="AG138" i="108" s="1"/>
  <c r="AS135" i="101"/>
  <c r="AS219" i="101"/>
  <c r="E222" i="108"/>
  <c r="AG222" i="108" s="1"/>
  <c r="BG65" i="97"/>
  <c r="AO51" i="97"/>
  <c r="E79" i="101"/>
  <c r="W79" i="101" s="1"/>
  <c r="W163" i="97"/>
  <c r="E40" i="101"/>
  <c r="W40" i="101" s="1"/>
  <c r="AO26" i="97"/>
  <c r="BG26" i="97" s="1"/>
  <c r="AO81" i="97"/>
  <c r="CA121" i="92"/>
  <c r="E211" i="101"/>
  <c r="W211" i="101" s="1"/>
  <c r="AO141" i="97"/>
  <c r="BG141" i="97" s="1"/>
  <c r="AS121" i="101"/>
  <c r="E124" i="108"/>
  <c r="AG124" i="108" s="1"/>
  <c r="AS117" i="101"/>
  <c r="E120" i="108"/>
  <c r="AG120" i="108" s="1"/>
  <c r="E85" i="101"/>
  <c r="W85" i="101" s="1"/>
  <c r="AO57" i="97"/>
  <c r="W169" i="97"/>
  <c r="W123" i="101"/>
  <c r="E14" i="108"/>
  <c r="AG14" i="108" s="1"/>
  <c r="AS12" i="101"/>
  <c r="AS10" i="101"/>
  <c r="E12" i="108"/>
  <c r="F11" i="101"/>
  <c r="AT11" i="101" s="1"/>
  <c r="E15" i="108"/>
  <c r="AG15" i="108" s="1"/>
  <c r="AS13" i="101"/>
  <c r="AO170" i="18"/>
  <c r="AO195" i="18" s="1"/>
  <c r="CA52" i="92"/>
  <c r="D201" i="86"/>
  <c r="CA82" i="92"/>
  <c r="CA80" i="92" s="1"/>
  <c r="E174" i="18"/>
  <c r="E199" i="18" s="1"/>
  <c r="AO57" i="18"/>
  <c r="AO174" i="18" s="1"/>
  <c r="AO199" i="18" s="1"/>
  <c r="AO181" i="18"/>
  <c r="AO206" i="18" s="1"/>
  <c r="AD65" i="97"/>
  <c r="L93" i="101" s="1"/>
  <c r="AO142" i="18"/>
  <c r="AO84" i="18"/>
  <c r="AO62" i="18"/>
  <c r="AO179" i="18" s="1"/>
  <c r="AO204" i="18" s="1"/>
  <c r="E181" i="18"/>
  <c r="E206" i="18" s="1"/>
  <c r="E177" i="18"/>
  <c r="E202" i="18" s="1"/>
  <c r="AO60" i="18"/>
  <c r="AO137" i="18"/>
  <c r="AO136" i="18" s="1"/>
  <c r="E180" i="18"/>
  <c r="E205" i="18" s="1"/>
  <c r="E176" i="18"/>
  <c r="E201" i="18" s="1"/>
  <c r="E168" i="18"/>
  <c r="E193" i="18" s="1"/>
  <c r="AO51" i="18"/>
  <c r="AO168" i="18" s="1"/>
  <c r="AO193" i="18" s="1"/>
  <c r="AO90" i="18"/>
  <c r="AO59" i="18"/>
  <c r="AO176" i="18" s="1"/>
  <c r="AO201" i="18" s="1"/>
  <c r="AQ61" i="18"/>
  <c r="AO119" i="18"/>
  <c r="E170" i="18"/>
  <c r="E195" i="18" s="1"/>
  <c r="E173" i="18"/>
  <c r="E198" i="18" s="1"/>
  <c r="AO56" i="18"/>
  <c r="AO180" i="18"/>
  <c r="AO205" i="18" s="1"/>
  <c r="E167" i="18"/>
  <c r="E192" i="18" s="1"/>
  <c r="AO50" i="18"/>
  <c r="S9" i="109"/>
  <c r="AK9" i="109"/>
  <c r="G113" i="124" s="1"/>
  <c r="J113" i="124" s="1"/>
  <c r="F15" i="95"/>
  <c r="I42" i="108"/>
  <c r="AK42" i="108" s="1"/>
  <c r="CE121" i="92"/>
  <c r="CH93" i="92"/>
  <c r="CE149" i="92"/>
  <c r="D120" i="108"/>
  <c r="AF120" i="108" s="1"/>
  <c r="I57" i="119"/>
  <c r="I84" i="119" s="1"/>
  <c r="AC149" i="97"/>
  <c r="AU149" i="97" s="1"/>
  <c r="AC24" i="97"/>
  <c r="K38" i="101" s="1"/>
  <c r="AC38" i="101" s="1"/>
  <c r="K40" i="108" s="1"/>
  <c r="AM40" i="108" s="1"/>
  <c r="AC93" i="97"/>
  <c r="K135" i="101" s="1"/>
  <c r="AC121" i="97"/>
  <c r="K177" i="101" s="1"/>
  <c r="AC65" i="97"/>
  <c r="K93" i="101" s="1"/>
  <c r="J177" i="101"/>
  <c r="AB177" i="101" s="1"/>
  <c r="J180" i="108" s="1"/>
  <c r="AL180" i="108" s="1"/>
  <c r="AU149" i="92"/>
  <c r="CG149" i="92" s="1"/>
  <c r="AU65" i="92"/>
  <c r="CG65" i="92" s="1"/>
  <c r="AU121" i="92"/>
  <c r="CG121" i="92" s="1"/>
  <c r="AU93" i="92"/>
  <c r="CG93" i="92" s="1"/>
  <c r="AS26" i="97"/>
  <c r="BK26" i="97" s="1"/>
  <c r="AB177" i="97"/>
  <c r="CB121" i="92"/>
  <c r="D57" i="119"/>
  <c r="D84" i="119" s="1"/>
  <c r="X121" i="97"/>
  <c r="X65" i="97"/>
  <c r="X149" i="97"/>
  <c r="X24" i="97"/>
  <c r="X93" i="97"/>
  <c r="CH65" i="92"/>
  <c r="CC93" i="92"/>
  <c r="G85" i="101"/>
  <c r="Y85" i="101" s="1"/>
  <c r="G88" i="108" s="1"/>
  <c r="AI88" i="108" s="1"/>
  <c r="CC65" i="92"/>
  <c r="CB65" i="92"/>
  <c r="CD65" i="92"/>
  <c r="CH149" i="92"/>
  <c r="AB166" i="18"/>
  <c r="CB24" i="92"/>
  <c r="B9" i="165"/>
  <c r="E9" i="165"/>
  <c r="L168" i="86"/>
  <c r="AP61" i="18"/>
  <c r="BI57" i="97"/>
  <c r="BI55" i="97" s="1"/>
  <c r="Y169" i="97"/>
  <c r="Y55" i="97"/>
  <c r="G83" i="101" s="1"/>
  <c r="AW5" i="97"/>
  <c r="BO5" i="97" s="1"/>
  <c r="I168" i="86"/>
  <c r="M21" i="108"/>
  <c r="AO21" i="108" s="1"/>
  <c r="C70" i="86"/>
  <c r="V132" i="89"/>
  <c r="D204" i="101"/>
  <c r="V204" i="101" s="1"/>
  <c r="AR204" i="101" s="1"/>
  <c r="G218" i="101"/>
  <c r="Y218" i="101" s="1"/>
  <c r="G221" i="108" s="1"/>
  <c r="AI221" i="108" s="1"/>
  <c r="S18" i="90"/>
  <c r="F82" i="97"/>
  <c r="X82" i="97" s="1"/>
  <c r="AP82" i="97" s="1"/>
  <c r="F89" i="18"/>
  <c r="AP89" i="18" s="1"/>
  <c r="H203" i="108"/>
  <c r="AJ203" i="108" s="1"/>
  <c r="M7" i="92"/>
  <c r="AU37" i="101"/>
  <c r="BZ93" i="92"/>
  <c r="CD149" i="92"/>
  <c r="CB149" i="92"/>
  <c r="CD93" i="92"/>
  <c r="CB93" i="92"/>
  <c r="BZ149" i="92"/>
  <c r="CE93" i="92"/>
  <c r="BZ24" i="92"/>
  <c r="AP119" i="18"/>
  <c r="AR168" i="101"/>
  <c r="AU127" i="101"/>
  <c r="F84" i="101"/>
  <c r="X84" i="101" s="1"/>
  <c r="F87" i="108" s="1"/>
  <c r="AH87" i="108" s="1"/>
  <c r="AN136" i="18"/>
  <c r="M11" i="92"/>
  <c r="M11" i="97" s="1"/>
  <c r="G165" i="108"/>
  <c r="AI165" i="108" s="1"/>
  <c r="AP167" i="18"/>
  <c r="AP192" i="18" s="1"/>
  <c r="AU84" i="101"/>
  <c r="G87" i="108"/>
  <c r="AI87" i="108" s="1"/>
  <c r="AT75" i="101"/>
  <c r="AP181" i="18"/>
  <c r="AP206" i="18" s="1"/>
  <c r="D127" i="101"/>
  <c r="V127" i="101" s="1"/>
  <c r="AR127" i="101" s="1"/>
  <c r="AQ60" i="97"/>
  <c r="BI60" i="97" s="1"/>
  <c r="Y58" i="97"/>
  <c r="G86" i="101" s="1"/>
  <c r="S136" i="89"/>
  <c r="G82" i="108"/>
  <c r="AI82" i="108" s="1"/>
  <c r="V83" i="97"/>
  <c r="D125" i="101" s="1"/>
  <c r="V54" i="89"/>
  <c r="V178" i="89" s="1"/>
  <c r="S97" i="89"/>
  <c r="BH87" i="97"/>
  <c r="BH86" i="97" s="1"/>
  <c r="AQ174" i="18"/>
  <c r="AQ199" i="18" s="1"/>
  <c r="CC23" i="92"/>
  <c r="D266" i="86"/>
  <c r="D176" i="86"/>
  <c r="AP113" i="97"/>
  <c r="F169" i="101"/>
  <c r="X169" i="101" s="1"/>
  <c r="AQ23" i="97"/>
  <c r="BI23" i="97" s="1"/>
  <c r="AT168" i="101"/>
  <c r="B97" i="89"/>
  <c r="AR64" i="97"/>
  <c r="BJ64" i="97" s="1"/>
  <c r="B136" i="89"/>
  <c r="S132" i="89"/>
  <c r="G218" i="108"/>
  <c r="AI218" i="108" s="1"/>
  <c r="AP55" i="97"/>
  <c r="G81" i="108"/>
  <c r="AI81" i="108" s="1"/>
  <c r="D51" i="86"/>
  <c r="C11" i="91" s="1"/>
  <c r="I135" i="101"/>
  <c r="AA135" i="101" s="1"/>
  <c r="AW135" i="101" s="1"/>
  <c r="G160" i="92"/>
  <c r="F40" i="101"/>
  <c r="X40" i="101" s="1"/>
  <c r="AT40" i="101" s="1"/>
  <c r="G92" i="108"/>
  <c r="AI92" i="108" s="1"/>
  <c r="D192" i="86"/>
  <c r="D220" i="86" s="1"/>
  <c r="G204" i="108"/>
  <c r="AI204" i="108" s="1"/>
  <c r="F92" i="97"/>
  <c r="X92" i="97" s="1"/>
  <c r="K190" i="86"/>
  <c r="K218" i="86" s="1"/>
  <c r="AU117" i="101"/>
  <c r="F85" i="101"/>
  <c r="X85" i="101" s="1"/>
  <c r="AT85" i="101" s="1"/>
  <c r="X55" i="97"/>
  <c r="F83" i="101" s="1"/>
  <c r="F221" i="101"/>
  <c r="X221" i="101" s="1"/>
  <c r="F224" i="108" s="1"/>
  <c r="AH224" i="108" s="1"/>
  <c r="M16" i="92"/>
  <c r="AP107" i="18"/>
  <c r="AQ148" i="18"/>
  <c r="AQ180" i="18"/>
  <c r="AQ205" i="18" s="1"/>
  <c r="S26" i="90"/>
  <c r="S66" i="90" s="1"/>
  <c r="P177" i="92"/>
  <c r="AN84" i="97"/>
  <c r="D126" i="101"/>
  <c r="V126" i="101" s="1"/>
  <c r="AA105" i="90"/>
  <c r="AP165" i="18"/>
  <c r="AP190" i="18" s="1"/>
  <c r="G221" i="101"/>
  <c r="Y221" i="101" s="1"/>
  <c r="G224" i="108" s="1"/>
  <c r="AI224" i="108" s="1"/>
  <c r="V54" i="90"/>
  <c r="V93" i="90"/>
  <c r="D218" i="108"/>
  <c r="AF218" i="108" s="1"/>
  <c r="CC139" i="92"/>
  <c r="G64" i="92"/>
  <c r="CC64" i="92" s="1"/>
  <c r="F167" i="18"/>
  <c r="F192" i="18" s="1"/>
  <c r="AP136" i="18"/>
  <c r="W190" i="86"/>
  <c r="W218" i="86" s="1"/>
  <c r="F181" i="18"/>
  <c r="F206" i="18" s="1"/>
  <c r="G64" i="97"/>
  <c r="Y64" i="97" s="1"/>
  <c r="AQ64" i="97" s="1"/>
  <c r="AZ24" i="101"/>
  <c r="AT151" i="97"/>
  <c r="BL151" i="97" s="1"/>
  <c r="J224" i="108"/>
  <c r="AL224" i="108" s="1"/>
  <c r="V18" i="88"/>
  <c r="AP142" i="97"/>
  <c r="F165" i="18"/>
  <c r="F190" i="18" s="1"/>
  <c r="S93" i="89"/>
  <c r="AA83" i="112"/>
  <c r="AB80" i="112" a="1"/>
  <c r="AB80" i="112" s="1"/>
  <c r="AA80" i="112"/>
  <c r="AA77" i="112"/>
  <c r="AD142" i="18"/>
  <c r="AD84" i="18"/>
  <c r="AD113" i="18"/>
  <c r="AD55" i="18"/>
  <c r="G208" i="108"/>
  <c r="AI208" i="108" s="1"/>
  <c r="AB172" i="18"/>
  <c r="L71" i="108"/>
  <c r="AN71" i="108" s="1"/>
  <c r="AZ68" i="101"/>
  <c r="L7" i="108"/>
  <c r="AZ5" i="101"/>
  <c r="K7" i="108"/>
  <c r="AY5" i="101"/>
  <c r="P178" i="97"/>
  <c r="F116" i="101"/>
  <c r="X116" i="101" s="1"/>
  <c r="AT116" i="101" s="1"/>
  <c r="T182" i="86"/>
  <c r="T210" i="86" s="1"/>
  <c r="AT131" i="101"/>
  <c r="AN119" i="18"/>
  <c r="F92" i="108"/>
  <c r="AH92" i="108" s="1"/>
  <c r="F218" i="108"/>
  <c r="AH218" i="108" s="1"/>
  <c r="F158" i="101"/>
  <c r="X158" i="101" s="1"/>
  <c r="G181" i="18"/>
  <c r="G206" i="18" s="1"/>
  <c r="G182" i="86"/>
  <c r="G210" i="86" s="1"/>
  <c r="F160" i="92"/>
  <c r="AP168" i="18"/>
  <c r="AP193" i="18" s="1"/>
  <c r="AQ109" i="18"/>
  <c r="AQ107" i="18" s="1"/>
  <c r="G168" i="18"/>
  <c r="G193" i="18" s="1"/>
  <c r="X46" i="97"/>
  <c r="F158" i="97"/>
  <c r="AQ78" i="97"/>
  <c r="Y162" i="97"/>
  <c r="G120" i="101"/>
  <c r="Y120" i="101" s="1"/>
  <c r="V176" i="86"/>
  <c r="V204" i="86" s="1"/>
  <c r="P17" i="18"/>
  <c r="O182" i="86"/>
  <c r="O210" i="86" s="1"/>
  <c r="P11" i="92"/>
  <c r="P11" i="97" s="1"/>
  <c r="F120" i="108"/>
  <c r="AH120" i="108" s="1"/>
  <c r="V112" i="86"/>
  <c r="U11" i="89" s="1"/>
  <c r="AQ159" i="97"/>
  <c r="F168" i="18"/>
  <c r="F193" i="18" s="1"/>
  <c r="CC111" i="92"/>
  <c r="AQ142" i="18"/>
  <c r="D210" i="101"/>
  <c r="V210" i="101" s="1"/>
  <c r="AN140" i="97"/>
  <c r="V139" i="97"/>
  <c r="D209" i="101" s="1"/>
  <c r="G174" i="18"/>
  <c r="G199" i="18" s="1"/>
  <c r="G210" i="101"/>
  <c r="Y210" i="101" s="1"/>
  <c r="AQ140" i="97"/>
  <c r="Y139" i="97"/>
  <c r="G209" i="101" s="1"/>
  <c r="CB139" i="92"/>
  <c r="AQ119" i="18"/>
  <c r="G180" i="18"/>
  <c r="G205" i="18" s="1"/>
  <c r="F171" i="92"/>
  <c r="AN142" i="18"/>
  <c r="V17" i="88"/>
  <c r="AN113" i="97"/>
  <c r="V111" i="97"/>
  <c r="D167" i="101" s="1"/>
  <c r="D169" i="101"/>
  <c r="V169" i="101" s="1"/>
  <c r="AN15" i="18"/>
  <c r="AP148" i="18"/>
  <c r="AP180" i="18"/>
  <c r="AP205" i="18" s="1"/>
  <c r="G171" i="92"/>
  <c r="G137" i="92"/>
  <c r="CC137" i="92" s="1"/>
  <c r="G138" i="97"/>
  <c r="Y138" i="97" s="1"/>
  <c r="AQ138" i="97" s="1"/>
  <c r="BI138" i="97" s="1"/>
  <c r="AP141" i="97"/>
  <c r="BH141" i="97" s="1"/>
  <c r="F211" i="101"/>
  <c r="X211" i="101" s="1"/>
  <c r="G146" i="18"/>
  <c r="AQ146" i="18" s="1"/>
  <c r="AT87" i="101"/>
  <c r="X169" i="97"/>
  <c r="G147" i="18"/>
  <c r="AQ147" i="18" s="1"/>
  <c r="F180" i="18"/>
  <c r="F205" i="18" s="1"/>
  <c r="AP140" i="97"/>
  <c r="X139" i="97"/>
  <c r="F209" i="101" s="1"/>
  <c r="F210" i="101"/>
  <c r="X210" i="101" s="1"/>
  <c r="AQ113" i="97"/>
  <c r="BI113" i="97" s="1"/>
  <c r="G169" i="101"/>
  <c r="Y169" i="101" s="1"/>
  <c r="X86" i="101"/>
  <c r="F89" i="108" s="1"/>
  <c r="AQ112" i="97"/>
  <c r="Y111" i="97"/>
  <c r="G167" i="101" s="1"/>
  <c r="G168" i="101"/>
  <c r="Y168" i="101" s="1"/>
  <c r="D138" i="97"/>
  <c r="V138" i="97" s="1"/>
  <c r="D138" i="92"/>
  <c r="D147" i="18"/>
  <c r="AN147" i="18" s="1"/>
  <c r="D82" i="97"/>
  <c r="V82" i="97" s="1"/>
  <c r="B18" i="90"/>
  <c r="D82" i="92"/>
  <c r="D89" i="18"/>
  <c r="AN89" i="18" s="1"/>
  <c r="B18" i="88"/>
  <c r="B17" i="90"/>
  <c r="D81" i="97"/>
  <c r="V81" i="97" s="1"/>
  <c r="AN81" i="97" s="1"/>
  <c r="D88" i="18"/>
  <c r="AN88" i="18" s="1"/>
  <c r="D81" i="92"/>
  <c r="BZ81" i="92" s="1"/>
  <c r="D27" i="101"/>
  <c r="V27" i="101" s="1"/>
  <c r="AN13" i="97"/>
  <c r="BF13" i="97" s="1"/>
  <c r="V11" i="97"/>
  <c r="D146" i="18"/>
  <c r="AN146" i="18" s="1"/>
  <c r="B99" i="90"/>
  <c r="B60" i="90"/>
  <c r="B17" i="88"/>
  <c r="D137" i="97"/>
  <c r="V137" i="97" s="1"/>
  <c r="D207" i="101" s="1"/>
  <c r="V207" i="101" s="1"/>
  <c r="F60" i="90"/>
  <c r="F99" i="90"/>
  <c r="F88" i="18"/>
  <c r="AP88" i="18" s="1"/>
  <c r="S17" i="90"/>
  <c r="F81" i="92"/>
  <c r="CB81" i="92" s="1"/>
  <c r="F99" i="89"/>
  <c r="F60" i="89"/>
  <c r="F184" i="89" s="1"/>
  <c r="F138" i="89"/>
  <c r="F17" i="89"/>
  <c r="G181" i="86"/>
  <c r="G209" i="86" s="1"/>
  <c r="G27" i="92"/>
  <c r="G170" i="18"/>
  <c r="G195" i="18" s="1"/>
  <c r="AQ170" i="18"/>
  <c r="AQ195" i="18" s="1"/>
  <c r="AP142" i="18"/>
  <c r="M60" i="89"/>
  <c r="M184" i="89" s="1"/>
  <c r="M138" i="89"/>
  <c r="M99" i="89"/>
  <c r="M17" i="88"/>
  <c r="N181" i="86"/>
  <c r="N209" i="86" s="1"/>
  <c r="M18" i="88"/>
  <c r="N182" i="86"/>
  <c r="N210" i="86" s="1"/>
  <c r="V266" i="86"/>
  <c r="E60" i="89"/>
  <c r="E184" i="89" s="1"/>
  <c r="E138" i="89"/>
  <c r="E99" i="89"/>
  <c r="AP113" i="18"/>
  <c r="AU171" i="101"/>
  <c r="AU170" i="101" s="1"/>
  <c r="AU130" i="101"/>
  <c r="Y128" i="101"/>
  <c r="G131" i="108" s="1"/>
  <c r="AT27" i="101"/>
  <c r="AQ88" i="97"/>
  <c r="BI88" i="97" s="1"/>
  <c r="BI86" i="97" s="1"/>
  <c r="Y86" i="97"/>
  <c r="G128" i="101" s="1"/>
  <c r="AN116" i="18"/>
  <c r="F165" i="97"/>
  <c r="J168" i="86"/>
  <c r="G158" i="97"/>
  <c r="F176" i="108"/>
  <c r="AH176" i="108" s="1"/>
  <c r="AQ15" i="18"/>
  <c r="AQ28" i="18" s="1"/>
  <c r="E57" i="166" s="1"/>
  <c r="L57" i="166" s="1"/>
  <c r="L65" i="166" s="1"/>
  <c r="G12" i="97"/>
  <c r="CC12" i="92"/>
  <c r="P7" i="92"/>
  <c r="P7" i="97" s="1"/>
  <c r="O181" i="86"/>
  <c r="O209" i="86" s="1"/>
  <c r="G132" i="108"/>
  <c r="AI132" i="108" s="1"/>
  <c r="AI131" i="108" s="1"/>
  <c r="AU129" i="101"/>
  <c r="V168" i="86"/>
  <c r="AQ13" i="97"/>
  <c r="BI13" i="97" s="1"/>
  <c r="G27" i="101"/>
  <c r="Y27" i="101" s="1"/>
  <c r="T181" i="86"/>
  <c r="T209" i="86" s="1"/>
  <c r="F179" i="18"/>
  <c r="F204" i="18" s="1"/>
  <c r="AP91" i="18"/>
  <c r="F166" i="92"/>
  <c r="G167" i="18"/>
  <c r="G192" i="18" s="1"/>
  <c r="AQ50" i="18"/>
  <c r="AQ167" i="18" s="1"/>
  <c r="AQ192" i="18" s="1"/>
  <c r="CB84" i="92"/>
  <c r="CB83" i="92" s="1"/>
  <c r="F170" i="92"/>
  <c r="Y108" i="97"/>
  <c r="G164" i="101" s="1"/>
  <c r="G165" i="101"/>
  <c r="Y165" i="101" s="1"/>
  <c r="AU165" i="101" s="1"/>
  <c r="G179" i="18"/>
  <c r="G204" i="18" s="1"/>
  <c r="AQ91" i="18"/>
  <c r="X168" i="97"/>
  <c r="AP84" i="97"/>
  <c r="F126" i="101"/>
  <c r="X126" i="101" s="1"/>
  <c r="X83" i="97"/>
  <c r="F125" i="101" s="1"/>
  <c r="CC84" i="92"/>
  <c r="CC83" i="92" s="1"/>
  <c r="G170" i="92"/>
  <c r="AQ110" i="97"/>
  <c r="BI110" i="97" s="1"/>
  <c r="G166" i="101"/>
  <c r="Y166" i="101" s="1"/>
  <c r="AQ84" i="97"/>
  <c r="G126" i="101"/>
  <c r="Y126" i="101" s="1"/>
  <c r="Y83" i="97"/>
  <c r="Y168" i="97"/>
  <c r="BI14" i="97"/>
  <c r="AP76" i="97"/>
  <c r="BH76" i="97" s="1"/>
  <c r="BH57" i="97"/>
  <c r="F121" i="108"/>
  <c r="AH121" i="108" s="1"/>
  <c r="J27" i="92"/>
  <c r="AQ14" i="97"/>
  <c r="F175" i="18"/>
  <c r="F200" i="18" s="1"/>
  <c r="AP78" i="18"/>
  <c r="S95" i="90"/>
  <c r="S56" i="90"/>
  <c r="Y170" i="101"/>
  <c r="G173" i="108" s="1"/>
  <c r="F59" i="18"/>
  <c r="AP59" i="18" s="1"/>
  <c r="S17" i="91"/>
  <c r="F53" i="92"/>
  <c r="CB53" i="92" s="1"/>
  <c r="F53" i="97"/>
  <c r="X53" i="97" s="1"/>
  <c r="CB12" i="92"/>
  <c r="F12" i="97"/>
  <c r="S18" i="89"/>
  <c r="F110" i="97"/>
  <c r="X110" i="97" s="1"/>
  <c r="F110" i="92"/>
  <c r="F118" i="18"/>
  <c r="AP118" i="18" s="1"/>
  <c r="W181" i="86"/>
  <c r="W209" i="86" s="1"/>
  <c r="F109" i="97"/>
  <c r="X109" i="97" s="1"/>
  <c r="AP109" i="97" s="1"/>
  <c r="F117" i="18"/>
  <c r="AP117" i="18" s="1"/>
  <c r="F109" i="92"/>
  <c r="CB109" i="92" s="1"/>
  <c r="S17" i="89"/>
  <c r="S18" i="91"/>
  <c r="F60" i="18"/>
  <c r="AP60" i="18" s="1"/>
  <c r="F54" i="97"/>
  <c r="X54" i="97" s="1"/>
  <c r="F54" i="92"/>
  <c r="S138" i="89"/>
  <c r="S60" i="89"/>
  <c r="S184" i="89" s="1"/>
  <c r="S99" i="89"/>
  <c r="AP138" i="97"/>
  <c r="BH138" i="97" s="1"/>
  <c r="F208" i="101"/>
  <c r="X208" i="101" s="1"/>
  <c r="X206" i="101" s="1"/>
  <c r="F209" i="108" s="1"/>
  <c r="X136" i="97"/>
  <c r="F206" i="101" s="1"/>
  <c r="AV12" i="18"/>
  <c r="AN109" i="97"/>
  <c r="BF109" i="97" s="1"/>
  <c r="BF108" i="97" s="1"/>
  <c r="N60" i="89"/>
  <c r="N184" i="89" s="1"/>
  <c r="N138" i="89"/>
  <c r="N99" i="89"/>
  <c r="AQ48" i="18"/>
  <c r="AQ165" i="18" s="1"/>
  <c r="AQ190" i="18" s="1"/>
  <c r="G165" i="18"/>
  <c r="G190" i="18" s="1"/>
  <c r="AQ46" i="97"/>
  <c r="BI46" i="97" s="1"/>
  <c r="BI158" i="97" s="1"/>
  <c r="G74" i="101"/>
  <c r="Y74" i="101" s="1"/>
  <c r="V108" i="97"/>
  <c r="D164" i="101" s="1"/>
  <c r="D165" i="101"/>
  <c r="V165" i="101" s="1"/>
  <c r="F160" i="101"/>
  <c r="X160" i="101" s="1"/>
  <c r="F163" i="108" s="1"/>
  <c r="AH163" i="108" s="1"/>
  <c r="V181" i="86"/>
  <c r="V209" i="86" s="1"/>
  <c r="U17" i="90"/>
  <c r="U18" i="89"/>
  <c r="V182" i="86"/>
  <c r="V210" i="86" s="1"/>
  <c r="U60" i="89"/>
  <c r="U184" i="89" s="1"/>
  <c r="U138" i="89"/>
  <c r="U99" i="89"/>
  <c r="S56" i="89"/>
  <c r="S180" i="89" s="1"/>
  <c r="S134" i="89"/>
  <c r="S95" i="89"/>
  <c r="B97" i="90"/>
  <c r="B58" i="90"/>
  <c r="AN78" i="97"/>
  <c r="BF78" i="97" s="1"/>
  <c r="D120" i="101"/>
  <c r="V120" i="101" s="1"/>
  <c r="D133" i="108"/>
  <c r="AF133" i="108" s="1"/>
  <c r="BZ111" i="92"/>
  <c r="T168" i="86"/>
  <c r="D180" i="108"/>
  <c r="AF180" i="108" s="1"/>
  <c r="L16" i="97"/>
  <c r="AD16" i="97" s="1"/>
  <c r="AD14" i="97" s="1"/>
  <c r="L28" i="101" s="1"/>
  <c r="AU18" i="18"/>
  <c r="U168" i="86"/>
  <c r="CF65" i="92"/>
  <c r="D168" i="86"/>
  <c r="P168" i="86"/>
  <c r="F210" i="108"/>
  <c r="AH210" i="108" s="1"/>
  <c r="D124" i="108"/>
  <c r="AF124" i="108" s="1"/>
  <c r="W182" i="86"/>
  <c r="W210" i="86" s="1"/>
  <c r="H181" i="86"/>
  <c r="H209" i="86" s="1"/>
  <c r="AU14" i="97"/>
  <c r="K26" i="101"/>
  <c r="AC11" i="97"/>
  <c r="K25" i="101" s="1"/>
  <c r="AX24" i="101"/>
  <c r="AS151" i="97"/>
  <c r="BK151" i="97" s="1"/>
  <c r="BT83" i="92"/>
  <c r="BT111" i="92"/>
  <c r="BT55" i="92"/>
  <c r="BT52" i="92"/>
  <c r="BT108" i="92"/>
  <c r="BT86" i="92"/>
  <c r="BT142" i="92"/>
  <c r="BT132" i="92"/>
  <c r="BT76" i="92"/>
  <c r="BT104" i="92"/>
  <c r="CC24" i="92"/>
  <c r="AT24" i="101"/>
  <c r="BJ15" i="84"/>
  <c r="BI15" i="84"/>
  <c r="AZ83" i="92"/>
  <c r="AZ55" i="92"/>
  <c r="AZ139" i="92"/>
  <c r="AZ111" i="92"/>
  <c r="AH52" i="92"/>
  <c r="AH80" i="92"/>
  <c r="AH136" i="92"/>
  <c r="AH11" i="92"/>
  <c r="AH142" i="92"/>
  <c r="AH58" i="92"/>
  <c r="AH76" i="92"/>
  <c r="V26" i="101"/>
  <c r="AR26" i="101" s="1"/>
  <c r="AN12" i="97"/>
  <c r="L76" i="118"/>
  <c r="L118" i="118" s="1"/>
  <c r="I76" i="118"/>
  <c r="I118" i="118" s="1"/>
  <c r="AQ109" i="97"/>
  <c r="H76" i="118"/>
  <c r="H118" i="118" s="1"/>
  <c r="AP137" i="97"/>
  <c r="J76" i="118"/>
  <c r="J118" i="118" s="1"/>
  <c r="F76" i="118"/>
  <c r="F118" i="118" s="1"/>
  <c r="K76" i="118"/>
  <c r="K118" i="118" s="1"/>
  <c r="AR163" i="101"/>
  <c r="N76" i="118"/>
  <c r="N118" i="118" s="1"/>
  <c r="L21" i="101"/>
  <c r="AD21" i="101" s="1"/>
  <c r="AZ21" i="101" s="1"/>
  <c r="AZ34" i="101"/>
  <c r="L36" i="108"/>
  <c r="AN36" i="108" s="1"/>
  <c r="BM14" i="97"/>
  <c r="AU20" i="97"/>
  <c r="K34" i="101"/>
  <c r="AC34" i="101" s="1"/>
  <c r="AU7" i="97"/>
  <c r="K21" i="101"/>
  <c r="AC21" i="101" s="1"/>
  <c r="AM25" i="108"/>
  <c r="AM29" i="108"/>
  <c r="AH104" i="92"/>
  <c r="AH132" i="92"/>
  <c r="AH7" i="92"/>
  <c r="AH86" i="92"/>
  <c r="AH114" i="92"/>
  <c r="AH111" i="92"/>
  <c r="AH14" i="92"/>
  <c r="AH139" i="92"/>
  <c r="AH55" i="92"/>
  <c r="AV15" i="18"/>
  <c r="F16" i="95"/>
  <c r="AG9" i="165"/>
  <c r="F30" i="95"/>
  <c r="I33" i="170"/>
  <c r="J16" i="95"/>
  <c r="F33" i="170"/>
  <c r="E52" i="174" s="1"/>
  <c r="J15" i="95"/>
  <c r="AH9" i="165"/>
  <c r="C37" i="115"/>
  <c r="G37" i="115" s="1"/>
  <c r="C9" i="165"/>
  <c r="F23" i="95"/>
  <c r="N9" i="165"/>
  <c r="P9" i="165" s="1"/>
  <c r="Y130" i="86"/>
  <c r="X29" i="89" s="1"/>
  <c r="X108" i="89" s="1"/>
  <c r="L13" i="97"/>
  <c r="AZ200" i="101"/>
  <c r="L203" i="108"/>
  <c r="AN203" i="108" s="1"/>
  <c r="L32" i="101"/>
  <c r="AD32" i="101" s="1"/>
  <c r="AV18" i="97"/>
  <c r="L26" i="101"/>
  <c r="L19" i="97"/>
  <c r="AD19" i="97" s="1"/>
  <c r="L29" i="101"/>
  <c r="AD29" i="101" s="1"/>
  <c r="AV15" i="97"/>
  <c r="AV10" i="18"/>
  <c r="AZ186" i="18"/>
  <c r="AZ211" i="18" s="1"/>
  <c r="P186" i="18"/>
  <c r="P211" i="18" s="1"/>
  <c r="AV186" i="18"/>
  <c r="AV211" i="18" s="1"/>
  <c r="AU186" i="18"/>
  <c r="AU211" i="18" s="1"/>
  <c r="BP9" i="94"/>
  <c r="H11" i="101" s="1"/>
  <c r="BO11" i="94"/>
  <c r="G13" i="101" s="1"/>
  <c r="C34" i="115"/>
  <c r="G34" i="115" s="1"/>
  <c r="D23" i="95"/>
  <c r="Q71" i="95"/>
  <c r="AK37" i="95"/>
  <c r="Q19" i="95" s="1"/>
  <c r="Q33" i="173" s="1"/>
  <c r="D15" i="95"/>
  <c r="AQ46" i="94"/>
  <c r="BO10" i="94"/>
  <c r="G12" i="101" s="1"/>
  <c r="B116" i="90"/>
  <c r="E190" i="86"/>
  <c r="E218" i="86" s="1"/>
  <c r="AW12" i="101"/>
  <c r="B82" i="112"/>
  <c r="W175" i="86"/>
  <c r="W203" i="86" s="1"/>
  <c r="H182" i="86"/>
  <c r="H210" i="86" s="1"/>
  <c r="P182" i="86"/>
  <c r="P210" i="86" s="1"/>
  <c r="G168" i="86"/>
  <c r="C80" i="112"/>
  <c r="E52" i="113"/>
  <c r="B76" i="112"/>
  <c r="C76" i="112"/>
  <c r="D52" i="113" s="1"/>
  <c r="E51" i="113"/>
  <c r="C75" i="112"/>
  <c r="D51" i="113" s="1"/>
  <c r="B75" i="112"/>
  <c r="AA59" i="113"/>
  <c r="AA12" i="114" s="1"/>
  <c r="C77" i="112"/>
  <c r="D53" i="113" s="1"/>
  <c r="E53" i="113"/>
  <c r="B77" i="112"/>
  <c r="C53" i="113" s="1"/>
  <c r="B74" i="112"/>
  <c r="S26" i="88"/>
  <c r="CB148" i="92" s="1"/>
  <c r="F148" i="97"/>
  <c r="X148" i="97" s="1"/>
  <c r="F155" i="18"/>
  <c r="AP155" i="18" s="1"/>
  <c r="J67" i="86"/>
  <c r="W17" i="34"/>
  <c r="AV43" i="94"/>
  <c r="AB74" i="90"/>
  <c r="L26" i="88"/>
  <c r="J122" i="92"/>
  <c r="CF122" i="92" s="1"/>
  <c r="AC28" i="89"/>
  <c r="AE139" i="34"/>
  <c r="Q48" i="88"/>
  <c r="W48" i="88"/>
  <c r="O37" i="91"/>
  <c r="AC58" i="34"/>
  <c r="X105" i="90"/>
  <c r="X66" i="90"/>
  <c r="Z104" i="89"/>
  <c r="Z65" i="89"/>
  <c r="Z189" i="89" s="1"/>
  <c r="Z143" i="89"/>
  <c r="G65" i="89"/>
  <c r="G189" i="89" s="1"/>
  <c r="G143" i="89"/>
  <c r="G104" i="89"/>
  <c r="H65" i="89"/>
  <c r="H189" i="89" s="1"/>
  <c r="H143" i="89"/>
  <c r="H104" i="89"/>
  <c r="W107" i="90"/>
  <c r="W68" i="90"/>
  <c r="G94" i="97"/>
  <c r="V28" i="90"/>
  <c r="W192" i="86"/>
  <c r="W220" i="86" s="1"/>
  <c r="G94" i="92"/>
  <c r="R155" i="89"/>
  <c r="R77" i="89"/>
  <c r="R201" i="89" s="1"/>
  <c r="R116" i="89"/>
  <c r="N125" i="90"/>
  <c r="N86" i="90"/>
  <c r="AR22" i="34"/>
  <c r="AE159" i="86" s="1"/>
  <c r="K150" i="92" s="1"/>
  <c r="AO90" i="34"/>
  <c r="AX90" i="34"/>
  <c r="AK90" i="34"/>
  <c r="AP90" i="34"/>
  <c r="AS60" i="34"/>
  <c r="AE38" i="91" s="1"/>
  <c r="Z79" i="89"/>
  <c r="Z203" i="89" s="1"/>
  <c r="Z118" i="89"/>
  <c r="H155" i="18"/>
  <c r="H148" i="97"/>
  <c r="AA26" i="88"/>
  <c r="AB190" i="86"/>
  <c r="AB218" i="86" s="1"/>
  <c r="N26" i="88"/>
  <c r="AB87" i="89"/>
  <c r="AB211" i="89" s="1"/>
  <c r="AB126" i="89"/>
  <c r="AB165" i="89"/>
  <c r="G107" i="90"/>
  <c r="G68" i="90"/>
  <c r="AU58" i="94"/>
  <c r="G58" i="94"/>
  <c r="AC58" i="94" s="1"/>
  <c r="AA155" i="89"/>
  <c r="AA116" i="89"/>
  <c r="AA77" i="89"/>
  <c r="AA201" i="89" s="1"/>
  <c r="V67" i="86"/>
  <c r="AI17" i="34"/>
  <c r="O67" i="86"/>
  <c r="N26" i="91" s="1"/>
  <c r="AB17" i="34"/>
  <c r="AA48" i="88"/>
  <c r="T39" i="90"/>
  <c r="D107" i="90"/>
  <c r="D68" i="90"/>
  <c r="K99" i="86"/>
  <c r="J28" i="90" s="1"/>
  <c r="X24" i="34"/>
  <c r="U74" i="90"/>
  <c r="U113" i="90"/>
  <c r="S69" i="86"/>
  <c r="R28" i="91" s="1"/>
  <c r="AF24" i="34"/>
  <c r="L28" i="89"/>
  <c r="T192" i="86"/>
  <c r="T220" i="86" s="1"/>
  <c r="S28" i="89"/>
  <c r="F122" i="92"/>
  <c r="CB122" i="92" s="1"/>
  <c r="F122" i="97"/>
  <c r="X122" i="97" s="1"/>
  <c r="F128" i="18"/>
  <c r="AP128" i="18" s="1"/>
  <c r="U48" i="88"/>
  <c r="X48" i="88"/>
  <c r="AS71" i="94"/>
  <c r="AC99" i="86"/>
  <c r="AP24" i="34"/>
  <c r="C123" i="90"/>
  <c r="C84" i="90"/>
  <c r="H63" i="97"/>
  <c r="Z63" i="97" s="1"/>
  <c r="AA25" i="91"/>
  <c r="H63" i="92"/>
  <c r="CD63" i="92" s="1"/>
  <c r="AR67" i="18"/>
  <c r="E104" i="89"/>
  <c r="E65" i="89"/>
  <c r="E189" i="89" s="1"/>
  <c r="E143" i="89"/>
  <c r="P65" i="89"/>
  <c r="P189" i="89" s="1"/>
  <c r="P104" i="89"/>
  <c r="P143" i="89"/>
  <c r="G119" i="97"/>
  <c r="Y119" i="97" s="1"/>
  <c r="V25" i="89"/>
  <c r="G119" i="92"/>
  <c r="CC119" i="92" s="1"/>
  <c r="G125" i="18"/>
  <c r="AQ125" i="18" s="1"/>
  <c r="Y65" i="89"/>
  <c r="Y189" i="89" s="1"/>
  <c r="Y143" i="89"/>
  <c r="Y104" i="89"/>
  <c r="E118" i="90"/>
  <c r="E79" i="90"/>
  <c r="T77" i="89"/>
  <c r="T201" i="89" s="1"/>
  <c r="T116" i="89"/>
  <c r="T155" i="89"/>
  <c r="T66" i="89"/>
  <c r="T190" i="89" s="1"/>
  <c r="T144" i="89"/>
  <c r="T105" i="89"/>
  <c r="AB48" i="88"/>
  <c r="G26" i="91"/>
  <c r="H190" i="86"/>
  <c r="H218" i="86" s="1"/>
  <c r="AI24" i="34"/>
  <c r="V99" i="86"/>
  <c r="U28" i="90" s="1"/>
  <c r="AD99" i="86"/>
  <c r="J99" i="18" s="1"/>
  <c r="AQ24" i="34"/>
  <c r="AW71" i="94"/>
  <c r="I71" i="94"/>
  <c r="AA164" i="89"/>
  <c r="I122" i="97"/>
  <c r="AA122" i="97" s="1"/>
  <c r="I128" i="18"/>
  <c r="AS128" i="18" s="1"/>
  <c r="I122" i="92"/>
  <c r="CE122" i="92" s="1"/>
  <c r="AB28" i="89"/>
  <c r="Z84" i="90"/>
  <c r="Z123" i="90"/>
  <c r="N28" i="89"/>
  <c r="O192" i="86"/>
  <c r="O220" i="86" s="1"/>
  <c r="AW21" i="34"/>
  <c r="AJ129" i="86" s="1"/>
  <c r="AI28" i="89" s="1"/>
  <c r="X190" i="86"/>
  <c r="X218" i="86" s="1"/>
  <c r="AE24" i="34"/>
  <c r="E75" i="89"/>
  <c r="E199" i="89" s="1"/>
  <c r="E153" i="89"/>
  <c r="E114" i="89"/>
  <c r="W39" i="90"/>
  <c r="G28" i="88"/>
  <c r="AU70" i="94"/>
  <c r="S85" i="89"/>
  <c r="S209" i="89" s="1"/>
  <c r="S163" i="89"/>
  <c r="AC67" i="86"/>
  <c r="AP17" i="34"/>
  <c r="AN68" i="18"/>
  <c r="D64" i="92"/>
  <c r="BZ64" i="92" s="1"/>
  <c r="D64" i="97"/>
  <c r="V64" i="97" s="1"/>
  <c r="B26" i="91"/>
  <c r="J99" i="86"/>
  <c r="W24" i="34"/>
  <c r="AU43" i="94"/>
  <c r="AA74" i="90"/>
  <c r="AA113" i="90"/>
  <c r="AO17" i="34"/>
  <c r="R68" i="89"/>
  <c r="R192" i="89" s="1"/>
  <c r="R146" i="89"/>
  <c r="R107" i="89"/>
  <c r="J28" i="89"/>
  <c r="P48" i="88"/>
  <c r="N48" i="88"/>
  <c r="M68" i="89"/>
  <c r="M192" i="89" s="1"/>
  <c r="M146" i="89"/>
  <c r="M107" i="89"/>
  <c r="I157" i="18"/>
  <c r="AS157" i="18" s="1"/>
  <c r="I150" i="97"/>
  <c r="AA150" i="97" s="1"/>
  <c r="AB28" i="88"/>
  <c r="CE150" i="92" s="1"/>
  <c r="B84" i="90"/>
  <c r="B123" i="90"/>
  <c r="U105" i="90"/>
  <c r="U66" i="90"/>
  <c r="P47" i="91"/>
  <c r="AB69" i="86"/>
  <c r="H70" i="18" s="1"/>
  <c r="AO24" i="34"/>
  <c r="F63" i="92"/>
  <c r="CB63" i="92" s="1"/>
  <c r="AP67" i="18"/>
  <c r="F63" i="97"/>
  <c r="X63" i="97" s="1"/>
  <c r="S25" i="91"/>
  <c r="AK58" i="34"/>
  <c r="U69" i="86"/>
  <c r="T28" i="91" s="1"/>
  <c r="AH24" i="34"/>
  <c r="U65" i="89"/>
  <c r="U189" i="89" s="1"/>
  <c r="U143" i="89"/>
  <c r="U104" i="89"/>
  <c r="X65" i="89"/>
  <c r="X189" i="89" s="1"/>
  <c r="X143" i="89"/>
  <c r="X104" i="89"/>
  <c r="AA25" i="89"/>
  <c r="H119" i="97"/>
  <c r="Z119" i="97" s="1"/>
  <c r="H119" i="92"/>
  <c r="CD119" i="92" s="1"/>
  <c r="H125" i="18"/>
  <c r="AR125" i="18" s="1"/>
  <c r="L65" i="89"/>
  <c r="L189" i="89" s="1"/>
  <c r="L143" i="89"/>
  <c r="L104" i="89"/>
  <c r="D114" i="89"/>
  <c r="D153" i="89"/>
  <c r="T37" i="91"/>
  <c r="AH58" i="34"/>
  <c r="Q86" i="90"/>
  <c r="F125" i="90"/>
  <c r="AG24" i="34"/>
  <c r="AW48" i="94"/>
  <c r="AC118" i="90"/>
  <c r="AC79" i="90"/>
  <c r="J128" i="18"/>
  <c r="AT128" i="18" s="1"/>
  <c r="V40" i="34"/>
  <c r="O26" i="89"/>
  <c r="Z68" i="90"/>
  <c r="Z107" i="90"/>
  <c r="V39" i="89"/>
  <c r="G99" i="86"/>
  <c r="T24" i="34"/>
  <c r="M39" i="89"/>
  <c r="L39" i="89"/>
  <c r="AC26" i="88"/>
  <c r="CF148" i="92" s="1"/>
  <c r="J148" i="97"/>
  <c r="AB148" i="97" s="1"/>
  <c r="J155" i="18"/>
  <c r="AT155" i="18" s="1"/>
  <c r="AU46" i="94"/>
  <c r="G46" i="94"/>
  <c r="AC46" i="94" s="1"/>
  <c r="AA116" i="90"/>
  <c r="AA77" i="90"/>
  <c r="AA126" i="90"/>
  <c r="AA87" i="90"/>
  <c r="AL24" i="34"/>
  <c r="Y99" i="86"/>
  <c r="X28" i="90" s="1"/>
  <c r="AC46" i="91"/>
  <c r="I34" i="94" s="1"/>
  <c r="V34" i="90"/>
  <c r="AJ32" i="34"/>
  <c r="K68" i="89"/>
  <c r="K192" i="89" s="1"/>
  <c r="K146" i="89"/>
  <c r="K107" i="89"/>
  <c r="U28" i="89"/>
  <c r="X28" i="89"/>
  <c r="K48" i="88"/>
  <c r="R48" i="88"/>
  <c r="AF139" i="34"/>
  <c r="Q84" i="90"/>
  <c r="Q123" i="90"/>
  <c r="N69" i="86"/>
  <c r="M28" i="91" s="1"/>
  <c r="AA24" i="34"/>
  <c r="Q99" i="86"/>
  <c r="AD24" i="34"/>
  <c r="AA28" i="90"/>
  <c r="H94" i="97"/>
  <c r="Z94" i="97" s="1"/>
  <c r="H94" i="92"/>
  <c r="CD94" i="92" s="1"/>
  <c r="C104" i="89"/>
  <c r="C65" i="89"/>
  <c r="C189" i="89" s="1"/>
  <c r="C143" i="89"/>
  <c r="D104" i="89"/>
  <c r="D65" i="89"/>
  <c r="D189" i="89" s="1"/>
  <c r="D143" i="89"/>
  <c r="M143" i="89"/>
  <c r="M104" i="89"/>
  <c r="M65" i="89"/>
  <c r="M189" i="89" s="1"/>
  <c r="K65" i="89"/>
  <c r="K189" i="89" s="1"/>
  <c r="K143" i="89"/>
  <c r="K104" i="89"/>
  <c r="D114" i="90"/>
  <c r="D75" i="90"/>
  <c r="T116" i="90"/>
  <c r="T77" i="90"/>
  <c r="K66" i="89"/>
  <c r="K190" i="89" s="1"/>
  <c r="K144" i="89"/>
  <c r="K105" i="89"/>
  <c r="M125" i="90"/>
  <c r="M86" i="90"/>
  <c r="S28" i="90"/>
  <c r="F94" i="97"/>
  <c r="F94" i="92"/>
  <c r="L82" i="89"/>
  <c r="L206" i="89" s="1"/>
  <c r="L160" i="89"/>
  <c r="L121" i="89"/>
  <c r="G90" i="108"/>
  <c r="AI90" i="108" s="1"/>
  <c r="J122" i="97"/>
  <c r="AB122" i="97" s="1"/>
  <c r="AT122" i="97" s="1"/>
  <c r="Z40" i="34"/>
  <c r="AY90" i="34"/>
  <c r="Z68" i="89"/>
  <c r="Z192" i="89" s="1"/>
  <c r="Z146" i="89"/>
  <c r="Z107" i="89"/>
  <c r="C157" i="89"/>
  <c r="P26" i="88"/>
  <c r="I148" i="97"/>
  <c r="AA148" i="97" s="1"/>
  <c r="AB26" i="88"/>
  <c r="CE148" i="92" s="1"/>
  <c r="I155" i="18"/>
  <c r="AS155" i="18" s="1"/>
  <c r="G107" i="89"/>
  <c r="G68" i="89"/>
  <c r="G192" i="89" s="1"/>
  <c r="G146" i="89"/>
  <c r="AA37" i="91"/>
  <c r="AA163" i="89"/>
  <c r="AA124" i="89"/>
  <c r="AA85" i="89"/>
  <c r="AA209" i="89" s="1"/>
  <c r="T67" i="86"/>
  <c r="F68" i="18" s="1"/>
  <c r="AG17" i="34"/>
  <c r="C99" i="86"/>
  <c r="P24" i="34"/>
  <c r="V123" i="90"/>
  <c r="V84" i="90"/>
  <c r="Z48" i="88"/>
  <c r="L69" i="86"/>
  <c r="Y24" i="34"/>
  <c r="P68" i="89"/>
  <c r="P192" i="89" s="1"/>
  <c r="P146" i="89"/>
  <c r="P107" i="89"/>
  <c r="M48" i="88"/>
  <c r="T48" i="88"/>
  <c r="AA105" i="89"/>
  <c r="AA144" i="89"/>
  <c r="AA66" i="89"/>
  <c r="AA190" i="89" s="1"/>
  <c r="K189" i="34"/>
  <c r="M189" i="34"/>
  <c r="M28" i="88"/>
  <c r="P99" i="86"/>
  <c r="AC24" i="34"/>
  <c r="AO137" i="34"/>
  <c r="D47" i="91"/>
  <c r="R126" i="34"/>
  <c r="H122" i="97"/>
  <c r="Z122" i="97" s="1"/>
  <c r="AA28" i="89"/>
  <c r="H128" i="18"/>
  <c r="AR128" i="18" s="1"/>
  <c r="H122" i="92"/>
  <c r="CD122" i="92" s="1"/>
  <c r="T68" i="89"/>
  <c r="T192" i="89" s="1"/>
  <c r="T146" i="89"/>
  <c r="T107" i="89"/>
  <c r="Y68" i="90"/>
  <c r="Y107" i="90"/>
  <c r="W104" i="89"/>
  <c r="W143" i="89"/>
  <c r="W65" i="89"/>
  <c r="W189" i="89" s="1"/>
  <c r="T65" i="89"/>
  <c r="T189" i="89" s="1"/>
  <c r="T143" i="89"/>
  <c r="T104" i="89"/>
  <c r="F143" i="89"/>
  <c r="F65" i="89"/>
  <c r="F189" i="89" s="1"/>
  <c r="F104" i="89"/>
  <c r="H146" i="89"/>
  <c r="H68" i="89"/>
  <c r="H192" i="89" s="1"/>
  <c r="H107" i="89"/>
  <c r="AF58" i="34"/>
  <c r="T86" i="90"/>
  <c r="T125" i="90"/>
  <c r="C45" i="94"/>
  <c r="Y45" i="94" s="1"/>
  <c r="BM45" i="94" s="1"/>
  <c r="D107" i="101" s="1"/>
  <c r="H43" i="94"/>
  <c r="AD43" i="94" s="1"/>
  <c r="AV90" i="34"/>
  <c r="AL90" i="34"/>
  <c r="AL17" i="34"/>
  <c r="AK17" i="34"/>
  <c r="U17" i="34"/>
  <c r="R68" i="90"/>
  <c r="AN76" i="34"/>
  <c r="U76" i="34"/>
  <c r="AX76" i="34"/>
  <c r="AJ40" i="89" s="1"/>
  <c r="AB76" i="34"/>
  <c r="AW76" i="34"/>
  <c r="AI40" i="89" s="1"/>
  <c r="AE76" i="34"/>
  <c r="AS76" i="34"/>
  <c r="AE40" i="89" s="1"/>
  <c r="X39" i="89"/>
  <c r="H69" i="86"/>
  <c r="G28" i="91" s="1"/>
  <c r="U24" i="34"/>
  <c r="AA67" i="86"/>
  <c r="Z26" i="91" s="1"/>
  <c r="AN17" i="34"/>
  <c r="R24" i="34"/>
  <c r="J66" i="89"/>
  <c r="J190" i="89" s="1"/>
  <c r="J144" i="89"/>
  <c r="J105" i="89"/>
  <c r="N46" i="91"/>
  <c r="X62" i="34"/>
  <c r="J38" i="89" s="1"/>
  <c r="AH62" i="34"/>
  <c r="T38" i="89" s="1"/>
  <c r="AN62" i="34"/>
  <c r="Z38" i="89" s="1"/>
  <c r="Y62" i="34"/>
  <c r="K38" i="89" s="1"/>
  <c r="AE62" i="34"/>
  <c r="Q38" i="89" s="1"/>
  <c r="AO62" i="34"/>
  <c r="AA38" i="89" s="1"/>
  <c r="AG62" i="34"/>
  <c r="S38" i="89" s="1"/>
  <c r="AQ62" i="34"/>
  <c r="AC38" i="89" s="1"/>
  <c r="AA62" i="34"/>
  <c r="M38" i="89" s="1"/>
  <c r="V62" i="34"/>
  <c r="H38" i="89" s="1"/>
  <c r="N62" i="34"/>
  <c r="AC62" i="34"/>
  <c r="O38" i="89" s="1"/>
  <c r="AF62" i="34"/>
  <c r="R38" i="89" s="1"/>
  <c r="O62" i="34"/>
  <c r="AL62" i="34"/>
  <c r="X38" i="89" s="1"/>
  <c r="Q62" i="34"/>
  <c r="C38" i="89" s="1"/>
  <c r="AB62" i="34"/>
  <c r="N38" i="89" s="1"/>
  <c r="AJ62" i="34"/>
  <c r="V38" i="89" s="1"/>
  <c r="AD62" i="34"/>
  <c r="P38" i="89" s="1"/>
  <c r="AI62" i="34"/>
  <c r="U38" i="89" s="1"/>
  <c r="R62" i="34"/>
  <c r="D38" i="89" s="1"/>
  <c r="AK62" i="34"/>
  <c r="W38" i="89" s="1"/>
  <c r="Z62" i="34"/>
  <c r="L38" i="89" s="1"/>
  <c r="S62" i="34"/>
  <c r="E38" i="89" s="1"/>
  <c r="AP62" i="34"/>
  <c r="AB38" i="89" s="1"/>
  <c r="T62" i="34"/>
  <c r="F38" i="89" s="1"/>
  <c r="W62" i="34"/>
  <c r="I38" i="89" s="1"/>
  <c r="U62" i="34"/>
  <c r="G38" i="89" s="1"/>
  <c r="P62" i="34"/>
  <c r="B38" i="89" s="1"/>
  <c r="M62" i="34"/>
  <c r="AM62" i="34"/>
  <c r="Y38" i="89" s="1"/>
  <c r="C107" i="89"/>
  <c r="C146" i="89"/>
  <c r="C68" i="89"/>
  <c r="C192" i="89" s="1"/>
  <c r="L48" i="88"/>
  <c r="O48" i="88"/>
  <c r="I48" i="88"/>
  <c r="M107" i="90"/>
  <c r="M68" i="90"/>
  <c r="AA28" i="88"/>
  <c r="CD150" i="92" s="1"/>
  <c r="H150" i="97"/>
  <c r="Z150" i="97" s="1"/>
  <c r="H157" i="18"/>
  <c r="AR157" i="18" s="1"/>
  <c r="J63" i="92"/>
  <c r="CF63" i="92" s="1"/>
  <c r="AC25" i="91"/>
  <c r="J63" i="97"/>
  <c r="AB63" i="97" s="1"/>
  <c r="AT67" i="18"/>
  <c r="W155" i="89"/>
  <c r="W77" i="89"/>
  <c r="W201" i="89" s="1"/>
  <c r="W116" i="89"/>
  <c r="T107" i="90"/>
  <c r="T68" i="90"/>
  <c r="Y28" i="88"/>
  <c r="Z192" i="86"/>
  <c r="Z220" i="86" s="1"/>
  <c r="B25" i="89"/>
  <c r="D119" i="97"/>
  <c r="V119" i="97" s="1"/>
  <c r="D125" i="18"/>
  <c r="AN125" i="18" s="1"/>
  <c r="D119" i="92"/>
  <c r="BZ119" i="92" s="1"/>
  <c r="O143" i="89"/>
  <c r="O104" i="89"/>
  <c r="O65" i="89"/>
  <c r="O189" i="89" s="1"/>
  <c r="J104" i="89"/>
  <c r="J65" i="89"/>
  <c r="J189" i="89" s="1"/>
  <c r="J143" i="89"/>
  <c r="AK24" i="34"/>
  <c r="AB113" i="90"/>
  <c r="T40" i="34"/>
  <c r="AU19" i="34"/>
  <c r="AH69" i="86" s="1"/>
  <c r="AP32" i="34" a="1"/>
  <c r="AP32" i="34" s="1"/>
  <c r="AM17" i="34"/>
  <c r="AA69" i="86"/>
  <c r="AN24" i="34"/>
  <c r="V39" i="90"/>
  <c r="P157" i="89"/>
  <c r="P118" i="89"/>
  <c r="P79" i="89"/>
  <c r="P203" i="89" s="1"/>
  <c r="X26" i="88"/>
  <c r="Y190" i="86"/>
  <c r="Y218" i="86" s="1"/>
  <c r="D148" i="97"/>
  <c r="V148" i="97" s="1"/>
  <c r="D155" i="18"/>
  <c r="AN155" i="18" s="1"/>
  <c r="B26" i="88"/>
  <c r="BZ148" i="92" s="1"/>
  <c r="F107" i="89"/>
  <c r="F146" i="89"/>
  <c r="F68" i="89"/>
  <c r="F192" i="89" s="1"/>
  <c r="D68" i="89"/>
  <c r="D192" i="89" s="1"/>
  <c r="D146" i="89"/>
  <c r="D107" i="89"/>
  <c r="I99" i="86"/>
  <c r="V24" i="34"/>
  <c r="K107" i="90"/>
  <c r="K68" i="90"/>
  <c r="Z17" i="34"/>
  <c r="M67" i="86"/>
  <c r="L26" i="91" s="1"/>
  <c r="D122" i="97"/>
  <c r="V122" i="97" s="1"/>
  <c r="B28" i="89"/>
  <c r="D128" i="18"/>
  <c r="AN128" i="18" s="1"/>
  <c r="D122" i="92"/>
  <c r="BZ122" i="92" s="1"/>
  <c r="J48" i="88"/>
  <c r="S48" i="88"/>
  <c r="P97" i="86"/>
  <c r="O26" i="90" s="1"/>
  <c r="AC17" i="34"/>
  <c r="H25" i="92"/>
  <c r="CD25" i="92" s="1"/>
  <c r="W116" i="90"/>
  <c r="W77" i="90"/>
  <c r="T28" i="88"/>
  <c r="N104" i="89"/>
  <c r="N65" i="89"/>
  <c r="N189" i="89" s="1"/>
  <c r="N143" i="89"/>
  <c r="R65" i="89"/>
  <c r="R189" i="89" s="1"/>
  <c r="R143" i="89"/>
  <c r="R104" i="89"/>
  <c r="I143" i="89"/>
  <c r="I104" i="89"/>
  <c r="I65" i="89"/>
  <c r="I189" i="89" s="1"/>
  <c r="W28" i="88"/>
  <c r="X192" i="86"/>
  <c r="X220" i="86" s="1"/>
  <c r="R116" i="90"/>
  <c r="R77" i="90"/>
  <c r="Q118" i="90"/>
  <c r="Q79" i="90"/>
  <c r="AK32" i="34"/>
  <c r="AJ90" i="34"/>
  <c r="AI90" i="34"/>
  <c r="AH17" i="34"/>
  <c r="AP138" i="34"/>
  <c r="AB39" i="89"/>
  <c r="J85" i="89"/>
  <c r="J209" i="89" s="1"/>
  <c r="J163" i="89"/>
  <c r="H114" i="89"/>
  <c r="H153" i="89"/>
  <c r="H75" i="89"/>
  <c r="H199" i="89" s="1"/>
  <c r="AD67" i="86"/>
  <c r="J68" i="18" s="1"/>
  <c r="AQ17" i="34"/>
  <c r="D28" i="88"/>
  <c r="E192" i="86"/>
  <c r="E220" i="86" s="1"/>
  <c r="M99" i="86"/>
  <c r="L28" i="90" s="1"/>
  <c r="Z24" i="34"/>
  <c r="T34" i="90"/>
  <c r="AH32" i="34"/>
  <c r="V48" i="88"/>
  <c r="AC48" i="88"/>
  <c r="K186" i="34"/>
  <c r="M186" i="34"/>
  <c r="L186" i="34"/>
  <c r="J186" i="34"/>
  <c r="Y48" i="88"/>
  <c r="Z164" i="89"/>
  <c r="Z86" i="89"/>
  <c r="Z210" i="89" s="1"/>
  <c r="Z125" i="89"/>
  <c r="AB123" i="90"/>
  <c r="AB84" i="90"/>
  <c r="Q97" i="86"/>
  <c r="P26" i="90" s="1"/>
  <c r="AD17" i="34"/>
  <c r="O47" i="91"/>
  <c r="I63" i="97"/>
  <c r="AA63" i="97" s="1"/>
  <c r="I63" i="92"/>
  <c r="CE63" i="92" s="1"/>
  <c r="AS67" i="18"/>
  <c r="AB25" i="91"/>
  <c r="G63" i="97"/>
  <c r="Y63" i="97" s="1"/>
  <c r="V25" i="91"/>
  <c r="G63" i="92"/>
  <c r="CC63" i="92" s="1"/>
  <c r="AQ67" i="18"/>
  <c r="D63" i="92"/>
  <c r="BZ63" i="92" s="1"/>
  <c r="B25" i="91"/>
  <c r="D63" i="97"/>
  <c r="V63" i="97" s="1"/>
  <c r="AN67" i="18"/>
  <c r="Y68" i="89"/>
  <c r="Y192" i="89" s="1"/>
  <c r="Y146" i="89"/>
  <c r="Y107" i="89"/>
  <c r="I119" i="92"/>
  <c r="CE119" i="92" s="1"/>
  <c r="I119" i="97"/>
  <c r="AA119" i="97" s="1"/>
  <c r="I125" i="18"/>
  <c r="AB25" i="89"/>
  <c r="J125" i="18"/>
  <c r="AT125" i="18" s="1"/>
  <c r="J119" i="97"/>
  <c r="AB119" i="97" s="1"/>
  <c r="J119" i="92"/>
  <c r="CF119" i="92" s="1"/>
  <c r="AC25" i="89"/>
  <c r="F119" i="97"/>
  <c r="X119" i="97" s="1"/>
  <c r="S25" i="89"/>
  <c r="F125" i="18"/>
  <c r="AP125" i="18" s="1"/>
  <c r="F119" i="92"/>
  <c r="CB119" i="92" s="1"/>
  <c r="W146" i="89"/>
  <c r="W68" i="89"/>
  <c r="W192" i="89" s="1"/>
  <c r="W107" i="89"/>
  <c r="K125" i="90"/>
  <c r="K86" i="90"/>
  <c r="S86" i="90"/>
  <c r="S125" i="90"/>
  <c r="O115" i="90"/>
  <c r="O76" i="90"/>
  <c r="R26" i="90"/>
  <c r="S190" i="86"/>
  <c r="S218" i="86" s="1"/>
  <c r="C126" i="90"/>
  <c r="AF160" i="89"/>
  <c r="AF82" i="89"/>
  <c r="AF121" i="89"/>
  <c r="M55" i="95"/>
  <c r="W82" i="89"/>
  <c r="W206" i="89" s="1"/>
  <c r="W160" i="89"/>
  <c r="W121" i="89"/>
  <c r="W123" i="90"/>
  <c r="W84" i="90"/>
  <c r="N35" i="90"/>
  <c r="AB40" i="34"/>
  <c r="X82" i="90"/>
  <c r="X121" i="90"/>
  <c r="H84" i="90"/>
  <c r="H123" i="90"/>
  <c r="T84" i="90"/>
  <c r="T123" i="90"/>
  <c r="G190" i="86"/>
  <c r="G218" i="86" s="1"/>
  <c r="BM9" i="94"/>
  <c r="D11" i="101" s="1"/>
  <c r="C48" i="91"/>
  <c r="X123" i="90"/>
  <c r="X84" i="90"/>
  <c r="AE160" i="89"/>
  <c r="AE82" i="89"/>
  <c r="AE121" i="89"/>
  <c r="Z121" i="89"/>
  <c r="Z160" i="89"/>
  <c r="Z82" i="89"/>
  <c r="Z206" i="89" s="1"/>
  <c r="H124" i="90"/>
  <c r="H85" i="90"/>
  <c r="G35" i="90"/>
  <c r="U40" i="34"/>
  <c r="G46" i="95"/>
  <c r="V82" i="90"/>
  <c r="V121" i="90"/>
  <c r="AF121" i="90"/>
  <c r="M46" i="95"/>
  <c r="AF82" i="90"/>
  <c r="AA84" i="90"/>
  <c r="G45" i="94"/>
  <c r="AC45" i="94" s="1"/>
  <c r="AA123" i="90"/>
  <c r="F66" i="90"/>
  <c r="F105" i="90"/>
  <c r="E123" i="90"/>
  <c r="E84" i="90"/>
  <c r="Y84" i="90"/>
  <c r="Y123" i="90"/>
  <c r="T26" i="90"/>
  <c r="U190" i="86"/>
  <c r="U218" i="86" s="1"/>
  <c r="AX63" i="34"/>
  <c r="AJ38" i="88" s="1"/>
  <c r="AX62" i="34"/>
  <c r="AJ38" i="89" s="1"/>
  <c r="F66" i="89"/>
  <c r="F190" i="89" s="1"/>
  <c r="F144" i="89"/>
  <c r="F105" i="89"/>
  <c r="M123" i="90"/>
  <c r="M84" i="90"/>
  <c r="C48" i="88"/>
  <c r="U160" i="89"/>
  <c r="U82" i="89"/>
  <c r="U206" i="89" s="1"/>
  <c r="U121" i="89"/>
  <c r="I55" i="95"/>
  <c r="AB82" i="89"/>
  <c r="AB206" i="89" s="1"/>
  <c r="AB160" i="89"/>
  <c r="AB121" i="89"/>
  <c r="AC35" i="90"/>
  <c r="AQ40" i="34"/>
  <c r="H46" i="95"/>
  <c r="AA82" i="90"/>
  <c r="AA121" i="90"/>
  <c r="G43" i="94"/>
  <c r="AC43" i="94" s="1"/>
  <c r="AD121" i="90"/>
  <c r="AD82" i="90"/>
  <c r="AR63" i="34"/>
  <c r="AD38" i="88" s="1"/>
  <c r="AR62" i="34"/>
  <c r="AD38" i="89" s="1"/>
  <c r="S123" i="90"/>
  <c r="S84" i="90"/>
  <c r="Y160" i="89"/>
  <c r="Y121" i="89"/>
  <c r="Y82" i="89"/>
  <c r="Y206" i="89" s="1"/>
  <c r="AD160" i="89"/>
  <c r="AD121" i="89"/>
  <c r="AD82" i="89"/>
  <c r="AE121" i="90"/>
  <c r="AE82" i="90"/>
  <c r="T121" i="90"/>
  <c r="T82" i="90"/>
  <c r="J118" i="90"/>
  <c r="J79" i="90"/>
  <c r="G84" i="90"/>
  <c r="G123" i="90"/>
  <c r="AY63" i="34"/>
  <c r="AK38" i="88" s="1"/>
  <c r="L84" i="90"/>
  <c r="L123" i="90"/>
  <c r="Q26" i="89"/>
  <c r="R190" i="86"/>
  <c r="R218" i="86" s="1"/>
  <c r="F84" i="90"/>
  <c r="F123" i="90"/>
  <c r="C85" i="90"/>
  <c r="C124" i="90"/>
  <c r="P58" i="95"/>
  <c r="AJ58" i="95" s="1"/>
  <c r="P28" i="95" s="1"/>
  <c r="AJ55" i="95"/>
  <c r="P21" i="95" s="1"/>
  <c r="C190" i="86"/>
  <c r="C218" i="86" s="1"/>
  <c r="D92" i="97"/>
  <c r="D92" i="92"/>
  <c r="B26" i="90"/>
  <c r="AQ44" i="94"/>
  <c r="B114" i="90"/>
  <c r="B75" i="90"/>
  <c r="E114" i="90"/>
  <c r="E75" i="90"/>
  <c r="Z121" i="90"/>
  <c r="Z82" i="90"/>
  <c r="AS63" i="34"/>
  <c r="AE38" i="88" s="1"/>
  <c r="AS62" i="34"/>
  <c r="AE38" i="89" s="1"/>
  <c r="AA40" i="34" a="1"/>
  <c r="AA40" i="34" s="1"/>
  <c r="N84" i="90"/>
  <c r="N123" i="90"/>
  <c r="AC123" i="90"/>
  <c r="AC84" i="90"/>
  <c r="AV70" i="94"/>
  <c r="H70" i="94"/>
  <c r="AD70" i="94" s="1"/>
  <c r="T82" i="89"/>
  <c r="T206" i="89" s="1"/>
  <c r="T160" i="89"/>
  <c r="T121" i="89"/>
  <c r="AA160" i="89"/>
  <c r="AA121" i="89"/>
  <c r="H55" i="95"/>
  <c r="AA82" i="89"/>
  <c r="AA206" i="89" s="1"/>
  <c r="K35" i="90"/>
  <c r="Y40" i="34"/>
  <c r="P97" i="34"/>
  <c r="B44" i="90" s="1"/>
  <c r="N97" i="34"/>
  <c r="T97" i="34"/>
  <c r="F44" i="90" s="1"/>
  <c r="AQ97" i="34"/>
  <c r="AC44" i="90" s="1"/>
  <c r="Y97" i="34"/>
  <c r="K44" i="90" s="1"/>
  <c r="Q97" i="34"/>
  <c r="C44" i="90" s="1"/>
  <c r="D44" i="94" s="1"/>
  <c r="Z44" i="94" s="1"/>
  <c r="X97" i="34"/>
  <c r="J44" i="90" s="1"/>
  <c r="R97" i="34"/>
  <c r="D44" i="90" s="1"/>
  <c r="S97" i="34"/>
  <c r="E44" i="90" s="1"/>
  <c r="M97" i="34"/>
  <c r="AB97" i="34"/>
  <c r="N44" i="90" s="1"/>
  <c r="AA97" i="34"/>
  <c r="M44" i="90" s="1"/>
  <c r="W97" i="34"/>
  <c r="Z97" i="34"/>
  <c r="L44" i="90" s="1"/>
  <c r="V97" i="34"/>
  <c r="H44" i="90" s="1"/>
  <c r="O97" i="34"/>
  <c r="U97" i="34"/>
  <c r="G44" i="90" s="1"/>
  <c r="U121" i="90"/>
  <c r="U82" i="90"/>
  <c r="G118" i="90"/>
  <c r="G79" i="90"/>
  <c r="AB116" i="90"/>
  <c r="AB77" i="90"/>
  <c r="H46" i="94"/>
  <c r="AD46" i="94" s="1"/>
  <c r="AV46" i="94"/>
  <c r="O58" i="34"/>
  <c r="BD90" i="34"/>
  <c r="BM11" i="94"/>
  <c r="D13" i="101" s="1"/>
  <c r="D15" i="108" s="1"/>
  <c r="AF15" i="108" s="1"/>
  <c r="P84" i="90"/>
  <c r="P123" i="90"/>
  <c r="X82" i="89"/>
  <c r="X206" i="89" s="1"/>
  <c r="X160" i="89"/>
  <c r="X121" i="89"/>
  <c r="K123" i="90"/>
  <c r="K84" i="90"/>
  <c r="Y26" i="90"/>
  <c r="Z190" i="86"/>
  <c r="Z218" i="86" s="1"/>
  <c r="H114" i="90"/>
  <c r="H75" i="90"/>
  <c r="Y121" i="90"/>
  <c r="Y82" i="90"/>
  <c r="I46" i="95"/>
  <c r="AB121" i="90"/>
  <c r="AB82" i="90"/>
  <c r="AT63" i="34"/>
  <c r="AF38" i="88" s="1"/>
  <c r="Q28" i="90"/>
  <c r="R192" i="86"/>
  <c r="R220" i="86" s="1"/>
  <c r="I123" i="90"/>
  <c r="I84" i="90"/>
  <c r="U116" i="90"/>
  <c r="U77" i="90"/>
  <c r="D123" i="90"/>
  <c r="D84" i="90"/>
  <c r="AV58" i="94"/>
  <c r="AB77" i="89"/>
  <c r="AB201" i="89" s="1"/>
  <c r="AB116" i="89"/>
  <c r="AB155" i="89"/>
  <c r="E163" i="89"/>
  <c r="G55" i="95"/>
  <c r="V82" i="89"/>
  <c r="V206" i="89" s="1"/>
  <c r="V121" i="89"/>
  <c r="V160" i="89"/>
  <c r="M75" i="90"/>
  <c r="M114" i="90"/>
  <c r="L114" i="90"/>
  <c r="L75" i="90"/>
  <c r="W121" i="90"/>
  <c r="W82" i="90"/>
  <c r="AJ46" i="95"/>
  <c r="P20" i="95" s="1"/>
  <c r="P49" i="95"/>
  <c r="AJ49" i="95" s="1"/>
  <c r="P27" i="95" s="1"/>
  <c r="U123" i="90"/>
  <c r="U84" i="90"/>
  <c r="D124" i="90"/>
  <c r="D85" i="90"/>
  <c r="AV34" i="94"/>
  <c r="D48" i="88"/>
  <c r="J30" i="95"/>
  <c r="AF43" i="34"/>
  <c r="AE39" i="34"/>
  <c r="AS116" i="34"/>
  <c r="AE46" i="89" s="1"/>
  <c r="O75" i="89"/>
  <c r="O199" i="89" s="1"/>
  <c r="O153" i="89"/>
  <c r="O114" i="89"/>
  <c r="AB37" i="95"/>
  <c r="H19" i="95" s="1"/>
  <c r="H40" i="95"/>
  <c r="AB40" i="95" s="1"/>
  <c r="H26" i="95" s="1"/>
  <c r="B37" i="91"/>
  <c r="P58" i="34"/>
  <c r="G147" i="97"/>
  <c r="Y147" i="97" s="1"/>
  <c r="V25" i="88"/>
  <c r="CC147" i="92" s="1"/>
  <c r="G154" i="18"/>
  <c r="AQ154" i="18" s="1"/>
  <c r="J25" i="88"/>
  <c r="AW13" i="34"/>
  <c r="AJ97" i="86" s="1"/>
  <c r="AI26" i="90" s="1"/>
  <c r="AW15" i="34"/>
  <c r="AJ157" i="86" s="1"/>
  <c r="AW12" i="34"/>
  <c r="AJ67" i="86" s="1"/>
  <c r="AI26" i="91" s="1"/>
  <c r="M58" i="34"/>
  <c r="AA17" i="34"/>
  <c r="D118" i="89"/>
  <c r="B38" i="90"/>
  <c r="C116" i="90"/>
  <c r="C77" i="90"/>
  <c r="C12" i="94"/>
  <c r="Y12" i="94" s="1"/>
  <c r="BM12" i="94" s="1"/>
  <c r="D14" i="101" s="1"/>
  <c r="P151" i="34"/>
  <c r="Q82" i="90"/>
  <c r="Q121" i="90"/>
  <c r="F39" i="90"/>
  <c r="F153" i="89"/>
  <c r="F75" i="89"/>
  <c r="F199" i="89" s="1"/>
  <c r="F114" i="89"/>
  <c r="Z25" i="88"/>
  <c r="N25" i="88"/>
  <c r="D25" i="88"/>
  <c r="AB25" i="88"/>
  <c r="I154" i="18"/>
  <c r="I147" i="97"/>
  <c r="AY12" i="34"/>
  <c r="P25" i="18"/>
  <c r="AY13" i="34"/>
  <c r="AL97" i="86" s="1"/>
  <c r="P97" i="18" s="1"/>
  <c r="AY14" i="34"/>
  <c r="AL127" i="86" s="1"/>
  <c r="AY15" i="34"/>
  <c r="AL157" i="86" s="1"/>
  <c r="P148" i="92" s="1"/>
  <c r="G48" i="88"/>
  <c r="M26" i="88"/>
  <c r="N190" i="86"/>
  <c r="N218" i="86" s="1"/>
  <c r="W38" i="90"/>
  <c r="O83" i="89"/>
  <c r="O207" i="89" s="1"/>
  <c r="O161" i="89"/>
  <c r="O122" i="89"/>
  <c r="AQ120" i="97"/>
  <c r="BI120" i="97" s="1"/>
  <c r="G176" i="101"/>
  <c r="Y176" i="101" s="1"/>
  <c r="AZ110" i="34"/>
  <c r="AL45" i="88" s="1"/>
  <c r="AZ108" i="34"/>
  <c r="AL45" i="90" s="1"/>
  <c r="AZ109" i="34"/>
  <c r="AL45" i="89" s="1"/>
  <c r="BA13" i="34"/>
  <c r="AN97" i="86" s="1"/>
  <c r="BA12" i="34"/>
  <c r="AN67" i="86" s="1"/>
  <c r="BA14" i="34"/>
  <c r="AN127" i="86" s="1"/>
  <c r="BA15" i="34"/>
  <c r="AN157" i="86" s="1"/>
  <c r="H39" i="90"/>
  <c r="I25" i="88"/>
  <c r="Y25" i="88"/>
  <c r="T25" i="88"/>
  <c r="X25" i="88"/>
  <c r="AU12" i="34"/>
  <c r="AH67" i="86" s="1"/>
  <c r="AU13" i="34"/>
  <c r="AH97" i="86" s="1"/>
  <c r="AU15" i="34"/>
  <c r="AH157" i="86" s="1"/>
  <c r="AU14" i="34"/>
  <c r="AH127" i="86" s="1"/>
  <c r="I46" i="94"/>
  <c r="AC116" i="90"/>
  <c r="AW46" i="94"/>
  <c r="AC77" i="90"/>
  <c r="AH96" i="86"/>
  <c r="AH66" i="86"/>
  <c r="AH126" i="86"/>
  <c r="AH156" i="86"/>
  <c r="AC37" i="95"/>
  <c r="I19" i="95" s="1"/>
  <c r="I40" i="95"/>
  <c r="AC40" i="95" s="1"/>
  <c r="I26" i="95" s="1"/>
  <c r="M105" i="90"/>
  <c r="M66" i="90"/>
  <c r="B39" i="90"/>
  <c r="O75" i="90"/>
  <c r="O114" i="90"/>
  <c r="F164" i="89"/>
  <c r="D118" i="90"/>
  <c r="D79" i="90"/>
  <c r="G40" i="95"/>
  <c r="AA40" i="95" s="1"/>
  <c r="G26" i="95" s="1"/>
  <c r="AA37" i="95"/>
  <c r="G19" i="95" s="1"/>
  <c r="AF104" i="34"/>
  <c r="AE100" i="34"/>
  <c r="D185" i="34" s="1"/>
  <c r="AQ58" i="94"/>
  <c r="B116" i="89"/>
  <c r="B155" i="89"/>
  <c r="B77" i="89"/>
  <c r="B201" i="89" s="1"/>
  <c r="F114" i="90"/>
  <c r="F75" i="90"/>
  <c r="BB15" i="34"/>
  <c r="AO157" i="86" s="1"/>
  <c r="BB13" i="34"/>
  <c r="AO97" i="86" s="1"/>
  <c r="BB14" i="34"/>
  <c r="AO127" i="86" s="1"/>
  <c r="BB12" i="34"/>
  <c r="AO67" i="86" s="1"/>
  <c r="C25" i="88"/>
  <c r="K25" i="88"/>
  <c r="H147" i="97"/>
  <c r="AA25" i="88"/>
  <c r="H154" i="18"/>
  <c r="AR154" i="18" s="1"/>
  <c r="AR13" i="34"/>
  <c r="AE97" i="86" s="1"/>
  <c r="K97" i="18" s="1"/>
  <c r="AR15" i="34"/>
  <c r="AE157" i="86" s="1"/>
  <c r="K148" i="92" s="1"/>
  <c r="AE27" i="86"/>
  <c r="AR12" i="34"/>
  <c r="AE67" i="86" s="1"/>
  <c r="K68" i="18" s="1"/>
  <c r="AR14" i="34"/>
  <c r="AE127" i="86" s="1"/>
  <c r="AI156" i="86"/>
  <c r="AI66" i="86"/>
  <c r="M105" i="89"/>
  <c r="M66" i="89"/>
  <c r="M190" i="89" s="1"/>
  <c r="M144" i="89"/>
  <c r="D154" i="18"/>
  <c r="AN154" i="18" s="1"/>
  <c r="B25" i="88"/>
  <c r="BZ147" i="92" s="1"/>
  <c r="D147" i="97"/>
  <c r="V147" i="97" s="1"/>
  <c r="AT12" i="34"/>
  <c r="AG67" i="86" s="1"/>
  <c r="M68" i="18" s="1"/>
  <c r="AT15" i="34"/>
  <c r="AG157" i="86" s="1"/>
  <c r="AT13" i="34"/>
  <c r="AG97" i="86" s="1"/>
  <c r="M97" i="18" s="1"/>
  <c r="AT14" i="34"/>
  <c r="AG127" i="86" s="1"/>
  <c r="AD97" i="34"/>
  <c r="P44" i="90" s="1"/>
  <c r="AD98" i="34"/>
  <c r="P44" i="89" s="1"/>
  <c r="AD96" i="34"/>
  <c r="P44" i="91" s="1"/>
  <c r="AQ70" i="94"/>
  <c r="C70" i="94"/>
  <c r="Y70" i="94" s="1"/>
  <c r="AZ15" i="34"/>
  <c r="AM157" i="86" s="1"/>
  <c r="AZ12" i="34"/>
  <c r="AM67" i="86" s="1"/>
  <c r="AZ14" i="34"/>
  <c r="AM127" i="86" s="1"/>
  <c r="AZ13" i="34"/>
  <c r="AM97" i="86" s="1"/>
  <c r="AN6" i="34"/>
  <c r="Q6" i="34"/>
  <c r="Y6" i="34"/>
  <c r="AO6" i="34"/>
  <c r="AE6" i="34"/>
  <c r="AC6" i="34"/>
  <c r="AA6" i="34"/>
  <c r="R6" i="34"/>
  <c r="M6" i="34"/>
  <c r="W6" i="34"/>
  <c r="AF6" i="34"/>
  <c r="AJ6" i="34"/>
  <c r="AP6" i="34"/>
  <c r="Z6" i="34"/>
  <c r="AB6" i="34"/>
  <c r="AL6" i="34"/>
  <c r="AI6" i="34"/>
  <c r="AD6" i="34"/>
  <c r="S6" i="34"/>
  <c r="K9" i="34"/>
  <c r="N6" i="34"/>
  <c r="AM6" i="34"/>
  <c r="X6" i="34"/>
  <c r="O6" i="34"/>
  <c r="AQ6" i="34"/>
  <c r="AH6" i="34"/>
  <c r="U6" i="34"/>
  <c r="AG6" i="34"/>
  <c r="P6" i="34"/>
  <c r="T6" i="34"/>
  <c r="AK6" i="34"/>
  <c r="V6" i="34"/>
  <c r="R25" i="88"/>
  <c r="Q25" i="88"/>
  <c r="AF27" i="86"/>
  <c r="AS12" i="34"/>
  <c r="AF67" i="86" s="1"/>
  <c r="L68" i="18" s="1"/>
  <c r="AS13" i="34"/>
  <c r="AF97" i="86" s="1"/>
  <c r="L97" i="18" s="1"/>
  <c r="AS15" i="34"/>
  <c r="AF157" i="86" s="1"/>
  <c r="L148" i="92" s="1"/>
  <c r="AS14" i="34"/>
  <c r="AF127" i="86" s="1"/>
  <c r="N58" i="34"/>
  <c r="AK46" i="95"/>
  <c r="Q20" i="95" s="1"/>
  <c r="Q49" i="95"/>
  <c r="AK49" i="95" s="1"/>
  <c r="Q27" i="95" s="1"/>
  <c r="M38" i="90"/>
  <c r="C37" i="91"/>
  <c r="Q58" i="34"/>
  <c r="F39" i="89"/>
  <c r="P40" i="95"/>
  <c r="AJ40" i="95" s="1"/>
  <c r="P26" i="95" s="1"/>
  <c r="AJ37" i="95"/>
  <c r="P19" i="95" s="1"/>
  <c r="P71" i="95"/>
  <c r="AC164" i="89"/>
  <c r="AT115" i="34"/>
  <c r="AF46" i="90" s="1"/>
  <c r="AT116" i="34"/>
  <c r="AF46" i="89" s="1"/>
  <c r="AT114" i="34"/>
  <c r="AF46" i="91" s="1"/>
  <c r="AG37" i="95"/>
  <c r="M19" i="95" s="1"/>
  <c r="M40" i="95"/>
  <c r="AG40" i="95" s="1"/>
  <c r="M26" i="95" s="1"/>
  <c r="D37" i="91"/>
  <c r="R85" i="89"/>
  <c r="R209" i="89" s="1"/>
  <c r="R163" i="89"/>
  <c r="R124" i="89"/>
  <c r="BD15" i="34"/>
  <c r="AQ157" i="86" s="1"/>
  <c r="BD13" i="34"/>
  <c r="AQ97" i="86" s="1"/>
  <c r="BD14" i="34"/>
  <c r="AQ127" i="86" s="1"/>
  <c r="BD12" i="34"/>
  <c r="AQ67" i="86" s="1"/>
  <c r="E48" i="88"/>
  <c r="P25" i="88"/>
  <c r="M25" i="88"/>
  <c r="S25" i="88"/>
  <c r="CB147" i="92" s="1"/>
  <c r="F147" i="97"/>
  <c r="X147" i="97" s="1"/>
  <c r="F154" i="18"/>
  <c r="AP154" i="18" s="1"/>
  <c r="AX14" i="34"/>
  <c r="AK127" i="86" s="1"/>
  <c r="AJ26" i="89" s="1"/>
  <c r="AX15" i="34"/>
  <c r="AK157" i="86" s="1"/>
  <c r="AX13" i="34"/>
  <c r="AK97" i="86" s="1"/>
  <c r="AJ26" i="90" s="1"/>
  <c r="AX12" i="34"/>
  <c r="AK67" i="86" s="1"/>
  <c r="AJ26" i="91" s="1"/>
  <c r="C79" i="90"/>
  <c r="C118" i="90"/>
  <c r="O38" i="90"/>
  <c r="J147" i="97"/>
  <c r="AB147" i="97" s="1"/>
  <c r="AC25" i="88"/>
  <c r="CF147" i="92" s="1"/>
  <c r="J154" i="18"/>
  <c r="AT154" i="18" s="1"/>
  <c r="K39" i="90"/>
  <c r="AD36" i="34"/>
  <c r="P35" i="90" s="1"/>
  <c r="AD35" i="34"/>
  <c r="P35" i="91" s="1"/>
  <c r="AD37" i="34"/>
  <c r="P35" i="89" s="1"/>
  <c r="AD38" i="34"/>
  <c r="P35" i="88" s="1"/>
  <c r="O35" i="91"/>
  <c r="AC40" i="34"/>
  <c r="D116" i="89"/>
  <c r="D77" i="89"/>
  <c r="D201" i="89" s="1"/>
  <c r="D155" i="89"/>
  <c r="BC14" i="34"/>
  <c r="AP127" i="86" s="1"/>
  <c r="BC15" i="34"/>
  <c r="AP157" i="86" s="1"/>
  <c r="BC12" i="34"/>
  <c r="AP67" i="86" s="1"/>
  <c r="BC13" i="34"/>
  <c r="AP97" i="86" s="1"/>
  <c r="L25" i="88"/>
  <c r="U25" i="88"/>
  <c r="E25" i="88"/>
  <c r="AV14" i="34"/>
  <c r="AI127" i="86" s="1"/>
  <c r="AV13" i="34"/>
  <c r="AI97" i="86" s="1"/>
  <c r="AV12" i="34"/>
  <c r="AI67" i="86" s="1"/>
  <c r="AV15" i="34"/>
  <c r="AI157" i="86" s="1"/>
  <c r="AG96" i="86"/>
  <c r="M96" i="18" s="1"/>
  <c r="U137" i="34"/>
  <c r="J38" i="90"/>
  <c r="AA38" i="90"/>
  <c r="C77" i="89"/>
  <c r="C201" i="89" s="1"/>
  <c r="C155" i="89"/>
  <c r="C116" i="89"/>
  <c r="C5" i="114"/>
  <c r="C6" i="114" s="1"/>
  <c r="AI11" i="113"/>
  <c r="D41" i="166"/>
  <c r="B69" i="89"/>
  <c r="B193" i="89" s="1"/>
  <c r="AI54" i="113"/>
  <c r="AO10" i="113"/>
  <c r="AN11" i="113"/>
  <c r="AC11" i="113"/>
  <c r="H5" i="101" s="1"/>
  <c r="AP114" i="97"/>
  <c r="G121" i="108"/>
  <c r="AI121" i="108" s="1"/>
  <c r="AK32" i="108"/>
  <c r="AK30" i="108" s="1"/>
  <c r="AH39" i="108"/>
  <c r="AF42" i="108"/>
  <c r="AJ26" i="108"/>
  <c r="AL31" i="108"/>
  <c r="AI31" i="108"/>
  <c r="AI34" i="108"/>
  <c r="AI33" i="108" s="1"/>
  <c r="AF35" i="108"/>
  <c r="AI36" i="108"/>
  <c r="AH41" i="108"/>
  <c r="AK21" i="108"/>
  <c r="AH31" i="108"/>
  <c r="AL23" i="108"/>
  <c r="AL34" i="108"/>
  <c r="AL32" i="108"/>
  <c r="AH32" i="108"/>
  <c r="AK36" i="108"/>
  <c r="AI21" i="108"/>
  <c r="AI25" i="108"/>
  <c r="AF26" i="108"/>
  <c r="AH34" i="108"/>
  <c r="AH33" i="108" s="1"/>
  <c r="AH38" i="108"/>
  <c r="AF32" i="108"/>
  <c r="AF34" i="108"/>
  <c r="AL21" i="108"/>
  <c r="AJ21" i="108"/>
  <c r="AH25" i="108"/>
  <c r="AF31" i="108"/>
  <c r="AL35" i="108"/>
  <c r="AJ35" i="108"/>
  <c r="AK22" i="108"/>
  <c r="AK25" i="108"/>
  <c r="AK26" i="108"/>
  <c r="AH23" i="108"/>
  <c r="AH21" i="108"/>
  <c r="AI32" i="108"/>
  <c r="AJ25" i="108"/>
  <c r="AF22" i="108"/>
  <c r="AI42" i="108"/>
  <c r="AP28" i="18"/>
  <c r="Y86" i="101"/>
  <c r="G89" i="108" s="1"/>
  <c r="F174" i="108"/>
  <c r="AH174" i="108" s="1"/>
  <c r="AH173" i="108" s="1"/>
  <c r="D119" i="108"/>
  <c r="AF119" i="108" s="1"/>
  <c r="AV45" i="94"/>
  <c r="H45" i="94"/>
  <c r="AD45" i="94" s="1"/>
  <c r="AB115" i="90"/>
  <c r="AB76" i="90"/>
  <c r="F115" i="90"/>
  <c r="F76" i="90"/>
  <c r="L115" i="90"/>
  <c r="L76" i="90"/>
  <c r="M115" i="90"/>
  <c r="M76" i="90"/>
  <c r="K76" i="90"/>
  <c r="K115" i="90"/>
  <c r="I66" i="89"/>
  <c r="I190" i="89" s="1"/>
  <c r="I144" i="89"/>
  <c r="I105" i="89"/>
  <c r="N115" i="90"/>
  <c r="N76" i="90"/>
  <c r="P115" i="90"/>
  <c r="P76" i="90"/>
  <c r="X76" i="90"/>
  <c r="X115" i="90"/>
  <c r="D76" i="90"/>
  <c r="D115" i="90"/>
  <c r="BI171" i="97"/>
  <c r="Z144" i="89"/>
  <c r="Z105" i="89"/>
  <c r="Z66" i="89"/>
  <c r="Z190" i="89" s="1"/>
  <c r="U113" i="89"/>
  <c r="U74" i="89"/>
  <c r="U198" i="89" s="1"/>
  <c r="U152" i="89"/>
  <c r="Y172" i="97"/>
  <c r="H66" i="89"/>
  <c r="H190" i="89" s="1"/>
  <c r="H144" i="89"/>
  <c r="H105" i="89"/>
  <c r="AQ163" i="97"/>
  <c r="AP171" i="97"/>
  <c r="AP159" i="97"/>
  <c r="BH60" i="97"/>
  <c r="AP172" i="97"/>
  <c r="X113" i="90"/>
  <c r="X74" i="90"/>
  <c r="BH51" i="97"/>
  <c r="BH163" i="97" s="1"/>
  <c r="AP163" i="97"/>
  <c r="X170" i="97"/>
  <c r="F86" i="101"/>
  <c r="C107" i="90"/>
  <c r="C68" i="90"/>
  <c r="W113" i="90"/>
  <c r="W74" i="90"/>
  <c r="I107" i="89"/>
  <c r="I68" i="89"/>
  <c r="I192" i="89" s="1"/>
  <c r="I146" i="89"/>
  <c r="BI163" i="97"/>
  <c r="I32" i="115"/>
  <c r="BH159" i="97"/>
  <c r="Y113" i="90"/>
  <c r="Y74" i="90"/>
  <c r="J23" i="95"/>
  <c r="AN17" i="97"/>
  <c r="AQ171" i="97"/>
  <c r="G55" i="94"/>
  <c r="AC55" i="94" s="1"/>
  <c r="AU55" i="94"/>
  <c r="AA152" i="89"/>
  <c r="AA113" i="89"/>
  <c r="AA74" i="89"/>
  <c r="AA198" i="89" s="1"/>
  <c r="AQ173" i="18"/>
  <c r="AQ198" i="18" s="1"/>
  <c r="X212" i="101"/>
  <c r="F215" i="108" s="1"/>
  <c r="F82" i="108"/>
  <c r="G91" i="108"/>
  <c r="AT172" i="101"/>
  <c r="AT170" i="101" s="1"/>
  <c r="X170" i="101"/>
  <c r="F173" i="108" s="1"/>
  <c r="AT162" i="101"/>
  <c r="H95" i="108"/>
  <c r="F217" i="108"/>
  <c r="AH217" i="108" s="1"/>
  <c r="AH215" i="108" s="1"/>
  <c r="AT212" i="101"/>
  <c r="L182" i="86"/>
  <c r="L210" i="86" s="1"/>
  <c r="O58" i="89"/>
  <c r="O182" i="89" s="1"/>
  <c r="O136" i="89"/>
  <c r="O97" i="89"/>
  <c r="G99" i="89"/>
  <c r="G60" i="89"/>
  <c r="G184" i="89" s="1"/>
  <c r="G138" i="89"/>
  <c r="T17" i="91"/>
  <c r="U181" i="86"/>
  <c r="U209" i="86" s="1"/>
  <c r="G60" i="90"/>
  <c r="G99" i="90"/>
  <c r="I58" i="89"/>
  <c r="I182" i="89" s="1"/>
  <c r="I136" i="89"/>
  <c r="I97" i="89"/>
  <c r="AP52" i="18"/>
  <c r="F169" i="18"/>
  <c r="F194" i="18" s="1"/>
  <c r="G53" i="97"/>
  <c r="Y53" i="97" s="1"/>
  <c r="V17" i="91"/>
  <c r="G53" i="92"/>
  <c r="CC53" i="92" s="1"/>
  <c r="G59" i="18"/>
  <c r="AQ59" i="18" s="1"/>
  <c r="R132" i="89"/>
  <c r="R93" i="89"/>
  <c r="R54" i="89"/>
  <c r="R178" i="89" s="1"/>
  <c r="H17" i="91"/>
  <c r="I181" i="86"/>
  <c r="I209" i="86" s="1"/>
  <c r="E17" i="88"/>
  <c r="F181" i="86"/>
  <c r="F209" i="86" s="1"/>
  <c r="N4" i="90"/>
  <c r="O168" i="86"/>
  <c r="T18" i="91"/>
  <c r="U182" i="86"/>
  <c r="U210" i="86" s="1"/>
  <c r="G82" i="92"/>
  <c r="G82" i="97"/>
  <c r="Y82" i="97" s="1"/>
  <c r="G89" i="18"/>
  <c r="AQ89" i="18" s="1"/>
  <c r="V18" i="90"/>
  <c r="X48" i="97"/>
  <c r="X160" i="97" s="1"/>
  <c r="F160" i="97"/>
  <c r="F162" i="92"/>
  <c r="G166" i="92"/>
  <c r="G81" i="97"/>
  <c r="Y81" i="97" s="1"/>
  <c r="G81" i="92"/>
  <c r="CC81" i="92" s="1"/>
  <c r="G88" i="18"/>
  <c r="V17" i="90"/>
  <c r="R136" i="89"/>
  <c r="R97" i="89"/>
  <c r="R58" i="89"/>
  <c r="R182" i="89" s="1"/>
  <c r="G175" i="18"/>
  <c r="G200" i="18" s="1"/>
  <c r="L95" i="90"/>
  <c r="L56" i="90"/>
  <c r="Q58" i="89"/>
  <c r="Q182" i="89" s="1"/>
  <c r="Q136" i="89"/>
  <c r="Q97" i="89"/>
  <c r="H18" i="91"/>
  <c r="I182" i="86"/>
  <c r="I210" i="86" s="1"/>
  <c r="O134" i="89"/>
  <c r="O95" i="89"/>
  <c r="O56" i="89"/>
  <c r="O180" i="89" s="1"/>
  <c r="E18" i="88"/>
  <c r="F182" i="86"/>
  <c r="F210" i="86" s="1"/>
  <c r="E136" i="89"/>
  <c r="E97" i="89"/>
  <c r="E58" i="89"/>
  <c r="E182" i="89" s="1"/>
  <c r="V60" i="90"/>
  <c r="V99" i="90"/>
  <c r="G165" i="97"/>
  <c r="G54" i="97"/>
  <c r="Y54" i="97" s="1"/>
  <c r="G54" i="92"/>
  <c r="G60" i="18"/>
  <c r="AQ60" i="18" s="1"/>
  <c r="V18" i="91"/>
  <c r="R4" i="89"/>
  <c r="S168" i="86"/>
  <c r="E4" i="90"/>
  <c r="F168" i="86"/>
  <c r="P17" i="88"/>
  <c r="Q181" i="86"/>
  <c r="Q209" i="86" s="1"/>
  <c r="M56" i="89"/>
  <c r="M180" i="89" s="1"/>
  <c r="M134" i="89"/>
  <c r="M95" i="89"/>
  <c r="Y48" i="97"/>
  <c r="Y160" i="97" s="1"/>
  <c r="G160" i="97"/>
  <c r="L99" i="90"/>
  <c r="L60" i="90"/>
  <c r="D101" i="89"/>
  <c r="D62" i="89"/>
  <c r="D186" i="89" s="1"/>
  <c r="D140" i="89"/>
  <c r="M175" i="86"/>
  <c r="M203" i="86" s="1"/>
  <c r="L11" i="88"/>
  <c r="AP54" i="18"/>
  <c r="O58" i="90"/>
  <c r="O97" i="90"/>
  <c r="M182" i="86"/>
  <c r="M210" i="86" s="1"/>
  <c r="L18" i="88"/>
  <c r="N58" i="90"/>
  <c r="N97" i="90"/>
  <c r="F58" i="90"/>
  <c r="F97" i="90"/>
  <c r="C97" i="90"/>
  <c r="C58" i="90"/>
  <c r="E97" i="90"/>
  <c r="E58" i="90"/>
  <c r="P99" i="89"/>
  <c r="P60" i="89"/>
  <c r="P184" i="89" s="1"/>
  <c r="P138" i="89"/>
  <c r="AP81" i="97"/>
  <c r="F123" i="101"/>
  <c r="X123" i="101" s="1"/>
  <c r="AN85" i="18"/>
  <c r="K182" i="86"/>
  <c r="K210" i="86" s="1"/>
  <c r="J18" i="88"/>
  <c r="AN143" i="97"/>
  <c r="BF143" i="97" s="1"/>
  <c r="BF142" i="97" s="1"/>
  <c r="D213" i="101"/>
  <c r="V213" i="101" s="1"/>
  <c r="V212" i="101" s="1"/>
  <c r="D215" i="108" s="1"/>
  <c r="Q15" i="97"/>
  <c r="AI15" i="97" s="1"/>
  <c r="M95" i="90"/>
  <c r="M56" i="90"/>
  <c r="L181" i="86"/>
  <c r="L209" i="86" s="1"/>
  <c r="R168" i="86"/>
  <c r="Q58" i="90"/>
  <c r="Q97" i="90"/>
  <c r="AQ52" i="18"/>
  <c r="G169" i="18"/>
  <c r="G194" i="18" s="1"/>
  <c r="B62" i="89"/>
  <c r="B186" i="89" s="1"/>
  <c r="B140" i="89"/>
  <c r="B101" i="89"/>
  <c r="F97" i="89"/>
  <c r="F58" i="89"/>
  <c r="F182" i="89" s="1"/>
  <c r="F136" i="89"/>
  <c r="AP50" i="97"/>
  <c r="F78" i="101"/>
  <c r="X78" i="101" s="1"/>
  <c r="V134" i="89"/>
  <c r="V95" i="89"/>
  <c r="V56" i="89"/>
  <c r="V180" i="89" s="1"/>
  <c r="AQ104" i="97"/>
  <c r="BI104" i="97" s="1"/>
  <c r="G160" i="101"/>
  <c r="Y160" i="101" s="1"/>
  <c r="AN86" i="18"/>
  <c r="AZ18" i="97"/>
  <c r="P32" i="101"/>
  <c r="AH32" i="101" s="1"/>
  <c r="J17" i="88"/>
  <c r="K181" i="86"/>
  <c r="K209" i="86" s="1"/>
  <c r="AN87" i="97"/>
  <c r="D129" i="101"/>
  <c r="V129" i="101" s="1"/>
  <c r="P58" i="89"/>
  <c r="P182" i="89" s="1"/>
  <c r="P136" i="89"/>
  <c r="P97" i="89"/>
  <c r="I12" i="97"/>
  <c r="P19" i="97"/>
  <c r="AH19" i="97" s="1"/>
  <c r="CL19" i="92"/>
  <c r="S97" i="90"/>
  <c r="S58" i="90"/>
  <c r="H140" i="89"/>
  <c r="H101" i="89"/>
  <c r="H62" i="89"/>
  <c r="H186" i="89" s="1"/>
  <c r="P4" i="88"/>
  <c r="Q168" i="86"/>
  <c r="I13" i="97"/>
  <c r="AA13" i="97" s="1"/>
  <c r="D11" i="88"/>
  <c r="E175" i="86"/>
  <c r="E203" i="86" s="1"/>
  <c r="P97" i="90"/>
  <c r="P58" i="90"/>
  <c r="H97" i="90"/>
  <c r="H58" i="90"/>
  <c r="P99" i="90"/>
  <c r="P60" i="90"/>
  <c r="P18" i="88"/>
  <c r="Q182" i="86"/>
  <c r="Q210" i="86" s="1"/>
  <c r="G162" i="92"/>
  <c r="K99" i="89"/>
  <c r="K60" i="89"/>
  <c r="K184" i="89" s="1"/>
  <c r="K138" i="89"/>
  <c r="Q13" i="97"/>
  <c r="AI13" i="97" s="1"/>
  <c r="C136" i="89"/>
  <c r="C97" i="89"/>
  <c r="C58" i="89"/>
  <c r="C182" i="89" s="1"/>
  <c r="G58" i="90"/>
  <c r="G97" i="90"/>
  <c r="D4" i="88"/>
  <c r="E168" i="86"/>
  <c r="F173" i="18"/>
  <c r="F198" i="18" s="1"/>
  <c r="AP56" i="18"/>
  <c r="AP173" i="18" s="1"/>
  <c r="AP198" i="18" s="1"/>
  <c r="L17" i="88"/>
  <c r="M181" i="86"/>
  <c r="M209" i="86" s="1"/>
  <c r="J4" i="88"/>
  <c r="K168" i="86"/>
  <c r="Q16" i="97"/>
  <c r="AI16" i="97" s="1"/>
  <c r="CM16" i="92"/>
  <c r="F11" i="88"/>
  <c r="G175" i="86"/>
  <c r="G203" i="86" s="1"/>
  <c r="R97" i="90"/>
  <c r="R58" i="90"/>
  <c r="J97" i="90"/>
  <c r="J58" i="90"/>
  <c r="M97" i="90"/>
  <c r="M58" i="90"/>
  <c r="AQ137" i="97"/>
  <c r="G207" i="101"/>
  <c r="Y207" i="101" s="1"/>
  <c r="V4" i="88"/>
  <c r="W168" i="86"/>
  <c r="AQ132" i="97"/>
  <c r="BI132" i="97" s="1"/>
  <c r="G202" i="101"/>
  <c r="Y202" i="101" s="1"/>
  <c r="L60" i="89"/>
  <c r="L184" i="89" s="1"/>
  <c r="L138" i="89"/>
  <c r="L99" i="89"/>
  <c r="L4" i="88"/>
  <c r="M168" i="86"/>
  <c r="AS19" i="18"/>
  <c r="AS18" i="18" s="1"/>
  <c r="B12" i="91"/>
  <c r="D54" i="18"/>
  <c r="D50" i="92"/>
  <c r="D50" i="97"/>
  <c r="C176" i="86"/>
  <c r="C204" i="86" s="1"/>
  <c r="Q19" i="97"/>
  <c r="AI19" i="97" s="1"/>
  <c r="CM19" i="92"/>
  <c r="K97" i="90"/>
  <c r="K58" i="90"/>
  <c r="D95" i="90"/>
  <c r="D56" i="90"/>
  <c r="AP57" i="18"/>
  <c r="AP174" i="18" s="1"/>
  <c r="AP199" i="18" s="1"/>
  <c r="F174" i="18"/>
  <c r="F199" i="18" s="1"/>
  <c r="G4" i="89"/>
  <c r="H168" i="86"/>
  <c r="P11" i="88"/>
  <c r="Q175" i="86"/>
  <c r="Q203" i="86" s="1"/>
  <c r="I58" i="90"/>
  <c r="I97" i="90"/>
  <c r="D56" i="89"/>
  <c r="D180" i="89" s="1"/>
  <c r="D134" i="89"/>
  <c r="D95" i="89"/>
  <c r="Q12" i="97"/>
  <c r="AI12" i="97" s="1"/>
  <c r="CM12" i="92"/>
  <c r="D171" i="101"/>
  <c r="V171" i="101" s="1"/>
  <c r="AN115" i="97"/>
  <c r="J95" i="90"/>
  <c r="J56" i="90"/>
  <c r="R11" i="88"/>
  <c r="S175" i="86"/>
  <c r="S203" i="86" s="1"/>
  <c r="J11" i="88"/>
  <c r="K175" i="86"/>
  <c r="K203" i="86" s="1"/>
  <c r="N168" i="86"/>
  <c r="M4" i="88"/>
  <c r="AQ110" i="18"/>
  <c r="Q18" i="97"/>
  <c r="AI18" i="97" s="1"/>
  <c r="CM18" i="92"/>
  <c r="U12" i="88"/>
  <c r="V142" i="86"/>
  <c r="U11" i="88" s="1"/>
  <c r="N11" i="90"/>
  <c r="O175" i="86"/>
  <c r="O203" i="86" s="1"/>
  <c r="B62" i="90"/>
  <c r="B101" i="90"/>
  <c r="J99" i="89"/>
  <c r="J60" i="89"/>
  <c r="J184" i="89" s="1"/>
  <c r="J138" i="89"/>
  <c r="O99" i="90"/>
  <c r="O60" i="90"/>
  <c r="C11" i="88"/>
  <c r="H11" i="88"/>
  <c r="I175" i="86"/>
  <c r="I203" i="86" s="1"/>
  <c r="F120" i="101"/>
  <c r="X120" i="101" s="1"/>
  <c r="AP78" i="97"/>
  <c r="BH78" i="97" s="1"/>
  <c r="P181" i="86"/>
  <c r="P209" i="86" s="1"/>
  <c r="L58" i="90"/>
  <c r="L97" i="90"/>
  <c r="D58" i="90"/>
  <c r="D97" i="90"/>
  <c r="CL18" i="92"/>
  <c r="AT36" i="101"/>
  <c r="D95" i="97"/>
  <c r="V95" i="97" s="1"/>
  <c r="AT128" i="101"/>
  <c r="Z70" i="86"/>
  <c r="Y29" i="91" s="1"/>
  <c r="S70" i="86"/>
  <c r="R29" i="91" s="1"/>
  <c r="N70" i="86"/>
  <c r="M29" i="91" s="1"/>
  <c r="AB70" i="86"/>
  <c r="H67" i="97" s="1"/>
  <c r="U130" i="86"/>
  <c r="T29" i="89" s="1"/>
  <c r="T69" i="89" s="1"/>
  <c r="T193" i="89" s="1"/>
  <c r="D30" i="115"/>
  <c r="D39" i="115" s="1"/>
  <c r="D16" i="95"/>
  <c r="D30" i="95"/>
  <c r="E16" i="94"/>
  <c r="AR93" i="101"/>
  <c r="AT32" i="101"/>
  <c r="AT31" i="101" s="1"/>
  <c r="X31" i="101"/>
  <c r="F33" i="108" s="1"/>
  <c r="C31" i="115"/>
  <c r="G31" i="115" s="1"/>
  <c r="AU86" i="101"/>
  <c r="AU28" i="101"/>
  <c r="B147" i="89"/>
  <c r="Y70" i="86"/>
  <c r="X29" i="91" s="1"/>
  <c r="L70" i="86"/>
  <c r="K29" i="91" s="1"/>
  <c r="B29" i="91"/>
  <c r="E70" i="86"/>
  <c r="D29" i="91" s="1"/>
  <c r="K70" i="86"/>
  <c r="J29" i="91" s="1"/>
  <c r="E130" i="86"/>
  <c r="D29" i="89" s="1"/>
  <c r="D69" i="89" s="1"/>
  <c r="D193" i="89" s="1"/>
  <c r="AA70" i="86"/>
  <c r="Z29" i="91" s="1"/>
  <c r="X70" i="86"/>
  <c r="W29" i="91" s="1"/>
  <c r="I70" i="86"/>
  <c r="H29" i="91" s="1"/>
  <c r="V70" i="86"/>
  <c r="U29" i="91" s="1"/>
  <c r="M70" i="86"/>
  <c r="L29" i="91" s="1"/>
  <c r="O130" i="86"/>
  <c r="N29" i="89" s="1"/>
  <c r="AC70" i="86"/>
  <c r="I67" i="97" s="1"/>
  <c r="H70" i="86"/>
  <c r="G29" i="91" s="1"/>
  <c r="O70" i="86"/>
  <c r="N29" i="91" s="1"/>
  <c r="P70" i="86"/>
  <c r="O29" i="91" s="1"/>
  <c r="U70" i="86"/>
  <c r="T29" i="91" s="1"/>
  <c r="G70" i="86"/>
  <c r="F29" i="91" s="1"/>
  <c r="R70" i="86"/>
  <c r="Q70" i="86"/>
  <c r="P29" i="91" s="1"/>
  <c r="P130" i="86"/>
  <c r="O29" i="89" s="1"/>
  <c r="O147" i="89" s="1"/>
  <c r="AD70" i="86"/>
  <c r="J67" i="97" s="1"/>
  <c r="W70" i="86"/>
  <c r="G67" i="97" s="1"/>
  <c r="L130" i="86"/>
  <c r="K29" i="89" s="1"/>
  <c r="K147" i="89" s="1"/>
  <c r="D67" i="97"/>
  <c r="V67" i="97" s="1"/>
  <c r="D70" i="86"/>
  <c r="C29" i="91" s="1"/>
  <c r="T70" i="86"/>
  <c r="F67" i="97" s="1"/>
  <c r="J70" i="86"/>
  <c r="I29" i="91" s="1"/>
  <c r="Z130" i="86"/>
  <c r="Y29" i="89" s="1"/>
  <c r="Y108" i="89" s="1"/>
  <c r="G161" i="108"/>
  <c r="AI161" i="108" s="1"/>
  <c r="AU158" i="101"/>
  <c r="B29" i="88"/>
  <c r="D151" i="97"/>
  <c r="M130" i="86"/>
  <c r="J130" i="86"/>
  <c r="R130" i="86"/>
  <c r="T130" i="86"/>
  <c r="AD130" i="86"/>
  <c r="W130" i="86"/>
  <c r="AB130" i="86"/>
  <c r="D130" i="86"/>
  <c r="N130" i="86"/>
  <c r="G130" i="86"/>
  <c r="I130" i="86"/>
  <c r="Q130" i="86"/>
  <c r="AA130" i="86"/>
  <c r="V130" i="86"/>
  <c r="AC130" i="86"/>
  <c r="K130" i="86"/>
  <c r="X130" i="86"/>
  <c r="F130" i="86"/>
  <c r="AN123" i="97"/>
  <c r="BF123" i="97" s="1"/>
  <c r="D179" i="101"/>
  <c r="V179" i="101" s="1"/>
  <c r="D182" i="108" s="1"/>
  <c r="AF182" i="108" s="1"/>
  <c r="X100" i="86"/>
  <c r="W29" i="90" s="1"/>
  <c r="N100" i="86"/>
  <c r="M29" i="90" s="1"/>
  <c r="T100" i="86"/>
  <c r="Z100" i="86"/>
  <c r="Y29" i="90" s="1"/>
  <c r="H100" i="86"/>
  <c r="G29" i="90" s="1"/>
  <c r="V100" i="86"/>
  <c r="U29" i="90" s="1"/>
  <c r="AB100" i="86"/>
  <c r="E100" i="86"/>
  <c r="D29" i="90" s="1"/>
  <c r="L100" i="86"/>
  <c r="AD100" i="86"/>
  <c r="G100" i="86"/>
  <c r="F29" i="90" s="1"/>
  <c r="M100" i="86"/>
  <c r="L29" i="90" s="1"/>
  <c r="Q100" i="86"/>
  <c r="P29" i="90" s="1"/>
  <c r="W100" i="86"/>
  <c r="AC100" i="86"/>
  <c r="AA100" i="86"/>
  <c r="Z29" i="90" s="1"/>
  <c r="P100" i="86"/>
  <c r="O29" i="90" s="1"/>
  <c r="I100" i="86"/>
  <c r="H29" i="90" s="1"/>
  <c r="O100" i="86"/>
  <c r="N29" i="90" s="1"/>
  <c r="U100" i="86"/>
  <c r="R100" i="86"/>
  <c r="Y100" i="86"/>
  <c r="X29" i="90" s="1"/>
  <c r="K100" i="86"/>
  <c r="J29" i="90" s="1"/>
  <c r="B29" i="90"/>
  <c r="D100" i="86"/>
  <c r="C29" i="90" s="1"/>
  <c r="J100" i="86"/>
  <c r="I29" i="90" s="1"/>
  <c r="S100" i="86"/>
  <c r="R29" i="90" s="1"/>
  <c r="F100" i="86"/>
  <c r="E29" i="90" s="1"/>
  <c r="H130" i="86"/>
  <c r="S130" i="86"/>
  <c r="AB61" i="113"/>
  <c r="AB14" i="114" s="1"/>
  <c r="H43" i="173" s="1"/>
  <c r="AB5" i="114"/>
  <c r="AB6" i="114" s="1"/>
  <c r="AB58" i="113"/>
  <c r="AB60" i="113"/>
  <c r="AB13" i="114" s="1"/>
  <c r="H42" i="173" s="1"/>
  <c r="AB59" i="113"/>
  <c r="AB12" i="114" s="1"/>
  <c r="H44" i="173" s="1"/>
  <c r="AE22" i="113"/>
  <c r="AC35" i="113"/>
  <c r="AD39" i="113"/>
  <c r="F91" i="108"/>
  <c r="AT88" i="101"/>
  <c r="AR31" i="101"/>
  <c r="BJ13" i="97"/>
  <c r="M26" i="108"/>
  <c r="BA24" i="101"/>
  <c r="M18" i="97"/>
  <c r="AE18" i="97" s="1"/>
  <c r="AN106" i="97"/>
  <c r="D162" i="101"/>
  <c r="AR214" i="101"/>
  <c r="D217" i="108"/>
  <c r="AF217" i="108" s="1"/>
  <c r="L266" i="86"/>
  <c r="H40" i="101"/>
  <c r="Z40" i="101" s="1"/>
  <c r="AR26" i="97"/>
  <c r="BJ26" i="97" s="1"/>
  <c r="U58" i="89"/>
  <c r="U182" i="89" s="1"/>
  <c r="U136" i="89"/>
  <c r="U97" i="89"/>
  <c r="J266" i="86"/>
  <c r="P266" i="86"/>
  <c r="U266" i="86"/>
  <c r="U176" i="86"/>
  <c r="U204" i="86" s="1"/>
  <c r="F266" i="86"/>
  <c r="AV221" i="101"/>
  <c r="H224" i="108"/>
  <c r="AJ224" i="108" s="1"/>
  <c r="T266" i="86"/>
  <c r="U12" i="91"/>
  <c r="V51" i="86"/>
  <c r="U11" i="91" s="1"/>
  <c r="T12" i="88"/>
  <c r="U142" i="86"/>
  <c r="R266" i="86"/>
  <c r="G214" i="101"/>
  <c r="AQ144" i="97"/>
  <c r="U97" i="90"/>
  <c r="U58" i="90"/>
  <c r="H266" i="86"/>
  <c r="T12" i="89"/>
  <c r="U112" i="86"/>
  <c r="T11" i="89" s="1"/>
  <c r="N266" i="86"/>
  <c r="T97" i="90"/>
  <c r="T58" i="90"/>
  <c r="F22" i="108"/>
  <c r="AT20" i="101"/>
  <c r="H40" i="108"/>
  <c r="AV38" i="101"/>
  <c r="G30" i="108"/>
  <c r="AR28" i="101"/>
  <c r="J40" i="101"/>
  <c r="AB40" i="101" s="1"/>
  <c r="AT26" i="97"/>
  <c r="AG53" i="113"/>
  <c r="M144" i="101" s="1"/>
  <c r="AG51" i="113"/>
  <c r="M186" i="101" s="1"/>
  <c r="AG50" i="113"/>
  <c r="M60" i="101" s="1"/>
  <c r="AG52" i="113"/>
  <c r="M102" i="101" s="1"/>
  <c r="AL11" i="113"/>
  <c r="AM11" i="113"/>
  <c r="P5" i="101" s="1"/>
  <c r="D61" i="113"/>
  <c r="D14" i="114" s="1"/>
  <c r="D5" i="114"/>
  <c r="D6" i="114" s="1"/>
  <c r="AJ52" i="113"/>
  <c r="AJ53" i="113"/>
  <c r="AJ51" i="113"/>
  <c r="AJ50" i="113"/>
  <c r="AF52" i="113"/>
  <c r="L102" i="101" s="1"/>
  <c r="AF53" i="113"/>
  <c r="L144" i="101" s="1"/>
  <c r="AF50" i="113"/>
  <c r="L60" i="101" s="1"/>
  <c r="AF51" i="113"/>
  <c r="L186" i="101" s="1"/>
  <c r="AE51" i="113"/>
  <c r="K186" i="101" s="1"/>
  <c r="AE50" i="113"/>
  <c r="K60" i="101" s="1"/>
  <c r="AE53" i="113"/>
  <c r="K144" i="101" s="1"/>
  <c r="AE52" i="113"/>
  <c r="K102" i="101" s="1"/>
  <c r="Y121" i="101"/>
  <c r="I224" i="108"/>
  <c r="AK224" i="108" s="1"/>
  <c r="AW221" i="101"/>
  <c r="F131" i="108"/>
  <c r="AI173" i="108"/>
  <c r="T11" i="109"/>
  <c r="Y10" i="109"/>
  <c r="N39" i="115"/>
  <c r="S38" i="115"/>
  <c r="N10" i="109"/>
  <c r="H38" i="115"/>
  <c r="G13" i="108"/>
  <c r="AU11" i="101"/>
  <c r="AD50" i="113"/>
  <c r="J60" i="101" s="1"/>
  <c r="AD51" i="113"/>
  <c r="J186" i="101" s="1"/>
  <c r="AD52" i="113"/>
  <c r="J102" i="101" s="1"/>
  <c r="AD53" i="113"/>
  <c r="J144" i="101" s="1"/>
  <c r="M34" i="115"/>
  <c r="AA51" i="113"/>
  <c r="F16" i="108" l="1"/>
  <c r="AH16" i="108" s="1"/>
  <c r="AY122" i="97"/>
  <c r="O178" i="101"/>
  <c r="AG178" i="101" s="1"/>
  <c r="N25" i="94"/>
  <c r="BD18" i="18"/>
  <c r="O71" i="108"/>
  <c r="AQ71" i="108" s="1"/>
  <c r="BC68" i="101"/>
  <c r="F220" i="101"/>
  <c r="X220" i="101" s="1"/>
  <c r="AT220" i="101" s="1"/>
  <c r="AC81" i="18"/>
  <c r="AI8" i="96"/>
  <c r="M39" i="96" s="1"/>
  <c r="BE18" i="96"/>
  <c r="AJ18" i="96"/>
  <c r="BB18" i="18"/>
  <c r="E157" i="89"/>
  <c r="H124" i="89"/>
  <c r="D77" i="90"/>
  <c r="U86" i="89"/>
  <c r="U210" i="89" s="1"/>
  <c r="M164" i="89"/>
  <c r="E85" i="89"/>
  <c r="E209" i="89" s="1"/>
  <c r="J187" i="34"/>
  <c r="L187" i="34"/>
  <c r="N125" i="89"/>
  <c r="C125" i="90"/>
  <c r="N86" i="89"/>
  <c r="N210" i="89" s="1"/>
  <c r="AQ139" i="34"/>
  <c r="Y85" i="89"/>
  <c r="Y209" i="89" s="1"/>
  <c r="O72" i="34"/>
  <c r="D48" i="90"/>
  <c r="AB125" i="90"/>
  <c r="AP126" i="34"/>
  <c r="M138" i="34"/>
  <c r="R72" i="34"/>
  <c r="BG76" i="34"/>
  <c r="AS40" i="89" s="1"/>
  <c r="AV10" i="101"/>
  <c r="AV36" i="101"/>
  <c r="AU10" i="34"/>
  <c r="AT10" i="34"/>
  <c r="AG66" i="86"/>
  <c r="M67" i="18" s="1"/>
  <c r="E164" i="89"/>
  <c r="R58" i="34"/>
  <c r="Q139" i="34"/>
  <c r="Y124" i="89"/>
  <c r="M125" i="89"/>
  <c r="AU115" i="34"/>
  <c r="AG46" i="90" s="1"/>
  <c r="R139" i="34"/>
  <c r="AT117" i="34"/>
  <c r="AF46" i="88" s="1"/>
  <c r="AU76" i="34"/>
  <c r="S124" i="89"/>
  <c r="BO76" i="34"/>
  <c r="BA40" i="89" s="1"/>
  <c r="BO46" i="94"/>
  <c r="G108" i="101" s="1"/>
  <c r="AU108" i="101" s="1"/>
  <c r="O148" i="92"/>
  <c r="CK148" i="92" s="1"/>
  <c r="O155" i="18"/>
  <c r="AY155" i="18" s="1"/>
  <c r="AH26" i="91"/>
  <c r="O64" i="92"/>
  <c r="O68" i="18"/>
  <c r="AY68" i="18" s="1"/>
  <c r="AH26" i="89"/>
  <c r="O120" i="92"/>
  <c r="CK120" i="92" s="1"/>
  <c r="O126" i="18"/>
  <c r="AY126" i="18" s="1"/>
  <c r="AH25" i="91"/>
  <c r="O63" i="92"/>
  <c r="O67" i="18"/>
  <c r="AY67" i="18" s="1"/>
  <c r="AH26" i="90"/>
  <c r="O92" i="92"/>
  <c r="CK92" i="92" s="1"/>
  <c r="O97" i="18"/>
  <c r="AY97" i="18" s="1"/>
  <c r="AH28" i="89"/>
  <c r="O122" i="92"/>
  <c r="CK122" i="92" s="1"/>
  <c r="O128" i="18"/>
  <c r="AY128" i="18" s="1"/>
  <c r="O147" i="92"/>
  <c r="O154" i="18"/>
  <c r="AY154" i="18" s="1"/>
  <c r="CJ7" i="92"/>
  <c r="AR22" i="97"/>
  <c r="BJ22" i="97" s="1"/>
  <c r="AL180" i="18"/>
  <c r="AS10" i="34"/>
  <c r="AR8" i="34"/>
  <c r="AE156" i="86" s="1"/>
  <c r="K147" i="92" s="1"/>
  <c r="AR6" i="34"/>
  <c r="AE96" i="86" s="1"/>
  <c r="K96" i="18" s="1"/>
  <c r="AR7" i="34"/>
  <c r="AE126" i="86" s="1"/>
  <c r="K125" i="18" s="1"/>
  <c r="AU125" i="18" s="1"/>
  <c r="AR5" i="34"/>
  <c r="AE66" i="86" s="1"/>
  <c r="K67" i="18" s="1"/>
  <c r="AW9" i="34" a="1"/>
  <c r="K163" i="89"/>
  <c r="E125" i="89"/>
  <c r="BO58" i="94"/>
  <c r="G150" i="101" s="1"/>
  <c r="G153" i="108" s="1"/>
  <c r="AI153" i="108" s="1"/>
  <c r="J125" i="89"/>
  <c r="I163" i="89"/>
  <c r="N76" i="34"/>
  <c r="I85" i="89"/>
  <c r="I209" i="89" s="1"/>
  <c r="Q76" i="89"/>
  <c r="Q200" i="89" s="1"/>
  <c r="T76" i="34"/>
  <c r="W86" i="90"/>
  <c r="AY76" i="34"/>
  <c r="AK40" i="89" s="1"/>
  <c r="BC61" i="94" s="1"/>
  <c r="AW62" i="34"/>
  <c r="AI38" i="89" s="1"/>
  <c r="P76" i="34"/>
  <c r="B40" i="89" s="1"/>
  <c r="Z76" i="34"/>
  <c r="L40" i="89" s="1"/>
  <c r="L204" i="89" s="1"/>
  <c r="C118" i="89"/>
  <c r="E86" i="90"/>
  <c r="AG119" i="34"/>
  <c r="P72" i="34"/>
  <c r="D35" i="94"/>
  <c r="Z35" i="94" s="1"/>
  <c r="AZ10" i="94"/>
  <c r="H163" i="89"/>
  <c r="AT62" i="34"/>
  <c r="AF38" i="89" s="1"/>
  <c r="AZ59" i="94" s="1"/>
  <c r="AW63" i="34"/>
  <c r="AI38" i="88" s="1"/>
  <c r="U125" i="89"/>
  <c r="AC76" i="34"/>
  <c r="O40" i="89" s="1"/>
  <c r="O204" i="89" s="1"/>
  <c r="AA76" i="34"/>
  <c r="J125" i="90"/>
  <c r="BP76" i="34"/>
  <c r="BB40" i="89" s="1"/>
  <c r="H37" i="101"/>
  <c r="Z37" i="101" s="1"/>
  <c r="H39" i="108" s="1"/>
  <c r="AJ39" i="108" s="1"/>
  <c r="AO144" i="34"/>
  <c r="AA49" i="90" s="1"/>
  <c r="G49" i="94" s="1"/>
  <c r="AC49" i="94" s="1"/>
  <c r="BP49" i="94" s="1"/>
  <c r="H111" i="101" s="1"/>
  <c r="G125" i="90"/>
  <c r="O85" i="89"/>
  <c r="O209" i="89" s="1"/>
  <c r="AJ76" i="34"/>
  <c r="AT60" i="34"/>
  <c r="AF38" i="91" s="1"/>
  <c r="AZ35" i="94" s="1"/>
  <c r="S138" i="34"/>
  <c r="BF76" i="34"/>
  <c r="AR40" i="89" s="1"/>
  <c r="K125" i="89"/>
  <c r="O124" i="89"/>
  <c r="H86" i="90"/>
  <c r="BB76" i="34"/>
  <c r="AN40" i="89" s="1"/>
  <c r="AV12" i="101"/>
  <c r="Z86" i="90"/>
  <c r="D39" i="91"/>
  <c r="V76" i="34"/>
  <c r="P86" i="89"/>
  <c r="P210" i="89" s="1"/>
  <c r="AR12" i="101"/>
  <c r="T124" i="89"/>
  <c r="K86" i="89"/>
  <c r="K210" i="89" s="1"/>
  <c r="G12" i="108"/>
  <c r="AI12" i="108" s="1"/>
  <c r="E79" i="89"/>
  <c r="E203" i="89" s="1"/>
  <c r="P164" i="89"/>
  <c r="F86" i="89"/>
  <c r="F210" i="89" s="1"/>
  <c r="H15" i="108"/>
  <c r="AJ15" i="108" s="1"/>
  <c r="J76" i="89"/>
  <c r="J200" i="89" s="1"/>
  <c r="R125" i="90"/>
  <c r="Q154" i="89"/>
  <c r="B86" i="89"/>
  <c r="B210" i="89" s="1"/>
  <c r="J86" i="89"/>
  <c r="J210" i="89" s="1"/>
  <c r="I59" i="94"/>
  <c r="AE59" i="94" s="1"/>
  <c r="D86" i="90"/>
  <c r="B125" i="89"/>
  <c r="C163" i="89"/>
  <c r="T125" i="89"/>
  <c r="AC163" i="89"/>
  <c r="AU192" i="101"/>
  <c r="AC125" i="89"/>
  <c r="C85" i="89"/>
  <c r="C209" i="89" s="1"/>
  <c r="T164" i="89"/>
  <c r="I58" i="94"/>
  <c r="AE58" i="94" s="1"/>
  <c r="BR58" i="94" s="1"/>
  <c r="M25" i="18"/>
  <c r="AW25" i="18" s="1"/>
  <c r="AU69" i="34"/>
  <c r="AG39" i="89" s="1"/>
  <c r="AU68" i="34"/>
  <c r="AU72" i="34" s="1"/>
  <c r="S105" i="89"/>
  <c r="AV19" i="34"/>
  <c r="AI69" i="86" s="1"/>
  <c r="O66" i="97" s="1"/>
  <c r="BL76" i="34"/>
  <c r="AX40" i="89" s="1"/>
  <c r="W119" i="34"/>
  <c r="AN144" i="34"/>
  <c r="Z49" i="90" s="1"/>
  <c r="BE76" i="34"/>
  <c r="AQ40" i="89" s="1"/>
  <c r="AW14" i="34"/>
  <c r="AJ127" i="86" s="1"/>
  <c r="AI26" i="89" s="1"/>
  <c r="S66" i="89"/>
  <c r="S190" i="89" s="1"/>
  <c r="X76" i="34"/>
  <c r="J40" i="89" s="1"/>
  <c r="J204" i="89" s="1"/>
  <c r="AD76" i="34"/>
  <c r="P40" i="89" s="1"/>
  <c r="P204" i="89" s="1"/>
  <c r="BK76" i="34"/>
  <c r="AW40" i="89" s="1"/>
  <c r="AL119" i="34"/>
  <c r="AP136" i="34"/>
  <c r="AT70" i="34"/>
  <c r="E48" i="89"/>
  <c r="G157" i="89"/>
  <c r="K116" i="90"/>
  <c r="O138" i="34"/>
  <c r="AA76" i="89"/>
  <c r="AA200" i="89" s="1"/>
  <c r="AO72" i="34"/>
  <c r="AJ139" i="34"/>
  <c r="N136" i="34"/>
  <c r="BR45" i="94"/>
  <c r="P126" i="34"/>
  <c r="G118" i="89"/>
  <c r="D125" i="89"/>
  <c r="AH72" i="34"/>
  <c r="D58" i="94"/>
  <c r="Z58" i="94" s="1"/>
  <c r="AV116" i="34"/>
  <c r="AH46" i="89" s="1"/>
  <c r="D124" i="89"/>
  <c r="F126" i="89"/>
  <c r="Q133" i="34"/>
  <c r="AT69" i="34"/>
  <c r="D163" i="89"/>
  <c r="X139" i="34"/>
  <c r="K146" i="34" s="1"/>
  <c r="AZ11" i="94"/>
  <c r="T138" i="34"/>
  <c r="D164" i="89"/>
  <c r="V154" i="89"/>
  <c r="AR76" i="34"/>
  <c r="AD40" i="89" s="1"/>
  <c r="AM76" i="34"/>
  <c r="Y40" i="89" s="1"/>
  <c r="Y204" i="89" s="1"/>
  <c r="E66" i="101"/>
  <c r="AS66" i="101" s="1"/>
  <c r="M349" i="86"/>
  <c r="AX25" i="18"/>
  <c r="M126" i="34"/>
  <c r="T72" i="34"/>
  <c r="AF49" i="18"/>
  <c r="AF6" i="18"/>
  <c r="I134" i="101"/>
  <c r="AA134" i="101" s="1"/>
  <c r="I137" i="108" s="1"/>
  <c r="AK137" i="108" s="1"/>
  <c r="B126" i="89"/>
  <c r="B87" i="89"/>
  <c r="B211" i="89" s="1"/>
  <c r="AM137" i="34"/>
  <c r="AM144" i="34" s="1"/>
  <c r="U138" i="34"/>
  <c r="Q138" i="34"/>
  <c r="C48" i="89"/>
  <c r="C126" i="89" s="1"/>
  <c r="N133" i="34"/>
  <c r="Q137" i="34"/>
  <c r="R125" i="89"/>
  <c r="P86" i="90"/>
  <c r="O86" i="89"/>
  <c r="O210" i="89" s="1"/>
  <c r="O164" i="89"/>
  <c r="X86" i="90"/>
  <c r="W164" i="89"/>
  <c r="V125" i="89"/>
  <c r="B47" i="91"/>
  <c r="C35" i="94" s="1"/>
  <c r="Y35" i="94" s="1"/>
  <c r="BM35" i="94" s="1"/>
  <c r="D67" i="101" s="1"/>
  <c r="AR67" i="101" s="1"/>
  <c r="Y125" i="90"/>
  <c r="B86" i="90"/>
  <c r="W125" i="89"/>
  <c r="V86" i="89"/>
  <c r="V210" i="89" s="1"/>
  <c r="AK126" i="34"/>
  <c r="U126" i="34"/>
  <c r="AE126" i="34"/>
  <c r="R86" i="89"/>
  <c r="R210" i="89" s="1"/>
  <c r="X125" i="89"/>
  <c r="C86" i="89"/>
  <c r="C210" i="89" s="1"/>
  <c r="H164" i="89"/>
  <c r="Y125" i="89"/>
  <c r="S125" i="89"/>
  <c r="X86" i="89"/>
  <c r="X210" i="89" s="1"/>
  <c r="C164" i="89"/>
  <c r="Z126" i="34"/>
  <c r="Y86" i="89"/>
  <c r="Y210" i="89" s="1"/>
  <c r="L86" i="90"/>
  <c r="AA125" i="89"/>
  <c r="S86" i="89"/>
  <c r="S210" i="89" s="1"/>
  <c r="U86" i="90"/>
  <c r="AH126" i="34"/>
  <c r="AM126" i="34"/>
  <c r="Q125" i="89"/>
  <c r="G125" i="89"/>
  <c r="V126" i="34"/>
  <c r="AJ126" i="34"/>
  <c r="AB86" i="89"/>
  <c r="AB210" i="89" s="1"/>
  <c r="AQ126" i="34"/>
  <c r="L125" i="89"/>
  <c r="Q164" i="89"/>
  <c r="G86" i="89"/>
  <c r="G210" i="89" s="1"/>
  <c r="AF126" i="34"/>
  <c r="AB125" i="89"/>
  <c r="L164" i="89"/>
  <c r="H125" i="89"/>
  <c r="AA126" i="34"/>
  <c r="AN126" i="34"/>
  <c r="AD126" i="34"/>
  <c r="AB126" i="34"/>
  <c r="Q126" i="34"/>
  <c r="O126" i="34"/>
  <c r="W124" i="89"/>
  <c r="P163" i="89"/>
  <c r="T85" i="89"/>
  <c r="T209" i="89" s="1"/>
  <c r="Q163" i="89"/>
  <c r="Q85" i="89"/>
  <c r="Q209" i="89" s="1"/>
  <c r="P124" i="89"/>
  <c r="AQ119" i="34"/>
  <c r="AH119" i="34"/>
  <c r="AM119" i="34"/>
  <c r="K124" i="89"/>
  <c r="V124" i="89"/>
  <c r="AC119" i="34"/>
  <c r="V85" i="89"/>
  <c r="V209" i="89" s="1"/>
  <c r="AE119" i="34"/>
  <c r="V163" i="89"/>
  <c r="AC124" i="89"/>
  <c r="U124" i="89"/>
  <c r="W85" i="89"/>
  <c r="W209" i="89" s="1"/>
  <c r="AO119" i="34"/>
  <c r="AK119" i="34"/>
  <c r="F163" i="89"/>
  <c r="F124" i="89"/>
  <c r="AD119" i="34"/>
  <c r="Q123" i="89"/>
  <c r="Q162" i="89"/>
  <c r="O52" i="174"/>
  <c r="BP48" i="94"/>
  <c r="H110" i="101" s="1"/>
  <c r="H113" i="108" s="1"/>
  <c r="L77" i="90"/>
  <c r="R35" i="173"/>
  <c r="Q34" i="173"/>
  <c r="Q37" i="173" s="1"/>
  <c r="S36" i="173"/>
  <c r="M52" i="174"/>
  <c r="Q118" i="89"/>
  <c r="Q157" i="89"/>
  <c r="Q79" i="89"/>
  <c r="Q203" i="89" s="1"/>
  <c r="P138" i="34"/>
  <c r="B39" i="89"/>
  <c r="AQ60" i="94" s="1"/>
  <c r="V45" i="89"/>
  <c r="F57" i="94" s="1"/>
  <c r="AB57" i="94" s="1"/>
  <c r="AJ112" i="34"/>
  <c r="AN119" i="34"/>
  <c r="L10" i="94"/>
  <c r="AH10" i="94" s="1"/>
  <c r="L188" i="34"/>
  <c r="U48" i="89"/>
  <c r="U165" i="89" s="1"/>
  <c r="AI138" i="34"/>
  <c r="AI137" i="34"/>
  <c r="AI144" i="34" s="1"/>
  <c r="U49" i="90" s="1"/>
  <c r="U48" i="91"/>
  <c r="AI133" i="34"/>
  <c r="M348" i="86"/>
  <c r="AF29" i="86"/>
  <c r="L25" i="92" s="1"/>
  <c r="CH25" i="92" s="1"/>
  <c r="AS19" i="34"/>
  <c r="AF69" i="86" s="1"/>
  <c r="L70" i="18" s="1"/>
  <c r="AS20" i="34"/>
  <c r="AF99" i="86" s="1"/>
  <c r="L99" i="18" s="1"/>
  <c r="AS21" i="34"/>
  <c r="AF129" i="86" s="1"/>
  <c r="L122" i="92" s="1"/>
  <c r="CH122" i="92" s="1"/>
  <c r="AS22" i="34"/>
  <c r="AF159" i="86" s="1"/>
  <c r="L150" i="92" s="1"/>
  <c r="AB124" i="89"/>
  <c r="AB163" i="89"/>
  <c r="AB85" i="89"/>
  <c r="AB209" i="89" s="1"/>
  <c r="BA10" i="94"/>
  <c r="AU61" i="34"/>
  <c r="AG38" i="90" s="1"/>
  <c r="BA47" i="94" s="1"/>
  <c r="AU60" i="34"/>
  <c r="AG38" i="91" s="1"/>
  <c r="BA35" i="94" s="1"/>
  <c r="AU63" i="34"/>
  <c r="AG38" i="88" s="1"/>
  <c r="BA71" i="94" s="1"/>
  <c r="AA77" i="34"/>
  <c r="M40" i="88" s="1"/>
  <c r="AN77" i="34"/>
  <c r="Z40" i="88" s="1"/>
  <c r="I47" i="90"/>
  <c r="I125" i="90" s="1"/>
  <c r="W126" i="34"/>
  <c r="AV61" i="34"/>
  <c r="AH38" i="90" s="1"/>
  <c r="AV60" i="34"/>
  <c r="AH38" i="91" s="1"/>
  <c r="X47" i="88"/>
  <c r="AL126" i="34"/>
  <c r="N46" i="89"/>
  <c r="AB119" i="34"/>
  <c r="J10" i="94"/>
  <c r="AF10" i="94" s="1"/>
  <c r="BS10" i="94" s="1"/>
  <c r="K12" i="101" s="1"/>
  <c r="K14" i="108" s="1"/>
  <c r="J188" i="34"/>
  <c r="AM77" i="34"/>
  <c r="Y40" i="88" s="1"/>
  <c r="H36" i="171"/>
  <c r="W9" i="165"/>
  <c r="V72" i="34"/>
  <c r="V144" i="89"/>
  <c r="V105" i="89"/>
  <c r="H58" i="94"/>
  <c r="AD58" i="94" s="1"/>
  <c r="BQ58" i="94" s="1"/>
  <c r="I150" i="101" s="1"/>
  <c r="D76" i="89"/>
  <c r="D200" i="89" s="1"/>
  <c r="D154" i="89"/>
  <c r="D60" i="94"/>
  <c r="Z60" i="94" s="1"/>
  <c r="U133" i="34"/>
  <c r="G48" i="90"/>
  <c r="G126" i="90" s="1"/>
  <c r="Y39" i="88"/>
  <c r="AM139" i="34"/>
  <c r="AV70" i="34"/>
  <c r="AV140" i="34"/>
  <c r="AV147" i="34" s="1"/>
  <c r="AV69" i="34"/>
  <c r="AV68" i="34"/>
  <c r="AH39" i="90" s="1"/>
  <c r="AH29" i="86"/>
  <c r="N27" i="18" s="1"/>
  <c r="R138" i="34"/>
  <c r="AZ107" i="34"/>
  <c r="AL45" i="91" s="1"/>
  <c r="AC126" i="34"/>
  <c r="S39" i="88"/>
  <c r="AS72" i="94" s="1"/>
  <c r="AG139" i="34"/>
  <c r="BC11" i="94"/>
  <c r="AY68" i="34"/>
  <c r="AY70" i="34"/>
  <c r="AY69" i="34"/>
  <c r="AI126" i="86"/>
  <c r="AI96" i="86"/>
  <c r="O91" i="97" s="1"/>
  <c r="K47" i="91"/>
  <c r="Y126" i="34"/>
  <c r="AW70" i="34"/>
  <c r="AI39" i="88" s="1"/>
  <c r="AW69" i="34"/>
  <c r="O86" i="90"/>
  <c r="O125" i="90"/>
  <c r="J47" i="88"/>
  <c r="X126" i="34"/>
  <c r="L11" i="94"/>
  <c r="AH11" i="94" s="1"/>
  <c r="L189" i="34"/>
  <c r="AX77" i="34"/>
  <c r="AJ40" i="88" s="1"/>
  <c r="AR120" i="97"/>
  <c r="BJ120" i="97" s="1"/>
  <c r="H176" i="101"/>
  <c r="Z176" i="101" s="1"/>
  <c r="H179" i="108" s="1"/>
  <c r="AJ179" i="108" s="1"/>
  <c r="H46" i="91"/>
  <c r="V119" i="34"/>
  <c r="AW140" i="34"/>
  <c r="AW147" i="34" s="1"/>
  <c r="G48" i="91"/>
  <c r="U136" i="34"/>
  <c r="AC125" i="90"/>
  <c r="AC86" i="90"/>
  <c r="C46" i="91"/>
  <c r="D34" i="94" s="1"/>
  <c r="Z34" i="94" s="1"/>
  <c r="Q119" i="34"/>
  <c r="N126" i="34"/>
  <c r="BC10" i="94"/>
  <c r="AY62" i="34"/>
  <c r="AK38" i="89" s="1"/>
  <c r="BC59" i="94" s="1"/>
  <c r="AY60" i="34"/>
  <c r="AK38" i="91" s="1"/>
  <c r="BC35" i="94" s="1"/>
  <c r="AR69" i="34"/>
  <c r="AT77" i="34"/>
  <c r="AF40" i="88" s="1"/>
  <c r="AZ73" i="94" s="1"/>
  <c r="L39" i="88"/>
  <c r="Z139" i="34"/>
  <c r="Z72" i="34"/>
  <c r="AV114" i="34"/>
  <c r="AH46" i="91" s="1"/>
  <c r="AV115" i="34"/>
  <c r="AH46" i="90" s="1"/>
  <c r="V125" i="90"/>
  <c r="V86" i="90"/>
  <c r="AA47" i="90"/>
  <c r="G47" i="94" s="1"/>
  <c r="AC47" i="94" s="1"/>
  <c r="AO126" i="34"/>
  <c r="AS46" i="94"/>
  <c r="BN46" i="94" s="1"/>
  <c r="S116" i="90"/>
  <c r="S77" i="90"/>
  <c r="M133" i="34"/>
  <c r="AV62" i="34"/>
  <c r="AH38" i="89" s="1"/>
  <c r="AP77" i="34"/>
  <c r="AB40" i="88" s="1"/>
  <c r="AV73" i="94" s="1"/>
  <c r="AW60" i="34"/>
  <c r="AI38" i="91" s="1"/>
  <c r="B46" i="89"/>
  <c r="P119" i="34"/>
  <c r="AC112" i="34"/>
  <c r="AV63" i="34"/>
  <c r="AH38" i="88" s="1"/>
  <c r="I44" i="90"/>
  <c r="I122" i="90" s="1"/>
  <c r="W101" i="34"/>
  <c r="S126" i="34"/>
  <c r="H36" i="173"/>
  <c r="H48" i="90"/>
  <c r="H126" i="90" s="1"/>
  <c r="V137" i="34"/>
  <c r="AR60" i="94"/>
  <c r="AS77" i="34"/>
  <c r="AE40" i="88" s="1"/>
  <c r="AY73" i="94" s="1"/>
  <c r="M176" i="34"/>
  <c r="K187" i="34"/>
  <c r="AS114" i="34"/>
  <c r="AE46" i="91" s="1"/>
  <c r="AS117" i="34"/>
  <c r="AE46" i="88" s="1"/>
  <c r="I39" i="88"/>
  <c r="W139" i="34"/>
  <c r="AU62" i="34"/>
  <c r="AG38" i="89" s="1"/>
  <c r="BA59" i="94" s="1"/>
  <c r="Y72" i="34"/>
  <c r="AS115" i="34"/>
  <c r="AE46" i="90" s="1"/>
  <c r="AE124" i="90" s="1"/>
  <c r="H16" i="108"/>
  <c r="AJ16" i="108" s="1"/>
  <c r="F42" i="166" s="1"/>
  <c r="F43" i="166" s="1"/>
  <c r="F44" i="166" s="1"/>
  <c r="N138" i="34"/>
  <c r="AX70" i="34"/>
  <c r="AX69" i="34"/>
  <c r="T126" i="34"/>
  <c r="O45" i="91"/>
  <c r="Q76" i="34"/>
  <c r="C40" i="89" s="1"/>
  <c r="AP76" i="34"/>
  <c r="AP145" i="34" s="1"/>
  <c r="AK76" i="34"/>
  <c r="W40" i="89" s="1"/>
  <c r="W204" i="89" s="1"/>
  <c r="M76" i="34"/>
  <c r="BH76" i="34"/>
  <c r="AT40" i="89" s="1"/>
  <c r="AU117" i="34"/>
  <c r="AG46" i="88" s="1"/>
  <c r="M187" i="34"/>
  <c r="U85" i="89"/>
  <c r="U209" i="89" s="1"/>
  <c r="AZ76" i="34"/>
  <c r="AL40" i="89" s="1"/>
  <c r="O76" i="34"/>
  <c r="AR129" i="34"/>
  <c r="AD48" i="90" s="1"/>
  <c r="J189" i="34"/>
  <c r="BJ76" i="34"/>
  <c r="AV40" i="89" s="1"/>
  <c r="AO133" i="34"/>
  <c r="D157" i="89"/>
  <c r="BA76" i="34"/>
  <c r="AM40" i="89" s="1"/>
  <c r="AT76" i="34"/>
  <c r="AF40" i="89" s="1"/>
  <c r="AZ61" i="94" s="1"/>
  <c r="BI76" i="34"/>
  <c r="AU40" i="89" s="1"/>
  <c r="BE61" i="94" s="1"/>
  <c r="R34" i="173"/>
  <c r="BA62" i="34"/>
  <c r="AM38" i="89" s="1"/>
  <c r="AI76" i="34"/>
  <c r="U40" i="89" s="1"/>
  <c r="U204" i="89" s="1"/>
  <c r="AO76" i="34"/>
  <c r="AA40" i="89" s="1"/>
  <c r="BD76" i="34"/>
  <c r="AP40" i="89" s="1"/>
  <c r="BD61" i="94" s="1"/>
  <c r="R76" i="34"/>
  <c r="D40" i="89" s="1"/>
  <c r="D204" i="89" s="1"/>
  <c r="AX61" i="34"/>
  <c r="AJ38" i="90" s="1"/>
  <c r="BS76" i="34"/>
  <c r="BE40" i="89" s="1"/>
  <c r="BG61" i="94" s="1"/>
  <c r="AN138" i="34"/>
  <c r="AN145" i="34" s="1"/>
  <c r="AZ60" i="34"/>
  <c r="AL38" i="91" s="1"/>
  <c r="E154" i="89"/>
  <c r="R33" i="173"/>
  <c r="S33" i="173"/>
  <c r="E16" i="108"/>
  <c r="AG16" i="108" s="1"/>
  <c r="AZ63" i="34"/>
  <c r="AL38" i="88" s="1"/>
  <c r="BR76" i="34"/>
  <c r="BD40" i="89" s="1"/>
  <c r="G16" i="108"/>
  <c r="AI16" i="108" s="1"/>
  <c r="E42" i="166" s="1"/>
  <c r="E43" i="166" s="1"/>
  <c r="E44" i="166" s="1"/>
  <c r="S133" i="34"/>
  <c r="BC76" i="34"/>
  <c r="AO40" i="89" s="1"/>
  <c r="Y76" i="34"/>
  <c r="K40" i="89" s="1"/>
  <c r="K204" i="89" s="1"/>
  <c r="AH139" i="34"/>
  <c r="M10" i="94"/>
  <c r="AI10" i="94" s="1"/>
  <c r="M188" i="34"/>
  <c r="T139" i="34"/>
  <c r="AQ76" i="34"/>
  <c r="W76" i="34"/>
  <c r="I40" i="89" s="1"/>
  <c r="I204" i="89" s="1"/>
  <c r="K10" i="94"/>
  <c r="AG10" i="94" s="1"/>
  <c r="BT10" i="94" s="1"/>
  <c r="L12" i="101" s="1"/>
  <c r="L14" i="108" s="1"/>
  <c r="K188" i="34"/>
  <c r="AE112" i="34"/>
  <c r="Y139" i="34"/>
  <c r="BN58" i="94"/>
  <c r="E150" i="101" s="1"/>
  <c r="AS150" i="101" s="1"/>
  <c r="AJ119" i="34"/>
  <c r="S76" i="34"/>
  <c r="E40" i="89" s="1"/>
  <c r="E204" i="89" s="1"/>
  <c r="AV76" i="34"/>
  <c r="AH40" i="89" s="1"/>
  <c r="AL76" i="34"/>
  <c r="AG126" i="34"/>
  <c r="AI126" i="34"/>
  <c r="AH76" i="34"/>
  <c r="AF76" i="34"/>
  <c r="R40" i="89" s="1"/>
  <c r="R204" i="89" s="1"/>
  <c r="AG76" i="34"/>
  <c r="S40" i="89" s="1"/>
  <c r="AS61" i="94" s="1"/>
  <c r="AX140" i="34"/>
  <c r="AX147" i="34" s="1"/>
  <c r="AF119" i="34"/>
  <c r="AK112" i="34"/>
  <c r="AI119" i="34"/>
  <c r="K24" i="18"/>
  <c r="AU24" i="18" s="1"/>
  <c r="AT57" i="94"/>
  <c r="T33" i="173"/>
  <c r="G115" i="89"/>
  <c r="F165" i="89"/>
  <c r="G154" i="89"/>
  <c r="G111" i="108"/>
  <c r="AI111" i="108" s="1"/>
  <c r="V115" i="89"/>
  <c r="I72" i="94"/>
  <c r="AE72" i="94" s="1"/>
  <c r="BR72" i="94" s="1"/>
  <c r="J220" i="101"/>
  <c r="AB220" i="101" s="1"/>
  <c r="J223" i="108" s="1"/>
  <c r="AL223" i="108" s="1"/>
  <c r="J176" i="101"/>
  <c r="AB176" i="101" s="1"/>
  <c r="J179" i="108" s="1"/>
  <c r="AL179" i="108" s="1"/>
  <c r="AK180" i="18"/>
  <c r="G220" i="101"/>
  <c r="Y220" i="101" s="1"/>
  <c r="AQ150" i="97"/>
  <c r="BI150" i="97" s="1"/>
  <c r="G134" i="101"/>
  <c r="Y134" i="101" s="1"/>
  <c r="G137" i="108" s="1"/>
  <c r="AI137" i="108" s="1"/>
  <c r="V105" i="90"/>
  <c r="C26" i="90"/>
  <c r="C66" i="90" s="1"/>
  <c r="AB105" i="90"/>
  <c r="AF61" i="18"/>
  <c r="AC172" i="18"/>
  <c r="AC175" i="18"/>
  <c r="AC139" i="18"/>
  <c r="AD52" i="18"/>
  <c r="AD110" i="18"/>
  <c r="AK179" i="18"/>
  <c r="AF90" i="18"/>
  <c r="G196" i="108"/>
  <c r="AI196" i="108" s="1"/>
  <c r="AT13" i="101"/>
  <c r="P101" i="34"/>
  <c r="AC101" i="34"/>
  <c r="S101" i="34"/>
  <c r="Y101" i="34"/>
  <c r="Q101" i="34"/>
  <c r="Z101" i="34"/>
  <c r="E48" i="90"/>
  <c r="E87" i="90" s="1"/>
  <c r="R136" i="34"/>
  <c r="R133" i="34"/>
  <c r="BD68" i="101"/>
  <c r="AJ72" i="34"/>
  <c r="V136" i="34"/>
  <c r="AI136" i="34"/>
  <c r="O136" i="34"/>
  <c r="H39" i="88"/>
  <c r="AE77" i="34"/>
  <c r="Q40" i="88" s="1"/>
  <c r="F72" i="94"/>
  <c r="AB72" i="94" s="1"/>
  <c r="BO72" i="94" s="1"/>
  <c r="G194" i="101" s="1"/>
  <c r="G197" i="108" s="1"/>
  <c r="AI197" i="108" s="1"/>
  <c r="W77" i="34"/>
  <c r="I40" i="88" s="1"/>
  <c r="M65" i="34"/>
  <c r="G35" i="94"/>
  <c r="AC35" i="94" s="1"/>
  <c r="BP35" i="94" s="1"/>
  <c r="H67" i="101" s="1"/>
  <c r="AC65" i="34"/>
  <c r="C33" i="94"/>
  <c r="Y33" i="94" s="1"/>
  <c r="BM33" i="94" s="1"/>
  <c r="D65" i="101" s="1"/>
  <c r="AR65" i="101" s="1"/>
  <c r="BN45" i="94"/>
  <c r="J115" i="89"/>
  <c r="H76" i="89"/>
  <c r="H200" i="89" s="1"/>
  <c r="E76" i="89"/>
  <c r="E200" i="89" s="1"/>
  <c r="H115" i="89"/>
  <c r="F115" i="89"/>
  <c r="D115" i="89"/>
  <c r="L115" i="89"/>
  <c r="L154" i="89"/>
  <c r="M115" i="89"/>
  <c r="AV57" i="94"/>
  <c r="M76" i="89"/>
  <c r="M200" i="89" s="1"/>
  <c r="Y51" i="34"/>
  <c r="AA115" i="89"/>
  <c r="P154" i="89"/>
  <c r="C69" i="94"/>
  <c r="Y69" i="94" s="1"/>
  <c r="BM69" i="94" s="1"/>
  <c r="D191" i="101" s="1"/>
  <c r="D194" i="108" s="1"/>
  <c r="AF194" i="108" s="1"/>
  <c r="F69" i="94"/>
  <c r="AB69" i="94" s="1"/>
  <c r="BO69" i="94" s="1"/>
  <c r="G191" i="101" s="1"/>
  <c r="G194" i="108" s="1"/>
  <c r="AI194" i="108" s="1"/>
  <c r="W51" i="34"/>
  <c r="F76" i="89"/>
  <c r="F200" i="89" s="1"/>
  <c r="Y154" i="89"/>
  <c r="D57" i="94"/>
  <c r="Z57" i="94" s="1"/>
  <c r="AH51" i="34"/>
  <c r="N51" i="34"/>
  <c r="AK51" i="34"/>
  <c r="X76" i="89"/>
  <c r="X200" i="89" s="1"/>
  <c r="Y115" i="89"/>
  <c r="C76" i="89"/>
  <c r="C200" i="89" s="1"/>
  <c r="AB51" i="34"/>
  <c r="N76" i="89"/>
  <c r="N200" i="89" s="1"/>
  <c r="R154" i="89"/>
  <c r="C115" i="89"/>
  <c r="N115" i="89"/>
  <c r="B76" i="89"/>
  <c r="B200" i="89" s="1"/>
  <c r="R76" i="89"/>
  <c r="R200" i="89" s="1"/>
  <c r="C154" i="89"/>
  <c r="E69" i="94"/>
  <c r="AA69" i="94" s="1"/>
  <c r="BN69" i="94" s="1"/>
  <c r="AQ57" i="94"/>
  <c r="T51" i="34"/>
  <c r="W154" i="89"/>
  <c r="D33" i="94"/>
  <c r="Z33" i="94" s="1"/>
  <c r="P76" i="89"/>
  <c r="P200" i="89" s="1"/>
  <c r="AF51" i="34"/>
  <c r="W76" i="89"/>
  <c r="W200" i="89" s="1"/>
  <c r="R51" i="34"/>
  <c r="Z51" i="34"/>
  <c r="U51" i="34"/>
  <c r="AU57" i="94"/>
  <c r="P51" i="34"/>
  <c r="W36" i="91"/>
  <c r="Z69" i="94"/>
  <c r="O115" i="89"/>
  <c r="AL51" i="34"/>
  <c r="X154" i="89"/>
  <c r="G33" i="94"/>
  <c r="AC33" i="94" s="1"/>
  <c r="BP33" i="94" s="1"/>
  <c r="H65" i="101" s="1"/>
  <c r="AV65" i="101" s="1"/>
  <c r="B154" i="89"/>
  <c r="X51" i="34"/>
  <c r="AE51" i="34"/>
  <c r="AA51" i="34"/>
  <c r="O154" i="89"/>
  <c r="Q51" i="34"/>
  <c r="U115" i="89"/>
  <c r="I33" i="94"/>
  <c r="AE33" i="94" s="1"/>
  <c r="BR33" i="94" s="1"/>
  <c r="AB76" i="89"/>
  <c r="AB200" i="89" s="1"/>
  <c r="AB154" i="89"/>
  <c r="S51" i="34"/>
  <c r="I69" i="94"/>
  <c r="AE69" i="94" s="1"/>
  <c r="BR69" i="94" s="1"/>
  <c r="AI51" i="34"/>
  <c r="U76" i="89"/>
  <c r="U200" i="89" s="1"/>
  <c r="O51" i="34"/>
  <c r="AM51" i="34"/>
  <c r="T76" i="89"/>
  <c r="T200" i="89" s="1"/>
  <c r="I36" i="91"/>
  <c r="M51" i="34"/>
  <c r="T154" i="89"/>
  <c r="F33" i="94"/>
  <c r="AB33" i="94" s="1"/>
  <c r="BO33" i="94" s="1"/>
  <c r="G65" i="101" s="1"/>
  <c r="AU65" i="101" s="1"/>
  <c r="G69" i="94"/>
  <c r="AC69" i="94" s="1"/>
  <c r="BP69" i="94" s="1"/>
  <c r="H191" i="101" s="1"/>
  <c r="AV191" i="101" s="1"/>
  <c r="E33" i="94"/>
  <c r="AA33" i="94" s="1"/>
  <c r="BN33" i="94" s="1"/>
  <c r="AD51" i="34"/>
  <c r="AQ51" i="34"/>
  <c r="H33" i="94"/>
  <c r="AD33" i="94" s="1"/>
  <c r="BQ33" i="94" s="1"/>
  <c r="I65" i="101" s="1"/>
  <c r="I68" i="108" s="1"/>
  <c r="AK68" i="108" s="1"/>
  <c r="V51" i="34"/>
  <c r="AG51" i="34"/>
  <c r="AJ51" i="34"/>
  <c r="AW36" i="101"/>
  <c r="BC18" i="18"/>
  <c r="AJ180" i="18"/>
  <c r="AL176" i="18"/>
  <c r="AJ176" i="18"/>
  <c r="AG8" i="96"/>
  <c r="AB169" i="18"/>
  <c r="AH8" i="96"/>
  <c r="AF110" i="18" s="1"/>
  <c r="BC7" i="96"/>
  <c r="J39" i="96"/>
  <c r="J57" i="96" s="1"/>
  <c r="AC110" i="18"/>
  <c r="AW18" i="96"/>
  <c r="AC52" i="18"/>
  <c r="AL18" i="96"/>
  <c r="AH18" i="18" s="1"/>
  <c r="AL7" i="96"/>
  <c r="AH6" i="18" s="1"/>
  <c r="AY7" i="96"/>
  <c r="AK7" i="96"/>
  <c r="I39" i="96"/>
  <c r="I57" i="96" s="1"/>
  <c r="AD81" i="18"/>
  <c r="AC178" i="18"/>
  <c r="AY13" i="96"/>
  <c r="AD139" i="18"/>
  <c r="AP18" i="96"/>
  <c r="BA18" i="96"/>
  <c r="AK18" i="18" s="1"/>
  <c r="AO18" i="96"/>
  <c r="AW7" i="96"/>
  <c r="AW24" i="96"/>
  <c r="AG12" i="18"/>
  <c r="AU18" i="96"/>
  <c r="BA13" i="96"/>
  <c r="AK12" i="18" s="1"/>
  <c r="AF18" i="18"/>
  <c r="AV13" i="96"/>
  <c r="AJ142" i="18" s="1"/>
  <c r="AK18" i="96"/>
  <c r="AK176" i="18"/>
  <c r="AF136" i="18"/>
  <c r="AF148" i="18"/>
  <c r="AQ7" i="96"/>
  <c r="BB18" i="96"/>
  <c r="BD18" i="96"/>
  <c r="BB13" i="96"/>
  <c r="AJ179" i="18"/>
  <c r="AF107" i="18"/>
  <c r="AN18" i="96"/>
  <c r="AZ18" i="96"/>
  <c r="BC13" i="96"/>
  <c r="AY18" i="96"/>
  <c r="AT18" i="96"/>
  <c r="AS18" i="96"/>
  <c r="BB7" i="96"/>
  <c r="AP24" i="96"/>
  <c r="BC24" i="96"/>
  <c r="AK24" i="96"/>
  <c r="BA24" i="96"/>
  <c r="AK116" i="18" s="1"/>
  <c r="AU7" i="96"/>
  <c r="AX13" i="96"/>
  <c r="AG15" i="18"/>
  <c r="BF24" i="96"/>
  <c r="AL116" i="18" s="1"/>
  <c r="AV24" i="96"/>
  <c r="AJ15" i="18" s="1"/>
  <c r="BD7" i="96"/>
  <c r="AT24" i="96"/>
  <c r="AZ24" i="96"/>
  <c r="AU13" i="96"/>
  <c r="AJ7" i="96"/>
  <c r="AV7" i="96"/>
  <c r="AN13" i="96"/>
  <c r="AJ24" i="96"/>
  <c r="AZ7" i="96"/>
  <c r="AQ13" i="96"/>
  <c r="AI84" i="18" s="1"/>
  <c r="AU24" i="96"/>
  <c r="AW13" i="96"/>
  <c r="AG18" i="18"/>
  <c r="AG6" i="18"/>
  <c r="BE7" i="96"/>
  <c r="BE13" i="96"/>
  <c r="BA7" i="96"/>
  <c r="AK78" i="18" s="1"/>
  <c r="AX24" i="96"/>
  <c r="AP13" i="96"/>
  <c r="AS13" i="96"/>
  <c r="AS7" i="96"/>
  <c r="AS24" i="96"/>
  <c r="BF7" i="96"/>
  <c r="AO24" i="96"/>
  <c r="AJ13" i="96"/>
  <c r="AM13" i="96"/>
  <c r="BC18" i="96"/>
  <c r="AT7" i="96"/>
  <c r="AX7" i="96"/>
  <c r="BF13" i="96"/>
  <c r="AL84" i="18" s="1"/>
  <c r="AN24" i="96"/>
  <c r="AL13" i="96"/>
  <c r="AH12" i="18" s="1"/>
  <c r="AO13" i="96"/>
  <c r="BE24" i="96"/>
  <c r="AR7" i="96"/>
  <c r="AZ13" i="96"/>
  <c r="BF18" i="96"/>
  <c r="AL90" i="18" s="1"/>
  <c r="AC9" i="18"/>
  <c r="AU9" i="18" s="1"/>
  <c r="AN7" i="96"/>
  <c r="AY24" i="96"/>
  <c r="AT13" i="96"/>
  <c r="AO7" i="96"/>
  <c r="AL24" i="96"/>
  <c r="AH15" i="18" s="1"/>
  <c r="BB24" i="96"/>
  <c r="AK13" i="96"/>
  <c r="AP7" i="96"/>
  <c r="AR13" i="96"/>
  <c r="AE18" i="18"/>
  <c r="AX18" i="96"/>
  <c r="AQ18" i="96"/>
  <c r="AQ24" i="96"/>
  <c r="AI87" i="18" s="1"/>
  <c r="AR18" i="96"/>
  <c r="BD24" i="96"/>
  <c r="AM18" i="96"/>
  <c r="AR24" i="96"/>
  <c r="AV18" i="96"/>
  <c r="AW37" i="101"/>
  <c r="AD178" i="18"/>
  <c r="AB27" i="97"/>
  <c r="AY30" i="101"/>
  <c r="J26" i="101"/>
  <c r="AB26" i="101" s="1"/>
  <c r="J28" i="108" s="1"/>
  <c r="AL28" i="108" s="1"/>
  <c r="AL27" i="108" s="1"/>
  <c r="AX39" i="101"/>
  <c r="M23" i="101"/>
  <c r="AE23" i="101" s="1"/>
  <c r="M25" i="108" s="1"/>
  <c r="AO25" i="108" s="1"/>
  <c r="I35" i="108"/>
  <c r="AK35" i="108" s="1"/>
  <c r="AK33" i="108" s="1"/>
  <c r="AU17" i="97"/>
  <c r="AC28" i="101"/>
  <c r="K30" i="108" s="1"/>
  <c r="AA31" i="101"/>
  <c r="I33" i="108" s="1"/>
  <c r="AY29" i="101"/>
  <c r="AR12" i="97"/>
  <c r="BJ12" i="97" s="1"/>
  <c r="BJ11" i="97" s="1"/>
  <c r="Z11" i="97"/>
  <c r="H25" i="101" s="1"/>
  <c r="AV27" i="101"/>
  <c r="AV25" i="101" s="1"/>
  <c r="AC31" i="101"/>
  <c r="K33" i="108" s="1"/>
  <c r="K35" i="108"/>
  <c r="AM35" i="108" s="1"/>
  <c r="AM33" i="108" s="1"/>
  <c r="AT12" i="97"/>
  <c r="BL12" i="97" s="1"/>
  <c r="BL11" i="97" s="1"/>
  <c r="BK19" i="97"/>
  <c r="BK17" i="97" s="1"/>
  <c r="M36" i="108"/>
  <c r="AO36" i="108" s="1"/>
  <c r="J27" i="97"/>
  <c r="M29" i="101"/>
  <c r="AE29" i="101" s="1"/>
  <c r="BA29" i="101" s="1"/>
  <c r="I16" i="108"/>
  <c r="AK16" i="108" s="1"/>
  <c r="G42" i="166" s="1"/>
  <c r="AW14" i="101"/>
  <c r="G41" i="166" s="1"/>
  <c r="O11" i="94"/>
  <c r="AK11" i="94" s="1"/>
  <c r="O10" i="94"/>
  <c r="AK10" i="94" s="1"/>
  <c r="N36" i="171"/>
  <c r="N36" i="173"/>
  <c r="N33" i="173"/>
  <c r="N33" i="171"/>
  <c r="N54" i="174" s="1"/>
  <c r="N23" i="95"/>
  <c r="AG29" i="86"/>
  <c r="M25" i="92" s="1"/>
  <c r="CI25" i="92" s="1"/>
  <c r="AT19" i="34"/>
  <c r="AG69" i="86" s="1"/>
  <c r="AT20" i="34"/>
  <c r="AG99" i="86" s="1"/>
  <c r="M99" i="18" s="1"/>
  <c r="K25" i="18"/>
  <c r="AU25" i="18" s="1"/>
  <c r="J349" i="86"/>
  <c r="D72" i="94"/>
  <c r="Z72" i="94" s="1"/>
  <c r="X39" i="91"/>
  <c r="AL72" i="34"/>
  <c r="J177" i="34"/>
  <c r="AQ72" i="34"/>
  <c r="N30" i="95"/>
  <c r="AN51" i="34"/>
  <c r="N35" i="171"/>
  <c r="N35" i="173"/>
  <c r="M147" i="92"/>
  <c r="AG189" i="86"/>
  <c r="AG217" i="86" s="1"/>
  <c r="AG40" i="89"/>
  <c r="BA61" i="94" s="1"/>
  <c r="K177" i="34"/>
  <c r="BG8" i="94"/>
  <c r="M174" i="34"/>
  <c r="BA8" i="94"/>
  <c r="M8" i="94"/>
  <c r="AI8" i="94" s="1"/>
  <c r="BF8" i="94"/>
  <c r="AS57" i="94"/>
  <c r="S115" i="89"/>
  <c r="S154" i="89"/>
  <c r="S76" i="89"/>
  <c r="S200" i="89" s="1"/>
  <c r="L177" i="34"/>
  <c r="AP72" i="34"/>
  <c r="N34" i="173"/>
  <c r="N34" i="171"/>
  <c r="I154" i="89"/>
  <c r="I76" i="89"/>
  <c r="I200" i="89" s="1"/>
  <c r="I115" i="89"/>
  <c r="BA110" i="34"/>
  <c r="AM45" i="88" s="1"/>
  <c r="BA107" i="34"/>
  <c r="AM45" i="91" s="1"/>
  <c r="BA108" i="34"/>
  <c r="AM45" i="90" s="1"/>
  <c r="J12" i="101"/>
  <c r="AX12" i="101" s="1"/>
  <c r="M7" i="97"/>
  <c r="AE7" i="97" s="1"/>
  <c r="AW7" i="97" s="1"/>
  <c r="BO7" i="97" s="1"/>
  <c r="CI7" i="92"/>
  <c r="BA109" i="34"/>
  <c r="AM45" i="89" s="1"/>
  <c r="Y39" i="91"/>
  <c r="AM72" i="34"/>
  <c r="I25" i="97"/>
  <c r="AA25" i="97" s="1"/>
  <c r="I39" i="101" s="1"/>
  <c r="AA39" i="101" s="1"/>
  <c r="I41" i="108" s="1"/>
  <c r="AK41" i="108" s="1"/>
  <c r="CE25" i="92"/>
  <c r="M177" i="34"/>
  <c r="M11" i="94"/>
  <c r="AI11" i="94" s="1"/>
  <c r="BA11" i="94"/>
  <c r="AB118" i="90"/>
  <c r="AV48" i="94"/>
  <c r="AB79" i="90"/>
  <c r="L348" i="86"/>
  <c r="L174" i="34"/>
  <c r="AC115" i="89"/>
  <c r="AC154" i="89"/>
  <c r="AC76" i="89"/>
  <c r="AC200" i="89" s="1"/>
  <c r="AW57" i="94"/>
  <c r="L25" i="18"/>
  <c r="BG25" i="18" s="1"/>
  <c r="K349" i="86"/>
  <c r="D173" i="34"/>
  <c r="AX9" i="94"/>
  <c r="BB53" i="34"/>
  <c r="AN37" i="91" s="1"/>
  <c r="AY9" i="94"/>
  <c r="BC53" i="34"/>
  <c r="AO37" i="91" s="1"/>
  <c r="BD55" i="34"/>
  <c r="AP37" i="89" s="1"/>
  <c r="AU56" i="34"/>
  <c r="AG37" i="88" s="1"/>
  <c r="BF53" i="34"/>
  <c r="AV53" i="34"/>
  <c r="AH37" i="91" s="1"/>
  <c r="BA55" i="34"/>
  <c r="AM37" i="89" s="1"/>
  <c r="AT54" i="34"/>
  <c r="AF37" i="90" s="1"/>
  <c r="L46" i="94" s="1"/>
  <c r="AH46" i="94" s="1"/>
  <c r="BE54" i="34"/>
  <c r="AZ55" i="34"/>
  <c r="AL37" i="89" s="1"/>
  <c r="AW56" i="34"/>
  <c r="AI37" i="88" s="1"/>
  <c r="J174" i="34"/>
  <c r="AP51" i="34"/>
  <c r="M148" i="92"/>
  <c r="AG190" i="86"/>
  <c r="AG218" i="86" s="1"/>
  <c r="M16" i="97"/>
  <c r="AE16" i="97" s="1"/>
  <c r="AW16" i="97" s="1"/>
  <c r="AW14" i="97" s="1"/>
  <c r="CI16" i="92"/>
  <c r="CI14" i="92" s="1"/>
  <c r="L22" i="92"/>
  <c r="CH22" i="92" s="1"/>
  <c r="AF66" i="86"/>
  <c r="L67" i="18" s="1"/>
  <c r="AN72" i="34"/>
  <c r="K174" i="34"/>
  <c r="AP119" i="34"/>
  <c r="AB46" i="91"/>
  <c r="H34" i="94" s="1"/>
  <c r="AD34" i="94" s="1"/>
  <c r="BQ34" i="94" s="1"/>
  <c r="I66" i="101" s="1"/>
  <c r="P35" i="173"/>
  <c r="AU140" i="34"/>
  <c r="AU147" i="34" s="1"/>
  <c r="M190" i="34" s="1"/>
  <c r="AU129" i="34"/>
  <c r="AG48" i="90" s="1"/>
  <c r="BE8" i="94"/>
  <c r="AO51" i="34"/>
  <c r="P36" i="173"/>
  <c r="P34" i="173"/>
  <c r="R36" i="173"/>
  <c r="S34" i="173"/>
  <c r="T34" i="173"/>
  <c r="S35" i="173"/>
  <c r="P33" i="173"/>
  <c r="T36" i="173"/>
  <c r="AE15" i="18"/>
  <c r="AL179" i="18"/>
  <c r="AC166" i="18"/>
  <c r="AE12" i="18"/>
  <c r="AP169" i="18"/>
  <c r="AP194" i="18" s="1"/>
  <c r="AE6" i="18"/>
  <c r="M33" i="171"/>
  <c r="I50" i="174"/>
  <c r="J33" i="170"/>
  <c r="J52" i="174" s="1"/>
  <c r="AL33" i="176"/>
  <c r="G36" i="171"/>
  <c r="O37" i="115"/>
  <c r="S37" i="115" s="1"/>
  <c r="G36" i="173"/>
  <c r="R9" i="165"/>
  <c r="B38" i="115"/>
  <c r="G38" i="115" s="1"/>
  <c r="E10" i="172"/>
  <c r="E12" i="172" s="1"/>
  <c r="AG10" i="176"/>
  <c r="AH50" i="113"/>
  <c r="N60" i="101" s="1"/>
  <c r="N5" i="101"/>
  <c r="G40" i="108"/>
  <c r="AI40" i="108" s="1"/>
  <c r="AQ24" i="97"/>
  <c r="BI24" i="97" s="1"/>
  <c r="BI177" i="97" s="1"/>
  <c r="AG25" i="91"/>
  <c r="N67" i="18"/>
  <c r="N63" i="92"/>
  <c r="CJ63" i="92" s="1"/>
  <c r="N63" i="97"/>
  <c r="AF63" i="97" s="1"/>
  <c r="AG25" i="90"/>
  <c r="N91" i="92"/>
  <c r="CJ91" i="92" s="1"/>
  <c r="N91" i="97"/>
  <c r="AF91" i="97" s="1"/>
  <c r="N96" i="18"/>
  <c r="AX96" i="18" s="1"/>
  <c r="AG26" i="89"/>
  <c r="N120" i="97"/>
  <c r="AF120" i="97" s="1"/>
  <c r="N126" i="18"/>
  <c r="AX126" i="18" s="1"/>
  <c r="N120" i="92"/>
  <c r="CJ120" i="92" s="1"/>
  <c r="AG28" i="91"/>
  <c r="N70" i="18"/>
  <c r="N66" i="92"/>
  <c r="CJ66" i="92" s="1"/>
  <c r="N66" i="97"/>
  <c r="AF66" i="97" s="1"/>
  <c r="N155" i="18"/>
  <c r="AX155" i="18" s="1"/>
  <c r="N148" i="92"/>
  <c r="CJ148" i="92" s="1"/>
  <c r="N148" i="97"/>
  <c r="AF148" i="97" s="1"/>
  <c r="AG26" i="90"/>
  <c r="N97" i="18"/>
  <c r="AX97" i="18" s="1"/>
  <c r="N92" i="92"/>
  <c r="CJ92" i="92" s="1"/>
  <c r="N92" i="97"/>
  <c r="AF92" i="97" s="1"/>
  <c r="N23" i="92"/>
  <c r="CJ23" i="92" s="1"/>
  <c r="N154" i="18"/>
  <c r="AX154" i="18" s="1"/>
  <c r="N147" i="92"/>
  <c r="CJ147" i="92" s="1"/>
  <c r="N147" i="97"/>
  <c r="AF147" i="97" s="1"/>
  <c r="AG26" i="91"/>
  <c r="N68" i="18"/>
  <c r="N64" i="92"/>
  <c r="CJ64" i="92" s="1"/>
  <c r="N64" i="97"/>
  <c r="AF64" i="97" s="1"/>
  <c r="AG25" i="89"/>
  <c r="N125" i="18"/>
  <c r="AX125" i="18" s="1"/>
  <c r="N119" i="92"/>
  <c r="CJ119" i="92" s="1"/>
  <c r="N119" i="97"/>
  <c r="AF119" i="97" s="1"/>
  <c r="Y177" i="97"/>
  <c r="G177" i="101"/>
  <c r="Y177" i="101" s="1"/>
  <c r="AU177" i="101" s="1"/>
  <c r="AF145" i="18"/>
  <c r="AF116" i="18"/>
  <c r="AF87" i="18"/>
  <c r="AF58" i="18"/>
  <c r="AF15" i="18"/>
  <c r="AF142" i="18"/>
  <c r="AF84" i="18"/>
  <c r="AF12" i="18"/>
  <c r="AF113" i="18"/>
  <c r="AF55" i="18"/>
  <c r="G135" i="101"/>
  <c r="Y135" i="101" s="1"/>
  <c r="G138" i="108" s="1"/>
  <c r="AI138" i="108" s="1"/>
  <c r="AS93" i="101"/>
  <c r="CP7" i="92"/>
  <c r="BC121" i="92"/>
  <c r="CO121" i="92" s="1"/>
  <c r="E40" i="108"/>
  <c r="AG40" i="108" s="1"/>
  <c r="I177" i="101"/>
  <c r="AA177" i="101" s="1"/>
  <c r="AW177" i="101" s="1"/>
  <c r="AS177" i="101"/>
  <c r="I93" i="101"/>
  <c r="AA93" i="101" s="1"/>
  <c r="I96" i="108" s="1"/>
  <c r="AK96" i="108" s="1"/>
  <c r="BC149" i="92"/>
  <c r="CO149" i="92" s="1"/>
  <c r="BC24" i="92"/>
  <c r="CO24" i="92" s="1"/>
  <c r="BD12" i="97"/>
  <c r="AL26" i="101"/>
  <c r="N33" i="101"/>
  <c r="AF33" i="101" s="1"/>
  <c r="AX19" i="97"/>
  <c r="BP19" i="97" s="1"/>
  <c r="N12" i="92"/>
  <c r="CJ12" i="92" s="1"/>
  <c r="CJ11" i="92" s="1"/>
  <c r="AX16" i="18"/>
  <c r="AX121" i="92"/>
  <c r="CJ121" i="92" s="1"/>
  <c r="AX65" i="92"/>
  <c r="CJ65" i="92" s="1"/>
  <c r="AX149" i="92"/>
  <c r="CJ149" i="92" s="1"/>
  <c r="AX93" i="92"/>
  <c r="CJ93" i="92" s="1"/>
  <c r="AX24" i="92"/>
  <c r="CJ24" i="92" s="1"/>
  <c r="N7" i="97"/>
  <c r="AX17" i="18"/>
  <c r="AX18" i="97"/>
  <c r="N32" i="101"/>
  <c r="AF32" i="101" s="1"/>
  <c r="AF17" i="97"/>
  <c r="N15" i="97"/>
  <c r="AF15" i="97" s="1"/>
  <c r="I36" i="173"/>
  <c r="I36" i="171"/>
  <c r="F195" i="108"/>
  <c r="AH195" i="108" s="1"/>
  <c r="E192" i="101"/>
  <c r="E195" i="108" s="1"/>
  <c r="AG195" i="108" s="1"/>
  <c r="N71" i="108"/>
  <c r="BB68" i="101"/>
  <c r="AR193" i="101"/>
  <c r="AU93" i="101"/>
  <c r="I27" i="92"/>
  <c r="AS24" i="97"/>
  <c r="BK24" i="97" s="1"/>
  <c r="BK177" i="97" s="1"/>
  <c r="I40" i="108"/>
  <c r="AK40" i="108" s="1"/>
  <c r="AO177" i="97"/>
  <c r="AR135" i="101"/>
  <c r="I219" i="101"/>
  <c r="AA219" i="101" s="1"/>
  <c r="AW219" i="101" s="1"/>
  <c r="BI24" i="84"/>
  <c r="AZ93" i="92"/>
  <c r="CL93" i="92" s="1"/>
  <c r="AA177" i="97"/>
  <c r="AZ121" i="92"/>
  <c r="CL121" i="92" s="1"/>
  <c r="AK121" i="97"/>
  <c r="BD24" i="92"/>
  <c r="CP24" i="92" s="1"/>
  <c r="BD149" i="92"/>
  <c r="CP149" i="92" s="1"/>
  <c r="BD121" i="92"/>
  <c r="CP121" i="92" s="1"/>
  <c r="BD93" i="92"/>
  <c r="CP93" i="92" s="1"/>
  <c r="BD65" i="92"/>
  <c r="CP65" i="92" s="1"/>
  <c r="AK93" i="97"/>
  <c r="AK24" i="97"/>
  <c r="AK65" i="97"/>
  <c r="BB93" i="92"/>
  <c r="CN93" i="92" s="1"/>
  <c r="BB65" i="92"/>
  <c r="CN65" i="92" s="1"/>
  <c r="BB149" i="92"/>
  <c r="CN149" i="92" s="1"/>
  <c r="BB121" i="92"/>
  <c r="CN121" i="92" s="1"/>
  <c r="BB24" i="92"/>
  <c r="CN24" i="92" s="1"/>
  <c r="L57" i="119"/>
  <c r="AN177" i="97"/>
  <c r="BF177" i="97"/>
  <c r="G38" i="108"/>
  <c r="AI38" i="108" s="1"/>
  <c r="AU39" i="101"/>
  <c r="G41" i="108"/>
  <c r="AI41" i="108" s="1"/>
  <c r="I28" i="18"/>
  <c r="AS27" i="18"/>
  <c r="AS28" i="18" s="1"/>
  <c r="CL16" i="92"/>
  <c r="CL15" i="92"/>
  <c r="AU178" i="101"/>
  <c r="P12" i="92"/>
  <c r="CL12" i="92" s="1"/>
  <c r="M13" i="92"/>
  <c r="J94" i="101"/>
  <c r="AB94" i="101" s="1"/>
  <c r="AX94" i="101" s="1"/>
  <c r="Q68" i="18"/>
  <c r="BA68" i="18" s="1"/>
  <c r="Q64" i="97"/>
  <c r="AI64" i="97" s="1"/>
  <c r="Q64" i="92"/>
  <c r="CM64" i="92" s="1"/>
  <c r="Q120" i="97"/>
  <c r="AI120" i="97" s="1"/>
  <c r="Q120" i="92"/>
  <c r="CM120" i="92" s="1"/>
  <c r="Q126" i="18"/>
  <c r="BA126" i="18" s="1"/>
  <c r="Q92" i="97"/>
  <c r="AI92" i="97" s="1"/>
  <c r="Q97" i="18"/>
  <c r="Q92" i="92"/>
  <c r="CM92" i="92" s="1"/>
  <c r="Q25" i="18"/>
  <c r="Q23" i="92"/>
  <c r="Q148" i="97"/>
  <c r="AI148" i="97" s="1"/>
  <c r="Q155" i="18"/>
  <c r="BA155" i="18" s="1"/>
  <c r="Q148" i="92"/>
  <c r="M12" i="92"/>
  <c r="M16" i="18"/>
  <c r="T58" i="95"/>
  <c r="AN58" i="95" s="1"/>
  <c r="T28" i="95" s="1"/>
  <c r="AN55" i="95"/>
  <c r="T21" i="95" s="1"/>
  <c r="T15" i="95" s="1"/>
  <c r="S23" i="95"/>
  <c r="S15" i="95"/>
  <c r="S16" i="95"/>
  <c r="S30" i="95"/>
  <c r="R23" i="95"/>
  <c r="R15" i="95"/>
  <c r="R16" i="95"/>
  <c r="R30" i="95"/>
  <c r="D12" i="108"/>
  <c r="AF12" i="108" s="1"/>
  <c r="I176" i="101"/>
  <c r="AA176" i="101" s="1"/>
  <c r="I179" i="108" s="1"/>
  <c r="AK179" i="108" s="1"/>
  <c r="AR176" i="101"/>
  <c r="E40" i="170"/>
  <c r="AZ24" i="92"/>
  <c r="CL24" i="92" s="1"/>
  <c r="AZ65" i="92"/>
  <c r="CL65" i="92" s="1"/>
  <c r="BM46" i="94"/>
  <c r="D108" i="101" s="1"/>
  <c r="D111" i="108" s="1"/>
  <c r="AF111" i="108" s="1"/>
  <c r="BA24" i="92"/>
  <c r="CM24" i="92" s="1"/>
  <c r="BA149" i="92"/>
  <c r="CM149" i="92" s="1"/>
  <c r="BA121" i="92"/>
  <c r="CM121" i="92" s="1"/>
  <c r="BA93" i="92"/>
  <c r="CM93" i="92" s="1"/>
  <c r="BA65" i="92"/>
  <c r="CM65" i="92" s="1"/>
  <c r="F40" i="170"/>
  <c r="E64" i="174" s="1"/>
  <c r="E61" i="174"/>
  <c r="AW24" i="92"/>
  <c r="CI24" i="92" s="1"/>
  <c r="AW149" i="92"/>
  <c r="CI149" i="92" s="1"/>
  <c r="AW65" i="92"/>
  <c r="CI65" i="92" s="1"/>
  <c r="AW93" i="92"/>
  <c r="CI93" i="92" s="1"/>
  <c r="AW121" i="92"/>
  <c r="CI121" i="92" s="1"/>
  <c r="Q29" i="90"/>
  <c r="E95" i="92"/>
  <c r="E95" i="97"/>
  <c r="W95" i="97" s="1"/>
  <c r="E123" i="97"/>
  <c r="W123" i="97" s="1"/>
  <c r="W124" i="97" s="1"/>
  <c r="E123" i="92"/>
  <c r="Q29" i="91"/>
  <c r="E67" i="92"/>
  <c r="E68" i="92" s="1"/>
  <c r="E67" i="97"/>
  <c r="E68" i="97" s="1"/>
  <c r="F70" i="86"/>
  <c r="E29" i="91" s="1"/>
  <c r="F94" i="101"/>
  <c r="X94" i="101" s="1"/>
  <c r="F97" i="108" s="1"/>
  <c r="AH97" i="108" s="1"/>
  <c r="T136" i="34"/>
  <c r="P137" i="34"/>
  <c r="B126" i="90"/>
  <c r="K11" i="94"/>
  <c r="AG11" i="94" s="1"/>
  <c r="AD139" i="34"/>
  <c r="AI72" i="34"/>
  <c r="Z48" i="91"/>
  <c r="AP139" i="34"/>
  <c r="AP146" i="34" s="1"/>
  <c r="AB49" i="88" s="1"/>
  <c r="V139" i="34"/>
  <c r="AD72" i="34"/>
  <c r="AM133" i="34"/>
  <c r="S139" i="34"/>
  <c r="AR70" i="34"/>
  <c r="AD39" i="88" s="1"/>
  <c r="AS70" i="34"/>
  <c r="AE39" i="88" s="1"/>
  <c r="I35" i="94"/>
  <c r="AI139" i="34"/>
  <c r="AR68" i="34"/>
  <c r="AD39" i="90" s="1"/>
  <c r="AS69" i="34"/>
  <c r="AE39" i="89" s="1"/>
  <c r="AU22" i="34"/>
  <c r="AH159" i="86" s="1"/>
  <c r="AG28" i="88" s="1"/>
  <c r="Q136" i="34"/>
  <c r="AP112" i="34"/>
  <c r="AO29" i="86"/>
  <c r="AS68" i="34"/>
  <c r="AD65" i="34"/>
  <c r="AB72" i="34"/>
  <c r="AB139" i="34"/>
  <c r="AN133" i="34"/>
  <c r="AR140" i="34"/>
  <c r="AR147" i="34" s="1"/>
  <c r="AS140" i="34"/>
  <c r="AS147" i="34" s="1"/>
  <c r="J134" i="101"/>
  <c r="AB134" i="101" s="1"/>
  <c r="AX134" i="101" s="1"/>
  <c r="AM138" i="34"/>
  <c r="O77" i="34"/>
  <c r="X85" i="89"/>
  <c r="X209" i="89" s="1"/>
  <c r="X163" i="89"/>
  <c r="X124" i="89"/>
  <c r="H72" i="94"/>
  <c r="AD72" i="94" s="1"/>
  <c r="BQ72" i="94" s="1"/>
  <c r="I194" i="101" s="1"/>
  <c r="I197" i="108" s="1"/>
  <c r="AK197" i="108" s="1"/>
  <c r="Q77" i="34"/>
  <c r="C40" i="88" s="1"/>
  <c r="AR73" i="94" s="1"/>
  <c r="E218" i="101"/>
  <c r="W218" i="101" s="1"/>
  <c r="AS218" i="101" s="1"/>
  <c r="O162" i="89"/>
  <c r="AQ66" i="97"/>
  <c r="BI66" i="97" s="1"/>
  <c r="K36" i="173"/>
  <c r="O123" i="89"/>
  <c r="AL9" i="165"/>
  <c r="AU94" i="101"/>
  <c r="H69" i="94"/>
  <c r="AD69" i="94" s="1"/>
  <c r="BQ69" i="94" s="1"/>
  <c r="I191" i="101" s="1"/>
  <c r="AU116" i="34"/>
  <c r="AG46" i="89" s="1"/>
  <c r="H35" i="94"/>
  <c r="AD35" i="94" s="1"/>
  <c r="BQ35" i="94" s="1"/>
  <c r="I67" i="101" s="1"/>
  <c r="AD77" i="34"/>
  <c r="P40" i="88" s="1"/>
  <c r="AO77" i="34"/>
  <c r="AA40" i="88" s="1"/>
  <c r="AU73" i="94" s="1"/>
  <c r="V115" i="90"/>
  <c r="AU114" i="34"/>
  <c r="AG46" i="91" s="1"/>
  <c r="N72" i="34"/>
  <c r="AO150" i="97"/>
  <c r="BG150" i="97" s="1"/>
  <c r="AT45" i="94"/>
  <c r="P139" i="34"/>
  <c r="P136" i="34"/>
  <c r="T137" i="34"/>
  <c r="F126" i="90"/>
  <c r="L85" i="89"/>
  <c r="L209" i="89" s="1"/>
  <c r="AK136" i="34"/>
  <c r="AN139" i="34"/>
  <c r="Q146" i="89"/>
  <c r="P133" i="34"/>
  <c r="AC51" i="34"/>
  <c r="F45" i="94"/>
  <c r="AB45" i="94" s="1"/>
  <c r="B39" i="88"/>
  <c r="AQ72" i="94" s="1"/>
  <c r="AO139" i="34"/>
  <c r="T133" i="34"/>
  <c r="AC72" i="34"/>
  <c r="G72" i="94"/>
  <c r="AC72" i="94" s="1"/>
  <c r="BP72" i="94" s="1"/>
  <c r="H194" i="101" s="1"/>
  <c r="AV194" i="101" s="1"/>
  <c r="M77" i="34"/>
  <c r="AQ77" i="34"/>
  <c r="AC40" i="88" s="1"/>
  <c r="AW73" i="94" s="1"/>
  <c r="AJ137" i="34"/>
  <c r="AJ144" i="34" s="1"/>
  <c r="V49" i="90" s="1"/>
  <c r="F49" i="94" s="1"/>
  <c r="AB49" i="94" s="1"/>
  <c r="BO49" i="94" s="1"/>
  <c r="G111" i="101" s="1"/>
  <c r="AC139" i="34"/>
  <c r="BF9" i="165"/>
  <c r="AZ77" i="34"/>
  <c r="AL40" i="88" s="1"/>
  <c r="AQ37" i="90"/>
  <c r="AW77" i="34"/>
  <c r="AI40" i="88" s="1"/>
  <c r="BE77" i="34"/>
  <c r="BF77" i="34"/>
  <c r="AR40" i="88" s="1"/>
  <c r="BG77" i="34"/>
  <c r="AS40" i="88" s="1"/>
  <c r="BE74" i="34"/>
  <c r="BF74" i="34"/>
  <c r="BG74" i="34"/>
  <c r="M72" i="34"/>
  <c r="BE14" i="34"/>
  <c r="AR127" i="86" s="1"/>
  <c r="BE12" i="34"/>
  <c r="AR67" i="86" s="1"/>
  <c r="AQ26" i="91" s="1"/>
  <c r="BE15" i="34"/>
  <c r="AR157" i="86" s="1"/>
  <c r="BE13" i="34"/>
  <c r="AR97" i="86" s="1"/>
  <c r="AI159" i="86"/>
  <c r="O150" i="97" s="1"/>
  <c r="AG150" i="97" s="1"/>
  <c r="U77" i="34"/>
  <c r="G40" i="88" s="1"/>
  <c r="AC77" i="34"/>
  <c r="O40" i="88" s="1"/>
  <c r="BA77" i="34"/>
  <c r="AM40" i="88" s="1"/>
  <c r="W65" i="34"/>
  <c r="AY77" i="34"/>
  <c r="AK40" i="88" s="1"/>
  <c r="BC73" i="94" s="1"/>
  <c r="AG77" i="34"/>
  <c r="S40" i="88" s="1"/>
  <c r="AS73" i="94" s="1"/>
  <c r="AF77" i="34"/>
  <c r="R40" i="88" s="1"/>
  <c r="M136" i="34"/>
  <c r="AQ185" i="18"/>
  <c r="AQ210" i="18" s="1"/>
  <c r="V138" i="34"/>
  <c r="E129" i="18"/>
  <c r="J77" i="89"/>
  <c r="J201" i="89" s="1"/>
  <c r="AF133" i="34"/>
  <c r="T77" i="34"/>
  <c r="F40" i="88" s="1"/>
  <c r="Y77" i="34"/>
  <c r="K40" i="88" s="1"/>
  <c r="P77" i="34"/>
  <c r="B40" i="88" s="1"/>
  <c r="AQ73" i="94" s="1"/>
  <c r="Q72" i="34"/>
  <c r="AF65" i="34"/>
  <c r="AG65" i="34"/>
  <c r="N65" i="34"/>
  <c r="Z48" i="90"/>
  <c r="Z126" i="90" s="1"/>
  <c r="J155" i="89"/>
  <c r="AK65" i="34"/>
  <c r="AC138" i="34"/>
  <c r="U162" i="89"/>
  <c r="I94" i="101"/>
  <c r="AA94" i="101" s="1"/>
  <c r="AW94" i="101" s="1"/>
  <c r="AV20" i="34"/>
  <c r="AI99" i="86" s="1"/>
  <c r="O94" i="97" s="1"/>
  <c r="AG94" i="97" s="1"/>
  <c r="U84" i="89"/>
  <c r="U208" i="89" s="1"/>
  <c r="F179" i="108"/>
  <c r="AH179" i="108" s="1"/>
  <c r="AR19" i="34"/>
  <c r="AE69" i="86" s="1"/>
  <c r="K70" i="18" s="1"/>
  <c r="AR114" i="34"/>
  <c r="AD46" i="91" s="1"/>
  <c r="AN112" i="34"/>
  <c r="AJ138" i="34"/>
  <c r="I6" i="109"/>
  <c r="M6" i="109" s="1"/>
  <c r="AD133" i="34"/>
  <c r="AI77" i="34"/>
  <c r="U40" i="88" s="1"/>
  <c r="AB77" i="34"/>
  <c r="N40" i="88" s="1"/>
  <c r="R77" i="34"/>
  <c r="D40" i="88" s="1"/>
  <c r="BC77" i="34"/>
  <c r="AO40" i="88" s="1"/>
  <c r="BB77" i="34"/>
  <c r="AN40" i="88" s="1"/>
  <c r="S77" i="34"/>
  <c r="E40" i="88" s="1"/>
  <c r="AR20" i="34"/>
  <c r="AE99" i="86" s="1"/>
  <c r="K99" i="18" s="1"/>
  <c r="AR117" i="34"/>
  <c r="AD46" i="88" s="1"/>
  <c r="AO138" i="34"/>
  <c r="E10" i="170"/>
  <c r="E12" i="170" s="1"/>
  <c r="AE72" i="34"/>
  <c r="AL77" i="34"/>
  <c r="X40" i="88" s="1"/>
  <c r="AV77" i="34"/>
  <c r="AH40" i="88" s="1"/>
  <c r="BD77" i="34"/>
  <c r="AP40" i="88" s="1"/>
  <c r="BD73" i="94" s="1"/>
  <c r="AR77" i="34"/>
  <c r="AD40" i="88" s="1"/>
  <c r="AX73" i="94" s="1"/>
  <c r="X77" i="34"/>
  <c r="J40" i="88" s="1"/>
  <c r="AH77" i="34"/>
  <c r="T40" i="88" s="1"/>
  <c r="Q112" i="34"/>
  <c r="S119" i="34"/>
  <c r="AH138" i="34"/>
  <c r="W138" i="34"/>
  <c r="AA48" i="89"/>
  <c r="AA126" i="89" s="1"/>
  <c r="F35" i="94"/>
  <c r="AB35" i="94" s="1"/>
  <c r="BO35" i="94" s="1"/>
  <c r="G67" i="101" s="1"/>
  <c r="G70" i="108" s="1"/>
  <c r="AI70" i="108" s="1"/>
  <c r="AL139" i="34"/>
  <c r="S72" i="34"/>
  <c r="V101" i="34"/>
  <c r="S136" i="34"/>
  <c r="F116" i="90"/>
  <c r="Z138" i="34"/>
  <c r="W162" i="89"/>
  <c r="AX135" i="101"/>
  <c r="E55" i="174"/>
  <c r="AP133" i="34"/>
  <c r="AQ65" i="34"/>
  <c r="AE29" i="86"/>
  <c r="J351" i="86" s="1"/>
  <c r="F85" i="90"/>
  <c r="E85" i="90"/>
  <c r="X138" i="34"/>
  <c r="K145" i="34" s="1"/>
  <c r="W123" i="89"/>
  <c r="BH9" i="165"/>
  <c r="N77" i="34"/>
  <c r="N146" i="34" s="1"/>
  <c r="AJ77" i="34"/>
  <c r="V40" i="88" s="1"/>
  <c r="AT73" i="94" s="1"/>
  <c r="Z77" i="34"/>
  <c r="L40" i="88" s="1"/>
  <c r="AK77" i="34"/>
  <c r="W40" i="88" s="1"/>
  <c r="U112" i="34"/>
  <c r="L77" i="89"/>
  <c r="L201" i="89" s="1"/>
  <c r="L116" i="89"/>
  <c r="L155" i="89"/>
  <c r="S65" i="34"/>
  <c r="AI65" i="34"/>
  <c r="BA21" i="34"/>
  <c r="AN129" i="86" s="1"/>
  <c r="AT21" i="34"/>
  <c r="AG129" i="86" s="1"/>
  <c r="M122" i="92" s="1"/>
  <c r="CI122" i="92" s="1"/>
  <c r="AR35" i="94"/>
  <c r="O133" i="34"/>
  <c r="K37" i="91"/>
  <c r="Y58" i="34"/>
  <c r="AA112" i="34"/>
  <c r="P112" i="34"/>
  <c r="AK139" i="34"/>
  <c r="AF72" i="34"/>
  <c r="L36" i="171"/>
  <c r="K57" i="174" s="1"/>
  <c r="AA39" i="91"/>
  <c r="AT67" i="34"/>
  <c r="AF39" i="91" s="1"/>
  <c r="AZ36" i="94" s="1"/>
  <c r="AO136" i="34"/>
  <c r="W72" i="34"/>
  <c r="AK72" i="34"/>
  <c r="K77" i="89"/>
  <c r="K201" i="89" s="1"/>
  <c r="K155" i="89"/>
  <c r="K116" i="89"/>
  <c r="BA20" i="34"/>
  <c r="AN99" i="86" s="1"/>
  <c r="R119" i="34"/>
  <c r="AA101" i="34"/>
  <c r="AZ22" i="34"/>
  <c r="AM159" i="86" s="1"/>
  <c r="AW20" i="34"/>
  <c r="AJ99" i="86" s="1"/>
  <c r="AI28" i="90" s="1"/>
  <c r="AT22" i="34"/>
  <c r="AG159" i="86" s="1"/>
  <c r="M150" i="92" s="1"/>
  <c r="O65" i="34"/>
  <c r="V107" i="89"/>
  <c r="B105" i="89"/>
  <c r="AQ9" i="165"/>
  <c r="AL133" i="34"/>
  <c r="J39" i="91"/>
  <c r="X72" i="34"/>
  <c r="M37" i="91"/>
  <c r="AA58" i="34"/>
  <c r="AQ101" i="34"/>
  <c r="AZ21" i="34"/>
  <c r="AM129" i="86" s="1"/>
  <c r="AW22" i="34"/>
  <c r="AJ159" i="86" s="1"/>
  <c r="AH65" i="34"/>
  <c r="AW193" i="101"/>
  <c r="BC22" i="34"/>
  <c r="AP159" i="86" s="1"/>
  <c r="O83" i="90"/>
  <c r="Q104" i="89"/>
  <c r="AA139" i="34"/>
  <c r="AA146" i="34" s="1"/>
  <c r="M49" i="88" s="1"/>
  <c r="AV193" i="101"/>
  <c r="V146" i="89"/>
  <c r="BK77" i="34"/>
  <c r="AW40" i="88" s="1"/>
  <c r="BS77" i="34"/>
  <c r="BE40" i="88" s="1"/>
  <c r="BG73" i="94" s="1"/>
  <c r="BL77" i="34"/>
  <c r="AX40" i="88" s="1"/>
  <c r="AU77" i="34"/>
  <c r="BM77" i="34"/>
  <c r="AY40" i="88" s="1"/>
  <c r="V77" i="34"/>
  <c r="H40" i="88" s="1"/>
  <c r="BJ77" i="34"/>
  <c r="AV40" i="88" s="1"/>
  <c r="BN77" i="34"/>
  <c r="AZ40" i="88" s="1"/>
  <c r="BF73" i="94" s="1"/>
  <c r="BO77" i="34"/>
  <c r="BA40" i="88" s="1"/>
  <c r="BH77" i="34"/>
  <c r="AT40" i="88" s="1"/>
  <c r="BP77" i="34"/>
  <c r="BB40" i="88" s="1"/>
  <c r="BI77" i="34"/>
  <c r="AU40" i="88" s="1"/>
  <c r="BE73" i="94" s="1"/>
  <c r="BQ77" i="34"/>
  <c r="BC40" i="88" s="1"/>
  <c r="BR77" i="34"/>
  <c r="BD40" i="88" s="1"/>
  <c r="AR36" i="94"/>
  <c r="D36" i="94"/>
  <c r="Z36" i="94" s="1"/>
  <c r="AS36" i="94"/>
  <c r="E36" i="94"/>
  <c r="AA36" i="94" s="1"/>
  <c r="AW19" i="34"/>
  <c r="AJ69" i="86" s="1"/>
  <c r="AI28" i="91" s="1"/>
  <c r="BC20" i="34"/>
  <c r="AP99" i="86" s="1"/>
  <c r="U72" i="34"/>
  <c r="Q143" i="89"/>
  <c r="AG72" i="34"/>
  <c r="T119" i="34"/>
  <c r="AA72" i="34"/>
  <c r="F37" i="171"/>
  <c r="F38" i="171" s="1"/>
  <c r="AG112" i="34"/>
  <c r="X58" i="34"/>
  <c r="M77" i="89"/>
  <c r="M201" i="89" s="1"/>
  <c r="M155" i="89"/>
  <c r="M116" i="89"/>
  <c r="AR72" i="94"/>
  <c r="AR92" i="97"/>
  <c r="BJ92" i="97" s="1"/>
  <c r="H134" i="101"/>
  <c r="Z134" i="101" s="1"/>
  <c r="T65" i="34"/>
  <c r="AJ65" i="34"/>
  <c r="U139" i="34"/>
  <c r="E35" i="94"/>
  <c r="AA35" i="94" s="1"/>
  <c r="BN35" i="94" s="1"/>
  <c r="AM136" i="34"/>
  <c r="S58" i="34"/>
  <c r="L35" i="171"/>
  <c r="K72" i="34"/>
  <c r="K78" i="34"/>
  <c r="BA9" i="165"/>
  <c r="BD74" i="34"/>
  <c r="BC74" i="34"/>
  <c r="AZ74" i="34"/>
  <c r="BB74" i="34"/>
  <c r="BO74" i="34"/>
  <c r="AR74" i="34"/>
  <c r="AL74" i="34"/>
  <c r="R74" i="34"/>
  <c r="AA74" i="34"/>
  <c r="Y74" i="34"/>
  <c r="Z74" i="34"/>
  <c r="S74" i="34"/>
  <c r="BH74" i="34"/>
  <c r="BP74" i="34"/>
  <c r="AD74" i="34"/>
  <c r="AO74" i="34"/>
  <c r="AW74" i="34"/>
  <c r="AC74" i="34"/>
  <c r="X74" i="34"/>
  <c r="BI74" i="34"/>
  <c r="BQ74" i="34"/>
  <c r="Q74" i="34"/>
  <c r="N74" i="34"/>
  <c r="N143" i="34" s="1"/>
  <c r="AS74" i="34"/>
  <c r="AX74" i="34"/>
  <c r="M74" i="34"/>
  <c r="M143" i="34" s="1"/>
  <c r="AK74" i="34"/>
  <c r="BJ74" i="34"/>
  <c r="BR74" i="34"/>
  <c r="AB74" i="34"/>
  <c r="AM74" i="34"/>
  <c r="U74" i="34"/>
  <c r="AH74" i="34"/>
  <c r="O74" i="34"/>
  <c r="O143" i="34" s="1"/>
  <c r="AJ74" i="34"/>
  <c r="BK74" i="34"/>
  <c r="BS74" i="34"/>
  <c r="V74" i="34"/>
  <c r="AN74" i="34"/>
  <c r="W74" i="34"/>
  <c r="AV74" i="34"/>
  <c r="AI74" i="34"/>
  <c r="AE74" i="34"/>
  <c r="AG74" i="34"/>
  <c r="AQ74" i="34"/>
  <c r="BL74" i="34"/>
  <c r="BA74" i="34"/>
  <c r="AF74" i="34"/>
  <c r="P74" i="34"/>
  <c r="AP74" i="34"/>
  <c r="T74" i="34"/>
  <c r="BN74" i="34"/>
  <c r="AY74" i="34"/>
  <c r="BM74" i="34"/>
  <c r="AU74" i="34"/>
  <c r="AT74" i="34"/>
  <c r="J77" i="90"/>
  <c r="J116" i="90"/>
  <c r="Z58" i="34"/>
  <c r="AS65" i="34"/>
  <c r="AA133" i="34"/>
  <c r="G52" i="174"/>
  <c r="AO65" i="34"/>
  <c r="E27" i="97"/>
  <c r="K34" i="171"/>
  <c r="J55" i="174" s="1"/>
  <c r="Z133" i="34"/>
  <c r="P65" i="34"/>
  <c r="Q105" i="90"/>
  <c r="H115" i="90"/>
  <c r="R65" i="34"/>
  <c r="AA138" i="34"/>
  <c r="AA145" i="34" s="1"/>
  <c r="AL138" i="34"/>
  <c r="AZ47" i="34"/>
  <c r="AL36" i="90" s="1"/>
  <c r="AE133" i="34"/>
  <c r="AR34" i="94"/>
  <c r="D28" i="18"/>
  <c r="E158" i="18"/>
  <c r="N48" i="90"/>
  <c r="AB137" i="34"/>
  <c r="AB144" i="34" s="1"/>
  <c r="N49" i="90" s="1"/>
  <c r="AC126" i="89"/>
  <c r="AC87" i="89"/>
  <c r="AC211" i="89" s="1"/>
  <c r="AC165" i="89"/>
  <c r="AZ49" i="34"/>
  <c r="AL36" i="88" s="1"/>
  <c r="BE9" i="165"/>
  <c r="D25" i="97"/>
  <c r="BZ25" i="92"/>
  <c r="W126" i="90"/>
  <c r="W87" i="90"/>
  <c r="G116" i="90"/>
  <c r="G77" i="90"/>
  <c r="L45" i="89"/>
  <c r="Z112" i="34"/>
  <c r="E177" i="97"/>
  <c r="W64" i="97"/>
  <c r="J48" i="90"/>
  <c r="X137" i="34"/>
  <c r="K144" i="34" s="1"/>
  <c r="AZ19" i="34"/>
  <c r="AM69" i="86" s="1"/>
  <c r="BA19" i="34"/>
  <c r="AN69" i="86" s="1"/>
  <c r="AM28" i="91" s="1"/>
  <c r="Z119" i="34"/>
  <c r="I45" i="89"/>
  <c r="W112" i="34"/>
  <c r="E185" i="18"/>
  <c r="E210" i="18" s="1"/>
  <c r="AO68" i="18"/>
  <c r="AO185" i="18" s="1"/>
  <c r="AO210" i="18" s="1"/>
  <c r="H116" i="90"/>
  <c r="H77" i="90"/>
  <c r="O48" i="91"/>
  <c r="AC133" i="34"/>
  <c r="AC136" i="34"/>
  <c r="H48" i="91"/>
  <c r="V133" i="34"/>
  <c r="U101" i="34"/>
  <c r="M33" i="173"/>
  <c r="BD21" i="34"/>
  <c r="AQ129" i="86" s="1"/>
  <c r="AN29" i="86"/>
  <c r="AM65" i="34"/>
  <c r="AJ133" i="34"/>
  <c r="AG138" i="34"/>
  <c r="AK138" i="34"/>
  <c r="AB138" i="34"/>
  <c r="AB145" i="34" s="1"/>
  <c r="AJ136" i="34"/>
  <c r="Y133" i="34"/>
  <c r="AC190" i="86"/>
  <c r="AC218" i="86" s="1"/>
  <c r="I68" i="18"/>
  <c r="AQ138" i="34"/>
  <c r="AY8" i="94"/>
  <c r="K8" i="94"/>
  <c r="AG8" i="94" s="1"/>
  <c r="AZ46" i="34"/>
  <c r="AF138" i="34"/>
  <c r="AF145" i="34" s="1"/>
  <c r="K46" i="91"/>
  <c r="Y119" i="34"/>
  <c r="AN66" i="97"/>
  <c r="BF66" i="97" s="1"/>
  <c r="D94" i="101"/>
  <c r="V94" i="101" s="1"/>
  <c r="P84" i="89"/>
  <c r="P208" i="89" s="1"/>
  <c r="P162" i="89"/>
  <c r="P123" i="89"/>
  <c r="M162" i="89"/>
  <c r="M123" i="89"/>
  <c r="M84" i="89"/>
  <c r="M208" i="89" s="1"/>
  <c r="AS220" i="101"/>
  <c r="E223" i="108"/>
  <c r="AG223" i="108" s="1"/>
  <c r="F37" i="91"/>
  <c r="T58" i="34"/>
  <c r="E176" i="92"/>
  <c r="CA64" i="92"/>
  <c r="E36" i="101"/>
  <c r="W36" i="101" s="1"/>
  <c r="AO22" i="97"/>
  <c r="BG22" i="97" s="1"/>
  <c r="E39" i="101"/>
  <c r="W39" i="101" s="1"/>
  <c r="AO25" i="97"/>
  <c r="BG25" i="97" s="1"/>
  <c r="X48" i="91"/>
  <c r="AL136" i="34"/>
  <c r="M48" i="91"/>
  <c r="AA136" i="34"/>
  <c r="AO119" i="97"/>
  <c r="BG119" i="97" s="1"/>
  <c r="E175" i="101"/>
  <c r="W175" i="101" s="1"/>
  <c r="E28" i="91"/>
  <c r="F192" i="86"/>
  <c r="F220" i="86" s="1"/>
  <c r="U126" i="90"/>
  <c r="U87" i="90"/>
  <c r="M126" i="89"/>
  <c r="M87" i="89"/>
  <c r="M211" i="89" s="1"/>
  <c r="M165" i="89"/>
  <c r="X165" i="89"/>
  <c r="X87" i="89"/>
  <c r="X211" i="89" s="1"/>
  <c r="X126" i="89"/>
  <c r="D59" i="94"/>
  <c r="Z59" i="94" s="1"/>
  <c r="AR59" i="94"/>
  <c r="M85" i="90"/>
  <c r="M124" i="90"/>
  <c r="AN9" i="165"/>
  <c r="K35" i="171"/>
  <c r="K35" i="173"/>
  <c r="D45" i="89"/>
  <c r="R112" i="34"/>
  <c r="L85" i="90"/>
  <c r="L124" i="90"/>
  <c r="R48" i="90"/>
  <c r="AF137" i="34"/>
  <c r="AF144" i="34" s="1"/>
  <c r="R49" i="90" s="1"/>
  <c r="L48" i="91"/>
  <c r="Z136" i="34"/>
  <c r="Q48" i="89"/>
  <c r="AE138" i="34"/>
  <c r="AE145" i="34" s="1"/>
  <c r="AY47" i="94"/>
  <c r="AY140" i="34"/>
  <c r="AY147" i="34" s="1"/>
  <c r="O12" i="94" s="1"/>
  <c r="AK12" i="94" s="1"/>
  <c r="BX12" i="94" s="1"/>
  <c r="AY129" i="34"/>
  <c r="AY137" i="34" s="1"/>
  <c r="AY144" i="34" s="1"/>
  <c r="AK49" i="90" s="1"/>
  <c r="O49" i="94" s="1"/>
  <c r="AK49" i="94" s="1"/>
  <c r="BX49" i="94" s="1"/>
  <c r="AO67" i="18"/>
  <c r="AO120" i="97"/>
  <c r="BG120" i="97" s="1"/>
  <c r="E176" i="101"/>
  <c r="W176" i="101" s="1"/>
  <c r="AX61" i="94"/>
  <c r="J37" i="171"/>
  <c r="L33" i="173"/>
  <c r="L23" i="95"/>
  <c r="AP9" i="165"/>
  <c r="R87" i="89"/>
  <c r="R211" i="89" s="1"/>
  <c r="R165" i="89"/>
  <c r="R126" i="89"/>
  <c r="X65" i="34"/>
  <c r="BB20" i="34"/>
  <c r="AO99" i="86" s="1"/>
  <c r="BD19" i="34"/>
  <c r="AQ69" i="86" s="1"/>
  <c r="AC192" i="86"/>
  <c r="AC220" i="86" s="1"/>
  <c r="I99" i="18"/>
  <c r="AH137" i="34"/>
  <c r="AH144" i="34" s="1"/>
  <c r="T49" i="90" s="1"/>
  <c r="E152" i="97"/>
  <c r="K124" i="90"/>
  <c r="K85" i="90"/>
  <c r="E77" i="89"/>
  <c r="E201" i="89" s="1"/>
  <c r="E116" i="89"/>
  <c r="E155" i="89"/>
  <c r="G116" i="89"/>
  <c r="G155" i="89"/>
  <c r="G77" i="89"/>
  <c r="G201" i="89" s="1"/>
  <c r="S162" i="89"/>
  <c r="S84" i="89"/>
  <c r="S208" i="89" s="1"/>
  <c r="S123" i="89"/>
  <c r="E57" i="94"/>
  <c r="AA57" i="94" s="1"/>
  <c r="B123" i="89"/>
  <c r="B84" i="89"/>
  <c r="B208" i="89" s="1"/>
  <c r="B162" i="89"/>
  <c r="C57" i="94"/>
  <c r="Y57" i="94" s="1"/>
  <c r="J45" i="89"/>
  <c r="X112" i="34"/>
  <c r="F116" i="89"/>
  <c r="F77" i="89"/>
  <c r="F201" i="89" s="1"/>
  <c r="F155" i="89"/>
  <c r="E179" i="97"/>
  <c r="W66" i="97"/>
  <c r="V126" i="90"/>
  <c r="V87" i="90"/>
  <c r="AP137" i="34"/>
  <c r="AP144" i="34" s="1"/>
  <c r="AB49" i="90" s="1"/>
  <c r="H49" i="94" s="1"/>
  <c r="AD49" i="94" s="1"/>
  <c r="BQ49" i="94" s="1"/>
  <c r="I111" i="101" s="1"/>
  <c r="AB48" i="90"/>
  <c r="L48" i="90"/>
  <c r="Z137" i="34"/>
  <c r="Z144" i="34" s="1"/>
  <c r="W136" i="34"/>
  <c r="I48" i="91"/>
  <c r="W133" i="34"/>
  <c r="X133" i="34"/>
  <c r="J48" i="91"/>
  <c r="X136" i="34"/>
  <c r="G84" i="89"/>
  <c r="G208" i="89" s="1"/>
  <c r="G162" i="89"/>
  <c r="G123" i="89"/>
  <c r="H165" i="89"/>
  <c r="H87" i="89"/>
  <c r="H211" i="89" s="1"/>
  <c r="H126" i="89"/>
  <c r="O126" i="89"/>
  <c r="O165" i="89"/>
  <c r="O87" i="89"/>
  <c r="O211" i="89" s="1"/>
  <c r="AX71" i="94"/>
  <c r="AC45" i="89"/>
  <c r="AQ112" i="34"/>
  <c r="R48" i="91"/>
  <c r="AF136" i="34"/>
  <c r="J85" i="90"/>
  <c r="J124" i="90"/>
  <c r="BA49" i="34"/>
  <c r="AM36" i="88" s="1"/>
  <c r="BA47" i="34"/>
  <c r="AM36" i="90" s="1"/>
  <c r="BA46" i="34"/>
  <c r="BA48" i="34"/>
  <c r="AM36" i="89" s="1"/>
  <c r="L35" i="173"/>
  <c r="AS9" i="165"/>
  <c r="L33" i="171"/>
  <c r="L30" i="95"/>
  <c r="K123" i="89"/>
  <c r="K84" i="89"/>
  <c r="K208" i="89" s="1"/>
  <c r="K162" i="89"/>
  <c r="W137" i="34"/>
  <c r="I48" i="90"/>
  <c r="AN65" i="34"/>
  <c r="AP29" i="86"/>
  <c r="AN28" i="18"/>
  <c r="C57" i="166" s="1"/>
  <c r="J57" i="166" s="1"/>
  <c r="J65" i="166" s="1"/>
  <c r="U58" i="34"/>
  <c r="W126" i="89"/>
  <c r="W165" i="89"/>
  <c r="W87" i="89"/>
  <c r="W211" i="89" s="1"/>
  <c r="X45" i="89"/>
  <c r="AL112" i="34"/>
  <c r="AO94" i="97"/>
  <c r="BG94" i="97" s="1"/>
  <c r="E136" i="101"/>
  <c r="W136" i="101" s="1"/>
  <c r="T126" i="90"/>
  <c r="T87" i="90"/>
  <c r="K126" i="90"/>
  <c r="K87" i="90"/>
  <c r="S87" i="89"/>
  <c r="S211" i="89" s="1"/>
  <c r="S165" i="89"/>
  <c r="S126" i="89"/>
  <c r="AR65" i="34"/>
  <c r="BB21" i="34"/>
  <c r="AO129" i="86" s="1"/>
  <c r="BD22" i="34"/>
  <c r="AQ159" i="86" s="1"/>
  <c r="AI112" i="34"/>
  <c r="AH133" i="34"/>
  <c r="E71" i="18"/>
  <c r="E134" i="101"/>
  <c r="W134" i="101" s="1"/>
  <c r="AO92" i="97"/>
  <c r="BG92" i="97" s="1"/>
  <c r="BA63" i="34"/>
  <c r="AM38" i="88" s="1"/>
  <c r="BA61" i="34"/>
  <c r="AM38" i="90" s="1"/>
  <c r="J57" i="174"/>
  <c r="M46" i="91"/>
  <c r="AA119" i="34"/>
  <c r="AM112" i="34"/>
  <c r="R84" i="89"/>
  <c r="R208" i="89" s="1"/>
  <c r="R162" i="89"/>
  <c r="R123" i="89"/>
  <c r="F45" i="89"/>
  <c r="T112" i="34"/>
  <c r="AA45" i="89"/>
  <c r="AO112" i="34"/>
  <c r="AO70" i="18"/>
  <c r="AO187" i="18" s="1"/>
  <c r="AO212" i="18" s="1"/>
  <c r="E187" i="18"/>
  <c r="E212" i="18" s="1"/>
  <c r="J11" i="94"/>
  <c r="AF11" i="94" s="1"/>
  <c r="BS11" i="94" s="1"/>
  <c r="K13" i="101" s="1"/>
  <c r="AY13" i="101" s="1"/>
  <c r="Q48" i="90"/>
  <c r="AE137" i="34"/>
  <c r="AE144" i="34" s="1"/>
  <c r="Q49" i="90" s="1"/>
  <c r="X48" i="90"/>
  <c r="AL137" i="34"/>
  <c r="AL144" i="34" s="1"/>
  <c r="X49" i="90" s="1"/>
  <c r="H155" i="89"/>
  <c r="H77" i="89"/>
  <c r="H201" i="89" s="1"/>
  <c r="H116" i="89"/>
  <c r="AB136" i="34"/>
  <c r="AB133" i="34"/>
  <c r="N48" i="91"/>
  <c r="T45" i="89"/>
  <c r="AH112" i="34"/>
  <c r="I126" i="89"/>
  <c r="I87" i="89"/>
  <c r="I211" i="89" s="1"/>
  <c r="I165" i="89"/>
  <c r="J87" i="89"/>
  <c r="J211" i="89" s="1"/>
  <c r="J165" i="89"/>
  <c r="J126" i="89"/>
  <c r="AF112" i="34"/>
  <c r="E116" i="90"/>
  <c r="E77" i="90"/>
  <c r="G124" i="90"/>
  <c r="G85" i="90"/>
  <c r="E45" i="89"/>
  <c r="S112" i="34"/>
  <c r="Y138" i="34"/>
  <c r="K48" i="89"/>
  <c r="AL65" i="34"/>
  <c r="AZ48" i="34"/>
  <c r="AL36" i="89" s="1"/>
  <c r="E152" i="92"/>
  <c r="CA63" i="92"/>
  <c r="AN150" i="97"/>
  <c r="BF150" i="97" s="1"/>
  <c r="D220" i="101"/>
  <c r="V220" i="101" s="1"/>
  <c r="AB112" i="34"/>
  <c r="E217" i="101"/>
  <c r="W217" i="101" s="1"/>
  <c r="AO147" i="97"/>
  <c r="BG147" i="97" s="1"/>
  <c r="K113" i="124"/>
  <c r="AZ20" i="34"/>
  <c r="AM99" i="86" s="1"/>
  <c r="Y137" i="34"/>
  <c r="Y144" i="34" s="1"/>
  <c r="K49" i="90" s="1"/>
  <c r="AX47" i="94"/>
  <c r="AA65" i="34"/>
  <c r="BB19" i="34"/>
  <c r="AO69" i="86" s="1"/>
  <c r="BC21" i="34"/>
  <c r="AP129" i="86" s="1"/>
  <c r="Q65" i="34"/>
  <c r="BD20" i="34"/>
  <c r="AQ99" i="86" s="1"/>
  <c r="AY59" i="94"/>
  <c r="BP45" i="94"/>
  <c r="H107" i="101" s="1"/>
  <c r="H110" i="108" s="1"/>
  <c r="AJ110" i="108" s="1"/>
  <c r="L124" i="89"/>
  <c r="AH136" i="34"/>
  <c r="C192" i="86"/>
  <c r="C220" i="86" s="1"/>
  <c r="D99" i="18"/>
  <c r="Q68" i="89"/>
  <c r="Q192" i="89" s="1"/>
  <c r="AK137" i="34"/>
  <c r="AK144" i="34" s="1"/>
  <c r="W49" i="90" s="1"/>
  <c r="P16" i="165"/>
  <c r="H52" i="174"/>
  <c r="J96" i="108"/>
  <c r="AL96" i="108" s="1"/>
  <c r="F52" i="174"/>
  <c r="M163" i="89"/>
  <c r="M85" i="89"/>
  <c r="M209" i="89" s="1"/>
  <c r="M124" i="89"/>
  <c r="G46" i="91"/>
  <c r="U119" i="34"/>
  <c r="AO122" i="97"/>
  <c r="BG122" i="97" s="1"/>
  <c r="E178" i="101"/>
  <c r="W178" i="101" s="1"/>
  <c r="V58" i="34"/>
  <c r="Z84" i="89"/>
  <c r="Z208" i="89" s="1"/>
  <c r="Z162" i="89"/>
  <c r="Z123" i="89"/>
  <c r="Y123" i="89"/>
  <c r="Y84" i="89"/>
  <c r="Y208" i="89" s="1"/>
  <c r="Y162" i="89"/>
  <c r="E178" i="92"/>
  <c r="CA66" i="92"/>
  <c r="E37" i="101"/>
  <c r="W37" i="101" s="1"/>
  <c r="AO23" i="97"/>
  <c r="BG23" i="97" s="1"/>
  <c r="L34" i="173"/>
  <c r="AR9" i="165"/>
  <c r="L34" i="171"/>
  <c r="AK9" i="165"/>
  <c r="K33" i="173"/>
  <c r="K23" i="95"/>
  <c r="K33" i="171"/>
  <c r="J54" i="174" s="1"/>
  <c r="AG137" i="34"/>
  <c r="AG144" i="34" s="1"/>
  <c r="S49" i="90" s="1"/>
  <c r="E49" i="94" s="1"/>
  <c r="AA49" i="94" s="1"/>
  <c r="BN49" i="94" s="1"/>
  <c r="S48" i="90"/>
  <c r="O48" i="90"/>
  <c r="AC137" i="34"/>
  <c r="AC144" i="34" s="1"/>
  <c r="O49" i="90" s="1"/>
  <c r="Q48" i="91"/>
  <c r="AE136" i="34"/>
  <c r="P48" i="91"/>
  <c r="AD136" i="34"/>
  <c r="W27" i="97"/>
  <c r="J46" i="91"/>
  <c r="X119" i="34"/>
  <c r="T87" i="89"/>
  <c r="T211" i="89" s="1"/>
  <c r="T165" i="89"/>
  <c r="T126" i="89"/>
  <c r="L87" i="89"/>
  <c r="L211" i="89" s="1"/>
  <c r="L165" i="89"/>
  <c r="L126" i="89"/>
  <c r="W63" i="97"/>
  <c r="H45" i="89"/>
  <c r="V112" i="34"/>
  <c r="AD137" i="34"/>
  <c r="AD144" i="34" s="1"/>
  <c r="P49" i="90" s="1"/>
  <c r="P48" i="90"/>
  <c r="AD112" i="34"/>
  <c r="N87" i="89"/>
  <c r="N211" i="89" s="1"/>
  <c r="N126" i="89"/>
  <c r="N165" i="89"/>
  <c r="AB101" i="34"/>
  <c r="AM29" i="86"/>
  <c r="Y136" i="34"/>
  <c r="Z65" i="34"/>
  <c r="BB22" i="34"/>
  <c r="AO159" i="86" s="1"/>
  <c r="BC19" i="34"/>
  <c r="AP69" i="86" s="1"/>
  <c r="AR47" i="94"/>
  <c r="D47" i="94"/>
  <c r="Z47" i="94" s="1"/>
  <c r="AQ29" i="86"/>
  <c r="BA22" i="34"/>
  <c r="AN159" i="86" s="1"/>
  <c r="AY71" i="94"/>
  <c r="AX59" i="94"/>
  <c r="AK133" i="34"/>
  <c r="AX8" i="94"/>
  <c r="J8" i="94"/>
  <c r="AF8" i="94" s="1"/>
  <c r="AY35" i="94"/>
  <c r="B144" i="89"/>
  <c r="AU60" i="94"/>
  <c r="AA79" i="89"/>
  <c r="AA203" i="89" s="1"/>
  <c r="AA118" i="89"/>
  <c r="AA157" i="89"/>
  <c r="G163" i="89"/>
  <c r="G124" i="89"/>
  <c r="G85" i="89"/>
  <c r="G209" i="89" s="1"/>
  <c r="C162" i="89"/>
  <c r="C84" i="89"/>
  <c r="C208" i="89" s="1"/>
  <c r="C123" i="89"/>
  <c r="AB162" i="89"/>
  <c r="AB123" i="89"/>
  <c r="AB84" i="89"/>
  <c r="AB208" i="89" s="1"/>
  <c r="H57" i="94"/>
  <c r="AD57" i="94" s="1"/>
  <c r="N162" i="89"/>
  <c r="N123" i="89"/>
  <c r="N84" i="89"/>
  <c r="N208" i="89" s="1"/>
  <c r="D55" i="174"/>
  <c r="K30" i="95"/>
  <c r="V87" i="89"/>
  <c r="V211" i="89" s="1"/>
  <c r="V126" i="89"/>
  <c r="V165" i="89"/>
  <c r="AA137" i="34"/>
  <c r="AA144" i="34" s="1"/>
  <c r="M49" i="90" s="1"/>
  <c r="M48" i="90"/>
  <c r="AC48" i="90"/>
  <c r="AQ137" i="34"/>
  <c r="AQ144" i="34" s="1"/>
  <c r="AC49" i="90" s="1"/>
  <c r="I49" i="94" s="1"/>
  <c r="AE49" i="94" s="1"/>
  <c r="BR49" i="94" s="1"/>
  <c r="AM9" i="165"/>
  <c r="K34" i="173"/>
  <c r="Y112" i="34"/>
  <c r="AQ133" i="34"/>
  <c r="AQ136" i="34"/>
  <c r="AC48" i="91"/>
  <c r="S48" i="91"/>
  <c r="AG133" i="34"/>
  <c r="AG136" i="34"/>
  <c r="P48" i="89"/>
  <c r="AD138" i="34"/>
  <c r="BB17" i="34"/>
  <c r="AU21" i="34"/>
  <c r="AH129" i="86" s="1"/>
  <c r="AX22" i="34"/>
  <c r="AK159" i="86" s="1"/>
  <c r="AJ28" i="88" s="1"/>
  <c r="AU20" i="34"/>
  <c r="AH99" i="86" s="1"/>
  <c r="AX19" i="34"/>
  <c r="AK69" i="86" s="1"/>
  <c r="AJ28" i="91" s="1"/>
  <c r="AX21" i="34"/>
  <c r="AK129" i="86" s="1"/>
  <c r="AJ28" i="89" s="1"/>
  <c r="AY20" i="34"/>
  <c r="AL99" i="86" s="1"/>
  <c r="P99" i="18" s="1"/>
  <c r="AX20" i="34"/>
  <c r="AK99" i="86" s="1"/>
  <c r="AJ28" i="90" s="1"/>
  <c r="I33" i="173"/>
  <c r="AH53" i="113"/>
  <c r="N144" i="101" s="1"/>
  <c r="J37" i="173"/>
  <c r="AH51" i="113"/>
  <c r="N186" i="101" s="1"/>
  <c r="G33" i="171"/>
  <c r="F54" i="174" s="1"/>
  <c r="G33" i="173"/>
  <c r="H33" i="173"/>
  <c r="AH52" i="113"/>
  <c r="N102" i="101" s="1"/>
  <c r="D37" i="173"/>
  <c r="AB52" i="113"/>
  <c r="H102" i="101" s="1"/>
  <c r="AV102" i="101" s="1"/>
  <c r="H37" i="170"/>
  <c r="H37" i="172"/>
  <c r="H40" i="172" s="1"/>
  <c r="D40" i="170"/>
  <c r="D37" i="172"/>
  <c r="D40" i="172" s="1"/>
  <c r="BA60" i="101"/>
  <c r="I33" i="171"/>
  <c r="BJ177" i="97"/>
  <c r="X80" i="97"/>
  <c r="F122" i="101" s="1"/>
  <c r="AU121" i="97"/>
  <c r="BM121" i="97" s="1"/>
  <c r="AQ172" i="18"/>
  <c r="AQ197" i="18" s="1"/>
  <c r="B10" i="109"/>
  <c r="F69" i="108"/>
  <c r="AH69" i="108" s="1"/>
  <c r="W10" i="165"/>
  <c r="H44" i="171"/>
  <c r="X10" i="165"/>
  <c r="H42" i="171"/>
  <c r="H11" i="109"/>
  <c r="M10" i="109"/>
  <c r="Y10" i="165"/>
  <c r="H43" i="171"/>
  <c r="AT177" i="97"/>
  <c r="AU219" i="101"/>
  <c r="AX219" i="101"/>
  <c r="AE54" i="113"/>
  <c r="K147" i="108"/>
  <c r="AM147" i="108" s="1"/>
  <c r="H180" i="108"/>
  <c r="AJ180" i="108" s="1"/>
  <c r="AR177" i="97"/>
  <c r="AD121" i="97"/>
  <c r="L177" i="101" s="1"/>
  <c r="AD177" i="101" s="1"/>
  <c r="H222" i="108"/>
  <c r="AJ222" i="108" s="1"/>
  <c r="AU24" i="97"/>
  <c r="BM24" i="97" s="1"/>
  <c r="AD24" i="97"/>
  <c r="L38" i="101" s="1"/>
  <c r="AD38" i="101" s="1"/>
  <c r="H138" i="108"/>
  <c r="AJ138" i="108" s="1"/>
  <c r="D25" i="101"/>
  <c r="H33" i="171"/>
  <c r="AO171" i="97"/>
  <c r="BG58" i="97"/>
  <c r="AO129" i="18"/>
  <c r="E40" i="18" s="1"/>
  <c r="E11" i="173" s="1"/>
  <c r="AO55" i="18"/>
  <c r="AO172" i="18" s="1"/>
  <c r="AO197" i="18" s="1"/>
  <c r="AD166" i="18"/>
  <c r="AO61" i="18"/>
  <c r="AO178" i="18" s="1"/>
  <c r="AO203" i="18" s="1"/>
  <c r="AD175" i="18"/>
  <c r="AY61" i="94"/>
  <c r="W152" i="97"/>
  <c r="W122" i="101"/>
  <c r="E126" i="108"/>
  <c r="AG126" i="108" s="1"/>
  <c r="AG125" i="108" s="1"/>
  <c r="AS123" i="101"/>
  <c r="AS122" i="101" s="1"/>
  <c r="AS40" i="101"/>
  <c r="E42" i="108"/>
  <c r="AG42" i="108" s="1"/>
  <c r="W167" i="97"/>
  <c r="E125" i="101"/>
  <c r="E217" i="108"/>
  <c r="AG217" i="108" s="1"/>
  <c r="AS214" i="101"/>
  <c r="AO142" i="97"/>
  <c r="BG143" i="97"/>
  <c r="BG142" i="97" s="1"/>
  <c r="W170" i="97"/>
  <c r="BG53" i="97"/>
  <c r="AO165" i="97"/>
  <c r="AO52" i="97"/>
  <c r="W25" i="101"/>
  <c r="E28" i="108"/>
  <c r="AG28" i="108" s="1"/>
  <c r="AG27" i="108" s="1"/>
  <c r="AS26" i="101"/>
  <c r="AS25" i="101" s="1"/>
  <c r="E216" i="108"/>
  <c r="AG216" i="108" s="1"/>
  <c r="AS213" i="101"/>
  <c r="W212" i="101"/>
  <c r="E215" i="108" s="1"/>
  <c r="AS127" i="101"/>
  <c r="E130" i="108"/>
  <c r="AG130" i="108" s="1"/>
  <c r="E92" i="108"/>
  <c r="AS89" i="101"/>
  <c r="AS84" i="101"/>
  <c r="E87" i="108"/>
  <c r="W83" i="101"/>
  <c r="E86" i="108" s="1"/>
  <c r="E211" i="108"/>
  <c r="AG211" i="108" s="1"/>
  <c r="AS208" i="101"/>
  <c r="W125" i="101"/>
  <c r="E128" i="108" s="1"/>
  <c r="E129" i="108"/>
  <c r="AG129" i="108" s="1"/>
  <c r="AS126" i="101"/>
  <c r="E224" i="108"/>
  <c r="AG224" i="108" s="1"/>
  <c r="AS221" i="101"/>
  <c r="AO11" i="97"/>
  <c r="BG12" i="97"/>
  <c r="BG11" i="97" s="1"/>
  <c r="AO83" i="97"/>
  <c r="BG85" i="97"/>
  <c r="BG83" i="97" s="1"/>
  <c r="BG61" i="97"/>
  <c r="AO173" i="97"/>
  <c r="BG87" i="97"/>
  <c r="BG86" i="97" s="1"/>
  <c r="AO86" i="97"/>
  <c r="AO168" i="97"/>
  <c r="BG56" i="97"/>
  <c r="AO55" i="97"/>
  <c r="AO160" i="97"/>
  <c r="BG48" i="97"/>
  <c r="E80" i="101"/>
  <c r="W164" i="97"/>
  <c r="AS79" i="101"/>
  <c r="E82" i="108"/>
  <c r="E171" i="108"/>
  <c r="AG171" i="108" s="1"/>
  <c r="AG170" i="108" s="1"/>
  <c r="W167" i="101"/>
  <c r="E170" i="108" s="1"/>
  <c r="AS168" i="101"/>
  <c r="AS167" i="101" s="1"/>
  <c r="AG96" i="108"/>
  <c r="E78" i="108"/>
  <c r="AS75" i="101"/>
  <c r="W128" i="101"/>
  <c r="E131" i="108" s="1"/>
  <c r="AS129" i="101"/>
  <c r="AS128" i="101" s="1"/>
  <c r="E132" i="108"/>
  <c r="AG132" i="108" s="1"/>
  <c r="AG131" i="108" s="1"/>
  <c r="E79" i="108"/>
  <c r="AS76" i="101"/>
  <c r="W80" i="101"/>
  <c r="E84" i="108"/>
  <c r="AS81" i="101"/>
  <c r="AO169" i="97"/>
  <c r="BG57" i="97"/>
  <c r="AS211" i="101"/>
  <c r="E214" i="108"/>
  <c r="AG214" i="108" s="1"/>
  <c r="BG51" i="97"/>
  <c r="AO163" i="97"/>
  <c r="AO111" i="97"/>
  <c r="BG112" i="97"/>
  <c r="BG111" i="97" s="1"/>
  <c r="AO159" i="97"/>
  <c r="BG47" i="97"/>
  <c r="AS201" i="101"/>
  <c r="E204" i="108"/>
  <c r="AG204" i="108" s="1"/>
  <c r="AO172" i="97"/>
  <c r="AS166" i="101"/>
  <c r="E169" i="108"/>
  <c r="AG169" i="108" s="1"/>
  <c r="AS85" i="101"/>
  <c r="E88" i="108"/>
  <c r="E164" i="101"/>
  <c r="W209" i="101"/>
  <c r="E212" i="108" s="1"/>
  <c r="AS210" i="101"/>
  <c r="E213" i="108"/>
  <c r="AG213" i="108" s="1"/>
  <c r="AS82" i="101"/>
  <c r="E85" i="108"/>
  <c r="AG90" i="108"/>
  <c r="AO80" i="97"/>
  <c r="BG81" i="97"/>
  <c r="BG80" i="97" s="1"/>
  <c r="BG109" i="97"/>
  <c r="BG108" i="97" s="1"/>
  <c r="AO108" i="97"/>
  <c r="AO139" i="97"/>
  <c r="BG140" i="97"/>
  <c r="BG139" i="97" s="1"/>
  <c r="BG54" i="97"/>
  <c r="AO166" i="97"/>
  <c r="AS86" i="101"/>
  <c r="AG91" i="108"/>
  <c r="AO114" i="97"/>
  <c r="BG115" i="97"/>
  <c r="BG114" i="97" s="1"/>
  <c r="W206" i="101"/>
  <c r="E209" i="108" s="1"/>
  <c r="E210" i="108"/>
  <c r="AG210" i="108" s="1"/>
  <c r="AS207" i="101"/>
  <c r="AO158" i="18"/>
  <c r="E41" i="18" s="1"/>
  <c r="E12" i="173" s="1"/>
  <c r="W164" i="101"/>
  <c r="AS165" i="101"/>
  <c r="E168" i="108"/>
  <c r="AG168" i="108" s="1"/>
  <c r="W170" i="101"/>
  <c r="E173" i="108" s="1"/>
  <c r="E174" i="108"/>
  <c r="AG174" i="108" s="1"/>
  <c r="AG173" i="108" s="1"/>
  <c r="AS171" i="101"/>
  <c r="AS170" i="101" s="1"/>
  <c r="AO136" i="97"/>
  <c r="BG137" i="97"/>
  <c r="BG136" i="97" s="1"/>
  <c r="AG12" i="108"/>
  <c r="F13" i="108"/>
  <c r="AH13" i="108" s="1"/>
  <c r="E13" i="108"/>
  <c r="AG13" i="108" s="1"/>
  <c r="AS11" i="101"/>
  <c r="D204" i="86"/>
  <c r="J57" i="119"/>
  <c r="J84" i="119" s="1"/>
  <c r="AD93" i="97"/>
  <c r="AD149" i="97"/>
  <c r="AO49" i="18"/>
  <c r="AO167" i="18"/>
  <c r="AO192" i="18" s="1"/>
  <c r="AO173" i="18"/>
  <c r="AO198" i="18" s="1"/>
  <c r="AO58" i="18"/>
  <c r="AO175" i="18" s="1"/>
  <c r="AO200" i="18" s="1"/>
  <c r="AO177" i="18"/>
  <c r="AO202" i="18" s="1"/>
  <c r="I71" i="95"/>
  <c r="F9" i="165"/>
  <c r="F16" i="165" s="1"/>
  <c r="AY38" i="101"/>
  <c r="K219" i="101"/>
  <c r="AC219" i="101" s="1"/>
  <c r="AU65" i="97"/>
  <c r="BM65" i="97" s="1"/>
  <c r="AX177" i="101"/>
  <c r="AI86" i="108"/>
  <c r="AU85" i="101"/>
  <c r="AU83" i="101" s="1"/>
  <c r="AU93" i="97"/>
  <c r="BM93" i="97" s="1"/>
  <c r="D207" i="108"/>
  <c r="AF207" i="108" s="1"/>
  <c r="AP93" i="97"/>
  <c r="BH93" i="97" s="1"/>
  <c r="F135" i="101"/>
  <c r="X135" i="101" s="1"/>
  <c r="AC177" i="97"/>
  <c r="F38" i="101"/>
  <c r="X38" i="101" s="1"/>
  <c r="AP24" i="97"/>
  <c r="BH24" i="97" s="1"/>
  <c r="F219" i="101"/>
  <c r="X219" i="101" s="1"/>
  <c r="AP149" i="97"/>
  <c r="BH149" i="97" s="1"/>
  <c r="AV65" i="97"/>
  <c r="BN65" i="97" s="1"/>
  <c r="F93" i="101"/>
  <c r="X93" i="101" s="1"/>
  <c r="X177" i="97"/>
  <c r="AP65" i="97"/>
  <c r="Y83" i="101"/>
  <c r="G86" i="108" s="1"/>
  <c r="AP121" i="97"/>
  <c r="BH121" i="97" s="1"/>
  <c r="F177" i="101"/>
  <c r="X177" i="101" s="1"/>
  <c r="F124" i="101"/>
  <c r="X124" i="101" s="1"/>
  <c r="X122" i="101" s="1"/>
  <c r="F125" i="108" s="1"/>
  <c r="BG9" i="165"/>
  <c r="AV12" i="97"/>
  <c r="BN12" i="97" s="1"/>
  <c r="V9" i="165"/>
  <c r="D37" i="171"/>
  <c r="D38" i="171" s="1"/>
  <c r="AD26" i="101"/>
  <c r="L28" i="108" s="1"/>
  <c r="AN28" i="108" s="1"/>
  <c r="BI169" i="97"/>
  <c r="AD172" i="18"/>
  <c r="AU218" i="101"/>
  <c r="C193" i="86"/>
  <c r="D67" i="92"/>
  <c r="AT84" i="101"/>
  <c r="AT83" i="101" s="1"/>
  <c r="D130" i="108"/>
  <c r="AF130" i="108" s="1"/>
  <c r="V125" i="101"/>
  <c r="D128" i="108" s="1"/>
  <c r="G257" i="108"/>
  <c r="AT221" i="101"/>
  <c r="AP170" i="97"/>
  <c r="AQ58" i="97"/>
  <c r="I138" i="108"/>
  <c r="AK138" i="108" s="1"/>
  <c r="BH171" i="97"/>
  <c r="Y136" i="97"/>
  <c r="G206" i="101" s="1"/>
  <c r="D175" i="86"/>
  <c r="D203" i="86" s="1"/>
  <c r="AT169" i="101"/>
  <c r="AT167" i="101" s="1"/>
  <c r="F172" i="108"/>
  <c r="AH172" i="108" s="1"/>
  <c r="AH170" i="108" s="1"/>
  <c r="BH113" i="97"/>
  <c r="BH111" i="97" s="1"/>
  <c r="AP111" i="97"/>
  <c r="X167" i="101"/>
  <c r="F170" i="108" s="1"/>
  <c r="F42" i="108"/>
  <c r="AH42" i="108" s="1"/>
  <c r="AP166" i="18"/>
  <c r="AP191" i="18" s="1"/>
  <c r="AP97" i="18"/>
  <c r="S192" i="86"/>
  <c r="S220" i="86" s="1"/>
  <c r="G185" i="18"/>
  <c r="G210" i="18" s="1"/>
  <c r="G176" i="92"/>
  <c r="F88" i="108"/>
  <c r="AH88" i="108" s="1"/>
  <c r="AH86" i="108" s="1"/>
  <c r="X83" i="101"/>
  <c r="F86" i="108" s="1"/>
  <c r="G243" i="108"/>
  <c r="Z25" i="101"/>
  <c r="H27" i="108" s="1"/>
  <c r="H28" i="108"/>
  <c r="AJ28" i="108" s="1"/>
  <c r="AU221" i="101"/>
  <c r="D129" i="108"/>
  <c r="AF129" i="108" s="1"/>
  <c r="AR126" i="101"/>
  <c r="AR125" i="101" s="1"/>
  <c r="S105" i="90"/>
  <c r="BF84" i="97"/>
  <c r="BF83" i="97" s="1"/>
  <c r="AN83" i="97"/>
  <c r="P13" i="92"/>
  <c r="P13" i="97" s="1"/>
  <c r="Y176" i="97"/>
  <c r="G92" i="101"/>
  <c r="Y92" i="101" s="1"/>
  <c r="G95" i="108" s="1"/>
  <c r="V192" i="86"/>
  <c r="V220" i="86" s="1"/>
  <c r="H67" i="92"/>
  <c r="G177" i="97"/>
  <c r="AD25" i="89"/>
  <c r="AD65" i="89" s="1"/>
  <c r="K119" i="97"/>
  <c r="AC119" i="97" s="1"/>
  <c r="O190" i="86"/>
  <c r="O218" i="86" s="1"/>
  <c r="AA29" i="91"/>
  <c r="AE26" i="89"/>
  <c r="AE66" i="89" s="1"/>
  <c r="L120" i="92"/>
  <c r="CH120" i="92" s="1"/>
  <c r="L120" i="97"/>
  <c r="AD120" i="97" s="1"/>
  <c r="L126" i="18"/>
  <c r="AV126" i="18" s="1"/>
  <c r="AD25" i="91"/>
  <c r="K63" i="92"/>
  <c r="CG63" i="92" s="1"/>
  <c r="K63" i="97"/>
  <c r="N192" i="86"/>
  <c r="N220" i="86" s="1"/>
  <c r="L147" i="97"/>
  <c r="AD147" i="97" s="1"/>
  <c r="L154" i="18"/>
  <c r="AV154" i="18" s="1"/>
  <c r="L148" i="97"/>
  <c r="AD148" i="97" s="1"/>
  <c r="L155" i="18"/>
  <c r="AV155" i="18" s="1"/>
  <c r="AD26" i="89"/>
  <c r="AD66" i="89" s="1"/>
  <c r="K120" i="92"/>
  <c r="CG120" i="92" s="1"/>
  <c r="K120" i="97"/>
  <c r="AC120" i="97" s="1"/>
  <c r="K126" i="18"/>
  <c r="AU126" i="18" s="1"/>
  <c r="K91" i="97"/>
  <c r="AC91" i="97" s="1"/>
  <c r="AE25" i="90"/>
  <c r="AV96" i="18" s="1"/>
  <c r="L91" i="97"/>
  <c r="AD91" i="97" s="1"/>
  <c r="L91" i="92"/>
  <c r="CH91" i="92" s="1"/>
  <c r="AE26" i="90"/>
  <c r="AV97" i="18" s="1"/>
  <c r="L92" i="97"/>
  <c r="AD92" i="97" s="1"/>
  <c r="L92" i="92"/>
  <c r="CH92" i="92" s="1"/>
  <c r="K157" i="18"/>
  <c r="AU157" i="18" s="1"/>
  <c r="K150" i="97"/>
  <c r="AC150" i="97" s="1"/>
  <c r="AD26" i="91"/>
  <c r="K64" i="97"/>
  <c r="K64" i="92"/>
  <c r="CG64" i="92" s="1"/>
  <c r="K147" i="97"/>
  <c r="AC147" i="97" s="1"/>
  <c r="K154" i="18"/>
  <c r="AU154" i="18" s="1"/>
  <c r="AE26" i="91"/>
  <c r="L64" i="97"/>
  <c r="L64" i="92"/>
  <c r="CH64" i="92" s="1"/>
  <c r="AD28" i="89"/>
  <c r="AD146" i="89" s="1"/>
  <c r="K122" i="92"/>
  <c r="CG122" i="92" s="1"/>
  <c r="K128" i="18"/>
  <c r="AU128" i="18" s="1"/>
  <c r="K122" i="97"/>
  <c r="AC122" i="97" s="1"/>
  <c r="K23" i="92"/>
  <c r="CG23" i="92" s="1"/>
  <c r="K22" i="92"/>
  <c r="CG22" i="92" s="1"/>
  <c r="AD26" i="90"/>
  <c r="AU97" i="18" s="1"/>
  <c r="K92" i="97"/>
  <c r="AC92" i="97" s="1"/>
  <c r="K92" i="92"/>
  <c r="CG92" i="92" s="1"/>
  <c r="AE25" i="89"/>
  <c r="AE143" i="89" s="1"/>
  <c r="L119" i="97"/>
  <c r="AD119" i="97" s="1"/>
  <c r="L125" i="18"/>
  <c r="AV125" i="18" s="1"/>
  <c r="L119" i="92"/>
  <c r="CH119" i="92" s="1"/>
  <c r="L23" i="92"/>
  <c r="CH23" i="92" s="1"/>
  <c r="K155" i="18"/>
  <c r="AU155" i="18" s="1"/>
  <c r="K148" i="97"/>
  <c r="AC148" i="97" s="1"/>
  <c r="AE28" i="91"/>
  <c r="L66" i="97"/>
  <c r="G208" i="101"/>
  <c r="Y208" i="101" s="1"/>
  <c r="Y206" i="101" s="1"/>
  <c r="G209" i="108" s="1"/>
  <c r="AE46" i="94"/>
  <c r="BR46" i="94" s="1"/>
  <c r="AE71" i="94"/>
  <c r="BR71" i="94" s="1"/>
  <c r="AE34" i="94"/>
  <c r="BR34" i="94" s="1"/>
  <c r="AE68" i="94"/>
  <c r="L147" i="108"/>
  <c r="AN147" i="108" s="1"/>
  <c r="AZ144" i="101"/>
  <c r="K105" i="108"/>
  <c r="AM105" i="108" s="1"/>
  <c r="AY102" i="101"/>
  <c r="AZ102" i="101"/>
  <c r="L105" i="108"/>
  <c r="AN105" i="108" s="1"/>
  <c r="K63" i="108"/>
  <c r="AM63" i="108" s="1"/>
  <c r="AY60" i="101"/>
  <c r="K189" i="108"/>
  <c r="AM189" i="108" s="1"/>
  <c r="AY186" i="101"/>
  <c r="AM7" i="108"/>
  <c r="L189" i="108"/>
  <c r="AN189" i="108" s="1"/>
  <c r="AZ186" i="101"/>
  <c r="L63" i="108"/>
  <c r="AN63" i="108" s="1"/>
  <c r="AZ60" i="101"/>
  <c r="AN7" i="108"/>
  <c r="F119" i="108"/>
  <c r="AH119" i="108" s="1"/>
  <c r="AQ168" i="18"/>
  <c r="AQ193" i="18" s="1"/>
  <c r="G168" i="108"/>
  <c r="AI168" i="108" s="1"/>
  <c r="AP116" i="18"/>
  <c r="AP129" i="18" s="1"/>
  <c r="F40" i="18" s="1"/>
  <c r="F11" i="173" s="1"/>
  <c r="AT158" i="101"/>
  <c r="F161" i="108"/>
  <c r="AH161" i="108" s="1"/>
  <c r="X158" i="97"/>
  <c r="AP46" i="97"/>
  <c r="AP158" i="97" s="1"/>
  <c r="F74" i="101"/>
  <c r="X74" i="101" s="1"/>
  <c r="F77" i="108" s="1"/>
  <c r="AU120" i="101"/>
  <c r="G123" i="108"/>
  <c r="BI78" i="97"/>
  <c r="BI162" i="97" s="1"/>
  <c r="AQ162" i="97"/>
  <c r="G152" i="92"/>
  <c r="AN137" i="97"/>
  <c r="BF137" i="97" s="1"/>
  <c r="AP169" i="97"/>
  <c r="AN139" i="97"/>
  <c r="BF140" i="97"/>
  <c r="BF139" i="97" s="1"/>
  <c r="D213" i="108"/>
  <c r="AF213" i="108" s="1"/>
  <c r="AF212" i="108" s="1"/>
  <c r="V209" i="101"/>
  <c r="D212" i="108" s="1"/>
  <c r="AR210" i="101"/>
  <c r="AR209" i="101" s="1"/>
  <c r="BI140" i="97"/>
  <c r="BI139" i="97" s="1"/>
  <c r="AQ139" i="97"/>
  <c r="Y209" i="101"/>
  <c r="G212" i="108" s="1"/>
  <c r="G213" i="108"/>
  <c r="AI213" i="108" s="1"/>
  <c r="AI212" i="108" s="1"/>
  <c r="AU210" i="101"/>
  <c r="AU209" i="101" s="1"/>
  <c r="AR169" i="101"/>
  <c r="AR167" i="101" s="1"/>
  <c r="V167" i="101"/>
  <c r="D170" i="108" s="1"/>
  <c r="D172" i="108"/>
  <c r="AF172" i="108" s="1"/>
  <c r="AF170" i="108" s="1"/>
  <c r="BF113" i="97"/>
  <c r="BF111" i="97" s="1"/>
  <c r="AN111" i="97"/>
  <c r="AQ169" i="97"/>
  <c r="AT86" i="101"/>
  <c r="F214" i="108"/>
  <c r="AH214" i="108" s="1"/>
  <c r="AT211" i="101"/>
  <c r="G172" i="108"/>
  <c r="AU169" i="101"/>
  <c r="BI112" i="97"/>
  <c r="BI111" i="97" s="1"/>
  <c r="AQ111" i="97"/>
  <c r="AT210" i="101"/>
  <c r="F213" i="108"/>
  <c r="AH213" i="108" s="1"/>
  <c r="X209" i="101"/>
  <c r="F212" i="108" s="1"/>
  <c r="G171" i="108"/>
  <c r="AI171" i="108" s="1"/>
  <c r="AU168" i="101"/>
  <c r="Y167" i="101"/>
  <c r="G170" i="108" s="1"/>
  <c r="BH140" i="97"/>
  <c r="BH139" i="97" s="1"/>
  <c r="AP139" i="97"/>
  <c r="BH55" i="97"/>
  <c r="AN145" i="18"/>
  <c r="AN158" i="18" s="1"/>
  <c r="D41" i="18" s="1"/>
  <c r="D12" i="173" s="1"/>
  <c r="V136" i="97"/>
  <c r="D206" i="101" s="1"/>
  <c r="AN87" i="18"/>
  <c r="AR27" i="101"/>
  <c r="AR25" i="101" s="1"/>
  <c r="D29" i="108"/>
  <c r="AF29" i="108" s="1"/>
  <c r="AN82" i="97"/>
  <c r="BF82" i="97" s="1"/>
  <c r="D124" i="101"/>
  <c r="V124" i="101" s="1"/>
  <c r="X167" i="97"/>
  <c r="D123" i="101"/>
  <c r="V123" i="101" s="1"/>
  <c r="D126" i="108" s="1"/>
  <c r="AF126" i="108" s="1"/>
  <c r="V80" i="97"/>
  <c r="D122" i="101" s="1"/>
  <c r="AN138" i="97"/>
  <c r="BF138" i="97" s="1"/>
  <c r="D208" i="101"/>
  <c r="V208" i="101" s="1"/>
  <c r="V206" i="101" s="1"/>
  <c r="D209" i="108" s="1"/>
  <c r="F257" i="108"/>
  <c r="AQ172" i="97"/>
  <c r="AQ86" i="97"/>
  <c r="AT160" i="101"/>
  <c r="AU128" i="101"/>
  <c r="Y170" i="97"/>
  <c r="F168" i="92"/>
  <c r="AU27" i="101"/>
  <c r="G29" i="108"/>
  <c r="AI29" i="108" s="1"/>
  <c r="Y12" i="97"/>
  <c r="Y165" i="97" s="1"/>
  <c r="G27" i="97"/>
  <c r="AQ49" i="18"/>
  <c r="AQ166" i="18" s="1"/>
  <c r="AQ191" i="18" s="1"/>
  <c r="G125" i="101"/>
  <c r="Y167" i="97"/>
  <c r="AU166" i="101"/>
  <c r="AU164" i="101" s="1"/>
  <c r="G169" i="108"/>
  <c r="AI169" i="108" s="1"/>
  <c r="G129" i="108"/>
  <c r="AU126" i="101"/>
  <c r="AU125" i="101" s="1"/>
  <c r="Y125" i="101"/>
  <c r="G128" i="108" s="1"/>
  <c r="BI84" i="97"/>
  <c r="AQ83" i="97"/>
  <c r="AQ168" i="97"/>
  <c r="AT126" i="101"/>
  <c r="AT125" i="101" s="1"/>
  <c r="X125" i="101"/>
  <c r="F128" i="108" s="1"/>
  <c r="F129" i="108"/>
  <c r="BH84" i="97"/>
  <c r="AP168" i="97"/>
  <c r="AP83" i="97"/>
  <c r="AQ90" i="18"/>
  <c r="AQ178" i="18" s="1"/>
  <c r="AQ203" i="18" s="1"/>
  <c r="AQ179" i="18"/>
  <c r="AQ204" i="18" s="1"/>
  <c r="Y164" i="101"/>
  <c r="G167" i="108" s="1"/>
  <c r="AP90" i="18"/>
  <c r="AP178" i="18" s="1"/>
  <c r="AP203" i="18" s="1"/>
  <c r="AP179" i="18"/>
  <c r="AP204" i="18" s="1"/>
  <c r="F176" i="18"/>
  <c r="F201" i="18" s="1"/>
  <c r="F167" i="92"/>
  <c r="X166" i="97"/>
  <c r="F81" i="101"/>
  <c r="X81" i="101" s="1"/>
  <c r="X52" i="97"/>
  <c r="F80" i="101" s="1"/>
  <c r="F177" i="18"/>
  <c r="F202" i="18" s="1"/>
  <c r="AP177" i="18"/>
  <c r="AP202" i="18" s="1"/>
  <c r="AP58" i="18"/>
  <c r="AN108" i="97"/>
  <c r="X12" i="97"/>
  <c r="X165" i="97" s="1"/>
  <c r="F27" i="97"/>
  <c r="X108" i="97"/>
  <c r="F164" i="101" s="1"/>
  <c r="F165" i="101"/>
  <c r="X165" i="101" s="1"/>
  <c r="AP110" i="97"/>
  <c r="BH110" i="97" s="1"/>
  <c r="F166" i="101"/>
  <c r="X166" i="101" s="1"/>
  <c r="AP53" i="97"/>
  <c r="F211" i="108"/>
  <c r="AH211" i="108" s="1"/>
  <c r="AH209" i="108" s="1"/>
  <c r="AT208" i="101"/>
  <c r="AT206" i="101" s="1"/>
  <c r="F82" i="101"/>
  <c r="X82" i="101" s="1"/>
  <c r="AP54" i="97"/>
  <c r="BH54" i="97" s="1"/>
  <c r="AQ158" i="97"/>
  <c r="G77" i="108"/>
  <c r="AI77" i="108" s="1"/>
  <c r="AU74" i="101"/>
  <c r="L30" i="101"/>
  <c r="AD30" i="101" s="1"/>
  <c r="L32" i="108" s="1"/>
  <c r="AN32" i="108" s="1"/>
  <c r="D123" i="108"/>
  <c r="AF123" i="108" s="1"/>
  <c r="AR120" i="101"/>
  <c r="D163" i="97"/>
  <c r="D261" i="108"/>
  <c r="AV16" i="97"/>
  <c r="BN16" i="97" s="1"/>
  <c r="AM30" i="108"/>
  <c r="BH137" i="97"/>
  <c r="BH136" i="97" s="1"/>
  <c r="AP136" i="97"/>
  <c r="BH109" i="97"/>
  <c r="D28" i="108"/>
  <c r="AF28" i="108" s="1"/>
  <c r="M76" i="118"/>
  <c r="M118" i="118" s="1"/>
  <c r="V25" i="101"/>
  <c r="D27" i="108" s="1"/>
  <c r="D168" i="108"/>
  <c r="AF168" i="108" s="1"/>
  <c r="AF167" i="108" s="1"/>
  <c r="AR165" i="101"/>
  <c r="AR164" i="101" s="1"/>
  <c r="V164" i="101"/>
  <c r="D167" i="108" s="1"/>
  <c r="BF12" i="97"/>
  <c r="BF11" i="97" s="1"/>
  <c r="AN11" i="97"/>
  <c r="BF81" i="97"/>
  <c r="AR207" i="101"/>
  <c r="D210" i="108"/>
  <c r="AF210" i="108" s="1"/>
  <c r="AQ108" i="97"/>
  <c r="BI109" i="97"/>
  <c r="BI108" i="97" s="1"/>
  <c r="AC26" i="101"/>
  <c r="AU12" i="97"/>
  <c r="L23" i="108"/>
  <c r="AN23" i="108" s="1"/>
  <c r="BM7" i="97"/>
  <c r="AY21" i="101"/>
  <c r="K23" i="108"/>
  <c r="K36" i="108"/>
  <c r="AY34" i="101"/>
  <c r="BM20" i="97"/>
  <c r="AA9" i="165"/>
  <c r="BB9" i="165"/>
  <c r="AU9" i="165"/>
  <c r="AZ9" i="165"/>
  <c r="Q9" i="165"/>
  <c r="BC9" i="165"/>
  <c r="L33" i="101"/>
  <c r="AD33" i="101" s="1"/>
  <c r="AD31" i="101" s="1"/>
  <c r="L33" i="108" s="1"/>
  <c r="AV19" i="97"/>
  <c r="BN19" i="97" s="1"/>
  <c r="BN18" i="97"/>
  <c r="AD17" i="97"/>
  <c r="L31" i="101" s="1"/>
  <c r="AQ129" i="18"/>
  <c r="G40" i="18" s="1"/>
  <c r="G11" i="173" s="1"/>
  <c r="BN15" i="97"/>
  <c r="AZ32" i="101"/>
  <c r="L34" i="108"/>
  <c r="AN34" i="108" s="1"/>
  <c r="L31" i="108"/>
  <c r="AN31" i="108" s="1"/>
  <c r="AZ29" i="101"/>
  <c r="AD13" i="97"/>
  <c r="AV13" i="97" s="1"/>
  <c r="G129" i="18"/>
  <c r="AC93" i="101"/>
  <c r="AC177" i="101"/>
  <c r="AC135" i="101"/>
  <c r="J178" i="101"/>
  <c r="AB178" i="101" s="1"/>
  <c r="AX178" i="101" s="1"/>
  <c r="BM149" i="97"/>
  <c r="AD93" i="101"/>
  <c r="BN71" i="94"/>
  <c r="AU13" i="101"/>
  <c r="G15" i="108"/>
  <c r="AI15" i="108" s="1"/>
  <c r="G16" i="94"/>
  <c r="BP46" i="94"/>
  <c r="H108" i="101" s="1"/>
  <c r="H111" i="108" s="1"/>
  <c r="AJ111" i="108" s="1"/>
  <c r="Q15" i="95"/>
  <c r="AJ9" i="165"/>
  <c r="AJ16" i="165" s="1"/>
  <c r="Q190" i="86"/>
  <c r="Q218" i="86" s="1"/>
  <c r="G14" i="108"/>
  <c r="AI14" i="108" s="1"/>
  <c r="AU12" i="101"/>
  <c r="F16" i="94"/>
  <c r="F129" i="18"/>
  <c r="V124" i="97"/>
  <c r="D124" i="97"/>
  <c r="G255" i="108"/>
  <c r="AR13" i="101"/>
  <c r="D124" i="92"/>
  <c r="D60" i="113"/>
  <c r="D13" i="114" s="1"/>
  <c r="J52" i="113"/>
  <c r="G53" i="113"/>
  <c r="N61" i="113"/>
  <c r="N14" i="114" s="1"/>
  <c r="H53" i="113"/>
  <c r="K52" i="113"/>
  <c r="P53" i="113"/>
  <c r="Y60" i="113"/>
  <c r="Y13" i="114" s="1"/>
  <c r="S52" i="113"/>
  <c r="M53" i="113"/>
  <c r="Q52" i="113"/>
  <c r="AA61" i="113"/>
  <c r="AA14" i="114" s="1"/>
  <c r="G52" i="113"/>
  <c r="Z52" i="113"/>
  <c r="G67" i="92"/>
  <c r="G68" i="92" s="1"/>
  <c r="AA60" i="113"/>
  <c r="AA13" i="114" s="1"/>
  <c r="AA52" i="113"/>
  <c r="X52" i="113"/>
  <c r="I52" i="113"/>
  <c r="V53" i="113"/>
  <c r="O61" i="113"/>
  <c r="O14" i="114" s="1"/>
  <c r="L52" i="113"/>
  <c r="R61" i="113"/>
  <c r="R14" i="114" s="1"/>
  <c r="E43" i="173" s="1"/>
  <c r="Y61" i="113"/>
  <c r="Y14" i="114" s="1"/>
  <c r="V52" i="113"/>
  <c r="H52" i="113"/>
  <c r="M52" i="113"/>
  <c r="O60" i="113"/>
  <c r="O13" i="114" s="1"/>
  <c r="R52" i="113"/>
  <c r="E102" i="101" s="1"/>
  <c r="K61" i="113"/>
  <c r="K14" i="114" s="1"/>
  <c r="T53" i="113"/>
  <c r="F144" i="101" s="1"/>
  <c r="D158" i="18"/>
  <c r="AN129" i="18"/>
  <c r="D40" i="18" s="1"/>
  <c r="D11" i="173" s="1"/>
  <c r="C61" i="113"/>
  <c r="C14" i="114" s="1"/>
  <c r="D59" i="113"/>
  <c r="D12" i="114" s="1"/>
  <c r="Z59" i="113"/>
  <c r="Z12" i="114" s="1"/>
  <c r="Z51" i="113"/>
  <c r="H61" i="113"/>
  <c r="H14" i="114" s="1"/>
  <c r="W51" i="113"/>
  <c r="G186" i="101" s="1"/>
  <c r="W59" i="113"/>
  <c r="W12" i="114" s="1"/>
  <c r="G44" i="173" s="1"/>
  <c r="P51" i="113"/>
  <c r="P59" i="113"/>
  <c r="P12" i="114" s="1"/>
  <c r="M51" i="113"/>
  <c r="M59" i="113"/>
  <c r="M12" i="114" s="1"/>
  <c r="W52" i="113"/>
  <c r="G102" i="101" s="1"/>
  <c r="W60" i="113"/>
  <c r="W13" i="114" s="1"/>
  <c r="G42" i="173" s="1"/>
  <c r="F52" i="113"/>
  <c r="F60" i="113"/>
  <c r="F13" i="114" s="1"/>
  <c r="C74" i="112"/>
  <c r="E50" i="113"/>
  <c r="E54" i="113" s="1"/>
  <c r="E58" i="113"/>
  <c r="T51" i="113"/>
  <c r="F186" i="101" s="1"/>
  <c r="T59" i="113"/>
  <c r="T12" i="114" s="1"/>
  <c r="F44" i="173" s="1"/>
  <c r="G51" i="113"/>
  <c r="G59" i="113"/>
  <c r="G12" i="114" s="1"/>
  <c r="I51" i="113"/>
  <c r="I59" i="113"/>
  <c r="I12" i="114" s="1"/>
  <c r="J60" i="113"/>
  <c r="J13" i="114" s="1"/>
  <c r="U52" i="113"/>
  <c r="U60" i="113"/>
  <c r="U13" i="114" s="1"/>
  <c r="C51" i="113"/>
  <c r="C59" i="113"/>
  <c r="C12" i="114" s="1"/>
  <c r="J61" i="113"/>
  <c r="J14" i="114" s="1"/>
  <c r="J53" i="113"/>
  <c r="AR144" i="101"/>
  <c r="D147" i="108"/>
  <c r="AF147" i="108" s="1"/>
  <c r="S51" i="113"/>
  <c r="S59" i="113"/>
  <c r="S12" i="114" s="1"/>
  <c r="F51" i="113"/>
  <c r="F59" i="113"/>
  <c r="F12" i="114" s="1"/>
  <c r="X59" i="113"/>
  <c r="X12" i="114" s="1"/>
  <c r="X51" i="113"/>
  <c r="P52" i="113"/>
  <c r="P60" i="113"/>
  <c r="P13" i="114" s="1"/>
  <c r="U53" i="113"/>
  <c r="U61" i="113"/>
  <c r="U14" i="114" s="1"/>
  <c r="R53" i="113"/>
  <c r="E144" i="101" s="1"/>
  <c r="L51" i="113"/>
  <c r="L59" i="113"/>
  <c r="L12" i="114" s="1"/>
  <c r="V51" i="113"/>
  <c r="V59" i="113"/>
  <c r="V12" i="114" s="1"/>
  <c r="M60" i="113"/>
  <c r="M13" i="114" s="1"/>
  <c r="J51" i="113"/>
  <c r="J59" i="113"/>
  <c r="J12" i="114" s="1"/>
  <c r="Z61" i="113"/>
  <c r="Z14" i="114" s="1"/>
  <c r="Z53" i="113"/>
  <c r="W53" i="113"/>
  <c r="G144" i="101" s="1"/>
  <c r="W61" i="113"/>
  <c r="W14" i="114" s="1"/>
  <c r="G43" i="173" s="1"/>
  <c r="S53" i="113"/>
  <c r="S61" i="113"/>
  <c r="S14" i="114" s="1"/>
  <c r="U51" i="113"/>
  <c r="U59" i="113"/>
  <c r="U12" i="114" s="1"/>
  <c r="K51" i="113"/>
  <c r="K59" i="113"/>
  <c r="K12" i="114" s="1"/>
  <c r="O52" i="113"/>
  <c r="X53" i="113"/>
  <c r="X61" i="113"/>
  <c r="X14" i="114" s="1"/>
  <c r="I53" i="113"/>
  <c r="I61" i="113"/>
  <c r="I14" i="114" s="1"/>
  <c r="T52" i="113"/>
  <c r="F102" i="101" s="1"/>
  <c r="T60" i="113"/>
  <c r="T13" i="114" s="1"/>
  <c r="F42" i="173" s="1"/>
  <c r="F53" i="113"/>
  <c r="F61" i="113"/>
  <c r="F14" i="114" s="1"/>
  <c r="H51" i="113"/>
  <c r="H59" i="113"/>
  <c r="H12" i="114" s="1"/>
  <c r="N51" i="113"/>
  <c r="N59" i="113"/>
  <c r="N12" i="114" s="1"/>
  <c r="N52" i="113"/>
  <c r="N60" i="113"/>
  <c r="N13" i="114" s="1"/>
  <c r="K60" i="113"/>
  <c r="K13" i="114" s="1"/>
  <c r="C52" i="113"/>
  <c r="C60" i="113"/>
  <c r="C13" i="114" s="1"/>
  <c r="R51" i="113"/>
  <c r="E186" i="101" s="1"/>
  <c r="R59" i="113"/>
  <c r="R12" i="114" s="1"/>
  <c r="E44" i="173" s="1"/>
  <c r="Q53" i="113"/>
  <c r="Q61" i="113"/>
  <c r="Q14" i="114" s="1"/>
  <c r="L53" i="113"/>
  <c r="L61" i="113"/>
  <c r="L14" i="114" s="1"/>
  <c r="Q51" i="113"/>
  <c r="Q59" i="113"/>
  <c r="Q12" i="114" s="1"/>
  <c r="Y59" i="113"/>
  <c r="Y12" i="114" s="1"/>
  <c r="Y51" i="113"/>
  <c r="O51" i="113"/>
  <c r="O59" i="113"/>
  <c r="O12" i="114" s="1"/>
  <c r="D13" i="108"/>
  <c r="AF13" i="108" s="1"/>
  <c r="AR11" i="101"/>
  <c r="AE65" i="34"/>
  <c r="I79" i="89"/>
  <c r="I203" i="89" s="1"/>
  <c r="I157" i="89"/>
  <c r="I118" i="89"/>
  <c r="G78" i="89"/>
  <c r="G202" i="89" s="1"/>
  <c r="G156" i="89"/>
  <c r="G117" i="89"/>
  <c r="AT148" i="97"/>
  <c r="BL148" i="97" s="1"/>
  <c r="J218" i="101"/>
  <c r="AB218" i="101" s="1"/>
  <c r="O66" i="89"/>
  <c r="O190" i="89" s="1"/>
  <c r="O144" i="89"/>
  <c r="O105" i="89"/>
  <c r="J146" i="89"/>
  <c r="J107" i="89"/>
  <c r="J68" i="89"/>
  <c r="J192" i="89" s="1"/>
  <c r="AZ121" i="34"/>
  <c r="AL47" i="91" s="1"/>
  <c r="AZ122" i="34"/>
  <c r="AL47" i="90" s="1"/>
  <c r="AC28" i="90"/>
  <c r="J94" i="97"/>
  <c r="J94" i="92"/>
  <c r="AR121" i="34"/>
  <c r="AD47" i="91" s="1"/>
  <c r="J35" i="94" s="1"/>
  <c r="AF35" i="94" s="1"/>
  <c r="BS35" i="94" s="1"/>
  <c r="AR122" i="34"/>
  <c r="AD47" i="90" s="1"/>
  <c r="J47" i="94" s="1"/>
  <c r="AF47" i="94" s="1"/>
  <c r="AR123" i="34"/>
  <c r="AD47" i="89" s="1"/>
  <c r="J59" i="94" s="1"/>
  <c r="AF59" i="94" s="1"/>
  <c r="AR124" i="34"/>
  <c r="AD47" i="88" s="1"/>
  <c r="J71" i="94" s="1"/>
  <c r="AF71" i="94" s="1"/>
  <c r="J68" i="90"/>
  <c r="J107" i="90"/>
  <c r="Y65" i="34"/>
  <c r="AS125" i="18"/>
  <c r="AN63" i="97"/>
  <c r="BF63" i="97" s="1"/>
  <c r="D91" i="101"/>
  <c r="V91" i="101" s="1"/>
  <c r="AX109" i="34"/>
  <c r="AJ45" i="89" s="1"/>
  <c r="AX107" i="34"/>
  <c r="AJ45" i="91" s="1"/>
  <c r="AX108" i="34"/>
  <c r="AJ45" i="90" s="1"/>
  <c r="AX110" i="34"/>
  <c r="AJ45" i="88" s="1"/>
  <c r="AB79" i="89"/>
  <c r="AB203" i="89" s="1"/>
  <c r="AB118" i="89"/>
  <c r="H60" i="94"/>
  <c r="AD60" i="94" s="1"/>
  <c r="AB157" i="89"/>
  <c r="AV60" i="94"/>
  <c r="AA190" i="86"/>
  <c r="AA218" i="86" s="1"/>
  <c r="D175" i="101"/>
  <c r="V175" i="101" s="1"/>
  <c r="AN119" i="97"/>
  <c r="BF119" i="97" s="1"/>
  <c r="I78" i="89"/>
  <c r="I202" i="89" s="1"/>
  <c r="I117" i="89"/>
  <c r="I156" i="89"/>
  <c r="P78" i="89"/>
  <c r="P202" i="89" s="1"/>
  <c r="P156" i="89"/>
  <c r="P117" i="89"/>
  <c r="R78" i="89"/>
  <c r="R202" i="89" s="1"/>
  <c r="R156" i="89"/>
  <c r="R117" i="89"/>
  <c r="AA78" i="89"/>
  <c r="AA202" i="89" s="1"/>
  <c r="AA156" i="89"/>
  <c r="AA117" i="89"/>
  <c r="AU59" i="94"/>
  <c r="G59" i="94"/>
  <c r="AC59" i="94" s="1"/>
  <c r="G40" i="89"/>
  <c r="G204" i="89" s="1"/>
  <c r="AR107" i="101"/>
  <c r="D110" i="108"/>
  <c r="AF110" i="108" s="1"/>
  <c r="O28" i="90"/>
  <c r="P192" i="86"/>
  <c r="P220" i="86" s="1"/>
  <c r="AW128" i="34"/>
  <c r="AW131" i="34"/>
  <c r="AI48" i="88" s="1"/>
  <c r="AW130" i="34"/>
  <c r="AI48" i="89" s="1"/>
  <c r="AW129" i="34"/>
  <c r="AI48" i="90" s="1"/>
  <c r="K28" i="91"/>
  <c r="L192" i="86"/>
  <c r="L220" i="86" s="1"/>
  <c r="B28" i="90"/>
  <c r="D94" i="92"/>
  <c r="D94" i="97"/>
  <c r="N79" i="89"/>
  <c r="N203" i="89" s="1"/>
  <c r="N118" i="89"/>
  <c r="N157" i="89"/>
  <c r="H192" i="86"/>
  <c r="H220" i="86" s="1"/>
  <c r="U68" i="90"/>
  <c r="U107" i="90"/>
  <c r="AT122" i="34"/>
  <c r="AF47" i="90" s="1"/>
  <c r="L47" i="94" s="1"/>
  <c r="AH47" i="94" s="1"/>
  <c r="AT123" i="34"/>
  <c r="AF47" i="89" s="1"/>
  <c r="L59" i="94" s="1"/>
  <c r="AH59" i="94" s="1"/>
  <c r="AT124" i="34"/>
  <c r="AF47" i="88" s="1"/>
  <c r="L71" i="94" s="1"/>
  <c r="AH71" i="94" s="1"/>
  <c r="AT121" i="34"/>
  <c r="AF47" i="91" s="1"/>
  <c r="BP58" i="94"/>
  <c r="H150" i="101" s="1"/>
  <c r="AR49" i="34"/>
  <c r="AD36" i="88" s="1"/>
  <c r="AR48" i="34"/>
  <c r="AD36" i="89" s="1"/>
  <c r="AR47" i="34"/>
  <c r="AD36" i="90" s="1"/>
  <c r="AR46" i="34"/>
  <c r="V107" i="90"/>
  <c r="V68" i="90"/>
  <c r="AP119" i="97"/>
  <c r="BH119" i="97" s="1"/>
  <c r="F175" i="101"/>
  <c r="X175" i="101" s="1"/>
  <c r="AD101" i="34"/>
  <c r="AL29" i="86"/>
  <c r="AB65" i="89"/>
  <c r="AB189" i="89" s="1"/>
  <c r="AB143" i="89"/>
  <c r="AB104" i="89"/>
  <c r="AU107" i="34"/>
  <c r="AG45" i="91" s="1"/>
  <c r="AU108" i="34"/>
  <c r="AG45" i="90" s="1"/>
  <c r="AU109" i="34"/>
  <c r="AG45" i="89" s="1"/>
  <c r="AU110" i="34"/>
  <c r="AG45" i="88" s="1"/>
  <c r="T74" i="90"/>
  <c r="T113" i="90"/>
  <c r="AC26" i="91"/>
  <c r="AD190" i="86"/>
  <c r="AD218" i="86" s="1"/>
  <c r="J64" i="92"/>
  <c r="J64" i="97"/>
  <c r="Q146" i="34"/>
  <c r="C49" i="88" s="1"/>
  <c r="U78" i="89"/>
  <c r="U202" i="89" s="1"/>
  <c r="U156" i="89"/>
  <c r="U117" i="89"/>
  <c r="S117" i="89"/>
  <c r="S156" i="89"/>
  <c r="S78" i="89"/>
  <c r="S202" i="89" s="1"/>
  <c r="E59" i="94"/>
  <c r="AA59" i="94" s="1"/>
  <c r="AS59" i="94"/>
  <c r="AT128" i="34"/>
  <c r="AT129" i="34"/>
  <c r="AT137" i="34" s="1"/>
  <c r="AT131" i="34"/>
  <c r="AF48" i="88" s="1"/>
  <c r="AT130" i="34"/>
  <c r="AF48" i="89" s="1"/>
  <c r="M79" i="89"/>
  <c r="M203" i="89" s="1"/>
  <c r="M157" i="89"/>
  <c r="M118" i="89"/>
  <c r="I64" i="92"/>
  <c r="I64" i="97"/>
  <c r="AB26" i="91"/>
  <c r="AQ119" i="97"/>
  <c r="BI119" i="97" s="1"/>
  <c r="G175" i="101"/>
  <c r="Y175" i="101" s="1"/>
  <c r="L107" i="89"/>
  <c r="L146" i="89"/>
  <c r="L68" i="89"/>
  <c r="L192" i="89" s="1"/>
  <c r="AR155" i="18"/>
  <c r="AR185" i="18" s="1"/>
  <c r="AR210" i="18" s="1"/>
  <c r="H185" i="18"/>
  <c r="H210" i="18" s="1"/>
  <c r="AT47" i="34"/>
  <c r="AF36" i="90" s="1"/>
  <c r="AZ8" i="94"/>
  <c r="AT49" i="34"/>
  <c r="AF36" i="88" s="1"/>
  <c r="AZ69" i="94" s="1"/>
  <c r="AT46" i="34"/>
  <c r="AT48" i="34"/>
  <c r="AF36" i="89" s="1"/>
  <c r="AP148" i="97"/>
  <c r="BH148" i="97" s="1"/>
  <c r="F218" i="101"/>
  <c r="X218" i="101" s="1"/>
  <c r="D129" i="18"/>
  <c r="Q30" i="95"/>
  <c r="AP65" i="34"/>
  <c r="S65" i="89"/>
  <c r="S189" i="89" s="1"/>
  <c r="S143" i="89"/>
  <c r="S104" i="89"/>
  <c r="AS119" i="97"/>
  <c r="BK119" i="97" s="1"/>
  <c r="I175" i="101"/>
  <c r="AA175" i="101" s="1"/>
  <c r="P105" i="90"/>
  <c r="P66" i="90"/>
  <c r="AV108" i="34"/>
  <c r="AH45" i="90" s="1"/>
  <c r="AV107" i="34"/>
  <c r="AH45" i="91" s="1"/>
  <c r="AV110" i="34"/>
  <c r="AH45" i="88" s="1"/>
  <c r="AV109" i="34"/>
  <c r="AH45" i="89" s="1"/>
  <c r="L107" i="90"/>
  <c r="L68" i="90"/>
  <c r="U192" i="86"/>
  <c r="U220" i="86" s="1"/>
  <c r="AN148" i="97"/>
  <c r="BF148" i="97" s="1"/>
  <c r="D218" i="101"/>
  <c r="V218" i="101" s="1"/>
  <c r="Z28" i="91"/>
  <c r="AA192" i="86"/>
  <c r="AA220" i="86" s="1"/>
  <c r="B65" i="89"/>
  <c r="B189" i="89" s="1"/>
  <c r="B143" i="89"/>
  <c r="B104" i="89"/>
  <c r="Y87" i="89"/>
  <c r="Y211" i="89" s="1"/>
  <c r="Y165" i="89"/>
  <c r="Y126" i="89"/>
  <c r="F156" i="89"/>
  <c r="F78" i="89"/>
  <c r="F202" i="89" s="1"/>
  <c r="F117" i="89"/>
  <c r="V78" i="89"/>
  <c r="V202" i="89" s="1"/>
  <c r="V117" i="89"/>
  <c r="V156" i="89"/>
  <c r="AT59" i="94"/>
  <c r="F59" i="94"/>
  <c r="AB59" i="94" s="1"/>
  <c r="O156" i="89"/>
  <c r="O78" i="89"/>
  <c r="O202" i="89" s="1"/>
  <c r="O117" i="89"/>
  <c r="X79" i="89"/>
  <c r="X203" i="89" s="1"/>
  <c r="X157" i="89"/>
  <c r="X118" i="89"/>
  <c r="AS60" i="94"/>
  <c r="E60" i="94"/>
  <c r="AA60" i="94" s="1"/>
  <c r="S79" i="89"/>
  <c r="S203" i="89" s="1"/>
  <c r="S118" i="89"/>
  <c r="S157" i="89"/>
  <c r="AR131" i="34"/>
  <c r="AD48" i="88" s="1"/>
  <c r="AR128" i="34"/>
  <c r="AR130" i="34"/>
  <c r="AD48" i="89" s="1"/>
  <c r="AP68" i="18"/>
  <c r="F64" i="97"/>
  <c r="F68" i="97" s="1"/>
  <c r="S26" i="91"/>
  <c r="F64" i="92"/>
  <c r="T190" i="86"/>
  <c r="T218" i="86" s="1"/>
  <c r="AU34" i="94"/>
  <c r="G34" i="94"/>
  <c r="AC34" i="94" s="1"/>
  <c r="AT36" i="94"/>
  <c r="F36" i="94"/>
  <c r="AB36" i="94" s="1"/>
  <c r="CB94" i="92"/>
  <c r="F178" i="92"/>
  <c r="Y192" i="86"/>
  <c r="Y220" i="86" s="1"/>
  <c r="F28" i="90"/>
  <c r="G192" i="86"/>
  <c r="G220" i="86" s="1"/>
  <c r="AU122" i="34"/>
  <c r="AG47" i="90" s="1"/>
  <c r="AU121" i="34"/>
  <c r="AG47" i="91" s="1"/>
  <c r="AU123" i="34"/>
  <c r="AG47" i="89" s="1"/>
  <c r="AU124" i="34"/>
  <c r="AG47" i="88" s="1"/>
  <c r="H91" i="101"/>
  <c r="Z91" i="101" s="1"/>
  <c r="AR63" i="97"/>
  <c r="BJ63" i="97" s="1"/>
  <c r="I94" i="92"/>
  <c r="AB28" i="90"/>
  <c r="I94" i="97"/>
  <c r="U26" i="91"/>
  <c r="V190" i="86"/>
  <c r="V218" i="86" s="1"/>
  <c r="AX46" i="34"/>
  <c r="AX48" i="34"/>
  <c r="AJ36" i="89" s="1"/>
  <c r="AX47" i="34"/>
  <c r="AJ36" i="90" s="1"/>
  <c r="AX49" i="34"/>
  <c r="AJ36" i="88" s="1"/>
  <c r="Y94" i="97"/>
  <c r="G179" i="97"/>
  <c r="AD192" i="86"/>
  <c r="AD220" i="86" s="1"/>
  <c r="I26" i="91"/>
  <c r="J190" i="86"/>
  <c r="J218" i="86" s="1"/>
  <c r="R79" i="89"/>
  <c r="R203" i="89" s="1"/>
  <c r="R118" i="89"/>
  <c r="R157" i="89"/>
  <c r="AY22" i="34"/>
  <c r="AL159" i="86" s="1"/>
  <c r="P150" i="92" s="1"/>
  <c r="AC65" i="89"/>
  <c r="AC189" i="89" s="1"/>
  <c r="AC143" i="89"/>
  <c r="AC104" i="89"/>
  <c r="AY109" i="34"/>
  <c r="AK45" i="89" s="1"/>
  <c r="AY110" i="34"/>
  <c r="AK45" i="88" s="1"/>
  <c r="AY108" i="34"/>
  <c r="AK45" i="90" s="1"/>
  <c r="AY107" i="34"/>
  <c r="AK45" i="91" s="1"/>
  <c r="Y87" i="90"/>
  <c r="Y126" i="90"/>
  <c r="B68" i="89"/>
  <c r="B192" i="89" s="1"/>
  <c r="B107" i="89"/>
  <c r="B146" i="89"/>
  <c r="E156" i="89"/>
  <c r="E117" i="89"/>
  <c r="E78" i="89"/>
  <c r="E202" i="89" s="1"/>
  <c r="H156" i="89"/>
  <c r="H117" i="89"/>
  <c r="H78" i="89"/>
  <c r="H202" i="89" s="1"/>
  <c r="K156" i="89"/>
  <c r="K78" i="89"/>
  <c r="K202" i="89" s="1"/>
  <c r="K117" i="89"/>
  <c r="N40" i="89"/>
  <c r="N204" i="89" s="1"/>
  <c r="X40" i="89"/>
  <c r="X204" i="89" s="1"/>
  <c r="AY128" i="34"/>
  <c r="AY131" i="34"/>
  <c r="AK48" i="88" s="1"/>
  <c r="AY130" i="34"/>
  <c r="AK48" i="89" s="1"/>
  <c r="S68" i="90"/>
  <c r="S107" i="90"/>
  <c r="P28" i="90"/>
  <c r="Q192" i="86"/>
  <c r="Q220" i="86" s="1"/>
  <c r="V74" i="90"/>
  <c r="V113" i="90"/>
  <c r="AT43" i="94"/>
  <c r="AT60" i="94"/>
  <c r="V118" i="89"/>
  <c r="V157" i="89"/>
  <c r="F60" i="94"/>
  <c r="AB60" i="94" s="1"/>
  <c r="V79" i="89"/>
  <c r="V203" i="89" s="1"/>
  <c r="AA143" i="89"/>
  <c r="AA104" i="89"/>
  <c r="AA65" i="89"/>
  <c r="AA189" i="89" s="1"/>
  <c r="I28" i="90"/>
  <c r="J192" i="86"/>
  <c r="J220" i="86" s="1"/>
  <c r="AN64" i="97"/>
  <c r="BF64" i="97" s="1"/>
  <c r="D92" i="101"/>
  <c r="V92" i="101" s="1"/>
  <c r="O79" i="89"/>
  <c r="O203" i="89" s="1"/>
  <c r="O157" i="89"/>
  <c r="O118" i="89"/>
  <c r="AW124" i="34"/>
  <c r="AI47" i="88" s="1"/>
  <c r="AW122" i="34"/>
  <c r="AI47" i="90" s="1"/>
  <c r="AW123" i="34"/>
  <c r="AI47" i="89" s="1"/>
  <c r="AW121" i="34"/>
  <c r="AI47" i="91" s="1"/>
  <c r="Z126" i="89"/>
  <c r="Z87" i="89"/>
  <c r="Z211" i="89" s="1"/>
  <c r="Z165" i="89"/>
  <c r="AU49" i="34"/>
  <c r="AG36" i="88" s="1"/>
  <c r="AU48" i="34"/>
  <c r="AG36" i="89" s="1"/>
  <c r="AU46" i="34"/>
  <c r="AU47" i="34"/>
  <c r="AG36" i="90" s="1"/>
  <c r="AS63" i="97"/>
  <c r="BK63" i="97" s="1"/>
  <c r="I91" i="101"/>
  <c r="AA91" i="101" s="1"/>
  <c r="Y49" i="90"/>
  <c r="J91" i="101"/>
  <c r="AB91" i="101" s="1"/>
  <c r="AT63" i="97"/>
  <c r="BL63" i="97" s="1"/>
  <c r="N78" i="89"/>
  <c r="N202" i="89" s="1"/>
  <c r="N117" i="89"/>
  <c r="N156" i="89"/>
  <c r="V40" i="89"/>
  <c r="H40" i="89"/>
  <c r="H204" i="89" s="1"/>
  <c r="Z40" i="89"/>
  <c r="Z204" i="89" s="1"/>
  <c r="AT140" i="34"/>
  <c r="AY19" i="34"/>
  <c r="AL69" i="86" s="1"/>
  <c r="U65" i="34"/>
  <c r="AS107" i="34"/>
  <c r="AE45" i="91" s="1"/>
  <c r="AS110" i="34"/>
  <c r="AE45" i="88" s="1"/>
  <c r="AS108" i="34"/>
  <c r="AE45" i="90" s="1"/>
  <c r="AS109" i="34"/>
  <c r="AE45" i="89" s="1"/>
  <c r="O105" i="90"/>
  <c r="O66" i="90"/>
  <c r="AN122" i="97"/>
  <c r="BF122" i="97" s="1"/>
  <c r="D178" i="101"/>
  <c r="V178" i="101" s="1"/>
  <c r="Y157" i="89"/>
  <c r="Y118" i="89"/>
  <c r="Y79" i="89"/>
  <c r="Y203" i="89" s="1"/>
  <c r="Y78" i="89"/>
  <c r="Y202" i="89" s="1"/>
  <c r="Y117" i="89"/>
  <c r="Y156" i="89"/>
  <c r="L78" i="89"/>
  <c r="L202" i="89" s="1"/>
  <c r="L156" i="89"/>
  <c r="L117" i="89"/>
  <c r="C78" i="89"/>
  <c r="C202" i="89" s="1"/>
  <c r="C117" i="89"/>
  <c r="C156" i="89"/>
  <c r="Z117" i="89"/>
  <c r="Z156" i="89"/>
  <c r="Z78" i="89"/>
  <c r="Z202" i="89" s="1"/>
  <c r="AC145" i="34"/>
  <c r="AC40" i="89"/>
  <c r="F40" i="89"/>
  <c r="F204" i="89" s="1"/>
  <c r="AV129" i="34"/>
  <c r="AH48" i="90" s="1"/>
  <c r="AV131" i="34"/>
  <c r="AH48" i="88" s="1"/>
  <c r="AV128" i="34"/>
  <c r="AV130" i="34"/>
  <c r="AH48" i="89" s="1"/>
  <c r="AR94" i="97"/>
  <c r="BJ94" i="97" s="1"/>
  <c r="H136" i="101"/>
  <c r="Z136" i="101" s="1"/>
  <c r="U68" i="89"/>
  <c r="U192" i="89" s="1"/>
  <c r="U146" i="89"/>
  <c r="U107" i="89"/>
  <c r="L79" i="89"/>
  <c r="L203" i="89" s="1"/>
  <c r="L118" i="89"/>
  <c r="L157" i="89"/>
  <c r="AV121" i="34"/>
  <c r="AH47" i="91" s="1"/>
  <c r="AV122" i="34"/>
  <c r="AH47" i="90" s="1"/>
  <c r="AV124" i="34"/>
  <c r="AH47" i="88" s="1"/>
  <c r="AV123" i="34"/>
  <c r="AH47" i="89" s="1"/>
  <c r="S68" i="89"/>
  <c r="S192" i="89" s="1"/>
  <c r="S146" i="89"/>
  <c r="S107" i="89"/>
  <c r="AW60" i="94"/>
  <c r="I60" i="94"/>
  <c r="AC79" i="89"/>
  <c r="AC203" i="89" s="1"/>
  <c r="AC157" i="89"/>
  <c r="AC118" i="89"/>
  <c r="AS46" i="34"/>
  <c r="AS47" i="34"/>
  <c r="AE36" i="90" s="1"/>
  <c r="AS49" i="34"/>
  <c r="AE36" i="88" s="1"/>
  <c r="AS48" i="34"/>
  <c r="AE36" i="89" s="1"/>
  <c r="M190" i="86"/>
  <c r="M218" i="86" s="1"/>
  <c r="AW110" i="34"/>
  <c r="AI45" i="88" s="1"/>
  <c r="AW107" i="34"/>
  <c r="AI45" i="91" s="1"/>
  <c r="AW108" i="34"/>
  <c r="AI45" i="90" s="1"/>
  <c r="AW109" i="34"/>
  <c r="AI45" i="89" s="1"/>
  <c r="H28" i="90"/>
  <c r="I192" i="86"/>
  <c r="I220" i="86" s="1"/>
  <c r="J118" i="89"/>
  <c r="J79" i="89"/>
  <c r="J203" i="89" s="1"/>
  <c r="J157" i="89"/>
  <c r="AV59" i="94"/>
  <c r="H59" i="94"/>
  <c r="AD59" i="94" s="1"/>
  <c r="AB78" i="89"/>
  <c r="AB202" i="89" s="1"/>
  <c r="AB156" i="89"/>
  <c r="AB117" i="89"/>
  <c r="Q78" i="89"/>
  <c r="Q202" i="89" s="1"/>
  <c r="Q117" i="89"/>
  <c r="Q156" i="89"/>
  <c r="AU130" i="34"/>
  <c r="AG48" i="89" s="1"/>
  <c r="AU131" i="34"/>
  <c r="AG48" i="88" s="1"/>
  <c r="AU128" i="34"/>
  <c r="AS148" i="97"/>
  <c r="BK148" i="97" s="1"/>
  <c r="I218" i="101"/>
  <c r="AA218" i="101" s="1"/>
  <c r="X94" i="97"/>
  <c r="F179" i="97"/>
  <c r="AR119" i="97"/>
  <c r="BJ119" i="97" s="1"/>
  <c r="H175" i="101"/>
  <c r="Z175" i="101" s="1"/>
  <c r="H66" i="97"/>
  <c r="AA28" i="91"/>
  <c r="H66" i="92"/>
  <c r="AB192" i="86"/>
  <c r="AB220" i="86" s="1"/>
  <c r="AS150" i="97"/>
  <c r="BK150" i="97" s="1"/>
  <c r="I220" i="101"/>
  <c r="AA220" i="101" s="1"/>
  <c r="W79" i="90"/>
  <c r="W118" i="90"/>
  <c r="U79" i="89"/>
  <c r="U203" i="89" s="1"/>
  <c r="U157" i="89"/>
  <c r="U118" i="89"/>
  <c r="AB68" i="89"/>
  <c r="AB192" i="89" s="1"/>
  <c r="AB107" i="89"/>
  <c r="AB146" i="89"/>
  <c r="AS122" i="34"/>
  <c r="AE47" i="90" s="1"/>
  <c r="K47" i="94" s="1"/>
  <c r="AG47" i="94" s="1"/>
  <c r="AS121" i="34"/>
  <c r="AE47" i="91" s="1"/>
  <c r="K35" i="94" s="1"/>
  <c r="AG35" i="94" s="1"/>
  <c r="AS124" i="34"/>
  <c r="AE47" i="88" s="1"/>
  <c r="K71" i="94" s="1"/>
  <c r="AG71" i="94" s="1"/>
  <c r="AS123" i="34"/>
  <c r="AE47" i="89" s="1"/>
  <c r="K59" i="94" s="1"/>
  <c r="AG59" i="94" s="1"/>
  <c r="AP122" i="97"/>
  <c r="BH122" i="97" s="1"/>
  <c r="F178" i="101"/>
  <c r="X178" i="101" s="1"/>
  <c r="T79" i="90"/>
  <c r="T118" i="90"/>
  <c r="BC8" i="94"/>
  <c r="AY49" i="34"/>
  <c r="AK36" i="88" s="1"/>
  <c r="AY48" i="34"/>
  <c r="AK36" i="89" s="1"/>
  <c r="AY47" i="34"/>
  <c r="AK36" i="90" s="1"/>
  <c r="AY46" i="34"/>
  <c r="O8" i="94"/>
  <c r="AK8" i="94" s="1"/>
  <c r="AC146" i="89"/>
  <c r="AC68" i="89"/>
  <c r="AC192" i="89" s="1"/>
  <c r="AC107" i="89"/>
  <c r="T101" i="34"/>
  <c r="R101" i="34"/>
  <c r="X101" i="34"/>
  <c r="AY21" i="34"/>
  <c r="AL129" i="86" s="1"/>
  <c r="P128" i="18" s="1"/>
  <c r="AZ128" i="18" s="1"/>
  <c r="V65" i="34"/>
  <c r="AB65" i="34"/>
  <c r="AT119" i="97"/>
  <c r="BL119" i="97" s="1"/>
  <c r="J175" i="101"/>
  <c r="AB175" i="101" s="1"/>
  <c r="AR108" i="34"/>
  <c r="AD45" i="90" s="1"/>
  <c r="AR109" i="34"/>
  <c r="AD45" i="89" s="1"/>
  <c r="AR107" i="34"/>
  <c r="AD45" i="91" s="1"/>
  <c r="AR110" i="34"/>
  <c r="AD45" i="88" s="1"/>
  <c r="T79" i="89"/>
  <c r="T203" i="89" s="1"/>
  <c r="T118" i="89"/>
  <c r="T157" i="89"/>
  <c r="AR27" i="18"/>
  <c r="AR28" i="18" s="1"/>
  <c r="H32" i="18" s="1"/>
  <c r="H10" i="176" s="1"/>
  <c r="H12" i="176" s="1"/>
  <c r="W78" i="89"/>
  <c r="W202" i="89" s="1"/>
  <c r="W156" i="89"/>
  <c r="W117" i="89"/>
  <c r="X78" i="89"/>
  <c r="X202" i="89" s="1"/>
  <c r="X156" i="89"/>
  <c r="X117" i="89"/>
  <c r="M78" i="89"/>
  <c r="M202" i="89" s="1"/>
  <c r="M117" i="89"/>
  <c r="M156" i="89"/>
  <c r="T156" i="89"/>
  <c r="T117" i="89"/>
  <c r="T78" i="89"/>
  <c r="T202" i="89" s="1"/>
  <c r="AA68" i="89"/>
  <c r="AA192" i="89" s="1"/>
  <c r="AA107" i="89"/>
  <c r="AA146" i="89"/>
  <c r="AS128" i="34"/>
  <c r="AS130" i="34"/>
  <c r="AE48" i="89" s="1"/>
  <c r="AS129" i="34"/>
  <c r="AS131" i="34"/>
  <c r="AE48" i="88" s="1"/>
  <c r="AR99" i="18"/>
  <c r="AA107" i="90"/>
  <c r="AA68" i="90"/>
  <c r="Z76" i="89"/>
  <c r="Z200" i="89" s="1"/>
  <c r="Z154" i="89"/>
  <c r="Z115" i="89"/>
  <c r="N68" i="89"/>
  <c r="N192" i="89" s="1"/>
  <c r="N146" i="89"/>
  <c r="N107" i="89"/>
  <c r="AS122" i="97"/>
  <c r="BK122" i="97" s="1"/>
  <c r="I178" i="101"/>
  <c r="AA178" i="101" s="1"/>
  <c r="AX123" i="34"/>
  <c r="AJ47" i="89" s="1"/>
  <c r="AX122" i="34"/>
  <c r="AJ47" i="90" s="1"/>
  <c r="AX121" i="34"/>
  <c r="AJ47" i="91" s="1"/>
  <c r="AX124" i="34"/>
  <c r="AJ47" i="88" s="1"/>
  <c r="CD148" i="92"/>
  <c r="H176" i="92"/>
  <c r="AV46" i="34"/>
  <c r="AV49" i="34"/>
  <c r="AH36" i="88" s="1"/>
  <c r="AV47" i="34"/>
  <c r="AH36" i="90" s="1"/>
  <c r="AV48" i="34"/>
  <c r="AH36" i="89" s="1"/>
  <c r="X68" i="89"/>
  <c r="X192" i="89" s="1"/>
  <c r="X146" i="89"/>
  <c r="X107" i="89"/>
  <c r="F43" i="94"/>
  <c r="AB43" i="94" s="1"/>
  <c r="AQ63" i="97"/>
  <c r="BI63" i="97" s="1"/>
  <c r="G91" i="101"/>
  <c r="Y91" i="101" s="1"/>
  <c r="L8" i="94"/>
  <c r="AH8" i="94" s="1"/>
  <c r="AT110" i="34"/>
  <c r="AF45" i="88" s="1"/>
  <c r="AT108" i="34"/>
  <c r="AF45" i="90" s="1"/>
  <c r="AT109" i="34"/>
  <c r="AF45" i="89" s="1"/>
  <c r="AT107" i="34"/>
  <c r="AF45" i="91" s="1"/>
  <c r="H25" i="97"/>
  <c r="H27" i="92"/>
  <c r="AT48" i="94"/>
  <c r="F48" i="94"/>
  <c r="AB48" i="94" s="1"/>
  <c r="V118" i="90"/>
  <c r="V79" i="90"/>
  <c r="AR150" i="97"/>
  <c r="BJ150" i="97" s="1"/>
  <c r="H220" i="101"/>
  <c r="Z220" i="101" s="1"/>
  <c r="AQ59" i="94"/>
  <c r="C59" i="94"/>
  <c r="Y59" i="94" s="1"/>
  <c r="B78" i="89"/>
  <c r="B202" i="89" s="1"/>
  <c r="B156" i="89"/>
  <c r="B117" i="89"/>
  <c r="D156" i="89"/>
  <c r="D117" i="89"/>
  <c r="D78" i="89"/>
  <c r="D202" i="89" s="1"/>
  <c r="AW59" i="94"/>
  <c r="AC78" i="89"/>
  <c r="AC202" i="89" s="1"/>
  <c r="AC156" i="89"/>
  <c r="AC117" i="89"/>
  <c r="J78" i="89"/>
  <c r="J202" i="89" s="1"/>
  <c r="J117" i="89"/>
  <c r="J156" i="89"/>
  <c r="Q40" i="89"/>
  <c r="Q204" i="89" s="1"/>
  <c r="M40" i="89"/>
  <c r="M204" i="89" s="1"/>
  <c r="AR122" i="97"/>
  <c r="BJ122" i="97" s="1"/>
  <c r="H178" i="101"/>
  <c r="Z178" i="101" s="1"/>
  <c r="AX129" i="34"/>
  <c r="AJ48" i="90" s="1"/>
  <c r="AX128" i="34"/>
  <c r="AX130" i="34"/>
  <c r="AJ48" i="89" s="1"/>
  <c r="AX131" i="34"/>
  <c r="AJ48" i="88" s="1"/>
  <c r="W118" i="89"/>
  <c r="W79" i="89"/>
  <c r="W203" i="89" s="1"/>
  <c r="W157" i="89"/>
  <c r="X68" i="90"/>
  <c r="X107" i="90"/>
  <c r="Z124" i="89"/>
  <c r="Z85" i="89"/>
  <c r="Z209" i="89" s="1"/>
  <c r="Z163" i="89"/>
  <c r="P190" i="86"/>
  <c r="P218" i="86" s="1"/>
  <c r="AP63" i="97"/>
  <c r="BH63" i="97" s="1"/>
  <c r="F91" i="101"/>
  <c r="X91" i="101" s="1"/>
  <c r="K192" i="86"/>
  <c r="K220" i="86" s="1"/>
  <c r="BP70" i="94"/>
  <c r="H192" i="101" s="1"/>
  <c r="AY122" i="34"/>
  <c r="AK47" i="90" s="1"/>
  <c r="O47" i="94" s="1"/>
  <c r="AK47" i="94" s="1"/>
  <c r="AY123" i="34"/>
  <c r="AK47" i="89" s="1"/>
  <c r="AY124" i="34"/>
  <c r="AK47" i="88" s="1"/>
  <c r="O71" i="94" s="1"/>
  <c r="AK71" i="94" s="1"/>
  <c r="AY121" i="34"/>
  <c r="AK47" i="91" s="1"/>
  <c r="V65" i="89"/>
  <c r="V189" i="89" s="1"/>
  <c r="V143" i="89"/>
  <c r="V104" i="89"/>
  <c r="M192" i="86"/>
  <c r="M220" i="86" s="1"/>
  <c r="Z148" i="97"/>
  <c r="H177" i="97"/>
  <c r="AW48" i="34"/>
  <c r="AI36" i="89" s="1"/>
  <c r="AW46" i="34"/>
  <c r="AW47" i="34"/>
  <c r="AI36" i="90" s="1"/>
  <c r="AW49" i="34"/>
  <c r="AI36" i="88" s="1"/>
  <c r="CC94" i="92"/>
  <c r="G178" i="92"/>
  <c r="H13" i="108"/>
  <c r="AJ13" i="108" s="1"/>
  <c r="AV11" i="101"/>
  <c r="BM70" i="94"/>
  <c r="D192" i="101" s="1"/>
  <c r="AY53" i="34"/>
  <c r="AK37" i="91" s="1"/>
  <c r="BC34" i="94" s="1"/>
  <c r="AY54" i="34"/>
  <c r="AK37" i="90" s="1"/>
  <c r="BC46" i="94" s="1"/>
  <c r="AY56" i="34"/>
  <c r="AK37" i="88" s="1"/>
  <c r="BC70" i="94" s="1"/>
  <c r="AC46" i="95"/>
  <c r="I20" i="95" s="1"/>
  <c r="I49" i="95"/>
  <c r="AC49" i="95" s="1"/>
  <c r="I27" i="95" s="1"/>
  <c r="N83" i="90"/>
  <c r="N122" i="90"/>
  <c r="F83" i="90"/>
  <c r="F122" i="90"/>
  <c r="B105" i="90"/>
  <c r="B66" i="90"/>
  <c r="AZ56" i="34"/>
  <c r="AL37" i="88" s="1"/>
  <c r="BC71" i="94"/>
  <c r="I11" i="101"/>
  <c r="H16" i="94"/>
  <c r="AZ9" i="94"/>
  <c r="AT55" i="34"/>
  <c r="AF37" i="89" s="1"/>
  <c r="L58" i="94" s="1"/>
  <c r="AH58" i="94" s="1"/>
  <c r="AT53" i="34"/>
  <c r="AF37" i="91" s="1"/>
  <c r="AZ34" i="94" s="1"/>
  <c r="G122" i="90"/>
  <c r="G83" i="90"/>
  <c r="E122" i="90"/>
  <c r="E83" i="90"/>
  <c r="B83" i="90"/>
  <c r="B122" i="90"/>
  <c r="V92" i="97"/>
  <c r="D177" i="97"/>
  <c r="AC55" i="95"/>
  <c r="I21" i="95" s="1"/>
  <c r="I58" i="95"/>
  <c r="AC58" i="95" s="1"/>
  <c r="I28" i="95" s="1"/>
  <c r="R105" i="90"/>
  <c r="R66" i="90"/>
  <c r="Q68" i="90"/>
  <c r="Q107" i="90"/>
  <c r="Q16" i="95"/>
  <c r="AV56" i="34"/>
  <c r="AH37" i="88" s="1"/>
  <c r="AF78" i="89"/>
  <c r="D83" i="90"/>
  <c r="D122" i="90"/>
  <c r="BQ70" i="94"/>
  <c r="T105" i="90"/>
  <c r="T66" i="90"/>
  <c r="M58" i="95"/>
  <c r="AG58" i="95" s="1"/>
  <c r="M28" i="95" s="1"/>
  <c r="AG55" i="95"/>
  <c r="M21" i="95" s="1"/>
  <c r="AR56" i="34"/>
  <c r="AD37" i="88" s="1"/>
  <c r="G158" i="18"/>
  <c r="AU55" i="34"/>
  <c r="AG37" i="89" s="1"/>
  <c r="H83" i="90"/>
  <c r="H122" i="90"/>
  <c r="J83" i="90"/>
  <c r="J122" i="90"/>
  <c r="K75" i="90"/>
  <c r="K114" i="90"/>
  <c r="Q66" i="89"/>
  <c r="Q190" i="89" s="1"/>
  <c r="Q144" i="89"/>
  <c r="Q105" i="89"/>
  <c r="AD156" i="89"/>
  <c r="AD78" i="89"/>
  <c r="AD117" i="89"/>
  <c r="AB46" i="95"/>
  <c r="H20" i="95" s="1"/>
  <c r="H49" i="95"/>
  <c r="AB49" i="95" s="1"/>
  <c r="H27" i="95" s="1"/>
  <c r="V32" i="115" s="1"/>
  <c r="H71" i="95"/>
  <c r="AA46" i="95"/>
  <c r="G20" i="95" s="1"/>
  <c r="G49" i="95"/>
  <c r="AA49" i="95" s="1"/>
  <c r="G27" i="95" s="1"/>
  <c r="G71" i="95"/>
  <c r="D176" i="92"/>
  <c r="BZ92" i="92"/>
  <c r="AW55" i="34"/>
  <c r="AI37" i="89" s="1"/>
  <c r="AZ71" i="94"/>
  <c r="BQ46" i="94"/>
  <c r="I108" i="101" s="1"/>
  <c r="L83" i="90"/>
  <c r="L122" i="90"/>
  <c r="C83" i="90"/>
  <c r="C122" i="90"/>
  <c r="N75" i="90"/>
  <c r="N114" i="90"/>
  <c r="AX17" i="34"/>
  <c r="AX54" i="34"/>
  <c r="AJ37" i="90" s="1"/>
  <c r="AX53" i="34"/>
  <c r="AJ37" i="91" s="1"/>
  <c r="AX55" i="34"/>
  <c r="AJ37" i="89" s="1"/>
  <c r="AX56" i="34"/>
  <c r="AJ37" i="88" s="1"/>
  <c r="AA55" i="95"/>
  <c r="G21" i="95" s="1"/>
  <c r="G58" i="95"/>
  <c r="AA58" i="95" s="1"/>
  <c r="G28" i="95" s="1"/>
  <c r="P34" i="115" s="1"/>
  <c r="Y105" i="90"/>
  <c r="Y66" i="90"/>
  <c r="K122" i="90"/>
  <c r="K83" i="90"/>
  <c r="AB55" i="95"/>
  <c r="H21" i="95" s="1"/>
  <c r="H58" i="95"/>
  <c r="AB58" i="95" s="1"/>
  <c r="H28" i="95" s="1"/>
  <c r="V34" i="115" s="1"/>
  <c r="AE78" i="89"/>
  <c r="AE117" i="89"/>
  <c r="AE156" i="89"/>
  <c r="C44" i="94"/>
  <c r="Y44" i="94" s="1"/>
  <c r="AC75" i="90"/>
  <c r="AC114" i="90"/>
  <c r="I44" i="94"/>
  <c r="AW44" i="94"/>
  <c r="G114" i="90"/>
  <c r="G75" i="90"/>
  <c r="M122" i="90"/>
  <c r="M83" i="90"/>
  <c r="AC83" i="90"/>
  <c r="AC122" i="90"/>
  <c r="M49" i="95"/>
  <c r="AG49" i="95" s="1"/>
  <c r="M27" i="95" s="1"/>
  <c r="AG46" i="95"/>
  <c r="M20" i="95" s="1"/>
  <c r="M71" i="95"/>
  <c r="D87" i="89"/>
  <c r="D211" i="89" s="1"/>
  <c r="D165" i="89"/>
  <c r="D126" i="89"/>
  <c r="M78" i="90"/>
  <c r="M117" i="90"/>
  <c r="AQ147" i="97"/>
  <c r="BI147" i="97" s="1"/>
  <c r="G217" i="101"/>
  <c r="Y217" i="101" s="1"/>
  <c r="F217" i="101"/>
  <c r="X217" i="101" s="1"/>
  <c r="AP147" i="97"/>
  <c r="BH147" i="97" s="1"/>
  <c r="BD17" i="34"/>
  <c r="AT119" i="34"/>
  <c r="V10" i="34"/>
  <c r="I96" i="86"/>
  <c r="W96" i="86"/>
  <c r="G96" i="18" s="1"/>
  <c r="AJ10" i="34"/>
  <c r="AB96" i="86"/>
  <c r="H96" i="18" s="1"/>
  <c r="AO10" i="34"/>
  <c r="AT17" i="34"/>
  <c r="Q117" i="90"/>
  <c r="Q78" i="90"/>
  <c r="AR17" i="34"/>
  <c r="AO190" i="86"/>
  <c r="AO218" i="86" s="1"/>
  <c r="O31" i="115"/>
  <c r="BA17" i="34"/>
  <c r="P155" i="18"/>
  <c r="AZ155" i="18" s="1"/>
  <c r="P148" i="97"/>
  <c r="AH148" i="97" s="1"/>
  <c r="AK26" i="88"/>
  <c r="CL148" i="92" s="1"/>
  <c r="CE147" i="92"/>
  <c r="Y78" i="90"/>
  <c r="Y117" i="90"/>
  <c r="AS154" i="18"/>
  <c r="G152" i="97"/>
  <c r="X117" i="90"/>
  <c r="X78" i="90"/>
  <c r="AF39" i="88"/>
  <c r="AD40" i="34"/>
  <c r="E117" i="90"/>
  <c r="E78" i="90"/>
  <c r="AD117" i="90"/>
  <c r="AD78" i="90"/>
  <c r="AF163" i="89"/>
  <c r="AF124" i="89"/>
  <c r="AF85" i="89"/>
  <c r="T117" i="90"/>
  <c r="T78" i="90"/>
  <c r="X96" i="86"/>
  <c r="AK10" i="34"/>
  <c r="H96" i="86"/>
  <c r="U10" i="34"/>
  <c r="F96" i="86"/>
  <c r="S10" i="34"/>
  <c r="S96" i="86"/>
  <c r="AF10" i="34"/>
  <c r="Y10" i="34"/>
  <c r="L96" i="86"/>
  <c r="P83" i="89"/>
  <c r="P207" i="89" s="1"/>
  <c r="P161" i="89"/>
  <c r="P122" i="89"/>
  <c r="AS47" i="94"/>
  <c r="E47" i="94"/>
  <c r="AA47" i="94" s="1"/>
  <c r="S78" i="90"/>
  <c r="S117" i="90"/>
  <c r="AF26" i="89"/>
  <c r="M120" i="92"/>
  <c r="CI120" i="92" s="1"/>
  <c r="M120" i="97"/>
  <c r="AE120" i="97" s="1"/>
  <c r="M126" i="18"/>
  <c r="AW126" i="18" s="1"/>
  <c r="P31" i="115"/>
  <c r="AG39" i="88"/>
  <c r="C117" i="90"/>
  <c r="C78" i="90"/>
  <c r="AG25" i="88"/>
  <c r="AH189" i="86"/>
  <c r="P120" i="97"/>
  <c r="AH120" i="97" s="1"/>
  <c r="P120" i="92"/>
  <c r="CL120" i="92" s="1"/>
  <c r="P126" i="18"/>
  <c r="AZ126" i="18" s="1"/>
  <c r="AK26" i="89"/>
  <c r="K79" i="89"/>
  <c r="K203" i="89" s="1"/>
  <c r="K118" i="89"/>
  <c r="K157" i="89"/>
  <c r="AQ34" i="94"/>
  <c r="C34" i="94"/>
  <c r="Y34" i="94" s="1"/>
  <c r="AE163" i="89"/>
  <c r="AE124" i="89"/>
  <c r="AE85" i="89"/>
  <c r="AE117" i="90"/>
  <c r="AE78" i="90"/>
  <c r="M22" i="92"/>
  <c r="CI22" i="92" s="1"/>
  <c r="K118" i="90"/>
  <c r="K79" i="90"/>
  <c r="R117" i="90"/>
  <c r="R78" i="90"/>
  <c r="H118" i="90"/>
  <c r="H79" i="90"/>
  <c r="AV17" i="34"/>
  <c r="AF39" i="89"/>
  <c r="P75" i="89"/>
  <c r="P199" i="89" s="1"/>
  <c r="P114" i="89"/>
  <c r="P153" i="89"/>
  <c r="AC78" i="90"/>
  <c r="AW47" i="94"/>
  <c r="AC117" i="90"/>
  <c r="I47" i="94"/>
  <c r="AI39" i="90"/>
  <c r="AF124" i="90"/>
  <c r="AF85" i="90"/>
  <c r="F79" i="89"/>
  <c r="F203" i="89" s="1"/>
  <c r="F157" i="89"/>
  <c r="F118" i="89"/>
  <c r="G96" i="86"/>
  <c r="T10" i="34"/>
  <c r="U96" i="86"/>
  <c r="AH10" i="34"/>
  <c r="Q96" i="86"/>
  <c r="AD10" i="34"/>
  <c r="J96" i="86"/>
  <c r="W10" i="34"/>
  <c r="D96" i="86"/>
  <c r="Q10" i="34"/>
  <c r="AM190" i="86"/>
  <c r="AM218" i="86" s="1"/>
  <c r="P122" i="90"/>
  <c r="P83" i="90"/>
  <c r="AF26" i="90"/>
  <c r="M92" i="97"/>
  <c r="AE92" i="97" s="1"/>
  <c r="M92" i="92"/>
  <c r="CI92" i="92" s="1"/>
  <c r="H79" i="89"/>
  <c r="H203" i="89" s="1"/>
  <c r="H157" i="89"/>
  <c r="H118" i="89"/>
  <c r="H47" i="94"/>
  <c r="AD47" i="94" s="1"/>
  <c r="AV47" i="94"/>
  <c r="AB117" i="90"/>
  <c r="AB78" i="90"/>
  <c r="AD26" i="88"/>
  <c r="CG148" i="92" s="1"/>
  <c r="AE190" i="86"/>
  <c r="P117" i="90"/>
  <c r="P78" i="90"/>
  <c r="P92" i="97"/>
  <c r="AH92" i="97" s="1"/>
  <c r="AK26" i="90"/>
  <c r="AZ97" i="18" s="1"/>
  <c r="P92" i="92"/>
  <c r="CL92" i="92" s="1"/>
  <c r="Q23" i="95"/>
  <c r="AK39" i="90"/>
  <c r="N78" i="90"/>
  <c r="N117" i="90"/>
  <c r="AJ39" i="88"/>
  <c r="AD28" i="88"/>
  <c r="CG150" i="92" s="1"/>
  <c r="AR14" i="101"/>
  <c r="D16" i="108"/>
  <c r="AF16" i="108" s="1"/>
  <c r="C42" i="166" s="1"/>
  <c r="J78" i="90"/>
  <c r="J117" i="90"/>
  <c r="M119" i="92"/>
  <c r="CI119" i="92" s="1"/>
  <c r="M125" i="18"/>
  <c r="AW125" i="18" s="1"/>
  <c r="AF25" i="89"/>
  <c r="M119" i="97"/>
  <c r="AE119" i="97" s="1"/>
  <c r="AH26" i="88"/>
  <c r="AI190" i="86"/>
  <c r="AI218" i="86" s="1"/>
  <c r="AE25" i="88"/>
  <c r="CH147" i="92" s="1"/>
  <c r="AJ26" i="88"/>
  <c r="AK190" i="86"/>
  <c r="AK218" i="86" s="1"/>
  <c r="P15" i="95"/>
  <c r="P23" i="95"/>
  <c r="Z78" i="90"/>
  <c r="Z117" i="90"/>
  <c r="BC47" i="94"/>
  <c r="AD96" i="86"/>
  <c r="J96" i="18" s="1"/>
  <c r="AQ10" i="34"/>
  <c r="V96" i="86"/>
  <c r="AI10" i="34"/>
  <c r="AA96" i="86"/>
  <c r="AN10" i="34"/>
  <c r="M148" i="97"/>
  <c r="AE148" i="97" s="1"/>
  <c r="AF26" i="88"/>
  <c r="M155" i="18"/>
  <c r="AW155" i="18" s="1"/>
  <c r="E87" i="89"/>
  <c r="E211" i="89" s="1"/>
  <c r="E165" i="89"/>
  <c r="E126" i="89"/>
  <c r="AE98" i="34"/>
  <c r="Q44" i="89" s="1"/>
  <c r="AE97" i="34"/>
  <c r="Q44" i="90" s="1"/>
  <c r="AE96" i="34"/>
  <c r="AE99" i="34"/>
  <c r="Q44" i="88" s="1"/>
  <c r="K78" i="90"/>
  <c r="K117" i="90"/>
  <c r="P23" i="92"/>
  <c r="AZ25" i="18"/>
  <c r="AK39" i="89"/>
  <c r="AJ39" i="90"/>
  <c r="AE35" i="34"/>
  <c r="Q35" i="91" s="1"/>
  <c r="AE37" i="34"/>
  <c r="Q35" i="89" s="1"/>
  <c r="AE36" i="34"/>
  <c r="Q35" i="90" s="1"/>
  <c r="AE38" i="34"/>
  <c r="Q35" i="88" s="1"/>
  <c r="G165" i="89"/>
  <c r="G87" i="89"/>
  <c r="G211" i="89" s="1"/>
  <c r="G126" i="89"/>
  <c r="C16" i="94"/>
  <c r="AI28" i="88"/>
  <c r="AG10" i="34"/>
  <c r="T96" i="86"/>
  <c r="F96" i="18" s="1"/>
  <c r="P22" i="92"/>
  <c r="AZ24" i="18"/>
  <c r="AG26" i="88"/>
  <c r="AH190" i="86"/>
  <c r="AH218" i="86" s="1"/>
  <c r="AU176" i="101"/>
  <c r="G179" i="108"/>
  <c r="AI179" i="108" s="1"/>
  <c r="F79" i="90"/>
  <c r="F118" i="90"/>
  <c r="M154" i="18"/>
  <c r="AW154" i="18" s="1"/>
  <c r="M147" i="97"/>
  <c r="AE147" i="97" s="1"/>
  <c r="AF25" i="88"/>
  <c r="BC17" i="34"/>
  <c r="P114" i="90"/>
  <c r="P75" i="90"/>
  <c r="AT147" i="97"/>
  <c r="BL147" i="97" s="1"/>
  <c r="J217" i="101"/>
  <c r="AB217" i="101" s="1"/>
  <c r="P30" i="95"/>
  <c r="P16" i="95"/>
  <c r="AS17" i="34"/>
  <c r="Y96" i="86"/>
  <c r="AL10" i="34"/>
  <c r="E96" i="86"/>
  <c r="R10" i="34"/>
  <c r="M64" i="97"/>
  <c r="M64" i="92"/>
  <c r="AF26" i="91"/>
  <c r="AT47" i="94"/>
  <c r="F47" i="94"/>
  <c r="AB47" i="94" s="1"/>
  <c r="V117" i="90"/>
  <c r="V78" i="90"/>
  <c r="AG104" i="34"/>
  <c r="AF100" i="34"/>
  <c r="AN190" i="86"/>
  <c r="AN218" i="86" s="1"/>
  <c r="AH39" i="89"/>
  <c r="W78" i="90"/>
  <c r="W117" i="90"/>
  <c r="AY17" i="34"/>
  <c r="AL67" i="86"/>
  <c r="V31" i="115"/>
  <c r="AF39" i="34"/>
  <c r="AG43" i="34"/>
  <c r="D117" i="90"/>
  <c r="D78" i="90"/>
  <c r="AC96" i="86"/>
  <c r="I96" i="18" s="1"/>
  <c r="AP10" i="34"/>
  <c r="AZ47" i="94"/>
  <c r="AF117" i="90"/>
  <c r="AF78" i="90"/>
  <c r="AU47" i="94"/>
  <c r="AA117" i="90"/>
  <c r="AA78" i="90"/>
  <c r="M63" i="97"/>
  <c r="M63" i="92"/>
  <c r="AF25" i="91"/>
  <c r="AF39" i="90"/>
  <c r="O78" i="90"/>
  <c r="O117" i="90"/>
  <c r="AQ190" i="86"/>
  <c r="AQ218" i="86" s="1"/>
  <c r="C36" i="94"/>
  <c r="Y36" i="94" s="1"/>
  <c r="AQ36" i="94"/>
  <c r="U117" i="90"/>
  <c r="U78" i="90"/>
  <c r="C96" i="86"/>
  <c r="D96" i="18" s="1"/>
  <c r="P10" i="34"/>
  <c r="K96" i="86"/>
  <c r="X10" i="34"/>
  <c r="O96" i="86"/>
  <c r="AB10" i="34"/>
  <c r="N96" i="86"/>
  <c r="AA10" i="34"/>
  <c r="M23" i="92"/>
  <c r="CI23" i="92" s="1"/>
  <c r="AH25" i="88"/>
  <c r="CD147" i="92"/>
  <c r="C48" i="94"/>
  <c r="Y48" i="94" s="1"/>
  <c r="B79" i="90"/>
  <c r="B118" i="90"/>
  <c r="AQ48" i="94"/>
  <c r="AU17" i="34"/>
  <c r="AA147" i="97"/>
  <c r="AK39" i="88"/>
  <c r="F117" i="90"/>
  <c r="F78" i="90"/>
  <c r="AI26" i="88"/>
  <c r="U31" i="115"/>
  <c r="R96" i="86"/>
  <c r="AE10" i="34"/>
  <c r="AF25" i="90"/>
  <c r="M91" i="92"/>
  <c r="CI91" i="92" s="1"/>
  <c r="M91" i="97"/>
  <c r="AE91" i="97" s="1"/>
  <c r="AP190" i="86"/>
  <c r="AP218" i="86" s="1"/>
  <c r="L117" i="90"/>
  <c r="L78" i="90"/>
  <c r="AE26" i="88"/>
  <c r="CH148" i="92" s="1"/>
  <c r="AF190" i="86"/>
  <c r="Z96" i="86"/>
  <c r="AM10" i="34"/>
  <c r="M96" i="86"/>
  <c r="Z10" i="34"/>
  <c r="AC10" i="34"/>
  <c r="P96" i="86"/>
  <c r="AZ17" i="34"/>
  <c r="AD39" i="89"/>
  <c r="AN147" i="97"/>
  <c r="BF147" i="97" s="1"/>
  <c r="D217" i="101"/>
  <c r="V217" i="101" s="1"/>
  <c r="I117" i="90"/>
  <c r="I78" i="90"/>
  <c r="Z147" i="97"/>
  <c r="G117" i="90"/>
  <c r="G78" i="90"/>
  <c r="H117" i="90"/>
  <c r="H78" i="90"/>
  <c r="AD25" i="88"/>
  <c r="AQ47" i="94"/>
  <c r="C47" i="94"/>
  <c r="Y47" i="94" s="1"/>
  <c r="B117" i="90"/>
  <c r="B78" i="90"/>
  <c r="D126" i="90"/>
  <c r="D87" i="90"/>
  <c r="AF33" i="108"/>
  <c r="AL30" i="108"/>
  <c r="AI30" i="108"/>
  <c r="AF30" i="108"/>
  <c r="AH30" i="108"/>
  <c r="G32" i="18"/>
  <c r="G10" i="176" s="1"/>
  <c r="G12" i="176" s="1"/>
  <c r="F32" i="18"/>
  <c r="F10" i="176" s="1"/>
  <c r="F12" i="176" s="1"/>
  <c r="H57" i="166"/>
  <c r="O57" i="166" s="1"/>
  <c r="O65" i="166" s="1"/>
  <c r="BQ45" i="94"/>
  <c r="D42" i="166"/>
  <c r="D43" i="166" s="1"/>
  <c r="D44" i="166" s="1"/>
  <c r="T108" i="89"/>
  <c r="K69" i="89"/>
  <c r="K193" i="89" s="1"/>
  <c r="O108" i="89"/>
  <c r="AC52" i="113"/>
  <c r="I102" i="101" s="1"/>
  <c r="AB51" i="113"/>
  <c r="H186" i="101" s="1"/>
  <c r="AC50" i="113"/>
  <c r="I60" i="101" s="1"/>
  <c r="AF54" i="113"/>
  <c r="AC51" i="113"/>
  <c r="I186" i="101" s="1"/>
  <c r="AB50" i="113"/>
  <c r="H60" i="101" s="1"/>
  <c r="AM51" i="113"/>
  <c r="AM53" i="113"/>
  <c r="AM52" i="113"/>
  <c r="AM50" i="113"/>
  <c r="AP10" i="113"/>
  <c r="AO11" i="113"/>
  <c r="AC53" i="113"/>
  <c r="I144" i="101" s="1"/>
  <c r="AB53" i="113"/>
  <c r="H144" i="101" s="1"/>
  <c r="AG54" i="113"/>
  <c r="AJ33" i="108"/>
  <c r="AJ95" i="108"/>
  <c r="AI91" i="108"/>
  <c r="AI89" i="108" s="1"/>
  <c r="AH91" i="108"/>
  <c r="AH89" i="108" s="1"/>
  <c r="F256" i="108"/>
  <c r="F254" i="108"/>
  <c r="AH82" i="108"/>
  <c r="F247" i="108"/>
  <c r="F255" i="108"/>
  <c r="AL33" i="108"/>
  <c r="AJ40" i="108"/>
  <c r="AH22" i="108"/>
  <c r="F243" i="108"/>
  <c r="AJ29" i="108"/>
  <c r="AO26" i="108"/>
  <c r="D57" i="166"/>
  <c r="K57" i="166" s="1"/>
  <c r="K65" i="166" s="1"/>
  <c r="J32" i="18"/>
  <c r="J10" i="176" s="1"/>
  <c r="J12" i="176" s="1"/>
  <c r="G167" i="92"/>
  <c r="Y80" i="97"/>
  <c r="G122" i="101" s="1"/>
  <c r="G176" i="18"/>
  <c r="G201" i="18" s="1"/>
  <c r="CL17" i="92"/>
  <c r="BL122" i="97"/>
  <c r="AN84" i="18"/>
  <c r="AP92" i="97"/>
  <c r="F134" i="101"/>
  <c r="X134" i="101" s="1"/>
  <c r="BH50" i="97"/>
  <c r="AQ169" i="18"/>
  <c r="AQ194" i="18" s="1"/>
  <c r="BH82" i="97"/>
  <c r="Y166" i="97"/>
  <c r="Y52" i="97"/>
  <c r="BI64" i="97"/>
  <c r="BI176" i="97" s="1"/>
  <c r="AQ176" i="97"/>
  <c r="G168" i="92"/>
  <c r="G66" i="101"/>
  <c r="I30" i="115"/>
  <c r="M32" i="115"/>
  <c r="BI58" i="97"/>
  <c r="BH172" i="97"/>
  <c r="BH58" i="97"/>
  <c r="BH170" i="97" s="1"/>
  <c r="AI17" i="97"/>
  <c r="Q31" i="101" s="1"/>
  <c r="AP87" i="18"/>
  <c r="AP176" i="18"/>
  <c r="AP201" i="18" s="1"/>
  <c r="AQ177" i="18"/>
  <c r="AQ202" i="18" s="1"/>
  <c r="AN142" i="97"/>
  <c r="G177" i="18"/>
  <c r="G202" i="18" s="1"/>
  <c r="CM17" i="92"/>
  <c r="G71" i="18"/>
  <c r="AQ58" i="18"/>
  <c r="O69" i="89"/>
  <c r="O193" i="89" s="1"/>
  <c r="G81" i="101"/>
  <c r="Y81" i="101" s="1"/>
  <c r="AQ53" i="97"/>
  <c r="AQ81" i="97"/>
  <c r="G123" i="101"/>
  <c r="Y123" i="101" s="1"/>
  <c r="G82" i="101"/>
  <c r="Y82" i="101" s="1"/>
  <c r="AQ54" i="97"/>
  <c r="AQ88" i="18"/>
  <c r="AQ87" i="18" s="1"/>
  <c r="AP48" i="97"/>
  <c r="F76" i="101"/>
  <c r="X76" i="101" s="1"/>
  <c r="G124" i="101"/>
  <c r="Y124" i="101" s="1"/>
  <c r="AQ82" i="97"/>
  <c r="BI82" i="97" s="1"/>
  <c r="Y69" i="89"/>
  <c r="Y193" i="89" s="1"/>
  <c r="Q33" i="101"/>
  <c r="AI33" i="101" s="1"/>
  <c r="BA19" i="97"/>
  <c r="BR19" i="97" s="1"/>
  <c r="D164" i="92"/>
  <c r="BD32" i="101"/>
  <c r="P34" i="108"/>
  <c r="CM14" i="92"/>
  <c r="BH81" i="97"/>
  <c r="AP80" i="97"/>
  <c r="BF115" i="97"/>
  <c r="BF114" i="97" s="1"/>
  <c r="AN114" i="97"/>
  <c r="AN54" i="18"/>
  <c r="D171" i="18"/>
  <c r="D196" i="18" s="1"/>
  <c r="P33" i="101"/>
  <c r="AH33" i="101" s="1"/>
  <c r="AH31" i="101" s="1"/>
  <c r="P33" i="108" s="1"/>
  <c r="AZ19" i="97"/>
  <c r="BQ19" i="97" s="1"/>
  <c r="AA12" i="97"/>
  <c r="D132" i="108"/>
  <c r="AF132" i="108" s="1"/>
  <c r="AF131" i="108" s="1"/>
  <c r="V128" i="101"/>
  <c r="D131" i="108" s="1"/>
  <c r="AR129" i="101"/>
  <c r="AR128" i="101" s="1"/>
  <c r="BQ18" i="97"/>
  <c r="AU160" i="101"/>
  <c r="G163" i="108"/>
  <c r="AI163" i="108" s="1"/>
  <c r="AT78" i="101"/>
  <c r="F81" i="108"/>
  <c r="AQ48" i="97"/>
  <c r="G76" i="101"/>
  <c r="Y76" i="101" s="1"/>
  <c r="AT120" i="101"/>
  <c r="F123" i="108"/>
  <c r="AH123" i="108" s="1"/>
  <c r="AR171" i="101"/>
  <c r="AR170" i="101" s="1"/>
  <c r="D174" i="108"/>
  <c r="AF174" i="108" s="1"/>
  <c r="AF173" i="108" s="1"/>
  <c r="V170" i="101"/>
  <c r="D173" i="108" s="1"/>
  <c r="AU207" i="101"/>
  <c r="G210" i="108"/>
  <c r="AI210" i="108" s="1"/>
  <c r="AP55" i="18"/>
  <c r="AN86" i="97"/>
  <c r="BF87" i="97"/>
  <c r="BF86" i="97" s="1"/>
  <c r="BA18" i="97"/>
  <c r="Q32" i="101"/>
  <c r="AI32" i="101" s="1"/>
  <c r="V50" i="97"/>
  <c r="AU202" i="101"/>
  <c r="G205" i="108"/>
  <c r="AI205" i="108" s="1"/>
  <c r="BI137" i="97"/>
  <c r="BI136" i="97" s="1"/>
  <c r="AQ136" i="97"/>
  <c r="I27" i="101"/>
  <c r="AA27" i="101" s="1"/>
  <c r="AS13" i="97"/>
  <c r="BK13" i="97" s="1"/>
  <c r="AQ145" i="18"/>
  <c r="AQ158" i="18" s="1"/>
  <c r="G41" i="18" s="1"/>
  <c r="G12" i="173" s="1"/>
  <c r="AH17" i="97"/>
  <c r="P31" i="101" s="1"/>
  <c r="AR213" i="101"/>
  <c r="AR212" i="101" s="1"/>
  <c r="D216" i="108"/>
  <c r="AF216" i="108" s="1"/>
  <c r="AF215" i="108" s="1"/>
  <c r="F126" i="108"/>
  <c r="AT123" i="101"/>
  <c r="T147" i="89"/>
  <c r="D108" i="89"/>
  <c r="D147" i="89"/>
  <c r="J67" i="92"/>
  <c r="N69" i="89"/>
  <c r="N193" i="89" s="1"/>
  <c r="N108" i="89"/>
  <c r="X69" i="89"/>
  <c r="X193" i="89" s="1"/>
  <c r="AB29" i="91"/>
  <c r="I67" i="92"/>
  <c r="N147" i="89"/>
  <c r="V29" i="91"/>
  <c r="C30" i="115"/>
  <c r="G30" i="115" s="1"/>
  <c r="AR179" i="101"/>
  <c r="M63" i="108"/>
  <c r="AC29" i="91"/>
  <c r="X147" i="89"/>
  <c r="Z193" i="86"/>
  <c r="Z221" i="86" s="1"/>
  <c r="F67" i="92"/>
  <c r="Y147" i="89"/>
  <c r="K108" i="89"/>
  <c r="S29" i="91"/>
  <c r="C69" i="90"/>
  <c r="C108" i="90"/>
  <c r="H69" i="90"/>
  <c r="H108" i="90"/>
  <c r="J95" i="92"/>
  <c r="J95" i="97"/>
  <c r="AC29" i="90"/>
  <c r="F95" i="97"/>
  <c r="F95" i="92"/>
  <c r="S29" i="90"/>
  <c r="J29" i="89"/>
  <c r="K193" i="86"/>
  <c r="K221" i="86" s="1"/>
  <c r="Z29" i="89"/>
  <c r="AA193" i="86"/>
  <c r="AA221" i="86" s="1"/>
  <c r="H29" i="89"/>
  <c r="I193" i="86"/>
  <c r="I221" i="86" s="1"/>
  <c r="AC29" i="89"/>
  <c r="J123" i="97"/>
  <c r="AD193" i="86"/>
  <c r="J123" i="92"/>
  <c r="J193" i="86"/>
  <c r="J221" i="86" s="1"/>
  <c r="I29" i="89"/>
  <c r="O108" i="90"/>
  <c r="O69" i="90"/>
  <c r="M108" i="90"/>
  <c r="M69" i="90"/>
  <c r="L29" i="89"/>
  <c r="M193" i="86"/>
  <c r="M221" i="86" s="1"/>
  <c r="S193" i="86"/>
  <c r="S221" i="86" s="1"/>
  <c r="R29" i="89"/>
  <c r="J108" i="90"/>
  <c r="J69" i="90"/>
  <c r="Z108" i="90"/>
  <c r="Z69" i="90"/>
  <c r="K29" i="90"/>
  <c r="L193" i="86"/>
  <c r="L221" i="86" s="1"/>
  <c r="W69" i="90"/>
  <c r="W108" i="90"/>
  <c r="M29" i="89"/>
  <c r="N193" i="86"/>
  <c r="N221" i="86" s="1"/>
  <c r="AB29" i="89"/>
  <c r="I123" i="92"/>
  <c r="AC193" i="86"/>
  <c r="I123" i="97"/>
  <c r="G29" i="89"/>
  <c r="H193" i="86"/>
  <c r="H221" i="86" s="1"/>
  <c r="I95" i="92"/>
  <c r="I95" i="97"/>
  <c r="AB29" i="90"/>
  <c r="D69" i="90"/>
  <c r="D108" i="90"/>
  <c r="E193" i="86"/>
  <c r="E221" i="86" s="1"/>
  <c r="D152" i="97"/>
  <c r="V151" i="97"/>
  <c r="V179" i="97" s="1"/>
  <c r="X69" i="90"/>
  <c r="X108" i="90"/>
  <c r="G95" i="97"/>
  <c r="G95" i="92"/>
  <c r="V29" i="90"/>
  <c r="AA29" i="90"/>
  <c r="H95" i="97"/>
  <c r="H95" i="92"/>
  <c r="D152" i="92"/>
  <c r="B108" i="90"/>
  <c r="B69" i="90"/>
  <c r="F29" i="89"/>
  <c r="G193" i="86"/>
  <c r="G221" i="86" s="1"/>
  <c r="E108" i="90"/>
  <c r="E69" i="90"/>
  <c r="Q69" i="90"/>
  <c r="Q108" i="90"/>
  <c r="P108" i="90"/>
  <c r="P69" i="90"/>
  <c r="U108" i="90"/>
  <c r="U69" i="90"/>
  <c r="C29" i="89"/>
  <c r="D193" i="86"/>
  <c r="D221" i="86" s="1"/>
  <c r="P193" i="86"/>
  <c r="P221" i="86" s="1"/>
  <c r="D180" i="97"/>
  <c r="C221" i="86"/>
  <c r="R108" i="90"/>
  <c r="R69" i="90"/>
  <c r="T29" i="90"/>
  <c r="U193" i="86"/>
  <c r="U221" i="86" s="1"/>
  <c r="L69" i="90"/>
  <c r="L108" i="90"/>
  <c r="G108" i="90"/>
  <c r="G69" i="90"/>
  <c r="E29" i="89"/>
  <c r="F193" i="86"/>
  <c r="F221" i="86" s="1"/>
  <c r="U29" i="89"/>
  <c r="V193" i="86"/>
  <c r="V221" i="86" s="1"/>
  <c r="AA29" i="89"/>
  <c r="AB193" i="86"/>
  <c r="H123" i="92"/>
  <c r="H123" i="97"/>
  <c r="T193" i="86"/>
  <c r="S29" i="89"/>
  <c r="F123" i="92"/>
  <c r="F123" i="97"/>
  <c r="Y193" i="86"/>
  <c r="Y221" i="86" s="1"/>
  <c r="I108" i="90"/>
  <c r="I69" i="90"/>
  <c r="N108" i="90"/>
  <c r="N69" i="90"/>
  <c r="F108" i="90"/>
  <c r="F69" i="90"/>
  <c r="Y69" i="90"/>
  <c r="Y108" i="90"/>
  <c r="W29" i="89"/>
  <c r="X193" i="86"/>
  <c r="X221" i="86" s="1"/>
  <c r="P29" i="89"/>
  <c r="Q193" i="86"/>
  <c r="Q221" i="86" s="1"/>
  <c r="W193" i="86"/>
  <c r="G123" i="92"/>
  <c r="V29" i="89"/>
  <c r="G123" i="97"/>
  <c r="R193" i="86"/>
  <c r="R221" i="86" s="1"/>
  <c r="Q29" i="89"/>
  <c r="O193" i="86"/>
  <c r="O221" i="86" s="1"/>
  <c r="AC59" i="113"/>
  <c r="AC12" i="114" s="1"/>
  <c r="I44" i="173" s="1"/>
  <c r="AC61" i="113"/>
  <c r="AC14" i="114" s="1"/>
  <c r="I43" i="173" s="1"/>
  <c r="AC60" i="113"/>
  <c r="AC13" i="114" s="1"/>
  <c r="I42" i="173" s="1"/>
  <c r="AC5" i="114"/>
  <c r="AC6" i="114" s="1"/>
  <c r="AC58" i="113"/>
  <c r="AC11" i="114" s="1"/>
  <c r="I41" i="173" s="1"/>
  <c r="AD35" i="113"/>
  <c r="AF22" i="113"/>
  <c r="AB11" i="114"/>
  <c r="H41" i="173" s="1"/>
  <c r="H45" i="173" s="1"/>
  <c r="AB62" i="113"/>
  <c r="T38" i="115"/>
  <c r="Z10" i="109"/>
  <c r="N176" i="86"/>
  <c r="N204" i="86" s="1"/>
  <c r="M12" i="88"/>
  <c r="N142" i="86"/>
  <c r="AB67" i="97"/>
  <c r="G12" i="88"/>
  <c r="H176" i="86"/>
  <c r="H204" i="86" s="1"/>
  <c r="H142" i="86"/>
  <c r="Y214" i="101"/>
  <c r="R176" i="86"/>
  <c r="Q12" i="88"/>
  <c r="R142" i="86"/>
  <c r="T11" i="88"/>
  <c r="F134" i="97"/>
  <c r="F134" i="92"/>
  <c r="S12" i="88"/>
  <c r="T176" i="86"/>
  <c r="T204" i="86" s="1"/>
  <c r="F141" i="18"/>
  <c r="T142" i="86"/>
  <c r="J176" i="86"/>
  <c r="J204" i="86" s="1"/>
  <c r="I12" i="88"/>
  <c r="J142" i="86"/>
  <c r="BF106" i="97"/>
  <c r="Y67" i="97"/>
  <c r="G68" i="97"/>
  <c r="Z67" i="97"/>
  <c r="O12" i="88"/>
  <c r="P176" i="86"/>
  <c r="P204" i="86" s="1"/>
  <c r="P142" i="86"/>
  <c r="X67" i="97"/>
  <c r="V175" i="86"/>
  <c r="V203" i="86" s="1"/>
  <c r="T58" i="89"/>
  <c r="T182" i="89" s="1"/>
  <c r="T136" i="89"/>
  <c r="T97" i="89"/>
  <c r="AN95" i="97"/>
  <c r="D137" i="101"/>
  <c r="F176" i="86"/>
  <c r="F204" i="86" s="1"/>
  <c r="E12" i="88"/>
  <c r="F142" i="86"/>
  <c r="AN67" i="97"/>
  <c r="D95" i="101"/>
  <c r="V95" i="101" s="1"/>
  <c r="BI144" i="97"/>
  <c r="BI142" i="97" s="1"/>
  <c r="AQ142" i="97"/>
  <c r="T12" i="91"/>
  <c r="U51" i="86"/>
  <c r="T11" i="91" s="1"/>
  <c r="AA67" i="97"/>
  <c r="H42" i="108"/>
  <c r="AV40" i="101"/>
  <c r="K12" i="88"/>
  <c r="L176" i="86"/>
  <c r="L204" i="86" s="1"/>
  <c r="L142" i="86"/>
  <c r="V162" i="101"/>
  <c r="M32" i="101"/>
  <c r="AE32" i="101" s="1"/>
  <c r="AW18" i="97"/>
  <c r="BL26" i="97"/>
  <c r="AX40" i="101"/>
  <c r="J42" i="108"/>
  <c r="BA144" i="101"/>
  <c r="M147" i="108"/>
  <c r="AO147" i="108" s="1"/>
  <c r="AJ54" i="113"/>
  <c r="M7" i="108"/>
  <c r="AK50" i="113"/>
  <c r="AK51" i="113"/>
  <c r="AK52" i="113"/>
  <c r="AK53" i="113"/>
  <c r="BA186" i="101"/>
  <c r="M189" i="108"/>
  <c r="AO189" i="108" s="1"/>
  <c r="AL52" i="113"/>
  <c r="P102" i="101" s="1"/>
  <c r="AL50" i="113"/>
  <c r="P60" i="101" s="1"/>
  <c r="AL51" i="113"/>
  <c r="P186" i="101" s="1"/>
  <c r="AL53" i="113"/>
  <c r="P144" i="101" s="1"/>
  <c r="BA102" i="101"/>
  <c r="M105" i="108"/>
  <c r="AO105" i="108" s="1"/>
  <c r="G124" i="108"/>
  <c r="G247" i="108" s="1"/>
  <c r="AU121" i="101"/>
  <c r="AX102" i="101"/>
  <c r="J105" i="108"/>
  <c r="AX60" i="101"/>
  <c r="J63" i="108"/>
  <c r="AV5" i="101"/>
  <c r="H7" i="108"/>
  <c r="G10" i="109"/>
  <c r="B11" i="109"/>
  <c r="J189" i="108"/>
  <c r="AX186" i="101"/>
  <c r="AD54" i="113"/>
  <c r="AW5" i="101"/>
  <c r="I7" i="108"/>
  <c r="AI13" i="108"/>
  <c r="H39" i="115"/>
  <c r="M38" i="115"/>
  <c r="J147" i="108"/>
  <c r="AX144" i="101"/>
  <c r="J7" i="108"/>
  <c r="AX5" i="101"/>
  <c r="S10" i="109"/>
  <c r="N11" i="109"/>
  <c r="N44" i="115"/>
  <c r="N45" i="115"/>
  <c r="P57" i="174" l="1"/>
  <c r="N57" i="174"/>
  <c r="P56" i="174"/>
  <c r="N56" i="174"/>
  <c r="P55" i="174"/>
  <c r="N55" i="174"/>
  <c r="F107" i="101"/>
  <c r="F65" i="101"/>
  <c r="F68" i="108" s="1"/>
  <c r="AH68" i="108" s="1"/>
  <c r="F191" i="101"/>
  <c r="AG66" i="97"/>
  <c r="O136" i="101"/>
  <c r="AG136" i="101" s="1"/>
  <c r="AY94" i="97"/>
  <c r="O181" i="108"/>
  <c r="AQ181" i="108" s="1"/>
  <c r="BC178" i="101"/>
  <c r="O220" i="101"/>
  <c r="AG220" i="101" s="1"/>
  <c r="AY150" i="97"/>
  <c r="AD25" i="90"/>
  <c r="AG91" i="97"/>
  <c r="K91" i="92"/>
  <c r="CG91" i="92" s="1"/>
  <c r="AE189" i="86"/>
  <c r="AE217" i="86" s="1"/>
  <c r="AY185" i="18"/>
  <c r="AY210" i="18" s="1"/>
  <c r="BV10" i="94"/>
  <c r="N12" i="101" s="1"/>
  <c r="AG9" i="18"/>
  <c r="AY9" i="18" s="1"/>
  <c r="AU96" i="18"/>
  <c r="AV37" i="101"/>
  <c r="F223" i="108"/>
  <c r="AH223" i="108" s="1"/>
  <c r="E69" i="108"/>
  <c r="BV8" i="94"/>
  <c r="N10" i="101" s="1"/>
  <c r="O146" i="34"/>
  <c r="AL145" i="34"/>
  <c r="AJ145" i="34"/>
  <c r="AF117" i="89"/>
  <c r="S204" i="89"/>
  <c r="N145" i="34"/>
  <c r="AK145" i="34"/>
  <c r="Z145" i="34"/>
  <c r="L49" i="89" s="1"/>
  <c r="AR116" i="34"/>
  <c r="AD46" i="89" s="1"/>
  <c r="AV119" i="34"/>
  <c r="AU150" i="101"/>
  <c r="M146" i="34"/>
  <c r="AV110" i="101"/>
  <c r="AF156" i="89"/>
  <c r="K119" i="92"/>
  <c r="CG119" i="92" s="1"/>
  <c r="AR115" i="34"/>
  <c r="AD46" i="90" s="1"/>
  <c r="AD85" i="90" s="1"/>
  <c r="AH28" i="88"/>
  <c r="O150" i="92"/>
  <c r="CK150" i="92" s="1"/>
  <c r="O157" i="18"/>
  <c r="AY157" i="18" s="1"/>
  <c r="CK63" i="92"/>
  <c r="AH28" i="91"/>
  <c r="O66" i="92"/>
  <c r="O70" i="18"/>
  <c r="AY70" i="18" s="1"/>
  <c r="CK147" i="92"/>
  <c r="AH25" i="90"/>
  <c r="O91" i="92"/>
  <c r="O96" i="18"/>
  <c r="AY96" i="18" s="1"/>
  <c r="O185" i="18"/>
  <c r="O210" i="18" s="1"/>
  <c r="AH25" i="89"/>
  <c r="O119" i="92"/>
  <c r="O125" i="18"/>
  <c r="AY125" i="18" s="1"/>
  <c r="CK64" i="92"/>
  <c r="O176" i="92"/>
  <c r="AH28" i="90"/>
  <c r="O94" i="92"/>
  <c r="CK94" i="92" s="1"/>
  <c r="O99" i="18"/>
  <c r="AY99" i="18" s="1"/>
  <c r="CG147" i="92"/>
  <c r="AG39" i="90"/>
  <c r="BA48" i="94" s="1"/>
  <c r="BU11" i="94"/>
  <c r="M13" i="101" s="1"/>
  <c r="BA13" i="101" s="1"/>
  <c r="BS71" i="94"/>
  <c r="K193" i="101" s="1"/>
  <c r="AY193" i="101" s="1"/>
  <c r="O35" i="94"/>
  <c r="AK35" i="94" s="1"/>
  <c r="BX35" i="94" s="1"/>
  <c r="AT65" i="34"/>
  <c r="M71" i="94"/>
  <c r="AI71" i="94" s="1"/>
  <c r="BV71" i="94" s="1"/>
  <c r="N193" i="101" s="1"/>
  <c r="M35" i="94"/>
  <c r="AI35" i="94" s="1"/>
  <c r="BV35" i="94" s="1"/>
  <c r="N67" i="101" s="1"/>
  <c r="M47" i="94"/>
  <c r="AI47" i="94" s="1"/>
  <c r="BV47" i="94" s="1"/>
  <c r="N109" i="101" s="1"/>
  <c r="AV111" i="101"/>
  <c r="H114" i="108"/>
  <c r="AJ114" i="108" s="1"/>
  <c r="AM145" i="34"/>
  <c r="Y49" i="89" s="1"/>
  <c r="AB40" i="89"/>
  <c r="AZ123" i="34"/>
  <c r="AL47" i="89" s="1"/>
  <c r="AK48" i="90"/>
  <c r="O48" i="94" s="1"/>
  <c r="AK48" i="94" s="1"/>
  <c r="BB56" i="34"/>
  <c r="AN37" i="88" s="1"/>
  <c r="T146" i="34"/>
  <c r="F49" i="88" s="1"/>
  <c r="AR54" i="34"/>
  <c r="AD37" i="90" s="1"/>
  <c r="AX46" i="94" s="1"/>
  <c r="AW9" i="34"/>
  <c r="BH5" i="34"/>
  <c r="BF6" i="34"/>
  <c r="AS96" i="86" s="1"/>
  <c r="BR6" i="34"/>
  <c r="BD7" i="34"/>
  <c r="AQ126" i="86" s="1"/>
  <c r="BP7" i="34"/>
  <c r="BB8" i="34"/>
  <c r="AO156" i="86" s="1"/>
  <c r="BN8" i="34"/>
  <c r="BI5" i="34"/>
  <c r="BG6" i="34"/>
  <c r="BG10" i="34" s="1"/>
  <c r="BE7" i="34"/>
  <c r="AR126" i="86" s="1"/>
  <c r="AQ25" i="89" s="1"/>
  <c r="BQ7" i="34"/>
  <c r="BC8" i="34"/>
  <c r="AP156" i="86" s="1"/>
  <c r="BO8" i="34"/>
  <c r="BN5" i="34"/>
  <c r="BC5" i="34"/>
  <c r="BM6" i="34"/>
  <c r="BK7" i="34"/>
  <c r="BI8" i="34"/>
  <c r="BS6" i="34"/>
  <c r="AX8" i="34"/>
  <c r="AK156" i="86" s="1"/>
  <c r="AX5" i="34"/>
  <c r="AK66" i="86" s="1"/>
  <c r="AJ25" i="91" s="1"/>
  <c r="BJ5" i="34"/>
  <c r="BJ10" i="34" s="1"/>
  <c r="BH6" i="34"/>
  <c r="BF7" i="34"/>
  <c r="AS126" i="86" s="1"/>
  <c r="AR25" i="89" s="1"/>
  <c r="BR7" i="34"/>
  <c r="BD8" i="34"/>
  <c r="AQ156" i="86" s="1"/>
  <c r="Q147" i="92" s="1"/>
  <c r="BP8" i="34"/>
  <c r="AX6" i="34"/>
  <c r="AK96" i="86" s="1"/>
  <c r="AJ25" i="90" s="1"/>
  <c r="BH7" i="34"/>
  <c r="BR8" i="34"/>
  <c r="BA5" i="34"/>
  <c r="AY6" i="34"/>
  <c r="AL96" i="86" s="1"/>
  <c r="BS8" i="34"/>
  <c r="BI10" i="34"/>
  <c r="BB6" i="34"/>
  <c r="AO96" i="86" s="1"/>
  <c r="BJ8" i="34"/>
  <c r="BE5" i="34"/>
  <c r="AR66" i="86" s="1"/>
  <c r="AQ25" i="91" s="1"/>
  <c r="BO6" i="34"/>
  <c r="AY8" i="34"/>
  <c r="AL156" i="86" s="1"/>
  <c r="BF5" i="34"/>
  <c r="BR5" i="34"/>
  <c r="BP6" i="34"/>
  <c r="AZ8" i="34"/>
  <c r="AM156" i="86" s="1"/>
  <c r="BE6" i="34"/>
  <c r="AR96" i="86" s="1"/>
  <c r="AQ25" i="90" s="1"/>
  <c r="BC7" i="34"/>
  <c r="AP126" i="86" s="1"/>
  <c r="BA8" i="34"/>
  <c r="AN156" i="86" s="1"/>
  <c r="AY5" i="34"/>
  <c r="AL66" i="86" s="1"/>
  <c r="BK5" i="34"/>
  <c r="BI6" i="34"/>
  <c r="BG7" i="34"/>
  <c r="BS7" i="34"/>
  <c r="BE8" i="34"/>
  <c r="AR156" i="86" s="1"/>
  <c r="AQ25" i="88" s="1"/>
  <c r="BQ8" i="34"/>
  <c r="AZ5" i="34"/>
  <c r="BL5" i="34"/>
  <c r="BJ6" i="34"/>
  <c r="BF8" i="34"/>
  <c r="AS156" i="86" s="1"/>
  <c r="AR25" i="88" s="1"/>
  <c r="BM5" i="34"/>
  <c r="BM10" i="34" s="1"/>
  <c r="BK6" i="34"/>
  <c r="BI7" i="34"/>
  <c r="BG8" i="34"/>
  <c r="AT156" i="86" s="1"/>
  <c r="BB5" i="34"/>
  <c r="AZ6" i="34"/>
  <c r="AM96" i="86" s="1"/>
  <c r="BL6" i="34"/>
  <c r="AX7" i="34"/>
  <c r="AK126" i="86" s="1"/>
  <c r="AJ25" i="89" s="1"/>
  <c r="BJ7" i="34"/>
  <c r="BH8" i="34"/>
  <c r="BO5" i="34"/>
  <c r="BA6" i="34"/>
  <c r="AN96" i="86" s="1"/>
  <c r="AY7" i="34"/>
  <c r="AL126" i="86" s="1"/>
  <c r="BD5" i="34"/>
  <c r="BP5" i="34"/>
  <c r="BN6" i="34"/>
  <c r="AZ7" i="34"/>
  <c r="AM126" i="86" s="1"/>
  <c r="BL7" i="34"/>
  <c r="BQ5" i="34"/>
  <c r="BC6" i="34"/>
  <c r="AP96" i="86" s="1"/>
  <c r="BA7" i="34"/>
  <c r="AN126" i="86" s="1"/>
  <c r="BM7" i="34"/>
  <c r="BK8" i="34"/>
  <c r="BD6" i="34"/>
  <c r="AQ96" i="86" s="1"/>
  <c r="BB7" i="34"/>
  <c r="AO126" i="86" s="1"/>
  <c r="BN7" i="34"/>
  <c r="BL8" i="34"/>
  <c r="BG5" i="34"/>
  <c r="AT66" i="86" s="1"/>
  <c r="AS25" i="91" s="1"/>
  <c r="BS5" i="34"/>
  <c r="BQ6" i="34"/>
  <c r="BO7" i="34"/>
  <c r="BM8" i="34"/>
  <c r="AR53" i="34"/>
  <c r="AD37" i="91" s="1"/>
  <c r="J34" i="94" s="1"/>
  <c r="AF34" i="94" s="1"/>
  <c r="AR55" i="34"/>
  <c r="AD37" i="89" s="1"/>
  <c r="J58" i="94" s="1"/>
  <c r="AF58" i="94" s="1"/>
  <c r="L35" i="94"/>
  <c r="AH35" i="94" s="1"/>
  <c r="BU35" i="94" s="1"/>
  <c r="M67" i="101" s="1"/>
  <c r="BX11" i="94"/>
  <c r="P13" i="101" s="1"/>
  <c r="BD13" i="101" s="1"/>
  <c r="BU10" i="94"/>
  <c r="M12" i="101" s="1"/>
  <c r="BA12" i="101" s="1"/>
  <c r="C60" i="94"/>
  <c r="Y60" i="94" s="1"/>
  <c r="BM60" i="94" s="1"/>
  <c r="D152" i="101" s="1"/>
  <c r="C72" i="94"/>
  <c r="Y72" i="94" s="1"/>
  <c r="BM72" i="94" s="1"/>
  <c r="L66" i="92"/>
  <c r="CH66" i="92" s="1"/>
  <c r="H73" i="94"/>
  <c r="AD73" i="94" s="1"/>
  <c r="BQ73" i="94" s="1"/>
  <c r="I195" i="101" s="1"/>
  <c r="AW195" i="101" s="1"/>
  <c r="AW134" i="101"/>
  <c r="AS24" i="34"/>
  <c r="AE28" i="89"/>
  <c r="AE107" i="89" s="1"/>
  <c r="AJ190" i="86"/>
  <c r="AJ218" i="86" s="1"/>
  <c r="AW17" i="34"/>
  <c r="L63" i="97"/>
  <c r="AD63" i="97" s="1"/>
  <c r="AF189" i="86"/>
  <c r="AF217" i="86" s="1"/>
  <c r="L63" i="92"/>
  <c r="CH63" i="92" s="1"/>
  <c r="AE25" i="91"/>
  <c r="AV72" i="34"/>
  <c r="AT56" i="34"/>
  <c r="AF37" i="88" s="1"/>
  <c r="AZ70" i="94" s="1"/>
  <c r="BC56" i="34"/>
  <c r="AO37" i="88" s="1"/>
  <c r="Y145" i="34"/>
  <c r="K49" i="89" s="1"/>
  <c r="AU65" i="34"/>
  <c r="AW72" i="34"/>
  <c r="BC54" i="34"/>
  <c r="AO37" i="90" s="1"/>
  <c r="BC55" i="34"/>
  <c r="AO37" i="89" s="1"/>
  <c r="E72" i="94"/>
  <c r="AA72" i="94" s="1"/>
  <c r="BN72" i="94" s="1"/>
  <c r="F194" i="101" s="1"/>
  <c r="AT194" i="101" s="1"/>
  <c r="M59" i="94"/>
  <c r="AI59" i="94" s="1"/>
  <c r="BV59" i="94" s="1"/>
  <c r="N151" i="101" s="1"/>
  <c r="E153" i="108"/>
  <c r="AG153" i="108" s="1"/>
  <c r="BB54" i="34"/>
  <c r="AN37" i="90" s="1"/>
  <c r="M351" i="86"/>
  <c r="AX27" i="18"/>
  <c r="AX65" i="34"/>
  <c r="AZ53" i="34"/>
  <c r="AL37" i="91" s="1"/>
  <c r="AD145" i="34"/>
  <c r="P49" i="89" s="1"/>
  <c r="BB55" i="34"/>
  <c r="AN37" i="89" s="1"/>
  <c r="AX72" i="34"/>
  <c r="X146" i="34"/>
  <c r="J49" i="88" s="1"/>
  <c r="BE53" i="34"/>
  <c r="AQ37" i="91" s="1"/>
  <c r="AQ145" i="34"/>
  <c r="BE55" i="34"/>
  <c r="AQ37" i="89" s="1"/>
  <c r="AY72" i="34"/>
  <c r="AH217" i="86"/>
  <c r="N22" i="92"/>
  <c r="CJ22" i="92" s="1"/>
  <c r="N24" i="18"/>
  <c r="AF81" i="18"/>
  <c r="AF9" i="18"/>
  <c r="AX9" i="18" s="1"/>
  <c r="AD169" i="18"/>
  <c r="AF139" i="18"/>
  <c r="AI12" i="18"/>
  <c r="AL58" i="18"/>
  <c r="AL55" i="18"/>
  <c r="AK142" i="18"/>
  <c r="BB8" i="96"/>
  <c r="AX176" i="101"/>
  <c r="C87" i="89"/>
  <c r="C211" i="89" s="1"/>
  <c r="C165" i="89"/>
  <c r="H87" i="90"/>
  <c r="AH145" i="34"/>
  <c r="T49" i="89" s="1"/>
  <c r="Z87" i="90"/>
  <c r="E126" i="90"/>
  <c r="I86" i="90"/>
  <c r="AU119" i="34"/>
  <c r="F150" i="101"/>
  <c r="AT150" i="101" s="1"/>
  <c r="AE85" i="90"/>
  <c r="E107" i="101"/>
  <c r="AS107" i="101" s="1"/>
  <c r="AX220" i="101"/>
  <c r="P37" i="173"/>
  <c r="BO57" i="94"/>
  <c r="G149" i="101" s="1"/>
  <c r="G152" i="108" s="1"/>
  <c r="AI152" i="108" s="1"/>
  <c r="AA125" i="90"/>
  <c r="AA86" i="90"/>
  <c r="AV139" i="34"/>
  <c r="AV146" i="34" s="1"/>
  <c r="AH49" i="88" s="1"/>
  <c r="BA112" i="34"/>
  <c r="AH39" i="88"/>
  <c r="AF192" i="86"/>
  <c r="AF220" i="86" s="1"/>
  <c r="AS53" i="34"/>
  <c r="AE37" i="91" s="1"/>
  <c r="AY34" i="94" s="1"/>
  <c r="AY65" i="34"/>
  <c r="L150" i="97"/>
  <c r="AD150" i="97" s="1"/>
  <c r="L220" i="101" s="1"/>
  <c r="AD220" i="101" s="1"/>
  <c r="AE28" i="88"/>
  <c r="CH150" i="92" s="1"/>
  <c r="AS56" i="34"/>
  <c r="AE37" i="88" s="1"/>
  <c r="K70" i="94" s="1"/>
  <c r="AG70" i="94" s="1"/>
  <c r="AZ124" i="34"/>
  <c r="AL47" i="88" s="1"/>
  <c r="L157" i="18"/>
  <c r="AV157" i="18" s="1"/>
  <c r="AV65" i="34"/>
  <c r="AZ65" i="34"/>
  <c r="BX10" i="94"/>
  <c r="P12" i="101" s="1"/>
  <c r="P14" i="108" s="1"/>
  <c r="B124" i="89"/>
  <c r="C58" i="94"/>
  <c r="Y58" i="94" s="1"/>
  <c r="BM58" i="94" s="1"/>
  <c r="D150" i="101" s="1"/>
  <c r="D153" i="108" s="1"/>
  <c r="AF153" i="108" s="1"/>
  <c r="B163" i="89"/>
  <c r="B85" i="89"/>
  <c r="B209" i="89" s="1"/>
  <c r="AZ112" i="34"/>
  <c r="AV55" i="34"/>
  <c r="AH37" i="89" s="1"/>
  <c r="T40" i="89"/>
  <c r="T204" i="89" s="1"/>
  <c r="AB146" i="34"/>
  <c r="N49" i="88" s="1"/>
  <c r="AV54" i="34"/>
  <c r="AH37" i="90" s="1"/>
  <c r="AO145" i="34"/>
  <c r="L94" i="92"/>
  <c r="CH94" i="92" s="1"/>
  <c r="R37" i="173"/>
  <c r="AV24" i="34"/>
  <c r="AJ39" i="89"/>
  <c r="G87" i="90"/>
  <c r="AW65" i="34"/>
  <c r="U126" i="89"/>
  <c r="K351" i="86"/>
  <c r="F108" i="101"/>
  <c r="E108" i="101"/>
  <c r="B118" i="89"/>
  <c r="AU53" i="34"/>
  <c r="AG37" i="91" s="1"/>
  <c r="M34" i="94" s="1"/>
  <c r="AI34" i="94" s="1"/>
  <c r="AS119" i="34"/>
  <c r="U87" i="89"/>
  <c r="U211" i="89" s="1"/>
  <c r="AM146" i="34"/>
  <c r="Y49" i="88" s="1"/>
  <c r="K12" i="94"/>
  <c r="AG12" i="94" s="1"/>
  <c r="BT12" i="94" s="1"/>
  <c r="L14" i="101" s="1"/>
  <c r="K190" i="34"/>
  <c r="L27" i="18"/>
  <c r="BG27" i="18" s="1"/>
  <c r="B157" i="89"/>
  <c r="AW54" i="34"/>
  <c r="AI37" i="90" s="1"/>
  <c r="AU54" i="34"/>
  <c r="AG37" i="90" s="1"/>
  <c r="M46" i="94" s="1"/>
  <c r="AI46" i="94" s="1"/>
  <c r="AR151" i="34"/>
  <c r="J190" i="34"/>
  <c r="C105" i="90"/>
  <c r="AI39" i="89"/>
  <c r="B79" i="89"/>
  <c r="B203" i="89" s="1"/>
  <c r="I83" i="90"/>
  <c r="AZ54" i="34"/>
  <c r="AL37" i="90" s="1"/>
  <c r="AY55" i="34"/>
  <c r="AK37" i="89" s="1"/>
  <c r="BC58" i="94" s="1"/>
  <c r="AI145" i="34"/>
  <c r="R146" i="34"/>
  <c r="D49" i="88" s="1"/>
  <c r="L128" i="18"/>
  <c r="AV128" i="18" s="1"/>
  <c r="J9" i="94"/>
  <c r="AF9" i="94" s="1"/>
  <c r="BS9" i="94" s="1"/>
  <c r="K11" i="101" s="1"/>
  <c r="AY11" i="101" s="1"/>
  <c r="N163" i="89"/>
  <c r="N85" i="89"/>
  <c r="N209" i="89" s="1"/>
  <c r="N124" i="89"/>
  <c r="AV176" i="101"/>
  <c r="AI189" i="86"/>
  <c r="AI217" i="86" s="1"/>
  <c r="AS55" i="34"/>
  <c r="AE37" i="89" s="1"/>
  <c r="AY58" i="94" s="1"/>
  <c r="L94" i="97"/>
  <c r="AD94" i="97" s="1"/>
  <c r="L136" i="101" s="1"/>
  <c r="AD136" i="101" s="1"/>
  <c r="AS54" i="34"/>
  <c r="AE37" i="90" s="1"/>
  <c r="AY46" i="94" s="1"/>
  <c r="AI192" i="86"/>
  <c r="AI220" i="86" s="1"/>
  <c r="AN146" i="34"/>
  <c r="Z49" i="88" s="1"/>
  <c r="V84" i="89"/>
  <c r="V208" i="89" s="1"/>
  <c r="V123" i="89"/>
  <c r="AW53" i="34"/>
  <c r="AI37" i="91" s="1"/>
  <c r="AE28" i="90"/>
  <c r="AV99" i="18" s="1"/>
  <c r="K9" i="94"/>
  <c r="AG9" i="94" s="1"/>
  <c r="BT9" i="94" s="1"/>
  <c r="L11" i="101" s="1"/>
  <c r="AZ11" i="101" s="1"/>
  <c r="AU133" i="34"/>
  <c r="O59" i="94"/>
  <c r="AK59" i="94" s="1"/>
  <c r="BX59" i="94" s="1"/>
  <c r="W146" i="34"/>
  <c r="I49" i="88" s="1"/>
  <c r="L122" i="97"/>
  <c r="AD122" i="97" s="1"/>
  <c r="L178" i="101" s="1"/>
  <c r="AD178" i="101" s="1"/>
  <c r="BC9" i="94"/>
  <c r="AG145" i="34"/>
  <c r="S49" i="89" s="1"/>
  <c r="E61" i="94" s="1"/>
  <c r="AA61" i="94" s="1"/>
  <c r="BN61" i="94" s="1"/>
  <c r="F153" i="101" s="1"/>
  <c r="BE56" i="34"/>
  <c r="AQ37" i="88" s="1"/>
  <c r="AR137" i="34"/>
  <c r="AR144" i="34" s="1"/>
  <c r="AD49" i="90" s="1"/>
  <c r="J49" i="94" s="1"/>
  <c r="AF49" i="94" s="1"/>
  <c r="BS49" i="94" s="1"/>
  <c r="H57" i="174"/>
  <c r="V162" i="89"/>
  <c r="BQ57" i="94"/>
  <c r="I149" i="101" s="1"/>
  <c r="AW149" i="101" s="1"/>
  <c r="J14" i="108"/>
  <c r="AL14" i="108" s="1"/>
  <c r="BV11" i="94"/>
  <c r="N13" i="101" s="1"/>
  <c r="BS8" i="94"/>
  <c r="K10" i="101" s="1"/>
  <c r="M57" i="174"/>
  <c r="BX71" i="94"/>
  <c r="BT59" i="94"/>
  <c r="L151" i="101" s="1"/>
  <c r="AZ151" i="101" s="1"/>
  <c r="M54" i="174"/>
  <c r="I52" i="174"/>
  <c r="BX8" i="94"/>
  <c r="G43" i="166"/>
  <c r="G44" i="166" s="1"/>
  <c r="BU8" i="94"/>
  <c r="M10" i="101" s="1"/>
  <c r="AU134" i="101"/>
  <c r="AY8" i="96"/>
  <c r="AW8" i="96"/>
  <c r="L39" i="96"/>
  <c r="AV8" i="96"/>
  <c r="AJ139" i="18" s="1"/>
  <c r="BC8" i="96"/>
  <c r="AO8" i="96"/>
  <c r="AJ55" i="18"/>
  <c r="AU8" i="96"/>
  <c r="AC169" i="18"/>
  <c r="AF52" i="18"/>
  <c r="AZ8" i="96"/>
  <c r="K66" i="92"/>
  <c r="CG66" i="92" s="1"/>
  <c r="AD28" i="90"/>
  <c r="AD68" i="90" s="1"/>
  <c r="G223" i="108"/>
  <c r="AI223" i="108" s="1"/>
  <c r="AU220" i="101"/>
  <c r="M70" i="18"/>
  <c r="AW70" i="18" s="1"/>
  <c r="M66" i="92"/>
  <c r="CI66" i="92" s="1"/>
  <c r="AF28" i="91"/>
  <c r="AD28" i="91"/>
  <c r="K66" i="97"/>
  <c r="AC66" i="97" s="1"/>
  <c r="AJ87" i="18"/>
  <c r="AY28" i="101"/>
  <c r="AI145" i="18"/>
  <c r="AL15" i="18"/>
  <c r="AL87" i="18"/>
  <c r="AK8" i="96"/>
  <c r="AL145" i="18"/>
  <c r="AR8" i="96"/>
  <c r="AM8" i="96"/>
  <c r="AF178" i="18"/>
  <c r="AE9" i="18"/>
  <c r="AJ58" i="18"/>
  <c r="AL8" i="96"/>
  <c r="AH9" i="18" s="1"/>
  <c r="AT8" i="96"/>
  <c r="K39" i="96"/>
  <c r="AX8" i="96"/>
  <c r="AQ8" i="96"/>
  <c r="AI9" i="18" s="1"/>
  <c r="BA8" i="96"/>
  <c r="AK9" i="18" s="1"/>
  <c r="BC9" i="18" s="1"/>
  <c r="AN8" i="96"/>
  <c r="BF8" i="96"/>
  <c r="AL52" i="18" s="1"/>
  <c r="D68" i="108"/>
  <c r="AF68" i="108" s="1"/>
  <c r="D68" i="94"/>
  <c r="Z68" i="94" s="1"/>
  <c r="AY138" i="34"/>
  <c r="AY145" i="34" s="1"/>
  <c r="AK49" i="89" s="1"/>
  <c r="O61" i="94" s="1"/>
  <c r="AK61" i="94" s="1"/>
  <c r="BX61" i="94" s="1"/>
  <c r="H197" i="108"/>
  <c r="AJ197" i="108" s="1"/>
  <c r="AE146" i="34"/>
  <c r="Q49" i="88" s="1"/>
  <c r="D73" i="94" s="1"/>
  <c r="Z73" i="94" s="1"/>
  <c r="AS72" i="34"/>
  <c r="S146" i="34"/>
  <c r="E49" i="88" s="1"/>
  <c r="BU47" i="94"/>
  <c r="BS59" i="94"/>
  <c r="K151" i="101" s="1"/>
  <c r="BT35" i="94"/>
  <c r="L67" i="101" s="1"/>
  <c r="BS47" i="94"/>
  <c r="K109" i="101" s="1"/>
  <c r="AY109" i="101" s="1"/>
  <c r="AU191" i="101"/>
  <c r="AR191" i="101"/>
  <c r="BM57" i="94"/>
  <c r="D149" i="101" s="1"/>
  <c r="D152" i="108" s="1"/>
  <c r="AF152" i="108" s="1"/>
  <c r="AW65" i="101"/>
  <c r="E65" i="101"/>
  <c r="E68" i="108" s="1"/>
  <c r="AG68" i="108" s="1"/>
  <c r="H194" i="108"/>
  <c r="AJ194" i="108" s="1"/>
  <c r="H68" i="108"/>
  <c r="AJ68" i="108" s="1"/>
  <c r="G68" i="108"/>
  <c r="AI68" i="108" s="1"/>
  <c r="BN57" i="94"/>
  <c r="AT65" i="101"/>
  <c r="AB25" i="101"/>
  <c r="J27" i="108" s="1"/>
  <c r="AX26" i="101"/>
  <c r="AX25" i="101" s="1"/>
  <c r="AF166" i="18"/>
  <c r="AK113" i="18"/>
  <c r="AK84" i="18"/>
  <c r="AK55" i="18"/>
  <c r="BD8" i="96"/>
  <c r="AJ8" i="96"/>
  <c r="BE8" i="96"/>
  <c r="AS8" i="96"/>
  <c r="AP8" i="96"/>
  <c r="AJ113" i="18"/>
  <c r="AJ84" i="18"/>
  <c r="AI55" i="18"/>
  <c r="AJ12" i="18"/>
  <c r="AL12" i="18"/>
  <c r="AJ145" i="18"/>
  <c r="AK90" i="18"/>
  <c r="AI142" i="18"/>
  <c r="CI148" i="92"/>
  <c r="AL142" i="18"/>
  <c r="AL18" i="18"/>
  <c r="AK107" i="18"/>
  <c r="AL113" i="18"/>
  <c r="AI113" i="18"/>
  <c r="AJ116" i="18"/>
  <c r="AL119" i="18"/>
  <c r="AK119" i="18"/>
  <c r="AK61" i="18"/>
  <c r="AK136" i="18"/>
  <c r="AK148" i="18"/>
  <c r="AI58" i="18"/>
  <c r="AI116" i="18"/>
  <c r="CI147" i="92"/>
  <c r="AK6" i="18"/>
  <c r="AI15" i="18"/>
  <c r="AK49" i="18"/>
  <c r="AL148" i="18"/>
  <c r="AL61" i="18"/>
  <c r="AJ18" i="18"/>
  <c r="AJ61" i="18"/>
  <c r="AJ148" i="18"/>
  <c r="AJ119" i="18"/>
  <c r="AJ90" i="18"/>
  <c r="AI61" i="18"/>
  <c r="AI18" i="18"/>
  <c r="AI148" i="18"/>
  <c r="AI90" i="18"/>
  <c r="AI119" i="18"/>
  <c r="BA23" i="101"/>
  <c r="M21" i="101"/>
  <c r="AE21" i="101" s="1"/>
  <c r="M23" i="108" s="1"/>
  <c r="AO23" i="108" s="1"/>
  <c r="BL27" i="97"/>
  <c r="J31" i="97" s="1"/>
  <c r="J18" i="176" s="1"/>
  <c r="AL18" i="176" s="1"/>
  <c r="M30" i="101"/>
  <c r="AE30" i="101" s="1"/>
  <c r="AE28" i="101" s="1"/>
  <c r="M30" i="108" s="1"/>
  <c r="AR11" i="97"/>
  <c r="AS25" i="97"/>
  <c r="BK25" i="97" s="1"/>
  <c r="AW39" i="101"/>
  <c r="I27" i="97"/>
  <c r="AT11" i="97"/>
  <c r="AT27" i="97" s="1"/>
  <c r="AE14" i="97"/>
  <c r="M28" i="101" s="1"/>
  <c r="AV25" i="18"/>
  <c r="M31" i="108"/>
  <c r="AO31" i="108" s="1"/>
  <c r="BD58" i="94"/>
  <c r="M57" i="94"/>
  <c r="AI57" i="94" s="1"/>
  <c r="BA57" i="94"/>
  <c r="BN143" i="34"/>
  <c r="AZ49" i="91" s="1"/>
  <c r="AZ40" i="91"/>
  <c r="BK143" i="34"/>
  <c r="AW49" i="91" s="1"/>
  <c r="AW40" i="91"/>
  <c r="BJ143" i="34"/>
  <c r="AV49" i="91" s="1"/>
  <c r="AV40" i="91"/>
  <c r="BI143" i="34"/>
  <c r="AU49" i="91" s="1"/>
  <c r="AU40" i="91"/>
  <c r="AG40" i="88"/>
  <c r="BA73" i="94" s="1"/>
  <c r="BF143" i="34"/>
  <c r="AR49" i="91" s="1"/>
  <c r="AR40" i="91"/>
  <c r="AQ40" i="88"/>
  <c r="J13" i="101"/>
  <c r="AX13" i="101" s="1"/>
  <c r="BT11" i="94"/>
  <c r="L13" i="101" s="1"/>
  <c r="L15" i="108" s="1"/>
  <c r="AN15" i="108" s="1"/>
  <c r="M12" i="97"/>
  <c r="AE12" i="97" s="1"/>
  <c r="M26" i="101" s="1"/>
  <c r="AE26" i="101" s="1"/>
  <c r="CI12" i="92"/>
  <c r="M13" i="97"/>
  <c r="AE13" i="97" s="1"/>
  <c r="AW13" i="97" s="1"/>
  <c r="BO13" i="97" s="1"/>
  <c r="CI13" i="92"/>
  <c r="S9" i="94"/>
  <c r="AO9" i="94" s="1"/>
  <c r="BG9" i="94"/>
  <c r="BB107" i="34"/>
  <c r="AN45" i="91" s="1"/>
  <c r="BB108" i="34"/>
  <c r="AN45" i="90" s="1"/>
  <c r="BB110" i="34"/>
  <c r="AN45" i="88" s="1"/>
  <c r="BB109" i="34"/>
  <c r="AN45" i="89" s="1"/>
  <c r="Q154" i="18"/>
  <c r="BA154" i="18" s="1"/>
  <c r="Q147" i="97"/>
  <c r="AI147" i="97" s="1"/>
  <c r="L351" i="86"/>
  <c r="M27" i="18"/>
  <c r="AW27" i="18" s="1"/>
  <c r="J193" i="101"/>
  <c r="J196" i="108" s="1"/>
  <c r="AL196" i="108" s="1"/>
  <c r="BT71" i="94"/>
  <c r="L193" i="101" s="1"/>
  <c r="L196" i="108" s="1"/>
  <c r="AN196" i="108" s="1"/>
  <c r="BA69" i="94"/>
  <c r="M69" i="94"/>
  <c r="AI69" i="94" s="1"/>
  <c r="J11" i="101"/>
  <c r="AX11" i="101" s="1"/>
  <c r="BA56" i="34"/>
  <c r="AM37" i="88" s="1"/>
  <c r="BE143" i="34"/>
  <c r="AQ49" i="91" s="1"/>
  <c r="AQ40" i="91"/>
  <c r="BF9" i="94"/>
  <c r="BE9" i="94"/>
  <c r="Q22" i="92"/>
  <c r="Q24" i="18"/>
  <c r="BA24" i="18" s="1"/>
  <c r="BA58" i="94"/>
  <c r="M58" i="94"/>
  <c r="AI58" i="94" s="1"/>
  <c r="BX47" i="94"/>
  <c r="BT8" i="94"/>
  <c r="L10" i="101" s="1"/>
  <c r="AT72" i="34"/>
  <c r="N37" i="171"/>
  <c r="N38" i="171" s="1"/>
  <c r="P54" i="174"/>
  <c r="BA122" i="34"/>
  <c r="AM47" i="90" s="1"/>
  <c r="BA123" i="34"/>
  <c r="AM47" i="89" s="1"/>
  <c r="BA124" i="34"/>
  <c r="AM47" i="88" s="1"/>
  <c r="BA121" i="34"/>
  <c r="AM47" i="91" s="1"/>
  <c r="BA60" i="94"/>
  <c r="M60" i="94"/>
  <c r="AI60" i="94" s="1"/>
  <c r="BT47" i="94"/>
  <c r="L109" i="101" s="1"/>
  <c r="AZ109" i="101" s="1"/>
  <c r="AH192" i="86"/>
  <c r="AH220" i="86" s="1"/>
  <c r="K175" i="34"/>
  <c r="J175" i="34"/>
  <c r="AR58" i="34"/>
  <c r="AR72" i="34"/>
  <c r="N37" i="173"/>
  <c r="BR59" i="94"/>
  <c r="J151" i="101" s="1"/>
  <c r="J154" i="108" s="1"/>
  <c r="AL154" i="108" s="1"/>
  <c r="BA54" i="34"/>
  <c r="AM37" i="90" s="1"/>
  <c r="BD53" i="34"/>
  <c r="AP37" i="91" s="1"/>
  <c r="BD34" i="94" s="1"/>
  <c r="P9" i="94"/>
  <c r="AL9" i="94" s="1"/>
  <c r="AZ140" i="34"/>
  <c r="AZ147" i="34" s="1"/>
  <c r="AZ131" i="34"/>
  <c r="AZ128" i="34"/>
  <c r="AZ129" i="34"/>
  <c r="AZ130" i="34"/>
  <c r="AE39" i="90"/>
  <c r="AY48" i="94" s="1"/>
  <c r="BA72" i="94"/>
  <c r="M72" i="94"/>
  <c r="AI72" i="94" s="1"/>
  <c r="BA70" i="94"/>
  <c r="M70" i="94"/>
  <c r="AI70" i="94" s="1"/>
  <c r="BD9" i="94"/>
  <c r="BA53" i="34"/>
  <c r="AM37" i="91" s="1"/>
  <c r="O57" i="174"/>
  <c r="BA45" i="94"/>
  <c r="M45" i="94"/>
  <c r="AI45" i="94" s="1"/>
  <c r="BU71" i="94"/>
  <c r="M193" i="101" s="1"/>
  <c r="M196" i="108" s="1"/>
  <c r="AO196" i="108" s="1"/>
  <c r="BD56" i="34"/>
  <c r="AP37" i="88" s="1"/>
  <c r="BD70" i="94" s="1"/>
  <c r="BM143" i="34"/>
  <c r="AY49" i="91" s="1"/>
  <c r="AY40" i="91"/>
  <c r="BL143" i="34"/>
  <c r="AX49" i="91" s="1"/>
  <c r="AX40" i="91"/>
  <c r="BP143" i="34"/>
  <c r="BB49" i="91" s="1"/>
  <c r="BB40" i="91"/>
  <c r="J14" i="101"/>
  <c r="J16" i="108" s="1"/>
  <c r="AL16" i="108" s="1"/>
  <c r="H42" i="166" s="1"/>
  <c r="AU151" i="34"/>
  <c r="M12" i="94"/>
  <c r="AI12" i="94" s="1"/>
  <c r="BV12" i="94" s="1"/>
  <c r="N14" i="101" s="1"/>
  <c r="K348" i="86"/>
  <c r="L24" i="18"/>
  <c r="L175" i="34"/>
  <c r="L9" i="94"/>
  <c r="AH9" i="94" s="1"/>
  <c r="BU9" i="94" s="1"/>
  <c r="M11" i="101" s="1"/>
  <c r="M175" i="34"/>
  <c r="BA9" i="94"/>
  <c r="M9" i="94"/>
  <c r="AI9" i="94" s="1"/>
  <c r="BU59" i="94"/>
  <c r="M151" i="101" s="1"/>
  <c r="BD54" i="34"/>
  <c r="AP37" i="90" s="1"/>
  <c r="BD46" i="94" s="1"/>
  <c r="BS143" i="34"/>
  <c r="BE49" i="91" s="1"/>
  <c r="BE40" i="91"/>
  <c r="BR143" i="34"/>
  <c r="BD49" i="91" s="1"/>
  <c r="BD40" i="91"/>
  <c r="BQ143" i="34"/>
  <c r="BC49" i="91" s="1"/>
  <c r="BC40" i="91"/>
  <c r="BH143" i="34"/>
  <c r="AT49" i="91" s="1"/>
  <c r="AT40" i="91"/>
  <c r="BO143" i="34"/>
  <c r="BA49" i="91" s="1"/>
  <c r="BA40" i="91"/>
  <c r="BG143" i="34"/>
  <c r="AS49" i="91" s="1"/>
  <c r="AS40" i="91"/>
  <c r="AZ68" i="34"/>
  <c r="AL39" i="90" s="1"/>
  <c r="AZ70" i="34"/>
  <c r="AL39" i="88" s="1"/>
  <c r="AZ69" i="34"/>
  <c r="AL39" i="89" s="1"/>
  <c r="Q125" i="18"/>
  <c r="BA125" i="18" s="1"/>
  <c r="Q119" i="97"/>
  <c r="AI119" i="97" s="1"/>
  <c r="Q119" i="92"/>
  <c r="CM119" i="92" s="1"/>
  <c r="J38" i="171"/>
  <c r="S37" i="173"/>
  <c r="O54" i="174"/>
  <c r="T16" i="95"/>
  <c r="T35" i="173"/>
  <c r="T37" i="173" s="1"/>
  <c r="M34" i="171"/>
  <c r="M55" i="174" s="1"/>
  <c r="AK15" i="18"/>
  <c r="AK87" i="18"/>
  <c r="AK145" i="18"/>
  <c r="AK58" i="18"/>
  <c r="AL136" i="18"/>
  <c r="AL107" i="18"/>
  <c r="AL78" i="18"/>
  <c r="AL49" i="18"/>
  <c r="AL6" i="18"/>
  <c r="AJ136" i="18"/>
  <c r="AJ107" i="18"/>
  <c r="AJ78" i="18"/>
  <c r="AJ49" i="18"/>
  <c r="AJ6" i="18"/>
  <c r="AI107" i="18"/>
  <c r="AI78" i="18"/>
  <c r="AI6" i="18"/>
  <c r="AI49" i="18"/>
  <c r="AI136" i="18"/>
  <c r="AI110" i="18"/>
  <c r="AI81" i="18"/>
  <c r="AG12" i="176"/>
  <c r="J10" i="172"/>
  <c r="J12" i="172" s="1"/>
  <c r="AL10" i="176"/>
  <c r="H10" i="172"/>
  <c r="H12" i="172" s="1"/>
  <c r="AJ10" i="176"/>
  <c r="F10" i="172"/>
  <c r="F12" i="172" s="1"/>
  <c r="AH10" i="176"/>
  <c r="G10" i="172"/>
  <c r="G12" i="172" s="1"/>
  <c r="AI10" i="176"/>
  <c r="AS192" i="101"/>
  <c r="B39" i="115"/>
  <c r="M35" i="171"/>
  <c r="M56" i="174" s="1"/>
  <c r="G57" i="174"/>
  <c r="F57" i="174"/>
  <c r="N189" i="108"/>
  <c r="AP189" i="108" s="1"/>
  <c r="BB186" i="101"/>
  <c r="N105" i="108"/>
  <c r="AP105" i="108" s="1"/>
  <c r="BB102" i="101"/>
  <c r="H105" i="108"/>
  <c r="AJ105" i="108" s="1"/>
  <c r="N7" i="108"/>
  <c r="BB5" i="101"/>
  <c r="BB144" i="101"/>
  <c r="N147" i="108"/>
  <c r="AP147" i="108" s="1"/>
  <c r="N63" i="108"/>
  <c r="AP63" i="108" s="1"/>
  <c r="BB60" i="101"/>
  <c r="AQ177" i="97"/>
  <c r="G180" i="108"/>
  <c r="AI180" i="108" s="1"/>
  <c r="AW93" i="101"/>
  <c r="N92" i="101"/>
  <c r="AF92" i="101" s="1"/>
  <c r="AX64" i="97"/>
  <c r="N94" i="101"/>
  <c r="AF94" i="101" s="1"/>
  <c r="AX66" i="97"/>
  <c r="AG28" i="90"/>
  <c r="N99" i="18"/>
  <c r="AX99" i="18" s="1"/>
  <c r="N94" i="92"/>
  <c r="CJ94" i="92" s="1"/>
  <c r="N94" i="97"/>
  <c r="AF94" i="97" s="1"/>
  <c r="N134" i="101"/>
  <c r="AF134" i="101" s="1"/>
  <c r="AX92" i="97"/>
  <c r="BP92" i="97" s="1"/>
  <c r="N133" i="101"/>
  <c r="AF133" i="101" s="1"/>
  <c r="AX91" i="97"/>
  <c r="BP91" i="97" s="1"/>
  <c r="N175" i="101"/>
  <c r="AF175" i="101" s="1"/>
  <c r="AX119" i="97"/>
  <c r="BP119" i="97" s="1"/>
  <c r="AX68" i="18"/>
  <c r="AX185" i="18" s="1"/>
  <c r="AX210" i="18" s="1"/>
  <c r="N185" i="18"/>
  <c r="N210" i="18" s="1"/>
  <c r="AX70" i="18"/>
  <c r="AG28" i="89"/>
  <c r="N122" i="97"/>
  <c r="AF122" i="97" s="1"/>
  <c r="N128" i="18"/>
  <c r="AX128" i="18" s="1"/>
  <c r="N122" i="92"/>
  <c r="CJ122" i="92" s="1"/>
  <c r="N217" i="101"/>
  <c r="AF217" i="101" s="1"/>
  <c r="AX147" i="97"/>
  <c r="BP147" i="97" s="1"/>
  <c r="N91" i="101"/>
  <c r="AF91" i="101" s="1"/>
  <c r="AX63" i="97"/>
  <c r="N157" i="18"/>
  <c r="AX157" i="18" s="1"/>
  <c r="N150" i="92"/>
  <c r="CJ150" i="92" s="1"/>
  <c r="N150" i="97"/>
  <c r="AF150" i="97" s="1"/>
  <c r="N218" i="101"/>
  <c r="AF218" i="101" s="1"/>
  <c r="AX148" i="97"/>
  <c r="BP148" i="97" s="1"/>
  <c r="N176" i="101"/>
  <c r="AF176" i="101" s="1"/>
  <c r="AX120" i="97"/>
  <c r="BP120" i="97" s="1"/>
  <c r="AX67" i="18"/>
  <c r="AX184" i="18" s="1"/>
  <c r="N184" i="18"/>
  <c r="N209" i="18" s="1"/>
  <c r="N25" i="92"/>
  <c r="CJ25" i="92" s="1"/>
  <c r="N23" i="97"/>
  <c r="AF23" i="97" s="1"/>
  <c r="AU135" i="101"/>
  <c r="AF172" i="18"/>
  <c r="AF175" i="18"/>
  <c r="E261" i="108"/>
  <c r="E105" i="108"/>
  <c r="AG105" i="108" s="1"/>
  <c r="AS102" i="101"/>
  <c r="E189" i="108"/>
  <c r="AG189" i="108" s="1"/>
  <c r="AS186" i="101"/>
  <c r="E147" i="108"/>
  <c r="AG147" i="108" s="1"/>
  <c r="AS144" i="101"/>
  <c r="AK149" i="97"/>
  <c r="BC149" i="97" s="1"/>
  <c r="BT149" i="97" s="1"/>
  <c r="AE121" i="97"/>
  <c r="AW121" i="97" s="1"/>
  <c r="BO121" i="97" s="1"/>
  <c r="K57" i="119"/>
  <c r="I180" i="108"/>
  <c r="AK180" i="108" s="1"/>
  <c r="AF24" i="97"/>
  <c r="AF93" i="97"/>
  <c r="AF149" i="97"/>
  <c r="AF121" i="97"/>
  <c r="AF65" i="97"/>
  <c r="I222" i="108"/>
  <c r="AK222" i="108" s="1"/>
  <c r="I57" i="174"/>
  <c r="BC12" i="97"/>
  <c r="AK26" i="101"/>
  <c r="BB12" i="97"/>
  <c r="AJ26" i="101"/>
  <c r="T28" i="108"/>
  <c r="AV28" i="108" s="1"/>
  <c r="AV27" i="108" s="1"/>
  <c r="AL25" i="101"/>
  <c r="T27" i="108" s="1"/>
  <c r="BH26" i="101"/>
  <c r="BH25" i="101" s="1"/>
  <c r="BU12" i="97"/>
  <c r="BU11" i="97" s="1"/>
  <c r="BD11" i="97"/>
  <c r="P12" i="97"/>
  <c r="N175" i="92"/>
  <c r="N176" i="97"/>
  <c r="N177" i="97"/>
  <c r="N176" i="92"/>
  <c r="AF31" i="101"/>
  <c r="N33" i="108" s="1"/>
  <c r="BB32" i="101"/>
  <c r="N34" i="108"/>
  <c r="AP34" i="108" s="1"/>
  <c r="BP18" i="97"/>
  <c r="BP17" i="97" s="1"/>
  <c r="AX17" i="97"/>
  <c r="N29" i="101"/>
  <c r="AF29" i="101" s="1"/>
  <c r="AX15" i="97"/>
  <c r="AX15" i="18"/>
  <c r="AF7" i="97"/>
  <c r="N12" i="97"/>
  <c r="AF12" i="97" s="1"/>
  <c r="N13" i="97"/>
  <c r="AF13" i="97" s="1"/>
  <c r="N31" i="101"/>
  <c r="BB33" i="101"/>
  <c r="N35" i="108"/>
  <c r="AP35" i="108" s="1"/>
  <c r="D70" i="108"/>
  <c r="AF70" i="108" s="1"/>
  <c r="AP71" i="108"/>
  <c r="AS177" i="97"/>
  <c r="T23" i="95"/>
  <c r="AW194" i="101"/>
  <c r="AH54" i="113"/>
  <c r="F64" i="174"/>
  <c r="AE24" i="97"/>
  <c r="AW24" i="97" s="1"/>
  <c r="BO24" i="97" s="1"/>
  <c r="AE65" i="97"/>
  <c r="AW65" i="97" s="1"/>
  <c r="AE149" i="97"/>
  <c r="AW149" i="97" s="1"/>
  <c r="BO149" i="97" s="1"/>
  <c r="AE93" i="97"/>
  <c r="M135" i="101" s="1"/>
  <c r="AE135" i="101" s="1"/>
  <c r="BC93" i="97"/>
  <c r="BT93" i="97" s="1"/>
  <c r="S135" i="101"/>
  <c r="AK135" i="101" s="1"/>
  <c r="BC121" i="97"/>
  <c r="BT121" i="97" s="1"/>
  <c r="S177" i="101"/>
  <c r="AK177" i="101" s="1"/>
  <c r="AL93" i="97"/>
  <c r="AL149" i="97"/>
  <c r="AL121" i="97"/>
  <c r="AL24" i="97"/>
  <c r="AL65" i="97"/>
  <c r="AJ93" i="97"/>
  <c r="AJ149" i="97"/>
  <c r="AJ121" i="97"/>
  <c r="AJ24" i="97"/>
  <c r="AJ65" i="97"/>
  <c r="AI24" i="97"/>
  <c r="AI65" i="97"/>
  <c r="AI93" i="97"/>
  <c r="AI121" i="97"/>
  <c r="AI149" i="97"/>
  <c r="S93" i="101"/>
  <c r="AK93" i="101" s="1"/>
  <c r="BC65" i="97"/>
  <c r="S38" i="101"/>
  <c r="AK38" i="101" s="1"/>
  <c r="BC24" i="97"/>
  <c r="BT24" i="97" s="1"/>
  <c r="AK36" i="91"/>
  <c r="O33" i="94" s="1"/>
  <c r="AK33" i="94" s="1"/>
  <c r="AY51" i="34"/>
  <c r="AL36" i="91"/>
  <c r="AZ51" i="34"/>
  <c r="AH36" i="91"/>
  <c r="AV51" i="34"/>
  <c r="AG36" i="91"/>
  <c r="AU51" i="34"/>
  <c r="AE36" i="91"/>
  <c r="AY33" i="94" s="1"/>
  <c r="AS51" i="34"/>
  <c r="AF36" i="91"/>
  <c r="AZ33" i="94" s="1"/>
  <c r="AT51" i="34"/>
  <c r="AD36" i="91"/>
  <c r="AX33" i="94" s="1"/>
  <c r="AR51" i="34"/>
  <c r="AM36" i="91"/>
  <c r="BA51" i="34"/>
  <c r="AJ36" i="91"/>
  <c r="AX51" i="34"/>
  <c r="AI36" i="91"/>
  <c r="AW51" i="34"/>
  <c r="G57" i="166"/>
  <c r="N57" i="166" s="1"/>
  <c r="N65" i="166" s="1"/>
  <c r="I32" i="18"/>
  <c r="I10" i="176" s="1"/>
  <c r="I12" i="176" s="1"/>
  <c r="CL14" i="92"/>
  <c r="M157" i="18"/>
  <c r="AW157" i="18" s="1"/>
  <c r="J97" i="108"/>
  <c r="AL97" i="108" s="1"/>
  <c r="AU99" i="18"/>
  <c r="J12" i="94"/>
  <c r="AF12" i="94" s="1"/>
  <c r="BS12" i="94" s="1"/>
  <c r="J10" i="101"/>
  <c r="Q157" i="18"/>
  <c r="BA157" i="18" s="1"/>
  <c r="Q150" i="92"/>
  <c r="Q150" i="97"/>
  <c r="AI150" i="97" s="1"/>
  <c r="Q70" i="18"/>
  <c r="BA70" i="18" s="1"/>
  <c r="Q66" i="97"/>
  <c r="AI66" i="97" s="1"/>
  <c r="Q66" i="92"/>
  <c r="CM66" i="92" s="1"/>
  <c r="Q128" i="18"/>
  <c r="BA128" i="18" s="1"/>
  <c r="Q122" i="97"/>
  <c r="AI122" i="97" s="1"/>
  <c r="Q122" i="92"/>
  <c r="CM122" i="92" s="1"/>
  <c r="P25" i="92"/>
  <c r="CL25" i="92" s="1"/>
  <c r="P27" i="18"/>
  <c r="AZ27" i="18" s="1"/>
  <c r="K25" i="92"/>
  <c r="K27" i="18"/>
  <c r="Q25" i="92"/>
  <c r="CM25" i="92" s="1"/>
  <c r="Q27" i="18"/>
  <c r="BA27" i="18" s="1"/>
  <c r="Q94" i="92"/>
  <c r="CM94" i="92" s="1"/>
  <c r="Q99" i="18"/>
  <c r="Q94" i="97"/>
  <c r="AI94" i="97" s="1"/>
  <c r="AQ26" i="88"/>
  <c r="AQ26" i="90"/>
  <c r="AQ26" i="89"/>
  <c r="AR25" i="90"/>
  <c r="AW176" i="101"/>
  <c r="T30" i="95"/>
  <c r="AE35" i="94"/>
  <c r="BR35" i="94" s="1"/>
  <c r="AR108" i="101"/>
  <c r="BO45" i="94"/>
  <c r="G107" i="101" s="1"/>
  <c r="AU107" i="101" s="1"/>
  <c r="H40" i="170"/>
  <c r="G64" i="174" s="1"/>
  <c r="G61" i="174"/>
  <c r="D61" i="174"/>
  <c r="D64" i="174"/>
  <c r="I97" i="108"/>
  <c r="AK97" i="108" s="1"/>
  <c r="AT94" i="101"/>
  <c r="E221" i="108"/>
  <c r="AG221" i="108" s="1"/>
  <c r="D32" i="18"/>
  <c r="E124" i="97"/>
  <c r="E124" i="92"/>
  <c r="AO95" i="97"/>
  <c r="BG95" i="97" s="1"/>
  <c r="E137" i="101"/>
  <c r="W137" i="101" s="1"/>
  <c r="E180" i="97"/>
  <c r="W67" i="97"/>
  <c r="W68" i="97" s="1"/>
  <c r="E179" i="92"/>
  <c r="J137" i="108"/>
  <c r="AL137" i="108" s="1"/>
  <c r="AO123" i="97"/>
  <c r="BG123" i="97" s="1"/>
  <c r="BG124" i="97" s="1"/>
  <c r="E38" i="97" s="1"/>
  <c r="E179" i="101"/>
  <c r="W179" i="101" s="1"/>
  <c r="W180" i="101" s="1"/>
  <c r="P146" i="34"/>
  <c r="B49" i="88" s="1"/>
  <c r="C73" i="94" s="1"/>
  <c r="Y73" i="94" s="1"/>
  <c r="BM73" i="94" s="1"/>
  <c r="D195" i="101" s="1"/>
  <c r="D198" i="108" s="1"/>
  <c r="AF198" i="108" s="1"/>
  <c r="AD143" i="89"/>
  <c r="AW24" i="34"/>
  <c r="U146" i="34"/>
  <c r="G49" i="88" s="1"/>
  <c r="AD146" i="34"/>
  <c r="P49" i="88" s="1"/>
  <c r="M66" i="97"/>
  <c r="AE66" i="97" s="1"/>
  <c r="AJ192" i="86"/>
  <c r="AJ220" i="86" s="1"/>
  <c r="K15" i="108"/>
  <c r="AM15" i="108" s="1"/>
  <c r="AY12" i="101"/>
  <c r="AF146" i="34"/>
  <c r="R49" i="88" s="1"/>
  <c r="AO146" i="34"/>
  <c r="AA49" i="88" s="1"/>
  <c r="G73" i="94" s="1"/>
  <c r="AC73" i="94" s="1"/>
  <c r="BP73" i="94" s="1"/>
  <c r="AW191" i="101"/>
  <c r="I194" i="108"/>
  <c r="AK194" i="108" s="1"/>
  <c r="BE17" i="34"/>
  <c r="AU137" i="34"/>
  <c r="G60" i="94"/>
  <c r="AC60" i="94" s="1"/>
  <c r="BP60" i="94" s="1"/>
  <c r="H152" i="101" s="1"/>
  <c r="AV138" i="34"/>
  <c r="AV145" i="34" s="1"/>
  <c r="AH49" i="89" s="1"/>
  <c r="AA87" i="89"/>
  <c r="AA211" i="89" s="1"/>
  <c r="V146" i="34"/>
  <c r="H49" i="88" s="1"/>
  <c r="AQ146" i="34"/>
  <c r="AC49" i="88" s="1"/>
  <c r="I73" i="94" s="1"/>
  <c r="AD104" i="89"/>
  <c r="AU138" i="34"/>
  <c r="AA165" i="89"/>
  <c r="AS66" i="86"/>
  <c r="AH146" i="34"/>
  <c r="T49" i="88" s="1"/>
  <c r="AT126" i="86"/>
  <c r="BF13" i="34"/>
  <c r="AS97" i="86" s="1"/>
  <c r="BF14" i="34"/>
  <c r="AS127" i="86" s="1"/>
  <c r="BF12" i="34"/>
  <c r="AS67" i="86" s="1"/>
  <c r="AR26" i="91" s="1"/>
  <c r="BF15" i="34"/>
  <c r="AS157" i="86" s="1"/>
  <c r="AC146" i="34"/>
  <c r="O49" i="88" s="1"/>
  <c r="Y146" i="34"/>
  <c r="K49" i="88" s="1"/>
  <c r="BE21" i="34"/>
  <c r="AR129" i="86" s="1"/>
  <c r="BE19" i="34"/>
  <c r="AR69" i="86" s="1"/>
  <c r="AQ28" i="91" s="1"/>
  <c r="BE20" i="34"/>
  <c r="AR99" i="86" s="1"/>
  <c r="BE22" i="34"/>
  <c r="AR159" i="86" s="1"/>
  <c r="BF55" i="34"/>
  <c r="AR37" i="89" s="1"/>
  <c r="BF54" i="34"/>
  <c r="AR37" i="90" s="1"/>
  <c r="AR37" i="91"/>
  <c r="BF56" i="34"/>
  <c r="AR37" i="88" s="1"/>
  <c r="Q145" i="34"/>
  <c r="C49" i="89" s="1"/>
  <c r="D61" i="94" s="1"/>
  <c r="Z61" i="94" s="1"/>
  <c r="X145" i="34"/>
  <c r="J49" i="89" s="1"/>
  <c r="S145" i="34"/>
  <c r="E49" i="89" s="1"/>
  <c r="U145" i="34"/>
  <c r="G49" i="89" s="1"/>
  <c r="AI146" i="34"/>
  <c r="U49" i="88" s="1"/>
  <c r="AJ146" i="34"/>
  <c r="V49" i="88" s="1"/>
  <c r="F73" i="94" s="1"/>
  <c r="AB73" i="94" s="1"/>
  <c r="BO73" i="94" s="1"/>
  <c r="G195" i="101" s="1"/>
  <c r="G198" i="108" s="1"/>
  <c r="AI198" i="108" s="1"/>
  <c r="W145" i="34"/>
  <c r="I49" i="89" s="1"/>
  <c r="AR138" i="34"/>
  <c r="AR145" i="34" s="1"/>
  <c r="AD49" i="89" s="1"/>
  <c r="J61" i="94" s="1"/>
  <c r="AF61" i="94" s="1"/>
  <c r="BS61" i="94" s="1"/>
  <c r="R145" i="34"/>
  <c r="D49" i="89" s="1"/>
  <c r="AG146" i="34"/>
  <c r="S49" i="88" s="1"/>
  <c r="E73" i="94" s="1"/>
  <c r="AA73" i="94" s="1"/>
  <c r="BN73" i="94" s="1"/>
  <c r="O145" i="34"/>
  <c r="T145" i="34"/>
  <c r="F49" i="89" s="1"/>
  <c r="V145" i="34"/>
  <c r="H49" i="89" s="1"/>
  <c r="P145" i="34"/>
  <c r="M145" i="34"/>
  <c r="F194" i="108"/>
  <c r="AH194" i="108" s="1"/>
  <c r="AT191" i="101"/>
  <c r="AU24" i="34"/>
  <c r="Z146" i="34"/>
  <c r="L49" i="88" s="1"/>
  <c r="G54" i="174"/>
  <c r="AL146" i="34"/>
  <c r="X49" i="88" s="1"/>
  <c r="M94" i="92"/>
  <c r="CI94" i="92" s="1"/>
  <c r="AE192" i="86"/>
  <c r="AE220" i="86" s="1"/>
  <c r="L36" i="94"/>
  <c r="AH36" i="94" s="1"/>
  <c r="AZ12" i="101"/>
  <c r="L57" i="174"/>
  <c r="E191" i="101"/>
  <c r="AK146" i="34"/>
  <c r="W49" i="88" s="1"/>
  <c r="M94" i="97"/>
  <c r="AE94" i="97" s="1"/>
  <c r="AW94" i="97" s="1"/>
  <c r="BO94" i="97" s="1"/>
  <c r="K94" i="92"/>
  <c r="CG94" i="92" s="1"/>
  <c r="AR24" i="34"/>
  <c r="AF28" i="90"/>
  <c r="AF107" i="90" s="1"/>
  <c r="AV107" i="101"/>
  <c r="K94" i="97"/>
  <c r="AC94" i="97" s="1"/>
  <c r="K136" i="101" s="1"/>
  <c r="AC136" i="101" s="1"/>
  <c r="E41" i="101"/>
  <c r="AH40" i="91"/>
  <c r="AV143" i="34"/>
  <c r="AH49" i="91" s="1"/>
  <c r="Y143" i="34"/>
  <c r="K49" i="91" s="1"/>
  <c r="K40" i="91"/>
  <c r="AT24" i="34"/>
  <c r="AG192" i="86"/>
  <c r="AG220" i="86" s="1"/>
  <c r="AP192" i="86"/>
  <c r="AP220" i="86" s="1"/>
  <c r="AG40" i="91"/>
  <c r="AU143" i="34"/>
  <c r="AG49" i="91" s="1"/>
  <c r="AF143" i="34"/>
  <c r="R49" i="91" s="1"/>
  <c r="R40" i="91"/>
  <c r="I40" i="91"/>
  <c r="W143" i="34"/>
  <c r="I49" i="91" s="1"/>
  <c r="U143" i="34"/>
  <c r="G49" i="91" s="1"/>
  <c r="G40" i="91"/>
  <c r="AJ40" i="91"/>
  <c r="AX143" i="34"/>
  <c r="AJ49" i="91" s="1"/>
  <c r="AW143" i="34"/>
  <c r="AI49" i="91" s="1"/>
  <c r="AI40" i="91"/>
  <c r="M40" i="91"/>
  <c r="AA143" i="34"/>
  <c r="M49" i="91" s="1"/>
  <c r="BC143" i="34"/>
  <c r="AO49" i="91" s="1"/>
  <c r="AO40" i="91"/>
  <c r="AF40" i="91"/>
  <c r="AT143" i="34"/>
  <c r="AF49" i="91" s="1"/>
  <c r="M34" i="173"/>
  <c r="AR112" i="34"/>
  <c r="BG27" i="97"/>
  <c r="BA143" i="34"/>
  <c r="AM49" i="91" s="1"/>
  <c r="AM40" i="91"/>
  <c r="Z40" i="91"/>
  <c r="AN143" i="34"/>
  <c r="Z49" i="91" s="1"/>
  <c r="Y40" i="91"/>
  <c r="AM143" i="34"/>
  <c r="Y49" i="91" s="1"/>
  <c r="AE40" i="91"/>
  <c r="AS143" i="34"/>
  <c r="AE49" i="91" s="1"/>
  <c r="AO143" i="34"/>
  <c r="AA49" i="91" s="1"/>
  <c r="AA40" i="91"/>
  <c r="R143" i="34"/>
  <c r="D49" i="91" s="1"/>
  <c r="D40" i="91"/>
  <c r="AP40" i="91"/>
  <c r="BD143" i="34"/>
  <c r="AP49" i="91" s="1"/>
  <c r="AV134" i="101"/>
  <c r="H137" i="108"/>
  <c r="AJ137" i="108" s="1"/>
  <c r="AH143" i="34"/>
  <c r="T49" i="91" s="1"/>
  <c r="T40" i="91"/>
  <c r="M122" i="97"/>
  <c r="AE122" i="97" s="1"/>
  <c r="AW122" i="97" s="1"/>
  <c r="BO122" i="97" s="1"/>
  <c r="H40" i="91"/>
  <c r="V143" i="34"/>
  <c r="H49" i="91" s="1"/>
  <c r="N40" i="91"/>
  <c r="AB143" i="34"/>
  <c r="N49" i="91" s="1"/>
  <c r="AD143" i="34"/>
  <c r="P49" i="91" s="1"/>
  <c r="P40" i="91"/>
  <c r="AL143" i="34"/>
  <c r="X49" i="91" s="1"/>
  <c r="X40" i="91"/>
  <c r="P143" i="34"/>
  <c r="B49" i="91" s="1"/>
  <c r="B40" i="91"/>
  <c r="AZ143" i="34"/>
  <c r="AL49" i="91" s="1"/>
  <c r="AL40" i="91"/>
  <c r="AF28" i="89"/>
  <c r="AF68" i="89" s="1"/>
  <c r="AK28" i="90"/>
  <c r="AZ99" i="18" s="1"/>
  <c r="AY143" i="34"/>
  <c r="AK49" i="91" s="1"/>
  <c r="AK40" i="91"/>
  <c r="AC40" i="91"/>
  <c r="AQ143" i="34"/>
  <c r="AC49" i="91" s="1"/>
  <c r="Q143" i="34"/>
  <c r="C49" i="91" s="1"/>
  <c r="C40" i="91"/>
  <c r="AR143" i="34"/>
  <c r="AD49" i="91" s="1"/>
  <c r="AD40" i="91"/>
  <c r="M128" i="18"/>
  <c r="AW128" i="18" s="1"/>
  <c r="P94" i="97"/>
  <c r="AM192" i="86"/>
  <c r="AM220" i="86" s="1"/>
  <c r="S40" i="91"/>
  <c r="AG143" i="34"/>
  <c r="S49" i="91" s="1"/>
  <c r="P94" i="92"/>
  <c r="CL94" i="92" s="1"/>
  <c r="M150" i="97"/>
  <c r="AE150" i="97" s="1"/>
  <c r="M220" i="101" s="1"/>
  <c r="AE220" i="101" s="1"/>
  <c r="F40" i="91"/>
  <c r="T143" i="34"/>
  <c r="F49" i="91" s="1"/>
  <c r="Q40" i="91"/>
  <c r="AE143" i="34"/>
  <c r="Q49" i="91" s="1"/>
  <c r="AJ143" i="34"/>
  <c r="V49" i="91" s="1"/>
  <c r="V40" i="91"/>
  <c r="AK143" i="34"/>
  <c r="W49" i="91" s="1"/>
  <c r="W40" i="91"/>
  <c r="S143" i="34"/>
  <c r="E49" i="91" s="1"/>
  <c r="E40" i="91"/>
  <c r="BN36" i="94"/>
  <c r="G36" i="94"/>
  <c r="AC36" i="94" s="1"/>
  <c r="AU36" i="94"/>
  <c r="O40" i="91"/>
  <c r="AC143" i="34"/>
  <c r="O49" i="91" s="1"/>
  <c r="AF28" i="88"/>
  <c r="CI150" i="92" s="1"/>
  <c r="AP143" i="34"/>
  <c r="AB49" i="91" s="1"/>
  <c r="AB40" i="91"/>
  <c r="AI143" i="34"/>
  <c r="U49" i="91" s="1"/>
  <c r="U40" i="91"/>
  <c r="J40" i="91"/>
  <c r="X143" i="34"/>
  <c r="J49" i="91" s="1"/>
  <c r="L40" i="91"/>
  <c r="Z143" i="34"/>
  <c r="L49" i="91" s="1"/>
  <c r="BB143" i="34"/>
  <c r="AN49" i="91" s="1"/>
  <c r="AN40" i="91"/>
  <c r="J261" i="108"/>
  <c r="BD24" i="34"/>
  <c r="AQ192" i="86"/>
  <c r="AQ220" i="86" s="1"/>
  <c r="AU139" i="34"/>
  <c r="AU146" i="34" s="1"/>
  <c r="AT139" i="34"/>
  <c r="AT146" i="34" s="1"/>
  <c r="AF49" i="88" s="1"/>
  <c r="L73" i="94" s="1"/>
  <c r="AH73" i="94" s="1"/>
  <c r="BU73" i="94" s="1"/>
  <c r="BA65" i="34"/>
  <c r="AT133" i="34"/>
  <c r="AV112" i="34"/>
  <c r="AT9" i="165"/>
  <c r="AT16" i="165" s="1"/>
  <c r="AY139" i="34"/>
  <c r="AY146" i="34" s="1"/>
  <c r="AK49" i="88" s="1"/>
  <c r="O73" i="94" s="1"/>
  <c r="AK73" i="94" s="1"/>
  <c r="BX73" i="94" s="1"/>
  <c r="AT138" i="34"/>
  <c r="AT145" i="34" s="1"/>
  <c r="AF49" i="89" s="1"/>
  <c r="L61" i="94" s="1"/>
  <c r="AH61" i="94" s="1"/>
  <c r="AX137" i="34"/>
  <c r="AX144" i="34" s="1"/>
  <c r="AJ49" i="90" s="1"/>
  <c r="AO192" i="86"/>
  <c r="AO220" i="86" s="1"/>
  <c r="K34" i="94"/>
  <c r="AG34" i="94" s="1"/>
  <c r="AS151" i="34"/>
  <c r="G35" i="173"/>
  <c r="J57" i="94"/>
  <c r="AF57" i="94" s="1"/>
  <c r="AX57" i="94"/>
  <c r="K37" i="171"/>
  <c r="K38" i="171" s="1"/>
  <c r="J56" i="174"/>
  <c r="AC87" i="90"/>
  <c r="AC126" i="90"/>
  <c r="I48" i="94"/>
  <c r="H84" i="89"/>
  <c r="H208" i="89" s="1"/>
  <c r="H162" i="89"/>
  <c r="H123" i="89"/>
  <c r="K37" i="173"/>
  <c r="AS178" i="101"/>
  <c r="E181" i="108"/>
  <c r="AG181" i="108" s="1"/>
  <c r="K87" i="89"/>
  <c r="K211" i="89" s="1"/>
  <c r="K165" i="89"/>
  <c r="K126" i="89"/>
  <c r="Q126" i="90"/>
  <c r="Q87" i="90"/>
  <c r="H48" i="94"/>
  <c r="AD48" i="94" s="1"/>
  <c r="BQ48" i="94" s="1"/>
  <c r="I110" i="101" s="1"/>
  <c r="AB126" i="90"/>
  <c r="AB87" i="90"/>
  <c r="E41" i="108"/>
  <c r="AG41" i="108" s="1"/>
  <c r="AS39" i="101"/>
  <c r="I84" i="89"/>
  <c r="I208" i="89" s="1"/>
  <c r="I162" i="89"/>
  <c r="I123" i="89"/>
  <c r="J87" i="90"/>
  <c r="J126" i="90"/>
  <c r="K69" i="94"/>
  <c r="AG69" i="94" s="1"/>
  <c r="AY69" i="94"/>
  <c r="F123" i="89"/>
  <c r="F84" i="89"/>
  <c r="F208" i="89" s="1"/>
  <c r="F162" i="89"/>
  <c r="N144" i="34"/>
  <c r="N148" i="34" s="1"/>
  <c r="O144" i="34"/>
  <c r="S144" i="34"/>
  <c r="E49" i="90" s="1"/>
  <c r="P144" i="34"/>
  <c r="B49" i="90" s="1"/>
  <c r="C49" i="94" s="1"/>
  <c r="Y49" i="94" s="1"/>
  <c r="BM49" i="94" s="1"/>
  <c r="D111" i="101" s="1"/>
  <c r="X144" i="34"/>
  <c r="J49" i="90" s="1"/>
  <c r="U144" i="34"/>
  <c r="G49" i="90" s="1"/>
  <c r="T144" i="34"/>
  <c r="F49" i="90" s="1"/>
  <c r="V144" i="34"/>
  <c r="H49" i="90" s="1"/>
  <c r="R144" i="34"/>
  <c r="D49" i="90" s="1"/>
  <c r="M144" i="34"/>
  <c r="Q144" i="34"/>
  <c r="C49" i="90" s="1"/>
  <c r="D49" i="94" s="1"/>
  <c r="Z49" i="94" s="1"/>
  <c r="W144" i="34"/>
  <c r="AW139" i="34"/>
  <c r="AW146" i="34" s="1"/>
  <c r="AI49" i="88" s="1"/>
  <c r="J70" i="94"/>
  <c r="AF70" i="94" s="1"/>
  <c r="AX70" i="94"/>
  <c r="BC24" i="34"/>
  <c r="E91" i="92"/>
  <c r="E91" i="97"/>
  <c r="E96" i="18"/>
  <c r="AN192" i="86"/>
  <c r="AN220" i="86" s="1"/>
  <c r="M126" i="90"/>
  <c r="M87" i="90"/>
  <c r="AO63" i="97"/>
  <c r="E91" i="101"/>
  <c r="W91" i="101" s="1"/>
  <c r="AO9" i="165"/>
  <c r="AO16" i="165" s="1"/>
  <c r="AR220" i="101"/>
  <c r="D223" i="108"/>
  <c r="AF223" i="108" s="1"/>
  <c r="BB61" i="34"/>
  <c r="AN38" i="90" s="1"/>
  <c r="BB63" i="34"/>
  <c r="AN38" i="88" s="1"/>
  <c r="BB62" i="34"/>
  <c r="AN38" i="89" s="1"/>
  <c r="BB60" i="34"/>
  <c r="E139" i="108"/>
  <c r="AG139" i="108" s="1"/>
  <c r="AS136" i="101"/>
  <c r="R87" i="90"/>
  <c r="R126" i="90"/>
  <c r="AO64" i="97"/>
  <c r="W176" i="97"/>
  <c r="E92" i="101"/>
  <c r="W92" i="101" s="1"/>
  <c r="AC84" i="89"/>
  <c r="AC208" i="89" s="1"/>
  <c r="AC162" i="89"/>
  <c r="AC123" i="89"/>
  <c r="I57" i="94"/>
  <c r="H34" i="173"/>
  <c r="H54" i="174"/>
  <c r="I54" i="174"/>
  <c r="E220" i="108"/>
  <c r="AG220" i="108" s="1"/>
  <c r="AS217" i="101"/>
  <c r="J48" i="94"/>
  <c r="AF48" i="94" s="1"/>
  <c r="AX48" i="94"/>
  <c r="AE48" i="90"/>
  <c r="AE87" i="90" s="1"/>
  <c r="AS137" i="34"/>
  <c r="AS144" i="34" s="1"/>
  <c r="AT147" i="34"/>
  <c r="AZ24" i="34"/>
  <c r="AS139" i="34"/>
  <c r="AS146" i="34" s="1"/>
  <c r="AE49" i="88" s="1"/>
  <c r="K73" i="94" s="1"/>
  <c r="AG73" i="94" s="1"/>
  <c r="BT73" i="94" s="1"/>
  <c r="C204" i="89"/>
  <c r="AR61" i="94"/>
  <c r="K55" i="174"/>
  <c r="K56" i="174"/>
  <c r="L54" i="174"/>
  <c r="K54" i="174"/>
  <c r="L37" i="171"/>
  <c r="L38" i="171" s="1"/>
  <c r="J162" i="89"/>
  <c r="J84" i="89"/>
  <c r="J208" i="89" s="1"/>
  <c r="J123" i="89"/>
  <c r="E38" i="108"/>
  <c r="AG38" i="108" s="1"/>
  <c r="AS36" i="101"/>
  <c r="V25" i="97"/>
  <c r="D27" i="97"/>
  <c r="N126" i="90"/>
  <c r="N87" i="90"/>
  <c r="Q165" i="89"/>
  <c r="Q126" i="89"/>
  <c r="Q87" i="89"/>
  <c r="Q211" i="89" s="1"/>
  <c r="AX60" i="94"/>
  <c r="J60" i="94"/>
  <c r="AF60" i="94" s="1"/>
  <c r="H35" i="173"/>
  <c r="L87" i="90"/>
  <c r="L126" i="90"/>
  <c r="AS175" i="101"/>
  <c r="E178" i="108"/>
  <c r="AG178" i="108" s="1"/>
  <c r="D97" i="108"/>
  <c r="AF97" i="108" s="1"/>
  <c r="AR94" i="101"/>
  <c r="K45" i="94"/>
  <c r="AG45" i="94" s="1"/>
  <c r="AY45" i="94"/>
  <c r="AX69" i="94"/>
  <c r="J69" i="94"/>
  <c r="AF69" i="94" s="1"/>
  <c r="BA24" i="34"/>
  <c r="AY72" i="94"/>
  <c r="K72" i="94"/>
  <c r="AG72" i="94" s="1"/>
  <c r="J72" i="94"/>
  <c r="AF72" i="94" s="1"/>
  <c r="AX72" i="94"/>
  <c r="AX138" i="34"/>
  <c r="AX145" i="34" s="1"/>
  <c r="AJ49" i="89" s="1"/>
  <c r="O126" i="90"/>
  <c r="O87" i="90"/>
  <c r="E123" i="89"/>
  <c r="E84" i="89"/>
  <c r="E208" i="89" s="1"/>
  <c r="E162" i="89"/>
  <c r="T162" i="89"/>
  <c r="T123" i="89"/>
  <c r="T84" i="89"/>
  <c r="T208" i="89" s="1"/>
  <c r="E137" i="108"/>
  <c r="AG137" i="108" s="1"/>
  <c r="AS134" i="101"/>
  <c r="P87" i="90"/>
  <c r="P126" i="90"/>
  <c r="AA84" i="89"/>
  <c r="AA208" i="89" s="1"/>
  <c r="AA123" i="89"/>
  <c r="AA162" i="89"/>
  <c r="G57" i="94"/>
  <c r="AC57" i="94" s="1"/>
  <c r="BP57" i="94" s="1"/>
  <c r="H149" i="101" s="1"/>
  <c r="AV149" i="101" s="1"/>
  <c r="D84" i="89"/>
  <c r="D208" i="89" s="1"/>
  <c r="D162" i="89"/>
  <c r="D123" i="89"/>
  <c r="K57" i="94"/>
  <c r="AG57" i="94" s="1"/>
  <c r="AY57" i="94"/>
  <c r="J45" i="94"/>
  <c r="AF45" i="94" s="1"/>
  <c r="AX45" i="94"/>
  <c r="AO27" i="97"/>
  <c r="E39" i="108"/>
  <c r="AG39" i="108" s="1"/>
  <c r="AS37" i="101"/>
  <c r="X126" i="90"/>
  <c r="X87" i="90"/>
  <c r="L49" i="90"/>
  <c r="AX139" i="34"/>
  <c r="AX146" i="34" s="1"/>
  <c r="AJ49" i="88" s="1"/>
  <c r="K60" i="94"/>
  <c r="AG60" i="94" s="1"/>
  <c r="AY60" i="94"/>
  <c r="M35" i="173"/>
  <c r="BB24" i="34"/>
  <c r="AF48" i="90"/>
  <c r="AF87" i="90" s="1"/>
  <c r="AT144" i="34"/>
  <c r="AF49" i="90" s="1"/>
  <c r="L49" i="94" s="1"/>
  <c r="AH49" i="94" s="1"/>
  <c r="BU49" i="94" s="1"/>
  <c r="P87" i="89"/>
  <c r="P211" i="89" s="1"/>
  <c r="P126" i="89"/>
  <c r="P165" i="89"/>
  <c r="E48" i="94"/>
  <c r="AA48" i="94" s="1"/>
  <c r="BN48" i="94" s="1"/>
  <c r="S87" i="90"/>
  <c r="S126" i="90"/>
  <c r="L37" i="173"/>
  <c r="X84" i="89"/>
  <c r="X208" i="89" s="1"/>
  <c r="X162" i="89"/>
  <c r="X123" i="89"/>
  <c r="I126" i="90"/>
  <c r="I87" i="90"/>
  <c r="AN36" i="89"/>
  <c r="BB49" i="34"/>
  <c r="AN36" i="88" s="1"/>
  <c r="BB47" i="34"/>
  <c r="AN36" i="90" s="1"/>
  <c r="BB46" i="34"/>
  <c r="W178" i="97"/>
  <c r="AO66" i="97"/>
  <c r="E94" i="101"/>
  <c r="W94" i="101" s="1"/>
  <c r="AS176" i="101"/>
  <c r="E179" i="108"/>
  <c r="AG179" i="108" s="1"/>
  <c r="L84" i="89"/>
  <c r="L208" i="89" s="1"/>
  <c r="L162" i="89"/>
  <c r="L123" i="89"/>
  <c r="AK192" i="86"/>
  <c r="AK220" i="86" s="1"/>
  <c r="AY24" i="34"/>
  <c r="AX24" i="34"/>
  <c r="AR190" i="86"/>
  <c r="AR218" i="86" s="1"/>
  <c r="AL190" i="86"/>
  <c r="AL218" i="86" s="1"/>
  <c r="P68" i="18"/>
  <c r="AS29" i="86"/>
  <c r="AR29" i="86"/>
  <c r="AE105" i="89"/>
  <c r="P66" i="97"/>
  <c r="P70" i="18"/>
  <c r="AZ70" i="18" s="1"/>
  <c r="P150" i="97"/>
  <c r="I35" i="171"/>
  <c r="I35" i="173"/>
  <c r="D42" i="171"/>
  <c r="D42" i="173"/>
  <c r="D44" i="171"/>
  <c r="D44" i="173"/>
  <c r="AY144" i="101"/>
  <c r="I45" i="173"/>
  <c r="I34" i="171"/>
  <c r="I34" i="173"/>
  <c r="G34" i="173"/>
  <c r="D43" i="171"/>
  <c r="D43" i="173"/>
  <c r="I105" i="108"/>
  <c r="AK105" i="108" s="1"/>
  <c r="H147" i="108"/>
  <c r="AV60" i="101"/>
  <c r="AW186" i="101"/>
  <c r="I37" i="170"/>
  <c r="I37" i="172"/>
  <c r="I40" i="172" s="1"/>
  <c r="AV121" i="97"/>
  <c r="BN121" i="97" s="1"/>
  <c r="AV24" i="97"/>
  <c r="BN24" i="97" s="1"/>
  <c r="AS164" i="101"/>
  <c r="S10" i="165"/>
  <c r="G42" i="171"/>
  <c r="M10" i="165"/>
  <c r="F44" i="171"/>
  <c r="V10" i="165"/>
  <c r="H41" i="171"/>
  <c r="J10" i="165"/>
  <c r="E43" i="171"/>
  <c r="N10" i="165"/>
  <c r="F42" i="171"/>
  <c r="T10" i="165"/>
  <c r="G43" i="171"/>
  <c r="G68" i="174" s="1"/>
  <c r="H10" i="165"/>
  <c r="E44" i="171"/>
  <c r="R10" i="165"/>
  <c r="G44" i="171"/>
  <c r="AC54" i="113"/>
  <c r="AW144" i="101"/>
  <c r="D12" i="171"/>
  <c r="F11" i="171"/>
  <c r="D11" i="171"/>
  <c r="E11" i="171"/>
  <c r="E12" i="171"/>
  <c r="H261" i="108"/>
  <c r="AS206" i="101"/>
  <c r="J6" i="165"/>
  <c r="AS125" i="101"/>
  <c r="H35" i="171"/>
  <c r="G35" i="171"/>
  <c r="F56" i="174" s="1"/>
  <c r="H34" i="171"/>
  <c r="AD177" i="97"/>
  <c r="G34" i="171"/>
  <c r="F55" i="174" s="1"/>
  <c r="E256" i="108"/>
  <c r="AG89" i="108"/>
  <c r="AG128" i="108"/>
  <c r="AG209" i="108"/>
  <c r="E254" i="108"/>
  <c r="U6" i="109"/>
  <c r="Y6" i="109" s="1"/>
  <c r="G10" i="170"/>
  <c r="R6" i="165"/>
  <c r="G12" i="171"/>
  <c r="T6" i="165"/>
  <c r="G11" i="171"/>
  <c r="AC10" i="165"/>
  <c r="I42" i="171"/>
  <c r="H67" i="174" s="1"/>
  <c r="AB10" i="165"/>
  <c r="I44" i="171"/>
  <c r="H69" i="174" s="1"/>
  <c r="AD10" i="165"/>
  <c r="I43" i="171"/>
  <c r="H68" i="174" s="1"/>
  <c r="AA10" i="165"/>
  <c r="I41" i="171"/>
  <c r="AO152" i="97"/>
  <c r="AS212" i="101"/>
  <c r="BG152" i="97"/>
  <c r="E39" i="97" s="1"/>
  <c r="BG55" i="97"/>
  <c r="AO170" i="97"/>
  <c r="AG215" i="108"/>
  <c r="AG212" i="108"/>
  <c r="E255" i="108"/>
  <c r="E251" i="108"/>
  <c r="AS80" i="101"/>
  <c r="AG87" i="108"/>
  <c r="E252" i="108"/>
  <c r="AU177" i="97"/>
  <c r="AG167" i="108"/>
  <c r="AG85" i="108"/>
  <c r="E250" i="108"/>
  <c r="AG88" i="108"/>
  <c r="E253" i="108"/>
  <c r="AG84" i="108"/>
  <c r="E249" i="108"/>
  <c r="W222" i="101"/>
  <c r="AS83" i="101"/>
  <c r="E125" i="108"/>
  <c r="E163" i="97"/>
  <c r="E164" i="92"/>
  <c r="E83" i="108"/>
  <c r="AG82" i="108"/>
  <c r="E247" i="108"/>
  <c r="AO167" i="97"/>
  <c r="AO164" i="97"/>
  <c r="E167" i="108"/>
  <c r="AG92" i="108"/>
  <c r="E257" i="108"/>
  <c r="H6" i="165"/>
  <c r="AS209" i="101"/>
  <c r="AG79" i="108"/>
  <c r="E244" i="108"/>
  <c r="AG78" i="108"/>
  <c r="E243" i="108"/>
  <c r="BG52" i="97"/>
  <c r="E27" i="108"/>
  <c r="W41" i="101"/>
  <c r="F111" i="101"/>
  <c r="E111" i="101"/>
  <c r="F67" i="101"/>
  <c r="AT67" i="101" s="1"/>
  <c r="E67" i="101"/>
  <c r="F193" i="101"/>
  <c r="AT193" i="101" s="1"/>
  <c r="E193" i="101"/>
  <c r="AG69" i="108"/>
  <c r="AO166" i="18"/>
  <c r="AO191" i="18" s="1"/>
  <c r="AO71" i="18"/>
  <c r="L219" i="101"/>
  <c r="AD219" i="101" s="1"/>
  <c r="AZ219" i="101" s="1"/>
  <c r="AV149" i="97"/>
  <c r="BN149" i="97" s="1"/>
  <c r="R204" i="86"/>
  <c r="E196" i="18"/>
  <c r="AV93" i="97"/>
  <c r="BN93" i="97" s="1"/>
  <c r="L135" i="101"/>
  <c r="AD135" i="101" s="1"/>
  <c r="AZ135" i="101" s="1"/>
  <c r="AT124" i="101"/>
  <c r="AT122" i="101" s="1"/>
  <c r="AZ26" i="101"/>
  <c r="F127" i="108"/>
  <c r="AH127" i="108" s="1"/>
  <c r="AT93" i="101"/>
  <c r="F96" i="108"/>
  <c r="AT219" i="101"/>
  <c r="F222" i="108"/>
  <c r="AH222" i="108" s="1"/>
  <c r="AT135" i="101"/>
  <c r="F138" i="108"/>
  <c r="AH138" i="108" s="1"/>
  <c r="F40" i="108"/>
  <c r="AH40" i="108" s="1"/>
  <c r="AT38" i="101"/>
  <c r="F180" i="108"/>
  <c r="AH180" i="108" s="1"/>
  <c r="AT177" i="101"/>
  <c r="BH65" i="97"/>
  <c r="BH177" i="97" s="1"/>
  <c r="AP177" i="97"/>
  <c r="D179" i="92"/>
  <c r="AD9" i="165"/>
  <c r="Y9" i="165"/>
  <c r="T9" i="165"/>
  <c r="AW9" i="165"/>
  <c r="X9" i="165"/>
  <c r="AC9" i="165"/>
  <c r="AE144" i="89"/>
  <c r="AD105" i="89"/>
  <c r="AD144" i="89"/>
  <c r="AI167" i="108"/>
  <c r="BH169" i="97"/>
  <c r="AU92" i="101"/>
  <c r="AF128" i="108"/>
  <c r="Y152" i="97"/>
  <c r="AU208" i="101"/>
  <c r="AU206" i="101" s="1"/>
  <c r="G211" i="108"/>
  <c r="AI211" i="108" s="1"/>
  <c r="AI209" i="108" s="1"/>
  <c r="AJ27" i="108"/>
  <c r="AQ170" i="97"/>
  <c r="AD68" i="89"/>
  <c r="AD107" i="89"/>
  <c r="P157" i="18"/>
  <c r="AZ157" i="18" s="1"/>
  <c r="AD66" i="90"/>
  <c r="AD105" i="90"/>
  <c r="AD104" i="90"/>
  <c r="AD65" i="90"/>
  <c r="AK28" i="88"/>
  <c r="AE66" i="90"/>
  <c r="AE105" i="90"/>
  <c r="L185" i="18"/>
  <c r="L210" i="18" s="1"/>
  <c r="AV68" i="18"/>
  <c r="AV185" i="18" s="1"/>
  <c r="K23" i="97"/>
  <c r="AC23" i="97" s="1"/>
  <c r="L177" i="97"/>
  <c r="AD64" i="97"/>
  <c r="K220" i="101"/>
  <c r="AC220" i="101" s="1"/>
  <c r="AU150" i="97"/>
  <c r="BM150" i="97" s="1"/>
  <c r="AU91" i="97"/>
  <c r="BM91" i="97" s="1"/>
  <c r="K133" i="101"/>
  <c r="AC133" i="101" s="1"/>
  <c r="AV147" i="97"/>
  <c r="BN147" i="97" s="1"/>
  <c r="L217" i="101"/>
  <c r="AD217" i="101" s="1"/>
  <c r="L25" i="97"/>
  <c r="AD25" i="97" s="1"/>
  <c r="AE65" i="90"/>
  <c r="AL192" i="86"/>
  <c r="AL220" i="86" s="1"/>
  <c r="AK28" i="89"/>
  <c r="AE104" i="90"/>
  <c r="AV70" i="18"/>
  <c r="AU92" i="97"/>
  <c r="BM92" i="97" s="1"/>
  <c r="K134" i="101"/>
  <c r="AC134" i="101" s="1"/>
  <c r="AV91" i="97"/>
  <c r="BN91" i="97" s="1"/>
  <c r="L133" i="101"/>
  <c r="AD133" i="101" s="1"/>
  <c r="AE65" i="89"/>
  <c r="P66" i="92"/>
  <c r="CL66" i="92" s="1"/>
  <c r="K178" i="101"/>
  <c r="AC178" i="101" s="1"/>
  <c r="AU122" i="97"/>
  <c r="BM122" i="97" s="1"/>
  <c r="AV67" i="18"/>
  <c r="AV184" i="18" s="1"/>
  <c r="L184" i="18"/>
  <c r="K184" i="18"/>
  <c r="AU67" i="18"/>
  <c r="AU184" i="18" s="1"/>
  <c r="AU209" i="18" s="1"/>
  <c r="L175" i="101"/>
  <c r="AD175" i="101" s="1"/>
  <c r="AV119" i="97"/>
  <c r="BN119" i="97" s="1"/>
  <c r="K177" i="97"/>
  <c r="AC64" i="97"/>
  <c r="AF218" i="86"/>
  <c r="L176" i="92"/>
  <c r="AE104" i="89"/>
  <c r="AK28" i="91"/>
  <c r="AD66" i="97"/>
  <c r="L23" i="97"/>
  <c r="AD23" i="97" s="1"/>
  <c r="K22" i="97"/>
  <c r="L134" i="101"/>
  <c r="AD134" i="101" s="1"/>
  <c r="AV92" i="97"/>
  <c r="BN92" i="97" s="1"/>
  <c r="K176" i="97"/>
  <c r="AC63" i="97"/>
  <c r="L22" i="97"/>
  <c r="AU120" i="97"/>
  <c r="BM120" i="97" s="1"/>
  <c r="K176" i="101"/>
  <c r="AC176" i="101" s="1"/>
  <c r="K217" i="101"/>
  <c r="AC217" i="101" s="1"/>
  <c r="AU147" i="97"/>
  <c r="BM147" i="97" s="1"/>
  <c r="K185" i="18"/>
  <c r="K210" i="18" s="1"/>
  <c r="AU68" i="18"/>
  <c r="AU185" i="18" s="1"/>
  <c r="AU210" i="18" s="1"/>
  <c r="L218" i="101"/>
  <c r="AD218" i="101" s="1"/>
  <c r="AV148" i="97"/>
  <c r="BN148" i="97" s="1"/>
  <c r="K187" i="18"/>
  <c r="AU70" i="18"/>
  <c r="K175" i="101"/>
  <c r="AC175" i="101" s="1"/>
  <c r="AU119" i="97"/>
  <c r="BM119" i="97" s="1"/>
  <c r="AE218" i="86"/>
  <c r="K176" i="92"/>
  <c r="AV120" i="97"/>
  <c r="BN120" i="97" s="1"/>
  <c r="L176" i="101"/>
  <c r="AD176" i="101" s="1"/>
  <c r="K218" i="101"/>
  <c r="AC218" i="101" s="1"/>
  <c r="AU148" i="97"/>
  <c r="BM148" i="97" s="1"/>
  <c r="G61" i="113"/>
  <c r="G14" i="114" s="1"/>
  <c r="S60" i="113"/>
  <c r="S13" i="114" s="1"/>
  <c r="M61" i="113"/>
  <c r="M14" i="114" s="1"/>
  <c r="O53" i="113"/>
  <c r="C10" i="165"/>
  <c r="E10" i="165"/>
  <c r="D10" i="165"/>
  <c r="E6" i="165"/>
  <c r="O6" i="165"/>
  <c r="C6" i="165"/>
  <c r="K67" i="101"/>
  <c r="BQ59" i="94"/>
  <c r="I151" i="101" s="1"/>
  <c r="I154" i="108" s="1"/>
  <c r="AK154" i="108" s="1"/>
  <c r="I107" i="101"/>
  <c r="I110" i="108" s="1"/>
  <c r="AE47" i="94"/>
  <c r="BR47" i="94" s="1"/>
  <c r="AN14" i="108"/>
  <c r="AE60" i="94"/>
  <c r="BR60" i="94" s="1"/>
  <c r="AE44" i="94"/>
  <c r="AM14" i="108"/>
  <c r="I63" i="108"/>
  <c r="AK63" i="108" s="1"/>
  <c r="K228" i="108"/>
  <c r="L228" i="108"/>
  <c r="AF10" i="109"/>
  <c r="AK10" i="109" s="1"/>
  <c r="G26" i="124" s="1"/>
  <c r="K26" i="124" s="1"/>
  <c r="AT74" i="101"/>
  <c r="BH46" i="97"/>
  <c r="BH158" i="97" s="1"/>
  <c r="AH77" i="108"/>
  <c r="F242" i="108"/>
  <c r="AI123" i="108"/>
  <c r="G246" i="108"/>
  <c r="AQ167" i="97"/>
  <c r="AR123" i="101"/>
  <c r="AF27" i="108"/>
  <c r="F251" i="108"/>
  <c r="AP167" i="97"/>
  <c r="V122" i="101"/>
  <c r="D125" i="108" s="1"/>
  <c r="F253" i="108"/>
  <c r="AH212" i="108"/>
  <c r="AU167" i="101"/>
  <c r="AI172" i="108"/>
  <c r="AI170" i="108" s="1"/>
  <c r="G253" i="108"/>
  <c r="G251" i="108"/>
  <c r="AT209" i="101"/>
  <c r="AN80" i="97"/>
  <c r="BF80" i="97"/>
  <c r="AN136" i="97"/>
  <c r="BF136" i="97"/>
  <c r="D127" i="108"/>
  <c r="AF127" i="108" s="1"/>
  <c r="AF125" i="108" s="1"/>
  <c r="AR124" i="101"/>
  <c r="D211" i="108"/>
  <c r="AF211" i="108" s="1"/>
  <c r="AF209" i="108" s="1"/>
  <c r="AR208" i="101"/>
  <c r="AR206" i="101" s="1"/>
  <c r="AP52" i="97"/>
  <c r="BH53" i="97"/>
  <c r="BH52" i="97" s="1"/>
  <c r="G26" i="101"/>
  <c r="Y11" i="97"/>
  <c r="Y164" i="97" s="1"/>
  <c r="AQ12" i="97"/>
  <c r="AQ165" i="97" s="1"/>
  <c r="AH129" i="108"/>
  <c r="AH128" i="108" s="1"/>
  <c r="F252" i="108"/>
  <c r="BI83" i="97"/>
  <c r="BI167" i="97" s="1"/>
  <c r="BI168" i="97"/>
  <c r="AI129" i="108"/>
  <c r="AI128" i="108" s="1"/>
  <c r="G252" i="108"/>
  <c r="BH83" i="97"/>
  <c r="BH167" i="97" s="1"/>
  <c r="BH168" i="97"/>
  <c r="G242" i="108"/>
  <c r="BH166" i="97"/>
  <c r="BH108" i="97"/>
  <c r="AP108" i="97"/>
  <c r="AT82" i="101"/>
  <c r="F85" i="108"/>
  <c r="AH85" i="108" s="1"/>
  <c r="AT166" i="101"/>
  <c r="F169" i="108"/>
  <c r="AH169" i="108" s="1"/>
  <c r="AP166" i="97"/>
  <c r="AT165" i="101"/>
  <c r="X164" i="101"/>
  <c r="F167" i="108" s="1"/>
  <c r="F168" i="108"/>
  <c r="AH168" i="108" s="1"/>
  <c r="F26" i="101"/>
  <c r="AP12" i="97"/>
  <c r="X11" i="97"/>
  <c r="X164" i="97" s="1"/>
  <c r="AT81" i="101"/>
  <c r="X80" i="101"/>
  <c r="F83" i="108" s="1"/>
  <c r="F84" i="108"/>
  <c r="AH84" i="108" s="1"/>
  <c r="AD28" i="101"/>
  <c r="L30" i="108" s="1"/>
  <c r="AZ30" i="101"/>
  <c r="AZ28" i="101" s="1"/>
  <c r="BN14" i="97"/>
  <c r="AV14" i="97"/>
  <c r="AU11" i="97"/>
  <c r="BM12" i="97"/>
  <c r="BM11" i="97" s="1"/>
  <c r="AC25" i="101"/>
  <c r="K27" i="108" s="1"/>
  <c r="AY26" i="101"/>
  <c r="AY25" i="101" s="1"/>
  <c r="K28" i="108"/>
  <c r="AM28" i="108" s="1"/>
  <c r="AM27" i="108" s="1"/>
  <c r="AM36" i="108"/>
  <c r="AM23" i="108"/>
  <c r="AM6" i="109"/>
  <c r="AQ6" i="109" s="1"/>
  <c r="J10" i="170"/>
  <c r="O6" i="109"/>
  <c r="S6" i="109" s="1"/>
  <c r="F10" i="170"/>
  <c r="E14" i="174" s="1"/>
  <c r="AA6" i="109"/>
  <c r="AE6" i="109" s="1"/>
  <c r="H10" i="170"/>
  <c r="I15" i="95"/>
  <c r="I23" i="95"/>
  <c r="G16" i="95"/>
  <c r="AX9" i="165"/>
  <c r="M30" i="95"/>
  <c r="O32" i="115"/>
  <c r="O30" i="115" s="1"/>
  <c r="S9" i="165"/>
  <c r="AV17" i="97"/>
  <c r="BN17" i="97"/>
  <c r="L35" i="108"/>
  <c r="AN35" i="108" s="1"/>
  <c r="AN33" i="108" s="1"/>
  <c r="AZ33" i="101"/>
  <c r="AZ31" i="101" s="1"/>
  <c r="AN30" i="108"/>
  <c r="O10" i="115"/>
  <c r="S10" i="115" s="1"/>
  <c r="L27" i="101"/>
  <c r="AD11" i="97"/>
  <c r="C13" i="115"/>
  <c r="G13" i="115" s="1"/>
  <c r="J181" i="108"/>
  <c r="AL181" i="108" s="1"/>
  <c r="K180" i="108"/>
  <c r="AY177" i="101"/>
  <c r="L180" i="108"/>
  <c r="AZ177" i="101"/>
  <c r="BM177" i="97"/>
  <c r="AY219" i="101"/>
  <c r="K222" i="108"/>
  <c r="K138" i="108"/>
  <c r="AY135" i="101"/>
  <c r="AZ93" i="101"/>
  <c r="L96" i="108"/>
  <c r="AZ38" i="101"/>
  <c r="L40" i="108"/>
  <c r="AY93" i="101"/>
  <c r="K96" i="108"/>
  <c r="O13" i="115"/>
  <c r="S13" i="115" s="1"/>
  <c r="C10" i="115"/>
  <c r="G10" i="115" s="1"/>
  <c r="I10" i="115"/>
  <c r="M10" i="115" s="1"/>
  <c r="BP34" i="94"/>
  <c r="H66" i="101" s="1"/>
  <c r="H69" i="108" s="1"/>
  <c r="AU67" i="101"/>
  <c r="AV108" i="101"/>
  <c r="BO36" i="94"/>
  <c r="G68" i="101" s="1"/>
  <c r="AU68" i="101" s="1"/>
  <c r="BN60" i="94"/>
  <c r="AU194" i="101"/>
  <c r="BN59" i="94"/>
  <c r="BO60" i="94"/>
  <c r="G152" i="101" s="1"/>
  <c r="AU152" i="101" s="1"/>
  <c r="BM59" i="94"/>
  <c r="D151" i="101" s="1"/>
  <c r="AR151" i="101" s="1"/>
  <c r="V30" i="115"/>
  <c r="V39" i="115" s="1"/>
  <c r="I30" i="95"/>
  <c r="P122" i="97"/>
  <c r="BP59" i="94"/>
  <c r="H151" i="101" s="1"/>
  <c r="H154" i="108" s="1"/>
  <c r="AJ154" i="108" s="1"/>
  <c r="BO48" i="94"/>
  <c r="G110" i="101" s="1"/>
  <c r="G113" i="108" s="1"/>
  <c r="AI113" i="108" s="1"/>
  <c r="P122" i="92"/>
  <c r="CL122" i="92" s="1"/>
  <c r="M16" i="95"/>
  <c r="L60" i="113"/>
  <c r="L13" i="114" s="1"/>
  <c r="H60" i="113"/>
  <c r="H13" i="114" s="1"/>
  <c r="Q60" i="113"/>
  <c r="Q13" i="114" s="1"/>
  <c r="Y52" i="113"/>
  <c r="T61" i="113"/>
  <c r="T14" i="114" s="1"/>
  <c r="F43" i="173" s="1"/>
  <c r="K53" i="113"/>
  <c r="N53" i="113"/>
  <c r="F57" i="166"/>
  <c r="M57" i="166" s="1"/>
  <c r="M65" i="166" s="1"/>
  <c r="Y53" i="113"/>
  <c r="Z60" i="113"/>
  <c r="Z13" i="114" s="1"/>
  <c r="R60" i="113"/>
  <c r="R13" i="114" s="1"/>
  <c r="E42" i="173" s="1"/>
  <c r="P61" i="113"/>
  <c r="P14" i="114" s="1"/>
  <c r="I60" i="113"/>
  <c r="I13" i="114" s="1"/>
  <c r="X60" i="113"/>
  <c r="X13" i="114" s="1"/>
  <c r="G60" i="113"/>
  <c r="G13" i="114" s="1"/>
  <c r="AW102" i="101"/>
  <c r="AA53" i="113"/>
  <c r="V60" i="113"/>
  <c r="V13" i="114" s="1"/>
  <c r="V61" i="113"/>
  <c r="V14" i="114" s="1"/>
  <c r="AP185" i="18"/>
  <c r="AP210" i="18" s="1"/>
  <c r="F185" i="18"/>
  <c r="F210" i="18" s="1"/>
  <c r="AU186" i="101"/>
  <c r="G189" i="108"/>
  <c r="AI189" i="108" s="1"/>
  <c r="Y58" i="113"/>
  <c r="Y50" i="113"/>
  <c r="W50" i="113"/>
  <c r="G60" i="101" s="1"/>
  <c r="W58" i="113"/>
  <c r="K50" i="113"/>
  <c r="K54" i="113" s="1"/>
  <c r="K58" i="113"/>
  <c r="F105" i="108"/>
  <c r="AH105" i="108" s="1"/>
  <c r="AT102" i="101"/>
  <c r="G50" i="113"/>
  <c r="G54" i="113" s="1"/>
  <c r="G58" i="113"/>
  <c r="R50" i="113"/>
  <c r="R58" i="113"/>
  <c r="X50" i="113"/>
  <c r="X54" i="113" s="1"/>
  <c r="X58" i="113"/>
  <c r="G147" i="108"/>
  <c r="AI147" i="108" s="1"/>
  <c r="AU144" i="101"/>
  <c r="T50" i="113"/>
  <c r="F60" i="101" s="1"/>
  <c r="T58" i="113"/>
  <c r="AA58" i="113"/>
  <c r="AA50" i="113"/>
  <c r="Z58" i="113"/>
  <c r="Z50" i="113"/>
  <c r="Z54" i="113" s="1"/>
  <c r="AT186" i="101"/>
  <c r="F189" i="108"/>
  <c r="AH189" i="108" s="1"/>
  <c r="G105" i="108"/>
  <c r="AI105" i="108" s="1"/>
  <c r="AU102" i="101"/>
  <c r="N50" i="113"/>
  <c r="N58" i="113"/>
  <c r="P50" i="113"/>
  <c r="P54" i="113" s="1"/>
  <c r="P58" i="113"/>
  <c r="E11" i="114"/>
  <c r="E15" i="114" s="1"/>
  <c r="E8" i="114" s="1"/>
  <c r="E62" i="113"/>
  <c r="AT144" i="101"/>
  <c r="F147" i="108"/>
  <c r="AH147" i="108" s="1"/>
  <c r="J58" i="113"/>
  <c r="J50" i="113"/>
  <c r="J54" i="113" s="1"/>
  <c r="Q50" i="113"/>
  <c r="Q54" i="113" s="1"/>
  <c r="Q58" i="113"/>
  <c r="C50" i="113"/>
  <c r="C58" i="113"/>
  <c r="C11" i="114" s="1"/>
  <c r="D189" i="108"/>
  <c r="AF189" i="108" s="1"/>
  <c r="AR186" i="101"/>
  <c r="AR102" i="101"/>
  <c r="D105" i="108"/>
  <c r="AF105" i="108" s="1"/>
  <c r="M50" i="113"/>
  <c r="M54" i="113" s="1"/>
  <c r="M58" i="113"/>
  <c r="H50" i="113"/>
  <c r="H54" i="113" s="1"/>
  <c r="H58" i="113"/>
  <c r="L50" i="113"/>
  <c r="L54" i="113" s="1"/>
  <c r="L58" i="113"/>
  <c r="F50" i="113"/>
  <c r="F54" i="113" s="1"/>
  <c r="F58" i="113"/>
  <c r="S50" i="113"/>
  <c r="S54" i="113" s="1"/>
  <c r="S58" i="113"/>
  <c r="U50" i="113"/>
  <c r="U54" i="113" s="1"/>
  <c r="U58" i="113"/>
  <c r="O50" i="113"/>
  <c r="O54" i="113" s="1"/>
  <c r="O58" i="113"/>
  <c r="I50" i="113"/>
  <c r="I54" i="113" s="1"/>
  <c r="I58" i="113"/>
  <c r="V50" i="113"/>
  <c r="V54" i="113" s="1"/>
  <c r="V58" i="113"/>
  <c r="D50" i="113"/>
  <c r="D54" i="113" s="1"/>
  <c r="D58" i="113"/>
  <c r="AD125" i="89"/>
  <c r="AD164" i="89"/>
  <c r="AD86" i="89"/>
  <c r="H68" i="90"/>
  <c r="H107" i="90"/>
  <c r="N49" i="89"/>
  <c r="AQ94" i="97"/>
  <c r="G136" i="101"/>
  <c r="Y136" i="101" s="1"/>
  <c r="Y178" i="97"/>
  <c r="AA204" i="89"/>
  <c r="AU61" i="94"/>
  <c r="AD115" i="90"/>
  <c r="AD76" i="90"/>
  <c r="AT126" i="34"/>
  <c r="AD125" i="90"/>
  <c r="AD86" i="90"/>
  <c r="AR139" i="34"/>
  <c r="AR146" i="34" s="1"/>
  <c r="AD49" i="88" s="1"/>
  <c r="J73" i="94" s="1"/>
  <c r="AF73" i="94" s="1"/>
  <c r="BS73" i="94" s="1"/>
  <c r="I16" i="95"/>
  <c r="M49" i="89"/>
  <c r="AA148" i="34"/>
  <c r="AF123" i="90"/>
  <c r="AF84" i="90"/>
  <c r="AS136" i="34"/>
  <c r="AE48" i="91"/>
  <c r="AW112" i="34"/>
  <c r="O49" i="89"/>
  <c r="V204" i="89"/>
  <c r="AT61" i="94"/>
  <c r="AR92" i="101"/>
  <c r="D95" i="108"/>
  <c r="AF95" i="108" s="1"/>
  <c r="AY133" i="34"/>
  <c r="X64" i="97"/>
  <c r="X68" i="97" s="1"/>
  <c r="F177" i="97"/>
  <c r="BO59" i="94"/>
  <c r="G151" i="101" s="1"/>
  <c r="D221" i="108"/>
  <c r="AF221" i="108" s="1"/>
  <c r="AR218" i="101"/>
  <c r="L45" i="94"/>
  <c r="AH45" i="94" s="1"/>
  <c r="AF115" i="90"/>
  <c r="AZ45" i="94"/>
  <c r="AF76" i="90"/>
  <c r="AF165" i="89"/>
  <c r="AF87" i="89"/>
  <c r="AF126" i="89"/>
  <c r="CF64" i="92"/>
  <c r="J176" i="92"/>
  <c r="F178" i="108"/>
  <c r="AH178" i="108" s="1"/>
  <c r="AT175" i="101"/>
  <c r="AD154" i="89"/>
  <c r="AD115" i="89"/>
  <c r="AD76" i="89"/>
  <c r="V94" i="97"/>
  <c r="D179" i="97"/>
  <c r="D178" i="108"/>
  <c r="AF178" i="108" s="1"/>
  <c r="AR175" i="101"/>
  <c r="AX112" i="34"/>
  <c r="M15" i="95"/>
  <c r="L69" i="94"/>
  <c r="AH69" i="94" s="1"/>
  <c r="BU69" i="94" s="1"/>
  <c r="AD162" i="89"/>
  <c r="AD84" i="89"/>
  <c r="AD123" i="89"/>
  <c r="BC45" i="94"/>
  <c r="O45" i="94"/>
  <c r="AK45" i="94" s="1"/>
  <c r="AE164" i="89"/>
  <c r="AE86" i="89"/>
  <c r="AE125" i="89"/>
  <c r="H187" i="18"/>
  <c r="H212" i="18" s="1"/>
  <c r="AR70" i="18"/>
  <c r="AR187" i="18" s="1"/>
  <c r="AR212" i="18" s="1"/>
  <c r="AE76" i="90"/>
  <c r="AE115" i="90"/>
  <c r="AV136" i="101"/>
  <c r="H139" i="108"/>
  <c r="AJ139" i="108" s="1"/>
  <c r="V49" i="89"/>
  <c r="F61" i="94" s="1"/>
  <c r="AB61" i="94" s="1"/>
  <c r="J94" i="108"/>
  <c r="AL94" i="108" s="1"/>
  <c r="AX91" i="101"/>
  <c r="AA94" i="97"/>
  <c r="I179" i="97"/>
  <c r="AT218" i="101"/>
  <c r="F221" i="108"/>
  <c r="AH221" i="108" s="1"/>
  <c r="AS68" i="18"/>
  <c r="AS185" i="18" s="1"/>
  <c r="AS210" i="18" s="1"/>
  <c r="I185" i="18"/>
  <c r="I210" i="18" s="1"/>
  <c r="BZ94" i="92"/>
  <c r="D178" i="92"/>
  <c r="AW136" i="34"/>
  <c r="AI48" i="91"/>
  <c r="AR126" i="34"/>
  <c r="AX218" i="101"/>
  <c r="J221" i="108"/>
  <c r="AL221" i="108" s="1"/>
  <c r="AW137" i="34"/>
  <c r="AW144" i="34" s="1"/>
  <c r="AI49" i="90" s="1"/>
  <c r="F94" i="108"/>
  <c r="AH94" i="108" s="1"/>
  <c r="AT91" i="101"/>
  <c r="G23" i="95"/>
  <c r="AR148" i="97"/>
  <c r="H218" i="101"/>
  <c r="Z218" i="101" s="1"/>
  <c r="Z176" i="97"/>
  <c r="AX133" i="34"/>
  <c r="Q49" i="89"/>
  <c r="AD84" i="90"/>
  <c r="AD123" i="90"/>
  <c r="BC57" i="94"/>
  <c r="O57" i="94"/>
  <c r="AK57" i="94" s="1"/>
  <c r="CD66" i="92"/>
  <c r="H178" i="92"/>
  <c r="AP94" i="97"/>
  <c r="F136" i="101"/>
  <c r="X136" i="101" s="1"/>
  <c r="X178" i="97"/>
  <c r="U49" i="89"/>
  <c r="P107" i="90"/>
  <c r="P68" i="90"/>
  <c r="AB107" i="90"/>
  <c r="AB68" i="90"/>
  <c r="AU126" i="34"/>
  <c r="AR133" i="34"/>
  <c r="AA64" i="97"/>
  <c r="I177" i="97"/>
  <c r="AT68" i="18"/>
  <c r="AT185" i="18" s="1"/>
  <c r="AT210" i="18" s="1"/>
  <c r="J185" i="18"/>
  <c r="J210" i="18" s="1"/>
  <c r="AV150" i="101"/>
  <c r="H153" i="108"/>
  <c r="AJ153" i="108" s="1"/>
  <c r="B107" i="90"/>
  <c r="B68" i="90"/>
  <c r="R49" i="89"/>
  <c r="J178" i="92"/>
  <c r="CF94" i="92"/>
  <c r="AW220" i="101"/>
  <c r="I223" i="108"/>
  <c r="AK223" i="108" s="1"/>
  <c r="AG48" i="91"/>
  <c r="AU136" i="34"/>
  <c r="I94" i="108"/>
  <c r="AK94" i="108" s="1"/>
  <c r="AW91" i="101"/>
  <c r="AA49" i="89"/>
  <c r="G61" i="94" s="1"/>
  <c r="AC61" i="94" s="1"/>
  <c r="I178" i="108"/>
  <c r="AK178" i="108" s="1"/>
  <c r="AW175" i="101"/>
  <c r="L57" i="94"/>
  <c r="AH57" i="94" s="1"/>
  <c r="AF162" i="89"/>
  <c r="AF123" i="89"/>
  <c r="AF84" i="89"/>
  <c r="AE165" i="89"/>
  <c r="AE87" i="89"/>
  <c r="AE126" i="89"/>
  <c r="AU112" i="34"/>
  <c r="AN124" i="97"/>
  <c r="BQ47" i="94"/>
  <c r="I109" i="101" s="1"/>
  <c r="AW109" i="101" s="1"/>
  <c r="H23" i="95"/>
  <c r="AY126" i="34"/>
  <c r="H223" i="108"/>
  <c r="AJ223" i="108" s="1"/>
  <c r="AV220" i="101"/>
  <c r="Z25" i="97"/>
  <c r="H27" i="97"/>
  <c r="AU91" i="101"/>
  <c r="G94" i="108"/>
  <c r="AI94" i="108" s="1"/>
  <c r="F71" i="18"/>
  <c r="AX126" i="34"/>
  <c r="J178" i="108"/>
  <c r="AL178" i="108" s="1"/>
  <c r="AX175" i="101"/>
  <c r="BC69" i="94"/>
  <c r="O69" i="94"/>
  <c r="AK69" i="94" s="1"/>
  <c r="AW218" i="101"/>
  <c r="I221" i="108"/>
  <c r="AK221" i="108" s="1"/>
  <c r="AV133" i="34"/>
  <c r="AS112" i="34"/>
  <c r="Z49" i="89"/>
  <c r="I107" i="90"/>
  <c r="I68" i="90"/>
  <c r="AY136" i="34"/>
  <c r="AK48" i="91"/>
  <c r="B49" i="89"/>
  <c r="C61" i="94" s="1"/>
  <c r="Y61" i="94" s="1"/>
  <c r="CE94" i="92"/>
  <c r="I178" i="92"/>
  <c r="AD87" i="90"/>
  <c r="AD126" i="90"/>
  <c r="CE64" i="92"/>
  <c r="I176" i="92"/>
  <c r="AF48" i="91"/>
  <c r="AT136" i="34"/>
  <c r="O107" i="90"/>
  <c r="O68" i="90"/>
  <c r="AB94" i="97"/>
  <c r="J179" i="97"/>
  <c r="H181" i="108"/>
  <c r="AJ181" i="108" s="1"/>
  <c r="AV178" i="101"/>
  <c r="CB64" i="92"/>
  <c r="F176" i="92"/>
  <c r="AU175" i="101"/>
  <c r="G178" i="108"/>
  <c r="AI178" i="108" s="1"/>
  <c r="AW138" i="34"/>
  <c r="AW145" i="34" s="1"/>
  <c r="AI49" i="89" s="1"/>
  <c r="BD9" i="165"/>
  <c r="BD16" i="165" s="1"/>
  <c r="AS138" i="34"/>
  <c r="AS145" i="34" s="1"/>
  <c r="AE49" i="89" s="1"/>
  <c r="K61" i="94" s="1"/>
  <c r="AG61" i="94" s="1"/>
  <c r="BT61" i="94" s="1"/>
  <c r="L153" i="101" s="1"/>
  <c r="G15" i="95"/>
  <c r="AV192" i="101"/>
  <c r="H195" i="108"/>
  <c r="AJ195" i="108" s="1"/>
  <c r="AX136" i="34"/>
  <c r="AJ48" i="91"/>
  <c r="I181" i="108"/>
  <c r="AK181" i="108" s="1"/>
  <c r="AW178" i="101"/>
  <c r="AS133" i="34"/>
  <c r="AB204" i="89"/>
  <c r="AV61" i="94"/>
  <c r="AE86" i="90"/>
  <c r="AE125" i="90"/>
  <c r="Z66" i="97"/>
  <c r="H179" i="97"/>
  <c r="AC49" i="89"/>
  <c r="I61" i="94" s="1"/>
  <c r="AE162" i="89"/>
  <c r="AE123" i="89"/>
  <c r="AE84" i="89"/>
  <c r="AW126" i="34"/>
  <c r="AQ61" i="94"/>
  <c r="B204" i="89"/>
  <c r="AD126" i="89"/>
  <c r="AD165" i="89"/>
  <c r="AD87" i="89"/>
  <c r="AZ57" i="94"/>
  <c r="AF76" i="89"/>
  <c r="AF115" i="89"/>
  <c r="AF154" i="89"/>
  <c r="AQ99" i="18"/>
  <c r="AQ187" i="18" s="1"/>
  <c r="AQ212" i="18" s="1"/>
  <c r="G187" i="18"/>
  <c r="G212" i="18" s="1"/>
  <c r="AC107" i="90"/>
  <c r="AC68" i="90"/>
  <c r="AE154" i="89"/>
  <c r="AE115" i="89"/>
  <c r="AE76" i="89"/>
  <c r="AF125" i="90"/>
  <c r="AF86" i="90"/>
  <c r="F181" i="108"/>
  <c r="AH181" i="108" s="1"/>
  <c r="AT178" i="101"/>
  <c r="AV126" i="34"/>
  <c r="AR178" i="101"/>
  <c r="D181" i="108"/>
  <c r="AF181" i="108" s="1"/>
  <c r="AB64" i="97"/>
  <c r="J177" i="97"/>
  <c r="AV137" i="34"/>
  <c r="AV144" i="34" s="1"/>
  <c r="AH49" i="90" s="1"/>
  <c r="AT112" i="34"/>
  <c r="W49" i="89"/>
  <c r="AB49" i="89"/>
  <c r="H61" i="94" s="1"/>
  <c r="AD61" i="94" s="1"/>
  <c r="AP148" i="34"/>
  <c r="AS126" i="34"/>
  <c r="AV175" i="101"/>
  <c r="H178" i="108"/>
  <c r="AJ178" i="108" s="1"/>
  <c r="AV136" i="34"/>
  <c r="AH48" i="91"/>
  <c r="AW61" i="94"/>
  <c r="AC204" i="89"/>
  <c r="AE123" i="90"/>
  <c r="AE84" i="90"/>
  <c r="AP99" i="18"/>
  <c r="AP187" i="18" s="1"/>
  <c r="AP212" i="18" s="1"/>
  <c r="F187" i="18"/>
  <c r="F212" i="18" s="1"/>
  <c r="X49" i="89"/>
  <c r="AY112" i="34"/>
  <c r="AV91" i="101"/>
  <c r="H94" i="108"/>
  <c r="AJ94" i="108" s="1"/>
  <c r="F107" i="90"/>
  <c r="F68" i="90"/>
  <c r="AR136" i="34"/>
  <c r="AD48" i="91"/>
  <c r="AF164" i="89"/>
  <c r="AF86" i="89"/>
  <c r="AF125" i="89"/>
  <c r="AW133" i="34"/>
  <c r="BQ60" i="94"/>
  <c r="I152" i="101" s="1"/>
  <c r="AW152" i="101" s="1"/>
  <c r="D94" i="108"/>
  <c r="AF94" i="108" s="1"/>
  <c r="AR91" i="101"/>
  <c r="BM36" i="94"/>
  <c r="D68" i="101" s="1"/>
  <c r="AR68" i="101" s="1"/>
  <c r="G30" i="95"/>
  <c r="U34" i="115"/>
  <c r="Y34" i="115" s="1"/>
  <c r="O34" i="115"/>
  <c r="S34" i="115" s="1"/>
  <c r="AW67" i="101"/>
  <c r="I70" i="108"/>
  <c r="AK70" i="108" s="1"/>
  <c r="AF155" i="89"/>
  <c r="AF77" i="89"/>
  <c r="AZ58" i="94"/>
  <c r="BU58" i="94" s="1"/>
  <c r="AF116" i="89"/>
  <c r="AW11" i="101"/>
  <c r="I13" i="108"/>
  <c r="AK13" i="108" s="1"/>
  <c r="AX58" i="34"/>
  <c r="P32" i="115"/>
  <c r="L34" i="94"/>
  <c r="AH34" i="94" s="1"/>
  <c r="BU34" i="94" s="1"/>
  <c r="BN47" i="94"/>
  <c r="D22" i="94" s="1"/>
  <c r="H70" i="108"/>
  <c r="AJ70" i="108" s="1"/>
  <c r="AV67" i="101"/>
  <c r="AD116" i="89"/>
  <c r="M23" i="95"/>
  <c r="AF77" i="90"/>
  <c r="AZ46" i="94"/>
  <c r="BU46" i="94" s="1"/>
  <c r="AF116" i="90"/>
  <c r="AN97" i="18"/>
  <c r="AN185" i="18" s="1"/>
  <c r="AN210" i="18" s="1"/>
  <c r="D185" i="18"/>
  <c r="D210" i="18" s="1"/>
  <c r="I153" i="108"/>
  <c r="AK153" i="108" s="1"/>
  <c r="AW150" i="101"/>
  <c r="AW108" i="101"/>
  <c r="I111" i="108"/>
  <c r="AK111" i="108" s="1"/>
  <c r="AN92" i="97"/>
  <c r="D134" i="101"/>
  <c r="V134" i="101" s="1"/>
  <c r="V176" i="97"/>
  <c r="H16" i="95"/>
  <c r="I192" i="101"/>
  <c r="L70" i="94"/>
  <c r="AH70" i="94" s="1"/>
  <c r="U32" i="115"/>
  <c r="Y32" i="115" s="1"/>
  <c r="H30" i="95"/>
  <c r="AW66" i="101"/>
  <c r="I69" i="108"/>
  <c r="H15" i="95"/>
  <c r="AW96" i="18"/>
  <c r="AF104" i="90"/>
  <c r="AF65" i="90"/>
  <c r="X25" i="90"/>
  <c r="Y189" i="86"/>
  <c r="Y217" i="86" s="1"/>
  <c r="AF143" i="89"/>
  <c r="AF65" i="89"/>
  <c r="AF104" i="89"/>
  <c r="AW24" i="18"/>
  <c r="AW120" i="97"/>
  <c r="BO120" i="97" s="1"/>
  <c r="M176" i="101"/>
  <c r="AE176" i="101" s="1"/>
  <c r="AZ148" i="97"/>
  <c r="BQ148" i="97" s="1"/>
  <c r="P218" i="101"/>
  <c r="AH218" i="101" s="1"/>
  <c r="L25" i="90"/>
  <c r="M189" i="86"/>
  <c r="M217" i="86" s="1"/>
  <c r="M25" i="90"/>
  <c r="N189" i="86"/>
  <c r="N217" i="86" s="1"/>
  <c r="M175" i="92"/>
  <c r="CI63" i="92"/>
  <c r="AH43" i="34"/>
  <c r="AG39" i="34"/>
  <c r="Z25" i="90"/>
  <c r="AA189" i="86"/>
  <c r="AA217" i="86" s="1"/>
  <c r="P25" i="90"/>
  <c r="Q189" i="86"/>
  <c r="Q217" i="86" s="1"/>
  <c r="R25" i="90"/>
  <c r="S189" i="86"/>
  <c r="S217" i="86" s="1"/>
  <c r="H91" i="92"/>
  <c r="AA25" i="90"/>
  <c r="H91" i="97"/>
  <c r="AB189" i="86"/>
  <c r="AB217" i="86" s="1"/>
  <c r="BM47" i="94"/>
  <c r="D220" i="108"/>
  <c r="AF220" i="108" s="1"/>
  <c r="AR217" i="101"/>
  <c r="AE63" i="97"/>
  <c r="M176" i="97"/>
  <c r="AF36" i="34"/>
  <c r="R35" i="90" s="1"/>
  <c r="AF37" i="34"/>
  <c r="R35" i="89" s="1"/>
  <c r="AF35" i="34"/>
  <c r="R35" i="91" s="1"/>
  <c r="AF38" i="34"/>
  <c r="R35" i="88" s="1"/>
  <c r="AW68" i="18"/>
  <c r="AW148" i="97"/>
  <c r="BO148" i="97" s="1"/>
  <c r="M218" i="101"/>
  <c r="AE218" i="101" s="1"/>
  <c r="AE157" i="89"/>
  <c r="AE118" i="89"/>
  <c r="AE79" i="89"/>
  <c r="BM34" i="94"/>
  <c r="AF66" i="89"/>
  <c r="AF144" i="89"/>
  <c r="AF105" i="89"/>
  <c r="Q177" i="97"/>
  <c r="G220" i="108"/>
  <c r="AI220" i="108" s="1"/>
  <c r="AU217" i="101"/>
  <c r="Y25" i="90"/>
  <c r="Z189" i="86"/>
  <c r="Z217" i="86" s="1"/>
  <c r="BM48" i="94"/>
  <c r="D110" i="101" s="1"/>
  <c r="AD118" i="90"/>
  <c r="AD79" i="90"/>
  <c r="N25" i="90"/>
  <c r="O189" i="86"/>
  <c r="O217" i="86" s="1"/>
  <c r="BA148" i="97"/>
  <c r="BR148" i="97" s="1"/>
  <c r="Q218" i="101"/>
  <c r="AI218" i="101" s="1"/>
  <c r="AW67" i="18"/>
  <c r="AF97" i="34"/>
  <c r="R44" i="90" s="1"/>
  <c r="AF98" i="34"/>
  <c r="R44" i="89" s="1"/>
  <c r="AF96" i="34"/>
  <c r="R44" i="91" s="1"/>
  <c r="AF99" i="34"/>
  <c r="R44" i="88" s="1"/>
  <c r="CI64" i="92"/>
  <c r="M176" i="92"/>
  <c r="U25" i="90"/>
  <c r="V189" i="86"/>
  <c r="V217" i="86" s="1"/>
  <c r="AZ92" i="97"/>
  <c r="BQ92" i="97" s="1"/>
  <c r="P134" i="101"/>
  <c r="AH134" i="101" s="1"/>
  <c r="T25" i="90"/>
  <c r="U189" i="86"/>
  <c r="U217" i="86" s="1"/>
  <c r="M25" i="97"/>
  <c r="AE25" i="97" s="1"/>
  <c r="E25" i="90"/>
  <c r="F189" i="86"/>
  <c r="F217" i="86" s="1"/>
  <c r="V25" i="90"/>
  <c r="G91" i="92"/>
  <c r="G96" i="92" s="1"/>
  <c r="G91" i="97"/>
  <c r="G96" i="97" s="1"/>
  <c r="W189" i="86"/>
  <c r="W217" i="86" s="1"/>
  <c r="H217" i="101"/>
  <c r="Z217" i="101" s="1"/>
  <c r="AR147" i="97"/>
  <c r="AD79" i="89"/>
  <c r="AD157" i="89"/>
  <c r="AD118" i="89"/>
  <c r="Y31" i="115"/>
  <c r="M23" i="97"/>
  <c r="AE23" i="97" s="1"/>
  <c r="I91" i="92"/>
  <c r="I91" i="97"/>
  <c r="AB25" i="90"/>
  <c r="AC189" i="86"/>
  <c r="AC217" i="86" s="1"/>
  <c r="P64" i="97"/>
  <c r="P64" i="92"/>
  <c r="AK26" i="91"/>
  <c r="AH104" i="34"/>
  <c r="AG100" i="34" a="1"/>
  <c r="AG100" i="34" s="1"/>
  <c r="AE64" i="97"/>
  <c r="M177" i="97"/>
  <c r="AW99" i="18"/>
  <c r="AE40" i="34"/>
  <c r="O60" i="94"/>
  <c r="AK60" i="94" s="1"/>
  <c r="BC60" i="94"/>
  <c r="AF157" i="89"/>
  <c r="AF118" i="89"/>
  <c r="AF79" i="89"/>
  <c r="AZ60" i="94"/>
  <c r="L60" i="94"/>
  <c r="AH60" i="94" s="1"/>
  <c r="H25" i="90"/>
  <c r="I189" i="86"/>
  <c r="I217" i="86" s="1"/>
  <c r="AT217" i="101"/>
  <c r="F220" i="108"/>
  <c r="AH220" i="108" s="1"/>
  <c r="BC72" i="94"/>
  <c r="O72" i="94"/>
  <c r="AK72" i="94" s="1"/>
  <c r="AR192" i="101"/>
  <c r="D195" i="108"/>
  <c r="AF195" i="108" s="1"/>
  <c r="J25" i="90"/>
  <c r="K189" i="86"/>
  <c r="K217" i="86" s="1"/>
  <c r="Q23" i="97"/>
  <c r="AI23" i="97" s="1"/>
  <c r="CM23" i="92"/>
  <c r="Q114" i="90"/>
  <c r="Q75" i="90"/>
  <c r="Q44" i="91"/>
  <c r="AE101" i="34"/>
  <c r="J91" i="92"/>
  <c r="J91" i="97"/>
  <c r="AC25" i="90"/>
  <c r="AD189" i="86"/>
  <c r="AD217" i="86" s="1"/>
  <c r="Q134" i="101"/>
  <c r="AI134" i="101" s="1"/>
  <c r="BA92" i="97"/>
  <c r="BR92" i="97" s="1"/>
  <c r="AW92" i="97"/>
  <c r="BO92" i="97" s="1"/>
  <c r="M134" i="101"/>
  <c r="AE134" i="101" s="1"/>
  <c r="C25" i="90"/>
  <c r="D189" i="86"/>
  <c r="D217" i="86" s="1"/>
  <c r="F25" i="90"/>
  <c r="G189" i="86"/>
  <c r="G217" i="86" s="1"/>
  <c r="AZ120" i="97"/>
  <c r="BQ120" i="97" s="1"/>
  <c r="P176" i="101"/>
  <c r="AH176" i="101" s="1"/>
  <c r="G25" i="90"/>
  <c r="H189" i="86"/>
  <c r="H217" i="86" s="1"/>
  <c r="AZ72" i="94"/>
  <c r="L72" i="94"/>
  <c r="AH72" i="94" s="1"/>
  <c r="D25" i="90"/>
  <c r="E189" i="86"/>
  <c r="E217" i="86" s="1"/>
  <c r="BA25" i="18"/>
  <c r="P22" i="97"/>
  <c r="AH22" i="97" s="1"/>
  <c r="CL22" i="92"/>
  <c r="Q75" i="89"/>
  <c r="Q199" i="89" s="1"/>
  <c r="Q153" i="89"/>
  <c r="Q114" i="89"/>
  <c r="P23" i="97"/>
  <c r="AH23" i="97" s="1"/>
  <c r="CL23" i="92"/>
  <c r="Q122" i="90"/>
  <c r="Q83" i="90"/>
  <c r="AW97" i="18"/>
  <c r="AF105" i="90"/>
  <c r="AF66" i="90"/>
  <c r="K25" i="90"/>
  <c r="L189" i="86"/>
  <c r="L217" i="86" s="1"/>
  <c r="S31" i="115"/>
  <c r="O25" i="90"/>
  <c r="P189" i="86"/>
  <c r="P217" i="86" s="1"/>
  <c r="AW91" i="97"/>
  <c r="BO91" i="97" s="1"/>
  <c r="M133" i="101"/>
  <c r="AE133" i="101" s="1"/>
  <c r="Q25" i="90"/>
  <c r="R189" i="86"/>
  <c r="R217" i="86" s="1"/>
  <c r="AS147" i="97"/>
  <c r="I217" i="101"/>
  <c r="B25" i="90"/>
  <c r="D91" i="92"/>
  <c r="C189" i="86"/>
  <c r="C217" i="86" s="1"/>
  <c r="D91" i="97"/>
  <c r="AF118" i="90"/>
  <c r="AZ48" i="94"/>
  <c r="AF79" i="90"/>
  <c r="BP47" i="94"/>
  <c r="BO47" i="94"/>
  <c r="G109" i="101" s="1"/>
  <c r="J220" i="108"/>
  <c r="AL220" i="108" s="1"/>
  <c r="AX217" i="101"/>
  <c r="AW147" i="97"/>
  <c r="BO147" i="97" s="1"/>
  <c r="M217" i="101"/>
  <c r="AE217" i="101" s="1"/>
  <c r="S25" i="90"/>
  <c r="F91" i="97"/>
  <c r="F96" i="97" s="1"/>
  <c r="F91" i="92"/>
  <c r="F96" i="92" s="1"/>
  <c r="T189" i="86"/>
  <c r="T217" i="86" s="1"/>
  <c r="Q83" i="89"/>
  <c r="Q207" i="89" s="1"/>
  <c r="Q161" i="89"/>
  <c r="Q122" i="89"/>
  <c r="M175" i="101"/>
  <c r="AE175" i="101" s="1"/>
  <c r="AW119" i="97"/>
  <c r="BO119" i="97" s="1"/>
  <c r="C41" i="166"/>
  <c r="C43" i="166" s="1"/>
  <c r="C44" i="166" s="1"/>
  <c r="BC48" i="94"/>
  <c r="I25" i="90"/>
  <c r="J189" i="86"/>
  <c r="J217" i="86" s="1"/>
  <c r="BA120" i="97"/>
  <c r="BR120" i="97" s="1"/>
  <c r="Q176" i="101"/>
  <c r="AI176" i="101" s="1"/>
  <c r="M22" i="97"/>
  <c r="W25" i="90"/>
  <c r="X189" i="86"/>
  <c r="X217" i="86" s="1"/>
  <c r="AJ113" i="108"/>
  <c r="H189" i="108"/>
  <c r="AJ189" i="108" s="1"/>
  <c r="AV186" i="101"/>
  <c r="AM54" i="113"/>
  <c r="AN50" i="113"/>
  <c r="AN51" i="113"/>
  <c r="AN53" i="113"/>
  <c r="AN52" i="113"/>
  <c r="AB54" i="113"/>
  <c r="AQ10" i="113"/>
  <c r="AP11" i="113"/>
  <c r="J228" i="108"/>
  <c r="AO63" i="108"/>
  <c r="M228" i="108"/>
  <c r="AH126" i="108"/>
  <c r="AI95" i="108"/>
  <c r="G260" i="108"/>
  <c r="AH81" i="108"/>
  <c r="BA17" i="97"/>
  <c r="AJ42" i="108"/>
  <c r="AL42" i="108"/>
  <c r="AR34" i="108"/>
  <c r="AI31" i="101"/>
  <c r="Q33" i="108" s="1"/>
  <c r="AT107" i="101"/>
  <c r="F110" i="108"/>
  <c r="BH92" i="97"/>
  <c r="V162" i="97"/>
  <c r="AP71" i="18"/>
  <c r="AP172" i="18"/>
  <c r="AP197" i="18" s="1"/>
  <c r="BI48" i="97"/>
  <c r="BI160" i="97" s="1"/>
  <c r="AQ160" i="97"/>
  <c r="BI170" i="97"/>
  <c r="AU66" i="101"/>
  <c r="G69" i="108"/>
  <c r="BI172" i="97"/>
  <c r="AN171" i="18"/>
  <c r="AN196" i="18" s="1"/>
  <c r="AU111" i="101"/>
  <c r="G114" i="108"/>
  <c r="I114" i="108"/>
  <c r="AK114" i="108" s="1"/>
  <c r="AW111" i="101"/>
  <c r="C39" i="115"/>
  <c r="G39" i="115" s="1"/>
  <c r="AZ17" i="97"/>
  <c r="G80" i="101"/>
  <c r="BH48" i="97"/>
  <c r="BH160" i="97" s="1"/>
  <c r="AP160" i="97"/>
  <c r="BI54" i="97"/>
  <c r="BI166" i="97" s="1"/>
  <c r="AQ166" i="97"/>
  <c r="BH80" i="97"/>
  <c r="AQ71" i="18"/>
  <c r="AQ175" i="18"/>
  <c r="AQ200" i="18" s="1"/>
  <c r="AP175" i="18"/>
  <c r="AP200" i="18" s="1"/>
  <c r="M30" i="115"/>
  <c r="I39" i="115"/>
  <c r="M39" i="115" s="1"/>
  <c r="AQ176" i="18"/>
  <c r="AQ201" i="18" s="1"/>
  <c r="F137" i="108"/>
  <c r="AT134" i="101"/>
  <c r="AQ152" i="97"/>
  <c r="BI152" i="97"/>
  <c r="BO16" i="97"/>
  <c r="BO14" i="97" s="1"/>
  <c r="AU123" i="101"/>
  <c r="Y122" i="101"/>
  <c r="G125" i="108" s="1"/>
  <c r="G126" i="108"/>
  <c r="AI126" i="108" s="1"/>
  <c r="G84" i="108"/>
  <c r="AU81" i="101"/>
  <c r="Y80" i="101"/>
  <c r="G83" i="108" s="1"/>
  <c r="AU124" i="101"/>
  <c r="G127" i="108"/>
  <c r="AI127" i="108" s="1"/>
  <c r="AU82" i="101"/>
  <c r="G85" i="108"/>
  <c r="BI81" i="97"/>
  <c r="BI80" i="97" s="1"/>
  <c r="AQ80" i="97"/>
  <c r="AT76" i="101"/>
  <c r="F79" i="108"/>
  <c r="BF124" i="97"/>
  <c r="D38" i="97" s="1"/>
  <c r="BI53" i="97"/>
  <c r="AQ52" i="97"/>
  <c r="Q35" i="108"/>
  <c r="BE33" i="101"/>
  <c r="Q34" i="108"/>
  <c r="BE32" i="101"/>
  <c r="I26" i="101"/>
  <c r="AS12" i="97"/>
  <c r="AA11" i="97"/>
  <c r="BQ17" i="97"/>
  <c r="BR18" i="97"/>
  <c r="BR17" i="97" s="1"/>
  <c r="P35" i="108"/>
  <c r="BD33" i="101"/>
  <c r="BD31" i="101" s="1"/>
  <c r="AW27" i="101"/>
  <c r="I29" i="108"/>
  <c r="AN50" i="97"/>
  <c r="D78" i="101"/>
  <c r="V78" i="101" s="1"/>
  <c r="G79" i="108"/>
  <c r="AU76" i="101"/>
  <c r="F68" i="92"/>
  <c r="AK54" i="113"/>
  <c r="V147" i="89"/>
  <c r="V108" i="89"/>
  <c r="V69" i="89"/>
  <c r="V193" i="89" s="1"/>
  <c r="X123" i="97"/>
  <c r="F124" i="97"/>
  <c r="R69" i="89"/>
  <c r="R193" i="89" s="1"/>
  <c r="R108" i="89"/>
  <c r="R147" i="89"/>
  <c r="X95" i="97"/>
  <c r="G124" i="92"/>
  <c r="F124" i="92"/>
  <c r="U147" i="89"/>
  <c r="U108" i="89"/>
  <c r="U69" i="89"/>
  <c r="U193" i="89" s="1"/>
  <c r="T69" i="90"/>
  <c r="T108" i="90"/>
  <c r="C147" i="89"/>
  <c r="C69" i="89"/>
  <c r="C193" i="89" s="1"/>
  <c r="C108" i="89"/>
  <c r="Y95" i="97"/>
  <c r="G69" i="89"/>
  <c r="G193" i="89" s="1"/>
  <c r="G108" i="89"/>
  <c r="G147" i="89"/>
  <c r="H108" i="89"/>
  <c r="H69" i="89"/>
  <c r="H193" i="89" s="1"/>
  <c r="H147" i="89"/>
  <c r="AC108" i="90"/>
  <c r="AC69" i="90"/>
  <c r="W221" i="86"/>
  <c r="G179" i="92"/>
  <c r="G180" i="97"/>
  <c r="S69" i="89"/>
  <c r="S193" i="89" s="1"/>
  <c r="S147" i="89"/>
  <c r="S108" i="89"/>
  <c r="AA123" i="97"/>
  <c r="I108" i="89"/>
  <c r="I147" i="89"/>
  <c r="I69" i="89"/>
  <c r="I193" i="89" s="1"/>
  <c r="AB95" i="97"/>
  <c r="T221" i="86"/>
  <c r="F179" i="92"/>
  <c r="F180" i="97"/>
  <c r="E147" i="89"/>
  <c r="E108" i="89"/>
  <c r="E69" i="89"/>
  <c r="E193" i="89" s="1"/>
  <c r="AB69" i="90"/>
  <c r="AB108" i="90"/>
  <c r="AC221" i="86"/>
  <c r="I180" i="97"/>
  <c r="I179" i="92"/>
  <c r="K108" i="90"/>
  <c r="K69" i="90"/>
  <c r="Z69" i="89"/>
  <c r="Z193" i="89" s="1"/>
  <c r="Z147" i="89"/>
  <c r="Z108" i="89"/>
  <c r="P108" i="89"/>
  <c r="P69" i="89"/>
  <c r="P193" i="89" s="1"/>
  <c r="P147" i="89"/>
  <c r="Z123" i="97"/>
  <c r="AA95" i="97"/>
  <c r="Q69" i="89"/>
  <c r="Q193" i="89" s="1"/>
  <c r="Q108" i="89"/>
  <c r="Q147" i="89"/>
  <c r="F108" i="89"/>
  <c r="F69" i="89"/>
  <c r="F193" i="89" s="1"/>
  <c r="F147" i="89"/>
  <c r="Z95" i="97"/>
  <c r="AB69" i="89"/>
  <c r="AB193" i="89" s="1"/>
  <c r="AB147" i="89"/>
  <c r="AB108" i="89"/>
  <c r="L108" i="89"/>
  <c r="L69" i="89"/>
  <c r="L193" i="89" s="1"/>
  <c r="L147" i="89"/>
  <c r="J179" i="92"/>
  <c r="J180" i="97"/>
  <c r="AD221" i="86"/>
  <c r="J147" i="89"/>
  <c r="J69" i="89"/>
  <c r="J193" i="89" s="1"/>
  <c r="J108" i="89"/>
  <c r="W108" i="89"/>
  <c r="W69" i="89"/>
  <c r="W193" i="89" s="1"/>
  <c r="W147" i="89"/>
  <c r="H179" i="92"/>
  <c r="H180" i="97"/>
  <c r="AB221" i="86"/>
  <c r="AA108" i="90"/>
  <c r="AA69" i="90"/>
  <c r="AN151" i="97"/>
  <c r="AN179" i="97" s="1"/>
  <c r="D221" i="101"/>
  <c r="V152" i="97"/>
  <c r="AB123" i="97"/>
  <c r="S108" i="90"/>
  <c r="S69" i="90"/>
  <c r="G124" i="97"/>
  <c r="Y123" i="97"/>
  <c r="AA147" i="89"/>
  <c r="AA108" i="89"/>
  <c r="AA69" i="89"/>
  <c r="AA193" i="89" s="1"/>
  <c r="V108" i="90"/>
  <c r="V69" i="90"/>
  <c r="M147" i="89"/>
  <c r="M108" i="89"/>
  <c r="M69" i="89"/>
  <c r="M193" i="89" s="1"/>
  <c r="AC69" i="89"/>
  <c r="AC193" i="89" s="1"/>
  <c r="AC147" i="89"/>
  <c r="AC108" i="89"/>
  <c r="Z11" i="109"/>
  <c r="AE10" i="109"/>
  <c r="AB15" i="114"/>
  <c r="AB8" i="114" s="1"/>
  <c r="T39" i="115"/>
  <c r="Y38" i="115"/>
  <c r="AG22" i="113"/>
  <c r="AC62" i="113"/>
  <c r="AD60" i="113"/>
  <c r="AD13" i="114" s="1"/>
  <c r="J42" i="173" s="1"/>
  <c r="AD61" i="113"/>
  <c r="AD14" i="114" s="1"/>
  <c r="J43" i="173" s="1"/>
  <c r="AD59" i="113"/>
  <c r="AD12" i="114" s="1"/>
  <c r="J44" i="173" s="1"/>
  <c r="AD58" i="113"/>
  <c r="AD11" i="114" s="1"/>
  <c r="J41" i="173" s="1"/>
  <c r="AD5" i="114"/>
  <c r="AD6" i="114" s="1"/>
  <c r="J37" i="176" s="1"/>
  <c r="AE5" i="114"/>
  <c r="AF39" i="113"/>
  <c r="AC15" i="114"/>
  <c r="AC8" i="114" s="1"/>
  <c r="BO18" i="97"/>
  <c r="AR162" i="101"/>
  <c r="D165" i="108"/>
  <c r="V180" i="101"/>
  <c r="BF67" i="97"/>
  <c r="BF95" i="97"/>
  <c r="K11" i="88"/>
  <c r="L175" i="86"/>
  <c r="L203" i="86" s="1"/>
  <c r="E11" i="88"/>
  <c r="F175" i="86"/>
  <c r="F203" i="86" s="1"/>
  <c r="U175" i="86"/>
  <c r="U203" i="86" s="1"/>
  <c r="Q11" i="88"/>
  <c r="R175" i="86"/>
  <c r="R203" i="86" s="1"/>
  <c r="AU214" i="101"/>
  <c r="AU212" i="101" s="1"/>
  <c r="Y212" i="101"/>
  <c r="G217" i="108"/>
  <c r="AT67" i="97"/>
  <c r="J95" i="101"/>
  <c r="M34" i="108"/>
  <c r="BA32" i="101"/>
  <c r="V137" i="101"/>
  <c r="AP67" i="97"/>
  <c r="F95" i="101"/>
  <c r="Y68" i="97"/>
  <c r="G95" i="101"/>
  <c r="AQ67" i="97"/>
  <c r="I11" i="88"/>
  <c r="J175" i="86"/>
  <c r="J203" i="86" s="1"/>
  <c r="S11" i="88"/>
  <c r="T175" i="86"/>
  <c r="T203" i="86" s="1"/>
  <c r="F164" i="92"/>
  <c r="F152" i="92"/>
  <c r="H175" i="86"/>
  <c r="H203" i="86" s="1"/>
  <c r="G11" i="88"/>
  <c r="N175" i="86"/>
  <c r="N203" i="86" s="1"/>
  <c r="M11" i="88"/>
  <c r="I95" i="101"/>
  <c r="AS67" i="97"/>
  <c r="D98" i="108"/>
  <c r="AR95" i="101"/>
  <c r="P175" i="86"/>
  <c r="P203" i="86" s="1"/>
  <c r="O11" i="88"/>
  <c r="H95" i="101"/>
  <c r="AR67" i="97"/>
  <c r="AP141" i="18"/>
  <c r="F171" i="18"/>
  <c r="F196" i="18" s="1"/>
  <c r="F158" i="18"/>
  <c r="X134" i="97"/>
  <c r="X162" i="97" s="1"/>
  <c r="F163" i="97"/>
  <c r="F152" i="97"/>
  <c r="P63" i="108"/>
  <c r="BD60" i="101"/>
  <c r="AO7" i="108"/>
  <c r="P105" i="108"/>
  <c r="BD102" i="101"/>
  <c r="AL54" i="113"/>
  <c r="BD144" i="101"/>
  <c r="P147" i="108"/>
  <c r="P7" i="108"/>
  <c r="BD5" i="101"/>
  <c r="P189" i="108"/>
  <c r="BD186" i="101"/>
  <c r="AI124" i="108"/>
  <c r="AL105" i="108"/>
  <c r="AK7" i="108"/>
  <c r="AL63" i="108"/>
  <c r="B45" i="115"/>
  <c r="B44" i="115"/>
  <c r="AL147" i="108"/>
  <c r="AL7" i="108"/>
  <c r="H44" i="115"/>
  <c r="H45" i="115"/>
  <c r="AL189" i="108"/>
  <c r="AJ7" i="108"/>
  <c r="D24" i="94" l="1"/>
  <c r="F149" i="101"/>
  <c r="D23" i="94"/>
  <c r="BC220" i="101"/>
  <c r="O223" i="108"/>
  <c r="AQ223" i="108" s="1"/>
  <c r="O139" i="108"/>
  <c r="AQ139" i="108" s="1"/>
  <c r="BC136" i="101"/>
  <c r="O179" i="97"/>
  <c r="AY66" i="97"/>
  <c r="O94" i="101"/>
  <c r="AG94" i="101" s="1"/>
  <c r="K209" i="18"/>
  <c r="BK10" i="34"/>
  <c r="L209" i="18"/>
  <c r="BN10" i="34"/>
  <c r="BS10" i="34"/>
  <c r="O176" i="97"/>
  <c r="AY91" i="97"/>
  <c r="O133" i="101"/>
  <c r="AG133" i="101" s="1"/>
  <c r="AY100" i="18"/>
  <c r="O39" i="18" s="1"/>
  <c r="AY28" i="18"/>
  <c r="O32" i="18" s="1"/>
  <c r="AY194" i="18"/>
  <c r="AY184" i="18"/>
  <c r="AY209" i="18" s="1"/>
  <c r="AY187" i="18"/>
  <c r="AY212" i="18" s="1"/>
  <c r="K175" i="92"/>
  <c r="AI52" i="18"/>
  <c r="AD155" i="89"/>
  <c r="BV9" i="94"/>
  <c r="N11" i="101" s="1"/>
  <c r="O100" i="18"/>
  <c r="F153" i="108"/>
  <c r="E110" i="108"/>
  <c r="BU70" i="94"/>
  <c r="M192" i="101" s="1"/>
  <c r="M195" i="108" s="1"/>
  <c r="AO195" i="108" s="1"/>
  <c r="AD85" i="89"/>
  <c r="AD124" i="89"/>
  <c r="AD163" i="89"/>
  <c r="E24" i="94"/>
  <c r="AT96" i="86"/>
  <c r="H24" i="94"/>
  <c r="I198" i="108"/>
  <c r="AK198" i="108" s="1"/>
  <c r="BB10" i="34"/>
  <c r="BO10" i="34"/>
  <c r="BP10" i="34"/>
  <c r="BC10" i="34"/>
  <c r="AD77" i="89"/>
  <c r="BH115" i="34"/>
  <c r="AT46" i="90" s="1"/>
  <c r="BB115" i="34"/>
  <c r="AN46" i="90" s="1"/>
  <c r="BB117" i="34"/>
  <c r="AN46" i="88" s="1"/>
  <c r="BA117" i="34"/>
  <c r="AM46" i="88" s="1"/>
  <c r="BC115" i="34"/>
  <c r="AO46" i="90" s="1"/>
  <c r="BS115" i="34"/>
  <c r="BE46" i="90" s="1"/>
  <c r="BA115" i="34"/>
  <c r="AM46" i="90" s="1"/>
  <c r="BD115" i="34"/>
  <c r="AP46" i="90" s="1"/>
  <c r="P46" i="94" s="1"/>
  <c r="AL46" i="94" s="1"/>
  <c r="BY46" i="94" s="1"/>
  <c r="BB114" i="34"/>
  <c r="AN46" i="91" s="1"/>
  <c r="BR114" i="34"/>
  <c r="BD46" i="91" s="1"/>
  <c r="BN116" i="34"/>
  <c r="AZ46" i="89" s="1"/>
  <c r="BK117" i="34"/>
  <c r="AW46" i="88" s="1"/>
  <c r="BQ117" i="34"/>
  <c r="BC46" i="88" s="1"/>
  <c r="BC117" i="34"/>
  <c r="AO46" i="88" s="1"/>
  <c r="BC116" i="34"/>
  <c r="AO46" i="89" s="1"/>
  <c r="BK114" i="34"/>
  <c r="AW46" i="91" s="1"/>
  <c r="BG116" i="34"/>
  <c r="AS46" i="89" s="1"/>
  <c r="BS117" i="34"/>
  <c r="BE46" i="88" s="1"/>
  <c r="BJ117" i="34"/>
  <c r="AV46" i="88" s="1"/>
  <c r="AY114" i="34"/>
  <c r="AK46" i="91" s="1"/>
  <c r="O34" i="94" s="1"/>
  <c r="AK34" i="94" s="1"/>
  <c r="BX34" i="94" s="1"/>
  <c r="P66" i="101" s="1"/>
  <c r="P69" i="108" s="1"/>
  <c r="AR69" i="108" s="1"/>
  <c r="BA116" i="34"/>
  <c r="AM46" i="89" s="1"/>
  <c r="BL114" i="34"/>
  <c r="AX46" i="91" s="1"/>
  <c r="BH116" i="34"/>
  <c r="AT46" i="89" s="1"/>
  <c r="BE117" i="34"/>
  <c r="AQ46" i="88" s="1"/>
  <c r="BD117" i="34"/>
  <c r="AP46" i="88" s="1"/>
  <c r="BE115" i="34"/>
  <c r="AQ46" i="90" s="1"/>
  <c r="BM117" i="34"/>
  <c r="AY46" i="88" s="1"/>
  <c r="BM114" i="34"/>
  <c r="AY46" i="91" s="1"/>
  <c r="BR116" i="34"/>
  <c r="BD46" i="89" s="1"/>
  <c r="BF117" i="34"/>
  <c r="AR46" i="88" s="1"/>
  <c r="AY115" i="34"/>
  <c r="AK46" i="90" s="1"/>
  <c r="O46" i="94" s="1"/>
  <c r="AK46" i="94" s="1"/>
  <c r="BX46" i="94" s="1"/>
  <c r="P108" i="101" s="1"/>
  <c r="BD108" i="101" s="1"/>
  <c r="BF114" i="34"/>
  <c r="AR46" i="91" s="1"/>
  <c r="BQ116" i="34"/>
  <c r="BC46" i="89" s="1"/>
  <c r="BN117" i="34"/>
  <c r="AZ46" i="88" s="1"/>
  <c r="AX116" i="34"/>
  <c r="AJ46" i="89" s="1"/>
  <c r="BK115" i="34"/>
  <c r="AW46" i="90" s="1"/>
  <c r="BH114" i="34"/>
  <c r="AT46" i="91" s="1"/>
  <c r="BG117" i="34"/>
  <c r="AS46" i="88" s="1"/>
  <c r="BA114" i="34"/>
  <c r="AM46" i="91" s="1"/>
  <c r="BC114" i="34"/>
  <c r="AO46" i="91" s="1"/>
  <c r="BP114" i="34"/>
  <c r="BB46" i="91" s="1"/>
  <c r="BG114" i="34"/>
  <c r="AS46" i="91" s="1"/>
  <c r="BL116" i="34"/>
  <c r="AX46" i="89" s="1"/>
  <c r="BO117" i="34"/>
  <c r="BA46" i="88" s="1"/>
  <c r="BL115" i="34"/>
  <c r="AX46" i="90" s="1"/>
  <c r="BG115" i="34"/>
  <c r="AS46" i="90" s="1"/>
  <c r="BN115" i="34"/>
  <c r="AZ46" i="90" s="1"/>
  <c r="BF115" i="34"/>
  <c r="AR46" i="90" s="1"/>
  <c r="BO114" i="34"/>
  <c r="BA46" i="91" s="1"/>
  <c r="BE116" i="34"/>
  <c r="AQ46" i="89" s="1"/>
  <c r="BH117" i="34"/>
  <c r="AT46" i="88" s="1"/>
  <c r="BQ115" i="34"/>
  <c r="BC46" i="90" s="1"/>
  <c r="BQ114" i="34"/>
  <c r="BC46" i="91" s="1"/>
  <c r="BM116" i="34"/>
  <c r="AY46" i="89" s="1"/>
  <c r="AZ117" i="34"/>
  <c r="AL46" i="88" s="1"/>
  <c r="BS114" i="34"/>
  <c r="BE46" i="91" s="1"/>
  <c r="BO116" i="34"/>
  <c r="BA46" i="89" s="1"/>
  <c r="BL117" i="34"/>
  <c r="AX46" i="88" s="1"/>
  <c r="BR117" i="34"/>
  <c r="BD46" i="88" s="1"/>
  <c r="AY116" i="34"/>
  <c r="AK46" i="89" s="1"/>
  <c r="O58" i="94" s="1"/>
  <c r="AK58" i="94" s="1"/>
  <c r="BX58" i="94" s="1"/>
  <c r="BD116" i="34"/>
  <c r="AP46" i="89" s="1"/>
  <c r="P58" i="94" s="1"/>
  <c r="AL58" i="94" s="1"/>
  <c r="BY58" i="94" s="1"/>
  <c r="BE114" i="34"/>
  <c r="AQ46" i="91" s="1"/>
  <c r="BJ116" i="34"/>
  <c r="AV46" i="89" s="1"/>
  <c r="BP116" i="34"/>
  <c r="BB46" i="89" s="1"/>
  <c r="AY117" i="34"/>
  <c r="AK46" i="88" s="1"/>
  <c r="O70" i="94" s="1"/>
  <c r="AK70" i="94" s="1"/>
  <c r="BX70" i="94" s="1"/>
  <c r="BI116" i="34"/>
  <c r="AU46" i="89" s="1"/>
  <c r="BD114" i="34"/>
  <c r="AP46" i="91" s="1"/>
  <c r="P34" i="94" s="1"/>
  <c r="AL34" i="94" s="1"/>
  <c r="BY34" i="94" s="1"/>
  <c r="BB116" i="34"/>
  <c r="AN46" i="89" s="1"/>
  <c r="BK116" i="34"/>
  <c r="AW46" i="89" s="1"/>
  <c r="BM115" i="34"/>
  <c r="AY46" i="90" s="1"/>
  <c r="BN114" i="34"/>
  <c r="AZ46" i="91" s="1"/>
  <c r="BS116" i="34"/>
  <c r="BE46" i="89" s="1"/>
  <c r="BP115" i="34"/>
  <c r="BB46" i="90" s="1"/>
  <c r="BI115" i="34"/>
  <c r="AU46" i="90" s="1"/>
  <c r="BI114" i="34"/>
  <c r="AU46" i="91" s="1"/>
  <c r="AZ115" i="34"/>
  <c r="AL46" i="90" s="1"/>
  <c r="BR115" i="34"/>
  <c r="BD46" i="90" s="1"/>
  <c r="BJ115" i="34"/>
  <c r="AV46" i="90" s="1"/>
  <c r="BO115" i="34"/>
  <c r="BA46" i="90" s="1"/>
  <c r="BJ114" i="34"/>
  <c r="AV46" i="91" s="1"/>
  <c r="BF116" i="34"/>
  <c r="AR46" i="89" s="1"/>
  <c r="AZ114" i="34"/>
  <c r="AL46" i="91" s="1"/>
  <c r="AZ116" i="34"/>
  <c r="AL46" i="89" s="1"/>
  <c r="BP117" i="34"/>
  <c r="BB46" i="88" s="1"/>
  <c r="BI117" i="34"/>
  <c r="AU46" i="88" s="1"/>
  <c r="BH119" i="34"/>
  <c r="AX117" i="34"/>
  <c r="AJ46" i="88" s="1"/>
  <c r="AX114" i="34"/>
  <c r="AJ46" i="91" s="1"/>
  <c r="AX115" i="34"/>
  <c r="AJ46" i="90" s="1"/>
  <c r="AY119" i="34"/>
  <c r="BJ119" i="34"/>
  <c r="O9" i="94"/>
  <c r="AK9" i="94" s="1"/>
  <c r="BX9" i="94" s="1"/>
  <c r="BQ10" i="34"/>
  <c r="Q9" i="94"/>
  <c r="AM9" i="94" s="1"/>
  <c r="BZ9" i="94" s="1"/>
  <c r="R11" i="101" s="1"/>
  <c r="BL10" i="34"/>
  <c r="R9" i="94"/>
  <c r="AN9" i="94" s="1"/>
  <c r="CA9" i="94" s="1"/>
  <c r="S11" i="101" s="1"/>
  <c r="AX58" i="94"/>
  <c r="BS58" i="94" s="1"/>
  <c r="K150" i="101" s="1"/>
  <c r="AX119" i="34"/>
  <c r="F197" i="108"/>
  <c r="AH197" i="108" s="1"/>
  <c r="AD124" i="90"/>
  <c r="BR10" i="34"/>
  <c r="AR119" i="34"/>
  <c r="BA10" i="34"/>
  <c r="M15" i="108"/>
  <c r="AO15" i="108" s="1"/>
  <c r="AE148" i="34"/>
  <c r="BH10" i="34"/>
  <c r="O187" i="18"/>
  <c r="O212" i="18" s="1"/>
  <c r="O178" i="92"/>
  <c r="CK66" i="92"/>
  <c r="CK119" i="92"/>
  <c r="O175" i="92"/>
  <c r="O184" i="18"/>
  <c r="O209" i="18" s="1"/>
  <c r="CK91" i="92"/>
  <c r="L176" i="97"/>
  <c r="AF169" i="18"/>
  <c r="AX24" i="18"/>
  <c r="AX209" i="18" s="1"/>
  <c r="N28" i="18"/>
  <c r="M48" i="94"/>
  <c r="AI48" i="94" s="1"/>
  <c r="BV48" i="94" s="1"/>
  <c r="N110" i="101" s="1"/>
  <c r="BB13" i="101"/>
  <c r="J46" i="94"/>
  <c r="AF46" i="94" s="1"/>
  <c r="BS46" i="94" s="1"/>
  <c r="K108" i="101" s="1"/>
  <c r="AY108" i="101" s="1"/>
  <c r="K58" i="94"/>
  <c r="AG58" i="94" s="1"/>
  <c r="BT58" i="94" s="1"/>
  <c r="L150" i="101" s="1"/>
  <c r="L153" i="108" s="1"/>
  <c r="AN153" i="108" s="1"/>
  <c r="AD77" i="90"/>
  <c r="AD116" i="90"/>
  <c r="AX34" i="94"/>
  <c r="BS34" i="94" s="1"/>
  <c r="K66" i="101" s="1"/>
  <c r="BC58" i="34"/>
  <c r="AJ25" i="88"/>
  <c r="AK189" i="86"/>
  <c r="AK217" i="86" s="1"/>
  <c r="AR189" i="86"/>
  <c r="AR217" i="86" s="1"/>
  <c r="BF10" i="34"/>
  <c r="BB58" i="34"/>
  <c r="AW5" i="34"/>
  <c r="AW6" i="34"/>
  <c r="AJ96" i="86" s="1"/>
  <c r="AI25" i="90" s="1"/>
  <c r="AW8" i="34"/>
  <c r="AJ156" i="86" s="1"/>
  <c r="AW7" i="34"/>
  <c r="AJ126" i="86" s="1"/>
  <c r="AI25" i="89" s="1"/>
  <c r="AZ13" i="101"/>
  <c r="AZ10" i="34"/>
  <c r="BD10" i="34"/>
  <c r="AE116" i="90"/>
  <c r="P96" i="18"/>
  <c r="P91" i="92"/>
  <c r="CL91" i="92" s="1"/>
  <c r="P91" i="97"/>
  <c r="AH91" i="97" s="1"/>
  <c r="AK25" i="90"/>
  <c r="AX10" i="34"/>
  <c r="AT58" i="34"/>
  <c r="AE77" i="90"/>
  <c r="M14" i="108"/>
  <c r="AO14" i="108" s="1"/>
  <c r="AV58" i="34"/>
  <c r="AE77" i="89"/>
  <c r="L175" i="92"/>
  <c r="J13" i="108"/>
  <c r="AL13" i="108" s="1"/>
  <c r="Q91" i="92"/>
  <c r="CM91" i="92" s="1"/>
  <c r="Q91" i="97"/>
  <c r="AI91" i="97" s="1"/>
  <c r="Q96" i="18"/>
  <c r="AY58" i="34"/>
  <c r="Y148" i="34"/>
  <c r="AY10" i="34"/>
  <c r="AK25" i="89"/>
  <c r="P119" i="97"/>
  <c r="AH119" i="97" s="1"/>
  <c r="P125" i="18"/>
  <c r="AZ125" i="18" s="1"/>
  <c r="P119" i="92"/>
  <c r="CL119" i="92" s="1"/>
  <c r="P67" i="18"/>
  <c r="P63" i="97"/>
  <c r="P63" i="92"/>
  <c r="AK25" i="91"/>
  <c r="P147" i="92"/>
  <c r="P147" i="97"/>
  <c r="AH147" i="97" s="1"/>
  <c r="AK25" i="88"/>
  <c r="P154" i="18"/>
  <c r="AZ154" i="18" s="1"/>
  <c r="AL189" i="86"/>
  <c r="AL217" i="86" s="1"/>
  <c r="BE10" i="34"/>
  <c r="AE68" i="90"/>
  <c r="AE118" i="90"/>
  <c r="AE146" i="89"/>
  <c r="AE68" i="89"/>
  <c r="AU149" i="101"/>
  <c r="P70" i="94"/>
  <c r="AL70" i="94" s="1"/>
  <c r="BY70" i="94" s="1"/>
  <c r="J15" i="108"/>
  <c r="AL15" i="108" s="1"/>
  <c r="AE155" i="89"/>
  <c r="E194" i="101"/>
  <c r="E197" i="108" s="1"/>
  <c r="AG197" i="108" s="1"/>
  <c r="AE116" i="89"/>
  <c r="BX48" i="94"/>
  <c r="M148" i="34"/>
  <c r="AD107" i="90"/>
  <c r="N22" i="97"/>
  <c r="AF22" i="97" s="1"/>
  <c r="N36" i="101" s="1"/>
  <c r="AF36" i="101" s="1"/>
  <c r="AK81" i="18"/>
  <c r="AJ81" i="18"/>
  <c r="AJ9" i="18"/>
  <c r="BB9" i="18" s="1"/>
  <c r="AJ110" i="18"/>
  <c r="AJ52" i="18"/>
  <c r="AL175" i="18"/>
  <c r="L178" i="92"/>
  <c r="AV150" i="97"/>
  <c r="BN150" i="97" s="1"/>
  <c r="AV122" i="97"/>
  <c r="BN122" i="97" s="1"/>
  <c r="AV94" i="97"/>
  <c r="BN94" i="97" s="1"/>
  <c r="AQ148" i="34"/>
  <c r="AL148" i="34"/>
  <c r="BB112" i="34"/>
  <c r="BB12" i="101"/>
  <c r="AV187" i="18"/>
  <c r="AU58" i="34"/>
  <c r="K13" i="108"/>
  <c r="AM13" i="108" s="1"/>
  <c r="AF148" i="34"/>
  <c r="AB148" i="34"/>
  <c r="BD58" i="34"/>
  <c r="AW58" i="34"/>
  <c r="AY70" i="94"/>
  <c r="BT70" i="94" s="1"/>
  <c r="L192" i="101" s="1"/>
  <c r="BA46" i="94"/>
  <c r="BV46" i="94" s="1"/>
  <c r="N108" i="101" s="1"/>
  <c r="BA34" i="94"/>
  <c r="BV34" i="94" s="1"/>
  <c r="N66" i="101" s="1"/>
  <c r="L48" i="94"/>
  <c r="AH48" i="94" s="1"/>
  <c r="BU48" i="94" s="1"/>
  <c r="M110" i="101" s="1"/>
  <c r="AE79" i="90"/>
  <c r="AR150" i="101"/>
  <c r="AO148" i="34"/>
  <c r="AE107" i="90"/>
  <c r="K46" i="94"/>
  <c r="AG46" i="94" s="1"/>
  <c r="BT46" i="94" s="1"/>
  <c r="L108" i="101" s="1"/>
  <c r="AZ108" i="101" s="1"/>
  <c r="AS108" i="101"/>
  <c r="E111" i="108"/>
  <c r="L187" i="18"/>
  <c r="L212" i="18" s="1"/>
  <c r="AT108" i="101"/>
  <c r="F111" i="108"/>
  <c r="AH111" i="108" s="1"/>
  <c r="BA58" i="34"/>
  <c r="AT151" i="34"/>
  <c r="L190" i="34"/>
  <c r="AV27" i="18"/>
  <c r="AZ58" i="34"/>
  <c r="BE58" i="34"/>
  <c r="AS58" i="34"/>
  <c r="AM148" i="34"/>
  <c r="AZ72" i="34"/>
  <c r="BU72" i="94"/>
  <c r="AN148" i="34"/>
  <c r="AJ148" i="34"/>
  <c r="L179" i="97"/>
  <c r="I152" i="108"/>
  <c r="AK152" i="108" s="1"/>
  <c r="BS70" i="94"/>
  <c r="K192" i="101" s="1"/>
  <c r="M16" i="94"/>
  <c r="BY9" i="94"/>
  <c r="I37" i="171"/>
  <c r="I38" i="171" s="1"/>
  <c r="AR149" i="101"/>
  <c r="AX14" i="101"/>
  <c r="H41" i="166" s="1"/>
  <c r="H43" i="166" s="1"/>
  <c r="H44" i="166" s="1"/>
  <c r="BS48" i="94"/>
  <c r="K110" i="101" s="1"/>
  <c r="K113" i="108" s="1"/>
  <c r="AM113" i="108" s="1"/>
  <c r="AK172" i="18"/>
  <c r="AJ175" i="18"/>
  <c r="AJ172" i="18"/>
  <c r="AK110" i="18"/>
  <c r="AL110" i="18"/>
  <c r="AI139" i="18"/>
  <c r="AL81" i="18"/>
  <c r="AL139" i="18"/>
  <c r="AL9" i="18"/>
  <c r="BD9" i="18" s="1"/>
  <c r="AK139" i="18"/>
  <c r="AK52" i="18"/>
  <c r="AC148" i="34"/>
  <c r="AG148" i="34"/>
  <c r="AI148" i="34"/>
  <c r="Z148" i="34"/>
  <c r="R148" i="34"/>
  <c r="BS72" i="94"/>
  <c r="K194" i="101" s="1"/>
  <c r="AY194" i="101" s="1"/>
  <c r="BX72" i="94"/>
  <c r="BU60" i="94"/>
  <c r="BV72" i="94"/>
  <c r="N194" i="101" s="1"/>
  <c r="O148" i="34"/>
  <c r="AH148" i="34"/>
  <c r="AD148" i="34"/>
  <c r="BV60" i="94"/>
  <c r="N152" i="101" s="1"/>
  <c r="AY151" i="101"/>
  <c r="K154" i="108"/>
  <c r="AM154" i="108" s="1"/>
  <c r="AX193" i="101"/>
  <c r="K196" i="108"/>
  <c r="AM196" i="108" s="1"/>
  <c r="BV45" i="94"/>
  <c r="N107" i="101" s="1"/>
  <c r="BX45" i="94"/>
  <c r="AS65" i="101"/>
  <c r="E149" i="101"/>
  <c r="AS149" i="101" s="1"/>
  <c r="J33" i="94"/>
  <c r="AF33" i="94" s="1"/>
  <c r="BS33" i="94" s="1"/>
  <c r="K65" i="101" s="1"/>
  <c r="K33" i="94"/>
  <c r="AG33" i="94" s="1"/>
  <c r="BT33" i="94" s="1"/>
  <c r="BS45" i="94"/>
  <c r="K107" i="101" s="1"/>
  <c r="L33" i="94"/>
  <c r="AH33" i="94" s="1"/>
  <c r="BU33" i="94" s="1"/>
  <c r="M65" i="101" s="1"/>
  <c r="M68" i="108" s="1"/>
  <c r="BC33" i="94"/>
  <c r="BX33" i="94" s="1"/>
  <c r="BV69" i="94"/>
  <c r="N191" i="101" s="1"/>
  <c r="BV57" i="94"/>
  <c r="N149" i="101" s="1"/>
  <c r="BS69" i="94"/>
  <c r="BX69" i="94"/>
  <c r="BX57" i="94"/>
  <c r="AB41" i="101"/>
  <c r="H59" i="166"/>
  <c r="O59" i="166" s="1"/>
  <c r="O67" i="166" s="1"/>
  <c r="BA30" i="101"/>
  <c r="BA28" i="101" s="1"/>
  <c r="M32" i="108"/>
  <c r="AO32" i="108" s="1"/>
  <c r="AO30" i="108" s="1"/>
  <c r="BA21" i="101"/>
  <c r="AK178" i="18"/>
  <c r="AL172" i="18"/>
  <c r="AK166" i="18"/>
  <c r="AL178" i="18"/>
  <c r="AJ178" i="18"/>
  <c r="J40" i="176"/>
  <c r="AL40" i="176" s="1"/>
  <c r="AL37" i="176"/>
  <c r="AV210" i="18"/>
  <c r="AW12" i="97"/>
  <c r="BO12" i="97" s="1"/>
  <c r="BO11" i="97" s="1"/>
  <c r="M27" i="101"/>
  <c r="AE27" i="101" s="1"/>
  <c r="BA27" i="101" s="1"/>
  <c r="AE11" i="97"/>
  <c r="M25" i="101" s="1"/>
  <c r="G39" i="97"/>
  <c r="P21" i="115" s="1"/>
  <c r="E31" i="97"/>
  <c r="E18" i="176" s="1"/>
  <c r="AG18" i="176" s="1"/>
  <c r="CI11" i="92"/>
  <c r="BA11" i="101"/>
  <c r="M13" i="108"/>
  <c r="AO13" i="108" s="1"/>
  <c r="BX60" i="94"/>
  <c r="BT57" i="94"/>
  <c r="BS57" i="94"/>
  <c r="K149" i="101" s="1"/>
  <c r="AR14" i="108"/>
  <c r="S37" i="94"/>
  <c r="AO37" i="94" s="1"/>
  <c r="BG37" i="94"/>
  <c r="AL48" i="89"/>
  <c r="AZ138" i="34"/>
  <c r="AZ145" i="34" s="1"/>
  <c r="AL49" i="89" s="1"/>
  <c r="J150" i="101"/>
  <c r="J153" i="108" s="1"/>
  <c r="AL153" i="108" s="1"/>
  <c r="AL48" i="90"/>
  <c r="AZ137" i="34"/>
  <c r="AZ144" i="34" s="1"/>
  <c r="BV58" i="94"/>
  <c r="N150" i="101" s="1"/>
  <c r="R37" i="94"/>
  <c r="AN37" i="94" s="1"/>
  <c r="BF37" i="94"/>
  <c r="BU57" i="94"/>
  <c r="M149" i="101" s="1"/>
  <c r="M152" i="108" s="1"/>
  <c r="AO152" i="108" s="1"/>
  <c r="BS60" i="94"/>
  <c r="K152" i="101" s="1"/>
  <c r="K155" i="108" s="1"/>
  <c r="AM155" i="108" s="1"/>
  <c r="AL48" i="91"/>
  <c r="AZ133" i="34"/>
  <c r="AZ136" i="34"/>
  <c r="BB122" i="34"/>
  <c r="AN47" i="90" s="1"/>
  <c r="BB121" i="34"/>
  <c r="AN47" i="91" s="1"/>
  <c r="BB124" i="34"/>
  <c r="AN47" i="88" s="1"/>
  <c r="BB123" i="34"/>
  <c r="AN47" i="89" s="1"/>
  <c r="M108" i="101"/>
  <c r="BA108" i="101" s="1"/>
  <c r="J152" i="101"/>
  <c r="AX152" i="101" s="1"/>
  <c r="BT60" i="94"/>
  <c r="L152" i="101" s="1"/>
  <c r="BA37" i="94"/>
  <c r="M37" i="94"/>
  <c r="AI37" i="94" s="1"/>
  <c r="BV70" i="94"/>
  <c r="N192" i="101" s="1"/>
  <c r="AZ139" i="34"/>
  <c r="AZ146" i="34" s="1"/>
  <c r="AL49" i="88" s="1"/>
  <c r="AL48" i="88"/>
  <c r="BE37" i="94"/>
  <c r="Q37" i="94"/>
  <c r="AM37" i="94" s="1"/>
  <c r="BU45" i="94"/>
  <c r="M107" i="101" s="1"/>
  <c r="J108" i="101"/>
  <c r="J111" i="108" s="1"/>
  <c r="AL111" i="108" s="1"/>
  <c r="J192" i="101"/>
  <c r="AX192" i="101" s="1"/>
  <c r="J66" i="101"/>
  <c r="AX66" i="101" s="1"/>
  <c r="BT34" i="94"/>
  <c r="L66" i="101" s="1"/>
  <c r="L69" i="108" s="1"/>
  <c r="AG49" i="88"/>
  <c r="M73" i="94" s="1"/>
  <c r="AI73" i="94" s="1"/>
  <c r="BV73" i="94" s="1"/>
  <c r="N195" i="101" s="1"/>
  <c r="AU145" i="34"/>
  <c r="AG49" i="89" s="1"/>
  <c r="M61" i="94" s="1"/>
  <c r="AI61" i="94" s="1"/>
  <c r="BV61" i="94" s="1"/>
  <c r="N153" i="101" s="1"/>
  <c r="Q22" i="97"/>
  <c r="AI22" i="97" s="1"/>
  <c r="CM22" i="92"/>
  <c r="BC108" i="34"/>
  <c r="AO45" i="90" s="1"/>
  <c r="BC110" i="34"/>
  <c r="AO45" i="88" s="1"/>
  <c r="BC107" i="34"/>
  <c r="AO45" i="91" s="1"/>
  <c r="BC109" i="34"/>
  <c r="AO45" i="89" s="1"/>
  <c r="J107" i="101"/>
  <c r="AX107" i="101" s="1"/>
  <c r="BT45" i="94"/>
  <c r="L107" i="101" s="1"/>
  <c r="BU61" i="94"/>
  <c r="M153" i="101" s="1"/>
  <c r="K25" i="97"/>
  <c r="AC25" i="97" s="1"/>
  <c r="AU25" i="97" s="1"/>
  <c r="BM25" i="97" s="1"/>
  <c r="CG25" i="92"/>
  <c r="J67" i="101"/>
  <c r="AX67" i="101" s="1"/>
  <c r="BA70" i="34"/>
  <c r="AM39" i="88" s="1"/>
  <c r="BA69" i="34"/>
  <c r="AM39" i="89" s="1"/>
  <c r="BA68" i="34"/>
  <c r="AM39" i="90" s="1"/>
  <c r="L28" i="18"/>
  <c r="BG28" i="18" s="1"/>
  <c r="BG24" i="18"/>
  <c r="AV24" i="18"/>
  <c r="AV209" i="18" s="1"/>
  <c r="BA128" i="34"/>
  <c r="BA131" i="34"/>
  <c r="BA130" i="34"/>
  <c r="BA140" i="34"/>
  <c r="BA147" i="34" s="1"/>
  <c r="BA129" i="34"/>
  <c r="BA147" i="97"/>
  <c r="BR147" i="97" s="1"/>
  <c r="Q217" i="101"/>
  <c r="AI217" i="101" s="1"/>
  <c r="M150" i="101"/>
  <c r="M153" i="108" s="1"/>
  <c r="AO153" i="108" s="1"/>
  <c r="J65" i="101"/>
  <c r="AX65" i="101" s="1"/>
  <c r="AU144" i="34"/>
  <c r="D10" i="176"/>
  <c r="D12" i="176" s="1"/>
  <c r="M33" i="94"/>
  <c r="AI33" i="94" s="1"/>
  <c r="BA33" i="94"/>
  <c r="CB9" i="94"/>
  <c r="T11" i="101" s="1"/>
  <c r="J194" i="101"/>
  <c r="AX194" i="101" s="1"/>
  <c r="BT72" i="94"/>
  <c r="L194" i="101" s="1"/>
  <c r="L197" i="108" s="1"/>
  <c r="AN197" i="108" s="1"/>
  <c r="J191" i="101"/>
  <c r="J194" i="108" s="1"/>
  <c r="AL194" i="108" s="1"/>
  <c r="BT69" i="94"/>
  <c r="L191" i="101" s="1"/>
  <c r="K68" i="101"/>
  <c r="AY68" i="101" s="1"/>
  <c r="BU36" i="94"/>
  <c r="M68" i="101" s="1"/>
  <c r="M71" i="108" s="1"/>
  <c r="AO71" i="108" s="1"/>
  <c r="Q175" i="101"/>
  <c r="AI175" i="101" s="1"/>
  <c r="BA119" i="97"/>
  <c r="BR119" i="97" s="1"/>
  <c r="P228" i="108"/>
  <c r="AP7" i="108"/>
  <c r="N228" i="108"/>
  <c r="L55" i="174"/>
  <c r="O55" i="174"/>
  <c r="M37" i="171"/>
  <c r="M38" i="171" s="1"/>
  <c r="AK175" i="18"/>
  <c r="AL166" i="18"/>
  <c r="AJ166" i="18"/>
  <c r="G261" i="108"/>
  <c r="O56" i="174"/>
  <c r="L56" i="174"/>
  <c r="AH12" i="176"/>
  <c r="AJ12" i="176"/>
  <c r="AL12" i="176"/>
  <c r="AI12" i="176"/>
  <c r="I10" i="172"/>
  <c r="I12" i="172" s="1"/>
  <c r="AK10" i="176"/>
  <c r="J18" i="172"/>
  <c r="D10" i="172"/>
  <c r="D12" i="172" s="1"/>
  <c r="AK177" i="97"/>
  <c r="M177" i="101"/>
  <c r="AE177" i="101" s="1"/>
  <c r="BA177" i="101" s="1"/>
  <c r="AF68" i="90"/>
  <c r="M219" i="101"/>
  <c r="AE219" i="101" s="1"/>
  <c r="BA219" i="101" s="1"/>
  <c r="N220" i="101"/>
  <c r="AF220" i="101" s="1"/>
  <c r="AX150" i="97"/>
  <c r="BP150" i="97" s="1"/>
  <c r="N178" i="108"/>
  <c r="AP178" i="108" s="1"/>
  <c r="BB175" i="101"/>
  <c r="N178" i="101"/>
  <c r="AF178" i="101" s="1"/>
  <c r="AX122" i="97"/>
  <c r="BP122" i="97" s="1"/>
  <c r="BP66" i="97"/>
  <c r="N179" i="108"/>
  <c r="AP179" i="108" s="1"/>
  <c r="BB176" i="101"/>
  <c r="BP63" i="97"/>
  <c r="N136" i="108"/>
  <c r="AP136" i="108" s="1"/>
  <c r="BB133" i="101"/>
  <c r="BB94" i="101"/>
  <c r="N97" i="108"/>
  <c r="BB91" i="101"/>
  <c r="N94" i="108"/>
  <c r="AX187" i="18"/>
  <c r="AX212" i="18" s="1"/>
  <c r="N37" i="101"/>
  <c r="AF37" i="101" s="1"/>
  <c r="AX23" i="97"/>
  <c r="BP23" i="97" s="1"/>
  <c r="N187" i="18"/>
  <c r="N212" i="18" s="1"/>
  <c r="N137" i="108"/>
  <c r="AP137" i="108" s="1"/>
  <c r="BB134" i="101"/>
  <c r="BP64" i="97"/>
  <c r="N136" i="101"/>
  <c r="AF136" i="101" s="1"/>
  <c r="AX94" i="97"/>
  <c r="BP94" i="97" s="1"/>
  <c r="AF176" i="97"/>
  <c r="N25" i="97"/>
  <c r="AF25" i="97" s="1"/>
  <c r="N221" i="108"/>
  <c r="AP221" i="108" s="1"/>
  <c r="BB218" i="101"/>
  <c r="N220" i="108"/>
  <c r="AP220" i="108" s="1"/>
  <c r="BB217" i="101"/>
  <c r="N95" i="108"/>
  <c r="BB92" i="101"/>
  <c r="AF146" i="89"/>
  <c r="S219" i="101"/>
  <c r="AK219" i="101" s="1"/>
  <c r="BG219" i="101" s="1"/>
  <c r="R54" i="113"/>
  <c r="E60" i="101"/>
  <c r="I261" i="108"/>
  <c r="N93" i="101"/>
  <c r="AF93" i="101" s="1"/>
  <c r="AX65" i="97"/>
  <c r="AF177" i="97"/>
  <c r="AX121" i="97"/>
  <c r="BP121" i="97" s="1"/>
  <c r="N177" i="101"/>
  <c r="AF177" i="101" s="1"/>
  <c r="AX149" i="97"/>
  <c r="BP149" i="97" s="1"/>
  <c r="N219" i="101"/>
  <c r="AF219" i="101" s="1"/>
  <c r="AX93" i="97"/>
  <c r="BP93" i="97" s="1"/>
  <c r="N135" i="101"/>
  <c r="AF135" i="101" s="1"/>
  <c r="N38" i="101"/>
  <c r="AF38" i="101" s="1"/>
  <c r="AX24" i="97"/>
  <c r="BP24" i="97" s="1"/>
  <c r="AW93" i="97"/>
  <c r="BO93" i="97" s="1"/>
  <c r="P15" i="108"/>
  <c r="BB31" i="101"/>
  <c r="R28" i="108"/>
  <c r="AT28" i="108" s="1"/>
  <c r="AT27" i="108" s="1"/>
  <c r="AJ25" i="101"/>
  <c r="R27" i="108" s="1"/>
  <c r="BF26" i="101"/>
  <c r="BF25" i="101" s="1"/>
  <c r="BB11" i="97"/>
  <c r="BS12" i="97"/>
  <c r="BS11" i="97" s="1"/>
  <c r="S28" i="108"/>
  <c r="AU28" i="108" s="1"/>
  <c r="AU27" i="108" s="1"/>
  <c r="AK25" i="101"/>
  <c r="S27" i="108" s="1"/>
  <c r="BG26" i="101"/>
  <c r="BG25" i="101" s="1"/>
  <c r="BC11" i="97"/>
  <c r="BT12" i="97"/>
  <c r="BT11" i="97" s="1"/>
  <c r="N179" i="97"/>
  <c r="N178" i="92"/>
  <c r="N26" i="101"/>
  <c r="AF26" i="101" s="1"/>
  <c r="AX12" i="97"/>
  <c r="AF11" i="97"/>
  <c r="N31" i="108"/>
  <c r="AP31" i="108" s="1"/>
  <c r="BB29" i="101"/>
  <c r="N27" i="101"/>
  <c r="AF27" i="101" s="1"/>
  <c r="AX13" i="97"/>
  <c r="BP13" i="97" s="1"/>
  <c r="N21" i="101"/>
  <c r="AF21" i="101" s="1"/>
  <c r="AX7" i="97"/>
  <c r="AP33" i="108"/>
  <c r="BP15" i="97"/>
  <c r="M37" i="173"/>
  <c r="BD12" i="101"/>
  <c r="P14" i="101"/>
  <c r="BD14" i="101" s="1"/>
  <c r="P67" i="101"/>
  <c r="BD67" i="101" s="1"/>
  <c r="N112" i="108"/>
  <c r="AP112" i="108" s="1"/>
  <c r="BB109" i="101"/>
  <c r="P151" i="101"/>
  <c r="BD151" i="101" s="1"/>
  <c r="P10" i="101"/>
  <c r="P12" i="108" s="1"/>
  <c r="P111" i="101"/>
  <c r="BD111" i="101" s="1"/>
  <c r="P193" i="101"/>
  <c r="BD193" i="101" s="1"/>
  <c r="P195" i="101"/>
  <c r="P198" i="108" s="1"/>
  <c r="AR198" i="108" s="1"/>
  <c r="P153" i="101"/>
  <c r="BD153" i="101" s="1"/>
  <c r="G110" i="108"/>
  <c r="AI110" i="108" s="1"/>
  <c r="M38" i="101"/>
  <c r="AE38" i="101" s="1"/>
  <c r="BA38" i="101" s="1"/>
  <c r="AE177" i="97"/>
  <c r="M93" i="101"/>
  <c r="AE93" i="101" s="1"/>
  <c r="M96" i="108" s="1"/>
  <c r="E69" i="174"/>
  <c r="H66" i="174"/>
  <c r="BB65" i="97"/>
  <c r="R93" i="101"/>
  <c r="AJ93" i="101" s="1"/>
  <c r="AJ177" i="97"/>
  <c r="BD149" i="97"/>
  <c r="BU149" i="97" s="1"/>
  <c r="T219" i="101"/>
  <c r="AL219" i="101" s="1"/>
  <c r="BT65" i="97"/>
  <c r="BT177" i="97" s="1"/>
  <c r="BC177" i="97"/>
  <c r="R38" i="101"/>
  <c r="AJ38" i="101" s="1"/>
  <c r="BB24" i="97"/>
  <c r="BS24" i="97" s="1"/>
  <c r="T135" i="101"/>
  <c r="AL135" i="101" s="1"/>
  <c r="BD93" i="97"/>
  <c r="BU93" i="97" s="1"/>
  <c r="BG93" i="101"/>
  <c r="S96" i="108"/>
  <c r="R177" i="101"/>
  <c r="AJ177" i="101" s="1"/>
  <c r="BB121" i="97"/>
  <c r="BS121" i="97" s="1"/>
  <c r="S180" i="108"/>
  <c r="AU180" i="108" s="1"/>
  <c r="BG177" i="101"/>
  <c r="R219" i="101"/>
  <c r="AJ219" i="101" s="1"/>
  <c r="BB149" i="97"/>
  <c r="BS149" i="97" s="1"/>
  <c r="BB93" i="97"/>
  <c r="BS93" i="97" s="1"/>
  <c r="R135" i="101"/>
  <c r="AJ135" i="101" s="1"/>
  <c r="T93" i="101"/>
  <c r="AL93" i="101" s="1"/>
  <c r="BD65" i="97"/>
  <c r="AL177" i="97"/>
  <c r="BD24" i="97"/>
  <c r="BU24" i="97" s="1"/>
  <c r="T38" i="101"/>
  <c r="AL38" i="101" s="1"/>
  <c r="BG135" i="101"/>
  <c r="S138" i="108"/>
  <c r="AU138" i="108" s="1"/>
  <c r="BG38" i="101"/>
  <c r="S40" i="108"/>
  <c r="AU40" i="108" s="1"/>
  <c r="T177" i="101"/>
  <c r="AL177" i="101" s="1"/>
  <c r="BD121" i="97"/>
  <c r="BU121" i="97" s="1"/>
  <c r="I10" i="170"/>
  <c r="I12" i="170" s="1"/>
  <c r="AG6" i="109"/>
  <c r="AK6" i="109" s="1"/>
  <c r="G55" i="124" s="1"/>
  <c r="K55" i="124" s="1"/>
  <c r="AN36" i="91"/>
  <c r="BB51" i="34"/>
  <c r="AU187" i="18"/>
  <c r="P25" i="97"/>
  <c r="M136" i="101"/>
  <c r="AE136" i="101" s="1"/>
  <c r="M139" i="108" s="1"/>
  <c r="AO139" i="108" s="1"/>
  <c r="D10" i="170"/>
  <c r="D14" i="174" s="1"/>
  <c r="AX10" i="101"/>
  <c r="J12" i="108"/>
  <c r="J41" i="101"/>
  <c r="Q179" i="97"/>
  <c r="K28" i="18"/>
  <c r="AU27" i="18"/>
  <c r="AQ28" i="89"/>
  <c r="AQ28" i="88"/>
  <c r="AQ28" i="90"/>
  <c r="AR26" i="88"/>
  <c r="AR26" i="89"/>
  <c r="AR26" i="90"/>
  <c r="AS189" i="86"/>
  <c r="AS217" i="86" s="1"/>
  <c r="AR25" i="91"/>
  <c r="AS25" i="89"/>
  <c r="AS25" i="90"/>
  <c r="AS25" i="88"/>
  <c r="F69" i="174"/>
  <c r="D68" i="174"/>
  <c r="D69" i="174"/>
  <c r="G37" i="173"/>
  <c r="L154" i="108"/>
  <c r="AN154" i="108" s="1"/>
  <c r="K112" i="108"/>
  <c r="AM112" i="108" s="1"/>
  <c r="AX151" i="101"/>
  <c r="L112" i="108"/>
  <c r="AN112" i="108" s="1"/>
  <c r="I189" i="108"/>
  <c r="AK189" i="108" s="1"/>
  <c r="H63" i="108"/>
  <c r="AJ63" i="108" s="1"/>
  <c r="AR195" i="101"/>
  <c r="AO124" i="97"/>
  <c r="H155" i="108"/>
  <c r="AJ155" i="108" s="1"/>
  <c r="AV152" i="101"/>
  <c r="I40" i="170"/>
  <c r="H64" i="174" s="1"/>
  <c r="H61" i="174"/>
  <c r="G69" i="174"/>
  <c r="F67" i="174"/>
  <c r="G67" i="174"/>
  <c r="C6" i="109"/>
  <c r="G6" i="109" s="1"/>
  <c r="M178" i="92"/>
  <c r="E182" i="108"/>
  <c r="AG182" i="108" s="1"/>
  <c r="AS179" i="101"/>
  <c r="AW150" i="97"/>
  <c r="BO150" i="97" s="1"/>
  <c r="E95" i="101"/>
  <c r="W95" i="101" s="1"/>
  <c r="W96" i="101" s="1"/>
  <c r="AO67" i="97"/>
  <c r="AO68" i="97" s="1"/>
  <c r="W179" i="97"/>
  <c r="AS137" i="101"/>
  <c r="E140" i="108"/>
  <c r="AG140" i="108" s="1"/>
  <c r="H195" i="101"/>
  <c r="G24" i="94"/>
  <c r="AU195" i="101"/>
  <c r="AU222" i="101" s="1"/>
  <c r="G53" i="101" s="1"/>
  <c r="D233" i="108"/>
  <c r="F24" i="94"/>
  <c r="AS41" i="101"/>
  <c r="E45" i="101" s="1"/>
  <c r="AS190" i="86"/>
  <c r="AS218" i="86" s="1"/>
  <c r="I37" i="173"/>
  <c r="AF126" i="90"/>
  <c r="L13" i="108"/>
  <c r="AN13" i="108" s="1"/>
  <c r="AZ193" i="101"/>
  <c r="BE24" i="34"/>
  <c r="AE73" i="94"/>
  <c r="BR73" i="94" s="1"/>
  <c r="AK148" i="34"/>
  <c r="V148" i="34"/>
  <c r="Q148" i="34"/>
  <c r="BF58" i="34"/>
  <c r="AF107" i="89"/>
  <c r="BG54" i="34"/>
  <c r="AS37" i="90" s="1"/>
  <c r="BG55" i="34"/>
  <c r="AS37" i="89" s="1"/>
  <c r="BG53" i="34"/>
  <c r="AS37" i="91" s="1"/>
  <c r="BG56" i="34"/>
  <c r="AS37" i="88" s="1"/>
  <c r="BF17" i="34"/>
  <c r="BF20" i="34"/>
  <c r="AS99" i="86" s="1"/>
  <c r="BF21" i="34"/>
  <c r="AS129" i="86" s="1"/>
  <c r="BF22" i="34"/>
  <c r="AS159" i="86" s="1"/>
  <c r="BF19" i="34"/>
  <c r="AS69" i="86" s="1"/>
  <c r="AR28" i="91" s="1"/>
  <c r="BG13" i="34"/>
  <c r="AT97" i="86" s="1"/>
  <c r="BG14" i="34"/>
  <c r="AT127" i="86" s="1"/>
  <c r="BG12" i="34"/>
  <c r="AT67" i="86" s="1"/>
  <c r="AS26" i="91" s="1"/>
  <c r="BG15" i="34"/>
  <c r="AT157" i="86" s="1"/>
  <c r="F195" i="101"/>
  <c r="E195" i="101"/>
  <c r="AX148" i="34"/>
  <c r="K178" i="92"/>
  <c r="K179" i="97"/>
  <c r="AU94" i="97"/>
  <c r="BM94" i="97" s="1"/>
  <c r="M179" i="97"/>
  <c r="M178" i="101"/>
  <c r="AE178" i="101" s="1"/>
  <c r="BA178" i="101" s="1"/>
  <c r="S148" i="34"/>
  <c r="E194" i="108"/>
  <c r="AG194" i="108" s="1"/>
  <c r="AS191" i="101"/>
  <c r="K212" i="18"/>
  <c r="L12" i="94"/>
  <c r="AH12" i="94" s="1"/>
  <c r="BU12" i="94" s="1"/>
  <c r="G56" i="174"/>
  <c r="F156" i="108"/>
  <c r="AH156" i="108" s="1"/>
  <c r="AT153" i="101"/>
  <c r="AZ37" i="94"/>
  <c r="L37" i="94"/>
  <c r="AH37" i="94" s="1"/>
  <c r="P148" i="34"/>
  <c r="J37" i="94"/>
  <c r="AF37" i="94" s="1"/>
  <c r="AX37" i="94"/>
  <c r="AU37" i="94"/>
  <c r="G37" i="94"/>
  <c r="AC37" i="94" s="1"/>
  <c r="F196" i="108"/>
  <c r="AH196" i="108" s="1"/>
  <c r="E153" i="101"/>
  <c r="E156" i="108" s="1"/>
  <c r="AG156" i="108" s="1"/>
  <c r="AT37" i="94"/>
  <c r="F37" i="94"/>
  <c r="AB37" i="94" s="1"/>
  <c r="Q25" i="97"/>
  <c r="AI25" i="97" s="1"/>
  <c r="D37" i="94"/>
  <c r="Z37" i="94" s="1"/>
  <c r="AR37" i="94"/>
  <c r="BP36" i="94"/>
  <c r="H68" i="101" s="1"/>
  <c r="AY37" i="94"/>
  <c r="K37" i="94"/>
  <c r="AG37" i="94" s="1"/>
  <c r="BO61" i="94"/>
  <c r="G153" i="101" s="1"/>
  <c r="AU153" i="101" s="1"/>
  <c r="H37" i="94"/>
  <c r="AD37" i="94" s="1"/>
  <c r="AV37" i="94"/>
  <c r="F68" i="101"/>
  <c r="E68" i="101"/>
  <c r="E37" i="94"/>
  <c r="AA37" i="94" s="1"/>
  <c r="AS37" i="94"/>
  <c r="AG43" i="108"/>
  <c r="E47" i="108" s="1"/>
  <c r="AW37" i="94"/>
  <c r="I37" i="94"/>
  <c r="C37" i="94"/>
  <c r="Y37" i="94" s="1"/>
  <c r="AQ37" i="94"/>
  <c r="P37" i="94"/>
  <c r="AL37" i="94" s="1"/>
  <c r="BD37" i="94"/>
  <c r="O37" i="94"/>
  <c r="AK37" i="94" s="1"/>
  <c r="BC37" i="94"/>
  <c r="U148" i="34"/>
  <c r="AS148" i="34"/>
  <c r="L195" i="101"/>
  <c r="AZ195" i="101" s="1"/>
  <c r="AY148" i="34"/>
  <c r="H37" i="173"/>
  <c r="AT148" i="34"/>
  <c r="T148" i="34"/>
  <c r="AW151" i="101"/>
  <c r="M195" i="101"/>
  <c r="K195" i="101"/>
  <c r="K198" i="108" s="1"/>
  <c r="AM198" i="108" s="1"/>
  <c r="BG64" i="97"/>
  <c r="AO176" i="97"/>
  <c r="BG63" i="97"/>
  <c r="W91" i="97"/>
  <c r="E96" i="97"/>
  <c r="E176" i="97"/>
  <c r="W148" i="34"/>
  <c r="I49" i="90"/>
  <c r="D114" i="108"/>
  <c r="AF114" i="108" s="1"/>
  <c r="AR111" i="101"/>
  <c r="E95" i="108"/>
  <c r="AS92" i="101"/>
  <c r="AN38" i="91"/>
  <c r="BB65" i="34"/>
  <c r="K48" i="94"/>
  <c r="AG48" i="94" s="1"/>
  <c r="CA91" i="92"/>
  <c r="E96" i="92"/>
  <c r="E175" i="92"/>
  <c r="AW110" i="101"/>
  <c r="I113" i="108"/>
  <c r="AK113" i="108" s="1"/>
  <c r="AO96" i="18"/>
  <c r="E100" i="18"/>
  <c r="E188" i="18" s="1"/>
  <c r="E184" i="18"/>
  <c r="E209" i="18" s="1"/>
  <c r="AR148" i="34"/>
  <c r="AE126" i="90"/>
  <c r="K153" i="101"/>
  <c r="K156" i="108" s="1"/>
  <c r="AM156" i="108" s="1"/>
  <c r="H55" i="174"/>
  <c r="I55" i="174"/>
  <c r="AE57" i="94"/>
  <c r="BR57" i="94" s="1"/>
  <c r="J149" i="101" s="1"/>
  <c r="E97" i="108"/>
  <c r="AS94" i="101"/>
  <c r="E43" i="108"/>
  <c r="H152" i="108"/>
  <c r="H233" i="108" s="1"/>
  <c r="G71" i="108"/>
  <c r="AI71" i="108" s="1"/>
  <c r="G55" i="174"/>
  <c r="D39" i="101"/>
  <c r="AN25" i="97"/>
  <c r="V27" i="97"/>
  <c r="BC61" i="34"/>
  <c r="AO38" i="90" s="1"/>
  <c r="BC63" i="34"/>
  <c r="AO38" i="88" s="1"/>
  <c r="BC60" i="34"/>
  <c r="AO38" i="91" s="1"/>
  <c r="BC62" i="34"/>
  <c r="AO38" i="89" s="1"/>
  <c r="E110" i="101"/>
  <c r="F110" i="101"/>
  <c r="AW148" i="34"/>
  <c r="AE49" i="90"/>
  <c r="K49" i="94" s="1"/>
  <c r="AG49" i="94" s="1"/>
  <c r="X148" i="34"/>
  <c r="AT149" i="101"/>
  <c r="F152" i="108"/>
  <c r="AH152" i="108" s="1"/>
  <c r="AT189" i="86"/>
  <c r="BC48" i="34"/>
  <c r="AO36" i="89" s="1"/>
  <c r="BC47" i="34"/>
  <c r="AO36" i="90" s="1"/>
  <c r="BC46" i="34"/>
  <c r="BC49" i="34"/>
  <c r="AO36" i="88" s="1"/>
  <c r="AU66" i="86"/>
  <c r="AT25" i="91" s="1"/>
  <c r="AU156" i="86"/>
  <c r="AT25" i="88" s="1"/>
  <c r="AU126" i="86"/>
  <c r="AT25" i="89" s="1"/>
  <c r="AU96" i="86"/>
  <c r="AT25" i="90" s="1"/>
  <c r="AO178" i="97"/>
  <c r="BG66" i="97"/>
  <c r="AS91" i="101"/>
  <c r="E94" i="108"/>
  <c r="H56" i="174"/>
  <c r="I56" i="174"/>
  <c r="AE48" i="94"/>
  <c r="BR48" i="94" s="1"/>
  <c r="CL150" i="92"/>
  <c r="AR192" i="86"/>
  <c r="D21" i="174"/>
  <c r="D20" i="174"/>
  <c r="F20" i="174"/>
  <c r="G14" i="174"/>
  <c r="F14" i="174"/>
  <c r="E20" i="174"/>
  <c r="D41" i="171"/>
  <c r="D41" i="173"/>
  <c r="D45" i="173" s="1"/>
  <c r="J45" i="173"/>
  <c r="AV144" i="101"/>
  <c r="AW107" i="101"/>
  <c r="F70" i="108"/>
  <c r="AH70" i="108" s="1"/>
  <c r="G37" i="171"/>
  <c r="G38" i="171" s="1"/>
  <c r="I147" i="108"/>
  <c r="J37" i="170"/>
  <c r="J37" i="172"/>
  <c r="J40" i="172" s="1"/>
  <c r="J26" i="124"/>
  <c r="AF11" i="109"/>
  <c r="I10" i="165"/>
  <c r="E42" i="171"/>
  <c r="D67" i="174" s="1"/>
  <c r="O10" i="165"/>
  <c r="F43" i="171"/>
  <c r="E68" i="174" s="1"/>
  <c r="L222" i="108"/>
  <c r="AN222" i="108" s="1"/>
  <c r="H12" i="170"/>
  <c r="J12" i="170"/>
  <c r="F12" i="170"/>
  <c r="E16" i="174" s="1"/>
  <c r="G12" i="170"/>
  <c r="L138" i="108"/>
  <c r="I45" i="171"/>
  <c r="AF10" i="165"/>
  <c r="J41" i="171"/>
  <c r="I66" i="174" s="1"/>
  <c r="AG10" i="165"/>
  <c r="J44" i="171"/>
  <c r="I69" i="174" s="1"/>
  <c r="AI10" i="165"/>
  <c r="J43" i="171"/>
  <c r="I68" i="174" s="1"/>
  <c r="AH10" i="165"/>
  <c r="J42" i="171"/>
  <c r="I67" i="174" s="1"/>
  <c r="BN177" i="97"/>
  <c r="AG83" i="108"/>
  <c r="E248" i="108"/>
  <c r="AG86" i="108"/>
  <c r="F151" i="101"/>
  <c r="F154" i="108" s="1"/>
  <c r="AH154" i="108" s="1"/>
  <c r="E151" i="101"/>
  <c r="F152" i="101"/>
  <c r="F155" i="108" s="1"/>
  <c r="AH155" i="108" s="1"/>
  <c r="E152" i="101"/>
  <c r="AG110" i="108"/>
  <c r="E109" i="101"/>
  <c r="E114" i="108"/>
  <c r="AG114" i="108" s="1"/>
  <c r="AS111" i="101"/>
  <c r="E196" i="108"/>
  <c r="AS193" i="101"/>
  <c r="F114" i="108"/>
  <c r="AH114" i="108" s="1"/>
  <c r="AT111" i="101"/>
  <c r="E70" i="108"/>
  <c r="AS67" i="101"/>
  <c r="AV177" i="97"/>
  <c r="E38" i="18"/>
  <c r="E9" i="173" s="1"/>
  <c r="H22" i="94"/>
  <c r="BA193" i="101"/>
  <c r="H37" i="171"/>
  <c r="H38" i="171" s="1"/>
  <c r="P187" i="18"/>
  <c r="P212" i="18" s="1"/>
  <c r="AZ187" i="18"/>
  <c r="AZ212" i="18" s="1"/>
  <c r="BO65" i="97"/>
  <c r="BA135" i="101"/>
  <c r="M138" i="108"/>
  <c r="AO138" i="108" s="1"/>
  <c r="AH96" i="108"/>
  <c r="F261" i="108"/>
  <c r="S32" i="115"/>
  <c r="K221" i="108"/>
  <c r="AM221" i="108" s="1"/>
  <c r="AY218" i="101"/>
  <c r="AU66" i="97"/>
  <c r="K94" i="101"/>
  <c r="AC94" i="101" s="1"/>
  <c r="L223" i="108"/>
  <c r="AN223" i="108" s="1"/>
  <c r="AZ220" i="101"/>
  <c r="AY133" i="101"/>
  <c r="K136" i="108"/>
  <c r="AM136" i="108" s="1"/>
  <c r="L139" i="108"/>
  <c r="AN139" i="108" s="1"/>
  <c r="AZ136" i="101"/>
  <c r="K181" i="108"/>
  <c r="AM181" i="108" s="1"/>
  <c r="AY178" i="101"/>
  <c r="L37" i="101"/>
  <c r="AD37" i="101" s="1"/>
  <c r="AV23" i="97"/>
  <c r="BN23" i="97" s="1"/>
  <c r="AU23" i="97"/>
  <c r="BM23" i="97" s="1"/>
  <c r="K37" i="101"/>
  <c r="AC37" i="101" s="1"/>
  <c r="AV64" i="97"/>
  <c r="AD176" i="97"/>
  <c r="L92" i="101"/>
  <c r="AD92" i="101" s="1"/>
  <c r="AZ176" i="101"/>
  <c r="L179" i="108"/>
  <c r="AN179" i="108" s="1"/>
  <c r="L137" i="108"/>
  <c r="AN137" i="108" s="1"/>
  <c r="AZ134" i="101"/>
  <c r="L94" i="101"/>
  <c r="AD94" i="101" s="1"/>
  <c r="AV66" i="97"/>
  <c r="AD178" i="97"/>
  <c r="L136" i="108"/>
  <c r="AN136" i="108" s="1"/>
  <c r="AZ133" i="101"/>
  <c r="AY176" i="101"/>
  <c r="K179" i="108"/>
  <c r="AM179" i="108" s="1"/>
  <c r="AZ217" i="101"/>
  <c r="L220" i="108"/>
  <c r="AN220" i="108" s="1"/>
  <c r="K178" i="108"/>
  <c r="AM178" i="108" s="1"/>
  <c r="AY175" i="101"/>
  <c r="AC22" i="97"/>
  <c r="AC175" i="97" s="1"/>
  <c r="AV63" i="97"/>
  <c r="L91" i="101"/>
  <c r="AD91" i="101" s="1"/>
  <c r="AY220" i="101"/>
  <c r="K223" i="108"/>
  <c r="AM223" i="108" s="1"/>
  <c r="AY136" i="101"/>
  <c r="K139" i="108"/>
  <c r="AM139" i="108" s="1"/>
  <c r="AZ175" i="101"/>
  <c r="L178" i="108"/>
  <c r="AN178" i="108" s="1"/>
  <c r="AD22" i="97"/>
  <c r="AC176" i="97"/>
  <c r="AU64" i="97"/>
  <c r="K92" i="101"/>
  <c r="AC92" i="101" s="1"/>
  <c r="K137" i="108"/>
  <c r="AM137" i="108" s="1"/>
  <c r="AY134" i="101"/>
  <c r="AZ178" i="101"/>
  <c r="L181" i="108"/>
  <c r="AN181" i="108" s="1"/>
  <c r="AZ218" i="101"/>
  <c r="L221" i="108"/>
  <c r="AN221" i="108" s="1"/>
  <c r="AY217" i="101"/>
  <c r="K220" i="108"/>
  <c r="AM220" i="108" s="1"/>
  <c r="K91" i="101"/>
  <c r="AC91" i="101" s="1"/>
  <c r="AU63" i="97"/>
  <c r="AV25" i="97"/>
  <c r="BN25" i="97" s="1"/>
  <c r="L39" i="101"/>
  <c r="AD39" i="101" s="1"/>
  <c r="B10" i="165"/>
  <c r="AW60" i="101"/>
  <c r="K16" i="94"/>
  <c r="L12" i="108"/>
  <c r="AZ10" i="101"/>
  <c r="AY10" i="101"/>
  <c r="K12" i="108"/>
  <c r="AZ67" i="101"/>
  <c r="L70" i="108"/>
  <c r="M111" i="101"/>
  <c r="M114" i="108" s="1"/>
  <c r="K111" i="101"/>
  <c r="M66" i="101"/>
  <c r="K70" i="108"/>
  <c r="AY67" i="101"/>
  <c r="AE61" i="94"/>
  <c r="BR61" i="94" s="1"/>
  <c r="L156" i="108"/>
  <c r="AN156" i="108" s="1"/>
  <c r="AZ153" i="101"/>
  <c r="BA67" i="101"/>
  <c r="M70" i="108"/>
  <c r="AO70" i="108" s="1"/>
  <c r="L16" i="108"/>
  <c r="AZ14" i="101"/>
  <c r="M191" i="101"/>
  <c r="BA191" i="101" s="1"/>
  <c r="AL10" i="109"/>
  <c r="AQ10" i="109" s="1"/>
  <c r="AR122" i="101"/>
  <c r="AQ11" i="97"/>
  <c r="AQ27" i="97" s="1"/>
  <c r="BI12" i="97"/>
  <c r="BI11" i="97" s="1"/>
  <c r="BI27" i="97" s="1"/>
  <c r="G31" i="97" s="1"/>
  <c r="Y27" i="97"/>
  <c r="G25" i="101"/>
  <c r="Y26" i="101"/>
  <c r="G41" i="101"/>
  <c r="AH83" i="108"/>
  <c r="AT80" i="101"/>
  <c r="X26" i="101"/>
  <c r="F41" i="101"/>
  <c r="BH12" i="97"/>
  <c r="AP11" i="97"/>
  <c r="AP165" i="97"/>
  <c r="AH167" i="108"/>
  <c r="AT164" i="101"/>
  <c r="F250" i="108"/>
  <c r="F25" i="101"/>
  <c r="X27" i="97"/>
  <c r="AN7" i="109"/>
  <c r="J18" i="170"/>
  <c r="BA26" i="101"/>
  <c r="M28" i="108"/>
  <c r="AO28" i="108" s="1"/>
  <c r="L25" i="101"/>
  <c r="BN13" i="97"/>
  <c r="BN11" i="97" s="1"/>
  <c r="AV11" i="97"/>
  <c r="AD27" i="101"/>
  <c r="AM180" i="108"/>
  <c r="AM96" i="108"/>
  <c r="K261" i="108"/>
  <c r="AN40" i="108"/>
  <c r="AN96" i="108"/>
  <c r="AN180" i="108"/>
  <c r="AM138" i="108"/>
  <c r="AM222" i="108"/>
  <c r="P178" i="92"/>
  <c r="P179" i="97"/>
  <c r="D154" i="108"/>
  <c r="AF154" i="108" s="1"/>
  <c r="AV66" i="101"/>
  <c r="BQ61" i="94"/>
  <c r="I153" i="101" s="1"/>
  <c r="E23" i="94"/>
  <c r="AV151" i="101"/>
  <c r="AU110" i="101"/>
  <c r="BP61" i="94"/>
  <c r="H153" i="101" s="1"/>
  <c r="G155" i="108"/>
  <c r="AI155" i="108" s="1"/>
  <c r="I155" i="108"/>
  <c r="D71" i="108"/>
  <c r="AF71" i="108" s="1"/>
  <c r="Z9" i="165"/>
  <c r="Z16" i="165" s="1"/>
  <c r="AY9" i="165"/>
  <c r="AY16" i="165" s="1"/>
  <c r="AE9" i="165"/>
  <c r="AE16" i="165" s="1"/>
  <c r="BI9" i="165"/>
  <c r="BI16" i="165" s="1"/>
  <c r="U30" i="115"/>
  <c r="Y30" i="115" s="1"/>
  <c r="P30" i="115"/>
  <c r="P39" i="115" s="1"/>
  <c r="AE176" i="97"/>
  <c r="I112" i="108"/>
  <c r="AK112" i="108" s="1"/>
  <c r="N54" i="113"/>
  <c r="Y54" i="113"/>
  <c r="AA54" i="113"/>
  <c r="I62" i="113"/>
  <c r="I11" i="114"/>
  <c r="F11" i="114"/>
  <c r="F15" i="114" s="1"/>
  <c r="F8" i="114" s="1"/>
  <c r="F62" i="113"/>
  <c r="Z62" i="113"/>
  <c r="Z11" i="114"/>
  <c r="Z15" i="114" s="1"/>
  <c r="Z8" i="114" s="1"/>
  <c r="K11" i="114"/>
  <c r="K62" i="113"/>
  <c r="O62" i="113"/>
  <c r="O11" i="114"/>
  <c r="O15" i="114" s="1"/>
  <c r="O8" i="114" s="1"/>
  <c r="J11" i="114"/>
  <c r="J62" i="113"/>
  <c r="AA11" i="114"/>
  <c r="AA15" i="114" s="1"/>
  <c r="AA8" i="114" s="1"/>
  <c r="AA62" i="113"/>
  <c r="W11" i="114"/>
  <c r="G41" i="173" s="1"/>
  <c r="G45" i="173" s="1"/>
  <c r="W62" i="113"/>
  <c r="N11" i="114"/>
  <c r="N15" i="114" s="1"/>
  <c r="N8" i="114" s="1"/>
  <c r="N62" i="113"/>
  <c r="L11" i="114"/>
  <c r="L15" i="114" s="1"/>
  <c r="L8" i="114" s="1"/>
  <c r="L62" i="113"/>
  <c r="T11" i="114"/>
  <c r="F41" i="173" s="1"/>
  <c r="F45" i="173" s="1"/>
  <c r="T62" i="113"/>
  <c r="G11" i="114"/>
  <c r="G62" i="113"/>
  <c r="W54" i="113"/>
  <c r="D11" i="114"/>
  <c r="D62" i="113"/>
  <c r="U11" i="114"/>
  <c r="U15" i="114" s="1"/>
  <c r="U8" i="114" s="1"/>
  <c r="U62" i="113"/>
  <c r="T54" i="113"/>
  <c r="R11" i="114"/>
  <c r="E41" i="173" s="1"/>
  <c r="E45" i="173" s="1"/>
  <c r="R62" i="113"/>
  <c r="H11" i="114"/>
  <c r="H62" i="113"/>
  <c r="C62" i="113"/>
  <c r="Y11" i="114"/>
  <c r="Y15" i="114" s="1"/>
  <c r="Y8" i="114" s="1"/>
  <c r="Y62" i="113"/>
  <c r="V11" i="114"/>
  <c r="V15" i="114" s="1"/>
  <c r="V8" i="114" s="1"/>
  <c r="V62" i="113"/>
  <c r="S11" i="114"/>
  <c r="S15" i="114" s="1"/>
  <c r="S8" i="114" s="1"/>
  <c r="S62" i="113"/>
  <c r="C54" i="113"/>
  <c r="M11" i="114"/>
  <c r="M15" i="114" s="1"/>
  <c r="M8" i="114" s="1"/>
  <c r="M62" i="113"/>
  <c r="Q11" i="114"/>
  <c r="Q15" i="114" s="1"/>
  <c r="Q8" i="114" s="1"/>
  <c r="Q62" i="113"/>
  <c r="P62" i="113"/>
  <c r="P11" i="114"/>
  <c r="P15" i="114" s="1"/>
  <c r="P8" i="114" s="1"/>
  <c r="X11" i="114"/>
  <c r="X15" i="114" s="1"/>
  <c r="X8" i="114" s="1"/>
  <c r="X62" i="113"/>
  <c r="AS99" i="18"/>
  <c r="AS187" i="18" s="1"/>
  <c r="AS212" i="18" s="1"/>
  <c r="I187" i="18"/>
  <c r="I212" i="18" s="1"/>
  <c r="AT94" i="97"/>
  <c r="J136" i="101"/>
  <c r="AB136" i="101" s="1"/>
  <c r="AB178" i="97"/>
  <c r="AN99" i="18"/>
  <c r="AN187" i="18" s="1"/>
  <c r="AN212" i="18" s="1"/>
  <c r="D187" i="18"/>
  <c r="D212" i="18" s="1"/>
  <c r="AS64" i="97"/>
  <c r="I92" i="101"/>
  <c r="AA92" i="101" s="1"/>
  <c r="AA176" i="97"/>
  <c r="AU151" i="101"/>
  <c r="G154" i="108"/>
  <c r="AI154" i="108" s="1"/>
  <c r="AH153" i="108"/>
  <c r="U9" i="165"/>
  <c r="U16" i="165" s="1"/>
  <c r="AT64" i="97"/>
  <c r="AB176" i="97"/>
  <c r="J92" i="101"/>
  <c r="AB92" i="101" s="1"/>
  <c r="AT99" i="18"/>
  <c r="AT187" i="18" s="1"/>
  <c r="AT212" i="18" s="1"/>
  <c r="J187" i="18"/>
  <c r="J212" i="18" s="1"/>
  <c r="H39" i="101"/>
  <c r="AR25" i="97"/>
  <c r="Z27" i="97"/>
  <c r="AP64" i="97"/>
  <c r="AP68" i="97" s="1"/>
  <c r="F92" i="101"/>
  <c r="X92" i="101" s="1"/>
  <c r="X176" i="97"/>
  <c r="AR66" i="97"/>
  <c r="H94" i="101"/>
  <c r="Z94" i="101" s="1"/>
  <c r="Z178" i="97"/>
  <c r="BM61" i="94"/>
  <c r="D153" i="101" s="1"/>
  <c r="D180" i="101" s="1"/>
  <c r="AV218" i="101"/>
  <c r="H221" i="108"/>
  <c r="AV148" i="34"/>
  <c r="BJ148" i="97"/>
  <c r="BJ176" i="97" s="1"/>
  <c r="AR176" i="97"/>
  <c r="G139" i="108"/>
  <c r="AU136" i="101"/>
  <c r="AJ69" i="108"/>
  <c r="H234" i="108"/>
  <c r="AT136" i="101"/>
  <c r="F139" i="108"/>
  <c r="AS94" i="97"/>
  <c r="AA178" i="97"/>
  <c r="I136" i="101"/>
  <c r="AA136" i="101" s="1"/>
  <c r="BI94" i="97"/>
  <c r="BI178" i="97" s="1"/>
  <c r="AQ178" i="97"/>
  <c r="BH94" i="97"/>
  <c r="BH178" i="97" s="1"/>
  <c r="AP178" i="97"/>
  <c r="M12" i="108"/>
  <c r="AO12" i="108" s="1"/>
  <c r="BA10" i="101"/>
  <c r="V178" i="97"/>
  <c r="AN94" i="97"/>
  <c r="D136" i="101"/>
  <c r="V136" i="101" s="1"/>
  <c r="BF92" i="97"/>
  <c r="BF176" i="97" s="1"/>
  <c r="AN176" i="97"/>
  <c r="AK69" i="108"/>
  <c r="F22" i="94"/>
  <c r="M184" i="18"/>
  <c r="M209" i="18" s="1"/>
  <c r="M154" i="108"/>
  <c r="AO154" i="108" s="1"/>
  <c r="BA151" i="101"/>
  <c r="AW184" i="18"/>
  <c r="AW209" i="18" s="1"/>
  <c r="AW192" i="101"/>
  <c r="I195" i="108"/>
  <c r="AK195" i="108" s="1"/>
  <c r="F109" i="101"/>
  <c r="E22" i="94"/>
  <c r="AW185" i="18"/>
  <c r="AW210" i="18" s="1"/>
  <c r="AR134" i="101"/>
  <c r="D137" i="108"/>
  <c r="J109" i="101"/>
  <c r="I65" i="90"/>
  <c r="I104" i="90"/>
  <c r="AW64" i="97"/>
  <c r="M92" i="101"/>
  <c r="AE92" i="101" s="1"/>
  <c r="AB104" i="90"/>
  <c r="AB65" i="90"/>
  <c r="H220" i="108"/>
  <c r="AV217" i="101"/>
  <c r="E65" i="90"/>
  <c r="E104" i="90"/>
  <c r="T104" i="90"/>
  <c r="T65" i="90"/>
  <c r="Q221" i="108"/>
  <c r="AS221" i="108" s="1"/>
  <c r="BE218" i="101"/>
  <c r="M185" i="18"/>
  <c r="M210" i="18" s="1"/>
  <c r="AW63" i="97"/>
  <c r="M91" i="101"/>
  <c r="AE91" i="101" s="1"/>
  <c r="D194" i="101"/>
  <c r="C24" i="94"/>
  <c r="P104" i="90"/>
  <c r="P65" i="90"/>
  <c r="AW187" i="18"/>
  <c r="AW212" i="18" s="1"/>
  <c r="AA217" i="101"/>
  <c r="Q104" i="90"/>
  <c r="Q65" i="90"/>
  <c r="S30" i="115"/>
  <c r="O39" i="115"/>
  <c r="S39" i="115" s="1"/>
  <c r="AZ23" i="97"/>
  <c r="BQ23" i="97" s="1"/>
  <c r="P37" i="101"/>
  <c r="AH37" i="101" s="1"/>
  <c r="AG97" i="34"/>
  <c r="S44" i="90" s="1"/>
  <c r="AG96" i="34"/>
  <c r="S44" i="91" s="1"/>
  <c r="AG98" i="34"/>
  <c r="S44" i="89" s="1"/>
  <c r="AG99" i="34"/>
  <c r="S44" i="88" s="1"/>
  <c r="AA91" i="97"/>
  <c r="I176" i="97"/>
  <c r="BD134" i="101"/>
  <c r="P137" i="108"/>
  <c r="AR137" i="108" s="1"/>
  <c r="M104" i="90"/>
  <c r="M65" i="90"/>
  <c r="AU109" i="101"/>
  <c r="G112" i="108"/>
  <c r="D96" i="97"/>
  <c r="V91" i="97"/>
  <c r="D176" i="97"/>
  <c r="BK147" i="97"/>
  <c r="M136" i="108"/>
  <c r="AO136" i="108" s="1"/>
  <c r="BA133" i="101"/>
  <c r="D104" i="90"/>
  <c r="D65" i="90"/>
  <c r="AI176" i="97"/>
  <c r="AI104" i="34"/>
  <c r="AH100" i="34" a="1"/>
  <c r="AH100" i="34" s="1"/>
  <c r="CE91" i="92"/>
  <c r="I175" i="92"/>
  <c r="M39" i="101"/>
  <c r="AE39" i="101" s="1"/>
  <c r="AW25" i="97"/>
  <c r="BO25" i="97" s="1"/>
  <c r="R83" i="89"/>
  <c r="R207" i="89" s="1"/>
  <c r="R122" i="89"/>
  <c r="R161" i="89"/>
  <c r="Q92" i="101"/>
  <c r="AI92" i="101" s="1"/>
  <c r="BA64" i="97"/>
  <c r="AF40" i="34"/>
  <c r="R104" i="90"/>
  <c r="R65" i="90"/>
  <c r="Z104" i="90"/>
  <c r="Z65" i="90"/>
  <c r="BA176" i="101"/>
  <c r="M179" i="108"/>
  <c r="AO179" i="108" s="1"/>
  <c r="X104" i="90"/>
  <c r="X65" i="90"/>
  <c r="CB91" i="92"/>
  <c r="F175" i="92"/>
  <c r="AE178" i="97"/>
  <c r="AW66" i="97"/>
  <c r="M94" i="101"/>
  <c r="AE94" i="101" s="1"/>
  <c r="BE134" i="101"/>
  <c r="Q137" i="108"/>
  <c r="AS137" i="108" s="1"/>
  <c r="Y91" i="97"/>
  <c r="Y96" i="97" s="1"/>
  <c r="G176" i="97"/>
  <c r="R83" i="90"/>
  <c r="R122" i="90"/>
  <c r="N65" i="90"/>
  <c r="N104" i="90"/>
  <c r="Y104" i="90"/>
  <c r="Y65" i="90"/>
  <c r="P109" i="101"/>
  <c r="Z91" i="97"/>
  <c r="H176" i="97"/>
  <c r="AG35" i="34" a="1"/>
  <c r="AG35" i="34" s="1"/>
  <c r="S35" i="91" s="1"/>
  <c r="E7" i="94"/>
  <c r="AA7" i="94" s="1"/>
  <c r="AG36" i="34"/>
  <c r="S35" i="90" s="1"/>
  <c r="AG37" i="34"/>
  <c r="S35" i="89" s="1"/>
  <c r="AG38" i="34"/>
  <c r="S35" i="88" s="1"/>
  <c r="AE22" i="97"/>
  <c r="AE175" i="97" s="1"/>
  <c r="F176" i="97"/>
  <c r="X91" i="97"/>
  <c r="X96" i="97" s="1"/>
  <c r="D96" i="92"/>
  <c r="BZ91" i="92"/>
  <c r="D175" i="92"/>
  <c r="K104" i="90"/>
  <c r="K65" i="90"/>
  <c r="G104" i="90"/>
  <c r="G65" i="90"/>
  <c r="F65" i="90"/>
  <c r="F104" i="90"/>
  <c r="H104" i="90"/>
  <c r="H65" i="90"/>
  <c r="CL64" i="92"/>
  <c r="P176" i="92"/>
  <c r="AW23" i="97"/>
  <c r="BO23" i="97" s="1"/>
  <c r="M37" i="101"/>
  <c r="AE37" i="101" s="1"/>
  <c r="G175" i="92"/>
  <c r="CC91" i="92"/>
  <c r="M221" i="108"/>
  <c r="AO221" i="108" s="1"/>
  <c r="BA218" i="101"/>
  <c r="AA65" i="90"/>
  <c r="AA104" i="90"/>
  <c r="AI43" i="34"/>
  <c r="AH39" i="34" a="1"/>
  <c r="AH39" i="34" s="1"/>
  <c r="L104" i="90"/>
  <c r="L65" i="90"/>
  <c r="BE176" i="101"/>
  <c r="Q179" i="108"/>
  <c r="AS179" i="108" s="1"/>
  <c r="S65" i="90"/>
  <c r="S104" i="90"/>
  <c r="H109" i="101"/>
  <c r="G22" i="94"/>
  <c r="B104" i="90"/>
  <c r="B65" i="90"/>
  <c r="O65" i="90"/>
  <c r="O104" i="90"/>
  <c r="AC104" i="90"/>
  <c r="AC65" i="90"/>
  <c r="AZ68" i="18"/>
  <c r="AZ185" i="18" s="1"/>
  <c r="AZ210" i="18" s="1"/>
  <c r="P185" i="18"/>
  <c r="P210" i="18" s="1"/>
  <c r="V65" i="90"/>
  <c r="V104" i="90"/>
  <c r="R75" i="89"/>
  <c r="R199" i="89" s="1"/>
  <c r="R114" i="89"/>
  <c r="R153" i="89"/>
  <c r="D109" i="101"/>
  <c r="C22" i="94"/>
  <c r="CD91" i="92"/>
  <c r="H175" i="92"/>
  <c r="M109" i="101"/>
  <c r="M178" i="108"/>
  <c r="AO178" i="108" s="1"/>
  <c r="BA175" i="101"/>
  <c r="M220" i="108"/>
  <c r="AO220" i="108" s="1"/>
  <c r="BA217" i="101"/>
  <c r="AZ22" i="97"/>
  <c r="BQ22" i="97" s="1"/>
  <c r="P36" i="101"/>
  <c r="AH36" i="101" s="1"/>
  <c r="C65" i="90"/>
  <c r="C104" i="90"/>
  <c r="AB91" i="97"/>
  <c r="J176" i="97"/>
  <c r="AR152" i="101"/>
  <c r="D155" i="108"/>
  <c r="AF155" i="108" s="1"/>
  <c r="AH64" i="97"/>
  <c r="P177" i="97"/>
  <c r="U104" i="90"/>
  <c r="U65" i="90"/>
  <c r="D113" i="108"/>
  <c r="AF113" i="108" s="1"/>
  <c r="AR110" i="101"/>
  <c r="M223" i="108"/>
  <c r="AO223" i="108" s="1"/>
  <c r="BA220" i="101"/>
  <c r="D66" i="101"/>
  <c r="R114" i="90"/>
  <c r="R75" i="90"/>
  <c r="W104" i="90"/>
  <c r="W65" i="90"/>
  <c r="BD176" i="101"/>
  <c r="P179" i="108"/>
  <c r="AR179" i="108" s="1"/>
  <c r="BA134" i="101"/>
  <c r="M137" i="108"/>
  <c r="AO137" i="108" s="1"/>
  <c r="CF91" i="92"/>
  <c r="J175" i="92"/>
  <c r="J104" i="90"/>
  <c r="J65" i="90"/>
  <c r="BJ147" i="97"/>
  <c r="AF101" i="34"/>
  <c r="P221" i="108"/>
  <c r="AR221" i="108" s="1"/>
  <c r="BD218" i="101"/>
  <c r="M187" i="18"/>
  <c r="M212" i="18" s="1"/>
  <c r="AH125" i="108"/>
  <c r="AH110" i="108"/>
  <c r="AI114" i="108"/>
  <c r="AI69" i="108"/>
  <c r="G234" i="108"/>
  <c r="AK110" i="108"/>
  <c r="AD15" i="114"/>
  <c r="AD8" i="114" s="1"/>
  <c r="AN54" i="113"/>
  <c r="AJ147" i="108"/>
  <c r="AO50" i="113"/>
  <c r="AO51" i="113"/>
  <c r="AO52" i="113"/>
  <c r="AO53" i="113"/>
  <c r="AR10" i="113"/>
  <c r="AQ11" i="113"/>
  <c r="AF98" i="108"/>
  <c r="AI217" i="108"/>
  <c r="AI215" i="108" s="1"/>
  <c r="AI225" i="108" s="1"/>
  <c r="G55" i="108" s="1"/>
  <c r="G256" i="108"/>
  <c r="AI84" i="108"/>
  <c r="AH79" i="108"/>
  <c r="F244" i="108"/>
  <c r="AI85" i="108"/>
  <c r="G250" i="108"/>
  <c r="AI79" i="108"/>
  <c r="G244" i="108"/>
  <c r="AH137" i="108"/>
  <c r="AR35" i="108"/>
  <c r="AR33" i="108" s="1"/>
  <c r="AS34" i="108"/>
  <c r="AO34" i="108"/>
  <c r="AS35" i="108"/>
  <c r="AK29" i="108"/>
  <c r="D18" i="115"/>
  <c r="Z179" i="97"/>
  <c r="AA179" i="97"/>
  <c r="X179" i="97"/>
  <c r="AB179" i="97"/>
  <c r="Y179" i="97"/>
  <c r="BI52" i="97"/>
  <c r="G38" i="18"/>
  <c r="G9" i="173" s="1"/>
  <c r="F38" i="18"/>
  <c r="F9" i="173" s="1"/>
  <c r="AP158" i="18"/>
  <c r="F41" i="18" s="1"/>
  <c r="F12" i="173" s="1"/>
  <c r="AP171" i="18"/>
  <c r="AP196" i="18" s="1"/>
  <c r="BF50" i="97"/>
  <c r="BF162" i="97" s="1"/>
  <c r="AN162" i="97"/>
  <c r="AI125" i="108"/>
  <c r="AU80" i="101"/>
  <c r="AU122" i="101"/>
  <c r="BE31" i="101"/>
  <c r="D81" i="108"/>
  <c r="AR78" i="101"/>
  <c r="I25" i="101"/>
  <c r="AA27" i="97"/>
  <c r="BK12" i="97"/>
  <c r="AS11" i="97"/>
  <c r="AA26" i="101"/>
  <c r="I41" i="101"/>
  <c r="AE10" i="165"/>
  <c r="AE17" i="165" s="1"/>
  <c r="Z10" i="165"/>
  <c r="Z17" i="165" s="1"/>
  <c r="AT123" i="97"/>
  <c r="J179" i="101"/>
  <c r="AR95" i="97"/>
  <c r="H137" i="101"/>
  <c r="AS95" i="97"/>
  <c r="I137" i="101"/>
  <c r="I179" i="101"/>
  <c r="AS123" i="97"/>
  <c r="V221" i="101"/>
  <c r="AQ123" i="97"/>
  <c r="Y124" i="97"/>
  <c r="G179" i="101"/>
  <c r="AN152" i="97"/>
  <c r="BF151" i="97"/>
  <c r="BF152" i="97" s="1"/>
  <c r="D39" i="97" s="1"/>
  <c r="H179" i="101"/>
  <c r="AR123" i="97"/>
  <c r="AT95" i="97"/>
  <c r="J137" i="101"/>
  <c r="AP123" i="97"/>
  <c r="F179" i="101"/>
  <c r="X124" i="97"/>
  <c r="F137" i="101"/>
  <c r="AP95" i="97"/>
  <c r="AQ95" i="97"/>
  <c r="G137" i="101"/>
  <c r="AD62" i="113"/>
  <c r="AE61" i="113"/>
  <c r="AE14" i="114" s="1"/>
  <c r="K43" i="173" s="1"/>
  <c r="AE59" i="113"/>
  <c r="AE12" i="114" s="1"/>
  <c r="K44" i="173" s="1"/>
  <c r="AE6" i="114"/>
  <c r="K37" i="176" s="1"/>
  <c r="AE58" i="113"/>
  <c r="AE11" i="114" s="1"/>
  <c r="K41" i="173" s="1"/>
  <c r="AE60" i="113"/>
  <c r="AE13" i="114" s="1"/>
  <c r="K42" i="173" s="1"/>
  <c r="T45" i="115"/>
  <c r="T44" i="115"/>
  <c r="AG39" i="113"/>
  <c r="AF44" i="113"/>
  <c r="AF35" i="113" s="1"/>
  <c r="Z95" i="101"/>
  <c r="D140" i="108"/>
  <c r="AR137" i="101"/>
  <c r="BL67" i="97"/>
  <c r="X95" i="101"/>
  <c r="AF165" i="108"/>
  <c r="BK67" i="97"/>
  <c r="BI67" i="97"/>
  <c r="AQ68" i="97"/>
  <c r="BH67" i="97"/>
  <c r="AP134" i="97"/>
  <c r="AP162" i="97" s="1"/>
  <c r="F204" i="101"/>
  <c r="X152" i="97"/>
  <c r="BJ67" i="97"/>
  <c r="AA95" i="101"/>
  <c r="Y95" i="101"/>
  <c r="AB95" i="101"/>
  <c r="G215" i="108"/>
  <c r="Y222" i="101"/>
  <c r="AR189" i="108"/>
  <c r="AR105" i="108"/>
  <c r="AR147" i="108"/>
  <c r="AR7" i="108"/>
  <c r="AR63" i="108"/>
  <c r="BC94" i="101" l="1"/>
  <c r="O97" i="108"/>
  <c r="O136" i="108"/>
  <c r="BC133" i="101"/>
  <c r="O10" i="170"/>
  <c r="O12" i="170" s="1"/>
  <c r="BQ6" i="109"/>
  <c r="Q150" i="101"/>
  <c r="Q153" i="108" s="1"/>
  <c r="AS153" i="108" s="1"/>
  <c r="Q11" i="101"/>
  <c r="Q13" i="108" s="1"/>
  <c r="AS13" i="108" s="1"/>
  <c r="BI119" i="34"/>
  <c r="O69" i="108"/>
  <c r="AQ69" i="108" s="1"/>
  <c r="BC66" i="101"/>
  <c r="BF119" i="34"/>
  <c r="Q108" i="101"/>
  <c r="Q192" i="101"/>
  <c r="BS119" i="34"/>
  <c r="J195" i="108"/>
  <c r="AL195" i="108" s="1"/>
  <c r="O16" i="94"/>
  <c r="P11" i="101"/>
  <c r="P13" i="108" s="1"/>
  <c r="AR13" i="108" s="1"/>
  <c r="BN119" i="34"/>
  <c r="BK119" i="34"/>
  <c r="BO119" i="34"/>
  <c r="BA119" i="34"/>
  <c r="BL119" i="34"/>
  <c r="BB66" i="101"/>
  <c r="BD119" i="34"/>
  <c r="BB119" i="34"/>
  <c r="BG119" i="34"/>
  <c r="BQ119" i="34"/>
  <c r="BR119" i="34"/>
  <c r="AZ119" i="34"/>
  <c r="BC119" i="34"/>
  <c r="BP119" i="34"/>
  <c r="AW117" i="34"/>
  <c r="AI46" i="88" s="1"/>
  <c r="AW116" i="34"/>
  <c r="AI46" i="89" s="1"/>
  <c r="AW114" i="34"/>
  <c r="AI46" i="91" s="1"/>
  <c r="AW115" i="34"/>
  <c r="AI46" i="90" s="1"/>
  <c r="BE119" i="34"/>
  <c r="BM119" i="34"/>
  <c r="AZ96" i="18"/>
  <c r="CL147" i="92"/>
  <c r="N15" i="108"/>
  <c r="AP15" i="108" s="1"/>
  <c r="O22" i="94"/>
  <c r="P184" i="18"/>
  <c r="P209" i="18" s="1"/>
  <c r="AZ67" i="18"/>
  <c r="AZ119" i="97"/>
  <c r="BQ119" i="97" s="1"/>
  <c r="P175" i="101"/>
  <c r="AH175" i="101" s="1"/>
  <c r="AI25" i="88"/>
  <c r="AW10" i="34"/>
  <c r="AJ66" i="86"/>
  <c r="AI25" i="91" s="1"/>
  <c r="P133" i="101"/>
  <c r="AH133" i="101" s="1"/>
  <c r="AZ91" i="97"/>
  <c r="BQ91" i="97" s="1"/>
  <c r="Q133" i="101"/>
  <c r="AI133" i="101" s="1"/>
  <c r="BA91" i="97"/>
  <c r="BR91" i="97" s="1"/>
  <c r="P217" i="101"/>
  <c r="AH217" i="101" s="1"/>
  <c r="AZ147" i="97"/>
  <c r="BQ147" i="97" s="1"/>
  <c r="P175" i="92"/>
  <c r="CL63" i="92"/>
  <c r="P176" i="97"/>
  <c r="AH63" i="97"/>
  <c r="O23" i="94"/>
  <c r="AS194" i="101"/>
  <c r="AX150" i="101"/>
  <c r="N14" i="108"/>
  <c r="AP14" i="108" s="1"/>
  <c r="AF175" i="97"/>
  <c r="AX22" i="97"/>
  <c r="BP22" i="97" s="1"/>
  <c r="BP175" i="97" s="1"/>
  <c r="K111" i="108"/>
  <c r="AM111" i="108" s="1"/>
  <c r="J69" i="108"/>
  <c r="AL69" i="108" s="1"/>
  <c r="BU37" i="94"/>
  <c r="M69" i="101" s="1"/>
  <c r="AJ169" i="18"/>
  <c r="AK169" i="18"/>
  <c r="AV212" i="18"/>
  <c r="BA133" i="34"/>
  <c r="BA150" i="101"/>
  <c r="BE150" i="101"/>
  <c r="Q195" i="108"/>
  <c r="AS195" i="108" s="1"/>
  <c r="BE192" i="101"/>
  <c r="M111" i="108"/>
  <c r="AO111" i="108" s="1"/>
  <c r="F234" i="108"/>
  <c r="AG111" i="108"/>
  <c r="E234" i="108"/>
  <c r="I233" i="108"/>
  <c r="AX41" i="101"/>
  <c r="J45" i="101" s="1"/>
  <c r="AY150" i="101"/>
  <c r="K153" i="108"/>
  <c r="AM153" i="108" s="1"/>
  <c r="O24" i="94"/>
  <c r="K71" i="108"/>
  <c r="AM71" i="108" s="1"/>
  <c r="AL169" i="18"/>
  <c r="BD66" i="101"/>
  <c r="E152" i="108"/>
  <c r="AG152" i="108" s="1"/>
  <c r="J155" i="108"/>
  <c r="AL155" i="108" s="1"/>
  <c r="BA153" i="101"/>
  <c r="M156" i="108"/>
  <c r="AO156" i="108" s="1"/>
  <c r="P156" i="108"/>
  <c r="AR156" i="108" s="1"/>
  <c r="BX37" i="94"/>
  <c r="O21" i="94" s="1"/>
  <c r="P114" i="108"/>
  <c r="AR114" i="108" s="1"/>
  <c r="AU148" i="34"/>
  <c r="J70" i="108"/>
  <c r="AL70" i="108" s="1"/>
  <c r="M24" i="94"/>
  <c r="AX191" i="101"/>
  <c r="J110" i="108"/>
  <c r="AL110" i="108" s="1"/>
  <c r="BV33" i="94"/>
  <c r="N65" i="101" s="1"/>
  <c r="BA65" i="101"/>
  <c r="AW11" i="97"/>
  <c r="K39" i="101"/>
  <c r="AC39" i="101" s="1"/>
  <c r="AY39" i="101" s="1"/>
  <c r="K40" i="176"/>
  <c r="AM40" i="176" s="1"/>
  <c r="AM37" i="176"/>
  <c r="BA25" i="101"/>
  <c r="AC178" i="97"/>
  <c r="E18" i="172"/>
  <c r="E18" i="170"/>
  <c r="M29" i="108"/>
  <c r="AO29" i="108" s="1"/>
  <c r="AO27" i="108" s="1"/>
  <c r="AE25" i="101"/>
  <c r="M27" i="108" s="1"/>
  <c r="J7" i="109"/>
  <c r="BG30" i="18"/>
  <c r="M23" i="94"/>
  <c r="BE108" i="101"/>
  <c r="Q111" i="108"/>
  <c r="AS111" i="108" s="1"/>
  <c r="L155" i="108"/>
  <c r="AN155" i="108" s="1"/>
  <c r="AZ152" i="101"/>
  <c r="AR15" i="108"/>
  <c r="Q36" i="101"/>
  <c r="AI36" i="101" s="1"/>
  <c r="BA22" i="97"/>
  <c r="BR22" i="97" s="1"/>
  <c r="BT37" i="94"/>
  <c r="L69" i="101" s="1"/>
  <c r="AF10" i="176"/>
  <c r="BC112" i="34"/>
  <c r="J110" i="101"/>
  <c r="J113" i="108" s="1"/>
  <c r="AL113" i="108" s="1"/>
  <c r="BT48" i="94"/>
  <c r="L110" i="101" s="1"/>
  <c r="L113" i="108" s="1"/>
  <c r="AN113" i="108" s="1"/>
  <c r="AR12" i="108"/>
  <c r="T13" i="108"/>
  <c r="AV13" i="108" s="1"/>
  <c r="BH11" i="101"/>
  <c r="BA137" i="34"/>
  <c r="BA144" i="34" s="1"/>
  <c r="AM48" i="90"/>
  <c r="J111" i="101"/>
  <c r="AX111" i="101" s="1"/>
  <c r="BT49" i="94"/>
  <c r="L111" i="101" s="1"/>
  <c r="BY37" i="94"/>
  <c r="Q69" i="101" s="1"/>
  <c r="AX108" i="101"/>
  <c r="J197" i="108"/>
  <c r="AL197" i="108" s="1"/>
  <c r="AG49" i="90"/>
  <c r="M49" i="94" s="1"/>
  <c r="AI49" i="94" s="1"/>
  <c r="BV49" i="94" s="1"/>
  <c r="CA37" i="94"/>
  <c r="S69" i="101" s="1"/>
  <c r="AM48" i="89"/>
  <c r="BA138" i="34"/>
  <c r="BA145" i="34" s="1"/>
  <c r="AM49" i="89" s="1"/>
  <c r="BV37" i="94"/>
  <c r="N69" i="101" s="1"/>
  <c r="CB37" i="94"/>
  <c r="T69" i="101" s="1"/>
  <c r="S13" i="108"/>
  <c r="AU13" i="108" s="1"/>
  <c r="BG11" i="101"/>
  <c r="BF11" i="101"/>
  <c r="R13" i="108"/>
  <c r="AT13" i="108" s="1"/>
  <c r="AM48" i="88"/>
  <c r="BA139" i="34"/>
  <c r="BA146" i="34" s="1"/>
  <c r="AM49" i="88" s="1"/>
  <c r="AL49" i="90"/>
  <c r="AZ148" i="34"/>
  <c r="BS37" i="94"/>
  <c r="K69" i="101" s="1"/>
  <c r="J68" i="108"/>
  <c r="AL68" i="108" s="1"/>
  <c r="BA136" i="34"/>
  <c r="AM48" i="91"/>
  <c r="BA72" i="34"/>
  <c r="BD108" i="34"/>
  <c r="AP45" i="90" s="1"/>
  <c r="BD110" i="34"/>
  <c r="AP45" i="88" s="1"/>
  <c r="BD107" i="34"/>
  <c r="AP45" i="91" s="1"/>
  <c r="BD109" i="34"/>
  <c r="AP45" i="89" s="1"/>
  <c r="P10" i="94"/>
  <c r="AL10" i="94" s="1"/>
  <c r="BC121" i="34"/>
  <c r="AO47" i="91" s="1"/>
  <c r="BC122" i="34"/>
  <c r="AO47" i="90" s="1"/>
  <c r="BC124" i="34"/>
  <c r="AO47" i="88" s="1"/>
  <c r="BC123" i="34"/>
  <c r="AO47" i="89" s="1"/>
  <c r="Q178" i="108"/>
  <c r="AS178" i="108" s="1"/>
  <c r="BE175" i="101"/>
  <c r="Q220" i="108"/>
  <c r="AS220" i="108" s="1"/>
  <c r="BE217" i="101"/>
  <c r="BB128" i="34"/>
  <c r="BB131" i="34"/>
  <c r="BB130" i="34"/>
  <c r="BB140" i="34"/>
  <c r="BB147" i="34" s="1"/>
  <c r="BB129" i="34"/>
  <c r="BB70" i="34"/>
  <c r="AN39" i="88" s="1"/>
  <c r="BB68" i="34"/>
  <c r="AN39" i="90" s="1"/>
  <c r="BB69" i="34"/>
  <c r="AN39" i="89" s="1"/>
  <c r="BZ37" i="94"/>
  <c r="R69" i="101" s="1"/>
  <c r="E25" i="176"/>
  <c r="E26" i="176" s="1"/>
  <c r="AP94" i="108"/>
  <c r="AP97" i="108"/>
  <c r="AP95" i="108"/>
  <c r="M222" i="108"/>
  <c r="AO222" i="108" s="1"/>
  <c r="H228" i="108"/>
  <c r="AF12" i="176"/>
  <c r="AK12" i="176"/>
  <c r="S222" i="108"/>
  <c r="AU222" i="108" s="1"/>
  <c r="M180" i="108"/>
  <c r="AO180" i="108" s="1"/>
  <c r="AX176" i="97"/>
  <c r="BP176" i="97"/>
  <c r="BB136" i="101"/>
  <c r="N139" i="108"/>
  <c r="AP139" i="108" s="1"/>
  <c r="N38" i="108"/>
  <c r="AP38" i="108" s="1"/>
  <c r="BB36" i="101"/>
  <c r="BB178" i="101"/>
  <c r="N181" i="108"/>
  <c r="AP181" i="108" s="1"/>
  <c r="N39" i="108"/>
  <c r="AP39" i="108" s="1"/>
  <c r="BB37" i="101"/>
  <c r="N39" i="101"/>
  <c r="AF39" i="101" s="1"/>
  <c r="AX25" i="97"/>
  <c r="N223" i="108"/>
  <c r="AP223" i="108" s="1"/>
  <c r="BB220" i="101"/>
  <c r="AF178" i="97"/>
  <c r="E63" i="108"/>
  <c r="AS60" i="101"/>
  <c r="AL11" i="109"/>
  <c r="I14" i="174"/>
  <c r="U39" i="115"/>
  <c r="Y39" i="115" s="1"/>
  <c r="BO177" i="97"/>
  <c r="M40" i="108"/>
  <c r="AO40" i="108" s="1"/>
  <c r="N180" i="108"/>
  <c r="AP180" i="108" s="1"/>
  <c r="BB177" i="101"/>
  <c r="N222" i="108"/>
  <c r="AP222" i="108" s="1"/>
  <c r="BB219" i="101"/>
  <c r="N40" i="108"/>
  <c r="AP40" i="108" s="1"/>
  <c r="BB38" i="101"/>
  <c r="AX177" i="97"/>
  <c r="BP65" i="97"/>
  <c r="BP177" i="97" s="1"/>
  <c r="BB135" i="101"/>
  <c r="N138" i="108"/>
  <c r="AP138" i="108" s="1"/>
  <c r="BB93" i="101"/>
  <c r="N96" i="108"/>
  <c r="AW177" i="97"/>
  <c r="G233" i="108"/>
  <c r="I46" i="171"/>
  <c r="P70" i="108"/>
  <c r="P154" i="108"/>
  <c r="AR154" i="108" s="1"/>
  <c r="P16" i="108"/>
  <c r="P196" i="108"/>
  <c r="AR196" i="108" s="1"/>
  <c r="AY110" i="101"/>
  <c r="BA93" i="101"/>
  <c r="N29" i="108"/>
  <c r="AP29" i="108" s="1"/>
  <c r="BB27" i="101"/>
  <c r="BP7" i="97"/>
  <c r="N25" i="101"/>
  <c r="BB21" i="101"/>
  <c r="N23" i="108"/>
  <c r="AP23" i="108" s="1"/>
  <c r="AX11" i="97"/>
  <c r="BP12" i="97"/>
  <c r="BP11" i="97" s="1"/>
  <c r="BB26" i="101"/>
  <c r="AF25" i="101"/>
  <c r="N28" i="108"/>
  <c r="AP28" i="108" s="1"/>
  <c r="BD10" i="101"/>
  <c r="BB65" i="101"/>
  <c r="P111" i="108"/>
  <c r="AR111" i="108" s="1"/>
  <c r="BD195" i="101"/>
  <c r="P110" i="101"/>
  <c r="P113" i="108" s="1"/>
  <c r="P194" i="101"/>
  <c r="BD194" i="101" s="1"/>
  <c r="P191" i="101"/>
  <c r="BD191" i="101" s="1"/>
  <c r="N198" i="108"/>
  <c r="AP198" i="108" s="1"/>
  <c r="BB195" i="101"/>
  <c r="N111" i="108"/>
  <c r="AP111" i="108" s="1"/>
  <c r="BB108" i="101"/>
  <c r="P192" i="101"/>
  <c r="P195" i="108" s="1"/>
  <c r="AR195" i="108" s="1"/>
  <c r="P152" i="101"/>
  <c r="BD152" i="101" s="1"/>
  <c r="P150" i="101"/>
  <c r="BD150" i="101" s="1"/>
  <c r="P149" i="101"/>
  <c r="P152" i="108" s="1"/>
  <c r="AR152" i="108" s="1"/>
  <c r="N196" i="108"/>
  <c r="AP196" i="108" s="1"/>
  <c r="BB193" i="101"/>
  <c r="BB67" i="101"/>
  <c r="N70" i="108"/>
  <c r="AP70" i="108" s="1"/>
  <c r="BB153" i="101"/>
  <c r="N156" i="108"/>
  <c r="AP156" i="108" s="1"/>
  <c r="BB151" i="101"/>
  <c r="N154" i="108"/>
  <c r="AP154" i="108" s="1"/>
  <c r="BB14" i="101"/>
  <c r="N16" i="108"/>
  <c r="N12" i="108"/>
  <c r="BB10" i="101"/>
  <c r="P107" i="101"/>
  <c r="P110" i="108" s="1"/>
  <c r="AR110" i="108" s="1"/>
  <c r="BA136" i="101"/>
  <c r="J55" i="124"/>
  <c r="H14" i="174"/>
  <c r="AR11" i="113"/>
  <c r="Q5" i="101" s="1"/>
  <c r="AS10" i="113"/>
  <c r="BH93" i="101"/>
  <c r="T96" i="108"/>
  <c r="BF38" i="101"/>
  <c r="R40" i="108"/>
  <c r="AT40" i="108" s="1"/>
  <c r="R180" i="108"/>
  <c r="AT180" i="108" s="1"/>
  <c r="BF177" i="101"/>
  <c r="R138" i="108"/>
  <c r="AT138" i="108" s="1"/>
  <c r="BF135" i="101"/>
  <c r="AU96" i="108"/>
  <c r="BH219" i="101"/>
  <c r="T222" i="108"/>
  <c r="AV222" i="108" s="1"/>
  <c r="BH38" i="101"/>
  <c r="T40" i="108"/>
  <c r="AV40" i="108" s="1"/>
  <c r="R222" i="108"/>
  <c r="AT222" i="108" s="1"/>
  <c r="BF219" i="101"/>
  <c r="BH135" i="101"/>
  <c r="T138" i="108"/>
  <c r="AV138" i="108" s="1"/>
  <c r="BF93" i="101"/>
  <c r="R96" i="108"/>
  <c r="BH177" i="101"/>
  <c r="T180" i="108"/>
  <c r="AV180" i="108" s="1"/>
  <c r="BU65" i="97"/>
  <c r="BU177" i="97" s="1"/>
  <c r="BD177" i="97"/>
  <c r="BS65" i="97"/>
  <c r="BS177" i="97" s="1"/>
  <c r="BB177" i="97"/>
  <c r="AU212" i="18"/>
  <c r="AO36" i="91"/>
  <c r="BC51" i="34"/>
  <c r="D12" i="170"/>
  <c r="D16" i="174" s="1"/>
  <c r="AL12" i="108"/>
  <c r="AL43" i="108" s="1"/>
  <c r="H61" i="166" s="1"/>
  <c r="O61" i="166" s="1"/>
  <c r="O69" i="166" s="1"/>
  <c r="J43" i="108"/>
  <c r="AR28" i="88"/>
  <c r="AR28" i="89"/>
  <c r="AR28" i="90"/>
  <c r="AS26" i="88"/>
  <c r="AS26" i="89"/>
  <c r="AS26" i="90"/>
  <c r="I228" i="108"/>
  <c r="AZ66" i="101"/>
  <c r="L198" i="108"/>
  <c r="AN198" i="108" s="1"/>
  <c r="F23" i="94"/>
  <c r="E67" i="174"/>
  <c r="J40" i="170"/>
  <c r="I64" i="174" s="1"/>
  <c r="I61" i="174"/>
  <c r="F68" i="174"/>
  <c r="E25" i="170"/>
  <c r="E26" i="170" s="1"/>
  <c r="M181" i="108"/>
  <c r="AO181" i="108" s="1"/>
  <c r="BG67" i="97"/>
  <c r="BG68" i="97" s="1"/>
  <c r="E36" i="97" s="1"/>
  <c r="AO179" i="97"/>
  <c r="AS95" i="101"/>
  <c r="E98" i="108"/>
  <c r="L111" i="108"/>
  <c r="AN111" i="108" s="1"/>
  <c r="AS153" i="101"/>
  <c r="AS192" i="86"/>
  <c r="AS220" i="86" s="1"/>
  <c r="BA68" i="101"/>
  <c r="K23" i="94"/>
  <c r="AV195" i="101"/>
  <c r="H198" i="108"/>
  <c r="AJ198" i="108" s="1"/>
  <c r="K197" i="108"/>
  <c r="AM197" i="108" s="1"/>
  <c r="BA111" i="101"/>
  <c r="AZ150" i="101"/>
  <c r="AZ194" i="101"/>
  <c r="J195" i="101"/>
  <c r="I24" i="94"/>
  <c r="BG58" i="34"/>
  <c r="BG20" i="34"/>
  <c r="AT99" i="86" s="1"/>
  <c r="BG22" i="34"/>
  <c r="AT159" i="86" s="1"/>
  <c r="BG21" i="34"/>
  <c r="AT129" i="86" s="1"/>
  <c r="BG19" i="34"/>
  <c r="AT69" i="86" s="1"/>
  <c r="AS28" i="91" s="1"/>
  <c r="AT29" i="86"/>
  <c r="BE63" i="34"/>
  <c r="AQ38" i="88" s="1"/>
  <c r="BE61" i="34"/>
  <c r="AQ38" i="90" s="1"/>
  <c r="BE62" i="34"/>
  <c r="AQ38" i="89" s="1"/>
  <c r="BE60" i="34"/>
  <c r="AQ38" i="91" s="1"/>
  <c r="BN37" i="94"/>
  <c r="D21" i="94" s="1"/>
  <c r="BG17" i="34"/>
  <c r="BE46" i="34"/>
  <c r="BE48" i="34"/>
  <c r="AQ36" i="89" s="1"/>
  <c r="BE49" i="34"/>
  <c r="AQ36" i="88" s="1"/>
  <c r="BE47" i="34"/>
  <c r="AQ36" i="90" s="1"/>
  <c r="BF24" i="34"/>
  <c r="BH15" i="34"/>
  <c r="AU157" i="86" s="1"/>
  <c r="AT26" i="88" s="1"/>
  <c r="BH13" i="34"/>
  <c r="AU97" i="86" s="1"/>
  <c r="AT26" i="90" s="1"/>
  <c r="BH14" i="34"/>
  <c r="AU127" i="86" s="1"/>
  <c r="AT26" i="89" s="1"/>
  <c r="BH12" i="34"/>
  <c r="AU67" i="86" s="1"/>
  <c r="AT26" i="91" s="1"/>
  <c r="AT190" i="86"/>
  <c r="BP37" i="94"/>
  <c r="H69" i="101" s="1"/>
  <c r="H72" i="108" s="1"/>
  <c r="E198" i="108"/>
  <c r="AG198" i="108" s="1"/>
  <c r="AS195" i="101"/>
  <c r="F198" i="108"/>
  <c r="AH198" i="108" s="1"/>
  <c r="AT195" i="101"/>
  <c r="AJ152" i="108"/>
  <c r="BQ37" i="94"/>
  <c r="AY152" i="101"/>
  <c r="L149" i="101"/>
  <c r="L152" i="108" s="1"/>
  <c r="AN152" i="108" s="1"/>
  <c r="AY195" i="101"/>
  <c r="E25" i="172"/>
  <c r="E26" i="172" s="1"/>
  <c r="BO37" i="94"/>
  <c r="J8" i="109"/>
  <c r="AS68" i="101"/>
  <c r="E71" i="108"/>
  <c r="AG71" i="108" s="1"/>
  <c r="AV68" i="101"/>
  <c r="H71" i="108"/>
  <c r="BM37" i="94"/>
  <c r="F71" i="108"/>
  <c r="AH71" i="108" s="1"/>
  <c r="AT68" i="101"/>
  <c r="AE37" i="94"/>
  <c r="BR37" i="94" s="1"/>
  <c r="I21" i="94" s="1"/>
  <c r="BC65" i="34"/>
  <c r="AV96" i="86"/>
  <c r="R91" i="97" s="1"/>
  <c r="AJ91" i="97" s="1"/>
  <c r="AV156" i="86"/>
  <c r="R147" i="97" s="1"/>
  <c r="AJ147" i="97" s="1"/>
  <c r="AV66" i="86"/>
  <c r="AV126" i="86"/>
  <c r="R119" i="97" s="1"/>
  <c r="AJ119" i="97" s="1"/>
  <c r="E113" i="108"/>
  <c r="AG113" i="108" s="1"/>
  <c r="AS110" i="101"/>
  <c r="I22" i="94"/>
  <c r="I236" i="108"/>
  <c r="AU189" i="86"/>
  <c r="AU217" i="86" s="1"/>
  <c r="V39" i="101"/>
  <c r="D41" i="101"/>
  <c r="E133" i="101"/>
  <c r="W133" i="101" s="1"/>
  <c r="AO91" i="97"/>
  <c r="W96" i="97"/>
  <c r="W180" i="97" s="1"/>
  <c r="W175" i="97"/>
  <c r="AO100" i="18"/>
  <c r="AO184" i="18"/>
  <c r="AO209" i="18" s="1"/>
  <c r="AG97" i="108"/>
  <c r="E262" i="108"/>
  <c r="P65" i="101"/>
  <c r="P68" i="108" s="1"/>
  <c r="BF25" i="97"/>
  <c r="BF27" i="97" s="1"/>
  <c r="AN27" i="97"/>
  <c r="BH55" i="34"/>
  <c r="AT37" i="89" s="1"/>
  <c r="BH56" i="34"/>
  <c r="AT37" i="88" s="1"/>
  <c r="BH53" i="34"/>
  <c r="AT37" i="91" s="1"/>
  <c r="BH54" i="34"/>
  <c r="AT37" i="90" s="1"/>
  <c r="F233" i="108"/>
  <c r="E260" i="108"/>
  <c r="AG95" i="108"/>
  <c r="AX149" i="101"/>
  <c r="J152" i="108"/>
  <c r="M198" i="108"/>
  <c r="AO198" i="108" s="1"/>
  <c r="BA195" i="101"/>
  <c r="AY153" i="101"/>
  <c r="AG94" i="108"/>
  <c r="BD46" i="34"/>
  <c r="BD8" i="94"/>
  <c r="BD48" i="34"/>
  <c r="AP36" i="89" s="1"/>
  <c r="BD49" i="34"/>
  <c r="AP36" i="88" s="1"/>
  <c r="BD47" i="34"/>
  <c r="AP36" i="90" s="1"/>
  <c r="P8" i="94"/>
  <c r="AL8" i="94" s="1"/>
  <c r="AT110" i="101"/>
  <c r="F113" i="108"/>
  <c r="AH113" i="108" s="1"/>
  <c r="J23" i="94"/>
  <c r="AT217" i="86"/>
  <c r="BD10" i="94"/>
  <c r="BD63" i="34"/>
  <c r="AP38" i="88" s="1"/>
  <c r="BD61" i="34"/>
  <c r="AP38" i="90" s="1"/>
  <c r="BD62" i="34"/>
  <c r="AP38" i="89" s="1"/>
  <c r="BD60" i="34"/>
  <c r="AP38" i="91" s="1"/>
  <c r="AR220" i="86"/>
  <c r="H16" i="174"/>
  <c r="F16" i="174"/>
  <c r="G16" i="174"/>
  <c r="I16" i="174"/>
  <c r="K45" i="173"/>
  <c r="G28" i="173"/>
  <c r="G236" i="108"/>
  <c r="K37" i="170"/>
  <c r="K37" i="172"/>
  <c r="K40" i="172" s="1"/>
  <c r="AK147" i="108"/>
  <c r="L261" i="108"/>
  <c r="L10" i="165"/>
  <c r="P10" i="165" s="1"/>
  <c r="P17" i="165" s="1"/>
  <c r="F41" i="171"/>
  <c r="AT152" i="101"/>
  <c r="R15" i="114"/>
  <c r="R8" i="114" s="1"/>
  <c r="E41" i="171"/>
  <c r="G10" i="165"/>
  <c r="K10" i="165" s="1"/>
  <c r="K17" i="165" s="1"/>
  <c r="Q10" i="165"/>
  <c r="U10" i="165" s="1"/>
  <c r="U17" i="165" s="1"/>
  <c r="G41" i="171"/>
  <c r="AT151" i="101"/>
  <c r="F9" i="171"/>
  <c r="F12" i="171"/>
  <c r="E9" i="171"/>
  <c r="AN138" i="108"/>
  <c r="G28" i="171"/>
  <c r="Q6" i="165"/>
  <c r="G9" i="171"/>
  <c r="AK10" i="165"/>
  <c r="K41" i="171"/>
  <c r="J66" i="174" s="1"/>
  <c r="AM10" i="165"/>
  <c r="K42" i="171"/>
  <c r="J67" i="174" s="1"/>
  <c r="K44" i="171"/>
  <c r="J69" i="174" s="1"/>
  <c r="AL10" i="165"/>
  <c r="K43" i="171"/>
  <c r="J68" i="174" s="1"/>
  <c r="AN10" i="165"/>
  <c r="J45" i="171"/>
  <c r="J46" i="171" s="1"/>
  <c r="G6" i="165"/>
  <c r="AS152" i="101"/>
  <c r="E155" i="108"/>
  <c r="AG70" i="108"/>
  <c r="E112" i="108"/>
  <c r="AS109" i="101"/>
  <c r="AG196" i="108"/>
  <c r="AS151" i="101"/>
  <c r="E154" i="108"/>
  <c r="E180" i="101"/>
  <c r="D156" i="108"/>
  <c r="AF156" i="108" s="1"/>
  <c r="AF183" i="108" s="1"/>
  <c r="D54" i="108" s="1"/>
  <c r="I235" i="108"/>
  <c r="H23" i="94"/>
  <c r="AO96" i="108"/>
  <c r="AD175" i="97"/>
  <c r="AY91" i="101"/>
  <c r="K94" i="108"/>
  <c r="AY37" i="101"/>
  <c r="K39" i="108"/>
  <c r="AM39" i="108" s="1"/>
  <c r="BN63" i="97"/>
  <c r="AY92" i="101"/>
  <c r="K95" i="108"/>
  <c r="AZ37" i="101"/>
  <c r="L39" i="108"/>
  <c r="AN39" i="108" s="1"/>
  <c r="BM64" i="97"/>
  <c r="BM176" i="97" s="1"/>
  <c r="AU176" i="97"/>
  <c r="K36" i="101"/>
  <c r="AU22" i="97"/>
  <c r="AU175" i="97" s="1"/>
  <c r="K97" i="108"/>
  <c r="AY94" i="101"/>
  <c r="AZ91" i="101"/>
  <c r="L94" i="108"/>
  <c r="AZ39" i="101"/>
  <c r="L41" i="108"/>
  <c r="AN41" i="108" s="1"/>
  <c r="L95" i="108"/>
  <c r="AZ92" i="101"/>
  <c r="BM66" i="97"/>
  <c r="BM178" i="97" s="1"/>
  <c r="AU178" i="97"/>
  <c r="AZ94" i="101"/>
  <c r="L97" i="108"/>
  <c r="BM63" i="97"/>
  <c r="L36" i="101"/>
  <c r="AV22" i="97"/>
  <c r="BN22" i="97" s="1"/>
  <c r="BN66" i="97"/>
  <c r="BN178" i="97" s="1"/>
  <c r="AV178" i="97"/>
  <c r="BN64" i="97"/>
  <c r="BN176" i="97" s="1"/>
  <c r="AV176" i="97"/>
  <c r="J15" i="114"/>
  <c r="J8" i="114" s="1"/>
  <c r="D15" i="114"/>
  <c r="D8" i="114" s="1"/>
  <c r="G15" i="114"/>
  <c r="G8" i="114" s="1"/>
  <c r="H45" i="171"/>
  <c r="H46" i="171" s="1"/>
  <c r="K15" i="114"/>
  <c r="K8" i="114" s="1"/>
  <c r="H15" i="114"/>
  <c r="H8" i="114" s="1"/>
  <c r="I15" i="114"/>
  <c r="I8" i="114" s="1"/>
  <c r="L6" i="165"/>
  <c r="M6" i="165"/>
  <c r="AR153" i="101"/>
  <c r="AR180" i="101" s="1"/>
  <c r="D52" i="101" s="1"/>
  <c r="BA192" i="101"/>
  <c r="M194" i="108"/>
  <c r="AO194" i="108" s="1"/>
  <c r="BA149" i="101"/>
  <c r="K69" i="108"/>
  <c r="AY66" i="101"/>
  <c r="AN69" i="108"/>
  <c r="K195" i="108"/>
  <c r="AM195" i="108" s="1"/>
  <c r="AY192" i="101"/>
  <c r="L195" i="108"/>
  <c r="AN195" i="108" s="1"/>
  <c r="AZ192" i="101"/>
  <c r="AY111" i="101"/>
  <c r="K114" i="108"/>
  <c r="AM114" i="108" s="1"/>
  <c r="AN12" i="108"/>
  <c r="AZ191" i="101"/>
  <c r="L194" i="108"/>
  <c r="AN194" i="108" s="1"/>
  <c r="J24" i="94"/>
  <c r="K191" i="101"/>
  <c r="AN16" i="108"/>
  <c r="K24" i="94"/>
  <c r="AM70" i="108"/>
  <c r="K235" i="108"/>
  <c r="AM12" i="108"/>
  <c r="K152" i="108"/>
  <c r="AM152" i="108" s="1"/>
  <c r="AY149" i="101"/>
  <c r="L65" i="101"/>
  <c r="AY107" i="101"/>
  <c r="K110" i="108"/>
  <c r="AM110" i="108" s="1"/>
  <c r="AN70" i="108"/>
  <c r="L235" i="108"/>
  <c r="J22" i="94"/>
  <c r="AZ107" i="101"/>
  <c r="L110" i="108"/>
  <c r="AN110" i="108" s="1"/>
  <c r="K68" i="108"/>
  <c r="AM68" i="108" s="1"/>
  <c r="AY65" i="101"/>
  <c r="AQ164" i="97"/>
  <c r="BI165" i="97"/>
  <c r="BI164" i="97"/>
  <c r="AU26" i="101"/>
  <c r="AU25" i="101" s="1"/>
  <c r="AU41" i="101" s="1"/>
  <c r="G28" i="108"/>
  <c r="Y25" i="101"/>
  <c r="E59" i="166"/>
  <c r="L59" i="166" s="1"/>
  <c r="L67" i="166" s="1"/>
  <c r="G18" i="176"/>
  <c r="AI18" i="176" s="1"/>
  <c r="AP27" i="97"/>
  <c r="AP164" i="97"/>
  <c r="BH11" i="97"/>
  <c r="BH165" i="97"/>
  <c r="AT26" i="101"/>
  <c r="AT25" i="101" s="1"/>
  <c r="AT41" i="101" s="1"/>
  <c r="X25" i="101"/>
  <c r="F28" i="108"/>
  <c r="AR10" i="109"/>
  <c r="AZ27" i="101"/>
  <c r="AZ25" i="101" s="1"/>
  <c r="L29" i="108"/>
  <c r="AD25" i="101"/>
  <c r="R8" i="165"/>
  <c r="G156" i="108"/>
  <c r="AI156" i="108" s="1"/>
  <c r="G23" i="94"/>
  <c r="AK155" i="108"/>
  <c r="W15" i="114"/>
  <c r="W8" i="114" s="1"/>
  <c r="D63" i="108"/>
  <c r="AR60" i="101"/>
  <c r="F10" i="165"/>
  <c r="F17" i="165" s="1"/>
  <c r="C15" i="114"/>
  <c r="C8" i="114" s="1"/>
  <c r="T15" i="114"/>
  <c r="T8" i="114" s="1"/>
  <c r="F63" i="108"/>
  <c r="AT60" i="101"/>
  <c r="G63" i="108"/>
  <c r="AU60" i="101"/>
  <c r="H97" i="108"/>
  <c r="AV94" i="101"/>
  <c r="AX92" i="101"/>
  <c r="J95" i="108"/>
  <c r="AX136" i="101"/>
  <c r="J139" i="108"/>
  <c r="D139" i="108"/>
  <c r="AR136" i="101"/>
  <c r="I23" i="94"/>
  <c r="J153" i="101"/>
  <c r="BK94" i="97"/>
  <c r="BK178" i="97" s="1"/>
  <c r="AS178" i="97"/>
  <c r="AI139" i="108"/>
  <c r="G262" i="108"/>
  <c r="AJ221" i="108"/>
  <c r="H260" i="108"/>
  <c r="BJ66" i="97"/>
  <c r="AR178" i="97"/>
  <c r="BJ25" i="97"/>
  <c r="BJ27" i="97" s="1"/>
  <c r="H31" i="97" s="1"/>
  <c r="AR27" i="97"/>
  <c r="BL94" i="97"/>
  <c r="BL178" i="97" s="1"/>
  <c r="AT178" i="97"/>
  <c r="BF94" i="97"/>
  <c r="AN178" i="97"/>
  <c r="AH139" i="108"/>
  <c r="F262" i="108"/>
  <c r="BA107" i="101"/>
  <c r="M110" i="108"/>
  <c r="AO110" i="108" s="1"/>
  <c r="AT92" i="101"/>
  <c r="F95" i="108"/>
  <c r="Z39" i="101"/>
  <c r="H41" i="101"/>
  <c r="AT176" i="97"/>
  <c r="BL64" i="97"/>
  <c r="BL176" i="97" s="1"/>
  <c r="AS176" i="97"/>
  <c r="BK64" i="97"/>
  <c r="BK176" i="97" s="1"/>
  <c r="E68" i="94"/>
  <c r="AA68" i="94" s="1"/>
  <c r="AW153" i="101"/>
  <c r="I156" i="108"/>
  <c r="AK156" i="108" s="1"/>
  <c r="I95" i="108"/>
  <c r="AW92" i="101"/>
  <c r="AO68" i="108"/>
  <c r="BH64" i="97"/>
  <c r="BH176" i="97" s="1"/>
  <c r="AP176" i="97"/>
  <c r="I139" i="108"/>
  <c r="AW136" i="101"/>
  <c r="C23" i="94"/>
  <c r="AV153" i="101"/>
  <c r="H156" i="108"/>
  <c r="AJ156" i="108" s="1"/>
  <c r="Q66" i="101"/>
  <c r="AX109" i="101"/>
  <c r="J112" i="108"/>
  <c r="I234" i="108"/>
  <c r="AF137" i="108"/>
  <c r="D260" i="108"/>
  <c r="M69" i="108"/>
  <c r="AO69" i="108" s="1"/>
  <c r="BA66" i="101"/>
  <c r="F112" i="108"/>
  <c r="AT109" i="101"/>
  <c r="M112" i="108"/>
  <c r="BA109" i="101"/>
  <c r="AP96" i="18"/>
  <c r="F184" i="18"/>
  <c r="F209" i="18" s="1"/>
  <c r="F100" i="18"/>
  <c r="F188" i="18" s="1"/>
  <c r="F133" i="101"/>
  <c r="X133" i="101" s="1"/>
  <c r="X175" i="97"/>
  <c r="AP91" i="97"/>
  <c r="AP96" i="97" s="1"/>
  <c r="BD109" i="101"/>
  <c r="P112" i="108"/>
  <c r="AQ91" i="97"/>
  <c r="AQ96" i="97" s="1"/>
  <c r="G133" i="101"/>
  <c r="Y133" i="101" s="1"/>
  <c r="Y175" i="97"/>
  <c r="BO66" i="97"/>
  <c r="BO178" i="97" s="1"/>
  <c r="AW178" i="97"/>
  <c r="AH98" i="34"/>
  <c r="T44" i="89" s="1"/>
  <c r="AH97" i="34"/>
  <c r="T44" i="90" s="1"/>
  <c r="AH96" i="34"/>
  <c r="T44" i="91" s="1"/>
  <c r="AH99" i="34"/>
  <c r="T44" i="88" s="1"/>
  <c r="S83" i="90"/>
  <c r="S122" i="90"/>
  <c r="BO63" i="97"/>
  <c r="BO64" i="97"/>
  <c r="BO176" i="97" s="1"/>
  <c r="AW176" i="97"/>
  <c r="H184" i="18"/>
  <c r="H209" i="18" s="1"/>
  <c r="AR96" i="18"/>
  <c r="AS56" i="94"/>
  <c r="E56" i="94"/>
  <c r="AA56" i="94" s="1"/>
  <c r="S75" i="89"/>
  <c r="S199" i="89" s="1"/>
  <c r="S114" i="89"/>
  <c r="S153" i="89"/>
  <c r="AI100" i="34"/>
  <c r="AJ104" i="34"/>
  <c r="M152" i="101"/>
  <c r="L23" i="94"/>
  <c r="S75" i="90"/>
  <c r="AS44" i="94"/>
  <c r="E44" i="94"/>
  <c r="AA44" i="94" s="1"/>
  <c r="S114" i="90"/>
  <c r="BD37" i="101"/>
  <c r="P39" i="108"/>
  <c r="AR39" i="108" s="1"/>
  <c r="V96" i="97"/>
  <c r="D133" i="101"/>
  <c r="AN91" i="97"/>
  <c r="V175" i="97"/>
  <c r="M194" i="101"/>
  <c r="L24" i="94"/>
  <c r="AN96" i="18"/>
  <c r="D184" i="18"/>
  <c r="D209" i="18" s="1"/>
  <c r="D100" i="18"/>
  <c r="AW22" i="97"/>
  <c r="AW175" i="97" s="1"/>
  <c r="M36" i="101"/>
  <c r="AI112" i="108"/>
  <c r="G235" i="108"/>
  <c r="AS91" i="97"/>
  <c r="AA175" i="97"/>
  <c r="I133" i="101"/>
  <c r="AA133" i="101" s="1"/>
  <c r="I220" i="108"/>
  <c r="AW217" i="101"/>
  <c r="AJ220" i="108"/>
  <c r="AR66" i="101"/>
  <c r="D69" i="108"/>
  <c r="AT96" i="18"/>
  <c r="J184" i="18"/>
  <c r="J209" i="18" s="1"/>
  <c r="AS32" i="94"/>
  <c r="E32" i="94"/>
  <c r="AA32" i="94" s="1"/>
  <c r="AG101" i="34"/>
  <c r="AV109" i="101"/>
  <c r="H112" i="108"/>
  <c r="AH36" i="34"/>
  <c r="T35" i="90" s="1"/>
  <c r="AH37" i="34"/>
  <c r="T35" i="89" s="1"/>
  <c r="AH35" i="34" a="1"/>
  <c r="AH35" i="34" s="1"/>
  <c r="T35" i="91" s="1"/>
  <c r="AH38" i="34"/>
  <c r="T35" i="88" s="1"/>
  <c r="BA37" i="101"/>
  <c r="M39" i="108"/>
  <c r="AO39" i="108" s="1"/>
  <c r="BA39" i="101"/>
  <c r="M41" i="108"/>
  <c r="AO41" i="108" s="1"/>
  <c r="P92" i="101"/>
  <c r="AH92" i="101" s="1"/>
  <c r="AH176" i="97"/>
  <c r="AZ64" i="97"/>
  <c r="M113" i="108"/>
  <c r="BA110" i="101"/>
  <c r="BD36" i="101"/>
  <c r="P38" i="108"/>
  <c r="AR38" i="108" s="1"/>
  <c r="AR109" i="101"/>
  <c r="D112" i="108"/>
  <c r="AJ43" i="34"/>
  <c r="AK43" i="34" s="1"/>
  <c r="AK39" i="34" s="1"/>
  <c r="AI39" i="34"/>
  <c r="AR91" i="97"/>
  <c r="H133" i="101"/>
  <c r="Z133" i="101" s="1"/>
  <c r="Z175" i="97"/>
  <c r="AO114" i="108"/>
  <c r="BR64" i="97"/>
  <c r="S83" i="89"/>
  <c r="S207" i="89" s="1"/>
  <c r="S161" i="89"/>
  <c r="S122" i="89"/>
  <c r="D197" i="108"/>
  <c r="AF197" i="108" s="1"/>
  <c r="AR194" i="101"/>
  <c r="AS96" i="18"/>
  <c r="I184" i="18"/>
  <c r="I209" i="18" s="1"/>
  <c r="AT91" i="97"/>
  <c r="J133" i="101"/>
  <c r="AB133" i="101" s="1"/>
  <c r="AB175" i="97"/>
  <c r="L22" i="94"/>
  <c r="AQ96" i="18"/>
  <c r="G184" i="18"/>
  <c r="G209" i="18" s="1"/>
  <c r="G100" i="18"/>
  <c r="G188" i="18" s="1"/>
  <c r="AG40" i="34"/>
  <c r="BA94" i="101"/>
  <c r="M97" i="108"/>
  <c r="Q95" i="108"/>
  <c r="BE92" i="101"/>
  <c r="BA23" i="97"/>
  <c r="BA176" i="97" s="1"/>
  <c r="Q37" i="101"/>
  <c r="AI37" i="101" s="1"/>
  <c r="BA91" i="101"/>
  <c r="M94" i="108"/>
  <c r="M95" i="108"/>
  <c r="BA92" i="101"/>
  <c r="AO54" i="113"/>
  <c r="AP50" i="113"/>
  <c r="AP53" i="113"/>
  <c r="AP52" i="113"/>
  <c r="AP51" i="113"/>
  <c r="AQ52" i="113"/>
  <c r="Q102" i="101" s="1"/>
  <c r="AQ50" i="113"/>
  <c r="Q60" i="101" s="1"/>
  <c r="AQ53" i="113"/>
  <c r="Q144" i="101" s="1"/>
  <c r="AQ51" i="113"/>
  <c r="Q186" i="101" s="1"/>
  <c r="AS33" i="108"/>
  <c r="Y180" i="97"/>
  <c r="AI83" i="108"/>
  <c r="G225" i="108"/>
  <c r="G254" i="108"/>
  <c r="AF81" i="108"/>
  <c r="D246" i="108"/>
  <c r="I13" i="115"/>
  <c r="M13" i="115" s="1"/>
  <c r="AS179" i="97"/>
  <c r="AT179" i="97"/>
  <c r="AP179" i="97"/>
  <c r="X180" i="97"/>
  <c r="AQ179" i="97"/>
  <c r="AR179" i="97"/>
  <c r="O7" i="115"/>
  <c r="BI68" i="97"/>
  <c r="G36" i="97" s="1"/>
  <c r="BK11" i="97"/>
  <c r="BF179" i="97"/>
  <c r="I7" i="115"/>
  <c r="AS27" i="97"/>
  <c r="P29" i="115"/>
  <c r="S29" i="115" s="1"/>
  <c r="I28" i="108"/>
  <c r="AW26" i="101"/>
  <c r="AW25" i="101" s="1"/>
  <c r="AW41" i="101" s="1"/>
  <c r="AA25" i="101"/>
  <c r="AJ10" i="165"/>
  <c r="AJ17" i="165" s="1"/>
  <c r="F180" i="101"/>
  <c r="X179" i="101"/>
  <c r="BI95" i="97"/>
  <c r="D21" i="115"/>
  <c r="AA179" i="101"/>
  <c r="BH123" i="97"/>
  <c r="BH124" i="97" s="1"/>
  <c r="F38" i="97" s="1"/>
  <c r="AP124" i="97"/>
  <c r="Z137" i="101"/>
  <c r="AB137" i="101"/>
  <c r="BJ95" i="97"/>
  <c r="BH95" i="97"/>
  <c r="BL95" i="97"/>
  <c r="Y179" i="101"/>
  <c r="G180" i="101"/>
  <c r="AB179" i="101"/>
  <c r="BK123" i="97"/>
  <c r="X137" i="101"/>
  <c r="AA137" i="101"/>
  <c r="BL123" i="97"/>
  <c r="BJ123" i="97"/>
  <c r="AQ124" i="97"/>
  <c r="BI123" i="97"/>
  <c r="BI124" i="97" s="1"/>
  <c r="G38" i="97" s="1"/>
  <c r="BK95" i="97"/>
  <c r="Y137" i="101"/>
  <c r="Z179" i="101"/>
  <c r="AR221" i="101"/>
  <c r="D224" i="108"/>
  <c r="D263" i="108" s="1"/>
  <c r="V222" i="101"/>
  <c r="AE62" i="113"/>
  <c r="AF59" i="113"/>
  <c r="AF12" i="114" s="1"/>
  <c r="L44" i="173" s="1"/>
  <c r="AF60" i="113"/>
  <c r="AF13" i="114" s="1"/>
  <c r="L42" i="173" s="1"/>
  <c r="AF5" i="114"/>
  <c r="AF6" i="114" s="1"/>
  <c r="AF61" i="113"/>
  <c r="AF14" i="114" s="1"/>
  <c r="L43" i="173" s="1"/>
  <c r="AF58" i="113"/>
  <c r="AF11" i="114" s="1"/>
  <c r="L41" i="173" s="1"/>
  <c r="AE15" i="114"/>
  <c r="AE8" i="114" s="1"/>
  <c r="AG44" i="113"/>
  <c r="AG35" i="113" s="1"/>
  <c r="AU95" i="101"/>
  <c r="G98" i="108"/>
  <c r="Y96" i="101"/>
  <c r="BH134" i="97"/>
  <c r="AP152" i="97"/>
  <c r="AX95" i="101"/>
  <c r="J98" i="108"/>
  <c r="H98" i="108"/>
  <c r="AV95" i="101"/>
  <c r="AF140" i="108"/>
  <c r="I98" i="108"/>
  <c r="AW95" i="101"/>
  <c r="X204" i="101"/>
  <c r="F98" i="108"/>
  <c r="X96" i="101"/>
  <c r="AT95" i="101"/>
  <c r="AQ97" i="108" l="1"/>
  <c r="O262" i="108"/>
  <c r="AZ184" i="18"/>
  <c r="AZ209" i="18" s="1"/>
  <c r="AQ136" i="108"/>
  <c r="O259" i="108"/>
  <c r="M22" i="94"/>
  <c r="N111" i="101"/>
  <c r="BE11" i="101"/>
  <c r="BU6" i="109"/>
  <c r="O195" i="108"/>
  <c r="AQ195" i="108" s="1"/>
  <c r="BC192" i="101"/>
  <c r="O13" i="108"/>
  <c r="BC11" i="101"/>
  <c r="O111" i="108"/>
  <c r="AQ111" i="108" s="1"/>
  <c r="BC108" i="101"/>
  <c r="O153" i="108"/>
  <c r="AQ153" i="108" s="1"/>
  <c r="BC150" i="101"/>
  <c r="AS222" i="101"/>
  <c r="E53" i="101" s="1"/>
  <c r="BD11" i="101"/>
  <c r="N69" i="108"/>
  <c r="AP69" i="108" s="1"/>
  <c r="AW119" i="34"/>
  <c r="BB11" i="101"/>
  <c r="N13" i="108"/>
  <c r="AP13" i="108" s="1"/>
  <c r="AJ189" i="86"/>
  <c r="AJ217" i="86" s="1"/>
  <c r="BE133" i="101"/>
  <c r="Q136" i="108"/>
  <c r="AS136" i="108" s="1"/>
  <c r="BD133" i="101"/>
  <c r="P136" i="108"/>
  <c r="AR136" i="108" s="1"/>
  <c r="AZ63" i="97"/>
  <c r="AH175" i="97"/>
  <c r="P91" i="101"/>
  <c r="AH91" i="101" s="1"/>
  <c r="P178" i="108"/>
  <c r="AR178" i="108" s="1"/>
  <c r="BD175" i="101"/>
  <c r="J234" i="108"/>
  <c r="BD217" i="101"/>
  <c r="P220" i="108"/>
  <c r="AR220" i="108" s="1"/>
  <c r="AX175" i="97"/>
  <c r="O25" i="94"/>
  <c r="H60" i="166"/>
  <c r="O60" i="166" s="1"/>
  <c r="O68" i="166" s="1"/>
  <c r="E233" i="108"/>
  <c r="M21" i="94"/>
  <c r="AX110" i="101"/>
  <c r="L236" i="108"/>
  <c r="J114" i="108"/>
  <c r="AL114" i="108" s="1"/>
  <c r="K22" i="94"/>
  <c r="AZ110" i="101"/>
  <c r="K41" i="108"/>
  <c r="AM41" i="108" s="1"/>
  <c r="J11" i="109"/>
  <c r="BH69" i="101"/>
  <c r="T72" i="108"/>
  <c r="AV72" i="108" s="1"/>
  <c r="BG69" i="101"/>
  <c r="S72" i="108"/>
  <c r="AU72" i="108" s="1"/>
  <c r="R72" i="108"/>
  <c r="AT72" i="108" s="1"/>
  <c r="BF69" i="101"/>
  <c r="BY10" i="94"/>
  <c r="BY8" i="94"/>
  <c r="AN48" i="90"/>
  <c r="BB137" i="34"/>
  <c r="BB144" i="34" s="1"/>
  <c r="AN49" i="90" s="1"/>
  <c r="BE107" i="34"/>
  <c r="AQ45" i="91" s="1"/>
  <c r="BE108" i="34"/>
  <c r="AQ45" i="90" s="1"/>
  <c r="BE109" i="34"/>
  <c r="AQ45" i="89" s="1"/>
  <c r="BE110" i="34"/>
  <c r="N235" i="108"/>
  <c r="AM49" i="90"/>
  <c r="BA148" i="34"/>
  <c r="Q38" i="108"/>
  <c r="AS38" i="108" s="1"/>
  <c r="BE36" i="101"/>
  <c r="BB133" i="34"/>
  <c r="BC70" i="34"/>
  <c r="AO39" i="88" s="1"/>
  <c r="BC68" i="34"/>
  <c r="AO39" i="90" s="1"/>
  <c r="BC69" i="34"/>
  <c r="AO39" i="89" s="1"/>
  <c r="AR16" i="108"/>
  <c r="BD123" i="34"/>
  <c r="AP47" i="89" s="1"/>
  <c r="P59" i="94" s="1"/>
  <c r="AL59" i="94" s="1"/>
  <c r="BD122" i="34"/>
  <c r="AP47" i="90" s="1"/>
  <c r="P47" i="94" s="1"/>
  <c r="AL47" i="94" s="1"/>
  <c r="BD124" i="34"/>
  <c r="AP47" i="88" s="1"/>
  <c r="P71" i="94" s="1"/>
  <c r="AL71" i="94" s="1"/>
  <c r="BD121" i="34"/>
  <c r="AP47" i="91" s="1"/>
  <c r="P35" i="94" s="1"/>
  <c r="AL35" i="94" s="1"/>
  <c r="BB119" i="97"/>
  <c r="BS119" i="97" s="1"/>
  <c r="R175" i="101"/>
  <c r="AJ175" i="101" s="1"/>
  <c r="BB138" i="34"/>
  <c r="BB145" i="34" s="1"/>
  <c r="AN49" i="89" s="1"/>
  <c r="AN48" i="89"/>
  <c r="BD112" i="34"/>
  <c r="AR70" i="108"/>
  <c r="P235" i="108"/>
  <c r="AN48" i="88"/>
  <c r="BB139" i="34"/>
  <c r="BB146" i="34" s="1"/>
  <c r="AN49" i="88" s="1"/>
  <c r="BB147" i="97"/>
  <c r="BS147" i="97" s="1"/>
  <c r="R217" i="101"/>
  <c r="AJ217" i="101" s="1"/>
  <c r="BB136" i="34"/>
  <c r="AN48" i="91"/>
  <c r="AZ111" i="101"/>
  <c r="L114" i="108"/>
  <c r="AN114" i="108" s="1"/>
  <c r="BB91" i="97"/>
  <c r="BS91" i="97" s="1"/>
  <c r="R133" i="101"/>
  <c r="AJ133" i="101" s="1"/>
  <c r="AP16" i="108"/>
  <c r="BB72" i="34"/>
  <c r="BC128" i="34"/>
  <c r="BC131" i="34"/>
  <c r="BC140" i="34"/>
  <c r="BC147" i="34" s="1"/>
  <c r="BC130" i="34"/>
  <c r="BC129" i="34"/>
  <c r="AG25" i="176"/>
  <c r="N260" i="108"/>
  <c r="AP96" i="108"/>
  <c r="N261" i="108"/>
  <c r="N259" i="108"/>
  <c r="I18" i="94"/>
  <c r="S261" i="108"/>
  <c r="AG26" i="176"/>
  <c r="G18" i="172"/>
  <c r="BP25" i="97"/>
  <c r="BP178" i="97" s="1"/>
  <c r="AX178" i="97"/>
  <c r="N41" i="108"/>
  <c r="AP41" i="108" s="1"/>
  <c r="BB39" i="101"/>
  <c r="M261" i="108"/>
  <c r="AG63" i="108"/>
  <c r="E228" i="108"/>
  <c r="P197" i="108"/>
  <c r="AR197" i="108" s="1"/>
  <c r="BD192" i="101"/>
  <c r="BD110" i="101"/>
  <c r="BB25" i="101"/>
  <c r="AP27" i="108"/>
  <c r="N27" i="108"/>
  <c r="BD149" i="101"/>
  <c r="N68" i="108"/>
  <c r="AP68" i="108" s="1"/>
  <c r="P194" i="108"/>
  <c r="AR194" i="108" s="1"/>
  <c r="P155" i="108"/>
  <c r="AR155" i="108" s="1"/>
  <c r="BB152" i="101"/>
  <c r="N155" i="108"/>
  <c r="AP155" i="108" s="1"/>
  <c r="BB191" i="101"/>
  <c r="N194" i="108"/>
  <c r="P69" i="101"/>
  <c r="P72" i="108" s="1"/>
  <c r="P237" i="108" s="1"/>
  <c r="AP12" i="108"/>
  <c r="BB192" i="101"/>
  <c r="N195" i="108"/>
  <c r="AP195" i="108" s="1"/>
  <c r="N197" i="108"/>
  <c r="AP197" i="108" s="1"/>
  <c r="BB194" i="101"/>
  <c r="N152" i="108"/>
  <c r="BB149" i="101"/>
  <c r="N113" i="108"/>
  <c r="BB110" i="101"/>
  <c r="P153" i="108"/>
  <c r="P234" i="108" s="1"/>
  <c r="BD107" i="101"/>
  <c r="N110" i="108"/>
  <c r="BB107" i="101"/>
  <c r="N153" i="108"/>
  <c r="AP153" i="108" s="1"/>
  <c r="BB150" i="101"/>
  <c r="AS11" i="113"/>
  <c r="AT10" i="113"/>
  <c r="AT96" i="108"/>
  <c r="R261" i="108"/>
  <c r="AV96" i="108"/>
  <c r="T261" i="108"/>
  <c r="AQ36" i="91"/>
  <c r="BE51" i="34"/>
  <c r="AP36" i="91"/>
  <c r="BD33" i="94" s="1"/>
  <c r="BD51" i="34"/>
  <c r="K236" i="108"/>
  <c r="J47" i="108"/>
  <c r="J25" i="176" s="1"/>
  <c r="J26" i="176" s="1"/>
  <c r="AS28" i="89"/>
  <c r="AS28" i="88"/>
  <c r="AS28" i="90"/>
  <c r="R63" i="97"/>
  <c r="R63" i="92"/>
  <c r="R67" i="18"/>
  <c r="AU25" i="91"/>
  <c r="R22" i="92"/>
  <c r="R24" i="18"/>
  <c r="BB24" i="18" s="1"/>
  <c r="R147" i="92"/>
  <c r="CN147" i="92" s="1"/>
  <c r="AU25" i="88"/>
  <c r="R154" i="18"/>
  <c r="BB154" i="18" s="1"/>
  <c r="AU25" i="90"/>
  <c r="R91" i="92"/>
  <c r="CN91" i="92" s="1"/>
  <c r="R96" i="18"/>
  <c r="BB96" i="18" s="1"/>
  <c r="AU25" i="89"/>
  <c r="R119" i="92"/>
  <c r="CN119" i="92" s="1"/>
  <c r="R125" i="18"/>
  <c r="BB125" i="18" s="1"/>
  <c r="E225" i="108"/>
  <c r="AV69" i="101"/>
  <c r="E45" i="171"/>
  <c r="E46" i="171" s="1"/>
  <c r="D66" i="174"/>
  <c r="K40" i="170"/>
  <c r="J64" i="174" s="1"/>
  <c r="J61" i="174"/>
  <c r="F45" i="171"/>
  <c r="F46" i="171" s="1"/>
  <c r="E66" i="174"/>
  <c r="G45" i="171"/>
  <c r="G46" i="171" s="1"/>
  <c r="F66" i="174"/>
  <c r="G66" i="174"/>
  <c r="AG98" i="108"/>
  <c r="E263" i="108"/>
  <c r="AG225" i="108"/>
  <c r="E55" i="108" s="1"/>
  <c r="BH17" i="34"/>
  <c r="BE65" i="34"/>
  <c r="G21" i="94"/>
  <c r="G25" i="94" s="1"/>
  <c r="L21" i="94"/>
  <c r="L25" i="94" s="1"/>
  <c r="BD65" i="101"/>
  <c r="J198" i="108"/>
  <c r="AL198" i="108" s="1"/>
  <c r="AX195" i="101"/>
  <c r="BI14" i="34"/>
  <c r="AV127" i="86" s="1"/>
  <c r="R120" i="97" s="1"/>
  <c r="AJ120" i="97" s="1"/>
  <c r="BI13" i="34"/>
  <c r="AV97" i="86" s="1"/>
  <c r="R92" i="97" s="1"/>
  <c r="AJ92" i="97" s="1"/>
  <c r="BI12" i="34"/>
  <c r="AV67" i="86" s="1"/>
  <c r="BI15" i="34"/>
  <c r="AV157" i="86" s="1"/>
  <c r="R148" i="97" s="1"/>
  <c r="AJ148" i="97" s="1"/>
  <c r="BF63" i="34"/>
  <c r="AR38" i="88" s="1"/>
  <c r="BF61" i="34"/>
  <c r="AR38" i="90" s="1"/>
  <c r="BF62" i="34"/>
  <c r="AR38" i="89" s="1"/>
  <c r="BF60" i="34"/>
  <c r="AT218" i="86"/>
  <c r="F69" i="101"/>
  <c r="E69" i="101"/>
  <c r="E21" i="94"/>
  <c r="BE69" i="101"/>
  <c r="Q72" i="108"/>
  <c r="BH22" i="34"/>
  <c r="AU159" i="86" s="1"/>
  <c r="AT28" i="88" s="1"/>
  <c r="BH20" i="34"/>
  <c r="AU99" i="86" s="1"/>
  <c r="AT28" i="90" s="1"/>
  <c r="BH19" i="34"/>
  <c r="AU69" i="86" s="1"/>
  <c r="AT28" i="91" s="1"/>
  <c r="BH21" i="34"/>
  <c r="AU129" i="86" s="1"/>
  <c r="AT28" i="89" s="1"/>
  <c r="AU29" i="86"/>
  <c r="BG24" i="34"/>
  <c r="BF48" i="34"/>
  <c r="AR36" i="89" s="1"/>
  <c r="BF46" i="34"/>
  <c r="BF49" i="34"/>
  <c r="AR36" i="88" s="1"/>
  <c r="BF47" i="34"/>
  <c r="AR36" i="90" s="1"/>
  <c r="AU190" i="86"/>
  <c r="AU218" i="86" s="1"/>
  <c r="AT192" i="86"/>
  <c r="E138" i="101"/>
  <c r="M14" i="101"/>
  <c r="L16" i="94"/>
  <c r="J21" i="94"/>
  <c r="J25" i="94" s="1"/>
  <c r="BF178" i="97"/>
  <c r="AZ149" i="101"/>
  <c r="I69" i="101"/>
  <c r="H21" i="94"/>
  <c r="H25" i="94" s="1"/>
  <c r="K14" i="101"/>
  <c r="J16" i="94"/>
  <c r="BA69" i="101"/>
  <c r="M72" i="108"/>
  <c r="D69" i="101"/>
  <c r="C21" i="94"/>
  <c r="C25" i="94" s="1"/>
  <c r="AY69" i="101"/>
  <c r="K72" i="108"/>
  <c r="AM72" i="108" s="1"/>
  <c r="AJ71" i="108"/>
  <c r="H236" i="108"/>
  <c r="AZ69" i="101"/>
  <c r="L72" i="108"/>
  <c r="K21" i="94"/>
  <c r="M8" i="109"/>
  <c r="G69" i="101"/>
  <c r="F21" i="94"/>
  <c r="J69" i="101"/>
  <c r="I25" i="94"/>
  <c r="BH58" i="34"/>
  <c r="D27" i="173"/>
  <c r="F236" i="108"/>
  <c r="BD71" i="94"/>
  <c r="C59" i="166"/>
  <c r="J59" i="166" s="1"/>
  <c r="J67" i="166" s="1"/>
  <c r="D31" i="97"/>
  <c r="BD69" i="94"/>
  <c r="P69" i="94"/>
  <c r="AL69" i="94" s="1"/>
  <c r="BD35" i="94"/>
  <c r="P57" i="94"/>
  <c r="AL57" i="94" s="1"/>
  <c r="BD57" i="94"/>
  <c r="BI56" i="34"/>
  <c r="AU37" i="88" s="1"/>
  <c r="BI55" i="34"/>
  <c r="AU37" i="89" s="1"/>
  <c r="BI54" i="34"/>
  <c r="AU37" i="90" s="1"/>
  <c r="BI53" i="34"/>
  <c r="AU37" i="91" s="1"/>
  <c r="BD59" i="94"/>
  <c r="AL152" i="108"/>
  <c r="J233" i="108"/>
  <c r="AV189" i="86"/>
  <c r="AV217" i="86" s="1"/>
  <c r="BG91" i="97"/>
  <c r="BG96" i="97" s="1"/>
  <c r="E37" i="97" s="1"/>
  <c r="AO96" i="97"/>
  <c r="AO180" i="97" s="1"/>
  <c r="AO175" i="97"/>
  <c r="D41" i="108"/>
  <c r="D262" i="108" s="1"/>
  <c r="AR39" i="101"/>
  <c r="AR41" i="101" s="1"/>
  <c r="V41" i="101"/>
  <c r="BD45" i="94"/>
  <c r="P45" i="94"/>
  <c r="AL45" i="94" s="1"/>
  <c r="J236" i="108"/>
  <c r="BD65" i="34"/>
  <c r="BD47" i="94"/>
  <c r="E39" i="18"/>
  <c r="AO188" i="18"/>
  <c r="E136" i="108"/>
  <c r="AS133" i="101"/>
  <c r="AS138" i="101" s="1"/>
  <c r="E51" i="101" s="1"/>
  <c r="W138" i="101"/>
  <c r="AW66" i="86"/>
  <c r="AV25" i="91" s="1"/>
  <c r="AW126" i="86"/>
  <c r="AV25" i="89" s="1"/>
  <c r="AW156" i="86"/>
  <c r="AV25" i="88" s="1"/>
  <c r="AW96" i="86"/>
  <c r="AV25" i="90" s="1"/>
  <c r="F18" i="174"/>
  <c r="E18" i="174"/>
  <c r="E21" i="174"/>
  <c r="F21" i="174"/>
  <c r="L45" i="173"/>
  <c r="L37" i="170"/>
  <c r="L37" i="172"/>
  <c r="L40" i="172" s="1"/>
  <c r="D183" i="108"/>
  <c r="AS180" i="101"/>
  <c r="E52" i="101" s="1"/>
  <c r="AO10" i="165"/>
  <c r="D27" i="171"/>
  <c r="V7" i="109"/>
  <c r="G18" i="170"/>
  <c r="AP10" i="165"/>
  <c r="L41" i="171"/>
  <c r="AS10" i="165"/>
  <c r="L43" i="171"/>
  <c r="AR10" i="165"/>
  <c r="L42" i="171"/>
  <c r="AQ10" i="165"/>
  <c r="L44" i="171"/>
  <c r="K45" i="171"/>
  <c r="AG155" i="108"/>
  <c r="E236" i="108"/>
  <c r="AG112" i="108"/>
  <c r="AG154" i="108"/>
  <c r="E183" i="108"/>
  <c r="E235" i="108"/>
  <c r="BN175" i="97"/>
  <c r="AM95" i="108"/>
  <c r="K260" i="108"/>
  <c r="AD36" i="101"/>
  <c r="AN94" i="108"/>
  <c r="AN95" i="108"/>
  <c r="L260" i="108"/>
  <c r="AM97" i="108"/>
  <c r="AM94" i="108"/>
  <c r="BM22" i="97"/>
  <c r="AC36" i="101"/>
  <c r="AV175" i="97"/>
  <c r="AN97" i="108"/>
  <c r="L262" i="108"/>
  <c r="L234" i="108"/>
  <c r="AY191" i="101"/>
  <c r="K194" i="108"/>
  <c r="AM194" i="108" s="1"/>
  <c r="L68" i="108"/>
  <c r="AZ65" i="101"/>
  <c r="AM69" i="108"/>
  <c r="K234" i="108"/>
  <c r="G27" i="108"/>
  <c r="Y41" i="101"/>
  <c r="AI28" i="108"/>
  <c r="AI27" i="108" s="1"/>
  <c r="AI43" i="108" s="1"/>
  <c r="G249" i="108"/>
  <c r="E60" i="166"/>
  <c r="L60" i="166" s="1"/>
  <c r="L68" i="166" s="1"/>
  <c r="G45" i="101"/>
  <c r="AH28" i="108"/>
  <c r="AH27" i="108" s="1"/>
  <c r="AH43" i="108" s="1"/>
  <c r="F249" i="108"/>
  <c r="F27" i="108"/>
  <c r="X41" i="101"/>
  <c r="F45" i="101"/>
  <c r="D60" i="166"/>
  <c r="K60" i="166" s="1"/>
  <c r="K68" i="166" s="1"/>
  <c r="BH27" i="97"/>
  <c r="F31" i="97" s="1"/>
  <c r="BH164" i="97"/>
  <c r="AR11" i="109"/>
  <c r="AW10" i="109"/>
  <c r="AX10" i="109"/>
  <c r="L27" i="108"/>
  <c r="AN29" i="108"/>
  <c r="AN27" i="108" s="1"/>
  <c r="E8" i="165"/>
  <c r="AR222" i="101"/>
  <c r="D53" i="101" s="1"/>
  <c r="BH68" i="97"/>
  <c r="F36" i="97" s="1"/>
  <c r="M233" i="108"/>
  <c r="D26" i="115"/>
  <c r="G26" i="115" s="1"/>
  <c r="AI63" i="108"/>
  <c r="G228" i="108"/>
  <c r="AF63" i="108"/>
  <c r="D228" i="108"/>
  <c r="AH63" i="108"/>
  <c r="F228" i="108"/>
  <c r="AF139" i="108"/>
  <c r="AR68" i="108"/>
  <c r="AL139" i="108"/>
  <c r="J262" i="108"/>
  <c r="G138" i="101"/>
  <c r="H41" i="108"/>
  <c r="H262" i="108" s="1"/>
  <c r="AV39" i="101"/>
  <c r="AV41" i="101" s="1"/>
  <c r="Z41" i="101"/>
  <c r="H18" i="176"/>
  <c r="AJ18" i="176" s="1"/>
  <c r="F59" i="166"/>
  <c r="M59" i="166" s="1"/>
  <c r="AL95" i="108"/>
  <c r="J260" i="108"/>
  <c r="AK139" i="108"/>
  <c r="I262" i="108"/>
  <c r="AK95" i="108"/>
  <c r="I260" i="108"/>
  <c r="AJ72" i="108"/>
  <c r="H237" i="108"/>
  <c r="AH95" i="108"/>
  <c r="F260" i="108"/>
  <c r="AX153" i="101"/>
  <c r="J156" i="108"/>
  <c r="M234" i="108"/>
  <c r="BJ178" i="97"/>
  <c r="AJ97" i="108"/>
  <c r="AH40" i="34"/>
  <c r="AH112" i="108"/>
  <c r="F235" i="108"/>
  <c r="AL112" i="108"/>
  <c r="J235" i="108"/>
  <c r="BE66" i="101"/>
  <c r="Q69" i="108"/>
  <c r="F138" i="101"/>
  <c r="AR113" i="108"/>
  <c r="AS95" i="108"/>
  <c r="AQ184" i="18"/>
  <c r="AQ209" i="18" s="1"/>
  <c r="AQ100" i="18"/>
  <c r="BJ91" i="97"/>
  <c r="BJ175" i="97" s="1"/>
  <c r="AR175" i="97"/>
  <c r="AO113" i="108"/>
  <c r="AF69" i="108"/>
  <c r="D234" i="108"/>
  <c r="D236" i="108"/>
  <c r="AI98" i="34"/>
  <c r="U44" i="89" s="1"/>
  <c r="AI97" i="34"/>
  <c r="U44" i="90" s="1"/>
  <c r="AI96" i="34"/>
  <c r="U44" i="91" s="1"/>
  <c r="AI99" i="34"/>
  <c r="U44" i="88" s="1"/>
  <c r="BI91" i="97"/>
  <c r="BI175" i="97" s="1"/>
  <c r="AQ175" i="97"/>
  <c r="AP184" i="18"/>
  <c r="AP209" i="18" s="1"/>
  <c r="AP100" i="18"/>
  <c r="AO95" i="108"/>
  <c r="M260" i="108"/>
  <c r="AI37" i="34"/>
  <c r="U35" i="89" s="1"/>
  <c r="AI35" i="34" a="1"/>
  <c r="AI35" i="34" s="1"/>
  <c r="U35" i="91" s="1"/>
  <c r="AI36" i="34"/>
  <c r="U35" i="90" s="1"/>
  <c r="AI38" i="34"/>
  <c r="U35" i="88" s="1"/>
  <c r="AO94" i="108"/>
  <c r="AJ39" i="34"/>
  <c r="T122" i="90"/>
  <c r="T83" i="90"/>
  <c r="AO112" i="108"/>
  <c r="M235" i="108"/>
  <c r="AO97" i="108"/>
  <c r="M262" i="108"/>
  <c r="AX133" i="101"/>
  <c r="J136" i="108"/>
  <c r="AF112" i="108"/>
  <c r="D235" i="108"/>
  <c r="BA194" i="101"/>
  <c r="M197" i="108"/>
  <c r="AO197" i="108" s="1"/>
  <c r="T122" i="89"/>
  <c r="T161" i="89"/>
  <c r="T83" i="89"/>
  <c r="T207" i="89" s="1"/>
  <c r="BH91" i="97"/>
  <c r="BH175" i="97" s="1"/>
  <c r="AP175" i="97"/>
  <c r="BK91" i="97"/>
  <c r="BK175" i="97" s="1"/>
  <c r="AS175" i="97"/>
  <c r="BL91" i="97"/>
  <c r="BL175" i="97" s="1"/>
  <c r="AT175" i="97"/>
  <c r="AS184" i="18"/>
  <c r="AS209" i="18" s="1"/>
  <c r="BQ64" i="97"/>
  <c r="BQ176" i="97" s="1"/>
  <c r="AZ176" i="97"/>
  <c r="T114" i="89"/>
  <c r="T75" i="89"/>
  <c r="T199" i="89" s="1"/>
  <c r="T153" i="89"/>
  <c r="AT184" i="18"/>
  <c r="AT209" i="18" s="1"/>
  <c r="AN184" i="18"/>
  <c r="AN209" i="18" s="1"/>
  <c r="AN100" i="18"/>
  <c r="Q39" i="108"/>
  <c r="AS39" i="108" s="1"/>
  <c r="BE37" i="101"/>
  <c r="T114" i="90"/>
  <c r="T75" i="90"/>
  <c r="AE36" i="101"/>
  <c r="AN96" i="97"/>
  <c r="AN175" i="97"/>
  <c r="BF91" i="97"/>
  <c r="AT133" i="101"/>
  <c r="F136" i="108"/>
  <c r="BR23" i="97"/>
  <c r="BD92" i="101"/>
  <c r="P95" i="108"/>
  <c r="P260" i="108" s="1"/>
  <c r="AJ112" i="108"/>
  <c r="H235" i="108"/>
  <c r="AK220" i="108"/>
  <c r="BO22" i="97"/>
  <c r="V133" i="101"/>
  <c r="D138" i="101"/>
  <c r="M155" i="108"/>
  <c r="AO155" i="108" s="1"/>
  <c r="BA152" i="101"/>
  <c r="AR112" i="108"/>
  <c r="H136" i="108"/>
  <c r="AV133" i="101"/>
  <c r="AW133" i="101"/>
  <c r="I136" i="108"/>
  <c r="AJ100" i="34"/>
  <c r="F185" i="34" s="1"/>
  <c r="AK104" i="34"/>
  <c r="AR184" i="18"/>
  <c r="AR209" i="18" s="1"/>
  <c r="AH101" i="34"/>
  <c r="G136" i="108"/>
  <c r="AU133" i="101"/>
  <c r="AP54" i="113"/>
  <c r="BE186" i="101"/>
  <c r="Q189" i="108"/>
  <c r="Q7" i="108"/>
  <c r="BE5" i="101"/>
  <c r="BE60" i="101"/>
  <c r="Q63" i="108"/>
  <c r="AS63" i="108" s="1"/>
  <c r="AQ54" i="113"/>
  <c r="BE102" i="101"/>
  <c r="Q105" i="108"/>
  <c r="AS105" i="108" s="1"/>
  <c r="BE144" i="101"/>
  <c r="Q147" i="108"/>
  <c r="AS147" i="108" s="1"/>
  <c r="AK28" i="108"/>
  <c r="AK27" i="108" s="1"/>
  <c r="AK43" i="108" s="1"/>
  <c r="I47" i="108" s="1"/>
  <c r="AQ180" i="97"/>
  <c r="AP180" i="97"/>
  <c r="BJ179" i="97"/>
  <c r="M7" i="115"/>
  <c r="BL179" i="97"/>
  <c r="BK179" i="97"/>
  <c r="BI179" i="97"/>
  <c r="S7" i="115"/>
  <c r="BH179" i="97"/>
  <c r="BH152" i="97"/>
  <c r="F39" i="97" s="1"/>
  <c r="BH162" i="97"/>
  <c r="BK27" i="97"/>
  <c r="I31" i="97" s="1"/>
  <c r="I27" i="108"/>
  <c r="AA41" i="101"/>
  <c r="G60" i="166"/>
  <c r="N60" i="166" s="1"/>
  <c r="I45" i="101"/>
  <c r="H182" i="108"/>
  <c r="AV179" i="101"/>
  <c r="I182" i="108"/>
  <c r="AW179" i="101"/>
  <c r="J182" i="108"/>
  <c r="AX179" i="101"/>
  <c r="AU137" i="101"/>
  <c r="G140" i="108"/>
  <c r="Y138" i="101"/>
  <c r="I140" i="108"/>
  <c r="AW137" i="101"/>
  <c r="AV137" i="101"/>
  <c r="H140" i="108"/>
  <c r="AF224" i="108"/>
  <c r="AF225" i="108" s="1"/>
  <c r="D55" i="108" s="1"/>
  <c r="D225" i="108"/>
  <c r="P18" i="115"/>
  <c r="G182" i="108"/>
  <c r="AU179" i="101"/>
  <c r="AU180" i="101" s="1"/>
  <c r="G52" i="101" s="1"/>
  <c r="Y180" i="101"/>
  <c r="AX137" i="101"/>
  <c r="J140" i="108"/>
  <c r="X180" i="101"/>
  <c r="AT179" i="101"/>
  <c r="AT180" i="101" s="1"/>
  <c r="F52" i="101" s="1"/>
  <c r="F182" i="108"/>
  <c r="F140" i="108"/>
  <c r="X138" i="101"/>
  <c r="AT137" i="101"/>
  <c r="J18" i="115"/>
  <c r="AF62" i="113"/>
  <c r="AG61" i="113"/>
  <c r="AG14" i="114" s="1"/>
  <c r="M43" i="171" s="1"/>
  <c r="AG5" i="114"/>
  <c r="AG6" i="114" s="1"/>
  <c r="M37" i="176" s="1"/>
  <c r="M40" i="176" s="1"/>
  <c r="AG60" i="113"/>
  <c r="AG13" i="114" s="1"/>
  <c r="M42" i="171" s="1"/>
  <c r="AG58" i="113"/>
  <c r="AG11" i="114" s="1"/>
  <c r="M41" i="171" s="1"/>
  <c r="AG59" i="113"/>
  <c r="AG12" i="114" s="1"/>
  <c r="M44" i="171" s="1"/>
  <c r="AI39" i="113"/>
  <c r="AI35" i="113" s="1"/>
  <c r="AI5" i="114" s="1"/>
  <c r="AJ22" i="113"/>
  <c r="AF15" i="114"/>
  <c r="AJ98" i="108"/>
  <c r="AI98" i="108"/>
  <c r="AH98" i="108"/>
  <c r="AK98" i="108"/>
  <c r="F207" i="108"/>
  <c r="F246" i="108" s="1"/>
  <c r="AT204" i="101"/>
  <c r="AT222" i="101" s="1"/>
  <c r="F53" i="101" s="1"/>
  <c r="X222" i="101"/>
  <c r="AL98" i="108"/>
  <c r="M18" i="94" l="1"/>
  <c r="AQ13" i="108"/>
  <c r="O234" i="108"/>
  <c r="BB111" i="101"/>
  <c r="N114" i="108"/>
  <c r="AP114" i="108" s="1"/>
  <c r="O12" i="108"/>
  <c r="BC10" i="101"/>
  <c r="Q12" i="101"/>
  <c r="Q14" i="108" s="1"/>
  <c r="AS14" i="108" s="1"/>
  <c r="E28" i="171"/>
  <c r="M25" i="94"/>
  <c r="BQ63" i="97"/>
  <c r="BQ175" i="97" s="1"/>
  <c r="AZ175" i="97"/>
  <c r="P94" i="108"/>
  <c r="BD91" i="101"/>
  <c r="BY71" i="94"/>
  <c r="BY47" i="94"/>
  <c r="P33" i="94"/>
  <c r="AL33" i="94" s="1"/>
  <c r="BY33" i="94" s="1"/>
  <c r="BY45" i="94"/>
  <c r="BY69" i="94"/>
  <c r="BY59" i="94"/>
  <c r="L18" i="94"/>
  <c r="R176" i="97"/>
  <c r="K262" i="108"/>
  <c r="K25" i="94"/>
  <c r="K18" i="94"/>
  <c r="AO48" i="89"/>
  <c r="BC138" i="34"/>
  <c r="BC145" i="34" s="1"/>
  <c r="AO49" i="89" s="1"/>
  <c r="BF133" i="101"/>
  <c r="R136" i="108"/>
  <c r="AT136" i="108" s="1"/>
  <c r="BB148" i="34"/>
  <c r="BY57" i="94"/>
  <c r="AO48" i="88"/>
  <c r="BC139" i="34"/>
  <c r="BC146" i="34" s="1"/>
  <c r="AO49" i="88" s="1"/>
  <c r="P233" i="108"/>
  <c r="BF175" i="101"/>
  <c r="R178" i="108"/>
  <c r="AT178" i="108" s="1"/>
  <c r="BY35" i="94"/>
  <c r="J18" i="94"/>
  <c r="AP113" i="108"/>
  <c r="N236" i="108"/>
  <c r="BC136" i="34"/>
  <c r="AO48" i="91"/>
  <c r="BF108" i="34"/>
  <c r="AR45" i="90" s="1"/>
  <c r="BF107" i="34"/>
  <c r="AR45" i="91" s="1"/>
  <c r="BF109" i="34"/>
  <c r="BF110" i="34"/>
  <c r="AR45" i="88" s="1"/>
  <c r="P236" i="108"/>
  <c r="F173" i="34"/>
  <c r="R218" i="101"/>
  <c r="AJ218" i="101" s="1"/>
  <c r="BB148" i="97"/>
  <c r="BS148" i="97" s="1"/>
  <c r="BD128" i="34"/>
  <c r="BD131" i="34"/>
  <c r="BD130" i="34"/>
  <c r="BD140" i="34"/>
  <c r="BD147" i="34" s="1"/>
  <c r="BD129" i="34"/>
  <c r="N234" i="108"/>
  <c r="R134" i="101"/>
  <c r="AJ134" i="101" s="1"/>
  <c r="BB92" i="97"/>
  <c r="BS92" i="97" s="1"/>
  <c r="BC133" i="34"/>
  <c r="N233" i="108"/>
  <c r="BC72" i="34"/>
  <c r="BB120" i="97"/>
  <c r="BS120" i="97" s="1"/>
  <c r="R176" i="101"/>
  <c r="AJ176" i="101" s="1"/>
  <c r="BC137" i="34"/>
  <c r="BC144" i="34" s="1"/>
  <c r="AO49" i="90" s="1"/>
  <c r="AO48" i="90"/>
  <c r="BF217" i="101"/>
  <c r="R220" i="108"/>
  <c r="AT220" i="108" s="1"/>
  <c r="BE123" i="34"/>
  <c r="AQ47" i="89" s="1"/>
  <c r="BE124" i="34"/>
  <c r="AQ47" i="88" s="1"/>
  <c r="BE122" i="34"/>
  <c r="AQ47" i="90" s="1"/>
  <c r="BE121" i="34"/>
  <c r="AQ47" i="91" s="1"/>
  <c r="BD70" i="34"/>
  <c r="AP39" i="88" s="1"/>
  <c r="P11" i="94"/>
  <c r="BD11" i="94"/>
  <c r="BD68" i="34"/>
  <c r="AP39" i="90" s="1"/>
  <c r="BD69" i="34"/>
  <c r="AP39" i="89" s="1"/>
  <c r="BE112" i="34"/>
  <c r="AQ45" i="88"/>
  <c r="I25" i="176"/>
  <c r="I26" i="176" s="1"/>
  <c r="D18" i="176"/>
  <c r="AF18" i="176" s="1"/>
  <c r="N262" i="108"/>
  <c r="R175" i="92"/>
  <c r="H18" i="172"/>
  <c r="M37" i="170"/>
  <c r="M40" i="170" s="1"/>
  <c r="AN8" i="109"/>
  <c r="AQ8" i="109" s="1"/>
  <c r="AL25" i="176"/>
  <c r="K46" i="171"/>
  <c r="M45" i="171"/>
  <c r="BD69" i="101"/>
  <c r="AR153" i="108"/>
  <c r="N72" i="108"/>
  <c r="N237" i="108" s="1"/>
  <c r="BB69" i="101"/>
  <c r="AP194" i="108"/>
  <c r="AP152" i="108"/>
  <c r="AP110" i="108"/>
  <c r="AR50" i="113"/>
  <c r="AR52" i="113"/>
  <c r="AR53" i="113"/>
  <c r="AR51" i="113"/>
  <c r="AU10" i="113"/>
  <c r="AT11" i="113"/>
  <c r="AR36" i="91"/>
  <c r="BF51" i="34"/>
  <c r="J25" i="170"/>
  <c r="J26" i="170" s="1"/>
  <c r="E28" i="173"/>
  <c r="J25" i="172"/>
  <c r="J26" i="172" s="1"/>
  <c r="BF65" i="34"/>
  <c r="AR38" i="91"/>
  <c r="BE34" i="94"/>
  <c r="Q34" i="94"/>
  <c r="AM34" i="94" s="1"/>
  <c r="BE46" i="94"/>
  <c r="Q46" i="94"/>
  <c r="AM46" i="94" s="1"/>
  <c r="Q58" i="94"/>
  <c r="AM58" i="94" s="1"/>
  <c r="BE58" i="94"/>
  <c r="BE70" i="94"/>
  <c r="Q70" i="94"/>
  <c r="AM70" i="94" s="1"/>
  <c r="Q10" i="101"/>
  <c r="BE10" i="101" s="1"/>
  <c r="R25" i="18"/>
  <c r="BB25" i="18" s="1"/>
  <c r="R23" i="92"/>
  <c r="R120" i="92"/>
  <c r="CN120" i="92" s="1"/>
  <c r="AU26" i="89"/>
  <c r="R126" i="18"/>
  <c r="BB126" i="18" s="1"/>
  <c r="AU26" i="88"/>
  <c r="R155" i="18"/>
  <c r="BB155" i="18" s="1"/>
  <c r="R148" i="92"/>
  <c r="CN148" i="92" s="1"/>
  <c r="AU26" i="91"/>
  <c r="R64" i="97"/>
  <c r="R68" i="18"/>
  <c r="R64" i="92"/>
  <c r="R97" i="18"/>
  <c r="BB97" i="18" s="1"/>
  <c r="R92" i="92"/>
  <c r="CN92" i="92" s="1"/>
  <c r="AU26" i="90"/>
  <c r="R22" i="97"/>
  <c r="CN22" i="92"/>
  <c r="BB67" i="18"/>
  <c r="BB184" i="18" s="1"/>
  <c r="BB209" i="18" s="1"/>
  <c r="R184" i="18"/>
  <c r="R209" i="18" s="1"/>
  <c r="CN63" i="92"/>
  <c r="AJ63" i="97"/>
  <c r="H8" i="165"/>
  <c r="L67" i="174"/>
  <c r="K67" i="174"/>
  <c r="AV10" i="165"/>
  <c r="M44" i="173"/>
  <c r="K68" i="174"/>
  <c r="L68" i="174"/>
  <c r="AU10" i="165"/>
  <c r="M41" i="173"/>
  <c r="AO17" i="165"/>
  <c r="K66" i="174"/>
  <c r="L66" i="174"/>
  <c r="AW10" i="165"/>
  <c r="M42" i="173"/>
  <c r="L40" i="170"/>
  <c r="K61" i="174"/>
  <c r="K69" i="174"/>
  <c r="L69" i="174"/>
  <c r="BD10" i="109"/>
  <c r="BD11" i="109" s="1"/>
  <c r="M37" i="172"/>
  <c r="M40" i="172" s="1"/>
  <c r="AX10" i="165"/>
  <c r="M43" i="173"/>
  <c r="G18" i="94"/>
  <c r="C18" i="94"/>
  <c r="BI17" i="34"/>
  <c r="AV190" i="86"/>
  <c r="AV218" i="86" s="1"/>
  <c r="O18" i="94"/>
  <c r="AT69" i="101"/>
  <c r="AT96" i="101" s="1"/>
  <c r="F50" i="101" s="1"/>
  <c r="F96" i="101"/>
  <c r="F72" i="108"/>
  <c r="BG63" i="34"/>
  <c r="AS38" i="88" s="1"/>
  <c r="BG60" i="34"/>
  <c r="AS38" i="91" s="1"/>
  <c r="BG61" i="34"/>
  <c r="AS38" i="90" s="1"/>
  <c r="BG62" i="34"/>
  <c r="AS38" i="89" s="1"/>
  <c r="BG48" i="34"/>
  <c r="AS36" i="89" s="1"/>
  <c r="BG47" i="34"/>
  <c r="AS36" i="90" s="1"/>
  <c r="BG46" i="34"/>
  <c r="BG49" i="34"/>
  <c r="AS36" i="88" s="1"/>
  <c r="AU192" i="86"/>
  <c r="AU220" i="86" s="1"/>
  <c r="BI21" i="34"/>
  <c r="AV129" i="86" s="1"/>
  <c r="R122" i="97" s="1"/>
  <c r="AJ122" i="97" s="1"/>
  <c r="BI20" i="34"/>
  <c r="AV99" i="86" s="1"/>
  <c r="R94" i="97" s="1"/>
  <c r="AJ94" i="97" s="1"/>
  <c r="BI19" i="34"/>
  <c r="AV69" i="86" s="1"/>
  <c r="AV29" i="86"/>
  <c r="BI22" i="34"/>
  <c r="AV159" i="86" s="1"/>
  <c r="R150" i="97" s="1"/>
  <c r="AJ150" i="97" s="1"/>
  <c r="AT220" i="86"/>
  <c r="AS72" i="108"/>
  <c r="BH24" i="34"/>
  <c r="E25" i="94"/>
  <c r="E18" i="94"/>
  <c r="D18" i="94"/>
  <c r="D25" i="94"/>
  <c r="E72" i="108"/>
  <c r="AS69" i="101"/>
  <c r="AS96" i="101" s="1"/>
  <c r="E50" i="101" s="1"/>
  <c r="E47" i="101" s="1"/>
  <c r="E96" i="101"/>
  <c r="BJ12" i="34"/>
  <c r="AW67" i="86" s="1"/>
  <c r="AV26" i="91" s="1"/>
  <c r="BJ15" i="34"/>
  <c r="AW157" i="86" s="1"/>
  <c r="AV26" i="88" s="1"/>
  <c r="BJ14" i="34"/>
  <c r="AW127" i="86" s="1"/>
  <c r="AV26" i="89" s="1"/>
  <c r="BJ13" i="34"/>
  <c r="AW97" i="86" s="1"/>
  <c r="AV26" i="90" s="1"/>
  <c r="H18" i="94"/>
  <c r="K16" i="108"/>
  <c r="AY14" i="101"/>
  <c r="I72" i="108"/>
  <c r="AW69" i="101"/>
  <c r="BA14" i="101"/>
  <c r="M16" i="108"/>
  <c r="AO16" i="108" s="1"/>
  <c r="AN72" i="108"/>
  <c r="L237" i="108"/>
  <c r="J72" i="108"/>
  <c r="AL72" i="108" s="1"/>
  <c r="AX69" i="101"/>
  <c r="D72" i="108"/>
  <c r="AR69" i="101"/>
  <c r="BI58" i="34"/>
  <c r="F25" i="94"/>
  <c r="F18" i="94"/>
  <c r="AU69" i="101"/>
  <c r="AU96" i="101" s="1"/>
  <c r="G50" i="101" s="1"/>
  <c r="G72" i="108"/>
  <c r="G96" i="101"/>
  <c r="AR72" i="108"/>
  <c r="AO72" i="108"/>
  <c r="D45" i="101"/>
  <c r="C60" i="166"/>
  <c r="J60" i="166" s="1"/>
  <c r="J68" i="166" s="1"/>
  <c r="D7" i="109"/>
  <c r="D18" i="172"/>
  <c r="D18" i="170"/>
  <c r="D27" i="174" s="1"/>
  <c r="E40" i="97"/>
  <c r="E33" i="97"/>
  <c r="I6" i="165"/>
  <c r="K6" i="165" s="1"/>
  <c r="K13" i="165" s="1"/>
  <c r="E10" i="173"/>
  <c r="E13" i="173" s="1"/>
  <c r="E10" i="171"/>
  <c r="E13" i="171" s="1"/>
  <c r="E14" i="171" s="1"/>
  <c r="E42" i="18"/>
  <c r="E34" i="18"/>
  <c r="AF41" i="108"/>
  <c r="AF43" i="108" s="1"/>
  <c r="D43" i="108"/>
  <c r="AG136" i="108"/>
  <c r="AG141" i="108" s="1"/>
  <c r="E53" i="108" s="1"/>
  <c r="E259" i="108"/>
  <c r="E141" i="108"/>
  <c r="AW189" i="86"/>
  <c r="AW217" i="86" s="1"/>
  <c r="AX66" i="86"/>
  <c r="AW25" i="91" s="1"/>
  <c r="AX156" i="86"/>
  <c r="AW25" i="88" s="1"/>
  <c r="AX126" i="86"/>
  <c r="AW25" i="89" s="1"/>
  <c r="AX96" i="86"/>
  <c r="AW25" i="90" s="1"/>
  <c r="BJ56" i="34"/>
  <c r="AV37" i="88" s="1"/>
  <c r="BJ54" i="34"/>
  <c r="AV37" i="90" s="1"/>
  <c r="BJ55" i="34"/>
  <c r="AV37" i="89" s="1"/>
  <c r="BJ53" i="34"/>
  <c r="AV37" i="91" s="1"/>
  <c r="D28" i="173"/>
  <c r="I25" i="172"/>
  <c r="I26" i="172" s="1"/>
  <c r="D28" i="171"/>
  <c r="L45" i="171"/>
  <c r="AG183" i="108"/>
  <c r="E54" i="108" s="1"/>
  <c r="E27" i="173" s="1"/>
  <c r="K233" i="108"/>
  <c r="BM175" i="97"/>
  <c r="AZ36" i="101"/>
  <c r="L38" i="108"/>
  <c r="K38" i="108"/>
  <c r="AY36" i="101"/>
  <c r="AN68" i="108"/>
  <c r="L233" i="108"/>
  <c r="G47" i="108"/>
  <c r="V8" i="109" s="1"/>
  <c r="E61" i="166"/>
  <c r="L61" i="166" s="1"/>
  <c r="L69" i="166" s="1"/>
  <c r="G43" i="108"/>
  <c r="G248" i="108"/>
  <c r="D59" i="166"/>
  <c r="K59" i="166" s="1"/>
  <c r="K67" i="166" s="1"/>
  <c r="F18" i="176"/>
  <c r="AH18" i="176" s="1"/>
  <c r="F43" i="108"/>
  <c r="F248" i="108"/>
  <c r="F47" i="108"/>
  <c r="P8" i="109" s="1"/>
  <c r="S8" i="109" s="1"/>
  <c r="D61" i="166"/>
  <c r="K61" i="166" s="1"/>
  <c r="K69" i="166" s="1"/>
  <c r="BC10" i="109"/>
  <c r="AX11" i="109"/>
  <c r="AF8" i="114"/>
  <c r="AT10" i="165"/>
  <c r="BI96" i="97"/>
  <c r="I25" i="170"/>
  <c r="AB7" i="109"/>
  <c r="H18" i="170"/>
  <c r="G27" i="174" s="1"/>
  <c r="J21" i="115"/>
  <c r="C8" i="165"/>
  <c r="AT138" i="101"/>
  <c r="F51" i="101" s="1"/>
  <c r="I263" i="108"/>
  <c r="BH96" i="97"/>
  <c r="F37" i="97" s="1"/>
  <c r="M67" i="166"/>
  <c r="AL156" i="108"/>
  <c r="F60" i="166"/>
  <c r="M60" i="166" s="1"/>
  <c r="M68" i="166" s="1"/>
  <c r="H45" i="101"/>
  <c r="H263" i="108"/>
  <c r="AJ41" i="108"/>
  <c r="AJ43" i="108" s="1"/>
  <c r="H43" i="108"/>
  <c r="AS69" i="108"/>
  <c r="Q234" i="108"/>
  <c r="AI101" i="34"/>
  <c r="M236" i="108"/>
  <c r="Q260" i="108"/>
  <c r="AK136" i="108"/>
  <c r="I259" i="108"/>
  <c r="AL136" i="108"/>
  <c r="J259" i="108"/>
  <c r="U114" i="90"/>
  <c r="U75" i="90"/>
  <c r="AI136" i="108"/>
  <c r="G259" i="108"/>
  <c r="AJ36" i="34"/>
  <c r="V35" i="90" s="1"/>
  <c r="AJ37" i="34"/>
  <c r="V35" i="89" s="1"/>
  <c r="F7" i="94"/>
  <c r="AB7" i="94" s="1"/>
  <c r="AJ35" i="34" a="1"/>
  <c r="AJ35" i="34" s="1"/>
  <c r="V35" i="91" s="1"/>
  <c r="AJ38" i="34"/>
  <c r="V35" i="88" s="1"/>
  <c r="U75" i="89"/>
  <c r="U199" i="89" s="1"/>
  <c r="U153" i="89"/>
  <c r="U114" i="89"/>
  <c r="BA36" i="101"/>
  <c r="M38" i="108"/>
  <c r="AR95" i="108"/>
  <c r="D39" i="18"/>
  <c r="D10" i="173" s="1"/>
  <c r="U122" i="90"/>
  <c r="U83" i="90"/>
  <c r="AL43" i="34"/>
  <c r="AJ136" i="108"/>
  <c r="H259" i="108"/>
  <c r="D136" i="108"/>
  <c r="V138" i="101"/>
  <c r="AR133" i="101"/>
  <c r="AR138" i="101" s="1"/>
  <c r="D51" i="101" s="1"/>
  <c r="F259" i="108"/>
  <c r="AH136" i="108"/>
  <c r="F39" i="18"/>
  <c r="F10" i="173" s="1"/>
  <c r="F13" i="173" s="1"/>
  <c r="AP188" i="18"/>
  <c r="U161" i="89"/>
  <c r="U83" i="89"/>
  <c r="U207" i="89" s="1"/>
  <c r="U122" i="89"/>
  <c r="AU138" i="101"/>
  <c r="G51" i="101" s="1"/>
  <c r="AL104" i="34"/>
  <c r="AK100" i="34"/>
  <c r="AJ96" i="34"/>
  <c r="V44" i="91" s="1"/>
  <c r="AJ97" i="34"/>
  <c r="V44" i="90" s="1"/>
  <c r="AJ98" i="34"/>
  <c r="V44" i="89" s="1"/>
  <c r="AJ99" i="34"/>
  <c r="V44" i="88" s="1"/>
  <c r="BF175" i="97"/>
  <c r="BF96" i="97"/>
  <c r="BO175" i="97"/>
  <c r="BR176" i="97"/>
  <c r="AI40" i="34"/>
  <c r="G39" i="18"/>
  <c r="G10" i="173" s="1"/>
  <c r="G13" i="173" s="1"/>
  <c r="AQ188" i="18"/>
  <c r="G61" i="166"/>
  <c r="N61" i="166" s="1"/>
  <c r="N69" i="166" s="1"/>
  <c r="AS189" i="108"/>
  <c r="AS7" i="108"/>
  <c r="Q228" i="108"/>
  <c r="F263" i="108"/>
  <c r="J263" i="108"/>
  <c r="G263" i="108"/>
  <c r="I43" i="108"/>
  <c r="G59" i="166"/>
  <c r="N59" i="166" s="1"/>
  <c r="N67" i="166" s="1"/>
  <c r="I18" i="176"/>
  <c r="AK18" i="176" s="1"/>
  <c r="P15" i="115"/>
  <c r="J15" i="115"/>
  <c r="AH8" i="109"/>
  <c r="N68" i="166"/>
  <c r="AK182" i="108"/>
  <c r="AK140" i="108"/>
  <c r="AL140" i="108"/>
  <c r="AI182" i="108"/>
  <c r="AI183" i="108" s="1"/>
  <c r="G54" i="108" s="1"/>
  <c r="T8" i="165" s="1"/>
  <c r="G183" i="108"/>
  <c r="AJ182" i="108"/>
  <c r="AH140" i="108"/>
  <c r="F141" i="108"/>
  <c r="AJ140" i="108"/>
  <c r="AL182" i="108"/>
  <c r="AH182" i="108"/>
  <c r="AH183" i="108" s="1"/>
  <c r="F54" i="108" s="1"/>
  <c r="O8" i="165" s="1"/>
  <c r="F183" i="108"/>
  <c r="AI140" i="108"/>
  <c r="G141" i="108"/>
  <c r="D29" i="115"/>
  <c r="G29" i="115" s="1"/>
  <c r="AG62" i="113"/>
  <c r="AG15" i="114"/>
  <c r="AG8" i="114" s="1"/>
  <c r="AK22" i="113"/>
  <c r="AH5" i="114"/>
  <c r="AH6" i="114" s="1"/>
  <c r="AH60" i="113"/>
  <c r="AH13" i="114" s="1"/>
  <c r="AH58" i="113"/>
  <c r="AH11" i="114" s="1"/>
  <c r="AH59" i="113"/>
  <c r="AH12" i="114" s="1"/>
  <c r="AH61" i="113"/>
  <c r="AH14" i="114" s="1"/>
  <c r="AH207" i="108"/>
  <c r="AH225" i="108" s="1"/>
  <c r="F55" i="108" s="1"/>
  <c r="M8" i="165" s="1"/>
  <c r="F225" i="108"/>
  <c r="BE12" i="101" l="1"/>
  <c r="Q191" i="101"/>
  <c r="Q107" i="101"/>
  <c r="BE107" i="101" s="1"/>
  <c r="O14" i="108"/>
  <c r="BC12" i="101"/>
  <c r="O152" i="108"/>
  <c r="AQ152" i="108" s="1"/>
  <c r="BC149" i="101"/>
  <c r="Q109" i="101"/>
  <c r="Q112" i="108" s="1"/>
  <c r="AS112" i="108" s="1"/>
  <c r="Q193" i="101"/>
  <c r="Q196" i="108" s="1"/>
  <c r="AS196" i="108" s="1"/>
  <c r="O68" i="108"/>
  <c r="BC65" i="101"/>
  <c r="Q67" i="101"/>
  <c r="BE67" i="101" s="1"/>
  <c r="Q151" i="101"/>
  <c r="BE151" i="101" s="1"/>
  <c r="AQ12" i="108"/>
  <c r="D45" i="174"/>
  <c r="AR94" i="108"/>
  <c r="P259" i="108"/>
  <c r="BZ34" i="94"/>
  <c r="R66" i="101" s="1"/>
  <c r="R69" i="108" s="1"/>
  <c r="BC148" i="34"/>
  <c r="P21" i="94"/>
  <c r="BI10" i="109"/>
  <c r="L61" i="174"/>
  <c r="N37" i="176"/>
  <c r="N40" i="176" s="1"/>
  <c r="N37" i="172"/>
  <c r="N40" i="172" s="1"/>
  <c r="G37" i="97"/>
  <c r="G33" i="97" s="1"/>
  <c r="BZ70" i="94"/>
  <c r="R192" i="101" s="1"/>
  <c r="R195" i="108" s="1"/>
  <c r="AT195" i="108" s="1"/>
  <c r="BD48" i="94"/>
  <c r="BD136" i="34"/>
  <c r="AP48" i="91"/>
  <c r="BE131" i="34"/>
  <c r="BE128" i="34"/>
  <c r="BE130" i="34"/>
  <c r="BE129" i="34"/>
  <c r="BF112" i="34"/>
  <c r="AR45" i="89"/>
  <c r="R220" i="101"/>
  <c r="AJ220" i="101" s="1"/>
  <c r="BB150" i="97"/>
  <c r="BS150" i="97" s="1"/>
  <c r="BF123" i="34"/>
  <c r="AR47" i="89" s="1"/>
  <c r="BF124" i="34"/>
  <c r="AR47" i="88" s="1"/>
  <c r="BF122" i="34"/>
  <c r="AR47" i="90" s="1"/>
  <c r="BF121" i="34"/>
  <c r="AR47" i="91" s="1"/>
  <c r="BZ58" i="94"/>
  <c r="R150" i="101" s="1"/>
  <c r="BF150" i="101" s="1"/>
  <c r="BD72" i="94"/>
  <c r="BD133" i="34"/>
  <c r="BF218" i="101"/>
  <c r="R221" i="108"/>
  <c r="AT221" i="108" s="1"/>
  <c r="BZ46" i="94"/>
  <c r="R108" i="101" s="1"/>
  <c r="BD72" i="34"/>
  <c r="AP48" i="90"/>
  <c r="P48" i="94" s="1"/>
  <c r="AL48" i="94" s="1"/>
  <c r="BD137" i="34"/>
  <c r="BD144" i="34" s="1"/>
  <c r="AP49" i="90" s="1"/>
  <c r="P49" i="94" s="1"/>
  <c r="AL49" i="94" s="1"/>
  <c r="BG108" i="34"/>
  <c r="AS45" i="90" s="1"/>
  <c r="BG107" i="34"/>
  <c r="AS45" i="91" s="1"/>
  <c r="BG110" i="34"/>
  <c r="AS45" i="88" s="1"/>
  <c r="BG109" i="34"/>
  <c r="BB94" i="97"/>
  <c r="BS94" i="97" s="1"/>
  <c r="R136" i="101"/>
  <c r="AJ136" i="101" s="1"/>
  <c r="BE140" i="34"/>
  <c r="BE147" i="34" s="1"/>
  <c r="BE68" i="34"/>
  <c r="AQ39" i="90" s="1"/>
  <c r="BE70" i="34"/>
  <c r="AQ39" i="88" s="1"/>
  <c r="BE69" i="34"/>
  <c r="AQ39" i="89" s="1"/>
  <c r="P12" i="94"/>
  <c r="AL12" i="94" s="1"/>
  <c r="R178" i="101"/>
  <c r="AJ178" i="101" s="1"/>
  <c r="BB122" i="97"/>
  <c r="BS122" i="97" s="1"/>
  <c r="BF134" i="101"/>
  <c r="R137" i="108"/>
  <c r="AT137" i="108" s="1"/>
  <c r="AP48" i="89"/>
  <c r="P60" i="94" s="1"/>
  <c r="AL60" i="94" s="1"/>
  <c r="BD138" i="34"/>
  <c r="BD145" i="34" s="1"/>
  <c r="AP49" i="89" s="1"/>
  <c r="P61" i="94" s="1"/>
  <c r="AL61" i="94" s="1"/>
  <c r="R177" i="97"/>
  <c r="BD60" i="94"/>
  <c r="BF176" i="101"/>
  <c r="R179" i="108"/>
  <c r="AT179" i="108" s="1"/>
  <c r="BD139" i="34"/>
  <c r="BD146" i="34" s="1"/>
  <c r="AP49" i="88" s="1"/>
  <c r="P73" i="94" s="1"/>
  <c r="AL73" i="94" s="1"/>
  <c r="AP48" i="88"/>
  <c r="P72" i="94" s="1"/>
  <c r="AL72" i="94" s="1"/>
  <c r="AK25" i="176"/>
  <c r="F25" i="176"/>
  <c r="F26" i="176" s="1"/>
  <c r="G25" i="176"/>
  <c r="G26" i="176" s="1"/>
  <c r="M46" i="171"/>
  <c r="R176" i="92"/>
  <c r="AK26" i="176"/>
  <c r="AL26" i="176"/>
  <c r="F18" i="172"/>
  <c r="N44" i="171"/>
  <c r="N44" i="173"/>
  <c r="N42" i="171"/>
  <c r="N42" i="173"/>
  <c r="N43" i="171"/>
  <c r="N43" i="173"/>
  <c r="AN11" i="109"/>
  <c r="N41" i="171"/>
  <c r="N41" i="173"/>
  <c r="O40" i="172"/>
  <c r="N37" i="170"/>
  <c r="AP72" i="108"/>
  <c r="L46" i="171"/>
  <c r="AR54" i="113"/>
  <c r="AS50" i="113"/>
  <c r="AS53" i="113"/>
  <c r="AS52" i="113"/>
  <c r="AS51" i="113"/>
  <c r="AU11" i="113"/>
  <c r="AV10" i="113"/>
  <c r="AS36" i="91"/>
  <c r="BG51" i="34"/>
  <c r="I39" i="174"/>
  <c r="Q12" i="108"/>
  <c r="AS12" i="108" s="1"/>
  <c r="AU28" i="89"/>
  <c r="R128" i="18"/>
  <c r="BB128" i="18" s="1"/>
  <c r="R122" i="92"/>
  <c r="CN122" i="92" s="1"/>
  <c r="R157" i="18"/>
  <c r="BB157" i="18" s="1"/>
  <c r="R150" i="92"/>
  <c r="CN150" i="92" s="1"/>
  <c r="AU28" i="88"/>
  <c r="R25" i="92"/>
  <c r="R27" i="18"/>
  <c r="BB27" i="18" s="1"/>
  <c r="R70" i="18"/>
  <c r="R66" i="97"/>
  <c r="AU28" i="91"/>
  <c r="R66" i="92"/>
  <c r="R94" i="92"/>
  <c r="CN94" i="92" s="1"/>
  <c r="R99" i="18"/>
  <c r="BB99" i="18" s="1"/>
  <c r="AU28" i="90"/>
  <c r="CN64" i="92"/>
  <c r="BB68" i="18"/>
  <c r="BB185" i="18" s="1"/>
  <c r="BB210" i="18" s="1"/>
  <c r="R185" i="18"/>
  <c r="R210" i="18" s="1"/>
  <c r="AJ64" i="97"/>
  <c r="R23" i="97"/>
  <c r="AJ23" i="97" s="1"/>
  <c r="CN23" i="92"/>
  <c r="BB63" i="97"/>
  <c r="R91" i="101"/>
  <c r="AJ91" i="101" s="1"/>
  <c r="AJ22" i="97"/>
  <c r="M45" i="173"/>
  <c r="J237" i="108"/>
  <c r="Q70" i="108"/>
  <c r="AS70" i="108" s="1"/>
  <c r="L64" i="174"/>
  <c r="K64" i="174"/>
  <c r="E54" i="101"/>
  <c r="AW190" i="86"/>
  <c r="AW218" i="86" s="1"/>
  <c r="BG65" i="34"/>
  <c r="AV192" i="86"/>
  <c r="AV220" i="86" s="1"/>
  <c r="AG72" i="108"/>
  <c r="AG99" i="108" s="1"/>
  <c r="E52" i="108" s="1"/>
  <c r="E56" i="108" s="1"/>
  <c r="E237" i="108"/>
  <c r="E99" i="108"/>
  <c r="E264" i="108" s="1"/>
  <c r="BJ22" i="34"/>
  <c r="AW159" i="86" s="1"/>
  <c r="AV28" i="88" s="1"/>
  <c r="BJ21" i="34"/>
  <c r="AW129" i="86" s="1"/>
  <c r="AV28" i="89" s="1"/>
  <c r="AW29" i="86"/>
  <c r="BJ20" i="34"/>
  <c r="AW99" i="86" s="1"/>
  <c r="AV28" i="90" s="1"/>
  <c r="BJ19" i="34"/>
  <c r="AW69" i="86" s="1"/>
  <c r="AV28" i="91" s="1"/>
  <c r="BI24" i="34"/>
  <c r="AH72" i="108"/>
  <c r="AH99" i="108" s="1"/>
  <c r="F52" i="108" s="1"/>
  <c r="J23" i="115" s="1"/>
  <c r="M23" i="115" s="1"/>
  <c r="F237" i="108"/>
  <c r="F99" i="108"/>
  <c r="F264" i="108" s="1"/>
  <c r="BK15" i="34"/>
  <c r="AX157" i="86" s="1"/>
  <c r="AW26" i="88" s="1"/>
  <c r="BK14" i="34"/>
  <c r="AX127" i="86" s="1"/>
  <c r="AW26" i="89" s="1"/>
  <c r="BK13" i="34"/>
  <c r="AX97" i="86" s="1"/>
  <c r="AW26" i="90" s="1"/>
  <c r="BK12" i="34"/>
  <c r="AX67" i="86" s="1"/>
  <c r="AW26" i="91" s="1"/>
  <c r="BJ17" i="34"/>
  <c r="AK72" i="108"/>
  <c r="I237" i="108"/>
  <c r="AM16" i="108"/>
  <c r="K237" i="108"/>
  <c r="M237" i="108"/>
  <c r="AF72" i="108"/>
  <c r="D237" i="108"/>
  <c r="AI72" i="108"/>
  <c r="AI99" i="108" s="1"/>
  <c r="G52" i="108" s="1"/>
  <c r="Q8" i="165" s="1"/>
  <c r="G99" i="108"/>
  <c r="G264" i="108" s="1"/>
  <c r="G237" i="108"/>
  <c r="BE193" i="101"/>
  <c r="BJ58" i="34"/>
  <c r="I8" i="165"/>
  <c r="E26" i="171"/>
  <c r="E26" i="173"/>
  <c r="BK54" i="34"/>
  <c r="AW37" i="90" s="1"/>
  <c r="BK53" i="34"/>
  <c r="AW37" i="91" s="1"/>
  <c r="BK55" i="34"/>
  <c r="AW37" i="89" s="1"/>
  <c r="BK56" i="34"/>
  <c r="AW37" i="88" s="1"/>
  <c r="Q65" i="101"/>
  <c r="C61" i="166"/>
  <c r="J61" i="166" s="1"/>
  <c r="J69" i="166" s="1"/>
  <c r="D47" i="108"/>
  <c r="D8" i="109" s="1"/>
  <c r="AX189" i="86"/>
  <c r="AX217" i="86" s="1"/>
  <c r="Q194" i="108"/>
  <c r="AS194" i="108" s="1"/>
  <c r="BE191" i="101"/>
  <c r="F68" i="94"/>
  <c r="AB68" i="94" s="1"/>
  <c r="Q110" i="108"/>
  <c r="AS110" i="108" s="1"/>
  <c r="AY66" i="86"/>
  <c r="AX25" i="91" s="1"/>
  <c r="AY156" i="86"/>
  <c r="AX25" i="88" s="1"/>
  <c r="AY126" i="86"/>
  <c r="AX25" i="89" s="1"/>
  <c r="AY96" i="86"/>
  <c r="AX25" i="90" s="1"/>
  <c r="Q149" i="101"/>
  <c r="F28" i="173"/>
  <c r="G27" i="173"/>
  <c r="F27" i="173"/>
  <c r="I18" i="170"/>
  <c r="I18" i="172"/>
  <c r="G25" i="172"/>
  <c r="G26" i="172" s="1"/>
  <c r="F25" i="172"/>
  <c r="F26" i="172" s="1"/>
  <c r="E27" i="171"/>
  <c r="F10" i="171"/>
  <c r="I26" i="170"/>
  <c r="I40" i="174" s="1"/>
  <c r="D10" i="171"/>
  <c r="D19" i="174" s="1"/>
  <c r="F27" i="171"/>
  <c r="F28" i="171"/>
  <c r="G27" i="171"/>
  <c r="G25" i="170"/>
  <c r="S6" i="165"/>
  <c r="U6" i="165" s="1"/>
  <c r="U13" i="165" s="1"/>
  <c r="G10" i="171"/>
  <c r="J8" i="165"/>
  <c r="AN38" i="108"/>
  <c r="L259" i="108"/>
  <c r="AM38" i="108"/>
  <c r="K259" i="108"/>
  <c r="N6" i="165"/>
  <c r="F47" i="101"/>
  <c r="D6" i="165"/>
  <c r="Y8" i="109"/>
  <c r="V11" i="109"/>
  <c r="F25" i="170"/>
  <c r="E39" i="174" s="1"/>
  <c r="F18" i="170"/>
  <c r="P7" i="109"/>
  <c r="P11" i="109" s="1"/>
  <c r="AT17" i="165"/>
  <c r="BI180" i="97"/>
  <c r="F54" i="101"/>
  <c r="F40" i="97"/>
  <c r="BH180" i="97"/>
  <c r="G54" i="101"/>
  <c r="F33" i="97"/>
  <c r="AH141" i="108"/>
  <c r="F53" i="108" s="1"/>
  <c r="N8" i="165" s="1"/>
  <c r="AI141" i="108"/>
  <c r="G53" i="108" s="1"/>
  <c r="S8" i="165" s="1"/>
  <c r="J16" i="115"/>
  <c r="G47" i="101"/>
  <c r="F61" i="166"/>
  <c r="M61" i="166" s="1"/>
  <c r="M69" i="166" s="1"/>
  <c r="H47" i="108"/>
  <c r="AB8" i="109" s="1"/>
  <c r="AJ101" i="34"/>
  <c r="O8" i="115"/>
  <c r="G34" i="18"/>
  <c r="G42" i="18"/>
  <c r="AK98" i="34"/>
  <c r="W44" i="89" s="1"/>
  <c r="AK96" i="34"/>
  <c r="W44" i="91" s="1"/>
  <c r="AK97" i="34"/>
  <c r="W44" i="90" s="1"/>
  <c r="AK99" i="34"/>
  <c r="W44" i="88" s="1"/>
  <c r="I8" i="115"/>
  <c r="F34" i="18"/>
  <c r="F42" i="18"/>
  <c r="P6" i="165" s="1"/>
  <c r="P13" i="165" s="1"/>
  <c r="AK36" i="34"/>
  <c r="W35" i="90" s="1"/>
  <c r="AK37" i="34"/>
  <c r="W35" i="89" s="1"/>
  <c r="AK35" i="34" a="1"/>
  <c r="AK35" i="34" s="1"/>
  <c r="W35" i="91" s="1"/>
  <c r="AK38" i="34"/>
  <c r="W35" i="88" s="1"/>
  <c r="AT44" i="94"/>
  <c r="V114" i="90"/>
  <c r="V75" i="90"/>
  <c r="F44" i="94"/>
  <c r="AB44" i="94" s="1"/>
  <c r="AL39" i="34"/>
  <c r="AM43" i="34"/>
  <c r="V161" i="89"/>
  <c r="V83" i="89"/>
  <c r="V207" i="89" s="1"/>
  <c r="V122" i="89"/>
  <c r="V114" i="89"/>
  <c r="F56" i="94"/>
  <c r="AB56" i="94" s="1"/>
  <c r="AT56" i="94"/>
  <c r="V75" i="89"/>
  <c r="V199" i="89" s="1"/>
  <c r="V153" i="89"/>
  <c r="V122" i="90"/>
  <c r="V83" i="90"/>
  <c r="AJ40" i="34"/>
  <c r="AL100" i="34"/>
  <c r="AM104" i="34"/>
  <c r="D259" i="108"/>
  <c r="D141" i="108"/>
  <c r="AF136" i="108"/>
  <c r="AF141" i="108" s="1"/>
  <c r="D53" i="108" s="1"/>
  <c r="D8" i="165" s="1"/>
  <c r="C8" i="115"/>
  <c r="AO38" i="108"/>
  <c r="M259" i="108"/>
  <c r="D37" i="97"/>
  <c r="AT32" i="94"/>
  <c r="F32" i="94"/>
  <c r="AB32" i="94" s="1"/>
  <c r="AL22" i="113"/>
  <c r="AK44" i="113" s="1"/>
  <c r="AM44" i="113" s="1"/>
  <c r="AN44" i="113" s="1"/>
  <c r="AO44" i="113" s="1"/>
  <c r="AP44" i="113" s="1"/>
  <c r="AQ44" i="113" s="1"/>
  <c r="AR44" i="113" s="1"/>
  <c r="AH7" i="109"/>
  <c r="AK8" i="109"/>
  <c r="AY10" i="165"/>
  <c r="P26" i="115"/>
  <c r="S26" i="115" s="1"/>
  <c r="J26" i="115"/>
  <c r="M26" i="115" s="1"/>
  <c r="AH15" i="114"/>
  <c r="AH8" i="114" s="1"/>
  <c r="AH62" i="113"/>
  <c r="AK39" i="113"/>
  <c r="AI58" i="113"/>
  <c r="AI11" i="114" s="1"/>
  <c r="AI60" i="113"/>
  <c r="AI13" i="114" s="1"/>
  <c r="AI6" i="114"/>
  <c r="P40" i="172" s="1"/>
  <c r="Q46" i="173" s="1"/>
  <c r="AI61" i="113"/>
  <c r="AI14" i="114" s="1"/>
  <c r="AI59" i="113"/>
  <c r="AI12" i="114" s="1"/>
  <c r="J29" i="115"/>
  <c r="M29" i="115" s="1"/>
  <c r="M67" i="174" l="1"/>
  <c r="N67" i="174"/>
  <c r="O66" i="174"/>
  <c r="N66" i="174"/>
  <c r="M69" i="174"/>
  <c r="N69" i="174"/>
  <c r="M68" i="174"/>
  <c r="N68" i="174"/>
  <c r="BE109" i="101"/>
  <c r="AQ14" i="108"/>
  <c r="Q154" i="108"/>
  <c r="AS154" i="108" s="1"/>
  <c r="AY17" i="165"/>
  <c r="AQ68" i="108"/>
  <c r="O154" i="108"/>
  <c r="AQ154" i="108" s="1"/>
  <c r="BC151" i="101"/>
  <c r="O196" i="108"/>
  <c r="AQ196" i="108" s="1"/>
  <c r="BC193" i="101"/>
  <c r="O110" i="108"/>
  <c r="BC107" i="101"/>
  <c r="O70" i="108"/>
  <c r="AQ70" i="108" s="1"/>
  <c r="BC67" i="101"/>
  <c r="O112" i="108"/>
  <c r="AQ112" i="108" s="1"/>
  <c r="BC109" i="101"/>
  <c r="O194" i="108"/>
  <c r="AQ194" i="108" s="1"/>
  <c r="BC191" i="101"/>
  <c r="BE133" i="34"/>
  <c r="BD148" i="34"/>
  <c r="O67" i="174"/>
  <c r="P16" i="115"/>
  <c r="P14" i="115" s="1"/>
  <c r="P45" i="115" s="1"/>
  <c r="G40" i="97"/>
  <c r="BY48" i="94"/>
  <c r="BY72" i="94"/>
  <c r="BY60" i="94"/>
  <c r="BF178" i="101"/>
  <c r="R181" i="108"/>
  <c r="AT181" i="108" s="1"/>
  <c r="BY49" i="94"/>
  <c r="BF220" i="101"/>
  <c r="R223" i="108"/>
  <c r="AT223" i="108" s="1"/>
  <c r="BF131" i="34"/>
  <c r="BF128" i="34"/>
  <c r="BF129" i="34"/>
  <c r="BF130" i="34"/>
  <c r="BY12" i="94"/>
  <c r="BY61" i="94"/>
  <c r="BG112" i="34"/>
  <c r="AS45" i="89"/>
  <c r="BF140" i="34"/>
  <c r="BF147" i="34" s="1"/>
  <c r="BF68" i="34"/>
  <c r="AR39" i="90" s="1"/>
  <c r="BF70" i="34"/>
  <c r="AR39" i="88" s="1"/>
  <c r="BF69" i="34"/>
  <c r="AR39" i="89" s="1"/>
  <c r="AQ48" i="90"/>
  <c r="BE137" i="34"/>
  <c r="BE144" i="34" s="1"/>
  <c r="AQ49" i="90" s="1"/>
  <c r="R139" i="108"/>
  <c r="AT139" i="108" s="1"/>
  <c r="BF136" i="101"/>
  <c r="R179" i="97"/>
  <c r="BY73" i="94"/>
  <c r="AQ48" i="89"/>
  <c r="BE138" i="34"/>
  <c r="BE145" i="34" s="1"/>
  <c r="AQ49" i="89" s="1"/>
  <c r="BG123" i="34"/>
  <c r="AS47" i="89" s="1"/>
  <c r="BG121" i="34"/>
  <c r="AS47" i="91" s="1"/>
  <c r="BG124" i="34"/>
  <c r="AS47" i="88" s="1"/>
  <c r="BG122" i="34"/>
  <c r="AS47" i="90" s="1"/>
  <c r="BE136" i="34"/>
  <c r="AQ48" i="91"/>
  <c r="BE72" i="34"/>
  <c r="BH107" i="34"/>
  <c r="AT45" i="91" s="1"/>
  <c r="BH108" i="34"/>
  <c r="AT45" i="90" s="1"/>
  <c r="BH109" i="34"/>
  <c r="AT45" i="89" s="1"/>
  <c r="BH110" i="34"/>
  <c r="AT45" i="88" s="1"/>
  <c r="AQ48" i="88"/>
  <c r="BE139" i="34"/>
  <c r="BE146" i="34" s="1"/>
  <c r="AQ49" i="88" s="1"/>
  <c r="D25" i="176"/>
  <c r="D26" i="176" s="1"/>
  <c r="AI25" i="176"/>
  <c r="H25" i="176"/>
  <c r="H26" i="176" s="1"/>
  <c r="AH26" i="176"/>
  <c r="AH25" i="176"/>
  <c r="M66" i="174"/>
  <c r="O69" i="174"/>
  <c r="P69" i="174"/>
  <c r="P66" i="174"/>
  <c r="R178" i="92"/>
  <c r="AI26" i="176"/>
  <c r="N45" i="173"/>
  <c r="N45" i="171"/>
  <c r="P68" i="174"/>
  <c r="O68" i="174"/>
  <c r="P67" i="174"/>
  <c r="R153" i="108"/>
  <c r="AT153" i="108" s="1"/>
  <c r="BF192" i="101"/>
  <c r="M61" i="174"/>
  <c r="N40" i="170"/>
  <c r="P61" i="174"/>
  <c r="O61" i="174"/>
  <c r="BF66" i="101"/>
  <c r="AS44" i="113"/>
  <c r="AR35" i="113"/>
  <c r="AW10" i="113"/>
  <c r="AV11" i="113"/>
  <c r="AT50" i="113"/>
  <c r="AT53" i="113"/>
  <c r="AT52" i="113"/>
  <c r="AT51" i="113"/>
  <c r="AS54" i="113"/>
  <c r="AT69" i="108"/>
  <c r="R111" i="108"/>
  <c r="AT111" i="108" s="1"/>
  <c r="BF108" i="101"/>
  <c r="CN66" i="92"/>
  <c r="R25" i="97"/>
  <c r="CN25" i="92"/>
  <c r="AJ66" i="97"/>
  <c r="R187" i="18"/>
  <c r="R212" i="18" s="1"/>
  <c r="BB70" i="18"/>
  <c r="BB187" i="18" s="1"/>
  <c r="BB212" i="18" s="1"/>
  <c r="R37" i="101"/>
  <c r="AJ37" i="101" s="1"/>
  <c r="BB23" i="97"/>
  <c r="BS23" i="97" s="1"/>
  <c r="R92" i="101"/>
  <c r="AJ92" i="101" s="1"/>
  <c r="BB64" i="97"/>
  <c r="AJ176" i="97"/>
  <c r="R36" i="101"/>
  <c r="BB22" i="97"/>
  <c r="BB175" i="97" s="1"/>
  <c r="BF91" i="101"/>
  <c r="R94" i="108"/>
  <c r="AJ175" i="97"/>
  <c r="BS63" i="97"/>
  <c r="F25" i="171"/>
  <c r="L8" i="165"/>
  <c r="P8" i="165" s="1"/>
  <c r="P15" i="165" s="1"/>
  <c r="F25" i="173"/>
  <c r="E49" i="108"/>
  <c r="BL12" i="34"/>
  <c r="AY67" i="86" s="1"/>
  <c r="AX26" i="91" s="1"/>
  <c r="BL15" i="34"/>
  <c r="AY157" i="86" s="1"/>
  <c r="AX26" i="88" s="1"/>
  <c r="BL14" i="34"/>
  <c r="AY127" i="86" s="1"/>
  <c r="AX26" i="89" s="1"/>
  <c r="BL13" i="34"/>
  <c r="AY97" i="86" s="1"/>
  <c r="AX26" i="90" s="1"/>
  <c r="BK17" i="34"/>
  <c r="AW192" i="86"/>
  <c r="AW220" i="86" s="1"/>
  <c r="BK19" i="34"/>
  <c r="AX69" i="86" s="1"/>
  <c r="AW28" i="91" s="1"/>
  <c r="AX29" i="86"/>
  <c r="BK21" i="34"/>
  <c r="AX129" i="86" s="1"/>
  <c r="AW28" i="89" s="1"/>
  <c r="BK20" i="34"/>
  <c r="AX99" i="86" s="1"/>
  <c r="AW28" i="90" s="1"/>
  <c r="BK22" i="34"/>
  <c r="AX159" i="86" s="1"/>
  <c r="AW28" i="88" s="1"/>
  <c r="BJ24" i="34"/>
  <c r="AX190" i="86"/>
  <c r="AX218" i="86" s="1"/>
  <c r="E25" i="171"/>
  <c r="G8" i="165"/>
  <c r="E25" i="173"/>
  <c r="E29" i="173" s="1"/>
  <c r="P23" i="115"/>
  <c r="S23" i="115" s="1"/>
  <c r="G25" i="173"/>
  <c r="G25" i="171"/>
  <c r="G8" i="109"/>
  <c r="D11" i="109"/>
  <c r="BH63" i="34"/>
  <c r="AT38" i="88" s="1"/>
  <c r="BH60" i="34"/>
  <c r="AT38" i="91" s="1"/>
  <c r="BH61" i="34"/>
  <c r="AT38" i="90" s="1"/>
  <c r="BH62" i="34"/>
  <c r="AT38" i="89" s="1"/>
  <c r="BH49" i="34"/>
  <c r="AT36" i="88" s="1"/>
  <c r="BH46" i="34"/>
  <c r="BH48" i="34"/>
  <c r="AT36" i="89" s="1"/>
  <c r="BH47" i="34"/>
  <c r="AT36" i="90" s="1"/>
  <c r="BK58" i="34"/>
  <c r="AY189" i="86"/>
  <c r="AY217" i="86" s="1"/>
  <c r="Q68" i="108"/>
  <c r="BE65" i="101"/>
  <c r="BL56" i="34"/>
  <c r="AX37" i="88" s="1"/>
  <c r="BL54" i="34"/>
  <c r="AX37" i="90" s="1"/>
  <c r="BL55" i="34"/>
  <c r="AX37" i="89" s="1"/>
  <c r="BL53" i="34"/>
  <c r="AX37" i="91" s="1"/>
  <c r="AZ156" i="86"/>
  <c r="AY25" i="88" s="1"/>
  <c r="AZ66" i="86"/>
  <c r="AY25" i="91" s="1"/>
  <c r="AZ96" i="86"/>
  <c r="AY25" i="90" s="1"/>
  <c r="AZ126" i="86"/>
  <c r="AY25" i="89" s="1"/>
  <c r="D25" i="170"/>
  <c r="BE149" i="101"/>
  <c r="Q152" i="108"/>
  <c r="AS152" i="108" s="1"/>
  <c r="D25" i="172"/>
  <c r="D26" i="172" s="1"/>
  <c r="F44" i="174"/>
  <c r="E45" i="174"/>
  <c r="F45" i="174"/>
  <c r="E44" i="174"/>
  <c r="H27" i="174"/>
  <c r="I27" i="174"/>
  <c r="D44" i="174"/>
  <c r="E27" i="174"/>
  <c r="F27" i="174"/>
  <c r="F39" i="174"/>
  <c r="G13" i="171"/>
  <c r="G14" i="171" s="1"/>
  <c r="F19" i="174"/>
  <c r="F13" i="171"/>
  <c r="F14" i="171" s="1"/>
  <c r="E19" i="174"/>
  <c r="H25" i="172"/>
  <c r="H26" i="172" s="1"/>
  <c r="F26" i="173"/>
  <c r="D26" i="173"/>
  <c r="G26" i="173"/>
  <c r="G26" i="170"/>
  <c r="F26" i="170"/>
  <c r="E40" i="174" s="1"/>
  <c r="F26" i="171"/>
  <c r="G26" i="171"/>
  <c r="D26" i="171"/>
  <c r="D43" i="174" s="1"/>
  <c r="AL39" i="113"/>
  <c r="AL35" i="113" s="1"/>
  <c r="H25" i="170"/>
  <c r="J24" i="115"/>
  <c r="M24" i="115" s="1"/>
  <c r="F49" i="108"/>
  <c r="F56" i="108"/>
  <c r="G49" i="108"/>
  <c r="G56" i="108"/>
  <c r="P24" i="115"/>
  <c r="S24" i="115" s="1"/>
  <c r="J14" i="115"/>
  <c r="J45" i="115" s="1"/>
  <c r="J44" i="115"/>
  <c r="AE8" i="109"/>
  <c r="AB11" i="109"/>
  <c r="D16" i="115"/>
  <c r="D24" i="115"/>
  <c r="AM39" i="34" a="1"/>
  <c r="AM39" i="34" s="1"/>
  <c r="AN43" i="34"/>
  <c r="W122" i="90"/>
  <c r="W83" i="90"/>
  <c r="W114" i="90"/>
  <c r="W75" i="90"/>
  <c r="W83" i="89"/>
  <c r="W207" i="89" s="1"/>
  <c r="W161" i="89"/>
  <c r="W122" i="89"/>
  <c r="AN104" i="34"/>
  <c r="AM100" i="34" a="1"/>
  <c r="AM100" i="34" s="1"/>
  <c r="W75" i="89"/>
  <c r="W199" i="89" s="1"/>
  <c r="W114" i="89"/>
  <c r="W153" i="89"/>
  <c r="AL98" i="34"/>
  <c r="X44" i="89" s="1"/>
  <c r="AL96" i="34"/>
  <c r="X44" i="91" s="1"/>
  <c r="AL97" i="34"/>
  <c r="X44" i="90" s="1"/>
  <c r="AL99" i="34"/>
  <c r="X44" i="88" s="1"/>
  <c r="M8" i="115"/>
  <c r="M44" i="115" s="1"/>
  <c r="I6" i="115"/>
  <c r="I44" i="115"/>
  <c r="AL36" i="34"/>
  <c r="X35" i="90" s="1"/>
  <c r="AL37" i="34"/>
  <c r="X35" i="89" s="1"/>
  <c r="AL35" i="34" a="1"/>
  <c r="AL35" i="34" s="1"/>
  <c r="X35" i="91" s="1"/>
  <c r="AL38" i="34"/>
  <c r="X35" i="88" s="1"/>
  <c r="G8" i="115"/>
  <c r="AK40" i="34"/>
  <c r="S8" i="115"/>
  <c r="S44" i="115" s="1"/>
  <c r="O6" i="115"/>
  <c r="O44" i="115"/>
  <c r="AK101" i="34"/>
  <c r="AM22" i="113"/>
  <c r="AM39" i="113" s="1"/>
  <c r="AM35" i="113" s="1"/>
  <c r="AK35" i="113"/>
  <c r="AK5" i="114" s="1"/>
  <c r="AK6" i="114" s="1"/>
  <c r="R40" i="172" s="1"/>
  <c r="AH11" i="109"/>
  <c r="G140" i="124"/>
  <c r="U8" i="165"/>
  <c r="AJ58" i="113"/>
  <c r="AJ11" i="114" s="1"/>
  <c r="AJ61" i="113"/>
  <c r="AJ14" i="114" s="1"/>
  <c r="AJ60" i="113"/>
  <c r="AJ13" i="114" s="1"/>
  <c r="AJ59" i="113"/>
  <c r="AJ12" i="114" s="1"/>
  <c r="AJ5" i="114"/>
  <c r="AJ6" i="114" s="1"/>
  <c r="Q40" i="172" s="1"/>
  <c r="AI62" i="113"/>
  <c r="AI15" i="114"/>
  <c r="AI8" i="114" s="1"/>
  <c r="Q235" i="108" l="1"/>
  <c r="O235" i="108"/>
  <c r="O233" i="108"/>
  <c r="Q153" i="101"/>
  <c r="BE153" i="101" s="1"/>
  <c r="Q111" i="101"/>
  <c r="BE111" i="101" s="1"/>
  <c r="Q14" i="101"/>
  <c r="BE14" i="101" s="1"/>
  <c r="Q195" i="101"/>
  <c r="Q198" i="108" s="1"/>
  <c r="AS198" i="108" s="1"/>
  <c r="O197" i="108"/>
  <c r="AQ197" i="108" s="1"/>
  <c r="BC194" i="101"/>
  <c r="O155" i="108"/>
  <c r="AQ155" i="108" s="1"/>
  <c r="BC152" i="101"/>
  <c r="AQ110" i="108"/>
  <c r="O113" i="108"/>
  <c r="AQ113" i="108" s="1"/>
  <c r="BC110" i="101"/>
  <c r="P44" i="115"/>
  <c r="P24" i="94"/>
  <c r="N46" i="171"/>
  <c r="AF25" i="176"/>
  <c r="Q156" i="108"/>
  <c r="AS156" i="108" s="1"/>
  <c r="Q114" i="108"/>
  <c r="AS114" i="108" s="1"/>
  <c r="AR48" i="91"/>
  <c r="BF136" i="34"/>
  <c r="BH112" i="34"/>
  <c r="BG140" i="34"/>
  <c r="BG147" i="34" s="1"/>
  <c r="BG68" i="34"/>
  <c r="AS39" i="90" s="1"/>
  <c r="BG70" i="34"/>
  <c r="AS39" i="88" s="1"/>
  <c r="BG69" i="34"/>
  <c r="AS39" i="89" s="1"/>
  <c r="BG131" i="34"/>
  <c r="BG129" i="34"/>
  <c r="BG130" i="34"/>
  <c r="BG128" i="34"/>
  <c r="P23" i="94"/>
  <c r="AR48" i="88"/>
  <c r="BF139" i="34"/>
  <c r="BF146" i="34" s="1"/>
  <c r="AR49" i="88" s="1"/>
  <c r="Q152" i="101"/>
  <c r="BF72" i="34"/>
  <c r="BF133" i="34"/>
  <c r="Q194" i="101"/>
  <c r="AR48" i="89"/>
  <c r="BF138" i="34"/>
  <c r="BF145" i="34" s="1"/>
  <c r="AR49" i="89" s="1"/>
  <c r="P22" i="94"/>
  <c r="BI107" i="34"/>
  <c r="AU45" i="91" s="1"/>
  <c r="BI108" i="34"/>
  <c r="AU45" i="90" s="1"/>
  <c r="BI109" i="34"/>
  <c r="AU45" i="89" s="1"/>
  <c r="BI110" i="34"/>
  <c r="AU45" i="88" s="1"/>
  <c r="Q8" i="94"/>
  <c r="AM8" i="94" s="1"/>
  <c r="BZ8" i="94" s="1"/>
  <c r="BH123" i="34"/>
  <c r="AT47" i="89" s="1"/>
  <c r="BH122" i="34"/>
  <c r="AT47" i="90" s="1"/>
  <c r="BH121" i="34"/>
  <c r="AT47" i="91" s="1"/>
  <c r="BH124" i="34"/>
  <c r="AT47" i="88" s="1"/>
  <c r="AR48" i="90"/>
  <c r="BF137" i="34"/>
  <c r="BF144" i="34" s="1"/>
  <c r="AR49" i="90" s="1"/>
  <c r="BE148" i="34"/>
  <c r="Q110" i="101"/>
  <c r="AJ25" i="176"/>
  <c r="AF26" i="176"/>
  <c r="AJ26" i="176"/>
  <c r="M64" i="174"/>
  <c r="O64" i="174"/>
  <c r="P64" i="174"/>
  <c r="AR5" i="114"/>
  <c r="AR6" i="114" s="1"/>
  <c r="AR58" i="113"/>
  <c r="AR59" i="113"/>
  <c r="AR12" i="114" s="1"/>
  <c r="AR60" i="113"/>
  <c r="AR13" i="114" s="1"/>
  <c r="AR61" i="113"/>
  <c r="AR14" i="114" s="1"/>
  <c r="AT44" i="113"/>
  <c r="AS35" i="113"/>
  <c r="AT54" i="113"/>
  <c r="AU51" i="113"/>
  <c r="AU50" i="113"/>
  <c r="AU53" i="113"/>
  <c r="AU52" i="113"/>
  <c r="AW11" i="113"/>
  <c r="AX10" i="113"/>
  <c r="AT36" i="91"/>
  <c r="BH51" i="34"/>
  <c r="R234" i="108"/>
  <c r="R94" i="101"/>
  <c r="AJ94" i="101" s="1"/>
  <c r="BB66" i="97"/>
  <c r="AJ25" i="97"/>
  <c r="BS64" i="97"/>
  <c r="BS176" i="97" s="1"/>
  <c r="BB176" i="97"/>
  <c r="BF92" i="101"/>
  <c r="R95" i="108"/>
  <c r="BF37" i="101"/>
  <c r="R39" i="108"/>
  <c r="AT39" i="108" s="1"/>
  <c r="AT94" i="108"/>
  <c r="BS22" i="97"/>
  <c r="AJ36" i="101"/>
  <c r="E42" i="174"/>
  <c r="F42" i="174"/>
  <c r="F29" i="173"/>
  <c r="AX192" i="86"/>
  <c r="AX220" i="86" s="1"/>
  <c r="G29" i="173"/>
  <c r="K8" i="165"/>
  <c r="E29" i="171"/>
  <c r="E30" i="171" s="1"/>
  <c r="BL17" i="34"/>
  <c r="AY190" i="86"/>
  <c r="AY218" i="86" s="1"/>
  <c r="BL20" i="34"/>
  <c r="AY99" i="86" s="1"/>
  <c r="AX28" i="90" s="1"/>
  <c r="BL19" i="34"/>
  <c r="AY69" i="86" s="1"/>
  <c r="AX28" i="91" s="1"/>
  <c r="BL22" i="34"/>
  <c r="AY159" i="86" s="1"/>
  <c r="AX28" i="88" s="1"/>
  <c r="BL21" i="34"/>
  <c r="AY129" i="86" s="1"/>
  <c r="AX28" i="89" s="1"/>
  <c r="AY29" i="86"/>
  <c r="BM15" i="34"/>
  <c r="AZ157" i="86" s="1"/>
  <c r="AY26" i="88" s="1"/>
  <c r="BM12" i="34"/>
  <c r="AZ67" i="86" s="1"/>
  <c r="AY26" i="91" s="1"/>
  <c r="BM13" i="34"/>
  <c r="AZ97" i="86" s="1"/>
  <c r="AY26" i="90" s="1"/>
  <c r="BM14" i="34"/>
  <c r="AZ127" i="86" s="1"/>
  <c r="AY26" i="89" s="1"/>
  <c r="BK24" i="34"/>
  <c r="BH65" i="34"/>
  <c r="BL58" i="34"/>
  <c r="BM55" i="34"/>
  <c r="AY37" i="89" s="1"/>
  <c r="BM53" i="34"/>
  <c r="AY37" i="91" s="1"/>
  <c r="BM54" i="34"/>
  <c r="AY37" i="90" s="1"/>
  <c r="BM56" i="34"/>
  <c r="AY37" i="88" s="1"/>
  <c r="BI63" i="34"/>
  <c r="AU38" i="88" s="1"/>
  <c r="BI61" i="34"/>
  <c r="AU38" i="90" s="1"/>
  <c r="BI62" i="34"/>
  <c r="AU38" i="89" s="1"/>
  <c r="BI60" i="34"/>
  <c r="AU38" i="91" s="1"/>
  <c r="D39" i="174"/>
  <c r="D26" i="170"/>
  <c r="D40" i="174" s="1"/>
  <c r="AZ189" i="86"/>
  <c r="AZ217" i="86" s="1"/>
  <c r="AS68" i="108"/>
  <c r="Q233" i="108"/>
  <c r="BA126" i="86"/>
  <c r="S119" i="97" s="1"/>
  <c r="AK119" i="97" s="1"/>
  <c r="BA66" i="86"/>
  <c r="BA156" i="86"/>
  <c r="S147" i="97" s="1"/>
  <c r="AK147" i="97" s="1"/>
  <c r="BA96" i="86"/>
  <c r="S91" i="97" s="1"/>
  <c r="AK91" i="97" s="1"/>
  <c r="BI48" i="34"/>
  <c r="AU36" i="89" s="1"/>
  <c r="BI47" i="34"/>
  <c r="AU36" i="90" s="1"/>
  <c r="BI49" i="34"/>
  <c r="AU36" i="88" s="1"/>
  <c r="BI46" i="34"/>
  <c r="F29" i="171"/>
  <c r="F30" i="171" s="1"/>
  <c r="E43" i="174"/>
  <c r="G29" i="171"/>
  <c r="G30" i="171" s="1"/>
  <c r="F43" i="174"/>
  <c r="F40" i="174"/>
  <c r="G39" i="174"/>
  <c r="H39" i="174"/>
  <c r="H26" i="170"/>
  <c r="AK58" i="113"/>
  <c r="AK11" i="114" s="1"/>
  <c r="AK60" i="113"/>
  <c r="AK13" i="114" s="1"/>
  <c r="AK61" i="113"/>
  <c r="AK14" i="114" s="1"/>
  <c r="AK59" i="113"/>
  <c r="AK12" i="114" s="1"/>
  <c r="P22" i="115"/>
  <c r="S22" i="115" s="1"/>
  <c r="J22" i="115"/>
  <c r="M22" i="115" s="1"/>
  <c r="AL40" i="34"/>
  <c r="AL101" i="34"/>
  <c r="AM96" i="34"/>
  <c r="Y44" i="91" s="1"/>
  <c r="AM98" i="34"/>
  <c r="Y44" i="89" s="1"/>
  <c r="AM97" i="34"/>
  <c r="Y44" i="90" s="1"/>
  <c r="AM99" i="34"/>
  <c r="Y44" i="88" s="1"/>
  <c r="AO104" i="34"/>
  <c r="AN100" i="34"/>
  <c r="S6" i="115"/>
  <c r="S45" i="115" s="1"/>
  <c r="O45" i="115"/>
  <c r="X122" i="90"/>
  <c r="X83" i="90"/>
  <c r="X75" i="89"/>
  <c r="X199" i="89" s="1"/>
  <c r="X114" i="89"/>
  <c r="X153" i="89"/>
  <c r="G24" i="115"/>
  <c r="X83" i="89"/>
  <c r="X207" i="89" s="1"/>
  <c r="X161" i="89"/>
  <c r="X122" i="89"/>
  <c r="X114" i="90"/>
  <c r="X75" i="90"/>
  <c r="M6" i="115"/>
  <c r="M45" i="115" s="1"/>
  <c r="I45" i="115"/>
  <c r="AN39" i="34"/>
  <c r="AO43" i="34"/>
  <c r="AM37" i="34"/>
  <c r="Y35" i="89" s="1"/>
  <c r="AM36" i="34"/>
  <c r="Y35" i="90" s="1"/>
  <c r="AM35" i="34" a="1"/>
  <c r="AM35" i="34" s="1"/>
  <c r="Y35" i="91" s="1"/>
  <c r="AM38" i="34"/>
  <c r="Y35" i="88" s="1"/>
  <c r="AL59" i="113"/>
  <c r="AL12" i="114" s="1"/>
  <c r="AL58" i="113"/>
  <c r="AL11" i="114" s="1"/>
  <c r="AL61" i="113"/>
  <c r="AL14" i="114" s="1"/>
  <c r="AL5" i="114"/>
  <c r="AL6" i="114" s="1"/>
  <c r="AL60" i="113"/>
  <c r="AL13" i="114" s="1"/>
  <c r="AN22" i="113"/>
  <c r="AN39" i="113" s="1"/>
  <c r="AN35" i="113" s="1"/>
  <c r="AM60" i="113"/>
  <c r="AM13" i="114" s="1"/>
  <c r="AM5" i="114"/>
  <c r="AM6" i="114" s="1"/>
  <c r="AM61" i="113"/>
  <c r="AM14" i="114" s="1"/>
  <c r="AM59" i="113"/>
  <c r="AM12" i="114" s="1"/>
  <c r="AM58" i="113"/>
  <c r="AM11" i="114" s="1"/>
  <c r="J140" i="124"/>
  <c r="K140" i="124"/>
  <c r="U15" i="165"/>
  <c r="AJ62" i="113"/>
  <c r="AJ15" i="114"/>
  <c r="AJ8" i="114" s="1"/>
  <c r="Q16" i="108" l="1"/>
  <c r="BE195" i="101"/>
  <c r="O114" i="108"/>
  <c r="AQ114" i="108" s="1"/>
  <c r="BC111" i="101"/>
  <c r="O198" i="108"/>
  <c r="AQ198" i="108" s="1"/>
  <c r="BC195" i="101"/>
  <c r="O156" i="108"/>
  <c r="AQ156" i="108" s="1"/>
  <c r="BC153" i="101"/>
  <c r="O16" i="108"/>
  <c r="BC14" i="101"/>
  <c r="BF148" i="34"/>
  <c r="BI112" i="34"/>
  <c r="AS48" i="90"/>
  <c r="BG137" i="34"/>
  <c r="BG144" i="34" s="1"/>
  <c r="AS49" i="90" s="1"/>
  <c r="BE194" i="101"/>
  <c r="Q197" i="108"/>
  <c r="AS197" i="108" s="1"/>
  <c r="BH131" i="34"/>
  <c r="BH129" i="34"/>
  <c r="BH130" i="34"/>
  <c r="BH128" i="34"/>
  <c r="BH140" i="34"/>
  <c r="BH147" i="34" s="1"/>
  <c r="BH70" i="34"/>
  <c r="AT39" i="88" s="1"/>
  <c r="BH69" i="34"/>
  <c r="AT39" i="89" s="1"/>
  <c r="BH68" i="34"/>
  <c r="AT39" i="90" s="1"/>
  <c r="AS48" i="88"/>
  <c r="BG139" i="34"/>
  <c r="BG146" i="34" s="1"/>
  <c r="AS49" i="88" s="1"/>
  <c r="S133" i="101"/>
  <c r="AK133" i="101" s="1"/>
  <c r="BC91" i="97"/>
  <c r="BT91" i="97" s="1"/>
  <c r="S217" i="101"/>
  <c r="AK217" i="101" s="1"/>
  <c r="BC147" i="97"/>
  <c r="BT147" i="97" s="1"/>
  <c r="BJ108" i="34"/>
  <c r="AV45" i="90" s="1"/>
  <c r="BJ107" i="34"/>
  <c r="AV45" i="91" s="1"/>
  <c r="BJ110" i="34"/>
  <c r="AV45" i="88" s="1"/>
  <c r="BJ109" i="34"/>
  <c r="AV45" i="89" s="1"/>
  <c r="AS16" i="108"/>
  <c r="Q237" i="108"/>
  <c r="BG133" i="34"/>
  <c r="Q113" i="108"/>
  <c r="AS113" i="108" s="1"/>
  <c r="BE110" i="101"/>
  <c r="BI123" i="34"/>
  <c r="AU47" i="89" s="1"/>
  <c r="Q59" i="94" s="1"/>
  <c r="AM59" i="94" s="1"/>
  <c r="Q10" i="94"/>
  <c r="BI124" i="34"/>
  <c r="AU47" i="88" s="1"/>
  <c r="Q71" i="94" s="1"/>
  <c r="AM71" i="94" s="1"/>
  <c r="BI122" i="34"/>
  <c r="AU47" i="90" s="1"/>
  <c r="Q47" i="94" s="1"/>
  <c r="AM47" i="94" s="1"/>
  <c r="BI121" i="34"/>
  <c r="AU47" i="91" s="1"/>
  <c r="Q35" i="94" s="1"/>
  <c r="AM35" i="94" s="1"/>
  <c r="P25" i="94"/>
  <c r="AS48" i="91"/>
  <c r="BG136" i="34"/>
  <c r="BC119" i="97"/>
  <c r="BT119" i="97" s="1"/>
  <c r="S175" i="101"/>
  <c r="AK175" i="101" s="1"/>
  <c r="R10" i="101"/>
  <c r="Q155" i="108"/>
  <c r="AS155" i="108" s="1"/>
  <c r="BE152" i="101"/>
  <c r="AS48" i="89"/>
  <c r="BG138" i="34"/>
  <c r="BG145" i="34" s="1"/>
  <c r="AS49" i="89" s="1"/>
  <c r="BG72" i="34"/>
  <c r="AS5" i="114"/>
  <c r="AS6" i="114" s="1"/>
  <c r="AS58" i="113"/>
  <c r="AS60" i="113"/>
  <c r="AS13" i="114" s="1"/>
  <c r="AS61" i="113"/>
  <c r="AS14" i="114" s="1"/>
  <c r="AS59" i="113"/>
  <c r="AS12" i="114" s="1"/>
  <c r="AU44" i="113"/>
  <c r="AT35" i="113"/>
  <c r="AU54" i="113"/>
  <c r="AR62" i="113"/>
  <c r="AR11" i="114"/>
  <c r="AR15" i="114" s="1"/>
  <c r="AR8" i="114" s="1"/>
  <c r="BV10" i="109"/>
  <c r="CA10" i="109" s="1"/>
  <c r="S40" i="172"/>
  <c r="AY10" i="113"/>
  <c r="AX11" i="113"/>
  <c r="AV51" i="113"/>
  <c r="R186" i="101" s="1"/>
  <c r="AV50" i="113"/>
  <c r="R60" i="101" s="1"/>
  <c r="AV53" i="113"/>
  <c r="R144" i="101" s="1"/>
  <c r="R5" i="101"/>
  <c r="AV52" i="113"/>
  <c r="AU36" i="91"/>
  <c r="BE33" i="94" s="1"/>
  <c r="BI51" i="34"/>
  <c r="BE47" i="94"/>
  <c r="BE35" i="94"/>
  <c r="BE59" i="94"/>
  <c r="BE71" i="94"/>
  <c r="BE69" i="94"/>
  <c r="Q69" i="94"/>
  <c r="AM69" i="94" s="1"/>
  <c r="BE45" i="94"/>
  <c r="Q45" i="94"/>
  <c r="AM45" i="94" s="1"/>
  <c r="BE57" i="94"/>
  <c r="Q57" i="94"/>
  <c r="AM57" i="94" s="1"/>
  <c r="R39" i="101"/>
  <c r="BB25" i="97"/>
  <c r="BB178" i="97" s="1"/>
  <c r="AJ178" i="97"/>
  <c r="BS66" i="97"/>
  <c r="BF94" i="101"/>
  <c r="R97" i="108"/>
  <c r="AT95" i="108"/>
  <c r="R260" i="108"/>
  <c r="S147" i="92"/>
  <c r="CO147" i="92" s="1"/>
  <c r="AZ25" i="88"/>
  <c r="S154" i="18"/>
  <c r="BC154" i="18" s="1"/>
  <c r="S63" i="92"/>
  <c r="S67" i="18"/>
  <c r="AZ25" i="91"/>
  <c r="S63" i="97"/>
  <c r="S119" i="92"/>
  <c r="CO119" i="92" s="1"/>
  <c r="S125" i="18"/>
  <c r="BC125" i="18" s="1"/>
  <c r="AZ25" i="89"/>
  <c r="R38" i="108"/>
  <c r="BF36" i="101"/>
  <c r="BS175" i="97"/>
  <c r="AZ25" i="90"/>
  <c r="S91" i="92"/>
  <c r="CO91" i="92" s="1"/>
  <c r="S96" i="18"/>
  <c r="BC96" i="18" s="1"/>
  <c r="S22" i="92"/>
  <c r="S24" i="18"/>
  <c r="BC24" i="18" s="1"/>
  <c r="AZ10" i="165"/>
  <c r="BA10" i="165"/>
  <c r="BC10" i="165"/>
  <c r="BB10" i="165"/>
  <c r="K15" i="165"/>
  <c r="BM17" i="34"/>
  <c r="AY192" i="86"/>
  <c r="AY220" i="86" s="1"/>
  <c r="BL24" i="34"/>
  <c r="AZ190" i="86"/>
  <c r="AZ218" i="86" s="1"/>
  <c r="BM20" i="34"/>
  <c r="AZ99" i="86" s="1"/>
  <c r="AY28" i="90" s="1"/>
  <c r="BM21" i="34"/>
  <c r="AZ129" i="86" s="1"/>
  <c r="AY28" i="89" s="1"/>
  <c r="AZ29" i="86"/>
  <c r="BM22" i="34"/>
  <c r="AZ159" i="86" s="1"/>
  <c r="AY28" i="88" s="1"/>
  <c r="BM19" i="34"/>
  <c r="AZ69" i="86" s="1"/>
  <c r="AY28" i="91" s="1"/>
  <c r="BN12" i="34"/>
  <c r="BA67" i="86" s="1"/>
  <c r="BN15" i="34"/>
  <c r="BA157" i="86" s="1"/>
  <c r="S148" i="97" s="1"/>
  <c r="AK148" i="97" s="1"/>
  <c r="BN14" i="34"/>
  <c r="BA127" i="86" s="1"/>
  <c r="S120" i="97" s="1"/>
  <c r="AK120" i="97" s="1"/>
  <c r="BN13" i="34"/>
  <c r="BA97" i="86" s="1"/>
  <c r="S92" i="97" s="1"/>
  <c r="AK92" i="97" s="1"/>
  <c r="BA189" i="86"/>
  <c r="BA217" i="86" s="1"/>
  <c r="BB126" i="86"/>
  <c r="BA25" i="89" s="1"/>
  <c r="BB156" i="86"/>
  <c r="BA25" i="88" s="1"/>
  <c r="BB96" i="86"/>
  <c r="BA25" i="90" s="1"/>
  <c r="BB66" i="86"/>
  <c r="BA25" i="91" s="1"/>
  <c r="BI65" i="34"/>
  <c r="BM58" i="34"/>
  <c r="BJ63" i="34"/>
  <c r="AV38" i="88" s="1"/>
  <c r="BJ60" i="34"/>
  <c r="AV38" i="91" s="1"/>
  <c r="BJ61" i="34"/>
  <c r="AV38" i="90" s="1"/>
  <c r="BJ62" i="34"/>
  <c r="AV38" i="89" s="1"/>
  <c r="BJ49" i="34"/>
  <c r="AV36" i="88" s="1"/>
  <c r="BJ47" i="34"/>
  <c r="AV36" i="90" s="1"/>
  <c r="BJ46" i="34"/>
  <c r="BJ48" i="34"/>
  <c r="AV36" i="89" s="1"/>
  <c r="BN55" i="34"/>
  <c r="AZ37" i="89" s="1"/>
  <c r="BN56" i="34"/>
  <c r="AZ37" i="88" s="1"/>
  <c r="BN53" i="34"/>
  <c r="AZ37" i="91" s="1"/>
  <c r="BN54" i="34"/>
  <c r="AZ37" i="90" s="1"/>
  <c r="G40" i="174"/>
  <c r="H40" i="174"/>
  <c r="AK62" i="113"/>
  <c r="AK15" i="114"/>
  <c r="AK8" i="114" s="1"/>
  <c r="AL15" i="114"/>
  <c r="AL62" i="113"/>
  <c r="AM40" i="34"/>
  <c r="AN35" i="34" a="1"/>
  <c r="AN35" i="34" s="1"/>
  <c r="Z35" i="91" s="1"/>
  <c r="AN36" i="34"/>
  <c r="Z35" i="90" s="1"/>
  <c r="AN37" i="34"/>
  <c r="Z35" i="89" s="1"/>
  <c r="AN38" i="34"/>
  <c r="Z35" i="88" s="1"/>
  <c r="AN97" i="34"/>
  <c r="Z44" i="90" s="1"/>
  <c r="AN96" i="34"/>
  <c r="Z44" i="91" s="1"/>
  <c r="AN98" i="34"/>
  <c r="Z44" i="89" s="1"/>
  <c r="AN99" i="34"/>
  <c r="Z44" i="88" s="1"/>
  <c r="AP104" i="34"/>
  <c r="AO100" i="34" a="1"/>
  <c r="AO100" i="34" s="1"/>
  <c r="G185" i="34" s="1"/>
  <c r="AM101" i="34"/>
  <c r="Y153" i="89"/>
  <c r="Y114" i="89"/>
  <c r="Y75" i="89"/>
  <c r="Y199" i="89" s="1"/>
  <c r="Y83" i="90"/>
  <c r="Y122" i="90"/>
  <c r="Y122" i="89"/>
  <c r="Y83" i="89"/>
  <c r="Y207" i="89" s="1"/>
  <c r="Y161" i="89"/>
  <c r="Y114" i="90"/>
  <c r="Y75" i="90"/>
  <c r="AO39" i="34"/>
  <c r="AP43" i="34"/>
  <c r="AQ43" i="34" s="1"/>
  <c r="AN61" i="113"/>
  <c r="AN14" i="114" s="1"/>
  <c r="AN5" i="114"/>
  <c r="AN6" i="114" s="1"/>
  <c r="AN59" i="113"/>
  <c r="AN12" i="114" s="1"/>
  <c r="AN58" i="113"/>
  <c r="AN11" i="114" s="1"/>
  <c r="AN60" i="113"/>
  <c r="AO22" i="113"/>
  <c r="AO39" i="113" s="1"/>
  <c r="AO35" i="113" s="1"/>
  <c r="AM62" i="113"/>
  <c r="AM15" i="114"/>
  <c r="AM8" i="114" s="1"/>
  <c r="BV11" i="109"/>
  <c r="AQ16" i="108" l="1"/>
  <c r="O237" i="108"/>
  <c r="BJ112" i="34"/>
  <c r="AM10" i="94"/>
  <c r="BZ10" i="94" s="1"/>
  <c r="R12" i="101" s="1"/>
  <c r="BH133" i="34"/>
  <c r="BZ71" i="94"/>
  <c r="R193" i="101" s="1"/>
  <c r="BZ47" i="94"/>
  <c r="R109" i="101" s="1"/>
  <c r="BF109" i="101" s="1"/>
  <c r="BZ35" i="94"/>
  <c r="R67" i="101" s="1"/>
  <c r="R70" i="108" s="1"/>
  <c r="Q33" i="94"/>
  <c r="AM33" i="94" s="1"/>
  <c r="BZ33" i="94" s="1"/>
  <c r="BZ69" i="94"/>
  <c r="R191" i="101" s="1"/>
  <c r="BZ57" i="94"/>
  <c r="R149" i="101" s="1"/>
  <c r="BC120" i="97"/>
  <c r="BT120" i="97" s="1"/>
  <c r="S176" i="101"/>
  <c r="AK176" i="101" s="1"/>
  <c r="S178" i="108"/>
  <c r="AU178" i="108" s="1"/>
  <c r="BG175" i="101"/>
  <c r="BH72" i="34"/>
  <c r="S218" i="101"/>
  <c r="AK218" i="101" s="1"/>
  <c r="BC148" i="97"/>
  <c r="BT148" i="97" s="1"/>
  <c r="BG133" i="101"/>
  <c r="S136" i="108"/>
  <c r="AU136" i="108" s="1"/>
  <c r="BI131" i="34"/>
  <c r="BI128" i="34"/>
  <c r="BI129" i="34"/>
  <c r="BI130" i="34"/>
  <c r="BI140" i="34"/>
  <c r="BI147" i="34" s="1"/>
  <c r="G173" i="34"/>
  <c r="BJ123" i="34"/>
  <c r="AV47" i="89" s="1"/>
  <c r="BJ121" i="34"/>
  <c r="AV47" i="91" s="1"/>
  <c r="BJ124" i="34"/>
  <c r="AV47" i="88" s="1"/>
  <c r="BJ122" i="34"/>
  <c r="AV47" i="90" s="1"/>
  <c r="BG148" i="34"/>
  <c r="R12" i="108"/>
  <c r="AT12" i="108" s="1"/>
  <c r="BF10" i="101"/>
  <c r="AT48" i="88"/>
  <c r="BH139" i="34"/>
  <c r="BH146" i="34" s="1"/>
  <c r="AT49" i="88" s="1"/>
  <c r="Q11" i="94"/>
  <c r="AM11" i="94" s="1"/>
  <c r="BI68" i="34"/>
  <c r="AU39" i="90" s="1"/>
  <c r="BI70" i="34"/>
  <c r="AU39" i="88" s="1"/>
  <c r="BI69" i="34"/>
  <c r="AU39" i="89" s="1"/>
  <c r="BE11" i="94"/>
  <c r="AT48" i="91"/>
  <c r="BH136" i="34"/>
  <c r="S176" i="97"/>
  <c r="AT48" i="89"/>
  <c r="BH138" i="34"/>
  <c r="BH145" i="34" s="1"/>
  <c r="AT49" i="89" s="1"/>
  <c r="S134" i="101"/>
  <c r="AK134" i="101" s="1"/>
  <c r="BC92" i="97"/>
  <c r="BT92" i="97" s="1"/>
  <c r="BG217" i="101"/>
  <c r="S220" i="108"/>
  <c r="AU220" i="108" s="1"/>
  <c r="BZ45" i="94"/>
  <c r="BZ59" i="94"/>
  <c r="R151" i="101" s="1"/>
  <c r="BK108" i="34"/>
  <c r="AW45" i="90" s="1"/>
  <c r="BK107" i="34"/>
  <c r="AW45" i="91" s="1"/>
  <c r="BK109" i="34"/>
  <c r="BK110" i="34"/>
  <c r="AW45" i="88" s="1"/>
  <c r="AT48" i="90"/>
  <c r="BH137" i="34"/>
  <c r="BH144" i="34" s="1"/>
  <c r="AT49" i="90" s="1"/>
  <c r="S175" i="92"/>
  <c r="AV44" i="113"/>
  <c r="AU35" i="113"/>
  <c r="AS62" i="113"/>
  <c r="AS11" i="114"/>
  <c r="AS15" i="114" s="1"/>
  <c r="AS8" i="114" s="1"/>
  <c r="AT5" i="114"/>
  <c r="AT6" i="114" s="1"/>
  <c r="AT61" i="113"/>
  <c r="AT14" i="114" s="1"/>
  <c r="AT60" i="113"/>
  <c r="AT13" i="114" s="1"/>
  <c r="AT58" i="113"/>
  <c r="AT11" i="114" s="1"/>
  <c r="AT59" i="113"/>
  <c r="AV54" i="113"/>
  <c r="R102" i="101"/>
  <c r="AW51" i="113"/>
  <c r="AW53" i="113"/>
  <c r="AW52" i="113"/>
  <c r="AW50" i="113"/>
  <c r="AY11" i="113"/>
  <c r="AZ10" i="113"/>
  <c r="R147" i="108"/>
  <c r="AT147" i="108" s="1"/>
  <c r="BF144" i="101"/>
  <c r="R7" i="108"/>
  <c r="BF5" i="101"/>
  <c r="R63" i="108"/>
  <c r="AT63" i="108" s="1"/>
  <c r="BF60" i="101"/>
  <c r="R189" i="108"/>
  <c r="AT189" i="108" s="1"/>
  <c r="BF186" i="101"/>
  <c r="AV36" i="91"/>
  <c r="BJ51" i="34"/>
  <c r="R34" i="94"/>
  <c r="AN34" i="94" s="1"/>
  <c r="BF34" i="94"/>
  <c r="R58" i="94"/>
  <c r="AN58" i="94" s="1"/>
  <c r="BF58" i="94"/>
  <c r="BF46" i="94"/>
  <c r="R46" i="94"/>
  <c r="AN46" i="94" s="1"/>
  <c r="R70" i="94"/>
  <c r="AN70" i="94" s="1"/>
  <c r="BF70" i="94"/>
  <c r="AT97" i="108"/>
  <c r="BS25" i="97"/>
  <c r="AJ39" i="101"/>
  <c r="S155" i="18"/>
  <c r="BC155" i="18" s="1"/>
  <c r="S148" i="92"/>
  <c r="CO148" i="92" s="1"/>
  <c r="AZ26" i="88"/>
  <c r="S97" i="18"/>
  <c r="BC97" i="18" s="1"/>
  <c r="AZ26" i="90"/>
  <c r="S92" i="92"/>
  <c r="CO92" i="92" s="1"/>
  <c r="AZ26" i="89"/>
  <c r="S120" i="92"/>
  <c r="CO120" i="92" s="1"/>
  <c r="S126" i="18"/>
  <c r="BC126" i="18" s="1"/>
  <c r="S68" i="18"/>
  <c r="S64" i="92"/>
  <c r="AZ26" i="91"/>
  <c r="S64" i="97"/>
  <c r="S25" i="18"/>
  <c r="BC25" i="18" s="1"/>
  <c r="S23" i="92"/>
  <c r="AK63" i="97"/>
  <c r="BC67" i="18"/>
  <c r="BC184" i="18" s="1"/>
  <c r="BC209" i="18" s="1"/>
  <c r="S184" i="18"/>
  <c r="S209" i="18" s="1"/>
  <c r="CO63" i="92"/>
  <c r="AT38" i="108"/>
  <c r="R259" i="108"/>
  <c r="S22" i="97"/>
  <c r="CO22" i="92"/>
  <c r="BN17" i="34"/>
  <c r="AZ192" i="86"/>
  <c r="AZ220" i="86" s="1"/>
  <c r="BA190" i="86"/>
  <c r="BA218" i="86" s="1"/>
  <c r="BN20" i="34"/>
  <c r="BA99" i="86" s="1"/>
  <c r="S94" i="97" s="1"/>
  <c r="AK94" i="97" s="1"/>
  <c r="BN21" i="34"/>
  <c r="BA129" i="86" s="1"/>
  <c r="S122" i="97" s="1"/>
  <c r="AK122" i="97" s="1"/>
  <c r="BA29" i="86"/>
  <c r="BN19" i="34"/>
  <c r="BA69" i="86" s="1"/>
  <c r="BN22" i="34"/>
  <c r="BA159" i="86" s="1"/>
  <c r="S150" i="97" s="1"/>
  <c r="AK150" i="97" s="1"/>
  <c r="BO15" i="34"/>
  <c r="BB157" i="86" s="1"/>
  <c r="BA26" i="88" s="1"/>
  <c r="BO13" i="34"/>
  <c r="BB97" i="86" s="1"/>
  <c r="BA26" i="90" s="1"/>
  <c r="BO12" i="34"/>
  <c r="BB67" i="86" s="1"/>
  <c r="BA26" i="91" s="1"/>
  <c r="BO14" i="34"/>
  <c r="BB127" i="86" s="1"/>
  <c r="BA26" i="89" s="1"/>
  <c r="BM24" i="34"/>
  <c r="BJ65" i="34"/>
  <c r="BN58" i="34"/>
  <c r="BK49" i="34"/>
  <c r="AW36" i="88" s="1"/>
  <c r="BK48" i="34"/>
  <c r="AW36" i="89" s="1"/>
  <c r="BK47" i="34"/>
  <c r="AW36" i="90" s="1"/>
  <c r="BK46" i="34"/>
  <c r="BK63" i="34"/>
  <c r="AW38" i="88" s="1"/>
  <c r="BK60" i="34"/>
  <c r="AW38" i="91" s="1"/>
  <c r="BK61" i="34"/>
  <c r="AW38" i="90" s="1"/>
  <c r="BK62" i="34"/>
  <c r="AW38" i="89" s="1"/>
  <c r="BB189" i="86"/>
  <c r="BB217" i="86" s="1"/>
  <c r="BO55" i="34"/>
  <c r="BA37" i="89" s="1"/>
  <c r="BO54" i="34"/>
  <c r="BA37" i="90" s="1"/>
  <c r="BO53" i="34"/>
  <c r="BA37" i="91" s="1"/>
  <c r="BO56" i="34"/>
  <c r="BA37" i="88" s="1"/>
  <c r="BC126" i="86"/>
  <c r="BB25" i="89" s="1"/>
  <c r="BC96" i="86"/>
  <c r="BB25" i="90" s="1"/>
  <c r="BC156" i="86"/>
  <c r="BB25" i="88" s="1"/>
  <c r="BC66" i="86"/>
  <c r="BB25" i="91" s="1"/>
  <c r="AL8" i="114"/>
  <c r="BD10" i="165"/>
  <c r="BD17" i="165" s="1"/>
  <c r="AN40" i="34"/>
  <c r="Z122" i="90"/>
  <c r="Z83" i="90"/>
  <c r="AO98" i="34"/>
  <c r="AA44" i="89" s="1"/>
  <c r="AO97" i="34"/>
  <c r="AA44" i="90" s="1"/>
  <c r="AO96" i="34"/>
  <c r="AA44" i="91" s="1"/>
  <c r="AO99" i="34"/>
  <c r="AA44" i="88" s="1"/>
  <c r="Z83" i="89"/>
  <c r="Z207" i="89" s="1"/>
  <c r="Z122" i="89"/>
  <c r="Z161" i="89"/>
  <c r="AP39" i="34"/>
  <c r="AR43" i="34"/>
  <c r="AP100" i="34"/>
  <c r="H185" i="34" s="1"/>
  <c r="AQ104" i="34"/>
  <c r="AR104" i="34" s="1"/>
  <c r="Z75" i="89"/>
  <c r="Z199" i="89" s="1"/>
  <c r="Z114" i="89"/>
  <c r="Z153" i="89"/>
  <c r="AO37" i="34"/>
  <c r="AA35" i="89" s="1"/>
  <c r="G7" i="94"/>
  <c r="AC7" i="94" s="1"/>
  <c r="AO35" i="34" a="1"/>
  <c r="AO35" i="34" s="1"/>
  <c r="AA35" i="91" s="1"/>
  <c r="AO36" i="34"/>
  <c r="AA35" i="90" s="1"/>
  <c r="AO38" i="34"/>
  <c r="AA35" i="88" s="1"/>
  <c r="AN101" i="34"/>
  <c r="Z114" i="90"/>
  <c r="Z75" i="90"/>
  <c r="AQ22" i="113"/>
  <c r="AQ39" i="113" s="1"/>
  <c r="AQ35" i="113" s="1"/>
  <c r="AP22" i="113"/>
  <c r="AP39" i="113" s="1"/>
  <c r="AP35" i="113" s="1"/>
  <c r="AN62" i="113"/>
  <c r="AN13" i="114"/>
  <c r="AN15" i="114" s="1"/>
  <c r="AN8" i="114" s="1"/>
  <c r="AO61" i="113"/>
  <c r="AO14" i="114" s="1"/>
  <c r="AO60" i="113"/>
  <c r="AO13" i="114" s="1"/>
  <c r="AO58" i="113"/>
  <c r="AO11" i="114" s="1"/>
  <c r="AO5" i="114"/>
  <c r="AO6" i="114" s="1"/>
  <c r="AO59" i="113"/>
  <c r="AO12" i="114" s="1"/>
  <c r="R14" i="108" l="1"/>
  <c r="AT14" i="108" s="1"/>
  <c r="BF12" i="101"/>
  <c r="CA58" i="94"/>
  <c r="S150" i="101" s="1"/>
  <c r="Q21" i="94"/>
  <c r="R65" i="101"/>
  <c r="BF65" i="101" s="1"/>
  <c r="BI136" i="34"/>
  <c r="AU48" i="91"/>
  <c r="BG218" i="101"/>
  <c r="S221" i="108"/>
  <c r="AU221" i="108" s="1"/>
  <c r="BG134" i="101"/>
  <c r="S137" i="108"/>
  <c r="AU137" i="108" s="1"/>
  <c r="BE60" i="94"/>
  <c r="BK123" i="34"/>
  <c r="AW47" i="89" s="1"/>
  <c r="BK122" i="34"/>
  <c r="AW47" i="90" s="1"/>
  <c r="BK121" i="34"/>
  <c r="AW47" i="91" s="1"/>
  <c r="BK124" i="34"/>
  <c r="AW47" i="88" s="1"/>
  <c r="AU48" i="88"/>
  <c r="Q72" i="94" s="1"/>
  <c r="AM72" i="94" s="1"/>
  <c r="BI139" i="34"/>
  <c r="BI146" i="34" s="1"/>
  <c r="AU49" i="88" s="1"/>
  <c r="Q73" i="94" s="1"/>
  <c r="AM73" i="94" s="1"/>
  <c r="S220" i="101"/>
  <c r="AK220" i="101" s="1"/>
  <c r="BC150" i="97"/>
  <c r="BT150" i="97" s="1"/>
  <c r="BE72" i="94"/>
  <c r="BJ131" i="34"/>
  <c r="BJ128" i="34"/>
  <c r="BJ129" i="34"/>
  <c r="BJ130" i="34"/>
  <c r="CA34" i="94"/>
  <c r="S66" i="101" s="1"/>
  <c r="S69" i="108" s="1"/>
  <c r="BJ140" i="34"/>
  <c r="BJ147" i="34" s="1"/>
  <c r="BJ69" i="34"/>
  <c r="AV39" i="89" s="1"/>
  <c r="BJ70" i="34"/>
  <c r="AV39" i="88" s="1"/>
  <c r="BJ68" i="34"/>
  <c r="AV39" i="90" s="1"/>
  <c r="Q12" i="94"/>
  <c r="AM12" i="94" s="1"/>
  <c r="BK112" i="34"/>
  <c r="AW45" i="89"/>
  <c r="BE48" i="94"/>
  <c r="BH148" i="34"/>
  <c r="BC122" i="97"/>
  <c r="BT122" i="97" s="1"/>
  <c r="S178" i="101"/>
  <c r="AK178" i="101" s="1"/>
  <c r="S177" i="97"/>
  <c r="BZ11" i="94"/>
  <c r="BI133" i="34"/>
  <c r="H173" i="34"/>
  <c r="S136" i="101"/>
  <c r="AK136" i="101" s="1"/>
  <c r="BC94" i="97"/>
  <c r="BT94" i="97" s="1"/>
  <c r="CA70" i="94"/>
  <c r="S192" i="101" s="1"/>
  <c r="BI72" i="34"/>
  <c r="AU48" i="89"/>
  <c r="Q60" i="94" s="1"/>
  <c r="AM60" i="94" s="1"/>
  <c r="BI138" i="34"/>
  <c r="BI145" i="34" s="1"/>
  <c r="AU49" i="89" s="1"/>
  <c r="Q61" i="94" s="1"/>
  <c r="AM61" i="94" s="1"/>
  <c r="S179" i="108"/>
  <c r="AU179" i="108" s="1"/>
  <c r="BG176" i="101"/>
  <c r="BL107" i="34"/>
  <c r="AX45" i="91" s="1"/>
  <c r="BL108" i="34"/>
  <c r="AX45" i="90" s="1"/>
  <c r="BL109" i="34"/>
  <c r="AX45" i="89" s="1"/>
  <c r="BL110" i="34"/>
  <c r="AX45" i="88" s="1"/>
  <c r="CA46" i="94"/>
  <c r="S108" i="101" s="1"/>
  <c r="AU48" i="90"/>
  <c r="Q48" i="94" s="1"/>
  <c r="AM48" i="94" s="1"/>
  <c r="BI137" i="34"/>
  <c r="BI144" i="34" s="1"/>
  <c r="AU49" i="90" s="1"/>
  <c r="Q49" i="94" s="1"/>
  <c r="AM49" i="94" s="1"/>
  <c r="S176" i="92"/>
  <c r="BF67" i="101"/>
  <c r="R112" i="108"/>
  <c r="AT112" i="108" s="1"/>
  <c r="AT62" i="113"/>
  <c r="AT12" i="114"/>
  <c r="AU5" i="114"/>
  <c r="AU6" i="114" s="1"/>
  <c r="AU59" i="113"/>
  <c r="AU12" i="114" s="1"/>
  <c r="AU61" i="113"/>
  <c r="AU14" i="114" s="1"/>
  <c r="AU58" i="113"/>
  <c r="AU60" i="113"/>
  <c r="AU13" i="114" s="1"/>
  <c r="AW54" i="113"/>
  <c r="AT15" i="114"/>
  <c r="AT8" i="114" s="1"/>
  <c r="AW44" i="113"/>
  <c r="AV35" i="113"/>
  <c r="AT7" i="108"/>
  <c r="R105" i="108"/>
  <c r="AT105" i="108" s="1"/>
  <c r="BF102" i="101"/>
  <c r="AX52" i="113"/>
  <c r="AX51" i="113"/>
  <c r="AX50" i="113"/>
  <c r="AX53" i="113"/>
  <c r="BA10" i="113"/>
  <c r="AZ11" i="113"/>
  <c r="AW36" i="91"/>
  <c r="BK51" i="34"/>
  <c r="AT70" i="108"/>
  <c r="R154" i="108"/>
  <c r="AT154" i="108" s="1"/>
  <c r="BF151" i="101"/>
  <c r="BF193" i="101"/>
  <c r="R196" i="108"/>
  <c r="AT196" i="108" s="1"/>
  <c r="BF149" i="101"/>
  <c r="R152" i="108"/>
  <c r="AT152" i="108" s="1"/>
  <c r="R107" i="101"/>
  <c r="BF191" i="101"/>
  <c r="R194" i="108"/>
  <c r="AT194" i="108" s="1"/>
  <c r="BF39" i="101"/>
  <c r="R41" i="108"/>
  <c r="S157" i="18"/>
  <c r="BC157" i="18" s="1"/>
  <c r="AZ28" i="88"/>
  <c r="S150" i="92"/>
  <c r="CO150" i="92" s="1"/>
  <c r="AZ28" i="91"/>
  <c r="S70" i="18"/>
  <c r="S66" i="97"/>
  <c r="S66" i="92"/>
  <c r="BS178" i="97"/>
  <c r="S27" i="18"/>
  <c r="BC27" i="18" s="1"/>
  <c r="S25" i="92"/>
  <c r="S128" i="18"/>
  <c r="BC128" i="18" s="1"/>
  <c r="S122" i="92"/>
  <c r="CO122" i="92" s="1"/>
  <c r="AZ28" i="89"/>
  <c r="S99" i="18"/>
  <c r="BC99" i="18" s="1"/>
  <c r="AZ28" i="90"/>
  <c r="S94" i="92"/>
  <c r="CO94" i="92" s="1"/>
  <c r="BO17" i="34"/>
  <c r="AK64" i="97"/>
  <c r="S23" i="97"/>
  <c r="AK23" i="97" s="1"/>
  <c r="CO23" i="92"/>
  <c r="CO64" i="92"/>
  <c r="BC68" i="18"/>
  <c r="BC185" i="18" s="1"/>
  <c r="BC210" i="18" s="1"/>
  <c r="S185" i="18"/>
  <c r="S210" i="18" s="1"/>
  <c r="AK22" i="97"/>
  <c r="AK175" i="97" s="1"/>
  <c r="BC63" i="97"/>
  <c r="S91" i="101"/>
  <c r="AK91" i="101" s="1"/>
  <c r="BA192" i="86"/>
  <c r="BA220" i="86" s="1"/>
  <c r="BN24" i="34"/>
  <c r="BB190" i="86"/>
  <c r="BB218" i="86" s="1"/>
  <c r="BB29" i="86"/>
  <c r="BO22" i="34"/>
  <c r="BB159" i="86" s="1"/>
  <c r="BA28" i="88" s="1"/>
  <c r="BO20" i="34"/>
  <c r="BB99" i="86" s="1"/>
  <c r="BA28" i="90" s="1"/>
  <c r="BO21" i="34"/>
  <c r="BB129" i="86" s="1"/>
  <c r="BA28" i="89" s="1"/>
  <c r="BO19" i="34"/>
  <c r="BB69" i="86" s="1"/>
  <c r="BA28" i="91" s="1"/>
  <c r="BP14" i="34"/>
  <c r="BC127" i="86" s="1"/>
  <c r="BB26" i="89" s="1"/>
  <c r="BP12" i="34"/>
  <c r="BC67" i="86" s="1"/>
  <c r="BB26" i="91" s="1"/>
  <c r="BP15" i="34"/>
  <c r="BC157" i="86" s="1"/>
  <c r="BB26" i="88" s="1"/>
  <c r="BP13" i="34"/>
  <c r="BC97" i="86" s="1"/>
  <c r="BB26" i="90" s="1"/>
  <c r="BO58" i="34"/>
  <c r="BK65" i="34"/>
  <c r="BL48" i="34"/>
  <c r="AX36" i="89" s="1"/>
  <c r="BL47" i="34"/>
  <c r="AX36" i="90" s="1"/>
  <c r="BL49" i="34"/>
  <c r="AX36" i="88" s="1"/>
  <c r="BL46" i="34"/>
  <c r="BP56" i="34"/>
  <c r="BB37" i="88" s="1"/>
  <c r="BP54" i="34"/>
  <c r="BB37" i="90" s="1"/>
  <c r="BP53" i="34"/>
  <c r="BB37" i="91" s="1"/>
  <c r="BP55" i="34"/>
  <c r="BB37" i="89" s="1"/>
  <c r="BL63" i="34"/>
  <c r="AX38" i="88" s="1"/>
  <c r="BL60" i="34"/>
  <c r="AX38" i="91" s="1"/>
  <c r="BL61" i="34"/>
  <c r="AX38" i="90" s="1"/>
  <c r="BL62" i="34"/>
  <c r="AX38" i="89" s="1"/>
  <c r="BC189" i="86"/>
  <c r="BC217" i="86" s="1"/>
  <c r="AO101" i="34"/>
  <c r="BD126" i="86"/>
  <c r="BC25" i="89" s="1"/>
  <c r="BD66" i="86"/>
  <c r="BC25" i="91" s="1"/>
  <c r="BD96" i="86"/>
  <c r="BC25" i="90" s="1"/>
  <c r="BD156" i="86"/>
  <c r="BC25" i="88" s="1"/>
  <c r="AO40" i="34"/>
  <c r="AR100" i="34"/>
  <c r="J185" i="34" s="1"/>
  <c r="AS104" i="34"/>
  <c r="G68" i="94"/>
  <c r="AC68" i="94" s="1"/>
  <c r="AA114" i="90"/>
  <c r="AA75" i="90"/>
  <c r="AU44" i="94"/>
  <c r="G44" i="94"/>
  <c r="AC44" i="94" s="1"/>
  <c r="AP98" i="34"/>
  <c r="AB44" i="89" s="1"/>
  <c r="AP97" i="34"/>
  <c r="AB44" i="90" s="1"/>
  <c r="AP96" i="34"/>
  <c r="AB44" i="91" s="1"/>
  <c r="AP99" i="34"/>
  <c r="AB44" i="88" s="1"/>
  <c r="AU32" i="94"/>
  <c r="G32" i="94"/>
  <c r="AC32" i="94" s="1"/>
  <c r="AS43" i="34"/>
  <c r="AR39" i="34"/>
  <c r="AA122" i="90"/>
  <c r="AA83" i="90"/>
  <c r="AP37" i="34"/>
  <c r="AB35" i="89" s="1"/>
  <c r="AP35" i="34" a="1"/>
  <c r="AP35" i="34" s="1"/>
  <c r="AB35" i="91" s="1"/>
  <c r="H7" i="94"/>
  <c r="AD7" i="94" s="1"/>
  <c r="AP36" i="34"/>
  <c r="AB35" i="90" s="1"/>
  <c r="AP38" i="34"/>
  <c r="AB35" i="88" s="1"/>
  <c r="AA83" i="89"/>
  <c r="AA207" i="89" s="1"/>
  <c r="AA161" i="89"/>
  <c r="AA122" i="89"/>
  <c r="AU56" i="94"/>
  <c r="G56" i="94"/>
  <c r="AC56" i="94" s="1"/>
  <c r="AA75" i="89"/>
  <c r="AA199" i="89" s="1"/>
  <c r="AA114" i="89"/>
  <c r="AA153" i="89"/>
  <c r="AO15" i="114"/>
  <c r="AO8" i="114" s="1"/>
  <c r="AO62" i="113"/>
  <c r="AP5" i="114"/>
  <c r="AP6" i="114" s="1"/>
  <c r="AP59" i="113"/>
  <c r="AP12" i="114" s="1"/>
  <c r="AP61" i="113"/>
  <c r="AP14" i="114" s="1"/>
  <c r="AP60" i="113"/>
  <c r="AP13" i="114" s="1"/>
  <c r="AP58" i="113"/>
  <c r="AP11" i="114" s="1"/>
  <c r="AQ5" i="114"/>
  <c r="AQ6" i="114" s="1"/>
  <c r="AQ59" i="113"/>
  <c r="AQ12" i="114" s="1"/>
  <c r="AQ61" i="113"/>
  <c r="AQ14" i="114" s="1"/>
  <c r="AQ60" i="113"/>
  <c r="AQ13" i="114" s="1"/>
  <c r="AQ58" i="113"/>
  <c r="AQ11" i="114" s="1"/>
  <c r="AM26" i="90"/>
  <c r="AO28" i="91"/>
  <c r="AL26" i="91"/>
  <c r="AM34" i="90"/>
  <c r="AN26" i="90"/>
  <c r="AN28" i="89"/>
  <c r="AL26" i="89"/>
  <c r="AP34" i="88"/>
  <c r="P67" i="94" s="1"/>
  <c r="AL67" i="94" s="1"/>
  <c r="AP25" i="88"/>
  <c r="AP34" i="91"/>
  <c r="AP28" i="90"/>
  <c r="AO34" i="89"/>
  <c r="AL28" i="89"/>
  <c r="AO25" i="89"/>
  <c r="AN34" i="88"/>
  <c r="AN28" i="91"/>
  <c r="AL28" i="88"/>
  <c r="AO34" i="91"/>
  <c r="AL28" i="91"/>
  <c r="AO28" i="90"/>
  <c r="AP25" i="90"/>
  <c r="AN34" i="89"/>
  <c r="AN25" i="89"/>
  <c r="AM34" i="88"/>
  <c r="AL28" i="90"/>
  <c r="AM28" i="89"/>
  <c r="AN34" i="91"/>
  <c r="AP26" i="91"/>
  <c r="AM28" i="90"/>
  <c r="AO25" i="90"/>
  <c r="AM34" i="89"/>
  <c r="AP26" i="89"/>
  <c r="AM25" i="89"/>
  <c r="AL34" i="88"/>
  <c r="AN28" i="90"/>
  <c r="AL34" i="90"/>
  <c r="AO34" i="88"/>
  <c r="AM34" i="91"/>
  <c r="AO26" i="91"/>
  <c r="AP34" i="90"/>
  <c r="AN25" i="90"/>
  <c r="AL34" i="89"/>
  <c r="AO26" i="89"/>
  <c r="AL25" i="89"/>
  <c r="AP28" i="88"/>
  <c r="AP26" i="88"/>
  <c r="AL26" i="90"/>
  <c r="AP34" i="89"/>
  <c r="AO25" i="88"/>
  <c r="AL34" i="91"/>
  <c r="AN26" i="91"/>
  <c r="AO34" i="90"/>
  <c r="AP26" i="90"/>
  <c r="AM25" i="90"/>
  <c r="AP28" i="89"/>
  <c r="AN26" i="89"/>
  <c r="AO28" i="88"/>
  <c r="AM26" i="88"/>
  <c r="AL25" i="90"/>
  <c r="AP25" i="89"/>
  <c r="AM28" i="88"/>
  <c r="AP28" i="91"/>
  <c r="AM26" i="91"/>
  <c r="AN34" i="90"/>
  <c r="AO26" i="90"/>
  <c r="AO26" i="88"/>
  <c r="AO28" i="89"/>
  <c r="AM26" i="89"/>
  <c r="AL26" i="88"/>
  <c r="BZ60" i="94" l="1"/>
  <c r="R152" i="101" s="1"/>
  <c r="BF152" i="101" s="1"/>
  <c r="BZ72" i="94"/>
  <c r="R194" i="101" s="1"/>
  <c r="BZ48" i="94"/>
  <c r="R110" i="101" s="1"/>
  <c r="R68" i="108"/>
  <c r="AT68" i="108" s="1"/>
  <c r="S179" i="97"/>
  <c r="BL112" i="34"/>
  <c r="BZ61" i="94"/>
  <c r="R153" i="101" s="1"/>
  <c r="AV48" i="88"/>
  <c r="BJ139" i="34"/>
  <c r="BJ146" i="34" s="1"/>
  <c r="AV49" i="88" s="1"/>
  <c r="J173" i="34"/>
  <c r="R13" i="101"/>
  <c r="BJ72" i="34"/>
  <c r="BK131" i="34"/>
  <c r="BK129" i="34"/>
  <c r="BK130" i="34"/>
  <c r="BK128" i="34"/>
  <c r="AV48" i="90"/>
  <c r="BJ137" i="34"/>
  <c r="BJ144" i="34" s="1"/>
  <c r="AV49" i="90" s="1"/>
  <c r="BJ136" i="34"/>
  <c r="AV48" i="91"/>
  <c r="BI148" i="34"/>
  <c r="BG178" i="101"/>
  <c r="S181" i="108"/>
  <c r="AU181" i="108" s="1"/>
  <c r="BZ12" i="94"/>
  <c r="Q16" i="94" s="1"/>
  <c r="BJ133" i="34"/>
  <c r="BL123" i="34"/>
  <c r="AX47" i="89" s="1"/>
  <c r="BL124" i="34"/>
  <c r="AX47" i="88" s="1"/>
  <c r="BL122" i="34"/>
  <c r="AX47" i="90" s="1"/>
  <c r="BL121" i="34"/>
  <c r="AX47" i="91" s="1"/>
  <c r="BZ73" i="94"/>
  <c r="BZ49" i="94"/>
  <c r="BM107" i="34"/>
  <c r="AY45" i="91" s="1"/>
  <c r="BM108" i="34"/>
  <c r="AY45" i="90" s="1"/>
  <c r="BM109" i="34"/>
  <c r="BM110" i="34"/>
  <c r="AY45" i="88" s="1"/>
  <c r="S139" i="108"/>
  <c r="AU139" i="108" s="1"/>
  <c r="BG136" i="101"/>
  <c r="BK140" i="34"/>
  <c r="BK147" i="34" s="1"/>
  <c r="BK69" i="34"/>
  <c r="AW39" i="89" s="1"/>
  <c r="BK70" i="34"/>
  <c r="AW39" i="88" s="1"/>
  <c r="BK68" i="34"/>
  <c r="AW39" i="90" s="1"/>
  <c r="AV48" i="89"/>
  <c r="BJ138" i="34"/>
  <c r="BJ145" i="34" s="1"/>
  <c r="AV49" i="89" s="1"/>
  <c r="BG220" i="101"/>
  <c r="S223" i="108"/>
  <c r="AU223" i="108" s="1"/>
  <c r="S178" i="92"/>
  <c r="BG66" i="101"/>
  <c r="AU62" i="113"/>
  <c r="AU11" i="114"/>
  <c r="AU15" i="114" s="1"/>
  <c r="AU8" i="114" s="1"/>
  <c r="AV5" i="114"/>
  <c r="AV6" i="114" s="1"/>
  <c r="AV61" i="113"/>
  <c r="AV14" i="114" s="1"/>
  <c r="AV59" i="113"/>
  <c r="AV12" i="114" s="1"/>
  <c r="AV60" i="113"/>
  <c r="AV13" i="114" s="1"/>
  <c r="AV58" i="113"/>
  <c r="AX44" i="113"/>
  <c r="AW35" i="113"/>
  <c r="AX54" i="113"/>
  <c r="AY52" i="113"/>
  <c r="AY51" i="113"/>
  <c r="AY53" i="113"/>
  <c r="AY50" i="113"/>
  <c r="BB10" i="113"/>
  <c r="BA11" i="113"/>
  <c r="R228" i="108"/>
  <c r="AX36" i="91"/>
  <c r="BL51" i="34"/>
  <c r="R235" i="108"/>
  <c r="AU69" i="108"/>
  <c r="BG150" i="101"/>
  <c r="S153" i="108"/>
  <c r="AU153" i="108" s="1"/>
  <c r="BG108" i="101"/>
  <c r="S111" i="108"/>
  <c r="AU111" i="108" s="1"/>
  <c r="S195" i="108"/>
  <c r="AU195" i="108" s="1"/>
  <c r="BG192" i="101"/>
  <c r="R110" i="108"/>
  <c r="AT110" i="108" s="1"/>
  <c r="BF107" i="101"/>
  <c r="S25" i="97"/>
  <c r="CO25" i="92"/>
  <c r="CO66" i="92"/>
  <c r="AK66" i="97"/>
  <c r="AT41" i="108"/>
  <c r="R262" i="108"/>
  <c r="S187" i="18"/>
  <c r="S212" i="18" s="1"/>
  <c r="BC70" i="18"/>
  <c r="BC187" i="18" s="1"/>
  <c r="BC212" i="18" s="1"/>
  <c r="S37" i="101"/>
  <c r="AK37" i="101" s="1"/>
  <c r="BC23" i="97"/>
  <c r="BT23" i="97" s="1"/>
  <c r="S92" i="101"/>
  <c r="AK92" i="101" s="1"/>
  <c r="BC64" i="97"/>
  <c r="AK176" i="97"/>
  <c r="BG91" i="101"/>
  <c r="S94" i="108"/>
  <c r="BT63" i="97"/>
  <c r="S36" i="101"/>
  <c r="BC22" i="97"/>
  <c r="BF10" i="165"/>
  <c r="BH10" i="165"/>
  <c r="BE10" i="165"/>
  <c r="BG10" i="165"/>
  <c r="BO24" i="34"/>
  <c r="BP17" i="34"/>
  <c r="BC190" i="86"/>
  <c r="BC218" i="86" s="1"/>
  <c r="BB192" i="86"/>
  <c r="BB220" i="86" s="1"/>
  <c r="BP20" i="34"/>
  <c r="BC99" i="86" s="1"/>
  <c r="BB28" i="90" s="1"/>
  <c r="BP19" i="34"/>
  <c r="BC69" i="86" s="1"/>
  <c r="BB28" i="91" s="1"/>
  <c r="BP22" i="34"/>
  <c r="BC159" i="86" s="1"/>
  <c r="BB28" i="88" s="1"/>
  <c r="BC29" i="86"/>
  <c r="BP21" i="34"/>
  <c r="BC129" i="86" s="1"/>
  <c r="BB28" i="89" s="1"/>
  <c r="BQ14" i="34"/>
  <c r="BD127" i="86" s="1"/>
  <c r="BC26" i="89" s="1"/>
  <c r="BQ15" i="34"/>
  <c r="BD157" i="86" s="1"/>
  <c r="BC26" i="88" s="1"/>
  <c r="BQ13" i="34"/>
  <c r="BD97" i="86" s="1"/>
  <c r="BC26" i="90" s="1"/>
  <c r="BQ12" i="34"/>
  <c r="BD67" i="86" s="1"/>
  <c r="BC26" i="91" s="1"/>
  <c r="BD189" i="86"/>
  <c r="BD217" i="86" s="1"/>
  <c r="BL65" i="34"/>
  <c r="BM49" i="34"/>
  <c r="AY36" i="88" s="1"/>
  <c r="BM48" i="34"/>
  <c r="AY36" i="89" s="1"/>
  <c r="BM47" i="34"/>
  <c r="AY36" i="90" s="1"/>
  <c r="BM46" i="34"/>
  <c r="BE126" i="86"/>
  <c r="BD25" i="89" s="1"/>
  <c r="BE96" i="86"/>
  <c r="BD25" i="90" s="1"/>
  <c r="BE66" i="86"/>
  <c r="BD25" i="91" s="1"/>
  <c r="BE156" i="86"/>
  <c r="BD25" i="88" s="1"/>
  <c r="J7" i="94"/>
  <c r="AF7" i="94" s="1"/>
  <c r="BM63" i="34"/>
  <c r="AY38" i="88" s="1"/>
  <c r="BM61" i="34"/>
  <c r="AY38" i="90" s="1"/>
  <c r="BM62" i="34"/>
  <c r="AY38" i="89" s="1"/>
  <c r="BM60" i="34"/>
  <c r="AY38" i="91" s="1"/>
  <c r="BQ54" i="34"/>
  <c r="BC37" i="90" s="1"/>
  <c r="BQ56" i="34"/>
  <c r="BC37" i="88" s="1"/>
  <c r="BQ53" i="34"/>
  <c r="BC37" i="91" s="1"/>
  <c r="BQ55" i="34"/>
  <c r="BC37" i="89" s="1"/>
  <c r="BP58" i="34"/>
  <c r="AP62" i="113"/>
  <c r="AP40" i="34"/>
  <c r="AR35" i="34" a="1"/>
  <c r="AR35" i="34" s="1"/>
  <c r="AD35" i="91" s="1"/>
  <c r="AR36" i="34"/>
  <c r="AD35" i="90" s="1"/>
  <c r="AR37" i="34"/>
  <c r="AD35" i="89" s="1"/>
  <c r="AR38" i="34"/>
  <c r="AD35" i="88" s="1"/>
  <c r="AB161" i="89"/>
  <c r="AB83" i="89"/>
  <c r="AB207" i="89" s="1"/>
  <c r="AB122" i="89"/>
  <c r="AV44" i="94"/>
  <c r="AB114" i="90"/>
  <c r="AB75" i="90"/>
  <c r="H44" i="94"/>
  <c r="AD44" i="94" s="1"/>
  <c r="AS39" i="34"/>
  <c r="AT43" i="34"/>
  <c r="AV32" i="94"/>
  <c r="H32" i="94"/>
  <c r="AD32" i="94" s="1"/>
  <c r="AP101" i="34"/>
  <c r="AV56" i="94"/>
  <c r="AB75" i="89"/>
  <c r="AB199" i="89" s="1"/>
  <c r="AB153" i="89"/>
  <c r="AB114" i="89"/>
  <c r="H56" i="94"/>
  <c r="AD56" i="94" s="1"/>
  <c r="H68" i="94"/>
  <c r="AD68" i="94" s="1"/>
  <c r="AS100" i="34"/>
  <c r="K185" i="34" s="1"/>
  <c r="AT104" i="34"/>
  <c r="AB122" i="90"/>
  <c r="AB83" i="90"/>
  <c r="AR97" i="34"/>
  <c r="AD44" i="90" s="1"/>
  <c r="AR98" i="34"/>
  <c r="AD44" i="89" s="1"/>
  <c r="AR96" i="34"/>
  <c r="AD44" i="91" s="1"/>
  <c r="AR99" i="34"/>
  <c r="AD44" i="88" s="1"/>
  <c r="AP15" i="114"/>
  <c r="AP8" i="114" s="1"/>
  <c r="AQ62" i="113"/>
  <c r="AQ15" i="114"/>
  <c r="CB10" i="109"/>
  <c r="P43" i="94"/>
  <c r="AL43" i="94" s="1"/>
  <c r="BD43" i="94"/>
  <c r="BD31" i="94"/>
  <c r="P31" i="94"/>
  <c r="AL31" i="94" s="1"/>
  <c r="AP66" i="86"/>
  <c r="AP189" i="86" s="1"/>
  <c r="AP217" i="86" s="1"/>
  <c r="BD55" i="94"/>
  <c r="P55" i="94"/>
  <c r="AL55" i="94" s="1"/>
  <c r="Q185" i="18"/>
  <c r="Q210" i="18" s="1"/>
  <c r="BA97" i="18"/>
  <c r="BA185" i="18" s="1"/>
  <c r="BA210" i="18" s="1"/>
  <c r="Q178" i="92"/>
  <c r="CM150" i="92"/>
  <c r="CM147" i="92"/>
  <c r="Q176" i="92"/>
  <c r="CM148" i="92"/>
  <c r="Q187" i="18"/>
  <c r="Q212" i="18" s="1"/>
  <c r="BA99" i="18"/>
  <c r="BA187" i="18" s="1"/>
  <c r="BA212" i="18" s="1"/>
  <c r="BA96" i="18"/>
  <c r="AO66" i="86"/>
  <c r="AQ66" i="86"/>
  <c r="AM66" i="86"/>
  <c r="AM189" i="86" s="1"/>
  <c r="AM217" i="86" s="1"/>
  <c r="AN66" i="86"/>
  <c r="AM25" i="88"/>
  <c r="AN25" i="88"/>
  <c r="AN26" i="88"/>
  <c r="AN28" i="88"/>
  <c r="AL25" i="88"/>
  <c r="Q24" i="94" l="1"/>
  <c r="R155" i="108"/>
  <c r="AT155" i="108" s="1"/>
  <c r="BK133" i="34"/>
  <c r="R14" i="101"/>
  <c r="R16" i="108" s="1"/>
  <c r="Q22" i="94"/>
  <c r="R195" i="101"/>
  <c r="R198" i="108" s="1"/>
  <c r="AT198" i="108" s="1"/>
  <c r="R156" i="108"/>
  <c r="AT156" i="108" s="1"/>
  <c r="BF153" i="101"/>
  <c r="BM112" i="34"/>
  <c r="AY45" i="89"/>
  <c r="AW48" i="91"/>
  <c r="BK136" i="34"/>
  <c r="Q23" i="94"/>
  <c r="BL140" i="34"/>
  <c r="BL147" i="34" s="1"/>
  <c r="BL70" i="34"/>
  <c r="AX39" i="88" s="1"/>
  <c r="BL69" i="34"/>
  <c r="AX39" i="89" s="1"/>
  <c r="BL68" i="34"/>
  <c r="AX39" i="90" s="1"/>
  <c r="AW48" i="89"/>
  <c r="BK138" i="34"/>
  <c r="BK145" i="34" s="1"/>
  <c r="AW49" i="89" s="1"/>
  <c r="K173" i="34"/>
  <c r="BK72" i="34"/>
  <c r="BN108" i="34"/>
  <c r="AZ45" i="90" s="1"/>
  <c r="BN107" i="34"/>
  <c r="AZ45" i="91" s="1"/>
  <c r="BN109" i="34"/>
  <c r="AZ45" i="89" s="1"/>
  <c r="BN110" i="34"/>
  <c r="AZ45" i="88" s="1"/>
  <c r="R8" i="94"/>
  <c r="AN8" i="94" s="1"/>
  <c r="CA8" i="94" s="1"/>
  <c r="BJ148" i="34"/>
  <c r="AW48" i="90"/>
  <c r="BK137" i="34"/>
  <c r="BK144" i="34" s="1"/>
  <c r="AW49" i="90" s="1"/>
  <c r="BM123" i="34"/>
  <c r="AY47" i="89" s="1"/>
  <c r="BM124" i="34"/>
  <c r="AY47" i="88" s="1"/>
  <c r="BM122" i="34"/>
  <c r="AY47" i="90" s="1"/>
  <c r="BM121" i="34"/>
  <c r="AY47" i="91" s="1"/>
  <c r="AW48" i="88"/>
  <c r="BK139" i="34"/>
  <c r="BK146" i="34" s="1"/>
  <c r="AW49" i="88" s="1"/>
  <c r="R197" i="108"/>
  <c r="AT197" i="108" s="1"/>
  <c r="BF194" i="101"/>
  <c r="R111" i="101"/>
  <c r="BL131" i="34"/>
  <c r="BL128" i="34"/>
  <c r="BL129" i="34"/>
  <c r="BL130" i="34"/>
  <c r="R15" i="108"/>
  <c r="BF13" i="101"/>
  <c r="BF110" i="101"/>
  <c r="R113" i="108"/>
  <c r="AT113" i="108" s="1"/>
  <c r="AV62" i="113"/>
  <c r="AV11" i="114"/>
  <c r="BI10" i="165"/>
  <c r="AY44" i="113"/>
  <c r="AX35" i="113"/>
  <c r="AW5" i="114"/>
  <c r="AW6" i="114" s="1"/>
  <c r="AW59" i="113"/>
  <c r="AW12" i="114" s="1"/>
  <c r="AW58" i="113"/>
  <c r="AW61" i="113"/>
  <c r="AW14" i="114" s="1"/>
  <c r="AW60" i="113"/>
  <c r="AW13" i="114" s="1"/>
  <c r="BC10" i="113"/>
  <c r="BB11" i="113"/>
  <c r="AY54" i="113"/>
  <c r="AZ50" i="113"/>
  <c r="AZ52" i="113"/>
  <c r="AZ53" i="113"/>
  <c r="AZ51" i="113"/>
  <c r="AY36" i="91"/>
  <c r="BM51" i="34"/>
  <c r="R233" i="108"/>
  <c r="S234" i="108"/>
  <c r="S94" i="101"/>
  <c r="AK94" i="101" s="1"/>
  <c r="BC66" i="97"/>
  <c r="AK25" i="97"/>
  <c r="BT64" i="97"/>
  <c r="BT176" i="97" s="1"/>
  <c r="BC176" i="97"/>
  <c r="BG92" i="101"/>
  <c r="S95" i="108"/>
  <c r="BG37" i="101"/>
  <c r="S39" i="108"/>
  <c r="AU39" i="108" s="1"/>
  <c r="BT22" i="97"/>
  <c r="AK36" i="101"/>
  <c r="BC175" i="97"/>
  <c r="AU94" i="108"/>
  <c r="Q67" i="18"/>
  <c r="Q184" i="18" s="1"/>
  <c r="Q63" i="97"/>
  <c r="AI63" i="97" s="1"/>
  <c r="Q63" i="92"/>
  <c r="BQ17" i="34"/>
  <c r="BC192" i="86"/>
  <c r="BC220" i="86" s="1"/>
  <c r="BD190" i="86"/>
  <c r="BD218" i="86" s="1"/>
  <c r="BQ21" i="34"/>
  <c r="BD129" i="86" s="1"/>
  <c r="BC28" i="89" s="1"/>
  <c r="BQ22" i="34"/>
  <c r="BD159" i="86" s="1"/>
  <c r="BC28" i="88" s="1"/>
  <c r="BQ19" i="34"/>
  <c r="BD69" i="86" s="1"/>
  <c r="BC28" i="91" s="1"/>
  <c r="BD29" i="86"/>
  <c r="BQ20" i="34"/>
  <c r="BD99" i="86" s="1"/>
  <c r="BC28" i="90" s="1"/>
  <c r="BR15" i="34"/>
  <c r="BE157" i="86" s="1"/>
  <c r="BD26" i="88" s="1"/>
  <c r="BR14" i="34"/>
  <c r="BE127" i="86" s="1"/>
  <c r="BD26" i="89" s="1"/>
  <c r="BR13" i="34"/>
  <c r="BE97" i="86" s="1"/>
  <c r="BD26" i="90" s="1"/>
  <c r="BR12" i="34"/>
  <c r="BE67" i="86" s="1"/>
  <c r="BD26" i="91" s="1"/>
  <c r="BP24" i="34"/>
  <c r="BM65" i="34"/>
  <c r="J32" i="94"/>
  <c r="AF32" i="94" s="1"/>
  <c r="AX32" i="94"/>
  <c r="BN47" i="34"/>
  <c r="AZ36" i="90" s="1"/>
  <c r="BN48" i="34"/>
  <c r="AZ36" i="89" s="1"/>
  <c r="BN49" i="34"/>
  <c r="AZ36" i="88" s="1"/>
  <c r="BN46" i="34"/>
  <c r="K7" i="94"/>
  <c r="AG7" i="94" s="1"/>
  <c r="J68" i="94"/>
  <c r="AF68" i="94" s="1"/>
  <c r="BQ58" i="34"/>
  <c r="BE189" i="86"/>
  <c r="BE217" i="86" s="1"/>
  <c r="BN63" i="34"/>
  <c r="AZ38" i="88" s="1"/>
  <c r="BN61" i="34"/>
  <c r="AZ38" i="90" s="1"/>
  <c r="BN62" i="34"/>
  <c r="AZ38" i="89" s="1"/>
  <c r="BN60" i="34"/>
  <c r="AZ38" i="91" s="1"/>
  <c r="AX56" i="94"/>
  <c r="J56" i="94"/>
  <c r="AF56" i="94" s="1"/>
  <c r="BR53" i="34"/>
  <c r="BD37" i="91" s="1"/>
  <c r="BR55" i="34"/>
  <c r="BD37" i="89" s="1"/>
  <c r="BR54" i="34"/>
  <c r="BD37" i="90" s="1"/>
  <c r="BR56" i="34"/>
  <c r="BD37" i="88" s="1"/>
  <c r="BF66" i="86"/>
  <c r="BF126" i="86"/>
  <c r="T119" i="97" s="1"/>
  <c r="AL119" i="97" s="1"/>
  <c r="BF96" i="86"/>
  <c r="T91" i="97" s="1"/>
  <c r="AL91" i="97" s="1"/>
  <c r="BF156" i="86"/>
  <c r="T147" i="97" s="1"/>
  <c r="AL147" i="97" s="1"/>
  <c r="J44" i="94"/>
  <c r="AF44" i="94" s="1"/>
  <c r="AX44" i="94"/>
  <c r="AO25" i="91"/>
  <c r="AT39" i="34"/>
  <c r="AU43" i="34"/>
  <c r="AD122" i="89"/>
  <c r="AD83" i="89"/>
  <c r="AD161" i="89"/>
  <c r="AS35" i="34" a="1"/>
  <c r="AS35" i="34" s="1"/>
  <c r="AE35" i="91" s="1"/>
  <c r="AS36" i="34"/>
  <c r="AE35" i="90" s="1"/>
  <c r="AS37" i="34"/>
  <c r="AE35" i="89" s="1"/>
  <c r="AS38" i="34"/>
  <c r="AE35" i="88" s="1"/>
  <c r="AR40" i="34"/>
  <c r="AD83" i="90"/>
  <c r="AD122" i="90"/>
  <c r="AD114" i="89"/>
  <c r="AD153" i="89"/>
  <c r="AD75" i="89"/>
  <c r="AD75" i="90"/>
  <c r="AD114" i="90"/>
  <c r="AU104" i="34"/>
  <c r="AT100" i="34"/>
  <c r="L185" i="34" s="1"/>
  <c r="AR101" i="34"/>
  <c r="AS96" i="34"/>
  <c r="AE44" i="91" s="1"/>
  <c r="AS97" i="34"/>
  <c r="AE44" i="90" s="1"/>
  <c r="AS98" i="34"/>
  <c r="AE44" i="89" s="1"/>
  <c r="AS99" i="34"/>
  <c r="AE44" i="88" s="1"/>
  <c r="CB11" i="109"/>
  <c r="CG10" i="109"/>
  <c r="AQ189" i="86"/>
  <c r="AQ217" i="86" s="1"/>
  <c r="AP25" i="91"/>
  <c r="AM25" i="91"/>
  <c r="AN189" i="86"/>
  <c r="AN217" i="86" s="1"/>
  <c r="AL25" i="91"/>
  <c r="AN25" i="91"/>
  <c r="AO189" i="86"/>
  <c r="AO217" i="86" s="1"/>
  <c r="BF14" i="101" l="1"/>
  <c r="BL133" i="34"/>
  <c r="Q25" i="94"/>
  <c r="BF195" i="101"/>
  <c r="BK148" i="34"/>
  <c r="T133" i="101"/>
  <c r="AL133" i="101" s="1"/>
  <c r="BD91" i="97"/>
  <c r="BU91" i="97" s="1"/>
  <c r="AX48" i="89"/>
  <c r="BL138" i="34"/>
  <c r="BL145" i="34" s="1"/>
  <c r="AX49" i="89" s="1"/>
  <c r="BN112" i="34"/>
  <c r="T217" i="101"/>
  <c r="AL217" i="101" s="1"/>
  <c r="BD147" i="97"/>
  <c r="BU147" i="97" s="1"/>
  <c r="BD119" i="97"/>
  <c r="BU119" i="97" s="1"/>
  <c r="T175" i="101"/>
  <c r="AL175" i="101" s="1"/>
  <c r="AX48" i="90"/>
  <c r="BL137" i="34"/>
  <c r="BL144" i="34" s="1"/>
  <c r="AX49" i="90" s="1"/>
  <c r="L173" i="34"/>
  <c r="AX48" i="88"/>
  <c r="BL139" i="34"/>
  <c r="BL146" i="34" s="1"/>
  <c r="AX49" i="88" s="1"/>
  <c r="BO108" i="34"/>
  <c r="BA45" i="90" s="1"/>
  <c r="BO107" i="34"/>
  <c r="BA45" i="91" s="1"/>
  <c r="BO109" i="34"/>
  <c r="BO110" i="34"/>
  <c r="BA45" i="88" s="1"/>
  <c r="BM140" i="34"/>
  <c r="BM147" i="34" s="1"/>
  <c r="BM69" i="34"/>
  <c r="AY39" i="89" s="1"/>
  <c r="BM70" i="34"/>
  <c r="AY39" i="88" s="1"/>
  <c r="BM68" i="34"/>
  <c r="AY39" i="90" s="1"/>
  <c r="AX48" i="91"/>
  <c r="BL136" i="34"/>
  <c r="AT15" i="108"/>
  <c r="R236" i="108"/>
  <c r="BM131" i="34"/>
  <c r="BM128" i="34"/>
  <c r="BM130" i="34"/>
  <c r="BM129" i="34"/>
  <c r="AT16" i="108"/>
  <c r="R114" i="108"/>
  <c r="AT114" i="108" s="1"/>
  <c r="BF111" i="101"/>
  <c r="S10" i="101"/>
  <c r="BL72" i="34"/>
  <c r="BN123" i="34"/>
  <c r="AZ47" i="89" s="1"/>
  <c r="R59" i="94" s="1"/>
  <c r="AN59" i="94" s="1"/>
  <c r="BN121" i="34"/>
  <c r="AZ47" i="91" s="1"/>
  <c r="R35" i="94" s="1"/>
  <c r="AN35" i="94" s="1"/>
  <c r="BN124" i="34"/>
  <c r="AZ47" i="88" s="1"/>
  <c r="R71" i="94" s="1"/>
  <c r="AN71" i="94" s="1"/>
  <c r="R10" i="94"/>
  <c r="AN10" i="94" s="1"/>
  <c r="CA10" i="94" s="1"/>
  <c r="S12" i="101" s="1"/>
  <c r="BN122" i="34"/>
  <c r="AZ47" i="90" s="1"/>
  <c r="R47" i="94" s="1"/>
  <c r="AN47" i="94" s="1"/>
  <c r="Q18" i="94"/>
  <c r="AX5" i="114"/>
  <c r="AX6" i="114" s="1"/>
  <c r="AX59" i="113"/>
  <c r="AX12" i="114" s="1"/>
  <c r="AX61" i="113"/>
  <c r="AX14" i="114" s="1"/>
  <c r="AX58" i="113"/>
  <c r="AX60" i="113"/>
  <c r="AX13" i="114" s="1"/>
  <c r="AV15" i="114"/>
  <c r="AV8" i="114" s="1"/>
  <c r="AZ54" i="113"/>
  <c r="AZ44" i="113"/>
  <c r="AY35" i="113"/>
  <c r="AW62" i="113"/>
  <c r="AW11" i="114"/>
  <c r="AW15" i="114" s="1"/>
  <c r="AW8" i="114" s="1"/>
  <c r="BA50" i="113"/>
  <c r="S60" i="101" s="1"/>
  <c r="BA53" i="113"/>
  <c r="S144" i="101" s="1"/>
  <c r="BA52" i="113"/>
  <c r="S102" i="101" s="1"/>
  <c r="S5" i="101"/>
  <c r="BA51" i="113"/>
  <c r="S186" i="101" s="1"/>
  <c r="BD10" i="113"/>
  <c r="BC11" i="113"/>
  <c r="AZ36" i="91"/>
  <c r="BF33" i="94" s="1"/>
  <c r="BN51" i="34"/>
  <c r="BF59" i="94"/>
  <c r="BF47" i="94"/>
  <c r="BF71" i="94"/>
  <c r="BF35" i="94"/>
  <c r="BF69" i="94"/>
  <c r="R69" i="94"/>
  <c r="AN69" i="94" s="1"/>
  <c r="R45" i="94"/>
  <c r="AN45" i="94" s="1"/>
  <c r="BF45" i="94"/>
  <c r="BF57" i="94"/>
  <c r="R57" i="94"/>
  <c r="AN57" i="94" s="1"/>
  <c r="S39" i="101"/>
  <c r="BC25" i="97"/>
  <c r="BC178" i="97" s="1"/>
  <c r="BT66" i="97"/>
  <c r="BG94" i="101"/>
  <c r="S97" i="108"/>
  <c r="AK178" i="97"/>
  <c r="BT175" i="97"/>
  <c r="AU95" i="108"/>
  <c r="S260" i="108"/>
  <c r="T22" i="92"/>
  <c r="T24" i="18"/>
  <c r="BD24" i="18" s="1"/>
  <c r="BE25" i="88"/>
  <c r="T147" i="92"/>
  <c r="CP147" i="92" s="1"/>
  <c r="T154" i="18"/>
  <c r="BD154" i="18" s="1"/>
  <c r="T91" i="92"/>
  <c r="CP91" i="92" s="1"/>
  <c r="BE25" i="90"/>
  <c r="T96" i="18"/>
  <c r="BD96" i="18" s="1"/>
  <c r="T67" i="18"/>
  <c r="BE25" i="91"/>
  <c r="T63" i="97"/>
  <c r="T63" i="92"/>
  <c r="T119" i="92"/>
  <c r="CP119" i="92" s="1"/>
  <c r="BE25" i="89"/>
  <c r="T125" i="18"/>
  <c r="BD125" i="18" s="1"/>
  <c r="BG36" i="101"/>
  <c r="S38" i="108"/>
  <c r="BQ24" i="34"/>
  <c r="BR17" i="34"/>
  <c r="BE190" i="86"/>
  <c r="BE218" i="86" s="1"/>
  <c r="BE29" i="86"/>
  <c r="BR21" i="34"/>
  <c r="BE129" i="86" s="1"/>
  <c r="BD28" i="89" s="1"/>
  <c r="BR22" i="34"/>
  <c r="BE159" i="86" s="1"/>
  <c r="BD28" i="88" s="1"/>
  <c r="BR20" i="34"/>
  <c r="BE99" i="86" s="1"/>
  <c r="BD28" i="90" s="1"/>
  <c r="BR19" i="34"/>
  <c r="BE69" i="86" s="1"/>
  <c r="BD28" i="91" s="1"/>
  <c r="BS13" i="34"/>
  <c r="BF97" i="86" s="1"/>
  <c r="T92" i="97" s="1"/>
  <c r="AL92" i="97" s="1"/>
  <c r="BS14" i="34"/>
  <c r="BF127" i="86" s="1"/>
  <c r="T120" i="97" s="1"/>
  <c r="AL120" i="97" s="1"/>
  <c r="BS12" i="34"/>
  <c r="BF67" i="86" s="1"/>
  <c r="BS15" i="34"/>
  <c r="BF157" i="86" s="1"/>
  <c r="T148" i="97" s="1"/>
  <c r="AL148" i="97" s="1"/>
  <c r="BD192" i="86"/>
  <c r="BD220" i="86" s="1"/>
  <c r="BF189" i="86"/>
  <c r="BF217" i="86" s="1"/>
  <c r="BR58" i="34"/>
  <c r="BO49" i="34"/>
  <c r="BA36" i="88" s="1"/>
  <c r="BO48" i="34"/>
  <c r="BA36" i="89" s="1"/>
  <c r="BO47" i="34"/>
  <c r="BA36" i="90" s="1"/>
  <c r="BO46" i="34"/>
  <c r="K68" i="94"/>
  <c r="AG68" i="94" s="1"/>
  <c r="AY44" i="94"/>
  <c r="K44" i="94"/>
  <c r="AG44" i="94" s="1"/>
  <c r="AY32" i="94"/>
  <c r="K32" i="94"/>
  <c r="AG32" i="94" s="1"/>
  <c r="BO63" i="34"/>
  <c r="BA38" i="88" s="1"/>
  <c r="BO61" i="34"/>
  <c r="BA38" i="90" s="1"/>
  <c r="BO62" i="34"/>
  <c r="BA38" i="89" s="1"/>
  <c r="BO60" i="34"/>
  <c r="BA38" i="91" s="1"/>
  <c r="K56" i="94"/>
  <c r="AG56" i="94" s="1"/>
  <c r="AY56" i="94"/>
  <c r="BS56" i="34"/>
  <c r="BE37" i="88" s="1"/>
  <c r="BS55" i="34"/>
  <c r="BE37" i="89" s="1"/>
  <c r="BS53" i="34"/>
  <c r="BE37" i="91" s="1"/>
  <c r="BS54" i="34"/>
  <c r="BE37" i="90" s="1"/>
  <c r="BN65" i="34"/>
  <c r="AE161" i="89"/>
  <c r="AE122" i="89"/>
  <c r="AE83" i="89"/>
  <c r="AE75" i="89"/>
  <c r="AE114" i="89"/>
  <c r="AE153" i="89"/>
  <c r="AE122" i="90"/>
  <c r="AE83" i="90"/>
  <c r="AE75" i="90"/>
  <c r="AE114" i="90"/>
  <c r="AT97" i="34"/>
  <c r="AF44" i="90" s="1"/>
  <c r="AT96" i="34"/>
  <c r="AF44" i="91" s="1"/>
  <c r="AT98" i="34"/>
  <c r="AF44" i="89" s="1"/>
  <c r="AT99" i="34"/>
  <c r="AF44" i="88" s="1"/>
  <c r="AV104" i="34"/>
  <c r="AU100" i="34"/>
  <c r="M185" i="34" s="1"/>
  <c r="AS101" i="34"/>
  <c r="AS40" i="34"/>
  <c r="AU39" i="34"/>
  <c r="AU37" i="34" s="1"/>
  <c r="AV43" i="34"/>
  <c r="AV39" i="34" s="1"/>
  <c r="AT36" i="34"/>
  <c r="AF35" i="90" s="1"/>
  <c r="AT37" i="34"/>
  <c r="AF35" i="89" s="1"/>
  <c r="AT35" i="34" a="1"/>
  <c r="AT35" i="34" s="1"/>
  <c r="AF35" i="91" s="1"/>
  <c r="L7" i="94"/>
  <c r="AH7" i="94" s="1"/>
  <c r="AT38" i="34"/>
  <c r="AF35" i="88" s="1"/>
  <c r="BI17" i="165"/>
  <c r="CM63" i="92"/>
  <c r="Q175" i="92"/>
  <c r="Q176" i="97"/>
  <c r="AI175" i="97"/>
  <c r="BA67" i="18"/>
  <c r="Q209" i="18"/>
  <c r="CA57" i="94" l="1"/>
  <c r="CA35" i="94"/>
  <c r="CA69" i="94"/>
  <c r="S191" i="101" s="1"/>
  <c r="R33" i="94"/>
  <c r="AN33" i="94" s="1"/>
  <c r="CA33" i="94" s="1"/>
  <c r="CA71" i="94"/>
  <c r="S193" i="101" s="1"/>
  <c r="CA59" i="94"/>
  <c r="S151" i="101" s="1"/>
  <c r="BG12" i="101"/>
  <c r="S14" i="108"/>
  <c r="AU14" i="108" s="1"/>
  <c r="AY48" i="88"/>
  <c r="BM139" i="34"/>
  <c r="BM146" i="34" s="1"/>
  <c r="AY49" i="88" s="1"/>
  <c r="BP107" i="34"/>
  <c r="BB45" i="91" s="1"/>
  <c r="BP108" i="34"/>
  <c r="BB45" i="90" s="1"/>
  <c r="BP109" i="34"/>
  <c r="BB45" i="89" s="1"/>
  <c r="BP110" i="34"/>
  <c r="BB45" i="88" s="1"/>
  <c r="BN131" i="34"/>
  <c r="BN130" i="34"/>
  <c r="BN128" i="34"/>
  <c r="BN129" i="34"/>
  <c r="BN140" i="34"/>
  <c r="BN147" i="34" s="1"/>
  <c r="R11" i="94"/>
  <c r="AN11" i="94" s="1"/>
  <c r="BN70" i="34"/>
  <c r="AZ39" i="88" s="1"/>
  <c r="BF11" i="94"/>
  <c r="BN69" i="34"/>
  <c r="AZ39" i="89" s="1"/>
  <c r="BN68" i="34"/>
  <c r="AZ39" i="90" s="1"/>
  <c r="BD148" i="97"/>
  <c r="BU148" i="97" s="1"/>
  <c r="T218" i="101"/>
  <c r="AL218" i="101" s="1"/>
  <c r="R237" i="108"/>
  <c r="BM72" i="34"/>
  <c r="BH217" i="101"/>
  <c r="T220" i="108"/>
  <c r="AV220" i="108" s="1"/>
  <c r="T176" i="101"/>
  <c r="AL176" i="101" s="1"/>
  <c r="BD120" i="97"/>
  <c r="BU120" i="97" s="1"/>
  <c r="T176" i="97"/>
  <c r="BO123" i="34"/>
  <c r="BA47" i="89" s="1"/>
  <c r="BO122" i="34"/>
  <c r="BA47" i="90" s="1"/>
  <c r="BO121" i="34"/>
  <c r="BA47" i="91" s="1"/>
  <c r="BO124" i="34"/>
  <c r="BA47" i="88" s="1"/>
  <c r="BM133" i="34"/>
  <c r="T134" i="101"/>
  <c r="AL134" i="101" s="1"/>
  <c r="BD92" i="97"/>
  <c r="BU92" i="97" s="1"/>
  <c r="CA45" i="94"/>
  <c r="CA47" i="94"/>
  <c r="S109" i="101" s="1"/>
  <c r="AY48" i="90"/>
  <c r="BM137" i="34"/>
  <c r="BM144" i="34" s="1"/>
  <c r="AY49" i="90" s="1"/>
  <c r="BO112" i="34"/>
  <c r="BA45" i="89"/>
  <c r="BL148" i="34"/>
  <c r="S12" i="108"/>
  <c r="AU12" i="108" s="1"/>
  <c r="BG10" i="101"/>
  <c r="AY48" i="89"/>
  <c r="BM138" i="34"/>
  <c r="BM145" i="34" s="1"/>
  <c r="AY49" i="89" s="1"/>
  <c r="M173" i="34"/>
  <c r="M7" i="94"/>
  <c r="AI7" i="94" s="1"/>
  <c r="BM136" i="34"/>
  <c r="AY48" i="91"/>
  <c r="BH175" i="101"/>
  <c r="T178" i="108"/>
  <c r="AV178" i="108" s="1"/>
  <c r="BH133" i="101"/>
  <c r="T136" i="108"/>
  <c r="AV136" i="108" s="1"/>
  <c r="T175" i="92"/>
  <c r="S67" i="101"/>
  <c r="S70" i="108" s="1"/>
  <c r="AX62" i="113"/>
  <c r="AX11" i="114"/>
  <c r="AX15" i="114" s="1"/>
  <c r="AX8" i="114" s="1"/>
  <c r="AY5" i="114"/>
  <c r="AY6" i="114" s="1"/>
  <c r="AY59" i="113"/>
  <c r="AY61" i="113"/>
  <c r="AY14" i="114" s="1"/>
  <c r="AY58" i="113"/>
  <c r="AY11" i="114" s="1"/>
  <c r="AY60" i="113"/>
  <c r="AY13" i="114" s="1"/>
  <c r="BA44" i="113"/>
  <c r="AZ35" i="113"/>
  <c r="BA54" i="113"/>
  <c r="BE10" i="113"/>
  <c r="BD11" i="113"/>
  <c r="S189" i="108"/>
  <c r="AU189" i="108" s="1"/>
  <c r="BG186" i="101"/>
  <c r="S7" i="108"/>
  <c r="BG5" i="101"/>
  <c r="BB52" i="113"/>
  <c r="BB50" i="113"/>
  <c r="BB53" i="113"/>
  <c r="BB51" i="113"/>
  <c r="S105" i="108"/>
  <c r="AU105" i="108" s="1"/>
  <c r="BG102" i="101"/>
  <c r="S147" i="108"/>
  <c r="AU147" i="108" s="1"/>
  <c r="BG144" i="101"/>
  <c r="S63" i="108"/>
  <c r="AU63" i="108" s="1"/>
  <c r="BG60" i="101"/>
  <c r="BA36" i="91"/>
  <c r="BO51" i="34"/>
  <c r="S149" i="101"/>
  <c r="S70" i="94"/>
  <c r="AO70" i="94" s="1"/>
  <c r="BG70" i="94"/>
  <c r="BG58" i="94"/>
  <c r="S58" i="94"/>
  <c r="AO58" i="94" s="1"/>
  <c r="BG46" i="94"/>
  <c r="S46" i="94"/>
  <c r="AO46" i="94" s="1"/>
  <c r="BG34" i="94"/>
  <c r="S34" i="94"/>
  <c r="AO34" i="94" s="1"/>
  <c r="AU97" i="108"/>
  <c r="BT25" i="97"/>
  <c r="AK39" i="101"/>
  <c r="T120" i="92"/>
  <c r="CP120" i="92" s="1"/>
  <c r="T126" i="18"/>
  <c r="BD126" i="18" s="1"/>
  <c r="BE26" i="89"/>
  <c r="BE26" i="90"/>
  <c r="T92" i="92"/>
  <c r="CP92" i="92" s="1"/>
  <c r="T97" i="18"/>
  <c r="BD97" i="18" s="1"/>
  <c r="BS17" i="34"/>
  <c r="BF190" i="86"/>
  <c r="BF218" i="86" s="1"/>
  <c r="T148" i="92"/>
  <c r="CP148" i="92" s="1"/>
  <c r="T155" i="18"/>
  <c r="BD155" i="18" s="1"/>
  <c r="BE26" i="88"/>
  <c r="T25" i="18"/>
  <c r="BD25" i="18" s="1"/>
  <c r="T23" i="92"/>
  <c r="T68" i="18"/>
  <c r="T64" i="92"/>
  <c r="BE26" i="91"/>
  <c r="T64" i="97"/>
  <c r="CP63" i="92"/>
  <c r="AL63" i="97"/>
  <c r="AU38" i="108"/>
  <c r="S259" i="108"/>
  <c r="BD67" i="18"/>
  <c r="BD184" i="18" s="1"/>
  <c r="BD209" i="18" s="1"/>
  <c r="T184" i="18"/>
  <c r="T209" i="18" s="1"/>
  <c r="T22" i="97"/>
  <c r="CP22" i="92"/>
  <c r="BR24" i="34"/>
  <c r="L68" i="94"/>
  <c r="AH68" i="94" s="1"/>
  <c r="BE192" i="86"/>
  <c r="BE220" i="86" s="1"/>
  <c r="BS22" i="34"/>
  <c r="BF159" i="86" s="1"/>
  <c r="T150" i="97" s="1"/>
  <c r="AL150" i="97" s="1"/>
  <c r="BS21" i="34"/>
  <c r="BF129" i="86" s="1"/>
  <c r="T122" i="97" s="1"/>
  <c r="AL122" i="97" s="1"/>
  <c r="BF29" i="86"/>
  <c r="BS19" i="34"/>
  <c r="BF69" i="86" s="1"/>
  <c r="BS20" i="34"/>
  <c r="BF99" i="86" s="1"/>
  <c r="T94" i="97" s="1"/>
  <c r="AL94" i="97" s="1"/>
  <c r="BP63" i="34"/>
  <c r="BB38" i="88" s="1"/>
  <c r="BP61" i="34"/>
  <c r="BB38" i="90" s="1"/>
  <c r="BP62" i="34"/>
  <c r="BB38" i="89" s="1"/>
  <c r="BP60" i="34"/>
  <c r="BB38" i="91" s="1"/>
  <c r="BP49" i="34"/>
  <c r="BB36" i="88" s="1"/>
  <c r="BP48" i="34"/>
  <c r="BB36" i="89" s="1"/>
  <c r="BP46" i="34"/>
  <c r="BP47" i="34"/>
  <c r="BB36" i="90" s="1"/>
  <c r="BS58" i="34"/>
  <c r="BO65" i="34"/>
  <c r="AT101" i="34"/>
  <c r="AZ32" i="94"/>
  <c r="L32" i="94"/>
  <c r="AH32" i="94" s="1"/>
  <c r="AW104" i="34"/>
  <c r="AW43" i="34"/>
  <c r="AF161" i="89"/>
  <c r="AF122" i="89"/>
  <c r="AF83" i="89"/>
  <c r="AG35" i="89"/>
  <c r="AU36" i="34"/>
  <c r="AG35" i="90" s="1"/>
  <c r="AU35" i="34" a="1"/>
  <c r="AU35" i="34" s="1"/>
  <c r="AG35" i="91" s="1"/>
  <c r="AU38" i="34"/>
  <c r="AG35" i="88" s="1"/>
  <c r="AF83" i="90"/>
  <c r="AF122" i="90"/>
  <c r="AZ56" i="94"/>
  <c r="L56" i="94"/>
  <c r="AH56" i="94" s="1"/>
  <c r="AF75" i="89"/>
  <c r="AF114" i="89"/>
  <c r="AF153" i="89"/>
  <c r="AZ44" i="94"/>
  <c r="AF114" i="90"/>
  <c r="L44" i="94"/>
  <c r="AH44" i="94" s="1"/>
  <c r="AF75" i="90"/>
  <c r="AT40" i="34"/>
  <c r="AU96" i="34"/>
  <c r="AG44" i="91" s="1"/>
  <c r="AU98" i="34"/>
  <c r="AG44" i="89" s="1"/>
  <c r="AU97" i="34"/>
  <c r="AG44" i="90" s="1"/>
  <c r="AU99" i="34"/>
  <c r="AG44" i="88" s="1"/>
  <c r="BA184" i="18"/>
  <c r="BA209" i="18" s="1"/>
  <c r="Q91" i="101"/>
  <c r="BA63" i="97"/>
  <c r="BA175" i="97" s="1"/>
  <c r="R21" i="94" l="1"/>
  <c r="CB58" i="94"/>
  <c r="T150" i="101" s="1"/>
  <c r="T153" i="108" s="1"/>
  <c r="AV153" i="108" s="1"/>
  <c r="CB34" i="94"/>
  <c r="T66" i="101" s="1"/>
  <c r="T69" i="108" s="1"/>
  <c r="T177" i="97"/>
  <c r="BP112" i="34"/>
  <c r="CA11" i="94"/>
  <c r="S13" i="101" s="1"/>
  <c r="BG13" i="101" s="1"/>
  <c r="CB46" i="94"/>
  <c r="T108" i="101" s="1"/>
  <c r="T111" i="108" s="1"/>
  <c r="AV111" i="108" s="1"/>
  <c r="CB70" i="94"/>
  <c r="T192" i="101" s="1"/>
  <c r="BH192" i="101" s="1"/>
  <c r="S154" i="108"/>
  <c r="AU154" i="108" s="1"/>
  <c r="BG151" i="101"/>
  <c r="BG193" i="101"/>
  <c r="S196" i="108"/>
  <c r="AU196" i="108" s="1"/>
  <c r="BH134" i="101"/>
  <c r="T137" i="108"/>
  <c r="AV137" i="108" s="1"/>
  <c r="T221" i="108"/>
  <c r="AV221" i="108" s="1"/>
  <c r="BH218" i="101"/>
  <c r="BN72" i="34"/>
  <c r="AZ48" i="88"/>
  <c r="R72" i="94" s="1"/>
  <c r="AN72" i="94" s="1"/>
  <c r="BN139" i="34"/>
  <c r="BN146" i="34" s="1"/>
  <c r="AZ49" i="88" s="1"/>
  <c r="R73" i="94" s="1"/>
  <c r="AN73" i="94" s="1"/>
  <c r="T136" i="101"/>
  <c r="AL136" i="101" s="1"/>
  <c r="BD94" i="97"/>
  <c r="BU94" i="97" s="1"/>
  <c r="BH176" i="101"/>
  <c r="T179" i="108"/>
  <c r="AV179" i="108" s="1"/>
  <c r="R12" i="94"/>
  <c r="AN12" i="94" s="1"/>
  <c r="BO131" i="34"/>
  <c r="BO129" i="34"/>
  <c r="BO130" i="34"/>
  <c r="BO128" i="34"/>
  <c r="BA32" i="94"/>
  <c r="M32" i="94"/>
  <c r="AI32" i="94" s="1"/>
  <c r="BM148" i="34"/>
  <c r="BO140" i="34"/>
  <c r="BO147" i="34" s="1"/>
  <c r="BO70" i="34"/>
  <c r="BA39" i="88" s="1"/>
  <c r="BO69" i="34"/>
  <c r="BA39" i="89" s="1"/>
  <c r="BO68" i="34"/>
  <c r="BA39" i="90" s="1"/>
  <c r="BN133" i="34"/>
  <c r="M68" i="94"/>
  <c r="AI68" i="94" s="1"/>
  <c r="BA44" i="94"/>
  <c r="M44" i="94"/>
  <c r="AI44" i="94" s="1"/>
  <c r="BF48" i="94"/>
  <c r="AZ48" i="90"/>
  <c r="R48" i="94" s="1"/>
  <c r="AN48" i="94" s="1"/>
  <c r="BN137" i="34"/>
  <c r="BN144" i="34" s="1"/>
  <c r="AZ49" i="90" s="1"/>
  <c r="R49" i="94" s="1"/>
  <c r="AN49" i="94" s="1"/>
  <c r="BP123" i="34"/>
  <c r="BB47" i="89" s="1"/>
  <c r="BP124" i="34"/>
  <c r="BB47" i="88" s="1"/>
  <c r="BP122" i="34"/>
  <c r="BB47" i="90" s="1"/>
  <c r="BP121" i="34"/>
  <c r="BB47" i="91" s="1"/>
  <c r="M56" i="94"/>
  <c r="AI56" i="94" s="1"/>
  <c r="BA56" i="94"/>
  <c r="T178" i="101"/>
  <c r="AL178" i="101" s="1"/>
  <c r="BD122" i="97"/>
  <c r="BU122" i="97" s="1"/>
  <c r="BF60" i="94"/>
  <c r="AZ48" i="91"/>
  <c r="BN136" i="34"/>
  <c r="BF72" i="94"/>
  <c r="T220" i="101"/>
  <c r="AL220" i="101" s="1"/>
  <c r="BD150" i="97"/>
  <c r="BU150" i="97" s="1"/>
  <c r="AZ48" i="89"/>
  <c r="R60" i="94" s="1"/>
  <c r="AN60" i="94" s="1"/>
  <c r="BN138" i="34"/>
  <c r="BN145" i="34" s="1"/>
  <c r="AZ49" i="89" s="1"/>
  <c r="R61" i="94" s="1"/>
  <c r="AN61" i="94" s="1"/>
  <c r="BQ108" i="34"/>
  <c r="BC45" i="90" s="1"/>
  <c r="BQ107" i="34"/>
  <c r="BC45" i="91" s="1"/>
  <c r="BQ109" i="34"/>
  <c r="BQ110" i="34"/>
  <c r="BC45" i="88" s="1"/>
  <c r="BG67" i="101"/>
  <c r="T176" i="92"/>
  <c r="AY62" i="113"/>
  <c r="AY12" i="114"/>
  <c r="AY15" i="114" s="1"/>
  <c r="AY8" i="114" s="1"/>
  <c r="AZ5" i="114"/>
  <c r="AZ6" i="114" s="1"/>
  <c r="AZ58" i="113"/>
  <c r="AZ11" i="114" s="1"/>
  <c r="AZ60" i="113"/>
  <c r="AZ13" i="114" s="1"/>
  <c r="AZ59" i="113"/>
  <c r="AZ12" i="114" s="1"/>
  <c r="AZ61" i="113"/>
  <c r="AZ14" i="114" s="1"/>
  <c r="BB44" i="113"/>
  <c r="BA35" i="113"/>
  <c r="S228" i="108"/>
  <c r="AU7" i="108"/>
  <c r="BB54" i="113"/>
  <c r="BC50" i="113"/>
  <c r="BC53" i="113"/>
  <c r="BC51" i="113"/>
  <c r="BC52" i="113"/>
  <c r="BF10" i="113"/>
  <c r="BE11" i="113"/>
  <c r="BB36" i="91"/>
  <c r="BP51" i="34"/>
  <c r="S65" i="101"/>
  <c r="BG65" i="101" s="1"/>
  <c r="BG109" i="101"/>
  <c r="S112" i="108"/>
  <c r="AU112" i="108" s="1"/>
  <c r="AU70" i="108"/>
  <c r="S107" i="101"/>
  <c r="S152" i="108"/>
  <c r="AU152" i="108" s="1"/>
  <c r="BG149" i="101"/>
  <c r="S194" i="108"/>
  <c r="AU194" i="108" s="1"/>
  <c r="BG191" i="101"/>
  <c r="BG39" i="101"/>
  <c r="S41" i="108"/>
  <c r="T66" i="97"/>
  <c r="T66" i="92"/>
  <c r="BE28" i="91"/>
  <c r="T70" i="18"/>
  <c r="BE28" i="90"/>
  <c r="T94" i="92"/>
  <c r="CP94" i="92" s="1"/>
  <c r="T99" i="18"/>
  <c r="BD99" i="18" s="1"/>
  <c r="T27" i="18"/>
  <c r="BD27" i="18" s="1"/>
  <c r="T25" i="92"/>
  <c r="BT178" i="97"/>
  <c r="BE28" i="89"/>
  <c r="T122" i="92"/>
  <c r="CP122" i="92" s="1"/>
  <c r="T128" i="18"/>
  <c r="BD128" i="18" s="1"/>
  <c r="BE28" i="88"/>
  <c r="T150" i="92"/>
  <c r="CP150" i="92" s="1"/>
  <c r="T157" i="18"/>
  <c r="BD157" i="18" s="1"/>
  <c r="CP64" i="92"/>
  <c r="T185" i="18"/>
  <c r="T210" i="18" s="1"/>
  <c r="BD68" i="18"/>
  <c r="BD185" i="18" s="1"/>
  <c r="BD210" i="18" s="1"/>
  <c r="T23" i="97"/>
  <c r="AL23" i="97" s="1"/>
  <c r="CP23" i="92"/>
  <c r="AL64" i="97"/>
  <c r="BD63" i="97"/>
  <c r="T91" i="101"/>
  <c r="AL91" i="101" s="1"/>
  <c r="AL22" i="97"/>
  <c r="BS24" i="34"/>
  <c r="BF192" i="86"/>
  <c r="BF220" i="86" s="1"/>
  <c r="BP65" i="34"/>
  <c r="BQ46" i="34"/>
  <c r="BQ48" i="34"/>
  <c r="BC36" i="89" s="1"/>
  <c r="BQ49" i="34"/>
  <c r="BC36" i="88" s="1"/>
  <c r="BQ47" i="34"/>
  <c r="BC36" i="90" s="1"/>
  <c r="AU101" i="34"/>
  <c r="BQ63" i="34"/>
  <c r="BC38" i="88" s="1"/>
  <c r="BQ60" i="34"/>
  <c r="BC38" i="91" s="1"/>
  <c r="BQ61" i="34"/>
  <c r="BC38" i="90" s="1"/>
  <c r="BQ62" i="34"/>
  <c r="BC38" i="89" s="1"/>
  <c r="AU40" i="34"/>
  <c r="AV35" i="34" a="1"/>
  <c r="AV35" i="34" s="1"/>
  <c r="AH35" i="91" s="1"/>
  <c r="AV36" i="34"/>
  <c r="AH35" i="90" s="1"/>
  <c r="AV37" i="34"/>
  <c r="AH35" i="89" s="1"/>
  <c r="AV38" i="34"/>
  <c r="AH35" i="88" s="1"/>
  <c r="AX43" i="34"/>
  <c r="AW39" i="34"/>
  <c r="AX104" i="34"/>
  <c r="AW100" i="34"/>
  <c r="AV98" i="34"/>
  <c r="AH44" i="89" s="1"/>
  <c r="AV97" i="34"/>
  <c r="AH44" i="90" s="1"/>
  <c r="AV96" i="34"/>
  <c r="AH44" i="91" s="1"/>
  <c r="AV99" i="34"/>
  <c r="AH44" i="88" s="1"/>
  <c r="BR63" i="97"/>
  <c r="AI91" i="101"/>
  <c r="CA60" i="94" l="1"/>
  <c r="S15" i="108"/>
  <c r="CA48" i="94"/>
  <c r="S110" i="101" s="1"/>
  <c r="S113" i="108" s="1"/>
  <c r="AU113" i="108" s="1"/>
  <c r="T179" i="97"/>
  <c r="CA72" i="94"/>
  <c r="S194" i="101" s="1"/>
  <c r="BO72" i="34"/>
  <c r="BP140" i="34"/>
  <c r="BP147" i="34" s="1"/>
  <c r="BP70" i="34"/>
  <c r="BB39" i="88" s="1"/>
  <c r="BP69" i="34"/>
  <c r="BB39" i="89" s="1"/>
  <c r="BP68" i="34"/>
  <c r="BB39" i="90" s="1"/>
  <c r="BA48" i="89"/>
  <c r="BO138" i="34"/>
  <c r="BO145" i="34" s="1"/>
  <c r="BA49" i="89" s="1"/>
  <c r="T139" i="108"/>
  <c r="AV139" i="108" s="1"/>
  <c r="BH136" i="101"/>
  <c r="S152" i="101"/>
  <c r="BP131" i="34"/>
  <c r="BP128" i="34"/>
  <c r="BP129" i="34"/>
  <c r="BP130" i="34"/>
  <c r="BR108" i="34"/>
  <c r="BD45" i="90" s="1"/>
  <c r="BR107" i="34"/>
  <c r="BD45" i="91" s="1"/>
  <c r="BR110" i="34"/>
  <c r="BD45" i="88" s="1"/>
  <c r="BR109" i="34"/>
  <c r="BA48" i="90"/>
  <c r="BO137" i="34"/>
  <c r="BO144" i="34" s="1"/>
  <c r="BA49" i="90" s="1"/>
  <c r="CA61" i="94"/>
  <c r="S153" i="101" s="1"/>
  <c r="BA48" i="88"/>
  <c r="BO139" i="34"/>
  <c r="BO146" i="34" s="1"/>
  <c r="BA49" i="88" s="1"/>
  <c r="BQ123" i="34"/>
  <c r="BC47" i="89" s="1"/>
  <c r="BQ124" i="34"/>
  <c r="BC47" i="88" s="1"/>
  <c r="BQ122" i="34"/>
  <c r="BC47" i="90" s="1"/>
  <c r="BQ121" i="34"/>
  <c r="BC47" i="91" s="1"/>
  <c r="BN148" i="34"/>
  <c r="CA73" i="94"/>
  <c r="S195" i="101" s="1"/>
  <c r="AU15" i="108"/>
  <c r="BH220" i="101"/>
  <c r="T223" i="108"/>
  <c r="AV223" i="108" s="1"/>
  <c r="BH178" i="101"/>
  <c r="T181" i="108"/>
  <c r="AV181" i="108" s="1"/>
  <c r="CA49" i="94"/>
  <c r="S111" i="101" s="1"/>
  <c r="CA12" i="94"/>
  <c r="R16" i="94" s="1"/>
  <c r="BQ112" i="34"/>
  <c r="BC45" i="89"/>
  <c r="BO133" i="34"/>
  <c r="BA48" i="91"/>
  <c r="BO136" i="34"/>
  <c r="T178" i="92"/>
  <c r="BC54" i="113"/>
  <c r="BH108" i="101"/>
  <c r="BH150" i="101"/>
  <c r="T195" i="108"/>
  <c r="AV195" i="108" s="1"/>
  <c r="BC44" i="113"/>
  <c r="BB35" i="113"/>
  <c r="AZ62" i="113"/>
  <c r="AZ15" i="114"/>
  <c r="AZ8" i="114" s="1"/>
  <c r="BA5" i="114"/>
  <c r="BA6" i="114" s="1"/>
  <c r="BA60" i="113"/>
  <c r="BA13" i="114" s="1"/>
  <c r="BA59" i="113"/>
  <c r="BA12" i="114" s="1"/>
  <c r="BA58" i="113"/>
  <c r="BA61" i="113"/>
  <c r="BA14" i="114" s="1"/>
  <c r="BD51" i="113"/>
  <c r="BD50" i="113"/>
  <c r="BD53" i="113"/>
  <c r="BD52" i="113"/>
  <c r="BF11" i="113"/>
  <c r="BG10" i="113"/>
  <c r="BG11" i="113" s="1"/>
  <c r="S235" i="108"/>
  <c r="BH66" i="101"/>
  <c r="BC36" i="91"/>
  <c r="BQ51" i="34"/>
  <c r="S68" i="108"/>
  <c r="AU68" i="108" s="1"/>
  <c r="AV69" i="108"/>
  <c r="S110" i="108"/>
  <c r="AU110" i="108" s="1"/>
  <c r="BG107" i="101"/>
  <c r="CP66" i="92"/>
  <c r="T25" i="97"/>
  <c r="CP25" i="92"/>
  <c r="AL66" i="97"/>
  <c r="AU41" i="108"/>
  <c r="S262" i="108"/>
  <c r="T187" i="18"/>
  <c r="T212" i="18" s="1"/>
  <c r="BD70" i="18"/>
  <c r="BD187" i="18" s="1"/>
  <c r="BD212" i="18" s="1"/>
  <c r="BD23" i="97"/>
  <c r="BU23" i="97" s="1"/>
  <c r="T37" i="101"/>
  <c r="AL37" i="101" s="1"/>
  <c r="AL176" i="97"/>
  <c r="T92" i="101"/>
  <c r="AL92" i="101" s="1"/>
  <c r="BD64" i="97"/>
  <c r="BD22" i="97"/>
  <c r="BD175" i="97" s="1"/>
  <c r="T36" i="101"/>
  <c r="T94" i="108"/>
  <c r="BH91" i="101"/>
  <c r="AL175" i="97"/>
  <c r="BU63" i="97"/>
  <c r="AV40" i="34"/>
  <c r="BR46" i="34"/>
  <c r="BR49" i="34"/>
  <c r="BD36" i="88" s="1"/>
  <c r="BR48" i="34"/>
  <c r="BD36" i="89" s="1"/>
  <c r="BR47" i="34"/>
  <c r="BD36" i="90" s="1"/>
  <c r="BQ65" i="34"/>
  <c r="BR63" i="34"/>
  <c r="BD38" i="88" s="1"/>
  <c r="BR61" i="34"/>
  <c r="BD38" i="90" s="1"/>
  <c r="BR62" i="34"/>
  <c r="BD38" i="89" s="1"/>
  <c r="BR60" i="34"/>
  <c r="BD38" i="91" s="1"/>
  <c r="AW36" i="34"/>
  <c r="AI35" i="90" s="1"/>
  <c r="AW35" i="34" a="1"/>
  <c r="AW35" i="34" s="1"/>
  <c r="AI35" i="91" s="1"/>
  <c r="AW37" i="34"/>
  <c r="AI35" i="89" s="1"/>
  <c r="AW38" i="34"/>
  <c r="AI35" i="88" s="1"/>
  <c r="AV101" i="34"/>
  <c r="AX39" i="34"/>
  <c r="AY43" i="34"/>
  <c r="AY39" i="34" s="1"/>
  <c r="AY104" i="34"/>
  <c r="AX100" i="34"/>
  <c r="AW97" i="34"/>
  <c r="AI44" i="90" s="1"/>
  <c r="AW96" i="34"/>
  <c r="AI44" i="91" s="1"/>
  <c r="AW98" i="34"/>
  <c r="AI44" i="89" s="1"/>
  <c r="AW99" i="34"/>
  <c r="AI44" i="88" s="1"/>
  <c r="BR175" i="97"/>
  <c r="Q94" i="108"/>
  <c r="Q259" i="108" s="1"/>
  <c r="BE91" i="101"/>
  <c r="BP133" i="34" l="1"/>
  <c r="BG110" i="101"/>
  <c r="S14" i="101"/>
  <c r="S16" i="108" s="1"/>
  <c r="R22" i="94"/>
  <c r="R24" i="94"/>
  <c r="BO148" i="34"/>
  <c r="BG195" i="101"/>
  <c r="S198" i="108"/>
  <c r="AU198" i="108" s="1"/>
  <c r="BG111" i="101"/>
  <c r="S114" i="108"/>
  <c r="AU114" i="108" s="1"/>
  <c r="S156" i="108"/>
  <c r="AU156" i="108" s="1"/>
  <c r="BG153" i="101"/>
  <c r="BR123" i="34"/>
  <c r="BD47" i="89" s="1"/>
  <c r="BR121" i="34"/>
  <c r="BD47" i="91" s="1"/>
  <c r="BR124" i="34"/>
  <c r="BD47" i="88" s="1"/>
  <c r="BR122" i="34"/>
  <c r="BD47" i="90" s="1"/>
  <c r="S197" i="108"/>
  <c r="AU197" i="108" s="1"/>
  <c r="BG194" i="101"/>
  <c r="BQ131" i="34"/>
  <c r="BQ128" i="34"/>
  <c r="BQ129" i="34"/>
  <c r="BQ130" i="34"/>
  <c r="BQ140" i="34"/>
  <c r="BQ147" i="34" s="1"/>
  <c r="BQ68" i="34"/>
  <c r="BC39" i="90" s="1"/>
  <c r="BQ69" i="34"/>
  <c r="BC39" i="89" s="1"/>
  <c r="BQ70" i="34"/>
  <c r="BC39" i="88" s="1"/>
  <c r="BB48" i="88"/>
  <c r="BP139" i="34"/>
  <c r="BP146" i="34" s="1"/>
  <c r="BB49" i="88" s="1"/>
  <c r="R23" i="94"/>
  <c r="BS108" i="34"/>
  <c r="BE45" i="90" s="1"/>
  <c r="BS107" i="34"/>
  <c r="BE45" i="91" s="1"/>
  <c r="BS109" i="34"/>
  <c r="BS110" i="34"/>
  <c r="BE45" i="88" s="1"/>
  <c r="S8" i="94"/>
  <c r="AO8" i="94" s="1"/>
  <c r="CB8" i="94" s="1"/>
  <c r="BP72" i="34"/>
  <c r="S155" i="108"/>
  <c r="BG152" i="101"/>
  <c r="BB48" i="89"/>
  <c r="BP138" i="34"/>
  <c r="BP145" i="34" s="1"/>
  <c r="BB49" i="89" s="1"/>
  <c r="BB48" i="90"/>
  <c r="BP137" i="34"/>
  <c r="BP144" i="34" s="1"/>
  <c r="BB49" i="90" s="1"/>
  <c r="BR112" i="34"/>
  <c r="BD45" i="89"/>
  <c r="BB48" i="91"/>
  <c r="BP136" i="34"/>
  <c r="T234" i="108"/>
  <c r="BD54" i="113"/>
  <c r="BB5" i="114"/>
  <c r="BB6" i="114" s="1"/>
  <c r="BB60" i="113"/>
  <c r="BB13" i="114" s="1"/>
  <c r="BB59" i="113"/>
  <c r="BB12" i="114" s="1"/>
  <c r="BB58" i="113"/>
  <c r="BB11" i="114" s="1"/>
  <c r="BB61" i="113"/>
  <c r="BB14" i="114" s="1"/>
  <c r="BD44" i="113"/>
  <c r="BC35" i="113"/>
  <c r="BA62" i="113"/>
  <c r="BA11" i="114"/>
  <c r="BE51" i="113"/>
  <c r="BE53" i="113"/>
  <c r="BE50" i="113"/>
  <c r="BE52" i="113"/>
  <c r="T5" i="101"/>
  <c r="BF50" i="113"/>
  <c r="T60" i="101" s="1"/>
  <c r="BF52" i="113"/>
  <c r="T102" i="101" s="1"/>
  <c r="BF53" i="113"/>
  <c r="T144" i="101" s="1"/>
  <c r="BF51" i="113"/>
  <c r="T186" i="101" s="1"/>
  <c r="BD36" i="91"/>
  <c r="BR51" i="34"/>
  <c r="S233" i="108"/>
  <c r="T94" i="101"/>
  <c r="AL94" i="101" s="1"/>
  <c r="BD66" i="97"/>
  <c r="AL25" i="97"/>
  <c r="BU64" i="97"/>
  <c r="BU176" i="97" s="1"/>
  <c r="BD176" i="97"/>
  <c r="T95" i="108"/>
  <c r="BH92" i="101"/>
  <c r="BH37" i="101"/>
  <c r="T39" i="108"/>
  <c r="AV39" i="108" s="1"/>
  <c r="AV94" i="108"/>
  <c r="AL36" i="101"/>
  <c r="BU22" i="97"/>
  <c r="BR65" i="34"/>
  <c r="BS47" i="34"/>
  <c r="BE36" i="90" s="1"/>
  <c r="BS49" i="34"/>
  <c r="BE36" i="88" s="1"/>
  <c r="BS46" i="34"/>
  <c r="BS48" i="34"/>
  <c r="BE36" i="89" s="1"/>
  <c r="BS63" i="34"/>
  <c r="BE38" i="88" s="1"/>
  <c r="BS60" i="34"/>
  <c r="BE38" i="91" s="1"/>
  <c r="BS61" i="34"/>
  <c r="BE38" i="90" s="1"/>
  <c r="BS62" i="34"/>
  <c r="BE38" i="89" s="1"/>
  <c r="AW40" i="34"/>
  <c r="AZ43" i="34"/>
  <c r="AW101" i="34"/>
  <c r="AX35" i="34" a="1"/>
  <c r="AX35" i="34" s="1"/>
  <c r="AJ35" i="91" s="1"/>
  <c r="AX36" i="34"/>
  <c r="AJ35" i="90" s="1"/>
  <c r="AX37" i="34"/>
  <c r="AJ35" i="89" s="1"/>
  <c r="AX38" i="34"/>
  <c r="AJ35" i="88" s="1"/>
  <c r="AX97" i="34"/>
  <c r="AJ44" i="90" s="1"/>
  <c r="AX98" i="34"/>
  <c r="AJ44" i="89" s="1"/>
  <c r="AX96" i="34"/>
  <c r="AJ44" i="91" s="1"/>
  <c r="AX99" i="34"/>
  <c r="AJ44" i="88" s="1"/>
  <c r="AZ104" i="34"/>
  <c r="AY100" i="34"/>
  <c r="AS94" i="108"/>
  <c r="BG14" i="101" l="1"/>
  <c r="BQ72" i="34"/>
  <c r="R25" i="94"/>
  <c r="R18" i="94"/>
  <c r="BQ133" i="34"/>
  <c r="AU155" i="108"/>
  <c r="S236" i="108"/>
  <c r="BR140" i="34"/>
  <c r="BR147" i="34" s="1"/>
  <c r="BR70" i="34"/>
  <c r="BD39" i="88" s="1"/>
  <c r="BR68" i="34"/>
  <c r="BD39" i="90" s="1"/>
  <c r="BR69" i="34"/>
  <c r="BD39" i="89" s="1"/>
  <c r="BC48" i="90"/>
  <c r="BQ137" i="34"/>
  <c r="BQ144" i="34" s="1"/>
  <c r="BC49" i="90" s="1"/>
  <c r="T10" i="101"/>
  <c r="BC48" i="89"/>
  <c r="BQ138" i="34"/>
  <c r="BQ145" i="34" s="1"/>
  <c r="BC49" i="89" s="1"/>
  <c r="BP148" i="34"/>
  <c r="BS112" i="34"/>
  <c r="BE45" i="89"/>
  <c r="S57" i="94" s="1"/>
  <c r="AO57" i="94" s="1"/>
  <c r="BQ136" i="34"/>
  <c r="BC48" i="91"/>
  <c r="BC48" i="88"/>
  <c r="BQ139" i="34"/>
  <c r="BQ146" i="34" s="1"/>
  <c r="BC49" i="88" s="1"/>
  <c r="BS123" i="34"/>
  <c r="BE47" i="89" s="1"/>
  <c r="S59" i="94" s="1"/>
  <c r="AO59" i="94" s="1"/>
  <c r="S10" i="94"/>
  <c r="AO10" i="94" s="1"/>
  <c r="BS122" i="34"/>
  <c r="BE47" i="90" s="1"/>
  <c r="S47" i="94" s="1"/>
  <c r="AO47" i="94" s="1"/>
  <c r="BS121" i="34"/>
  <c r="BE47" i="91" s="1"/>
  <c r="S35" i="94" s="1"/>
  <c r="AO35" i="94" s="1"/>
  <c r="BS124" i="34"/>
  <c r="BE47" i="88" s="1"/>
  <c r="S71" i="94" s="1"/>
  <c r="AO71" i="94" s="1"/>
  <c r="BR131" i="34"/>
  <c r="BR130" i="34"/>
  <c r="BR128" i="34"/>
  <c r="BR129" i="34"/>
  <c r="AU16" i="108"/>
  <c r="S237" i="108"/>
  <c r="BB62" i="113"/>
  <c r="BB15" i="114"/>
  <c r="BB8" i="114" s="1"/>
  <c r="BA15" i="114"/>
  <c r="BA8" i="114" s="1"/>
  <c r="BC5" i="114"/>
  <c r="BC6" i="114" s="1"/>
  <c r="BC59" i="113"/>
  <c r="BC12" i="114" s="1"/>
  <c r="BC61" i="113"/>
  <c r="BC14" i="114" s="1"/>
  <c r="BC58" i="113"/>
  <c r="BC11" i="114" s="1"/>
  <c r="BC60" i="113"/>
  <c r="BC13" i="114" s="1"/>
  <c r="BE44" i="113"/>
  <c r="BD35" i="113"/>
  <c r="BE54" i="113"/>
  <c r="T105" i="108"/>
  <c r="AV105" i="108" s="1"/>
  <c r="BH102" i="101"/>
  <c r="BF54" i="113"/>
  <c r="T7" i="108"/>
  <c r="BH5" i="101"/>
  <c r="T63" i="108"/>
  <c r="AV63" i="108" s="1"/>
  <c r="BH60" i="101"/>
  <c r="T189" i="108"/>
  <c r="AV189" i="108" s="1"/>
  <c r="BH186" i="101"/>
  <c r="T147" i="108"/>
  <c r="AV147" i="108" s="1"/>
  <c r="BH144" i="101"/>
  <c r="BE36" i="91"/>
  <c r="BG33" i="94" s="1"/>
  <c r="BS51" i="34"/>
  <c r="BG47" i="94"/>
  <c r="BG59" i="94"/>
  <c r="BG71" i="94"/>
  <c r="BG35" i="94"/>
  <c r="S69" i="94"/>
  <c r="AO69" i="94" s="1"/>
  <c r="BG69" i="94"/>
  <c r="BG45" i="94"/>
  <c r="S45" i="94"/>
  <c r="AO45" i="94" s="1"/>
  <c r="BG57" i="94"/>
  <c r="T39" i="101"/>
  <c r="BD25" i="97"/>
  <c r="BD178" i="97" s="1"/>
  <c r="AL178" i="97"/>
  <c r="BU66" i="97"/>
  <c r="BH94" i="101"/>
  <c r="T97" i="108"/>
  <c r="AV95" i="108"/>
  <c r="T260" i="108"/>
  <c r="T38" i="108"/>
  <c r="BH36" i="101"/>
  <c r="BU175" i="97"/>
  <c r="BS65" i="34"/>
  <c r="AX101" i="34"/>
  <c r="AY97" i="34"/>
  <c r="AK44" i="90" s="1"/>
  <c r="AY96" i="34"/>
  <c r="AK44" i="91" s="1"/>
  <c r="AY98" i="34"/>
  <c r="AK44" i="89" s="1"/>
  <c r="AY99" i="34"/>
  <c r="AK44" i="88" s="1"/>
  <c r="AX40" i="34"/>
  <c r="AZ100" i="34"/>
  <c r="BA104" i="34"/>
  <c r="AY37" i="34"/>
  <c r="AK35" i="89" s="1"/>
  <c r="AY36" i="34"/>
  <c r="AK35" i="90" s="1"/>
  <c r="AY35" i="34" a="1"/>
  <c r="AY35" i="34" s="1"/>
  <c r="AK35" i="91" s="1"/>
  <c r="O7" i="94"/>
  <c r="AK7" i="94" s="1"/>
  <c r="AY38" i="34"/>
  <c r="AK35" i="88" s="1"/>
  <c r="AZ39" i="34"/>
  <c r="BA43" i="34"/>
  <c r="CB45" i="94" l="1"/>
  <c r="CB59" i="94"/>
  <c r="T151" i="101" s="1"/>
  <c r="BH151" i="101" s="1"/>
  <c r="S33" i="94"/>
  <c r="AO33" i="94" s="1"/>
  <c r="CB33" i="94" s="1"/>
  <c r="T65" i="101" s="1"/>
  <c r="CB69" i="94"/>
  <c r="CB71" i="94"/>
  <c r="T193" i="101" s="1"/>
  <c r="BR136" i="34"/>
  <c r="BD48" i="91"/>
  <c r="BD48" i="89"/>
  <c r="BR138" i="34"/>
  <c r="BR145" i="34" s="1"/>
  <c r="BD49" i="89" s="1"/>
  <c r="CB47" i="94"/>
  <c r="BD48" i="88"/>
  <c r="BR139" i="34"/>
  <c r="BR146" i="34" s="1"/>
  <c r="BD49" i="88" s="1"/>
  <c r="BH10" i="101"/>
  <c r="T12" i="108"/>
  <c r="AV12" i="108" s="1"/>
  <c r="BR72" i="34"/>
  <c r="BD48" i="90"/>
  <c r="BR137" i="34"/>
  <c r="BR144" i="34" s="1"/>
  <c r="BD49" i="90" s="1"/>
  <c r="BS131" i="34"/>
  <c r="BS129" i="34"/>
  <c r="BS130" i="34"/>
  <c r="BS128" i="34"/>
  <c r="BS140" i="34"/>
  <c r="BS147" i="34" s="1"/>
  <c r="CB10" i="94"/>
  <c r="T12" i="101" s="1"/>
  <c r="BQ148" i="34"/>
  <c r="CB35" i="94"/>
  <c r="CB57" i="94"/>
  <c r="BR133" i="34"/>
  <c r="BS69" i="34"/>
  <c r="BE39" i="89" s="1"/>
  <c r="S11" i="94"/>
  <c r="AO11" i="94" s="1"/>
  <c r="BG11" i="94"/>
  <c r="BS68" i="34"/>
  <c r="BE39" i="90" s="1"/>
  <c r="BS70" i="34"/>
  <c r="BE39" i="88" s="1"/>
  <c r="BC15" i="114"/>
  <c r="BC8" i="114" s="1"/>
  <c r="BD5" i="114"/>
  <c r="BD6" i="114" s="1"/>
  <c r="BD59" i="113"/>
  <c r="BD12" i="114" s="1"/>
  <c r="BD61" i="113"/>
  <c r="BD14" i="114" s="1"/>
  <c r="BD58" i="113"/>
  <c r="BD60" i="113"/>
  <c r="BD13" i="114" s="1"/>
  <c r="BF44" i="113"/>
  <c r="BF35" i="113" s="1"/>
  <c r="BE35" i="113"/>
  <c r="BC62" i="113"/>
  <c r="T228" i="108"/>
  <c r="AV7" i="108"/>
  <c r="T107" i="101"/>
  <c r="BU25" i="97"/>
  <c r="AL39" i="101"/>
  <c r="AV97" i="108"/>
  <c r="AV38" i="108"/>
  <c r="T259" i="108"/>
  <c r="O68" i="94"/>
  <c r="AK68" i="94" s="1"/>
  <c r="BB104" i="34"/>
  <c r="BA100" i="34"/>
  <c r="AZ98" i="34"/>
  <c r="AL44" i="89" s="1"/>
  <c r="AZ96" i="34"/>
  <c r="AL44" i="91" s="1"/>
  <c r="AZ97" i="34"/>
  <c r="AL44" i="90" s="1"/>
  <c r="AZ99" i="34"/>
  <c r="AL44" i="88" s="1"/>
  <c r="AY40" i="34"/>
  <c r="AY101" i="34"/>
  <c r="O44" i="94"/>
  <c r="AK44" i="94" s="1"/>
  <c r="BC44" i="94"/>
  <c r="BB43" i="34"/>
  <c r="BA39" i="34"/>
  <c r="BC56" i="94"/>
  <c r="O56" i="94"/>
  <c r="AK56" i="94" s="1"/>
  <c r="BC32" i="94"/>
  <c r="O32" i="94"/>
  <c r="AK32" i="94" s="1"/>
  <c r="AZ35" i="34" a="1"/>
  <c r="AZ35" i="34" s="1"/>
  <c r="AL35" i="91" s="1"/>
  <c r="AZ37" i="34"/>
  <c r="AL35" i="89" s="1"/>
  <c r="AZ36" i="34"/>
  <c r="AL35" i="90" s="1"/>
  <c r="AZ38" i="34"/>
  <c r="BS133" i="34" l="1"/>
  <c r="CB11" i="94"/>
  <c r="T13" i="101" s="1"/>
  <c r="T15" i="108" s="1"/>
  <c r="BR148" i="34"/>
  <c r="S21" i="94"/>
  <c r="T196" i="108"/>
  <c r="AV196" i="108" s="1"/>
  <c r="BH193" i="101"/>
  <c r="BS72" i="34"/>
  <c r="BH12" i="101"/>
  <c r="T14" i="108"/>
  <c r="AV14" i="108" s="1"/>
  <c r="T109" i="101"/>
  <c r="BH109" i="101" s="1"/>
  <c r="S12" i="94"/>
  <c r="AO12" i="94" s="1"/>
  <c r="T67" i="101"/>
  <c r="T70" i="108" s="1"/>
  <c r="BE48" i="91"/>
  <c r="BS136" i="34"/>
  <c r="BE48" i="89"/>
  <c r="S60" i="94" s="1"/>
  <c r="AO60" i="94" s="1"/>
  <c r="BS138" i="34"/>
  <c r="BS145" i="34" s="1"/>
  <c r="BE49" i="89" s="1"/>
  <c r="S61" i="94" s="1"/>
  <c r="AO61" i="94" s="1"/>
  <c r="BG60" i="94"/>
  <c r="T149" i="101"/>
  <c r="BH149" i="101" s="1"/>
  <c r="BE48" i="90"/>
  <c r="S48" i="94" s="1"/>
  <c r="AO48" i="94" s="1"/>
  <c r="BS137" i="34"/>
  <c r="BS144" i="34" s="1"/>
  <c r="BE49" i="90" s="1"/>
  <c r="S49" i="94" s="1"/>
  <c r="AO49" i="94" s="1"/>
  <c r="BG72" i="94"/>
  <c r="BG48" i="94"/>
  <c r="BE48" i="88"/>
  <c r="S72" i="94" s="1"/>
  <c r="AO72" i="94" s="1"/>
  <c r="BS139" i="34"/>
  <c r="BS146" i="34" s="1"/>
  <c r="BE49" i="88" s="1"/>
  <c r="S73" i="94" s="1"/>
  <c r="AO73" i="94" s="1"/>
  <c r="BD62" i="113"/>
  <c r="BD11" i="114"/>
  <c r="BD15" i="114" s="1"/>
  <c r="BD8" i="114" s="1"/>
  <c r="BF5" i="114"/>
  <c r="BF6" i="114" s="1"/>
  <c r="BF60" i="113"/>
  <c r="BF13" i="114" s="1"/>
  <c r="BF61" i="113"/>
  <c r="BF14" i="114" s="1"/>
  <c r="BF58" i="113"/>
  <c r="BF11" i="114" s="1"/>
  <c r="BF59" i="113"/>
  <c r="T154" i="108"/>
  <c r="AV154" i="108" s="1"/>
  <c r="BE5" i="114"/>
  <c r="BE6" i="114" s="1"/>
  <c r="BE61" i="113"/>
  <c r="BE14" i="114" s="1"/>
  <c r="BE60" i="113"/>
  <c r="BE13" i="114" s="1"/>
  <c r="BE58" i="113"/>
  <c r="BE11" i="114" s="1"/>
  <c r="BE59" i="113"/>
  <c r="BE12" i="114" s="1"/>
  <c r="T191" i="101"/>
  <c r="T68" i="108"/>
  <c r="BH65" i="101"/>
  <c r="T110" i="108"/>
  <c r="AV110" i="108" s="1"/>
  <c r="BH107" i="101"/>
  <c r="BH39" i="101"/>
  <c r="T41" i="108"/>
  <c r="BU178" i="97"/>
  <c r="AZ101" i="34"/>
  <c r="AZ40" i="34"/>
  <c r="AL35" i="88"/>
  <c r="BA37" i="34"/>
  <c r="AM35" i="89" s="1"/>
  <c r="BA35" i="34" a="1"/>
  <c r="BA35" i="34" s="1"/>
  <c r="AM35" i="91" s="1"/>
  <c r="BA36" i="34"/>
  <c r="AM35" i="90" s="1"/>
  <c r="BA38" i="34"/>
  <c r="BC43" i="34"/>
  <c r="BB39" i="34"/>
  <c r="BA96" i="34"/>
  <c r="AM44" i="91" s="1"/>
  <c r="BA97" i="34"/>
  <c r="AM44" i="90" s="1"/>
  <c r="BA98" i="34"/>
  <c r="AM44" i="89" s="1"/>
  <c r="BA99" i="34"/>
  <c r="AM44" i="88" s="1"/>
  <c r="BC104" i="34"/>
  <c r="BB100" i="34"/>
  <c r="BH13" i="101" l="1"/>
  <c r="CB48" i="94"/>
  <c r="T110" i="101" s="1"/>
  <c r="BH110" i="101" s="1"/>
  <c r="BH67" i="101"/>
  <c r="CB60" i="94"/>
  <c r="T152" i="101" s="1"/>
  <c r="T155" i="108" s="1"/>
  <c r="AV155" i="108" s="1"/>
  <c r="CB72" i="94"/>
  <c r="T194" i="101" s="1"/>
  <c r="T112" i="108"/>
  <c r="AV112" i="108" s="1"/>
  <c r="T152" i="108"/>
  <c r="AV152" i="108" s="1"/>
  <c r="CB61" i="94"/>
  <c r="T153" i="101" s="1"/>
  <c r="CB73" i="94"/>
  <c r="CB12" i="94"/>
  <c r="S16" i="94" s="1"/>
  <c r="CB49" i="94"/>
  <c r="AV15" i="108"/>
  <c r="BS148" i="34"/>
  <c r="BE62" i="113"/>
  <c r="BE15" i="114"/>
  <c r="BE8" i="114" s="1"/>
  <c r="BF62" i="113"/>
  <c r="BF12" i="114"/>
  <c r="AV70" i="108"/>
  <c r="AV68" i="108"/>
  <c r="BH191" i="101"/>
  <c r="T194" i="108"/>
  <c r="AV194" i="108" s="1"/>
  <c r="AV41" i="108"/>
  <c r="T262" i="108"/>
  <c r="BA101" i="34"/>
  <c r="BD43" i="34"/>
  <c r="BE43" i="34" s="1"/>
  <c r="BC39" i="34"/>
  <c r="BA40" i="34"/>
  <c r="AM35" i="88"/>
  <c r="BB96" i="34"/>
  <c r="AN44" i="91" s="1"/>
  <c r="BB97" i="34"/>
  <c r="AN44" i="90" s="1"/>
  <c r="BB98" i="34"/>
  <c r="AN44" i="89" s="1"/>
  <c r="BB99" i="34"/>
  <c r="AN44" i="88" s="1"/>
  <c r="BD104" i="34"/>
  <c r="BC100" i="34"/>
  <c r="BB37" i="34"/>
  <c r="AN35" i="89" s="1"/>
  <c r="BB35" i="34" a="1"/>
  <c r="BB35" i="34" s="1"/>
  <c r="AN35" i="91" s="1"/>
  <c r="BB36" i="34"/>
  <c r="AN35" i="90" s="1"/>
  <c r="BB38" i="34"/>
  <c r="T235" i="108" l="1"/>
  <c r="T113" i="108"/>
  <c r="AV113" i="108" s="1"/>
  <c r="S22" i="94"/>
  <c r="BH152" i="101"/>
  <c r="S24" i="94"/>
  <c r="T156" i="108"/>
  <c r="AV156" i="108" s="1"/>
  <c r="BH153" i="101"/>
  <c r="T195" i="101"/>
  <c r="S23" i="94"/>
  <c r="T111" i="101"/>
  <c r="T14" i="101"/>
  <c r="BH194" i="101"/>
  <c r="T197" i="108"/>
  <c r="AV197" i="108" s="1"/>
  <c r="BF15" i="114"/>
  <c r="BF8" i="114" s="1"/>
  <c r="T233" i="108"/>
  <c r="BD100" i="34"/>
  <c r="BD96" i="34" s="1"/>
  <c r="AP44" i="91" s="1"/>
  <c r="BE104" i="34"/>
  <c r="BE39" i="34"/>
  <c r="BF43" i="34"/>
  <c r="BD39" i="34"/>
  <c r="BD36" i="34" s="1"/>
  <c r="BC97" i="34"/>
  <c r="AO44" i="90" s="1"/>
  <c r="BC98" i="34"/>
  <c r="AO44" i="89" s="1"/>
  <c r="BC96" i="34"/>
  <c r="AO44" i="91" s="1"/>
  <c r="BC99" i="34"/>
  <c r="AO44" i="88" s="1"/>
  <c r="BB40" i="34"/>
  <c r="AN35" i="88"/>
  <c r="BC36" i="34"/>
  <c r="AO35" i="90" s="1"/>
  <c r="BC37" i="34"/>
  <c r="AO35" i="89" s="1"/>
  <c r="BC35" i="34" a="1"/>
  <c r="BC35" i="34" s="1"/>
  <c r="AO35" i="91" s="1"/>
  <c r="BC38" i="34"/>
  <c r="BB101" i="34"/>
  <c r="S25" i="94" l="1"/>
  <c r="T236" i="108"/>
  <c r="BH111" i="101"/>
  <c r="T114" i="108"/>
  <c r="AV114" i="108" s="1"/>
  <c r="T198" i="108"/>
  <c r="AV198" i="108" s="1"/>
  <c r="BH195" i="101"/>
  <c r="BD99" i="34"/>
  <c r="AP44" i="88" s="1"/>
  <c r="BD98" i="34"/>
  <c r="AP44" i="89" s="1"/>
  <c r="P7" i="94"/>
  <c r="AL7" i="94" s="1"/>
  <c r="BD97" i="34"/>
  <c r="AP44" i="90" s="1"/>
  <c r="S18" i="94"/>
  <c r="T16" i="108"/>
  <c r="BH14" i="101"/>
  <c r="BF104" i="34"/>
  <c r="BE100" i="34"/>
  <c r="BG43" i="34"/>
  <c r="BG39" i="34" s="1"/>
  <c r="BF39" i="34"/>
  <c r="BE36" i="34"/>
  <c r="AQ35" i="90" s="1"/>
  <c r="BE35" i="34" a="1"/>
  <c r="BE35" i="34" s="1"/>
  <c r="AQ35" i="91" s="1"/>
  <c r="BE37" i="34"/>
  <c r="AQ35" i="89" s="1"/>
  <c r="BE38" i="34"/>
  <c r="BD38" i="34"/>
  <c r="AP35" i="88" s="1"/>
  <c r="BD35" i="34" a="1"/>
  <c r="BD35" i="34" s="1"/>
  <c r="AP35" i="91" s="1"/>
  <c r="BD32" i="94" s="1"/>
  <c r="BD37" i="34"/>
  <c r="AP35" i="89" s="1"/>
  <c r="BC40" i="34"/>
  <c r="AO35" i="88"/>
  <c r="BC101" i="34"/>
  <c r="AL11" i="94"/>
  <c r="AP35" i="90"/>
  <c r="P68" i="94" l="1"/>
  <c r="AL68" i="94" s="1"/>
  <c r="P56" i="94"/>
  <c r="AL56" i="94" s="1"/>
  <c r="BY11" i="94"/>
  <c r="BD101" i="34"/>
  <c r="BE40" i="34"/>
  <c r="AQ35" i="88"/>
  <c r="AV16" i="108"/>
  <c r="T237" i="108"/>
  <c r="BD56" i="94"/>
  <c r="BE98" i="34"/>
  <c r="AQ44" i="89" s="1"/>
  <c r="BE99" i="34"/>
  <c r="AQ44" i="88" s="1"/>
  <c r="BE96" i="34"/>
  <c r="AQ44" i="91" s="1"/>
  <c r="BE97" i="34"/>
  <c r="BF100" i="34"/>
  <c r="BG104" i="34"/>
  <c r="P32" i="94"/>
  <c r="AL32" i="94" s="1"/>
  <c r="BD40" i="34"/>
  <c r="BF36" i="34"/>
  <c r="AR35" i="90" s="1"/>
  <c r="BF38" i="34"/>
  <c r="AR35" i="88" s="1"/>
  <c r="BF35" i="34" a="1"/>
  <c r="BF35" i="34" s="1"/>
  <c r="AR35" i="91" s="1"/>
  <c r="BF37" i="34"/>
  <c r="AR35" i="89" s="1"/>
  <c r="BG36" i="34"/>
  <c r="AS35" i="90" s="1"/>
  <c r="BG38" i="34"/>
  <c r="AS35" i="88" s="1"/>
  <c r="BG37" i="34"/>
  <c r="AS35" i="89" s="1"/>
  <c r="BG35" i="34" a="1"/>
  <c r="BG35" i="34" s="1"/>
  <c r="AS35" i="91" s="1"/>
  <c r="BD44" i="94"/>
  <c r="P44" i="94"/>
  <c r="AL44" i="94" s="1"/>
  <c r="P16" i="94" l="1"/>
  <c r="P18" i="94" s="1"/>
  <c r="BE101" i="34"/>
  <c r="AQ44" i="90"/>
  <c r="Q13" i="101"/>
  <c r="Q15" i="108" s="1"/>
  <c r="BG100" i="34"/>
  <c r="BH104" i="34"/>
  <c r="BF99" i="34"/>
  <c r="AR44" i="88" s="1"/>
  <c r="BF98" i="34"/>
  <c r="AR44" i="89" s="1"/>
  <c r="BF96" i="34"/>
  <c r="BF97" i="34"/>
  <c r="AR44" i="90" s="1"/>
  <c r="BF40" i="34"/>
  <c r="BG40" i="34"/>
  <c r="BH43" i="34"/>
  <c r="O15" i="108" l="1"/>
  <c r="O236" i="108" s="1"/>
  <c r="BC13" i="101"/>
  <c r="BE13" i="101"/>
  <c r="BF101" i="34"/>
  <c r="AR44" i="91"/>
  <c r="BI104" i="34"/>
  <c r="BH100" i="34"/>
  <c r="BG98" i="34"/>
  <c r="AS44" i="89" s="1"/>
  <c r="BG99" i="34"/>
  <c r="AS44" i="88" s="1"/>
  <c r="BG96" i="34"/>
  <c r="BG97" i="34"/>
  <c r="AS44" i="90" s="1"/>
  <c r="BH39" i="34"/>
  <c r="BI43" i="34"/>
  <c r="AS15" i="108"/>
  <c r="Q236" i="108"/>
  <c r="AQ15" i="108" l="1"/>
  <c r="BG101" i="34"/>
  <c r="AS44" i="91"/>
  <c r="BH99" i="34"/>
  <c r="AT44" i="88" s="1"/>
  <c r="BH98" i="34"/>
  <c r="AT44" i="89" s="1"/>
  <c r="BH96" i="34"/>
  <c r="AT44" i="91" s="1"/>
  <c r="BH97" i="34"/>
  <c r="AT44" i="90" s="1"/>
  <c r="BJ104" i="34"/>
  <c r="BI100" i="34"/>
  <c r="BJ43" i="34"/>
  <c r="BI39" i="34"/>
  <c r="BH38" i="34"/>
  <c r="AT35" i="88" s="1"/>
  <c r="BH37" i="34"/>
  <c r="AT35" i="89" s="1"/>
  <c r="BH35" i="34" a="1"/>
  <c r="BH35" i="34" s="1"/>
  <c r="AT35" i="91" s="1"/>
  <c r="BH36" i="34"/>
  <c r="AT35" i="90" s="1"/>
  <c r="AO11" i="92"/>
  <c r="Q7" i="94" l="1"/>
  <c r="AM7" i="94" s="1"/>
  <c r="BI98" i="34"/>
  <c r="AU44" i="89" s="1"/>
  <c r="BI99" i="34"/>
  <c r="AU44" i="88" s="1"/>
  <c r="BI96" i="34"/>
  <c r="AU44" i="91" s="1"/>
  <c r="BI97" i="34"/>
  <c r="AU44" i="90" s="1"/>
  <c r="BK104" i="34"/>
  <c r="BJ100" i="34"/>
  <c r="BH101" i="34"/>
  <c r="BH40" i="34"/>
  <c r="BI38" i="34"/>
  <c r="AU35" i="88" s="1"/>
  <c r="BI35" i="34" a="1"/>
  <c r="BI35" i="34" s="1"/>
  <c r="AU35" i="91" s="1"/>
  <c r="BI36" i="34"/>
  <c r="AU35" i="90" s="1"/>
  <c r="BI37" i="34"/>
  <c r="AU35" i="89" s="1"/>
  <c r="BK43" i="34"/>
  <c r="BJ39" i="34"/>
  <c r="AO80" i="92"/>
  <c r="AO136" i="92"/>
  <c r="AO52" i="92"/>
  <c r="AO108" i="92"/>
  <c r="U44" i="84"/>
  <c r="AP132" i="92"/>
  <c r="CB132" i="92" s="1"/>
  <c r="CB7" i="92"/>
  <c r="AP104" i="92"/>
  <c r="CB104" i="92" s="1"/>
  <c r="AP76" i="92"/>
  <c r="CB76" i="92" s="1"/>
  <c r="AP48" i="92"/>
  <c r="CB48" i="92" s="1"/>
  <c r="AU106" i="92"/>
  <c r="AU50" i="92"/>
  <c r="AU134" i="92"/>
  <c r="AU78" i="92"/>
  <c r="AS106" i="92"/>
  <c r="AS50" i="92"/>
  <c r="AS78" i="92"/>
  <c r="X46" i="84"/>
  <c r="AS134" i="92"/>
  <c r="BZ7" i="92"/>
  <c r="AN132" i="92"/>
  <c r="BZ132" i="92" s="1"/>
  <c r="AN104" i="92"/>
  <c r="BZ104" i="92" s="1"/>
  <c r="S44" i="84"/>
  <c r="AN48" i="92"/>
  <c r="AN76" i="92"/>
  <c r="BZ76" i="92" s="1"/>
  <c r="AN134" i="92"/>
  <c r="BZ134" i="92" s="1"/>
  <c r="AN106" i="92"/>
  <c r="BZ106" i="92" s="1"/>
  <c r="S46" i="84"/>
  <c r="AN50" i="92"/>
  <c r="BZ50" i="92" s="1"/>
  <c r="BZ9" i="92"/>
  <c r="AN78" i="92"/>
  <c r="BZ78" i="92" s="1"/>
  <c r="AV130" i="92"/>
  <c r="CH130" i="92" s="1"/>
  <c r="AV74" i="92"/>
  <c r="AV102" i="92"/>
  <c r="AV46" i="92"/>
  <c r="AU102" i="92"/>
  <c r="AU46" i="92"/>
  <c r="AU130" i="92"/>
  <c r="AU74" i="92"/>
  <c r="AV135" i="92"/>
  <c r="AV79" i="92"/>
  <c r="AV107" i="92"/>
  <c r="AV51" i="92"/>
  <c r="AU145" i="92"/>
  <c r="AU89" i="92"/>
  <c r="AU117" i="92"/>
  <c r="AU61" i="92"/>
  <c r="AP50" i="92"/>
  <c r="CB50" i="92" s="1"/>
  <c r="U46" i="84"/>
  <c r="CB9" i="92"/>
  <c r="AP134" i="92"/>
  <c r="CB134" i="92" s="1"/>
  <c r="AP78" i="92"/>
  <c r="CB78" i="92" s="1"/>
  <c r="AP106" i="92"/>
  <c r="CB106" i="92" s="1"/>
  <c r="AV110" i="92"/>
  <c r="AV54" i="92"/>
  <c r="AV138" i="92"/>
  <c r="AV82" i="92"/>
  <c r="AV104" i="92"/>
  <c r="AV48" i="92"/>
  <c r="AV132" i="92"/>
  <c r="AV76" i="92"/>
  <c r="AU138" i="92"/>
  <c r="AU82" i="92"/>
  <c r="AU110" i="92"/>
  <c r="AU54" i="92"/>
  <c r="AN61" i="92"/>
  <c r="BZ20" i="92"/>
  <c r="AN89" i="92"/>
  <c r="BZ89" i="92" s="1"/>
  <c r="AN145" i="92"/>
  <c r="BZ145" i="92" s="1"/>
  <c r="S53" i="84"/>
  <c r="AN117" i="92"/>
  <c r="BZ117" i="92" s="1"/>
  <c r="AT76" i="92"/>
  <c r="AT132" i="92"/>
  <c r="Y44" i="84"/>
  <c r="AT104" i="92"/>
  <c r="AT48" i="92"/>
  <c r="AQ145" i="92"/>
  <c r="CC145" i="92" s="1"/>
  <c r="AQ117" i="92"/>
  <c r="CC117" i="92" s="1"/>
  <c r="AQ61" i="92"/>
  <c r="CC61" i="92" s="1"/>
  <c r="CC20" i="92"/>
  <c r="AQ89" i="92"/>
  <c r="CC89" i="92" s="1"/>
  <c r="V53" i="84"/>
  <c r="AS135" i="92"/>
  <c r="AS107" i="92"/>
  <c r="AS51" i="92"/>
  <c r="AS79" i="92"/>
  <c r="X47" i="84"/>
  <c r="X53" i="84"/>
  <c r="AS145" i="92"/>
  <c r="AS117" i="92"/>
  <c r="AS61" i="92"/>
  <c r="AS89" i="92"/>
  <c r="AR47" i="92"/>
  <c r="AR131" i="92"/>
  <c r="W43" i="84"/>
  <c r="AR75" i="92"/>
  <c r="AR103" i="92"/>
  <c r="CC6" i="92"/>
  <c r="AQ47" i="92"/>
  <c r="CC47" i="92" s="1"/>
  <c r="AQ75" i="92"/>
  <c r="CC75" i="92" s="1"/>
  <c r="V43" i="84"/>
  <c r="AQ131" i="92"/>
  <c r="CC131" i="92" s="1"/>
  <c r="AQ103" i="92"/>
  <c r="CC103" i="92" s="1"/>
  <c r="W53" i="84"/>
  <c r="AR145" i="92"/>
  <c r="AR117" i="92"/>
  <c r="AR61" i="92"/>
  <c r="AR89" i="92"/>
  <c r="AQ54" i="92"/>
  <c r="CC54" i="92" s="1"/>
  <c r="CC52" i="92" s="1"/>
  <c r="AQ82" i="92"/>
  <c r="CC82" i="92" s="1"/>
  <c r="CC80" i="92" s="1"/>
  <c r="CC13" i="92"/>
  <c r="CC11" i="92" s="1"/>
  <c r="AQ138" i="92"/>
  <c r="CC138" i="92" s="1"/>
  <c r="CC136" i="92" s="1"/>
  <c r="AQ110" i="92"/>
  <c r="CC110" i="92" s="1"/>
  <c r="CC108" i="92" s="1"/>
  <c r="V49" i="84"/>
  <c r="AV145" i="92"/>
  <c r="AV89" i="92"/>
  <c r="AV117" i="92"/>
  <c r="AV61" i="92"/>
  <c r="AT75" i="92"/>
  <c r="Y43" i="84"/>
  <c r="AT103" i="92"/>
  <c r="AT47" i="92"/>
  <c r="AT131" i="92"/>
  <c r="AQ76" i="92"/>
  <c r="CC76" i="92" s="1"/>
  <c r="V44" i="84"/>
  <c r="AQ132" i="92"/>
  <c r="CC132" i="92" s="1"/>
  <c r="AQ104" i="92"/>
  <c r="CC104" i="92" s="1"/>
  <c r="AQ48" i="92"/>
  <c r="CC48" i="92" s="1"/>
  <c r="CC7" i="92"/>
  <c r="AT138" i="92"/>
  <c r="AT110" i="92"/>
  <c r="AT54" i="92"/>
  <c r="AT11" i="92"/>
  <c r="Y49" i="84"/>
  <c r="AT82" i="92"/>
  <c r="AR50" i="92"/>
  <c r="AR78" i="92"/>
  <c r="AR134" i="92"/>
  <c r="AR106" i="92"/>
  <c r="W46" i="84"/>
  <c r="AU132" i="92"/>
  <c r="AU76" i="92"/>
  <c r="AU104" i="92"/>
  <c r="AU48" i="92"/>
  <c r="CB10" i="92"/>
  <c r="AP79" i="92"/>
  <c r="CB79" i="92" s="1"/>
  <c r="U47" i="84"/>
  <c r="AP51" i="92"/>
  <c r="CB51" i="92" s="1"/>
  <c r="AP135" i="92"/>
  <c r="CB135" i="92" s="1"/>
  <c r="AP107" i="92"/>
  <c r="CB107" i="92" s="1"/>
  <c r="AT74" i="92"/>
  <c r="AT130" i="92"/>
  <c r="CF130" i="92" s="1"/>
  <c r="AT46" i="92"/>
  <c r="Y42" i="84"/>
  <c r="AT102" i="92"/>
  <c r="AP117" i="92"/>
  <c r="CB117" i="92" s="1"/>
  <c r="AP61" i="92"/>
  <c r="CB61" i="92" s="1"/>
  <c r="U53" i="84"/>
  <c r="CB20" i="92"/>
  <c r="AP89" i="92"/>
  <c r="CB89" i="92" s="1"/>
  <c r="AP145" i="92"/>
  <c r="CB145" i="92" s="1"/>
  <c r="X42" i="84"/>
  <c r="AS74" i="92"/>
  <c r="AS130" i="92"/>
  <c r="CE130" i="92" s="1"/>
  <c r="AS46" i="92"/>
  <c r="AS102" i="92"/>
  <c r="AT135" i="92"/>
  <c r="AT107" i="92"/>
  <c r="AT51" i="92"/>
  <c r="Y47" i="84"/>
  <c r="AT79" i="92"/>
  <c r="W49" i="84"/>
  <c r="AR82" i="92"/>
  <c r="AR54" i="92"/>
  <c r="AR138" i="92"/>
  <c r="AR110" i="92"/>
  <c r="AS75" i="92"/>
  <c r="AS103" i="92"/>
  <c r="AS131" i="92"/>
  <c r="AS47" i="92"/>
  <c r="X43" i="84"/>
  <c r="Y46" i="84"/>
  <c r="AT134" i="92"/>
  <c r="AT78" i="92"/>
  <c r="AT106" i="92"/>
  <c r="AT50" i="92"/>
  <c r="AN131" i="92"/>
  <c r="BZ131" i="92" s="1"/>
  <c r="BZ6" i="92"/>
  <c r="AN103" i="92"/>
  <c r="BZ103" i="92" s="1"/>
  <c r="AN47" i="92"/>
  <c r="AN75" i="92"/>
  <c r="BZ75" i="92" s="1"/>
  <c r="AR51" i="92"/>
  <c r="AR79" i="92"/>
  <c r="W47" i="84"/>
  <c r="AR135" i="92"/>
  <c r="AR107" i="92"/>
  <c r="U42" i="84"/>
  <c r="CB5" i="92"/>
  <c r="AP74" i="92"/>
  <c r="CB74" i="92" s="1"/>
  <c r="AP130" i="92"/>
  <c r="CB130" i="92" s="1"/>
  <c r="AP102" i="92"/>
  <c r="CB102" i="92" s="1"/>
  <c r="AP46" i="92"/>
  <c r="CB46" i="92" s="1"/>
  <c r="AR130" i="92"/>
  <c r="CD130" i="92" s="1"/>
  <c r="W42" i="84"/>
  <c r="AR74" i="92"/>
  <c r="AR102" i="92"/>
  <c r="AR46" i="92"/>
  <c r="AW134" i="92"/>
  <c r="AW78" i="92"/>
  <c r="AW106" i="92"/>
  <c r="AW50" i="92"/>
  <c r="AP103" i="92"/>
  <c r="CB103" i="92" s="1"/>
  <c r="AP47" i="92"/>
  <c r="CB47" i="92" s="1"/>
  <c r="U43" i="84"/>
  <c r="AP75" i="92"/>
  <c r="CB75" i="92" s="1"/>
  <c r="CB6" i="92"/>
  <c r="AP131" i="92"/>
  <c r="CB131" i="92" s="1"/>
  <c r="Y53" i="84"/>
  <c r="AT145" i="92"/>
  <c r="AT117" i="92"/>
  <c r="AT61" i="92"/>
  <c r="AT89" i="92"/>
  <c r="AR76" i="92"/>
  <c r="AR48" i="92"/>
  <c r="W44" i="84"/>
  <c r="AR104" i="92"/>
  <c r="AR132" i="92"/>
  <c r="AW82" i="92"/>
  <c r="AW110" i="92"/>
  <c r="AW138" i="92"/>
  <c r="AW54" i="92"/>
  <c r="AV78" i="92"/>
  <c r="AV106" i="92"/>
  <c r="AV50" i="92"/>
  <c r="AV134" i="92"/>
  <c r="AW75" i="92"/>
  <c r="AW131" i="92"/>
  <c r="AW47" i="92"/>
  <c r="AW103" i="92"/>
  <c r="AP138" i="92"/>
  <c r="CB138" i="92" s="1"/>
  <c r="CB136" i="92" s="1"/>
  <c r="AP11" i="92"/>
  <c r="AP82" i="92"/>
  <c r="CB82" i="92" s="1"/>
  <c r="CB80" i="92" s="1"/>
  <c r="CB13" i="92"/>
  <c r="CB11" i="92" s="1"/>
  <c r="AP54" i="92"/>
  <c r="CB54" i="92" s="1"/>
  <c r="CB52" i="92" s="1"/>
  <c r="U49" i="84"/>
  <c r="AP110" i="92"/>
  <c r="CB110" i="92" s="1"/>
  <c r="CB108" i="92" s="1"/>
  <c r="AV131" i="92"/>
  <c r="AV75" i="92"/>
  <c r="AV47" i="92"/>
  <c r="AV103" i="92"/>
  <c r="AU107" i="92"/>
  <c r="AU51" i="92"/>
  <c r="AU135" i="92"/>
  <c r="AU79" i="92"/>
  <c r="AW61" i="92"/>
  <c r="AW145" i="92"/>
  <c r="AW117" i="92"/>
  <c r="AW89" i="92"/>
  <c r="AN46" i="92"/>
  <c r="AN130" i="92"/>
  <c r="BZ130" i="92" s="1"/>
  <c r="AN102" i="92"/>
  <c r="BZ102" i="92" s="1"/>
  <c r="S42" i="84"/>
  <c r="AN74" i="92"/>
  <c r="BZ74" i="92" s="1"/>
  <c r="AW79" i="92"/>
  <c r="AW135" i="92"/>
  <c r="AW107" i="92"/>
  <c r="AW51" i="92"/>
  <c r="AQ130" i="92"/>
  <c r="CC130" i="92" s="1"/>
  <c r="AQ102" i="92"/>
  <c r="CC102" i="92" s="1"/>
  <c r="V42" i="84"/>
  <c r="CC5" i="92"/>
  <c r="AQ74" i="92"/>
  <c r="CC74" i="92" s="1"/>
  <c r="AQ46" i="92"/>
  <c r="CC46" i="92" s="1"/>
  <c r="AS76" i="92"/>
  <c r="AS132" i="92"/>
  <c r="X44" i="84"/>
  <c r="AS104" i="92"/>
  <c r="AS48" i="92"/>
  <c r="CC9" i="92"/>
  <c r="AQ78" i="92"/>
  <c r="CC78" i="92" s="1"/>
  <c r="AQ106" i="92"/>
  <c r="CC106" i="92" s="1"/>
  <c r="V46" i="84"/>
  <c r="AQ134" i="92"/>
  <c r="CC134" i="92" s="1"/>
  <c r="AQ50" i="92"/>
  <c r="CC50" i="92" s="1"/>
  <c r="AN11" i="92"/>
  <c r="AN82" i="92"/>
  <c r="BZ82" i="92" s="1"/>
  <c r="BZ80" i="92" s="1"/>
  <c r="BZ13" i="92"/>
  <c r="BZ11" i="92" s="1"/>
  <c r="AN138" i="92"/>
  <c r="BZ138" i="92" s="1"/>
  <c r="BZ136" i="92" s="1"/>
  <c r="AN110" i="92"/>
  <c r="BZ110" i="92" s="1"/>
  <c r="BZ108" i="92" s="1"/>
  <c r="S49" i="84"/>
  <c r="AN54" i="92"/>
  <c r="BZ10" i="92"/>
  <c r="AN79" i="92"/>
  <c r="BZ79" i="92" s="1"/>
  <c r="S47" i="84"/>
  <c r="AN135" i="92"/>
  <c r="BZ135" i="92" s="1"/>
  <c r="AN107" i="92"/>
  <c r="BZ107" i="92" s="1"/>
  <c r="AN51" i="92"/>
  <c r="AU131" i="92"/>
  <c r="AU75" i="92"/>
  <c r="AU103" i="92"/>
  <c r="AU47" i="92"/>
  <c r="AS54" i="92"/>
  <c r="X49" i="84"/>
  <c r="AS82" i="92"/>
  <c r="AS11" i="92"/>
  <c r="AS138" i="92"/>
  <c r="AS110" i="92"/>
  <c r="AW74" i="92"/>
  <c r="AW46" i="92"/>
  <c r="AW130" i="92"/>
  <c r="AW102" i="92"/>
  <c r="CC10" i="92"/>
  <c r="AQ79" i="92"/>
  <c r="CC79" i="92" s="1"/>
  <c r="V47" i="84"/>
  <c r="AQ107" i="92"/>
  <c r="CC107" i="92" s="1"/>
  <c r="AQ135" i="92"/>
  <c r="CC135" i="92" s="1"/>
  <c r="AQ51" i="92"/>
  <c r="CC51" i="92" s="1"/>
  <c r="AW132" i="92"/>
  <c r="AW104" i="92"/>
  <c r="AW76" i="92"/>
  <c r="AW48" i="92"/>
  <c r="Q68" i="94" l="1"/>
  <c r="AM68" i="94" s="1"/>
  <c r="BI101" i="34"/>
  <c r="Q56" i="94"/>
  <c r="AM56" i="94" s="1"/>
  <c r="BE56" i="94"/>
  <c r="Q44" i="94"/>
  <c r="AM44" i="94" s="1"/>
  <c r="BE44" i="94"/>
  <c r="BE32" i="94"/>
  <c r="Q32" i="94"/>
  <c r="AM32" i="94" s="1"/>
  <c r="AQ11" i="92"/>
  <c r="BJ99" i="34"/>
  <c r="AV44" i="88" s="1"/>
  <c r="BJ98" i="34"/>
  <c r="AV44" i="89" s="1"/>
  <c r="BJ96" i="34"/>
  <c r="AV44" i="91" s="1"/>
  <c r="BJ97" i="34"/>
  <c r="AV44" i="90" s="1"/>
  <c r="BL104" i="34"/>
  <c r="BK100" i="34"/>
  <c r="BJ35" i="34" a="1"/>
  <c r="BJ35" i="34" s="1"/>
  <c r="AV35" i="91" s="1"/>
  <c r="BJ36" i="34"/>
  <c r="AV35" i="90" s="1"/>
  <c r="BJ38" i="34"/>
  <c r="AV35" i="88" s="1"/>
  <c r="BJ37" i="34"/>
  <c r="AV35" i="89" s="1"/>
  <c r="BL43" i="34"/>
  <c r="BK39" i="34"/>
  <c r="BI40" i="34"/>
  <c r="AU11" i="92"/>
  <c r="AU80" i="92"/>
  <c r="AU108" i="92"/>
  <c r="BJ7" i="84"/>
  <c r="BJ8" i="84"/>
  <c r="CM7" i="92"/>
  <c r="BI8" i="84"/>
  <c r="AZ104" i="92"/>
  <c r="AZ48" i="92"/>
  <c r="AZ76" i="92"/>
  <c r="CL7" i="92"/>
  <c r="AZ132" i="92"/>
  <c r="AN136" i="92"/>
  <c r="AN108" i="92"/>
  <c r="AN52" i="92"/>
  <c r="AN80" i="92"/>
  <c r="AR108" i="92"/>
  <c r="AR80" i="92"/>
  <c r="AR52" i="92"/>
  <c r="AR136" i="92"/>
  <c r="AT80" i="92"/>
  <c r="AT52" i="92"/>
  <c r="AT136" i="92"/>
  <c r="AT108" i="92"/>
  <c r="AS80" i="92"/>
  <c r="AS108" i="92"/>
  <c r="AS136" i="92"/>
  <c r="AS52" i="92"/>
  <c r="BJ10" i="84"/>
  <c r="CM9" i="92"/>
  <c r="BI7" i="84"/>
  <c r="AZ103" i="92"/>
  <c r="AZ47" i="92"/>
  <c r="AZ131" i="92"/>
  <c r="AZ75" i="92"/>
  <c r="BI6" i="84"/>
  <c r="AZ46" i="92"/>
  <c r="AZ102" i="92"/>
  <c r="AZ130" i="92"/>
  <c r="CL5" i="92"/>
  <c r="AZ74" i="92"/>
  <c r="BI10" i="84"/>
  <c r="AZ78" i="92"/>
  <c r="AZ50" i="92"/>
  <c r="CL9" i="92"/>
  <c r="AZ106" i="92"/>
  <c r="AZ134" i="92"/>
  <c r="BI11" i="84"/>
  <c r="AZ79" i="92"/>
  <c r="AZ51" i="92"/>
  <c r="CL10" i="92"/>
  <c r="AZ107" i="92"/>
  <c r="AZ135" i="92"/>
  <c r="BI18" i="84"/>
  <c r="AZ117" i="92"/>
  <c r="CL20" i="92"/>
  <c r="AZ89" i="92"/>
  <c r="AZ145" i="92"/>
  <c r="AZ61" i="92"/>
  <c r="BJ18" i="84"/>
  <c r="CM20" i="92"/>
  <c r="BJ6" i="84"/>
  <c r="CM5" i="92"/>
  <c r="AV11" i="92"/>
  <c r="BJ11" i="84"/>
  <c r="CM10" i="92"/>
  <c r="AQ80" i="92"/>
  <c r="AQ136" i="92"/>
  <c r="AQ108" i="92"/>
  <c r="AQ52" i="92"/>
  <c r="AP136" i="92"/>
  <c r="AP108" i="92"/>
  <c r="AP52" i="92"/>
  <c r="AP80" i="92"/>
  <c r="BJ14" i="84"/>
  <c r="CM13" i="92"/>
  <c r="CM11" i="92" s="1"/>
  <c r="BI14" i="84"/>
  <c r="AZ82" i="92"/>
  <c r="AZ54" i="92"/>
  <c r="AZ110" i="92"/>
  <c r="CL13" i="92"/>
  <c r="CL11" i="92" s="1"/>
  <c r="AZ138" i="92"/>
  <c r="AZ11" i="92" l="1"/>
  <c r="BM104" i="34"/>
  <c r="BL100" i="34"/>
  <c r="BK98" i="34"/>
  <c r="AW44" i="89" s="1"/>
  <c r="BK99" i="34"/>
  <c r="AW44" i="88" s="1"/>
  <c r="BK96" i="34"/>
  <c r="AW44" i="91" s="1"/>
  <c r="BK97" i="34"/>
  <c r="BJ101" i="34"/>
  <c r="BK38" i="34"/>
  <c r="AW35" i="88" s="1"/>
  <c r="BK37" i="34"/>
  <c r="AW35" i="89" s="1"/>
  <c r="BK35" i="34" a="1"/>
  <c r="BK35" i="34" s="1"/>
  <c r="AW35" i="91" s="1"/>
  <c r="BK36" i="34"/>
  <c r="AW35" i="90" s="1"/>
  <c r="BM43" i="34"/>
  <c r="BL39" i="34"/>
  <c r="BJ40" i="34"/>
  <c r="AU52" i="92"/>
  <c r="AU136" i="92"/>
  <c r="AW52" i="92"/>
  <c r="AW136" i="92"/>
  <c r="AW108" i="92"/>
  <c r="AV136" i="92"/>
  <c r="AV52" i="92"/>
  <c r="AV80" i="92"/>
  <c r="AV108" i="92"/>
  <c r="BK101" i="34" l="1"/>
  <c r="AW44" i="90"/>
  <c r="BA136" i="92"/>
  <c r="BA108" i="92"/>
  <c r="BA80" i="92"/>
  <c r="BA52" i="92"/>
  <c r="BA11" i="92"/>
  <c r="AW11" i="92"/>
  <c r="AW80" i="92"/>
  <c r="BL98" i="34"/>
  <c r="AX44" i="89" s="1"/>
  <c r="BL99" i="34"/>
  <c r="AX44" i="88" s="1"/>
  <c r="BL96" i="34"/>
  <c r="AX44" i="91" s="1"/>
  <c r="BL97" i="34"/>
  <c r="AX44" i="90" s="1"/>
  <c r="BN104" i="34"/>
  <c r="BM100" i="34"/>
  <c r="BK40" i="34"/>
  <c r="BL37" i="34"/>
  <c r="AX35" i="89" s="1"/>
  <c r="BL35" i="34" a="1"/>
  <c r="BL35" i="34" s="1"/>
  <c r="AX35" i="91" s="1"/>
  <c r="BL36" i="34"/>
  <c r="AX35" i="90" s="1"/>
  <c r="BL38" i="34"/>
  <c r="AX35" i="88" s="1"/>
  <c r="BN43" i="34"/>
  <c r="BM39" i="34"/>
  <c r="BJ12" i="84"/>
  <c r="BI12" i="84"/>
  <c r="AZ136" i="92"/>
  <c r="AZ108" i="92"/>
  <c r="AZ80" i="92"/>
  <c r="AZ52" i="92"/>
  <c r="BN100" i="34" l="1"/>
  <c r="BO104" i="34"/>
  <c r="BM98" i="34"/>
  <c r="AY44" i="89" s="1"/>
  <c r="BM99" i="34"/>
  <c r="AY44" i="88" s="1"/>
  <c r="BM96" i="34"/>
  <c r="AY44" i="91" s="1"/>
  <c r="BM97" i="34"/>
  <c r="AY44" i="90" s="1"/>
  <c r="BL101" i="34"/>
  <c r="BL40" i="34"/>
  <c r="BM36" i="34"/>
  <c r="AY35" i="90" s="1"/>
  <c r="BM37" i="34"/>
  <c r="AY35" i="89" s="1"/>
  <c r="BM35" i="34" a="1"/>
  <c r="BM35" i="34" s="1"/>
  <c r="AY35" i="91" s="1"/>
  <c r="BM38" i="34"/>
  <c r="AY35" i="88" s="1"/>
  <c r="BN39" i="34"/>
  <c r="R7" i="94" s="1"/>
  <c r="AN7" i="94" s="1"/>
  <c r="BO43" i="34"/>
  <c r="BO100" i="34" l="1"/>
  <c r="BP104" i="34"/>
  <c r="BM101" i="34"/>
  <c r="BN98" i="34"/>
  <c r="AZ44" i="89" s="1"/>
  <c r="BN99" i="34"/>
  <c r="AZ44" i="88" s="1"/>
  <c r="BN96" i="34"/>
  <c r="BN97" i="34"/>
  <c r="AZ44" i="90" s="1"/>
  <c r="BP43" i="34"/>
  <c r="BO39" i="34"/>
  <c r="BN38" i="34"/>
  <c r="AZ35" i="88" s="1"/>
  <c r="BN37" i="34"/>
  <c r="AZ35" i="89" s="1"/>
  <c r="BN35" i="34" a="1"/>
  <c r="BN35" i="34" s="1"/>
  <c r="AZ35" i="91" s="1"/>
  <c r="BN36" i="34"/>
  <c r="AZ35" i="90" s="1"/>
  <c r="BM40" i="34"/>
  <c r="R44" i="94" l="1"/>
  <c r="AN44" i="94" s="1"/>
  <c r="BF44" i="94"/>
  <c r="BF56" i="94"/>
  <c r="R56" i="94"/>
  <c r="AN56" i="94" s="1"/>
  <c r="BN101" i="34"/>
  <c r="AZ44" i="91"/>
  <c r="R32" i="94" s="1"/>
  <c r="AN32" i="94" s="1"/>
  <c r="BF32" i="94"/>
  <c r="R68" i="94"/>
  <c r="AN68" i="94" s="1"/>
  <c r="BQ104" i="34"/>
  <c r="BP100" i="34"/>
  <c r="BO99" i="34"/>
  <c r="BA44" i="88" s="1"/>
  <c r="BO98" i="34"/>
  <c r="BA44" i="89" s="1"/>
  <c r="BO96" i="34"/>
  <c r="BA44" i="91" s="1"/>
  <c r="BO97" i="34"/>
  <c r="BA44" i="90" s="1"/>
  <c r="BN40" i="34"/>
  <c r="BO36" i="34"/>
  <c r="BA35" i="90" s="1"/>
  <c r="BO35" i="34" a="1"/>
  <c r="BO35" i="34" s="1"/>
  <c r="BA35" i="91" s="1"/>
  <c r="BO37" i="34"/>
  <c r="BA35" i="89" s="1"/>
  <c r="BO38" i="34"/>
  <c r="BA35" i="88" s="1"/>
  <c r="BQ43" i="34"/>
  <c r="BP39" i="34"/>
  <c r="BA9" i="97"/>
  <c r="BR9" i="97" s="1"/>
  <c r="AH10" i="97"/>
  <c r="P24" i="101" s="1"/>
  <c r="AH24" i="101" s="1"/>
  <c r="BA10" i="97"/>
  <c r="BR10" i="97" s="1"/>
  <c r="AH15" i="97"/>
  <c r="AZ15" i="97" s="1"/>
  <c r="AH93" i="97"/>
  <c r="AZ93" i="97" s="1"/>
  <c r="BQ93" i="97" s="1"/>
  <c r="BA24" i="97"/>
  <c r="BR24" i="97" s="1"/>
  <c r="BA93" i="97"/>
  <c r="BR93" i="97" s="1"/>
  <c r="AH24" i="97"/>
  <c r="AZ24" i="97" s="1"/>
  <c r="BQ24" i="97" s="1"/>
  <c r="AH7" i="97"/>
  <c r="P21" i="101" s="1"/>
  <c r="AH21" i="101" s="1"/>
  <c r="AH121" i="97"/>
  <c r="P177" i="101" s="1"/>
  <c r="AH177" i="101" s="1"/>
  <c r="BA121" i="97"/>
  <c r="BR121" i="97" s="1"/>
  <c r="Q34" i="101"/>
  <c r="AI34" i="101" s="1"/>
  <c r="AH149" i="97"/>
  <c r="AZ149" i="97" s="1"/>
  <c r="BQ149" i="97" s="1"/>
  <c r="BA149" i="97"/>
  <c r="BR149" i="97" s="1"/>
  <c r="AH9" i="97"/>
  <c r="AZ9" i="97" s="1"/>
  <c r="BQ9" i="97" s="1"/>
  <c r="AH16" i="97"/>
  <c r="AZ16" i="97" s="1"/>
  <c r="BQ16" i="97" s="1"/>
  <c r="AH20" i="97"/>
  <c r="AZ20" i="97" s="1"/>
  <c r="BQ20" i="97" s="1"/>
  <c r="Q93" i="101"/>
  <c r="AI93" i="101" s="1"/>
  <c r="BA7" i="97"/>
  <c r="BR7" i="97" s="1"/>
  <c r="BA13" i="97"/>
  <c r="BR13" i="97" s="1"/>
  <c r="Q26" i="101"/>
  <c r="AI26" i="101" s="1"/>
  <c r="AH65" i="97"/>
  <c r="BA122" i="97"/>
  <c r="BR122" i="97" s="1"/>
  <c r="AH25" i="97"/>
  <c r="AZ25" i="97" s="1"/>
  <c r="BQ25" i="97" s="1"/>
  <c r="Q29" i="101"/>
  <c r="AI29" i="101" s="1"/>
  <c r="Q39" i="101"/>
  <c r="AI39" i="101" s="1"/>
  <c r="AH13" i="97"/>
  <c r="AZ13" i="97" s="1"/>
  <c r="BQ13" i="97" s="1"/>
  <c r="AH5" i="97"/>
  <c r="AZ5" i="97" s="1"/>
  <c r="BQ5" i="97" s="1"/>
  <c r="BA150" i="97"/>
  <c r="BR150" i="97" s="1"/>
  <c r="AH94" i="97"/>
  <c r="AZ94" i="97" s="1"/>
  <c r="BQ94" i="97" s="1"/>
  <c r="AH150" i="97"/>
  <c r="AZ150" i="97" s="1"/>
  <c r="BQ150" i="97" s="1"/>
  <c r="BA16" i="97"/>
  <c r="BR16" i="97" s="1"/>
  <c r="AH122" i="97"/>
  <c r="AZ122" i="97" s="1"/>
  <c r="BQ122" i="97" s="1"/>
  <c r="AH66" i="97"/>
  <c r="AH12" i="97"/>
  <c r="P26" i="101" s="1"/>
  <c r="AH26" i="101" s="1"/>
  <c r="BA5" i="97"/>
  <c r="BO101" i="34" l="1"/>
  <c r="BP98" i="34"/>
  <c r="BB44" i="89" s="1"/>
  <c r="BP99" i="34"/>
  <c r="BB44" i="88" s="1"/>
  <c r="BP96" i="34"/>
  <c r="BB44" i="91" s="1"/>
  <c r="BP97" i="34"/>
  <c r="BB44" i="90" s="1"/>
  <c r="BR104" i="34"/>
  <c r="BQ100" i="34"/>
  <c r="BO40" i="34"/>
  <c r="BP38" i="34"/>
  <c r="BB35" i="88" s="1"/>
  <c r="BP36" i="34"/>
  <c r="BB35" i="90" s="1"/>
  <c r="BP37" i="34"/>
  <c r="BB35" i="89" s="1"/>
  <c r="BP35" i="34" a="1"/>
  <c r="BP35" i="34" s="1"/>
  <c r="BB35" i="91" s="1"/>
  <c r="BQ39" i="34"/>
  <c r="BR43" i="34"/>
  <c r="AZ10" i="97"/>
  <c r="BQ10" i="97" s="1"/>
  <c r="P27" i="101"/>
  <c r="AH27" i="101" s="1"/>
  <c r="BD27" i="101" s="1"/>
  <c r="P135" i="101"/>
  <c r="AH135" i="101" s="1"/>
  <c r="BD135" i="101" s="1"/>
  <c r="Q219" i="101"/>
  <c r="AI219" i="101" s="1"/>
  <c r="Q222" i="108" s="1"/>
  <c r="AS222" i="108" s="1"/>
  <c r="P29" i="101"/>
  <c r="AH29" i="101" s="1"/>
  <c r="P31" i="108" s="1"/>
  <c r="AR31" i="108" s="1"/>
  <c r="Q220" i="101"/>
  <c r="AI220" i="101" s="1"/>
  <c r="BE220" i="101" s="1"/>
  <c r="P39" i="101"/>
  <c r="AH39" i="101" s="1"/>
  <c r="P41" i="108" s="1"/>
  <c r="AR41" i="108" s="1"/>
  <c r="BA25" i="97"/>
  <c r="BR25" i="97" s="1"/>
  <c r="Q41" i="108"/>
  <c r="AS41" i="108" s="1"/>
  <c r="BE39" i="101"/>
  <c r="BR5" i="97"/>
  <c r="AH178" i="97"/>
  <c r="P220" i="101"/>
  <c r="AH220" i="101" s="1"/>
  <c r="P136" i="101"/>
  <c r="AH136" i="101" s="1"/>
  <c r="BE29" i="101"/>
  <c r="Q28" i="108"/>
  <c r="AS28" i="108" s="1"/>
  <c r="BE26" i="101"/>
  <c r="P178" i="101"/>
  <c r="AH178" i="101" s="1"/>
  <c r="P19" i="101"/>
  <c r="BE93" i="101"/>
  <c r="Q96" i="108"/>
  <c r="Q136" i="101"/>
  <c r="AI136" i="101" s="1"/>
  <c r="BA94" i="97"/>
  <c r="BR94" i="97" s="1"/>
  <c r="Q19" i="101"/>
  <c r="AH11" i="97"/>
  <c r="P25" i="101" s="1"/>
  <c r="Q30" i="101"/>
  <c r="AI30" i="101" s="1"/>
  <c r="Q94" i="101"/>
  <c r="AI94" i="101" s="1"/>
  <c r="BA66" i="97"/>
  <c r="AI178" i="97"/>
  <c r="P28" i="108"/>
  <c r="AR28" i="108" s="1"/>
  <c r="BD26" i="101"/>
  <c r="AZ12" i="97"/>
  <c r="P94" i="101"/>
  <c r="AH94" i="101" s="1"/>
  <c r="AZ66" i="97"/>
  <c r="Q31" i="108"/>
  <c r="AS31" i="108" s="1"/>
  <c r="AZ65" i="97"/>
  <c r="AH177" i="97"/>
  <c r="Q178" i="101"/>
  <c r="AI178" i="101" s="1"/>
  <c r="P30" i="101"/>
  <c r="AH30" i="101" s="1"/>
  <c r="BE34" i="101"/>
  <c r="Q36" i="108"/>
  <c r="AS36" i="108" s="1"/>
  <c r="P180" i="108"/>
  <c r="AR180" i="108" s="1"/>
  <c r="BD177" i="101"/>
  <c r="BQ15" i="97"/>
  <c r="BQ14" i="97" s="1"/>
  <c r="AZ14" i="97"/>
  <c r="AI11" i="97"/>
  <c r="Q25" i="101" s="1"/>
  <c r="BA12" i="97"/>
  <c r="P23" i="101"/>
  <c r="AH23" i="101" s="1"/>
  <c r="Q27" i="101"/>
  <c r="AI27" i="101" s="1"/>
  <c r="AI177" i="97"/>
  <c r="BA65" i="97"/>
  <c r="P219" i="101"/>
  <c r="AH219" i="101" s="1"/>
  <c r="BD21" i="101"/>
  <c r="P23" i="108"/>
  <c r="AR23" i="108" s="1"/>
  <c r="AI14" i="97"/>
  <c r="Q28" i="101" s="1"/>
  <c r="BA15" i="97"/>
  <c r="Q21" i="101"/>
  <c r="AI21" i="101" s="1"/>
  <c r="P34" i="101"/>
  <c r="AH34" i="101" s="1"/>
  <c r="BD24" i="101"/>
  <c r="P26" i="108"/>
  <c r="AR26" i="108" s="1"/>
  <c r="P93" i="101"/>
  <c r="AH93" i="101" s="1"/>
  <c r="Q135" i="101"/>
  <c r="AI135" i="101" s="1"/>
  <c r="AH14" i="97"/>
  <c r="P28" i="101" s="1"/>
  <c r="Q38" i="101"/>
  <c r="AI38" i="101" s="1"/>
  <c r="AZ121" i="97"/>
  <c r="BQ121" i="97" s="1"/>
  <c r="Q23" i="101"/>
  <c r="AI23" i="101" s="1"/>
  <c r="Q24" i="101"/>
  <c r="AI24" i="101" s="1"/>
  <c r="AZ7" i="97"/>
  <c r="BQ7" i="97" s="1"/>
  <c r="P38" i="101"/>
  <c r="AH38" i="101" s="1"/>
  <c r="BA20" i="97"/>
  <c r="BR20" i="97" s="1"/>
  <c r="Q177" i="101"/>
  <c r="AI177" i="101" s="1"/>
  <c r="BQ99" i="34" l="1"/>
  <c r="BC44" i="88" s="1"/>
  <c r="BQ98" i="34"/>
  <c r="BC44" i="89" s="1"/>
  <c r="BQ96" i="34"/>
  <c r="BC44" i="91" s="1"/>
  <c r="BQ97" i="34"/>
  <c r="BC44" i="90" s="1"/>
  <c r="BS104" i="34"/>
  <c r="BS100" i="34" s="1"/>
  <c r="BR100" i="34"/>
  <c r="BP101" i="34"/>
  <c r="BP40" i="34"/>
  <c r="BR39" i="34"/>
  <c r="BS43" i="34"/>
  <c r="BS39" i="34" s="1"/>
  <c r="BQ36" i="34"/>
  <c r="BC35" i="90" s="1"/>
  <c r="BQ37" i="34"/>
  <c r="BC35" i="89" s="1"/>
  <c r="BQ35" i="34" a="1"/>
  <c r="BQ35" i="34" s="1"/>
  <c r="BC35" i="91" s="1"/>
  <c r="BQ38" i="34"/>
  <c r="BC35" i="88" s="1"/>
  <c r="P138" i="108"/>
  <c r="AR138" i="108" s="1"/>
  <c r="BD39" i="101"/>
  <c r="P29" i="108"/>
  <c r="AR29" i="108" s="1"/>
  <c r="AR27" i="108" s="1"/>
  <c r="BD25" i="101"/>
  <c r="AH25" i="101"/>
  <c r="P27" i="108" s="1"/>
  <c r="BE219" i="101"/>
  <c r="Q223" i="108"/>
  <c r="AS223" i="108" s="1"/>
  <c r="BD29" i="101"/>
  <c r="AH28" i="101"/>
  <c r="P30" i="108" s="1"/>
  <c r="BE24" i="101"/>
  <c r="Q26" i="108"/>
  <c r="AS26" i="108" s="1"/>
  <c r="BE135" i="101"/>
  <c r="Q138" i="108"/>
  <c r="AS138" i="108" s="1"/>
  <c r="Q23" i="108"/>
  <c r="AS23" i="108" s="1"/>
  <c r="BE21" i="101"/>
  <c r="BE94" i="101"/>
  <c r="Q97" i="108"/>
  <c r="BD219" i="101"/>
  <c r="P222" i="108"/>
  <c r="AR222" i="108" s="1"/>
  <c r="BE136" i="101"/>
  <c r="Q139" i="108"/>
  <c r="AS139" i="108" s="1"/>
  <c r="BR65" i="97"/>
  <c r="BR177" i="97" s="1"/>
  <c r="BA177" i="97"/>
  <c r="BQ66" i="97"/>
  <c r="BQ178" i="97" s="1"/>
  <c r="AZ178" i="97"/>
  <c r="BA14" i="97"/>
  <c r="BR15" i="97"/>
  <c r="BR14" i="97" s="1"/>
  <c r="BD23" i="101"/>
  <c r="P25" i="108"/>
  <c r="AR25" i="108" s="1"/>
  <c r="BQ65" i="97"/>
  <c r="BQ177" i="97" s="1"/>
  <c r="AZ177" i="97"/>
  <c r="Q32" i="108"/>
  <c r="AS32" i="108" s="1"/>
  <c r="AS30" i="108" s="1"/>
  <c r="BE30" i="101"/>
  <c r="BE28" i="101" s="1"/>
  <c r="BD178" i="101"/>
  <c r="P181" i="108"/>
  <c r="AR181" i="108" s="1"/>
  <c r="BA11" i="97"/>
  <c r="BR12" i="97"/>
  <c r="BR11" i="97" s="1"/>
  <c r="AI28" i="101"/>
  <c r="Q30" i="108" s="1"/>
  <c r="P139" i="108"/>
  <c r="AR139" i="108" s="1"/>
  <c r="BD136" i="101"/>
  <c r="BE23" i="101"/>
  <c r="Q25" i="108"/>
  <c r="AS25" i="108" s="1"/>
  <c r="Q40" i="108"/>
  <c r="AS40" i="108" s="1"/>
  <c r="BE38" i="101"/>
  <c r="P96" i="108"/>
  <c r="BD93" i="101"/>
  <c r="BE178" i="101"/>
  <c r="Q181" i="108"/>
  <c r="AS181" i="108" s="1"/>
  <c r="P97" i="108"/>
  <c r="BD94" i="101"/>
  <c r="P223" i="108"/>
  <c r="AR223" i="108" s="1"/>
  <c r="BD220" i="101"/>
  <c r="BD38" i="101"/>
  <c r="P40" i="108"/>
  <c r="AR40" i="108" s="1"/>
  <c r="BD34" i="101"/>
  <c r="P36" i="108"/>
  <c r="AR36" i="108" s="1"/>
  <c r="BE27" i="101"/>
  <c r="BE25" i="101" s="1"/>
  <c r="Q29" i="108"/>
  <c r="AS29" i="108" s="1"/>
  <c r="AS27" i="108" s="1"/>
  <c r="BQ12" i="97"/>
  <c r="BQ11" i="97" s="1"/>
  <c r="AZ11" i="97"/>
  <c r="AI19" i="101"/>
  <c r="AH19" i="101"/>
  <c r="AI25" i="101"/>
  <c r="Q27" i="108" s="1"/>
  <c r="BE177" i="101"/>
  <c r="Q180" i="108"/>
  <c r="AS180" i="108" s="1"/>
  <c r="P32" i="108"/>
  <c r="AR32" i="108" s="1"/>
  <c r="AR30" i="108" s="1"/>
  <c r="BD30" i="101"/>
  <c r="BA178" i="97"/>
  <c r="BR66" i="97"/>
  <c r="BR178" i="97" s="1"/>
  <c r="AS96" i="108"/>
  <c r="S7" i="94" l="1"/>
  <c r="AO7" i="94" s="1"/>
  <c r="P262" i="108"/>
  <c r="P261" i="108"/>
  <c r="BR99" i="34"/>
  <c r="BD44" i="88" s="1"/>
  <c r="BR98" i="34"/>
  <c r="BD44" i="89" s="1"/>
  <c r="BR96" i="34"/>
  <c r="BR97" i="34"/>
  <c r="BD44" i="90" s="1"/>
  <c r="BS99" i="34"/>
  <c r="BE44" i="88" s="1"/>
  <c r="BS98" i="34"/>
  <c r="BS96" i="34"/>
  <c r="BE44" i="91" s="1"/>
  <c r="BS97" i="34"/>
  <c r="BE44" i="90" s="1"/>
  <c r="BQ101" i="34"/>
  <c r="BQ40" i="34"/>
  <c r="BS35" i="34" a="1"/>
  <c r="BS35" i="34" s="1"/>
  <c r="BE35" i="91" s="1"/>
  <c r="BS37" i="34"/>
  <c r="BE35" i="89" s="1"/>
  <c r="BS38" i="34"/>
  <c r="BE35" i="88" s="1"/>
  <c r="BS36" i="34"/>
  <c r="BE35" i="90" s="1"/>
  <c r="BR36" i="34"/>
  <c r="BD35" i="90" s="1"/>
  <c r="BR38" i="34"/>
  <c r="BD35" i="88" s="1"/>
  <c r="BR35" i="34" a="1"/>
  <c r="BR35" i="34" s="1"/>
  <c r="BD35" i="91" s="1"/>
  <c r="BR37" i="34"/>
  <c r="BD35" i="89" s="1"/>
  <c r="BD28" i="101"/>
  <c r="Q261" i="108"/>
  <c r="AR97" i="108"/>
  <c r="P21" i="108"/>
  <c r="BD19" i="101"/>
  <c r="AS97" i="108"/>
  <c r="Q262" i="108"/>
  <c r="Q21" i="108"/>
  <c r="BE19" i="101"/>
  <c r="AR96" i="108"/>
  <c r="S68" i="94" l="1"/>
  <c r="AO68" i="94" s="1"/>
  <c r="BG32" i="94"/>
  <c r="S32" i="94"/>
  <c r="AO32" i="94" s="1"/>
  <c r="BR101" i="34"/>
  <c r="BD44" i="91"/>
  <c r="BG56" i="94"/>
  <c r="BG44" i="94"/>
  <c r="S44" i="94"/>
  <c r="AO44" i="94" s="1"/>
  <c r="BS101" i="34"/>
  <c r="BE44" i="89"/>
  <c r="S56" i="94" s="1"/>
  <c r="AO56" i="94" s="1"/>
  <c r="BS40" i="34"/>
  <c r="BR40" i="34"/>
  <c r="AS21" i="108"/>
  <c r="AR21" i="108"/>
  <c r="AD5" i="167" l="1"/>
  <c r="AE7" i="86" s="1"/>
  <c r="K6" i="18" l="1"/>
  <c r="K6" i="92"/>
  <c r="CG6" i="92" s="1"/>
  <c r="AD3" i="167"/>
  <c r="AD2" i="167"/>
  <c r="AE4" i="86" s="1"/>
  <c r="AE5" i="86" l="1"/>
  <c r="AD25" i="167"/>
  <c r="K6" i="97"/>
  <c r="AE134" i="86"/>
  <c r="AE43" i="86"/>
  <c r="AE104" i="86"/>
  <c r="AE74" i="86"/>
  <c r="AU8" i="18"/>
  <c r="AE93" i="86" l="1"/>
  <c r="AE94" i="86"/>
  <c r="AE83" i="86"/>
  <c r="AE84" i="86"/>
  <c r="AE90" i="86"/>
  <c r="AE87" i="86"/>
  <c r="M6" i="18"/>
  <c r="M8" i="18"/>
  <c r="M6" i="92"/>
  <c r="CI6" i="92" s="1"/>
  <c r="AC6" i="97"/>
  <c r="AE76" i="86"/>
  <c r="AE113" i="86"/>
  <c r="AE106" i="86"/>
  <c r="AE52" i="86"/>
  <c r="AE45" i="86"/>
  <c r="AE136" i="86"/>
  <c r="AE143" i="86"/>
  <c r="AV8" i="18"/>
  <c r="AU7" i="18"/>
  <c r="AU6" i="18" s="1"/>
  <c r="AU28" i="18" s="1"/>
  <c r="K32" i="18" s="1"/>
  <c r="K10" i="176" s="1"/>
  <c r="K12" i="176" s="1"/>
  <c r="AE89" i="86" l="1"/>
  <c r="AE88" i="86"/>
  <c r="AE92" i="86"/>
  <c r="AE91" i="86"/>
  <c r="AE86" i="86"/>
  <c r="AE85" i="86"/>
  <c r="K10" i="172"/>
  <c r="K12" i="172" s="1"/>
  <c r="AM10" i="176"/>
  <c r="AX8" i="18"/>
  <c r="K20" i="101"/>
  <c r="AU6" i="97"/>
  <c r="M6" i="97"/>
  <c r="AD5" i="88"/>
  <c r="K130" i="97"/>
  <c r="AC130" i="97" s="1"/>
  <c r="K130" i="92"/>
  <c r="CG130" i="92" s="1"/>
  <c r="K135" i="18"/>
  <c r="AU135" i="18" s="1"/>
  <c r="AV7" i="18"/>
  <c r="AV6" i="18" s="1"/>
  <c r="AV28" i="18" s="1"/>
  <c r="L32" i="18" s="1"/>
  <c r="L10" i="176" s="1"/>
  <c r="L12" i="176" s="1"/>
  <c r="K10" i="170"/>
  <c r="J14" i="174" s="1"/>
  <c r="AM12" i="176" l="1"/>
  <c r="L10" i="172"/>
  <c r="L12" i="172" s="1"/>
  <c r="AN10" i="176"/>
  <c r="N6" i="97"/>
  <c r="AF6" i="97" s="1"/>
  <c r="AX7" i="18"/>
  <c r="AX6" i="18" s="1"/>
  <c r="K12" i="170"/>
  <c r="J16" i="174" s="1"/>
  <c r="BM6" i="97"/>
  <c r="AC20" i="101"/>
  <c r="AE6" i="97"/>
  <c r="AU130" i="97"/>
  <c r="BM130" i="97" s="1"/>
  <c r="K200" i="101"/>
  <c r="AC200" i="101" s="1"/>
  <c r="L10" i="170"/>
  <c r="AN12" i="176" l="1"/>
  <c r="N20" i="101"/>
  <c r="AF20" i="101" s="1"/>
  <c r="BB20" i="101" s="1"/>
  <c r="AX6" i="97"/>
  <c r="BP6" i="97" s="1"/>
  <c r="K14" i="174"/>
  <c r="L12" i="170"/>
  <c r="K22" i="108"/>
  <c r="AY20" i="101"/>
  <c r="M20" i="101"/>
  <c r="AW6" i="97"/>
  <c r="K203" i="108"/>
  <c r="AM203" i="108" s="1"/>
  <c r="AY200" i="101"/>
  <c r="N22" i="108" l="1"/>
  <c r="AP22" i="108" s="1"/>
  <c r="AK4" i="86"/>
  <c r="K16" i="174"/>
  <c r="AE20" i="101"/>
  <c r="AM22" i="108"/>
  <c r="BO6" i="97"/>
  <c r="P6" i="18" l="1"/>
  <c r="P6" i="92"/>
  <c r="AL4" i="86"/>
  <c r="M22" i="108"/>
  <c r="BA20" i="101"/>
  <c r="C62" i="86"/>
  <c r="D64" i="18" s="1"/>
  <c r="C63" i="86"/>
  <c r="D61" i="97" s="1"/>
  <c r="C64" i="86"/>
  <c r="D58" i="97" s="1"/>
  <c r="C59" i="86"/>
  <c r="D61" i="18" s="1"/>
  <c r="D178" i="18" s="1"/>
  <c r="C56" i="86"/>
  <c r="D53" i="18"/>
  <c r="D47" i="92"/>
  <c r="B3" i="91"/>
  <c r="D46" i="92"/>
  <c r="C53" i="86"/>
  <c r="AM4" i="86" l="1"/>
  <c r="P6" i="97"/>
  <c r="AH6" i="97" s="1"/>
  <c r="CL6" i="92"/>
  <c r="AO22" i="108"/>
  <c r="D59" i="92"/>
  <c r="BZ59" i="92" s="1"/>
  <c r="C186" i="86"/>
  <c r="C214" i="86" s="1"/>
  <c r="C51" i="86"/>
  <c r="B11" i="91" s="1"/>
  <c r="C180" i="86"/>
  <c r="C208" i="86" s="1"/>
  <c r="C57" i="86"/>
  <c r="C58" i="86"/>
  <c r="C173" i="86"/>
  <c r="C201" i="86" s="1"/>
  <c r="C187" i="86"/>
  <c r="C215" i="86" s="1"/>
  <c r="D60" i="97"/>
  <c r="V60" i="97" s="1"/>
  <c r="V172" i="97" s="1"/>
  <c r="B9" i="91"/>
  <c r="C60" i="86"/>
  <c r="C184" i="86" s="1"/>
  <c r="C212" i="86" s="1"/>
  <c r="B10" i="91"/>
  <c r="B19" i="91"/>
  <c r="D60" i="92"/>
  <c r="BZ60" i="92" s="1"/>
  <c r="C188" i="86"/>
  <c r="C216" i="86" s="1"/>
  <c r="D65" i="18"/>
  <c r="D182" i="18" s="1"/>
  <c r="C174" i="86"/>
  <c r="C202" i="86" s="1"/>
  <c r="D169" i="18"/>
  <c r="AN52" i="18"/>
  <c r="AN169" i="18" s="1"/>
  <c r="AN194" i="18" s="1"/>
  <c r="D181" i="18"/>
  <c r="AN64" i="18"/>
  <c r="AN181" i="18" s="1"/>
  <c r="AN206" i="18" s="1"/>
  <c r="BZ46" i="92"/>
  <c r="V61" i="97"/>
  <c r="D170" i="18"/>
  <c r="AN53" i="18"/>
  <c r="AN170" i="18" s="1"/>
  <c r="AN195" i="18" s="1"/>
  <c r="BZ47" i="92"/>
  <c r="B13" i="91"/>
  <c r="D55" i="18"/>
  <c r="D172" i="18" s="1"/>
  <c r="D58" i="92"/>
  <c r="B5" i="91"/>
  <c r="D49" i="18"/>
  <c r="D166" i="18" s="1"/>
  <c r="C55" i="86"/>
  <c r="D47" i="97"/>
  <c r="B22" i="91"/>
  <c r="D55" i="92"/>
  <c r="D61" i="92"/>
  <c r="D48" i="92"/>
  <c r="D59" i="97"/>
  <c r="V59" i="97" s="1"/>
  <c r="D58" i="18"/>
  <c r="D175" i="18" s="1"/>
  <c r="C54" i="86"/>
  <c r="B6" i="91"/>
  <c r="C183" i="86"/>
  <c r="C211" i="86" s="1"/>
  <c r="D55" i="97"/>
  <c r="D48" i="18"/>
  <c r="D165" i="18" s="1"/>
  <c r="C177" i="86"/>
  <c r="C205" i="86" s="1"/>
  <c r="D51" i="97"/>
  <c r="B23" i="91"/>
  <c r="C61" i="86"/>
  <c r="D46" i="97"/>
  <c r="C170" i="86"/>
  <c r="C198" i="86" s="1"/>
  <c r="B16" i="91"/>
  <c r="D48" i="97"/>
  <c r="D52" i="92"/>
  <c r="D52" i="97"/>
  <c r="D51" i="92"/>
  <c r="D207" i="18" l="1"/>
  <c r="D62" i="18"/>
  <c r="D179" i="18" s="1"/>
  <c r="D204" i="18" s="1"/>
  <c r="P20" i="101"/>
  <c r="AH20" i="101" s="1"/>
  <c r="AZ6" i="97"/>
  <c r="BQ6" i="97" s="1"/>
  <c r="AN4" i="86"/>
  <c r="D165" i="97"/>
  <c r="D200" i="18"/>
  <c r="D166" i="92"/>
  <c r="D56" i="92"/>
  <c r="D170" i="92" s="1"/>
  <c r="C175" i="86"/>
  <c r="C203" i="86" s="1"/>
  <c r="D56" i="97"/>
  <c r="V56" i="97" s="1"/>
  <c r="D84" i="101" s="1"/>
  <c r="V84" i="101" s="1"/>
  <c r="B20" i="91"/>
  <c r="D174" i="97"/>
  <c r="BZ58" i="92"/>
  <c r="D206" i="18"/>
  <c r="D194" i="18"/>
  <c r="D195" i="18"/>
  <c r="D88" i="101"/>
  <c r="V88" i="101" s="1"/>
  <c r="AR88" i="101" s="1"/>
  <c r="AN60" i="97"/>
  <c r="BF60" i="97" s="1"/>
  <c r="BF172" i="97" s="1"/>
  <c r="AN65" i="18"/>
  <c r="AN182" i="18" s="1"/>
  <c r="AN207" i="18" s="1"/>
  <c r="D172" i="92"/>
  <c r="D171" i="97"/>
  <c r="D165" i="92"/>
  <c r="BZ51" i="92"/>
  <c r="V48" i="97"/>
  <c r="D160" i="97"/>
  <c r="D57" i="97"/>
  <c r="V57" i="97" s="1"/>
  <c r="D57" i="92"/>
  <c r="D63" i="18"/>
  <c r="C185" i="86"/>
  <c r="C213" i="86" s="1"/>
  <c r="B21" i="91"/>
  <c r="D59" i="18"/>
  <c r="D53" i="97"/>
  <c r="V53" i="97" s="1"/>
  <c r="D53" i="92"/>
  <c r="C181" i="86"/>
  <c r="C209" i="86" s="1"/>
  <c r="B17" i="91"/>
  <c r="D161" i="92"/>
  <c r="D158" i="97"/>
  <c r="V46" i="97"/>
  <c r="C178" i="86"/>
  <c r="C206" i="86" s="1"/>
  <c r="B14" i="91"/>
  <c r="D56" i="18"/>
  <c r="D159" i="97"/>
  <c r="V47" i="97"/>
  <c r="D197" i="18"/>
  <c r="D164" i="97"/>
  <c r="V51" i="97"/>
  <c r="D57" i="18"/>
  <c r="C179" i="86"/>
  <c r="C207" i="86" s="1"/>
  <c r="B15" i="91"/>
  <c r="D191" i="18"/>
  <c r="B18" i="91"/>
  <c r="D54" i="92"/>
  <c r="D60" i="18"/>
  <c r="D54" i="97"/>
  <c r="V54" i="97" s="1"/>
  <c r="C182" i="86"/>
  <c r="C210" i="86" s="1"/>
  <c r="V58" i="97"/>
  <c r="AN59" i="97"/>
  <c r="D87" i="101"/>
  <c r="V87" i="101" s="1"/>
  <c r="V171" i="97"/>
  <c r="C172" i="86"/>
  <c r="C200" i="86" s="1"/>
  <c r="B8" i="91"/>
  <c r="D51" i="18"/>
  <c r="AN48" i="18"/>
  <c r="D190" i="18"/>
  <c r="BZ48" i="92"/>
  <c r="D162" i="92"/>
  <c r="D168" i="97"/>
  <c r="BZ61" i="92"/>
  <c r="D173" i="92"/>
  <c r="B4" i="91"/>
  <c r="AN61" i="97"/>
  <c r="D89" i="101"/>
  <c r="V89" i="101" s="1"/>
  <c r="V173" i="97"/>
  <c r="D203" i="18"/>
  <c r="C171" i="86"/>
  <c r="C199" i="86" s="1"/>
  <c r="B7" i="91"/>
  <c r="D50" i="18"/>
  <c r="D169" i="92"/>
  <c r="D160" i="92"/>
  <c r="AN62" i="18" l="1"/>
  <c r="AN179" i="18" s="1"/>
  <c r="AN204" i="18" s="1"/>
  <c r="AO4" i="86"/>
  <c r="P22" i="108"/>
  <c r="AR22" i="108" s="1"/>
  <c r="BD20" i="101"/>
  <c r="V168" i="97"/>
  <c r="AN56" i="97"/>
  <c r="BF56" i="97" s="1"/>
  <c r="V55" i="97"/>
  <c r="V167" i="97" s="1"/>
  <c r="BZ56" i="92"/>
  <c r="AN172" i="97"/>
  <c r="D91" i="108"/>
  <c r="AF91" i="108" s="1"/>
  <c r="D71" i="18"/>
  <c r="D188" i="18" s="1"/>
  <c r="D180" i="18"/>
  <c r="D205" i="18" s="1"/>
  <c r="AN63" i="18"/>
  <c r="AN180" i="18" s="1"/>
  <c r="AN205" i="18" s="1"/>
  <c r="AR89" i="101"/>
  <c r="D92" i="108"/>
  <c r="V170" i="97"/>
  <c r="D86" i="101"/>
  <c r="D171" i="92"/>
  <c r="BZ57" i="92"/>
  <c r="AN165" i="18"/>
  <c r="AN190" i="18" s="1"/>
  <c r="AN57" i="18"/>
  <c r="AN174" i="18" s="1"/>
  <c r="AN199" i="18" s="1"/>
  <c r="D174" i="18"/>
  <c r="D199" i="18" s="1"/>
  <c r="D85" i="101"/>
  <c r="V85" i="101" s="1"/>
  <c r="V83" i="101" s="1"/>
  <c r="D86" i="108" s="1"/>
  <c r="D251" i="108" s="1"/>
  <c r="V169" i="97"/>
  <c r="AN57" i="97"/>
  <c r="D82" i="101"/>
  <c r="V82" i="101" s="1"/>
  <c r="AN54" i="97"/>
  <c r="V166" i="97"/>
  <c r="D79" i="101"/>
  <c r="V79" i="101" s="1"/>
  <c r="AN51" i="97"/>
  <c r="V163" i="97"/>
  <c r="D167" i="92"/>
  <c r="BZ53" i="92"/>
  <c r="D177" i="18"/>
  <c r="D202" i="18" s="1"/>
  <c r="AN60" i="18"/>
  <c r="AN177" i="18" s="1"/>
  <c r="AN202" i="18" s="1"/>
  <c r="D81" i="101"/>
  <c r="V81" i="101" s="1"/>
  <c r="V165" i="97"/>
  <c r="V52" i="97"/>
  <c r="AN53" i="97"/>
  <c r="V160" i="97"/>
  <c r="D76" i="101"/>
  <c r="V76" i="101" s="1"/>
  <c r="AN48" i="97"/>
  <c r="BF61" i="97"/>
  <c r="BF173" i="97" s="1"/>
  <c r="AN173" i="97"/>
  <c r="AN50" i="18"/>
  <c r="D167" i="18"/>
  <c r="D192" i="18" s="1"/>
  <c r="BZ54" i="92"/>
  <c r="D168" i="92"/>
  <c r="D68" i="97"/>
  <c r="AN59" i="18"/>
  <c r="D176" i="18"/>
  <c r="D201" i="18" s="1"/>
  <c r="AN56" i="18"/>
  <c r="D173" i="18"/>
  <c r="D198" i="18" s="1"/>
  <c r="AN51" i="18"/>
  <c r="AN168" i="18" s="1"/>
  <c r="AN193" i="18" s="1"/>
  <c r="D168" i="18"/>
  <c r="D193" i="18" s="1"/>
  <c r="D75" i="101"/>
  <c r="V75" i="101" s="1"/>
  <c r="AN47" i="97"/>
  <c r="V159" i="97"/>
  <c r="D74" i="101"/>
  <c r="AN46" i="97"/>
  <c r="V158" i="97"/>
  <c r="AN58" i="97"/>
  <c r="AN170" i="97" s="1"/>
  <c r="BF59" i="97"/>
  <c r="AN171" i="97"/>
  <c r="D87" i="108"/>
  <c r="AR84" i="101"/>
  <c r="V86" i="101"/>
  <c r="D89" i="108" s="1"/>
  <c r="D254" i="108" s="1"/>
  <c r="D90" i="108"/>
  <c r="AR87" i="101"/>
  <c r="AR86" i="101" s="1"/>
  <c r="D68" i="92"/>
  <c r="V68" i="97" l="1"/>
  <c r="V180" i="97" s="1"/>
  <c r="AP4" i="86"/>
  <c r="D83" i="101"/>
  <c r="AN168" i="97"/>
  <c r="AN55" i="97"/>
  <c r="AN167" i="97" s="1"/>
  <c r="BZ55" i="92"/>
  <c r="D256" i="108"/>
  <c r="AN61" i="18"/>
  <c r="AN178" i="18" s="1"/>
  <c r="AN203" i="18" s="1"/>
  <c r="BF46" i="97"/>
  <c r="AN158" i="97"/>
  <c r="AN49" i="18"/>
  <c r="AN167" i="18"/>
  <c r="AN192" i="18" s="1"/>
  <c r="BF57" i="97"/>
  <c r="BF169" i="97" s="1"/>
  <c r="AN169" i="97"/>
  <c r="BF168" i="97"/>
  <c r="AN173" i="18"/>
  <c r="AN198" i="18" s="1"/>
  <c r="AN55" i="18"/>
  <c r="AN172" i="18" s="1"/>
  <c r="AN197" i="18" s="1"/>
  <c r="D84" i="108"/>
  <c r="AR81" i="101"/>
  <c r="V80" i="101"/>
  <c r="D83" i="108" s="1"/>
  <c r="D248" i="108" s="1"/>
  <c r="V74" i="101"/>
  <c r="D88" i="108"/>
  <c r="AR85" i="101"/>
  <c r="AR83" i="101" s="1"/>
  <c r="AF90" i="108"/>
  <c r="AF89" i="108" s="1"/>
  <c r="D255" i="108"/>
  <c r="AN176" i="18"/>
  <c r="AN201" i="18" s="1"/>
  <c r="AN58" i="18"/>
  <c r="AN175" i="18" s="1"/>
  <c r="AN200" i="18" s="1"/>
  <c r="AN160" i="97"/>
  <c r="BF48" i="97"/>
  <c r="BF160" i="97" s="1"/>
  <c r="BF51" i="97"/>
  <c r="BF163" i="97" s="1"/>
  <c r="AN163" i="97"/>
  <c r="D257" i="108"/>
  <c r="AF92" i="108"/>
  <c r="BF47" i="97"/>
  <c r="BF159" i="97" s="1"/>
  <c r="AN159" i="97"/>
  <c r="D79" i="108"/>
  <c r="AR76" i="101"/>
  <c r="AR79" i="101"/>
  <c r="D82" i="108"/>
  <c r="BF171" i="97"/>
  <c r="BF58" i="97"/>
  <c r="BF170" i="97" s="1"/>
  <c r="D78" i="108"/>
  <c r="AR75" i="101"/>
  <c r="AN165" i="97"/>
  <c r="AN52" i="97"/>
  <c r="AN164" i="97" s="1"/>
  <c r="BF53" i="97"/>
  <c r="BZ52" i="92"/>
  <c r="AN166" i="97"/>
  <c r="BF54" i="97"/>
  <c r="BF166" i="97" s="1"/>
  <c r="AF87" i="108"/>
  <c r="D252" i="108"/>
  <c r="V164" i="97"/>
  <c r="D80" i="101"/>
  <c r="AR82" i="101"/>
  <c r="D85" i="108"/>
  <c r="Q6" i="18" l="1"/>
  <c r="Q6" i="92"/>
  <c r="Q7" i="18"/>
  <c r="AQ4" i="86"/>
  <c r="D96" i="101"/>
  <c r="D244" i="108"/>
  <c r="AF79" i="108"/>
  <c r="D77" i="108"/>
  <c r="V96" i="101"/>
  <c r="AR74" i="101"/>
  <c r="AR80" i="101"/>
  <c r="D249" i="108"/>
  <c r="AF84" i="108"/>
  <c r="AN166" i="18"/>
  <c r="AN191" i="18" s="1"/>
  <c r="AN71" i="18"/>
  <c r="AF78" i="108"/>
  <c r="D243" i="108"/>
  <c r="D250" i="108"/>
  <c r="AF85" i="108"/>
  <c r="BF52" i="97"/>
  <c r="BF164" i="97" s="1"/>
  <c r="BF165" i="97"/>
  <c r="D247" i="108"/>
  <c r="AF82" i="108"/>
  <c r="BF158" i="97"/>
  <c r="D253" i="108"/>
  <c r="AF88" i="108"/>
  <c r="AF86" i="108" s="1"/>
  <c r="BF55" i="97"/>
  <c r="BF167" i="97" s="1"/>
  <c r="AN68" i="97"/>
  <c r="AN180" i="97" s="1"/>
  <c r="Q6" i="97" l="1"/>
  <c r="AI6" i="97" s="1"/>
  <c r="CM6" i="92"/>
  <c r="AR96" i="101"/>
  <c r="D50" i="101" s="1"/>
  <c r="AF83" i="108"/>
  <c r="BF68" i="97"/>
  <c r="BF180" i="97" s="1"/>
  <c r="D99" i="108"/>
  <c r="D264" i="108" s="1"/>
  <c r="AF77" i="108"/>
  <c r="D242" i="108"/>
  <c r="D38" i="18"/>
  <c r="D9" i="173" s="1"/>
  <c r="D13" i="173" s="1"/>
  <c r="AN188" i="18"/>
  <c r="AR4" i="86" l="1"/>
  <c r="Q20" i="101"/>
  <c r="AI20" i="101" s="1"/>
  <c r="BA6" i="97"/>
  <c r="BR6" i="97" s="1"/>
  <c r="D9" i="171"/>
  <c r="AF99" i="108"/>
  <c r="D23" i="115" s="1"/>
  <c r="D54" i="101"/>
  <c r="D47" i="101"/>
  <c r="D36" i="97"/>
  <c r="D34" i="18"/>
  <c r="B6" i="165"/>
  <c r="D42" i="18"/>
  <c r="C7" i="115"/>
  <c r="AS4" i="86" l="1"/>
  <c r="AR134" i="86"/>
  <c r="AR104" i="86"/>
  <c r="AR43" i="86"/>
  <c r="AR62" i="86" s="1"/>
  <c r="AQ22" i="91" s="1"/>
  <c r="AR74" i="86"/>
  <c r="AR35" i="86"/>
  <c r="Q22" i="108"/>
  <c r="AS22" i="108" s="1"/>
  <c r="BE20" i="101"/>
  <c r="D25" i="173"/>
  <c r="D29" i="173" s="1"/>
  <c r="D13" i="171"/>
  <c r="D14" i="171" s="1"/>
  <c r="D18" i="174"/>
  <c r="D25" i="171"/>
  <c r="D22" i="115"/>
  <c r="G22" i="115" s="1"/>
  <c r="G23" i="115"/>
  <c r="B8" i="165"/>
  <c r="F8" i="165" s="1"/>
  <c r="F15" i="165" s="1"/>
  <c r="D56" i="108"/>
  <c r="D49" i="108"/>
  <c r="D33" i="97"/>
  <c r="D40" i="97"/>
  <c r="D15" i="115"/>
  <c r="C6" i="115"/>
  <c r="G7" i="115"/>
  <c r="G44" i="115" s="1"/>
  <c r="C44" i="115"/>
  <c r="F6" i="165"/>
  <c r="F13" i="165" s="1"/>
  <c r="AT4" i="86" l="1"/>
  <c r="AQ3" i="90"/>
  <c r="AR91" i="86"/>
  <c r="AR76" i="86"/>
  <c r="AR87" i="86"/>
  <c r="AR80" i="86"/>
  <c r="AR92" i="86"/>
  <c r="AR94" i="86"/>
  <c r="AR88" i="86"/>
  <c r="AR83" i="86"/>
  <c r="AR89" i="86"/>
  <c r="AR84" i="86"/>
  <c r="AR85" i="86"/>
  <c r="AQ14" i="90" s="1"/>
  <c r="AR90" i="86"/>
  <c r="AR95" i="86"/>
  <c r="AR81" i="86"/>
  <c r="AR86" i="86"/>
  <c r="AQ15" i="90" s="1"/>
  <c r="AR93" i="86"/>
  <c r="AR77" i="86"/>
  <c r="AQ3" i="91"/>
  <c r="AR56" i="86"/>
  <c r="AQ16" i="91" s="1"/>
  <c r="AR53" i="86"/>
  <c r="AR58" i="86"/>
  <c r="AQ18" i="91" s="1"/>
  <c r="AR64" i="86"/>
  <c r="AR57" i="86"/>
  <c r="AQ17" i="91" s="1"/>
  <c r="AR45" i="86"/>
  <c r="AQ5" i="91" s="1"/>
  <c r="AR59" i="86"/>
  <c r="AQ19" i="91" s="1"/>
  <c r="AR49" i="86"/>
  <c r="AQ9" i="91" s="1"/>
  <c r="AR61" i="86"/>
  <c r="AQ21" i="91" s="1"/>
  <c r="AR52" i="86"/>
  <c r="AR50" i="86"/>
  <c r="AQ10" i="91" s="1"/>
  <c r="AR63" i="86"/>
  <c r="AQ23" i="91" s="1"/>
  <c r="AR60" i="86"/>
  <c r="AQ20" i="91" s="1"/>
  <c r="AR46" i="86"/>
  <c r="AQ6" i="91" s="1"/>
  <c r="AR47" i="86"/>
  <c r="AQ7" i="91" s="1"/>
  <c r="AQ3" i="89"/>
  <c r="AR124" i="86"/>
  <c r="AR110" i="86"/>
  <c r="AR117" i="86"/>
  <c r="AR114" i="86"/>
  <c r="AR120" i="86"/>
  <c r="AR125" i="86"/>
  <c r="AR111" i="86"/>
  <c r="AR113" i="86"/>
  <c r="AR106" i="86"/>
  <c r="AR123" i="86"/>
  <c r="AR107" i="86"/>
  <c r="AQ3" i="88"/>
  <c r="AR155" i="86"/>
  <c r="AR141" i="86"/>
  <c r="AR136" i="86"/>
  <c r="AR153" i="86"/>
  <c r="AR140" i="86"/>
  <c r="AR143" i="86"/>
  <c r="AR154" i="86"/>
  <c r="AR146" i="86"/>
  <c r="AR147" i="86"/>
  <c r="AR145" i="86"/>
  <c r="AR150" i="86"/>
  <c r="AR167" i="86"/>
  <c r="AR144" i="86"/>
  <c r="AR137" i="86"/>
  <c r="AS43" i="86"/>
  <c r="AS62" i="86" s="1"/>
  <c r="AR22" i="91" s="1"/>
  <c r="AS104" i="86"/>
  <c r="AS134" i="86"/>
  <c r="AS74" i="86"/>
  <c r="AS35" i="86"/>
  <c r="D29" i="171"/>
  <c r="D30" i="171" s="1"/>
  <c r="D42" i="174"/>
  <c r="D44" i="115"/>
  <c r="D14" i="115"/>
  <c r="D45" i="115" s="1"/>
  <c r="G6" i="115"/>
  <c r="G45" i="115" s="1"/>
  <c r="C45" i="115"/>
  <c r="AC3" i="88"/>
  <c r="Z3" i="90"/>
  <c r="AF150" i="86"/>
  <c r="AE3" i="89"/>
  <c r="AB90" i="86"/>
  <c r="Y3" i="90"/>
  <c r="Z125" i="86"/>
  <c r="Y24" i="89" s="1"/>
  <c r="Y188" i="89" s="1"/>
  <c r="AC35" i="86"/>
  <c r="AE153" i="86"/>
  <c r="AD3" i="88"/>
  <c r="AC137" i="86"/>
  <c r="X95" i="86"/>
  <c r="AD35" i="86"/>
  <c r="AC3" i="90"/>
  <c r="Z3" i="89"/>
  <c r="AC84" i="86"/>
  <c r="I84" i="18" s="1"/>
  <c r="AD3" i="90"/>
  <c r="Y124" i="86"/>
  <c r="X23" i="89" s="1"/>
  <c r="AA144" i="86"/>
  <c r="W3" i="89"/>
  <c r="W3" i="88"/>
  <c r="AC3" i="89"/>
  <c r="AF77" i="86"/>
  <c r="Y81" i="86"/>
  <c r="X10" i="90" s="1"/>
  <c r="AA3" i="89"/>
  <c r="AA3" i="88"/>
  <c r="AA35" i="86"/>
  <c r="Z35" i="86"/>
  <c r="Y35" i="86"/>
  <c r="AB35" i="86"/>
  <c r="AF35" i="86"/>
  <c r="AA59" i="86"/>
  <c r="Y3" i="91"/>
  <c r="Y49" i="86"/>
  <c r="X9" i="91" s="1"/>
  <c r="X35" i="86"/>
  <c r="AE35" i="86"/>
  <c r="AC53" i="86"/>
  <c r="AA3" i="91"/>
  <c r="AQ6" i="88" l="1"/>
  <c r="AR170" i="86"/>
  <c r="AR198" i="86" s="1"/>
  <c r="AR138" i="86"/>
  <c r="AQ22" i="89"/>
  <c r="AQ9" i="89"/>
  <c r="AQ21" i="90"/>
  <c r="AQ12" i="88"/>
  <c r="AR142" i="86"/>
  <c r="AR176" i="86"/>
  <c r="AR204" i="86" s="1"/>
  <c r="AR177" i="86"/>
  <c r="AR205" i="86" s="1"/>
  <c r="AQ13" i="88"/>
  <c r="AQ9" i="88"/>
  <c r="AR173" i="86"/>
  <c r="AR201" i="86" s="1"/>
  <c r="AQ5" i="89"/>
  <c r="AR105" i="86"/>
  <c r="AQ4" i="89" s="1"/>
  <c r="AQ23" i="89"/>
  <c r="AQ12" i="91"/>
  <c r="AR51" i="86"/>
  <c r="AQ11" i="91" s="1"/>
  <c r="AQ13" i="91"/>
  <c r="AR54" i="86"/>
  <c r="AQ14" i="91" s="1"/>
  <c r="AR55" i="86"/>
  <c r="AQ15" i="91" s="1"/>
  <c r="AQ19" i="90"/>
  <c r="AQ9" i="90"/>
  <c r="AQ22" i="88"/>
  <c r="AR186" i="86"/>
  <c r="AR214" i="86" s="1"/>
  <c r="AQ12" i="89"/>
  <c r="AR112" i="86"/>
  <c r="AQ11" i="89" s="1"/>
  <c r="AQ16" i="90"/>
  <c r="AQ19" i="88"/>
  <c r="AR183" i="86"/>
  <c r="AR211" i="86" s="1"/>
  <c r="AR151" i="86"/>
  <c r="AR152" i="86"/>
  <c r="AQ5" i="88"/>
  <c r="AR169" i="86"/>
  <c r="AR197" i="86" s="1"/>
  <c r="AR135" i="86"/>
  <c r="AQ10" i="89"/>
  <c r="AQ13" i="90"/>
  <c r="AQ5" i="90"/>
  <c r="AU4" i="86"/>
  <c r="AR3" i="90"/>
  <c r="AS89" i="86"/>
  <c r="AS76" i="86"/>
  <c r="AS86" i="86"/>
  <c r="AR15" i="90" s="1"/>
  <c r="AS94" i="86"/>
  <c r="AS92" i="86"/>
  <c r="AS83" i="86"/>
  <c r="AS88" i="86"/>
  <c r="AS80" i="86"/>
  <c r="AS85" i="86"/>
  <c r="AR14" i="90" s="1"/>
  <c r="AS84" i="86"/>
  <c r="AS91" i="86"/>
  <c r="AS90" i="86"/>
  <c r="AS95" i="86"/>
  <c r="AS93" i="86"/>
  <c r="AS87" i="86"/>
  <c r="AS81" i="86"/>
  <c r="AS77" i="86"/>
  <c r="AQ14" i="88"/>
  <c r="AR174" i="86"/>
  <c r="AR202" i="86" s="1"/>
  <c r="AQ10" i="88"/>
  <c r="AQ24" i="89"/>
  <c r="AQ6" i="90"/>
  <c r="AR78" i="86"/>
  <c r="AQ7" i="90" s="1"/>
  <c r="AQ18" i="90"/>
  <c r="AQ20" i="90"/>
  <c r="AR3" i="88"/>
  <c r="AS147" i="86"/>
  <c r="AS146" i="86"/>
  <c r="AS140" i="86"/>
  <c r="AS145" i="86"/>
  <c r="AS144" i="86"/>
  <c r="AS155" i="86"/>
  <c r="AS150" i="86"/>
  <c r="AS167" i="86"/>
  <c r="AS153" i="86"/>
  <c r="AS136" i="86"/>
  <c r="AS141" i="86"/>
  <c r="AS143" i="86"/>
  <c r="AS154" i="86"/>
  <c r="AS137" i="86"/>
  <c r="AQ16" i="88"/>
  <c r="AR180" i="86"/>
  <c r="AR208" i="86" s="1"/>
  <c r="AR148" i="86"/>
  <c r="AR149" i="86"/>
  <c r="AQ24" i="88"/>
  <c r="AR188" i="86"/>
  <c r="AR216" i="86" s="1"/>
  <c r="AQ19" i="89"/>
  <c r="AR122" i="86"/>
  <c r="AR121" i="86"/>
  <c r="AQ22" i="90"/>
  <c r="AR82" i="86"/>
  <c r="AQ11" i="90" s="1"/>
  <c r="AQ12" i="90"/>
  <c r="AR3" i="89"/>
  <c r="AS106" i="86"/>
  <c r="AS123" i="86"/>
  <c r="AS124" i="86"/>
  <c r="AS113" i="86"/>
  <c r="AS110" i="86"/>
  <c r="AS117" i="86"/>
  <c r="AS114" i="86"/>
  <c r="AS125" i="86"/>
  <c r="AS111" i="86"/>
  <c r="AS120" i="86"/>
  <c r="AS107" i="86"/>
  <c r="AQ15" i="88"/>
  <c r="AR116" i="86"/>
  <c r="AQ15" i="89" s="1"/>
  <c r="AQ13" i="89"/>
  <c r="AR115" i="86"/>
  <c r="AQ14" i="89" s="1"/>
  <c r="AQ17" i="90"/>
  <c r="AT43" i="86"/>
  <c r="AT62" i="86" s="1"/>
  <c r="AS22" i="91" s="1"/>
  <c r="AT104" i="86"/>
  <c r="AT74" i="86"/>
  <c r="AT134" i="86"/>
  <c r="AR3" i="91"/>
  <c r="AS57" i="86"/>
  <c r="AR17" i="91" s="1"/>
  <c r="AS64" i="86"/>
  <c r="AS58" i="86"/>
  <c r="AR18" i="91" s="1"/>
  <c r="AS45" i="86"/>
  <c r="AR5" i="91" s="1"/>
  <c r="AS59" i="86"/>
  <c r="AR19" i="91" s="1"/>
  <c r="AS63" i="86"/>
  <c r="AR23" i="91" s="1"/>
  <c r="AS50" i="86"/>
  <c r="AR10" i="91" s="1"/>
  <c r="AS52" i="86"/>
  <c r="AS60" i="86"/>
  <c r="AR20" i="91" s="1"/>
  <c r="AS49" i="86"/>
  <c r="AR9" i="91" s="1"/>
  <c r="AS61" i="86"/>
  <c r="AR21" i="91" s="1"/>
  <c r="AS53" i="86"/>
  <c r="AS56" i="86"/>
  <c r="AR16" i="91" s="1"/>
  <c r="AS46" i="86"/>
  <c r="AR6" i="91" s="1"/>
  <c r="AS47" i="86"/>
  <c r="AR7" i="91" s="1"/>
  <c r="AQ23" i="88"/>
  <c r="AR187" i="86"/>
  <c r="AR215" i="86" s="1"/>
  <c r="AR108" i="86"/>
  <c r="AQ7" i="89" s="1"/>
  <c r="AQ6" i="89"/>
  <c r="AQ16" i="89"/>
  <c r="AR118" i="86"/>
  <c r="AR119" i="86"/>
  <c r="AQ10" i="90"/>
  <c r="AQ23" i="90"/>
  <c r="AT35" i="86"/>
  <c r="R6" i="18"/>
  <c r="R6" i="92"/>
  <c r="AN43" i="86"/>
  <c r="AP104" i="86"/>
  <c r="AO43" i="86"/>
  <c r="AO62" i="86" s="1"/>
  <c r="AN22" i="91" s="1"/>
  <c r="AQ104" i="86"/>
  <c r="AQ111" i="86" s="1"/>
  <c r="AP43" i="86"/>
  <c r="AP62" i="86" s="1"/>
  <c r="AO22" i="91" s="1"/>
  <c r="AQ43" i="86"/>
  <c r="AQ62" i="86" s="1"/>
  <c r="AN104" i="86"/>
  <c r="AO104" i="86"/>
  <c r="AN134" i="86"/>
  <c r="AN74" i="86"/>
  <c r="AO74" i="86"/>
  <c r="AO134" i="86"/>
  <c r="AP134" i="86"/>
  <c r="AP74" i="86"/>
  <c r="AQ74" i="86"/>
  <c r="AQ134" i="86"/>
  <c r="Z3" i="88"/>
  <c r="AD3" i="89"/>
  <c r="AE3" i="90"/>
  <c r="X167" i="86"/>
  <c r="Z3" i="91"/>
  <c r="AC94" i="86"/>
  <c r="I89" i="92" s="1"/>
  <c r="CE89" i="92" s="1"/>
  <c r="Z64" i="86"/>
  <c r="AD5" i="90"/>
  <c r="X81" i="86"/>
  <c r="W10" i="90" s="1"/>
  <c r="X3" i="91"/>
  <c r="Z167" i="86"/>
  <c r="X49" i="86"/>
  <c r="W9" i="91" s="1"/>
  <c r="X63" i="86"/>
  <c r="W23" i="91" s="1"/>
  <c r="Z49" i="86"/>
  <c r="Y9" i="91" s="1"/>
  <c r="AC95" i="86"/>
  <c r="I86" i="97" s="1"/>
  <c r="W3" i="90"/>
  <c r="AE167" i="86"/>
  <c r="Z12" i="90"/>
  <c r="Y167" i="86"/>
  <c r="W3" i="91"/>
  <c r="X50" i="86"/>
  <c r="W10" i="91" s="1"/>
  <c r="AA64" i="86"/>
  <c r="H54" i="18"/>
  <c r="X62" i="86"/>
  <c r="W22" i="91" s="1"/>
  <c r="Y63" i="86"/>
  <c r="X23" i="91" s="1"/>
  <c r="AA167" i="86"/>
  <c r="Y111" i="86"/>
  <c r="X10" i="89" s="1"/>
  <c r="Y155" i="86"/>
  <c r="X24" i="88" s="1"/>
  <c r="K106" i="92"/>
  <c r="CG106" i="92" s="1"/>
  <c r="K106" i="97"/>
  <c r="AC106" i="97" s="1"/>
  <c r="K112" i="18"/>
  <c r="AU112" i="18" s="1"/>
  <c r="AD12" i="89"/>
  <c r="K143" i="92"/>
  <c r="CG143" i="92" s="1"/>
  <c r="K143" i="97"/>
  <c r="AC143" i="97" s="1"/>
  <c r="AD22" i="88"/>
  <c r="K151" i="18"/>
  <c r="AU151" i="18" s="1"/>
  <c r="I51" i="92"/>
  <c r="I51" i="97"/>
  <c r="I55" i="18"/>
  <c r="AC54" i="86"/>
  <c r="AC55" i="86"/>
  <c r="AB13" i="91"/>
  <c r="AF79" i="86"/>
  <c r="AF78" i="86"/>
  <c r="L75" i="92"/>
  <c r="CH75" i="92" s="1"/>
  <c r="L75" i="97"/>
  <c r="AD75" i="97" s="1"/>
  <c r="AE6" i="90"/>
  <c r="L78" i="18"/>
  <c r="X63" i="89"/>
  <c r="X187" i="89" s="1"/>
  <c r="X102" i="89"/>
  <c r="X141" i="89"/>
  <c r="AF152" i="86"/>
  <c r="AF151" i="86"/>
  <c r="AE19" i="88"/>
  <c r="L148" i="18"/>
  <c r="L139" i="97"/>
  <c r="L139" i="92"/>
  <c r="Z19" i="91"/>
  <c r="AA61" i="86"/>
  <c r="Z21" i="91" s="1"/>
  <c r="AA60" i="86"/>
  <c r="Z20" i="91" s="1"/>
  <c r="I131" i="92"/>
  <c r="AC138" i="86"/>
  <c r="I131" i="97"/>
  <c r="AC139" i="86"/>
  <c r="AB6" i="88"/>
  <c r="I136" i="18"/>
  <c r="AB92" i="86"/>
  <c r="AB91" i="86"/>
  <c r="H83" i="92"/>
  <c r="AA19" i="90"/>
  <c r="H90" i="18"/>
  <c r="H83" i="97"/>
  <c r="AC123" i="86"/>
  <c r="AC110" i="86"/>
  <c r="AC117" i="86"/>
  <c r="AC111" i="86"/>
  <c r="AC124" i="86"/>
  <c r="AA145" i="86"/>
  <c r="AA146" i="86"/>
  <c r="AE3" i="91"/>
  <c r="Z63" i="86"/>
  <c r="Y23" i="91" s="1"/>
  <c r="AO35" i="86"/>
  <c r="X46" i="86"/>
  <c r="X3" i="89"/>
  <c r="AE80" i="86"/>
  <c r="AE81" i="86"/>
  <c r="AE77" i="86"/>
  <c r="AE95" i="86"/>
  <c r="AB125" i="86"/>
  <c r="Y114" i="86"/>
  <c r="AD84" i="86"/>
  <c r="H50" i="92"/>
  <c r="AA12" i="91"/>
  <c r="AP35" i="86"/>
  <c r="X107" i="86"/>
  <c r="X123" i="86"/>
  <c r="W22" i="89" s="1"/>
  <c r="X120" i="86"/>
  <c r="X114" i="86"/>
  <c r="X110" i="86"/>
  <c r="W9" i="89" s="1"/>
  <c r="X111" i="86"/>
  <c r="W10" i="89" s="1"/>
  <c r="X124" i="86"/>
  <c r="W23" i="89" s="1"/>
  <c r="Y110" i="86"/>
  <c r="X9" i="89" s="1"/>
  <c r="Y117" i="86"/>
  <c r="Y123" i="86"/>
  <c r="X22" i="89" s="1"/>
  <c r="Y107" i="86"/>
  <c r="Y140" i="86"/>
  <c r="Y153" i="86"/>
  <c r="Y147" i="86"/>
  <c r="Y141" i="86"/>
  <c r="Y150" i="86"/>
  <c r="Y154" i="86"/>
  <c r="Z123" i="86"/>
  <c r="Y22" i="89" s="1"/>
  <c r="Z110" i="86"/>
  <c r="Y9" i="89" s="1"/>
  <c r="Z117" i="86"/>
  <c r="Z111" i="86"/>
  <c r="Y10" i="89" s="1"/>
  <c r="Z120" i="86"/>
  <c r="Z124" i="86"/>
  <c r="Y23" i="89" s="1"/>
  <c r="Z114" i="86"/>
  <c r="Y120" i="86"/>
  <c r="AE120" i="86"/>
  <c r="Z90" i="86"/>
  <c r="Z80" i="86"/>
  <c r="Y9" i="90" s="1"/>
  <c r="Z84" i="86"/>
  <c r="Z87" i="86"/>
  <c r="Z93" i="86"/>
  <c r="Y22" i="90" s="1"/>
  <c r="Z94" i="86"/>
  <c r="Y23" i="90" s="1"/>
  <c r="Z77" i="86"/>
  <c r="Z153" i="86"/>
  <c r="Z141" i="86"/>
  <c r="Z140" i="86"/>
  <c r="Z137" i="86"/>
  <c r="Z154" i="86"/>
  <c r="Z155" i="86"/>
  <c r="Z144" i="86"/>
  <c r="Z147" i="86"/>
  <c r="Z150" i="86"/>
  <c r="Y137" i="86"/>
  <c r="X117" i="86"/>
  <c r="Y87" i="86"/>
  <c r="Y90" i="86"/>
  <c r="Y93" i="86"/>
  <c r="X22" i="90" s="1"/>
  <c r="Y80" i="86"/>
  <c r="X9" i="90" s="1"/>
  <c r="AA117" i="86"/>
  <c r="AA110" i="86"/>
  <c r="Z9" i="89" s="1"/>
  <c r="AA123" i="86"/>
  <c r="Z22" i="89" s="1"/>
  <c r="AA120" i="86"/>
  <c r="AA114" i="86"/>
  <c r="AA124" i="86"/>
  <c r="Z23" i="89" s="1"/>
  <c r="AB80" i="86"/>
  <c r="AB94" i="86"/>
  <c r="AB87" i="86"/>
  <c r="AB81" i="86"/>
  <c r="AB77" i="86"/>
  <c r="AB95" i="86"/>
  <c r="AB84" i="86"/>
  <c r="AB93" i="86"/>
  <c r="AF47" i="86"/>
  <c r="AF48" i="86"/>
  <c r="AF50" i="86"/>
  <c r="AF63" i="86"/>
  <c r="AF59" i="86"/>
  <c r="AF64" i="86"/>
  <c r="AF62" i="86"/>
  <c r="AF56" i="86"/>
  <c r="AF49" i="86"/>
  <c r="Z62" i="86"/>
  <c r="Y22" i="91" s="1"/>
  <c r="Z59" i="86"/>
  <c r="Z53" i="86"/>
  <c r="Z46" i="86"/>
  <c r="Z56" i="86"/>
  <c r="Y62" i="86"/>
  <c r="X22" i="91" s="1"/>
  <c r="Y56" i="86"/>
  <c r="Y50" i="86"/>
  <c r="X10" i="91" s="1"/>
  <c r="Y53" i="86"/>
  <c r="Y46" i="86"/>
  <c r="AA56" i="86"/>
  <c r="AA63" i="86"/>
  <c r="Z23" i="91" s="1"/>
  <c r="AA53" i="86"/>
  <c r="AQ35" i="86"/>
  <c r="AB155" i="86"/>
  <c r="AB147" i="86"/>
  <c r="AB140" i="86"/>
  <c r="AB153" i="86"/>
  <c r="AB144" i="86"/>
  <c r="AB141" i="86"/>
  <c r="AB137" i="86"/>
  <c r="X3" i="90"/>
  <c r="AD110" i="86"/>
  <c r="AD111" i="86"/>
  <c r="AD107" i="86"/>
  <c r="AD114" i="86"/>
  <c r="AD125" i="86"/>
  <c r="AD123" i="86"/>
  <c r="AD124" i="86"/>
  <c r="AD120" i="86"/>
  <c r="AD117" i="86"/>
  <c r="AB150" i="86"/>
  <c r="AC81" i="86"/>
  <c r="AC87" i="86"/>
  <c r="AC80" i="86"/>
  <c r="AC93" i="86"/>
  <c r="AC107" i="86"/>
  <c r="AC77" i="86"/>
  <c r="X3" i="88"/>
  <c r="Y3" i="89"/>
  <c r="AB107" i="86"/>
  <c r="Z95" i="86"/>
  <c r="AC90" i="86"/>
  <c r="AB3" i="88"/>
  <c r="Y3" i="88"/>
  <c r="Y144" i="86"/>
  <c r="AD90" i="86"/>
  <c r="Y94" i="86"/>
  <c r="X23" i="90" s="1"/>
  <c r="Z107" i="86"/>
  <c r="AE64" i="86"/>
  <c r="AE53" i="86"/>
  <c r="AE59" i="86"/>
  <c r="AE60" i="86" s="1"/>
  <c r="AE46" i="86"/>
  <c r="AE63" i="86"/>
  <c r="AE62" i="86"/>
  <c r="AE49" i="86"/>
  <c r="AE56" i="86"/>
  <c r="AB167" i="86"/>
  <c r="AB3" i="90"/>
  <c r="Z81" i="86"/>
  <c r="Y10" i="90" s="1"/>
  <c r="AC167" i="86"/>
  <c r="X59" i="86"/>
  <c r="AE154" i="86"/>
  <c r="AB154" i="86"/>
  <c r="Y84" i="86"/>
  <c r="AD64" i="86"/>
  <c r="AD56" i="86"/>
  <c r="AD49" i="86"/>
  <c r="AD46" i="86"/>
  <c r="AD59" i="86"/>
  <c r="AD50" i="86"/>
  <c r="AD62" i="86"/>
  <c r="AD63" i="86"/>
  <c r="AB64" i="86"/>
  <c r="AB59" i="86"/>
  <c r="AB46" i="86"/>
  <c r="AB62" i="86"/>
  <c r="AB63" i="86"/>
  <c r="AB56" i="86"/>
  <c r="AB53" i="86"/>
  <c r="AB50" i="86"/>
  <c r="AB49" i="86"/>
  <c r="Z50" i="86"/>
  <c r="Y10" i="91" s="1"/>
  <c r="AB3" i="91"/>
  <c r="AD3" i="91"/>
  <c r="Y64" i="86"/>
  <c r="AA49" i="86"/>
  <c r="Z9" i="91" s="1"/>
  <c r="AE123" i="86"/>
  <c r="AE110" i="86"/>
  <c r="AE117" i="86"/>
  <c r="AE114" i="86"/>
  <c r="AE125" i="86"/>
  <c r="AE111" i="86"/>
  <c r="AE107" i="86"/>
  <c r="AE124" i="86"/>
  <c r="X150" i="86"/>
  <c r="X153" i="86"/>
  <c r="X155" i="86"/>
  <c r="X154" i="86"/>
  <c r="X141" i="86"/>
  <c r="X144" i="86"/>
  <c r="X147" i="86"/>
  <c r="X140" i="86"/>
  <c r="X125" i="86"/>
  <c r="W24" i="89" s="1"/>
  <c r="W188" i="89" s="1"/>
  <c r="Y125" i="86"/>
  <c r="X24" i="89" s="1"/>
  <c r="X188" i="89" s="1"/>
  <c r="AA125" i="86"/>
  <c r="Z24" i="89" s="1"/>
  <c r="Z188" i="89" s="1"/>
  <c r="X93" i="86"/>
  <c r="W22" i="90" s="1"/>
  <c r="X87" i="86"/>
  <c r="X77" i="86"/>
  <c r="X94" i="86"/>
  <c r="W23" i="90" s="1"/>
  <c r="X80" i="86"/>
  <c r="W9" i="90" s="1"/>
  <c r="Y59" i="86"/>
  <c r="Y77" i="86"/>
  <c r="AD167" i="86"/>
  <c r="AC46" i="86"/>
  <c r="AD80" i="86"/>
  <c r="AD94" i="86"/>
  <c r="AD77" i="86"/>
  <c r="AD93" i="86"/>
  <c r="AD81" i="86"/>
  <c r="AD95" i="86"/>
  <c r="AA107" i="86"/>
  <c r="AF46" i="86"/>
  <c r="AB114" i="86"/>
  <c r="AB120" i="86"/>
  <c r="AB117" i="86"/>
  <c r="AB111" i="86"/>
  <c r="AB124" i="86"/>
  <c r="AB110" i="86"/>
  <c r="AB123" i="86"/>
  <c r="I79" i="92"/>
  <c r="CE79" i="92" s="1"/>
  <c r="AC85" i="86"/>
  <c r="I79" i="97"/>
  <c r="AA79" i="97" s="1"/>
  <c r="AC86" i="86"/>
  <c r="AB13" i="90"/>
  <c r="AC125" i="86"/>
  <c r="X90" i="86"/>
  <c r="X84" i="86"/>
  <c r="AF141" i="86"/>
  <c r="AF153" i="86"/>
  <c r="AF140" i="86"/>
  <c r="AF154" i="86"/>
  <c r="AF137" i="86"/>
  <c r="AF144" i="86"/>
  <c r="AF155" i="86"/>
  <c r="AF167" i="86"/>
  <c r="AF147" i="86"/>
  <c r="AE3" i="88"/>
  <c r="AC64" i="86"/>
  <c r="AC63" i="86"/>
  <c r="AC62" i="86"/>
  <c r="AC49" i="86"/>
  <c r="AC50" i="86"/>
  <c r="AC59" i="86"/>
  <c r="AC56" i="86"/>
  <c r="AC3" i="91"/>
  <c r="X56" i="86"/>
  <c r="X53" i="86"/>
  <c r="X64" i="86"/>
  <c r="AA50" i="86"/>
  <c r="Z10" i="91" s="1"/>
  <c r="AN35" i="86"/>
  <c r="AA62" i="86"/>
  <c r="Z22" i="91" s="1"/>
  <c r="Y95" i="86"/>
  <c r="AF81" i="86"/>
  <c r="AF95" i="86"/>
  <c r="AF80" i="86"/>
  <c r="AA46" i="86"/>
  <c r="AB3" i="89"/>
  <c r="AA141" i="86"/>
  <c r="AA140" i="86"/>
  <c r="AA153" i="86"/>
  <c r="AA155" i="86"/>
  <c r="AA154" i="86"/>
  <c r="AA147" i="86"/>
  <c r="AA150" i="86"/>
  <c r="AA137" i="86"/>
  <c r="AA111" i="86"/>
  <c r="Z10" i="89" s="1"/>
  <c r="AD87" i="86"/>
  <c r="AC114" i="86"/>
  <c r="AC144" i="86"/>
  <c r="AC155" i="86"/>
  <c r="AC154" i="86"/>
  <c r="AC153" i="86"/>
  <c r="AC150" i="86"/>
  <c r="AC147" i="86"/>
  <c r="AC141" i="86"/>
  <c r="AC140" i="86"/>
  <c r="AE155" i="86"/>
  <c r="AE150" i="86"/>
  <c r="AE147" i="86"/>
  <c r="AE141" i="86"/>
  <c r="AE140" i="86"/>
  <c r="AE144" i="86"/>
  <c r="AE137" i="86"/>
  <c r="X137" i="86"/>
  <c r="AC120" i="86"/>
  <c r="AD53" i="86"/>
  <c r="AA3" i="90"/>
  <c r="Z13" i="88"/>
  <c r="AE50" i="86"/>
  <c r="AF53" i="86"/>
  <c r="AF110" i="86"/>
  <c r="AF111" i="86"/>
  <c r="AF107" i="86"/>
  <c r="AF117" i="86"/>
  <c r="AF120" i="86"/>
  <c r="AF123" i="86"/>
  <c r="AF124" i="86"/>
  <c r="AF125" i="86"/>
  <c r="AD150" i="86"/>
  <c r="AD147" i="86"/>
  <c r="AA87" i="86"/>
  <c r="AA93" i="86"/>
  <c r="Z22" i="90" s="1"/>
  <c r="AA77" i="86"/>
  <c r="AA80" i="86"/>
  <c r="Z9" i="90" s="1"/>
  <c r="AA84" i="86"/>
  <c r="AA81" i="86"/>
  <c r="Z10" i="90" s="1"/>
  <c r="AA90" i="86"/>
  <c r="AA94" i="86"/>
  <c r="Z23" i="90" s="1"/>
  <c r="AF114" i="86"/>
  <c r="AA95" i="86"/>
  <c r="AD155" i="86"/>
  <c r="AD137" i="86"/>
  <c r="AD144" i="86"/>
  <c r="AD141" i="86"/>
  <c r="AD154" i="86"/>
  <c r="AD153" i="86"/>
  <c r="AD140" i="86"/>
  <c r="AF60" i="86" l="1"/>
  <c r="AF61" i="86"/>
  <c r="AF54" i="86"/>
  <c r="AF55" i="86"/>
  <c r="AF57" i="86"/>
  <c r="L53" i="92" s="1"/>
  <c r="AF58" i="86"/>
  <c r="L54" i="97" s="1"/>
  <c r="AD54" i="97" s="1"/>
  <c r="AR179" i="86"/>
  <c r="AR207" i="86" s="1"/>
  <c r="AR5" i="89"/>
  <c r="AS105" i="86"/>
  <c r="AR4" i="89" s="1"/>
  <c r="AR24" i="89"/>
  <c r="AR6" i="90"/>
  <c r="AS78" i="86"/>
  <c r="AR7" i="90" s="1"/>
  <c r="AR18" i="90"/>
  <c r="AR184" i="86"/>
  <c r="AR212" i="86" s="1"/>
  <c r="AQ20" i="88"/>
  <c r="AQ17" i="88"/>
  <c r="AR181" i="86"/>
  <c r="AR209" i="86" s="1"/>
  <c r="AS3" i="88"/>
  <c r="AT143" i="86"/>
  <c r="AT154" i="86"/>
  <c r="AT155" i="86"/>
  <c r="AT147" i="86"/>
  <c r="AT146" i="86"/>
  <c r="AT144" i="86"/>
  <c r="AT145" i="86"/>
  <c r="AT150" i="86"/>
  <c r="AT167" i="86"/>
  <c r="AT153" i="86"/>
  <c r="AT140" i="86"/>
  <c r="AT136" i="86"/>
  <c r="AT141" i="86"/>
  <c r="AT137" i="86"/>
  <c r="AR13" i="89"/>
  <c r="AS116" i="86"/>
  <c r="AR15" i="89" s="1"/>
  <c r="AS115" i="86"/>
  <c r="AR14" i="89" s="1"/>
  <c r="AR19" i="88"/>
  <c r="AS152" i="86"/>
  <c r="AS183" i="86"/>
  <c r="AS211" i="86" s="1"/>
  <c r="AS151" i="86"/>
  <c r="AR10" i="90"/>
  <c r="AR9" i="90"/>
  <c r="AQ11" i="88"/>
  <c r="AR175" i="86"/>
  <c r="AR203" i="86" s="1"/>
  <c r="AS3" i="90"/>
  <c r="AT86" i="86"/>
  <c r="AS15" i="90" s="1"/>
  <c r="AT80" i="86"/>
  <c r="AT91" i="86"/>
  <c r="AT84" i="86"/>
  <c r="AT87" i="86"/>
  <c r="AT90" i="86"/>
  <c r="AT88" i="86"/>
  <c r="AT93" i="86"/>
  <c r="AT89" i="86"/>
  <c r="AT81" i="86"/>
  <c r="AT95" i="86"/>
  <c r="AT76" i="86"/>
  <c r="AT85" i="86"/>
  <c r="AS14" i="90" s="1"/>
  <c r="AT83" i="86"/>
  <c r="AT92" i="86"/>
  <c r="AT94" i="86"/>
  <c r="AT77" i="86"/>
  <c r="AR16" i="89"/>
  <c r="AS119" i="86"/>
  <c r="AS118" i="86"/>
  <c r="AR6" i="88"/>
  <c r="AS138" i="86"/>
  <c r="AS170" i="86"/>
  <c r="AS198" i="86" s="1"/>
  <c r="AR24" i="88"/>
  <c r="AS188" i="86"/>
  <c r="AS216" i="86" s="1"/>
  <c r="AR16" i="90"/>
  <c r="AR17" i="90"/>
  <c r="AU74" i="86"/>
  <c r="AU43" i="86"/>
  <c r="AU62" i="86" s="1"/>
  <c r="AT22" i="91" s="1"/>
  <c r="AU104" i="86"/>
  <c r="AU134" i="86"/>
  <c r="AR171" i="86"/>
  <c r="AR199" i="86" s="1"/>
  <c r="AQ7" i="88"/>
  <c r="AR10" i="89"/>
  <c r="AV4" i="86"/>
  <c r="AV35" i="86" s="1"/>
  <c r="AR13" i="91"/>
  <c r="AS55" i="86"/>
  <c r="AR15" i="91" s="1"/>
  <c r="AS54" i="86"/>
  <c r="AR14" i="91" s="1"/>
  <c r="AS3" i="89"/>
  <c r="AT117" i="86"/>
  <c r="AT114" i="86"/>
  <c r="AT120" i="86"/>
  <c r="AT125" i="86"/>
  <c r="AT111" i="86"/>
  <c r="AT106" i="86"/>
  <c r="AT123" i="86"/>
  <c r="AT124" i="86"/>
  <c r="AT110" i="86"/>
  <c r="AT113" i="86"/>
  <c r="AT107" i="86"/>
  <c r="AR9" i="89"/>
  <c r="AR23" i="88"/>
  <c r="AS187" i="86"/>
  <c r="AS215" i="86" s="1"/>
  <c r="AR13" i="88"/>
  <c r="AS177" i="86"/>
  <c r="AS205" i="86" s="1"/>
  <c r="AR22" i="90"/>
  <c r="AR12" i="90"/>
  <c r="AS82" i="86"/>
  <c r="AR11" i="90" s="1"/>
  <c r="AU35" i="86"/>
  <c r="AQ4" i="88"/>
  <c r="AR22" i="88"/>
  <c r="AS186" i="86"/>
  <c r="AS214" i="86" s="1"/>
  <c r="AR5" i="90"/>
  <c r="AQ18" i="89"/>
  <c r="AS3" i="91"/>
  <c r="AT64" i="86"/>
  <c r="AT59" i="86"/>
  <c r="AS19" i="91" s="1"/>
  <c r="AT45" i="86"/>
  <c r="AS5" i="91" s="1"/>
  <c r="AT60" i="86"/>
  <c r="AS20" i="91" s="1"/>
  <c r="AT49" i="86"/>
  <c r="AS9" i="91" s="1"/>
  <c r="AT61" i="86"/>
  <c r="AS21" i="91" s="1"/>
  <c r="AT52" i="86"/>
  <c r="AT50" i="86"/>
  <c r="AS10" i="91" s="1"/>
  <c r="AT56" i="86"/>
  <c r="AS16" i="91" s="1"/>
  <c r="AT53" i="86"/>
  <c r="AT63" i="86"/>
  <c r="AS23" i="91" s="1"/>
  <c r="AT57" i="86"/>
  <c r="AS17" i="91" s="1"/>
  <c r="AT58" i="86"/>
  <c r="AS18" i="91" s="1"/>
  <c r="AT46" i="86"/>
  <c r="AS6" i="91" s="1"/>
  <c r="AT47" i="86"/>
  <c r="AS7" i="91" s="1"/>
  <c r="AR12" i="89"/>
  <c r="AS112" i="86"/>
  <c r="AR11" i="89" s="1"/>
  <c r="AR12" i="88"/>
  <c r="AS142" i="86"/>
  <c r="AS176" i="86"/>
  <c r="AS204" i="86" s="1"/>
  <c r="AR14" i="88"/>
  <c r="AR21" i="90"/>
  <c r="AQ17" i="89"/>
  <c r="AS108" i="86"/>
  <c r="AR7" i="89" s="1"/>
  <c r="AR6" i="89"/>
  <c r="AR23" i="89"/>
  <c r="AQ18" i="88"/>
  <c r="AR182" i="86"/>
  <c r="AR210" i="86" s="1"/>
  <c r="AR10" i="88"/>
  <c r="AS174" i="86"/>
  <c r="AS202" i="86" s="1"/>
  <c r="AS173" i="86"/>
  <c r="AS201" i="86" s="1"/>
  <c r="AR9" i="88"/>
  <c r="AR19" i="90"/>
  <c r="AR23" i="90"/>
  <c r="AR12" i="91"/>
  <c r="AS51" i="86"/>
  <c r="AR11" i="91" s="1"/>
  <c r="AQ21" i="89"/>
  <c r="AS149" i="86"/>
  <c r="AS148" i="86"/>
  <c r="AS180" i="86"/>
  <c r="AS208" i="86" s="1"/>
  <c r="AR16" i="88"/>
  <c r="AR13" i="90"/>
  <c r="AQ21" i="88"/>
  <c r="AR185" i="86"/>
  <c r="AR213" i="86" s="1"/>
  <c r="AR19" i="89"/>
  <c r="AS121" i="86"/>
  <c r="AS122" i="86"/>
  <c r="AR22" i="89"/>
  <c r="AQ20" i="89"/>
  <c r="AR5" i="88"/>
  <c r="AS169" i="86"/>
  <c r="AS197" i="86" s="1"/>
  <c r="AS135" i="86"/>
  <c r="AR15" i="88"/>
  <c r="AR178" i="86"/>
  <c r="AR206" i="86" s="1"/>
  <c r="AR20" i="90"/>
  <c r="AQ123" i="86"/>
  <c r="Q122" i="18" s="1"/>
  <c r="R7" i="18"/>
  <c r="R6" i="97"/>
  <c r="AJ6" i="97" s="1"/>
  <c r="CN6" i="92"/>
  <c r="Q59" i="97"/>
  <c r="AI59" i="97" s="1"/>
  <c r="Q59" i="92"/>
  <c r="CM59" i="92" s="1"/>
  <c r="Q116" i="97"/>
  <c r="AI116" i="97" s="1"/>
  <c r="Q116" i="92"/>
  <c r="CM116" i="92" s="1"/>
  <c r="Q111" i="18"/>
  <c r="AQ107" i="86"/>
  <c r="AP6" i="89" s="1"/>
  <c r="AQ110" i="86"/>
  <c r="AQ124" i="86"/>
  <c r="AP23" i="89" s="1"/>
  <c r="AQ114" i="86"/>
  <c r="AQ115" i="86" s="1"/>
  <c r="Q114" i="18" s="1"/>
  <c r="I94" i="18"/>
  <c r="AS94" i="18" s="1"/>
  <c r="AB23" i="90"/>
  <c r="AB102" i="90" s="1"/>
  <c r="I89" i="97"/>
  <c r="AA89" i="97" s="1"/>
  <c r="I131" i="101" s="1"/>
  <c r="AA131" i="101" s="1"/>
  <c r="AQ117" i="86"/>
  <c r="AP3" i="89"/>
  <c r="AQ125" i="86"/>
  <c r="I86" i="92"/>
  <c r="AQ120" i="86"/>
  <c r="AF75" i="86"/>
  <c r="AE4" i="90" s="1"/>
  <c r="AQ143" i="86"/>
  <c r="AQ136" i="86"/>
  <c r="AO106" i="86"/>
  <c r="AO113" i="86"/>
  <c r="AQ83" i="86"/>
  <c r="AQ76" i="86"/>
  <c r="AN113" i="86"/>
  <c r="AN106" i="86"/>
  <c r="AH22" i="91"/>
  <c r="AM104" i="86"/>
  <c r="AM43" i="86"/>
  <c r="AM62" i="86" s="1"/>
  <c r="AL22" i="91" s="1"/>
  <c r="AM74" i="86"/>
  <c r="AM134" i="86"/>
  <c r="AP76" i="86"/>
  <c r="AP83" i="86"/>
  <c r="AQ52" i="86"/>
  <c r="AQ45" i="86"/>
  <c r="AL104" i="86"/>
  <c r="AL43" i="86"/>
  <c r="AL62" i="86" s="1"/>
  <c r="AL134" i="86"/>
  <c r="AL74" i="86"/>
  <c r="AP143" i="86"/>
  <c r="AP136" i="86"/>
  <c r="AO5" i="88" s="1"/>
  <c r="AP52" i="86"/>
  <c r="AP45" i="86"/>
  <c r="AG104" i="86"/>
  <c r="AG134" i="86"/>
  <c r="AG74" i="86"/>
  <c r="AO143" i="86"/>
  <c r="AO136" i="86"/>
  <c r="AN5" i="88" s="1"/>
  <c r="AQ113" i="86"/>
  <c r="AQ106" i="86"/>
  <c r="AO83" i="86"/>
  <c r="AO76" i="86"/>
  <c r="AO45" i="86"/>
  <c r="AO52" i="86"/>
  <c r="AN83" i="86"/>
  <c r="AN76" i="86"/>
  <c r="AP113" i="86"/>
  <c r="AP106" i="86"/>
  <c r="AK43" i="86"/>
  <c r="AK62" i="86" s="1"/>
  <c r="AJ22" i="91" s="1"/>
  <c r="AK104" i="86"/>
  <c r="AK74" i="86"/>
  <c r="AK134" i="86"/>
  <c r="AN136" i="86"/>
  <c r="AM5" i="88" s="1"/>
  <c r="AN143" i="86"/>
  <c r="AN45" i="86"/>
  <c r="AN52" i="86"/>
  <c r="K74" i="97"/>
  <c r="AC74" i="97" s="1"/>
  <c r="K74" i="92"/>
  <c r="CG74" i="92" s="1"/>
  <c r="H50" i="97"/>
  <c r="Z50" i="97" s="1"/>
  <c r="K77" i="18"/>
  <c r="AU77" i="18" s="1"/>
  <c r="AF183" i="86"/>
  <c r="AF211" i="86" s="1"/>
  <c r="AB51" i="86"/>
  <c r="AA11" i="91" s="1"/>
  <c r="AC170" i="86"/>
  <c r="AC198" i="86" s="1"/>
  <c r="AC135" i="86"/>
  <c r="AB4" i="88" s="1"/>
  <c r="Y188" i="86"/>
  <c r="Y216" i="86" s="1"/>
  <c r="AE112" i="86"/>
  <c r="AD11" i="89" s="1"/>
  <c r="K58" i="97"/>
  <c r="K58" i="92"/>
  <c r="AA16" i="90"/>
  <c r="AB88" i="86"/>
  <c r="H80" i="92"/>
  <c r="H80" i="97"/>
  <c r="H87" i="18"/>
  <c r="AB89" i="86"/>
  <c r="W56" i="89"/>
  <c r="W180" i="89" s="1"/>
  <c r="W95" i="89"/>
  <c r="W134" i="89"/>
  <c r="AA51" i="97"/>
  <c r="L106" i="92"/>
  <c r="CH106" i="92" s="1"/>
  <c r="L112" i="18"/>
  <c r="AV112" i="18" s="1"/>
  <c r="L106" i="97"/>
  <c r="AD106" i="97" s="1"/>
  <c r="AE12" i="89"/>
  <c r="AF112" i="86"/>
  <c r="AE11" i="89" s="1"/>
  <c r="AA173" i="86"/>
  <c r="AA201" i="86" s="1"/>
  <c r="Z9" i="88"/>
  <c r="I53" i="18"/>
  <c r="I60" i="97"/>
  <c r="AA60" i="97" s="1"/>
  <c r="I60" i="92"/>
  <c r="CE60" i="92" s="1"/>
  <c r="AB10" i="91"/>
  <c r="H107" i="92"/>
  <c r="CD107" i="92" s="1"/>
  <c r="AB115" i="86"/>
  <c r="AA13" i="89"/>
  <c r="AB116" i="86"/>
  <c r="H107" i="97"/>
  <c r="Z107" i="97" s="1"/>
  <c r="H113" i="18"/>
  <c r="X186" i="86"/>
  <c r="X214" i="86" s="1"/>
  <c r="W22" i="88"/>
  <c r="J47" i="92"/>
  <c r="J49" i="18"/>
  <c r="AD47" i="86"/>
  <c r="J47" i="97"/>
  <c r="AD48" i="86"/>
  <c r="AC6" i="91"/>
  <c r="I76" i="92"/>
  <c r="CE76" i="92" s="1"/>
  <c r="AB9" i="90"/>
  <c r="I76" i="97"/>
  <c r="AA76" i="97" s="1"/>
  <c r="I81" i="18"/>
  <c r="AS81" i="18" s="1"/>
  <c r="AA58" i="86"/>
  <c r="Z18" i="91" s="1"/>
  <c r="Z16" i="91"/>
  <c r="AA57" i="86"/>
  <c r="Z17" i="91" s="1"/>
  <c r="Z101" i="89"/>
  <c r="Z62" i="89"/>
  <c r="Z186" i="89" s="1"/>
  <c r="Z140" i="89"/>
  <c r="Z187" i="86"/>
  <c r="Z215" i="86" s="1"/>
  <c r="Y23" i="88"/>
  <c r="Z89" i="86"/>
  <c r="Y18" i="90" s="1"/>
  <c r="Y16" i="90"/>
  <c r="Z88" i="86"/>
  <c r="Y17" i="90" s="1"/>
  <c r="X6" i="89"/>
  <c r="Y109" i="86"/>
  <c r="X8" i="89" s="1"/>
  <c r="Y108" i="86"/>
  <c r="X7" i="89" s="1"/>
  <c r="K87" i="92"/>
  <c r="CG87" i="92" s="1"/>
  <c r="K87" i="97"/>
  <c r="AC87" i="97" s="1"/>
  <c r="K93" i="18"/>
  <c r="AU93" i="18" s="1"/>
  <c r="AD22" i="90"/>
  <c r="AA61" i="90"/>
  <c r="AA100" i="90"/>
  <c r="I134" i="92"/>
  <c r="CE134" i="92" s="1"/>
  <c r="AC142" i="86"/>
  <c r="I134" i="97"/>
  <c r="AA134" i="97" s="1"/>
  <c r="AB12" i="88"/>
  <c r="AC176" i="86"/>
  <c r="AC204" i="86" s="1"/>
  <c r="I141" i="18"/>
  <c r="AS141" i="18" s="1"/>
  <c r="AP50" i="86"/>
  <c r="AO10" i="91" s="1"/>
  <c r="AP46" i="86"/>
  <c r="AO6" i="91" s="1"/>
  <c r="AO3" i="91"/>
  <c r="AP60" i="86"/>
  <c r="AO20" i="91" s="1"/>
  <c r="AP58" i="86"/>
  <c r="AO18" i="91" s="1"/>
  <c r="AP64" i="86"/>
  <c r="AP61" i="86"/>
  <c r="AO21" i="91" s="1"/>
  <c r="AP47" i="86"/>
  <c r="AO7" i="91" s="1"/>
  <c r="AP59" i="86"/>
  <c r="AO19" i="91" s="1"/>
  <c r="AP49" i="86"/>
  <c r="AO9" i="91" s="1"/>
  <c r="AP57" i="86"/>
  <c r="AO17" i="91" s="1"/>
  <c r="AP56" i="86"/>
  <c r="AO16" i="91" s="1"/>
  <c r="AP53" i="86"/>
  <c r="AP63" i="86"/>
  <c r="AO23" i="91" s="1"/>
  <c r="AM35" i="86"/>
  <c r="K104" i="92"/>
  <c r="CG104" i="92" s="1"/>
  <c r="K110" i="18"/>
  <c r="AU110" i="18" s="1"/>
  <c r="AD9" i="89"/>
  <c r="K104" i="97"/>
  <c r="AC104" i="97" s="1"/>
  <c r="X61" i="86"/>
  <c r="W21" i="91" s="1"/>
  <c r="X60" i="86"/>
  <c r="W20" i="91" s="1"/>
  <c r="W19" i="91"/>
  <c r="AC89" i="86"/>
  <c r="I80" i="97"/>
  <c r="AB16" i="90"/>
  <c r="AC88" i="86"/>
  <c r="I87" i="18"/>
  <c r="I80" i="92"/>
  <c r="AP111" i="86"/>
  <c r="AO10" i="89" s="1"/>
  <c r="AP123" i="86"/>
  <c r="AO22" i="89" s="1"/>
  <c r="AP120" i="86"/>
  <c r="AP117" i="86"/>
  <c r="AP110" i="86"/>
  <c r="AO9" i="89" s="1"/>
  <c r="AP125" i="86"/>
  <c r="AO24" i="89" s="1"/>
  <c r="AP124" i="86"/>
  <c r="AO23" i="89" s="1"/>
  <c r="AO3" i="89"/>
  <c r="AP107" i="86"/>
  <c r="AP114" i="86"/>
  <c r="Z57" i="86"/>
  <c r="Y17" i="91" s="1"/>
  <c r="Z58" i="86"/>
  <c r="Y18" i="91" s="1"/>
  <c r="Y16" i="91"/>
  <c r="Z95" i="89"/>
  <c r="Z56" i="89"/>
  <c r="Z180" i="89" s="1"/>
  <c r="Z134" i="89"/>
  <c r="Y63" i="89"/>
  <c r="Y187" i="89" s="1"/>
  <c r="Y141" i="89"/>
  <c r="Y102" i="89"/>
  <c r="Y187" i="86"/>
  <c r="Y215" i="86" s="1"/>
  <c r="X23" i="88"/>
  <c r="W5" i="89"/>
  <c r="X105" i="86"/>
  <c r="W4" i="89" s="1"/>
  <c r="X169" i="86"/>
  <c r="X197" i="86" s="1"/>
  <c r="I137" i="18"/>
  <c r="AB7" i="88"/>
  <c r="CE51" i="92"/>
  <c r="K134" i="92"/>
  <c r="CG134" i="92" s="1"/>
  <c r="K141" i="18"/>
  <c r="AU141" i="18" s="1"/>
  <c r="AE142" i="86"/>
  <c r="K134" i="97"/>
  <c r="AC134" i="97" s="1"/>
  <c r="AE176" i="86"/>
  <c r="AE204" i="86" s="1"/>
  <c r="AD12" i="88"/>
  <c r="H104" i="92"/>
  <c r="CD104" i="92" s="1"/>
  <c r="AA9" i="89"/>
  <c r="H110" i="18"/>
  <c r="AR110" i="18" s="1"/>
  <c r="H104" i="97"/>
  <c r="Z104" i="97" s="1"/>
  <c r="I47" i="92"/>
  <c r="I47" i="97"/>
  <c r="AC47" i="86"/>
  <c r="AC48" i="86"/>
  <c r="I49" i="18"/>
  <c r="AB6" i="91"/>
  <c r="W6" i="90"/>
  <c r="X78" i="86"/>
  <c r="W7" i="90" s="1"/>
  <c r="X79" i="86"/>
  <c r="W8" i="90" s="1"/>
  <c r="X149" i="86"/>
  <c r="X148" i="86"/>
  <c r="W16" i="88"/>
  <c r="X180" i="86"/>
  <c r="X208" i="86" s="1"/>
  <c r="K117" i="92"/>
  <c r="CG117" i="92" s="1"/>
  <c r="K117" i="97"/>
  <c r="AC117" i="97" s="1"/>
  <c r="AD23" i="89"/>
  <c r="K123" i="18"/>
  <c r="AU123" i="18" s="1"/>
  <c r="K115" i="97"/>
  <c r="AC115" i="97" s="1"/>
  <c r="AD22" i="89"/>
  <c r="K115" i="92"/>
  <c r="CG115" i="92" s="1"/>
  <c r="K122" i="18"/>
  <c r="AU122" i="18" s="1"/>
  <c r="J48" i="18"/>
  <c r="J46" i="92"/>
  <c r="J46" i="97"/>
  <c r="AC4" i="91"/>
  <c r="AC5" i="91"/>
  <c r="K65" i="18"/>
  <c r="K61" i="92"/>
  <c r="K61" i="97"/>
  <c r="AD23" i="91"/>
  <c r="X63" i="90"/>
  <c r="X102" i="90"/>
  <c r="I74" i="92"/>
  <c r="I77" i="18"/>
  <c r="AB5" i="90"/>
  <c r="I74" i="97"/>
  <c r="AC24" i="89"/>
  <c r="AC188" i="89" s="1"/>
  <c r="J114" i="92"/>
  <c r="J114" i="97"/>
  <c r="H131" i="92"/>
  <c r="AB135" i="86"/>
  <c r="H131" i="97"/>
  <c r="AB138" i="86"/>
  <c r="AB139" i="86"/>
  <c r="AB170" i="86"/>
  <c r="AB198" i="86" s="1"/>
  <c r="H136" i="18"/>
  <c r="AA6" i="88"/>
  <c r="AN111" i="86"/>
  <c r="AM10" i="89" s="1"/>
  <c r="AN123" i="86"/>
  <c r="AM22" i="89" s="1"/>
  <c r="AN120" i="86"/>
  <c r="AN114" i="86"/>
  <c r="AN125" i="86"/>
  <c r="AM24" i="89" s="1"/>
  <c r="AN117" i="86"/>
  <c r="AN110" i="86"/>
  <c r="AM9" i="89" s="1"/>
  <c r="AM3" i="89"/>
  <c r="AN124" i="86"/>
  <c r="AM23" i="89" s="1"/>
  <c r="AN107" i="86"/>
  <c r="X6" i="91"/>
  <c r="Y47" i="86"/>
  <c r="X7" i="91" s="1"/>
  <c r="Y48" i="86"/>
  <c r="X8" i="91" s="1"/>
  <c r="Z47" i="86"/>
  <c r="Y7" i="91" s="1"/>
  <c r="Y6" i="91"/>
  <c r="Z48" i="86"/>
  <c r="Y8" i="91" s="1"/>
  <c r="L52" i="92"/>
  <c r="L58" i="18"/>
  <c r="L52" i="97"/>
  <c r="AE16" i="91"/>
  <c r="AA22" i="90"/>
  <c r="H87" i="97"/>
  <c r="Z87" i="97" s="1"/>
  <c r="H87" i="92"/>
  <c r="CD87" i="92" s="1"/>
  <c r="H93" i="18"/>
  <c r="AR93" i="18" s="1"/>
  <c r="H76" i="92"/>
  <c r="CD76" i="92" s="1"/>
  <c r="H81" i="18"/>
  <c r="AR81" i="18" s="1"/>
  <c r="H76" i="97"/>
  <c r="Z76" i="97" s="1"/>
  <c r="AA9" i="90"/>
  <c r="Z16" i="89"/>
  <c r="AA118" i="86"/>
  <c r="Z17" i="89" s="1"/>
  <c r="AA119" i="86"/>
  <c r="Z18" i="89" s="1"/>
  <c r="Y135" i="86"/>
  <c r="Y138" i="86"/>
  <c r="Y139" i="86"/>
  <c r="X6" i="88"/>
  <c r="Y170" i="86"/>
  <c r="Y198" i="86" s="1"/>
  <c r="Z173" i="86"/>
  <c r="Z201" i="86" s="1"/>
  <c r="Y9" i="88"/>
  <c r="Y13" i="90"/>
  <c r="Z85" i="86"/>
  <c r="Y14" i="90" s="1"/>
  <c r="Z86" i="86"/>
  <c r="Y15" i="90" s="1"/>
  <c r="Z121" i="86"/>
  <c r="Y20" i="89" s="1"/>
  <c r="Z122" i="86"/>
  <c r="Y21" i="89" s="1"/>
  <c r="Y19" i="89"/>
  <c r="Y152" i="86"/>
  <c r="Y151" i="86"/>
  <c r="Y183" i="86"/>
  <c r="Y211" i="86" s="1"/>
  <c r="X19" i="88"/>
  <c r="Y112" i="86"/>
  <c r="X11" i="89" s="1"/>
  <c r="X12" i="89"/>
  <c r="X112" i="86"/>
  <c r="W11" i="89" s="1"/>
  <c r="W12" i="89"/>
  <c r="AR54" i="18"/>
  <c r="K78" i="92"/>
  <c r="CG78" i="92" s="1"/>
  <c r="K83" i="18"/>
  <c r="AU83" i="18" s="1"/>
  <c r="K78" i="97"/>
  <c r="AC78" i="97" s="1"/>
  <c r="AD12" i="90"/>
  <c r="AE82" i="86"/>
  <c r="AD11" i="90" s="1"/>
  <c r="I106" i="92"/>
  <c r="CE106" i="92" s="1"/>
  <c r="I106" i="97"/>
  <c r="AA106" i="97" s="1"/>
  <c r="AB12" i="89"/>
  <c r="AC112" i="86"/>
  <c r="AB11" i="89" s="1"/>
  <c r="I112" i="18"/>
  <c r="AS112" i="18" s="1"/>
  <c r="H84" i="97"/>
  <c r="Z84" i="97" s="1"/>
  <c r="H84" i="92"/>
  <c r="CD84" i="92" s="1"/>
  <c r="H91" i="18"/>
  <c r="AR91" i="18" s="1"/>
  <c r="AA20" i="90"/>
  <c r="J144" i="97"/>
  <c r="AB144" i="97" s="1"/>
  <c r="J140" i="18"/>
  <c r="AT140" i="18" s="1"/>
  <c r="J144" i="92"/>
  <c r="CF144" i="92" s="1"/>
  <c r="AC10" i="88"/>
  <c r="AD174" i="86"/>
  <c r="AD202" i="86" s="1"/>
  <c r="L78" i="92"/>
  <c r="CH78" i="92" s="1"/>
  <c r="L78" i="97"/>
  <c r="AD78" i="97" s="1"/>
  <c r="AE12" i="90"/>
  <c r="L83" i="18"/>
  <c r="AV83" i="18" s="1"/>
  <c r="AF82" i="86"/>
  <c r="AE11" i="90" s="1"/>
  <c r="AF148" i="86"/>
  <c r="AF149" i="86"/>
  <c r="AF180" i="86"/>
  <c r="AF208" i="86" s="1"/>
  <c r="L145" i="18"/>
  <c r="L136" i="97"/>
  <c r="L136" i="92"/>
  <c r="AE16" i="88"/>
  <c r="AE119" i="86"/>
  <c r="AE118" i="86"/>
  <c r="K108" i="97"/>
  <c r="K116" i="18"/>
  <c r="AD16" i="89"/>
  <c r="K108" i="92"/>
  <c r="K48" i="97"/>
  <c r="K48" i="92"/>
  <c r="K52" i="18"/>
  <c r="AD9" i="91"/>
  <c r="L57" i="97"/>
  <c r="AD57" i="97" s="1"/>
  <c r="L63" i="18"/>
  <c r="L57" i="92"/>
  <c r="AE21" i="91"/>
  <c r="K76" i="92"/>
  <c r="CG76" i="92" s="1"/>
  <c r="K81" i="18"/>
  <c r="AU81" i="18" s="1"/>
  <c r="K76" i="97"/>
  <c r="AC76" i="97" s="1"/>
  <c r="AD9" i="90"/>
  <c r="AC118" i="86"/>
  <c r="AC119" i="86"/>
  <c r="AB16" i="89"/>
  <c r="I116" i="18"/>
  <c r="I108" i="92"/>
  <c r="I108" i="97"/>
  <c r="AP10" i="89"/>
  <c r="Z13" i="90"/>
  <c r="AA85" i="86"/>
  <c r="Z14" i="90" s="1"/>
  <c r="AA86" i="86"/>
  <c r="Z15" i="90" s="1"/>
  <c r="L104" i="92"/>
  <c r="CH104" i="92" s="1"/>
  <c r="L110" i="18"/>
  <c r="AV110" i="18" s="1"/>
  <c r="AE9" i="89"/>
  <c r="L104" i="97"/>
  <c r="AD104" i="97" s="1"/>
  <c r="AA151" i="86"/>
  <c r="AA152" i="86"/>
  <c r="AA183" i="86"/>
  <c r="AA211" i="86" s="1"/>
  <c r="Z19" i="88"/>
  <c r="AQ89" i="86"/>
  <c r="AQ88" i="86"/>
  <c r="AQ91" i="86"/>
  <c r="AQ92" i="86"/>
  <c r="AQ85" i="86"/>
  <c r="Q85" i="18" s="1"/>
  <c r="AQ93" i="86"/>
  <c r="AQ81" i="86"/>
  <c r="AQ86" i="86"/>
  <c r="Q86" i="18" s="1"/>
  <c r="AQ80" i="86"/>
  <c r="AQ90" i="86"/>
  <c r="AQ94" i="86"/>
  <c r="AQ77" i="86"/>
  <c r="AP3" i="90"/>
  <c r="AQ95" i="86"/>
  <c r="AQ84" i="86"/>
  <c r="AQ87" i="86"/>
  <c r="H48" i="92"/>
  <c r="H52" i="18"/>
  <c r="H48" i="97"/>
  <c r="AA9" i="91"/>
  <c r="X139" i="86"/>
  <c r="X138" i="86"/>
  <c r="X135" i="86"/>
  <c r="X170" i="86"/>
  <c r="X198" i="86" s="1"/>
  <c r="W6" i="88"/>
  <c r="K142" i="92"/>
  <c r="AD24" i="88"/>
  <c r="K142" i="97"/>
  <c r="AE188" i="86"/>
  <c r="AE216" i="86" s="1"/>
  <c r="AC188" i="86"/>
  <c r="AC216" i="86" s="1"/>
  <c r="I142" i="92"/>
  <c r="AB24" i="88"/>
  <c r="I142" i="97"/>
  <c r="AA149" i="86"/>
  <c r="AA148" i="86"/>
  <c r="AA180" i="86"/>
  <c r="AA208" i="86" s="1"/>
  <c r="Z16" i="88"/>
  <c r="Z6" i="91"/>
  <c r="AA47" i="86"/>
  <c r="Z7" i="91" s="1"/>
  <c r="AA48" i="86"/>
  <c r="Z8" i="91" s="1"/>
  <c r="L86" i="97"/>
  <c r="L86" i="92"/>
  <c r="W5" i="91"/>
  <c r="W4" i="91"/>
  <c r="I54" i="18"/>
  <c r="I50" i="97"/>
  <c r="AC51" i="86"/>
  <c r="AB11" i="91" s="1"/>
  <c r="I50" i="92"/>
  <c r="AB12" i="91"/>
  <c r="L135" i="92"/>
  <c r="CH135" i="92" s="1"/>
  <c r="AF146" i="86"/>
  <c r="L135" i="97"/>
  <c r="AD135" i="97" s="1"/>
  <c r="AF145" i="86"/>
  <c r="AF177" i="86"/>
  <c r="AF205" i="86" s="1"/>
  <c r="L142" i="18"/>
  <c r="AE13" i="88"/>
  <c r="W19" i="90"/>
  <c r="X91" i="86"/>
  <c r="W20" i="90" s="1"/>
  <c r="X92" i="86"/>
  <c r="W21" i="90" s="1"/>
  <c r="AB59" i="90"/>
  <c r="AB98" i="90"/>
  <c r="H117" i="92"/>
  <c r="CD117" i="92" s="1"/>
  <c r="AA23" i="89"/>
  <c r="H117" i="97"/>
  <c r="Z117" i="97" s="1"/>
  <c r="H123" i="18"/>
  <c r="AR123" i="18" s="1"/>
  <c r="L47" i="92"/>
  <c r="L49" i="18"/>
  <c r="L47" i="97"/>
  <c r="AE6" i="91"/>
  <c r="J89" i="92"/>
  <c r="CF89" i="92" s="1"/>
  <c r="J89" i="97"/>
  <c r="AB89" i="97" s="1"/>
  <c r="AC23" i="90"/>
  <c r="J94" i="18"/>
  <c r="AT94" i="18" s="1"/>
  <c r="W5" i="90"/>
  <c r="X145" i="86"/>
  <c r="X146" i="86"/>
  <c r="X177" i="86"/>
  <c r="X205" i="86" s="1"/>
  <c r="W13" i="88"/>
  <c r="AE109" i="86"/>
  <c r="AE108" i="86"/>
  <c r="K103" i="92"/>
  <c r="CG103" i="92" s="1"/>
  <c r="K103" i="97"/>
  <c r="AC103" i="97" s="1"/>
  <c r="AD6" i="89"/>
  <c r="K107" i="18"/>
  <c r="AO123" i="86"/>
  <c r="AN22" i="89" s="1"/>
  <c r="AO111" i="86"/>
  <c r="AN10" i="89" s="1"/>
  <c r="AO107" i="86"/>
  <c r="AO114" i="86"/>
  <c r="AO125" i="86"/>
  <c r="AN24" i="89" s="1"/>
  <c r="AO120" i="86"/>
  <c r="AO117" i="86"/>
  <c r="AO110" i="86"/>
  <c r="AN9" i="89" s="1"/>
  <c r="AO124" i="86"/>
  <c r="AN23" i="89" s="1"/>
  <c r="AN3" i="89"/>
  <c r="H60" i="97"/>
  <c r="Z60" i="97" s="1"/>
  <c r="H53" i="18"/>
  <c r="H60" i="92"/>
  <c r="CD60" i="92" s="1"/>
  <c r="AA10" i="91"/>
  <c r="H58" i="97"/>
  <c r="H58" i="92"/>
  <c r="J65" i="18"/>
  <c r="J61" i="92"/>
  <c r="J61" i="97"/>
  <c r="AC23" i="91"/>
  <c r="J52" i="97"/>
  <c r="J58" i="18"/>
  <c r="J52" i="92"/>
  <c r="AD58" i="86"/>
  <c r="AD57" i="86"/>
  <c r="AC16" i="91"/>
  <c r="K54" i="18"/>
  <c r="K50" i="92"/>
  <c r="K50" i="97"/>
  <c r="AD12" i="91"/>
  <c r="AE51" i="86"/>
  <c r="AD11" i="91" s="1"/>
  <c r="AD92" i="86"/>
  <c r="J83" i="92"/>
  <c r="J83" i="97"/>
  <c r="AD91" i="86"/>
  <c r="AC19" i="90"/>
  <c r="J90" i="18"/>
  <c r="I88" i="97"/>
  <c r="AA88" i="97" s="1"/>
  <c r="I82" i="18"/>
  <c r="AS82" i="18" s="1"/>
  <c r="I88" i="92"/>
  <c r="CE88" i="92" s="1"/>
  <c r="AB10" i="90"/>
  <c r="J107" i="92"/>
  <c r="CF107" i="92" s="1"/>
  <c r="J107" i="97"/>
  <c r="AB107" i="97" s="1"/>
  <c r="AD115" i="86"/>
  <c r="AD116" i="86"/>
  <c r="AC13" i="89"/>
  <c r="J113" i="18"/>
  <c r="H144" i="97"/>
  <c r="Z144" i="97" s="1"/>
  <c r="H140" i="18"/>
  <c r="AR140" i="18" s="1"/>
  <c r="H144" i="92"/>
  <c r="CD144" i="92" s="1"/>
  <c r="AA10" i="88"/>
  <c r="AB174" i="86"/>
  <c r="AB202" i="86" s="1"/>
  <c r="AO50" i="86"/>
  <c r="AN10" i="91" s="1"/>
  <c r="AO56" i="86"/>
  <c r="AN16" i="91" s="1"/>
  <c r="AO46" i="86"/>
  <c r="AN6" i="91" s="1"/>
  <c r="AO60" i="86"/>
  <c r="AN20" i="91" s="1"/>
  <c r="AO63" i="86"/>
  <c r="AN23" i="91" s="1"/>
  <c r="AO47" i="86"/>
  <c r="AN7" i="91" s="1"/>
  <c r="AO61" i="86"/>
  <c r="AN21" i="91" s="1"/>
  <c r="AN3" i="91"/>
  <c r="AO64" i="86"/>
  <c r="AO58" i="86"/>
  <c r="AN18" i="91" s="1"/>
  <c r="AO59" i="86"/>
  <c r="AN19" i="91" s="1"/>
  <c r="AO53" i="86"/>
  <c r="AO49" i="86"/>
  <c r="AN9" i="91" s="1"/>
  <c r="AO57" i="86"/>
  <c r="AN17" i="91" s="1"/>
  <c r="Y54" i="86"/>
  <c r="X14" i="91" s="1"/>
  <c r="Y55" i="86"/>
  <c r="X15" i="91" s="1"/>
  <c r="X13" i="91"/>
  <c r="Y4" i="91"/>
  <c r="Y5" i="91"/>
  <c r="L46" i="92"/>
  <c r="L46" i="97"/>
  <c r="L48" i="18"/>
  <c r="AE4" i="91"/>
  <c r="AE5" i="91"/>
  <c r="L59" i="18"/>
  <c r="H79" i="92"/>
  <c r="CD79" i="92" s="1"/>
  <c r="AA13" i="90"/>
  <c r="AB85" i="86"/>
  <c r="H79" i="97"/>
  <c r="Z79" i="97" s="1"/>
  <c r="AB86" i="86"/>
  <c r="H84" i="18"/>
  <c r="H77" i="18"/>
  <c r="H74" i="92"/>
  <c r="AA5" i="90"/>
  <c r="H74" i="97"/>
  <c r="Y82" i="86"/>
  <c r="X11" i="90" s="1"/>
  <c r="X12" i="90"/>
  <c r="Z142" i="86"/>
  <c r="Z176" i="86"/>
  <c r="Z204" i="86" s="1"/>
  <c r="Y12" i="88"/>
  <c r="Z174" i="86"/>
  <c r="Z202" i="86" s="1"/>
  <c r="Y10" i="88"/>
  <c r="Y56" i="90"/>
  <c r="Y95" i="90"/>
  <c r="Z112" i="86"/>
  <c r="Y11" i="89" s="1"/>
  <c r="Y12" i="89"/>
  <c r="Y174" i="86"/>
  <c r="Y202" i="86" s="1"/>
  <c r="X10" i="88"/>
  <c r="X62" i="89"/>
  <c r="X186" i="89" s="1"/>
  <c r="X140" i="89"/>
  <c r="X101" i="89"/>
  <c r="X115" i="86"/>
  <c r="W14" i="89" s="1"/>
  <c r="X116" i="86"/>
  <c r="W15" i="89" s="1"/>
  <c r="W13" i="89"/>
  <c r="CD50" i="92"/>
  <c r="K79" i="92"/>
  <c r="CG79" i="92" s="1"/>
  <c r="K79" i="97"/>
  <c r="AC79" i="97" s="1"/>
  <c r="AD13" i="90"/>
  <c r="K84" i="18"/>
  <c r="X48" i="86"/>
  <c r="W8" i="91" s="1"/>
  <c r="X47" i="86"/>
  <c r="W7" i="91" s="1"/>
  <c r="W6" i="91"/>
  <c r="AA82" i="86"/>
  <c r="Z11" i="90" s="1"/>
  <c r="I104" i="92"/>
  <c r="CE104" i="92" s="1"/>
  <c r="I104" i="97"/>
  <c r="AA104" i="97" s="1"/>
  <c r="AB9" i="89"/>
  <c r="I110" i="18"/>
  <c r="AS110" i="18" s="1"/>
  <c r="H85" i="97"/>
  <c r="Z85" i="97" s="1"/>
  <c r="AA21" i="90"/>
  <c r="H85" i="92"/>
  <c r="CD85" i="92" s="1"/>
  <c r="H92" i="18"/>
  <c r="AR92" i="18" s="1"/>
  <c r="CE131" i="92"/>
  <c r="AE94" i="90"/>
  <c r="AE55" i="90"/>
  <c r="AE186" i="86"/>
  <c r="AE214" i="86" s="1"/>
  <c r="AD58" i="89"/>
  <c r="AD97" i="89"/>
  <c r="AD136" i="89"/>
  <c r="AA92" i="86"/>
  <c r="Z21" i="90" s="1"/>
  <c r="Z19" i="90"/>
  <c r="AA91" i="86"/>
  <c r="Z20" i="90" s="1"/>
  <c r="AE149" i="86"/>
  <c r="AE148" i="86"/>
  <c r="AD16" i="88"/>
  <c r="AE180" i="86"/>
  <c r="AE208" i="86" s="1"/>
  <c r="K145" i="18"/>
  <c r="K136" i="97"/>
  <c r="K136" i="92"/>
  <c r="X51" i="86"/>
  <c r="W11" i="91" s="1"/>
  <c r="W12" i="91"/>
  <c r="L143" i="97"/>
  <c r="AD143" i="97" s="1"/>
  <c r="L143" i="92"/>
  <c r="CH143" i="92" s="1"/>
  <c r="L151" i="18"/>
  <c r="AV151" i="18" s="1"/>
  <c r="AE22" i="88"/>
  <c r="AF186" i="86"/>
  <c r="AF214" i="86" s="1"/>
  <c r="W102" i="90"/>
  <c r="W63" i="90"/>
  <c r="K145" i="92"/>
  <c r="CG145" i="92" s="1"/>
  <c r="K145" i="97"/>
  <c r="AC145" i="97" s="1"/>
  <c r="K152" i="18"/>
  <c r="AU152" i="18" s="1"/>
  <c r="AE187" i="86"/>
  <c r="AE215" i="86" s="1"/>
  <c r="AD23" i="88"/>
  <c r="J117" i="92"/>
  <c r="CF117" i="92" s="1"/>
  <c r="AC23" i="89"/>
  <c r="J117" i="97"/>
  <c r="AB117" i="97" s="1"/>
  <c r="J123" i="18"/>
  <c r="AT123" i="18" s="1"/>
  <c r="Y88" i="86"/>
  <c r="X17" i="90" s="1"/>
  <c r="Y89" i="86"/>
  <c r="X18" i="90" s="1"/>
  <c r="X16" i="90"/>
  <c r="Y62" i="89"/>
  <c r="Y186" i="89" s="1"/>
  <c r="Y140" i="89"/>
  <c r="Y101" i="89"/>
  <c r="H114" i="92"/>
  <c r="AA24" i="89"/>
  <c r="AA188" i="89" s="1"/>
  <c r="H114" i="97"/>
  <c r="I116" i="97"/>
  <c r="AA116" i="97" s="1"/>
  <c r="AB10" i="89"/>
  <c r="I111" i="18"/>
  <c r="AS111" i="18" s="1"/>
  <c r="I116" i="92"/>
  <c r="CE116" i="92" s="1"/>
  <c r="J135" i="92"/>
  <c r="CF135" i="92" s="1"/>
  <c r="J135" i="97"/>
  <c r="AB135" i="97" s="1"/>
  <c r="AD146" i="86"/>
  <c r="AD145" i="86"/>
  <c r="AC13" i="88"/>
  <c r="J142" i="18"/>
  <c r="AD177" i="86"/>
  <c r="AD205" i="86" s="1"/>
  <c r="AA135" i="86"/>
  <c r="AA139" i="86"/>
  <c r="AA138" i="86"/>
  <c r="AA170" i="86"/>
  <c r="AA198" i="86" s="1"/>
  <c r="Z6" i="88"/>
  <c r="L144" i="97"/>
  <c r="AD144" i="97" s="1"/>
  <c r="L140" i="18"/>
  <c r="AV140" i="18" s="1"/>
  <c r="AF174" i="86"/>
  <c r="AF202" i="86" s="1"/>
  <c r="AE10" i="88"/>
  <c r="L144" i="92"/>
  <c r="CH144" i="92" s="1"/>
  <c r="X82" i="86"/>
  <c r="W11" i="90" s="1"/>
  <c r="W12" i="90"/>
  <c r="AB47" i="86"/>
  <c r="H47" i="97"/>
  <c r="H47" i="92"/>
  <c r="AB48" i="86"/>
  <c r="H49" i="18"/>
  <c r="AA6" i="91"/>
  <c r="Y6" i="89"/>
  <c r="Z109" i="86"/>
  <c r="Y8" i="89" s="1"/>
  <c r="Z108" i="86"/>
  <c r="Y7" i="89" s="1"/>
  <c r="H134" i="92"/>
  <c r="CD134" i="92" s="1"/>
  <c r="H134" i="97"/>
  <c r="Z134" i="97" s="1"/>
  <c r="AB142" i="86"/>
  <c r="H141" i="18"/>
  <c r="AR141" i="18" s="1"/>
  <c r="AB176" i="86"/>
  <c r="AB204" i="86" s="1"/>
  <c r="AA12" i="88"/>
  <c r="Z4" i="91"/>
  <c r="Z5" i="91"/>
  <c r="L50" i="92"/>
  <c r="L54" i="18"/>
  <c r="L50" i="97"/>
  <c r="AF51" i="86"/>
  <c r="AE11" i="91" s="1"/>
  <c r="AE12" i="91"/>
  <c r="L53" i="18"/>
  <c r="L60" i="97"/>
  <c r="AD60" i="97" s="1"/>
  <c r="L60" i="92"/>
  <c r="CH60" i="92" s="1"/>
  <c r="AE10" i="91"/>
  <c r="Y5" i="90"/>
  <c r="Y105" i="86"/>
  <c r="X4" i="89" s="1"/>
  <c r="Y169" i="86"/>
  <c r="Y197" i="86" s="1"/>
  <c r="X5" i="89"/>
  <c r="J131" i="92"/>
  <c r="J131" i="97"/>
  <c r="AD138" i="86"/>
  <c r="AD135" i="86"/>
  <c r="AD139" i="86"/>
  <c r="AD170" i="86"/>
  <c r="AD198" i="86" s="1"/>
  <c r="J136" i="18"/>
  <c r="AC6" i="88"/>
  <c r="AD151" i="86"/>
  <c r="AD152" i="86"/>
  <c r="J148" i="18"/>
  <c r="J139" i="97"/>
  <c r="J139" i="92"/>
  <c r="AD183" i="86"/>
  <c r="AD211" i="86" s="1"/>
  <c r="AC19" i="88"/>
  <c r="AC122" i="86"/>
  <c r="AC121" i="86"/>
  <c r="AB19" i="89"/>
  <c r="I111" i="92"/>
  <c r="I119" i="18"/>
  <c r="I111" i="97"/>
  <c r="I145" i="92"/>
  <c r="CE145" i="92" s="1"/>
  <c r="I145" i="97"/>
  <c r="AA145" i="97" s="1"/>
  <c r="AC187" i="86"/>
  <c r="AC215" i="86" s="1"/>
  <c r="AB23" i="88"/>
  <c r="I152" i="18"/>
  <c r="AS152" i="18" s="1"/>
  <c r="L83" i="92"/>
  <c r="L90" i="18"/>
  <c r="AE19" i="90"/>
  <c r="L83" i="97"/>
  <c r="X57" i="86"/>
  <c r="W17" i="91" s="1"/>
  <c r="X58" i="86"/>
  <c r="W18" i="91" s="1"/>
  <c r="W16" i="91"/>
  <c r="I59" i="92"/>
  <c r="CE59" i="92" s="1"/>
  <c r="I59" i="97"/>
  <c r="AA59" i="97" s="1"/>
  <c r="I64" i="18"/>
  <c r="AB22" i="91"/>
  <c r="AF188" i="86"/>
  <c r="AF216" i="86" s="1"/>
  <c r="L142" i="97"/>
  <c r="L142" i="92"/>
  <c r="AE24" i="88"/>
  <c r="W13" i="90"/>
  <c r="X86" i="86"/>
  <c r="W15" i="90" s="1"/>
  <c r="X85" i="86"/>
  <c r="W14" i="90" s="1"/>
  <c r="J74" i="92"/>
  <c r="AC5" i="90"/>
  <c r="J74" i="97"/>
  <c r="J77" i="18"/>
  <c r="AB61" i="86"/>
  <c r="H61" i="18"/>
  <c r="H55" i="97"/>
  <c r="H55" i="92"/>
  <c r="AB60" i="86"/>
  <c r="AA19" i="91"/>
  <c r="J134" i="92"/>
  <c r="CF134" i="92" s="1"/>
  <c r="J134" i="97"/>
  <c r="AB134" i="97" s="1"/>
  <c r="AD142" i="86"/>
  <c r="J141" i="18"/>
  <c r="AT141" i="18" s="1"/>
  <c r="AD176" i="86"/>
  <c r="AD204" i="86" s="1"/>
  <c r="AC12" i="88"/>
  <c r="Z56" i="90"/>
  <c r="Z95" i="90"/>
  <c r="AE24" i="89"/>
  <c r="L114" i="92"/>
  <c r="L114" i="97"/>
  <c r="AD188" i="86"/>
  <c r="AD216" i="86" s="1"/>
  <c r="J142" i="92"/>
  <c r="J142" i="97"/>
  <c r="AC24" i="88"/>
  <c r="Z6" i="90"/>
  <c r="AA79" i="86"/>
  <c r="Z8" i="90" s="1"/>
  <c r="AA78" i="86"/>
  <c r="Z7" i="90" s="1"/>
  <c r="L117" i="92"/>
  <c r="CH117" i="92" s="1"/>
  <c r="L117" i="97"/>
  <c r="AD117" i="97" s="1"/>
  <c r="AE23" i="89"/>
  <c r="L123" i="18"/>
  <c r="AV123" i="18" s="1"/>
  <c r="L51" i="92"/>
  <c r="L55" i="18"/>
  <c r="L51" i="97"/>
  <c r="AE13" i="91"/>
  <c r="AE138" i="86"/>
  <c r="AE139" i="86"/>
  <c r="K131" i="92"/>
  <c r="AE135" i="86"/>
  <c r="K131" i="97"/>
  <c r="AE170" i="86"/>
  <c r="AE198" i="86" s="1"/>
  <c r="AD6" i="88"/>
  <c r="K136" i="18"/>
  <c r="I132" i="92"/>
  <c r="CE132" i="92" s="1"/>
  <c r="I139" i="18"/>
  <c r="AS139" i="18" s="1"/>
  <c r="I132" i="97"/>
  <c r="AA132" i="97" s="1"/>
  <c r="AC173" i="86"/>
  <c r="AC201" i="86" s="1"/>
  <c r="AB9" i="88"/>
  <c r="I135" i="92"/>
  <c r="CE135" i="92" s="1"/>
  <c r="I135" i="97"/>
  <c r="AA135" i="97" s="1"/>
  <c r="AC145" i="86"/>
  <c r="I142" i="18"/>
  <c r="AC146" i="86"/>
  <c r="AC177" i="86"/>
  <c r="AC205" i="86" s="1"/>
  <c r="AB13" i="88"/>
  <c r="AA187" i="86"/>
  <c r="AA215" i="86" s="1"/>
  <c r="Z23" i="88"/>
  <c r="L74" i="92"/>
  <c r="AE5" i="90"/>
  <c r="L77" i="18"/>
  <c r="L74" i="97"/>
  <c r="L89" i="92"/>
  <c r="CH89" i="92" s="1"/>
  <c r="L89" i="97"/>
  <c r="AD89" i="97" s="1"/>
  <c r="AE23" i="90"/>
  <c r="L94" i="18"/>
  <c r="AV94" i="18" s="1"/>
  <c r="AQ47" i="86"/>
  <c r="AQ58" i="86"/>
  <c r="AQ61" i="86"/>
  <c r="AQ50" i="86"/>
  <c r="AQ60" i="86"/>
  <c r="AQ57" i="86"/>
  <c r="AQ46" i="86"/>
  <c r="AQ59" i="86"/>
  <c r="AP3" i="91"/>
  <c r="AQ53" i="86"/>
  <c r="AQ63" i="86"/>
  <c r="AQ64" i="86"/>
  <c r="AQ49" i="86"/>
  <c r="AQ56" i="86"/>
  <c r="I61" i="97"/>
  <c r="I65" i="18"/>
  <c r="AB23" i="91"/>
  <c r="I61" i="92"/>
  <c r="AF139" i="86"/>
  <c r="AF138" i="86"/>
  <c r="L131" i="92"/>
  <c r="AF135" i="86"/>
  <c r="L131" i="97"/>
  <c r="AF170" i="86"/>
  <c r="AF198" i="86" s="1"/>
  <c r="AE6" i="88"/>
  <c r="L136" i="18"/>
  <c r="AB24" i="89"/>
  <c r="AB188" i="89" s="1"/>
  <c r="I114" i="97"/>
  <c r="I114" i="92"/>
  <c r="I86" i="18"/>
  <c r="AS86" i="18" s="1"/>
  <c r="AB15" i="90"/>
  <c r="H116" i="97"/>
  <c r="Z116" i="97" s="1"/>
  <c r="AA10" i="89"/>
  <c r="H111" i="18"/>
  <c r="AR111" i="18" s="1"/>
  <c r="H116" i="92"/>
  <c r="CD116" i="92" s="1"/>
  <c r="Z6" i="89"/>
  <c r="AA108" i="86"/>
  <c r="Z7" i="89" s="1"/>
  <c r="AA109" i="86"/>
  <c r="Z8" i="89" s="1"/>
  <c r="J76" i="92"/>
  <c r="CF76" i="92" s="1"/>
  <c r="J76" i="97"/>
  <c r="AB76" i="97" s="1"/>
  <c r="AC9" i="90"/>
  <c r="J81" i="18"/>
  <c r="AT81" i="18" s="1"/>
  <c r="Y142" i="86"/>
  <c r="Y176" i="86"/>
  <c r="Y204" i="86" s="1"/>
  <c r="X12" i="88"/>
  <c r="W16" i="90"/>
  <c r="X89" i="86"/>
  <c r="W18" i="90" s="1"/>
  <c r="X88" i="86"/>
  <c r="W17" i="90" s="1"/>
  <c r="X174" i="86"/>
  <c r="X202" i="86" s="1"/>
  <c r="W10" i="88"/>
  <c r="K116" i="97"/>
  <c r="AC116" i="97" s="1"/>
  <c r="K116" i="92"/>
  <c r="CG116" i="92" s="1"/>
  <c r="K111" i="18"/>
  <c r="AU111" i="18" s="1"/>
  <c r="AD10" i="89"/>
  <c r="AP146" i="86"/>
  <c r="AP145" i="86"/>
  <c r="AP153" i="86"/>
  <c r="AP141" i="86"/>
  <c r="AP155" i="86"/>
  <c r="AO3" i="88"/>
  <c r="AP147" i="86"/>
  <c r="AP137" i="86"/>
  <c r="AP140" i="86"/>
  <c r="AP154" i="86"/>
  <c r="AP167" i="86"/>
  <c r="AP144" i="86"/>
  <c r="AP150" i="86"/>
  <c r="AA4" i="91"/>
  <c r="H46" i="92"/>
  <c r="H48" i="18"/>
  <c r="AA5" i="91"/>
  <c r="H46" i="97"/>
  <c r="AO93" i="86"/>
  <c r="AN22" i="90" s="1"/>
  <c r="AO81" i="86"/>
  <c r="AN10" i="90" s="1"/>
  <c r="AO77" i="86"/>
  <c r="AO92" i="86"/>
  <c r="AN21" i="90" s="1"/>
  <c r="AO84" i="86"/>
  <c r="AN13" i="90" s="1"/>
  <c r="AO86" i="86"/>
  <c r="AN15" i="90" s="1"/>
  <c r="AO91" i="86"/>
  <c r="AN20" i="90" s="1"/>
  <c r="AO90" i="86"/>
  <c r="AN19" i="90" s="1"/>
  <c r="AO89" i="86"/>
  <c r="AN18" i="90" s="1"/>
  <c r="AO85" i="86"/>
  <c r="AN14" i="90" s="1"/>
  <c r="AO87" i="86"/>
  <c r="AN16" i="90" s="1"/>
  <c r="AN3" i="90"/>
  <c r="AO94" i="86"/>
  <c r="AN23" i="90" s="1"/>
  <c r="AO88" i="86"/>
  <c r="AN17" i="90" s="1"/>
  <c r="AO80" i="86"/>
  <c r="AN9" i="90" s="1"/>
  <c r="AO95" i="86"/>
  <c r="J50" i="92"/>
  <c r="J54" i="18"/>
  <c r="J50" i="97"/>
  <c r="AC12" i="91"/>
  <c r="AD51" i="86"/>
  <c r="AC11" i="91" s="1"/>
  <c r="J58" i="97"/>
  <c r="J58" i="92"/>
  <c r="AE48" i="86"/>
  <c r="AE47" i="86"/>
  <c r="K47" i="92"/>
  <c r="K47" i="97"/>
  <c r="K49" i="18"/>
  <c r="AD6" i="91"/>
  <c r="Y145" i="86"/>
  <c r="Y146" i="86"/>
  <c r="X13" i="88"/>
  <c r="Y177" i="86"/>
  <c r="Y205" i="86" s="1"/>
  <c r="I75" i="92"/>
  <c r="CE75" i="92" s="1"/>
  <c r="I75" i="97"/>
  <c r="AA75" i="97" s="1"/>
  <c r="AC78" i="86"/>
  <c r="AB6" i="90"/>
  <c r="AC79" i="86"/>
  <c r="I78" i="18"/>
  <c r="AB152" i="86"/>
  <c r="AB183" i="86"/>
  <c r="AB211" i="86" s="1"/>
  <c r="AA19" i="88"/>
  <c r="H139" i="97"/>
  <c r="H139" i="92"/>
  <c r="H148" i="18"/>
  <c r="AB151" i="86"/>
  <c r="J103" i="92"/>
  <c r="CF103" i="92" s="1"/>
  <c r="AD109" i="86"/>
  <c r="J103" i="97"/>
  <c r="AB103" i="97" s="1"/>
  <c r="AD108" i="86"/>
  <c r="J107" i="18"/>
  <c r="AC6" i="89"/>
  <c r="H135" i="92"/>
  <c r="CD135" i="92" s="1"/>
  <c r="AB145" i="86"/>
  <c r="H135" i="97"/>
  <c r="Z135" i="97" s="1"/>
  <c r="AB146" i="86"/>
  <c r="AB177" i="86"/>
  <c r="AB205" i="86" s="1"/>
  <c r="AA13" i="88"/>
  <c r="H142" i="18"/>
  <c r="Z54" i="86"/>
  <c r="Y14" i="91" s="1"/>
  <c r="Z55" i="86"/>
  <c r="Y15" i="91" s="1"/>
  <c r="Y13" i="91"/>
  <c r="L64" i="18"/>
  <c r="L59" i="92"/>
  <c r="CH59" i="92" s="1"/>
  <c r="L59" i="97"/>
  <c r="AD59" i="97" s="1"/>
  <c r="AE22" i="91"/>
  <c r="AE8" i="91"/>
  <c r="L51" i="18"/>
  <c r="H86" i="97"/>
  <c r="H86" i="92"/>
  <c r="Z63" i="89"/>
  <c r="Z187" i="89" s="1"/>
  <c r="Z102" i="89"/>
  <c r="Z141" i="89"/>
  <c r="X56" i="90"/>
  <c r="X95" i="90"/>
  <c r="Z152" i="86"/>
  <c r="Z151" i="86"/>
  <c r="Z183" i="86"/>
  <c r="Z211" i="86" s="1"/>
  <c r="Y19" i="88"/>
  <c r="Z186" i="86"/>
  <c r="Z214" i="86" s="1"/>
  <c r="Y22" i="88"/>
  <c r="Z82" i="86"/>
  <c r="Y11" i="90" s="1"/>
  <c r="Y12" i="90"/>
  <c r="Y149" i="86"/>
  <c r="Y148" i="86"/>
  <c r="Y180" i="86"/>
  <c r="Y208" i="86" s="1"/>
  <c r="X16" i="88"/>
  <c r="X16" i="89"/>
  <c r="Y118" i="86"/>
  <c r="X17" i="89" s="1"/>
  <c r="Y119" i="86"/>
  <c r="X18" i="89" s="1"/>
  <c r="X122" i="86"/>
  <c r="W21" i="89" s="1"/>
  <c r="W19" i="89"/>
  <c r="X121" i="86"/>
  <c r="W20" i="89" s="1"/>
  <c r="J79" i="92"/>
  <c r="CF79" i="92" s="1"/>
  <c r="AC13" i="90"/>
  <c r="AD85" i="86"/>
  <c r="AD86" i="86"/>
  <c r="J84" i="18"/>
  <c r="J79" i="97"/>
  <c r="AB79" i="97" s="1"/>
  <c r="K80" i="97"/>
  <c r="AD16" i="90"/>
  <c r="K80" i="92"/>
  <c r="K87" i="18"/>
  <c r="AP81" i="86"/>
  <c r="AO10" i="90" s="1"/>
  <c r="AP93" i="86"/>
  <c r="AO22" i="90" s="1"/>
  <c r="AP77" i="86"/>
  <c r="AP92" i="86"/>
  <c r="AO21" i="90" s="1"/>
  <c r="AP84" i="86"/>
  <c r="AO13" i="90" s="1"/>
  <c r="AP89" i="86"/>
  <c r="AO18" i="90" s="1"/>
  <c r="AP85" i="86"/>
  <c r="AO14" i="90" s="1"/>
  <c r="AP94" i="86"/>
  <c r="AO23" i="90" s="1"/>
  <c r="AP87" i="86"/>
  <c r="AO16" i="90" s="1"/>
  <c r="AP90" i="86"/>
  <c r="AO19" i="90" s="1"/>
  <c r="AP80" i="86"/>
  <c r="AO9" i="90" s="1"/>
  <c r="AP91" i="86"/>
  <c r="AO20" i="90" s="1"/>
  <c r="AP86" i="86"/>
  <c r="AO15" i="90" s="1"/>
  <c r="AO3" i="90"/>
  <c r="AP95" i="86"/>
  <c r="AP88" i="86"/>
  <c r="AO17" i="90" s="1"/>
  <c r="Z58" i="90"/>
  <c r="Z97" i="90"/>
  <c r="I102" i="92"/>
  <c r="AC105" i="86"/>
  <c r="AB4" i="89" s="1"/>
  <c r="I102" i="97"/>
  <c r="AC169" i="86"/>
  <c r="AC197" i="86" s="1"/>
  <c r="I106" i="18"/>
  <c r="AB5" i="89"/>
  <c r="L140" i="97"/>
  <c r="AD140" i="97" s="1"/>
  <c r="L149" i="18"/>
  <c r="AV149" i="18" s="1"/>
  <c r="L140" i="92"/>
  <c r="CH140" i="92" s="1"/>
  <c r="AE20" i="88"/>
  <c r="L117" i="101"/>
  <c r="AD117" i="101" s="1"/>
  <c r="AV75" i="97"/>
  <c r="BN75" i="97" s="1"/>
  <c r="AB188" i="86"/>
  <c r="AB216" i="86" s="1"/>
  <c r="H142" i="92"/>
  <c r="H142" i="97"/>
  <c r="AA24" i="88"/>
  <c r="L52" i="18"/>
  <c r="L48" i="92"/>
  <c r="L48" i="97"/>
  <c r="AE9" i="91"/>
  <c r="Z115" i="86"/>
  <c r="Y14" i="89" s="1"/>
  <c r="Y13" i="89"/>
  <c r="Z116" i="86"/>
  <c r="Y15" i="89" s="1"/>
  <c r="AD148" i="86"/>
  <c r="AD149" i="86"/>
  <c r="J145" i="18"/>
  <c r="J136" i="92"/>
  <c r="J136" i="97"/>
  <c r="AC16" i="88"/>
  <c r="AD180" i="86"/>
  <c r="AD208" i="86" s="1"/>
  <c r="AE152" i="86"/>
  <c r="AE151" i="86"/>
  <c r="K148" i="18"/>
  <c r="AD19" i="88"/>
  <c r="AE183" i="86"/>
  <c r="AE211" i="86" s="1"/>
  <c r="K139" i="92"/>
  <c r="K139" i="97"/>
  <c r="L88" i="97"/>
  <c r="AD88" i="97" s="1"/>
  <c r="L82" i="18"/>
  <c r="AV82" i="18" s="1"/>
  <c r="AE10" i="90"/>
  <c r="L88" i="92"/>
  <c r="CH88" i="92" s="1"/>
  <c r="H115" i="97"/>
  <c r="Z115" i="97" s="1"/>
  <c r="H115" i="92"/>
  <c r="CD115" i="92" s="1"/>
  <c r="H122" i="18"/>
  <c r="AR122" i="18" s="1"/>
  <c r="AA22" i="89"/>
  <c r="H103" i="92"/>
  <c r="CD103" i="92" s="1"/>
  <c r="H103" i="97"/>
  <c r="Z103" i="97" s="1"/>
  <c r="AB108" i="86"/>
  <c r="AB109" i="86"/>
  <c r="AA6" i="89"/>
  <c r="H107" i="18"/>
  <c r="Z135" i="86"/>
  <c r="Z139" i="86"/>
  <c r="Z138" i="86"/>
  <c r="Z170" i="86"/>
  <c r="Z198" i="86" s="1"/>
  <c r="Y6" i="88"/>
  <c r="J132" i="92"/>
  <c r="CF132" i="92" s="1"/>
  <c r="J132" i="97"/>
  <c r="AB132" i="97" s="1"/>
  <c r="J139" i="18"/>
  <c r="AT139" i="18" s="1"/>
  <c r="AD173" i="86"/>
  <c r="AD201" i="86" s="1"/>
  <c r="AC9" i="88"/>
  <c r="AE22" i="89"/>
  <c r="L115" i="92"/>
  <c r="CH115" i="92" s="1"/>
  <c r="L115" i="97"/>
  <c r="AD115" i="97" s="1"/>
  <c r="L122" i="18"/>
  <c r="AV122" i="18" s="1"/>
  <c r="I144" i="97"/>
  <c r="AA144" i="97" s="1"/>
  <c r="AC174" i="86"/>
  <c r="AC202" i="86" s="1"/>
  <c r="I140" i="18"/>
  <c r="AS140" i="18" s="1"/>
  <c r="AB10" i="88"/>
  <c r="I144" i="92"/>
  <c r="CE144" i="92" s="1"/>
  <c r="AA142" i="86"/>
  <c r="AA176" i="86"/>
  <c r="AA204" i="86" s="1"/>
  <c r="Z12" i="88"/>
  <c r="L87" i="97"/>
  <c r="AD87" i="97" s="1"/>
  <c r="L87" i="92"/>
  <c r="CH87" i="92" s="1"/>
  <c r="AE22" i="90"/>
  <c r="L93" i="18"/>
  <c r="AV93" i="18" s="1"/>
  <c r="I46" i="97"/>
  <c r="I48" i="18"/>
  <c r="I46" i="92"/>
  <c r="AB4" i="91"/>
  <c r="AB5" i="91"/>
  <c r="I58" i="97"/>
  <c r="I58" i="92"/>
  <c r="L145" i="92"/>
  <c r="CH145" i="92" s="1"/>
  <c r="AF187" i="86"/>
  <c r="AF215" i="86" s="1"/>
  <c r="L145" i="97"/>
  <c r="AD145" i="97" s="1"/>
  <c r="AE23" i="88"/>
  <c r="L152" i="18"/>
  <c r="AV152" i="18" s="1"/>
  <c r="AK35" i="86"/>
  <c r="I121" i="101"/>
  <c r="AA121" i="101" s="1"/>
  <c r="AS79" i="97"/>
  <c r="BK79" i="97" s="1"/>
  <c r="AB119" i="86"/>
  <c r="AA16" i="89"/>
  <c r="AB118" i="86"/>
  <c r="H108" i="97"/>
  <c r="H108" i="92"/>
  <c r="H116" i="18"/>
  <c r="J86" i="97"/>
  <c r="J86" i="92"/>
  <c r="Q64" i="18"/>
  <c r="AP22" i="91"/>
  <c r="X6" i="90"/>
  <c r="Y79" i="86"/>
  <c r="X8" i="90" s="1"/>
  <c r="Y78" i="86"/>
  <c r="X7" i="90" s="1"/>
  <c r="W101" i="90"/>
  <c r="W62" i="90"/>
  <c r="W23" i="88"/>
  <c r="X187" i="86"/>
  <c r="X215" i="86" s="1"/>
  <c r="K106" i="18"/>
  <c r="K102" i="92"/>
  <c r="AD5" i="89"/>
  <c r="K102" i="97"/>
  <c r="AE169" i="86"/>
  <c r="AE197" i="86" s="1"/>
  <c r="AE105" i="86"/>
  <c r="AD4" i="89" s="1"/>
  <c r="H51" i="92"/>
  <c r="H51" i="97"/>
  <c r="H55" i="18"/>
  <c r="AB55" i="86"/>
  <c r="AB54" i="86"/>
  <c r="AA13" i="91"/>
  <c r="AN50" i="86"/>
  <c r="AM10" i="91" s="1"/>
  <c r="AN59" i="86"/>
  <c r="AM19" i="91" s="1"/>
  <c r="AN58" i="86"/>
  <c r="AM18" i="91" s="1"/>
  <c r="AN47" i="86"/>
  <c r="AM7" i="91" s="1"/>
  <c r="AN53" i="86"/>
  <c r="AN61" i="86"/>
  <c r="AM21" i="91" s="1"/>
  <c r="AM3" i="91"/>
  <c r="AN57" i="86"/>
  <c r="AM17" i="91" s="1"/>
  <c r="AN56" i="86"/>
  <c r="AM16" i="91" s="1"/>
  <c r="AN49" i="86"/>
  <c r="AM9" i="91" s="1"/>
  <c r="AN63" i="86"/>
  <c r="AM23" i="91" s="1"/>
  <c r="AN60" i="86"/>
  <c r="AM20" i="91" s="1"/>
  <c r="AN46" i="86"/>
  <c r="AM6" i="91" s="1"/>
  <c r="AN64" i="86"/>
  <c r="J64" i="18"/>
  <c r="J59" i="97"/>
  <c r="AB59" i="97" s="1"/>
  <c r="J59" i="92"/>
  <c r="CF59" i="92" s="1"/>
  <c r="AC22" i="91"/>
  <c r="Y85" i="86"/>
  <c r="X14" i="90" s="1"/>
  <c r="Y86" i="86"/>
  <c r="X15" i="90" s="1"/>
  <c r="X13" i="90"/>
  <c r="K61" i="18"/>
  <c r="AE61" i="86"/>
  <c r="K55" i="92"/>
  <c r="K55" i="97"/>
  <c r="AD19" i="91"/>
  <c r="I103" i="92"/>
  <c r="CE103" i="92" s="1"/>
  <c r="I103" i="97"/>
  <c r="AA103" i="97" s="1"/>
  <c r="AB6" i="89"/>
  <c r="AC108" i="86"/>
  <c r="AC109" i="86"/>
  <c r="I107" i="18"/>
  <c r="AC16" i="89"/>
  <c r="AD119" i="86"/>
  <c r="AD118" i="86"/>
  <c r="J108" i="97"/>
  <c r="J116" i="18"/>
  <c r="J108" i="92"/>
  <c r="J106" i="92"/>
  <c r="CF106" i="92" s="1"/>
  <c r="J106" i="97"/>
  <c r="AB106" i="97" s="1"/>
  <c r="AC12" i="89"/>
  <c r="AD112" i="86"/>
  <c r="AC11" i="89" s="1"/>
  <c r="J112" i="18"/>
  <c r="AT112" i="18" s="1"/>
  <c r="H143" i="92"/>
  <c r="CD143" i="92" s="1"/>
  <c r="H143" i="97"/>
  <c r="Z143" i="97" s="1"/>
  <c r="AB186" i="86"/>
  <c r="AB214" i="86" s="1"/>
  <c r="AA22" i="88"/>
  <c r="H151" i="18"/>
  <c r="AR151" i="18" s="1"/>
  <c r="AA55" i="86"/>
  <c r="Z15" i="91" s="1"/>
  <c r="Z13" i="91"/>
  <c r="AA54" i="86"/>
  <c r="Z14" i="91" s="1"/>
  <c r="X4" i="91"/>
  <c r="X5" i="91"/>
  <c r="Z51" i="86"/>
  <c r="Y11" i="91" s="1"/>
  <c r="Y12" i="91"/>
  <c r="L58" i="97"/>
  <c r="L58" i="92"/>
  <c r="L50" i="18"/>
  <c r="AE7" i="91"/>
  <c r="H78" i="92"/>
  <c r="CD78" i="92" s="1"/>
  <c r="H78" i="97"/>
  <c r="Z78" i="97" s="1"/>
  <c r="AA12" i="90"/>
  <c r="AB82" i="86"/>
  <c r="AA11" i="90" s="1"/>
  <c r="H83" i="18"/>
  <c r="AR83" i="18" s="1"/>
  <c r="AA115" i="86"/>
  <c r="Z14" i="89" s="1"/>
  <c r="Z13" i="89"/>
  <c r="AA116" i="86"/>
  <c r="Z15" i="89" s="1"/>
  <c r="X5" i="90"/>
  <c r="Z148" i="86"/>
  <c r="Z149" i="86"/>
  <c r="Z180" i="86"/>
  <c r="Z208" i="86" s="1"/>
  <c r="Y16" i="88"/>
  <c r="Z79" i="86"/>
  <c r="Y8" i="90" s="1"/>
  <c r="Z78" i="86"/>
  <c r="Y7" i="90" s="1"/>
  <c r="Y6" i="90"/>
  <c r="Y19" i="90"/>
  <c r="Z91" i="86"/>
  <c r="Y20" i="90" s="1"/>
  <c r="Z92" i="86"/>
  <c r="Y21" i="90" s="1"/>
  <c r="Z119" i="86"/>
  <c r="Y18" i="89" s="1"/>
  <c r="Y16" i="89"/>
  <c r="Z118" i="86"/>
  <c r="Y17" i="89" s="1"/>
  <c r="Y186" i="86"/>
  <c r="Y214" i="86" s="1"/>
  <c r="X22" i="88"/>
  <c r="X95" i="89"/>
  <c r="X134" i="89"/>
  <c r="X56" i="89"/>
  <c r="X180" i="89" s="1"/>
  <c r="W140" i="89"/>
  <c r="W62" i="89"/>
  <c r="W186" i="89" s="1"/>
  <c r="W101" i="89"/>
  <c r="X13" i="89"/>
  <c r="Y116" i="86"/>
  <c r="X15" i="89" s="1"/>
  <c r="Y115" i="86"/>
  <c r="X14" i="89" s="1"/>
  <c r="K86" i="92"/>
  <c r="K86" i="97"/>
  <c r="AQ141" i="86"/>
  <c r="AQ145" i="86"/>
  <c r="Q143" i="18" s="1"/>
  <c r="AQ146" i="86"/>
  <c r="Q144" i="18" s="1"/>
  <c r="AQ153" i="86"/>
  <c r="AQ154" i="86"/>
  <c r="AQ150" i="86"/>
  <c r="AQ167" i="86"/>
  <c r="AP3" i="88"/>
  <c r="AQ147" i="86"/>
  <c r="AQ137" i="86"/>
  <c r="AQ140" i="86"/>
  <c r="AQ144" i="86"/>
  <c r="AQ155" i="86"/>
  <c r="Z15" i="88"/>
  <c r="I115" i="97"/>
  <c r="AA115" i="97" s="1"/>
  <c r="AB22" i="89"/>
  <c r="I115" i="92"/>
  <c r="CE115" i="92" s="1"/>
  <c r="I122" i="18"/>
  <c r="AS122" i="18" s="1"/>
  <c r="L141" i="97"/>
  <c r="AD141" i="97" s="1"/>
  <c r="AE21" i="88"/>
  <c r="L141" i="92"/>
  <c r="CH141" i="92" s="1"/>
  <c r="L150" i="18"/>
  <c r="AV150" i="18" s="1"/>
  <c r="I57" i="18"/>
  <c r="AB15" i="91"/>
  <c r="K213" i="101"/>
  <c r="AC213" i="101" s="1"/>
  <c r="AU143" i="97"/>
  <c r="AF108" i="86"/>
  <c r="AF109" i="86"/>
  <c r="L103" i="92"/>
  <c r="CH103" i="92" s="1"/>
  <c r="L103" i="97"/>
  <c r="AD103" i="97" s="1"/>
  <c r="AE6" i="89"/>
  <c r="L107" i="18"/>
  <c r="L82" i="92"/>
  <c r="CH82" i="92" s="1"/>
  <c r="L82" i="97"/>
  <c r="AD82" i="97" s="1"/>
  <c r="L89" i="18"/>
  <c r="AV89" i="18" s="1"/>
  <c r="AE18" i="90"/>
  <c r="H106" i="92"/>
  <c r="CD106" i="92" s="1"/>
  <c r="AB112" i="86"/>
  <c r="AA11" i="89" s="1"/>
  <c r="AA12" i="89"/>
  <c r="H106" i="97"/>
  <c r="Z106" i="97" s="1"/>
  <c r="H112" i="18"/>
  <c r="AR112" i="18" s="1"/>
  <c r="H59" i="97"/>
  <c r="Z59" i="97" s="1"/>
  <c r="H64" i="18"/>
  <c r="AA22" i="91"/>
  <c r="H59" i="92"/>
  <c r="CD59" i="92" s="1"/>
  <c r="L116" i="97"/>
  <c r="AD116" i="97" s="1"/>
  <c r="L116" i="92"/>
  <c r="CH116" i="92" s="1"/>
  <c r="L111" i="18"/>
  <c r="AV111" i="18" s="1"/>
  <c r="AE10" i="89"/>
  <c r="AA174" i="86"/>
  <c r="AA202" i="86" s="1"/>
  <c r="Z10" i="88"/>
  <c r="I48" i="92"/>
  <c r="I48" i="97"/>
  <c r="I52" i="18"/>
  <c r="AB9" i="91"/>
  <c r="J75" i="92"/>
  <c r="CF75" i="92" s="1"/>
  <c r="J75" i="97"/>
  <c r="AB75" i="97" s="1"/>
  <c r="AC6" i="90"/>
  <c r="AD79" i="86"/>
  <c r="AD78" i="86"/>
  <c r="J78" i="18"/>
  <c r="X151" i="86"/>
  <c r="X152" i="86"/>
  <c r="W19" i="88"/>
  <c r="X183" i="86"/>
  <c r="X211" i="86" s="1"/>
  <c r="J48" i="92"/>
  <c r="J48" i="97"/>
  <c r="J52" i="18"/>
  <c r="AC9" i="91"/>
  <c r="AC22" i="89"/>
  <c r="J115" i="97"/>
  <c r="AB115" i="97" s="1"/>
  <c r="J115" i="92"/>
  <c r="CF115" i="92" s="1"/>
  <c r="J122" i="18"/>
  <c r="AT122" i="18" s="1"/>
  <c r="H89" i="92"/>
  <c r="CD89" i="92" s="1"/>
  <c r="AA23" i="90"/>
  <c r="H94" i="18"/>
  <c r="AR94" i="18" s="1"/>
  <c r="H89" i="97"/>
  <c r="Z89" i="97" s="1"/>
  <c r="Z101" i="90"/>
  <c r="Z62" i="90"/>
  <c r="K60" i="92"/>
  <c r="CG60" i="92" s="1"/>
  <c r="K53" i="18"/>
  <c r="K60" i="97"/>
  <c r="AC60" i="97" s="1"/>
  <c r="AD10" i="91"/>
  <c r="I107" i="92"/>
  <c r="CE107" i="92" s="1"/>
  <c r="AB13" i="89"/>
  <c r="AC116" i="86"/>
  <c r="I113" i="18"/>
  <c r="AC115" i="86"/>
  <c r="I107" i="97"/>
  <c r="AA107" i="97" s="1"/>
  <c r="L85" i="97"/>
  <c r="AD85" i="97" s="1"/>
  <c r="L85" i="92"/>
  <c r="CH85" i="92" s="1"/>
  <c r="L92" i="18"/>
  <c r="AV92" i="18" s="1"/>
  <c r="AE21" i="90"/>
  <c r="J143" i="97"/>
  <c r="AB143" i="97" s="1"/>
  <c r="J143" i="92"/>
  <c r="CF143" i="92" s="1"/>
  <c r="AD186" i="86"/>
  <c r="AD214" i="86" s="1"/>
  <c r="AC22" i="88"/>
  <c r="J151" i="18"/>
  <c r="AT151" i="18" s="1"/>
  <c r="AC149" i="86"/>
  <c r="AC148" i="86"/>
  <c r="I145" i="18"/>
  <c r="I136" i="97"/>
  <c r="I136" i="92"/>
  <c r="AC180" i="86"/>
  <c r="AC208" i="86" s="1"/>
  <c r="AB16" i="88"/>
  <c r="AA188" i="86"/>
  <c r="AA216" i="86" s="1"/>
  <c r="Z24" i="88"/>
  <c r="L76" i="92"/>
  <c r="CH76" i="92" s="1"/>
  <c r="L81" i="18"/>
  <c r="AV81" i="18" s="1"/>
  <c r="L76" i="97"/>
  <c r="AD76" i="97" s="1"/>
  <c r="AE9" i="90"/>
  <c r="L79" i="92"/>
  <c r="CH79" i="92" s="1"/>
  <c r="AE13" i="90"/>
  <c r="L79" i="97"/>
  <c r="AD79" i="97" s="1"/>
  <c r="L84" i="18"/>
  <c r="AC57" i="86"/>
  <c r="AC58" i="86"/>
  <c r="I58" i="18"/>
  <c r="I52" i="97"/>
  <c r="I52" i="92"/>
  <c r="AB16" i="91"/>
  <c r="L102" i="92"/>
  <c r="AF105" i="86"/>
  <c r="AE4" i="89" s="1"/>
  <c r="L102" i="97"/>
  <c r="L106" i="18"/>
  <c r="AF169" i="86"/>
  <c r="AF197" i="86" s="1"/>
  <c r="AE5" i="89"/>
  <c r="L132" i="92"/>
  <c r="CH132" i="92" s="1"/>
  <c r="L139" i="18"/>
  <c r="AV139" i="18" s="1"/>
  <c r="L132" i="97"/>
  <c r="AD132" i="97" s="1"/>
  <c r="AF173" i="86"/>
  <c r="AF201" i="86" s="1"/>
  <c r="AE9" i="88"/>
  <c r="AB14" i="90"/>
  <c r="I85" i="18"/>
  <c r="AS85" i="18" s="1"/>
  <c r="H102" i="92"/>
  <c r="H106" i="18"/>
  <c r="H102" i="97"/>
  <c r="AB169" i="86"/>
  <c r="AB197" i="86" s="1"/>
  <c r="AA5" i="89"/>
  <c r="AB105" i="86"/>
  <c r="AA4" i="89" s="1"/>
  <c r="J88" i="92"/>
  <c r="CF88" i="92" s="1"/>
  <c r="AC10" i="90"/>
  <c r="J88" i="97"/>
  <c r="AB88" i="97" s="1"/>
  <c r="J82" i="18"/>
  <c r="AT82" i="18" s="1"/>
  <c r="Y60" i="86"/>
  <c r="X20" i="91" s="1"/>
  <c r="Y61" i="86"/>
  <c r="X21" i="91" s="1"/>
  <c r="X19" i="91"/>
  <c r="X188" i="86"/>
  <c r="X216" i="86" s="1"/>
  <c r="W24" i="88"/>
  <c r="AD24" i="89"/>
  <c r="K114" i="97"/>
  <c r="K114" i="92"/>
  <c r="AB57" i="86"/>
  <c r="H52" i="97"/>
  <c r="AB58" i="86"/>
  <c r="H58" i="18"/>
  <c r="H52" i="92"/>
  <c r="AA16" i="91"/>
  <c r="J53" i="18"/>
  <c r="J60" i="97"/>
  <c r="AB60" i="97" s="1"/>
  <c r="AC10" i="91"/>
  <c r="J60" i="92"/>
  <c r="CF60" i="92" s="1"/>
  <c r="K89" i="92"/>
  <c r="CG89" i="92" s="1"/>
  <c r="K89" i="97"/>
  <c r="AC89" i="97" s="1"/>
  <c r="AD23" i="90"/>
  <c r="K94" i="18"/>
  <c r="AU94" i="18" s="1"/>
  <c r="AN93" i="86"/>
  <c r="AM22" i="90" s="1"/>
  <c r="AN81" i="86"/>
  <c r="AM10" i="90" s="1"/>
  <c r="AN91" i="86"/>
  <c r="AM20" i="90" s="1"/>
  <c r="AN77" i="86"/>
  <c r="AN80" i="86"/>
  <c r="AM9" i="90" s="1"/>
  <c r="AN85" i="86"/>
  <c r="AM14" i="90" s="1"/>
  <c r="AM3" i="90"/>
  <c r="AN87" i="86"/>
  <c r="AM16" i="90" s="1"/>
  <c r="AN86" i="86"/>
  <c r="AM15" i="90" s="1"/>
  <c r="AN92" i="86"/>
  <c r="AM21" i="90" s="1"/>
  <c r="AN88" i="86"/>
  <c r="AM17" i="90" s="1"/>
  <c r="AN95" i="86"/>
  <c r="AN89" i="86"/>
  <c r="AM18" i="90" s="1"/>
  <c r="AN84" i="86"/>
  <c r="AM13" i="90" s="1"/>
  <c r="AN94" i="86"/>
  <c r="AM23" i="90" s="1"/>
  <c r="AN90" i="86"/>
  <c r="AM19" i="90" s="1"/>
  <c r="AE54" i="86"/>
  <c r="K55" i="18"/>
  <c r="K51" i="92"/>
  <c r="K51" i="97"/>
  <c r="AE55" i="86"/>
  <c r="AD13" i="91"/>
  <c r="I78" i="92"/>
  <c r="CE78" i="92" s="1"/>
  <c r="I78" i="97"/>
  <c r="AA78" i="97" s="1"/>
  <c r="AB12" i="90"/>
  <c r="AC82" i="86"/>
  <c r="AB11" i="90" s="1"/>
  <c r="I83" i="18"/>
  <c r="AS83" i="18" s="1"/>
  <c r="AD121" i="86"/>
  <c r="J111" i="97"/>
  <c r="J119" i="18"/>
  <c r="AD122" i="86"/>
  <c r="AC19" i="89"/>
  <c r="J111" i="92"/>
  <c r="J111" i="18"/>
  <c r="AT111" i="18" s="1"/>
  <c r="AC10" i="89"/>
  <c r="J116" i="92"/>
  <c r="CF116" i="92" s="1"/>
  <c r="J116" i="97"/>
  <c r="AB116" i="97" s="1"/>
  <c r="H132" i="92"/>
  <c r="CD132" i="92" s="1"/>
  <c r="H132" i="97"/>
  <c r="Z132" i="97" s="1"/>
  <c r="AB173" i="86"/>
  <c r="AB201" i="86" s="1"/>
  <c r="H139" i="18"/>
  <c r="AR139" i="18" s="1"/>
  <c r="AA9" i="88"/>
  <c r="X12" i="91"/>
  <c r="Y51" i="86"/>
  <c r="X11" i="91" s="1"/>
  <c r="Z61" i="86"/>
  <c r="Y21" i="91" s="1"/>
  <c r="Y19" i="91"/>
  <c r="Z60" i="86"/>
  <c r="Y20" i="91" s="1"/>
  <c r="L55" i="97"/>
  <c r="L55" i="92"/>
  <c r="L61" i="18"/>
  <c r="AE19" i="91"/>
  <c r="AD93" i="90"/>
  <c r="AD54" i="90"/>
  <c r="H75" i="92"/>
  <c r="CD75" i="92" s="1"/>
  <c r="H75" i="97"/>
  <c r="Z75" i="97" s="1"/>
  <c r="AB78" i="86"/>
  <c r="AA6" i="90"/>
  <c r="AB79" i="86"/>
  <c r="H78" i="18"/>
  <c r="AA169" i="86"/>
  <c r="AA197" i="86" s="1"/>
  <c r="AA105" i="86"/>
  <c r="Z4" i="89" s="1"/>
  <c r="Z5" i="89"/>
  <c r="X62" i="90"/>
  <c r="X101" i="90"/>
  <c r="Z145" i="86"/>
  <c r="Z146" i="86"/>
  <c r="Z177" i="86"/>
  <c r="Z205" i="86" s="1"/>
  <c r="Y13" i="88"/>
  <c r="Y102" i="90"/>
  <c r="Y63" i="90"/>
  <c r="AD19" i="89"/>
  <c r="AE122" i="86"/>
  <c r="AE121" i="86"/>
  <c r="K111" i="97"/>
  <c r="K111" i="92"/>
  <c r="K119" i="18"/>
  <c r="Y5" i="89"/>
  <c r="Z105" i="86"/>
  <c r="Y4" i="89" s="1"/>
  <c r="Z169" i="86"/>
  <c r="Z197" i="86" s="1"/>
  <c r="Y173" i="86"/>
  <c r="Y201" i="86" s="1"/>
  <c r="X9" i="88"/>
  <c r="W63" i="89"/>
  <c r="W187" i="89" s="1"/>
  <c r="W102" i="89"/>
  <c r="W141" i="89"/>
  <c r="X108" i="86"/>
  <c r="W7" i="89" s="1"/>
  <c r="W6" i="89"/>
  <c r="X109" i="86"/>
  <c r="W8" i="89" s="1"/>
  <c r="AA177" i="86"/>
  <c r="AA205" i="86" s="1"/>
  <c r="AE78" i="86"/>
  <c r="AE79" i="86"/>
  <c r="K75" i="92"/>
  <c r="CG75" i="92" s="1"/>
  <c r="AD6" i="90"/>
  <c r="K75" i="97"/>
  <c r="AC75" i="97" s="1"/>
  <c r="K78" i="18"/>
  <c r="AN141" i="86"/>
  <c r="AN153" i="86"/>
  <c r="AN145" i="86"/>
  <c r="AN146" i="86"/>
  <c r="AN137" i="86"/>
  <c r="AN155" i="86"/>
  <c r="AN140" i="86"/>
  <c r="AN154" i="86"/>
  <c r="AM3" i="88"/>
  <c r="AN147" i="86"/>
  <c r="AN150" i="86"/>
  <c r="AN144" i="86"/>
  <c r="AN167" i="86"/>
  <c r="Z14" i="88"/>
  <c r="L79" i="18"/>
  <c r="AV79" i="18" s="1"/>
  <c r="AE7" i="90"/>
  <c r="I56" i="18"/>
  <c r="AB14" i="91"/>
  <c r="K162" i="101"/>
  <c r="AC162" i="101" s="1"/>
  <c r="AU106" i="97"/>
  <c r="BM106" i="97" s="1"/>
  <c r="I143" i="97"/>
  <c r="AA143" i="97" s="1"/>
  <c r="I143" i="92"/>
  <c r="CE143" i="92" s="1"/>
  <c r="I151" i="18"/>
  <c r="AS151" i="18" s="1"/>
  <c r="AC186" i="86"/>
  <c r="AC214" i="86" s="1"/>
  <c r="AB22" i="88"/>
  <c r="J87" i="97"/>
  <c r="AB87" i="97" s="1"/>
  <c r="J93" i="18"/>
  <c r="AT93" i="18" s="1"/>
  <c r="AC22" i="90"/>
  <c r="J87" i="92"/>
  <c r="CF87" i="92" s="1"/>
  <c r="AA131" i="97"/>
  <c r="J55" i="18"/>
  <c r="AD54" i="86"/>
  <c r="J51" i="92"/>
  <c r="J51" i="97"/>
  <c r="AD55" i="86"/>
  <c r="AC13" i="91"/>
  <c r="L80" i="92"/>
  <c r="L87" i="18"/>
  <c r="AE16" i="90"/>
  <c r="L80" i="97"/>
  <c r="X54" i="86"/>
  <c r="W14" i="91" s="1"/>
  <c r="W13" i="91"/>
  <c r="X55" i="86"/>
  <c r="W15" i="91" s="1"/>
  <c r="AL35" i="86"/>
  <c r="X173" i="86"/>
  <c r="X201" i="86" s="1"/>
  <c r="W9" i="88"/>
  <c r="K59" i="92"/>
  <c r="CG59" i="92" s="1"/>
  <c r="K64" i="18"/>
  <c r="K59" i="97"/>
  <c r="AC59" i="97" s="1"/>
  <c r="AD22" i="91"/>
  <c r="W16" i="89"/>
  <c r="X119" i="86"/>
  <c r="W18" i="89" s="1"/>
  <c r="X118" i="86"/>
  <c r="W17" i="89" s="1"/>
  <c r="K135" i="92"/>
  <c r="CG135" i="92" s="1"/>
  <c r="AE146" i="86"/>
  <c r="AE145" i="86"/>
  <c r="K135" i="97"/>
  <c r="AC135" i="97" s="1"/>
  <c r="AE177" i="86"/>
  <c r="AE205" i="86" s="1"/>
  <c r="AD13" i="88"/>
  <c r="K142" i="18"/>
  <c r="L107" i="92"/>
  <c r="CH107" i="92" s="1"/>
  <c r="L107" i="97"/>
  <c r="AD107" i="97" s="1"/>
  <c r="AF115" i="86"/>
  <c r="AF116" i="86"/>
  <c r="L113" i="18"/>
  <c r="AE13" i="89"/>
  <c r="AA89" i="86"/>
  <c r="Z18" i="90" s="1"/>
  <c r="Z16" i="90"/>
  <c r="AA88" i="86"/>
  <c r="Z17" i="90" s="1"/>
  <c r="AE19" i="89"/>
  <c r="AF121" i="86"/>
  <c r="AF122" i="86"/>
  <c r="AF185" i="86" s="1"/>
  <c r="AF213" i="86" s="1"/>
  <c r="L111" i="97"/>
  <c r="L111" i="92"/>
  <c r="L119" i="18"/>
  <c r="K132" i="92"/>
  <c r="CG132" i="92" s="1"/>
  <c r="K139" i="18"/>
  <c r="AU139" i="18" s="1"/>
  <c r="K132" i="97"/>
  <c r="AC132" i="97" s="1"/>
  <c r="AE173" i="86"/>
  <c r="AE201" i="86" s="1"/>
  <c r="AD9" i="88"/>
  <c r="AD89" i="86"/>
  <c r="AC16" i="90"/>
  <c r="AD88" i="86"/>
  <c r="J80" i="97"/>
  <c r="J87" i="18"/>
  <c r="J80" i="92"/>
  <c r="J145" i="92"/>
  <c r="CF145" i="92" s="1"/>
  <c r="J145" i="97"/>
  <c r="AB145" i="97" s="1"/>
  <c r="AD187" i="86"/>
  <c r="AD215" i="86" s="1"/>
  <c r="AC23" i="88"/>
  <c r="J152" i="18"/>
  <c r="AT152" i="18" s="1"/>
  <c r="Z102" i="90"/>
  <c r="Z63" i="90"/>
  <c r="Z5" i="90"/>
  <c r="AE16" i="89"/>
  <c r="AF118" i="86"/>
  <c r="AF119" i="86"/>
  <c r="L108" i="92"/>
  <c r="L108" i="97"/>
  <c r="L116" i="18"/>
  <c r="K144" i="92"/>
  <c r="CG144" i="92" s="1"/>
  <c r="CG142" i="92" s="1"/>
  <c r="K140" i="18"/>
  <c r="AU140" i="18" s="1"/>
  <c r="AE174" i="86"/>
  <c r="AE202" i="86" s="1"/>
  <c r="AD10" i="88"/>
  <c r="K144" i="97"/>
  <c r="AC144" i="97" s="1"/>
  <c r="AC151" i="86"/>
  <c r="I139" i="97"/>
  <c r="AC183" i="86"/>
  <c r="AC211" i="86" s="1"/>
  <c r="AC152" i="86"/>
  <c r="I148" i="18"/>
  <c r="AB19" i="88"/>
  <c r="I139" i="92"/>
  <c r="AA186" i="86"/>
  <c r="AA214" i="86" s="1"/>
  <c r="Z22" i="88"/>
  <c r="L84" i="92"/>
  <c r="CH84" i="92" s="1"/>
  <c r="L84" i="97"/>
  <c r="AD84" i="97" s="1"/>
  <c r="L91" i="18"/>
  <c r="AV91" i="18" s="1"/>
  <c r="AE20" i="90"/>
  <c r="L81" i="92"/>
  <c r="CH81" i="92" s="1"/>
  <c r="L81" i="97"/>
  <c r="AD81" i="97" s="1"/>
  <c r="L88" i="18"/>
  <c r="AV88" i="18" s="1"/>
  <c r="AE17" i="90"/>
  <c r="AC60" i="86"/>
  <c r="AC61" i="86"/>
  <c r="I55" i="92"/>
  <c r="AB19" i="91"/>
  <c r="I61" i="18"/>
  <c r="I55" i="97"/>
  <c r="L134" i="92"/>
  <c r="CH134" i="92" s="1"/>
  <c r="AF142" i="86"/>
  <c r="L134" i="97"/>
  <c r="AD134" i="97" s="1"/>
  <c r="L141" i="18"/>
  <c r="AV141" i="18" s="1"/>
  <c r="AF176" i="86"/>
  <c r="AF204" i="86" s="1"/>
  <c r="AE12" i="88"/>
  <c r="AA19" i="89"/>
  <c r="AB122" i="86"/>
  <c r="AB121" i="86"/>
  <c r="H119" i="18"/>
  <c r="H111" i="92"/>
  <c r="H111" i="97"/>
  <c r="J78" i="92"/>
  <c r="CF78" i="92" s="1"/>
  <c r="J78" i="97"/>
  <c r="AB78" i="97" s="1"/>
  <c r="AC12" i="90"/>
  <c r="J83" i="18"/>
  <c r="AT83" i="18" s="1"/>
  <c r="AD82" i="86"/>
  <c r="AC11" i="90" s="1"/>
  <c r="AN62" i="86"/>
  <c r="AM22" i="91" s="1"/>
  <c r="W95" i="90"/>
  <c r="W56" i="90"/>
  <c r="X142" i="86"/>
  <c r="X176" i="86"/>
  <c r="X204" i="86" s="1"/>
  <c r="W12" i="88"/>
  <c r="K107" i="92"/>
  <c r="CG107" i="92" s="1"/>
  <c r="AE116" i="86"/>
  <c r="AE115" i="86"/>
  <c r="AD13" i="89"/>
  <c r="K107" i="97"/>
  <c r="AC107" i="97" s="1"/>
  <c r="K113" i="18"/>
  <c r="H61" i="97"/>
  <c r="H65" i="18"/>
  <c r="H61" i="92"/>
  <c r="AA23" i="91"/>
  <c r="J55" i="97"/>
  <c r="J61" i="18"/>
  <c r="J55" i="92"/>
  <c r="AD60" i="86"/>
  <c r="AD61" i="86"/>
  <c r="AC19" i="91"/>
  <c r="H145" i="92"/>
  <c r="CD145" i="92" s="1"/>
  <c r="H145" i="97"/>
  <c r="Z145" i="97" s="1"/>
  <c r="AB187" i="86"/>
  <c r="AB215" i="86" s="1"/>
  <c r="H152" i="18"/>
  <c r="AR152" i="18" s="1"/>
  <c r="AA23" i="88"/>
  <c r="K58" i="18"/>
  <c r="AE57" i="86"/>
  <c r="K52" i="97"/>
  <c r="K52" i="92"/>
  <c r="AE58" i="86"/>
  <c r="AD16" i="91"/>
  <c r="AD4" i="91"/>
  <c r="K46" i="97"/>
  <c r="K48" i="18"/>
  <c r="K46" i="92"/>
  <c r="AD5" i="91"/>
  <c r="AC91" i="86"/>
  <c r="AB19" i="90"/>
  <c r="AC92" i="86"/>
  <c r="I83" i="92"/>
  <c r="I90" i="18"/>
  <c r="I83" i="97"/>
  <c r="AB22" i="90"/>
  <c r="I87" i="97"/>
  <c r="AA87" i="97" s="1"/>
  <c r="I87" i="92"/>
  <c r="CE87" i="92" s="1"/>
  <c r="I93" i="18"/>
  <c r="AS93" i="18" s="1"/>
  <c r="J102" i="92"/>
  <c r="J102" i="97"/>
  <c r="AC5" i="89"/>
  <c r="J106" i="18"/>
  <c r="AD105" i="86"/>
  <c r="AC4" i="89" s="1"/>
  <c r="AD169" i="86"/>
  <c r="AD197" i="86" s="1"/>
  <c r="J104" i="92"/>
  <c r="CF104" i="92" s="1"/>
  <c r="J110" i="18"/>
  <c r="AT110" i="18" s="1"/>
  <c r="J104" i="97"/>
  <c r="AB104" i="97" s="1"/>
  <c r="AC9" i="89"/>
  <c r="AB148" i="86"/>
  <c r="AB149" i="86"/>
  <c r="AA16" i="88"/>
  <c r="H136" i="92"/>
  <c r="H145" i="18"/>
  <c r="AB180" i="86"/>
  <c r="AB208" i="86" s="1"/>
  <c r="H136" i="97"/>
  <c r="AA51" i="86"/>
  <c r="Z11" i="91" s="1"/>
  <c r="Z12" i="91"/>
  <c r="X16" i="91"/>
  <c r="Y58" i="86"/>
  <c r="X18" i="91" s="1"/>
  <c r="Y57" i="86"/>
  <c r="X17" i="91" s="1"/>
  <c r="L65" i="18"/>
  <c r="L61" i="97"/>
  <c r="L61" i="92"/>
  <c r="AE23" i="91"/>
  <c r="H88" i="97"/>
  <c r="Z88" i="97" s="1"/>
  <c r="H88" i="92"/>
  <c r="CD88" i="92" s="1"/>
  <c r="H82" i="18"/>
  <c r="AR82" i="18" s="1"/>
  <c r="AA10" i="90"/>
  <c r="Z19" i="89"/>
  <c r="AA122" i="86"/>
  <c r="Z21" i="89" s="1"/>
  <c r="AA121" i="86"/>
  <c r="Z20" i="89" s="1"/>
  <c r="Y92" i="86"/>
  <c r="X21" i="90" s="1"/>
  <c r="X19" i="90"/>
  <c r="Y91" i="86"/>
  <c r="X20" i="90" s="1"/>
  <c r="Z188" i="86"/>
  <c r="Z216" i="86" s="1"/>
  <c r="Y24" i="88"/>
  <c r="Y101" i="90"/>
  <c r="Y62" i="90"/>
  <c r="X19" i="89"/>
  <c r="Y121" i="86"/>
  <c r="X20" i="89" s="1"/>
  <c r="Y122" i="86"/>
  <c r="X21" i="89" s="1"/>
  <c r="Y56" i="89"/>
  <c r="Y180" i="89" s="1"/>
  <c r="Y134" i="89"/>
  <c r="Y95" i="89"/>
  <c r="AD19" i="90"/>
  <c r="K83" i="92"/>
  <c r="K90" i="18"/>
  <c r="K83" i="97"/>
  <c r="Z12" i="89"/>
  <c r="AA112" i="86"/>
  <c r="Z11" i="89" s="1"/>
  <c r="K88" i="92"/>
  <c r="CG88" i="92" s="1"/>
  <c r="K88" i="97"/>
  <c r="AC88" i="97" s="1"/>
  <c r="K82" i="18"/>
  <c r="AU82" i="18" s="1"/>
  <c r="AD10" i="90"/>
  <c r="AO145" i="86"/>
  <c r="AO141" i="86"/>
  <c r="AO153" i="86"/>
  <c r="AO146" i="86"/>
  <c r="AO137" i="86"/>
  <c r="AO155" i="86"/>
  <c r="AO167" i="86"/>
  <c r="AO140" i="86"/>
  <c r="AO147" i="86"/>
  <c r="AO150" i="86"/>
  <c r="AN3" i="88"/>
  <c r="AO154" i="86"/>
  <c r="AO144" i="86"/>
  <c r="I117" i="92"/>
  <c r="CE117" i="92" s="1"/>
  <c r="AB23" i="89"/>
  <c r="I123" i="18"/>
  <c r="AS123" i="18" s="1"/>
  <c r="I117" i="97"/>
  <c r="AA117" i="97" s="1"/>
  <c r="I138" i="18"/>
  <c r="AS138" i="18" s="1"/>
  <c r="AB8" i="88"/>
  <c r="AE8" i="90"/>
  <c r="L80" i="18"/>
  <c r="AV80" i="18" s="1"/>
  <c r="L53" i="97" l="1"/>
  <c r="AD53" i="97" s="1"/>
  <c r="L81" i="101" s="1"/>
  <c r="AD81" i="101" s="1"/>
  <c r="AE17" i="91"/>
  <c r="L54" i="92"/>
  <c r="CH54" i="92" s="1"/>
  <c r="AE18" i="91"/>
  <c r="L60" i="18"/>
  <c r="AV60" i="18" s="1"/>
  <c r="AG84" i="86"/>
  <c r="AG83" i="86"/>
  <c r="AG93" i="86"/>
  <c r="AG90" i="86"/>
  <c r="AG94" i="86"/>
  <c r="AG87" i="86"/>
  <c r="L62" i="18"/>
  <c r="AV62" i="18" s="1"/>
  <c r="L56" i="92"/>
  <c r="CH56" i="92" s="1"/>
  <c r="L56" i="97"/>
  <c r="AD56" i="97" s="1"/>
  <c r="AD55" i="97" s="1"/>
  <c r="L83" i="101" s="1"/>
  <c r="AE20" i="91"/>
  <c r="AP22" i="89"/>
  <c r="Q115" i="92"/>
  <c r="CM115" i="92" s="1"/>
  <c r="CM114" i="92" s="1"/>
  <c r="AS178" i="86"/>
  <c r="AS206" i="86" s="1"/>
  <c r="AQ108" i="86"/>
  <c r="Q108" i="18" s="1"/>
  <c r="AP13" i="89"/>
  <c r="AQ116" i="86"/>
  <c r="Q115" i="18" s="1"/>
  <c r="AS179" i="86"/>
  <c r="AS207" i="86" s="1"/>
  <c r="Q115" i="97"/>
  <c r="AI115" i="97" s="1"/>
  <c r="AI114" i="97" s="1"/>
  <c r="Q170" i="101" s="1"/>
  <c r="AS22" i="89"/>
  <c r="AT3" i="90"/>
  <c r="AU91" i="86"/>
  <c r="AT20" i="90" s="1"/>
  <c r="AU83" i="86"/>
  <c r="AU76" i="86"/>
  <c r="AU95" i="86"/>
  <c r="AU80" i="86"/>
  <c r="AT9" i="90" s="1"/>
  <c r="AU89" i="86"/>
  <c r="AT18" i="90" s="1"/>
  <c r="AU88" i="86"/>
  <c r="AT17" i="90" s="1"/>
  <c r="AU84" i="86"/>
  <c r="AT13" i="90" s="1"/>
  <c r="AU81" i="86"/>
  <c r="AT10" i="90" s="1"/>
  <c r="AU87" i="86"/>
  <c r="AT16" i="90" s="1"/>
  <c r="AU90" i="86"/>
  <c r="AT19" i="90" s="1"/>
  <c r="AU92" i="86"/>
  <c r="AT21" i="90" s="1"/>
  <c r="AU93" i="86"/>
  <c r="AT22" i="90" s="1"/>
  <c r="AU85" i="86"/>
  <c r="AT14" i="90" s="1"/>
  <c r="AU94" i="86"/>
  <c r="AT23" i="90" s="1"/>
  <c r="AU86" i="86"/>
  <c r="AT15" i="90" s="1"/>
  <c r="AU77" i="86"/>
  <c r="AR17" i="89"/>
  <c r="AS21" i="90"/>
  <c r="AS17" i="90"/>
  <c r="AS9" i="88"/>
  <c r="AT173" i="86"/>
  <c r="AT201" i="86" s="1"/>
  <c r="AS24" i="88"/>
  <c r="AT188" i="86"/>
  <c r="AT216" i="86" s="1"/>
  <c r="AR17" i="88"/>
  <c r="AS181" i="86"/>
  <c r="AS209" i="86" s="1"/>
  <c r="AS13" i="91"/>
  <c r="AT54" i="86"/>
  <c r="AS14" i="91" s="1"/>
  <c r="AT55" i="86"/>
  <c r="AS15" i="91" s="1"/>
  <c r="AS5" i="89"/>
  <c r="AT105" i="86"/>
  <c r="AS4" i="89" s="1"/>
  <c r="AR18" i="89"/>
  <c r="AS12" i="90"/>
  <c r="AT82" i="86"/>
  <c r="AS11" i="90" s="1"/>
  <c r="AS19" i="90"/>
  <c r="AS22" i="88"/>
  <c r="AT186" i="86"/>
  <c r="AT214" i="86" s="1"/>
  <c r="AS23" i="88"/>
  <c r="AT187" i="86"/>
  <c r="AT215" i="86" s="1"/>
  <c r="AS182" i="86"/>
  <c r="AS210" i="86" s="1"/>
  <c r="AR18" i="88"/>
  <c r="AS175" i="86"/>
  <c r="AS203" i="86" s="1"/>
  <c r="AR11" i="88"/>
  <c r="AS10" i="89"/>
  <c r="AS16" i="90"/>
  <c r="AR20" i="88"/>
  <c r="AS184" i="86"/>
  <c r="AS212" i="86" s="1"/>
  <c r="AT176" i="86"/>
  <c r="AT204" i="86" s="1"/>
  <c r="AS12" i="88"/>
  <c r="AT142" i="86"/>
  <c r="AS24" i="89"/>
  <c r="AV104" i="86"/>
  <c r="AV43" i="86"/>
  <c r="AV62" i="86" s="1"/>
  <c r="AV134" i="86"/>
  <c r="AV74" i="86"/>
  <c r="AS5" i="90"/>
  <c r="AS13" i="90"/>
  <c r="AS19" i="88"/>
  <c r="AT183" i="86"/>
  <c r="AT211" i="86" s="1"/>
  <c r="AT151" i="86"/>
  <c r="AT152" i="86"/>
  <c r="AS12" i="91"/>
  <c r="AT51" i="86"/>
  <c r="AS11" i="91" s="1"/>
  <c r="AT108" i="86"/>
  <c r="AS7" i="89" s="1"/>
  <c r="AS6" i="89"/>
  <c r="AS19" i="89"/>
  <c r="AT121" i="86"/>
  <c r="AT122" i="86"/>
  <c r="AS20" i="90"/>
  <c r="AS185" i="86"/>
  <c r="AS213" i="86" s="1"/>
  <c r="AR21" i="88"/>
  <c r="AS14" i="88"/>
  <c r="AS12" i="89"/>
  <c r="AT112" i="86"/>
  <c r="AS11" i="89" s="1"/>
  <c r="AS13" i="89"/>
  <c r="AT116" i="86"/>
  <c r="AS15" i="89" s="1"/>
  <c r="AT115" i="86"/>
  <c r="AS14" i="89" s="1"/>
  <c r="AT3" i="88"/>
  <c r="AU154" i="86"/>
  <c r="AU147" i="86"/>
  <c r="AU155" i="86"/>
  <c r="AU140" i="86"/>
  <c r="AU167" i="86"/>
  <c r="AU144" i="86"/>
  <c r="AU145" i="86"/>
  <c r="AU150" i="86"/>
  <c r="AU146" i="86"/>
  <c r="AU141" i="86"/>
  <c r="AU143" i="86"/>
  <c r="AU153" i="86"/>
  <c r="AU136" i="86"/>
  <c r="AU137" i="86"/>
  <c r="AR7" i="88"/>
  <c r="AS171" i="86"/>
  <c r="AS199" i="86" s="1"/>
  <c r="AS10" i="90"/>
  <c r="AS9" i="90"/>
  <c r="AT170" i="86"/>
  <c r="AT198" i="86" s="1"/>
  <c r="AT138" i="86"/>
  <c r="AS6" i="88"/>
  <c r="AS13" i="88"/>
  <c r="AT177" i="86"/>
  <c r="AT205" i="86" s="1"/>
  <c r="AW4" i="86"/>
  <c r="AR4" i="88"/>
  <c r="AR21" i="89"/>
  <c r="AS9" i="89"/>
  <c r="AS16" i="89"/>
  <c r="AT118" i="86"/>
  <c r="AT119" i="86"/>
  <c r="AT3" i="89"/>
  <c r="AU120" i="86"/>
  <c r="AU125" i="86"/>
  <c r="AT24" i="89" s="1"/>
  <c r="AU111" i="86"/>
  <c r="AT10" i="89" s="1"/>
  <c r="AU106" i="86"/>
  <c r="AU123" i="86"/>
  <c r="AT22" i="89" s="1"/>
  <c r="AU124" i="86"/>
  <c r="AT23" i="89" s="1"/>
  <c r="AU113" i="86"/>
  <c r="AU110" i="86"/>
  <c r="AT9" i="89" s="1"/>
  <c r="AU114" i="86"/>
  <c r="AU117" i="86"/>
  <c r="AU107" i="86"/>
  <c r="AS6" i="90"/>
  <c r="AT78" i="86"/>
  <c r="AS7" i="90" s="1"/>
  <c r="AS18" i="90"/>
  <c r="AS10" i="88"/>
  <c r="AT174" i="86"/>
  <c r="AT202" i="86" s="1"/>
  <c r="AS15" i="88"/>
  <c r="AR20" i="89"/>
  <c r="AS23" i="89"/>
  <c r="AU56" i="86"/>
  <c r="AT16" i="91" s="1"/>
  <c r="AU53" i="86"/>
  <c r="AT3" i="91"/>
  <c r="AU58" i="86"/>
  <c r="AT18" i="91" s="1"/>
  <c r="AU64" i="86"/>
  <c r="AU57" i="86"/>
  <c r="AT17" i="91" s="1"/>
  <c r="AU45" i="86"/>
  <c r="AT5" i="91" s="1"/>
  <c r="AU59" i="86"/>
  <c r="AT19" i="91" s="1"/>
  <c r="AU63" i="86"/>
  <c r="AT23" i="91" s="1"/>
  <c r="AU60" i="86"/>
  <c r="AT20" i="91" s="1"/>
  <c r="AU49" i="86"/>
  <c r="AT9" i="91" s="1"/>
  <c r="AU61" i="86"/>
  <c r="AT21" i="91" s="1"/>
  <c r="AU52" i="86"/>
  <c r="AU50" i="86"/>
  <c r="AT10" i="91" s="1"/>
  <c r="AU47" i="86"/>
  <c r="AT7" i="91" s="1"/>
  <c r="AU46" i="86"/>
  <c r="AT6" i="91" s="1"/>
  <c r="AS23" i="90"/>
  <c r="AS22" i="90"/>
  <c r="AT169" i="86"/>
  <c r="AT197" i="86" s="1"/>
  <c r="AS5" i="88"/>
  <c r="AT135" i="86"/>
  <c r="AS16" i="88"/>
  <c r="AT148" i="86"/>
  <c r="AT180" i="86"/>
  <c r="AT208" i="86" s="1"/>
  <c r="AT149" i="86"/>
  <c r="AB63" i="90"/>
  <c r="BB6" i="97"/>
  <c r="BS6" i="97" s="1"/>
  <c r="R20" i="101"/>
  <c r="AJ20" i="101" s="1"/>
  <c r="BB7" i="18"/>
  <c r="Q139" i="97"/>
  <c r="Q139" i="92"/>
  <c r="Q148" i="18"/>
  <c r="Q142" i="97"/>
  <c r="Q142" i="92"/>
  <c r="Q145" i="97"/>
  <c r="AI145" i="97" s="1"/>
  <c r="Q152" i="18"/>
  <c r="Q145" i="92"/>
  <c r="CM145" i="92" s="1"/>
  <c r="Q58" i="97"/>
  <c r="Q58" i="92"/>
  <c r="Q60" i="97"/>
  <c r="AI60" i="97" s="1"/>
  <c r="AI58" i="97" s="1"/>
  <c r="Q60" i="92"/>
  <c r="CM60" i="92" s="1"/>
  <c r="CM58" i="92" s="1"/>
  <c r="Q89" i="97"/>
  <c r="AI89" i="97" s="1"/>
  <c r="Q89" i="92"/>
  <c r="CM89" i="92" s="1"/>
  <c r="Q94" i="18"/>
  <c r="Q84" i="97"/>
  <c r="AI84" i="97" s="1"/>
  <c r="Q84" i="92"/>
  <c r="CM84" i="92" s="1"/>
  <c r="Q91" i="18"/>
  <c r="Q74" i="97"/>
  <c r="AI74" i="97" s="1"/>
  <c r="Q77" i="18"/>
  <c r="Q74" i="92"/>
  <c r="Q48" i="97"/>
  <c r="AI48" i="97" s="1"/>
  <c r="Q48" i="92"/>
  <c r="Q75" i="97"/>
  <c r="AI75" i="97" s="1"/>
  <c r="Q75" i="92"/>
  <c r="CM75" i="92" s="1"/>
  <c r="Q78" i="18"/>
  <c r="Q106" i="97"/>
  <c r="AI106" i="97" s="1"/>
  <c r="Q162" i="101" s="1"/>
  <c r="AI162" i="101" s="1"/>
  <c r="Q106" i="92"/>
  <c r="CM106" i="92" s="1"/>
  <c r="Q112" i="18"/>
  <c r="Q135" i="97"/>
  <c r="AI135" i="97" s="1"/>
  <c r="Q135" i="92"/>
  <c r="CM135" i="92" s="1"/>
  <c r="Q142" i="18"/>
  <c r="Q143" i="97"/>
  <c r="AI143" i="97" s="1"/>
  <c r="Q151" i="18"/>
  <c r="Q143" i="92"/>
  <c r="CM143" i="92" s="1"/>
  <c r="Q61" i="97"/>
  <c r="AI61" i="97" s="1"/>
  <c r="Q61" i="92"/>
  <c r="Q57" i="97"/>
  <c r="AI57" i="97" s="1"/>
  <c r="Q57" i="92"/>
  <c r="Q83" i="97"/>
  <c r="Q90" i="18"/>
  <c r="Q83" i="92"/>
  <c r="Q81" i="97"/>
  <c r="AI81" i="97" s="1"/>
  <c r="Q88" i="18"/>
  <c r="Q81" i="92"/>
  <c r="CM81" i="92" s="1"/>
  <c r="Q78" i="97"/>
  <c r="AI78" i="97" s="1"/>
  <c r="Q78" i="92"/>
  <c r="CM78" i="92" s="1"/>
  <c r="Q83" i="18"/>
  <c r="AQ119" i="86"/>
  <c r="AP18" i="89" s="1"/>
  <c r="Q108" i="97"/>
  <c r="Q108" i="92"/>
  <c r="Q116" i="18"/>
  <c r="Q132" i="97"/>
  <c r="AI132" i="97" s="1"/>
  <c r="Q139" i="18"/>
  <c r="Q132" i="92"/>
  <c r="CM132" i="92" s="1"/>
  <c r="Q51" i="97"/>
  <c r="AI51" i="97" s="1"/>
  <c r="Q51" i="92"/>
  <c r="Q54" i="97"/>
  <c r="AI54" i="97" s="1"/>
  <c r="Q54" i="92"/>
  <c r="Q76" i="97"/>
  <c r="AI76" i="97" s="1"/>
  <c r="Q81" i="18"/>
  <c r="Q76" i="92"/>
  <c r="CM76" i="92" s="1"/>
  <c r="Q82" i="97"/>
  <c r="AI82" i="97" s="1"/>
  <c r="Q82" i="92"/>
  <c r="CM82" i="92" s="1"/>
  <c r="Q89" i="18"/>
  <c r="Q56" i="97"/>
  <c r="AI56" i="97" s="1"/>
  <c r="Q56" i="92"/>
  <c r="Q131" i="97"/>
  <c r="AI131" i="97" s="1"/>
  <c r="Q131" i="92"/>
  <c r="Q136" i="18"/>
  <c r="Q80" i="97"/>
  <c r="Q80" i="92"/>
  <c r="Q87" i="18"/>
  <c r="Q111" i="97"/>
  <c r="Q119" i="18"/>
  <c r="Q111" i="92"/>
  <c r="Q107" i="97"/>
  <c r="AI107" i="97" s="1"/>
  <c r="Q163" i="101" s="1"/>
  <c r="AI163" i="101" s="1"/>
  <c r="Q107" i="92"/>
  <c r="CM107" i="92" s="1"/>
  <c r="Q113" i="18"/>
  <c r="Q85" i="97"/>
  <c r="AI85" i="97" s="1"/>
  <c r="Q85" i="92"/>
  <c r="CM85" i="92" s="1"/>
  <c r="Q92" i="18"/>
  <c r="Q136" i="97"/>
  <c r="Q136" i="92"/>
  <c r="Q145" i="18"/>
  <c r="Q144" i="97"/>
  <c r="AI144" i="97" s="1"/>
  <c r="Q144" i="92"/>
  <c r="CM144" i="92" s="1"/>
  <c r="Q140" i="18"/>
  <c r="Q55" i="97"/>
  <c r="Q55" i="92"/>
  <c r="Q79" i="97"/>
  <c r="AI79" i="97" s="1"/>
  <c r="Q79" i="92"/>
  <c r="CM79" i="92" s="1"/>
  <c r="Q84" i="18"/>
  <c r="Q88" i="97"/>
  <c r="AI88" i="97" s="1"/>
  <c r="Q88" i="92"/>
  <c r="CM88" i="92" s="1"/>
  <c r="Q82" i="18"/>
  <c r="Q130" i="97"/>
  <c r="AI130" i="97" s="1"/>
  <c r="Q135" i="18"/>
  <c r="Q130" i="92"/>
  <c r="CM130" i="92" s="1"/>
  <c r="Q117" i="97"/>
  <c r="AI117" i="97" s="1"/>
  <c r="Q173" i="101" s="1"/>
  <c r="AI173" i="101" s="1"/>
  <c r="Q117" i="92"/>
  <c r="CM117" i="92" s="1"/>
  <c r="Q123" i="18"/>
  <c r="Q47" i="97"/>
  <c r="AI47" i="97" s="1"/>
  <c r="Q47" i="92"/>
  <c r="Q86" i="97"/>
  <c r="Q86" i="92"/>
  <c r="Q87" i="97"/>
  <c r="AI87" i="97" s="1"/>
  <c r="Q93" i="18"/>
  <c r="Q87" i="92"/>
  <c r="CM87" i="92" s="1"/>
  <c r="Q134" i="97"/>
  <c r="AI134" i="97" s="1"/>
  <c r="Q134" i="92"/>
  <c r="CM134" i="92" s="1"/>
  <c r="Q141" i="18"/>
  <c r="Q114" i="97"/>
  <c r="Q114" i="92"/>
  <c r="Q104" i="97"/>
  <c r="AI104" i="97" s="1"/>
  <c r="Q160" i="101" s="1"/>
  <c r="AI160" i="101" s="1"/>
  <c r="Q110" i="18"/>
  <c r="Q104" i="92"/>
  <c r="CM104" i="92" s="1"/>
  <c r="Q50" i="97"/>
  <c r="AI50" i="97" s="1"/>
  <c r="Q50" i="92"/>
  <c r="Q52" i="97"/>
  <c r="Q52" i="92"/>
  <c r="Q53" i="97"/>
  <c r="AI53" i="97" s="1"/>
  <c r="Q53" i="92"/>
  <c r="Q102" i="97"/>
  <c r="AI102" i="97" s="1"/>
  <c r="Q106" i="18"/>
  <c r="Q102" i="92"/>
  <c r="Q46" i="92"/>
  <c r="Q46" i="97"/>
  <c r="AI46" i="97" s="1"/>
  <c r="Q103" i="97"/>
  <c r="AI103" i="97" s="1"/>
  <c r="Q159" i="101" s="1"/>
  <c r="AI159" i="101" s="1"/>
  <c r="Q103" i="92"/>
  <c r="CM103" i="92" s="1"/>
  <c r="Q107" i="18"/>
  <c r="AP12" i="89"/>
  <c r="AS89" i="97"/>
  <c r="BK89" i="97" s="1"/>
  <c r="AP16" i="89"/>
  <c r="AP9" i="89"/>
  <c r="AQ118" i="86"/>
  <c r="AG62" i="86"/>
  <c r="AF22" i="91" s="1"/>
  <c r="AG49" i="86"/>
  <c r="AQ122" i="86"/>
  <c r="AP21" i="89" s="1"/>
  <c r="AP19" i="89"/>
  <c r="AQ112" i="86"/>
  <c r="AP11" i="89" s="1"/>
  <c r="AQ121" i="86"/>
  <c r="AP20" i="89" s="1"/>
  <c r="AB75" i="86"/>
  <c r="AA4" i="90" s="1"/>
  <c r="AP24" i="89"/>
  <c r="AD75" i="86"/>
  <c r="AC4" i="90" s="1"/>
  <c r="AE75" i="86"/>
  <c r="AD4" i="90" s="1"/>
  <c r="AC75" i="86"/>
  <c r="AB4" i="90" s="1"/>
  <c r="AA75" i="86"/>
  <c r="Z4" i="90" s="1"/>
  <c r="AG52" i="86"/>
  <c r="AL45" i="86"/>
  <c r="AL52" i="86"/>
  <c r="AM45" i="86"/>
  <c r="AM52" i="86"/>
  <c r="AK143" i="86"/>
  <c r="AK136" i="86"/>
  <c r="AJ5" i="88" s="1"/>
  <c r="AL113" i="86"/>
  <c r="AL106" i="86"/>
  <c r="AM106" i="86"/>
  <c r="AM113" i="86"/>
  <c r="AK83" i="86"/>
  <c r="AK76" i="86"/>
  <c r="AH5" i="88"/>
  <c r="AP5" i="88"/>
  <c r="AK113" i="86"/>
  <c r="AK106" i="86"/>
  <c r="AK52" i="86"/>
  <c r="AK45" i="86"/>
  <c r="AI169" i="86"/>
  <c r="O158" i="97" s="1"/>
  <c r="Z75" i="86"/>
  <c r="Y4" i="90" s="1"/>
  <c r="AG76" i="86"/>
  <c r="AG143" i="86"/>
  <c r="AG136" i="86"/>
  <c r="AL76" i="86"/>
  <c r="AL83" i="86"/>
  <c r="AM143" i="86"/>
  <c r="AM136" i="86"/>
  <c r="AL5" i="88" s="1"/>
  <c r="Y75" i="86"/>
  <c r="X4" i="90" s="1"/>
  <c r="AG113" i="86"/>
  <c r="AG106" i="86"/>
  <c r="AL143" i="86"/>
  <c r="AL136" i="86"/>
  <c r="AM76" i="86"/>
  <c r="AM83" i="86"/>
  <c r="X75" i="86"/>
  <c r="W4" i="90" s="1"/>
  <c r="CD58" i="92"/>
  <c r="AV90" i="18"/>
  <c r="CF142" i="92"/>
  <c r="AC172" i="86"/>
  <c r="AC200" i="86" s="1"/>
  <c r="CH86" i="92"/>
  <c r="CD114" i="92"/>
  <c r="CH83" i="92"/>
  <c r="AS84" i="18"/>
  <c r="AC171" i="86"/>
  <c r="AC199" i="86" s="1"/>
  <c r="CH58" i="92"/>
  <c r="AV87" i="18"/>
  <c r="I172" i="18"/>
  <c r="I197" i="18" s="1"/>
  <c r="I171" i="97"/>
  <c r="K175" i="18"/>
  <c r="K200" i="18" s="1"/>
  <c r="CD142" i="92"/>
  <c r="CE86" i="92"/>
  <c r="J172" i="18"/>
  <c r="J197" i="18" s="1"/>
  <c r="J178" i="18"/>
  <c r="J203" i="18" s="1"/>
  <c r="CE114" i="92"/>
  <c r="AA178" i="86"/>
  <c r="AA206" i="86" s="1"/>
  <c r="I172" i="92"/>
  <c r="AA179" i="86"/>
  <c r="AA207" i="86" s="1"/>
  <c r="I165" i="97"/>
  <c r="L169" i="92"/>
  <c r="CE58" i="92"/>
  <c r="J168" i="97"/>
  <c r="J169" i="92"/>
  <c r="L172" i="92"/>
  <c r="CH80" i="92"/>
  <c r="CE142" i="92"/>
  <c r="CF86" i="92"/>
  <c r="K166" i="92"/>
  <c r="I168" i="97"/>
  <c r="L171" i="97"/>
  <c r="CG58" i="92"/>
  <c r="K165" i="97"/>
  <c r="H172" i="18"/>
  <c r="H197" i="18" s="1"/>
  <c r="I175" i="18"/>
  <c r="I200" i="18" s="1"/>
  <c r="AN15" i="88"/>
  <c r="AN9" i="88"/>
  <c r="AO173" i="86"/>
  <c r="AO201" i="86" s="1"/>
  <c r="AN24" i="88"/>
  <c r="AO188" i="86"/>
  <c r="AO216" i="86" s="1"/>
  <c r="AO177" i="86"/>
  <c r="AO205" i="86" s="1"/>
  <c r="AN13" i="88"/>
  <c r="AO138" i="86"/>
  <c r="AO135" i="86"/>
  <c r="AO170" i="86"/>
  <c r="AO198" i="86" s="1"/>
  <c r="AN6" i="88"/>
  <c r="AC46" i="97"/>
  <c r="K158" i="97"/>
  <c r="K163" i="101"/>
  <c r="AC163" i="101" s="1"/>
  <c r="AU107" i="97"/>
  <c r="BM107" i="97" s="1"/>
  <c r="AE11" i="88"/>
  <c r="AF175" i="86"/>
  <c r="AF203" i="86" s="1"/>
  <c r="I149" i="18"/>
  <c r="AS149" i="18" s="1"/>
  <c r="AC184" i="86"/>
  <c r="AC212" i="86" s="1"/>
  <c r="I140" i="92"/>
  <c r="CE140" i="92" s="1"/>
  <c r="I140" i="97"/>
  <c r="AA140" i="97" s="1"/>
  <c r="AB20" i="88"/>
  <c r="J81" i="92"/>
  <c r="CF81" i="92" s="1"/>
  <c r="J88" i="18"/>
  <c r="AT88" i="18" s="1"/>
  <c r="J81" i="97"/>
  <c r="AB81" i="97" s="1"/>
  <c r="AC17" i="90"/>
  <c r="W138" i="89"/>
  <c r="W99" i="89"/>
  <c r="W60" i="89"/>
  <c r="W184" i="89" s="1"/>
  <c r="AL110" i="86"/>
  <c r="AL111" i="86"/>
  <c r="AL117" i="86"/>
  <c r="AL123" i="86"/>
  <c r="AL120" i="86"/>
  <c r="AL124" i="86"/>
  <c r="AL125" i="86"/>
  <c r="AL107" i="86"/>
  <c r="AL114" i="86"/>
  <c r="AK3" i="89"/>
  <c r="J56" i="18"/>
  <c r="AC14" i="91"/>
  <c r="K165" i="108"/>
  <c r="AM165" i="108" s="1"/>
  <c r="AY162" i="101"/>
  <c r="AN142" i="86"/>
  <c r="AM12" i="88"/>
  <c r="AN176" i="86"/>
  <c r="AN204" i="86" s="1"/>
  <c r="AM15" i="88"/>
  <c r="AD8" i="90"/>
  <c r="K80" i="18"/>
  <c r="AU80" i="18" s="1"/>
  <c r="CG51" i="92"/>
  <c r="K165" i="92"/>
  <c r="AN82" i="86"/>
  <c r="AM11" i="90" s="1"/>
  <c r="AM12" i="90"/>
  <c r="H54" i="92"/>
  <c r="H54" i="97"/>
  <c r="Z54" i="97" s="1"/>
  <c r="H60" i="18"/>
  <c r="AA18" i="91"/>
  <c r="AA93" i="89"/>
  <c r="AA132" i="89"/>
  <c r="AA54" i="89"/>
  <c r="AA178" i="89" s="1"/>
  <c r="L121" i="101"/>
  <c r="AD121" i="101" s="1"/>
  <c r="AV79" i="97"/>
  <c r="BN79" i="97" s="1"/>
  <c r="I138" i="92"/>
  <c r="CE138" i="92" s="1"/>
  <c r="I138" i="97"/>
  <c r="AA138" i="97" s="1"/>
  <c r="AC182" i="86"/>
  <c r="AC210" i="86" s="1"/>
  <c r="AB18" i="88"/>
  <c r="I147" i="18"/>
  <c r="AS147" i="18" s="1"/>
  <c r="AT52" i="18"/>
  <c r="AT169" i="18" s="1"/>
  <c r="AT194" i="18" s="1"/>
  <c r="J169" i="18"/>
  <c r="J194" i="18" s="1"/>
  <c r="J79" i="18"/>
  <c r="AT79" i="18" s="1"/>
  <c r="AC7" i="90"/>
  <c r="I162" i="92"/>
  <c r="CE48" i="92"/>
  <c r="AE8" i="89"/>
  <c r="L109" i="18"/>
  <c r="AV109" i="18" s="1"/>
  <c r="AS115" i="97"/>
  <c r="I171" i="101"/>
  <c r="AA171" i="101" s="1"/>
  <c r="AA114" i="97"/>
  <c r="I170" i="101" s="1"/>
  <c r="AQ174" i="86"/>
  <c r="AQ202" i="86" s="1"/>
  <c r="AP10" i="88"/>
  <c r="Z137" i="89"/>
  <c r="Z59" i="89"/>
  <c r="Z183" i="89" s="1"/>
  <c r="Z98" i="89"/>
  <c r="AV50" i="18"/>
  <c r="J110" i="92"/>
  <c r="CF110" i="92" s="1"/>
  <c r="J110" i="97"/>
  <c r="AB110" i="97" s="1"/>
  <c r="AC18" i="89"/>
  <c r="J118" i="18"/>
  <c r="AT118" i="18" s="1"/>
  <c r="AN51" i="86"/>
  <c r="AM11" i="91" s="1"/>
  <c r="AM12" i="91"/>
  <c r="H57" i="18"/>
  <c r="AA15" i="91"/>
  <c r="CG102" i="92"/>
  <c r="X55" i="90"/>
  <c r="X94" i="90"/>
  <c r="AA46" i="97"/>
  <c r="I158" i="97"/>
  <c r="AE101" i="89"/>
  <c r="AE140" i="89"/>
  <c r="AE62" i="89"/>
  <c r="Z171" i="86"/>
  <c r="Z199" i="86" s="1"/>
  <c r="Y7" i="88"/>
  <c r="L130" i="101"/>
  <c r="AD130" i="101" s="1"/>
  <c r="AV88" i="97"/>
  <c r="BN88" i="97" s="1"/>
  <c r="Y59" i="89"/>
  <c r="Y183" i="89" s="1"/>
  <c r="Y98" i="89"/>
  <c r="Y137" i="89"/>
  <c r="CH139" i="92"/>
  <c r="CE102" i="92"/>
  <c r="L181" i="18"/>
  <c r="L206" i="18" s="1"/>
  <c r="AV64" i="18"/>
  <c r="AV181" i="18" s="1"/>
  <c r="AV206" i="18" s="1"/>
  <c r="H205" i="101"/>
  <c r="Z205" i="101" s="1"/>
  <c r="AR135" i="97"/>
  <c r="BJ135" i="97" s="1"/>
  <c r="Y179" i="86"/>
  <c r="Y207" i="86" s="1"/>
  <c r="X15" i="88"/>
  <c r="J172" i="92"/>
  <c r="AO10" i="88"/>
  <c r="AP174" i="86"/>
  <c r="AP202" i="86" s="1"/>
  <c r="CE61" i="92"/>
  <c r="I173" i="92"/>
  <c r="AQ51" i="86"/>
  <c r="AP11" i="91" s="1"/>
  <c r="AP12" i="91"/>
  <c r="Q54" i="18"/>
  <c r="Q53" i="18"/>
  <c r="AP10" i="91"/>
  <c r="AD4" i="88"/>
  <c r="L172" i="18"/>
  <c r="L197" i="18" s="1"/>
  <c r="Z55" i="90"/>
  <c r="Z94" i="90"/>
  <c r="AB74" i="97"/>
  <c r="I215" i="101"/>
  <c r="AA215" i="101" s="1"/>
  <c r="AS145" i="97"/>
  <c r="BK145" i="97" s="1"/>
  <c r="L88" i="101"/>
  <c r="AD88" i="101" s="1"/>
  <c r="AV60" i="97"/>
  <c r="AD172" i="97"/>
  <c r="W58" i="90"/>
  <c r="W97" i="90"/>
  <c r="J144" i="18"/>
  <c r="AT144" i="18" s="1"/>
  <c r="AD179" i="86"/>
  <c r="AD207" i="86" s="1"/>
  <c r="AC15" i="88"/>
  <c r="K215" i="101"/>
  <c r="AC215" i="101" s="1"/>
  <c r="AU145" i="97"/>
  <c r="BM145" i="97" s="1"/>
  <c r="AV143" i="97"/>
  <c r="AD142" i="97"/>
  <c r="L212" i="101" s="1"/>
  <c r="L213" i="101"/>
  <c r="AD213" i="101" s="1"/>
  <c r="K137" i="92"/>
  <c r="CG137" i="92" s="1"/>
  <c r="K146" i="18"/>
  <c r="AU146" i="18" s="1"/>
  <c r="K137" i="97"/>
  <c r="AC137" i="97" s="1"/>
  <c r="AE181" i="86"/>
  <c r="AE209" i="86" s="1"/>
  <c r="AD17" i="88"/>
  <c r="H127" i="101"/>
  <c r="Z127" i="101" s="1"/>
  <c r="AR85" i="97"/>
  <c r="BJ85" i="97" s="1"/>
  <c r="CD74" i="92"/>
  <c r="CH46" i="92"/>
  <c r="L160" i="92"/>
  <c r="AN13" i="91"/>
  <c r="AO55" i="86"/>
  <c r="AN15" i="91" s="1"/>
  <c r="AO54" i="86"/>
  <c r="AN14" i="91" s="1"/>
  <c r="J163" i="101"/>
  <c r="AB163" i="101" s="1"/>
  <c r="AT107" i="97"/>
  <c r="BL107" i="97" s="1"/>
  <c r="J84" i="92"/>
  <c r="CF84" i="92" s="1"/>
  <c r="J91" i="18"/>
  <c r="AT91" i="18" s="1"/>
  <c r="J84" i="97"/>
  <c r="AB84" i="97" s="1"/>
  <c r="AC20" i="90"/>
  <c r="AU54" i="18"/>
  <c r="AU171" i="18" s="1"/>
  <c r="AU196" i="18" s="1"/>
  <c r="K171" i="18"/>
  <c r="K196" i="18" s="1"/>
  <c r="J174" i="97"/>
  <c r="AB61" i="97"/>
  <c r="AR60" i="97"/>
  <c r="H88" i="101"/>
  <c r="Z88" i="101" s="1"/>
  <c r="Z172" i="97"/>
  <c r="W54" i="90"/>
  <c r="W93" i="90"/>
  <c r="CH47" i="92"/>
  <c r="L161" i="92"/>
  <c r="AA182" i="86"/>
  <c r="AA210" i="86" s="1"/>
  <c r="Z18" i="88"/>
  <c r="AP22" i="90"/>
  <c r="AG80" i="86"/>
  <c r="AG95" i="86"/>
  <c r="AG77" i="86"/>
  <c r="AF3" i="90"/>
  <c r="L160" i="101"/>
  <c r="AD160" i="101" s="1"/>
  <c r="AV104" i="97"/>
  <c r="BN104" i="97" s="1"/>
  <c r="I109" i="92"/>
  <c r="CE109" i="92" s="1"/>
  <c r="I117" i="18"/>
  <c r="AS117" i="18" s="1"/>
  <c r="I109" i="97"/>
  <c r="AA109" i="97" s="1"/>
  <c r="AB17" i="89"/>
  <c r="I134" i="108"/>
  <c r="AK134" i="108" s="1"/>
  <c r="AW131" i="101"/>
  <c r="AC48" i="97"/>
  <c r="K160" i="97"/>
  <c r="AE58" i="90"/>
  <c r="AE97" i="90"/>
  <c r="AB58" i="89"/>
  <c r="AB182" i="89" s="1"/>
  <c r="AB97" i="89"/>
  <c r="AB136" i="89"/>
  <c r="AR171" i="18"/>
  <c r="AR196" i="18" s="1"/>
  <c r="Y184" i="86"/>
  <c r="Y212" i="86" s="1"/>
  <c r="X20" i="88"/>
  <c r="AR87" i="97"/>
  <c r="H129" i="101"/>
  <c r="Z129" i="101" s="1"/>
  <c r="Z86" i="97"/>
  <c r="H128" i="101" s="1"/>
  <c r="L175" i="18"/>
  <c r="L200" i="18" s="1"/>
  <c r="AN108" i="86"/>
  <c r="AM7" i="89" s="1"/>
  <c r="AM6" i="89"/>
  <c r="AN115" i="86"/>
  <c r="AM14" i="89" s="1"/>
  <c r="AM13" i="89"/>
  <c r="AN116" i="86"/>
  <c r="AM15" i="89" s="1"/>
  <c r="AB171" i="86"/>
  <c r="AB199" i="86" s="1"/>
  <c r="H137" i="18"/>
  <c r="AA7" i="88"/>
  <c r="CG61" i="92"/>
  <c r="K173" i="92"/>
  <c r="CG114" i="92"/>
  <c r="I51" i="18"/>
  <c r="AB8" i="91"/>
  <c r="K160" i="101"/>
  <c r="AC160" i="101" s="1"/>
  <c r="AU104" i="97"/>
  <c r="BM104" i="97" s="1"/>
  <c r="AB56" i="90"/>
  <c r="AB95" i="90"/>
  <c r="L162" i="101"/>
  <c r="AD162" i="101" s="1"/>
  <c r="AV106" i="97"/>
  <c r="BN106" i="97" s="1"/>
  <c r="H82" i="92"/>
  <c r="CD82" i="92" s="1"/>
  <c r="H82" i="97"/>
  <c r="Z82" i="97" s="1"/>
  <c r="H89" i="18"/>
  <c r="AR89" i="18" s="1"/>
  <c r="AA18" i="90"/>
  <c r="Z100" i="89"/>
  <c r="Z139" i="89"/>
  <c r="Z61" i="89"/>
  <c r="Z185" i="89" s="1"/>
  <c r="L182" i="18"/>
  <c r="L207" i="18" s="1"/>
  <c r="AV65" i="18"/>
  <c r="AV182" i="18" s="1"/>
  <c r="AV207" i="18" s="1"/>
  <c r="AB141" i="89"/>
  <c r="AB63" i="89"/>
  <c r="AB187" i="89" s="1"/>
  <c r="AB102" i="89"/>
  <c r="K130" i="101"/>
  <c r="AC130" i="101" s="1"/>
  <c r="AU88" i="97"/>
  <c r="BM88" i="97" s="1"/>
  <c r="K85" i="97"/>
  <c r="AC85" i="97" s="1"/>
  <c r="K92" i="18"/>
  <c r="AU92" i="18" s="1"/>
  <c r="K85" i="92"/>
  <c r="CG85" i="92" s="1"/>
  <c r="AD21" i="90"/>
  <c r="X61" i="89"/>
  <c r="X185" i="89" s="1"/>
  <c r="X100" i="89"/>
  <c r="X139" i="89"/>
  <c r="H137" i="92"/>
  <c r="CD137" i="92" s="1"/>
  <c r="H146" i="18"/>
  <c r="AR146" i="18" s="1"/>
  <c r="H137" i="97"/>
  <c r="Z137" i="97" s="1"/>
  <c r="AB181" i="86"/>
  <c r="AB209" i="86" s="1"/>
  <c r="AA17" i="88"/>
  <c r="AC54" i="89"/>
  <c r="AC178" i="89" s="1"/>
  <c r="AC132" i="89"/>
  <c r="AC93" i="89"/>
  <c r="AN23" i="88"/>
  <c r="AO187" i="86"/>
  <c r="AO215" i="86" s="1"/>
  <c r="AO142" i="86"/>
  <c r="AO176" i="86"/>
  <c r="AO204" i="86" s="1"/>
  <c r="AN12" i="88"/>
  <c r="AD61" i="90"/>
  <c r="AD100" i="90"/>
  <c r="AC56" i="89"/>
  <c r="AC180" i="89" s="1"/>
  <c r="AC95" i="89"/>
  <c r="AC134" i="89"/>
  <c r="AB102" i="97"/>
  <c r="AD137" i="89"/>
  <c r="AD59" i="89"/>
  <c r="AD98" i="89"/>
  <c r="AG3" i="90"/>
  <c r="K214" i="101"/>
  <c r="AC214" i="101" s="1"/>
  <c r="AC212" i="101" s="1"/>
  <c r="K215" i="108" s="1"/>
  <c r="AU144" i="97"/>
  <c r="BM144" i="97" s="1"/>
  <c r="L110" i="92"/>
  <c r="CH110" i="92" s="1"/>
  <c r="L110" i="97"/>
  <c r="AD110" i="97" s="1"/>
  <c r="AE18" i="89"/>
  <c r="L118" i="18"/>
  <c r="AV118" i="18" s="1"/>
  <c r="AC60" i="90"/>
  <c r="AC99" i="90"/>
  <c r="AE98" i="89"/>
  <c r="AE59" i="89"/>
  <c r="AE137" i="89"/>
  <c r="AL147" i="86"/>
  <c r="AL140" i="86"/>
  <c r="AL141" i="86"/>
  <c r="AL153" i="86"/>
  <c r="AL146" i="86"/>
  <c r="AL145" i="86"/>
  <c r="AL144" i="86"/>
  <c r="AL150" i="86"/>
  <c r="AL137" i="86"/>
  <c r="AL154" i="86"/>
  <c r="AL155" i="86"/>
  <c r="AK3" i="88"/>
  <c r="AL167" i="86"/>
  <c r="AE99" i="90"/>
  <c r="AE60" i="90"/>
  <c r="J129" i="101"/>
  <c r="AB129" i="101" s="1"/>
  <c r="AB86" i="97"/>
  <c r="J128" i="101" s="1"/>
  <c r="AT87" i="97"/>
  <c r="AS56" i="18"/>
  <c r="AN152" i="86"/>
  <c r="AN151" i="86"/>
  <c r="AM19" i="88"/>
  <c r="AN183" i="86"/>
  <c r="AN211" i="86" s="1"/>
  <c r="AM14" i="88"/>
  <c r="AD7" i="90"/>
  <c r="K79" i="18"/>
  <c r="Z179" i="86"/>
  <c r="Z207" i="86" s="1"/>
  <c r="Y15" i="88"/>
  <c r="AA8" i="90"/>
  <c r="H80" i="18"/>
  <c r="AR80" i="18" s="1"/>
  <c r="L178" i="18"/>
  <c r="L203" i="18" s="1"/>
  <c r="K172" i="18"/>
  <c r="K197" i="18" s="1"/>
  <c r="AM6" i="90"/>
  <c r="AN78" i="86"/>
  <c r="AM7" i="90" s="1"/>
  <c r="H165" i="97"/>
  <c r="I166" i="92"/>
  <c r="AE98" i="90"/>
  <c r="AE59" i="90"/>
  <c r="AA102" i="90"/>
  <c r="AA63" i="90"/>
  <c r="AB48" i="97"/>
  <c r="J160" i="97"/>
  <c r="J80" i="18"/>
  <c r="AT80" i="18" s="1"/>
  <c r="AC8" i="90"/>
  <c r="AR64" i="18"/>
  <c r="AR181" i="18" s="1"/>
  <c r="AR206" i="18" s="1"/>
  <c r="H181" i="18"/>
  <c r="H206" i="18" s="1"/>
  <c r="L108" i="18"/>
  <c r="AV108" i="18" s="1"/>
  <c r="AE7" i="89"/>
  <c r="Y60" i="89"/>
  <c r="Y184" i="89" s="1"/>
  <c r="Y99" i="89"/>
  <c r="Y138" i="89"/>
  <c r="AC97" i="89"/>
  <c r="AC136" i="89"/>
  <c r="AC58" i="89"/>
  <c r="AC182" i="89" s="1"/>
  <c r="AC60" i="89"/>
  <c r="AC184" i="89" s="1"/>
  <c r="AC99" i="89"/>
  <c r="AC138" i="89"/>
  <c r="K168" i="97"/>
  <c r="AU106" i="18"/>
  <c r="Z172" i="86"/>
  <c r="Z200" i="86" s="1"/>
  <c r="Y8" i="88"/>
  <c r="AA62" i="89"/>
  <c r="AA186" i="89" s="1"/>
  <c r="AA101" i="89"/>
  <c r="AA140" i="89"/>
  <c r="AV148" i="18"/>
  <c r="K82" i="92"/>
  <c r="CG82" i="92" s="1"/>
  <c r="K82" i="97"/>
  <c r="AC82" i="97" s="1"/>
  <c r="K89" i="18"/>
  <c r="AU89" i="18" s="1"/>
  <c r="AD18" i="90"/>
  <c r="X17" i="88"/>
  <c r="Y181" i="86"/>
  <c r="Y209" i="86" s="1"/>
  <c r="Y20" i="88"/>
  <c r="Z184" i="86"/>
  <c r="Z212" i="86" s="1"/>
  <c r="H143" i="18"/>
  <c r="AR143" i="18" s="1"/>
  <c r="AA14" i="88"/>
  <c r="AB178" i="86"/>
  <c r="AB206" i="86" s="1"/>
  <c r="H140" i="92"/>
  <c r="CD140" i="92" s="1"/>
  <c r="H149" i="18"/>
  <c r="AR149" i="18" s="1"/>
  <c r="H140" i="97"/>
  <c r="Z140" i="97" s="1"/>
  <c r="AB184" i="86"/>
  <c r="AB212" i="86" s="1"/>
  <c r="AA20" i="88"/>
  <c r="I80" i="18"/>
  <c r="AS80" i="18" s="1"/>
  <c r="AB8" i="90"/>
  <c r="X14" i="88"/>
  <c r="Y178" i="86"/>
  <c r="Y206" i="86" s="1"/>
  <c r="J171" i="97"/>
  <c r="AO82" i="86"/>
  <c r="AN11" i="90" s="1"/>
  <c r="AN12" i="90"/>
  <c r="H158" i="97"/>
  <c r="Z46" i="97"/>
  <c r="AO23" i="88"/>
  <c r="AP187" i="86"/>
  <c r="AP215" i="86" s="1"/>
  <c r="AP186" i="86"/>
  <c r="AP214" i="86" s="1"/>
  <c r="AO22" i="88"/>
  <c r="AC95" i="90"/>
  <c r="AC56" i="90"/>
  <c r="AQ55" i="86"/>
  <c r="AQ54" i="86"/>
  <c r="AQ178" i="86" s="1"/>
  <c r="AQ206" i="86" s="1"/>
  <c r="AP13" i="91"/>
  <c r="Q55" i="18"/>
  <c r="Q63" i="18"/>
  <c r="AP21" i="91"/>
  <c r="I202" i="101"/>
  <c r="AA202" i="101" s="1"/>
  <c r="AS132" i="97"/>
  <c r="BK132" i="97" s="1"/>
  <c r="CG131" i="92"/>
  <c r="CH51" i="92"/>
  <c r="L165" i="92"/>
  <c r="H56" i="97"/>
  <c r="Z56" i="97" s="1"/>
  <c r="H62" i="18"/>
  <c r="H56" i="92"/>
  <c r="AA20" i="91"/>
  <c r="AC93" i="90"/>
  <c r="AC54" i="90"/>
  <c r="X54" i="89"/>
  <c r="X178" i="89" s="1"/>
  <c r="X132" i="89"/>
  <c r="X93" i="89"/>
  <c r="AV53" i="18"/>
  <c r="AV170" i="18" s="1"/>
  <c r="AV195" i="18" s="1"/>
  <c r="L170" i="18"/>
  <c r="L195" i="18" s="1"/>
  <c r="Y133" i="89"/>
  <c r="Y94" i="89"/>
  <c r="Y55" i="89"/>
  <c r="Y179" i="89" s="1"/>
  <c r="AA171" i="86"/>
  <c r="AA199" i="86" s="1"/>
  <c r="Z7" i="88"/>
  <c r="J205" i="101"/>
  <c r="AB205" i="101" s="1"/>
  <c r="AT135" i="97"/>
  <c r="BL135" i="97" s="1"/>
  <c r="K138" i="92"/>
  <c r="CG138" i="92" s="1"/>
  <c r="K138" i="97"/>
  <c r="AC138" i="97" s="1"/>
  <c r="K147" i="18"/>
  <c r="AU147" i="18" s="1"/>
  <c r="AE182" i="86"/>
  <c r="AE210" i="86" s="1"/>
  <c r="AD18" i="88"/>
  <c r="W98" i="89"/>
  <c r="W137" i="89"/>
  <c r="W59" i="89"/>
  <c r="W183" i="89" s="1"/>
  <c r="AR77" i="18"/>
  <c r="CH53" i="92"/>
  <c r="AO51" i="86"/>
  <c r="AN11" i="91" s="1"/>
  <c r="AN12" i="91"/>
  <c r="CF61" i="92"/>
  <c r="J173" i="92"/>
  <c r="AO105" i="86"/>
  <c r="AN4" i="89" s="1"/>
  <c r="AN5" i="89"/>
  <c r="AO169" i="86"/>
  <c r="AO197" i="86" s="1"/>
  <c r="AN13" i="89"/>
  <c r="AO115" i="86"/>
  <c r="AN14" i="89" s="1"/>
  <c r="AO116" i="86"/>
  <c r="AN15" i="89" s="1"/>
  <c r="K108" i="18"/>
  <c r="AU108" i="18" s="1"/>
  <c r="AD7" i="89"/>
  <c r="W100" i="90"/>
  <c r="W61" i="90"/>
  <c r="Z48" i="97"/>
  <c r="H160" i="97"/>
  <c r="AQ78" i="86"/>
  <c r="Q79" i="18" s="1"/>
  <c r="AP6" i="90"/>
  <c r="AP14" i="90"/>
  <c r="AG124" i="86"/>
  <c r="AG120" i="86"/>
  <c r="AG114" i="86"/>
  <c r="AG110" i="86"/>
  <c r="AG107" i="86"/>
  <c r="AG125" i="86"/>
  <c r="AG123" i="86"/>
  <c r="AG117" i="86"/>
  <c r="AF3" i="89"/>
  <c r="AE95" i="89"/>
  <c r="AE56" i="89"/>
  <c r="AE134" i="89"/>
  <c r="AD56" i="90"/>
  <c r="AD95" i="90"/>
  <c r="L120" i="101"/>
  <c r="AD120" i="101" s="1"/>
  <c r="AV78" i="97"/>
  <c r="BN78" i="97" s="1"/>
  <c r="I162" i="101"/>
  <c r="AA162" i="101" s="1"/>
  <c r="AS106" i="97"/>
  <c r="BK106" i="97" s="1"/>
  <c r="H171" i="18"/>
  <c r="H196" i="18" s="1"/>
  <c r="Y185" i="86"/>
  <c r="Y213" i="86" s="1"/>
  <c r="X21" i="88"/>
  <c r="Z60" i="89"/>
  <c r="Z184" i="89" s="1"/>
  <c r="Z99" i="89"/>
  <c r="Z138" i="89"/>
  <c r="AA62" i="90"/>
  <c r="AA101" i="90"/>
  <c r="L166" i="92"/>
  <c r="AM19" i="89"/>
  <c r="AN121" i="86"/>
  <c r="AM20" i="89" s="1"/>
  <c r="AN122" i="86"/>
  <c r="AM21" i="89" s="1"/>
  <c r="Z131" i="97"/>
  <c r="AB93" i="90"/>
  <c r="AB54" i="90"/>
  <c r="K182" i="18"/>
  <c r="K207" i="18" s="1"/>
  <c r="AU65" i="18"/>
  <c r="AU182" i="18" s="1"/>
  <c r="AU207" i="18" s="1"/>
  <c r="AD140" i="89"/>
  <c r="AD62" i="89"/>
  <c r="AD101" i="89"/>
  <c r="W17" i="88"/>
  <c r="X181" i="86"/>
  <c r="X209" i="86" s="1"/>
  <c r="I50" i="18"/>
  <c r="AB7" i="91"/>
  <c r="I81" i="92"/>
  <c r="CE81" i="92" s="1"/>
  <c r="I81" i="97"/>
  <c r="AA81" i="97" s="1"/>
  <c r="I88" i="18"/>
  <c r="AS88" i="18" s="1"/>
  <c r="AB17" i="90"/>
  <c r="AD56" i="89"/>
  <c r="AD95" i="89"/>
  <c r="AD134" i="89"/>
  <c r="X94" i="89"/>
  <c r="X133" i="89"/>
  <c r="X55" i="89"/>
  <c r="X179" i="89" s="1"/>
  <c r="AH9" i="90"/>
  <c r="AH15" i="90"/>
  <c r="AH13" i="90"/>
  <c r="AH20" i="90"/>
  <c r="AH18" i="90"/>
  <c r="AH14" i="90"/>
  <c r="AH21" i="90"/>
  <c r="AH23" i="90"/>
  <c r="AH17" i="90"/>
  <c r="AH16" i="90"/>
  <c r="AH19" i="90"/>
  <c r="AH22" i="90"/>
  <c r="AH3" i="90"/>
  <c r="J160" i="101"/>
  <c r="AB160" i="101" s="1"/>
  <c r="AT104" i="97"/>
  <c r="BL104" i="97" s="1"/>
  <c r="CF102" i="92"/>
  <c r="I85" i="97"/>
  <c r="AA85" i="97" s="1"/>
  <c r="I92" i="18"/>
  <c r="AS92" i="18" s="1"/>
  <c r="I85" i="92"/>
  <c r="CE85" i="92" s="1"/>
  <c r="AB21" i="90"/>
  <c r="K114" i="18"/>
  <c r="AU114" i="18" s="1"/>
  <c r="AD14" i="89"/>
  <c r="N143" i="18"/>
  <c r="AX143" i="18" s="1"/>
  <c r="N144" i="18"/>
  <c r="AX144" i="18" s="1"/>
  <c r="AH167" i="86"/>
  <c r="AG3" i="88"/>
  <c r="AD80" i="97"/>
  <c r="L122" i="101" s="1"/>
  <c r="AV81" i="97"/>
  <c r="L123" i="101"/>
  <c r="AD123" i="101" s="1"/>
  <c r="L109" i="92"/>
  <c r="CH109" i="92" s="1"/>
  <c r="L109" i="97"/>
  <c r="AD109" i="97" s="1"/>
  <c r="L117" i="18"/>
  <c r="AV117" i="18" s="1"/>
  <c r="AE17" i="89"/>
  <c r="J82" i="92"/>
  <c r="CF82" i="92" s="1"/>
  <c r="J89" i="18"/>
  <c r="AT89" i="18" s="1"/>
  <c r="J82" i="97"/>
  <c r="AB82" i="97" s="1"/>
  <c r="AC18" i="90"/>
  <c r="K205" i="101"/>
  <c r="AC205" i="101" s="1"/>
  <c r="AU135" i="97"/>
  <c r="BM135" i="97" s="1"/>
  <c r="AC58" i="97"/>
  <c r="AU59" i="97"/>
  <c r="K87" i="101"/>
  <c r="AC87" i="101" s="1"/>
  <c r="AC171" i="97"/>
  <c r="AL87" i="86"/>
  <c r="AL89" i="86"/>
  <c r="AL88" i="86"/>
  <c r="AL91" i="86"/>
  <c r="AL81" i="86"/>
  <c r="AL80" i="86"/>
  <c r="AL93" i="86"/>
  <c r="AL95" i="86"/>
  <c r="AL84" i="86"/>
  <c r="AL90" i="86"/>
  <c r="AL85" i="86"/>
  <c r="AL92" i="86"/>
  <c r="AL86" i="86"/>
  <c r="AL77" i="86"/>
  <c r="AL94" i="86"/>
  <c r="AK3" i="90"/>
  <c r="AS131" i="97"/>
  <c r="I201" i="101"/>
  <c r="AN148" i="86"/>
  <c r="AN149" i="86"/>
  <c r="AM16" i="88"/>
  <c r="AN180" i="86"/>
  <c r="AN208" i="86" s="1"/>
  <c r="AM22" i="88"/>
  <c r="AN186" i="86"/>
  <c r="AN214" i="86" s="1"/>
  <c r="K120" i="18"/>
  <c r="AU120" i="18" s="1"/>
  <c r="K112" i="97"/>
  <c r="AC112" i="97" s="1"/>
  <c r="K112" i="92"/>
  <c r="CG112" i="92" s="1"/>
  <c r="AD20" i="89"/>
  <c r="Z178" i="86"/>
  <c r="Z206" i="86" s="1"/>
  <c r="Y14" i="88"/>
  <c r="AA55" i="90"/>
  <c r="AA94" i="90"/>
  <c r="AB58" i="90"/>
  <c r="AB97" i="90"/>
  <c r="K56" i="18"/>
  <c r="AD14" i="91"/>
  <c r="H53" i="97"/>
  <c r="Z53" i="97" s="1"/>
  <c r="H53" i="92"/>
  <c r="H59" i="18"/>
  <c r="AA17" i="91"/>
  <c r="Z102" i="97"/>
  <c r="AE132" i="89"/>
  <c r="AE93" i="89"/>
  <c r="AE54" i="89"/>
  <c r="L86" i="18"/>
  <c r="AV86" i="18" s="1"/>
  <c r="AE15" i="90"/>
  <c r="L127" i="101"/>
  <c r="AD127" i="101" s="1"/>
  <c r="AV85" i="97"/>
  <c r="BN85" i="97" s="1"/>
  <c r="K88" i="101"/>
  <c r="AC88" i="101" s="1"/>
  <c r="AU60" i="97"/>
  <c r="AC172" i="97"/>
  <c r="CF48" i="92"/>
  <c r="J162" i="92"/>
  <c r="AC55" i="90"/>
  <c r="AC94" i="90"/>
  <c r="H87" i="101"/>
  <c r="Z87" i="101" s="1"/>
  <c r="Z58" i="97"/>
  <c r="AR59" i="97"/>
  <c r="Z171" i="97"/>
  <c r="L124" i="101"/>
  <c r="AD124" i="101" s="1"/>
  <c r="AV82" i="97"/>
  <c r="BN82" i="97" s="1"/>
  <c r="AQ105" i="86"/>
  <c r="AP4" i="89" s="1"/>
  <c r="AP5" i="89"/>
  <c r="AQ169" i="86"/>
  <c r="AQ197" i="86" s="1"/>
  <c r="AQ152" i="86"/>
  <c r="AQ151" i="86"/>
  <c r="AP19" i="88"/>
  <c r="AQ183" i="86"/>
  <c r="AQ211" i="86" s="1"/>
  <c r="J162" i="101"/>
  <c r="AB162" i="101" s="1"/>
  <c r="AT106" i="97"/>
  <c r="BL106" i="97" s="1"/>
  <c r="K169" i="92"/>
  <c r="CF58" i="92"/>
  <c r="Z51" i="97"/>
  <c r="H164" i="97"/>
  <c r="BA59" i="97"/>
  <c r="Q87" i="101"/>
  <c r="AI87" i="101" s="1"/>
  <c r="H109" i="92"/>
  <c r="CD109" i="92" s="1"/>
  <c r="H109" i="97"/>
  <c r="Z109" i="97" s="1"/>
  <c r="H117" i="18"/>
  <c r="AR117" i="18" s="1"/>
  <c r="AA17" i="89"/>
  <c r="AK87" i="86"/>
  <c r="AJ16" i="90" s="1"/>
  <c r="AK80" i="86"/>
  <c r="AJ9" i="90" s="1"/>
  <c r="AK77" i="86"/>
  <c r="AK89" i="86"/>
  <c r="AJ18" i="90" s="1"/>
  <c r="AK91" i="86"/>
  <c r="AJ20" i="90" s="1"/>
  <c r="AK95" i="86"/>
  <c r="AK90" i="86"/>
  <c r="AJ19" i="90" s="1"/>
  <c r="AK88" i="86"/>
  <c r="AJ17" i="90" s="1"/>
  <c r="AJ3" i="90"/>
  <c r="AK93" i="86"/>
  <c r="AJ22" i="90" s="1"/>
  <c r="AK86" i="86"/>
  <c r="AJ15" i="90" s="1"/>
  <c r="AK84" i="86"/>
  <c r="AJ13" i="90" s="1"/>
  <c r="AK85" i="86"/>
  <c r="AJ14" i="90" s="1"/>
  <c r="AK81" i="86"/>
  <c r="AJ10" i="90" s="1"/>
  <c r="AK92" i="86"/>
  <c r="AJ21" i="90" s="1"/>
  <c r="AK94" i="86"/>
  <c r="AJ23" i="90" s="1"/>
  <c r="AE62" i="90"/>
  <c r="AE101" i="90"/>
  <c r="Y4" i="88"/>
  <c r="AV140" i="97"/>
  <c r="L210" i="101"/>
  <c r="AD210" i="101" s="1"/>
  <c r="AD139" i="97"/>
  <c r="L209" i="101" s="1"/>
  <c r="AO6" i="90"/>
  <c r="AP78" i="86"/>
  <c r="AO7" i="90" s="1"/>
  <c r="K81" i="92"/>
  <c r="K88" i="18"/>
  <c r="AU88" i="18" s="1"/>
  <c r="K81" i="97"/>
  <c r="AD17" i="90"/>
  <c r="W139" i="89"/>
  <c r="W100" i="89"/>
  <c r="W61" i="89"/>
  <c r="W185" i="89" s="1"/>
  <c r="X18" i="88"/>
  <c r="Y182" i="86"/>
  <c r="Y210" i="86" s="1"/>
  <c r="Z185" i="86"/>
  <c r="Z213" i="86" s="1"/>
  <c r="Y21" i="88"/>
  <c r="AB55" i="90"/>
  <c r="AB94" i="90"/>
  <c r="AO9" i="88"/>
  <c r="AP173" i="86"/>
  <c r="AP201" i="86" s="1"/>
  <c r="AO14" i="88"/>
  <c r="AT76" i="97"/>
  <c r="BL76" i="97" s="1"/>
  <c r="J118" i="101"/>
  <c r="AB118" i="101" s="1"/>
  <c r="AR116" i="97"/>
  <c r="BJ116" i="97" s="1"/>
  <c r="H172" i="101"/>
  <c r="Z172" i="101" s="1"/>
  <c r="AS65" i="18"/>
  <c r="AS182" i="18" s="1"/>
  <c r="AS207" i="18" s="1"/>
  <c r="I182" i="18"/>
  <c r="I207" i="18" s="1"/>
  <c r="Q60" i="18"/>
  <c r="AP18" i="91"/>
  <c r="AD74" i="97"/>
  <c r="I144" i="18"/>
  <c r="AS144" i="18" s="1"/>
  <c r="AC179" i="86"/>
  <c r="AC207" i="86" s="1"/>
  <c r="AB15" i="88"/>
  <c r="AD8" i="88"/>
  <c r="AE172" i="86"/>
  <c r="AE200" i="86" s="1"/>
  <c r="K138" i="18"/>
  <c r="AU138" i="18" s="1"/>
  <c r="H169" i="92"/>
  <c r="CF74" i="92"/>
  <c r="AE61" i="90"/>
  <c r="AE100" i="90"/>
  <c r="AD172" i="86"/>
  <c r="AD200" i="86" s="1"/>
  <c r="J138" i="18"/>
  <c r="AT138" i="18" s="1"/>
  <c r="AC8" i="88"/>
  <c r="Z8" i="88"/>
  <c r="AA172" i="86"/>
  <c r="AA200" i="86" s="1"/>
  <c r="J173" i="101"/>
  <c r="AB173" i="101" s="1"/>
  <c r="AT117" i="97"/>
  <c r="BL117" i="97" s="1"/>
  <c r="AB56" i="89"/>
  <c r="AB180" i="89" s="1"/>
  <c r="AB95" i="89"/>
  <c r="AB134" i="89"/>
  <c r="K86" i="18"/>
  <c r="AU86" i="18" s="1"/>
  <c r="AD15" i="90"/>
  <c r="Y58" i="89"/>
  <c r="Y182" i="89" s="1"/>
  <c r="Y97" i="89"/>
  <c r="Y136" i="89"/>
  <c r="Z175" i="86"/>
  <c r="Z203" i="86" s="1"/>
  <c r="Y11" i="88"/>
  <c r="J59" i="18"/>
  <c r="J53" i="92"/>
  <c r="AC17" i="91"/>
  <c r="J53" i="97"/>
  <c r="AB53" i="97" s="1"/>
  <c r="AT65" i="18"/>
  <c r="AT182" i="18" s="1"/>
  <c r="AT207" i="18" s="1"/>
  <c r="J182" i="18"/>
  <c r="J207" i="18" s="1"/>
  <c r="AO112" i="86"/>
  <c r="AN11" i="89" s="1"/>
  <c r="AN12" i="89"/>
  <c r="AN6" i="89"/>
  <c r="AO108" i="86"/>
  <c r="AN7" i="89" s="1"/>
  <c r="K109" i="18"/>
  <c r="AU109" i="18" s="1"/>
  <c r="AD8" i="89"/>
  <c r="AC102" i="90"/>
  <c r="AC63" i="90"/>
  <c r="H173" i="101"/>
  <c r="Z173" i="101" s="1"/>
  <c r="AR117" i="97"/>
  <c r="BJ117" i="97" s="1"/>
  <c r="CE50" i="92"/>
  <c r="I164" i="92"/>
  <c r="H169" i="18"/>
  <c r="H194" i="18" s="1"/>
  <c r="AR52" i="18"/>
  <c r="AR169" i="18" s="1"/>
  <c r="AR194" i="18" s="1"/>
  <c r="AP23" i="90"/>
  <c r="AP21" i="90"/>
  <c r="AG150" i="86"/>
  <c r="AG145" i="86"/>
  <c r="AG140" i="86"/>
  <c r="AG154" i="86"/>
  <c r="AG146" i="86"/>
  <c r="AG153" i="86"/>
  <c r="AG147" i="86"/>
  <c r="AG155" i="86"/>
  <c r="AG137" i="86"/>
  <c r="AG144" i="86"/>
  <c r="AF3" i="88"/>
  <c r="AG167" i="86"/>
  <c r="Q172" i="101"/>
  <c r="AI172" i="101" s="1"/>
  <c r="BA116" i="97"/>
  <c r="BR116" i="97" s="1"/>
  <c r="K118" i="101"/>
  <c r="AC118" i="101" s="1"/>
  <c r="AU76" i="97"/>
  <c r="BM76" i="97" s="1"/>
  <c r="CH57" i="92"/>
  <c r="AD60" i="89"/>
  <c r="AD99" i="89"/>
  <c r="AD138" i="89"/>
  <c r="W136" i="89"/>
  <c r="W97" i="89"/>
  <c r="W58" i="89"/>
  <c r="W182" i="89" s="1"/>
  <c r="Y100" i="89"/>
  <c r="Y139" i="89"/>
  <c r="Y61" i="89"/>
  <c r="Y185" i="89" s="1"/>
  <c r="AA56" i="90"/>
  <c r="AA95" i="90"/>
  <c r="AA4" i="88"/>
  <c r="AS77" i="18"/>
  <c r="AU115" i="97"/>
  <c r="AC114" i="97"/>
  <c r="K170" i="101" s="1"/>
  <c r="K171" i="101"/>
  <c r="AC171" i="101" s="1"/>
  <c r="X182" i="86"/>
  <c r="X210" i="86" s="1"/>
  <c r="W18" i="88"/>
  <c r="AA47" i="97"/>
  <c r="I159" i="97"/>
  <c r="K204" i="101"/>
  <c r="AC204" i="101" s="1"/>
  <c r="AU134" i="97"/>
  <c r="BM134" i="97" s="1"/>
  <c r="AS137" i="18"/>
  <c r="AS136" i="18" s="1"/>
  <c r="AP119" i="86"/>
  <c r="AO18" i="89" s="1"/>
  <c r="AO16" i="89"/>
  <c r="AP118" i="86"/>
  <c r="AO17" i="89" s="1"/>
  <c r="AB99" i="90"/>
  <c r="AB60" i="90"/>
  <c r="I88" i="101"/>
  <c r="AA88" i="101" s="1"/>
  <c r="AS60" i="97"/>
  <c r="AA172" i="97"/>
  <c r="I79" i="101"/>
  <c r="AA79" i="101" s="1"/>
  <c r="AS51" i="97"/>
  <c r="AA163" i="97"/>
  <c r="AO152" i="86"/>
  <c r="AO151" i="86"/>
  <c r="AN19" i="88"/>
  <c r="AO183" i="86"/>
  <c r="AO211" i="86" s="1"/>
  <c r="AN22" i="88"/>
  <c r="AO186" i="86"/>
  <c r="AO214" i="86" s="1"/>
  <c r="Z97" i="89"/>
  <c r="Z136" i="89"/>
  <c r="Z58" i="89"/>
  <c r="Z182" i="89" s="1"/>
  <c r="AD61" i="97"/>
  <c r="L174" i="97"/>
  <c r="AB100" i="90"/>
  <c r="AB61" i="90"/>
  <c r="K60" i="18"/>
  <c r="K54" i="92"/>
  <c r="K54" i="97"/>
  <c r="AC54" i="97" s="1"/>
  <c r="AD18" i="91"/>
  <c r="H215" i="101"/>
  <c r="Z215" i="101" s="1"/>
  <c r="AR145" i="97"/>
  <c r="BJ145" i="97" s="1"/>
  <c r="K115" i="18"/>
  <c r="AU115" i="18" s="1"/>
  <c r="AD15" i="89"/>
  <c r="H112" i="92"/>
  <c r="CD112" i="92" s="1"/>
  <c r="H120" i="18"/>
  <c r="AR120" i="18" s="1"/>
  <c r="AA20" i="89"/>
  <c r="H112" i="97"/>
  <c r="Z112" i="97" s="1"/>
  <c r="AG3" i="89"/>
  <c r="I178" i="18"/>
  <c r="I203" i="18" s="1"/>
  <c r="AE138" i="89"/>
  <c r="AE99" i="89"/>
  <c r="AE60" i="89"/>
  <c r="J215" i="101"/>
  <c r="AB215" i="101" s="1"/>
  <c r="AT145" i="97"/>
  <c r="BL145" i="97" s="1"/>
  <c r="L121" i="18"/>
  <c r="AV121" i="18" s="1"/>
  <c r="L113" i="97"/>
  <c r="AD113" i="97" s="1"/>
  <c r="AD169" i="97" s="1"/>
  <c r="L113" i="92"/>
  <c r="CH113" i="92" s="1"/>
  <c r="AE21" i="89"/>
  <c r="AE15" i="89"/>
  <c r="L115" i="18"/>
  <c r="AV115" i="18" s="1"/>
  <c r="K143" i="18"/>
  <c r="AU143" i="18" s="1"/>
  <c r="AE178" i="86"/>
  <c r="AE206" i="86" s="1"/>
  <c r="AD14" i="88"/>
  <c r="AU64" i="18"/>
  <c r="AU181" i="18" s="1"/>
  <c r="AU206" i="18" s="1"/>
  <c r="K181" i="18"/>
  <c r="K206" i="18" s="1"/>
  <c r="AL47" i="86"/>
  <c r="AL64" i="86"/>
  <c r="AL58" i="86"/>
  <c r="AL50" i="86"/>
  <c r="AL60" i="86"/>
  <c r="AL57" i="86"/>
  <c r="AL56" i="86"/>
  <c r="AL49" i="86"/>
  <c r="AL61" i="86"/>
  <c r="AL59" i="86"/>
  <c r="AL63" i="86"/>
  <c r="AL46" i="86"/>
  <c r="AL53" i="86"/>
  <c r="AK3" i="91"/>
  <c r="AV78" i="18"/>
  <c r="AN174" i="86"/>
  <c r="AN202" i="86" s="1"/>
  <c r="AM10" i="88"/>
  <c r="K121" i="18"/>
  <c r="AU121" i="18" s="1"/>
  <c r="K113" i="97"/>
  <c r="AC113" i="97" s="1"/>
  <c r="K113" i="92"/>
  <c r="CG113" i="92" s="1"/>
  <c r="AD21" i="89"/>
  <c r="H79" i="18"/>
  <c r="AR79" i="18" s="1"/>
  <c r="AA7" i="90"/>
  <c r="L168" i="97"/>
  <c r="AC61" i="89"/>
  <c r="AC185" i="89" s="1"/>
  <c r="AC100" i="89"/>
  <c r="AC139" i="89"/>
  <c r="I120" i="101"/>
  <c r="AA120" i="101" s="1"/>
  <c r="AS78" i="97"/>
  <c r="BK78" i="97" s="1"/>
  <c r="J88" i="101"/>
  <c r="AB88" i="101" s="1"/>
  <c r="AT60" i="97"/>
  <c r="AB172" i="97"/>
  <c r="AR106" i="18"/>
  <c r="I163" i="101"/>
  <c r="AA163" i="101" s="1"/>
  <c r="AS107" i="97"/>
  <c r="BK107" i="97" s="1"/>
  <c r="K170" i="18"/>
  <c r="K195" i="18" s="1"/>
  <c r="AU53" i="18"/>
  <c r="AU170" i="18" s="1"/>
  <c r="AU195" i="18" s="1"/>
  <c r="J117" i="101"/>
  <c r="AB117" i="101" s="1"/>
  <c r="AT75" i="97"/>
  <c r="BL75" i="97" s="1"/>
  <c r="AC142" i="97"/>
  <c r="K212" i="101" s="1"/>
  <c r="AP24" i="88"/>
  <c r="AQ188" i="86"/>
  <c r="AQ216" i="86" s="1"/>
  <c r="AQ142" i="86"/>
  <c r="AP12" i="88"/>
  <c r="AQ176" i="86"/>
  <c r="AQ204" i="86" s="1"/>
  <c r="Y18" i="88"/>
  <c r="Z182" i="86"/>
  <c r="Z210" i="86" s="1"/>
  <c r="AB8" i="89"/>
  <c r="I109" i="18"/>
  <c r="AS109" i="18" s="1"/>
  <c r="K56" i="92"/>
  <c r="K62" i="18"/>
  <c r="K56" i="97"/>
  <c r="AC56" i="97" s="1"/>
  <c r="AD20" i="91"/>
  <c r="J87" i="101"/>
  <c r="AB87" i="101" s="1"/>
  <c r="AB58" i="97"/>
  <c r="AT59" i="97"/>
  <c r="AB171" i="97"/>
  <c r="CD51" i="92"/>
  <c r="H165" i="92"/>
  <c r="AA99" i="89"/>
  <c r="AA138" i="89"/>
  <c r="AA60" i="89"/>
  <c r="AA184" i="89" s="1"/>
  <c r="AK147" i="86"/>
  <c r="AK140" i="86"/>
  <c r="AK146" i="86"/>
  <c r="AK153" i="86"/>
  <c r="AK155" i="86"/>
  <c r="AK141" i="86"/>
  <c r="AK144" i="86"/>
  <c r="AK154" i="86"/>
  <c r="AK137" i="86"/>
  <c r="AK150" i="86"/>
  <c r="AK167" i="86"/>
  <c r="AK145" i="86"/>
  <c r="AJ3" i="88"/>
  <c r="AD48" i="97"/>
  <c r="L160" i="97"/>
  <c r="AB54" i="89"/>
  <c r="AB178" i="89" s="1"/>
  <c r="AB93" i="89"/>
  <c r="AB132" i="89"/>
  <c r="AP82" i="86"/>
  <c r="AO11" i="90" s="1"/>
  <c r="AO12" i="90"/>
  <c r="J121" i="101"/>
  <c r="AB121" i="101" s="1"/>
  <c r="AT79" i="97"/>
  <c r="BL79" i="97" s="1"/>
  <c r="Y58" i="90"/>
  <c r="Y97" i="90"/>
  <c r="AV51" i="18"/>
  <c r="AC94" i="89"/>
  <c r="AC133" i="89"/>
  <c r="AC55" i="89"/>
  <c r="AC179" i="89" s="1"/>
  <c r="I79" i="18"/>
  <c r="AS79" i="18" s="1"/>
  <c r="AB7" i="90"/>
  <c r="K166" i="18"/>
  <c r="K191" i="18" s="1"/>
  <c r="AN5" i="90"/>
  <c r="AR48" i="18"/>
  <c r="H165" i="18"/>
  <c r="H190" i="18" s="1"/>
  <c r="AP138" i="86"/>
  <c r="AP135" i="86"/>
  <c r="AP170" i="86"/>
  <c r="AP198" i="86" s="1"/>
  <c r="AO6" i="88"/>
  <c r="AO15" i="88"/>
  <c r="AD131" i="97"/>
  <c r="AA61" i="97"/>
  <c r="I174" i="97"/>
  <c r="AP19" i="91"/>
  <c r="Q61" i="18"/>
  <c r="Q50" i="18"/>
  <c r="AP7" i="91"/>
  <c r="AV77" i="18"/>
  <c r="AD7" i="88"/>
  <c r="AE171" i="86"/>
  <c r="AE199" i="86" s="1"/>
  <c r="K137" i="18"/>
  <c r="AE63" i="89"/>
  <c r="AE102" i="89"/>
  <c r="AE141" i="89"/>
  <c r="H168" i="97"/>
  <c r="I181" i="18"/>
  <c r="I206" i="18" s="1"/>
  <c r="AS64" i="18"/>
  <c r="AS181" i="18" s="1"/>
  <c r="AS206" i="18" s="1"/>
  <c r="AC4" i="88"/>
  <c r="H166" i="18"/>
  <c r="H191" i="18" s="1"/>
  <c r="Z4" i="88"/>
  <c r="AC63" i="89"/>
  <c r="AC187" i="89" s="1"/>
  <c r="AC141" i="89"/>
  <c r="AC102" i="89"/>
  <c r="Z100" i="90"/>
  <c r="Z61" i="90"/>
  <c r="I160" i="101"/>
  <c r="AA160" i="101" s="1"/>
  <c r="AS104" i="97"/>
  <c r="BK104" i="97" s="1"/>
  <c r="K85" i="18"/>
  <c r="AU85" i="18" s="1"/>
  <c r="AD14" i="90"/>
  <c r="X97" i="90"/>
  <c r="X58" i="90"/>
  <c r="AA15" i="90"/>
  <c r="H86" i="18"/>
  <c r="AR86" i="18" s="1"/>
  <c r="AV59" i="18"/>
  <c r="AN4" i="91"/>
  <c r="AN5" i="91"/>
  <c r="AR144" i="97"/>
  <c r="BJ144" i="97" s="1"/>
  <c r="H214" i="101"/>
  <c r="Z214" i="101" s="1"/>
  <c r="J85" i="97"/>
  <c r="AB85" i="97" s="1"/>
  <c r="J85" i="92"/>
  <c r="CF85" i="92" s="1"/>
  <c r="J92" i="18"/>
  <c r="AT92" i="18" s="1"/>
  <c r="AC21" i="90"/>
  <c r="J60" i="18"/>
  <c r="J54" i="92"/>
  <c r="J54" i="97"/>
  <c r="AB54" i="97" s="1"/>
  <c r="AC18" i="91"/>
  <c r="H172" i="92"/>
  <c r="AT89" i="97"/>
  <c r="BL89" i="97" s="1"/>
  <c r="J131" i="101"/>
  <c r="AB131" i="101" s="1"/>
  <c r="AA63" i="89"/>
  <c r="AA187" i="89" s="1"/>
  <c r="AA102" i="89"/>
  <c r="AA141" i="89"/>
  <c r="W4" i="88"/>
  <c r="H162" i="92"/>
  <c r="CD48" i="92"/>
  <c r="AP5" i="90"/>
  <c r="AP20" i="90"/>
  <c r="AV63" i="18"/>
  <c r="AR90" i="18"/>
  <c r="H118" i="101"/>
  <c r="Z118" i="101" s="1"/>
  <c r="AR76" i="97"/>
  <c r="BJ76" i="97" s="1"/>
  <c r="CD131" i="92"/>
  <c r="CE74" i="92"/>
  <c r="CE47" i="92"/>
  <c r="I161" i="92"/>
  <c r="AD11" i="88"/>
  <c r="AE175" i="86"/>
  <c r="AE203" i="86" s="1"/>
  <c r="AO13" i="89"/>
  <c r="AP115" i="86"/>
  <c r="AO14" i="89" s="1"/>
  <c r="AP116" i="86"/>
  <c r="AO15" i="89" s="1"/>
  <c r="AP112" i="86"/>
  <c r="AO11" i="89" s="1"/>
  <c r="AO12" i="89"/>
  <c r="AO13" i="91"/>
  <c r="AP55" i="86"/>
  <c r="AO15" i="91" s="1"/>
  <c r="AP54" i="86"/>
  <c r="AO14" i="91" s="1"/>
  <c r="AD101" i="90"/>
  <c r="AD62" i="90"/>
  <c r="Y60" i="90"/>
  <c r="Y99" i="90"/>
  <c r="J51" i="18"/>
  <c r="AC8" i="91"/>
  <c r="H163" i="101"/>
  <c r="Z163" i="101" s="1"/>
  <c r="AR107" i="97"/>
  <c r="BJ107" i="97" s="1"/>
  <c r="I170" i="18"/>
  <c r="I195" i="18" s="1"/>
  <c r="AS53" i="18"/>
  <c r="AS170" i="18" s="1"/>
  <c r="AS195" i="18" s="1"/>
  <c r="I164" i="97"/>
  <c r="AH9" i="89"/>
  <c r="AH22" i="89"/>
  <c r="AH24" i="89"/>
  <c r="AH3" i="89"/>
  <c r="AH23" i="89"/>
  <c r="AS117" i="97"/>
  <c r="BK117" i="97" s="1"/>
  <c r="I173" i="101"/>
  <c r="AA173" i="101" s="1"/>
  <c r="AN10" i="88"/>
  <c r="AO174" i="86"/>
  <c r="AO202" i="86" s="1"/>
  <c r="I91" i="18"/>
  <c r="AS91" i="18" s="1"/>
  <c r="I84" i="97"/>
  <c r="AA84" i="97" s="1"/>
  <c r="I84" i="92"/>
  <c r="CE84" i="92" s="1"/>
  <c r="AB20" i="90"/>
  <c r="CD61" i="92"/>
  <c r="H173" i="92"/>
  <c r="H113" i="97"/>
  <c r="Z113" i="97" s="1"/>
  <c r="H113" i="92"/>
  <c r="CD113" i="92" s="1"/>
  <c r="H121" i="18"/>
  <c r="AR121" i="18" s="1"/>
  <c r="AA21" i="89"/>
  <c r="Z93" i="90"/>
  <c r="Z54" i="90"/>
  <c r="L120" i="18"/>
  <c r="AV120" i="18" s="1"/>
  <c r="L112" i="92"/>
  <c r="CH112" i="92" s="1"/>
  <c r="AE20" i="89"/>
  <c r="L112" i="97"/>
  <c r="AD112" i="97" s="1"/>
  <c r="L114" i="18"/>
  <c r="AV114" i="18" s="1"/>
  <c r="AE14" i="89"/>
  <c r="AE179" i="86"/>
  <c r="AE207" i="86" s="1"/>
  <c r="AD15" i="88"/>
  <c r="K144" i="18"/>
  <c r="AU144" i="18" s="1"/>
  <c r="P59" i="92"/>
  <c r="CL59" i="92" s="1"/>
  <c r="P64" i="18"/>
  <c r="P59" i="97"/>
  <c r="AH59" i="97" s="1"/>
  <c r="AK22" i="91"/>
  <c r="AP14" i="89"/>
  <c r="AM23" i="88"/>
  <c r="AN187" i="86"/>
  <c r="AN215" i="86" s="1"/>
  <c r="W133" i="89"/>
  <c r="W55" i="89"/>
  <c r="W179" i="89" s="1"/>
  <c r="W94" i="89"/>
  <c r="AD139" i="89"/>
  <c r="AD61" i="89"/>
  <c r="AD100" i="89"/>
  <c r="H117" i="101"/>
  <c r="Z117" i="101" s="1"/>
  <c r="AR75" i="97"/>
  <c r="BJ75" i="97" s="1"/>
  <c r="H202" i="101"/>
  <c r="Z202" i="101" s="1"/>
  <c r="AR132" i="97"/>
  <c r="BJ132" i="97" s="1"/>
  <c r="J113" i="97"/>
  <c r="AB113" i="97" s="1"/>
  <c r="J121" i="18"/>
  <c r="AT121" i="18" s="1"/>
  <c r="AC21" i="89"/>
  <c r="J113" i="92"/>
  <c r="CF113" i="92" s="1"/>
  <c r="AT53" i="18"/>
  <c r="AT170" i="18" s="1"/>
  <c r="AT195" i="18" s="1"/>
  <c r="J170" i="18"/>
  <c r="J195" i="18" s="1"/>
  <c r="J130" i="101"/>
  <c r="AB130" i="101" s="1"/>
  <c r="AT88" i="97"/>
  <c r="BL88" i="97" s="1"/>
  <c r="CD102" i="92"/>
  <c r="AV106" i="18"/>
  <c r="I54" i="92"/>
  <c r="I54" i="97"/>
  <c r="AA54" i="97" s="1"/>
  <c r="I60" i="18"/>
  <c r="AB18" i="91"/>
  <c r="AE56" i="90"/>
  <c r="AE95" i="90"/>
  <c r="I114" i="18"/>
  <c r="AS114" i="18" s="1"/>
  <c r="AB14" i="89"/>
  <c r="CF114" i="92"/>
  <c r="H162" i="101"/>
  <c r="Z162" i="101" s="1"/>
  <c r="AR106" i="97"/>
  <c r="BJ106" i="97" s="1"/>
  <c r="BM143" i="97"/>
  <c r="L211" i="101"/>
  <c r="AD211" i="101" s="1"/>
  <c r="AV141" i="97"/>
  <c r="BN141" i="97" s="1"/>
  <c r="AP13" i="88"/>
  <c r="AQ177" i="86"/>
  <c r="AQ205" i="86" s="1"/>
  <c r="AP23" i="88"/>
  <c r="AQ187" i="86"/>
  <c r="AQ215" i="86" s="1"/>
  <c r="Y17" i="88"/>
  <c r="Z181" i="86"/>
  <c r="Z209" i="86" s="1"/>
  <c r="AA58" i="90"/>
  <c r="AA97" i="90"/>
  <c r="I108" i="18"/>
  <c r="AS108" i="18" s="1"/>
  <c r="AB7" i="89"/>
  <c r="K57" i="97"/>
  <c r="AC57" i="97" s="1"/>
  <c r="K63" i="18"/>
  <c r="K57" i="92"/>
  <c r="AD21" i="91"/>
  <c r="AT64" i="18"/>
  <c r="AT181" i="18" s="1"/>
  <c r="AT206" i="18" s="1"/>
  <c r="J181" i="18"/>
  <c r="J206" i="18" s="1"/>
  <c r="AM5" i="91"/>
  <c r="AM4" i="91"/>
  <c r="H110" i="92"/>
  <c r="CD110" i="92" s="1"/>
  <c r="H110" i="97"/>
  <c r="Z110" i="97" s="1"/>
  <c r="H118" i="18"/>
  <c r="AR118" i="18" s="1"/>
  <c r="AA18" i="89"/>
  <c r="AK56" i="86"/>
  <c r="AJ16" i="91" s="1"/>
  <c r="AK49" i="86"/>
  <c r="AJ9" i="91" s="1"/>
  <c r="AK63" i="86"/>
  <c r="AJ23" i="91" s="1"/>
  <c r="AK47" i="86"/>
  <c r="AJ7" i="91" s="1"/>
  <c r="AK60" i="86"/>
  <c r="AJ20" i="91" s="1"/>
  <c r="AK59" i="86"/>
  <c r="AJ19" i="91" s="1"/>
  <c r="AK58" i="86"/>
  <c r="AJ18" i="91" s="1"/>
  <c r="AK46" i="86"/>
  <c r="AJ6" i="91" s="1"/>
  <c r="AK64" i="86"/>
  <c r="AJ3" i="91"/>
  <c r="AK57" i="86"/>
  <c r="AJ17" i="91" s="1"/>
  <c r="AK61" i="86"/>
  <c r="AJ21" i="91" s="1"/>
  <c r="AK53" i="86"/>
  <c r="AK50" i="86"/>
  <c r="AJ10" i="91" s="1"/>
  <c r="L129" i="101"/>
  <c r="AD129" i="101" s="1"/>
  <c r="AV87" i="97"/>
  <c r="AD86" i="97"/>
  <c r="L128" i="101" s="1"/>
  <c r="I214" i="101"/>
  <c r="AA214" i="101" s="1"/>
  <c r="AS144" i="97"/>
  <c r="BK144" i="97" s="1"/>
  <c r="J202" i="101"/>
  <c r="AB202" i="101" s="1"/>
  <c r="AT132" i="97"/>
  <c r="BL132" i="97" s="1"/>
  <c r="AA55" i="89"/>
  <c r="AA179" i="89" s="1"/>
  <c r="AA94" i="89"/>
  <c r="AA133" i="89"/>
  <c r="AR115" i="97"/>
  <c r="H171" i="101"/>
  <c r="Z171" i="101" s="1"/>
  <c r="Z114" i="97"/>
  <c r="H170" i="101" s="1"/>
  <c r="CH48" i="92"/>
  <c r="L162" i="92"/>
  <c r="AS106" i="18"/>
  <c r="AO5" i="90"/>
  <c r="I117" i="101"/>
  <c r="AA117" i="101" s="1"/>
  <c r="AS75" i="97"/>
  <c r="BK75" i="97" s="1"/>
  <c r="AC47" i="97"/>
  <c r="K159" i="97"/>
  <c r="J163" i="97"/>
  <c r="AB50" i="97"/>
  <c r="CD46" i="92"/>
  <c r="H160" i="92"/>
  <c r="AP148" i="86"/>
  <c r="AP149" i="86"/>
  <c r="AP180" i="86"/>
  <c r="AP208" i="86" s="1"/>
  <c r="AO16" i="88"/>
  <c r="W99" i="90"/>
  <c r="W60" i="90"/>
  <c r="AF168" i="86"/>
  <c r="AE4" i="88"/>
  <c r="AP16" i="91"/>
  <c r="Q58" i="18"/>
  <c r="Q48" i="18"/>
  <c r="AP4" i="91"/>
  <c r="AP5" i="91"/>
  <c r="AE54" i="90"/>
  <c r="AE93" i="90"/>
  <c r="I143" i="18"/>
  <c r="AS143" i="18" s="1"/>
  <c r="AC178" i="86"/>
  <c r="AC206" i="86" s="1"/>
  <c r="AB14" i="88"/>
  <c r="L173" i="101"/>
  <c r="AD173" i="101" s="1"/>
  <c r="AV117" i="97"/>
  <c r="BN117" i="97" s="1"/>
  <c r="H178" i="18"/>
  <c r="H203" i="18" s="1"/>
  <c r="AA58" i="97"/>
  <c r="I87" i="101"/>
  <c r="AA87" i="101" s="1"/>
  <c r="AS59" i="97"/>
  <c r="AA171" i="97"/>
  <c r="J137" i="18"/>
  <c r="AD171" i="86"/>
  <c r="AD199" i="86" s="1"/>
  <c r="AC7" i="88"/>
  <c r="Y93" i="90"/>
  <c r="Y54" i="90"/>
  <c r="AD50" i="97"/>
  <c r="L163" i="97"/>
  <c r="AB175" i="86"/>
  <c r="AB203" i="86" s="1"/>
  <c r="AA11" i="88"/>
  <c r="H51" i="18"/>
  <c r="AA8" i="91"/>
  <c r="AD59" i="90"/>
  <c r="AD98" i="90"/>
  <c r="H121" i="101"/>
  <c r="Z121" i="101" s="1"/>
  <c r="AR79" i="97"/>
  <c r="BJ79" i="97" s="1"/>
  <c r="J166" i="92"/>
  <c r="H171" i="97"/>
  <c r="AA50" i="97"/>
  <c r="I163" i="97"/>
  <c r="W7" i="88"/>
  <c r="X171" i="86"/>
  <c r="X199" i="86" s="1"/>
  <c r="AP16" i="90"/>
  <c r="AP19" i="90"/>
  <c r="AP17" i="90"/>
  <c r="AV57" i="97"/>
  <c r="L85" i="101"/>
  <c r="AD85" i="101" s="1"/>
  <c r="L138" i="92"/>
  <c r="CH138" i="92" s="1"/>
  <c r="L138" i="97"/>
  <c r="AD138" i="97" s="1"/>
  <c r="L147" i="18"/>
  <c r="AV147" i="18" s="1"/>
  <c r="AE18" i="88"/>
  <c r="AF182" i="86"/>
  <c r="AF210" i="86" s="1"/>
  <c r="CD83" i="92"/>
  <c r="AD58" i="90"/>
  <c r="AD97" i="90"/>
  <c r="X58" i="89"/>
  <c r="X182" i="89" s="1"/>
  <c r="X97" i="89"/>
  <c r="X136" i="89"/>
  <c r="Y172" i="86"/>
  <c r="Y200" i="86" s="1"/>
  <c r="X8" i="88"/>
  <c r="AV54" i="97"/>
  <c r="L82" i="101"/>
  <c r="AD82" i="101" s="1"/>
  <c r="AN119" i="86"/>
  <c r="AM18" i="89" s="1"/>
  <c r="AN118" i="86"/>
  <c r="AM17" i="89" s="1"/>
  <c r="AM16" i="89"/>
  <c r="AB46" i="97"/>
  <c r="J158" i="97"/>
  <c r="AD141" i="89"/>
  <c r="AD63" i="89"/>
  <c r="AD102" i="89"/>
  <c r="H160" i="101"/>
  <c r="Z160" i="101" s="1"/>
  <c r="AR104" i="97"/>
  <c r="BJ104" i="97" s="1"/>
  <c r="AP108" i="86"/>
  <c r="AO7" i="89" s="1"/>
  <c r="AO6" i="89"/>
  <c r="AO19" i="89"/>
  <c r="AP122" i="86"/>
  <c r="AO21" i="89" s="1"/>
  <c r="AP121" i="86"/>
  <c r="AO20" i="89" s="1"/>
  <c r="I82" i="92"/>
  <c r="CE82" i="92" s="1"/>
  <c r="AB18" i="90"/>
  <c r="I89" i="18"/>
  <c r="AS89" i="18" s="1"/>
  <c r="I82" i="97"/>
  <c r="AA82" i="97" s="1"/>
  <c r="AM107" i="86"/>
  <c r="AM123" i="86"/>
  <c r="AL22" i="89" s="1"/>
  <c r="AM111" i="86"/>
  <c r="AL10" i="89" s="1"/>
  <c r="AM114" i="86"/>
  <c r="AM120" i="86"/>
  <c r="AM117" i="86"/>
  <c r="AM110" i="86"/>
  <c r="AL9" i="89" s="1"/>
  <c r="AM124" i="86"/>
  <c r="AL23" i="89" s="1"/>
  <c r="AM125" i="86"/>
  <c r="AL24" i="89" s="1"/>
  <c r="AL3" i="89"/>
  <c r="AO4" i="91"/>
  <c r="AO5" i="91"/>
  <c r="AB47" i="97"/>
  <c r="J159" i="97"/>
  <c r="H115" i="18"/>
  <c r="AR115" i="18" s="1"/>
  <c r="AA15" i="89"/>
  <c r="H81" i="92"/>
  <c r="CD81" i="92" s="1"/>
  <c r="H81" i="97"/>
  <c r="Z81" i="97" s="1"/>
  <c r="AA17" i="90"/>
  <c r="H88" i="18"/>
  <c r="AR88" i="18" s="1"/>
  <c r="AH3" i="88"/>
  <c r="L173" i="92"/>
  <c r="CH61" i="92"/>
  <c r="I129" i="101"/>
  <c r="AA129" i="101" s="1"/>
  <c r="AA86" i="97"/>
  <c r="I128" i="101" s="1"/>
  <c r="AS87" i="97"/>
  <c r="H182" i="18"/>
  <c r="H207" i="18" s="1"/>
  <c r="AR65" i="18"/>
  <c r="AR182" i="18" s="1"/>
  <c r="AR207" i="18" s="1"/>
  <c r="AC58" i="90"/>
  <c r="AC97" i="90"/>
  <c r="AA100" i="89"/>
  <c r="AA139" i="89"/>
  <c r="AA61" i="89"/>
  <c r="AA185" i="89" s="1"/>
  <c r="I169" i="92"/>
  <c r="I141" i="97"/>
  <c r="AA141" i="97" s="1"/>
  <c r="I141" i="92"/>
  <c r="CE141" i="92" s="1"/>
  <c r="I150" i="18"/>
  <c r="AS150" i="18" s="1"/>
  <c r="AC185" i="86"/>
  <c r="AC213" i="86" s="1"/>
  <c r="AB21" i="88"/>
  <c r="K202" i="101"/>
  <c r="AC202" i="101" s="1"/>
  <c r="AU132" i="97"/>
  <c r="BM132" i="97" s="1"/>
  <c r="AE61" i="89"/>
  <c r="AE100" i="89"/>
  <c r="AE139" i="89"/>
  <c r="L163" i="101"/>
  <c r="AD163" i="101" s="1"/>
  <c r="AV107" i="97"/>
  <c r="BN107" i="97" s="1"/>
  <c r="J57" i="18"/>
  <c r="AC15" i="91"/>
  <c r="AM9" i="88"/>
  <c r="AN173" i="86"/>
  <c r="AN201" i="86" s="1"/>
  <c r="K117" i="101"/>
  <c r="AC117" i="101" s="1"/>
  <c r="AU75" i="97"/>
  <c r="BM75" i="97" s="1"/>
  <c r="Z93" i="89"/>
  <c r="Z132" i="89"/>
  <c r="Z54" i="89"/>
  <c r="Z178" i="89" s="1"/>
  <c r="AM5" i="90"/>
  <c r="AD102" i="97"/>
  <c r="I59" i="18"/>
  <c r="I53" i="92"/>
  <c r="I53" i="97"/>
  <c r="AA53" i="97" s="1"/>
  <c r="AB17" i="91"/>
  <c r="L118" i="101"/>
  <c r="AD118" i="101" s="1"/>
  <c r="AV76" i="97"/>
  <c r="BN76" i="97" s="1"/>
  <c r="AT115" i="97"/>
  <c r="J171" i="101"/>
  <c r="AB171" i="101" s="1"/>
  <c r="AB114" i="97"/>
  <c r="J170" i="101" s="1"/>
  <c r="X185" i="86"/>
  <c r="X213" i="86" s="1"/>
  <c r="W21" i="88"/>
  <c r="AA58" i="89"/>
  <c r="AA182" i="89" s="1"/>
  <c r="AA136" i="89"/>
  <c r="AA97" i="89"/>
  <c r="AE94" i="89"/>
  <c r="AE133" i="89"/>
  <c r="AE55" i="89"/>
  <c r="AY213" i="101"/>
  <c r="K216" i="108"/>
  <c r="AM216" i="108" s="1"/>
  <c r="AQ173" i="86"/>
  <c r="AQ201" i="86" s="1"/>
  <c r="AP9" i="88"/>
  <c r="AQ186" i="86"/>
  <c r="AQ214" i="86" s="1"/>
  <c r="AP22" i="88"/>
  <c r="X59" i="89"/>
  <c r="X183" i="89" s="1"/>
  <c r="X98" i="89"/>
  <c r="X137" i="89"/>
  <c r="Y61" i="90"/>
  <c r="Y100" i="90"/>
  <c r="X54" i="90"/>
  <c r="X93" i="90"/>
  <c r="H120" i="101"/>
  <c r="Z120" i="101" s="1"/>
  <c r="AR78" i="97"/>
  <c r="BJ78" i="97" s="1"/>
  <c r="H213" i="101"/>
  <c r="Z213" i="101" s="1"/>
  <c r="AR143" i="97"/>
  <c r="Z142" i="97"/>
  <c r="H212" i="101" s="1"/>
  <c r="AB55" i="89"/>
  <c r="AB179" i="89" s="1"/>
  <c r="AB133" i="89"/>
  <c r="AB94" i="89"/>
  <c r="K178" i="18"/>
  <c r="K203" i="18" s="1"/>
  <c r="H109" i="18"/>
  <c r="AR109" i="18" s="1"/>
  <c r="AA8" i="89"/>
  <c r="J138" i="92"/>
  <c r="CF138" i="92" s="1"/>
  <c r="J138" i="97"/>
  <c r="AB138" i="97" s="1"/>
  <c r="AC18" i="88"/>
  <c r="AD182" i="86"/>
  <c r="AD210" i="86" s="1"/>
  <c r="J147" i="18"/>
  <c r="AT147" i="18" s="1"/>
  <c r="AV52" i="18"/>
  <c r="AV169" i="18" s="1"/>
  <c r="AV194" i="18" s="1"/>
  <c r="L169" i="18"/>
  <c r="L194" i="18" s="1"/>
  <c r="L120" i="108"/>
  <c r="AN120" i="108" s="1"/>
  <c r="AZ117" i="101"/>
  <c r="J86" i="18"/>
  <c r="AT86" i="18" s="1"/>
  <c r="AC15" i="90"/>
  <c r="J108" i="18"/>
  <c r="AT108" i="18" s="1"/>
  <c r="AC7" i="89"/>
  <c r="K161" i="92"/>
  <c r="CG47" i="92"/>
  <c r="J171" i="18"/>
  <c r="J196" i="18" s="1"/>
  <c r="AT54" i="18"/>
  <c r="AT171" i="18" s="1"/>
  <c r="AT196" i="18" s="1"/>
  <c r="CH131" i="92"/>
  <c r="AP9" i="91"/>
  <c r="Q52" i="18"/>
  <c r="AP6" i="91"/>
  <c r="Q49" i="18"/>
  <c r="CH74" i="92"/>
  <c r="AS135" i="97"/>
  <c r="BK135" i="97" s="1"/>
  <c r="I205" i="101"/>
  <c r="AA205" i="101" s="1"/>
  <c r="AD51" i="97"/>
  <c r="L164" i="97"/>
  <c r="AC11" i="88"/>
  <c r="AD175" i="86"/>
  <c r="AD203" i="86" s="1"/>
  <c r="H57" i="97"/>
  <c r="Z57" i="97" s="1"/>
  <c r="H57" i="92"/>
  <c r="H63" i="18"/>
  <c r="AA21" i="91"/>
  <c r="W98" i="90"/>
  <c r="W59" i="90"/>
  <c r="AB139" i="89"/>
  <c r="AB100" i="89"/>
  <c r="AB61" i="89"/>
  <c r="AB185" i="89" s="1"/>
  <c r="J141" i="97"/>
  <c r="AB141" i="97" s="1"/>
  <c r="J141" i="92"/>
  <c r="CF141" i="92" s="1"/>
  <c r="J150" i="18"/>
  <c r="AT150" i="18" s="1"/>
  <c r="AD185" i="86"/>
  <c r="AD213" i="86" s="1"/>
  <c r="AC21" i="88"/>
  <c r="AB131" i="97"/>
  <c r="AV54" i="18"/>
  <c r="AV171" i="18" s="1"/>
  <c r="AV196" i="18" s="1"/>
  <c r="L171" i="18"/>
  <c r="L196" i="18" s="1"/>
  <c r="AR134" i="97"/>
  <c r="BJ134" i="97" s="1"/>
  <c r="H204" i="101"/>
  <c r="Z204" i="101" s="1"/>
  <c r="CD47" i="92"/>
  <c r="H161" i="92"/>
  <c r="AU79" i="97"/>
  <c r="BM79" i="97" s="1"/>
  <c r="K121" i="101"/>
  <c r="AC121" i="101" s="1"/>
  <c r="AA14" i="90"/>
  <c r="H85" i="18"/>
  <c r="AR85" i="18" s="1"/>
  <c r="AC59" i="89"/>
  <c r="AC183" i="89" s="1"/>
  <c r="AC98" i="89"/>
  <c r="AC137" i="89"/>
  <c r="I130" i="101"/>
  <c r="AA130" i="101" s="1"/>
  <c r="AS88" i="97"/>
  <c r="BK88" i="97" s="1"/>
  <c r="J175" i="18"/>
  <c r="J200" i="18" s="1"/>
  <c r="X179" i="86"/>
  <c r="X207" i="86" s="1"/>
  <c r="W15" i="88"/>
  <c r="L143" i="18"/>
  <c r="AV143" i="18" s="1"/>
  <c r="AF178" i="86"/>
  <c r="AF206" i="86" s="1"/>
  <c r="AE14" i="88"/>
  <c r="I171" i="18"/>
  <c r="I196" i="18" s="1"/>
  <c r="AS54" i="18"/>
  <c r="AS171" i="18" s="1"/>
  <c r="AS196" i="18" s="1"/>
  <c r="X172" i="86"/>
  <c r="X200" i="86" s="1"/>
  <c r="W8" i="88"/>
  <c r="AQ82" i="86"/>
  <c r="AP11" i="90" s="1"/>
  <c r="AP12" i="90"/>
  <c r="AP9" i="90"/>
  <c r="AP18" i="90"/>
  <c r="K109" i="92"/>
  <c r="CG109" i="92" s="1"/>
  <c r="K117" i="18"/>
  <c r="AU117" i="18" s="1"/>
  <c r="K109" i="97"/>
  <c r="AC109" i="97" s="1"/>
  <c r="AD17" i="89"/>
  <c r="L137" i="92"/>
  <c r="CH137" i="92" s="1"/>
  <c r="L137" i="97"/>
  <c r="AD137" i="97" s="1"/>
  <c r="L146" i="18"/>
  <c r="AV146" i="18" s="1"/>
  <c r="AF181" i="86"/>
  <c r="AF209" i="86" s="1"/>
  <c r="AE17" i="88"/>
  <c r="H126" i="101"/>
  <c r="Z126" i="101" s="1"/>
  <c r="AR84" i="97"/>
  <c r="Z83" i="97"/>
  <c r="H125" i="101" s="1"/>
  <c r="AU78" i="97"/>
  <c r="BM78" i="97" s="1"/>
  <c r="K120" i="101"/>
  <c r="AC120" i="101" s="1"/>
  <c r="Y171" i="86"/>
  <c r="Y199" i="86" s="1"/>
  <c r="X7" i="88"/>
  <c r="CF46" i="92"/>
  <c r="J160" i="92"/>
  <c r="K173" i="101"/>
  <c r="AC173" i="101" s="1"/>
  <c r="AU117" i="97"/>
  <c r="BM117" i="97" s="1"/>
  <c r="W94" i="90"/>
  <c r="W55" i="90"/>
  <c r="W54" i="89"/>
  <c r="W178" i="89" s="1"/>
  <c r="W93" i="89"/>
  <c r="W132" i="89"/>
  <c r="AM81" i="86"/>
  <c r="AL10" i="90" s="1"/>
  <c r="AM93" i="86"/>
  <c r="AL22" i="90" s="1"/>
  <c r="AM94" i="86"/>
  <c r="AL23" i="90" s="1"/>
  <c r="AM92" i="86"/>
  <c r="AL21" i="90" s="1"/>
  <c r="AM84" i="86"/>
  <c r="AL13" i="90" s="1"/>
  <c r="AM90" i="86"/>
  <c r="AL19" i="90" s="1"/>
  <c r="AM89" i="86"/>
  <c r="AL18" i="90" s="1"/>
  <c r="AM77" i="86"/>
  <c r="AM80" i="86"/>
  <c r="AL9" i="90" s="1"/>
  <c r="AM86" i="86"/>
  <c r="AL15" i="90" s="1"/>
  <c r="AM85" i="86"/>
  <c r="AL14" i="90" s="1"/>
  <c r="AM91" i="86"/>
  <c r="AL20" i="90" s="1"/>
  <c r="AM95" i="86"/>
  <c r="AM88" i="86"/>
  <c r="AL17" i="90" s="1"/>
  <c r="AM87" i="86"/>
  <c r="AL16" i="90" s="1"/>
  <c r="AL3" i="90"/>
  <c r="AU87" i="97"/>
  <c r="K129" i="101"/>
  <c r="AC129" i="101" s="1"/>
  <c r="AC86" i="97"/>
  <c r="K128" i="101" s="1"/>
  <c r="J50" i="18"/>
  <c r="AC7" i="91"/>
  <c r="AA59" i="89"/>
  <c r="AA183" i="89" s="1"/>
  <c r="AA137" i="89"/>
  <c r="AA98" i="89"/>
  <c r="AA60" i="90"/>
  <c r="AA99" i="90"/>
  <c r="AH9" i="91"/>
  <c r="AH18" i="91"/>
  <c r="AH21" i="91"/>
  <c r="AH23" i="91"/>
  <c r="AH8" i="91"/>
  <c r="AH17" i="91"/>
  <c r="AH20" i="91"/>
  <c r="AH16" i="91"/>
  <c r="AH19" i="91"/>
  <c r="AH6" i="91"/>
  <c r="AH3" i="91"/>
  <c r="AO148" i="86"/>
  <c r="AO149" i="86"/>
  <c r="AN16" i="88"/>
  <c r="AO180" i="86"/>
  <c r="AO208" i="86" s="1"/>
  <c r="X61" i="90"/>
  <c r="X100" i="90"/>
  <c r="AR88" i="97"/>
  <c r="BJ88" i="97" s="1"/>
  <c r="H130" i="101"/>
  <c r="Z130" i="101" s="1"/>
  <c r="AB62" i="90"/>
  <c r="AB101" i="90"/>
  <c r="CG46" i="92"/>
  <c r="K160" i="92"/>
  <c r="K59" i="18"/>
  <c r="K53" i="97"/>
  <c r="AC53" i="97" s="1"/>
  <c r="K53" i="92"/>
  <c r="AD17" i="91"/>
  <c r="J63" i="18"/>
  <c r="J57" i="97"/>
  <c r="AB57" i="97" s="1"/>
  <c r="J57" i="92"/>
  <c r="AC21" i="91"/>
  <c r="Z61" i="97"/>
  <c r="H174" i="97"/>
  <c r="J120" i="101"/>
  <c r="AB120" i="101" s="1"/>
  <c r="AT78" i="97"/>
  <c r="BL78" i="97" s="1"/>
  <c r="AG3" i="91"/>
  <c r="I57" i="92"/>
  <c r="I63" i="18"/>
  <c r="AB21" i="91"/>
  <c r="I57" i="97"/>
  <c r="AA57" i="97" s="1"/>
  <c r="AV84" i="97"/>
  <c r="L126" i="101"/>
  <c r="AD126" i="101" s="1"/>
  <c r="AD83" i="97"/>
  <c r="L125" i="101" s="1"/>
  <c r="J164" i="97"/>
  <c r="AB51" i="97"/>
  <c r="AS143" i="97"/>
  <c r="I213" i="101"/>
  <c r="AA213" i="101" s="1"/>
  <c r="AA142" i="97"/>
  <c r="I212" i="101" s="1"/>
  <c r="AN188" i="86"/>
  <c r="AN216" i="86" s="1"/>
  <c r="AM24" i="88"/>
  <c r="AD55" i="90"/>
  <c r="AD94" i="90"/>
  <c r="Y54" i="89"/>
  <c r="Y178" i="89" s="1"/>
  <c r="Y93" i="89"/>
  <c r="Y132" i="89"/>
  <c r="J172" i="101"/>
  <c r="AB172" i="101" s="1"/>
  <c r="AT116" i="97"/>
  <c r="BL116" i="97" s="1"/>
  <c r="AD15" i="91"/>
  <c r="K57" i="18"/>
  <c r="AD102" i="90"/>
  <c r="AD63" i="90"/>
  <c r="H166" i="92"/>
  <c r="J213" i="101"/>
  <c r="AB213" i="101" s="1"/>
  <c r="AT143" i="97"/>
  <c r="AB142" i="97"/>
  <c r="J212" i="101" s="1"/>
  <c r="I115" i="18"/>
  <c r="AS115" i="18" s="1"/>
  <c r="AB15" i="89"/>
  <c r="AC62" i="89"/>
  <c r="AC186" i="89" s="1"/>
  <c r="AC140" i="89"/>
  <c r="AC101" i="89"/>
  <c r="X184" i="86"/>
  <c r="X212" i="86" s="1"/>
  <c r="W20" i="88"/>
  <c r="I169" i="18"/>
  <c r="I194" i="18" s="1"/>
  <c r="AS52" i="18"/>
  <c r="AS169" i="18" s="1"/>
  <c r="AS194" i="18" s="1"/>
  <c r="L172" i="101"/>
  <c r="AD172" i="101" s="1"/>
  <c r="AV116" i="97"/>
  <c r="BN116" i="97" s="1"/>
  <c r="L159" i="101"/>
  <c r="AD159" i="101" s="1"/>
  <c r="AV103" i="97"/>
  <c r="BN103" i="97" s="1"/>
  <c r="AQ138" i="86"/>
  <c r="Q137" i="18" s="1"/>
  <c r="AQ135" i="86"/>
  <c r="AP6" i="88"/>
  <c r="AQ170" i="86"/>
  <c r="AQ198" i="86" s="1"/>
  <c r="AP15" i="88"/>
  <c r="Y55" i="90"/>
  <c r="Y94" i="90"/>
  <c r="I159" i="101"/>
  <c r="AA159" i="101" s="1"/>
  <c r="AS103" i="97"/>
  <c r="BK103" i="97" s="1"/>
  <c r="X59" i="90"/>
  <c r="X98" i="90"/>
  <c r="AC102" i="97"/>
  <c r="I124" i="108"/>
  <c r="AK124" i="108" s="1"/>
  <c r="AW121" i="101"/>
  <c r="CE46" i="92"/>
  <c r="I160" i="92"/>
  <c r="L171" i="101"/>
  <c r="AD171" i="101" s="1"/>
  <c r="AV115" i="97"/>
  <c r="AD114" i="97"/>
  <c r="L170" i="101" s="1"/>
  <c r="H108" i="18"/>
  <c r="AR108" i="18" s="1"/>
  <c r="AA7" i="89"/>
  <c r="K140" i="97"/>
  <c r="AC140" i="97" s="1"/>
  <c r="K149" i="18"/>
  <c r="AU149" i="18" s="1"/>
  <c r="K140" i="92"/>
  <c r="CG140" i="92" s="1"/>
  <c r="AD20" i="88"/>
  <c r="AE184" i="86"/>
  <c r="AE212" i="86" s="1"/>
  <c r="J137" i="92"/>
  <c r="CF137" i="92" s="1"/>
  <c r="J146" i="18"/>
  <c r="AT146" i="18" s="1"/>
  <c r="AC17" i="88"/>
  <c r="J137" i="97"/>
  <c r="AB137" i="97" s="1"/>
  <c r="AD181" i="86"/>
  <c r="AD209" i="86" s="1"/>
  <c r="AA102" i="97"/>
  <c r="J85" i="18"/>
  <c r="AT85" i="18" s="1"/>
  <c r="AC14" i="90"/>
  <c r="X60" i="89"/>
  <c r="X184" i="89" s="1"/>
  <c r="X99" i="89"/>
  <c r="X138" i="89"/>
  <c r="AV59" i="97"/>
  <c r="AD58" i="97"/>
  <c r="L87" i="101"/>
  <c r="AD87" i="101" s="1"/>
  <c r="AD171" i="97"/>
  <c r="J159" i="101"/>
  <c r="AB159" i="101" s="1"/>
  <c r="AT103" i="97"/>
  <c r="BL103" i="97" s="1"/>
  <c r="K50" i="18"/>
  <c r="AD7" i="91"/>
  <c r="CF50" i="92"/>
  <c r="J164" i="92"/>
  <c r="AN6" i="90"/>
  <c r="AO78" i="86"/>
  <c r="AN7" i="90" s="1"/>
  <c r="AP151" i="86"/>
  <c r="AP152" i="86"/>
  <c r="AP183" i="86"/>
  <c r="AP211" i="86" s="1"/>
  <c r="AO19" i="88"/>
  <c r="AP142" i="86"/>
  <c r="AP176" i="86"/>
  <c r="AP204" i="86" s="1"/>
  <c r="AO12" i="88"/>
  <c r="Z55" i="89"/>
  <c r="Z179" i="89" s="1"/>
  <c r="Z94" i="89"/>
  <c r="Z133" i="89"/>
  <c r="AF171" i="86"/>
  <c r="AF199" i="86" s="1"/>
  <c r="L137" i="18"/>
  <c r="AE7" i="88"/>
  <c r="Q59" i="18"/>
  <c r="AP17" i="91"/>
  <c r="AE63" i="90"/>
  <c r="AE102" i="90"/>
  <c r="L57" i="18"/>
  <c r="AE15" i="91"/>
  <c r="J204" i="101"/>
  <c r="AB204" i="101" s="1"/>
  <c r="AT134" i="97"/>
  <c r="BL134" i="97" s="1"/>
  <c r="I112" i="97"/>
  <c r="AA112" i="97" s="1"/>
  <c r="I112" i="92"/>
  <c r="CE112" i="92" s="1"/>
  <c r="I120" i="18"/>
  <c r="AS120" i="18" s="1"/>
  <c r="AB20" i="89"/>
  <c r="J140" i="92"/>
  <c r="CF140" i="92" s="1"/>
  <c r="J149" i="18"/>
  <c r="AT149" i="18" s="1"/>
  <c r="J140" i="97"/>
  <c r="AB140" i="97" s="1"/>
  <c r="AC20" i="88"/>
  <c r="AD184" i="86"/>
  <c r="AD212" i="86" s="1"/>
  <c r="CF131" i="92"/>
  <c r="CH50" i="92"/>
  <c r="L164" i="92"/>
  <c r="Z47" i="97"/>
  <c r="H159" i="97"/>
  <c r="L214" i="101"/>
  <c r="AD214" i="101" s="1"/>
  <c r="AV144" i="97"/>
  <c r="BN144" i="97" s="1"/>
  <c r="I172" i="101"/>
  <c r="AA172" i="101" s="1"/>
  <c r="AS116" i="97"/>
  <c r="BK116" i="97" s="1"/>
  <c r="X99" i="90"/>
  <c r="X60" i="90"/>
  <c r="Z74" i="97"/>
  <c r="AA59" i="90"/>
  <c r="AA98" i="90"/>
  <c r="AV48" i="18"/>
  <c r="L165" i="18"/>
  <c r="L190" i="18" s="1"/>
  <c r="J115" i="18"/>
  <c r="AT115" i="18" s="1"/>
  <c r="AC15" i="89"/>
  <c r="AC50" i="97"/>
  <c r="K163" i="97"/>
  <c r="J165" i="97"/>
  <c r="AO118" i="86"/>
  <c r="AN17" i="89" s="1"/>
  <c r="AN16" i="89"/>
  <c r="AO119" i="86"/>
  <c r="AN18" i="89" s="1"/>
  <c r="AD94" i="89"/>
  <c r="AD55" i="89"/>
  <c r="AD133" i="89"/>
  <c r="X178" i="86"/>
  <c r="X206" i="86" s="1"/>
  <c r="W14" i="88"/>
  <c r="AD47" i="97"/>
  <c r="L159" i="97"/>
  <c r="L205" i="101"/>
  <c r="AD205" i="101" s="1"/>
  <c r="AV135" i="97"/>
  <c r="BN135" i="97" s="1"/>
  <c r="H78" i="101"/>
  <c r="Z78" i="101" s="1"/>
  <c r="AR50" i="97"/>
  <c r="Z162" i="97"/>
  <c r="AP13" i="90"/>
  <c r="AP15" i="90"/>
  <c r="AG48" i="86"/>
  <c r="AG64" i="86"/>
  <c r="AG56" i="86"/>
  <c r="AG63" i="86"/>
  <c r="AG59" i="86"/>
  <c r="AG53" i="86"/>
  <c r="AF3" i="91"/>
  <c r="AG46" i="86"/>
  <c r="AA185" i="86"/>
  <c r="AA213" i="86" s="1"/>
  <c r="Z21" i="88"/>
  <c r="Z98" i="90"/>
  <c r="Z59" i="90"/>
  <c r="AB60" i="89"/>
  <c r="AB184" i="89" s="1"/>
  <c r="AB99" i="89"/>
  <c r="AB138" i="89"/>
  <c r="K169" i="18"/>
  <c r="K194" i="18" s="1"/>
  <c r="AU52" i="18"/>
  <c r="AU169" i="18" s="1"/>
  <c r="AU194" i="18" s="1"/>
  <c r="K110" i="92"/>
  <c r="CG110" i="92" s="1"/>
  <c r="K110" i="97"/>
  <c r="AC110" i="97" s="1"/>
  <c r="K118" i="18"/>
  <c r="AU118" i="18" s="1"/>
  <c r="AD18" i="89"/>
  <c r="X4" i="88"/>
  <c r="AN112" i="86"/>
  <c r="AM11" i="89" s="1"/>
  <c r="AM12" i="89"/>
  <c r="AT48" i="18"/>
  <c r="J165" i="18"/>
  <c r="J190" i="18" s="1"/>
  <c r="AA134" i="89"/>
  <c r="AA56" i="89"/>
  <c r="AA180" i="89" s="1"/>
  <c r="AA95" i="89"/>
  <c r="AM50" i="86"/>
  <c r="AL10" i="91" s="1"/>
  <c r="AM56" i="86"/>
  <c r="AL16" i="91" s="1"/>
  <c r="AM63" i="86"/>
  <c r="AL23" i="91" s="1"/>
  <c r="AM59" i="86"/>
  <c r="AL19" i="91" s="1"/>
  <c r="AM47" i="86"/>
  <c r="AL7" i="91" s="1"/>
  <c r="AM57" i="86"/>
  <c r="AL17" i="91" s="1"/>
  <c r="AL3" i="91"/>
  <c r="AM49" i="86"/>
  <c r="AL9" i="91" s="1"/>
  <c r="AM53" i="86"/>
  <c r="AM61" i="86"/>
  <c r="AL21" i="91" s="1"/>
  <c r="AM64" i="86"/>
  <c r="AM58" i="86"/>
  <c r="AL18" i="91" s="1"/>
  <c r="AM46" i="86"/>
  <c r="AL6" i="91" s="1"/>
  <c r="AM60" i="86"/>
  <c r="AL20" i="91" s="1"/>
  <c r="AP51" i="86"/>
  <c r="AO11" i="91" s="1"/>
  <c r="AO12" i="91"/>
  <c r="I204" i="101"/>
  <c r="AA204" i="101" s="1"/>
  <c r="AS134" i="97"/>
  <c r="BK134" i="97" s="1"/>
  <c r="CG86" i="92"/>
  <c r="J166" i="18"/>
  <c r="J191" i="18" s="1"/>
  <c r="H114" i="18"/>
  <c r="AR114" i="18" s="1"/>
  <c r="AA14" i="89"/>
  <c r="K172" i="92"/>
  <c r="AN14" i="88"/>
  <c r="K91" i="18"/>
  <c r="AU91" i="18" s="1"/>
  <c r="K84" i="92"/>
  <c r="CG84" i="92" s="1"/>
  <c r="K84" i="97"/>
  <c r="AC84" i="97" s="1"/>
  <c r="AD20" i="90"/>
  <c r="AU74" i="97"/>
  <c r="K116" i="101"/>
  <c r="H138" i="92"/>
  <c r="CD138" i="92" s="1"/>
  <c r="H138" i="97"/>
  <c r="Z138" i="97" s="1"/>
  <c r="H147" i="18"/>
  <c r="AR147" i="18" s="1"/>
  <c r="AB182" i="86"/>
  <c r="AB210" i="86" s="1"/>
  <c r="AA18" i="88"/>
  <c r="AT106" i="18"/>
  <c r="AU48" i="18"/>
  <c r="K165" i="18"/>
  <c r="K190" i="18" s="1"/>
  <c r="J56" i="92"/>
  <c r="J56" i="97"/>
  <c r="AB56" i="97" s="1"/>
  <c r="J62" i="18"/>
  <c r="AC20" i="91"/>
  <c r="X175" i="86"/>
  <c r="X203" i="86" s="1"/>
  <c r="W11" i="88"/>
  <c r="L204" i="101"/>
  <c r="AD204" i="101" s="1"/>
  <c r="AV134" i="97"/>
  <c r="BN134" i="97" s="1"/>
  <c r="I62" i="18"/>
  <c r="I56" i="97"/>
  <c r="AA56" i="97" s="1"/>
  <c r="I56" i="92"/>
  <c r="AB20" i="91"/>
  <c r="Z99" i="90"/>
  <c r="Z60" i="90"/>
  <c r="CF51" i="92"/>
  <c r="J165" i="92"/>
  <c r="AC62" i="90"/>
  <c r="AC101" i="90"/>
  <c r="AM13" i="88"/>
  <c r="AN177" i="86"/>
  <c r="AN205" i="86" s="1"/>
  <c r="AN138" i="86"/>
  <c r="AN135" i="86"/>
  <c r="AN170" i="86"/>
  <c r="AN198" i="86" s="1"/>
  <c r="AM6" i="88"/>
  <c r="J112" i="97"/>
  <c r="AB112" i="97" s="1"/>
  <c r="J120" i="18"/>
  <c r="AT120" i="18" s="1"/>
  <c r="AC20" i="89"/>
  <c r="J112" i="92"/>
  <c r="CF112" i="92" s="1"/>
  <c r="AC51" i="97"/>
  <c r="K164" i="97"/>
  <c r="K131" i="101"/>
  <c r="AC131" i="101" s="1"/>
  <c r="AU89" i="97"/>
  <c r="BM89" i="97" s="1"/>
  <c r="H175" i="18"/>
  <c r="H200" i="18" s="1"/>
  <c r="L202" i="101"/>
  <c r="AD202" i="101" s="1"/>
  <c r="AV132" i="97"/>
  <c r="BN132" i="97" s="1"/>
  <c r="CH102" i="92"/>
  <c r="L85" i="18"/>
  <c r="AV85" i="18" s="1"/>
  <c r="AE14" i="90"/>
  <c r="I137" i="92"/>
  <c r="CE137" i="92" s="1"/>
  <c r="I146" i="18"/>
  <c r="AS146" i="18" s="1"/>
  <c r="I137" i="97"/>
  <c r="AC181" i="86"/>
  <c r="AC209" i="86" s="1"/>
  <c r="AB17" i="88"/>
  <c r="AB59" i="89"/>
  <c r="AB183" i="89" s="1"/>
  <c r="AB98" i="89"/>
  <c r="AB137" i="89"/>
  <c r="H131" i="101"/>
  <c r="Z131" i="101" s="1"/>
  <c r="AR89" i="97"/>
  <c r="BJ89" i="97" s="1"/>
  <c r="AA48" i="97"/>
  <c r="I160" i="97"/>
  <c r="AS57" i="18"/>
  <c r="AB62" i="89"/>
  <c r="AB186" i="89" s="1"/>
  <c r="AB101" i="89"/>
  <c r="AB140" i="89"/>
  <c r="AQ148" i="86"/>
  <c r="AQ149" i="86"/>
  <c r="AP16" i="88"/>
  <c r="AQ180" i="86"/>
  <c r="AQ208" i="86" s="1"/>
  <c r="AP14" i="88"/>
  <c r="J109" i="92"/>
  <c r="CF109" i="92" s="1"/>
  <c r="J109" i="97"/>
  <c r="AB109" i="97" s="1"/>
  <c r="J117" i="18"/>
  <c r="AT117" i="18" s="1"/>
  <c r="AC17" i="89"/>
  <c r="AN54" i="86"/>
  <c r="AM14" i="91" s="1"/>
  <c r="AN55" i="86"/>
  <c r="AM15" i="91" s="1"/>
  <c r="AM13" i="91"/>
  <c r="H56" i="18"/>
  <c r="AA14" i="91"/>
  <c r="AD132" i="89"/>
  <c r="AD54" i="89"/>
  <c r="AD93" i="89"/>
  <c r="AK110" i="86"/>
  <c r="AJ9" i="89" s="1"/>
  <c r="AK117" i="86"/>
  <c r="AK107" i="86"/>
  <c r="AK120" i="86"/>
  <c r="AK114" i="86"/>
  <c r="AK111" i="86"/>
  <c r="AJ10" i="89" s="1"/>
  <c r="AJ3" i="89"/>
  <c r="AK125" i="86"/>
  <c r="AJ24" i="89" s="1"/>
  <c r="AK123" i="86"/>
  <c r="AJ22" i="89" s="1"/>
  <c r="AK124" i="86"/>
  <c r="AJ23" i="89" s="1"/>
  <c r="L215" i="101"/>
  <c r="AD215" i="101" s="1"/>
  <c r="AV145" i="97"/>
  <c r="BN145" i="97" s="1"/>
  <c r="I165" i="18"/>
  <c r="I190" i="18" s="1"/>
  <c r="AS48" i="18"/>
  <c r="Z11" i="88"/>
  <c r="AA175" i="86"/>
  <c r="AA203" i="86" s="1"/>
  <c r="CH114" i="92"/>
  <c r="H159" i="101"/>
  <c r="Z159" i="101" s="1"/>
  <c r="AR103" i="97"/>
  <c r="BJ103" i="97" s="1"/>
  <c r="K141" i="97"/>
  <c r="AC141" i="97" s="1"/>
  <c r="K141" i="92"/>
  <c r="CG141" i="92" s="1"/>
  <c r="AD21" i="88"/>
  <c r="K150" i="18"/>
  <c r="AU150" i="18" s="1"/>
  <c r="AE185" i="86"/>
  <c r="AE213" i="86" s="1"/>
  <c r="AF184" i="86"/>
  <c r="AF212" i="86" s="1"/>
  <c r="AD60" i="90"/>
  <c r="AD99" i="90"/>
  <c r="AC59" i="90"/>
  <c r="AC98" i="90"/>
  <c r="AB179" i="86"/>
  <c r="AB207" i="86" s="1"/>
  <c r="AA15" i="88"/>
  <c r="H144" i="18"/>
  <c r="AR144" i="18" s="1"/>
  <c r="AC8" i="89"/>
  <c r="J109" i="18"/>
  <c r="AT109" i="18" s="1"/>
  <c r="H141" i="97"/>
  <c r="Z141" i="97" s="1"/>
  <c r="H150" i="18"/>
  <c r="AR150" i="18" s="1"/>
  <c r="H141" i="92"/>
  <c r="CD141" i="92" s="1"/>
  <c r="AA21" i="88"/>
  <c r="AB185" i="86"/>
  <c r="AB213" i="86" s="1"/>
  <c r="K51" i="18"/>
  <c r="AD8" i="91"/>
  <c r="AO13" i="88"/>
  <c r="AP177" i="86"/>
  <c r="AP205" i="86" s="1"/>
  <c r="AP188" i="86"/>
  <c r="AP216" i="86" s="1"/>
  <c r="AO24" i="88"/>
  <c r="K172" i="101"/>
  <c r="AC172" i="101" s="1"/>
  <c r="AU116" i="97"/>
  <c r="BM116" i="97" s="1"/>
  <c r="Y175" i="86"/>
  <c r="Y203" i="86" s="1"/>
  <c r="X11" i="88"/>
  <c r="AE8" i="88"/>
  <c r="AF172" i="86"/>
  <c r="AF200" i="86" s="1"/>
  <c r="L138" i="18"/>
  <c r="AV138" i="18" s="1"/>
  <c r="Q65" i="18"/>
  <c r="AP23" i="91"/>
  <c r="Q62" i="18"/>
  <c r="AP20" i="91"/>
  <c r="L131" i="101"/>
  <c r="AD131" i="101" s="1"/>
  <c r="AV89" i="97"/>
  <c r="BN89" i="97" s="1"/>
  <c r="AC131" i="97"/>
  <c r="L56" i="18"/>
  <c r="AE14" i="91"/>
  <c r="AT77" i="18"/>
  <c r="I113" i="92"/>
  <c r="CE113" i="92" s="1"/>
  <c r="AB21" i="89"/>
  <c r="I113" i="97"/>
  <c r="AA113" i="97" s="1"/>
  <c r="I121" i="18"/>
  <c r="AS121" i="18" s="1"/>
  <c r="H50" i="18"/>
  <c r="AA7" i="91"/>
  <c r="J143" i="18"/>
  <c r="AT143" i="18" s="1"/>
  <c r="AC14" i="88"/>
  <c r="AD178" i="86"/>
  <c r="AD206" i="86" s="1"/>
  <c r="CH142" i="92"/>
  <c r="H164" i="92"/>
  <c r="AA54" i="90"/>
  <c r="AA93" i="90"/>
  <c r="AD46" i="97"/>
  <c r="L158" i="97"/>
  <c r="J114" i="18"/>
  <c r="AT114" i="18" s="1"/>
  <c r="AC14" i="89"/>
  <c r="AC61" i="90"/>
  <c r="AC100" i="90"/>
  <c r="CG50" i="92"/>
  <c r="K164" i="92"/>
  <c r="AR53" i="18"/>
  <c r="AR170" i="18" s="1"/>
  <c r="AR195" i="18" s="1"/>
  <c r="H170" i="18"/>
  <c r="H195" i="18" s="1"/>
  <c r="AO122" i="86"/>
  <c r="AN21" i="89" s="1"/>
  <c r="AN19" i="89"/>
  <c r="AO121" i="86"/>
  <c r="AN20" i="89" s="1"/>
  <c r="K159" i="101"/>
  <c r="AC159" i="101" s="1"/>
  <c r="AU103" i="97"/>
  <c r="BM103" i="97" s="1"/>
  <c r="L166" i="18"/>
  <c r="L191" i="18" s="1"/>
  <c r="AF179" i="86"/>
  <c r="AF207" i="86" s="1"/>
  <c r="L144" i="18"/>
  <c r="AV144" i="18" s="1"/>
  <c r="AE15" i="88"/>
  <c r="Z17" i="88"/>
  <c r="AA181" i="86"/>
  <c r="AA209" i="86" s="1"/>
  <c r="H163" i="97"/>
  <c r="AP10" i="90"/>
  <c r="AA184" i="86"/>
  <c r="AA212" i="86" s="1"/>
  <c r="Z20" i="88"/>
  <c r="I110" i="92"/>
  <c r="CE110" i="92" s="1"/>
  <c r="I110" i="97"/>
  <c r="AA110" i="97" s="1"/>
  <c r="I118" i="18"/>
  <c r="AS118" i="18" s="1"/>
  <c r="AB18" i="89"/>
  <c r="CG48" i="92"/>
  <c r="K162" i="92"/>
  <c r="J214" i="101"/>
  <c r="AB214" i="101" s="1"/>
  <c r="AT144" i="97"/>
  <c r="BL144" i="97" s="1"/>
  <c r="Y59" i="90"/>
  <c r="Y98" i="90"/>
  <c r="CD86" i="92"/>
  <c r="L165" i="97"/>
  <c r="AM5" i="89"/>
  <c r="AN169" i="86"/>
  <c r="AN197" i="86" s="1"/>
  <c r="AN105" i="86"/>
  <c r="AM4" i="89" s="1"/>
  <c r="AA8" i="88"/>
  <c r="AB172" i="86"/>
  <c r="AB200" i="86" s="1"/>
  <c r="H138" i="18"/>
  <c r="AR138" i="18" s="1"/>
  <c r="AA74" i="97"/>
  <c r="AC61" i="97"/>
  <c r="K174" i="97"/>
  <c r="I166" i="18"/>
  <c r="I191" i="18" s="1"/>
  <c r="I165" i="92"/>
  <c r="AP105" i="86"/>
  <c r="AO4" i="89" s="1"/>
  <c r="AO5" i="89"/>
  <c r="AP169" i="86"/>
  <c r="AP197" i="86" s="1"/>
  <c r="AM153" i="86"/>
  <c r="AM146" i="86"/>
  <c r="AM145" i="86"/>
  <c r="AM141" i="86"/>
  <c r="AM137" i="86"/>
  <c r="AL3" i="88"/>
  <c r="AM167" i="86"/>
  <c r="AM150" i="86"/>
  <c r="AM144" i="86"/>
  <c r="AM147" i="86"/>
  <c r="AM155" i="86"/>
  <c r="AM154" i="86"/>
  <c r="AM140" i="86"/>
  <c r="AC175" i="86"/>
  <c r="AC203" i="86" s="1"/>
  <c r="AB11" i="88"/>
  <c r="I118" i="101"/>
  <c r="AA118" i="101" s="1"/>
  <c r="AS76" i="97"/>
  <c r="BK76" i="97" s="1"/>
  <c r="CF47" i="92"/>
  <c r="J161" i="92"/>
  <c r="AE58" i="89"/>
  <c r="AE136" i="89"/>
  <c r="AE97" i="89"/>
  <c r="K171" i="97"/>
  <c r="AI197" i="86" l="1"/>
  <c r="O160" i="92"/>
  <c r="O190" i="18"/>
  <c r="AV53" i="97"/>
  <c r="AV52" i="97" s="1"/>
  <c r="AD52" i="97"/>
  <c r="L80" i="101" s="1"/>
  <c r="AD168" i="86"/>
  <c r="AP7" i="89"/>
  <c r="CH55" i="92"/>
  <c r="AV179" i="18"/>
  <c r="AV204" i="18" s="1"/>
  <c r="AG57" i="86"/>
  <c r="AF17" i="91" s="1"/>
  <c r="AG58" i="86"/>
  <c r="M54" i="97" s="1"/>
  <c r="AE54" i="97" s="1"/>
  <c r="AG88" i="86"/>
  <c r="AF17" i="90" s="1"/>
  <c r="AG89" i="86"/>
  <c r="M82" i="92" s="1"/>
  <c r="CI82" i="92" s="1"/>
  <c r="AG91" i="86"/>
  <c r="M84" i="92" s="1"/>
  <c r="CI84" i="92" s="1"/>
  <c r="AG92" i="86"/>
  <c r="M92" i="18" s="1"/>
  <c r="AG55" i="86"/>
  <c r="AG54" i="86"/>
  <c r="L84" i="101"/>
  <c r="AD84" i="101" s="1"/>
  <c r="AV56" i="97"/>
  <c r="BN56" i="97" s="1"/>
  <c r="AG61" i="86"/>
  <c r="M57" i="92" s="1"/>
  <c r="AG60" i="86"/>
  <c r="M62" i="18" s="1"/>
  <c r="AG86" i="86"/>
  <c r="M86" i="18" s="1"/>
  <c r="AG85" i="86"/>
  <c r="M85" i="18" s="1"/>
  <c r="Q171" i="101"/>
  <c r="AI171" i="101" s="1"/>
  <c r="BE171" i="101" s="1"/>
  <c r="AP15" i="89"/>
  <c r="BA115" i="97"/>
  <c r="BR115" i="97" s="1"/>
  <c r="BR114" i="97" s="1"/>
  <c r="AT179" i="86"/>
  <c r="AT207" i="86" s="1"/>
  <c r="AS4" i="88"/>
  <c r="AT5" i="89"/>
  <c r="AU105" i="86"/>
  <c r="AT4" i="89" s="1"/>
  <c r="AS17" i="89"/>
  <c r="AT22" i="88"/>
  <c r="AU186" i="86"/>
  <c r="AU214" i="86" s="1"/>
  <c r="AT9" i="88"/>
  <c r="AU173" i="86"/>
  <c r="AU201" i="86" s="1"/>
  <c r="AT6" i="90"/>
  <c r="AU78" i="86"/>
  <c r="AT7" i="90" s="1"/>
  <c r="AU108" i="86"/>
  <c r="AT7" i="89" s="1"/>
  <c r="AT6" i="89"/>
  <c r="AT12" i="88"/>
  <c r="AU176" i="86"/>
  <c r="AU204" i="86" s="1"/>
  <c r="AU142" i="86"/>
  <c r="AT24" i="88"/>
  <c r="AU188" i="86"/>
  <c r="AU216" i="86" s="1"/>
  <c r="AS21" i="89"/>
  <c r="AT13" i="91"/>
  <c r="AU55" i="86"/>
  <c r="AT15" i="91" s="1"/>
  <c r="AU54" i="86"/>
  <c r="AT14" i="91" s="1"/>
  <c r="AT16" i="89"/>
  <c r="AU118" i="86"/>
  <c r="AT17" i="89" s="1"/>
  <c r="AU119" i="86"/>
  <c r="AT18" i="89" s="1"/>
  <c r="AS7" i="88"/>
  <c r="AT171" i="86"/>
  <c r="AT199" i="86" s="1"/>
  <c r="AT10" i="88"/>
  <c r="AU174" i="86"/>
  <c r="AU202" i="86" s="1"/>
  <c r="AT16" i="88"/>
  <c r="AU149" i="86"/>
  <c r="AU148" i="86"/>
  <c r="AU180" i="86"/>
  <c r="AU208" i="86" s="1"/>
  <c r="AS20" i="89"/>
  <c r="AU22" i="91"/>
  <c r="R59" i="97"/>
  <c r="AJ59" i="97" s="1"/>
  <c r="R59" i="92"/>
  <c r="CN59" i="92" s="1"/>
  <c r="R64" i="18"/>
  <c r="AS11" i="88"/>
  <c r="AT175" i="86"/>
  <c r="AT203" i="86" s="1"/>
  <c r="AT182" i="86"/>
  <c r="AT210" i="86" s="1"/>
  <c r="AS18" i="88"/>
  <c r="AT13" i="89"/>
  <c r="AU115" i="86"/>
  <c r="AT14" i="89" s="1"/>
  <c r="AU116" i="86"/>
  <c r="AT15" i="89" s="1"/>
  <c r="AT19" i="89"/>
  <c r="AU122" i="86"/>
  <c r="AT21" i="89" s="1"/>
  <c r="AU121" i="86"/>
  <c r="AT20" i="89" s="1"/>
  <c r="AT15" i="88"/>
  <c r="AT23" i="88"/>
  <c r="AU187" i="86"/>
  <c r="AU215" i="86" s="1"/>
  <c r="AU3" i="90"/>
  <c r="AV76" i="86"/>
  <c r="R74" i="97" s="1"/>
  <c r="AJ74" i="97" s="1"/>
  <c r="AV93" i="86"/>
  <c r="R87" i="97" s="1"/>
  <c r="AJ87" i="97" s="1"/>
  <c r="AV91" i="86"/>
  <c r="R84" i="97" s="1"/>
  <c r="AJ84" i="97" s="1"/>
  <c r="AV83" i="86"/>
  <c r="R78" i="97" s="1"/>
  <c r="AJ78" i="97" s="1"/>
  <c r="AV86" i="86"/>
  <c r="AV80" i="86"/>
  <c r="R76" i="97" s="1"/>
  <c r="AJ76" i="97" s="1"/>
  <c r="AV92" i="86"/>
  <c r="R85" i="97" s="1"/>
  <c r="AJ85" i="97" s="1"/>
  <c r="AV94" i="86"/>
  <c r="R89" i="97" s="1"/>
  <c r="AJ89" i="97" s="1"/>
  <c r="AV87" i="86"/>
  <c r="R80" i="97" s="1"/>
  <c r="AV84" i="86"/>
  <c r="R79" i="97" s="1"/>
  <c r="AJ79" i="97" s="1"/>
  <c r="AV95" i="86"/>
  <c r="AV88" i="86"/>
  <c r="R81" i="97" s="1"/>
  <c r="AJ81" i="97" s="1"/>
  <c r="AV89" i="86"/>
  <c r="R82" i="97" s="1"/>
  <c r="AJ82" i="97" s="1"/>
  <c r="AV81" i="86"/>
  <c r="R88" i="97" s="1"/>
  <c r="AJ88" i="97" s="1"/>
  <c r="AV85" i="86"/>
  <c r="AV90" i="86"/>
  <c r="R83" i="97" s="1"/>
  <c r="AV77" i="86"/>
  <c r="R75" i="97" s="1"/>
  <c r="AJ75" i="97" s="1"/>
  <c r="AW104" i="86"/>
  <c r="AW43" i="86"/>
  <c r="AW134" i="86"/>
  <c r="AW74" i="86"/>
  <c r="AT19" i="88"/>
  <c r="AU183" i="86"/>
  <c r="AU211" i="86" s="1"/>
  <c r="AU152" i="86"/>
  <c r="AU151" i="86"/>
  <c r="AT178" i="86"/>
  <c r="AT206" i="86" s="1"/>
  <c r="AU3" i="88"/>
  <c r="AV155" i="86"/>
  <c r="R142" i="97" s="1"/>
  <c r="AV147" i="86"/>
  <c r="R136" i="97" s="1"/>
  <c r="AV145" i="86"/>
  <c r="AV144" i="86"/>
  <c r="R135" i="97" s="1"/>
  <c r="AJ135" i="97" s="1"/>
  <c r="AV146" i="86"/>
  <c r="AV150" i="86"/>
  <c r="R139" i="97" s="1"/>
  <c r="AV167" i="86"/>
  <c r="AV153" i="86"/>
  <c r="R143" i="97" s="1"/>
  <c r="AJ143" i="97" s="1"/>
  <c r="AV136" i="86"/>
  <c r="AV141" i="86"/>
  <c r="R144" i="97" s="1"/>
  <c r="AJ144" i="97" s="1"/>
  <c r="AV143" i="86"/>
  <c r="R134" i="97" s="1"/>
  <c r="AJ134" i="97" s="1"/>
  <c r="AV154" i="86"/>
  <c r="R145" i="97" s="1"/>
  <c r="AJ145" i="97" s="1"/>
  <c r="AV140" i="86"/>
  <c r="R132" i="97" s="1"/>
  <c r="AJ132" i="97" s="1"/>
  <c r="AV137" i="86"/>
  <c r="R131" i="97" s="1"/>
  <c r="AJ131" i="97" s="1"/>
  <c r="AT181" i="86"/>
  <c r="AT209" i="86" s="1"/>
  <c r="AS17" i="88"/>
  <c r="AT12" i="89"/>
  <c r="AU112" i="86"/>
  <c r="AT11" i="89" s="1"/>
  <c r="AW35" i="86"/>
  <c r="AT14" i="88"/>
  <c r="AU3" i="91"/>
  <c r="AV52" i="86"/>
  <c r="AV61" i="86"/>
  <c r="AV63" i="86"/>
  <c r="AV50" i="86"/>
  <c r="AV56" i="86"/>
  <c r="AV53" i="86"/>
  <c r="AV57" i="86"/>
  <c r="AV64" i="86"/>
  <c r="AV58" i="86"/>
  <c r="AV49" i="86"/>
  <c r="AV60" i="86"/>
  <c r="AV45" i="86"/>
  <c r="R48" i="18" s="1"/>
  <c r="AV59" i="86"/>
  <c r="AV46" i="86"/>
  <c r="AV47" i="86"/>
  <c r="AU138" i="86"/>
  <c r="AU170" i="86"/>
  <c r="AU198" i="86" s="1"/>
  <c r="AT6" i="88"/>
  <c r="AT13" i="88"/>
  <c r="AU177" i="86"/>
  <c r="AU205" i="86" s="1"/>
  <c r="AS21" i="88"/>
  <c r="AT185" i="86"/>
  <c r="AT213" i="86" s="1"/>
  <c r="AU3" i="89"/>
  <c r="AV106" i="86"/>
  <c r="R102" i="97" s="1"/>
  <c r="AJ102" i="97" s="1"/>
  <c r="AV123" i="86"/>
  <c r="R115" i="97" s="1"/>
  <c r="AJ115" i="97" s="1"/>
  <c r="AV110" i="86"/>
  <c r="R104" i="97" s="1"/>
  <c r="AJ104" i="97" s="1"/>
  <c r="AV113" i="86"/>
  <c r="R106" i="97" s="1"/>
  <c r="AJ106" i="97" s="1"/>
  <c r="AV124" i="86"/>
  <c r="R117" i="97" s="1"/>
  <c r="AJ117" i="97" s="1"/>
  <c r="AV117" i="86"/>
  <c r="R108" i="97" s="1"/>
  <c r="AV114" i="86"/>
  <c r="R107" i="97" s="1"/>
  <c r="AJ107" i="97" s="1"/>
  <c r="AV125" i="86"/>
  <c r="R114" i="97" s="1"/>
  <c r="AV111" i="86"/>
  <c r="R116" i="97" s="1"/>
  <c r="AJ116" i="97" s="1"/>
  <c r="AV120" i="86"/>
  <c r="R111" i="97" s="1"/>
  <c r="AV107" i="86"/>
  <c r="R103" i="97" s="1"/>
  <c r="AJ103" i="97" s="1"/>
  <c r="AT5" i="90"/>
  <c r="AX4" i="86"/>
  <c r="AU51" i="86"/>
  <c r="AT11" i="91" s="1"/>
  <c r="AT12" i="91"/>
  <c r="AS18" i="89"/>
  <c r="AT5" i="88"/>
  <c r="AU169" i="86"/>
  <c r="AU197" i="86" s="1"/>
  <c r="AU135" i="86"/>
  <c r="AS20" i="88"/>
  <c r="AT184" i="86"/>
  <c r="AT212" i="86" s="1"/>
  <c r="AT12" i="90"/>
  <c r="AU82" i="86"/>
  <c r="AT11" i="90" s="1"/>
  <c r="N136" i="97"/>
  <c r="N136" i="92"/>
  <c r="N145" i="18"/>
  <c r="AG9" i="90"/>
  <c r="N76" i="92"/>
  <c r="CJ76" i="92" s="1"/>
  <c r="N81" i="18"/>
  <c r="AX81" i="18" s="1"/>
  <c r="N76" i="97"/>
  <c r="AF76" i="97" s="1"/>
  <c r="AG6" i="91"/>
  <c r="N47" i="97"/>
  <c r="N47" i="92"/>
  <c r="N51" i="97"/>
  <c r="N51" i="92"/>
  <c r="N103" i="97"/>
  <c r="AF103" i="97" s="1"/>
  <c r="N107" i="18"/>
  <c r="N103" i="92"/>
  <c r="CJ103" i="92" s="1"/>
  <c r="N142" i="18"/>
  <c r="N135" i="92"/>
  <c r="CJ135" i="92" s="1"/>
  <c r="N135" i="97"/>
  <c r="AF135" i="97" s="1"/>
  <c r="AG18" i="90"/>
  <c r="N82" i="97"/>
  <c r="AF82" i="97" s="1"/>
  <c r="N89" i="18"/>
  <c r="AX89" i="18" s="1"/>
  <c r="N82" i="92"/>
  <c r="CJ82" i="92" s="1"/>
  <c r="AG16" i="90"/>
  <c r="N80" i="97"/>
  <c r="N87" i="18"/>
  <c r="N80" i="92"/>
  <c r="N74" i="97"/>
  <c r="N74" i="92"/>
  <c r="N77" i="18"/>
  <c r="N106" i="18"/>
  <c r="N102" i="92"/>
  <c r="N102" i="97"/>
  <c r="N46" i="92"/>
  <c r="CJ46" i="92" s="1"/>
  <c r="N48" i="18"/>
  <c r="N46" i="97"/>
  <c r="AG23" i="89"/>
  <c r="N117" i="92"/>
  <c r="CJ117" i="92" s="1"/>
  <c r="N123" i="18"/>
  <c r="AX123" i="18" s="1"/>
  <c r="N117" i="97"/>
  <c r="AF117" i="97" s="1"/>
  <c r="N58" i="97"/>
  <c r="N58" i="92"/>
  <c r="AG10" i="91"/>
  <c r="N60" i="92"/>
  <c r="CJ60" i="92" s="1"/>
  <c r="N60" i="97"/>
  <c r="AF60" i="97" s="1"/>
  <c r="N142" i="92"/>
  <c r="N142" i="97"/>
  <c r="N75" i="92"/>
  <c r="CJ75" i="92" s="1"/>
  <c r="N78" i="18"/>
  <c r="N75" i="97"/>
  <c r="AF75" i="97" s="1"/>
  <c r="N106" i="97"/>
  <c r="AF106" i="97" s="1"/>
  <c r="N112" i="18"/>
  <c r="AX112" i="18" s="1"/>
  <c r="N106" i="92"/>
  <c r="CJ106" i="92" s="1"/>
  <c r="N50" i="97"/>
  <c r="N50" i="92"/>
  <c r="AG7" i="91"/>
  <c r="N78" i="97"/>
  <c r="AF78" i="97" s="1"/>
  <c r="N78" i="92"/>
  <c r="CJ78" i="92" s="1"/>
  <c r="N83" i="18"/>
  <c r="AX83" i="18" s="1"/>
  <c r="AG22" i="91"/>
  <c r="N59" i="97"/>
  <c r="AF59" i="97" s="1"/>
  <c r="N59" i="92"/>
  <c r="CJ59" i="92" s="1"/>
  <c r="AG20" i="91"/>
  <c r="N56" i="97"/>
  <c r="AF56" i="97" s="1"/>
  <c r="N56" i="92"/>
  <c r="N108" i="92"/>
  <c r="N116" i="18"/>
  <c r="N108" i="97"/>
  <c r="AG13" i="90"/>
  <c r="N79" i="92"/>
  <c r="CJ79" i="92" s="1"/>
  <c r="N84" i="18"/>
  <c r="N79" i="97"/>
  <c r="AF79" i="97" s="1"/>
  <c r="AG22" i="90"/>
  <c r="N87" i="92"/>
  <c r="CJ87" i="92" s="1"/>
  <c r="N87" i="97"/>
  <c r="AF87" i="97" s="1"/>
  <c r="N93" i="18"/>
  <c r="AX93" i="18" s="1"/>
  <c r="AG5" i="88"/>
  <c r="N130" i="97"/>
  <c r="N135" i="18"/>
  <c r="N130" i="92"/>
  <c r="AG9" i="91"/>
  <c r="N48" i="97"/>
  <c r="N48" i="92"/>
  <c r="AG23" i="91"/>
  <c r="N61" i="92"/>
  <c r="N61" i="97"/>
  <c r="N113" i="18"/>
  <c r="N107" i="97"/>
  <c r="AF107" i="97" s="1"/>
  <c r="N107" i="92"/>
  <c r="CJ107" i="92" s="1"/>
  <c r="N145" i="97"/>
  <c r="AF145" i="97" s="1"/>
  <c r="N152" i="18"/>
  <c r="AX152" i="18" s="1"/>
  <c r="N145" i="92"/>
  <c r="CJ145" i="92" s="1"/>
  <c r="N144" i="97"/>
  <c r="AF144" i="97" s="1"/>
  <c r="N140" i="18"/>
  <c r="AX140" i="18" s="1"/>
  <c r="N144" i="92"/>
  <c r="CJ144" i="92" s="1"/>
  <c r="AG23" i="90"/>
  <c r="N94" i="18"/>
  <c r="AX94" i="18" s="1"/>
  <c r="N89" i="97"/>
  <c r="AF89" i="97" s="1"/>
  <c r="N89" i="92"/>
  <c r="CJ89" i="92" s="1"/>
  <c r="N86" i="92"/>
  <c r="N86" i="97"/>
  <c r="N141" i="18"/>
  <c r="AX141" i="18" s="1"/>
  <c r="N134" i="92"/>
  <c r="CJ134" i="92" s="1"/>
  <c r="N134" i="97"/>
  <c r="AF134" i="97" s="1"/>
  <c r="AG17" i="91"/>
  <c r="N53" i="92"/>
  <c r="N53" i="97"/>
  <c r="AF53" i="97" s="1"/>
  <c r="AG22" i="89"/>
  <c r="N122" i="18"/>
  <c r="AX122" i="18" s="1"/>
  <c r="N115" i="97"/>
  <c r="AF115" i="97" s="1"/>
  <c r="N115" i="92"/>
  <c r="CJ115" i="92" s="1"/>
  <c r="N131" i="92"/>
  <c r="CJ131" i="92" s="1"/>
  <c r="N131" i="97"/>
  <c r="AF131" i="97" s="1"/>
  <c r="N136" i="18"/>
  <c r="N143" i="92"/>
  <c r="CJ143" i="92" s="1"/>
  <c r="N151" i="18"/>
  <c r="AX151" i="18" s="1"/>
  <c r="N143" i="97"/>
  <c r="AF143" i="97" s="1"/>
  <c r="AG10" i="90"/>
  <c r="N88" i="97"/>
  <c r="AF88" i="97" s="1"/>
  <c r="N88" i="92"/>
  <c r="CJ88" i="92" s="1"/>
  <c r="N82" i="18"/>
  <c r="AX82" i="18" s="1"/>
  <c r="AG18" i="91"/>
  <c r="N54" i="97"/>
  <c r="AF54" i="97" s="1"/>
  <c r="N54" i="92"/>
  <c r="AG9" i="89"/>
  <c r="N104" i="97"/>
  <c r="AF104" i="97" s="1"/>
  <c r="N104" i="92"/>
  <c r="CJ104" i="92" s="1"/>
  <c r="N110" i="18"/>
  <c r="AX110" i="18" s="1"/>
  <c r="AG10" i="89"/>
  <c r="N116" i="92"/>
  <c r="CJ116" i="92" s="1"/>
  <c r="N116" i="97"/>
  <c r="AF116" i="97" s="1"/>
  <c r="N111" i="18"/>
  <c r="AX111" i="18" s="1"/>
  <c r="AX142" i="18"/>
  <c r="AG14" i="90"/>
  <c r="N85" i="18"/>
  <c r="AX85" i="18" s="1"/>
  <c r="AG15" i="90"/>
  <c r="N86" i="18"/>
  <c r="AX86" i="18" s="1"/>
  <c r="AG16" i="91"/>
  <c r="N52" i="92"/>
  <c r="N52" i="97"/>
  <c r="AG8" i="91"/>
  <c r="AG24" i="89"/>
  <c r="N114" i="97"/>
  <c r="N114" i="92"/>
  <c r="N132" i="92"/>
  <c r="CJ132" i="92" s="1"/>
  <c r="N132" i="97"/>
  <c r="AF132" i="97" s="1"/>
  <c r="N139" i="18"/>
  <c r="AX139" i="18" s="1"/>
  <c r="AG20" i="90"/>
  <c r="N84" i="92"/>
  <c r="CJ84" i="92" s="1"/>
  <c r="N84" i="97"/>
  <c r="AF84" i="97" s="1"/>
  <c r="N91" i="18"/>
  <c r="AX91" i="18" s="1"/>
  <c r="AG17" i="90"/>
  <c r="N81" i="97"/>
  <c r="AF81" i="97" s="1"/>
  <c r="N88" i="18"/>
  <c r="AX88" i="18" s="1"/>
  <c r="N81" i="92"/>
  <c r="CJ81" i="92" s="1"/>
  <c r="X168" i="86"/>
  <c r="BA117" i="97"/>
  <c r="BR117" i="97" s="1"/>
  <c r="BF20" i="101"/>
  <c r="R22" i="108"/>
  <c r="AT22" i="108" s="1"/>
  <c r="BA104" i="97"/>
  <c r="BR104" i="97" s="1"/>
  <c r="AE168" i="86"/>
  <c r="BA107" i="97"/>
  <c r="BR107" i="97" s="1"/>
  <c r="BA103" i="97"/>
  <c r="BR103" i="97" s="1"/>
  <c r="Q141" i="97"/>
  <c r="AI141" i="97" s="1"/>
  <c r="Q150" i="18"/>
  <c r="Q141" i="92"/>
  <c r="CM141" i="92" s="1"/>
  <c r="Q112" i="97"/>
  <c r="AI112" i="97" s="1"/>
  <c r="BA112" i="97" s="1"/>
  <c r="Q112" i="92"/>
  <c r="CM112" i="92" s="1"/>
  <c r="Q120" i="18"/>
  <c r="Q113" i="97"/>
  <c r="AI113" i="97" s="1"/>
  <c r="Q113" i="92"/>
  <c r="CM113" i="92" s="1"/>
  <c r="Q121" i="18"/>
  <c r="Q138" i="97"/>
  <c r="AI138" i="97" s="1"/>
  <c r="Q138" i="92"/>
  <c r="CM138" i="92" s="1"/>
  <c r="Q147" i="18"/>
  <c r="Q137" i="97"/>
  <c r="AI137" i="97" s="1"/>
  <c r="Q137" i="92"/>
  <c r="CM137" i="92" s="1"/>
  <c r="Q146" i="18"/>
  <c r="AP17" i="89"/>
  <c r="Q109" i="97"/>
  <c r="AI109" i="97" s="1"/>
  <c r="Q165" i="101" s="1"/>
  <c r="AI165" i="101" s="1"/>
  <c r="Q117" i="18"/>
  <c r="Q109" i="92"/>
  <c r="CM109" i="92" s="1"/>
  <c r="Q110" i="97"/>
  <c r="AI110" i="97" s="1"/>
  <c r="BA110" i="97" s="1"/>
  <c r="BR110" i="97" s="1"/>
  <c r="Q110" i="92"/>
  <c r="CM110" i="92" s="1"/>
  <c r="Q118" i="18"/>
  <c r="Q140" i="97"/>
  <c r="AI140" i="97" s="1"/>
  <c r="Q140" i="92"/>
  <c r="CM140" i="92" s="1"/>
  <c r="Q149" i="18"/>
  <c r="AC168" i="86"/>
  <c r="BA106" i="97"/>
  <c r="BR106" i="97" s="1"/>
  <c r="M59" i="97"/>
  <c r="AE59" i="97" s="1"/>
  <c r="M87" i="101" s="1"/>
  <c r="AE87" i="101" s="1"/>
  <c r="M59" i="92"/>
  <c r="CI59" i="92" s="1"/>
  <c r="M64" i="18"/>
  <c r="Y168" i="86"/>
  <c r="AB168" i="86"/>
  <c r="Z168" i="86"/>
  <c r="AA168" i="86"/>
  <c r="AV84" i="18"/>
  <c r="AV100" i="18" s="1"/>
  <c r="L39" i="18" s="1"/>
  <c r="L10" i="173" s="1"/>
  <c r="M130" i="92"/>
  <c r="CI130" i="92" s="1"/>
  <c r="M135" i="18"/>
  <c r="M130" i="97"/>
  <c r="AE130" i="97" s="1"/>
  <c r="AF5" i="88"/>
  <c r="Q200" i="101"/>
  <c r="AI200" i="101" s="1"/>
  <c r="BA130" i="97"/>
  <c r="BR130" i="97" s="1"/>
  <c r="P130" i="92"/>
  <c r="CL130" i="92" s="1"/>
  <c r="P135" i="18"/>
  <c r="AK5" i="88"/>
  <c r="P130" i="97"/>
  <c r="AH130" i="97" s="1"/>
  <c r="AR78" i="18"/>
  <c r="AT148" i="18"/>
  <c r="CH111" i="92"/>
  <c r="CD80" i="92"/>
  <c r="AD165" i="97"/>
  <c r="CH136" i="92"/>
  <c r="AU142" i="97"/>
  <c r="AV107" i="18"/>
  <c r="CE136" i="92"/>
  <c r="CF108" i="92"/>
  <c r="L168" i="92"/>
  <c r="L71" i="18"/>
  <c r="AV145" i="18"/>
  <c r="AS90" i="18"/>
  <c r="CM83" i="92"/>
  <c r="CF111" i="92"/>
  <c r="AR84" i="18"/>
  <c r="I96" i="97"/>
  <c r="AS145" i="18"/>
  <c r="AU90" i="18"/>
  <c r="AT119" i="18"/>
  <c r="AO178" i="86"/>
  <c r="AO206" i="86" s="1"/>
  <c r="CE83" i="92"/>
  <c r="AT116" i="18"/>
  <c r="AV113" i="18"/>
  <c r="AS107" i="18"/>
  <c r="CM142" i="92"/>
  <c r="H96" i="97"/>
  <c r="BM142" i="97"/>
  <c r="AU87" i="18"/>
  <c r="AT84" i="18"/>
  <c r="AU84" i="18"/>
  <c r="AV116" i="18"/>
  <c r="AT142" i="18"/>
  <c r="AR107" i="18"/>
  <c r="H68" i="92"/>
  <c r="AV180" i="18"/>
  <c r="AV205" i="18" s="1"/>
  <c r="AT113" i="18"/>
  <c r="AT145" i="18"/>
  <c r="CH108" i="92"/>
  <c r="AV61" i="18"/>
  <c r="AS142" i="18"/>
  <c r="L180" i="18"/>
  <c r="L205" i="18" s="1"/>
  <c r="K71" i="18"/>
  <c r="CF139" i="92"/>
  <c r="AV119" i="18"/>
  <c r="I174" i="18"/>
  <c r="I199" i="18" s="1"/>
  <c r="AS174" i="18"/>
  <c r="AS199" i="18" s="1"/>
  <c r="J100" i="18"/>
  <c r="AR142" i="18"/>
  <c r="AV168" i="18"/>
  <c r="AV193" i="18" s="1"/>
  <c r="L167" i="92"/>
  <c r="AU145" i="18"/>
  <c r="H96" i="92"/>
  <c r="AU116" i="18"/>
  <c r="L176" i="18"/>
  <c r="L201" i="18" s="1"/>
  <c r="H152" i="92"/>
  <c r="Q181" i="18"/>
  <c r="Q206" i="18" s="1"/>
  <c r="CM61" i="92"/>
  <c r="Q173" i="92"/>
  <c r="CE56" i="92"/>
  <c r="I170" i="92"/>
  <c r="AR47" i="97"/>
  <c r="H75" i="101"/>
  <c r="Z75" i="101" s="1"/>
  <c r="Z159" i="97"/>
  <c r="K81" i="101"/>
  <c r="AC81" i="101" s="1"/>
  <c r="AC52" i="97"/>
  <c r="AU53" i="97"/>
  <c r="H129" i="108"/>
  <c r="AJ129" i="108" s="1"/>
  <c r="AV126" i="101"/>
  <c r="Z125" i="101"/>
  <c r="H128" i="108" s="1"/>
  <c r="P50" i="18"/>
  <c r="AK7" i="91"/>
  <c r="M145" i="92"/>
  <c r="CI145" i="92" s="1"/>
  <c r="M145" i="97"/>
  <c r="AE145" i="97" s="1"/>
  <c r="M152" i="18"/>
  <c r="AF23" i="88"/>
  <c r="AG187" i="86"/>
  <c r="AG215" i="86" s="1"/>
  <c r="L213" i="108"/>
  <c r="AN213" i="108" s="1"/>
  <c r="AD209" i="101"/>
  <c r="L212" i="108" s="1"/>
  <c r="AZ210" i="101"/>
  <c r="AV87" i="101"/>
  <c r="H90" i="108"/>
  <c r="Z86" i="101"/>
  <c r="H89" i="108" s="1"/>
  <c r="P77" i="18"/>
  <c r="P74" i="92"/>
  <c r="P74" i="97"/>
  <c r="AK5" i="90"/>
  <c r="AS140" i="97"/>
  <c r="I210" i="101"/>
  <c r="AA210" i="101" s="1"/>
  <c r="AA139" i="97"/>
  <c r="I209" i="101" s="1"/>
  <c r="AM188" i="86"/>
  <c r="AM216" i="86" s="1"/>
  <c r="AL24" i="88"/>
  <c r="AM142" i="86"/>
  <c r="AM176" i="86"/>
  <c r="AM204" i="86" s="1"/>
  <c r="AL12" i="88"/>
  <c r="AL14" i="88"/>
  <c r="AM177" i="86"/>
  <c r="AM205" i="86" s="1"/>
  <c r="AL13" i="88"/>
  <c r="L218" i="108"/>
  <c r="AN218" i="108" s="1"/>
  <c r="AZ215" i="101"/>
  <c r="AU51" i="97"/>
  <c r="K79" i="101"/>
  <c r="AC79" i="101" s="1"/>
  <c r="AC163" i="97"/>
  <c r="AM173" i="86"/>
  <c r="AM201" i="86" s="1"/>
  <c r="AL9" i="88"/>
  <c r="Q130" i="101"/>
  <c r="AI130" i="101" s="1"/>
  <c r="BA88" i="97"/>
  <c r="BR88" i="97" s="1"/>
  <c r="AU131" i="97"/>
  <c r="K201" i="101"/>
  <c r="K168" i="18"/>
  <c r="K193" i="18" s="1"/>
  <c r="AU51" i="18"/>
  <c r="AU168" i="18" s="1"/>
  <c r="AU193" i="18" s="1"/>
  <c r="AK112" i="86"/>
  <c r="AJ11" i="89" s="1"/>
  <c r="AJ12" i="89"/>
  <c r="AP17" i="88"/>
  <c r="AQ181" i="86"/>
  <c r="AQ209" i="86" s="1"/>
  <c r="AS48" i="97"/>
  <c r="I76" i="101"/>
  <c r="AA76" i="101" s="1"/>
  <c r="AA160" i="97"/>
  <c r="J129" i="18"/>
  <c r="AC116" i="101"/>
  <c r="M48" i="97"/>
  <c r="M48" i="92"/>
  <c r="M52" i="18"/>
  <c r="AF9" i="91"/>
  <c r="BJ50" i="97"/>
  <c r="BJ162" i="97" s="1"/>
  <c r="AR162" i="97"/>
  <c r="AU50" i="97"/>
  <c r="K78" i="101"/>
  <c r="AC78" i="101" s="1"/>
  <c r="AC162" i="97"/>
  <c r="CE111" i="92"/>
  <c r="AV58" i="97"/>
  <c r="BN59" i="97"/>
  <c r="AV171" i="97"/>
  <c r="I124" i="97"/>
  <c r="CG139" i="92"/>
  <c r="AX213" i="101"/>
  <c r="AB212" i="101"/>
  <c r="J215" i="108" s="1"/>
  <c r="J216" i="108"/>
  <c r="AL216" i="108" s="1"/>
  <c r="AZ126" i="101"/>
  <c r="L129" i="108"/>
  <c r="AN129" i="108" s="1"/>
  <c r="AD125" i="101"/>
  <c r="L128" i="108" s="1"/>
  <c r="J123" i="108"/>
  <c r="AL123" i="108" s="1"/>
  <c r="AX120" i="101"/>
  <c r="CG53" i="92"/>
  <c r="K167" i="92"/>
  <c r="H133" i="108"/>
  <c r="AJ133" i="108" s="1"/>
  <c r="AV130" i="101"/>
  <c r="AH4" i="91"/>
  <c r="AH5" i="91"/>
  <c r="AT50" i="18"/>
  <c r="J167" i="18"/>
  <c r="J192" i="18" s="1"/>
  <c r="BJ84" i="97"/>
  <c r="BJ83" i="97" s="1"/>
  <c r="AR83" i="97"/>
  <c r="K165" i="101"/>
  <c r="AC165" i="101" s="1"/>
  <c r="AU109" i="97"/>
  <c r="AC108" i="97"/>
  <c r="K164" i="101" s="1"/>
  <c r="CM47" i="92"/>
  <c r="Q161" i="92"/>
  <c r="J208" i="101"/>
  <c r="AB208" i="101" s="1"/>
  <c r="AT138" i="97"/>
  <c r="BL138" i="97" s="1"/>
  <c r="AZ118" i="101"/>
  <c r="L121" i="108"/>
  <c r="AN121" i="108" s="1"/>
  <c r="AH13" i="88"/>
  <c r="AI177" i="86"/>
  <c r="O164" i="97" s="1"/>
  <c r="AH22" i="88"/>
  <c r="AI186" i="86"/>
  <c r="L85" i="108"/>
  <c r="AZ82" i="101"/>
  <c r="Q166" i="92"/>
  <c r="AO18" i="88"/>
  <c r="AP182" i="86"/>
  <c r="AP210" i="86" s="1"/>
  <c r="K75" i="101"/>
  <c r="AC75" i="101" s="1"/>
  <c r="AC159" i="97"/>
  <c r="AU47" i="97"/>
  <c r="AJ13" i="91"/>
  <c r="AK55" i="86"/>
  <c r="AJ15" i="91" s="1"/>
  <c r="AK54" i="86"/>
  <c r="AJ14" i="91" s="1"/>
  <c r="P87" i="101"/>
  <c r="AH87" i="101" s="1"/>
  <c r="AZ59" i="97"/>
  <c r="AV112" i="97"/>
  <c r="L168" i="101"/>
  <c r="AD168" i="101" s="1"/>
  <c r="AD111" i="97"/>
  <c r="CM74" i="92"/>
  <c r="J177" i="18"/>
  <c r="J202" i="18" s="1"/>
  <c r="AT60" i="18"/>
  <c r="AT177" i="18" s="1"/>
  <c r="AT202" i="18" s="1"/>
  <c r="Q178" i="18"/>
  <c r="Q203" i="18" s="1"/>
  <c r="AJ14" i="88"/>
  <c r="AK188" i="86"/>
  <c r="AK216" i="86" s="1"/>
  <c r="AJ24" i="88"/>
  <c r="AX87" i="101"/>
  <c r="J90" i="108"/>
  <c r="AB86" i="101"/>
  <c r="J89" i="108" s="1"/>
  <c r="AI4" i="91"/>
  <c r="P50" i="92"/>
  <c r="P50" i="97"/>
  <c r="P54" i="18"/>
  <c r="AK12" i="91"/>
  <c r="AL51" i="86"/>
  <c r="AK11" i="91" s="1"/>
  <c r="P58" i="97"/>
  <c r="P58" i="92"/>
  <c r="AG6" i="89"/>
  <c r="AR112" i="97"/>
  <c r="H168" i="101"/>
  <c r="Z168" i="101" s="1"/>
  <c r="Z111" i="97"/>
  <c r="H167" i="101" s="1"/>
  <c r="AN20" i="88"/>
  <c r="AO184" i="86"/>
  <c r="AO212" i="86" s="1"/>
  <c r="AY204" i="101"/>
  <c r="K207" i="108"/>
  <c r="AM207" i="108" s="1"/>
  <c r="I100" i="18"/>
  <c r="M134" i="92"/>
  <c r="CI134" i="92" s="1"/>
  <c r="AG142" i="86"/>
  <c r="M141" i="18"/>
  <c r="M134" i="97"/>
  <c r="AE134" i="97" s="1"/>
  <c r="AG176" i="86"/>
  <c r="AG204" i="86" s="1"/>
  <c r="AF12" i="88"/>
  <c r="Q162" i="108"/>
  <c r="AS162" i="108" s="1"/>
  <c r="BE159" i="101"/>
  <c r="BR59" i="97"/>
  <c r="Z170" i="97"/>
  <c r="H86" i="101"/>
  <c r="K91" i="108"/>
  <c r="AY88" i="101"/>
  <c r="BK131" i="97"/>
  <c r="P85" i="18"/>
  <c r="AK14" i="90"/>
  <c r="P81" i="97"/>
  <c r="AH81" i="97" s="1"/>
  <c r="P81" i="92"/>
  <c r="CL81" i="92" s="1"/>
  <c r="P88" i="18"/>
  <c r="AK17" i="90"/>
  <c r="K208" i="108"/>
  <c r="AM208" i="108" s="1"/>
  <c r="AY205" i="101"/>
  <c r="AH186" i="86"/>
  <c r="AH214" i="86" s="1"/>
  <c r="AG22" i="88"/>
  <c r="J124" i="92"/>
  <c r="CE80" i="92"/>
  <c r="AF22" i="89"/>
  <c r="M115" i="97"/>
  <c r="AE115" i="97" s="1"/>
  <c r="M115" i="92"/>
  <c r="CI115" i="92" s="1"/>
  <c r="M122" i="18"/>
  <c r="M117" i="92"/>
  <c r="CI117" i="92" s="1"/>
  <c r="M117" i="97"/>
  <c r="AE117" i="97" s="1"/>
  <c r="M123" i="18"/>
  <c r="AF23" i="89"/>
  <c r="AP7" i="90"/>
  <c r="AR62" i="18"/>
  <c r="H179" i="18"/>
  <c r="H204" i="18" s="1"/>
  <c r="Q56" i="18"/>
  <c r="AP14" i="91"/>
  <c r="H74" i="101"/>
  <c r="AR46" i="97"/>
  <c r="Z158" i="97"/>
  <c r="K124" i="101"/>
  <c r="AC124" i="101" s="1"/>
  <c r="AU82" i="97"/>
  <c r="BM82" i="97" s="1"/>
  <c r="AN185" i="86"/>
  <c r="AN213" i="86" s="1"/>
  <c r="AM21" i="88"/>
  <c r="P143" i="18"/>
  <c r="AK14" i="88"/>
  <c r="AY214" i="101"/>
  <c r="AY212" i="101" s="1"/>
  <c r="K217" i="108"/>
  <c r="AM217" i="108" s="1"/>
  <c r="AM215" i="108" s="1"/>
  <c r="AG5" i="90"/>
  <c r="AN11" i="88"/>
  <c r="AO175" i="86"/>
  <c r="AO203" i="86" s="1"/>
  <c r="BJ60" i="97"/>
  <c r="BJ172" i="97" s="1"/>
  <c r="AR172" i="97"/>
  <c r="CF83" i="92"/>
  <c r="K207" i="101"/>
  <c r="AC207" i="101" s="1"/>
  <c r="AU137" i="97"/>
  <c r="AC136" i="97"/>
  <c r="K206" i="101" s="1"/>
  <c r="I174" i="108"/>
  <c r="AK174" i="108" s="1"/>
  <c r="AW171" i="101"/>
  <c r="AA170" i="101"/>
  <c r="I173" i="108" s="1"/>
  <c r="L124" i="108"/>
  <c r="AN124" i="108" s="1"/>
  <c r="AZ121" i="101"/>
  <c r="P117" i="92"/>
  <c r="CL117" i="92" s="1"/>
  <c r="P117" i="97"/>
  <c r="AH117" i="97" s="1"/>
  <c r="P123" i="18"/>
  <c r="AK23" i="89"/>
  <c r="K166" i="108"/>
  <c r="AM166" i="108" s="1"/>
  <c r="AY163" i="101"/>
  <c r="AN7" i="88"/>
  <c r="AO171" i="86"/>
  <c r="AO199" i="86" s="1"/>
  <c r="AM138" i="86"/>
  <c r="AM135" i="86"/>
  <c r="AL6" i="88"/>
  <c r="AM170" i="86"/>
  <c r="AM198" i="86" s="1"/>
  <c r="AV46" i="97"/>
  <c r="L74" i="101"/>
  <c r="AD158" i="97"/>
  <c r="AK119" i="86"/>
  <c r="AJ18" i="89" s="1"/>
  <c r="AJ16" i="89"/>
  <c r="AK118" i="86"/>
  <c r="AJ17" i="89" s="1"/>
  <c r="L205" i="108"/>
  <c r="AN205" i="108" s="1"/>
  <c r="AZ202" i="101"/>
  <c r="CM53" i="92"/>
  <c r="I68" i="92"/>
  <c r="L162" i="108"/>
  <c r="AN162" i="108" s="1"/>
  <c r="AZ159" i="101"/>
  <c r="Q166" i="108"/>
  <c r="AS166" i="108" s="1"/>
  <c r="BE163" i="101"/>
  <c r="AI148" i="86"/>
  <c r="O137" i="97" s="1"/>
  <c r="AH16" i="88"/>
  <c r="AI180" i="86"/>
  <c r="O165" i="97" s="1"/>
  <c r="AI149" i="86"/>
  <c r="O138" i="97" s="1"/>
  <c r="AG138" i="97" s="1"/>
  <c r="I177" i="18"/>
  <c r="I202" i="18" s="1"/>
  <c r="AS60" i="18"/>
  <c r="AS177" i="18" s="1"/>
  <c r="AS202" i="18" s="1"/>
  <c r="AI122" i="86"/>
  <c r="O113" i="97" s="1"/>
  <c r="AG113" i="97" s="1"/>
  <c r="AH19" i="89"/>
  <c r="AI121" i="86"/>
  <c r="O112" i="97" s="1"/>
  <c r="AG112" i="97" s="1"/>
  <c r="L163" i="108"/>
  <c r="AN163" i="108" s="1"/>
  <c r="AZ160" i="101"/>
  <c r="AY172" i="101"/>
  <c r="K175" i="108"/>
  <c r="AM175" i="108" s="1"/>
  <c r="AT112" i="97"/>
  <c r="J168" i="101"/>
  <c r="AB168" i="101" s="1"/>
  <c r="AB111" i="97"/>
  <c r="J167" i="101" s="1"/>
  <c r="I84" i="101"/>
  <c r="AA84" i="101" s="1"/>
  <c r="AA55" i="97"/>
  <c r="AS56" i="97"/>
  <c r="AA168" i="97"/>
  <c r="J179" i="18"/>
  <c r="J204" i="18" s="1"/>
  <c r="AT62" i="18"/>
  <c r="AW204" i="101"/>
  <c r="I207" i="108"/>
  <c r="AK207" i="108" s="1"/>
  <c r="J71" i="18"/>
  <c r="M48" i="18"/>
  <c r="M46" i="97"/>
  <c r="M46" i="92"/>
  <c r="AF4" i="91"/>
  <c r="AF5" i="91"/>
  <c r="AO21" i="88"/>
  <c r="AP185" i="86"/>
  <c r="AP213" i="86" s="1"/>
  <c r="K167" i="18"/>
  <c r="K192" i="18" s="1"/>
  <c r="AU50" i="18"/>
  <c r="J207" i="101"/>
  <c r="AB207" i="101" s="1"/>
  <c r="AT137" i="97"/>
  <c r="AB136" i="97"/>
  <c r="J206" i="101" s="1"/>
  <c r="AU140" i="97"/>
  <c r="AC139" i="97"/>
  <c r="K209" i="101" s="1"/>
  <c r="K210" i="101"/>
  <c r="AC210" i="101" s="1"/>
  <c r="I162" i="108"/>
  <c r="AK162" i="108" s="1"/>
  <c r="AW159" i="101"/>
  <c r="AA169" i="97"/>
  <c r="I85" i="101"/>
  <c r="AA85" i="101" s="1"/>
  <c r="AS57" i="97"/>
  <c r="H89" i="101"/>
  <c r="Z89" i="101" s="1"/>
  <c r="AR61" i="97"/>
  <c r="Z173" i="97"/>
  <c r="K176" i="18"/>
  <c r="K201" i="18" s="1"/>
  <c r="AU59" i="18"/>
  <c r="K132" i="108"/>
  <c r="AM132" i="108" s="1"/>
  <c r="AY129" i="101"/>
  <c r="AC128" i="101"/>
  <c r="K131" i="108" s="1"/>
  <c r="CG108" i="92"/>
  <c r="Q118" i="101"/>
  <c r="AI118" i="101" s="1"/>
  <c r="BA76" i="97"/>
  <c r="BR76" i="97" s="1"/>
  <c r="AY121" i="101"/>
  <c r="K124" i="108"/>
  <c r="AM124" i="108" s="1"/>
  <c r="H207" i="108"/>
  <c r="AJ207" i="108" s="1"/>
  <c r="AV204" i="101"/>
  <c r="AV51" i="97"/>
  <c r="L79" i="101"/>
  <c r="AD79" i="101" s="1"/>
  <c r="AD163" i="97"/>
  <c r="Q159" i="97"/>
  <c r="BJ143" i="97"/>
  <c r="BJ142" i="97" s="1"/>
  <c r="AR142" i="97"/>
  <c r="BA143" i="97"/>
  <c r="Q213" i="101"/>
  <c r="AI213" i="101" s="1"/>
  <c r="AI142" i="97"/>
  <c r="Q212" i="101" s="1"/>
  <c r="I81" i="101"/>
  <c r="AA81" i="101" s="1"/>
  <c r="AA52" i="97"/>
  <c r="AS53" i="97"/>
  <c r="K205" i="108"/>
  <c r="AM205" i="108" s="1"/>
  <c r="AY202" i="101"/>
  <c r="AI151" i="86"/>
  <c r="O140" i="97" s="1"/>
  <c r="AG140" i="97" s="1"/>
  <c r="AI152" i="86"/>
  <c r="O141" i="97" s="1"/>
  <c r="AG141" i="97" s="1"/>
  <c r="AI183" i="86"/>
  <c r="O168" i="97" s="1"/>
  <c r="AH19" i="88"/>
  <c r="AH15" i="88"/>
  <c r="I124" i="101"/>
  <c r="AA124" i="101" s="1"/>
  <c r="AS82" i="97"/>
  <c r="BK82" i="97" s="1"/>
  <c r="J68" i="97"/>
  <c r="BN57" i="97"/>
  <c r="I78" i="101"/>
  <c r="AA78" i="101" s="1"/>
  <c r="AS50" i="97"/>
  <c r="AA162" i="97"/>
  <c r="AT137" i="18"/>
  <c r="AT136" i="18" s="1"/>
  <c r="J158" i="18"/>
  <c r="AW117" i="101"/>
  <c r="I120" i="108"/>
  <c r="AK120" i="108" s="1"/>
  <c r="H174" i="108"/>
  <c r="AJ174" i="108" s="1"/>
  <c r="AV171" i="101"/>
  <c r="Z170" i="101"/>
  <c r="H173" i="108" s="1"/>
  <c r="H166" i="101"/>
  <c r="Z166" i="101" s="1"/>
  <c r="AR110" i="97"/>
  <c r="BJ110" i="97" s="1"/>
  <c r="K171" i="92"/>
  <c r="CG57" i="92"/>
  <c r="H165" i="108"/>
  <c r="AJ165" i="108" s="1"/>
  <c r="AV162" i="101"/>
  <c r="I82" i="101"/>
  <c r="AA82" i="101" s="1"/>
  <c r="AS54" i="97"/>
  <c r="AA166" i="97"/>
  <c r="AW173" i="101"/>
  <c r="I176" i="108"/>
  <c r="AK176" i="108" s="1"/>
  <c r="AI116" i="86"/>
  <c r="AH13" i="89"/>
  <c r="AI115" i="86"/>
  <c r="J134" i="108"/>
  <c r="AL134" i="108" s="1"/>
  <c r="AX131" i="101"/>
  <c r="AV176" i="18"/>
  <c r="AV201" i="18" s="1"/>
  <c r="AV58" i="18"/>
  <c r="AW160" i="101"/>
  <c r="I163" i="108"/>
  <c r="AK163" i="108" s="1"/>
  <c r="L100" i="18"/>
  <c r="AO4" i="88"/>
  <c r="L168" i="18"/>
  <c r="L193" i="18" s="1"/>
  <c r="AK142" i="86"/>
  <c r="AK176" i="86"/>
  <c r="AK204" i="86" s="1"/>
  <c r="AJ12" i="88"/>
  <c r="AJ15" i="88"/>
  <c r="AU56" i="97"/>
  <c r="AC55" i="97"/>
  <c r="K84" i="101"/>
  <c r="AC84" i="101" s="1"/>
  <c r="AC168" i="97"/>
  <c r="P48" i="97"/>
  <c r="P52" i="18"/>
  <c r="P48" i="92"/>
  <c r="AK9" i="91"/>
  <c r="AG4" i="89"/>
  <c r="AH169" i="86"/>
  <c r="AH197" i="86" s="1"/>
  <c r="AG5" i="89"/>
  <c r="AR119" i="18"/>
  <c r="CG54" i="92"/>
  <c r="K168" i="92"/>
  <c r="AS47" i="97"/>
  <c r="I75" i="101"/>
  <c r="AA75" i="101" s="1"/>
  <c r="AA159" i="97"/>
  <c r="M135" i="92"/>
  <c r="CI135" i="92" s="1"/>
  <c r="M135" i="97"/>
  <c r="AE135" i="97" s="1"/>
  <c r="M142" i="18"/>
  <c r="AF13" i="88"/>
  <c r="AG177" i="86"/>
  <c r="AG205" i="86" s="1"/>
  <c r="M132" i="92"/>
  <c r="CI132" i="92" s="1"/>
  <c r="M132" i="97"/>
  <c r="AE132" i="97" s="1"/>
  <c r="M139" i="18"/>
  <c r="AG173" i="86"/>
  <c r="AG201" i="86" s="1"/>
  <c r="AF9" i="88"/>
  <c r="AT59" i="18"/>
  <c r="J176" i="18"/>
  <c r="J201" i="18" s="1"/>
  <c r="CM54" i="92"/>
  <c r="AC81" i="97"/>
  <c r="AC165" i="97" s="1"/>
  <c r="AV139" i="97"/>
  <c r="BN140" i="97"/>
  <c r="BN139" i="97" s="1"/>
  <c r="AR116" i="18"/>
  <c r="H79" i="101"/>
  <c r="Z79" i="101" s="1"/>
  <c r="AR51" i="97"/>
  <c r="Z163" i="97"/>
  <c r="AZ127" i="101"/>
  <c r="L130" i="108"/>
  <c r="AN130" i="108" s="1"/>
  <c r="CD53" i="92"/>
  <c r="H167" i="92"/>
  <c r="P79" i="97"/>
  <c r="AH79" i="97" s="1"/>
  <c r="P79" i="92"/>
  <c r="CL79" i="92" s="1"/>
  <c r="P84" i="18"/>
  <c r="AK13" i="90"/>
  <c r="P80" i="97"/>
  <c r="P80" i="92"/>
  <c r="AK16" i="90"/>
  <c r="P87" i="18"/>
  <c r="J124" i="101"/>
  <c r="AB124" i="101" s="1"/>
  <c r="AT82" i="97"/>
  <c r="BL82" i="97" s="1"/>
  <c r="AV80" i="97"/>
  <c r="BN81" i="97"/>
  <c r="BN80" i="97" s="1"/>
  <c r="AH173" i="86"/>
  <c r="AH201" i="86" s="1"/>
  <c r="AG9" i="88"/>
  <c r="AI82" i="86"/>
  <c r="AH11" i="90" s="1"/>
  <c r="AH12" i="90"/>
  <c r="AS50" i="18"/>
  <c r="I167" i="18"/>
  <c r="I192" i="18" s="1"/>
  <c r="M102" i="92"/>
  <c r="M102" i="97"/>
  <c r="M106" i="18"/>
  <c r="AF5" i="89"/>
  <c r="AG169" i="86"/>
  <c r="AG197" i="86" s="1"/>
  <c r="H76" i="101"/>
  <c r="Z76" i="101" s="1"/>
  <c r="AR48" i="97"/>
  <c r="Z160" i="97"/>
  <c r="CH52" i="92"/>
  <c r="CM57" i="92"/>
  <c r="H68" i="97"/>
  <c r="I173" i="18"/>
  <c r="I198" i="18" s="1"/>
  <c r="AL188" i="86"/>
  <c r="AL216" i="86" s="1"/>
  <c r="AK24" i="88"/>
  <c r="P142" i="92"/>
  <c r="P142" i="97"/>
  <c r="P143" i="92"/>
  <c r="CL143" i="92" s="1"/>
  <c r="P143" i="97"/>
  <c r="AH143" i="97" s="1"/>
  <c r="P151" i="18"/>
  <c r="AK22" i="88"/>
  <c r="AL186" i="86"/>
  <c r="AL214" i="86" s="1"/>
  <c r="AR145" i="18"/>
  <c r="H124" i="101"/>
  <c r="Z124" i="101" s="1"/>
  <c r="AR82" i="97"/>
  <c r="BJ82" i="97" s="1"/>
  <c r="AR137" i="18"/>
  <c r="AR136" i="18" s="1"/>
  <c r="H158" i="18"/>
  <c r="M86" i="92"/>
  <c r="M86" i="97"/>
  <c r="M80" i="92"/>
  <c r="M87" i="18"/>
  <c r="AF16" i="90"/>
  <c r="M80" i="97"/>
  <c r="J166" i="108"/>
  <c r="AL166" i="108" s="1"/>
  <c r="AX163" i="101"/>
  <c r="CG136" i="92"/>
  <c r="CM50" i="92"/>
  <c r="Q164" i="92"/>
  <c r="J166" i="101"/>
  <c r="AB166" i="101" s="1"/>
  <c r="AT110" i="97"/>
  <c r="BL110" i="97" s="1"/>
  <c r="AR60" i="18"/>
  <c r="AR177" i="18" s="1"/>
  <c r="AR202" i="18" s="1"/>
  <c r="H177" i="18"/>
  <c r="H202" i="18" s="1"/>
  <c r="AL121" i="86"/>
  <c r="AL122" i="86"/>
  <c r="P119" i="18"/>
  <c r="P111" i="97"/>
  <c r="P111" i="92"/>
  <c r="AK19" i="89"/>
  <c r="CE139" i="92"/>
  <c r="AS112" i="97"/>
  <c r="I168" i="101"/>
  <c r="AA168" i="101" s="1"/>
  <c r="AA111" i="97"/>
  <c r="I167" i="101" s="1"/>
  <c r="AL6" i="89"/>
  <c r="AM108" i="86"/>
  <c r="AL7" i="89" s="1"/>
  <c r="CM46" i="92"/>
  <c r="Q160" i="92"/>
  <c r="J205" i="108"/>
  <c r="AL205" i="108" s="1"/>
  <c r="AX202" i="101"/>
  <c r="K82" i="101"/>
  <c r="AC82" i="101" s="1"/>
  <c r="AU54" i="97"/>
  <c r="AC166" i="97"/>
  <c r="CF53" i="92"/>
  <c r="J167" i="92"/>
  <c r="K129" i="18"/>
  <c r="AS55" i="18"/>
  <c r="AS173" i="18"/>
  <c r="AS198" i="18" s="1"/>
  <c r="P102" i="97"/>
  <c r="P102" i="92"/>
  <c r="AL105" i="86"/>
  <c r="AK4" i="89" s="1"/>
  <c r="P106" i="18"/>
  <c r="AK5" i="89"/>
  <c r="AL169" i="86"/>
  <c r="AL197" i="86" s="1"/>
  <c r="AS62" i="18"/>
  <c r="I179" i="18"/>
  <c r="I204" i="18" s="1"/>
  <c r="J84" i="101"/>
  <c r="AB84" i="101" s="1"/>
  <c r="AB55" i="97"/>
  <c r="AT56" i="97"/>
  <c r="AB168" i="97"/>
  <c r="AU84" i="97"/>
  <c r="K126" i="101"/>
  <c r="AC126" i="101" s="1"/>
  <c r="AC83" i="97"/>
  <c r="K125" i="101" s="1"/>
  <c r="AM55" i="86"/>
  <c r="AL15" i="91" s="1"/>
  <c r="AM54" i="86"/>
  <c r="AL14" i="91" s="1"/>
  <c r="AL13" i="91"/>
  <c r="K166" i="101"/>
  <c r="AC166" i="101" s="1"/>
  <c r="AU110" i="97"/>
  <c r="BM110" i="97" s="1"/>
  <c r="M55" i="18"/>
  <c r="M51" i="92"/>
  <c r="M51" i="97"/>
  <c r="AF13" i="91"/>
  <c r="L208" i="108"/>
  <c r="AN208" i="108" s="1"/>
  <c r="AZ205" i="101"/>
  <c r="J210" i="101"/>
  <c r="AB210" i="101" s="1"/>
  <c r="AT140" i="97"/>
  <c r="AB139" i="97"/>
  <c r="J209" i="101" s="1"/>
  <c r="J207" i="108"/>
  <c r="AL207" i="108" s="1"/>
  <c r="AX204" i="101"/>
  <c r="BA53" i="97"/>
  <c r="AI52" i="97"/>
  <c r="Q81" i="101"/>
  <c r="AI81" i="101" s="1"/>
  <c r="AP184" i="86"/>
  <c r="AP212" i="86" s="1"/>
  <c r="AO20" i="88"/>
  <c r="AP4" i="88"/>
  <c r="L175" i="108"/>
  <c r="AN175" i="108" s="1"/>
  <c r="AZ172" i="101"/>
  <c r="I216" i="108"/>
  <c r="AK216" i="108" s="1"/>
  <c r="AA212" i="101"/>
  <c r="I215" i="108" s="1"/>
  <c r="AW213" i="101"/>
  <c r="AG13" i="91"/>
  <c r="BM87" i="97"/>
  <c r="BM86" i="97" s="1"/>
  <c r="AU86" i="97"/>
  <c r="I133" i="108"/>
  <c r="AK133" i="108" s="1"/>
  <c r="AW130" i="101"/>
  <c r="I208" i="108"/>
  <c r="AK208" i="108" s="1"/>
  <c r="AW205" i="101"/>
  <c r="Q162" i="92"/>
  <c r="CM48" i="92"/>
  <c r="AV213" i="101"/>
  <c r="H216" i="108"/>
  <c r="AJ216" i="108" s="1"/>
  <c r="Z212" i="101"/>
  <c r="H215" i="108" s="1"/>
  <c r="CE53" i="92"/>
  <c r="I167" i="92"/>
  <c r="AT57" i="18"/>
  <c r="AT174" i="18" s="1"/>
  <c r="AT199" i="18" s="1"/>
  <c r="J174" i="18"/>
  <c r="J199" i="18" s="1"/>
  <c r="I132" i="108"/>
  <c r="AK132" i="108" s="1"/>
  <c r="AA128" i="101"/>
  <c r="I131" i="108" s="1"/>
  <c r="AW129" i="101"/>
  <c r="AI187" i="86"/>
  <c r="O174" i="97" s="1"/>
  <c r="AH23" i="88"/>
  <c r="J75" i="101"/>
  <c r="AB75" i="101" s="1"/>
  <c r="AT47" i="97"/>
  <c r="AB159" i="97"/>
  <c r="AM112" i="86"/>
  <c r="AL11" i="89" s="1"/>
  <c r="AL12" i="89"/>
  <c r="AT46" i="97"/>
  <c r="J74" i="101"/>
  <c r="AB158" i="97"/>
  <c r="L78" i="101"/>
  <c r="AD78" i="101" s="1"/>
  <c r="AV50" i="97"/>
  <c r="AD162" i="97"/>
  <c r="BJ115" i="97"/>
  <c r="BJ114" i="97" s="1"/>
  <c r="AR114" i="97"/>
  <c r="I217" i="108"/>
  <c r="AK217" i="108" s="1"/>
  <c r="AW214" i="101"/>
  <c r="K180" i="18"/>
  <c r="K205" i="18" s="1"/>
  <c r="AU63" i="18"/>
  <c r="AU180" i="18" s="1"/>
  <c r="AU205" i="18" s="1"/>
  <c r="CE54" i="92"/>
  <c r="I168" i="92"/>
  <c r="AV117" i="101"/>
  <c r="H120" i="108"/>
  <c r="AJ120" i="108" s="1"/>
  <c r="AI112" i="86"/>
  <c r="AH11" i="89" s="1"/>
  <c r="AH12" i="89"/>
  <c r="L177" i="18"/>
  <c r="L202" i="18" s="1"/>
  <c r="I152" i="92"/>
  <c r="AS61" i="97"/>
  <c r="AA173" i="97"/>
  <c r="I89" i="101"/>
  <c r="AA89" i="101" s="1"/>
  <c r="AK151" i="86"/>
  <c r="AK152" i="86"/>
  <c r="AK183" i="86"/>
  <c r="AK211" i="86" s="1"/>
  <c r="AJ19" i="88"/>
  <c r="AK173" i="86"/>
  <c r="AK201" i="86" s="1"/>
  <c r="AJ9" i="88"/>
  <c r="AU62" i="18"/>
  <c r="K179" i="18"/>
  <c r="K204" i="18" s="1"/>
  <c r="H129" i="18"/>
  <c r="K169" i="101"/>
  <c r="AC169" i="101" s="1"/>
  <c r="AU113" i="97"/>
  <c r="BM113" i="97" s="1"/>
  <c r="P51" i="92"/>
  <c r="P55" i="18"/>
  <c r="P51" i="97"/>
  <c r="AL55" i="86"/>
  <c r="AL54" i="86"/>
  <c r="AK13" i="91"/>
  <c r="P52" i="92"/>
  <c r="P58" i="18"/>
  <c r="P52" i="97"/>
  <c r="AK16" i="91"/>
  <c r="AG16" i="89"/>
  <c r="CD111" i="92"/>
  <c r="AU60" i="18"/>
  <c r="AU177" i="18" s="1"/>
  <c r="AU202" i="18" s="1"/>
  <c r="K177" i="18"/>
  <c r="K202" i="18" s="1"/>
  <c r="BK51" i="97"/>
  <c r="BK163" i="97" s="1"/>
  <c r="AS163" i="97"/>
  <c r="L171" i="92"/>
  <c r="AG139" i="86"/>
  <c r="M131" i="92"/>
  <c r="M131" i="97"/>
  <c r="AF6" i="88"/>
  <c r="AG170" i="86"/>
  <c r="AG198" i="86" s="1"/>
  <c r="M136" i="18"/>
  <c r="AF14" i="88"/>
  <c r="M143" i="18"/>
  <c r="AV173" i="101"/>
  <c r="H176" i="108"/>
  <c r="AJ176" i="108" s="1"/>
  <c r="H165" i="101"/>
  <c r="Z165" i="101" s="1"/>
  <c r="AR109" i="97"/>
  <c r="Z108" i="97"/>
  <c r="H164" i="101" s="1"/>
  <c r="CM102" i="92"/>
  <c r="H81" i="101"/>
  <c r="Z81" i="101" s="1"/>
  <c r="AR53" i="97"/>
  <c r="Z52" i="97"/>
  <c r="Z165" i="97"/>
  <c r="P89" i="92"/>
  <c r="CL89" i="92" s="1"/>
  <c r="P89" i="97"/>
  <c r="AH89" i="97" s="1"/>
  <c r="P94" i="18"/>
  <c r="AK23" i="90"/>
  <c r="P86" i="92"/>
  <c r="P86" i="97"/>
  <c r="AG16" i="88"/>
  <c r="AH180" i="86"/>
  <c r="AH208" i="86" s="1"/>
  <c r="AU113" i="18"/>
  <c r="J163" i="108"/>
  <c r="AL163" i="108" s="1"/>
  <c r="AX160" i="101"/>
  <c r="AH6" i="90"/>
  <c r="AH8" i="90"/>
  <c r="AG109" i="86"/>
  <c r="M103" i="92"/>
  <c r="CI103" i="92" s="1"/>
  <c r="M103" i="97"/>
  <c r="AE103" i="97" s="1"/>
  <c r="M107" i="18"/>
  <c r="AF6" i="89"/>
  <c r="H100" i="18"/>
  <c r="Q85" i="101"/>
  <c r="AI85" i="101" s="1"/>
  <c r="BA57" i="97"/>
  <c r="AN178" i="86"/>
  <c r="AN206" i="86" s="1"/>
  <c r="BL87" i="97"/>
  <c r="BL86" i="97" s="1"/>
  <c r="AT86" i="97"/>
  <c r="P145" i="97"/>
  <c r="AH145" i="97" s="1"/>
  <c r="P145" i="92"/>
  <c r="CL145" i="92" s="1"/>
  <c r="AK23" i="88"/>
  <c r="AL187" i="86"/>
  <c r="AL215" i="86" s="1"/>
  <c r="P152" i="18"/>
  <c r="AK10" i="88"/>
  <c r="AL174" i="86"/>
  <c r="AL202" i="86" s="1"/>
  <c r="P144" i="97"/>
  <c r="AH144" i="97" s="1"/>
  <c r="P140" i="18"/>
  <c r="P144" i="92"/>
  <c r="CL144" i="92" s="1"/>
  <c r="CD136" i="92"/>
  <c r="K127" i="101"/>
  <c r="AC127" i="101" s="1"/>
  <c r="AU85" i="97"/>
  <c r="BM85" i="97" s="1"/>
  <c r="K163" i="108"/>
  <c r="AM163" i="108" s="1"/>
  <c r="AY160" i="101"/>
  <c r="M89" i="92"/>
  <c r="CI89" i="92" s="1"/>
  <c r="M89" i="97"/>
  <c r="AE89" i="97" s="1"/>
  <c r="AF23" i="90"/>
  <c r="M94" i="18"/>
  <c r="AF22" i="90"/>
  <c r="M87" i="92"/>
  <c r="CI87" i="92" s="1"/>
  <c r="M87" i="97"/>
  <c r="AE87" i="97" s="1"/>
  <c r="M93" i="18"/>
  <c r="M76" i="92"/>
  <c r="CI76" i="92" s="1"/>
  <c r="M76" i="97"/>
  <c r="AE76" i="97" s="1"/>
  <c r="AF9" i="90"/>
  <c r="M81" i="18"/>
  <c r="AZ213" i="101"/>
  <c r="L216" i="108"/>
  <c r="AN216" i="108" s="1"/>
  <c r="AD212" i="101"/>
  <c r="L215" i="108" s="1"/>
  <c r="I218" i="108"/>
  <c r="AK218" i="108" s="1"/>
  <c r="AW215" i="101"/>
  <c r="Q163" i="97"/>
  <c r="H82" i="101"/>
  <c r="Z82" i="101" s="1"/>
  <c r="AR54" i="97"/>
  <c r="Z166" i="97"/>
  <c r="AN179" i="86"/>
  <c r="AN207" i="86" s="1"/>
  <c r="AT56" i="18"/>
  <c r="J173" i="18"/>
  <c r="J198" i="18" s="1"/>
  <c r="P106" i="97"/>
  <c r="AH106" i="97" s="1"/>
  <c r="P106" i="92"/>
  <c r="CL106" i="92" s="1"/>
  <c r="P112" i="18"/>
  <c r="AL112" i="86"/>
  <c r="AK11" i="89" s="1"/>
  <c r="AK12" i="89"/>
  <c r="K74" i="101"/>
  <c r="AU46" i="97"/>
  <c r="AC158" i="97"/>
  <c r="I169" i="101"/>
  <c r="AA169" i="101" s="1"/>
  <c r="AS113" i="97"/>
  <c r="BK113" i="97" s="1"/>
  <c r="H81" i="108"/>
  <c r="AV78" i="101"/>
  <c r="BN84" i="97"/>
  <c r="BN83" i="97" s="1"/>
  <c r="AV83" i="97"/>
  <c r="BK87" i="97"/>
  <c r="BK86" i="97" s="1"/>
  <c r="AS86" i="97"/>
  <c r="H169" i="101"/>
  <c r="Z169" i="101" s="1"/>
  <c r="AR113" i="97"/>
  <c r="BJ113" i="97" s="1"/>
  <c r="I123" i="108"/>
  <c r="AK123" i="108" s="1"/>
  <c r="AW120" i="101"/>
  <c r="P82" i="92"/>
  <c r="CL82" i="92" s="1"/>
  <c r="P82" i="97"/>
  <c r="AH82" i="97" s="1"/>
  <c r="P89" i="18"/>
  <c r="AK18" i="90"/>
  <c r="AG14" i="88"/>
  <c r="AF24" i="89"/>
  <c r="M114" i="92"/>
  <c r="M114" i="97"/>
  <c r="H207" i="101"/>
  <c r="Z207" i="101" s="1"/>
  <c r="AR137" i="97"/>
  <c r="Z136" i="97"/>
  <c r="H206" i="101" s="1"/>
  <c r="M78" i="92"/>
  <c r="CI78" i="92" s="1"/>
  <c r="M78" i="97"/>
  <c r="AE78" i="97" s="1"/>
  <c r="M83" i="18"/>
  <c r="AF12" i="90"/>
  <c r="AG82" i="86"/>
  <c r="AF11" i="90" s="1"/>
  <c r="Q176" i="108"/>
  <c r="AS176" i="108" s="1"/>
  <c r="BE173" i="101"/>
  <c r="Q182" i="18"/>
  <c r="Q207" i="18" s="1"/>
  <c r="AL15" i="88"/>
  <c r="J217" i="108"/>
  <c r="AL217" i="108" s="1"/>
  <c r="AX214" i="101"/>
  <c r="H167" i="18"/>
  <c r="H192" i="18" s="1"/>
  <c r="AR50" i="18"/>
  <c r="K211" i="101"/>
  <c r="AC211" i="101" s="1"/>
  <c r="AU141" i="97"/>
  <c r="BM141" i="97" s="1"/>
  <c r="I71" i="18"/>
  <c r="AK105" i="86"/>
  <c r="AJ4" i="89" s="1"/>
  <c r="AK169" i="86"/>
  <c r="AK197" i="86" s="1"/>
  <c r="AJ5" i="89"/>
  <c r="K134" i="108"/>
  <c r="AM134" i="108" s="1"/>
  <c r="AY131" i="101"/>
  <c r="J170" i="92"/>
  <c r="CF56" i="92"/>
  <c r="CG83" i="92"/>
  <c r="AM51" i="86"/>
  <c r="AL11" i="91" s="1"/>
  <c r="AL12" i="91"/>
  <c r="AT165" i="18"/>
  <c r="AT190" i="18" s="1"/>
  <c r="M61" i="18"/>
  <c r="M55" i="97"/>
  <c r="M55" i="92"/>
  <c r="AF19" i="91"/>
  <c r="Q171" i="97"/>
  <c r="AX159" i="101"/>
  <c r="J162" i="108"/>
  <c r="AL162" i="108" s="1"/>
  <c r="AU57" i="18"/>
  <c r="AU174" i="18" s="1"/>
  <c r="AU199" i="18" s="1"/>
  <c r="K174" i="18"/>
  <c r="K199" i="18" s="1"/>
  <c r="AS142" i="97"/>
  <c r="BK143" i="97"/>
  <c r="BK142" i="97" s="1"/>
  <c r="AS63" i="18"/>
  <c r="AS180" i="18" s="1"/>
  <c r="AS205" i="18" s="1"/>
  <c r="I180" i="18"/>
  <c r="I205" i="18" s="1"/>
  <c r="AG12" i="91"/>
  <c r="CF57" i="92"/>
  <c r="J171" i="92"/>
  <c r="J211" i="101"/>
  <c r="AB211" i="101" s="1"/>
  <c r="AT141" i="97"/>
  <c r="BL141" i="97" s="1"/>
  <c r="AR63" i="18"/>
  <c r="AR180" i="18" s="1"/>
  <c r="AR205" i="18" s="1"/>
  <c r="H180" i="18"/>
  <c r="H205" i="18" s="1"/>
  <c r="Q169" i="18"/>
  <c r="Q194" i="18" s="1"/>
  <c r="I176" i="18"/>
  <c r="I201" i="18" s="1"/>
  <c r="AS59" i="18"/>
  <c r="AH6" i="88"/>
  <c r="AI170" i="86"/>
  <c r="O159" i="97" s="1"/>
  <c r="AR87" i="18"/>
  <c r="AM118" i="86"/>
  <c r="AL17" i="89" s="1"/>
  <c r="AL16" i="89"/>
  <c r="AM119" i="86"/>
  <c r="AL18" i="89" s="1"/>
  <c r="AS58" i="97"/>
  <c r="AS171" i="97"/>
  <c r="BK59" i="97"/>
  <c r="Q158" i="97"/>
  <c r="AK51" i="86"/>
  <c r="AJ11" i="91" s="1"/>
  <c r="AJ12" i="91"/>
  <c r="AU57" i="97"/>
  <c r="K85" i="101"/>
  <c r="AC85" i="101" s="1"/>
  <c r="AC169" i="97"/>
  <c r="BA135" i="97"/>
  <c r="BR135" i="97" s="1"/>
  <c r="Q205" i="101"/>
  <c r="AI205" i="101" s="1"/>
  <c r="L129" i="18"/>
  <c r="AH5" i="89"/>
  <c r="H166" i="108"/>
  <c r="AJ166" i="108" s="1"/>
  <c r="AV163" i="101"/>
  <c r="AV177" i="18"/>
  <c r="AV202" i="18" s="1"/>
  <c r="Q126" i="101"/>
  <c r="AI126" i="101" s="1"/>
  <c r="BA84" i="97"/>
  <c r="AI83" i="97"/>
  <c r="Q125" i="101" s="1"/>
  <c r="AT85" i="97"/>
  <c r="BL85" i="97" s="1"/>
  <c r="J127" i="101"/>
  <c r="AB127" i="101" s="1"/>
  <c r="AV131" i="97"/>
  <c r="L201" i="101"/>
  <c r="AP171" i="86"/>
  <c r="AP199" i="86" s="1"/>
  <c r="AO7" i="88"/>
  <c r="AS78" i="18"/>
  <c r="AK138" i="86"/>
  <c r="AK135" i="86"/>
  <c r="AK170" i="86"/>
  <c r="AK198" i="86" s="1"/>
  <c r="AJ6" i="88"/>
  <c r="AK148" i="86"/>
  <c r="AK149" i="86"/>
  <c r="AK180" i="86"/>
  <c r="AK208" i="86" s="1"/>
  <c r="AJ16" i="88"/>
  <c r="CG56" i="92"/>
  <c r="K170" i="92"/>
  <c r="AQ175" i="86"/>
  <c r="AQ203" i="86" s="1"/>
  <c r="AP11" i="88"/>
  <c r="P49" i="18"/>
  <c r="P47" i="92"/>
  <c r="P47" i="97"/>
  <c r="AK6" i="91"/>
  <c r="P53" i="97"/>
  <c r="AH53" i="97" s="1"/>
  <c r="P59" i="18"/>
  <c r="P53" i="92"/>
  <c r="AK17" i="91"/>
  <c r="L169" i="101"/>
  <c r="AD169" i="101" s="1"/>
  <c r="AV113" i="97"/>
  <c r="BN113" i="97" s="1"/>
  <c r="AG13" i="89"/>
  <c r="I82" i="108"/>
  <c r="AW79" i="101"/>
  <c r="AG188" i="86"/>
  <c r="AG216" i="86" s="1"/>
  <c r="AF24" i="88"/>
  <c r="M142" i="92"/>
  <c r="M142" i="97"/>
  <c r="AG152" i="86"/>
  <c r="M139" i="97"/>
  <c r="M148" i="18"/>
  <c r="AG183" i="86"/>
  <c r="AG211" i="86" s="1"/>
  <c r="AG151" i="86"/>
  <c r="AF19" i="88"/>
  <c r="M139" i="92"/>
  <c r="J176" i="108"/>
  <c r="AL176" i="108" s="1"/>
  <c r="AX173" i="101"/>
  <c r="Q82" i="101"/>
  <c r="AI82" i="101" s="1"/>
  <c r="BA54" i="97"/>
  <c r="AP178" i="86"/>
  <c r="AP206" i="86" s="1"/>
  <c r="CG81" i="92"/>
  <c r="CG80" i="92" s="1"/>
  <c r="AK78" i="86"/>
  <c r="AJ7" i="90" s="1"/>
  <c r="AJ6" i="90"/>
  <c r="CD108" i="92"/>
  <c r="AP20" i="88"/>
  <c r="AQ184" i="86"/>
  <c r="AQ212" i="86" s="1"/>
  <c r="AN182" i="86"/>
  <c r="AN210" i="86" s="1"/>
  <c r="AM18" i="88"/>
  <c r="AL78" i="86"/>
  <c r="P75" i="97"/>
  <c r="AH75" i="97" s="1"/>
  <c r="P75" i="92"/>
  <c r="CL75" i="92" s="1"/>
  <c r="P78" i="18"/>
  <c r="AK6" i="90"/>
  <c r="P87" i="97"/>
  <c r="AH87" i="97" s="1"/>
  <c r="P87" i="92"/>
  <c r="CL87" i="92" s="1"/>
  <c r="AK22" i="90"/>
  <c r="P93" i="18"/>
  <c r="K90" i="108"/>
  <c r="AC86" i="101"/>
  <c r="K89" i="108" s="1"/>
  <c r="AY87" i="101"/>
  <c r="AG13" i="88"/>
  <c r="AH177" i="86"/>
  <c r="AH205" i="86" s="1"/>
  <c r="AR131" i="97"/>
  <c r="H201" i="101"/>
  <c r="I165" i="108"/>
  <c r="AK165" i="108" s="1"/>
  <c r="AW162" i="101"/>
  <c r="M104" i="92"/>
  <c r="CI104" i="92" s="1"/>
  <c r="M104" i="97"/>
  <c r="AE104" i="97" s="1"/>
  <c r="M110" i="18"/>
  <c r="AF9" i="89"/>
  <c r="K208" i="101"/>
  <c r="AC208" i="101" s="1"/>
  <c r="AU138" i="97"/>
  <c r="BM138" i="97" s="1"/>
  <c r="Q164" i="97"/>
  <c r="H210" i="101"/>
  <c r="Z210" i="101" s="1"/>
  <c r="AR140" i="97"/>
  <c r="Z139" i="97"/>
  <c r="H209" i="101" s="1"/>
  <c r="AL138" i="86"/>
  <c r="P131" i="92"/>
  <c r="AL135" i="86"/>
  <c r="P131" i="97"/>
  <c r="P136" i="18"/>
  <c r="AK6" i="88"/>
  <c r="AL170" i="86"/>
  <c r="AL198" i="86" s="1"/>
  <c r="P132" i="92"/>
  <c r="CL132" i="92" s="1"/>
  <c r="P132" i="97"/>
  <c r="AH132" i="97" s="1"/>
  <c r="AK9" i="88"/>
  <c r="AL173" i="86"/>
  <c r="AL201" i="86" s="1"/>
  <c r="P139" i="18"/>
  <c r="H132" i="108"/>
  <c r="AJ132" i="108" s="1"/>
  <c r="AV129" i="101"/>
  <c r="Z128" i="101"/>
  <c r="H131" i="108" s="1"/>
  <c r="H130" i="108"/>
  <c r="AJ130" i="108" s="1"/>
  <c r="AV127" i="101"/>
  <c r="AT74" i="97"/>
  <c r="J116" i="101"/>
  <c r="H208" i="108"/>
  <c r="AJ208" i="108" s="1"/>
  <c r="AV205" i="101"/>
  <c r="L167" i="18"/>
  <c r="L192" i="18" s="1"/>
  <c r="CD54" i="92"/>
  <c r="H168" i="92"/>
  <c r="P115" i="92"/>
  <c r="CL115" i="92" s="1"/>
  <c r="P115" i="97"/>
  <c r="AH115" i="97" s="1"/>
  <c r="AK22" i="89"/>
  <c r="P122" i="18"/>
  <c r="AS148" i="18"/>
  <c r="BM74" i="97"/>
  <c r="L88" i="108"/>
  <c r="AZ85" i="101"/>
  <c r="H205" i="108"/>
  <c r="AJ205" i="108" s="1"/>
  <c r="AV202" i="101"/>
  <c r="P57" i="97"/>
  <c r="AH57" i="97" s="1"/>
  <c r="P57" i="92"/>
  <c r="P63" i="18"/>
  <c r="AK21" i="91"/>
  <c r="H84" i="101"/>
  <c r="Z84" i="101" s="1"/>
  <c r="AR56" i="97"/>
  <c r="Z55" i="97"/>
  <c r="Z168" i="97"/>
  <c r="AG12" i="90"/>
  <c r="AU48" i="97"/>
  <c r="K76" i="101"/>
  <c r="AC76" i="101" s="1"/>
  <c r="AC160" i="97"/>
  <c r="AS114" i="97"/>
  <c r="BK115" i="97"/>
  <c r="BK114" i="97" s="1"/>
  <c r="AY159" i="101"/>
  <c r="K162" i="108"/>
  <c r="AM162" i="108" s="1"/>
  <c r="AM148" i="86"/>
  <c r="AM149" i="86"/>
  <c r="AM180" i="86"/>
  <c r="AM208" i="86" s="1"/>
  <c r="AL16" i="88"/>
  <c r="I121" i="108"/>
  <c r="AK121" i="108" s="1"/>
  <c r="AW118" i="101"/>
  <c r="AM186" i="86"/>
  <c r="AM214" i="86" s="1"/>
  <c r="AL22" i="88"/>
  <c r="AS74" i="97"/>
  <c r="I116" i="101"/>
  <c r="H211" i="101"/>
  <c r="Z211" i="101" s="1"/>
  <c r="AR141" i="97"/>
  <c r="BJ141" i="97" s="1"/>
  <c r="AK115" i="86"/>
  <c r="AJ14" i="89" s="1"/>
  <c r="AK116" i="86"/>
  <c r="AJ15" i="89" s="1"/>
  <c r="AJ13" i="89"/>
  <c r="J165" i="101"/>
  <c r="AB165" i="101" s="1"/>
  <c r="AT109" i="97"/>
  <c r="AB108" i="97"/>
  <c r="J164" i="101" s="1"/>
  <c r="AM4" i="88"/>
  <c r="AZ204" i="101"/>
  <c r="L207" i="108"/>
  <c r="AN207" i="108" s="1"/>
  <c r="AR138" i="97"/>
  <c r="BJ138" i="97" s="1"/>
  <c r="H208" i="101"/>
  <c r="Z208" i="101" s="1"/>
  <c r="M61" i="92"/>
  <c r="M65" i="18"/>
  <c r="M61" i="97"/>
  <c r="AF23" i="91"/>
  <c r="M58" i="92"/>
  <c r="M58" i="97"/>
  <c r="AV47" i="97"/>
  <c r="L75" i="101"/>
  <c r="AD75" i="101" s="1"/>
  <c r="AD159" i="97"/>
  <c r="AV165" i="18"/>
  <c r="AV190" i="18" s="1"/>
  <c r="AW172" i="101"/>
  <c r="I175" i="108"/>
  <c r="AK175" i="108" s="1"/>
  <c r="AV57" i="18"/>
  <c r="AV174" i="18" s="1"/>
  <c r="AV199" i="18" s="1"/>
  <c r="L174" i="18"/>
  <c r="L199" i="18" s="1"/>
  <c r="Q172" i="92"/>
  <c r="CF136" i="92"/>
  <c r="AU102" i="97"/>
  <c r="K158" i="101"/>
  <c r="CM131" i="92"/>
  <c r="AB163" i="97"/>
  <c r="J79" i="101"/>
  <c r="AB79" i="101" s="1"/>
  <c r="AT51" i="97"/>
  <c r="I171" i="92"/>
  <c r="CE57" i="92"/>
  <c r="AG4" i="91"/>
  <c r="AG5" i="91"/>
  <c r="J85" i="101"/>
  <c r="AB85" i="101" s="1"/>
  <c r="AT57" i="97"/>
  <c r="AB169" i="97"/>
  <c r="AH13" i="91"/>
  <c r="AI55" i="86"/>
  <c r="AI54" i="86"/>
  <c r="AM82" i="86"/>
  <c r="AL11" i="90" s="1"/>
  <c r="AL12" i="90"/>
  <c r="AY173" i="101"/>
  <c r="K176" i="108"/>
  <c r="AM176" i="108" s="1"/>
  <c r="AY120" i="101"/>
  <c r="K123" i="108"/>
  <c r="AM123" i="108" s="1"/>
  <c r="L207" i="101"/>
  <c r="AD207" i="101" s="1"/>
  <c r="AV137" i="97"/>
  <c r="AD136" i="97"/>
  <c r="L206" i="101" s="1"/>
  <c r="CD57" i="92"/>
  <c r="H171" i="92"/>
  <c r="H123" i="108"/>
  <c r="AJ123" i="108" s="1"/>
  <c r="AV120" i="101"/>
  <c r="J174" i="108"/>
  <c r="AL174" i="108" s="1"/>
  <c r="AX171" i="101"/>
  <c r="AB170" i="101"/>
  <c r="J173" i="108" s="1"/>
  <c r="AV102" i="97"/>
  <c r="L158" i="101"/>
  <c r="L166" i="108"/>
  <c r="AN166" i="108" s="1"/>
  <c r="AZ163" i="101"/>
  <c r="AI142" i="86"/>
  <c r="AI176" i="86"/>
  <c r="O163" i="97" s="1"/>
  <c r="AH12" i="88"/>
  <c r="AM122" i="86"/>
  <c r="AL21" i="89" s="1"/>
  <c r="AL19" i="89"/>
  <c r="AM121" i="86"/>
  <c r="AL20" i="89" s="1"/>
  <c r="AV160" i="101"/>
  <c r="H163" i="108"/>
  <c r="AJ163" i="108" s="1"/>
  <c r="CM80" i="92"/>
  <c r="I90" i="108"/>
  <c r="AA86" i="101"/>
  <c r="I89" i="108" s="1"/>
  <c r="AW87" i="101"/>
  <c r="Q165" i="18"/>
  <c r="Q190" i="18" s="1"/>
  <c r="AB162" i="97"/>
  <c r="J78" i="101"/>
  <c r="AB78" i="101" s="1"/>
  <c r="AT50" i="97"/>
  <c r="I129" i="18"/>
  <c r="BN87" i="97"/>
  <c r="BN86" i="97" s="1"/>
  <c r="AV86" i="97"/>
  <c r="AS113" i="18"/>
  <c r="AH8" i="89"/>
  <c r="AH6" i="89"/>
  <c r="H217" i="108"/>
  <c r="AJ217" i="108" s="1"/>
  <c r="AV214" i="101"/>
  <c r="AK187" i="86"/>
  <c r="AK215" i="86" s="1"/>
  <c r="AJ23" i="88"/>
  <c r="J120" i="108"/>
  <c r="AL120" i="108" s="1"/>
  <c r="AX117" i="101"/>
  <c r="P46" i="97"/>
  <c r="P48" i="18"/>
  <c r="P46" i="92"/>
  <c r="AK4" i="91"/>
  <c r="AK5" i="91"/>
  <c r="P56" i="97"/>
  <c r="AH56" i="97" s="1"/>
  <c r="P56" i="92"/>
  <c r="P62" i="18"/>
  <c r="AK20" i="91"/>
  <c r="I158" i="18"/>
  <c r="K174" i="108"/>
  <c r="AM174" i="108" s="1"/>
  <c r="AC170" i="101"/>
  <c r="K173" i="108" s="1"/>
  <c r="AY171" i="101"/>
  <c r="AY118" i="101"/>
  <c r="K121" i="108"/>
  <c r="AM121" i="108" s="1"/>
  <c r="M145" i="18"/>
  <c r="M136" i="92"/>
  <c r="AG180" i="86"/>
  <c r="AG208" i="86" s="1"/>
  <c r="AG148" i="86"/>
  <c r="AF16" i="88"/>
  <c r="M136" i="97"/>
  <c r="AG149" i="86"/>
  <c r="Q131" i="101"/>
  <c r="AI131" i="101" s="1"/>
  <c r="BA89" i="97"/>
  <c r="BR89" i="97" s="1"/>
  <c r="AK82" i="86"/>
  <c r="AJ11" i="90" s="1"/>
  <c r="AJ12" i="90"/>
  <c r="AI171" i="97"/>
  <c r="AP21" i="88"/>
  <c r="AQ185" i="86"/>
  <c r="AQ213" i="86" s="1"/>
  <c r="L127" i="108"/>
  <c r="AN127" i="108" s="1"/>
  <c r="AZ124" i="101"/>
  <c r="K173" i="18"/>
  <c r="K198" i="18" s="1"/>
  <c r="AU56" i="18"/>
  <c r="CG111" i="92"/>
  <c r="AM17" i="88"/>
  <c r="AN181" i="86"/>
  <c r="AN209" i="86" s="1"/>
  <c r="P86" i="18"/>
  <c r="AK15" i="90"/>
  <c r="P76" i="92"/>
  <c r="CL76" i="92" s="1"/>
  <c r="P76" i="97"/>
  <c r="AH76" i="97" s="1"/>
  <c r="P81" i="18"/>
  <c r="AK9" i="90"/>
  <c r="AU58" i="97"/>
  <c r="BM59" i="97"/>
  <c r="AU171" i="97"/>
  <c r="AG24" i="88"/>
  <c r="AH188" i="86"/>
  <c r="AH216" i="86" s="1"/>
  <c r="AH5" i="90"/>
  <c r="H152" i="97"/>
  <c r="L170" i="92"/>
  <c r="M107" i="92"/>
  <c r="CI107" i="92" s="1"/>
  <c r="AF13" i="89"/>
  <c r="M107" i="97"/>
  <c r="AE107" i="97" s="1"/>
  <c r="AG115" i="86"/>
  <c r="AG116" i="86"/>
  <c r="M113" i="18"/>
  <c r="CM51" i="92"/>
  <c r="Q165" i="92"/>
  <c r="AR148" i="18"/>
  <c r="J132" i="108"/>
  <c r="AL132" i="108" s="1"/>
  <c r="AB128" i="101"/>
  <c r="J131" i="108" s="1"/>
  <c r="AX129" i="101"/>
  <c r="P134" i="97"/>
  <c r="AH134" i="97" s="1"/>
  <c r="P134" i="92"/>
  <c r="CL134" i="92" s="1"/>
  <c r="AL142" i="86"/>
  <c r="P141" i="18"/>
  <c r="AL176" i="86"/>
  <c r="AL204" i="86" s="1"/>
  <c r="AK12" i="88"/>
  <c r="AL180" i="86"/>
  <c r="AL208" i="86" s="1"/>
  <c r="P145" i="18"/>
  <c r="AL148" i="86"/>
  <c r="P136" i="97"/>
  <c r="AL149" i="86"/>
  <c r="AK16" i="88"/>
  <c r="P136" i="92"/>
  <c r="AV110" i="97"/>
  <c r="BN110" i="97" s="1"/>
  <c r="L166" i="101"/>
  <c r="AD166" i="101" s="1"/>
  <c r="K133" i="108"/>
  <c r="AM133" i="108" s="1"/>
  <c r="AY130" i="101"/>
  <c r="Q163" i="108"/>
  <c r="AS163" i="108" s="1"/>
  <c r="BE160" i="101"/>
  <c r="AS51" i="18"/>
  <c r="AS168" i="18" s="1"/>
  <c r="AS193" i="18" s="1"/>
  <c r="I168" i="18"/>
  <c r="I193" i="18" s="1"/>
  <c r="BJ87" i="97"/>
  <c r="BJ86" i="97" s="1"/>
  <c r="AR86" i="97"/>
  <c r="AS109" i="97"/>
  <c r="I165" i="101"/>
  <c r="AA165" i="101" s="1"/>
  <c r="AA108" i="97"/>
  <c r="I164" i="101" s="1"/>
  <c r="M74" i="92"/>
  <c r="M77" i="18"/>
  <c r="M74" i="97"/>
  <c r="AF5" i="90"/>
  <c r="L179" i="18"/>
  <c r="L204" i="18" s="1"/>
  <c r="BN143" i="97"/>
  <c r="BN142" i="97" s="1"/>
  <c r="AV142" i="97"/>
  <c r="J96" i="97"/>
  <c r="Q170" i="18"/>
  <c r="Q195" i="18" s="1"/>
  <c r="I68" i="97"/>
  <c r="AR57" i="18"/>
  <c r="AR174" i="18" s="1"/>
  <c r="AR199" i="18" s="1"/>
  <c r="H174" i="18"/>
  <c r="H199" i="18" s="1"/>
  <c r="AV49" i="18"/>
  <c r="I208" i="101"/>
  <c r="AA208" i="101" s="1"/>
  <c r="AS138" i="97"/>
  <c r="BK138" i="97" s="1"/>
  <c r="P107" i="92"/>
  <c r="CL107" i="92" s="1"/>
  <c r="P107" i="97"/>
  <c r="AH107" i="97" s="1"/>
  <c r="AL116" i="86"/>
  <c r="AL115" i="86"/>
  <c r="AK13" i="89"/>
  <c r="P113" i="18"/>
  <c r="AL118" i="86"/>
  <c r="AL119" i="86"/>
  <c r="P108" i="92"/>
  <c r="P116" i="18"/>
  <c r="P108" i="97"/>
  <c r="AK16" i="89"/>
  <c r="AT81" i="97"/>
  <c r="J123" i="101"/>
  <c r="AB123" i="101" s="1"/>
  <c r="AB80" i="97"/>
  <c r="J122" i="101" s="1"/>
  <c r="AO179" i="86"/>
  <c r="AO207" i="86" s="1"/>
  <c r="I166" i="101"/>
  <c r="AA166" i="101" s="1"/>
  <c r="AS110" i="97"/>
  <c r="BK110" i="97" s="1"/>
  <c r="AA137" i="97"/>
  <c r="AA165" i="97" s="1"/>
  <c r="I152" i="97"/>
  <c r="M49" i="18"/>
  <c r="M47" i="92"/>
  <c r="M47" i="97"/>
  <c r="AF6" i="91"/>
  <c r="AU148" i="18"/>
  <c r="AP181" i="86"/>
  <c r="AP209" i="86" s="1"/>
  <c r="AO17" i="88"/>
  <c r="AK186" i="86"/>
  <c r="AK214" i="86" s="1"/>
  <c r="AJ22" i="88"/>
  <c r="I166" i="108"/>
  <c r="AK166" i="108" s="1"/>
  <c r="AW163" i="101"/>
  <c r="AN21" i="88"/>
  <c r="AO185" i="86"/>
  <c r="AO213" i="86" s="1"/>
  <c r="AD122" i="101"/>
  <c r="L125" i="108" s="1"/>
  <c r="L126" i="108"/>
  <c r="AN126" i="108" s="1"/>
  <c r="AZ123" i="101"/>
  <c r="Q57" i="18"/>
  <c r="AP15" i="91"/>
  <c r="AU79" i="18"/>
  <c r="AU78" i="18" s="1"/>
  <c r="K100" i="18"/>
  <c r="P144" i="18"/>
  <c r="AK15" i="88"/>
  <c r="AT61" i="97"/>
  <c r="AB173" i="97"/>
  <c r="J89" i="101"/>
  <c r="AB89" i="101" s="1"/>
  <c r="Q174" i="97"/>
  <c r="AZ131" i="101"/>
  <c r="L134" i="108"/>
  <c r="AN134" i="108" s="1"/>
  <c r="AM151" i="86"/>
  <c r="AM152" i="86"/>
  <c r="AM183" i="86"/>
  <c r="AM211" i="86" s="1"/>
  <c r="AL19" i="88"/>
  <c r="AV159" i="101"/>
  <c r="H162" i="108"/>
  <c r="AJ162" i="108" s="1"/>
  <c r="AJ19" i="89"/>
  <c r="AK122" i="86"/>
  <c r="AJ21" i="89" s="1"/>
  <c r="AK121" i="86"/>
  <c r="AJ20" i="89" s="1"/>
  <c r="AR113" i="18"/>
  <c r="AL5" i="91"/>
  <c r="AL4" i="91"/>
  <c r="M52" i="97"/>
  <c r="M52" i="92"/>
  <c r="M58" i="18"/>
  <c r="AF16" i="91"/>
  <c r="BA79" i="97"/>
  <c r="BR79" i="97" s="1"/>
  <c r="Q121" i="101"/>
  <c r="AI121" i="101" s="1"/>
  <c r="AZ87" i="101"/>
  <c r="L90" i="108"/>
  <c r="AD86" i="101"/>
  <c r="L89" i="108" s="1"/>
  <c r="BN115" i="97"/>
  <c r="BN114" i="97" s="1"/>
  <c r="AV114" i="97"/>
  <c r="AQ171" i="86"/>
  <c r="AQ199" i="86" s="1"/>
  <c r="AP7" i="88"/>
  <c r="AT63" i="18"/>
  <c r="AT180" i="18" s="1"/>
  <c r="AT205" i="18" s="1"/>
  <c r="J180" i="18"/>
  <c r="J205" i="18" s="1"/>
  <c r="AN18" i="88"/>
  <c r="AO182" i="86"/>
  <c r="AO210" i="86" s="1"/>
  <c r="AI51" i="86"/>
  <c r="AH11" i="91" s="1"/>
  <c r="AH12" i="91"/>
  <c r="AL5" i="90"/>
  <c r="AM78" i="86"/>
  <c r="AL7" i="90" s="1"/>
  <c r="AL6" i="90"/>
  <c r="BA82" i="97"/>
  <c r="BR82" i="97" s="1"/>
  <c r="Q124" i="101"/>
  <c r="AI124" i="101" s="1"/>
  <c r="Q120" i="101"/>
  <c r="AI120" i="101" s="1"/>
  <c r="BA78" i="97"/>
  <c r="BR78" i="97" s="1"/>
  <c r="AV142" i="18"/>
  <c r="J152" i="97"/>
  <c r="AR57" i="97"/>
  <c r="Z169" i="97"/>
  <c r="H85" i="101"/>
  <c r="Z85" i="101" s="1"/>
  <c r="Q160" i="97"/>
  <c r="AT107" i="18"/>
  <c r="BL115" i="97"/>
  <c r="BL114" i="97" s="1"/>
  <c r="AT114" i="97"/>
  <c r="K120" i="108"/>
  <c r="AM120" i="108" s="1"/>
  <c r="AY117" i="101"/>
  <c r="AH14" i="88"/>
  <c r="AR81" i="97"/>
  <c r="H123" i="101"/>
  <c r="Z123" i="101" s="1"/>
  <c r="Z80" i="97"/>
  <c r="H122" i="101" s="1"/>
  <c r="AM105" i="86"/>
  <c r="AL4" i="89" s="1"/>
  <c r="AL5" i="89"/>
  <c r="AM169" i="86"/>
  <c r="AM197" i="86" s="1"/>
  <c r="AM115" i="86"/>
  <c r="AL14" i="89" s="1"/>
  <c r="AM116" i="86"/>
  <c r="AL15" i="89" s="1"/>
  <c r="AL13" i="89"/>
  <c r="L208" i="101"/>
  <c r="AD208" i="101" s="1"/>
  <c r="AV138" i="97"/>
  <c r="BN138" i="97" s="1"/>
  <c r="Q123" i="101"/>
  <c r="AI123" i="101" s="1"/>
  <c r="BA81" i="97"/>
  <c r="AI80" i="97"/>
  <c r="Q122" i="101" s="1"/>
  <c r="H124" i="108"/>
  <c r="AJ124" i="108" s="1"/>
  <c r="AV121" i="101"/>
  <c r="I86" i="101"/>
  <c r="AA170" i="97"/>
  <c r="Q165" i="97"/>
  <c r="AZ129" i="101"/>
  <c r="L132" i="108"/>
  <c r="AN132" i="108" s="1"/>
  <c r="AD128" i="101"/>
  <c r="L131" i="108" s="1"/>
  <c r="L214" i="108"/>
  <c r="AN214" i="108" s="1"/>
  <c r="AZ211" i="101"/>
  <c r="H124" i="92"/>
  <c r="I126" i="101"/>
  <c r="AA126" i="101" s="1"/>
  <c r="AS84" i="97"/>
  <c r="AA83" i="97"/>
  <c r="I125" i="101" s="1"/>
  <c r="J168" i="18"/>
  <c r="J193" i="18" s="1"/>
  <c r="AT51" i="18"/>
  <c r="AT168" i="18" s="1"/>
  <c r="AT193" i="18" s="1"/>
  <c r="H121" i="108"/>
  <c r="AJ121" i="108" s="1"/>
  <c r="AV118" i="101"/>
  <c r="AT54" i="97"/>
  <c r="J82" i="101"/>
  <c r="AB82" i="101" s="1"/>
  <c r="AB166" i="97"/>
  <c r="Q169" i="92"/>
  <c r="AR165" i="18"/>
  <c r="AR190" i="18" s="1"/>
  <c r="J124" i="108"/>
  <c r="AL124" i="108" s="1"/>
  <c r="AX121" i="101"/>
  <c r="AV48" i="97"/>
  <c r="L76" i="101"/>
  <c r="AD76" i="101" s="1"/>
  <c r="AD160" i="97"/>
  <c r="AK177" i="86"/>
  <c r="AK205" i="86" s="1"/>
  <c r="AJ13" i="88"/>
  <c r="AT58" i="97"/>
  <c r="BL59" i="97"/>
  <c r="AT171" i="97"/>
  <c r="BA134" i="97"/>
  <c r="BR134" i="97" s="1"/>
  <c r="Q204" i="101"/>
  <c r="AI204" i="101" s="1"/>
  <c r="AT172" i="97"/>
  <c r="BL60" i="97"/>
  <c r="BL172" i="97" s="1"/>
  <c r="P65" i="18"/>
  <c r="P61" i="92"/>
  <c r="P61" i="97"/>
  <c r="AK23" i="91"/>
  <c r="P60" i="97"/>
  <c r="AH60" i="97" s="1"/>
  <c r="P60" i="92"/>
  <c r="CL60" i="92" s="1"/>
  <c r="CL58" i="92" s="1"/>
  <c r="AK10" i="91"/>
  <c r="P53" i="18"/>
  <c r="AS172" i="97"/>
  <c r="BK60" i="97"/>
  <c r="BK172" i="97" s="1"/>
  <c r="M143" i="92"/>
  <c r="CI143" i="92" s="1"/>
  <c r="M143" i="97"/>
  <c r="AE143" i="97" s="1"/>
  <c r="M151" i="18"/>
  <c r="AF22" i="88"/>
  <c r="AG186" i="86"/>
  <c r="AG214" i="86" s="1"/>
  <c r="AD80" i="101"/>
  <c r="L83" i="108" s="1"/>
  <c r="AZ81" i="101"/>
  <c r="L84" i="108"/>
  <c r="J96" i="92"/>
  <c r="AJ5" i="90"/>
  <c r="Q86" i="101"/>
  <c r="AX162" i="101"/>
  <c r="J165" i="108"/>
  <c r="AL165" i="108" s="1"/>
  <c r="AR102" i="97"/>
  <c r="H158" i="101"/>
  <c r="K168" i="101"/>
  <c r="AC168" i="101" s="1"/>
  <c r="AU112" i="97"/>
  <c r="AC111" i="97"/>
  <c r="K167" i="101" s="1"/>
  <c r="P78" i="97"/>
  <c r="AH78" i="97" s="1"/>
  <c r="P78" i="92"/>
  <c r="CL78" i="92" s="1"/>
  <c r="AL82" i="86"/>
  <c r="AK11" i="90" s="1"/>
  <c r="AK12" i="90"/>
  <c r="P83" i="18"/>
  <c r="P88" i="97"/>
  <c r="AH88" i="97" s="1"/>
  <c r="P82" i="18"/>
  <c r="P88" i="92"/>
  <c r="CL88" i="92" s="1"/>
  <c r="AK10" i="90"/>
  <c r="K86" i="101"/>
  <c r="AC170" i="97"/>
  <c r="AG23" i="88"/>
  <c r="AH187" i="86"/>
  <c r="AH215" i="86" s="1"/>
  <c r="AG15" i="88"/>
  <c r="AS87" i="18"/>
  <c r="AG119" i="86"/>
  <c r="AF16" i="89"/>
  <c r="AG118" i="86"/>
  <c r="M108" i="92"/>
  <c r="M108" i="97"/>
  <c r="M116" i="18"/>
  <c r="M106" i="92"/>
  <c r="CI106" i="92" s="1"/>
  <c r="M106" i="97"/>
  <c r="AE106" i="97" s="1"/>
  <c r="AF12" i="89"/>
  <c r="M112" i="18"/>
  <c r="AG112" i="86"/>
  <c r="AF11" i="89" s="1"/>
  <c r="BA75" i="97"/>
  <c r="BR75" i="97" s="1"/>
  <c r="Q117" i="101"/>
  <c r="AI117" i="101" s="1"/>
  <c r="AU107" i="18"/>
  <c r="Q172" i="18"/>
  <c r="Q197" i="18" s="1"/>
  <c r="CD139" i="92"/>
  <c r="AL151" i="86"/>
  <c r="AL152" i="86"/>
  <c r="AL183" i="86"/>
  <c r="AL211" i="86" s="1"/>
  <c r="P139" i="97"/>
  <c r="P148" i="18"/>
  <c r="P139" i="92"/>
  <c r="AK19" i="88"/>
  <c r="AT102" i="97"/>
  <c r="J158" i="101"/>
  <c r="AS116" i="18"/>
  <c r="M79" i="92"/>
  <c r="CI79" i="92" s="1"/>
  <c r="AF13" i="90"/>
  <c r="M79" i="97"/>
  <c r="AE79" i="97" s="1"/>
  <c r="M84" i="18"/>
  <c r="BA87" i="97"/>
  <c r="Q129" i="101"/>
  <c r="AI129" i="101" s="1"/>
  <c r="AI86" i="97"/>
  <c r="Q128" i="101" s="1"/>
  <c r="J126" i="101"/>
  <c r="AB126" i="101" s="1"/>
  <c r="AT84" i="97"/>
  <c r="AB83" i="97"/>
  <c r="J125" i="101" s="1"/>
  <c r="AV172" i="97"/>
  <c r="BN60" i="97"/>
  <c r="BN172" i="97" s="1"/>
  <c r="Q88" i="101"/>
  <c r="AI88" i="101" s="1"/>
  <c r="AI86" i="101" s="1"/>
  <c r="Q89" i="108" s="1"/>
  <c r="BA60" i="97"/>
  <c r="BA58" i="97" s="1"/>
  <c r="AI172" i="97"/>
  <c r="BA144" i="97"/>
  <c r="BR144" i="97" s="1"/>
  <c r="Q214" i="101"/>
  <c r="AI214" i="101" s="1"/>
  <c r="AL108" i="86"/>
  <c r="P103" i="97"/>
  <c r="AH103" i="97" s="1"/>
  <c r="P103" i="92"/>
  <c r="CL103" i="92" s="1"/>
  <c r="P107" i="18"/>
  <c r="AK6" i="89"/>
  <c r="P116" i="97"/>
  <c r="AH116" i="97" s="1"/>
  <c r="P116" i="92"/>
  <c r="CL116" i="92" s="1"/>
  <c r="P111" i="18"/>
  <c r="AK10" i="89"/>
  <c r="AT87" i="18"/>
  <c r="AN4" i="88"/>
  <c r="BE162" i="101"/>
  <c r="Q165" i="108"/>
  <c r="AS165" i="108" s="1"/>
  <c r="AL23" i="88"/>
  <c r="AM187" i="86"/>
  <c r="AM215" i="86" s="1"/>
  <c r="H116" i="101"/>
  <c r="AR74" i="97"/>
  <c r="AI188" i="86"/>
  <c r="O171" i="97" s="1"/>
  <c r="AH24" i="88"/>
  <c r="BN54" i="97"/>
  <c r="AZ173" i="101"/>
  <c r="L176" i="108"/>
  <c r="AN176" i="108" s="1"/>
  <c r="AX130" i="101"/>
  <c r="J133" i="108"/>
  <c r="AL133" i="108" s="1"/>
  <c r="Q127" i="101"/>
  <c r="AI127" i="101" s="1"/>
  <c r="BA85" i="97"/>
  <c r="BR85" i="97" s="1"/>
  <c r="J121" i="108"/>
  <c r="AL121" i="108" s="1"/>
  <c r="AX118" i="101"/>
  <c r="H176" i="18"/>
  <c r="H201" i="18" s="1"/>
  <c r="AR59" i="18"/>
  <c r="P83" i="97"/>
  <c r="AK19" i="90"/>
  <c r="P83" i="92"/>
  <c r="P90" i="18"/>
  <c r="AG12" i="88"/>
  <c r="AH176" i="86"/>
  <c r="AH204" i="86" s="1"/>
  <c r="AM174" i="86"/>
  <c r="AM202" i="86" s="1"/>
  <c r="AL10" i="88"/>
  <c r="AS165" i="18"/>
  <c r="AS190" i="18" s="1"/>
  <c r="H134" i="108"/>
  <c r="AJ134" i="108" s="1"/>
  <c r="AV131" i="101"/>
  <c r="K89" i="101"/>
  <c r="AC89" i="101" s="1"/>
  <c r="AU61" i="97"/>
  <c r="AC173" i="97"/>
  <c r="CM56" i="92"/>
  <c r="AN171" i="86"/>
  <c r="AN199" i="86" s="1"/>
  <c r="AM7" i="88"/>
  <c r="AV56" i="18"/>
  <c r="L173" i="18"/>
  <c r="L198" i="18" s="1"/>
  <c r="Q84" i="101"/>
  <c r="AI84" i="101" s="1"/>
  <c r="AI55" i="97"/>
  <c r="BA56" i="97"/>
  <c r="AK108" i="86"/>
  <c r="AJ7" i="89" s="1"/>
  <c r="AJ6" i="89"/>
  <c r="H173" i="18"/>
  <c r="H198" i="18" s="1"/>
  <c r="AR56" i="18"/>
  <c r="AQ182" i="86"/>
  <c r="AQ210" i="86" s="1"/>
  <c r="AP18" i="88"/>
  <c r="AU165" i="18"/>
  <c r="AU190" i="18" s="1"/>
  <c r="M50" i="97"/>
  <c r="M50" i="92"/>
  <c r="M54" i="18"/>
  <c r="AG51" i="86"/>
  <c r="AF11" i="91" s="1"/>
  <c r="AF12" i="91"/>
  <c r="M51" i="18"/>
  <c r="AF8" i="91"/>
  <c r="AZ214" i="101"/>
  <c r="L217" i="108"/>
  <c r="AN217" i="108" s="1"/>
  <c r="J152" i="92"/>
  <c r="AS119" i="18"/>
  <c r="L158" i="18"/>
  <c r="AV137" i="18"/>
  <c r="AV136" i="18" s="1"/>
  <c r="AO11" i="88"/>
  <c r="AP175" i="86"/>
  <c r="AP203" i="86" s="1"/>
  <c r="L86" i="101"/>
  <c r="AD170" i="97"/>
  <c r="AS102" i="97"/>
  <c r="I158" i="101"/>
  <c r="L174" i="108"/>
  <c r="AN174" i="108" s="1"/>
  <c r="AD170" i="101"/>
  <c r="L173" i="108" s="1"/>
  <c r="AZ171" i="101"/>
  <c r="AQ179" i="86"/>
  <c r="AQ207" i="86" s="1"/>
  <c r="BL143" i="97"/>
  <c r="BL142" i="97" s="1"/>
  <c r="AT142" i="97"/>
  <c r="J175" i="108"/>
  <c r="AL175" i="108" s="1"/>
  <c r="AX172" i="101"/>
  <c r="AN17" i="88"/>
  <c r="AO181" i="86"/>
  <c r="AO209" i="86" s="1"/>
  <c r="J68" i="92"/>
  <c r="AT131" i="97"/>
  <c r="J201" i="101"/>
  <c r="Q166" i="18"/>
  <c r="Q191" i="18" s="1"/>
  <c r="Q202" i="101"/>
  <c r="AI202" i="101" s="1"/>
  <c r="BA132" i="97"/>
  <c r="BR132" i="97" s="1"/>
  <c r="AS141" i="97"/>
  <c r="BK141" i="97" s="1"/>
  <c r="I211" i="101"/>
  <c r="AA211" i="101" s="1"/>
  <c r="AI173" i="86"/>
  <c r="O160" i="97" s="1"/>
  <c r="AH9" i="88"/>
  <c r="AD166" i="97"/>
  <c r="H168" i="18"/>
  <c r="H193" i="18" s="1"/>
  <c r="AR51" i="18"/>
  <c r="AR168" i="18" s="1"/>
  <c r="AR193" i="18" s="1"/>
  <c r="Q175" i="18"/>
  <c r="Q200" i="18" s="1"/>
  <c r="AJ4" i="91"/>
  <c r="AJ5" i="91"/>
  <c r="BA145" i="97"/>
  <c r="BR145" i="97" s="1"/>
  <c r="Q215" i="101"/>
  <c r="AI215" i="101" s="1"/>
  <c r="J169" i="101"/>
  <c r="AB169" i="101" s="1"/>
  <c r="AT113" i="97"/>
  <c r="BL113" i="97" s="1"/>
  <c r="AI119" i="86"/>
  <c r="O110" i="97" s="1"/>
  <c r="AG110" i="97" s="1"/>
  <c r="AH16" i="89"/>
  <c r="AI118" i="86"/>
  <c r="O109" i="97" s="1"/>
  <c r="I96" i="92"/>
  <c r="J168" i="92"/>
  <c r="CF54" i="92"/>
  <c r="K158" i="18"/>
  <c r="AU137" i="18"/>
  <c r="AU136" i="18" s="1"/>
  <c r="Q168" i="97"/>
  <c r="AP179" i="86"/>
  <c r="AP207" i="86" s="1"/>
  <c r="H71" i="18"/>
  <c r="AJ10" i="88"/>
  <c r="AK174" i="86"/>
  <c r="AK202" i="86" s="1"/>
  <c r="AB170" i="97"/>
  <c r="J86" i="101"/>
  <c r="AX88" i="101"/>
  <c r="J91" i="108"/>
  <c r="P55" i="97"/>
  <c r="P55" i="92"/>
  <c r="P61" i="18"/>
  <c r="AK19" i="91"/>
  <c r="P54" i="97"/>
  <c r="AH54" i="97" s="1"/>
  <c r="P54" i="92"/>
  <c r="P60" i="18"/>
  <c r="AK18" i="91"/>
  <c r="AU142" i="18"/>
  <c r="J218" i="108"/>
  <c r="AL218" i="108" s="1"/>
  <c r="AX215" i="101"/>
  <c r="AG12" i="89"/>
  <c r="H218" i="108"/>
  <c r="AJ218" i="108" s="1"/>
  <c r="AV215" i="101"/>
  <c r="L89" i="101"/>
  <c r="AD89" i="101" s="1"/>
  <c r="AV61" i="97"/>
  <c r="AD173" i="97"/>
  <c r="I91" i="108"/>
  <c r="AW88" i="101"/>
  <c r="BM115" i="97"/>
  <c r="BM114" i="97" s="1"/>
  <c r="AU114" i="97"/>
  <c r="Q175" i="108"/>
  <c r="AS175" i="108" s="1"/>
  <c r="BE172" i="101"/>
  <c r="AF15" i="88"/>
  <c r="M144" i="18"/>
  <c r="J81" i="101"/>
  <c r="AB81" i="101" s="1"/>
  <c r="AB52" i="97"/>
  <c r="AT53" i="97"/>
  <c r="AB165" i="97"/>
  <c r="AV74" i="97"/>
  <c r="L116" i="101"/>
  <c r="H175" i="108"/>
  <c r="AJ175" i="108" s="1"/>
  <c r="AV172" i="101"/>
  <c r="Q90" i="108"/>
  <c r="BE87" i="101"/>
  <c r="AR58" i="97"/>
  <c r="BJ59" i="97"/>
  <c r="AR171" i="97"/>
  <c r="AU172" i="97"/>
  <c r="BM60" i="97"/>
  <c r="BM172" i="97" s="1"/>
  <c r="H124" i="97"/>
  <c r="AU119" i="18"/>
  <c r="AA201" i="101"/>
  <c r="P85" i="97"/>
  <c r="AH85" i="97" s="1"/>
  <c r="P92" i="18"/>
  <c r="P85" i="92"/>
  <c r="CL85" i="92" s="1"/>
  <c r="AK21" i="90"/>
  <c r="P84" i="97"/>
  <c r="AH84" i="97" s="1"/>
  <c r="AK20" i="90"/>
  <c r="P84" i="92"/>
  <c r="CL84" i="92" s="1"/>
  <c r="P91" i="18"/>
  <c r="AD108" i="97"/>
  <c r="L164" i="101" s="1"/>
  <c r="AV109" i="97"/>
  <c r="L165" i="101"/>
  <c r="AD165" i="101" s="1"/>
  <c r="N137" i="18"/>
  <c r="AX137" i="18" s="1"/>
  <c r="N138" i="18"/>
  <c r="AX138" i="18" s="1"/>
  <c r="AH170" i="86"/>
  <c r="AH198" i="86" s="1"/>
  <c r="AG6" i="88"/>
  <c r="AH174" i="86"/>
  <c r="AH202" i="86" s="1"/>
  <c r="AG10" i="88"/>
  <c r="I127" i="101"/>
  <c r="AA127" i="101" s="1"/>
  <c r="AS85" i="97"/>
  <c r="BK85" i="97" s="1"/>
  <c r="I123" i="101"/>
  <c r="AA123" i="101" s="1"/>
  <c r="AS81" i="97"/>
  <c r="AA80" i="97"/>
  <c r="I122" i="101" s="1"/>
  <c r="L123" i="108"/>
  <c r="AN123" i="108" s="1"/>
  <c r="AZ120" i="101"/>
  <c r="AG122" i="86"/>
  <c r="AF19" i="89"/>
  <c r="M111" i="92"/>
  <c r="AG121" i="86"/>
  <c r="M119" i="18"/>
  <c r="M111" i="97"/>
  <c r="J208" i="108"/>
  <c r="AL208" i="108" s="1"/>
  <c r="AX205" i="101"/>
  <c r="CD56" i="92"/>
  <c r="H170" i="92"/>
  <c r="I205" i="108"/>
  <c r="AK205" i="108" s="1"/>
  <c r="AW202" i="101"/>
  <c r="AB160" i="97"/>
  <c r="J76" i="101"/>
  <c r="AB76" i="101" s="1"/>
  <c r="AT48" i="97"/>
  <c r="AM20" i="88"/>
  <c r="AN184" i="86"/>
  <c r="AN212" i="86" s="1"/>
  <c r="P135" i="97"/>
  <c r="AH135" i="97" s="1"/>
  <c r="P135" i="92"/>
  <c r="CL135" i="92" s="1"/>
  <c r="AL177" i="86"/>
  <c r="AL205" i="86" s="1"/>
  <c r="P142" i="18"/>
  <c r="AK13" i="88"/>
  <c r="AG6" i="90"/>
  <c r="J124" i="97"/>
  <c r="L165" i="108"/>
  <c r="AN165" i="108" s="1"/>
  <c r="AZ162" i="101"/>
  <c r="CE108" i="92"/>
  <c r="AG79" i="86"/>
  <c r="M75" i="92"/>
  <c r="CI75" i="92" s="1"/>
  <c r="M75" i="97"/>
  <c r="AE75" i="97" s="1"/>
  <c r="AF6" i="90"/>
  <c r="M78" i="18"/>
  <c r="AF19" i="90"/>
  <c r="M90" i="18"/>
  <c r="M83" i="97"/>
  <c r="M83" i="92"/>
  <c r="CM86" i="92"/>
  <c r="H91" i="108"/>
  <c r="AV88" i="101"/>
  <c r="AT90" i="18"/>
  <c r="AY215" i="101"/>
  <c r="K218" i="108"/>
  <c r="AM218" i="108" s="1"/>
  <c r="L91" i="108"/>
  <c r="AZ88" i="101"/>
  <c r="Q171" i="18"/>
  <c r="Q196" i="18" s="1"/>
  <c r="I124" i="92"/>
  <c r="L133" i="108"/>
  <c r="AN133" i="108" s="1"/>
  <c r="AZ130" i="101"/>
  <c r="I74" i="101"/>
  <c r="AS46" i="97"/>
  <c r="AA158" i="97"/>
  <c r="AT78" i="18"/>
  <c r="AN175" i="86"/>
  <c r="AN203" i="86" s="1"/>
  <c r="AM11" i="88"/>
  <c r="AK24" i="89"/>
  <c r="P114" i="92"/>
  <c r="P114" i="97"/>
  <c r="P104" i="97"/>
  <c r="AH104" i="97" s="1"/>
  <c r="P104" i="92"/>
  <c r="CL104" i="92" s="1"/>
  <c r="P110" i="18"/>
  <c r="AK9" i="89"/>
  <c r="CF80" i="92"/>
  <c r="AD168" i="97"/>
  <c r="AG109" i="97" l="1"/>
  <c r="O166" i="101"/>
  <c r="AG166" i="101" s="1"/>
  <c r="AY110" i="97"/>
  <c r="AY141" i="97"/>
  <c r="O211" i="101"/>
  <c r="AG211" i="101" s="1"/>
  <c r="AY140" i="97"/>
  <c r="O210" i="101"/>
  <c r="AG210" i="101" s="1"/>
  <c r="AG139" i="97"/>
  <c r="O209" i="101" s="1"/>
  <c r="AG111" i="97"/>
  <c r="O167" i="101" s="1"/>
  <c r="O168" i="101"/>
  <c r="AG168" i="101" s="1"/>
  <c r="AY112" i="97"/>
  <c r="O169" i="101"/>
  <c r="AG169" i="101" s="1"/>
  <c r="AY113" i="97"/>
  <c r="AY138" i="97"/>
  <c r="O208" i="101"/>
  <c r="AG208" i="101" s="1"/>
  <c r="AG137" i="97"/>
  <c r="AI204" i="86"/>
  <c r="O164" i="92"/>
  <c r="O196" i="18"/>
  <c r="O140" i="92"/>
  <c r="CK140" i="92" s="1"/>
  <c r="O149" i="18"/>
  <c r="AY149" i="18" s="1"/>
  <c r="AI211" i="86"/>
  <c r="O169" i="92"/>
  <c r="O203" i="18"/>
  <c r="O141" i="92"/>
  <c r="CK141" i="92" s="1"/>
  <c r="O150" i="18"/>
  <c r="AY150" i="18" s="1"/>
  <c r="O138" i="92"/>
  <c r="CK138" i="92" s="1"/>
  <c r="O147" i="18"/>
  <c r="AY147" i="18" s="1"/>
  <c r="AI216" i="86"/>
  <c r="O172" i="92"/>
  <c r="AI208" i="86"/>
  <c r="O166" i="92"/>
  <c r="O200" i="18"/>
  <c r="O137" i="92"/>
  <c r="O146" i="18"/>
  <c r="AY146" i="18" s="1"/>
  <c r="AI214" i="86"/>
  <c r="O206" i="18"/>
  <c r="AH18" i="89"/>
  <c r="O110" i="92"/>
  <c r="CK110" i="92" s="1"/>
  <c r="O118" i="18"/>
  <c r="AY118" i="18" s="1"/>
  <c r="AI201" i="86"/>
  <c r="O162" i="92"/>
  <c r="O194" i="18"/>
  <c r="AH15" i="89"/>
  <c r="O115" i="18"/>
  <c r="AY115" i="18" s="1"/>
  <c r="AI205" i="86"/>
  <c r="O165" i="92"/>
  <c r="O197" i="18"/>
  <c r="AH14" i="91"/>
  <c r="O56" i="18"/>
  <c r="AY56" i="18" s="1"/>
  <c r="AH21" i="89"/>
  <c r="O113" i="92"/>
  <c r="CK113" i="92" s="1"/>
  <c r="O121" i="18"/>
  <c r="AY121" i="18" s="1"/>
  <c r="AH17" i="89"/>
  <c r="O109" i="92"/>
  <c r="O117" i="18"/>
  <c r="AY117" i="18" s="1"/>
  <c r="AI198" i="86"/>
  <c r="O161" i="92"/>
  <c r="O191" i="18"/>
  <c r="AH14" i="89"/>
  <c r="O114" i="18"/>
  <c r="AY114" i="18" s="1"/>
  <c r="AH20" i="89"/>
  <c r="O112" i="92"/>
  <c r="CK112" i="92" s="1"/>
  <c r="O120" i="18"/>
  <c r="AY120" i="18" s="1"/>
  <c r="AH15" i="91"/>
  <c r="O57" i="18"/>
  <c r="AY57" i="18" s="1"/>
  <c r="AI215" i="86"/>
  <c r="O173" i="92"/>
  <c r="O207" i="18"/>
  <c r="AF21" i="91"/>
  <c r="M57" i="97"/>
  <c r="AE57" i="97" s="1"/>
  <c r="AW57" i="97" s="1"/>
  <c r="M56" i="92"/>
  <c r="CI56" i="92" s="1"/>
  <c r="M59" i="18"/>
  <c r="M89" i="18"/>
  <c r="M88" i="18"/>
  <c r="M81" i="92"/>
  <c r="CI81" i="92" s="1"/>
  <c r="CI80" i="92" s="1"/>
  <c r="M53" i="97"/>
  <c r="AE53" i="97" s="1"/>
  <c r="AW53" i="97" s="1"/>
  <c r="BN53" i="97"/>
  <c r="BN52" i="97" s="1"/>
  <c r="M84" i="97"/>
  <c r="AE84" i="97" s="1"/>
  <c r="AW84" i="97" s="1"/>
  <c r="M60" i="18"/>
  <c r="M56" i="97"/>
  <c r="AE56" i="97" s="1"/>
  <c r="M84" i="101" s="1"/>
  <c r="AE84" i="101" s="1"/>
  <c r="M54" i="92"/>
  <c r="CI54" i="92" s="1"/>
  <c r="M81" i="97"/>
  <c r="AE81" i="97" s="1"/>
  <c r="AW81" i="97" s="1"/>
  <c r="AF20" i="91"/>
  <c r="AF18" i="90"/>
  <c r="M53" i="92"/>
  <c r="CI53" i="92" s="1"/>
  <c r="AF15" i="90"/>
  <c r="M85" i="97"/>
  <c r="AE85" i="97" s="1"/>
  <c r="M82" i="97"/>
  <c r="AE82" i="97" s="1"/>
  <c r="M124" i="101" s="1"/>
  <c r="AE124" i="101" s="1"/>
  <c r="AF21" i="90"/>
  <c r="M85" i="92"/>
  <c r="CI85" i="92" s="1"/>
  <c r="CI83" i="92" s="1"/>
  <c r="AF20" i="90"/>
  <c r="AF14" i="90"/>
  <c r="M91" i="18"/>
  <c r="AF18" i="91"/>
  <c r="M63" i="18"/>
  <c r="BN55" i="97"/>
  <c r="AV168" i="97"/>
  <c r="AV55" i="97"/>
  <c r="AI170" i="101"/>
  <c r="Q173" i="108" s="1"/>
  <c r="Q174" i="108"/>
  <c r="AS174" i="108" s="1"/>
  <c r="AS173" i="108" s="1"/>
  <c r="L87" i="108"/>
  <c r="AN87" i="108" s="1"/>
  <c r="AZ84" i="101"/>
  <c r="AZ83" i="101" s="1"/>
  <c r="AD83" i="101"/>
  <c r="L86" i="108" s="1"/>
  <c r="N175" i="18"/>
  <c r="N200" i="18" s="1"/>
  <c r="N165" i="18"/>
  <c r="N190" i="18" s="1"/>
  <c r="BB116" i="97"/>
  <c r="BS116" i="97" s="1"/>
  <c r="R172" i="101"/>
  <c r="AJ172" i="101" s="1"/>
  <c r="R158" i="101"/>
  <c r="AJ158" i="101" s="1"/>
  <c r="BB102" i="97"/>
  <c r="BS102" i="97" s="1"/>
  <c r="BB89" i="97"/>
  <c r="BS89" i="97" s="1"/>
  <c r="R131" i="101"/>
  <c r="AJ131" i="101" s="1"/>
  <c r="R201" i="101"/>
  <c r="AJ201" i="101" s="1"/>
  <c r="BB131" i="97"/>
  <c r="BS131" i="97" s="1"/>
  <c r="BB85" i="97"/>
  <c r="BS85" i="97" s="1"/>
  <c r="R127" i="101"/>
  <c r="AJ127" i="101" s="1"/>
  <c r="R163" i="101"/>
  <c r="AJ163" i="101" s="1"/>
  <c r="BB107" i="97"/>
  <c r="BS107" i="97" s="1"/>
  <c r="R202" i="101"/>
  <c r="AJ202" i="101" s="1"/>
  <c r="BB132" i="97"/>
  <c r="BS132" i="97" s="1"/>
  <c r="BB88" i="97"/>
  <c r="BS88" i="97" s="1"/>
  <c r="R130" i="101"/>
  <c r="AJ130" i="101" s="1"/>
  <c r="R118" i="101"/>
  <c r="AJ118" i="101" s="1"/>
  <c r="BB76" i="97"/>
  <c r="BS76" i="97" s="1"/>
  <c r="R215" i="101"/>
  <c r="AJ215" i="101" s="1"/>
  <c r="BB145" i="97"/>
  <c r="BS145" i="97" s="1"/>
  <c r="R205" i="101"/>
  <c r="AJ205" i="101" s="1"/>
  <c r="BB135" i="97"/>
  <c r="BS135" i="97" s="1"/>
  <c r="R124" i="101"/>
  <c r="AJ124" i="101" s="1"/>
  <c r="BB82" i="97"/>
  <c r="BS82" i="97" s="1"/>
  <c r="R173" i="101"/>
  <c r="AJ173" i="101" s="1"/>
  <c r="BB117" i="97"/>
  <c r="BS117" i="97" s="1"/>
  <c r="R204" i="101"/>
  <c r="AJ204" i="101" s="1"/>
  <c r="BB134" i="97"/>
  <c r="BS134" i="97" s="1"/>
  <c r="BB81" i="97"/>
  <c r="R123" i="101"/>
  <c r="AJ123" i="101" s="1"/>
  <c r="AJ80" i="97"/>
  <c r="R122" i="101" s="1"/>
  <c r="R120" i="101"/>
  <c r="AJ120" i="101" s="1"/>
  <c r="BB78" i="97"/>
  <c r="BS78" i="97" s="1"/>
  <c r="R162" i="101"/>
  <c r="AJ162" i="101" s="1"/>
  <c r="BB106" i="97"/>
  <c r="BS106" i="97" s="1"/>
  <c r="R214" i="101"/>
  <c r="AJ214" i="101" s="1"/>
  <c r="BB144" i="97"/>
  <c r="BS144" i="97" s="1"/>
  <c r="R86" i="92"/>
  <c r="R86" i="97"/>
  <c r="R126" i="101"/>
  <c r="AJ126" i="101" s="1"/>
  <c r="BB84" i="97"/>
  <c r="AJ83" i="97"/>
  <c r="R125" i="101" s="1"/>
  <c r="BB103" i="97"/>
  <c r="BS103" i="97" s="1"/>
  <c r="R159" i="101"/>
  <c r="AJ159" i="101" s="1"/>
  <c r="BB104" i="97"/>
  <c r="BS104" i="97" s="1"/>
  <c r="R160" i="101"/>
  <c r="AJ160" i="101" s="1"/>
  <c r="R135" i="18"/>
  <c r="R130" i="97"/>
  <c r="AJ130" i="97" s="1"/>
  <c r="R121" i="101"/>
  <c r="AJ121" i="101" s="1"/>
  <c r="BB79" i="97"/>
  <c r="BS79" i="97" s="1"/>
  <c r="R129" i="101"/>
  <c r="AJ129" i="101" s="1"/>
  <c r="BB87" i="97"/>
  <c r="AJ86" i="97"/>
  <c r="R128" i="101" s="1"/>
  <c r="R171" i="101"/>
  <c r="AJ171" i="101" s="1"/>
  <c r="AJ114" i="97"/>
  <c r="R170" i="101" s="1"/>
  <c r="BB115" i="97"/>
  <c r="BB143" i="97"/>
  <c r="AJ142" i="97"/>
  <c r="R212" i="101" s="1"/>
  <c r="R213" i="101"/>
  <c r="AJ213" i="101" s="1"/>
  <c r="R117" i="101"/>
  <c r="AJ117" i="101" s="1"/>
  <c r="BB75" i="97"/>
  <c r="BS75" i="97" s="1"/>
  <c r="R116" i="101"/>
  <c r="AJ116" i="101" s="1"/>
  <c r="BB74" i="97"/>
  <c r="BS74" i="97" s="1"/>
  <c r="BA114" i="97"/>
  <c r="AI178" i="86"/>
  <c r="AI206" i="86" s="1"/>
  <c r="AU179" i="86"/>
  <c r="AU207" i="86" s="1"/>
  <c r="AU178" i="86"/>
  <c r="AU206" i="86" s="1"/>
  <c r="R117" i="92"/>
  <c r="CN117" i="92" s="1"/>
  <c r="AU23" i="89"/>
  <c r="R123" i="18"/>
  <c r="BB123" i="18" s="1"/>
  <c r="R47" i="92"/>
  <c r="AU6" i="91"/>
  <c r="R47" i="97"/>
  <c r="R49" i="18"/>
  <c r="R55" i="18"/>
  <c r="AU13" i="91"/>
  <c r="R51" i="92"/>
  <c r="R51" i="97"/>
  <c r="AV55" i="86"/>
  <c r="AV54" i="86"/>
  <c r="R136" i="18"/>
  <c r="R131" i="92"/>
  <c r="CN131" i="92" s="1"/>
  <c r="AV138" i="86"/>
  <c r="AV170" i="86"/>
  <c r="AV198" i="86" s="1"/>
  <c r="AU6" i="88"/>
  <c r="AU19" i="88"/>
  <c r="R148" i="18"/>
  <c r="AV151" i="86"/>
  <c r="R140" i="97" s="1"/>
  <c r="AJ140" i="97" s="1"/>
  <c r="AV152" i="86"/>
  <c r="R141" i="97" s="1"/>
  <c r="AJ141" i="97" s="1"/>
  <c r="R139" i="92"/>
  <c r="AV183" i="86"/>
  <c r="AV211" i="86" s="1"/>
  <c r="AV3" i="91"/>
  <c r="AW63" i="86"/>
  <c r="AV23" i="91" s="1"/>
  <c r="AW60" i="86"/>
  <c r="AV20" i="91" s="1"/>
  <c r="AW49" i="86"/>
  <c r="AV9" i="91" s="1"/>
  <c r="AW50" i="86"/>
  <c r="AV10" i="91" s="1"/>
  <c r="AW52" i="86"/>
  <c r="AW61" i="86"/>
  <c r="AV21" i="91" s="1"/>
  <c r="AW56" i="86"/>
  <c r="AV16" i="91" s="1"/>
  <c r="AW53" i="86"/>
  <c r="AW57" i="86"/>
  <c r="AV17" i="91" s="1"/>
  <c r="AW45" i="86"/>
  <c r="AV5" i="91" s="1"/>
  <c r="AW59" i="86"/>
  <c r="AV19" i="91" s="1"/>
  <c r="AW64" i="86"/>
  <c r="AW58" i="86"/>
  <c r="AV18" i="91" s="1"/>
  <c r="AW47" i="86"/>
  <c r="AV7" i="91" s="1"/>
  <c r="AW46" i="86"/>
  <c r="AV6" i="91" s="1"/>
  <c r="AU19" i="90"/>
  <c r="R83" i="92"/>
  <c r="R90" i="18"/>
  <c r="AU23" i="90"/>
  <c r="R89" i="92"/>
  <c r="CN89" i="92" s="1"/>
  <c r="R94" i="18"/>
  <c r="BB94" i="18" s="1"/>
  <c r="AJ171" i="97"/>
  <c r="R87" i="101"/>
  <c r="AJ87" i="101" s="1"/>
  <c r="BB59" i="97"/>
  <c r="R106" i="92"/>
  <c r="CN106" i="92" s="1"/>
  <c r="R112" i="18"/>
  <c r="BB112" i="18" s="1"/>
  <c r="AV112" i="86"/>
  <c r="AU11" i="89" s="1"/>
  <c r="AU12" i="89"/>
  <c r="AU19" i="91"/>
  <c r="R55" i="97"/>
  <c r="R55" i="92"/>
  <c r="R61" i="18"/>
  <c r="R52" i="97"/>
  <c r="R58" i="18"/>
  <c r="R52" i="92"/>
  <c r="AU16" i="91"/>
  <c r="AU9" i="88"/>
  <c r="R132" i="92"/>
  <c r="CN132" i="92" s="1"/>
  <c r="AV173" i="86"/>
  <c r="AV201" i="86" s="1"/>
  <c r="R139" i="18"/>
  <c r="BB139" i="18" s="1"/>
  <c r="AU15" i="88"/>
  <c r="R144" i="18"/>
  <c r="BB144" i="18" s="1"/>
  <c r="AV3" i="89"/>
  <c r="AW124" i="86"/>
  <c r="AV23" i="89" s="1"/>
  <c r="AW114" i="86"/>
  <c r="AW111" i="86"/>
  <c r="AV10" i="89" s="1"/>
  <c r="AW123" i="86"/>
  <c r="AV22" i="89" s="1"/>
  <c r="AW125" i="86"/>
  <c r="AV24" i="89" s="1"/>
  <c r="AW110" i="86"/>
  <c r="AV9" i="89" s="1"/>
  <c r="AW117" i="86"/>
  <c r="AW106" i="86"/>
  <c r="AW113" i="86"/>
  <c r="AW120" i="86"/>
  <c r="AW107" i="86"/>
  <c r="AU14" i="90"/>
  <c r="R85" i="18"/>
  <c r="BB85" i="18" s="1"/>
  <c r="AU21" i="90"/>
  <c r="R85" i="92"/>
  <c r="CN85" i="92" s="1"/>
  <c r="R92" i="18"/>
  <c r="BB92" i="18" s="1"/>
  <c r="AT17" i="88"/>
  <c r="AU181" i="86"/>
  <c r="AU209" i="86" s="1"/>
  <c r="AV108" i="86"/>
  <c r="R103" i="92"/>
  <c r="CN103" i="92" s="1"/>
  <c r="AU6" i="89"/>
  <c r="R107" i="18"/>
  <c r="AU9" i="89"/>
  <c r="R104" i="92"/>
  <c r="CN104" i="92" s="1"/>
  <c r="R110" i="18"/>
  <c r="BB110" i="18" s="1"/>
  <c r="AT7" i="88"/>
  <c r="AU171" i="86"/>
  <c r="AU199" i="86" s="1"/>
  <c r="AU5" i="91"/>
  <c r="R46" i="97"/>
  <c r="R46" i="92"/>
  <c r="AU10" i="91"/>
  <c r="R60" i="97"/>
  <c r="AJ60" i="97" s="1"/>
  <c r="AJ58" i="97" s="1"/>
  <c r="R53" i="18"/>
  <c r="R60" i="92"/>
  <c r="CN60" i="92" s="1"/>
  <c r="CN58" i="92" s="1"/>
  <c r="AU23" i="88"/>
  <c r="R145" i="92"/>
  <c r="CN145" i="92" s="1"/>
  <c r="AV187" i="86"/>
  <c r="AV215" i="86" s="1"/>
  <c r="R152" i="18"/>
  <c r="BB152" i="18" s="1"/>
  <c r="AV177" i="86"/>
  <c r="AV205" i="86" s="1"/>
  <c r="AU13" i="88"/>
  <c r="R135" i="92"/>
  <c r="CN135" i="92" s="1"/>
  <c r="R142" i="18"/>
  <c r="R88" i="92"/>
  <c r="CN88" i="92" s="1"/>
  <c r="AU10" i="90"/>
  <c r="R82" i="18"/>
  <c r="BB82" i="18" s="1"/>
  <c r="AU9" i="90"/>
  <c r="R81" i="18"/>
  <c r="BB81" i="18" s="1"/>
  <c r="R76" i="92"/>
  <c r="CN76" i="92" s="1"/>
  <c r="AU182" i="86"/>
  <c r="AU210" i="86" s="1"/>
  <c r="AT18" i="88"/>
  <c r="AY4" i="86"/>
  <c r="AY35" i="86" s="1"/>
  <c r="R119" i="18"/>
  <c r="R111" i="92"/>
  <c r="AU19" i="89"/>
  <c r="AV121" i="86"/>
  <c r="R112" i="97" s="1"/>
  <c r="AJ112" i="97" s="1"/>
  <c r="AV122" i="86"/>
  <c r="R113" i="97" s="1"/>
  <c r="AJ113" i="97" s="1"/>
  <c r="AU22" i="89"/>
  <c r="R122" i="18"/>
  <c r="BB122" i="18" s="1"/>
  <c r="R115" i="92"/>
  <c r="CN115" i="92" s="1"/>
  <c r="AU20" i="91"/>
  <c r="R62" i="18"/>
  <c r="R56" i="97"/>
  <c r="AJ56" i="97" s="1"/>
  <c r="R56" i="92"/>
  <c r="R65" i="18"/>
  <c r="R61" i="92"/>
  <c r="R61" i="97"/>
  <c r="AU23" i="91"/>
  <c r="AU12" i="88"/>
  <c r="R141" i="18"/>
  <c r="BB141" i="18" s="1"/>
  <c r="AV176" i="86"/>
  <c r="AV204" i="86" s="1"/>
  <c r="R134" i="92"/>
  <c r="CN134" i="92" s="1"/>
  <c r="AV142" i="86"/>
  <c r="AU14" i="88"/>
  <c r="R143" i="18"/>
  <c r="BB143" i="18" s="1"/>
  <c r="R89" i="18"/>
  <c r="BB89" i="18" s="1"/>
  <c r="AU18" i="90"/>
  <c r="R82" i="92"/>
  <c r="CN82" i="92" s="1"/>
  <c r="R86" i="18"/>
  <c r="BB86" i="18" s="1"/>
  <c r="AU15" i="90"/>
  <c r="AU10" i="89"/>
  <c r="R111" i="18"/>
  <c r="BB111" i="18" s="1"/>
  <c r="R116" i="92"/>
  <c r="CN116" i="92" s="1"/>
  <c r="AU5" i="89"/>
  <c r="R106" i="18"/>
  <c r="R102" i="92"/>
  <c r="CN102" i="92" s="1"/>
  <c r="AV105" i="86"/>
  <c r="AU4" i="89" s="1"/>
  <c r="AU9" i="91"/>
  <c r="R48" i="97"/>
  <c r="R52" i="18"/>
  <c r="R48" i="92"/>
  <c r="AU21" i="91"/>
  <c r="R57" i="97"/>
  <c r="AJ57" i="97" s="1"/>
  <c r="R57" i="92"/>
  <c r="R63" i="18"/>
  <c r="AU10" i="88"/>
  <c r="AV174" i="86"/>
  <c r="AV202" i="86" s="1"/>
  <c r="R140" i="18"/>
  <c r="BB140" i="18" s="1"/>
  <c r="R144" i="92"/>
  <c r="CN144" i="92" s="1"/>
  <c r="AU16" i="88"/>
  <c r="R145" i="18"/>
  <c r="R136" i="92"/>
  <c r="AV149" i="86"/>
  <c r="R138" i="97" s="1"/>
  <c r="AJ138" i="97" s="1"/>
  <c r="AV148" i="86"/>
  <c r="R137" i="97" s="1"/>
  <c r="AJ137" i="97" s="1"/>
  <c r="AV180" i="86"/>
  <c r="AV208" i="86" s="1"/>
  <c r="AU184" i="86"/>
  <c r="AU212" i="86" s="1"/>
  <c r="AT20" i="88"/>
  <c r="R88" i="18"/>
  <c r="BB88" i="18" s="1"/>
  <c r="R81" i="92"/>
  <c r="CN81" i="92" s="1"/>
  <c r="AU17" i="90"/>
  <c r="R83" i="18"/>
  <c r="BB83" i="18" s="1"/>
  <c r="R78" i="92"/>
  <c r="CN78" i="92" s="1"/>
  <c r="AU12" i="90"/>
  <c r="AV82" i="86"/>
  <c r="AU11" i="90" s="1"/>
  <c r="AT11" i="88"/>
  <c r="AU175" i="86"/>
  <c r="AU203" i="86" s="1"/>
  <c r="AU24" i="89"/>
  <c r="R114" i="92"/>
  <c r="AU18" i="91"/>
  <c r="R54" i="97"/>
  <c r="AJ54" i="97" s="1"/>
  <c r="R60" i="18"/>
  <c r="R54" i="92"/>
  <c r="R50" i="97"/>
  <c r="R54" i="18"/>
  <c r="R50" i="92"/>
  <c r="AU12" i="91"/>
  <c r="AV51" i="86"/>
  <c r="AU11" i="91" s="1"/>
  <c r="AU5" i="88"/>
  <c r="R130" i="92"/>
  <c r="CN130" i="92" s="1"/>
  <c r="AV169" i="86"/>
  <c r="AV197" i="86" s="1"/>
  <c r="AV135" i="86"/>
  <c r="R142" i="92"/>
  <c r="AU24" i="88"/>
  <c r="AV188" i="86"/>
  <c r="AV216" i="86" s="1"/>
  <c r="AT21" i="88"/>
  <c r="AU185" i="86"/>
  <c r="AU213" i="86" s="1"/>
  <c r="AW62" i="86"/>
  <c r="AV22" i="91" s="1"/>
  <c r="AU20" i="90"/>
  <c r="R91" i="18"/>
  <c r="BB91" i="18" s="1"/>
  <c r="R84" i="92"/>
  <c r="CN84" i="92" s="1"/>
  <c r="AX104" i="86"/>
  <c r="AX43" i="86"/>
  <c r="AX62" i="86" s="1"/>
  <c r="AW22" i="91" s="1"/>
  <c r="AX74" i="86"/>
  <c r="AX134" i="86"/>
  <c r="R107" i="92"/>
  <c r="CN107" i="92" s="1"/>
  <c r="R113" i="18"/>
  <c r="AU13" i="89"/>
  <c r="AV115" i="86"/>
  <c r="AV116" i="86"/>
  <c r="R58" i="97"/>
  <c r="R58" i="92"/>
  <c r="AV186" i="86"/>
  <c r="AV214" i="86" s="1"/>
  <c r="AU22" i="88"/>
  <c r="R151" i="18"/>
  <c r="BB151" i="18" s="1"/>
  <c r="R143" i="92"/>
  <c r="CN143" i="92" s="1"/>
  <c r="AV3" i="90"/>
  <c r="AW76" i="86"/>
  <c r="AW81" i="86"/>
  <c r="AV10" i="90" s="1"/>
  <c r="AW92" i="86"/>
  <c r="AV21" i="90" s="1"/>
  <c r="AW80" i="86"/>
  <c r="AV9" i="90" s="1"/>
  <c r="AW88" i="86"/>
  <c r="AV17" i="90" s="1"/>
  <c r="AW83" i="86"/>
  <c r="AW85" i="86"/>
  <c r="AV14" i="90" s="1"/>
  <c r="AW94" i="86"/>
  <c r="AV23" i="90" s="1"/>
  <c r="AW91" i="86"/>
  <c r="AV20" i="90" s="1"/>
  <c r="AW84" i="86"/>
  <c r="AV13" i="90" s="1"/>
  <c r="AW86" i="86"/>
  <c r="AV15" i="90" s="1"/>
  <c r="AW89" i="86"/>
  <c r="AV18" i="90" s="1"/>
  <c r="AW95" i="86"/>
  <c r="AW93" i="86"/>
  <c r="AV22" i="90" s="1"/>
  <c r="AW87" i="86"/>
  <c r="AV16" i="90" s="1"/>
  <c r="AW90" i="86"/>
  <c r="AV19" i="90" s="1"/>
  <c r="AW77" i="86"/>
  <c r="AU13" i="90"/>
  <c r="R79" i="92"/>
  <c r="CN79" i="92" s="1"/>
  <c r="R84" i="18"/>
  <c r="AU22" i="90"/>
  <c r="R93" i="18"/>
  <c r="BB93" i="18" s="1"/>
  <c r="R87" i="92"/>
  <c r="CN87" i="92" s="1"/>
  <c r="BB64" i="18"/>
  <c r="AT4" i="88"/>
  <c r="AX35" i="86"/>
  <c r="AU16" i="89"/>
  <c r="R116" i="18"/>
  <c r="R108" i="92"/>
  <c r="AV119" i="86"/>
  <c r="R110" i="97" s="1"/>
  <c r="AJ110" i="97" s="1"/>
  <c r="AV118" i="86"/>
  <c r="R109" i="97" s="1"/>
  <c r="AJ109" i="97" s="1"/>
  <c r="AU7" i="91"/>
  <c r="R50" i="18"/>
  <c r="AU17" i="91"/>
  <c r="R53" i="97"/>
  <c r="AJ53" i="97" s="1"/>
  <c r="R59" i="18"/>
  <c r="R53" i="92"/>
  <c r="AV3" i="88"/>
  <c r="AW145" i="86"/>
  <c r="AW150" i="86"/>
  <c r="AW146" i="86"/>
  <c r="AW141" i="86"/>
  <c r="AW136" i="86"/>
  <c r="AW153" i="86"/>
  <c r="AW154" i="86"/>
  <c r="AW140" i="86"/>
  <c r="AW143" i="86"/>
  <c r="AW167" i="86"/>
  <c r="AW144" i="86"/>
  <c r="AW147" i="86"/>
  <c r="AW155" i="86"/>
  <c r="AW137" i="86"/>
  <c r="AU6" i="90"/>
  <c r="R78" i="18"/>
  <c r="R75" i="92"/>
  <c r="CN75" i="92" s="1"/>
  <c r="AV78" i="86"/>
  <c r="AU16" i="90"/>
  <c r="R87" i="18"/>
  <c r="R80" i="92"/>
  <c r="R74" i="92"/>
  <c r="CN74" i="92" s="1"/>
  <c r="R77" i="18"/>
  <c r="AU5" i="90"/>
  <c r="CJ114" i="92"/>
  <c r="CJ58" i="92"/>
  <c r="CJ142" i="92"/>
  <c r="AX84" i="18"/>
  <c r="AX87" i="18"/>
  <c r="AX136" i="18"/>
  <c r="AX84" i="97"/>
  <c r="N126" i="101"/>
  <c r="AF126" i="101" s="1"/>
  <c r="N120" i="101"/>
  <c r="AF120" i="101" s="1"/>
  <c r="AX78" i="97"/>
  <c r="BP78" i="97" s="1"/>
  <c r="AX51" i="18"/>
  <c r="AX134" i="97"/>
  <c r="BP134" i="97" s="1"/>
  <c r="N204" i="101"/>
  <c r="AF204" i="101" s="1"/>
  <c r="AF130" i="97"/>
  <c r="N88" i="101"/>
  <c r="AF88" i="101" s="1"/>
  <c r="AX60" i="97"/>
  <c r="AF172" i="97"/>
  <c r="AX77" i="18"/>
  <c r="N159" i="101"/>
  <c r="AF159" i="101" s="1"/>
  <c r="AX103" i="97"/>
  <c r="BP103" i="97" s="1"/>
  <c r="AG15" i="89"/>
  <c r="N115" i="18"/>
  <c r="AX115" i="18" s="1"/>
  <c r="AX53" i="18"/>
  <c r="N170" i="18"/>
  <c r="N195" i="18" s="1"/>
  <c r="CJ74" i="92"/>
  <c r="AX82" i="97"/>
  <c r="BP82" i="97" s="1"/>
  <c r="N124" i="101"/>
  <c r="AF124" i="101" s="1"/>
  <c r="N165" i="92"/>
  <c r="CJ51" i="92"/>
  <c r="AX116" i="97"/>
  <c r="BP116" i="97" s="1"/>
  <c r="N172" i="101"/>
  <c r="AF172" i="101" s="1"/>
  <c r="N171" i="18"/>
  <c r="N196" i="18" s="1"/>
  <c r="AX54" i="18"/>
  <c r="AX171" i="18" s="1"/>
  <c r="AX196" i="18" s="1"/>
  <c r="AG7" i="90"/>
  <c r="N79" i="18"/>
  <c r="AX79" i="18" s="1"/>
  <c r="AG15" i="91"/>
  <c r="N163" i="101"/>
  <c r="AF163" i="101" s="1"/>
  <c r="AX107" i="97"/>
  <c r="BP107" i="97" s="1"/>
  <c r="AF50" i="97"/>
  <c r="N163" i="97"/>
  <c r="N118" i="101"/>
  <c r="AF118" i="101" s="1"/>
  <c r="AX76" i="97"/>
  <c r="BP76" i="97" s="1"/>
  <c r="AG8" i="90"/>
  <c r="N80" i="18"/>
  <c r="AX80" i="18" s="1"/>
  <c r="AG17" i="89"/>
  <c r="N109" i="92"/>
  <c r="CJ109" i="92" s="1"/>
  <c r="N117" i="18"/>
  <c r="AX117" i="18" s="1"/>
  <c r="N109" i="97"/>
  <c r="AF109" i="97" s="1"/>
  <c r="CJ80" i="92"/>
  <c r="N201" i="101"/>
  <c r="AF201" i="101" s="1"/>
  <c r="AX131" i="97"/>
  <c r="BP131" i="97" s="1"/>
  <c r="AX65" i="18"/>
  <c r="AX182" i="18" s="1"/>
  <c r="AX207" i="18" s="1"/>
  <c r="N182" i="18"/>
  <c r="N207" i="18" s="1"/>
  <c r="CJ48" i="92"/>
  <c r="N162" i="92"/>
  <c r="AX64" i="18"/>
  <c r="AX181" i="18" s="1"/>
  <c r="AX206" i="18" s="1"/>
  <c r="N181" i="18"/>
  <c r="N206" i="18" s="1"/>
  <c r="N158" i="97"/>
  <c r="AF46" i="97"/>
  <c r="AF74" i="97"/>
  <c r="N172" i="18"/>
  <c r="N197" i="18" s="1"/>
  <c r="AG14" i="89"/>
  <c r="N114" i="18"/>
  <c r="AX114" i="18" s="1"/>
  <c r="AX54" i="97"/>
  <c r="N82" i="101"/>
  <c r="AF82" i="101" s="1"/>
  <c r="AX132" i="97"/>
  <c r="BP132" i="97" s="1"/>
  <c r="N202" i="101"/>
  <c r="AF202" i="101" s="1"/>
  <c r="N165" i="97"/>
  <c r="AX144" i="97"/>
  <c r="N214" i="101"/>
  <c r="AF214" i="101" s="1"/>
  <c r="N174" i="97"/>
  <c r="AF61" i="97"/>
  <c r="AX52" i="18"/>
  <c r="AX169" i="18" s="1"/>
  <c r="AX194" i="18" s="1"/>
  <c r="N169" i="18"/>
  <c r="N194" i="18" s="1"/>
  <c r="N129" i="101"/>
  <c r="AF129" i="101" s="1"/>
  <c r="AX87" i="97"/>
  <c r="AF86" i="97"/>
  <c r="AX59" i="97"/>
  <c r="N87" i="101"/>
  <c r="AF87" i="101" s="1"/>
  <c r="AF58" i="97"/>
  <c r="AF171" i="97"/>
  <c r="N162" i="101"/>
  <c r="AF162" i="101" s="1"/>
  <c r="AX106" i="97"/>
  <c r="BP106" i="97" s="1"/>
  <c r="AX48" i="18"/>
  <c r="AX135" i="97"/>
  <c r="BP135" i="97" s="1"/>
  <c r="N205" i="101"/>
  <c r="AF205" i="101" s="1"/>
  <c r="N164" i="97"/>
  <c r="AF51" i="97"/>
  <c r="N138" i="97"/>
  <c r="AF138" i="97" s="1"/>
  <c r="N147" i="18"/>
  <c r="AX147" i="18" s="1"/>
  <c r="N138" i="92"/>
  <c r="CJ138" i="92" s="1"/>
  <c r="AG18" i="89"/>
  <c r="N110" i="92"/>
  <c r="CJ110" i="92" s="1"/>
  <c r="N110" i="97"/>
  <c r="AF110" i="97" s="1"/>
  <c r="N118" i="18"/>
  <c r="AX118" i="18" s="1"/>
  <c r="AG7" i="89"/>
  <c r="N108" i="18"/>
  <c r="AX108" i="18" s="1"/>
  <c r="AF80" i="97"/>
  <c r="N122" i="101" s="1"/>
  <c r="AX81" i="97"/>
  <c r="N123" i="101"/>
  <c r="AF123" i="101" s="1"/>
  <c r="N166" i="92"/>
  <c r="N160" i="101"/>
  <c r="AF160" i="101" s="1"/>
  <c r="AX104" i="97"/>
  <c r="BP104" i="97" s="1"/>
  <c r="N130" i="101"/>
  <c r="AF130" i="101" s="1"/>
  <c r="AX88" i="97"/>
  <c r="BP88" i="97" s="1"/>
  <c r="AX53" i="97"/>
  <c r="N81" i="101"/>
  <c r="AF81" i="101" s="1"/>
  <c r="AF52" i="97"/>
  <c r="N173" i="92"/>
  <c r="CJ61" i="92"/>
  <c r="AF48" i="97"/>
  <c r="N160" i="97"/>
  <c r="CJ86" i="92"/>
  <c r="AX50" i="18"/>
  <c r="N117" i="101"/>
  <c r="AF117" i="101" s="1"/>
  <c r="AX75" i="97"/>
  <c r="BP75" i="97" s="1"/>
  <c r="N172" i="92"/>
  <c r="N160" i="92"/>
  <c r="N166" i="18"/>
  <c r="N191" i="18" s="1"/>
  <c r="N84" i="101"/>
  <c r="AF84" i="101" s="1"/>
  <c r="AX56" i="97"/>
  <c r="N137" i="97"/>
  <c r="AF137" i="97" s="1"/>
  <c r="N137" i="92"/>
  <c r="CJ137" i="92" s="1"/>
  <c r="N146" i="18"/>
  <c r="AX146" i="18" s="1"/>
  <c r="AG8" i="89"/>
  <c r="N109" i="18"/>
  <c r="AX109" i="18" s="1"/>
  <c r="AF114" i="97"/>
  <c r="N170" i="101" s="1"/>
  <c r="AX115" i="97"/>
  <c r="N171" i="101"/>
  <c r="AF171" i="101" s="1"/>
  <c r="CJ53" i="92"/>
  <c r="CJ56" i="92"/>
  <c r="N171" i="97"/>
  <c r="AF102" i="97"/>
  <c r="N161" i="92"/>
  <c r="CJ47" i="92"/>
  <c r="AX60" i="18"/>
  <c r="AX135" i="18"/>
  <c r="AX106" i="18"/>
  <c r="AG14" i="91"/>
  <c r="CJ54" i="92"/>
  <c r="N213" i="101"/>
  <c r="AF213" i="101" s="1"/>
  <c r="AX143" i="97"/>
  <c r="BP143" i="97" s="1"/>
  <c r="AF142" i="97"/>
  <c r="N212" i="101" s="1"/>
  <c r="AX59" i="18"/>
  <c r="AX89" i="97"/>
  <c r="BP89" i="97" s="1"/>
  <c r="N131" i="101"/>
  <c r="AF131" i="101" s="1"/>
  <c r="AX145" i="97"/>
  <c r="BP145" i="97" s="1"/>
  <c r="N215" i="101"/>
  <c r="AF215" i="101" s="1"/>
  <c r="CJ130" i="92"/>
  <c r="N121" i="101"/>
  <c r="AF121" i="101" s="1"/>
  <c r="AX79" i="97"/>
  <c r="BP79" i="97" s="1"/>
  <c r="AX62" i="18"/>
  <c r="N164" i="92"/>
  <c r="CJ50" i="92"/>
  <c r="AX117" i="97"/>
  <c r="BP117" i="97" s="1"/>
  <c r="N173" i="101"/>
  <c r="AF173" i="101" s="1"/>
  <c r="CJ102" i="92"/>
  <c r="AF47" i="97"/>
  <c r="N159" i="97"/>
  <c r="AI166" i="97"/>
  <c r="Q166" i="101"/>
  <c r="AI166" i="101" s="1"/>
  <c r="AI164" i="101" s="1"/>
  <c r="Q167" i="108" s="1"/>
  <c r="Q168" i="101"/>
  <c r="AI168" i="101" s="1"/>
  <c r="Q171" i="108" s="1"/>
  <c r="AS171" i="108" s="1"/>
  <c r="AW59" i="97"/>
  <c r="BO59" i="97" s="1"/>
  <c r="AI168" i="97"/>
  <c r="AI108" i="97"/>
  <c r="Q164" i="101" s="1"/>
  <c r="CM111" i="92"/>
  <c r="BA109" i="97"/>
  <c r="BR109" i="97" s="1"/>
  <c r="BR108" i="97" s="1"/>
  <c r="AI165" i="97"/>
  <c r="AI111" i="97"/>
  <c r="Q167" i="101" s="1"/>
  <c r="BA113" i="97"/>
  <c r="BR113" i="97" s="1"/>
  <c r="Q169" i="101"/>
  <c r="AI169" i="101" s="1"/>
  <c r="Q172" i="108" s="1"/>
  <c r="AS172" i="108" s="1"/>
  <c r="CM108" i="92"/>
  <c r="L10" i="171"/>
  <c r="AG179" i="86"/>
  <c r="AG207" i="86" s="1"/>
  <c r="AL179" i="86"/>
  <c r="AL207" i="86" s="1"/>
  <c r="P200" i="101"/>
  <c r="AH200" i="101" s="1"/>
  <c r="AZ130" i="97"/>
  <c r="BQ130" i="97" s="1"/>
  <c r="AW130" i="97"/>
  <c r="BO130" i="97" s="1"/>
  <c r="M200" i="101"/>
  <c r="AE200" i="101" s="1"/>
  <c r="Q203" i="108"/>
  <c r="AS203" i="108" s="1"/>
  <c r="BE200" i="101"/>
  <c r="AG4" i="90"/>
  <c r="AL178" i="86"/>
  <c r="AL206" i="86" s="1"/>
  <c r="CG55" i="92"/>
  <c r="AH179" i="86"/>
  <c r="AH207" i="86" s="1"/>
  <c r="AG178" i="86"/>
  <c r="AG206" i="86" s="1"/>
  <c r="Q167" i="18"/>
  <c r="Q192" i="18" s="1"/>
  <c r="AZ80" i="101"/>
  <c r="AV128" i="101"/>
  <c r="AT129" i="18"/>
  <c r="J40" i="18" s="1"/>
  <c r="J11" i="173" s="1"/>
  <c r="Q170" i="92"/>
  <c r="AR6" i="165"/>
  <c r="AZ170" i="101"/>
  <c r="AU100" i="18"/>
  <c r="K39" i="18" s="1"/>
  <c r="K10" i="173" s="1"/>
  <c r="BA171" i="97"/>
  <c r="AM173" i="108"/>
  <c r="Q176" i="18"/>
  <c r="Q201" i="18" s="1"/>
  <c r="Z124" i="97"/>
  <c r="AB152" i="97"/>
  <c r="Q167" i="92"/>
  <c r="AK131" i="108"/>
  <c r="AS158" i="18"/>
  <c r="I41" i="18" s="1"/>
  <c r="I12" i="173" s="1"/>
  <c r="AT158" i="18"/>
  <c r="J41" i="18" s="1"/>
  <c r="J12" i="173" s="1"/>
  <c r="AY170" i="101"/>
  <c r="Q179" i="18"/>
  <c r="Q204" i="18" s="1"/>
  <c r="AN173" i="108"/>
  <c r="AR100" i="18"/>
  <c r="H39" i="18" s="1"/>
  <c r="H10" i="173" s="1"/>
  <c r="AA124" i="97"/>
  <c r="AA68" i="97"/>
  <c r="AV129" i="18"/>
  <c r="L40" i="18" s="1"/>
  <c r="L11" i="173" s="1"/>
  <c r="AN125" i="108"/>
  <c r="CM55" i="92"/>
  <c r="P181" i="18"/>
  <c r="P206" i="18" s="1"/>
  <c r="AV175" i="18"/>
  <c r="AV200" i="18" s="1"/>
  <c r="I254" i="108"/>
  <c r="AW128" i="101"/>
  <c r="M171" i="97"/>
  <c r="AR129" i="18"/>
  <c r="H40" i="18" s="1"/>
  <c r="H11" i="173" s="1"/>
  <c r="AJ131" i="108"/>
  <c r="P169" i="92"/>
  <c r="P178" i="18"/>
  <c r="P203" i="18" s="1"/>
  <c r="CD55" i="92"/>
  <c r="BN166" i="97"/>
  <c r="AR170" i="97"/>
  <c r="AV166" i="97"/>
  <c r="AB124" i="97"/>
  <c r="AY86" i="101"/>
  <c r="H188" i="18"/>
  <c r="AZ122" i="101"/>
  <c r="Z96" i="97"/>
  <c r="Z152" i="97"/>
  <c r="AV158" i="18"/>
  <c r="L41" i="18" s="1"/>
  <c r="L12" i="173" s="1"/>
  <c r="AV178" i="18"/>
  <c r="AV203" i="18" s="1"/>
  <c r="AU129" i="18"/>
  <c r="K40" i="18" s="1"/>
  <c r="K11" i="173" s="1"/>
  <c r="K188" i="18"/>
  <c r="AT100" i="18"/>
  <c r="J39" i="18" s="1"/>
  <c r="J10" i="173" s="1"/>
  <c r="P168" i="97"/>
  <c r="AS129" i="18"/>
  <c r="I40" i="18" s="1"/>
  <c r="I11" i="173" s="1"/>
  <c r="AH171" i="97"/>
  <c r="AS100" i="18"/>
  <c r="I39" i="18" s="1"/>
  <c r="I10" i="173" s="1"/>
  <c r="L188" i="18"/>
  <c r="CL83" i="92"/>
  <c r="AV108" i="97"/>
  <c r="BN109" i="97"/>
  <c r="BN108" i="97" s="1"/>
  <c r="J80" i="101"/>
  <c r="AB164" i="97"/>
  <c r="AZ54" i="97"/>
  <c r="P82" i="101"/>
  <c r="AH82" i="101" s="1"/>
  <c r="AB201" i="101"/>
  <c r="AR173" i="18"/>
  <c r="AR198" i="18" s="1"/>
  <c r="AR55" i="18"/>
  <c r="AR172" i="18" s="1"/>
  <c r="AR197" i="18" s="1"/>
  <c r="Q87" i="108"/>
  <c r="AI83" i="101"/>
  <c r="Q86" i="108" s="1"/>
  <c r="BE84" i="101"/>
  <c r="P172" i="101"/>
  <c r="AH172" i="101" s="1"/>
  <c r="AZ116" i="97"/>
  <c r="BQ116" i="97" s="1"/>
  <c r="AW79" i="97"/>
  <c r="BO79" i="97" s="1"/>
  <c r="M121" i="101"/>
  <c r="AE121" i="101" s="1"/>
  <c r="P141" i="97"/>
  <c r="AH141" i="97" s="1"/>
  <c r="P150" i="18"/>
  <c r="AK21" i="88"/>
  <c r="AL185" i="86"/>
  <c r="AL213" i="86" s="1"/>
  <c r="P141" i="92"/>
  <c r="CL141" i="92" s="1"/>
  <c r="AF60" i="89"/>
  <c r="AF99" i="89"/>
  <c r="AF138" i="89"/>
  <c r="P182" i="18"/>
  <c r="P207" i="18" s="1"/>
  <c r="AW126" i="101"/>
  <c r="I129" i="108"/>
  <c r="AK129" i="108" s="1"/>
  <c r="AA125" i="101"/>
  <c r="I128" i="108" s="1"/>
  <c r="BE123" i="101"/>
  <c r="AI122" i="101"/>
  <c r="Q125" i="108" s="1"/>
  <c r="Q126" i="108"/>
  <c r="AS126" i="108" s="1"/>
  <c r="BJ57" i="97"/>
  <c r="BJ169" i="97" s="1"/>
  <c r="AR169" i="97"/>
  <c r="AN90" i="108"/>
  <c r="L255" i="108"/>
  <c r="AM185" i="86"/>
  <c r="AM213" i="86" s="1"/>
  <c r="AL21" i="88"/>
  <c r="AT173" i="97"/>
  <c r="BL61" i="97"/>
  <c r="BL173" i="97" s="1"/>
  <c r="I169" i="108"/>
  <c r="AK169" i="108" s="1"/>
  <c r="AW166" i="101"/>
  <c r="BM58" i="97"/>
  <c r="BM170" i="97" s="1"/>
  <c r="BM171" i="97"/>
  <c r="P165" i="18"/>
  <c r="P190" i="18" s="1"/>
  <c r="BL57" i="97"/>
  <c r="BL169" i="97" s="1"/>
  <c r="AT169" i="97"/>
  <c r="L78" i="108"/>
  <c r="AZ75" i="101"/>
  <c r="AV208" i="101"/>
  <c r="H211" i="108"/>
  <c r="AJ211" i="108" s="1"/>
  <c r="J168" i="108"/>
  <c r="AL168" i="108" s="1"/>
  <c r="AX165" i="101"/>
  <c r="AB164" i="101"/>
  <c r="J167" i="108" s="1"/>
  <c r="AR55" i="97"/>
  <c r="BJ56" i="97"/>
  <c r="AR168" i="97"/>
  <c r="AZ57" i="97"/>
  <c r="P85" i="101"/>
  <c r="AH85" i="101" s="1"/>
  <c r="K254" i="108"/>
  <c r="AH47" i="97"/>
  <c r="P159" i="97"/>
  <c r="AS170" i="97"/>
  <c r="BJ137" i="97"/>
  <c r="BJ136" i="97" s="1"/>
  <c r="AR136" i="97"/>
  <c r="P162" i="101"/>
  <c r="AH162" i="101" s="1"/>
  <c r="AZ106" i="97"/>
  <c r="BQ106" i="97" s="1"/>
  <c r="AF95" i="90"/>
  <c r="AF56" i="90"/>
  <c r="AF63" i="90"/>
  <c r="AF102" i="90"/>
  <c r="BR57" i="97"/>
  <c r="AE131" i="97"/>
  <c r="P175" i="18"/>
  <c r="P200" i="18" s="1"/>
  <c r="BN50" i="97"/>
  <c r="BN162" i="97" s="1"/>
  <c r="AV162" i="97"/>
  <c r="AJ215" i="108"/>
  <c r="Q80" i="101"/>
  <c r="M164" i="97"/>
  <c r="AE51" i="97"/>
  <c r="J83" i="101"/>
  <c r="AB167" i="97"/>
  <c r="CL102" i="92"/>
  <c r="CF52" i="92"/>
  <c r="AS111" i="97"/>
  <c r="BK112" i="97"/>
  <c r="BK111" i="97" s="1"/>
  <c r="P112" i="97"/>
  <c r="AH112" i="97" s="1"/>
  <c r="P112" i="92"/>
  <c r="CL112" i="92" s="1"/>
  <c r="AK20" i="89"/>
  <c r="P120" i="18"/>
  <c r="AE102" i="97"/>
  <c r="Q168" i="92"/>
  <c r="AS159" i="97"/>
  <c r="BK47" i="97"/>
  <c r="BK159" i="97" s="1"/>
  <c r="AY84" i="101"/>
  <c r="AC83" i="101"/>
  <c r="K86" i="108" s="1"/>
  <c r="K87" i="108"/>
  <c r="AK175" i="86"/>
  <c r="AK203" i="86" s="1"/>
  <c r="AJ11" i="88"/>
  <c r="BN169" i="97"/>
  <c r="AH21" i="88"/>
  <c r="AI185" i="86"/>
  <c r="Q121" i="108"/>
  <c r="AS121" i="108" s="1"/>
  <c r="BE118" i="101"/>
  <c r="AR173" i="97"/>
  <c r="BJ61" i="97"/>
  <c r="BJ173" i="97" s="1"/>
  <c r="AC209" i="101"/>
  <c r="K212" i="108" s="1"/>
  <c r="AY210" i="101"/>
  <c r="K213" i="108"/>
  <c r="AM213" i="108" s="1"/>
  <c r="M165" i="18"/>
  <c r="M190" i="18" s="1"/>
  <c r="AA167" i="97"/>
  <c r="I83" i="101"/>
  <c r="AD74" i="101"/>
  <c r="AY207" i="101"/>
  <c r="AC206" i="101"/>
  <c r="K209" i="108" s="1"/>
  <c r="K210" i="108"/>
  <c r="AM210" i="108" s="1"/>
  <c r="M171" i="101"/>
  <c r="AE171" i="101" s="1"/>
  <c r="AW115" i="97"/>
  <c r="P172" i="92"/>
  <c r="L167" i="101"/>
  <c r="AD167" i="97"/>
  <c r="AU108" i="97"/>
  <c r="BM109" i="97"/>
  <c r="BM108" i="97" s="1"/>
  <c r="AN128" i="108"/>
  <c r="BN171" i="97"/>
  <c r="BN58" i="97"/>
  <c r="BN170" i="97" s="1"/>
  <c r="AS160" i="97"/>
  <c r="BK48" i="97"/>
  <c r="BK160" i="97" s="1"/>
  <c r="H254" i="108"/>
  <c r="H78" i="108"/>
  <c r="AV75" i="101"/>
  <c r="P160" i="101"/>
  <c r="AH160" i="101" s="1"/>
  <c r="AZ104" i="97"/>
  <c r="BQ104" i="97" s="1"/>
  <c r="AF55" i="90"/>
  <c r="AF94" i="90"/>
  <c r="P205" i="101"/>
  <c r="AH205" i="101" s="1"/>
  <c r="AZ135" i="97"/>
  <c r="BQ135" i="97" s="1"/>
  <c r="M112" i="92"/>
  <c r="CI112" i="92" s="1"/>
  <c r="M120" i="18"/>
  <c r="M112" i="97"/>
  <c r="AE112" i="97" s="1"/>
  <c r="AF20" i="89"/>
  <c r="P127" i="101"/>
  <c r="AH127" i="101" s="1"/>
  <c r="AZ85" i="97"/>
  <c r="BQ85" i="97" s="1"/>
  <c r="AB80" i="101"/>
  <c r="J83" i="108" s="1"/>
  <c r="AX81" i="101"/>
  <c r="J84" i="108"/>
  <c r="AU158" i="18"/>
  <c r="K41" i="18" s="1"/>
  <c r="K12" i="173" s="1"/>
  <c r="I214" i="108"/>
  <c r="AK214" i="108" s="1"/>
  <c r="AW211" i="101"/>
  <c r="BL131" i="97"/>
  <c r="AF59" i="90"/>
  <c r="AF98" i="90"/>
  <c r="J180" i="101"/>
  <c r="AB158" i="101"/>
  <c r="P140" i="97"/>
  <c r="AH140" i="97" s="1"/>
  <c r="P149" i="18"/>
  <c r="P140" i="92"/>
  <c r="CL140" i="92" s="1"/>
  <c r="AK20" i="88"/>
  <c r="AL184" i="86"/>
  <c r="AL212" i="86" s="1"/>
  <c r="AF58" i="89"/>
  <c r="AF97" i="89"/>
  <c r="AF136" i="89"/>
  <c r="M110" i="92"/>
  <c r="CI110" i="92" s="1"/>
  <c r="M110" i="97"/>
  <c r="AE110" i="97" s="1"/>
  <c r="M118" i="18"/>
  <c r="AF18" i="89"/>
  <c r="AZ78" i="97"/>
  <c r="BQ78" i="97" s="1"/>
  <c r="P120" i="101"/>
  <c r="AH120" i="101" s="1"/>
  <c r="AI170" i="97"/>
  <c r="P170" i="18"/>
  <c r="P195" i="18" s="1"/>
  <c r="BA87" i="101"/>
  <c r="M90" i="108"/>
  <c r="AZ86" i="101"/>
  <c r="AL20" i="88"/>
  <c r="AM184" i="86"/>
  <c r="AM212" i="86" s="1"/>
  <c r="M159" i="97"/>
  <c r="AE47" i="97"/>
  <c r="P110" i="97"/>
  <c r="AH110" i="97" s="1"/>
  <c r="P110" i="92"/>
  <c r="CL110" i="92" s="1"/>
  <c r="AK18" i="89"/>
  <c r="P118" i="18"/>
  <c r="CI74" i="92"/>
  <c r="P138" i="97"/>
  <c r="AH138" i="97" s="1"/>
  <c r="P138" i="92"/>
  <c r="CL138" i="92" s="1"/>
  <c r="P147" i="18"/>
  <c r="AK18" i="88"/>
  <c r="AL182" i="86"/>
  <c r="AL210" i="86" s="1"/>
  <c r="AK11" i="88"/>
  <c r="AL175" i="86"/>
  <c r="AL203" i="86" s="1"/>
  <c r="AU170" i="97"/>
  <c r="AH46" i="97"/>
  <c r="P158" i="97"/>
  <c r="AW86" i="101"/>
  <c r="AD158" i="101"/>
  <c r="J88" i="108"/>
  <c r="AX85" i="101"/>
  <c r="BN47" i="97"/>
  <c r="AV159" i="97"/>
  <c r="Z83" i="101"/>
  <c r="H86" i="108" s="1"/>
  <c r="AV84" i="101"/>
  <c r="H87" i="108"/>
  <c r="P171" i="101"/>
  <c r="AH171" i="101" s="1"/>
  <c r="AZ115" i="97"/>
  <c r="AH114" i="97"/>
  <c r="P170" i="101" s="1"/>
  <c r="K255" i="108"/>
  <c r="AM90" i="108"/>
  <c r="P117" i="101"/>
  <c r="AH117" i="101" s="1"/>
  <c r="AZ75" i="97"/>
  <c r="BQ75" i="97" s="1"/>
  <c r="BA140" i="97"/>
  <c r="BA168" i="97" s="1"/>
  <c r="AI139" i="97"/>
  <c r="Q209" i="101" s="1"/>
  <c r="Q210" i="101"/>
  <c r="AI210" i="101" s="1"/>
  <c r="CL47" i="92"/>
  <c r="P161" i="92"/>
  <c r="BA131" i="97"/>
  <c r="Q201" i="101"/>
  <c r="AM179" i="86"/>
  <c r="AM207" i="86" s="1"/>
  <c r="H210" i="108"/>
  <c r="AJ210" i="108" s="1"/>
  <c r="AV207" i="101"/>
  <c r="Z206" i="101"/>
  <c r="H209" i="108" s="1"/>
  <c r="P124" i="101"/>
  <c r="AH124" i="101" s="1"/>
  <c r="AZ82" i="97"/>
  <c r="BQ82" i="97" s="1"/>
  <c r="BM46" i="97"/>
  <c r="AU158" i="97"/>
  <c r="Q78" i="101"/>
  <c r="AI78" i="101" s="1"/>
  <c r="BA50" i="97"/>
  <c r="AI162" i="97"/>
  <c r="M118" i="101"/>
  <c r="AE118" i="101" s="1"/>
  <c r="AW76" i="97"/>
  <c r="BO76" i="97" s="1"/>
  <c r="M131" i="101"/>
  <c r="AE131" i="101" s="1"/>
  <c r="AW89" i="97"/>
  <c r="BO89" i="97" s="1"/>
  <c r="P215" i="101"/>
  <c r="AH215" i="101" s="1"/>
  <c r="AZ145" i="97"/>
  <c r="BQ145" i="97" s="1"/>
  <c r="BE85" i="101"/>
  <c r="Q88" i="108"/>
  <c r="AG18" i="88"/>
  <c r="P166" i="92"/>
  <c r="K172" i="108"/>
  <c r="AM172" i="108" s="1"/>
  <c r="AY169" i="101"/>
  <c r="AK185" i="86"/>
  <c r="AK213" i="86" s="1"/>
  <c r="AJ21" i="88"/>
  <c r="L81" i="108"/>
  <c r="AZ78" i="101"/>
  <c r="AV212" i="101"/>
  <c r="BR53" i="97"/>
  <c r="BA52" i="97"/>
  <c r="CI51" i="92"/>
  <c r="M165" i="92"/>
  <c r="BR112" i="97"/>
  <c r="J87" i="108"/>
  <c r="AX84" i="101"/>
  <c r="AB83" i="101"/>
  <c r="J86" i="108" s="1"/>
  <c r="AH102" i="97"/>
  <c r="BJ48" i="97"/>
  <c r="BJ160" i="97" s="1"/>
  <c r="AR160" i="97"/>
  <c r="CI102" i="92"/>
  <c r="BJ51" i="97"/>
  <c r="BJ163" i="97" s="1"/>
  <c r="AR163" i="97"/>
  <c r="AC167" i="97"/>
  <c r="K83" i="101"/>
  <c r="AH20" i="88"/>
  <c r="AI184" i="86"/>
  <c r="L82" i="108"/>
  <c r="AZ79" i="101"/>
  <c r="H92" i="108"/>
  <c r="AV89" i="101"/>
  <c r="J188" i="18"/>
  <c r="I87" i="108"/>
  <c r="AA83" i="101"/>
  <c r="I86" i="108" s="1"/>
  <c r="AW84" i="101"/>
  <c r="CM52" i="92"/>
  <c r="BN46" i="97"/>
  <c r="AV158" i="97"/>
  <c r="BJ46" i="97"/>
  <c r="AR158" i="97"/>
  <c r="AF101" i="89"/>
  <c r="AF140" i="89"/>
  <c r="AF62" i="89"/>
  <c r="M204" i="101"/>
  <c r="AE204" i="101" s="1"/>
  <c r="AW134" i="97"/>
  <c r="BO134" i="97" s="1"/>
  <c r="P171" i="97"/>
  <c r="J254" i="108"/>
  <c r="AZ168" i="101"/>
  <c r="L171" i="108"/>
  <c r="AD167" i="101"/>
  <c r="L170" i="108" s="1"/>
  <c r="K168" i="108"/>
  <c r="AM168" i="108" s="1"/>
  <c r="AY165" i="101"/>
  <c r="AC164" i="101"/>
  <c r="K167" i="108" s="1"/>
  <c r="AZ125" i="101"/>
  <c r="AV170" i="97"/>
  <c r="I213" i="108"/>
  <c r="AK213" i="108" s="1"/>
  <c r="AW210" i="101"/>
  <c r="AA209" i="101"/>
  <c r="I212" i="108" s="1"/>
  <c r="AJ90" i="108"/>
  <c r="H255" i="108"/>
  <c r="M215" i="101"/>
  <c r="AE215" i="101" s="1"/>
  <c r="AW145" i="97"/>
  <c r="BO145" i="97" s="1"/>
  <c r="AV125" i="101"/>
  <c r="AR159" i="97"/>
  <c r="BJ47" i="97"/>
  <c r="AV173" i="18"/>
  <c r="AV198" i="18" s="1"/>
  <c r="AV55" i="18"/>
  <c r="AV172" i="18" s="1"/>
  <c r="AV197" i="18" s="1"/>
  <c r="BM61" i="97"/>
  <c r="BM173" i="97" s="1"/>
  <c r="AU173" i="97"/>
  <c r="BE127" i="101"/>
  <c r="Q130" i="108"/>
  <c r="AS130" i="108" s="1"/>
  <c r="Q217" i="108"/>
  <c r="AS217" i="108" s="1"/>
  <c r="BE214" i="101"/>
  <c r="AT83" i="97"/>
  <c r="BL84" i="97"/>
  <c r="BL83" i="97" s="1"/>
  <c r="BL102" i="97"/>
  <c r="AW106" i="97"/>
  <c r="BO106" i="97" s="1"/>
  <c r="M162" i="101"/>
  <c r="AE162" i="101" s="1"/>
  <c r="L211" i="108"/>
  <c r="AN211" i="108" s="1"/>
  <c r="AZ208" i="101"/>
  <c r="H126" i="108"/>
  <c r="AJ126" i="108" s="1"/>
  <c r="AV123" i="101"/>
  <c r="Z122" i="101"/>
  <c r="H125" i="108" s="1"/>
  <c r="CI47" i="92"/>
  <c r="M161" i="92"/>
  <c r="P109" i="97"/>
  <c r="AH109" i="97" s="1"/>
  <c r="P109" i="92"/>
  <c r="CL109" i="92" s="1"/>
  <c r="P117" i="18"/>
  <c r="AK17" i="89"/>
  <c r="BN102" i="97"/>
  <c r="AA96" i="97"/>
  <c r="K79" i="108"/>
  <c r="AY76" i="101"/>
  <c r="CL114" i="92"/>
  <c r="K211" i="108"/>
  <c r="AM211" i="108" s="1"/>
  <c r="AY208" i="101"/>
  <c r="BR54" i="97"/>
  <c r="L172" i="108"/>
  <c r="AN172" i="108" s="1"/>
  <c r="AZ169" i="101"/>
  <c r="P166" i="18"/>
  <c r="P191" i="18" s="1"/>
  <c r="AK182" i="86"/>
  <c r="AK210" i="86" s="1"/>
  <c r="AJ18" i="88"/>
  <c r="BR84" i="97"/>
  <c r="BR83" i="97" s="1"/>
  <c r="BA83" i="97"/>
  <c r="BE165" i="101"/>
  <c r="Q168" i="108"/>
  <c r="AS168" i="108" s="1"/>
  <c r="I188" i="18"/>
  <c r="AC74" i="101"/>
  <c r="AT55" i="18"/>
  <c r="AT172" i="18" s="1"/>
  <c r="AT197" i="18" s="1"/>
  <c r="AT173" i="18"/>
  <c r="AT198" i="18" s="1"/>
  <c r="P214" i="101"/>
  <c r="AH214" i="101" s="1"/>
  <c r="AZ144" i="97"/>
  <c r="BQ144" i="97" s="1"/>
  <c r="AG17" i="88"/>
  <c r="AH181" i="86"/>
  <c r="AH209" i="86" s="1"/>
  <c r="H80" i="101"/>
  <c r="Z164" i="97"/>
  <c r="CI131" i="92"/>
  <c r="AK184" i="86"/>
  <c r="AK212" i="86" s="1"/>
  <c r="AJ20" i="88"/>
  <c r="BL47" i="97"/>
  <c r="AT159" i="97"/>
  <c r="M172" i="18"/>
  <c r="M197" i="18" s="1"/>
  <c r="AU166" i="97"/>
  <c r="BM54" i="97"/>
  <c r="BM166" i="97" s="1"/>
  <c r="P213" i="101"/>
  <c r="AH213" i="101" s="1"/>
  <c r="AZ143" i="97"/>
  <c r="AH142" i="97"/>
  <c r="P212" i="101" s="1"/>
  <c r="H79" i="108"/>
  <c r="AV76" i="101"/>
  <c r="H82" i="108"/>
  <c r="AV79" i="101"/>
  <c r="CL48" i="92"/>
  <c r="P162" i="92"/>
  <c r="AU55" i="97"/>
  <c r="BM56" i="97"/>
  <c r="AU168" i="97"/>
  <c r="BE213" i="101"/>
  <c r="Q216" i="108"/>
  <c r="AS216" i="108" s="1"/>
  <c r="AI212" i="101"/>
  <c r="Q215" i="108" s="1"/>
  <c r="BN51" i="97"/>
  <c r="BN163" i="97" s="1"/>
  <c r="AV163" i="97"/>
  <c r="BK57" i="97"/>
  <c r="BK169" i="97" s="1"/>
  <c r="AS169" i="97"/>
  <c r="AU139" i="97"/>
  <c r="BM140" i="97"/>
  <c r="BM139" i="97" s="1"/>
  <c r="AI181" i="86"/>
  <c r="AH17" i="88"/>
  <c r="Z74" i="101"/>
  <c r="AF63" i="89"/>
  <c r="AF102" i="89"/>
  <c r="AF141" i="89"/>
  <c r="AL90" i="108"/>
  <c r="J255" i="108"/>
  <c r="BN112" i="97"/>
  <c r="AV111" i="97"/>
  <c r="AU159" i="97"/>
  <c r="BM47" i="97"/>
  <c r="AL215" i="108"/>
  <c r="AM178" i="86"/>
  <c r="AM206" i="86" s="1"/>
  <c r="AS139" i="97"/>
  <c r="BK140" i="97"/>
  <c r="BK139" i="97" s="1"/>
  <c r="AV86" i="101"/>
  <c r="AJ128" i="108"/>
  <c r="I256" i="108"/>
  <c r="AK91" i="108"/>
  <c r="AF100" i="89"/>
  <c r="AF61" i="89"/>
  <c r="AF139" i="89"/>
  <c r="BJ58" i="97"/>
  <c r="BJ170" i="97" s="1"/>
  <c r="BJ171" i="97"/>
  <c r="AD116" i="101"/>
  <c r="I180" i="101"/>
  <c r="AA158" i="101"/>
  <c r="M171" i="18"/>
  <c r="M196" i="18" s="1"/>
  <c r="K92" i="108"/>
  <c r="AY89" i="101"/>
  <c r="AX126" i="101"/>
  <c r="J129" i="108"/>
  <c r="AL129" i="108" s="1"/>
  <c r="AB125" i="101"/>
  <c r="J128" i="108" s="1"/>
  <c r="BM112" i="97"/>
  <c r="BM111" i="97" s="1"/>
  <c r="AU111" i="97"/>
  <c r="Q207" i="108"/>
  <c r="AS207" i="108" s="1"/>
  <c r="BE204" i="101"/>
  <c r="L79" i="108"/>
  <c r="AZ76" i="101"/>
  <c r="BJ81" i="97"/>
  <c r="BJ80" i="97" s="1"/>
  <c r="AR80" i="97"/>
  <c r="AR96" i="97" s="1"/>
  <c r="M175" i="18"/>
  <c r="M200" i="18" s="1"/>
  <c r="M166" i="18"/>
  <c r="M191" i="18" s="1"/>
  <c r="AB122" i="101"/>
  <c r="J125" i="108" s="1"/>
  <c r="AX123" i="101"/>
  <c r="J126" i="108"/>
  <c r="AL126" i="108" s="1"/>
  <c r="I168" i="108"/>
  <c r="AK168" i="108" s="1"/>
  <c r="AA164" i="101"/>
  <c r="I167" i="108" s="1"/>
  <c r="AW165" i="101"/>
  <c r="P137" i="92"/>
  <c r="CL137" i="92" s="1"/>
  <c r="P137" i="97"/>
  <c r="AH137" i="97" s="1"/>
  <c r="P146" i="18"/>
  <c r="AK17" i="88"/>
  <c r="AL181" i="86"/>
  <c r="AL209" i="86" s="1"/>
  <c r="P204" i="101"/>
  <c r="AH204" i="101" s="1"/>
  <c r="AZ134" i="97"/>
  <c r="BQ134" i="97" s="1"/>
  <c r="AU173" i="18"/>
  <c r="AU198" i="18" s="1"/>
  <c r="AU55" i="18"/>
  <c r="AU172" i="18" s="1"/>
  <c r="AU197" i="18" s="1"/>
  <c r="CL56" i="92"/>
  <c r="BL50" i="97"/>
  <c r="BL162" i="97" s="1"/>
  <c r="AT162" i="97"/>
  <c r="AK90" i="108"/>
  <c r="I255" i="108"/>
  <c r="AV136" i="97"/>
  <c r="BN137" i="97"/>
  <c r="BN136" i="97" s="1"/>
  <c r="M172" i="92"/>
  <c r="I138" i="101"/>
  <c r="AA116" i="101"/>
  <c r="AM182" i="86"/>
  <c r="AM210" i="86" s="1"/>
  <c r="AL18" i="88"/>
  <c r="BM48" i="97"/>
  <c r="BM160" i="97" s="1"/>
  <c r="AU160" i="97"/>
  <c r="AH131" i="97"/>
  <c r="Z201" i="101"/>
  <c r="P79" i="18"/>
  <c r="AK7" i="90"/>
  <c r="Q85" i="108"/>
  <c r="BE82" i="101"/>
  <c r="M140" i="92"/>
  <c r="CI140" i="92" s="1"/>
  <c r="M140" i="97"/>
  <c r="AE140" i="97" s="1"/>
  <c r="M149" i="18"/>
  <c r="AG184" i="86"/>
  <c r="AG212" i="86" s="1"/>
  <c r="AF20" i="88"/>
  <c r="AK181" i="86"/>
  <c r="AK209" i="86" s="1"/>
  <c r="AJ17" i="88"/>
  <c r="Q129" i="108"/>
  <c r="AS129" i="108" s="1"/>
  <c r="AI125" i="101"/>
  <c r="Q128" i="108" s="1"/>
  <c r="BE126" i="101"/>
  <c r="BE205" i="101"/>
  <c r="Q208" i="108"/>
  <c r="AS208" i="108" s="1"/>
  <c r="M169" i="92"/>
  <c r="CF55" i="92"/>
  <c r="AF58" i="90"/>
  <c r="AF97" i="90"/>
  <c r="AF133" i="89"/>
  <c r="AF55" i="89"/>
  <c r="AF94" i="89"/>
  <c r="AR52" i="97"/>
  <c r="BJ53" i="97"/>
  <c r="AR165" i="97"/>
  <c r="P56" i="18"/>
  <c r="AK14" i="91"/>
  <c r="J78" i="108"/>
  <c r="AX75" i="101"/>
  <c r="AS61" i="18"/>
  <c r="AS178" i="18" s="1"/>
  <c r="AS203" i="18" s="1"/>
  <c r="AS179" i="18"/>
  <c r="AS204" i="18" s="1"/>
  <c r="AS172" i="18"/>
  <c r="AS197" i="18" s="1"/>
  <c r="K85" i="108"/>
  <c r="AY82" i="101"/>
  <c r="AR158" i="18"/>
  <c r="H41" i="18" s="1"/>
  <c r="H12" i="173" s="1"/>
  <c r="CL142" i="92"/>
  <c r="AS167" i="18"/>
  <c r="AS192" i="18" s="1"/>
  <c r="AS49" i="18"/>
  <c r="J127" i="108"/>
  <c r="AL127" i="108" s="1"/>
  <c r="AX124" i="101"/>
  <c r="P121" i="101"/>
  <c r="AH121" i="101" s="1"/>
  <c r="AZ79" i="97"/>
  <c r="BQ79" i="97" s="1"/>
  <c r="AT58" i="18"/>
  <c r="AT175" i="18" s="1"/>
  <c r="AT200" i="18" s="1"/>
  <c r="AT176" i="18"/>
  <c r="AT201" i="18" s="1"/>
  <c r="P169" i="18"/>
  <c r="P194" i="18" s="1"/>
  <c r="I127" i="108"/>
  <c r="AK127" i="108" s="1"/>
  <c r="AW124" i="101"/>
  <c r="BA142" i="97"/>
  <c r="BR143" i="97"/>
  <c r="BR142" i="97" s="1"/>
  <c r="AY128" i="101"/>
  <c r="I88" i="108"/>
  <c r="AW85" i="101"/>
  <c r="AX168" i="101"/>
  <c r="J171" i="108"/>
  <c r="AL171" i="108" s="1"/>
  <c r="AB167" i="101"/>
  <c r="J170" i="108" s="1"/>
  <c r="AW170" i="101"/>
  <c r="Z68" i="97"/>
  <c r="AG175" i="86"/>
  <c r="AG203" i="86" s="1"/>
  <c r="AF11" i="88"/>
  <c r="H171" i="108"/>
  <c r="AJ171" i="108" s="1"/>
  <c r="AV168" i="101"/>
  <c r="Z167" i="101"/>
  <c r="H170" i="108" s="1"/>
  <c r="AX86" i="101"/>
  <c r="AN85" i="108"/>
  <c r="AX208" i="101"/>
  <c r="J211" i="108"/>
  <c r="AL211" i="108" s="1"/>
  <c r="AY116" i="101"/>
  <c r="K119" i="108"/>
  <c r="AC201" i="101"/>
  <c r="K82" i="108"/>
  <c r="AY79" i="101"/>
  <c r="AZ209" i="101"/>
  <c r="CE55" i="92"/>
  <c r="BK46" i="97"/>
  <c r="AS158" i="97"/>
  <c r="M80" i="18"/>
  <c r="AF8" i="90"/>
  <c r="BL48" i="97"/>
  <c r="BL160" i="97" s="1"/>
  <c r="AT160" i="97"/>
  <c r="M113" i="97"/>
  <c r="AE113" i="97" s="1"/>
  <c r="M113" i="92"/>
  <c r="CI113" i="92" s="1"/>
  <c r="M121" i="18"/>
  <c r="AF21" i="89"/>
  <c r="AS80" i="97"/>
  <c r="BK81" i="97"/>
  <c r="BK80" i="97" s="1"/>
  <c r="AG4" i="88"/>
  <c r="BN74" i="97"/>
  <c r="BN61" i="97"/>
  <c r="BN173" i="97" s="1"/>
  <c r="AV173" i="97"/>
  <c r="BE202" i="101"/>
  <c r="Q205" i="108"/>
  <c r="AS205" i="108" s="1"/>
  <c r="BK102" i="97"/>
  <c r="CI50" i="92"/>
  <c r="M164" i="92"/>
  <c r="BJ74" i="97"/>
  <c r="P159" i="101"/>
  <c r="AH159" i="101" s="1"/>
  <c r="AZ103" i="97"/>
  <c r="BQ103" i="97" s="1"/>
  <c r="P130" i="101"/>
  <c r="AH130" i="101" s="1"/>
  <c r="AZ88" i="97"/>
  <c r="BQ88" i="97" s="1"/>
  <c r="AY168" i="101"/>
  <c r="K171" i="108"/>
  <c r="AM171" i="108" s="1"/>
  <c r="AC167" i="101"/>
  <c r="K170" i="108" s="1"/>
  <c r="AW143" i="97"/>
  <c r="M213" i="101"/>
  <c r="AE213" i="101" s="1"/>
  <c r="AZ60" i="97"/>
  <c r="AZ58" i="97" s="1"/>
  <c r="P88" i="101"/>
  <c r="AH88" i="101" s="1"/>
  <c r="AH86" i="101" s="1"/>
  <c r="P89" i="108" s="1"/>
  <c r="AH172" i="97"/>
  <c r="BN48" i="97"/>
  <c r="BN160" i="97" s="1"/>
  <c r="AV160" i="97"/>
  <c r="J85" i="108"/>
  <c r="AX82" i="101"/>
  <c r="BA48" i="97"/>
  <c r="AI160" i="97"/>
  <c r="Q76" i="101"/>
  <c r="AI76" i="101" s="1"/>
  <c r="Q123" i="108"/>
  <c r="AS123" i="108" s="1"/>
  <c r="BE120" i="101"/>
  <c r="BE121" i="101"/>
  <c r="Q124" i="108"/>
  <c r="AS124" i="108" s="1"/>
  <c r="M166" i="92"/>
  <c r="AT80" i="97"/>
  <c r="BL81" i="97"/>
  <c r="BL80" i="97" s="1"/>
  <c r="BK109" i="97"/>
  <c r="BK108" i="97" s="1"/>
  <c r="AS108" i="97"/>
  <c r="AX128" i="101"/>
  <c r="AF15" i="89"/>
  <c r="M115" i="18"/>
  <c r="P118" i="101"/>
  <c r="AH118" i="101" s="1"/>
  <c r="AZ76" i="97"/>
  <c r="BQ76" i="97" s="1"/>
  <c r="AD164" i="97"/>
  <c r="M138" i="92"/>
  <c r="CI138" i="92" s="1"/>
  <c r="M138" i="97"/>
  <c r="AE138" i="97" s="1"/>
  <c r="AG182" i="86"/>
  <c r="AG210" i="86" s="1"/>
  <c r="AF18" i="88"/>
  <c r="M147" i="18"/>
  <c r="AZ56" i="97"/>
  <c r="P84" i="101"/>
  <c r="AH84" i="101" s="1"/>
  <c r="AH55" i="97"/>
  <c r="J81" i="108"/>
  <c r="AX78" i="101"/>
  <c r="AX170" i="101"/>
  <c r="AD206" i="101"/>
  <c r="L209" i="108" s="1"/>
  <c r="L210" i="108"/>
  <c r="AN210" i="108" s="1"/>
  <c r="AZ207" i="101"/>
  <c r="AC158" i="101"/>
  <c r="BK74" i="97"/>
  <c r="AM181" i="86"/>
  <c r="AM209" i="86" s="1"/>
  <c r="AL17" i="88"/>
  <c r="AN88" i="108"/>
  <c r="AK4" i="88"/>
  <c r="AR139" i="97"/>
  <c r="BJ140" i="97"/>
  <c r="BJ139" i="97" s="1"/>
  <c r="AF95" i="89"/>
  <c r="AF134" i="89"/>
  <c r="AF56" i="89"/>
  <c r="BJ131" i="97"/>
  <c r="CL86" i="92"/>
  <c r="CL53" i="92"/>
  <c r="AH8" i="88"/>
  <c r="AI172" i="86"/>
  <c r="M168" i="97"/>
  <c r="K214" i="108"/>
  <c r="AM214" i="108" s="1"/>
  <c r="AY211" i="101"/>
  <c r="AW87" i="97"/>
  <c r="M129" i="101"/>
  <c r="AE129" i="101" s="1"/>
  <c r="H84" i="108"/>
  <c r="AV81" i="101"/>
  <c r="Z80" i="101"/>
  <c r="H83" i="108" s="1"/>
  <c r="BJ109" i="97"/>
  <c r="BJ108" i="97" s="1"/>
  <c r="AR108" i="97"/>
  <c r="M138" i="18"/>
  <c r="AG172" i="86"/>
  <c r="AG200" i="86" s="1"/>
  <c r="AF8" i="88"/>
  <c r="P57" i="18"/>
  <c r="AK15" i="91"/>
  <c r="AU179" i="18"/>
  <c r="AU204" i="18" s="1"/>
  <c r="AU61" i="18"/>
  <c r="AU178" i="18" s="1"/>
  <c r="AU203" i="18" s="1"/>
  <c r="AB74" i="101"/>
  <c r="CI57" i="92"/>
  <c r="AY166" i="101"/>
  <c r="K169" i="108"/>
  <c r="AM169" i="108" s="1"/>
  <c r="K129" i="108"/>
  <c r="AM129" i="108" s="1"/>
  <c r="AY126" i="101"/>
  <c r="AC125" i="101"/>
  <c r="K128" i="108" s="1"/>
  <c r="AX166" i="101"/>
  <c r="J169" i="108"/>
  <c r="AL169" i="108" s="1"/>
  <c r="M205" i="101"/>
  <c r="AE205" i="101" s="1"/>
  <c r="AW135" i="97"/>
  <c r="BO135" i="97" s="1"/>
  <c r="AH48" i="97"/>
  <c r="P160" i="97"/>
  <c r="AK179" i="86"/>
  <c r="AK207" i="86" s="1"/>
  <c r="H169" i="108"/>
  <c r="AJ169" i="108" s="1"/>
  <c r="AV166" i="101"/>
  <c r="AM131" i="108"/>
  <c r="AT136" i="97"/>
  <c r="BL137" i="97"/>
  <c r="BL136" i="97" s="1"/>
  <c r="AT61" i="18"/>
  <c r="AT178" i="18" s="1"/>
  <c r="AT203" i="18" s="1"/>
  <c r="AT179" i="18"/>
  <c r="AT204" i="18" s="1"/>
  <c r="AT111" i="97"/>
  <c r="BL112" i="97"/>
  <c r="BL111" i="97" s="1"/>
  <c r="AK173" i="108"/>
  <c r="M173" i="101"/>
  <c r="AE173" i="101" s="1"/>
  <c r="AW117" i="97"/>
  <c r="BO117" i="97" s="1"/>
  <c r="AR111" i="97"/>
  <c r="BJ112" i="97"/>
  <c r="BJ111" i="97" s="1"/>
  <c r="P171" i="18"/>
  <c r="P196" i="18" s="1"/>
  <c r="BQ59" i="97"/>
  <c r="K78" i="108"/>
  <c r="AY75" i="101"/>
  <c r="CG52" i="92"/>
  <c r="AX212" i="101"/>
  <c r="M169" i="18"/>
  <c r="M194" i="18" s="1"/>
  <c r="BA137" i="97"/>
  <c r="Q207" i="101"/>
  <c r="AI207" i="101" s="1"/>
  <c r="AI136" i="97"/>
  <c r="Q206" i="101" s="1"/>
  <c r="BM131" i="97"/>
  <c r="AU163" i="97"/>
  <c r="BM51" i="97"/>
  <c r="BM163" i="97" s="1"/>
  <c r="BM53" i="97"/>
  <c r="AU52" i="97"/>
  <c r="AA74" i="101"/>
  <c r="J79" i="108"/>
  <c r="AX76" i="101"/>
  <c r="AA122" i="101"/>
  <c r="I125" i="108" s="1"/>
  <c r="I126" i="108"/>
  <c r="AK126" i="108" s="1"/>
  <c r="AW123" i="101"/>
  <c r="AG8" i="88"/>
  <c r="AH172" i="86"/>
  <c r="AH200" i="86" s="1"/>
  <c r="AZ84" i="97"/>
  <c r="P126" i="101"/>
  <c r="AH126" i="101" s="1"/>
  <c r="AH83" i="97"/>
  <c r="P125" i="101" s="1"/>
  <c r="L92" i="108"/>
  <c r="AZ89" i="101"/>
  <c r="AL91" i="108"/>
  <c r="J256" i="108"/>
  <c r="AX169" i="101"/>
  <c r="J172" i="108"/>
  <c r="AL172" i="108" s="1"/>
  <c r="M163" i="97"/>
  <c r="AE50" i="97"/>
  <c r="AR58" i="18"/>
  <c r="AR175" i="18" s="1"/>
  <c r="AR200" i="18" s="1"/>
  <c r="AR176" i="18"/>
  <c r="AR201" i="18" s="1"/>
  <c r="H138" i="101"/>
  <c r="Z116" i="101"/>
  <c r="P108" i="18"/>
  <c r="AK7" i="89"/>
  <c r="BA172" i="97"/>
  <c r="BR60" i="97"/>
  <c r="BR172" i="97" s="1"/>
  <c r="Q132" i="108"/>
  <c r="AS132" i="108" s="1"/>
  <c r="BE129" i="101"/>
  <c r="AI128" i="101"/>
  <c r="Q131" i="108" s="1"/>
  <c r="Q120" i="108"/>
  <c r="AS120" i="108" s="1"/>
  <c r="BE117" i="101"/>
  <c r="BL54" i="97"/>
  <c r="BL166" i="97" s="1"/>
  <c r="AT166" i="97"/>
  <c r="Q127" i="108"/>
  <c r="AS127" i="108" s="1"/>
  <c r="BE124" i="101"/>
  <c r="M165" i="97"/>
  <c r="BA61" i="97"/>
  <c r="AI173" i="97"/>
  <c r="Q89" i="101"/>
  <c r="AI89" i="101" s="1"/>
  <c r="P114" i="18"/>
  <c r="AK14" i="89"/>
  <c r="I211" i="108"/>
  <c r="AK211" i="108" s="1"/>
  <c r="AW208" i="101"/>
  <c r="AZ166" i="101"/>
  <c r="L169" i="108"/>
  <c r="AN169" i="108" s="1"/>
  <c r="M114" i="18"/>
  <c r="AF14" i="89"/>
  <c r="AI175" i="86"/>
  <c r="AI203" i="86" s="1"/>
  <c r="AH11" i="88"/>
  <c r="AL173" i="108"/>
  <c r="BM102" i="97"/>
  <c r="AE61" i="97"/>
  <c r="M174" i="97"/>
  <c r="H214" i="108"/>
  <c r="AJ214" i="108" s="1"/>
  <c r="AV211" i="101"/>
  <c r="AB96" i="97"/>
  <c r="CL131" i="92"/>
  <c r="AV210" i="101"/>
  <c r="H213" i="108"/>
  <c r="AJ213" i="108" s="1"/>
  <c r="Z209" i="101"/>
  <c r="H212" i="108" s="1"/>
  <c r="AZ87" i="97"/>
  <c r="P129" i="101"/>
  <c r="AH129" i="101" s="1"/>
  <c r="AH86" i="97"/>
  <c r="P128" i="101" s="1"/>
  <c r="I247" i="108"/>
  <c r="AK82" i="108"/>
  <c r="AD201" i="101"/>
  <c r="BA46" i="97"/>
  <c r="AI158" i="97"/>
  <c r="Q74" i="101"/>
  <c r="AX211" i="101"/>
  <c r="J214" i="108"/>
  <c r="AL214" i="108" s="1"/>
  <c r="M178" i="18"/>
  <c r="M203" i="18" s="1"/>
  <c r="AR167" i="18"/>
  <c r="AR192" i="18" s="1"/>
  <c r="AR49" i="18"/>
  <c r="M120" i="101"/>
  <c r="AE120" i="101" s="1"/>
  <c r="AW78" i="97"/>
  <c r="BO78" i="97" s="1"/>
  <c r="AH178" i="86"/>
  <c r="AH206" i="86" s="1"/>
  <c r="H246" i="108"/>
  <c r="AJ81" i="108"/>
  <c r="BJ54" i="97"/>
  <c r="BJ166" i="97" s="1"/>
  <c r="AR166" i="97"/>
  <c r="AN215" i="108"/>
  <c r="M159" i="101"/>
  <c r="AE159" i="101" s="1"/>
  <c r="AW103" i="97"/>
  <c r="BO103" i="97" s="1"/>
  <c r="H168" i="108"/>
  <c r="AJ168" i="108" s="1"/>
  <c r="AV165" i="101"/>
  <c r="Z164" i="101"/>
  <c r="H167" i="108" s="1"/>
  <c r="AH51" i="97"/>
  <c r="P164" i="97"/>
  <c r="I92" i="108"/>
  <c r="AW89" i="101"/>
  <c r="BL46" i="97"/>
  <c r="AT158" i="97"/>
  <c r="AW212" i="101"/>
  <c r="AT139" i="97"/>
  <c r="BL140" i="97"/>
  <c r="BL139" i="97" s="1"/>
  <c r="M56" i="18"/>
  <c r="AF14" i="91"/>
  <c r="BM84" i="97"/>
  <c r="BM83" i="97" s="1"/>
  <c r="AU83" i="97"/>
  <c r="AF99" i="90"/>
  <c r="AF60" i="90"/>
  <c r="AV124" i="101"/>
  <c r="H127" i="108"/>
  <c r="AJ127" i="108" s="1"/>
  <c r="CD52" i="92"/>
  <c r="BK54" i="97"/>
  <c r="BK166" i="97" s="1"/>
  <c r="AS166" i="97"/>
  <c r="BK50" i="97"/>
  <c r="BK162" i="97" s="1"/>
  <c r="AS162" i="97"/>
  <c r="AI179" i="86"/>
  <c r="AI207" i="86" s="1"/>
  <c r="AS52" i="97"/>
  <c r="BK53" i="97"/>
  <c r="AU58" i="18"/>
  <c r="AU175" i="18" s="1"/>
  <c r="AU200" i="18" s="1"/>
  <c r="AU176" i="18"/>
  <c r="AU201" i="18" s="1"/>
  <c r="AX207" i="101"/>
  <c r="J210" i="108"/>
  <c r="AL210" i="108" s="1"/>
  <c r="AB206" i="101"/>
  <c r="J209" i="108" s="1"/>
  <c r="AL4" i="88"/>
  <c r="Q173" i="18"/>
  <c r="Q198" i="18" s="1"/>
  <c r="AH50" i="97"/>
  <c r="P163" i="97"/>
  <c r="AH58" i="97"/>
  <c r="K81" i="108"/>
  <c r="AY78" i="101"/>
  <c r="M162" i="92"/>
  <c r="CI48" i="92"/>
  <c r="CM136" i="92"/>
  <c r="AL11" i="88"/>
  <c r="AM175" i="86"/>
  <c r="AM203" i="86" s="1"/>
  <c r="AH74" i="97"/>
  <c r="AN212" i="108"/>
  <c r="K80" i="101"/>
  <c r="M117" i="101"/>
  <c r="AE117" i="101" s="1"/>
  <c r="AW75" i="97"/>
  <c r="BO75" i="97" s="1"/>
  <c r="AH171" i="86"/>
  <c r="AH199" i="86" s="1"/>
  <c r="AG7" i="88"/>
  <c r="BA74" i="97"/>
  <c r="Q116" i="101"/>
  <c r="Q208" i="101"/>
  <c r="AI208" i="101" s="1"/>
  <c r="BA138" i="97"/>
  <c r="BR138" i="97" s="1"/>
  <c r="BA55" i="97"/>
  <c r="BR56" i="97"/>
  <c r="Q91" i="108"/>
  <c r="BE88" i="101"/>
  <c r="BE86" i="101" s="1"/>
  <c r="BR87" i="97"/>
  <c r="BR86" i="97" s="1"/>
  <c r="BA86" i="97"/>
  <c r="H180" i="101"/>
  <c r="Z158" i="101"/>
  <c r="AN84" i="108"/>
  <c r="AH61" i="97"/>
  <c r="P174" i="97"/>
  <c r="BL58" i="97"/>
  <c r="BL170" i="97" s="1"/>
  <c r="BL171" i="97"/>
  <c r="AE171" i="97"/>
  <c r="AN131" i="108"/>
  <c r="H88" i="108"/>
  <c r="AV85" i="101"/>
  <c r="J92" i="108"/>
  <c r="AX89" i="101"/>
  <c r="I207" i="101"/>
  <c r="AA207" i="101" s="1"/>
  <c r="AA136" i="97"/>
  <c r="AA164" i="97" s="1"/>
  <c r="AS137" i="97"/>
  <c r="AS165" i="97" s="1"/>
  <c r="P115" i="18"/>
  <c r="AK15" i="89"/>
  <c r="AV167" i="18"/>
  <c r="AV192" i="18" s="1"/>
  <c r="AF93" i="90"/>
  <c r="AF54" i="90"/>
  <c r="AL131" i="108"/>
  <c r="M163" i="101"/>
  <c r="AE163" i="101" s="1"/>
  <c r="AW107" i="97"/>
  <c r="BO107" i="97" s="1"/>
  <c r="BE131" i="101"/>
  <c r="Q134" i="108"/>
  <c r="AS134" i="108" s="1"/>
  <c r="BL51" i="97"/>
  <c r="BL163" i="97" s="1"/>
  <c r="AT163" i="97"/>
  <c r="M182" i="18"/>
  <c r="M207" i="18" s="1"/>
  <c r="J138" i="101"/>
  <c r="AB116" i="101"/>
  <c r="P202" i="101"/>
  <c r="AH202" i="101" s="1"/>
  <c r="AZ132" i="97"/>
  <c r="BQ132" i="97" s="1"/>
  <c r="AK7" i="88"/>
  <c r="P137" i="18"/>
  <c r="AL171" i="86"/>
  <c r="AL199" i="86" s="1"/>
  <c r="M160" i="101"/>
  <c r="AE160" i="101" s="1"/>
  <c r="AW104" i="97"/>
  <c r="BO104" i="97" s="1"/>
  <c r="AV165" i="97"/>
  <c r="AH52" i="97"/>
  <c r="P81" i="101"/>
  <c r="AH81" i="101" s="1"/>
  <c r="AZ53" i="97"/>
  <c r="AJ4" i="88"/>
  <c r="BN131" i="97"/>
  <c r="K88" i="108"/>
  <c r="AY85" i="101"/>
  <c r="BK58" i="97"/>
  <c r="BK170" i="97" s="1"/>
  <c r="BK171" i="97"/>
  <c r="AS58" i="18"/>
  <c r="AS175" i="18" s="1"/>
  <c r="AS200" i="18" s="1"/>
  <c r="AS176" i="18"/>
  <c r="AS201" i="18" s="1"/>
  <c r="H85" i="108"/>
  <c r="AV82" i="101"/>
  <c r="AZ212" i="101"/>
  <c r="AF62" i="90"/>
  <c r="AF101" i="90"/>
  <c r="K130" i="108"/>
  <c r="AM130" i="108" s="1"/>
  <c r="AY127" i="101"/>
  <c r="P172" i="18"/>
  <c r="P197" i="18" s="1"/>
  <c r="AB68" i="97"/>
  <c r="CE52" i="92"/>
  <c r="J213" i="108"/>
  <c r="AL213" i="108" s="1"/>
  <c r="AX210" i="101"/>
  <c r="AB209" i="101"/>
  <c r="J212" i="108" s="1"/>
  <c r="Q180" i="18"/>
  <c r="Q205" i="18" s="1"/>
  <c r="Q171" i="92"/>
  <c r="AF54" i="89"/>
  <c r="AF93" i="89"/>
  <c r="AF132" i="89"/>
  <c r="I85" i="108"/>
  <c r="AW82" i="101"/>
  <c r="AV170" i="101"/>
  <c r="I81" i="108"/>
  <c r="AW78" i="101"/>
  <c r="I80" i="101"/>
  <c r="AU49" i="18"/>
  <c r="AU167" i="18"/>
  <c r="AU192" i="18" s="1"/>
  <c r="CI46" i="92"/>
  <c r="M160" i="92"/>
  <c r="AM171" i="86"/>
  <c r="AM199" i="86" s="1"/>
  <c r="AL7" i="88"/>
  <c r="P173" i="101"/>
  <c r="AH173" i="101" s="1"/>
  <c r="AZ117" i="97"/>
  <c r="BQ117" i="97" s="1"/>
  <c r="CL80" i="92"/>
  <c r="CL50" i="92"/>
  <c r="P164" i="92"/>
  <c r="M181" i="18"/>
  <c r="M206" i="18" s="1"/>
  <c r="P90" i="108"/>
  <c r="BD87" i="101"/>
  <c r="AT49" i="18"/>
  <c r="AT167" i="18"/>
  <c r="AT192" i="18" s="1"/>
  <c r="AU162" i="97"/>
  <c r="BM50" i="97"/>
  <c r="BM162" i="97" s="1"/>
  <c r="AE48" i="97"/>
  <c r="M160" i="97"/>
  <c r="BE130" i="101"/>
  <c r="Q133" i="108"/>
  <c r="AS133" i="108" s="1"/>
  <c r="CL74" i="92"/>
  <c r="AC80" i="101"/>
  <c r="K83" i="108" s="1"/>
  <c r="AY81" i="101"/>
  <c r="K84" i="108"/>
  <c r="H256" i="108"/>
  <c r="AJ91" i="108"/>
  <c r="I204" i="108"/>
  <c r="AW201" i="101"/>
  <c r="L256" i="108"/>
  <c r="AN91" i="108"/>
  <c r="AF61" i="90"/>
  <c r="AF100" i="90"/>
  <c r="I130" i="108"/>
  <c r="AK130" i="108" s="1"/>
  <c r="AW127" i="101"/>
  <c r="AD164" i="101"/>
  <c r="L167" i="108" s="1"/>
  <c r="L168" i="108"/>
  <c r="AN168" i="108" s="1"/>
  <c r="AZ165" i="101"/>
  <c r="AS90" i="108"/>
  <c r="BL53" i="97"/>
  <c r="AT52" i="97"/>
  <c r="AT165" i="97"/>
  <c r="CL54" i="92"/>
  <c r="BE215" i="101"/>
  <c r="Q218" i="108"/>
  <c r="AS218" i="108" s="1"/>
  <c r="Q83" i="101"/>
  <c r="M109" i="92"/>
  <c r="CI109" i="92" s="1"/>
  <c r="M109" i="97"/>
  <c r="AE109" i="97" s="1"/>
  <c r="M117" i="18"/>
  <c r="AF17" i="89"/>
  <c r="BJ102" i="97"/>
  <c r="CL61" i="92"/>
  <c r="P173" i="92"/>
  <c r="AT170" i="97"/>
  <c r="BK84" i="97"/>
  <c r="BK83" i="97" s="1"/>
  <c r="AS83" i="97"/>
  <c r="AZ128" i="101"/>
  <c r="BR81" i="97"/>
  <c r="BR80" i="97" s="1"/>
  <c r="BA80" i="97"/>
  <c r="L254" i="108"/>
  <c r="Q174" i="18"/>
  <c r="Q199" i="18" s="1"/>
  <c r="P163" i="101"/>
  <c r="AH163" i="101" s="1"/>
  <c r="AZ107" i="97"/>
  <c r="BQ107" i="97" s="1"/>
  <c r="AV166" i="18"/>
  <c r="AV191" i="18" s="1"/>
  <c r="AE74" i="97"/>
  <c r="AF137" i="89"/>
  <c r="AF98" i="89"/>
  <c r="AF59" i="89"/>
  <c r="BA141" i="97"/>
  <c r="BR141" i="97" s="1"/>
  <c r="Q211" i="101"/>
  <c r="AI211" i="101" s="1"/>
  <c r="M137" i="92"/>
  <c r="CI137" i="92" s="1"/>
  <c r="M146" i="18"/>
  <c r="M137" i="97"/>
  <c r="AE137" i="97" s="1"/>
  <c r="AG181" i="86"/>
  <c r="AG209" i="86" s="1"/>
  <c r="AF17" i="88"/>
  <c r="CL46" i="92"/>
  <c r="P160" i="92"/>
  <c r="J82" i="108"/>
  <c r="AX79" i="101"/>
  <c r="CI61" i="92"/>
  <c r="M173" i="92"/>
  <c r="AT108" i="97"/>
  <c r="BL109" i="97"/>
  <c r="BL108" i="97" s="1"/>
  <c r="H83" i="101"/>
  <c r="Z167" i="97"/>
  <c r="CL57" i="92"/>
  <c r="AW54" i="97"/>
  <c r="M82" i="101"/>
  <c r="AE82" i="101" s="1"/>
  <c r="BL74" i="97"/>
  <c r="AI163" i="97"/>
  <c r="BA51" i="97"/>
  <c r="Q79" i="101"/>
  <c r="AI79" i="101" s="1"/>
  <c r="CM139" i="92"/>
  <c r="M141" i="97"/>
  <c r="AE141" i="97" s="1"/>
  <c r="M150" i="18"/>
  <c r="AF21" i="88"/>
  <c r="M141" i="92"/>
  <c r="CI141" i="92" s="1"/>
  <c r="AG185" i="86"/>
  <c r="AG213" i="86" s="1"/>
  <c r="AK171" i="86"/>
  <c r="AK199" i="86" s="1"/>
  <c r="AJ7" i="88"/>
  <c r="AX127" i="101"/>
  <c r="J130" i="108"/>
  <c r="AL130" i="108" s="1"/>
  <c r="AU169" i="97"/>
  <c r="BM57" i="97"/>
  <c r="BM169" i="97" s="1"/>
  <c r="AV169" i="101"/>
  <c r="H172" i="108"/>
  <c r="AJ172" i="108" s="1"/>
  <c r="I172" i="108"/>
  <c r="AK172" i="108" s="1"/>
  <c r="AW169" i="101"/>
  <c r="AI169" i="97"/>
  <c r="AF8" i="89"/>
  <c r="M109" i="18"/>
  <c r="P131" i="101"/>
  <c r="AH131" i="101" s="1"/>
  <c r="AZ89" i="97"/>
  <c r="BQ89" i="97" s="1"/>
  <c r="Q177" i="18"/>
  <c r="Q202" i="18" s="1"/>
  <c r="P165" i="97"/>
  <c r="CL51" i="92"/>
  <c r="P165" i="92"/>
  <c r="BK61" i="97"/>
  <c r="BK173" i="97" s="1"/>
  <c r="AS173" i="97"/>
  <c r="AK215" i="108"/>
  <c r="BE81" i="101"/>
  <c r="AI80" i="101"/>
  <c r="Q83" i="108" s="1"/>
  <c r="Q84" i="108"/>
  <c r="M57" i="18"/>
  <c r="AF15" i="91"/>
  <c r="AT55" i="97"/>
  <c r="BL56" i="97"/>
  <c r="AT168" i="97"/>
  <c r="AA167" i="101"/>
  <c r="I170" i="108" s="1"/>
  <c r="I171" i="108"/>
  <c r="AK171" i="108" s="1"/>
  <c r="AW168" i="101"/>
  <c r="P113" i="97"/>
  <c r="AH113" i="97" s="1"/>
  <c r="P121" i="18"/>
  <c r="P113" i="92"/>
  <c r="CL113" i="92" s="1"/>
  <c r="AK21" i="89"/>
  <c r="BA102" i="97"/>
  <c r="Q158" i="101"/>
  <c r="AU81" i="97"/>
  <c r="AU165" i="97" s="1"/>
  <c r="K123" i="101"/>
  <c r="AC123" i="101" s="1"/>
  <c r="AC80" i="97"/>
  <c r="M202" i="101"/>
  <c r="AE202" i="101" s="1"/>
  <c r="AW132" i="97"/>
  <c r="BO132" i="97" s="1"/>
  <c r="I78" i="108"/>
  <c r="AW75" i="101"/>
  <c r="AJ173" i="108"/>
  <c r="AV169" i="97"/>
  <c r="AA80" i="101"/>
  <c r="I83" i="108" s="1"/>
  <c r="AW81" i="101"/>
  <c r="I84" i="108"/>
  <c r="Q75" i="101"/>
  <c r="AI75" i="101" s="1"/>
  <c r="BA47" i="97"/>
  <c r="AI159" i="97"/>
  <c r="AE46" i="97"/>
  <c r="M158" i="97"/>
  <c r="BK56" i="97"/>
  <c r="AS55" i="97"/>
  <c r="AS168" i="97"/>
  <c r="AI182" i="86"/>
  <c r="AH18" i="88"/>
  <c r="BM137" i="97"/>
  <c r="BM136" i="97" s="1"/>
  <c r="AU136" i="97"/>
  <c r="AY124" i="101"/>
  <c r="K127" i="108"/>
  <c r="AM127" i="108" s="1"/>
  <c r="AR61" i="18"/>
  <c r="AR178" i="18" s="1"/>
  <c r="AR203" i="18" s="1"/>
  <c r="AR179" i="18"/>
  <c r="AR204" i="18" s="1"/>
  <c r="AZ81" i="97"/>
  <c r="P123" i="101"/>
  <c r="AH123" i="101" s="1"/>
  <c r="AH80" i="97"/>
  <c r="P122" i="101" s="1"/>
  <c r="AM91" i="108"/>
  <c r="K256" i="108"/>
  <c r="AK178" i="86"/>
  <c r="AK206" i="86" s="1"/>
  <c r="I79" i="108"/>
  <c r="AW76" i="101"/>
  <c r="BE170" i="101"/>
  <c r="AY145" i="18" l="1"/>
  <c r="AY177" i="18"/>
  <c r="AY202" i="18" s="1"/>
  <c r="AY180" i="18"/>
  <c r="AY205" i="18" s="1"/>
  <c r="AY139" i="97"/>
  <c r="AY113" i="18"/>
  <c r="AY55" i="18"/>
  <c r="AY174" i="18"/>
  <c r="AY199" i="18" s="1"/>
  <c r="AY173" i="18"/>
  <c r="AY198" i="18" s="1"/>
  <c r="AY148" i="18"/>
  <c r="AY158" i="18" s="1"/>
  <c r="O41" i="18" s="1"/>
  <c r="AY119" i="18"/>
  <c r="AY179" i="18"/>
  <c r="AY204" i="18" s="1"/>
  <c r="AY116" i="18"/>
  <c r="AY175" i="18" s="1"/>
  <c r="AY200" i="18" s="1"/>
  <c r="AY176" i="18"/>
  <c r="AY201" i="18" s="1"/>
  <c r="O179" i="18"/>
  <c r="O204" i="18" s="1"/>
  <c r="AY137" i="97"/>
  <c r="AY136" i="97" s="1"/>
  <c r="AG136" i="97"/>
  <c r="O207" i="101"/>
  <c r="AG207" i="101" s="1"/>
  <c r="O211" i="108"/>
  <c r="AQ211" i="108" s="1"/>
  <c r="BC208" i="101"/>
  <c r="O172" i="108"/>
  <c r="BC169" i="101"/>
  <c r="AY111" i="97"/>
  <c r="AG167" i="101"/>
  <c r="O170" i="108" s="1"/>
  <c r="O171" i="108"/>
  <c r="BC168" i="101"/>
  <c r="AG209" i="101"/>
  <c r="O212" i="108" s="1"/>
  <c r="O213" i="108"/>
  <c r="AQ213" i="108" s="1"/>
  <c r="BC210" i="101"/>
  <c r="O214" i="108"/>
  <c r="AQ214" i="108" s="1"/>
  <c r="BC211" i="101"/>
  <c r="O169" i="108"/>
  <c r="BC166" i="101"/>
  <c r="O165" i="101"/>
  <c r="AG165" i="101" s="1"/>
  <c r="AG108" i="97"/>
  <c r="AY109" i="97"/>
  <c r="AY108" i="97" s="1"/>
  <c r="O177" i="18"/>
  <c r="O202" i="18" s="1"/>
  <c r="AI210" i="86"/>
  <c r="O168" i="92"/>
  <c r="O158" i="18"/>
  <c r="AI213" i="86"/>
  <c r="O171" i="92"/>
  <c r="CK111" i="92"/>
  <c r="O129" i="18"/>
  <c r="AI209" i="86"/>
  <c r="O167" i="92"/>
  <c r="O176" i="18"/>
  <c r="O201" i="18" s="1"/>
  <c r="CK139" i="92"/>
  <c r="CK109" i="92"/>
  <c r="CK108" i="92" s="1"/>
  <c r="O173" i="18"/>
  <c r="O198" i="18" s="1"/>
  <c r="O71" i="18"/>
  <c r="AI212" i="86"/>
  <c r="O170" i="92"/>
  <c r="CK137" i="92"/>
  <c r="CK136" i="92" s="1"/>
  <c r="O174" i="18"/>
  <c r="O199" i="18" s="1"/>
  <c r="AI200" i="86"/>
  <c r="O193" i="18"/>
  <c r="O180" i="18"/>
  <c r="O205" i="18" s="1"/>
  <c r="M123" i="101"/>
  <c r="AE123" i="101" s="1"/>
  <c r="M126" i="108" s="1"/>
  <c r="AO126" i="108" s="1"/>
  <c r="M85" i="101"/>
  <c r="AE85" i="101" s="1"/>
  <c r="AE83" i="101" s="1"/>
  <c r="M86" i="108" s="1"/>
  <c r="AE55" i="97"/>
  <c r="M83" i="101" s="1"/>
  <c r="M81" i="101"/>
  <c r="AE81" i="101" s="1"/>
  <c r="M84" i="108" s="1"/>
  <c r="M126" i="101"/>
  <c r="AE126" i="101" s="1"/>
  <c r="BA126" i="101" s="1"/>
  <c r="AE52" i="97"/>
  <c r="M80" i="101" s="1"/>
  <c r="AE83" i="97"/>
  <c r="M125" i="101" s="1"/>
  <c r="AW56" i="97"/>
  <c r="BO56" i="97" s="1"/>
  <c r="AE80" i="97"/>
  <c r="M122" i="101" s="1"/>
  <c r="AW85" i="97"/>
  <c r="BO85" i="97" s="1"/>
  <c r="AW82" i="97"/>
  <c r="BO82" i="97" s="1"/>
  <c r="M127" i="101"/>
  <c r="AE127" i="101" s="1"/>
  <c r="AV167" i="97"/>
  <c r="R163" i="97"/>
  <c r="L251" i="108"/>
  <c r="AN86" i="108"/>
  <c r="R174" i="97"/>
  <c r="R160" i="97"/>
  <c r="AV178" i="86"/>
  <c r="AV206" i="86" s="1"/>
  <c r="R171" i="97"/>
  <c r="R168" i="97"/>
  <c r="CN80" i="92"/>
  <c r="AX58" i="18"/>
  <c r="R159" i="97"/>
  <c r="R210" i="101"/>
  <c r="AJ210" i="101" s="1"/>
  <c r="BB140" i="97"/>
  <c r="AJ139" i="97"/>
  <c r="R209" i="101" s="1"/>
  <c r="BS115" i="97"/>
  <c r="BS114" i="97" s="1"/>
  <c r="BB114" i="97"/>
  <c r="R200" i="101"/>
  <c r="AJ200" i="101" s="1"/>
  <c r="BB130" i="97"/>
  <c r="BS130" i="97" s="1"/>
  <c r="AJ125" i="101"/>
  <c r="R128" i="108" s="1"/>
  <c r="BF126" i="101"/>
  <c r="R129" i="108"/>
  <c r="AT129" i="108" s="1"/>
  <c r="BF120" i="101"/>
  <c r="R123" i="108"/>
  <c r="AT123" i="108" s="1"/>
  <c r="BF130" i="101"/>
  <c r="R133" i="108"/>
  <c r="AT133" i="108" s="1"/>
  <c r="BF124" i="101"/>
  <c r="R127" i="108"/>
  <c r="AT127" i="108" s="1"/>
  <c r="R204" i="108"/>
  <c r="AT204" i="108" s="1"/>
  <c r="BF201" i="101"/>
  <c r="BF116" i="101"/>
  <c r="R119" i="108"/>
  <c r="AT119" i="108" s="1"/>
  <c r="BF171" i="101"/>
  <c r="R174" i="108"/>
  <c r="AT174" i="108" s="1"/>
  <c r="AJ170" i="101"/>
  <c r="R173" i="108" s="1"/>
  <c r="BF160" i="101"/>
  <c r="R163" i="108"/>
  <c r="AT163" i="108" s="1"/>
  <c r="AJ122" i="101"/>
  <c r="R125" i="108" s="1"/>
  <c r="R126" i="108"/>
  <c r="AT126" i="108" s="1"/>
  <c r="BF123" i="101"/>
  <c r="R134" i="108"/>
  <c r="AT134" i="108" s="1"/>
  <c r="BF131" i="101"/>
  <c r="BB109" i="97"/>
  <c r="AJ108" i="97"/>
  <c r="R164" i="101" s="1"/>
  <c r="R165" i="101"/>
  <c r="AJ165" i="101" s="1"/>
  <c r="R207" i="101"/>
  <c r="AJ207" i="101" s="1"/>
  <c r="BB137" i="97"/>
  <c r="AJ136" i="97"/>
  <c r="R206" i="101" s="1"/>
  <c r="R169" i="101"/>
  <c r="AJ169" i="101" s="1"/>
  <c r="BB113" i="97"/>
  <c r="BS113" i="97" s="1"/>
  <c r="R164" i="97"/>
  <c r="BB80" i="97"/>
  <c r="BS81" i="97"/>
  <c r="BS80" i="97" s="1"/>
  <c r="BF205" i="101"/>
  <c r="R208" i="108"/>
  <c r="AT208" i="108" s="1"/>
  <c r="R205" i="108"/>
  <c r="AT205" i="108" s="1"/>
  <c r="BF202" i="101"/>
  <c r="R166" i="101"/>
  <c r="AJ166" i="101" s="1"/>
  <c r="BB110" i="97"/>
  <c r="BS110" i="97" s="1"/>
  <c r="R208" i="101"/>
  <c r="AJ208" i="101" s="1"/>
  <c r="BB138" i="97"/>
  <c r="BS138" i="97" s="1"/>
  <c r="R168" i="101"/>
  <c r="AJ168" i="101" s="1"/>
  <c r="BB112" i="97"/>
  <c r="AJ111" i="97"/>
  <c r="R167" i="101" s="1"/>
  <c r="BF117" i="101"/>
  <c r="R120" i="108"/>
  <c r="AT120" i="108" s="1"/>
  <c r="BB86" i="97"/>
  <c r="BS87" i="97"/>
  <c r="BS86" i="97" s="1"/>
  <c r="BF159" i="101"/>
  <c r="R162" i="108"/>
  <c r="AT162" i="108" s="1"/>
  <c r="R217" i="108"/>
  <c r="AT217" i="108" s="1"/>
  <c r="BF214" i="101"/>
  <c r="R158" i="97"/>
  <c r="R216" i="108"/>
  <c r="AT216" i="108" s="1"/>
  <c r="BF213" i="101"/>
  <c r="AJ212" i="101"/>
  <c r="R215" i="108" s="1"/>
  <c r="BF129" i="101"/>
  <c r="R132" i="108"/>
  <c r="AT132" i="108" s="1"/>
  <c r="AJ128" i="101"/>
  <c r="R131" i="108" s="1"/>
  <c r="BF204" i="101"/>
  <c r="R207" i="108"/>
  <c r="AT207" i="108" s="1"/>
  <c r="R218" i="108"/>
  <c r="AT218" i="108" s="1"/>
  <c r="BF215" i="101"/>
  <c r="R166" i="108"/>
  <c r="AT166" i="108" s="1"/>
  <c r="BF163" i="101"/>
  <c r="R161" i="108"/>
  <c r="AT161" i="108" s="1"/>
  <c r="BF158" i="101"/>
  <c r="R165" i="108"/>
  <c r="AT165" i="108" s="1"/>
  <c r="BF162" i="101"/>
  <c r="R130" i="108"/>
  <c r="AT130" i="108" s="1"/>
  <c r="BF127" i="101"/>
  <c r="BF172" i="101"/>
  <c r="R175" i="108"/>
  <c r="AT175" i="108" s="1"/>
  <c r="R165" i="97"/>
  <c r="BB141" i="97"/>
  <c r="BS141" i="97" s="1"/>
  <c r="R211" i="101"/>
  <c r="AJ211" i="101" s="1"/>
  <c r="BS143" i="97"/>
  <c r="BS142" i="97" s="1"/>
  <c r="BB142" i="97"/>
  <c r="BF121" i="101"/>
  <c r="R124" i="108"/>
  <c r="AT124" i="108" s="1"/>
  <c r="BB83" i="97"/>
  <c r="BS84" i="97"/>
  <c r="BS83" i="97" s="1"/>
  <c r="R176" i="108"/>
  <c r="AT176" i="108" s="1"/>
  <c r="BF173" i="101"/>
  <c r="BF118" i="101"/>
  <c r="R121" i="108"/>
  <c r="AT121" i="108" s="1"/>
  <c r="R165" i="18"/>
  <c r="R190" i="18" s="1"/>
  <c r="R172" i="92"/>
  <c r="R173" i="92"/>
  <c r="R169" i="92"/>
  <c r="R161" i="92"/>
  <c r="R162" i="92"/>
  <c r="R160" i="92"/>
  <c r="R165" i="92"/>
  <c r="R166" i="92"/>
  <c r="R164" i="92"/>
  <c r="BB142" i="18"/>
  <c r="AV179" i="86"/>
  <c r="AV207" i="86" s="1"/>
  <c r="BB90" i="18"/>
  <c r="BB87" i="18"/>
  <c r="CN86" i="92"/>
  <c r="CN83" i="92"/>
  <c r="R181" i="18"/>
  <c r="R206" i="18" s="1"/>
  <c r="CN142" i="92"/>
  <c r="BB181" i="18"/>
  <c r="BB206" i="18" s="1"/>
  <c r="R86" i="101"/>
  <c r="AJ170" i="97"/>
  <c r="AV19" i="88"/>
  <c r="AW151" i="86"/>
  <c r="AW152" i="86"/>
  <c r="AW183" i="86"/>
  <c r="AW211" i="86" s="1"/>
  <c r="BB60" i="18"/>
  <c r="BB106" i="18"/>
  <c r="R182" i="18"/>
  <c r="R207" i="18" s="1"/>
  <c r="BB65" i="18"/>
  <c r="BB182" i="18" s="1"/>
  <c r="BB207" i="18" s="1"/>
  <c r="CN114" i="92"/>
  <c r="AJ46" i="97"/>
  <c r="R56" i="18"/>
  <c r="AU14" i="91"/>
  <c r="AZ4" i="86"/>
  <c r="AV12" i="88"/>
  <c r="AW176" i="86"/>
  <c r="AW204" i="86" s="1"/>
  <c r="AW142" i="86"/>
  <c r="AV14" i="88"/>
  <c r="BB50" i="18"/>
  <c r="BB54" i="97"/>
  <c r="R82" i="101"/>
  <c r="AJ82" i="101" s="1"/>
  <c r="AJ166" i="97"/>
  <c r="AU17" i="88"/>
  <c r="R137" i="92"/>
  <c r="CN137" i="92" s="1"/>
  <c r="R146" i="18"/>
  <c r="BB146" i="18" s="1"/>
  <c r="AV181" i="86"/>
  <c r="AV209" i="86" s="1"/>
  <c r="CN48" i="92"/>
  <c r="CN56" i="92"/>
  <c r="BB84" i="18"/>
  <c r="AV13" i="91"/>
  <c r="AW55" i="86"/>
  <c r="AV15" i="91" s="1"/>
  <c r="AW54" i="86"/>
  <c r="AV14" i="91" s="1"/>
  <c r="AU15" i="91"/>
  <c r="R57" i="18"/>
  <c r="CN47" i="92"/>
  <c r="BB77" i="18"/>
  <c r="AV9" i="88"/>
  <c r="AW173" i="86"/>
  <c r="AW201" i="86" s="1"/>
  <c r="R147" i="18"/>
  <c r="BB147" i="18" s="1"/>
  <c r="R138" i="92"/>
  <c r="CN138" i="92" s="1"/>
  <c r="AV182" i="86"/>
  <c r="AV210" i="86" s="1"/>
  <c r="AU18" i="88"/>
  <c r="R169" i="18"/>
  <c r="R194" i="18" s="1"/>
  <c r="BB52" i="18"/>
  <c r="BB169" i="18" s="1"/>
  <c r="BB194" i="18" s="1"/>
  <c r="R84" i="101"/>
  <c r="AJ84" i="101" s="1"/>
  <c r="BB56" i="97"/>
  <c r="AJ55" i="97"/>
  <c r="AJ168" i="97"/>
  <c r="BB48" i="18"/>
  <c r="AJ51" i="97"/>
  <c r="AW187" i="86"/>
  <c r="AW215" i="86" s="1"/>
  <c r="AV23" i="88"/>
  <c r="AJ48" i="97"/>
  <c r="AU11" i="88"/>
  <c r="AV175" i="86"/>
  <c r="AV203" i="86" s="1"/>
  <c r="BB62" i="18"/>
  <c r="AU21" i="89"/>
  <c r="R113" i="92"/>
  <c r="CN113" i="92" s="1"/>
  <c r="R121" i="18"/>
  <c r="BB121" i="18" s="1"/>
  <c r="AW108" i="86"/>
  <c r="AV7" i="89" s="1"/>
  <c r="AV6" i="89"/>
  <c r="BB171" i="97"/>
  <c r="BS59" i="97"/>
  <c r="CN51" i="92"/>
  <c r="AW170" i="86"/>
  <c r="AW198" i="86" s="1"/>
  <c r="AW138" i="86"/>
  <c r="AV6" i="88"/>
  <c r="AV22" i="88"/>
  <c r="AW186" i="86"/>
  <c r="AW214" i="86" s="1"/>
  <c r="AW78" i="86"/>
  <c r="AV7" i="90" s="1"/>
  <c r="AV6" i="90"/>
  <c r="AV5" i="90"/>
  <c r="AW3" i="88"/>
  <c r="AX155" i="86"/>
  <c r="AX140" i="86"/>
  <c r="AX167" i="86"/>
  <c r="AX144" i="86"/>
  <c r="AX146" i="86"/>
  <c r="AX150" i="86"/>
  <c r="AX145" i="86"/>
  <c r="AX141" i="86"/>
  <c r="AX136" i="86"/>
  <c r="AX153" i="86"/>
  <c r="AX143" i="86"/>
  <c r="AX147" i="86"/>
  <c r="AX154" i="86"/>
  <c r="AX137" i="86"/>
  <c r="AU4" i="88"/>
  <c r="CN50" i="92"/>
  <c r="AU20" i="89"/>
  <c r="R120" i="18"/>
  <c r="BB120" i="18" s="1"/>
  <c r="R112" i="92"/>
  <c r="CN112" i="92" s="1"/>
  <c r="BB53" i="18"/>
  <c r="BB170" i="18" s="1"/>
  <c r="BB195" i="18" s="1"/>
  <c r="R170" i="18"/>
  <c r="R195" i="18" s="1"/>
  <c r="R108" i="18"/>
  <c r="BB108" i="18" s="1"/>
  <c r="AU7" i="89"/>
  <c r="AV19" i="89"/>
  <c r="AW122" i="86"/>
  <c r="AV21" i="89" s="1"/>
  <c r="AW121" i="86"/>
  <c r="AV20" i="89" s="1"/>
  <c r="AV13" i="89"/>
  <c r="AW116" i="86"/>
  <c r="AV15" i="89" s="1"/>
  <c r="AW115" i="86"/>
  <c r="AV14" i="89" s="1"/>
  <c r="R175" i="18"/>
  <c r="R200" i="18" s="1"/>
  <c r="BF87" i="101"/>
  <c r="R90" i="108"/>
  <c r="AV12" i="91"/>
  <c r="AW51" i="86"/>
  <c r="AV11" i="91" s="1"/>
  <c r="AV24" i="88"/>
  <c r="AW188" i="86"/>
  <c r="AW216" i="86" s="1"/>
  <c r="AV5" i="88"/>
  <c r="AW169" i="86"/>
  <c r="AW197" i="86" s="1"/>
  <c r="AW135" i="86"/>
  <c r="CN53" i="92"/>
  <c r="AU17" i="89"/>
  <c r="R109" i="92"/>
  <c r="CN109" i="92" s="1"/>
  <c r="R117" i="18"/>
  <c r="BB117" i="18" s="1"/>
  <c r="AW3" i="90"/>
  <c r="AX87" i="86"/>
  <c r="AW16" i="90" s="1"/>
  <c r="AX90" i="86"/>
  <c r="AW19" i="90" s="1"/>
  <c r="AX91" i="86"/>
  <c r="AW20" i="90" s="1"/>
  <c r="AX93" i="86"/>
  <c r="AW22" i="90" s="1"/>
  <c r="AX86" i="86"/>
  <c r="AW15" i="90" s="1"/>
  <c r="AX81" i="86"/>
  <c r="AW10" i="90" s="1"/>
  <c r="AX95" i="86"/>
  <c r="AX76" i="86"/>
  <c r="AX89" i="86"/>
  <c r="AW18" i="90" s="1"/>
  <c r="AX94" i="86"/>
  <c r="AW23" i="90" s="1"/>
  <c r="AX88" i="86"/>
  <c r="AW17" i="90" s="1"/>
  <c r="AX83" i="86"/>
  <c r="AX92" i="86"/>
  <c r="AW21" i="90" s="1"/>
  <c r="AX84" i="86"/>
  <c r="AW13" i="90" s="1"/>
  <c r="AX85" i="86"/>
  <c r="AW14" i="90" s="1"/>
  <c r="AX80" i="86"/>
  <c r="AW9" i="90" s="1"/>
  <c r="AX77" i="86"/>
  <c r="R171" i="18"/>
  <c r="R196" i="18" s="1"/>
  <c r="BB54" i="18"/>
  <c r="BB171" i="18" s="1"/>
  <c r="BB196" i="18" s="1"/>
  <c r="BB63" i="18"/>
  <c r="AJ172" i="97"/>
  <c r="BB60" i="97"/>
  <c r="BB58" i="97" s="1"/>
  <c r="R88" i="101"/>
  <c r="AJ88" i="101" s="1"/>
  <c r="AV12" i="89"/>
  <c r="AW112" i="86"/>
  <c r="AV11" i="89" s="1"/>
  <c r="AV171" i="86"/>
  <c r="AV199" i="86" s="1"/>
  <c r="AU7" i="88"/>
  <c r="R137" i="18"/>
  <c r="BB137" i="18" s="1"/>
  <c r="R172" i="18"/>
  <c r="R197" i="18" s="1"/>
  <c r="AV16" i="88"/>
  <c r="AW148" i="86"/>
  <c r="AW180" i="86"/>
  <c r="AW208" i="86" s="1"/>
  <c r="AW149" i="86"/>
  <c r="AV10" i="88"/>
  <c r="AW174" i="86"/>
  <c r="AW202" i="86" s="1"/>
  <c r="BB59" i="18"/>
  <c r="R118" i="18"/>
  <c r="BB118" i="18" s="1"/>
  <c r="R110" i="92"/>
  <c r="CN110" i="92" s="1"/>
  <c r="AU18" i="89"/>
  <c r="R115" i="18"/>
  <c r="BB115" i="18" s="1"/>
  <c r="AU15" i="89"/>
  <c r="AX53" i="86"/>
  <c r="AX57" i="86"/>
  <c r="AW17" i="91" s="1"/>
  <c r="AX64" i="86"/>
  <c r="AX58" i="86"/>
  <c r="AW18" i="91" s="1"/>
  <c r="AX45" i="86"/>
  <c r="AW5" i="91" s="1"/>
  <c r="AX59" i="86"/>
  <c r="AW19" i="91" s="1"/>
  <c r="AX52" i="86"/>
  <c r="AX60" i="86"/>
  <c r="AW20" i="91" s="1"/>
  <c r="AX63" i="86"/>
  <c r="AW23" i="91" s="1"/>
  <c r="AX61" i="86"/>
  <c r="AW21" i="91" s="1"/>
  <c r="AX56" i="86"/>
  <c r="AW16" i="91" s="1"/>
  <c r="AX49" i="86"/>
  <c r="AW9" i="91" s="1"/>
  <c r="AX50" i="86"/>
  <c r="AW10" i="91" s="1"/>
  <c r="AW3" i="91"/>
  <c r="AX47" i="86"/>
  <c r="AW7" i="91" s="1"/>
  <c r="AX46" i="86"/>
  <c r="AW6" i="91" s="1"/>
  <c r="AJ50" i="97"/>
  <c r="CN57" i="92"/>
  <c r="AJ61" i="97"/>
  <c r="AV5" i="89"/>
  <c r="AW105" i="86"/>
  <c r="AV4" i="89" s="1"/>
  <c r="R178" i="18"/>
  <c r="R203" i="18" s="1"/>
  <c r="AU21" i="88"/>
  <c r="R141" i="92"/>
  <c r="CN141" i="92" s="1"/>
  <c r="R150" i="18"/>
  <c r="BB150" i="18" s="1"/>
  <c r="AV185" i="86"/>
  <c r="AV213" i="86" s="1"/>
  <c r="R166" i="18"/>
  <c r="R191" i="18" s="1"/>
  <c r="AU7" i="90"/>
  <c r="R79" i="18"/>
  <c r="BB79" i="18" s="1"/>
  <c r="AV13" i="88"/>
  <c r="AW177" i="86"/>
  <c r="AW205" i="86" s="1"/>
  <c r="AV15" i="88"/>
  <c r="R81" i="101"/>
  <c r="AJ81" i="101" s="1"/>
  <c r="BB53" i="97"/>
  <c r="AJ52" i="97"/>
  <c r="AJ165" i="97"/>
  <c r="AV12" i="90"/>
  <c r="AW82" i="86"/>
  <c r="AV11" i="90" s="1"/>
  <c r="AU14" i="89"/>
  <c r="R114" i="18"/>
  <c r="BB114" i="18" s="1"/>
  <c r="AW3" i="89"/>
  <c r="AX106" i="86"/>
  <c r="AX111" i="86"/>
  <c r="AW10" i="89" s="1"/>
  <c r="AX113" i="86"/>
  <c r="AX124" i="86"/>
  <c r="AW23" i="89" s="1"/>
  <c r="AX114" i="86"/>
  <c r="AX110" i="86"/>
  <c r="AW9" i="89" s="1"/>
  <c r="AX117" i="86"/>
  <c r="AX120" i="86"/>
  <c r="AX125" i="86"/>
  <c r="AW24" i="89" s="1"/>
  <c r="AX123" i="86"/>
  <c r="AW22" i="89" s="1"/>
  <c r="AX107" i="86"/>
  <c r="BB135" i="18"/>
  <c r="CN54" i="92"/>
  <c r="R85" i="101"/>
  <c r="AJ85" i="101" s="1"/>
  <c r="BB57" i="97"/>
  <c r="AJ169" i="97"/>
  <c r="CN61" i="92"/>
  <c r="AY74" i="86"/>
  <c r="AY43" i="86"/>
  <c r="AY62" i="86" s="1"/>
  <c r="AX22" i="91" s="1"/>
  <c r="AY104" i="86"/>
  <c r="AY134" i="86"/>
  <c r="CN46" i="92"/>
  <c r="AV16" i="89"/>
  <c r="AW119" i="86"/>
  <c r="AV18" i="89" s="1"/>
  <c r="AW118" i="86"/>
  <c r="AV17" i="89" s="1"/>
  <c r="AV184" i="86"/>
  <c r="AV212" i="86" s="1"/>
  <c r="AU20" i="88"/>
  <c r="R149" i="18"/>
  <c r="BB149" i="18" s="1"/>
  <c r="R140" i="92"/>
  <c r="CN140" i="92" s="1"/>
  <c r="AJ47" i="97"/>
  <c r="AF165" i="97"/>
  <c r="AF166" i="97"/>
  <c r="N167" i="18"/>
  <c r="N192" i="18" s="1"/>
  <c r="CJ52" i="92"/>
  <c r="AX176" i="18"/>
  <c r="AX201" i="18" s="1"/>
  <c r="AX145" i="18"/>
  <c r="AX113" i="18"/>
  <c r="N177" i="18"/>
  <c r="N202" i="18" s="1"/>
  <c r="N176" i="18"/>
  <c r="N201" i="18" s="1"/>
  <c r="AX177" i="18"/>
  <c r="AX202" i="18" s="1"/>
  <c r="N120" i="108"/>
  <c r="AP120" i="108" s="1"/>
  <c r="BB117" i="101"/>
  <c r="N205" i="108"/>
  <c r="AP205" i="108" s="1"/>
  <c r="BB202" i="101"/>
  <c r="AX137" i="97"/>
  <c r="N207" i="101"/>
  <c r="AF207" i="101" s="1"/>
  <c r="AF136" i="97"/>
  <c r="N206" i="101" s="1"/>
  <c r="N80" i="101"/>
  <c r="N165" i="108"/>
  <c r="AP165" i="108" s="1"/>
  <c r="BB162" i="101"/>
  <c r="BB173" i="101"/>
  <c r="N176" i="108"/>
  <c r="AP176" i="108" s="1"/>
  <c r="AF170" i="101"/>
  <c r="N173" i="108" s="1"/>
  <c r="BB171" i="101"/>
  <c r="N174" i="108"/>
  <c r="AP174" i="108" s="1"/>
  <c r="AX167" i="18"/>
  <c r="AX192" i="18" s="1"/>
  <c r="AX49" i="18"/>
  <c r="N84" i="108"/>
  <c r="AF80" i="101"/>
  <c r="BB81" i="101"/>
  <c r="AX80" i="97"/>
  <c r="BP81" i="97"/>
  <c r="BP80" i="97" s="1"/>
  <c r="CJ136" i="92"/>
  <c r="AF158" i="97"/>
  <c r="N74" i="101"/>
  <c r="AX46" i="97"/>
  <c r="BB172" i="101"/>
  <c r="N175" i="108"/>
  <c r="AP175" i="108" s="1"/>
  <c r="BP60" i="97"/>
  <c r="AX172" i="97"/>
  <c r="AX168" i="18"/>
  <c r="AX193" i="18" s="1"/>
  <c r="AX56" i="18"/>
  <c r="N173" i="18"/>
  <c r="N198" i="18" s="1"/>
  <c r="N167" i="92"/>
  <c r="BB84" i="101"/>
  <c r="N87" i="108"/>
  <c r="N126" i="108"/>
  <c r="AP126" i="108" s="1"/>
  <c r="BB123" i="101"/>
  <c r="N116" i="101"/>
  <c r="AX74" i="97"/>
  <c r="N168" i="18"/>
  <c r="N193" i="18" s="1"/>
  <c r="AX114" i="97"/>
  <c r="BP115" i="97"/>
  <c r="BP114" i="97" s="1"/>
  <c r="AX52" i="97"/>
  <c r="BP53" i="97"/>
  <c r="BB205" i="101"/>
  <c r="N208" i="108"/>
  <c r="AP208" i="108" s="1"/>
  <c r="N86" i="101"/>
  <c r="AF170" i="97"/>
  <c r="AX61" i="97"/>
  <c r="N89" i="101"/>
  <c r="AF89" i="101" s="1"/>
  <c r="AF173" i="97"/>
  <c r="BB82" i="101"/>
  <c r="N85" i="108"/>
  <c r="AX170" i="18"/>
  <c r="AX195" i="18" s="1"/>
  <c r="AF86" i="101"/>
  <c r="N89" i="108" s="1"/>
  <c r="N91" i="108"/>
  <c r="BB88" i="101"/>
  <c r="N158" i="101"/>
  <c r="AX102" i="97"/>
  <c r="BP102" i="97" s="1"/>
  <c r="AX107" i="18"/>
  <c r="AX138" i="97"/>
  <c r="BP138" i="97" s="1"/>
  <c r="N208" i="101"/>
  <c r="AF208" i="101" s="1"/>
  <c r="BB87" i="101"/>
  <c r="N90" i="108"/>
  <c r="BP54" i="97"/>
  <c r="BB118" i="101"/>
  <c r="N121" i="108"/>
  <c r="AP121" i="108" s="1"/>
  <c r="AX57" i="18"/>
  <c r="AX174" i="18" s="1"/>
  <c r="AX199" i="18" s="1"/>
  <c r="N174" i="18"/>
  <c r="N199" i="18" s="1"/>
  <c r="N123" i="108"/>
  <c r="AP123" i="108" s="1"/>
  <c r="BB120" i="101"/>
  <c r="N166" i="108"/>
  <c r="AP166" i="108" s="1"/>
  <c r="BB163" i="101"/>
  <c r="BB215" i="101"/>
  <c r="N218" i="108"/>
  <c r="AP218" i="108" s="1"/>
  <c r="N216" i="108"/>
  <c r="AP216" i="108" s="1"/>
  <c r="BB213" i="101"/>
  <c r="AX48" i="97"/>
  <c r="N76" i="101"/>
  <c r="AF76" i="101" s="1"/>
  <c r="AF160" i="97"/>
  <c r="AF128" i="101"/>
  <c r="N131" i="108" s="1"/>
  <c r="BB130" i="101"/>
  <c r="N133" i="108"/>
  <c r="AP133" i="108" s="1"/>
  <c r="AX58" i="97"/>
  <c r="AX171" i="97"/>
  <c r="BP59" i="97"/>
  <c r="AF212" i="101"/>
  <c r="N215" i="108" s="1"/>
  <c r="N217" i="108"/>
  <c r="AP217" i="108" s="1"/>
  <c r="BB214" i="101"/>
  <c r="AF108" i="97"/>
  <c r="N165" i="101"/>
  <c r="AF165" i="101" s="1"/>
  <c r="AX109" i="97"/>
  <c r="AX130" i="97"/>
  <c r="BP130" i="97" s="1"/>
  <c r="N200" i="101"/>
  <c r="AF200" i="101" s="1"/>
  <c r="BP56" i="97"/>
  <c r="N124" i="108"/>
  <c r="AP124" i="108" s="1"/>
  <c r="BB121" i="101"/>
  <c r="AF163" i="97"/>
  <c r="N79" i="101"/>
  <c r="AF79" i="101" s="1"/>
  <c r="AX51" i="97"/>
  <c r="N128" i="101"/>
  <c r="AX142" i="97"/>
  <c r="BP144" i="97"/>
  <c r="BP142" i="97" s="1"/>
  <c r="AX116" i="18"/>
  <c r="N78" i="101"/>
  <c r="AF78" i="101" s="1"/>
  <c r="AX50" i="97"/>
  <c r="AF162" i="97"/>
  <c r="AX78" i="18"/>
  <c r="AF122" i="101"/>
  <c r="N127" i="108"/>
  <c r="AP127" i="108" s="1"/>
  <c r="BB124" i="101"/>
  <c r="N162" i="108"/>
  <c r="AP162" i="108" s="1"/>
  <c r="BB159" i="101"/>
  <c r="BB126" i="101"/>
  <c r="N129" i="108"/>
  <c r="AP129" i="108" s="1"/>
  <c r="N132" i="108"/>
  <c r="AP132" i="108" s="1"/>
  <c r="BB129" i="101"/>
  <c r="AX47" i="97"/>
  <c r="N75" i="101"/>
  <c r="AF75" i="101" s="1"/>
  <c r="AF159" i="97"/>
  <c r="BB131" i="101"/>
  <c r="N134" i="108"/>
  <c r="AP134" i="108" s="1"/>
  <c r="N168" i="92"/>
  <c r="N163" i="108"/>
  <c r="AP163" i="108" s="1"/>
  <c r="BB160" i="101"/>
  <c r="N166" i="101"/>
  <c r="AF166" i="101" s="1"/>
  <c r="AX110" i="97"/>
  <c r="BP110" i="97" s="1"/>
  <c r="AX165" i="18"/>
  <c r="AX190" i="18" s="1"/>
  <c r="AX86" i="97"/>
  <c r="BP87" i="97"/>
  <c r="BP86" i="97" s="1"/>
  <c r="N204" i="108"/>
  <c r="AP204" i="108" s="1"/>
  <c r="BB201" i="101"/>
  <c r="CJ108" i="92"/>
  <c r="N207" i="108"/>
  <c r="AP207" i="108" s="1"/>
  <c r="BB204" i="101"/>
  <c r="BP84" i="97"/>
  <c r="BE168" i="101"/>
  <c r="BA108" i="97"/>
  <c r="BE166" i="101"/>
  <c r="BE164" i="101" s="1"/>
  <c r="Q169" i="108"/>
  <c r="AS169" i="108" s="1"/>
  <c r="AS167" i="108" s="1"/>
  <c r="S6" i="18"/>
  <c r="S6" i="92"/>
  <c r="BR111" i="97"/>
  <c r="BA111" i="97"/>
  <c r="BE169" i="101"/>
  <c r="AI167" i="101"/>
  <c r="Q170" i="108" s="1"/>
  <c r="AK167" i="108"/>
  <c r="J12" i="171"/>
  <c r="I10" i="171"/>
  <c r="K11" i="171"/>
  <c r="I12" i="171"/>
  <c r="I11" i="171"/>
  <c r="L12" i="171"/>
  <c r="H10" i="171"/>
  <c r="G19" i="174" s="1"/>
  <c r="L11" i="171"/>
  <c r="K12" i="171"/>
  <c r="H11" i="171"/>
  <c r="G20" i="174" s="1"/>
  <c r="H12" i="171"/>
  <c r="G21" i="174" s="1"/>
  <c r="J10" i="171"/>
  <c r="K10" i="171"/>
  <c r="AI6" i="165"/>
  <c r="J11" i="171"/>
  <c r="AM170" i="108"/>
  <c r="CL108" i="92"/>
  <c r="L253" i="108"/>
  <c r="AH168" i="86"/>
  <c r="M203" i="108"/>
  <c r="AO203" i="108" s="1"/>
  <c r="BA200" i="101"/>
  <c r="P203" i="108"/>
  <c r="AR203" i="108" s="1"/>
  <c r="BD200" i="101"/>
  <c r="J96" i="101"/>
  <c r="AS124" i="97"/>
  <c r="AT96" i="97"/>
  <c r="AZ206" i="101"/>
  <c r="BA170" i="97"/>
  <c r="U10" i="115"/>
  <c r="Y10" i="115" s="1"/>
  <c r="Y6" i="165"/>
  <c r="BN165" i="97"/>
  <c r="U8" i="115"/>
  <c r="Y8" i="115" s="1"/>
  <c r="X6" i="165"/>
  <c r="AV206" i="101"/>
  <c r="I96" i="101"/>
  <c r="AY80" i="101"/>
  <c r="CL139" i="92"/>
  <c r="AM6" i="165"/>
  <c r="P167" i="92"/>
  <c r="AC6" i="165"/>
  <c r="AG6" i="165"/>
  <c r="AB6" i="165"/>
  <c r="AW122" i="101"/>
  <c r="AD6" i="165"/>
  <c r="AH6" i="165"/>
  <c r="AL6" i="165"/>
  <c r="AS6" i="165"/>
  <c r="AV209" i="101"/>
  <c r="AN6" i="165"/>
  <c r="AQ6" i="165"/>
  <c r="Z180" i="97"/>
  <c r="BL96" i="97"/>
  <c r="J37" i="97" s="1"/>
  <c r="AH165" i="97"/>
  <c r="AR124" i="97"/>
  <c r="AN83" i="108"/>
  <c r="H96" i="101"/>
  <c r="CI136" i="92"/>
  <c r="CI108" i="92"/>
  <c r="P168" i="92"/>
  <c r="AK125" i="108"/>
  <c r="AH168" i="97"/>
  <c r="AT124" i="97"/>
  <c r="AT167" i="97"/>
  <c r="Q255" i="108"/>
  <c r="AJ209" i="108"/>
  <c r="AZ164" i="101"/>
  <c r="AW80" i="101"/>
  <c r="AL212" i="108"/>
  <c r="AY167" i="101"/>
  <c r="AK212" i="108"/>
  <c r="AW209" i="101"/>
  <c r="AV164" i="101"/>
  <c r="AE168" i="97"/>
  <c r="AL209" i="108"/>
  <c r="AN209" i="108"/>
  <c r="BE212" i="101"/>
  <c r="AN167" i="108"/>
  <c r="AX206" i="101"/>
  <c r="AS128" i="108"/>
  <c r="AV164" i="97"/>
  <c r="BL159" i="97"/>
  <c r="L248" i="108"/>
  <c r="AS215" i="108"/>
  <c r="Q254" i="108"/>
  <c r="AJ167" i="108"/>
  <c r="BE125" i="101"/>
  <c r="AT152" i="97"/>
  <c r="AX209" i="101"/>
  <c r="AE165" i="97"/>
  <c r="AB180" i="97"/>
  <c r="AE169" i="97"/>
  <c r="BM159" i="97"/>
  <c r="M177" i="18"/>
  <c r="M202" i="18" s="1"/>
  <c r="AX164" i="101"/>
  <c r="AY125" i="101"/>
  <c r="J248" i="108"/>
  <c r="AR152" i="97"/>
  <c r="AW167" i="101"/>
  <c r="L250" i="108"/>
  <c r="CL55" i="92"/>
  <c r="AX122" i="101"/>
  <c r="AW83" i="101"/>
  <c r="AH166" i="97"/>
  <c r="AS96" i="97"/>
  <c r="AY164" i="101"/>
  <c r="AM167" i="108"/>
  <c r="BN159" i="97"/>
  <c r="M176" i="18"/>
  <c r="M201" i="18" s="1"/>
  <c r="AS68" i="97"/>
  <c r="AV122" i="101"/>
  <c r="BL124" i="97"/>
  <c r="J38" i="97" s="1"/>
  <c r="AZ171" i="97"/>
  <c r="AK128" i="108"/>
  <c r="AX116" i="101"/>
  <c r="J119" i="108"/>
  <c r="AB138" i="101"/>
  <c r="BA159" i="101"/>
  <c r="M162" i="108"/>
  <c r="AO162" i="108" s="1"/>
  <c r="AY201" i="101"/>
  <c r="K204" i="108"/>
  <c r="K243" i="108" s="1"/>
  <c r="AW158" i="101"/>
  <c r="I161" i="108"/>
  <c r="AA180" i="101"/>
  <c r="J252" i="108"/>
  <c r="AL87" i="108"/>
  <c r="M173" i="18"/>
  <c r="M198" i="18" s="1"/>
  <c r="BJ96" i="97"/>
  <c r="H37" i="97" s="1"/>
  <c r="K251" i="108"/>
  <c r="BQ54" i="97"/>
  <c r="AS167" i="97"/>
  <c r="BK55" i="97"/>
  <c r="BK167" i="97" s="1"/>
  <c r="BK168" i="97"/>
  <c r="J247" i="108"/>
  <c r="AL82" i="108"/>
  <c r="BA202" i="101"/>
  <c r="M205" i="108"/>
  <c r="AO205" i="108" s="1"/>
  <c r="I244" i="108"/>
  <c r="AK79" i="108"/>
  <c r="AW46" i="97"/>
  <c r="M74" i="101"/>
  <c r="AE158" i="97"/>
  <c r="K122" i="101"/>
  <c r="K126" i="108"/>
  <c r="AM126" i="108" s="1"/>
  <c r="AM125" i="108" s="1"/>
  <c r="AY123" i="101"/>
  <c r="AY122" i="101" s="1"/>
  <c r="AC122" i="101"/>
  <c r="BL55" i="97"/>
  <c r="BL167" i="97" s="1"/>
  <c r="BL168" i="97"/>
  <c r="M85" i="108"/>
  <c r="BA82" i="101"/>
  <c r="Q214" i="108"/>
  <c r="AS214" i="108" s="1"/>
  <c r="BE211" i="101"/>
  <c r="BJ124" i="97"/>
  <c r="H38" i="97" s="1"/>
  <c r="AM84" i="108"/>
  <c r="AR90" i="108"/>
  <c r="I210" i="108"/>
  <c r="AK210" i="108" s="1"/>
  <c r="AK209" i="108" s="1"/>
  <c r="AW207" i="101"/>
  <c r="AW206" i="101" s="1"/>
  <c r="AA206" i="101"/>
  <c r="AJ88" i="108"/>
  <c r="H253" i="108"/>
  <c r="L249" i="108"/>
  <c r="BL158" i="97"/>
  <c r="P176" i="18"/>
  <c r="P201" i="18" s="1"/>
  <c r="AJ212" i="108"/>
  <c r="AS131" i="108"/>
  <c r="L257" i="108"/>
  <c r="AN92" i="108"/>
  <c r="AX74" i="101"/>
  <c r="AB96" i="101"/>
  <c r="J77" i="108"/>
  <c r="BO87" i="97"/>
  <c r="CL52" i="92"/>
  <c r="P162" i="108"/>
  <c r="AR162" i="108" s="1"/>
  <c r="BD159" i="101"/>
  <c r="K247" i="108"/>
  <c r="AM82" i="108"/>
  <c r="AL78" i="108"/>
  <c r="AR164" i="97"/>
  <c r="CI139" i="92"/>
  <c r="P201" i="101"/>
  <c r="AZ131" i="97"/>
  <c r="P170" i="92"/>
  <c r="AL125" i="108"/>
  <c r="BR166" i="97"/>
  <c r="BJ159" i="97"/>
  <c r="L247" i="108"/>
  <c r="AN82" i="108"/>
  <c r="AX83" i="101"/>
  <c r="BR52" i="97"/>
  <c r="BD215" i="101"/>
  <c r="P218" i="108"/>
  <c r="AR218" i="108" s="1"/>
  <c r="Q213" i="108"/>
  <c r="AS213" i="108" s="1"/>
  <c r="BE210" i="101"/>
  <c r="AI209" i="101"/>
  <c r="Q212" i="108" s="1"/>
  <c r="H251" i="108"/>
  <c r="AX80" i="101"/>
  <c r="BD162" i="101"/>
  <c r="P165" i="108"/>
  <c r="AR165" i="108" s="1"/>
  <c r="AR167" i="97"/>
  <c r="BE122" i="101"/>
  <c r="AZ141" i="97"/>
  <c r="BQ141" i="97" s="1"/>
  <c r="P211" i="101"/>
  <c r="AH211" i="101" s="1"/>
  <c r="M211" i="101"/>
  <c r="AE211" i="101" s="1"/>
  <c r="AW141" i="97"/>
  <c r="BO141" i="97" s="1"/>
  <c r="AW48" i="97"/>
  <c r="M76" i="101"/>
  <c r="AE76" i="101" s="1"/>
  <c r="AE160" i="97"/>
  <c r="K250" i="108"/>
  <c r="AM85" i="108"/>
  <c r="BO81" i="97"/>
  <c r="BA169" i="97"/>
  <c r="M163" i="108"/>
  <c r="AO163" i="108" s="1"/>
  <c r="BA160" i="101"/>
  <c r="J257" i="108"/>
  <c r="AL92" i="108"/>
  <c r="AS91" i="108"/>
  <c r="AS89" i="108" s="1"/>
  <c r="Q256" i="108"/>
  <c r="P86" i="101"/>
  <c r="AH170" i="97"/>
  <c r="M123" i="108"/>
  <c r="AO123" i="108" s="1"/>
  <c r="BA120" i="101"/>
  <c r="I251" i="108"/>
  <c r="AW47" i="97"/>
  <c r="M75" i="101"/>
  <c r="AE75" i="101" s="1"/>
  <c r="AE159" i="97"/>
  <c r="BE75" i="101"/>
  <c r="Q78" i="108"/>
  <c r="AI158" i="101"/>
  <c r="P169" i="101"/>
  <c r="AH169" i="101" s="1"/>
  <c r="AZ113" i="97"/>
  <c r="BQ113" i="97" s="1"/>
  <c r="M174" i="18"/>
  <c r="M199" i="18" s="1"/>
  <c r="BN164" i="97"/>
  <c r="P180" i="18"/>
  <c r="P205" i="18" s="1"/>
  <c r="H161" i="108"/>
  <c r="AV158" i="101"/>
  <c r="Z180" i="101"/>
  <c r="AR166" i="18"/>
  <c r="AR191" i="18" s="1"/>
  <c r="AR71" i="18"/>
  <c r="P129" i="108"/>
  <c r="AR129" i="108" s="1"/>
  <c r="BD126" i="101"/>
  <c r="AH125" i="101"/>
  <c r="P128" i="108" s="1"/>
  <c r="J244" i="108"/>
  <c r="AL79" i="108"/>
  <c r="P167" i="18"/>
  <c r="P192" i="18" s="1"/>
  <c r="BR137" i="97"/>
  <c r="BR136" i="97" s="1"/>
  <c r="BA136" i="97"/>
  <c r="BR58" i="97"/>
  <c r="BR170" i="97" s="1"/>
  <c r="P76" i="101"/>
  <c r="AH76" i="101" s="1"/>
  <c r="AZ48" i="97"/>
  <c r="AH160" i="97"/>
  <c r="AM128" i="108"/>
  <c r="H248" i="108"/>
  <c r="AY158" i="101"/>
  <c r="K161" i="108"/>
  <c r="Q79" i="108"/>
  <c r="BE76" i="101"/>
  <c r="P91" i="108"/>
  <c r="BD88" i="101"/>
  <c r="BD86" i="101" s="1"/>
  <c r="I253" i="108"/>
  <c r="AK88" i="108"/>
  <c r="P207" i="101"/>
  <c r="AH207" i="101" s="1"/>
  <c r="AH136" i="97"/>
  <c r="P206" i="101" s="1"/>
  <c r="AZ137" i="97"/>
  <c r="AN79" i="108"/>
  <c r="L244" i="108"/>
  <c r="AL128" i="108"/>
  <c r="AU167" i="97"/>
  <c r="H244" i="108"/>
  <c r="AJ79" i="108"/>
  <c r="AR68" i="97"/>
  <c r="I252" i="108"/>
  <c r="AK87" i="108"/>
  <c r="L246" i="108"/>
  <c r="AN81" i="108"/>
  <c r="BD171" i="101"/>
  <c r="P174" i="108"/>
  <c r="AR174" i="108" s="1"/>
  <c r="AH170" i="101"/>
  <c r="P173" i="108" s="1"/>
  <c r="AH158" i="97"/>
  <c r="AZ46" i="97"/>
  <c r="P74" i="101"/>
  <c r="AZ138" i="97"/>
  <c r="BQ138" i="97" s="1"/>
  <c r="P208" i="101"/>
  <c r="AH208" i="101" s="1"/>
  <c r="M166" i="101"/>
  <c r="AE166" i="101" s="1"/>
  <c r="AW110" i="97"/>
  <c r="BO110" i="97" s="1"/>
  <c r="BL152" i="97"/>
  <c r="J39" i="97" s="1"/>
  <c r="P130" i="108"/>
  <c r="AR130" i="108" s="1"/>
  <c r="BD127" i="101"/>
  <c r="M170" i="92"/>
  <c r="AM209" i="108"/>
  <c r="AY83" i="101"/>
  <c r="CL111" i="92"/>
  <c r="AZ47" i="97"/>
  <c r="P75" i="101"/>
  <c r="AH75" i="101" s="1"/>
  <c r="AH159" i="97"/>
  <c r="P88" i="108"/>
  <c r="BD85" i="101"/>
  <c r="AL167" i="108"/>
  <c r="AN89" i="108"/>
  <c r="AW125" i="101"/>
  <c r="AJ85" i="108"/>
  <c r="H250" i="108"/>
  <c r="AW50" i="97"/>
  <c r="M78" i="101"/>
  <c r="AE78" i="101" s="1"/>
  <c r="AE162" i="97"/>
  <c r="AO90" i="108"/>
  <c r="BD205" i="101"/>
  <c r="P208" i="108"/>
  <c r="AR208" i="108" s="1"/>
  <c r="BD82" i="101"/>
  <c r="P85" i="108"/>
  <c r="BR47" i="97"/>
  <c r="BA159" i="97"/>
  <c r="I257" i="108"/>
  <c r="AK92" i="108"/>
  <c r="AM78" i="108"/>
  <c r="AV74" i="101"/>
  <c r="H77" i="108"/>
  <c r="Z96" i="101"/>
  <c r="AY74" i="101"/>
  <c r="K77" i="108"/>
  <c r="M207" i="108"/>
  <c r="AO207" i="108" s="1"/>
  <c r="BA204" i="101"/>
  <c r="M165" i="101"/>
  <c r="AE165" i="101" s="1"/>
  <c r="AW109" i="97"/>
  <c r="AE108" i="97"/>
  <c r="M164" i="101" s="1"/>
  <c r="I250" i="108"/>
  <c r="AK85" i="108"/>
  <c r="AZ52" i="97"/>
  <c r="BQ53" i="97"/>
  <c r="AI116" i="101"/>
  <c r="AH163" i="97"/>
  <c r="AZ51" i="97"/>
  <c r="P79" i="101"/>
  <c r="AH79" i="101" s="1"/>
  <c r="BR46" i="97"/>
  <c r="BA158" i="97"/>
  <c r="Q92" i="108"/>
  <c r="BE89" i="101"/>
  <c r="AZ83" i="97"/>
  <c r="BQ84" i="97"/>
  <c r="BQ83" i="97" s="1"/>
  <c r="BR171" i="97"/>
  <c r="AV80" i="101"/>
  <c r="P83" i="101"/>
  <c r="AZ172" i="97"/>
  <c r="BQ60" i="97"/>
  <c r="BQ172" i="97" s="1"/>
  <c r="BK158" i="97"/>
  <c r="AS166" i="18"/>
  <c r="AS191" i="18" s="1"/>
  <c r="AS71" i="18"/>
  <c r="CL136" i="92"/>
  <c r="AX125" i="101"/>
  <c r="BN111" i="97"/>
  <c r="BN167" i="97" s="1"/>
  <c r="BN168" i="97"/>
  <c r="BA215" i="101"/>
  <c r="M218" i="108"/>
  <c r="AO218" i="108" s="1"/>
  <c r="M87" i="108"/>
  <c r="BA84" i="101"/>
  <c r="BJ158" i="97"/>
  <c r="M121" i="108"/>
  <c r="AO121" i="108" s="1"/>
  <c r="BA118" i="101"/>
  <c r="BD124" i="101"/>
  <c r="P127" i="108"/>
  <c r="AR127" i="108" s="1"/>
  <c r="AI201" i="101"/>
  <c r="P210" i="101"/>
  <c r="AH210" i="101" s="1"/>
  <c r="AZ140" i="97"/>
  <c r="AH139" i="97"/>
  <c r="P209" i="101" s="1"/>
  <c r="CI55" i="92"/>
  <c r="AZ112" i="97"/>
  <c r="P168" i="101"/>
  <c r="AH168" i="101" s="1"/>
  <c r="AH111" i="97"/>
  <c r="P167" i="101" s="1"/>
  <c r="AW51" i="97"/>
  <c r="AE163" i="97"/>
  <c r="M79" i="101"/>
  <c r="AE79" i="101" s="1"/>
  <c r="AH169" i="97"/>
  <c r="BD172" i="101"/>
  <c r="P175" i="108"/>
  <c r="AR175" i="108" s="1"/>
  <c r="BM81" i="97"/>
  <c r="BM80" i="97" s="1"/>
  <c r="AU80" i="97"/>
  <c r="I246" i="108"/>
  <c r="AK81" i="108"/>
  <c r="Q211" i="108"/>
  <c r="AS211" i="108" s="1"/>
  <c r="BE208" i="101"/>
  <c r="BK96" i="97"/>
  <c r="I37" i="97" s="1"/>
  <c r="M124" i="108"/>
  <c r="AO124" i="108" s="1"/>
  <c r="BA121" i="101"/>
  <c r="P171" i="92"/>
  <c r="BM52" i="97"/>
  <c r="J246" i="108"/>
  <c r="AL81" i="108"/>
  <c r="P173" i="18"/>
  <c r="P198" i="18" s="1"/>
  <c r="BR102" i="97"/>
  <c r="BQ81" i="97"/>
  <c r="BQ80" i="97" s="1"/>
  <c r="AZ80" i="97"/>
  <c r="AT164" i="97"/>
  <c r="AK204" i="108"/>
  <c r="AT166" i="18"/>
  <c r="AT191" i="18" s="1"/>
  <c r="AT71" i="18"/>
  <c r="AU166" i="18"/>
  <c r="AU191" i="18" s="1"/>
  <c r="AU71" i="18"/>
  <c r="M120" i="108"/>
  <c r="AO120" i="108" s="1"/>
  <c r="BA117" i="101"/>
  <c r="AZ50" i="97"/>
  <c r="P78" i="101"/>
  <c r="AH78" i="101" s="1"/>
  <c r="AH162" i="97"/>
  <c r="P132" i="108"/>
  <c r="AR132" i="108" s="1"/>
  <c r="AH128" i="101"/>
  <c r="P131" i="108" s="1"/>
  <c r="BD129" i="101"/>
  <c r="AW61" i="97"/>
  <c r="M89" i="101"/>
  <c r="AE89" i="101" s="1"/>
  <c r="AE173" i="97"/>
  <c r="AV116" i="101"/>
  <c r="H119" i="108"/>
  <c r="Z138" i="101"/>
  <c r="BA205" i="101"/>
  <c r="M208" i="108"/>
  <c r="AO208" i="108" s="1"/>
  <c r="P174" i="18"/>
  <c r="P199" i="18" s="1"/>
  <c r="AJ84" i="108"/>
  <c r="H249" i="108"/>
  <c r="BJ152" i="97"/>
  <c r="H39" i="97" s="1"/>
  <c r="AH83" i="101"/>
  <c r="P86" i="108" s="1"/>
  <c r="P87" i="108"/>
  <c r="BD84" i="101"/>
  <c r="BA160" i="97"/>
  <c r="BR48" i="97"/>
  <c r="BR160" i="97" s="1"/>
  <c r="M216" i="108"/>
  <c r="AO216" i="108" s="1"/>
  <c r="BA213" i="101"/>
  <c r="M169" i="101"/>
  <c r="AE169" i="101" s="1"/>
  <c r="AW113" i="97"/>
  <c r="BO113" i="97" s="1"/>
  <c r="AM119" i="108"/>
  <c r="AV167" i="101"/>
  <c r="AV201" i="101"/>
  <c r="H204" i="108"/>
  <c r="H243" i="108" s="1"/>
  <c r="Z222" i="101"/>
  <c r="AK89" i="108"/>
  <c r="AW164" i="101"/>
  <c r="AZ116" i="101"/>
  <c r="L119" i="108"/>
  <c r="M179" i="18"/>
  <c r="M204" i="18" s="1"/>
  <c r="AZ142" i="97"/>
  <c r="BQ143" i="97"/>
  <c r="BQ142" i="97" s="1"/>
  <c r="AS170" i="108"/>
  <c r="P179" i="18"/>
  <c r="P204" i="18" s="1"/>
  <c r="P165" i="101"/>
  <c r="AH165" i="101" s="1"/>
  <c r="AH108" i="97"/>
  <c r="P164" i="101" s="1"/>
  <c r="AZ109" i="97"/>
  <c r="AN171" i="108"/>
  <c r="AN170" i="108" s="1"/>
  <c r="L252" i="108"/>
  <c r="AS88" i="108"/>
  <c r="BR131" i="97"/>
  <c r="M168" i="92"/>
  <c r="J253" i="108"/>
  <c r="AL88" i="108"/>
  <c r="AX158" i="101"/>
  <c r="J161" i="108"/>
  <c r="AB180" i="101"/>
  <c r="AW112" i="97"/>
  <c r="M168" i="101"/>
  <c r="AE168" i="101" s="1"/>
  <c r="AE111" i="97"/>
  <c r="M167" i="101" s="1"/>
  <c r="P163" i="108"/>
  <c r="AR163" i="108" s="1"/>
  <c r="BD160" i="101"/>
  <c r="AY206" i="101"/>
  <c r="AM212" i="108"/>
  <c r="BQ57" i="97"/>
  <c r="M168" i="18"/>
  <c r="M193" i="18" s="1"/>
  <c r="P166" i="108"/>
  <c r="AR166" i="108" s="1"/>
  <c r="BD163" i="101"/>
  <c r="AM81" i="108"/>
  <c r="K246" i="108"/>
  <c r="AZ110" i="97"/>
  <c r="BQ110" i="97" s="1"/>
  <c r="P166" i="101"/>
  <c r="AH166" i="101" s="1"/>
  <c r="BO115" i="97"/>
  <c r="AM87" i="108"/>
  <c r="K252" i="108"/>
  <c r="AS87" i="108"/>
  <c r="AW171" i="97"/>
  <c r="AI206" i="101"/>
  <c r="Q209" i="108" s="1"/>
  <c r="Q248" i="108" s="1"/>
  <c r="BE207" i="101"/>
  <c r="Q210" i="108"/>
  <c r="AS210" i="108" s="1"/>
  <c r="BM168" i="97"/>
  <c r="BM55" i="97"/>
  <c r="BM167" i="97" s="1"/>
  <c r="AJ125" i="108"/>
  <c r="BA131" i="101"/>
  <c r="M134" i="108"/>
  <c r="AO134" i="108" s="1"/>
  <c r="BA139" i="97"/>
  <c r="BR140" i="97"/>
  <c r="BR139" i="97" s="1"/>
  <c r="BQ115" i="97"/>
  <c r="BQ114" i="97" s="1"/>
  <c r="AZ114" i="97"/>
  <c r="M127" i="108"/>
  <c r="AO127" i="108" s="1"/>
  <c r="BA124" i="101"/>
  <c r="I243" i="108"/>
  <c r="AK78" i="108"/>
  <c r="AS84" i="108"/>
  <c r="AK170" i="108"/>
  <c r="AW74" i="97"/>
  <c r="M116" i="101"/>
  <c r="BE80" i="101"/>
  <c r="Q82" i="108"/>
  <c r="BE79" i="101"/>
  <c r="AI167" i="97"/>
  <c r="BL165" i="97"/>
  <c r="BL52" i="97"/>
  <c r="BL164" i="97" s="1"/>
  <c r="BD173" i="101"/>
  <c r="P176" i="108"/>
  <c r="AR176" i="108" s="1"/>
  <c r="P84" i="108"/>
  <c r="BD81" i="101"/>
  <c r="AH80" i="101"/>
  <c r="P83" i="108" s="1"/>
  <c r="BK137" i="97"/>
  <c r="BK136" i="97" s="1"/>
  <c r="BK152" i="97" s="1"/>
  <c r="I39" i="97" s="1"/>
  <c r="AS136" i="97"/>
  <c r="AS152" i="97" s="1"/>
  <c r="AW52" i="97"/>
  <c r="BO53" i="97"/>
  <c r="AZ61" i="97"/>
  <c r="P89" i="101"/>
  <c r="AH89" i="101" s="1"/>
  <c r="AH173" i="97"/>
  <c r="BR55" i="97"/>
  <c r="BR74" i="97"/>
  <c r="AZ201" i="101"/>
  <c r="L204" i="108"/>
  <c r="L243" i="108" s="1"/>
  <c r="AZ86" i="97"/>
  <c r="BQ87" i="97"/>
  <c r="BQ86" i="97" s="1"/>
  <c r="BO84" i="97"/>
  <c r="BR61" i="97"/>
  <c r="BR173" i="97" s="1"/>
  <c r="BA173" i="97"/>
  <c r="AW74" i="101"/>
  <c r="I77" i="108"/>
  <c r="AA96" i="101"/>
  <c r="M176" i="108"/>
  <c r="AO176" i="108" s="1"/>
  <c r="BA173" i="101"/>
  <c r="M132" i="108"/>
  <c r="AO132" i="108" s="1"/>
  <c r="BA129" i="101"/>
  <c r="AZ55" i="97"/>
  <c r="BQ56" i="97"/>
  <c r="BD118" i="101"/>
  <c r="P121" i="108"/>
  <c r="AR121" i="108" s="1"/>
  <c r="BD130" i="101"/>
  <c r="P133" i="108"/>
  <c r="AR133" i="108" s="1"/>
  <c r="AJ170" i="108"/>
  <c r="AL170" i="108"/>
  <c r="M180" i="18"/>
  <c r="M205" i="18" s="1"/>
  <c r="AW116" i="101"/>
  <c r="I119" i="108"/>
  <c r="AA138" i="101"/>
  <c r="K257" i="108"/>
  <c r="AM92" i="108"/>
  <c r="AL89" i="108"/>
  <c r="BD213" i="101"/>
  <c r="P216" i="108"/>
  <c r="AR216" i="108" s="1"/>
  <c r="AH212" i="101"/>
  <c r="P215" i="108" s="1"/>
  <c r="AJ89" i="108"/>
  <c r="AZ167" i="101"/>
  <c r="H257" i="108"/>
  <c r="AJ92" i="108"/>
  <c r="P158" i="101"/>
  <c r="AZ102" i="97"/>
  <c r="BA165" i="97"/>
  <c r="BR50" i="97"/>
  <c r="BR162" i="97" s="1"/>
  <c r="BA162" i="97"/>
  <c r="BD117" i="101"/>
  <c r="P120" i="108"/>
  <c r="AR120" i="108" s="1"/>
  <c r="AJ87" i="108"/>
  <c r="H252" i="108"/>
  <c r="L161" i="108"/>
  <c r="AZ158" i="101"/>
  <c r="M167" i="92"/>
  <c r="AZ74" i="101"/>
  <c r="L77" i="108"/>
  <c r="AY209" i="101"/>
  <c r="AW131" i="97"/>
  <c r="M201" i="101"/>
  <c r="AS125" i="108"/>
  <c r="AX201" i="101"/>
  <c r="J204" i="108"/>
  <c r="AB222" i="101"/>
  <c r="AV71" i="18"/>
  <c r="BO54" i="97"/>
  <c r="BK52" i="97"/>
  <c r="P124" i="108"/>
  <c r="AR124" i="108" s="1"/>
  <c r="BD121" i="101"/>
  <c r="P116" i="101"/>
  <c r="AZ74" i="97"/>
  <c r="AI74" i="101"/>
  <c r="M208" i="101"/>
  <c r="AE208" i="101" s="1"/>
  <c r="AW138" i="97"/>
  <c r="BO138" i="97" s="1"/>
  <c r="AS85" i="108"/>
  <c r="BM158" i="97"/>
  <c r="BA171" i="101"/>
  <c r="M174" i="108"/>
  <c r="AO174" i="108" s="1"/>
  <c r="BR169" i="97"/>
  <c r="P126" i="108"/>
  <c r="AR126" i="108" s="1"/>
  <c r="BD123" i="101"/>
  <c r="AH122" i="101"/>
  <c r="P125" i="108" s="1"/>
  <c r="AK84" i="108"/>
  <c r="AW137" i="97"/>
  <c r="M207" i="101"/>
  <c r="AE207" i="101" s="1"/>
  <c r="AE136" i="97"/>
  <c r="M206" i="101" s="1"/>
  <c r="BD131" i="101"/>
  <c r="P134" i="108"/>
  <c r="AR134" i="108" s="1"/>
  <c r="BA163" i="97"/>
  <c r="BR51" i="97"/>
  <c r="BR163" i="97" s="1"/>
  <c r="AE166" i="97"/>
  <c r="K253" i="108"/>
  <c r="AM88" i="108"/>
  <c r="P80" i="101"/>
  <c r="P205" i="108"/>
  <c r="AR205" i="108" s="1"/>
  <c r="BD202" i="101"/>
  <c r="M166" i="108"/>
  <c r="AO166" i="108" s="1"/>
  <c r="BA163" i="101"/>
  <c r="I206" i="101"/>
  <c r="AA152" i="97"/>
  <c r="AA180" i="97" s="1"/>
  <c r="P177" i="18"/>
  <c r="P202" i="18" s="1"/>
  <c r="AC164" i="97"/>
  <c r="AT68" i="97"/>
  <c r="BE128" i="101"/>
  <c r="M171" i="92"/>
  <c r="J250" i="108"/>
  <c r="AL85" i="108"/>
  <c r="BO143" i="97"/>
  <c r="BK124" i="97"/>
  <c r="I38" i="97" s="1"/>
  <c r="AX167" i="101"/>
  <c r="W6" i="165"/>
  <c r="U13" i="115"/>
  <c r="Y13" i="115" s="1"/>
  <c r="BJ165" i="97"/>
  <c r="BJ52" i="97"/>
  <c r="BJ164" i="97" s="1"/>
  <c r="M210" i="101"/>
  <c r="AE210" i="101" s="1"/>
  <c r="AW140" i="97"/>
  <c r="AE139" i="97"/>
  <c r="M209" i="101" s="1"/>
  <c r="P207" i="108"/>
  <c r="AR207" i="108" s="1"/>
  <c r="BD204" i="101"/>
  <c r="AJ82" i="108"/>
  <c r="H247" i="108"/>
  <c r="BO57" i="97"/>
  <c r="P217" i="108"/>
  <c r="AR217" i="108" s="1"/>
  <c r="BD214" i="101"/>
  <c r="BA166" i="97"/>
  <c r="AM79" i="108"/>
  <c r="K244" i="108"/>
  <c r="M165" i="108"/>
  <c r="AO165" i="108" s="1"/>
  <c r="BA162" i="101"/>
  <c r="BN158" i="97"/>
  <c r="J251" i="108"/>
  <c r="Q81" i="108"/>
  <c r="BE78" i="101"/>
  <c r="AM89" i="108"/>
  <c r="AV83" i="101"/>
  <c r="CI52" i="92"/>
  <c r="P123" i="108"/>
  <c r="AR123" i="108" s="1"/>
  <c r="BD120" i="101"/>
  <c r="AL84" i="108"/>
  <c r="J249" i="108"/>
  <c r="CI111" i="92"/>
  <c r="AJ78" i="108"/>
  <c r="AW102" i="97"/>
  <c r="M158" i="101"/>
  <c r="AI164" i="97"/>
  <c r="BJ168" i="97"/>
  <c r="BJ55" i="97"/>
  <c r="BJ167" i="97" s="1"/>
  <c r="AN78" i="108"/>
  <c r="BE83" i="101"/>
  <c r="AY178" i="18" l="1"/>
  <c r="AY203" i="18" s="1"/>
  <c r="AQ171" i="108"/>
  <c r="O252" i="108"/>
  <c r="AQ169" i="108"/>
  <c r="O250" i="108"/>
  <c r="O251" i="108"/>
  <c r="AY172" i="18"/>
  <c r="AY197" i="18" s="1"/>
  <c r="AY71" i="18"/>
  <c r="AQ172" i="108"/>
  <c r="AQ170" i="108" s="1"/>
  <c r="O253" i="108"/>
  <c r="AY129" i="18"/>
  <c r="O40" i="18" s="1"/>
  <c r="AE122" i="101"/>
  <c r="M125" i="108" s="1"/>
  <c r="BA85" i="101"/>
  <c r="BA83" i="101" s="1"/>
  <c r="M88" i="108"/>
  <c r="BC167" i="101"/>
  <c r="O164" i="101"/>
  <c r="AG164" i="101"/>
  <c r="O168" i="108"/>
  <c r="BC165" i="101"/>
  <c r="BC164" i="101" s="1"/>
  <c r="BC209" i="101"/>
  <c r="AQ212" i="108"/>
  <c r="AG206" i="101"/>
  <c r="O210" i="108"/>
  <c r="AQ210" i="108" s="1"/>
  <c r="AQ209" i="108" s="1"/>
  <c r="BC207" i="101"/>
  <c r="BC206" i="101" s="1"/>
  <c r="O206" i="101"/>
  <c r="O188" i="18"/>
  <c r="AE80" i="101"/>
  <c r="M83" i="108" s="1"/>
  <c r="M129" i="108"/>
  <c r="AO129" i="108" s="1"/>
  <c r="AE125" i="101"/>
  <c r="M128" i="108" s="1"/>
  <c r="BA123" i="101"/>
  <c r="BA122" i="101" s="1"/>
  <c r="BA81" i="101"/>
  <c r="BA80" i="101" s="1"/>
  <c r="AW55" i="97"/>
  <c r="BO80" i="97"/>
  <c r="M130" i="108"/>
  <c r="AO130" i="108" s="1"/>
  <c r="BA127" i="101"/>
  <c r="BA125" i="101" s="1"/>
  <c r="BO83" i="97"/>
  <c r="AW83" i="97"/>
  <c r="AW80" i="97"/>
  <c r="P254" i="108"/>
  <c r="AP85" i="108"/>
  <c r="AP84" i="108"/>
  <c r="AP90" i="108"/>
  <c r="N255" i="108"/>
  <c r="AP87" i="108"/>
  <c r="AP91" i="108"/>
  <c r="N256" i="108"/>
  <c r="P255" i="108"/>
  <c r="P256" i="108"/>
  <c r="N254" i="108"/>
  <c r="AX55" i="18"/>
  <c r="AT215" i="108"/>
  <c r="BB170" i="97"/>
  <c r="BF128" i="101"/>
  <c r="AT131" i="108"/>
  <c r="BF212" i="101"/>
  <c r="R211" i="108"/>
  <c r="AT211" i="108" s="1"/>
  <c r="BF208" i="101"/>
  <c r="BB108" i="97"/>
  <c r="BS109" i="97"/>
  <c r="BS108" i="97" s="1"/>
  <c r="BF166" i="101"/>
  <c r="R169" i="108"/>
  <c r="AT169" i="108" s="1"/>
  <c r="AT173" i="108"/>
  <c r="R203" i="108"/>
  <c r="AT203" i="108" s="1"/>
  <c r="BF200" i="101"/>
  <c r="BF211" i="101"/>
  <c r="R214" i="108"/>
  <c r="AT214" i="108" s="1"/>
  <c r="R172" i="108"/>
  <c r="AT172" i="108" s="1"/>
  <c r="BF169" i="101"/>
  <c r="BF170" i="101"/>
  <c r="BF122" i="101"/>
  <c r="BB111" i="97"/>
  <c r="BS112" i="97"/>
  <c r="BS111" i="97" s="1"/>
  <c r="BB136" i="97"/>
  <c r="BS137" i="97"/>
  <c r="BS136" i="97" s="1"/>
  <c r="AT125" i="108"/>
  <c r="AJ167" i="101"/>
  <c r="R170" i="108" s="1"/>
  <c r="R171" i="108"/>
  <c r="AT171" i="108" s="1"/>
  <c r="BF168" i="101"/>
  <c r="R210" i="108"/>
  <c r="AT210" i="108" s="1"/>
  <c r="BF207" i="101"/>
  <c r="AJ206" i="101"/>
  <c r="R209" i="108" s="1"/>
  <c r="AT128" i="108"/>
  <c r="BS140" i="97"/>
  <c r="BS139" i="97" s="1"/>
  <c r="BB139" i="97"/>
  <c r="BF165" i="101"/>
  <c r="R168" i="108"/>
  <c r="AT168" i="108" s="1"/>
  <c r="AJ164" i="101"/>
  <c r="R167" i="108" s="1"/>
  <c r="BF125" i="101"/>
  <c r="AJ209" i="101"/>
  <c r="R212" i="108" s="1"/>
  <c r="R213" i="108"/>
  <c r="AT213" i="108" s="1"/>
  <c r="BF210" i="101"/>
  <c r="R170" i="92"/>
  <c r="R167" i="92"/>
  <c r="R168" i="92"/>
  <c r="R171" i="92"/>
  <c r="CN111" i="92"/>
  <c r="CN139" i="92"/>
  <c r="BB148" i="18"/>
  <c r="BB119" i="18"/>
  <c r="R180" i="18"/>
  <c r="R205" i="18" s="1"/>
  <c r="BB180" i="18"/>
  <c r="BB205" i="18" s="1"/>
  <c r="BB113" i="18"/>
  <c r="R176" i="18"/>
  <c r="R201" i="18" s="1"/>
  <c r="AW179" i="86"/>
  <c r="AW207" i="86" s="1"/>
  <c r="BB116" i="18"/>
  <c r="CN108" i="92"/>
  <c r="BB145" i="18"/>
  <c r="CN136" i="92"/>
  <c r="AW13" i="88"/>
  <c r="AX177" i="86"/>
  <c r="AX205" i="86" s="1"/>
  <c r="BA4" i="86"/>
  <c r="BA35" i="86" s="1"/>
  <c r="AW6" i="89"/>
  <c r="AX108" i="86"/>
  <c r="AW7" i="89" s="1"/>
  <c r="AW12" i="89"/>
  <c r="AX112" i="86"/>
  <c r="AW11" i="89" s="1"/>
  <c r="BB50" i="97"/>
  <c r="AJ162" i="97"/>
  <c r="R78" i="101"/>
  <c r="AJ78" i="101" s="1"/>
  <c r="BB176" i="18"/>
  <c r="BB201" i="18" s="1"/>
  <c r="BB58" i="18"/>
  <c r="AW12" i="88"/>
  <c r="AX142" i="86"/>
  <c r="AX176" i="86"/>
  <c r="AX204" i="86" s="1"/>
  <c r="AZ43" i="86"/>
  <c r="AZ62" i="86" s="1"/>
  <c r="AY22" i="91" s="1"/>
  <c r="AZ104" i="86"/>
  <c r="AZ74" i="86"/>
  <c r="AZ134" i="86"/>
  <c r="AV21" i="88"/>
  <c r="AW185" i="86"/>
  <c r="AW213" i="86" s="1"/>
  <c r="AW16" i="88"/>
  <c r="AX149" i="86"/>
  <c r="AX180" i="86"/>
  <c r="AX208" i="86" s="1"/>
  <c r="AX148" i="86"/>
  <c r="R80" i="101"/>
  <c r="AJ164" i="97"/>
  <c r="AW13" i="91"/>
  <c r="AX55" i="86"/>
  <c r="AW15" i="91" s="1"/>
  <c r="AX54" i="86"/>
  <c r="AW14" i="91" s="1"/>
  <c r="AX78" i="86"/>
  <c r="AW7" i="90" s="1"/>
  <c r="AW6" i="90"/>
  <c r="AW22" i="88"/>
  <c r="AX186" i="86"/>
  <c r="AX214" i="86" s="1"/>
  <c r="AW9" i="88"/>
  <c r="AX173" i="86"/>
  <c r="AX201" i="86" s="1"/>
  <c r="BS171" i="97"/>
  <c r="R179" i="18"/>
  <c r="R204" i="18" s="1"/>
  <c r="R83" i="101"/>
  <c r="AJ167" i="97"/>
  <c r="R167" i="18"/>
  <c r="R192" i="18" s="1"/>
  <c r="AZ35" i="86"/>
  <c r="AV20" i="88"/>
  <c r="AW184" i="86"/>
  <c r="AW212" i="86" s="1"/>
  <c r="BS57" i="97"/>
  <c r="BS169" i="97" s="1"/>
  <c r="BB169" i="97"/>
  <c r="AW5" i="89"/>
  <c r="AX105" i="86"/>
  <c r="AW4" i="89" s="1"/>
  <c r="BB52" i="97"/>
  <c r="BS53" i="97"/>
  <c r="BB165" i="97"/>
  <c r="R91" i="108"/>
  <c r="BF88" i="101"/>
  <c r="BF86" i="101" s="1"/>
  <c r="AW5" i="90"/>
  <c r="CN52" i="92"/>
  <c r="AJ86" i="101"/>
  <c r="R89" i="108" s="1"/>
  <c r="R254" i="108" s="1"/>
  <c r="AW5" i="88"/>
  <c r="AX169" i="86"/>
  <c r="AX197" i="86" s="1"/>
  <c r="AX135" i="86"/>
  <c r="AW24" i="88"/>
  <c r="AX188" i="86"/>
  <c r="AX216" i="86" s="1"/>
  <c r="BB179" i="18"/>
  <c r="BB204" i="18" s="1"/>
  <c r="BB61" i="18"/>
  <c r="AJ163" i="97"/>
  <c r="BB51" i="97"/>
  <c r="R79" i="101"/>
  <c r="AJ79" i="101" s="1"/>
  <c r="BB55" i="97"/>
  <c r="BS56" i="97"/>
  <c r="BB168" i="97"/>
  <c r="BB167" i="18"/>
  <c r="BB192" i="18" s="1"/>
  <c r="AX3" i="88"/>
  <c r="AY143" i="86"/>
  <c r="AY154" i="86"/>
  <c r="AY140" i="86"/>
  <c r="AY146" i="86"/>
  <c r="AY147" i="86"/>
  <c r="AY155" i="86"/>
  <c r="AY144" i="86"/>
  <c r="AY167" i="86"/>
  <c r="AY150" i="86"/>
  <c r="AY136" i="86"/>
  <c r="AY153" i="86"/>
  <c r="AY141" i="86"/>
  <c r="AY145" i="86"/>
  <c r="AY137" i="86"/>
  <c r="R88" i="108"/>
  <c r="BF85" i="101"/>
  <c r="AW19" i="89"/>
  <c r="AX122" i="86"/>
  <c r="AW21" i="89" s="1"/>
  <c r="AX121" i="86"/>
  <c r="AW20" i="89" s="1"/>
  <c r="BF81" i="101"/>
  <c r="R84" i="108"/>
  <c r="AJ80" i="101"/>
  <c r="R83" i="108" s="1"/>
  <c r="R89" i="101"/>
  <c r="AJ89" i="101" s="1"/>
  <c r="BB61" i="97"/>
  <c r="AJ173" i="97"/>
  <c r="AW12" i="91"/>
  <c r="AX51" i="86"/>
  <c r="AW11" i="91" s="1"/>
  <c r="AV18" i="88"/>
  <c r="AW182" i="86"/>
  <c r="AW210" i="86" s="1"/>
  <c r="BB172" i="97"/>
  <c r="BS60" i="97"/>
  <c r="BS172" i="97" s="1"/>
  <c r="AV4" i="88"/>
  <c r="AT90" i="108"/>
  <c r="R255" i="108"/>
  <c r="AW10" i="88"/>
  <c r="AX174" i="86"/>
  <c r="AX202" i="86" s="1"/>
  <c r="BF84" i="101"/>
  <c r="R87" i="108"/>
  <c r="AJ83" i="101"/>
  <c r="R86" i="108" s="1"/>
  <c r="CN55" i="92"/>
  <c r="AW178" i="86"/>
  <c r="AW206" i="86" s="1"/>
  <c r="BB56" i="18"/>
  <c r="R173" i="18"/>
  <c r="R198" i="18" s="1"/>
  <c r="R177" i="18"/>
  <c r="R202" i="18" s="1"/>
  <c r="R75" i="101"/>
  <c r="AJ75" i="101" s="1"/>
  <c r="BB47" i="97"/>
  <c r="AJ159" i="97"/>
  <c r="AX3" i="89"/>
  <c r="AY124" i="86"/>
  <c r="AX23" i="89" s="1"/>
  <c r="AY117" i="86"/>
  <c r="AY110" i="86"/>
  <c r="AX9" i="89" s="1"/>
  <c r="AY114" i="86"/>
  <c r="AY120" i="86"/>
  <c r="AY125" i="86"/>
  <c r="AX24" i="89" s="1"/>
  <c r="AY123" i="86"/>
  <c r="AX22" i="89" s="1"/>
  <c r="AY113" i="86"/>
  <c r="AY111" i="86"/>
  <c r="AX10" i="89" s="1"/>
  <c r="AY106" i="86"/>
  <c r="AY107" i="86"/>
  <c r="AW16" i="89"/>
  <c r="AX118" i="86"/>
  <c r="AW17" i="89" s="1"/>
  <c r="AX119" i="86"/>
  <c r="AW18" i="89" s="1"/>
  <c r="AW14" i="88"/>
  <c r="R174" i="18"/>
  <c r="R199" i="18" s="1"/>
  <c r="BB57" i="18"/>
  <c r="BB174" i="18" s="1"/>
  <c r="BB199" i="18" s="1"/>
  <c r="R74" i="101"/>
  <c r="AJ74" i="101" s="1"/>
  <c r="BB46" i="97"/>
  <c r="AJ158" i="97"/>
  <c r="BB177" i="18"/>
  <c r="BB202" i="18" s="1"/>
  <c r="AY45" i="86"/>
  <c r="AX5" i="91" s="1"/>
  <c r="AY59" i="86"/>
  <c r="AX19" i="91" s="1"/>
  <c r="AY63" i="86"/>
  <c r="AX23" i="91" s="1"/>
  <c r="AY61" i="86"/>
  <c r="AX21" i="91" s="1"/>
  <c r="AY52" i="86"/>
  <c r="AY60" i="86"/>
  <c r="AX20" i="91" s="1"/>
  <c r="AY49" i="86"/>
  <c r="AX9" i="91" s="1"/>
  <c r="AY50" i="86"/>
  <c r="AX10" i="91" s="1"/>
  <c r="AX3" i="91"/>
  <c r="AY56" i="86"/>
  <c r="AX16" i="91" s="1"/>
  <c r="AY53" i="86"/>
  <c r="AY64" i="86"/>
  <c r="AY57" i="86"/>
  <c r="AX17" i="91" s="1"/>
  <c r="AY58" i="86"/>
  <c r="AX18" i="91" s="1"/>
  <c r="AY47" i="86"/>
  <c r="AX7" i="91" s="1"/>
  <c r="AY46" i="86"/>
  <c r="AX6" i="91" s="1"/>
  <c r="AW181" i="86"/>
  <c r="AW209" i="86" s="1"/>
  <c r="AV17" i="88"/>
  <c r="AW6" i="88"/>
  <c r="AX170" i="86"/>
  <c r="AX198" i="86" s="1"/>
  <c r="AX138" i="86"/>
  <c r="AW19" i="88"/>
  <c r="AX152" i="86"/>
  <c r="AX151" i="86"/>
  <c r="AX183" i="86"/>
  <c r="AX211" i="86" s="1"/>
  <c r="BB165" i="18"/>
  <c r="BB190" i="18" s="1"/>
  <c r="BF82" i="101"/>
  <c r="R85" i="108"/>
  <c r="AV11" i="88"/>
  <c r="AW175" i="86"/>
  <c r="AW203" i="86" s="1"/>
  <c r="AV7" i="88"/>
  <c r="AW171" i="86"/>
  <c r="AW199" i="86" s="1"/>
  <c r="AX3" i="90"/>
  <c r="AY86" i="86"/>
  <c r="AX15" i="90" s="1"/>
  <c r="AY84" i="86"/>
  <c r="AX13" i="90" s="1"/>
  <c r="AY87" i="86"/>
  <c r="AX16" i="90" s="1"/>
  <c r="AY90" i="86"/>
  <c r="AX19" i="90" s="1"/>
  <c r="AY92" i="86"/>
  <c r="AX21" i="90" s="1"/>
  <c r="AY93" i="86"/>
  <c r="AX22" i="90" s="1"/>
  <c r="AY85" i="86"/>
  <c r="AX14" i="90" s="1"/>
  <c r="AY88" i="86"/>
  <c r="AX17" i="90" s="1"/>
  <c r="AY81" i="86"/>
  <c r="AX10" i="90" s="1"/>
  <c r="AY95" i="86"/>
  <c r="AY76" i="86"/>
  <c r="AY91" i="86"/>
  <c r="AX20" i="90" s="1"/>
  <c r="AY94" i="86"/>
  <c r="AX23" i="90" s="1"/>
  <c r="AY89" i="86"/>
  <c r="AX18" i="90" s="1"/>
  <c r="AY80" i="86"/>
  <c r="AX9" i="90" s="1"/>
  <c r="AY83" i="86"/>
  <c r="AY77" i="86"/>
  <c r="AW13" i="89"/>
  <c r="AX116" i="86"/>
  <c r="AW15" i="89" s="1"/>
  <c r="AX115" i="86"/>
  <c r="AW14" i="89" s="1"/>
  <c r="AW12" i="90"/>
  <c r="AX82" i="86"/>
  <c r="AW11" i="90" s="1"/>
  <c r="AW23" i="88"/>
  <c r="AX187" i="86"/>
  <c r="AX215" i="86" s="1"/>
  <c r="AW15" i="88"/>
  <c r="R76" i="101"/>
  <c r="AJ76" i="101" s="1"/>
  <c r="BB48" i="97"/>
  <c r="AJ160" i="97"/>
  <c r="BS54" i="97"/>
  <c r="BS166" i="97" s="1"/>
  <c r="BB166" i="97"/>
  <c r="AF164" i="97"/>
  <c r="BB128" i="101"/>
  <c r="AP215" i="108"/>
  <c r="AX166" i="97"/>
  <c r="AP125" i="108"/>
  <c r="BB86" i="101"/>
  <c r="BB75" i="101"/>
  <c r="N78" i="108"/>
  <c r="AX162" i="97"/>
  <c r="BP50" i="97"/>
  <c r="BP162" i="97" s="1"/>
  <c r="BP166" i="97"/>
  <c r="BP61" i="97"/>
  <c r="BP173" i="97" s="1"/>
  <c r="AX173" i="97"/>
  <c r="AX158" i="97"/>
  <c r="BP46" i="97"/>
  <c r="AX159" i="97"/>
  <c r="BP47" i="97"/>
  <c r="BP159" i="97" s="1"/>
  <c r="BB78" i="101"/>
  <c r="N81" i="108"/>
  <c r="N203" i="108"/>
  <c r="BB200" i="101"/>
  <c r="BP172" i="97"/>
  <c r="AF74" i="101"/>
  <c r="AX166" i="18"/>
  <c r="AX191" i="18" s="1"/>
  <c r="N92" i="108"/>
  <c r="BB89" i="101"/>
  <c r="AX136" i="97"/>
  <c r="BP137" i="97"/>
  <c r="BP136" i="97" s="1"/>
  <c r="AP131" i="108"/>
  <c r="BB76" i="101"/>
  <c r="N79" i="108"/>
  <c r="N211" i="108"/>
  <c r="AP211" i="108" s="1"/>
  <c r="BB208" i="101"/>
  <c r="AF158" i="101"/>
  <c r="AP173" i="108"/>
  <c r="BP109" i="97"/>
  <c r="BP108" i="97" s="1"/>
  <c r="AX108" i="97"/>
  <c r="BP58" i="97"/>
  <c r="BP170" i="97" s="1"/>
  <c r="BP171" i="97"/>
  <c r="BP48" i="97"/>
  <c r="BP160" i="97" s="1"/>
  <c r="AX160" i="97"/>
  <c r="BP74" i="97"/>
  <c r="BB170" i="101"/>
  <c r="N83" i="108"/>
  <c r="N169" i="108"/>
  <c r="AP169" i="108" s="1"/>
  <c r="BB166" i="101"/>
  <c r="N125" i="108"/>
  <c r="AX163" i="97"/>
  <c r="BP51" i="97"/>
  <c r="BP163" i="97" s="1"/>
  <c r="AF164" i="101"/>
  <c r="N168" i="108"/>
  <c r="AP168" i="108" s="1"/>
  <c r="BB165" i="101"/>
  <c r="AX165" i="97"/>
  <c r="AF116" i="101"/>
  <c r="AX173" i="18"/>
  <c r="AX198" i="18" s="1"/>
  <c r="AX175" i="18"/>
  <c r="AX200" i="18" s="1"/>
  <c r="BB79" i="101"/>
  <c r="N82" i="108"/>
  <c r="N164" i="101"/>
  <c r="AX170" i="97"/>
  <c r="BB212" i="101"/>
  <c r="BP52" i="97"/>
  <c r="BB122" i="101"/>
  <c r="BB80" i="101"/>
  <c r="BB207" i="101"/>
  <c r="AF206" i="101"/>
  <c r="N210" i="108"/>
  <c r="AP210" i="108" s="1"/>
  <c r="BA164" i="97"/>
  <c r="BE167" i="101"/>
  <c r="BA167" i="97"/>
  <c r="S7" i="18"/>
  <c r="S6" i="97"/>
  <c r="AK6" i="97" s="1"/>
  <c r="CO6" i="92"/>
  <c r="Q251" i="108"/>
  <c r="AS86" i="108"/>
  <c r="I20" i="174"/>
  <c r="H19" i="174"/>
  <c r="I21" i="174"/>
  <c r="J21" i="174"/>
  <c r="J19" i="174"/>
  <c r="K20" i="174"/>
  <c r="K21" i="174"/>
  <c r="H20" i="174"/>
  <c r="I19" i="174"/>
  <c r="H21" i="174"/>
  <c r="J20" i="174"/>
  <c r="K19" i="174"/>
  <c r="AR125" i="108"/>
  <c r="AV222" i="101"/>
  <c r="H53" i="101" s="1"/>
  <c r="AW138" i="101"/>
  <c r="I51" i="101" s="1"/>
  <c r="AX222" i="101"/>
  <c r="J53" i="101" s="1"/>
  <c r="BD80" i="101"/>
  <c r="BE209" i="101"/>
  <c r="Q253" i="108"/>
  <c r="AS212" i="108"/>
  <c r="AT180" i="97"/>
  <c r="AZ165" i="97"/>
  <c r="BD83" i="101"/>
  <c r="I249" i="108"/>
  <c r="AH164" i="97"/>
  <c r="Q250" i="108"/>
  <c r="AS209" i="108"/>
  <c r="AZ169" i="97"/>
  <c r="AW169" i="97"/>
  <c r="AK225" i="108"/>
  <c r="I55" i="108" s="1"/>
  <c r="AW222" i="101"/>
  <c r="I53" i="101" s="1"/>
  <c r="Q249" i="108"/>
  <c r="AZ170" i="97"/>
  <c r="AR180" i="97"/>
  <c r="AZ168" i="97"/>
  <c r="BO169" i="97"/>
  <c r="BR167" i="97"/>
  <c r="AS180" i="97"/>
  <c r="AJ83" i="108"/>
  <c r="AV138" i="101"/>
  <c r="H51" i="101" s="1"/>
  <c r="Q252" i="108"/>
  <c r="AK83" i="108"/>
  <c r="AW96" i="101"/>
  <c r="I50" i="101" s="1"/>
  <c r="K249" i="108"/>
  <c r="BE206" i="101"/>
  <c r="AJ86" i="108"/>
  <c r="BQ169" i="97"/>
  <c r="BM165" i="97"/>
  <c r="BM164" i="97"/>
  <c r="AW165" i="97"/>
  <c r="BK164" i="97"/>
  <c r="BD122" i="101"/>
  <c r="AU164" i="97"/>
  <c r="AL83" i="108"/>
  <c r="BK165" i="97"/>
  <c r="BR168" i="97"/>
  <c r="AV188" i="18"/>
  <c r="L38" i="18"/>
  <c r="L9" i="173" s="1"/>
  <c r="L13" i="173" s="1"/>
  <c r="BO131" i="97"/>
  <c r="AS83" i="108"/>
  <c r="AW111" i="97"/>
  <c r="BO112" i="97"/>
  <c r="BO111" i="97" s="1"/>
  <c r="M172" i="108"/>
  <c r="AO172" i="108" s="1"/>
  <c r="BA169" i="101"/>
  <c r="BD128" i="101"/>
  <c r="AO87" i="108"/>
  <c r="AE164" i="101"/>
  <c r="M167" i="108" s="1"/>
  <c r="M168" i="108"/>
  <c r="AO168" i="108" s="1"/>
  <c r="BA165" i="101"/>
  <c r="BA166" i="101"/>
  <c r="M169" i="108"/>
  <c r="AO169" i="108" s="1"/>
  <c r="AM161" i="108"/>
  <c r="AW159" i="97"/>
  <c r="BO47" i="97"/>
  <c r="BR165" i="97"/>
  <c r="AK161" i="108"/>
  <c r="AK183" i="108" s="1"/>
  <c r="I54" i="108" s="1"/>
  <c r="I183" i="108"/>
  <c r="J141" i="108"/>
  <c r="AL119" i="108"/>
  <c r="AL141" i="108" s="1"/>
  <c r="J53" i="108" s="1"/>
  <c r="M213" i="108"/>
  <c r="AO213" i="108" s="1"/>
  <c r="BA210" i="101"/>
  <c r="AE209" i="101"/>
  <c r="M212" i="108" s="1"/>
  <c r="BO102" i="97"/>
  <c r="BA207" i="101"/>
  <c r="M210" i="108"/>
  <c r="AO210" i="108" s="1"/>
  <c r="AE206" i="101"/>
  <c r="M209" i="108" s="1"/>
  <c r="M211" i="108"/>
  <c r="AO211" i="108" s="1"/>
  <c r="BA208" i="101"/>
  <c r="AO88" i="108"/>
  <c r="BQ55" i="97"/>
  <c r="AM86" i="108"/>
  <c r="BQ109" i="97"/>
  <c r="BQ108" i="97" s="1"/>
  <c r="AZ108" i="97"/>
  <c r="V21" i="115"/>
  <c r="AE164" i="97"/>
  <c r="BE116" i="101"/>
  <c r="Q119" i="108"/>
  <c r="BQ52" i="97"/>
  <c r="AR173" i="108"/>
  <c r="AW168" i="97"/>
  <c r="H38" i="18"/>
  <c r="H9" i="173" s="1"/>
  <c r="H13" i="173" s="1"/>
  <c r="AR188" i="18"/>
  <c r="BD169" i="101"/>
  <c r="P172" i="108"/>
  <c r="AR172" i="108" s="1"/>
  <c r="M214" i="108"/>
  <c r="AO214" i="108" s="1"/>
  <c r="BA211" i="101"/>
  <c r="BR164" i="97"/>
  <c r="AO125" i="108"/>
  <c r="BQ131" i="97"/>
  <c r="AX96" i="101"/>
  <c r="J50" i="101" s="1"/>
  <c r="BL68" i="97"/>
  <c r="J36" i="97" s="1"/>
  <c r="AO85" i="108"/>
  <c r="AW180" i="101"/>
  <c r="I52" i="101" s="1"/>
  <c r="AX138" i="101"/>
  <c r="J51" i="101" s="1"/>
  <c r="AE158" i="101"/>
  <c r="AW136" i="97"/>
  <c r="BO137" i="97"/>
  <c r="BO136" i="97" s="1"/>
  <c r="AN161" i="108"/>
  <c r="AK77" i="108"/>
  <c r="I99" i="108"/>
  <c r="I242" i="108"/>
  <c r="AE116" i="101"/>
  <c r="AS164" i="97"/>
  <c r="J183" i="108"/>
  <c r="AL161" i="108"/>
  <c r="AL183" i="108" s="1"/>
  <c r="J54" i="108" s="1"/>
  <c r="AN119" i="108"/>
  <c r="AR131" i="108"/>
  <c r="M82" i="108"/>
  <c r="BA79" i="101"/>
  <c r="AJ77" i="108"/>
  <c r="H242" i="108"/>
  <c r="H99" i="108"/>
  <c r="BR159" i="97"/>
  <c r="M81" i="108"/>
  <c r="BA78" i="101"/>
  <c r="AR88" i="108"/>
  <c r="P211" i="108"/>
  <c r="AR211" i="108" s="1"/>
  <c r="BD208" i="101"/>
  <c r="BD170" i="101"/>
  <c r="BE158" i="101"/>
  <c r="Q161" i="108"/>
  <c r="AH201" i="101"/>
  <c r="AE74" i="101"/>
  <c r="V16" i="115"/>
  <c r="BE74" i="101"/>
  <c r="Q77" i="108"/>
  <c r="AL204" i="108"/>
  <c r="AL225" i="108" s="1"/>
  <c r="J55" i="108" s="1"/>
  <c r="J225" i="108"/>
  <c r="AN77" i="108"/>
  <c r="L242" i="108"/>
  <c r="BQ102" i="97"/>
  <c r="AN204" i="108"/>
  <c r="AX180" i="101"/>
  <c r="J52" i="101" s="1"/>
  <c r="BD165" i="101"/>
  <c r="P168" i="108"/>
  <c r="AR168" i="108" s="1"/>
  <c r="AH164" i="101"/>
  <c r="P167" i="108" s="1"/>
  <c r="AJ119" i="108"/>
  <c r="AJ141" i="108" s="1"/>
  <c r="H53" i="108" s="1"/>
  <c r="H141" i="108"/>
  <c r="K38" i="18"/>
  <c r="K9" i="173" s="1"/>
  <c r="K13" i="173" s="1"/>
  <c r="AU188" i="18"/>
  <c r="BQ140" i="97"/>
  <c r="BQ139" i="97" s="1"/>
  <c r="AZ139" i="97"/>
  <c r="AH167" i="97"/>
  <c r="BR158" i="97"/>
  <c r="AO84" i="108"/>
  <c r="AV96" i="101"/>
  <c r="H50" i="101" s="1"/>
  <c r="AR85" i="108"/>
  <c r="AW162" i="97"/>
  <c r="BO50" i="97"/>
  <c r="BO162" i="97" s="1"/>
  <c r="BO55" i="97"/>
  <c r="BO171" i="97"/>
  <c r="AM83" i="108"/>
  <c r="BO46" i="97"/>
  <c r="AW158" i="97"/>
  <c r="AM204" i="108"/>
  <c r="BQ74" i="97"/>
  <c r="AH158" i="101"/>
  <c r="P92" i="108"/>
  <c r="P257" i="108" s="1"/>
  <c r="BD89" i="101"/>
  <c r="BO74" i="97"/>
  <c r="P169" i="108"/>
  <c r="AR169" i="108" s="1"/>
  <c r="BD166" i="101"/>
  <c r="AW163" i="97"/>
  <c r="BO51" i="97"/>
  <c r="BO163" i="97" s="1"/>
  <c r="P213" i="108"/>
  <c r="AR213" i="108" s="1"/>
  <c r="BD210" i="101"/>
  <c r="AH209" i="101"/>
  <c r="P212" i="108" s="1"/>
  <c r="I38" i="18"/>
  <c r="I9" i="173" s="1"/>
  <c r="I13" i="173" s="1"/>
  <c r="AS188" i="18"/>
  <c r="BD75" i="101"/>
  <c r="P78" i="108"/>
  <c r="AH74" i="101"/>
  <c r="BQ137" i="97"/>
  <c r="BQ136" i="97" s="1"/>
  <c r="AZ136" i="97"/>
  <c r="AR91" i="108"/>
  <c r="AR89" i="108" s="1"/>
  <c r="AS78" i="108"/>
  <c r="I209" i="108"/>
  <c r="AA222" i="101"/>
  <c r="K125" i="108"/>
  <c r="AS81" i="108"/>
  <c r="Q246" i="108"/>
  <c r="AR215" i="108"/>
  <c r="AK119" i="108"/>
  <c r="AK141" i="108" s="1"/>
  <c r="I53" i="108" s="1"/>
  <c r="I141" i="108"/>
  <c r="BQ61" i="97"/>
  <c r="BQ173" i="97" s="1"/>
  <c r="AZ173" i="97"/>
  <c r="AR84" i="108"/>
  <c r="P81" i="108"/>
  <c r="P246" i="108" s="1"/>
  <c r="BD78" i="101"/>
  <c r="J38" i="18"/>
  <c r="J9" i="173" s="1"/>
  <c r="J13" i="173" s="1"/>
  <c r="AT188" i="18"/>
  <c r="BE201" i="101"/>
  <c r="Q204" i="108"/>
  <c r="Q243" i="108" s="1"/>
  <c r="BJ68" i="97"/>
  <c r="H36" i="97" s="1"/>
  <c r="P82" i="108"/>
  <c r="P247" i="108" s="1"/>
  <c r="BD79" i="101"/>
  <c r="AZ159" i="97"/>
  <c r="BQ47" i="97"/>
  <c r="BQ46" i="97"/>
  <c r="AZ158" i="97"/>
  <c r="BQ48" i="97"/>
  <c r="BQ160" i="97" s="1"/>
  <c r="AZ160" i="97"/>
  <c r="AV180" i="101"/>
  <c r="H52" i="101" s="1"/>
  <c r="V18" i="115"/>
  <c r="AL86" i="108"/>
  <c r="AW139" i="97"/>
  <c r="BO140" i="97"/>
  <c r="BO139" i="97" s="1"/>
  <c r="AH116" i="101"/>
  <c r="AW166" i="97"/>
  <c r="BD212" i="101"/>
  <c r="BO52" i="97"/>
  <c r="Q247" i="108"/>
  <c r="AS82" i="108"/>
  <c r="M92" i="108"/>
  <c r="BA89" i="101"/>
  <c r="AZ162" i="97"/>
  <c r="BQ50" i="97"/>
  <c r="BQ162" i="97" s="1"/>
  <c r="P171" i="108"/>
  <c r="AR171" i="108" s="1"/>
  <c r="BD168" i="101"/>
  <c r="AH167" i="101"/>
  <c r="P170" i="108" s="1"/>
  <c r="BK68" i="97"/>
  <c r="I36" i="97" s="1"/>
  <c r="BQ171" i="97"/>
  <c r="Q257" i="108"/>
  <c r="AS92" i="108"/>
  <c r="BQ51" i="97"/>
  <c r="BQ163" i="97" s="1"/>
  <c r="AZ163" i="97"/>
  <c r="AK86" i="108"/>
  <c r="P210" i="108"/>
  <c r="AR210" i="108" s="1"/>
  <c r="AH206" i="101"/>
  <c r="P209" i="108" s="1"/>
  <c r="BD207" i="101"/>
  <c r="AS79" i="108"/>
  <c r="Q244" i="108"/>
  <c r="P79" i="108"/>
  <c r="P244" i="108" s="1"/>
  <c r="BD76" i="101"/>
  <c r="BD125" i="101"/>
  <c r="AJ161" i="108"/>
  <c r="AJ183" i="108" s="1"/>
  <c r="H54" i="108" s="1"/>
  <c r="H183" i="108"/>
  <c r="M79" i="108"/>
  <c r="BA76" i="101"/>
  <c r="BD211" i="101"/>
  <c r="P214" i="108"/>
  <c r="AR214" i="108" s="1"/>
  <c r="J243" i="108"/>
  <c r="BQ166" i="97"/>
  <c r="BO166" i="97"/>
  <c r="AE201" i="101"/>
  <c r="M171" i="108"/>
  <c r="AO171" i="108" s="1"/>
  <c r="BA168" i="101"/>
  <c r="AE167" i="101"/>
  <c r="M170" i="108" s="1"/>
  <c r="AE167" i="97"/>
  <c r="H225" i="108"/>
  <c r="AJ204" i="108"/>
  <c r="AJ225" i="108" s="1"/>
  <c r="H55" i="108" s="1"/>
  <c r="AR87" i="108"/>
  <c r="BO61" i="97"/>
  <c r="BO173" i="97" s="1"/>
  <c r="AW173" i="97"/>
  <c r="AZ111" i="97"/>
  <c r="BQ112" i="97"/>
  <c r="BQ111" i="97" s="1"/>
  <c r="BQ58" i="97"/>
  <c r="BQ170" i="97" s="1"/>
  <c r="AW108" i="97"/>
  <c r="BO109" i="97"/>
  <c r="BO108" i="97" s="1"/>
  <c r="AM77" i="108"/>
  <c r="K242" i="108"/>
  <c r="M255" i="108"/>
  <c r="AR128" i="108"/>
  <c r="BA75" i="101"/>
  <c r="M78" i="108"/>
  <c r="BO48" i="97"/>
  <c r="BO160" i="97" s="1"/>
  <c r="AW160" i="97"/>
  <c r="AL77" i="108"/>
  <c r="J99" i="108"/>
  <c r="J242" i="108"/>
  <c r="AZ166" i="97"/>
  <c r="O38" i="18" l="1"/>
  <c r="O9" i="171" s="1"/>
  <c r="AY188" i="18"/>
  <c r="AQ168" i="108"/>
  <c r="AQ167" i="108" s="1"/>
  <c r="O249" i="108"/>
  <c r="AO128" i="108"/>
  <c r="O209" i="108"/>
  <c r="O167" i="108"/>
  <c r="AP89" i="108"/>
  <c r="AP83" i="108"/>
  <c r="AT212" i="108"/>
  <c r="P251" i="108"/>
  <c r="P248" i="108"/>
  <c r="AP78" i="108"/>
  <c r="N243" i="108"/>
  <c r="N249" i="108"/>
  <c r="AP81" i="108"/>
  <c r="N246" i="108"/>
  <c r="N250" i="108"/>
  <c r="AP79" i="108"/>
  <c r="N244" i="108"/>
  <c r="P253" i="108"/>
  <c r="AP92" i="108"/>
  <c r="N257" i="108"/>
  <c r="P249" i="108"/>
  <c r="P250" i="108"/>
  <c r="P252" i="108"/>
  <c r="AP82" i="108"/>
  <c r="N247" i="108"/>
  <c r="BF206" i="101"/>
  <c r="R251" i="108"/>
  <c r="BB164" i="97"/>
  <c r="BF164" i="101"/>
  <c r="BB167" i="97"/>
  <c r="R248" i="108"/>
  <c r="BF209" i="101"/>
  <c r="AT209" i="108"/>
  <c r="AT170" i="108"/>
  <c r="AT167" i="108"/>
  <c r="BF167" i="101"/>
  <c r="BB178" i="18"/>
  <c r="BB203" i="18" s="1"/>
  <c r="BB175" i="18"/>
  <c r="BB200" i="18" s="1"/>
  <c r="BF80" i="101"/>
  <c r="AX13" i="91"/>
  <c r="AY55" i="86"/>
  <c r="AX15" i="91" s="1"/>
  <c r="AY54" i="86"/>
  <c r="AX14" i="91" s="1"/>
  <c r="AX5" i="90"/>
  <c r="AW21" i="88"/>
  <c r="AX185" i="86"/>
  <c r="AX213" i="86" s="1"/>
  <c r="AY108" i="86"/>
  <c r="AX7" i="89" s="1"/>
  <c r="AX6" i="89"/>
  <c r="AX10" i="88"/>
  <c r="AY174" i="86"/>
  <c r="AY202" i="86" s="1"/>
  <c r="AX15" i="88"/>
  <c r="AY3" i="88"/>
  <c r="AZ140" i="86"/>
  <c r="AZ167" i="86"/>
  <c r="AZ147" i="86"/>
  <c r="AZ145" i="86"/>
  <c r="AZ144" i="86"/>
  <c r="AZ146" i="86"/>
  <c r="AZ150" i="86"/>
  <c r="AZ155" i="86"/>
  <c r="AZ153" i="86"/>
  <c r="AZ136" i="86"/>
  <c r="AZ141" i="86"/>
  <c r="AZ154" i="86"/>
  <c r="AZ143" i="86"/>
  <c r="AZ137" i="86"/>
  <c r="AX184" i="86"/>
  <c r="AX212" i="86" s="1"/>
  <c r="AW20" i="88"/>
  <c r="AX13" i="89"/>
  <c r="AY116" i="86"/>
  <c r="AX15" i="89" s="1"/>
  <c r="AY115" i="86"/>
  <c r="AX14" i="89" s="1"/>
  <c r="AX14" i="88"/>
  <c r="AX179" i="86"/>
  <c r="AX207" i="86" s="1"/>
  <c r="AX5" i="89"/>
  <c r="AY105" i="86"/>
  <c r="AX4" i="89" s="1"/>
  <c r="AX16" i="89"/>
  <c r="AY119" i="86"/>
  <c r="AX18" i="89" s="1"/>
  <c r="AY118" i="86"/>
  <c r="AX17" i="89" s="1"/>
  <c r="BB173" i="18"/>
  <c r="BB198" i="18" s="1"/>
  <c r="BB55" i="18"/>
  <c r="BB172" i="18" s="1"/>
  <c r="BB197" i="18" s="1"/>
  <c r="AX22" i="88"/>
  <c r="AY186" i="86"/>
  <c r="AY214" i="86" s="1"/>
  <c r="AX9" i="88"/>
  <c r="AY173" i="86"/>
  <c r="AY201" i="86" s="1"/>
  <c r="BS55" i="97"/>
  <c r="BS167" i="97" s="1"/>
  <c r="BS168" i="97"/>
  <c r="AW17" i="88"/>
  <c r="AX181" i="86"/>
  <c r="AX209" i="86" s="1"/>
  <c r="AY3" i="90"/>
  <c r="AZ86" i="86"/>
  <c r="AY15" i="90" s="1"/>
  <c r="AZ81" i="86"/>
  <c r="AY10" i="90" s="1"/>
  <c r="AZ91" i="86"/>
  <c r="AY20" i="90" s="1"/>
  <c r="AZ93" i="86"/>
  <c r="AY22" i="90" s="1"/>
  <c r="AZ92" i="86"/>
  <c r="AY21" i="90" s="1"/>
  <c r="AZ76" i="86"/>
  <c r="AZ85" i="86"/>
  <c r="AY14" i="90" s="1"/>
  <c r="AZ94" i="86"/>
  <c r="AY23" i="90" s="1"/>
  <c r="AZ88" i="86"/>
  <c r="AY17" i="90" s="1"/>
  <c r="AZ83" i="86"/>
  <c r="AZ89" i="86"/>
  <c r="AY18" i="90" s="1"/>
  <c r="AZ80" i="86"/>
  <c r="AY9" i="90" s="1"/>
  <c r="AZ87" i="86"/>
  <c r="AY16" i="90" s="1"/>
  <c r="AZ90" i="86"/>
  <c r="AY19" i="90" s="1"/>
  <c r="AZ95" i="86"/>
  <c r="AZ84" i="86"/>
  <c r="AY13" i="90" s="1"/>
  <c r="AZ77" i="86"/>
  <c r="AX16" i="88"/>
  <c r="AY148" i="86"/>
  <c r="AY149" i="86"/>
  <c r="AY180" i="86"/>
  <c r="AY208" i="86" s="1"/>
  <c r="AX6" i="90"/>
  <c r="AY78" i="86"/>
  <c r="AX7" i="90" s="1"/>
  <c r="AT85" i="108"/>
  <c r="R250" i="108"/>
  <c r="AX178" i="86"/>
  <c r="AX206" i="86" s="1"/>
  <c r="AX5" i="88"/>
  <c r="AY169" i="86"/>
  <c r="AY197" i="86" s="1"/>
  <c r="AY135" i="86"/>
  <c r="AX23" i="88"/>
  <c r="AY187" i="86"/>
  <c r="AY215" i="86" s="1"/>
  <c r="AW4" i="88"/>
  <c r="AT91" i="108"/>
  <c r="AT89" i="108" s="1"/>
  <c r="R256" i="108"/>
  <c r="AY3" i="89"/>
  <c r="AZ120" i="86"/>
  <c r="AZ125" i="86"/>
  <c r="AY24" i="89" s="1"/>
  <c r="AZ111" i="86"/>
  <c r="AY10" i="89" s="1"/>
  <c r="AZ106" i="86"/>
  <c r="AZ123" i="86"/>
  <c r="AY22" i="89" s="1"/>
  <c r="AZ113" i="86"/>
  <c r="AZ124" i="86"/>
  <c r="AY23" i="89" s="1"/>
  <c r="AZ110" i="86"/>
  <c r="AY9" i="89" s="1"/>
  <c r="AZ114" i="86"/>
  <c r="AZ117" i="86"/>
  <c r="AZ107" i="86"/>
  <c r="BB4" i="86"/>
  <c r="BB35" i="86" s="1"/>
  <c r="AT84" i="108"/>
  <c r="R249" i="108"/>
  <c r="AX12" i="90"/>
  <c r="AY82" i="86"/>
  <c r="AX11" i="90" s="1"/>
  <c r="AW7" i="88"/>
  <c r="AX171" i="86"/>
  <c r="AX199" i="86" s="1"/>
  <c r="AX12" i="89"/>
  <c r="AY112" i="86"/>
  <c r="AX11" i="89" s="1"/>
  <c r="AX19" i="88"/>
  <c r="AY183" i="86"/>
  <c r="AY211" i="86" s="1"/>
  <c r="AY152" i="86"/>
  <c r="AY151" i="86"/>
  <c r="AX12" i="88"/>
  <c r="AY142" i="86"/>
  <c r="AY176" i="86"/>
  <c r="AY204" i="86" s="1"/>
  <c r="BF79" i="101"/>
  <c r="R82" i="108"/>
  <c r="BS58" i="97"/>
  <c r="BS170" i="97" s="1"/>
  <c r="AX182" i="86"/>
  <c r="AX210" i="86" s="1"/>
  <c r="AW18" i="88"/>
  <c r="AY3" i="91"/>
  <c r="AZ63" i="86"/>
  <c r="AY23" i="91" s="1"/>
  <c r="AZ60" i="86"/>
  <c r="AY20" i="91" s="1"/>
  <c r="AZ52" i="86"/>
  <c r="AZ50" i="86"/>
  <c r="AY10" i="91" s="1"/>
  <c r="AZ49" i="86"/>
  <c r="AY9" i="91" s="1"/>
  <c r="AZ61" i="86"/>
  <c r="AY21" i="91" s="1"/>
  <c r="AZ56" i="86"/>
  <c r="AY16" i="91" s="1"/>
  <c r="AZ53" i="86"/>
  <c r="AZ58" i="86"/>
  <c r="AY18" i="91" s="1"/>
  <c r="AZ45" i="86"/>
  <c r="AY5" i="91" s="1"/>
  <c r="AZ59" i="86"/>
  <c r="AY19" i="91" s="1"/>
  <c r="AZ57" i="86"/>
  <c r="AY17" i="91" s="1"/>
  <c r="AZ64" i="86"/>
  <c r="AZ46" i="86"/>
  <c r="AY6" i="91" s="1"/>
  <c r="AZ47" i="86"/>
  <c r="AY7" i="91" s="1"/>
  <c r="BF78" i="101"/>
  <c r="R81" i="108"/>
  <c r="BA43" i="86"/>
  <c r="BA62" i="86" s="1"/>
  <c r="BA104" i="86"/>
  <c r="BA134" i="86"/>
  <c r="BA74" i="86"/>
  <c r="BB158" i="97"/>
  <c r="BS46" i="97"/>
  <c r="BS158" i="97" s="1"/>
  <c r="BS61" i="97"/>
  <c r="BS173" i="97" s="1"/>
  <c r="BB173" i="97"/>
  <c r="BS51" i="97"/>
  <c r="BS163" i="97" s="1"/>
  <c r="BB163" i="97"/>
  <c r="BS52" i="97"/>
  <c r="BS164" i="97" s="1"/>
  <c r="BS165" i="97"/>
  <c r="BF89" i="101"/>
  <c r="R92" i="108"/>
  <c r="AT88" i="108"/>
  <c r="R253" i="108"/>
  <c r="AX13" i="88"/>
  <c r="AY177" i="86"/>
  <c r="AY205" i="86" s="1"/>
  <c r="BS50" i="97"/>
  <c r="BS162" i="97" s="1"/>
  <c r="BB162" i="97"/>
  <c r="BB160" i="97"/>
  <c r="BS48" i="97"/>
  <c r="BS160" i="97" s="1"/>
  <c r="AY51" i="86"/>
  <c r="AX11" i="91" s="1"/>
  <c r="AX12" i="91"/>
  <c r="R77" i="108"/>
  <c r="BF74" i="101"/>
  <c r="BS47" i="97"/>
  <c r="BS159" i="97" s="1"/>
  <c r="BB159" i="97"/>
  <c r="AT87" i="108"/>
  <c r="R252" i="108"/>
  <c r="BF76" i="101"/>
  <c r="R79" i="108"/>
  <c r="AX19" i="89"/>
  <c r="AY121" i="86"/>
  <c r="AX20" i="89" s="1"/>
  <c r="AY122" i="86"/>
  <c r="AX21" i="89" s="1"/>
  <c r="R78" i="108"/>
  <c r="BF75" i="101"/>
  <c r="BF83" i="101"/>
  <c r="AY138" i="86"/>
  <c r="AY170" i="86"/>
  <c r="AY198" i="86" s="1"/>
  <c r="AX6" i="88"/>
  <c r="AX24" i="88"/>
  <c r="AY188" i="86"/>
  <c r="AY216" i="86" s="1"/>
  <c r="AW11" i="88"/>
  <c r="AX175" i="86"/>
  <c r="AX203" i="86" s="1"/>
  <c r="BB206" i="101"/>
  <c r="BB164" i="101"/>
  <c r="BP165" i="97"/>
  <c r="AX164" i="97"/>
  <c r="BP164" i="97"/>
  <c r="N119" i="108"/>
  <c r="BB116" i="101"/>
  <c r="AP209" i="108"/>
  <c r="N209" i="108"/>
  <c r="AP167" i="108"/>
  <c r="N167" i="108"/>
  <c r="AX172" i="18"/>
  <c r="AX197" i="18" s="1"/>
  <c r="BB158" i="101"/>
  <c r="N161" i="108"/>
  <c r="BB74" i="101"/>
  <c r="N77" i="108"/>
  <c r="AP203" i="108"/>
  <c r="BP158" i="97"/>
  <c r="BC6" i="97"/>
  <c r="BT6" i="97" s="1"/>
  <c r="S20" i="101"/>
  <c r="AK20" i="101" s="1"/>
  <c r="BC7" i="18"/>
  <c r="AW167" i="97"/>
  <c r="J27" i="173"/>
  <c r="H27" i="173"/>
  <c r="H26" i="173"/>
  <c r="J28" i="173"/>
  <c r="J26" i="173"/>
  <c r="I28" i="173"/>
  <c r="I26" i="173"/>
  <c r="I27" i="173"/>
  <c r="H28" i="173"/>
  <c r="J27" i="171"/>
  <c r="I27" i="171"/>
  <c r="H27" i="171"/>
  <c r="G44" i="174" s="1"/>
  <c r="H26" i="171"/>
  <c r="G43" i="174" s="1"/>
  <c r="I28" i="171"/>
  <c r="J26" i="171"/>
  <c r="I26" i="171"/>
  <c r="H28" i="171"/>
  <c r="G45" i="174" s="1"/>
  <c r="H9" i="171"/>
  <c r="I9" i="171"/>
  <c r="L9" i="171"/>
  <c r="K9" i="171"/>
  <c r="J9" i="171"/>
  <c r="J28" i="171"/>
  <c r="W8" i="165"/>
  <c r="AC8" i="165"/>
  <c r="AR170" i="108"/>
  <c r="AG8" i="165"/>
  <c r="AO83" i="108"/>
  <c r="AB8" i="165"/>
  <c r="M248" i="108"/>
  <c r="AJ99" i="108"/>
  <c r="H52" i="108" s="1"/>
  <c r="H56" i="108" s="1"/>
  <c r="AH8" i="165"/>
  <c r="BD167" i="101"/>
  <c r="AR86" i="108"/>
  <c r="BD206" i="101"/>
  <c r="X8" i="165"/>
  <c r="M251" i="108"/>
  <c r="AO209" i="108"/>
  <c r="J264" i="108"/>
  <c r="AR83" i="108"/>
  <c r="M250" i="108"/>
  <c r="V24" i="115"/>
  <c r="Y24" i="115" s="1"/>
  <c r="AZ167" i="97"/>
  <c r="AD8" i="165"/>
  <c r="BA167" i="101"/>
  <c r="AR209" i="108"/>
  <c r="BQ159" i="97"/>
  <c r="AI8" i="165"/>
  <c r="BO159" i="97"/>
  <c r="AO170" i="108"/>
  <c r="M249" i="108"/>
  <c r="AL99" i="108"/>
  <c r="J52" i="108" s="1"/>
  <c r="J56" i="108" s="1"/>
  <c r="AW164" i="97"/>
  <c r="I54" i="101"/>
  <c r="BA206" i="101"/>
  <c r="I47" i="101"/>
  <c r="BA164" i="101"/>
  <c r="AO167" i="108"/>
  <c r="BO165" i="97"/>
  <c r="BD74" i="101"/>
  <c r="P77" i="108"/>
  <c r="BO168" i="97"/>
  <c r="AK99" i="108"/>
  <c r="I52" i="108" s="1"/>
  <c r="I25" i="171" s="1"/>
  <c r="AO78" i="108"/>
  <c r="V26" i="115"/>
  <c r="Y26" i="115" s="1"/>
  <c r="Y8" i="165"/>
  <c r="BO164" i="97"/>
  <c r="J42" i="18"/>
  <c r="AF6" i="165"/>
  <c r="J34" i="18"/>
  <c r="BD209" i="101"/>
  <c r="BD158" i="101"/>
  <c r="P161" i="108"/>
  <c r="BO167" i="97"/>
  <c r="AK6" i="165"/>
  <c r="K34" i="18"/>
  <c r="K42" i="18"/>
  <c r="AS6" i="109" s="1"/>
  <c r="P204" i="108"/>
  <c r="P243" i="108" s="1"/>
  <c r="BD201" i="101"/>
  <c r="M161" i="108"/>
  <c r="BA158" i="101"/>
  <c r="BQ165" i="97"/>
  <c r="BQ168" i="97"/>
  <c r="AO79" i="108"/>
  <c r="M244" i="108"/>
  <c r="AR82" i="108"/>
  <c r="AR78" i="108"/>
  <c r="AR212" i="108"/>
  <c r="AZ164" i="97"/>
  <c r="BL180" i="97"/>
  <c r="BQ164" i="97"/>
  <c r="BQ167" i="97"/>
  <c r="BJ180" i="97"/>
  <c r="AR81" i="108"/>
  <c r="M119" i="108"/>
  <c r="BA116" i="101"/>
  <c r="J47" i="101"/>
  <c r="J54" i="101"/>
  <c r="K248" i="108"/>
  <c r="AS161" i="108"/>
  <c r="M247" i="108"/>
  <c r="AO82" i="108"/>
  <c r="AS119" i="108"/>
  <c r="AP6" i="165"/>
  <c r="L42" i="18"/>
  <c r="AY6" i="109" s="1"/>
  <c r="L34" i="18"/>
  <c r="BK180" i="97"/>
  <c r="M257" i="108"/>
  <c r="AO92" i="108"/>
  <c r="BQ158" i="97"/>
  <c r="AS204" i="108"/>
  <c r="BO158" i="97"/>
  <c r="M246" i="108"/>
  <c r="AO81" i="108"/>
  <c r="V6" i="165"/>
  <c r="H42" i="18"/>
  <c r="H34" i="18"/>
  <c r="U7" i="115"/>
  <c r="M253" i="108"/>
  <c r="V29" i="115"/>
  <c r="Y29" i="115" s="1"/>
  <c r="M204" i="108"/>
  <c r="BA201" i="101"/>
  <c r="BD116" i="101"/>
  <c r="P119" i="108"/>
  <c r="I248" i="108"/>
  <c r="I225" i="108"/>
  <c r="I264" i="108" s="1"/>
  <c r="AR92" i="108"/>
  <c r="H47" i="101"/>
  <c r="H54" i="101"/>
  <c r="AR167" i="108"/>
  <c r="BA209" i="101"/>
  <c r="AO86" i="108"/>
  <c r="AR79" i="108"/>
  <c r="I34" i="18"/>
  <c r="I42" i="18"/>
  <c r="AA6" i="165"/>
  <c r="BD164" i="101"/>
  <c r="AS77" i="108"/>
  <c r="Q242" i="108"/>
  <c r="BA74" i="101"/>
  <c r="M77" i="108"/>
  <c r="H264" i="108"/>
  <c r="AO212" i="108"/>
  <c r="M252" i="108"/>
  <c r="O248" i="108" l="1"/>
  <c r="I18" i="174"/>
  <c r="N248" i="108"/>
  <c r="P242" i="108"/>
  <c r="N242" i="108"/>
  <c r="AY178" i="86"/>
  <c r="AY206" i="86" s="1"/>
  <c r="AY179" i="86"/>
  <c r="AY207" i="86" s="1"/>
  <c r="AT83" i="108"/>
  <c r="AT86" i="108"/>
  <c r="BC4" i="86"/>
  <c r="AY13" i="91"/>
  <c r="AZ55" i="86"/>
  <c r="AY15" i="91" s="1"/>
  <c r="AZ54" i="86"/>
  <c r="AY14" i="91" s="1"/>
  <c r="AY6" i="89"/>
  <c r="AZ108" i="86"/>
  <c r="AY7" i="89" s="1"/>
  <c r="AY12" i="90"/>
  <c r="AZ82" i="86"/>
  <c r="AY11" i="90" s="1"/>
  <c r="AY24" i="88"/>
  <c r="AZ188" i="86"/>
  <c r="AZ216" i="86" s="1"/>
  <c r="AY22" i="88"/>
  <c r="AZ186" i="86"/>
  <c r="AZ214" i="86" s="1"/>
  <c r="AT78" i="108"/>
  <c r="R243" i="108"/>
  <c r="AZ22" i="91"/>
  <c r="S59" i="97"/>
  <c r="AK59" i="97" s="1"/>
  <c r="S59" i="92"/>
  <c r="CO59" i="92" s="1"/>
  <c r="S64" i="18"/>
  <c r="AY184" i="86"/>
  <c r="AY212" i="86" s="1"/>
  <c r="AX20" i="88"/>
  <c r="AY16" i="89"/>
  <c r="AZ119" i="86"/>
  <c r="AY18" i="89" s="1"/>
  <c r="AZ118" i="86"/>
  <c r="AY17" i="89" s="1"/>
  <c r="AY6" i="90"/>
  <c r="AZ78" i="86"/>
  <c r="AY7" i="90" s="1"/>
  <c r="AY19" i="88"/>
  <c r="AZ152" i="86"/>
  <c r="AZ183" i="86"/>
  <c r="AZ211" i="86" s="1"/>
  <c r="AZ151" i="86"/>
  <c r="AY5" i="89"/>
  <c r="AZ105" i="86"/>
  <c r="AY4" i="89" s="1"/>
  <c r="AZ173" i="86"/>
  <c r="AZ201" i="86" s="1"/>
  <c r="AY9" i="88"/>
  <c r="AZ3" i="90"/>
  <c r="BA87" i="86"/>
  <c r="S80" i="97" s="1"/>
  <c r="BA90" i="86"/>
  <c r="S83" i="97" s="1"/>
  <c r="BA89" i="86"/>
  <c r="S82" i="97" s="1"/>
  <c r="AK82" i="97" s="1"/>
  <c r="BA81" i="86"/>
  <c r="S88" i="97" s="1"/>
  <c r="AK88" i="97" s="1"/>
  <c r="BA85" i="86"/>
  <c r="BA93" i="86"/>
  <c r="S87" i="97" s="1"/>
  <c r="AK87" i="97" s="1"/>
  <c r="BA88" i="86"/>
  <c r="S81" i="97" s="1"/>
  <c r="AK81" i="97" s="1"/>
  <c r="BA76" i="86"/>
  <c r="S74" i="97" s="1"/>
  <c r="AK74" i="97" s="1"/>
  <c r="BA92" i="86"/>
  <c r="S85" i="97" s="1"/>
  <c r="AK85" i="97" s="1"/>
  <c r="BA94" i="86"/>
  <c r="S89" i="97" s="1"/>
  <c r="AK89" i="97" s="1"/>
  <c r="BA95" i="86"/>
  <c r="BA83" i="86"/>
  <c r="S78" i="97" s="1"/>
  <c r="AK78" i="97" s="1"/>
  <c r="BA91" i="86"/>
  <c r="S84" i="97" s="1"/>
  <c r="AK84" i="97" s="1"/>
  <c r="BA84" i="86"/>
  <c r="S79" i="97" s="1"/>
  <c r="AK79" i="97" s="1"/>
  <c r="BA86" i="86"/>
  <c r="BA80" i="86"/>
  <c r="S76" i="97" s="1"/>
  <c r="AK76" i="97" s="1"/>
  <c r="BA77" i="86"/>
  <c r="S75" i="97" s="1"/>
  <c r="AK75" i="97" s="1"/>
  <c r="AY185" i="86"/>
  <c r="AY213" i="86" s="1"/>
  <c r="AX21" i="88"/>
  <c r="AY13" i="89"/>
  <c r="AZ115" i="86"/>
  <c r="AY14" i="89" s="1"/>
  <c r="AZ116" i="86"/>
  <c r="AY15" i="89" s="1"/>
  <c r="AY19" i="89"/>
  <c r="AZ121" i="86"/>
  <c r="AY20" i="89" s="1"/>
  <c r="AZ122" i="86"/>
  <c r="AY21" i="89" s="1"/>
  <c r="AX4" i="88"/>
  <c r="AY6" i="88"/>
  <c r="AZ170" i="86"/>
  <c r="AZ198" i="86" s="1"/>
  <c r="AZ138" i="86"/>
  <c r="AY15" i="88"/>
  <c r="AZ3" i="88"/>
  <c r="BA154" i="86"/>
  <c r="S145" i="97" s="1"/>
  <c r="AK145" i="97" s="1"/>
  <c r="BA143" i="86"/>
  <c r="S134" i="97" s="1"/>
  <c r="AK134" i="97" s="1"/>
  <c r="BA147" i="86"/>
  <c r="S136" i="97" s="1"/>
  <c r="BA146" i="86"/>
  <c r="BA140" i="86"/>
  <c r="S132" i="97" s="1"/>
  <c r="AK132" i="97" s="1"/>
  <c r="BA155" i="86"/>
  <c r="S142" i="97" s="1"/>
  <c r="BA144" i="86"/>
  <c r="S135" i="97" s="1"/>
  <c r="AK135" i="97" s="1"/>
  <c r="BA145" i="86"/>
  <c r="BA150" i="86"/>
  <c r="S139" i="97" s="1"/>
  <c r="BA136" i="86"/>
  <c r="S130" i="97" s="1"/>
  <c r="AK130" i="97" s="1"/>
  <c r="BA153" i="86"/>
  <c r="S143" i="97" s="1"/>
  <c r="AK143" i="97" s="1"/>
  <c r="BA167" i="86"/>
  <c r="BA141" i="86"/>
  <c r="S144" i="97" s="1"/>
  <c r="AK144" i="97" s="1"/>
  <c r="BA137" i="86"/>
  <c r="S131" i="97" s="1"/>
  <c r="AK131" i="97" s="1"/>
  <c r="AY12" i="88"/>
  <c r="AZ142" i="86"/>
  <c r="AZ176" i="86"/>
  <c r="AZ204" i="86" s="1"/>
  <c r="AY13" i="88"/>
  <c r="AZ177" i="86"/>
  <c r="AZ205" i="86" s="1"/>
  <c r="AX11" i="88"/>
  <c r="AY175" i="86"/>
  <c r="AY203" i="86" s="1"/>
  <c r="AT77" i="108"/>
  <c r="R242" i="108"/>
  <c r="AZ3" i="89"/>
  <c r="BA113" i="86"/>
  <c r="S106" i="97" s="1"/>
  <c r="AK106" i="97" s="1"/>
  <c r="BA124" i="86"/>
  <c r="S117" i="97" s="1"/>
  <c r="AK117" i="97" s="1"/>
  <c r="BA111" i="86"/>
  <c r="S116" i="97" s="1"/>
  <c r="AK116" i="97" s="1"/>
  <c r="BA110" i="86"/>
  <c r="S104" i="97" s="1"/>
  <c r="AK104" i="97" s="1"/>
  <c r="BA125" i="86"/>
  <c r="S114" i="97" s="1"/>
  <c r="BA117" i="86"/>
  <c r="S108" i="97" s="1"/>
  <c r="BA114" i="86"/>
  <c r="S107" i="97" s="1"/>
  <c r="AK107" i="97" s="1"/>
  <c r="BA120" i="86"/>
  <c r="S111" i="97" s="1"/>
  <c r="BA106" i="86"/>
  <c r="S102" i="97" s="1"/>
  <c r="AK102" i="97" s="1"/>
  <c r="BA123" i="86"/>
  <c r="S115" i="97" s="1"/>
  <c r="AK115" i="97" s="1"/>
  <c r="BA107" i="86"/>
  <c r="S103" i="97" s="1"/>
  <c r="AK103" i="97" s="1"/>
  <c r="AT82" i="108"/>
  <c r="R247" i="108"/>
  <c r="AY5" i="90"/>
  <c r="AY23" i="88"/>
  <c r="AZ187" i="86"/>
  <c r="AZ215" i="86" s="1"/>
  <c r="AY14" i="88"/>
  <c r="AX17" i="88"/>
  <c r="AY181" i="86"/>
  <c r="AY209" i="86" s="1"/>
  <c r="R244" i="108"/>
  <c r="AT79" i="108"/>
  <c r="AZ3" i="91"/>
  <c r="BA45" i="86"/>
  <c r="S46" i="97" s="1"/>
  <c r="BA59" i="86"/>
  <c r="BA52" i="86"/>
  <c r="BA60" i="86"/>
  <c r="BA57" i="86"/>
  <c r="BA63" i="86"/>
  <c r="BA50" i="86"/>
  <c r="BA56" i="86"/>
  <c r="BA61" i="86"/>
  <c r="BA53" i="86"/>
  <c r="BA49" i="86"/>
  <c r="BA64" i="86"/>
  <c r="BA58" i="86"/>
  <c r="BA46" i="86"/>
  <c r="BA47" i="86"/>
  <c r="AZ51" i="86"/>
  <c r="AY11" i="91" s="1"/>
  <c r="AY12" i="91"/>
  <c r="AY12" i="89"/>
  <c r="AZ112" i="86"/>
  <c r="AY11" i="89" s="1"/>
  <c r="AY10" i="88"/>
  <c r="AZ174" i="86"/>
  <c r="AZ202" i="86" s="1"/>
  <c r="AY16" i="88"/>
  <c r="AZ148" i="86"/>
  <c r="AZ149" i="86"/>
  <c r="AZ180" i="86"/>
  <c r="AZ208" i="86" s="1"/>
  <c r="R257" i="108"/>
  <c r="AT92" i="108"/>
  <c r="AX7" i="88"/>
  <c r="AY171" i="86"/>
  <c r="AY199" i="86" s="1"/>
  <c r="AT81" i="108"/>
  <c r="R246" i="108"/>
  <c r="BB104" i="86"/>
  <c r="BB43" i="86"/>
  <c r="BB74" i="86"/>
  <c r="BB134" i="86"/>
  <c r="AX18" i="88"/>
  <c r="AY182" i="86"/>
  <c r="AY210" i="86" s="1"/>
  <c r="AY5" i="88"/>
  <c r="AZ169" i="86"/>
  <c r="AZ197" i="86" s="1"/>
  <c r="AZ135" i="86"/>
  <c r="AP77" i="108"/>
  <c r="AP119" i="108"/>
  <c r="AP161" i="108"/>
  <c r="BG20" i="101"/>
  <c r="S22" i="108"/>
  <c r="AU22" i="108" s="1"/>
  <c r="H43" i="174"/>
  <c r="I44" i="174"/>
  <c r="I45" i="174"/>
  <c r="H44" i="174"/>
  <c r="I43" i="174"/>
  <c r="H45" i="174"/>
  <c r="J13" i="171"/>
  <c r="J14" i="171" s="1"/>
  <c r="K13" i="171"/>
  <c r="K14" i="171" s="1"/>
  <c r="J18" i="174"/>
  <c r="L13" i="171"/>
  <c r="L14" i="171" s="1"/>
  <c r="K18" i="174"/>
  <c r="I13" i="171"/>
  <c r="I14" i="171" s="1"/>
  <c r="H18" i="174"/>
  <c r="H13" i="171"/>
  <c r="H14" i="171" s="1"/>
  <c r="G18" i="174"/>
  <c r="I25" i="173"/>
  <c r="I29" i="173" s="1"/>
  <c r="J25" i="173"/>
  <c r="J29" i="173" s="1"/>
  <c r="H25" i="173"/>
  <c r="H29" i="173" s="1"/>
  <c r="H25" i="171"/>
  <c r="J25" i="171"/>
  <c r="V23" i="115"/>
  <c r="Y23" i="115" s="1"/>
  <c r="I29" i="171"/>
  <c r="I30" i="171" s="1"/>
  <c r="V8" i="165"/>
  <c r="Z8" i="165" s="1"/>
  <c r="Z15" i="165" s="1"/>
  <c r="H49" i="108"/>
  <c r="J49" i="108"/>
  <c r="AF8" i="165"/>
  <c r="AJ8" i="165" s="1"/>
  <c r="AJ15" i="165" s="1"/>
  <c r="U6" i="115"/>
  <c r="Y7" i="115"/>
  <c r="Y44" i="115" s="1"/>
  <c r="U44" i="115"/>
  <c r="AO119" i="108"/>
  <c r="V15" i="115"/>
  <c r="H40" i="97"/>
  <c r="H33" i="97"/>
  <c r="AO6" i="165"/>
  <c r="I49" i="108"/>
  <c r="I56" i="108"/>
  <c r="AA8" i="165"/>
  <c r="AE8" i="165" s="1"/>
  <c r="AE15" i="165" s="1"/>
  <c r="AO77" i="108"/>
  <c r="M242" i="108"/>
  <c r="I33" i="97"/>
  <c r="I40" i="97"/>
  <c r="Z6" i="165"/>
  <c r="AR161" i="108"/>
  <c r="J40" i="97"/>
  <c r="J33" i="97"/>
  <c r="AO161" i="108"/>
  <c r="AR77" i="108"/>
  <c r="AR204" i="108"/>
  <c r="AO204" i="108"/>
  <c r="AE6" i="165"/>
  <c r="BC6" i="109"/>
  <c r="AW6" i="109"/>
  <c r="M243" i="108"/>
  <c r="AR119" i="108"/>
  <c r="AT6" i="165"/>
  <c r="AJ6" i="165"/>
  <c r="BC104" i="97" l="1"/>
  <c r="BT104" i="97" s="1"/>
  <c r="S160" i="101"/>
  <c r="AK160" i="101" s="1"/>
  <c r="BC81" i="97"/>
  <c r="S123" i="101"/>
  <c r="AK123" i="101" s="1"/>
  <c r="AK80" i="97"/>
  <c r="S122" i="101" s="1"/>
  <c r="S159" i="101"/>
  <c r="AK159" i="101" s="1"/>
  <c r="BC103" i="97"/>
  <c r="BT103" i="97" s="1"/>
  <c r="BC116" i="97"/>
  <c r="BT116" i="97" s="1"/>
  <c r="S172" i="101"/>
  <c r="AK172" i="101" s="1"/>
  <c r="S213" i="101"/>
  <c r="AK213" i="101" s="1"/>
  <c r="AK142" i="97"/>
  <c r="S212" i="101" s="1"/>
  <c r="BC143" i="97"/>
  <c r="S121" i="101"/>
  <c r="AK121" i="101" s="1"/>
  <c r="BC79" i="97"/>
  <c r="BT79" i="97" s="1"/>
  <c r="AK86" i="97"/>
  <c r="S128" i="101" s="1"/>
  <c r="BC87" i="97"/>
  <c r="S129" i="101"/>
  <c r="AK129" i="101" s="1"/>
  <c r="S171" i="101"/>
  <c r="AK171" i="101" s="1"/>
  <c r="BC115" i="97"/>
  <c r="AK114" i="97"/>
  <c r="S170" i="101" s="1"/>
  <c r="S173" i="101"/>
  <c r="AK173" i="101" s="1"/>
  <c r="BC117" i="97"/>
  <c r="BT117" i="97" s="1"/>
  <c r="S200" i="101"/>
  <c r="AK200" i="101" s="1"/>
  <c r="BC130" i="97"/>
  <c r="BT130" i="97" s="1"/>
  <c r="S204" i="101"/>
  <c r="AK204" i="101" s="1"/>
  <c r="BC134" i="97"/>
  <c r="BT134" i="97" s="1"/>
  <c r="S126" i="101"/>
  <c r="AK126" i="101" s="1"/>
  <c r="BC84" i="97"/>
  <c r="AK83" i="97"/>
  <c r="S125" i="101" s="1"/>
  <c r="BC102" i="97"/>
  <c r="BT102" i="97" s="1"/>
  <c r="S158" i="101"/>
  <c r="AK158" i="101" s="1"/>
  <c r="BC106" i="97"/>
  <c r="BT106" i="97" s="1"/>
  <c r="S162" i="101"/>
  <c r="AK162" i="101" s="1"/>
  <c r="S215" i="101"/>
  <c r="AK215" i="101" s="1"/>
  <c r="BC145" i="97"/>
  <c r="BT145" i="97" s="1"/>
  <c r="S120" i="101"/>
  <c r="AK120" i="101" s="1"/>
  <c r="BC78" i="97"/>
  <c r="BT78" i="97" s="1"/>
  <c r="BC88" i="97"/>
  <c r="BT88" i="97" s="1"/>
  <c r="S130" i="101"/>
  <c r="AK130" i="101" s="1"/>
  <c r="S86" i="92"/>
  <c r="S86" i="97"/>
  <c r="BC82" i="97"/>
  <c r="BT82" i="97" s="1"/>
  <c r="S124" i="101"/>
  <c r="AK124" i="101" s="1"/>
  <c r="S163" i="101"/>
  <c r="AK163" i="101" s="1"/>
  <c r="BC107" i="97"/>
  <c r="BT107" i="97" s="1"/>
  <c r="BC135" i="97"/>
  <c r="BT135" i="97" s="1"/>
  <c r="S205" i="101"/>
  <c r="AK205" i="101" s="1"/>
  <c r="S131" i="101"/>
  <c r="AK131" i="101" s="1"/>
  <c r="BC89" i="97"/>
  <c r="BT89" i="97" s="1"/>
  <c r="S201" i="101"/>
  <c r="AK201" i="101" s="1"/>
  <c r="BC131" i="97"/>
  <c r="BT131" i="97" s="1"/>
  <c r="S117" i="101"/>
  <c r="AK117" i="101" s="1"/>
  <c r="BC75" i="97"/>
  <c r="BT75" i="97" s="1"/>
  <c r="S127" i="101"/>
  <c r="AK127" i="101" s="1"/>
  <c r="BC85" i="97"/>
  <c r="BT85" i="97" s="1"/>
  <c r="BC144" i="97"/>
  <c r="BT144" i="97" s="1"/>
  <c r="S214" i="101"/>
  <c r="AK214" i="101" s="1"/>
  <c r="BC132" i="97"/>
  <c r="BT132" i="97" s="1"/>
  <c r="S202" i="101"/>
  <c r="AK202" i="101" s="1"/>
  <c r="S118" i="101"/>
  <c r="AK118" i="101" s="1"/>
  <c r="BC76" i="97"/>
  <c r="BT76" i="97" s="1"/>
  <c r="S116" i="101"/>
  <c r="AK116" i="101" s="1"/>
  <c r="BC74" i="97"/>
  <c r="BT74" i="97" s="1"/>
  <c r="BD4" i="86"/>
  <c r="BA3" i="88"/>
  <c r="BB167" i="86"/>
  <c r="BB153" i="86"/>
  <c r="BB136" i="86"/>
  <c r="BB141" i="86"/>
  <c r="BB143" i="86"/>
  <c r="BB140" i="86"/>
  <c r="BB154" i="86"/>
  <c r="BB145" i="86"/>
  <c r="BB147" i="86"/>
  <c r="BB155" i="86"/>
  <c r="BB150" i="86"/>
  <c r="BB146" i="86"/>
  <c r="BB144" i="86"/>
  <c r="BB137" i="86"/>
  <c r="S58" i="97"/>
  <c r="S58" i="92"/>
  <c r="AZ20" i="91"/>
  <c r="S56" i="97"/>
  <c r="AK56" i="97" s="1"/>
  <c r="S62" i="18"/>
  <c r="S56" i="92"/>
  <c r="S104" i="92"/>
  <c r="CO104" i="92" s="1"/>
  <c r="S110" i="18"/>
  <c r="BC110" i="18" s="1"/>
  <c r="AZ9" i="89"/>
  <c r="AZ15" i="88"/>
  <c r="S144" i="18"/>
  <c r="BC144" i="18" s="1"/>
  <c r="AZ179" i="86"/>
  <c r="AZ207" i="86" s="1"/>
  <c r="AZ6" i="90"/>
  <c r="S78" i="18"/>
  <c r="S75" i="92"/>
  <c r="CO75" i="92" s="1"/>
  <c r="BA78" i="86"/>
  <c r="AZ21" i="90"/>
  <c r="S92" i="18"/>
  <c r="BC92" i="18" s="1"/>
  <c r="S85" i="92"/>
  <c r="CO85" i="92" s="1"/>
  <c r="AZ16" i="90"/>
  <c r="S87" i="18"/>
  <c r="S80" i="92"/>
  <c r="AZ185" i="86"/>
  <c r="AZ213" i="86" s="1"/>
  <c r="AY21" i="88"/>
  <c r="BA3" i="90"/>
  <c r="BB85" i="86"/>
  <c r="BA14" i="90" s="1"/>
  <c r="BB80" i="86"/>
  <c r="BA9" i="90" s="1"/>
  <c r="BB87" i="86"/>
  <c r="BA16" i="90" s="1"/>
  <c r="BB84" i="86"/>
  <c r="BA13" i="90" s="1"/>
  <c r="BB92" i="86"/>
  <c r="BA21" i="90" s="1"/>
  <c r="BB90" i="86"/>
  <c r="BA19" i="90" s="1"/>
  <c r="BB89" i="86"/>
  <c r="BA18" i="90" s="1"/>
  <c r="BB93" i="86"/>
  <c r="BA22" i="90" s="1"/>
  <c r="BB88" i="86"/>
  <c r="BA17" i="90" s="1"/>
  <c r="BB81" i="86"/>
  <c r="BA10" i="90" s="1"/>
  <c r="BB86" i="86"/>
  <c r="BA15" i="90" s="1"/>
  <c r="BB76" i="86"/>
  <c r="BB91" i="86"/>
  <c r="BA20" i="90" s="1"/>
  <c r="BB94" i="86"/>
  <c r="BA23" i="90" s="1"/>
  <c r="BB95" i="86"/>
  <c r="BB83" i="86"/>
  <c r="BB77" i="86"/>
  <c r="S52" i="18"/>
  <c r="AZ9" i="91"/>
  <c r="S48" i="92"/>
  <c r="S48" i="97"/>
  <c r="S50" i="92"/>
  <c r="AZ12" i="91"/>
  <c r="S54" i="18"/>
  <c r="S50" i="97"/>
  <c r="BA51" i="86"/>
  <c r="AZ11" i="91" s="1"/>
  <c r="AZ178" i="86"/>
  <c r="AZ206" i="86" s="1"/>
  <c r="BA108" i="86"/>
  <c r="AZ6" i="89"/>
  <c r="S103" i="92"/>
  <c r="CO103" i="92" s="1"/>
  <c r="S107" i="18"/>
  <c r="AZ10" i="89"/>
  <c r="S111" i="18"/>
  <c r="BC111" i="18" s="1"/>
  <c r="S116" i="92"/>
  <c r="CO116" i="92" s="1"/>
  <c r="S151" i="18"/>
  <c r="BC151" i="18" s="1"/>
  <c r="S143" i="92"/>
  <c r="CO143" i="92" s="1"/>
  <c r="BA186" i="86"/>
  <c r="BA214" i="86" s="1"/>
  <c r="AZ22" i="88"/>
  <c r="S145" i="18"/>
  <c r="S136" i="92"/>
  <c r="AZ16" i="88"/>
  <c r="BA148" i="86"/>
  <c r="S137" i="97" s="1"/>
  <c r="AK137" i="97" s="1"/>
  <c r="BA149" i="86"/>
  <c r="S138" i="97" s="1"/>
  <c r="AK138" i="97" s="1"/>
  <c r="BA180" i="86"/>
  <c r="BA208" i="86" s="1"/>
  <c r="AZ9" i="90"/>
  <c r="S76" i="92"/>
  <c r="CO76" i="92" s="1"/>
  <c r="S81" i="18"/>
  <c r="BC81" i="18" s="1"/>
  <c r="S77" i="18"/>
  <c r="S74" i="92"/>
  <c r="CO74" i="92" s="1"/>
  <c r="AZ5" i="90"/>
  <c r="AY4" i="88"/>
  <c r="BA3" i="91"/>
  <c r="BB53" i="86"/>
  <c r="BB57" i="86"/>
  <c r="BA17" i="91" s="1"/>
  <c r="BB64" i="86"/>
  <c r="BB58" i="86"/>
  <c r="BA18" i="91" s="1"/>
  <c r="BB61" i="86"/>
  <c r="BA21" i="91" s="1"/>
  <c r="BB45" i="86"/>
  <c r="BA5" i="91" s="1"/>
  <c r="BB59" i="86"/>
  <c r="BA19" i="91" s="1"/>
  <c r="BB63" i="86"/>
  <c r="BA23" i="91" s="1"/>
  <c r="BB49" i="86"/>
  <c r="BA9" i="91" s="1"/>
  <c r="BB50" i="86"/>
  <c r="BA10" i="91" s="1"/>
  <c r="BB52" i="86"/>
  <c r="BB56" i="86"/>
  <c r="BA16" i="91" s="1"/>
  <c r="BB60" i="86"/>
  <c r="BA20" i="91" s="1"/>
  <c r="BB46" i="86"/>
  <c r="BA6" i="91" s="1"/>
  <c r="BB47" i="86"/>
  <c r="BA7" i="91" s="1"/>
  <c r="AZ13" i="91"/>
  <c r="S51" i="97"/>
  <c r="S51" i="92"/>
  <c r="BA54" i="86"/>
  <c r="BA55" i="86"/>
  <c r="S55" i="18"/>
  <c r="S55" i="92"/>
  <c r="S61" i="18"/>
  <c r="AZ19" i="91"/>
  <c r="S55" i="97"/>
  <c r="AZ22" i="89"/>
  <c r="S115" i="92"/>
  <c r="CO115" i="92" s="1"/>
  <c r="S122" i="18"/>
  <c r="BC122" i="18" s="1"/>
  <c r="S117" i="92"/>
  <c r="CO117" i="92" s="1"/>
  <c r="S123" i="18"/>
  <c r="BC123" i="18" s="1"/>
  <c r="AZ23" i="89"/>
  <c r="S130" i="92"/>
  <c r="CO130" i="92" s="1"/>
  <c r="AZ5" i="88"/>
  <c r="S135" i="18"/>
  <c r="BA169" i="86"/>
  <c r="BA197" i="86" s="1"/>
  <c r="BA135" i="86"/>
  <c r="AZ12" i="88"/>
  <c r="S141" i="18"/>
  <c r="BC141" i="18" s="1"/>
  <c r="S134" i="92"/>
  <c r="CO134" i="92" s="1"/>
  <c r="BA176" i="86"/>
  <c r="BA204" i="86" s="1"/>
  <c r="BA142" i="86"/>
  <c r="AY7" i="88"/>
  <c r="AZ171" i="86"/>
  <c r="AZ199" i="86" s="1"/>
  <c r="AZ15" i="90"/>
  <c r="S86" i="18"/>
  <c r="BC86" i="18" s="1"/>
  <c r="AZ17" i="90"/>
  <c r="S81" i="92"/>
  <c r="CO81" i="92" s="1"/>
  <c r="S88" i="18"/>
  <c r="BC88" i="18" s="1"/>
  <c r="BC64" i="18"/>
  <c r="BA3" i="89"/>
  <c r="BB113" i="86"/>
  <c r="BB110" i="86"/>
  <c r="BA9" i="89" s="1"/>
  <c r="BB124" i="86"/>
  <c r="BA23" i="89" s="1"/>
  <c r="BB117" i="86"/>
  <c r="BB114" i="86"/>
  <c r="BB120" i="86"/>
  <c r="BB106" i="86"/>
  <c r="BB111" i="86"/>
  <c r="BA10" i="89" s="1"/>
  <c r="BB125" i="86"/>
  <c r="BA24" i="89" s="1"/>
  <c r="BB123" i="86"/>
  <c r="BA22" i="89" s="1"/>
  <c r="BB107" i="86"/>
  <c r="AY18" i="88"/>
  <c r="AZ182" i="86"/>
  <c r="AZ210" i="86" s="1"/>
  <c r="S57" i="97"/>
  <c r="AK57" i="97" s="1"/>
  <c r="S57" i="92"/>
  <c r="S63" i="18"/>
  <c r="AZ21" i="91"/>
  <c r="AZ5" i="91"/>
  <c r="S46" i="92"/>
  <c r="S48" i="18"/>
  <c r="AZ5" i="89"/>
  <c r="S106" i="18"/>
  <c r="S102" i="92"/>
  <c r="CO102" i="92" s="1"/>
  <c r="BA105" i="86"/>
  <c r="AZ4" i="89" s="1"/>
  <c r="BA112" i="86"/>
  <c r="AZ11" i="89" s="1"/>
  <c r="AZ12" i="89"/>
  <c r="S112" i="18"/>
  <c r="BC112" i="18" s="1"/>
  <c r="S106" i="92"/>
  <c r="CO106" i="92" s="1"/>
  <c r="S139" i="92"/>
  <c r="S148" i="18"/>
  <c r="AZ19" i="88"/>
  <c r="BA151" i="86"/>
  <c r="S140" i="97" s="1"/>
  <c r="AK140" i="97" s="1"/>
  <c r="BA152" i="86"/>
  <c r="S141" i="97" s="1"/>
  <c r="AK141" i="97" s="1"/>
  <c r="BA183" i="86"/>
  <c r="BA211" i="86" s="1"/>
  <c r="S145" i="92"/>
  <c r="CO145" i="92" s="1"/>
  <c r="S152" i="18"/>
  <c r="BC152" i="18" s="1"/>
  <c r="AZ23" i="88"/>
  <c r="BA187" i="86"/>
  <c r="BA215" i="86" s="1"/>
  <c r="S79" i="92"/>
  <c r="CO79" i="92" s="1"/>
  <c r="S84" i="18"/>
  <c r="AZ13" i="90"/>
  <c r="S93" i="18"/>
  <c r="BC93" i="18" s="1"/>
  <c r="S87" i="92"/>
  <c r="CO87" i="92" s="1"/>
  <c r="AZ22" i="90"/>
  <c r="AZ181" i="86"/>
  <c r="AZ209" i="86" s="1"/>
  <c r="AY17" i="88"/>
  <c r="AZ7" i="91"/>
  <c r="S50" i="18"/>
  <c r="AZ16" i="91"/>
  <c r="S52" i="97"/>
  <c r="S52" i="92"/>
  <c r="S58" i="18"/>
  <c r="AZ19" i="89"/>
  <c r="S119" i="18"/>
  <c r="S111" i="92"/>
  <c r="BA122" i="86"/>
  <c r="S113" i="97" s="1"/>
  <c r="AK113" i="97" s="1"/>
  <c r="BA121" i="86"/>
  <c r="S112" i="97" s="1"/>
  <c r="AK112" i="97" s="1"/>
  <c r="AY11" i="88"/>
  <c r="AZ175" i="86"/>
  <c r="AZ203" i="86" s="1"/>
  <c r="AZ14" i="88"/>
  <c r="S143" i="18"/>
  <c r="BC143" i="18" s="1"/>
  <c r="AZ20" i="90"/>
  <c r="S84" i="92"/>
  <c r="CO84" i="92" s="1"/>
  <c r="S91" i="18"/>
  <c r="BC91" i="18" s="1"/>
  <c r="AZ14" i="90"/>
  <c r="S85" i="18"/>
  <c r="BC85" i="18" s="1"/>
  <c r="S87" i="101"/>
  <c r="AK87" i="101" s="1"/>
  <c r="BC59" i="97"/>
  <c r="AK171" i="97"/>
  <c r="S60" i="97"/>
  <c r="AK60" i="97" s="1"/>
  <c r="AK58" i="97" s="1"/>
  <c r="S53" i="18"/>
  <c r="S60" i="92"/>
  <c r="CO60" i="92" s="1"/>
  <c r="CO58" i="92" s="1"/>
  <c r="AZ10" i="91"/>
  <c r="AZ13" i="89"/>
  <c r="S107" i="92"/>
  <c r="CO107" i="92" s="1"/>
  <c r="BA115" i="86"/>
  <c r="S113" i="18"/>
  <c r="BA116" i="86"/>
  <c r="S142" i="18"/>
  <c r="S135" i="92"/>
  <c r="CO135" i="92" s="1"/>
  <c r="BA177" i="86"/>
  <c r="BA205" i="86" s="1"/>
  <c r="AZ13" i="88"/>
  <c r="S78" i="92"/>
  <c r="CO78" i="92" s="1"/>
  <c r="S83" i="18"/>
  <c r="BC83" i="18" s="1"/>
  <c r="BA82" i="86"/>
  <c r="AZ11" i="90" s="1"/>
  <c r="AZ12" i="90"/>
  <c r="AZ10" i="90"/>
  <c r="S82" i="18"/>
  <c r="BC82" i="18" s="1"/>
  <c r="S88" i="92"/>
  <c r="CO88" i="92" s="1"/>
  <c r="S47" i="97"/>
  <c r="S49" i="18"/>
  <c r="S47" i="92"/>
  <c r="AZ6" i="91"/>
  <c r="AZ23" i="91"/>
  <c r="S61" i="97"/>
  <c r="S65" i="18"/>
  <c r="S61" i="92"/>
  <c r="AZ16" i="89"/>
  <c r="S108" i="92"/>
  <c r="BA119" i="86"/>
  <c r="S110" i="97" s="1"/>
  <c r="AK110" i="97" s="1"/>
  <c r="S116" i="18"/>
  <c r="BA118" i="86"/>
  <c r="S109" i="97" s="1"/>
  <c r="AK109" i="97" s="1"/>
  <c r="BA170" i="86"/>
  <c r="BA198" i="86" s="1"/>
  <c r="AZ6" i="88"/>
  <c r="BA138" i="86"/>
  <c r="S131" i="92"/>
  <c r="CO131" i="92" s="1"/>
  <c r="S136" i="18"/>
  <c r="AZ24" i="88"/>
  <c r="S142" i="92"/>
  <c r="BA188" i="86"/>
  <c r="BA216" i="86" s="1"/>
  <c r="S82" i="92"/>
  <c r="CO82" i="92" s="1"/>
  <c r="S89" i="18"/>
  <c r="BC89" i="18" s="1"/>
  <c r="AZ18" i="90"/>
  <c r="AY20" i="88"/>
  <c r="AZ184" i="86"/>
  <c r="AZ212" i="86" s="1"/>
  <c r="BC74" i="86"/>
  <c r="BC104" i="86"/>
  <c r="BC43" i="86"/>
  <c r="BC62" i="86" s="1"/>
  <c r="BB22" i="91" s="1"/>
  <c r="BC134" i="86"/>
  <c r="BB62" i="86"/>
  <c r="BA22" i="91" s="1"/>
  <c r="AZ18" i="91"/>
  <c r="S54" i="97"/>
  <c r="AK54" i="97" s="1"/>
  <c r="S60" i="18"/>
  <c r="S54" i="92"/>
  <c r="AZ17" i="91"/>
  <c r="S53" i="97"/>
  <c r="AK53" i="97" s="1"/>
  <c r="S53" i="92"/>
  <c r="S59" i="18"/>
  <c r="AZ24" i="89"/>
  <c r="S114" i="92"/>
  <c r="S140" i="18"/>
  <c r="BC140" i="18" s="1"/>
  <c r="S144" i="92"/>
  <c r="CO144" i="92" s="1"/>
  <c r="AZ10" i="88"/>
  <c r="BA174" i="86"/>
  <c r="BA202" i="86" s="1"/>
  <c r="AZ9" i="88"/>
  <c r="S139" i="18"/>
  <c r="BC139" i="18" s="1"/>
  <c r="S132" i="92"/>
  <c r="CO132" i="92" s="1"/>
  <c r="BA173" i="86"/>
  <c r="BA201" i="86" s="1"/>
  <c r="AZ23" i="90"/>
  <c r="S89" i="92"/>
  <c r="CO89" i="92" s="1"/>
  <c r="S94" i="18"/>
  <c r="BC94" i="18" s="1"/>
  <c r="AZ19" i="90"/>
  <c r="S83" i="92"/>
  <c r="S90" i="18"/>
  <c r="BC35" i="86"/>
  <c r="T6" i="18"/>
  <c r="T6" i="92"/>
  <c r="J29" i="171"/>
  <c r="J30" i="171" s="1"/>
  <c r="I42" i="174"/>
  <c r="H29" i="171"/>
  <c r="H30" i="171" s="1"/>
  <c r="G42" i="174"/>
  <c r="H42" i="174"/>
  <c r="V22" i="115"/>
  <c r="Y22" i="115" s="1"/>
  <c r="AE13" i="165"/>
  <c r="AO13" i="165"/>
  <c r="AJ13" i="165"/>
  <c r="V14" i="115"/>
  <c r="V45" i="115" s="1"/>
  <c r="V44" i="115"/>
  <c r="Z13" i="165"/>
  <c r="AT13" i="165"/>
  <c r="U45" i="115"/>
  <c r="Y6" i="115"/>
  <c r="Y45" i="115" s="1"/>
  <c r="S165" i="97" l="1"/>
  <c r="S174" i="97"/>
  <c r="S166" i="101"/>
  <c r="AK166" i="101" s="1"/>
  <c r="BC110" i="97"/>
  <c r="BT110" i="97" s="1"/>
  <c r="S208" i="101"/>
  <c r="AK208" i="101" s="1"/>
  <c r="BC138" i="97"/>
  <c r="BT138" i="97" s="1"/>
  <c r="BG205" i="101"/>
  <c r="S208" i="108"/>
  <c r="AU208" i="108" s="1"/>
  <c r="BT87" i="97"/>
  <c r="BT86" i="97" s="1"/>
  <c r="BC86" i="97"/>
  <c r="AK136" i="97"/>
  <c r="S206" i="101" s="1"/>
  <c r="S207" i="101"/>
  <c r="AK207" i="101" s="1"/>
  <c r="BC137" i="97"/>
  <c r="BG116" i="101"/>
  <c r="S119" i="108"/>
  <c r="AU119" i="108" s="1"/>
  <c r="BG127" i="101"/>
  <c r="S130" i="108"/>
  <c r="AU130" i="108" s="1"/>
  <c r="BG130" i="101"/>
  <c r="S133" i="108"/>
  <c r="AU133" i="108" s="1"/>
  <c r="BG158" i="101"/>
  <c r="S161" i="108"/>
  <c r="AU161" i="108" s="1"/>
  <c r="BG200" i="101"/>
  <c r="S203" i="108"/>
  <c r="AU203" i="108" s="1"/>
  <c r="S159" i="97"/>
  <c r="BG159" i="101"/>
  <c r="S162" i="108"/>
  <c r="AU162" i="108" s="1"/>
  <c r="S168" i="101"/>
  <c r="AK168" i="101" s="1"/>
  <c r="BC112" i="97"/>
  <c r="AK111" i="97"/>
  <c r="S167" i="101" s="1"/>
  <c r="BC141" i="97"/>
  <c r="BT141" i="97" s="1"/>
  <c r="S211" i="101"/>
  <c r="AK211" i="101" s="1"/>
  <c r="S163" i="97"/>
  <c r="S121" i="108"/>
  <c r="AU121" i="108" s="1"/>
  <c r="BG118" i="101"/>
  <c r="BG117" i="101"/>
  <c r="S120" i="108"/>
  <c r="AU120" i="108" s="1"/>
  <c r="BG163" i="101"/>
  <c r="S166" i="108"/>
  <c r="AU166" i="108" s="1"/>
  <c r="S176" i="108"/>
  <c r="AU176" i="108" s="1"/>
  <c r="BG173" i="101"/>
  <c r="S124" i="108"/>
  <c r="AU124" i="108" s="1"/>
  <c r="BG121" i="101"/>
  <c r="S169" i="101"/>
  <c r="AK169" i="101" s="1"/>
  <c r="BC113" i="97"/>
  <c r="BT113" i="97" s="1"/>
  <c r="AK139" i="97"/>
  <c r="S209" i="101" s="1"/>
  <c r="S210" i="101"/>
  <c r="AK210" i="101" s="1"/>
  <c r="BC140" i="97"/>
  <c r="S205" i="108"/>
  <c r="AU205" i="108" s="1"/>
  <c r="BG202" i="101"/>
  <c r="S158" i="97"/>
  <c r="BG120" i="101"/>
  <c r="S123" i="108"/>
  <c r="AU123" i="108" s="1"/>
  <c r="BC83" i="97"/>
  <c r="BT84" i="97"/>
  <c r="BT83" i="97" s="1"/>
  <c r="BT143" i="97"/>
  <c r="BT142" i="97" s="1"/>
  <c r="BC142" i="97"/>
  <c r="BG123" i="101"/>
  <c r="S126" i="108"/>
  <c r="AU126" i="108" s="1"/>
  <c r="AK122" i="101"/>
  <c r="S125" i="108" s="1"/>
  <c r="S168" i="97"/>
  <c r="S164" i="97"/>
  <c r="S171" i="97"/>
  <c r="BG201" i="101"/>
  <c r="S204" i="108"/>
  <c r="AU204" i="108" s="1"/>
  <c r="S127" i="108"/>
  <c r="AU127" i="108" s="1"/>
  <c r="BG124" i="101"/>
  <c r="BG126" i="101"/>
  <c r="S129" i="108"/>
  <c r="AU129" i="108" s="1"/>
  <c r="AK125" i="101"/>
  <c r="S128" i="108" s="1"/>
  <c r="BT115" i="97"/>
  <c r="BT114" i="97" s="1"/>
  <c r="BC114" i="97"/>
  <c r="BT81" i="97"/>
  <c r="BT80" i="97" s="1"/>
  <c r="BC80" i="97"/>
  <c r="AK108" i="97"/>
  <c r="S164" i="101" s="1"/>
  <c r="S165" i="101"/>
  <c r="AK165" i="101" s="1"/>
  <c r="BC109" i="97"/>
  <c r="BG214" i="101"/>
  <c r="S217" i="108"/>
  <c r="AU217" i="108" s="1"/>
  <c r="BG215" i="101"/>
  <c r="S218" i="108"/>
  <c r="AU218" i="108" s="1"/>
  <c r="BG171" i="101"/>
  <c r="S174" i="108"/>
  <c r="AU174" i="108" s="1"/>
  <c r="AK170" i="101"/>
  <c r="S173" i="108" s="1"/>
  <c r="AK212" i="101"/>
  <c r="S215" i="108" s="1"/>
  <c r="S216" i="108"/>
  <c r="AU216" i="108" s="1"/>
  <c r="BG213" i="101"/>
  <c r="BG160" i="101"/>
  <c r="S163" i="108"/>
  <c r="AU163" i="108" s="1"/>
  <c r="S160" i="97"/>
  <c r="S134" i="108"/>
  <c r="AU134" i="108" s="1"/>
  <c r="BG131" i="101"/>
  <c r="BG162" i="101"/>
  <c r="S165" i="108"/>
  <c r="AU165" i="108" s="1"/>
  <c r="S207" i="108"/>
  <c r="AU207" i="108" s="1"/>
  <c r="BG204" i="101"/>
  <c r="BG129" i="101"/>
  <c r="S132" i="108"/>
  <c r="AU132" i="108" s="1"/>
  <c r="AK128" i="101"/>
  <c r="S131" i="108" s="1"/>
  <c r="BG172" i="101"/>
  <c r="S175" i="108"/>
  <c r="AU175" i="108" s="1"/>
  <c r="S160" i="92"/>
  <c r="S161" i="92"/>
  <c r="S169" i="92"/>
  <c r="S162" i="92"/>
  <c r="S173" i="92"/>
  <c r="S165" i="92"/>
  <c r="S172" i="92"/>
  <c r="S166" i="92"/>
  <c r="S164" i="92"/>
  <c r="CO83" i="92"/>
  <c r="BC90" i="18"/>
  <c r="BC142" i="18"/>
  <c r="BC84" i="18"/>
  <c r="BA179" i="86"/>
  <c r="BA207" i="86" s="1"/>
  <c r="CO114" i="92"/>
  <c r="S86" i="101"/>
  <c r="AK170" i="97"/>
  <c r="BC60" i="18"/>
  <c r="BA12" i="89"/>
  <c r="BB112" i="86"/>
  <c r="BA11" i="89" s="1"/>
  <c r="AZ15" i="91"/>
  <c r="S57" i="18"/>
  <c r="S108" i="18"/>
  <c r="BC108" i="18" s="1"/>
  <c r="AZ7" i="89"/>
  <c r="BA12" i="88"/>
  <c r="BB176" i="86"/>
  <c r="BB204" i="86" s="1"/>
  <c r="BB142" i="86"/>
  <c r="S82" i="101"/>
  <c r="AK82" i="101" s="1"/>
  <c r="BC54" i="97"/>
  <c r="AK166" i="97"/>
  <c r="AZ18" i="89"/>
  <c r="S118" i="18"/>
  <c r="BC118" i="18" s="1"/>
  <c r="S110" i="92"/>
  <c r="CO110" i="92" s="1"/>
  <c r="CO47" i="92"/>
  <c r="AZ14" i="89"/>
  <c r="S114" i="18"/>
  <c r="BC114" i="18" s="1"/>
  <c r="BA178" i="86"/>
  <c r="BA206" i="86" s="1"/>
  <c r="BC63" i="18"/>
  <c r="AZ14" i="91"/>
  <c r="S56" i="18"/>
  <c r="BA181" i="86"/>
  <c r="BA209" i="86" s="1"/>
  <c r="AZ17" i="88"/>
  <c r="S137" i="92"/>
  <c r="CO137" i="92" s="1"/>
  <c r="S146" i="18"/>
  <c r="BC146" i="18" s="1"/>
  <c r="CO56" i="92"/>
  <c r="BA15" i="88"/>
  <c r="BA10" i="88"/>
  <c r="BB174" i="86"/>
  <c r="BB202" i="86" s="1"/>
  <c r="S90" i="108"/>
  <c r="BG87" i="101"/>
  <c r="BA184" i="86"/>
  <c r="BA212" i="86" s="1"/>
  <c r="AZ20" i="88"/>
  <c r="S149" i="18"/>
  <c r="BC149" i="18" s="1"/>
  <c r="S140" i="92"/>
  <c r="CO140" i="92" s="1"/>
  <c r="S166" i="18"/>
  <c r="S191" i="18" s="1"/>
  <c r="BC106" i="18"/>
  <c r="CO57" i="92"/>
  <c r="BA5" i="89"/>
  <c r="BB105" i="86"/>
  <c r="BA4" i="89" s="1"/>
  <c r="S181" i="18"/>
  <c r="S206" i="18" s="1"/>
  <c r="BC135" i="18"/>
  <c r="CO51" i="92"/>
  <c r="BA12" i="91"/>
  <c r="BB51" i="86"/>
  <c r="BA11" i="91" s="1"/>
  <c r="BC52" i="18"/>
  <c r="BC169" i="18" s="1"/>
  <c r="BC194" i="18" s="1"/>
  <c r="S169" i="18"/>
  <c r="S194" i="18" s="1"/>
  <c r="BC62" i="18"/>
  <c r="BA19" i="88"/>
  <c r="BB183" i="86"/>
  <c r="BB211" i="86" s="1"/>
  <c r="BB152" i="86"/>
  <c r="BB151" i="86"/>
  <c r="BA5" i="88"/>
  <c r="BB169" i="86"/>
  <c r="BB197" i="86" s="1"/>
  <c r="BB135" i="86"/>
  <c r="CO48" i="92"/>
  <c r="BC59" i="18"/>
  <c r="BA171" i="86"/>
  <c r="BA199" i="86" s="1"/>
  <c r="AZ7" i="88"/>
  <c r="S137" i="18"/>
  <c r="BC137" i="18" s="1"/>
  <c r="AK47" i="97"/>
  <c r="S175" i="18"/>
  <c r="S200" i="18" s="1"/>
  <c r="S85" i="101"/>
  <c r="AK85" i="101" s="1"/>
  <c r="BC57" i="97"/>
  <c r="AK169" i="97"/>
  <c r="BA19" i="89"/>
  <c r="BB121" i="86"/>
  <c r="BA20" i="89" s="1"/>
  <c r="BB122" i="86"/>
  <c r="BA21" i="89" s="1"/>
  <c r="AZ11" i="88"/>
  <c r="BA175" i="86"/>
  <c r="BA203" i="86" s="1"/>
  <c r="AK51" i="97"/>
  <c r="BC77" i="18"/>
  <c r="AK50" i="97"/>
  <c r="BA6" i="90"/>
  <c r="BB78" i="86"/>
  <c r="BA7" i="90" s="1"/>
  <c r="S84" i="101"/>
  <c r="AK84" i="101" s="1"/>
  <c r="AK55" i="97"/>
  <c r="BC56" i="97"/>
  <c r="AK168" i="97"/>
  <c r="BA24" i="88"/>
  <c r="BB188" i="86"/>
  <c r="BB216" i="86" s="1"/>
  <c r="BA22" i="88"/>
  <c r="BB186" i="86"/>
  <c r="BB214" i="86" s="1"/>
  <c r="AZ4" i="88"/>
  <c r="BA182" i="86"/>
  <c r="BA210" i="86" s="1"/>
  <c r="AZ18" i="88"/>
  <c r="S147" i="18"/>
  <c r="BC147" i="18" s="1"/>
  <c r="S138" i="92"/>
  <c r="CO138" i="92" s="1"/>
  <c r="CO53" i="92"/>
  <c r="CO61" i="92"/>
  <c r="S165" i="18"/>
  <c r="S190" i="18" s="1"/>
  <c r="BC48" i="18"/>
  <c r="BA13" i="89"/>
  <c r="BB115" i="86"/>
  <c r="BA14" i="89" s="1"/>
  <c r="BB116" i="86"/>
  <c r="BA15" i="89" s="1"/>
  <c r="BC87" i="18"/>
  <c r="BA13" i="91"/>
  <c r="BB54" i="86"/>
  <c r="BA14" i="91" s="1"/>
  <c r="BB55" i="86"/>
  <c r="BA15" i="91" s="1"/>
  <c r="BC54" i="18"/>
  <c r="BC171" i="18" s="1"/>
  <c r="BC196" i="18" s="1"/>
  <c r="S171" i="18"/>
  <c r="S196" i="18" s="1"/>
  <c r="BA12" i="90"/>
  <c r="BB82" i="86"/>
  <c r="BA11" i="90" s="1"/>
  <c r="BA16" i="88"/>
  <c r="BB148" i="86"/>
  <c r="BB180" i="86"/>
  <c r="BB208" i="86" s="1"/>
  <c r="BB149" i="86"/>
  <c r="BB177" i="86"/>
  <c r="BB205" i="86" s="1"/>
  <c r="BA13" i="88"/>
  <c r="BC65" i="18"/>
  <c r="BC182" i="18" s="1"/>
  <c r="BC207" i="18" s="1"/>
  <c r="S182" i="18"/>
  <c r="S207" i="18" s="1"/>
  <c r="CO86" i="92"/>
  <c r="AK46" i="97"/>
  <c r="BA16" i="89"/>
  <c r="BB119" i="86"/>
  <c r="BA18" i="89" s="1"/>
  <c r="BB118" i="86"/>
  <c r="BA17" i="89" s="1"/>
  <c r="CO80" i="92"/>
  <c r="S178" i="18"/>
  <c r="S203" i="18" s="1"/>
  <c r="AZ7" i="90"/>
  <c r="S79" i="18"/>
  <c r="BC79" i="18" s="1"/>
  <c r="BA14" i="88"/>
  <c r="S88" i="101"/>
  <c r="AK88" i="101" s="1"/>
  <c r="BC60" i="97"/>
  <c r="BC58" i="97" s="1"/>
  <c r="AK172" i="97"/>
  <c r="BF4" i="86"/>
  <c r="BB3" i="88"/>
  <c r="BC154" i="86"/>
  <c r="BC153" i="86"/>
  <c r="BC140" i="86"/>
  <c r="BC141" i="86"/>
  <c r="BC167" i="86"/>
  <c r="BC147" i="86"/>
  <c r="BC155" i="86"/>
  <c r="BC144" i="86"/>
  <c r="BC146" i="86"/>
  <c r="BC145" i="86"/>
  <c r="BC150" i="86"/>
  <c r="BC143" i="86"/>
  <c r="BC136" i="86"/>
  <c r="BC137" i="86"/>
  <c r="BB3" i="91"/>
  <c r="BC63" i="86"/>
  <c r="BB23" i="91" s="1"/>
  <c r="BC50" i="86"/>
  <c r="BB10" i="91" s="1"/>
  <c r="BC52" i="86"/>
  <c r="BC60" i="86"/>
  <c r="BB20" i="91" s="1"/>
  <c r="BC49" i="86"/>
  <c r="BB9" i="91" s="1"/>
  <c r="BC61" i="86"/>
  <c r="BB21" i="91" s="1"/>
  <c r="BC56" i="86"/>
  <c r="BB16" i="91" s="1"/>
  <c r="BC53" i="86"/>
  <c r="BC57" i="86"/>
  <c r="BB17" i="91" s="1"/>
  <c r="BC45" i="86"/>
  <c r="BB5" i="91" s="1"/>
  <c r="BC59" i="86"/>
  <c r="BB19" i="91" s="1"/>
  <c r="BC64" i="86"/>
  <c r="BC58" i="86"/>
  <c r="BB18" i="91" s="1"/>
  <c r="BC46" i="86"/>
  <c r="BB6" i="91" s="1"/>
  <c r="BC47" i="86"/>
  <c r="BB7" i="91" s="1"/>
  <c r="AK61" i="97"/>
  <c r="AZ20" i="89"/>
  <c r="S120" i="18"/>
  <c r="BC120" i="18" s="1"/>
  <c r="S112" i="92"/>
  <c r="CO112" i="92" s="1"/>
  <c r="BC181" i="18"/>
  <c r="BC206" i="18" s="1"/>
  <c r="CO46" i="92"/>
  <c r="BB108" i="86"/>
  <c r="BA7" i="89" s="1"/>
  <c r="BA6" i="89"/>
  <c r="CO50" i="92"/>
  <c r="BA23" i="88"/>
  <c r="BB187" i="86"/>
  <c r="BB215" i="86" s="1"/>
  <c r="BD74" i="86"/>
  <c r="BD104" i="86"/>
  <c r="BD43" i="86"/>
  <c r="BD62" i="86" s="1"/>
  <c r="BC22" i="91" s="1"/>
  <c r="BD134" i="86"/>
  <c r="BB3" i="90"/>
  <c r="BC91" i="86"/>
  <c r="BB20" i="90" s="1"/>
  <c r="BC80" i="86"/>
  <c r="BB9" i="90" s="1"/>
  <c r="BC88" i="86"/>
  <c r="BB17" i="90" s="1"/>
  <c r="BC89" i="86"/>
  <c r="BB18" i="90" s="1"/>
  <c r="BC81" i="86"/>
  <c r="BB10" i="90" s="1"/>
  <c r="BC85" i="86"/>
  <c r="BB14" i="90" s="1"/>
  <c r="BC95" i="86"/>
  <c r="BC90" i="86"/>
  <c r="BB19" i="90" s="1"/>
  <c r="BC92" i="86"/>
  <c r="BB21" i="90" s="1"/>
  <c r="BC93" i="86"/>
  <c r="BB22" i="90" s="1"/>
  <c r="BC84" i="86"/>
  <c r="BB13" i="90" s="1"/>
  <c r="BC87" i="86"/>
  <c r="BB16" i="90" s="1"/>
  <c r="BC94" i="86"/>
  <c r="BB23" i="90" s="1"/>
  <c r="BC76" i="86"/>
  <c r="BC83" i="86"/>
  <c r="BC86" i="86"/>
  <c r="BB15" i="90" s="1"/>
  <c r="BC77" i="86"/>
  <c r="BA5" i="90"/>
  <c r="BC53" i="97"/>
  <c r="S81" i="101"/>
  <c r="AK81" i="101" s="1"/>
  <c r="AK52" i="97"/>
  <c r="AK165" i="97"/>
  <c r="BE4" i="86"/>
  <c r="BE35" i="86" s="1"/>
  <c r="CO54" i="92"/>
  <c r="BB3" i="89"/>
  <c r="BC125" i="86"/>
  <c r="BB24" i="89" s="1"/>
  <c r="BC111" i="86"/>
  <c r="BB10" i="89" s="1"/>
  <c r="BC106" i="86"/>
  <c r="BC123" i="86"/>
  <c r="BB22" i="89" s="1"/>
  <c r="BC113" i="86"/>
  <c r="BC124" i="86"/>
  <c r="BB23" i="89" s="1"/>
  <c r="BC110" i="86"/>
  <c r="BB9" i="89" s="1"/>
  <c r="BC117" i="86"/>
  <c r="BC120" i="86"/>
  <c r="BC114" i="86"/>
  <c r="BC107" i="86"/>
  <c r="AZ17" i="89"/>
  <c r="S117" i="18"/>
  <c r="BC117" i="18" s="1"/>
  <c r="S109" i="92"/>
  <c r="CO109" i="92" s="1"/>
  <c r="AZ15" i="89"/>
  <c r="S115" i="18"/>
  <c r="BC115" i="18" s="1"/>
  <c r="BC53" i="18"/>
  <c r="BC170" i="18" s="1"/>
  <c r="BC195" i="18" s="1"/>
  <c r="S170" i="18"/>
  <c r="S195" i="18" s="1"/>
  <c r="BC171" i="97"/>
  <c r="BT59" i="97"/>
  <c r="AZ21" i="89"/>
  <c r="S113" i="92"/>
  <c r="CO113" i="92" s="1"/>
  <c r="S121" i="18"/>
  <c r="BC121" i="18" s="1"/>
  <c r="BC50" i="18"/>
  <c r="S141" i="92"/>
  <c r="CO141" i="92" s="1"/>
  <c r="S150" i="18"/>
  <c r="BC150" i="18" s="1"/>
  <c r="AZ21" i="88"/>
  <c r="BA185" i="86"/>
  <c r="BA213" i="86" s="1"/>
  <c r="S172" i="18"/>
  <c r="S197" i="18" s="1"/>
  <c r="CO142" i="92"/>
  <c r="AK48" i="97"/>
  <c r="BB138" i="86"/>
  <c r="BB170" i="86"/>
  <c r="BB198" i="86" s="1"/>
  <c r="BA6" i="88"/>
  <c r="BA9" i="88"/>
  <c r="BB173" i="86"/>
  <c r="BB201" i="86" s="1"/>
  <c r="BD35" i="86"/>
  <c r="T7" i="18"/>
  <c r="T6" i="97"/>
  <c r="AL6" i="97" s="1"/>
  <c r="CP6" i="92"/>
  <c r="D45" i="171"/>
  <c r="D46" i="171" s="1"/>
  <c r="BA5" i="18"/>
  <c r="BA106" i="18"/>
  <c r="BA135" i="18"/>
  <c r="AH106" i="18"/>
  <c r="AZ106" i="18" s="1"/>
  <c r="AH77" i="18"/>
  <c r="AZ77" i="18" s="1"/>
  <c r="AE135" i="18"/>
  <c r="AW135" i="18" s="1"/>
  <c r="AE106" i="18"/>
  <c r="AW106" i="18" s="1"/>
  <c r="AE77" i="18"/>
  <c r="AW77" i="18" s="1"/>
  <c r="AW5" i="18"/>
  <c r="AE48" i="18"/>
  <c r="AW48" i="18" s="1"/>
  <c r="AK48" i="86" l="1"/>
  <c r="AJ8" i="91" s="1"/>
  <c r="AK79" i="86"/>
  <c r="AK109" i="86"/>
  <c r="AJ8" i="89" s="1"/>
  <c r="AK139" i="86"/>
  <c r="BG212" i="101"/>
  <c r="AU128" i="108"/>
  <c r="AU131" i="108"/>
  <c r="BG170" i="101"/>
  <c r="BG128" i="101"/>
  <c r="BC170" i="97"/>
  <c r="BG125" i="101"/>
  <c r="AU173" i="108"/>
  <c r="AU125" i="108"/>
  <c r="BG122" i="101"/>
  <c r="BT140" i="97"/>
  <c r="BT139" i="97" s="1"/>
  <c r="BC139" i="97"/>
  <c r="BG211" i="101"/>
  <c r="S214" i="108"/>
  <c r="AU214" i="108" s="1"/>
  <c r="S213" i="108"/>
  <c r="AU213" i="108" s="1"/>
  <c r="AK209" i="101"/>
  <c r="S212" i="108" s="1"/>
  <c r="BG210" i="101"/>
  <c r="AU215" i="108"/>
  <c r="BT137" i="97"/>
  <c r="BT136" i="97" s="1"/>
  <c r="BC136" i="97"/>
  <c r="BG208" i="101"/>
  <c r="S211" i="108"/>
  <c r="AU211" i="108" s="1"/>
  <c r="BT109" i="97"/>
  <c r="BT108" i="97" s="1"/>
  <c r="BC108" i="97"/>
  <c r="BT112" i="97"/>
  <c r="BT111" i="97" s="1"/>
  <c r="BC111" i="97"/>
  <c r="S210" i="108"/>
  <c r="AU210" i="108" s="1"/>
  <c r="BG207" i="101"/>
  <c r="AK206" i="101"/>
  <c r="S209" i="108" s="1"/>
  <c r="BG165" i="101"/>
  <c r="S168" i="108"/>
  <c r="AU168" i="108" s="1"/>
  <c r="AK164" i="101"/>
  <c r="S167" i="108" s="1"/>
  <c r="S172" i="108"/>
  <c r="AU172" i="108" s="1"/>
  <c r="BG169" i="101"/>
  <c r="AK167" i="101"/>
  <c r="S170" i="108" s="1"/>
  <c r="S171" i="108"/>
  <c r="AU171" i="108" s="1"/>
  <c r="BG168" i="101"/>
  <c r="BG166" i="101"/>
  <c r="S169" i="108"/>
  <c r="AU169" i="108" s="1"/>
  <c r="S171" i="92"/>
  <c r="S167" i="92"/>
  <c r="S170" i="92"/>
  <c r="S168" i="92"/>
  <c r="BC116" i="18"/>
  <c r="CO108" i="92"/>
  <c r="BC119" i="18"/>
  <c r="CO111" i="92"/>
  <c r="CO139" i="92"/>
  <c r="BC148" i="18"/>
  <c r="BC113" i="18"/>
  <c r="BC145" i="18"/>
  <c r="CO136" i="92"/>
  <c r="S167" i="18"/>
  <c r="S192" i="18" s="1"/>
  <c r="BB178" i="86"/>
  <c r="BB206" i="86" s="1"/>
  <c r="BC165" i="18"/>
  <c r="BC190" i="18" s="1"/>
  <c r="BB15" i="88"/>
  <c r="BB23" i="88"/>
  <c r="BC187" i="86"/>
  <c r="BC215" i="86" s="1"/>
  <c r="BB182" i="86"/>
  <c r="BB210" i="86" s="1"/>
  <c r="BA18" i="88"/>
  <c r="S75" i="101"/>
  <c r="AK75" i="101" s="1"/>
  <c r="BC47" i="97"/>
  <c r="AK159" i="97"/>
  <c r="BA4" i="88"/>
  <c r="BC61" i="18"/>
  <c r="BC179" i="18"/>
  <c r="BC204" i="18" s="1"/>
  <c r="BC57" i="18"/>
  <c r="BC174" i="18" s="1"/>
  <c r="BC199" i="18" s="1"/>
  <c r="S174" i="18"/>
  <c r="S199" i="18" s="1"/>
  <c r="BB6" i="89"/>
  <c r="BC108" i="86"/>
  <c r="BB7" i="89" s="1"/>
  <c r="BB5" i="89"/>
  <c r="BC105" i="86"/>
  <c r="BB4" i="89" s="1"/>
  <c r="BB12" i="90"/>
  <c r="BC82" i="86"/>
  <c r="BB11" i="90" s="1"/>
  <c r="BB13" i="88"/>
  <c r="BC177" i="86"/>
  <c r="BC205" i="86" s="1"/>
  <c r="S74" i="101"/>
  <c r="AK74" i="101" s="1"/>
  <c r="BC46" i="97"/>
  <c r="AK158" i="97"/>
  <c r="S78" i="101"/>
  <c r="AK78" i="101" s="1"/>
  <c r="BC50" i="97"/>
  <c r="AK162" i="97"/>
  <c r="BT54" i="97"/>
  <c r="BT166" i="97" s="1"/>
  <c r="BC166" i="97"/>
  <c r="BB13" i="89"/>
  <c r="BC115" i="86"/>
  <c r="BB14" i="89" s="1"/>
  <c r="BC116" i="86"/>
  <c r="BB15" i="89" s="1"/>
  <c r="S80" i="101"/>
  <c r="AK164" i="97"/>
  <c r="BB5" i="90"/>
  <c r="BC3" i="88"/>
  <c r="BD146" i="86"/>
  <c r="BD147" i="86"/>
  <c r="BD155" i="86"/>
  <c r="BD144" i="86"/>
  <c r="BD145" i="86"/>
  <c r="BD150" i="86"/>
  <c r="BD167" i="86"/>
  <c r="BD141" i="86"/>
  <c r="BD136" i="86"/>
  <c r="BD153" i="86"/>
  <c r="BD154" i="86"/>
  <c r="BD143" i="86"/>
  <c r="BD140" i="86"/>
  <c r="BD137" i="86"/>
  <c r="BB13" i="91"/>
  <c r="BC55" i="86"/>
  <c r="BB15" i="91" s="1"/>
  <c r="BC54" i="86"/>
  <c r="BB14" i="91" s="1"/>
  <c r="BB24" i="88"/>
  <c r="BC188" i="86"/>
  <c r="BC216" i="86" s="1"/>
  <c r="BF134" i="86"/>
  <c r="BF104" i="86"/>
  <c r="BF43" i="86"/>
  <c r="BF74" i="86"/>
  <c r="BA17" i="88"/>
  <c r="BB181" i="86"/>
  <c r="BB209" i="86" s="1"/>
  <c r="BT56" i="97"/>
  <c r="BC55" i="97"/>
  <c r="BC168" i="97"/>
  <c r="BB179" i="86"/>
  <c r="BB207" i="86" s="1"/>
  <c r="BC56" i="18"/>
  <c r="S173" i="18"/>
  <c r="S198" i="18" s="1"/>
  <c r="S85" i="108"/>
  <c r="BG82" i="101"/>
  <c r="BC167" i="18"/>
  <c r="BC192" i="18" s="1"/>
  <c r="BB19" i="89"/>
  <c r="BC121" i="86"/>
  <c r="BB20" i="89" s="1"/>
  <c r="BC122" i="86"/>
  <c r="BB21" i="89" s="1"/>
  <c r="AK80" i="101"/>
  <c r="S83" i="108" s="1"/>
  <c r="BG81" i="101"/>
  <c r="S84" i="108"/>
  <c r="BC3" i="91"/>
  <c r="BD56" i="86"/>
  <c r="BC16" i="91" s="1"/>
  <c r="BD53" i="86"/>
  <c r="BD57" i="86"/>
  <c r="BC17" i="91" s="1"/>
  <c r="BD64" i="86"/>
  <c r="BD58" i="86"/>
  <c r="BC18" i="91" s="1"/>
  <c r="BD45" i="86"/>
  <c r="BC5" i="91" s="1"/>
  <c r="BD59" i="86"/>
  <c r="BC19" i="91" s="1"/>
  <c r="BD52" i="86"/>
  <c r="BD50" i="86"/>
  <c r="BC10" i="91" s="1"/>
  <c r="BD49" i="86"/>
  <c r="BC9" i="91" s="1"/>
  <c r="BD61" i="86"/>
  <c r="BC21" i="91" s="1"/>
  <c r="BD63" i="86"/>
  <c r="BC23" i="91" s="1"/>
  <c r="BD60" i="86"/>
  <c r="BC20" i="91" s="1"/>
  <c r="BD46" i="86"/>
  <c r="BC6" i="91" s="1"/>
  <c r="BD47" i="86"/>
  <c r="BC7" i="91" s="1"/>
  <c r="BB6" i="88"/>
  <c r="BC170" i="86"/>
  <c r="BC198" i="86" s="1"/>
  <c r="BC138" i="86"/>
  <c r="BB16" i="88"/>
  <c r="BC148" i="86"/>
  <c r="BC180" i="86"/>
  <c r="BC208" i="86" s="1"/>
  <c r="BC149" i="86"/>
  <c r="BF35" i="86"/>
  <c r="S83" i="101"/>
  <c r="AK167" i="97"/>
  <c r="BB184" i="86"/>
  <c r="BB212" i="86" s="1"/>
  <c r="BA20" i="88"/>
  <c r="BA11" i="88"/>
  <c r="BB175" i="86"/>
  <c r="BB203" i="86" s="1"/>
  <c r="S76" i="101"/>
  <c r="AK76" i="101" s="1"/>
  <c r="BC48" i="97"/>
  <c r="AK160" i="97"/>
  <c r="BB16" i="89"/>
  <c r="BC119" i="86"/>
  <c r="BB18" i="89" s="1"/>
  <c r="BC118" i="86"/>
  <c r="BB17" i="89" s="1"/>
  <c r="BC52" i="97"/>
  <c r="BT53" i="97"/>
  <c r="BC165" i="97"/>
  <c r="BC3" i="89"/>
  <c r="BD114" i="86"/>
  <c r="BD120" i="86"/>
  <c r="BD125" i="86"/>
  <c r="BC24" i="89" s="1"/>
  <c r="BD111" i="86"/>
  <c r="BC10" i="89" s="1"/>
  <c r="BD106" i="86"/>
  <c r="BD123" i="86"/>
  <c r="BC22" i="89" s="1"/>
  <c r="BD113" i="86"/>
  <c r="BD124" i="86"/>
  <c r="BC23" i="89" s="1"/>
  <c r="BD117" i="86"/>
  <c r="BD110" i="86"/>
  <c r="BC9" i="89" s="1"/>
  <c r="BD107" i="86"/>
  <c r="BB5" i="88"/>
  <c r="BC169" i="86"/>
  <c r="BC197" i="86" s="1"/>
  <c r="BC135" i="86"/>
  <c r="BG84" i="101"/>
  <c r="S87" i="108"/>
  <c r="AK83" i="101"/>
  <c r="S86" i="108" s="1"/>
  <c r="BT57" i="97"/>
  <c r="BT169" i="97" s="1"/>
  <c r="BC169" i="97"/>
  <c r="S176" i="18"/>
  <c r="S201" i="18" s="1"/>
  <c r="BA21" i="88"/>
  <c r="BB185" i="86"/>
  <c r="BB213" i="86" s="1"/>
  <c r="S180" i="18"/>
  <c r="S205" i="18" s="1"/>
  <c r="S177" i="18"/>
  <c r="S202" i="18" s="1"/>
  <c r="BA7" i="88"/>
  <c r="BB171" i="86"/>
  <c r="BB199" i="86" s="1"/>
  <c r="BC3" i="90"/>
  <c r="BD89" i="86"/>
  <c r="BC18" i="90" s="1"/>
  <c r="BD83" i="86"/>
  <c r="BD76" i="86"/>
  <c r="BD85" i="86"/>
  <c r="BC14" i="90" s="1"/>
  <c r="BD80" i="86"/>
  <c r="BC9" i="90" s="1"/>
  <c r="BD88" i="86"/>
  <c r="BC17" i="90" s="1"/>
  <c r="BD92" i="86"/>
  <c r="BC21" i="90" s="1"/>
  <c r="BD84" i="86"/>
  <c r="BC13" i="90" s="1"/>
  <c r="BD87" i="86"/>
  <c r="BC16" i="90" s="1"/>
  <c r="BD90" i="86"/>
  <c r="BC19" i="90" s="1"/>
  <c r="BD95" i="86"/>
  <c r="BD91" i="86"/>
  <c r="BC20" i="90" s="1"/>
  <c r="BD81" i="86"/>
  <c r="BC10" i="90" s="1"/>
  <c r="BD93" i="86"/>
  <c r="BC22" i="90" s="1"/>
  <c r="BD86" i="86"/>
  <c r="BC15" i="90" s="1"/>
  <c r="BD94" i="86"/>
  <c r="BC23" i="90" s="1"/>
  <c r="BD77" i="86"/>
  <c r="BB12" i="88"/>
  <c r="BC142" i="86"/>
  <c r="BC176" i="86"/>
  <c r="BC204" i="86" s="1"/>
  <c r="BB10" i="88"/>
  <c r="BC174" i="86"/>
  <c r="BC202" i="86" s="1"/>
  <c r="BT60" i="97"/>
  <c r="BT172" i="97" s="1"/>
  <c r="BC172" i="97"/>
  <c r="S79" i="101"/>
  <c r="AK79" i="101" s="1"/>
  <c r="BC51" i="97"/>
  <c r="AK163" i="97"/>
  <c r="BG85" i="101"/>
  <c r="S88" i="108"/>
  <c r="BC176" i="18"/>
  <c r="BC201" i="18" s="1"/>
  <c r="BC58" i="18"/>
  <c r="CO55" i="92"/>
  <c r="BC180" i="18"/>
  <c r="BC205" i="18" s="1"/>
  <c r="BC177" i="18"/>
  <c r="BC202" i="18" s="1"/>
  <c r="S89" i="101"/>
  <c r="AK89" i="101" s="1"/>
  <c r="BC61" i="97"/>
  <c r="AK173" i="97"/>
  <c r="BB19" i="88"/>
  <c r="BC183" i="86"/>
  <c r="BC211" i="86" s="1"/>
  <c r="BC152" i="86"/>
  <c r="BC151" i="86"/>
  <c r="BB9" i="88"/>
  <c r="BC173" i="86"/>
  <c r="BC201" i="86" s="1"/>
  <c r="BG88" i="101"/>
  <c r="BG86" i="101" s="1"/>
  <c r="S91" i="108"/>
  <c r="CO52" i="92"/>
  <c r="S255" i="108"/>
  <c r="AU90" i="108"/>
  <c r="BT171" i="97"/>
  <c r="BB12" i="89"/>
  <c r="BC112" i="86"/>
  <c r="BB11" i="89" s="1"/>
  <c r="BE134" i="86"/>
  <c r="BE104" i="86"/>
  <c r="BE43" i="86"/>
  <c r="BE62" i="86" s="1"/>
  <c r="BD22" i="91" s="1"/>
  <c r="BE74" i="86"/>
  <c r="BB6" i="90"/>
  <c r="BC78" i="86"/>
  <c r="BB7" i="90" s="1"/>
  <c r="BB12" i="91"/>
  <c r="BC51" i="86"/>
  <c r="BB11" i="91" s="1"/>
  <c r="BB14" i="88"/>
  <c r="BB22" i="88"/>
  <c r="BC186" i="86"/>
  <c r="BC214" i="86" s="1"/>
  <c r="S179" i="18"/>
  <c r="S204" i="18" s="1"/>
  <c r="AK86" i="101"/>
  <c r="S89" i="108" s="1"/>
  <c r="S254" i="108" s="1"/>
  <c r="BD7" i="18"/>
  <c r="BD6" i="97"/>
  <c r="BU6" i="97" s="1"/>
  <c r="T20" i="101"/>
  <c r="AL20" i="101" s="1"/>
  <c r="AW165" i="18"/>
  <c r="AW190" i="18" s="1"/>
  <c r="BA48" i="18"/>
  <c r="AE165" i="18"/>
  <c r="AH48" i="18"/>
  <c r="AH135" i="18"/>
  <c r="AZ135" i="18" s="1"/>
  <c r="AZ5" i="18"/>
  <c r="BA77" i="18"/>
  <c r="AJ8" i="90" l="1"/>
  <c r="AK75" i="86"/>
  <c r="AK172" i="86"/>
  <c r="AK200" i="86" s="1"/>
  <c r="AJ8" i="88"/>
  <c r="P8" i="18"/>
  <c r="P28" i="18" s="1"/>
  <c r="AL48" i="86"/>
  <c r="AL139" i="86"/>
  <c r="AL109" i="86"/>
  <c r="AL79" i="86"/>
  <c r="AL75" i="86" s="1"/>
  <c r="BC164" i="97"/>
  <c r="S248" i="108"/>
  <c r="S251" i="108"/>
  <c r="BC167" i="97"/>
  <c r="AU170" i="108"/>
  <c r="BG167" i="101"/>
  <c r="AU212" i="108"/>
  <c r="AU167" i="108"/>
  <c r="BG164" i="101"/>
  <c r="BG206" i="101"/>
  <c r="AU209" i="108"/>
  <c r="BG209" i="101"/>
  <c r="BC175" i="18"/>
  <c r="BC200" i="18" s="1"/>
  <c r="BC178" i="18"/>
  <c r="BC203" i="18" s="1"/>
  <c r="BT58" i="97"/>
  <c r="BT170" i="97" s="1"/>
  <c r="BC178" i="86"/>
  <c r="BC206" i="86" s="1"/>
  <c r="BG80" i="101"/>
  <c r="BD3" i="89"/>
  <c r="BE114" i="86"/>
  <c r="BE120" i="86"/>
  <c r="BE125" i="86"/>
  <c r="BD24" i="89" s="1"/>
  <c r="BE111" i="86"/>
  <c r="BD10" i="89" s="1"/>
  <c r="BE106" i="86"/>
  <c r="BE123" i="86"/>
  <c r="BD22" i="89" s="1"/>
  <c r="BE124" i="86"/>
  <c r="BD23" i="89" s="1"/>
  <c r="BE110" i="86"/>
  <c r="BD9" i="89" s="1"/>
  <c r="BE117" i="86"/>
  <c r="BE113" i="86"/>
  <c r="BE107" i="86"/>
  <c r="BC6" i="90"/>
  <c r="BD78" i="86"/>
  <c r="BC7" i="90" s="1"/>
  <c r="BB4" i="88"/>
  <c r="BT52" i="97"/>
  <c r="BT164" i="97" s="1"/>
  <c r="BT165" i="97"/>
  <c r="AU84" i="108"/>
  <c r="S249" i="108"/>
  <c r="BF49" i="86"/>
  <c r="BE3" i="91"/>
  <c r="BF53" i="86"/>
  <c r="BF57" i="86"/>
  <c r="BF64" i="86"/>
  <c r="BF58" i="86"/>
  <c r="BF45" i="86"/>
  <c r="BF59" i="86"/>
  <c r="BF52" i="86"/>
  <c r="BF60" i="86"/>
  <c r="BF56" i="86"/>
  <c r="BF61" i="86"/>
  <c r="BF50" i="86"/>
  <c r="BF63" i="86"/>
  <c r="BF46" i="86"/>
  <c r="BF47" i="86"/>
  <c r="BC6" i="88"/>
  <c r="BD138" i="86"/>
  <c r="BD170" i="86"/>
  <c r="BD198" i="86" s="1"/>
  <c r="BC19" i="88"/>
  <c r="BD183" i="86"/>
  <c r="BD211" i="86" s="1"/>
  <c r="BD152" i="86"/>
  <c r="BD151" i="86"/>
  <c r="BT47" i="97"/>
  <c r="BT159" i="97" s="1"/>
  <c r="BC159" i="97"/>
  <c r="BD3" i="88"/>
  <c r="BE136" i="86"/>
  <c r="BE141" i="86"/>
  <c r="BE154" i="86"/>
  <c r="BE143" i="86"/>
  <c r="BE140" i="86"/>
  <c r="BE146" i="86"/>
  <c r="BE147" i="86"/>
  <c r="BE155" i="86"/>
  <c r="BE144" i="86"/>
  <c r="BE167" i="86"/>
  <c r="BE153" i="86"/>
  <c r="BE145" i="86"/>
  <c r="BE150" i="86"/>
  <c r="BE137" i="86"/>
  <c r="BC5" i="89"/>
  <c r="BD105" i="86"/>
  <c r="BC4" i="89" s="1"/>
  <c r="BC181" i="86"/>
  <c r="BC209" i="86" s="1"/>
  <c r="BB17" i="88"/>
  <c r="BE3" i="89"/>
  <c r="BF117" i="86"/>
  <c r="T108" i="97" s="1"/>
  <c r="BF110" i="86"/>
  <c r="T104" i="97" s="1"/>
  <c r="AL104" i="97" s="1"/>
  <c r="BF106" i="86"/>
  <c r="T102" i="97" s="1"/>
  <c r="AL102" i="97" s="1"/>
  <c r="BF114" i="86"/>
  <c r="T107" i="97" s="1"/>
  <c r="AL107" i="97" s="1"/>
  <c r="BF111" i="86"/>
  <c r="T116" i="97" s="1"/>
  <c r="AL116" i="97" s="1"/>
  <c r="BF120" i="86"/>
  <c r="T111" i="97" s="1"/>
  <c r="BF125" i="86"/>
  <c r="T114" i="97" s="1"/>
  <c r="BF123" i="86"/>
  <c r="T115" i="97" s="1"/>
  <c r="AL115" i="97" s="1"/>
  <c r="BF124" i="86"/>
  <c r="T117" i="97" s="1"/>
  <c r="AL117" i="97" s="1"/>
  <c r="BF113" i="86"/>
  <c r="T106" i="97" s="1"/>
  <c r="AL106" i="97" s="1"/>
  <c r="BF107" i="86"/>
  <c r="T103" i="97" s="1"/>
  <c r="AL103" i="97" s="1"/>
  <c r="BC9" i="88"/>
  <c r="BD173" i="86"/>
  <c r="BD201" i="86" s="1"/>
  <c r="BC14" i="88"/>
  <c r="BG75" i="101"/>
  <c r="S78" i="108"/>
  <c r="S256" i="108"/>
  <c r="AU91" i="108"/>
  <c r="AU89" i="108" s="1"/>
  <c r="BT55" i="97"/>
  <c r="BT167" i="97" s="1"/>
  <c r="BT168" i="97"/>
  <c r="BE3" i="88"/>
  <c r="BF145" i="86"/>
  <c r="BF140" i="86"/>
  <c r="T132" i="97" s="1"/>
  <c r="AL132" i="97" s="1"/>
  <c r="BF146" i="86"/>
  <c r="BF144" i="86"/>
  <c r="T135" i="97" s="1"/>
  <c r="AL135" i="97" s="1"/>
  <c r="BF155" i="86"/>
  <c r="T142" i="97" s="1"/>
  <c r="BF150" i="86"/>
  <c r="T139" i="97" s="1"/>
  <c r="BF167" i="86"/>
  <c r="BF141" i="86"/>
  <c r="T144" i="97" s="1"/>
  <c r="AL144" i="97" s="1"/>
  <c r="BF136" i="86"/>
  <c r="T130" i="97" s="1"/>
  <c r="AL130" i="97" s="1"/>
  <c r="BF153" i="86"/>
  <c r="T143" i="97" s="1"/>
  <c r="AL143" i="97" s="1"/>
  <c r="BF143" i="86"/>
  <c r="T134" i="97" s="1"/>
  <c r="AL134" i="97" s="1"/>
  <c r="BF147" i="86"/>
  <c r="T136" i="97" s="1"/>
  <c r="BF154" i="86"/>
  <c r="T145" i="97" s="1"/>
  <c r="AL145" i="97" s="1"/>
  <c r="BF137" i="86"/>
  <c r="T131" i="97" s="1"/>
  <c r="AL131" i="97" s="1"/>
  <c r="BC12" i="88"/>
  <c r="BD142" i="86"/>
  <c r="BD176" i="86"/>
  <c r="BD204" i="86" s="1"/>
  <c r="BC13" i="88"/>
  <c r="BD177" i="86"/>
  <c r="BD205" i="86" s="1"/>
  <c r="BT50" i="97"/>
  <c r="BT162" i="97" s="1"/>
  <c r="BC162" i="97"/>
  <c r="BT61" i="97"/>
  <c r="BT173" i="97" s="1"/>
  <c r="BC173" i="97"/>
  <c r="AU88" i="108"/>
  <c r="S253" i="108"/>
  <c r="BD108" i="86"/>
  <c r="BC7" i="89" s="1"/>
  <c r="BC6" i="89"/>
  <c r="BB7" i="88"/>
  <c r="BC171" i="86"/>
  <c r="BC199" i="86" s="1"/>
  <c r="AU85" i="108"/>
  <c r="S250" i="108"/>
  <c r="BC23" i="88"/>
  <c r="BD187" i="86"/>
  <c r="BD215" i="86" s="1"/>
  <c r="BC24" i="88"/>
  <c r="BD188" i="86"/>
  <c r="BD216" i="86" s="1"/>
  <c r="BG78" i="101"/>
  <c r="S81" i="108"/>
  <c r="BG89" i="101"/>
  <c r="S92" i="108"/>
  <c r="BC19" i="89"/>
  <c r="BD122" i="86"/>
  <c r="BC21" i="89" s="1"/>
  <c r="BD121" i="86"/>
  <c r="BC20" i="89" s="1"/>
  <c r="BC22" i="88"/>
  <c r="BD186" i="86"/>
  <c r="BD214" i="86" s="1"/>
  <c r="BC16" i="88"/>
  <c r="BD149" i="86"/>
  <c r="BD148" i="86"/>
  <c r="BD180" i="86"/>
  <c r="BD208" i="86" s="1"/>
  <c r="BC16" i="89"/>
  <c r="BD118" i="86"/>
  <c r="BC17" i="89" s="1"/>
  <c r="BD119" i="86"/>
  <c r="BC18" i="89" s="1"/>
  <c r="BC13" i="89"/>
  <c r="BD115" i="86"/>
  <c r="BC14" i="89" s="1"/>
  <c r="BD116" i="86"/>
  <c r="BC15" i="89" s="1"/>
  <c r="BC13" i="91"/>
  <c r="BD55" i="86"/>
  <c r="BC15" i="91" s="1"/>
  <c r="BD54" i="86"/>
  <c r="BC14" i="91" s="1"/>
  <c r="BC173" i="18"/>
  <c r="BC198" i="18" s="1"/>
  <c r="BC55" i="18"/>
  <c r="BC172" i="18" s="1"/>
  <c r="BC197" i="18" s="1"/>
  <c r="BC5" i="88"/>
  <c r="BD169" i="86"/>
  <c r="BD197" i="86" s="1"/>
  <c r="BD135" i="86"/>
  <c r="BC15" i="88"/>
  <c r="BC158" i="97"/>
  <c r="BT46" i="97"/>
  <c r="BT158" i="97" s="1"/>
  <c r="BD3" i="90"/>
  <c r="BE85" i="86"/>
  <c r="BD14" i="90" s="1"/>
  <c r="BE94" i="86"/>
  <c r="BD23" i="90" s="1"/>
  <c r="BE86" i="86"/>
  <c r="BD15" i="90" s="1"/>
  <c r="BE80" i="86"/>
  <c r="BD9" i="90" s="1"/>
  <c r="BE95" i="86"/>
  <c r="BE83" i="86"/>
  <c r="BE87" i="86"/>
  <c r="BD16" i="90" s="1"/>
  <c r="BE84" i="86"/>
  <c r="BD13" i="90" s="1"/>
  <c r="BE91" i="86"/>
  <c r="BD20" i="90" s="1"/>
  <c r="BE88" i="86"/>
  <c r="BD17" i="90" s="1"/>
  <c r="BE92" i="86"/>
  <c r="BD21" i="90" s="1"/>
  <c r="BE90" i="86"/>
  <c r="BD19" i="90" s="1"/>
  <c r="BE76" i="86"/>
  <c r="BE81" i="86"/>
  <c r="BD10" i="90" s="1"/>
  <c r="BE89" i="86"/>
  <c r="BD18" i="90" s="1"/>
  <c r="BE93" i="86"/>
  <c r="BD22" i="90" s="1"/>
  <c r="BE77" i="86"/>
  <c r="BC184" i="86"/>
  <c r="BC212" i="86" s="1"/>
  <c r="BB20" i="88"/>
  <c r="BT51" i="97"/>
  <c r="BT163" i="97" s="1"/>
  <c r="BC163" i="97"/>
  <c r="BB11" i="88"/>
  <c r="BC175" i="86"/>
  <c r="BC203" i="86" s="1"/>
  <c r="BC5" i="90"/>
  <c r="AU87" i="108"/>
  <c r="S252" i="108"/>
  <c r="BC160" i="97"/>
  <c r="BT48" i="97"/>
  <c r="BT160" i="97" s="1"/>
  <c r="BF62" i="86"/>
  <c r="BC10" i="88"/>
  <c r="BD174" i="86"/>
  <c r="BD202" i="86" s="1"/>
  <c r="BG74" i="101"/>
  <c r="S77" i="108"/>
  <c r="BC179" i="86"/>
  <c r="BC207" i="86" s="1"/>
  <c r="BD3" i="91"/>
  <c r="BE49" i="86"/>
  <c r="BD9" i="91" s="1"/>
  <c r="BE60" i="86"/>
  <c r="BD20" i="91" s="1"/>
  <c r="BE52" i="86"/>
  <c r="BE61" i="86"/>
  <c r="BD21" i="91" s="1"/>
  <c r="BE56" i="86"/>
  <c r="BD16" i="91" s="1"/>
  <c r="BE53" i="86"/>
  <c r="BE58" i="86"/>
  <c r="BD18" i="91" s="1"/>
  <c r="BE64" i="86"/>
  <c r="BE57" i="86"/>
  <c r="BD17" i="91" s="1"/>
  <c r="BE63" i="86"/>
  <c r="BD23" i="91" s="1"/>
  <c r="BE50" i="86"/>
  <c r="BD10" i="91" s="1"/>
  <c r="BE59" i="86"/>
  <c r="BD19" i="91" s="1"/>
  <c r="BE45" i="86"/>
  <c r="BD5" i="91" s="1"/>
  <c r="BE47" i="86"/>
  <c r="BD7" i="91" s="1"/>
  <c r="BE46" i="86"/>
  <c r="BD6" i="91" s="1"/>
  <c r="BB21" i="88"/>
  <c r="BC185" i="86"/>
  <c r="BC213" i="86" s="1"/>
  <c r="S82" i="108"/>
  <c r="BG79" i="101"/>
  <c r="BC12" i="90"/>
  <c r="BD82" i="86"/>
  <c r="BC11" i="90" s="1"/>
  <c r="BG83" i="101"/>
  <c r="BC12" i="89"/>
  <c r="BD112" i="86"/>
  <c r="BC11" i="89" s="1"/>
  <c r="BG76" i="101"/>
  <c r="S79" i="108"/>
  <c r="BC182" i="86"/>
  <c r="BC210" i="86" s="1"/>
  <c r="BB18" i="88"/>
  <c r="BC12" i="91"/>
  <c r="BD51" i="86"/>
  <c r="BC11" i="91" s="1"/>
  <c r="BE3" i="90"/>
  <c r="BF88" i="86"/>
  <c r="T81" i="97" s="1"/>
  <c r="AL81" i="97" s="1"/>
  <c r="BF80" i="86"/>
  <c r="T76" i="97" s="1"/>
  <c r="AL76" i="97" s="1"/>
  <c r="BF86" i="86"/>
  <c r="BF84" i="86"/>
  <c r="T79" i="97" s="1"/>
  <c r="AL79" i="97" s="1"/>
  <c r="BF92" i="86"/>
  <c r="T85" i="97" s="1"/>
  <c r="AL85" i="97" s="1"/>
  <c r="BF90" i="86"/>
  <c r="T83" i="97" s="1"/>
  <c r="BF87" i="86"/>
  <c r="T80" i="97" s="1"/>
  <c r="BF81" i="86"/>
  <c r="T88" i="97" s="1"/>
  <c r="AL88" i="97" s="1"/>
  <c r="BF89" i="86"/>
  <c r="T82" i="97" s="1"/>
  <c r="AL82" i="97" s="1"/>
  <c r="BF93" i="86"/>
  <c r="T87" i="97" s="1"/>
  <c r="AL87" i="97" s="1"/>
  <c r="BF95" i="86"/>
  <c r="BF76" i="86"/>
  <c r="T74" i="97" s="1"/>
  <c r="AL74" i="97" s="1"/>
  <c r="BF91" i="86"/>
  <c r="T84" i="97" s="1"/>
  <c r="AL84" i="97" s="1"/>
  <c r="BF83" i="86"/>
  <c r="T78" i="97" s="1"/>
  <c r="AL78" i="97" s="1"/>
  <c r="BF85" i="86"/>
  <c r="BF94" i="86"/>
  <c r="T89" i="97" s="1"/>
  <c r="AL89" i="97" s="1"/>
  <c r="BF77" i="86"/>
  <c r="T75" i="97" s="1"/>
  <c r="AL75" i="97" s="1"/>
  <c r="BH20" i="101"/>
  <c r="T22" i="108"/>
  <c r="AV22" i="108" s="1"/>
  <c r="AI165" i="18"/>
  <c r="AH165" i="18"/>
  <c r="AZ48" i="18"/>
  <c r="BA165" i="18"/>
  <c r="BA190" i="18" s="1"/>
  <c r="AJ4" i="90" l="1"/>
  <c r="AK168" i="86"/>
  <c r="AK4" i="90"/>
  <c r="AL168" i="86"/>
  <c r="P138" i="18"/>
  <c r="P158" i="18" s="1"/>
  <c r="AK8" i="88"/>
  <c r="AL172" i="86"/>
  <c r="AL200" i="86" s="1"/>
  <c r="AK8" i="91"/>
  <c r="P51" i="18"/>
  <c r="AM48" i="86"/>
  <c r="AL8" i="91" s="1"/>
  <c r="AM139" i="86"/>
  <c r="AM79" i="86"/>
  <c r="AM109" i="86"/>
  <c r="AL8" i="89" s="1"/>
  <c r="P80" i="18"/>
  <c r="P100" i="18" s="1"/>
  <c r="AK8" i="90"/>
  <c r="P109" i="18"/>
  <c r="P129" i="18" s="1"/>
  <c r="AK8" i="89"/>
  <c r="BD81" i="97"/>
  <c r="AL80" i="97"/>
  <c r="T122" i="101" s="1"/>
  <c r="T123" i="101"/>
  <c r="AL123" i="101" s="1"/>
  <c r="T213" i="101"/>
  <c r="AL213" i="101" s="1"/>
  <c r="BD143" i="97"/>
  <c r="AL142" i="97"/>
  <c r="T212" i="101" s="1"/>
  <c r="T202" i="101"/>
  <c r="AL202" i="101" s="1"/>
  <c r="BD132" i="97"/>
  <c r="BU132" i="97" s="1"/>
  <c r="BD75" i="97"/>
  <c r="BU75" i="97" s="1"/>
  <c r="T117" i="101"/>
  <c r="AL117" i="101" s="1"/>
  <c r="T130" i="101"/>
  <c r="AL130" i="101" s="1"/>
  <c r="BD88" i="97"/>
  <c r="BU88" i="97" s="1"/>
  <c r="BD130" i="97"/>
  <c r="BU130" i="97" s="1"/>
  <c r="T200" i="101"/>
  <c r="AL200" i="101" s="1"/>
  <c r="BD82" i="97"/>
  <c r="BU82" i="97" s="1"/>
  <c r="T124" i="101"/>
  <c r="AL124" i="101" s="1"/>
  <c r="T214" i="101"/>
  <c r="AL214" i="101" s="1"/>
  <c r="BD144" i="97"/>
  <c r="BU144" i="97" s="1"/>
  <c r="BD116" i="97"/>
  <c r="BU116" i="97" s="1"/>
  <c r="T172" i="101"/>
  <c r="AL172" i="101" s="1"/>
  <c r="BD89" i="97"/>
  <c r="BU89" i="97" s="1"/>
  <c r="T131" i="101"/>
  <c r="AL131" i="101" s="1"/>
  <c r="BD78" i="97"/>
  <c r="BU78" i="97" s="1"/>
  <c r="T120" i="101"/>
  <c r="AL120" i="101" s="1"/>
  <c r="BD107" i="97"/>
  <c r="BU107" i="97" s="1"/>
  <c r="T163" i="101"/>
  <c r="AL163" i="101" s="1"/>
  <c r="BD85" i="97"/>
  <c r="BU85" i="97" s="1"/>
  <c r="T127" i="101"/>
  <c r="AL127" i="101" s="1"/>
  <c r="T201" i="101"/>
  <c r="AL201" i="101" s="1"/>
  <c r="BD131" i="97"/>
  <c r="BU131" i="97" s="1"/>
  <c r="T159" i="101"/>
  <c r="AL159" i="101" s="1"/>
  <c r="BD103" i="97"/>
  <c r="BU103" i="97" s="1"/>
  <c r="T158" i="101"/>
  <c r="AL158" i="101" s="1"/>
  <c r="BD102" i="97"/>
  <c r="BU102" i="97" s="1"/>
  <c r="T121" i="101"/>
  <c r="AL121" i="101" s="1"/>
  <c r="BD79" i="97"/>
  <c r="BU79" i="97" s="1"/>
  <c r="T215" i="101"/>
  <c r="AL215" i="101" s="1"/>
  <c r="BD145" i="97"/>
  <c r="BU145" i="97" s="1"/>
  <c r="BD106" i="97"/>
  <c r="BU106" i="97" s="1"/>
  <c r="T162" i="101"/>
  <c r="AL162" i="101" s="1"/>
  <c r="T160" i="101"/>
  <c r="AL160" i="101" s="1"/>
  <c r="BD104" i="97"/>
  <c r="BU104" i="97" s="1"/>
  <c r="T116" i="101"/>
  <c r="AL116" i="101" s="1"/>
  <c r="BD74" i="97"/>
  <c r="BU74" i="97" s="1"/>
  <c r="T86" i="92"/>
  <c r="T86" i="97"/>
  <c r="T205" i="101"/>
  <c r="AL205" i="101" s="1"/>
  <c r="BD135" i="97"/>
  <c r="BU135" i="97" s="1"/>
  <c r="T173" i="101"/>
  <c r="AL173" i="101" s="1"/>
  <c r="BD117" i="97"/>
  <c r="BU117" i="97" s="1"/>
  <c r="T126" i="101"/>
  <c r="AL126" i="101" s="1"/>
  <c r="BD84" i="97"/>
  <c r="AL83" i="97"/>
  <c r="T125" i="101" s="1"/>
  <c r="T129" i="101"/>
  <c r="AL129" i="101" s="1"/>
  <c r="BD87" i="97"/>
  <c r="AL86" i="97"/>
  <c r="T128" i="101" s="1"/>
  <c r="T118" i="101"/>
  <c r="AL118" i="101" s="1"/>
  <c r="BD76" i="97"/>
  <c r="BU76" i="97" s="1"/>
  <c r="T204" i="101"/>
  <c r="AL204" i="101" s="1"/>
  <c r="BD134" i="97"/>
  <c r="BU134" i="97" s="1"/>
  <c r="T171" i="101"/>
  <c r="AL171" i="101" s="1"/>
  <c r="BD115" i="97"/>
  <c r="AL114" i="97"/>
  <c r="T170" i="101" s="1"/>
  <c r="BD179" i="86"/>
  <c r="BD207" i="86" s="1"/>
  <c r="AU86" i="108"/>
  <c r="BF78" i="86"/>
  <c r="T78" i="18"/>
  <c r="BE6" i="90"/>
  <c r="T75" i="92"/>
  <c r="CP75" i="92" s="1"/>
  <c r="BE18" i="90"/>
  <c r="T89" i="18"/>
  <c r="BD89" i="18" s="1"/>
  <c r="T82" i="92"/>
  <c r="CP82" i="92" s="1"/>
  <c r="BE17" i="90"/>
  <c r="T81" i="92"/>
  <c r="CP81" i="92" s="1"/>
  <c r="T88" i="18"/>
  <c r="BD88" i="18" s="1"/>
  <c r="AU79" i="108"/>
  <c r="S244" i="108"/>
  <c r="AU82" i="108"/>
  <c r="S247" i="108"/>
  <c r="BD12" i="91"/>
  <c r="BE51" i="86"/>
  <c r="BD11" i="91" s="1"/>
  <c r="AU81" i="108"/>
  <c r="S246" i="108"/>
  <c r="BF138" i="86"/>
  <c r="BE6" i="88"/>
  <c r="BF170" i="86"/>
  <c r="BF198" i="86" s="1"/>
  <c r="T136" i="18"/>
  <c r="T131" i="92"/>
  <c r="CP131" i="92" s="1"/>
  <c r="BE19" i="88"/>
  <c r="T139" i="92"/>
  <c r="T148" i="18"/>
  <c r="BF151" i="86"/>
  <c r="T140" i="97" s="1"/>
  <c r="AL140" i="97" s="1"/>
  <c r="BF183" i="86"/>
  <c r="BF211" i="86" s="1"/>
  <c r="BF152" i="86"/>
  <c r="T141" i="97" s="1"/>
  <c r="AL141" i="97" s="1"/>
  <c r="BE13" i="89"/>
  <c r="T107" i="92"/>
  <c r="CP107" i="92" s="1"/>
  <c r="T113" i="18"/>
  <c r="BF115" i="86"/>
  <c r="BF116" i="86"/>
  <c r="BD16" i="88"/>
  <c r="BE149" i="86"/>
  <c r="BE148" i="86"/>
  <c r="BE180" i="86"/>
  <c r="BE208" i="86" s="1"/>
  <c r="BC7" i="88"/>
  <c r="BD171" i="86"/>
  <c r="BD199" i="86" s="1"/>
  <c r="BE16" i="91"/>
  <c r="T52" i="97"/>
  <c r="T58" i="18"/>
  <c r="T52" i="92"/>
  <c r="T51" i="92"/>
  <c r="T55" i="18"/>
  <c r="BF54" i="86"/>
  <c r="BF55" i="86"/>
  <c r="T51" i="97"/>
  <c r="BE13" i="91"/>
  <c r="BE10" i="90"/>
  <c r="T82" i="18"/>
  <c r="BD82" i="18" s="1"/>
  <c r="T88" i="92"/>
  <c r="CP88" i="92" s="1"/>
  <c r="T59" i="92"/>
  <c r="CP59" i="92" s="1"/>
  <c r="T64" i="18"/>
  <c r="T59" i="97"/>
  <c r="AL59" i="97" s="1"/>
  <c r="BE22" i="91"/>
  <c r="BE23" i="88"/>
  <c r="T145" i="92"/>
  <c r="CP145" i="92" s="1"/>
  <c r="BF187" i="86"/>
  <c r="BF215" i="86" s="1"/>
  <c r="T152" i="18"/>
  <c r="BD152" i="18" s="1"/>
  <c r="BE24" i="88"/>
  <c r="BF188" i="86"/>
  <c r="BF216" i="86" s="1"/>
  <c r="T142" i="92"/>
  <c r="BE6" i="89"/>
  <c r="T107" i="18"/>
  <c r="T103" i="92"/>
  <c r="CP103" i="92" s="1"/>
  <c r="BF108" i="86"/>
  <c r="BE5" i="89"/>
  <c r="T102" i="92"/>
  <c r="CP102" i="92" s="1"/>
  <c r="T106" i="18"/>
  <c r="BF105" i="86"/>
  <c r="BE4" i="89" s="1"/>
  <c r="BD6" i="88"/>
  <c r="BE138" i="86"/>
  <c r="BE170" i="86"/>
  <c r="BE198" i="86" s="1"/>
  <c r="BD15" i="88"/>
  <c r="BE20" i="91"/>
  <c r="T56" i="97"/>
  <c r="AL56" i="97" s="1"/>
  <c r="T62" i="18"/>
  <c r="T56" i="92"/>
  <c r="BE16" i="90"/>
  <c r="T87" i="18"/>
  <c r="T80" i="92"/>
  <c r="BE82" i="86"/>
  <c r="BD11" i="90" s="1"/>
  <c r="BD12" i="90"/>
  <c r="BE16" i="88"/>
  <c r="T136" i="92"/>
  <c r="BF148" i="86"/>
  <c r="T137" i="97" s="1"/>
  <c r="AL137" i="97" s="1"/>
  <c r="T145" i="18"/>
  <c r="BF149" i="86"/>
  <c r="T138" i="97" s="1"/>
  <c r="AL138" i="97" s="1"/>
  <c r="BF180" i="86"/>
  <c r="BF208" i="86" s="1"/>
  <c r="BE13" i="88"/>
  <c r="T135" i="92"/>
  <c r="CP135" i="92" s="1"/>
  <c r="T142" i="18"/>
  <c r="BF177" i="86"/>
  <c r="BF205" i="86" s="1"/>
  <c r="T112" i="18"/>
  <c r="BD112" i="18" s="1"/>
  <c r="T106" i="92"/>
  <c r="CP106" i="92" s="1"/>
  <c r="BE12" i="89"/>
  <c r="BF112" i="86"/>
  <c r="BE11" i="89" s="1"/>
  <c r="BE9" i="89"/>
  <c r="T104" i="92"/>
  <c r="CP104" i="92" s="1"/>
  <c r="T110" i="18"/>
  <c r="BD110" i="18" s="1"/>
  <c r="BD19" i="88"/>
  <c r="BE183" i="86"/>
  <c r="BE211" i="86" s="1"/>
  <c r="BE152" i="86"/>
  <c r="BE151" i="86"/>
  <c r="BD9" i="88"/>
  <c r="BE173" i="86"/>
  <c r="BE201" i="86" s="1"/>
  <c r="BC20" i="88"/>
  <c r="BD184" i="86"/>
  <c r="BD212" i="86" s="1"/>
  <c r="BE12" i="91"/>
  <c r="T50" i="97"/>
  <c r="T50" i="92"/>
  <c r="BF51" i="86"/>
  <c r="BE11" i="91" s="1"/>
  <c r="T54" i="18"/>
  <c r="T52" i="18"/>
  <c r="BE9" i="91"/>
  <c r="T48" i="97"/>
  <c r="T48" i="92"/>
  <c r="BD5" i="89"/>
  <c r="BE105" i="86"/>
  <c r="BD4" i="89" s="1"/>
  <c r="T78" i="92"/>
  <c r="CP78" i="92" s="1"/>
  <c r="T83" i="18"/>
  <c r="BD83" i="18" s="1"/>
  <c r="BE12" i="90"/>
  <c r="BF82" i="86"/>
  <c r="BE11" i="90" s="1"/>
  <c r="BE19" i="90"/>
  <c r="T83" i="92"/>
  <c r="T90" i="18"/>
  <c r="BD5" i="90"/>
  <c r="BE12" i="88"/>
  <c r="T134" i="92"/>
  <c r="CP134" i="92" s="1"/>
  <c r="T141" i="18"/>
  <c r="BD141" i="18" s="1"/>
  <c r="BF142" i="86"/>
  <c r="BF176" i="86"/>
  <c r="BF204" i="86" s="1"/>
  <c r="BE15" i="88"/>
  <c r="T144" i="18"/>
  <c r="BD144" i="18" s="1"/>
  <c r="AU78" i="108"/>
  <c r="S243" i="108"/>
  <c r="BE23" i="89"/>
  <c r="T117" i="92"/>
  <c r="CP117" i="92" s="1"/>
  <c r="T123" i="18"/>
  <c r="BD123" i="18" s="1"/>
  <c r="BE16" i="89"/>
  <c r="T108" i="92"/>
  <c r="BF119" i="86"/>
  <c r="T110" i="97" s="1"/>
  <c r="AL110" i="97" s="1"/>
  <c r="T116" i="18"/>
  <c r="BF118" i="86"/>
  <c r="T109" i="97" s="1"/>
  <c r="AL109" i="97" s="1"/>
  <c r="BD14" i="88"/>
  <c r="BD12" i="88"/>
  <c r="BE142" i="86"/>
  <c r="BE176" i="86"/>
  <c r="BE204" i="86" s="1"/>
  <c r="BC21" i="88"/>
  <c r="BD185" i="86"/>
  <c r="BD213" i="86" s="1"/>
  <c r="T50" i="18"/>
  <c r="BE7" i="91"/>
  <c r="T55" i="92"/>
  <c r="T61" i="18"/>
  <c r="T55" i="97"/>
  <c r="BE19" i="91"/>
  <c r="BE23" i="90"/>
  <c r="T89" i="92"/>
  <c r="CP89" i="92" s="1"/>
  <c r="T94" i="18"/>
  <c r="BD94" i="18" s="1"/>
  <c r="T85" i="92"/>
  <c r="CP85" i="92" s="1"/>
  <c r="T92" i="18"/>
  <c r="BD92" i="18" s="1"/>
  <c r="BE21" i="90"/>
  <c r="BE22" i="88"/>
  <c r="T143" i="92"/>
  <c r="CP143" i="92" s="1"/>
  <c r="T151" i="18"/>
  <c r="BD151" i="18" s="1"/>
  <c r="BF186" i="86"/>
  <c r="BF214" i="86" s="1"/>
  <c r="T139" i="18"/>
  <c r="BD139" i="18" s="1"/>
  <c r="BE9" i="88"/>
  <c r="BF173" i="86"/>
  <c r="BF201" i="86" s="1"/>
  <c r="T132" i="92"/>
  <c r="CP132" i="92" s="1"/>
  <c r="T115" i="92"/>
  <c r="CP115" i="92" s="1"/>
  <c r="T122" i="18"/>
  <c r="BD122" i="18" s="1"/>
  <c r="BE22" i="89"/>
  <c r="BD22" i="88"/>
  <c r="BE186" i="86"/>
  <c r="BE214" i="86" s="1"/>
  <c r="BD23" i="88"/>
  <c r="BE187" i="86"/>
  <c r="BE215" i="86" s="1"/>
  <c r="BE6" i="91"/>
  <c r="T47" i="97"/>
  <c r="T47" i="92"/>
  <c r="T49" i="18"/>
  <c r="BE5" i="91"/>
  <c r="T46" i="92"/>
  <c r="T48" i="18"/>
  <c r="T46" i="97"/>
  <c r="AU83" i="108"/>
  <c r="BE108" i="86"/>
  <c r="BD7" i="89" s="1"/>
  <c r="BD6" i="89"/>
  <c r="T85" i="18"/>
  <c r="BD85" i="18" s="1"/>
  <c r="BE14" i="90"/>
  <c r="BE20" i="90"/>
  <c r="T84" i="92"/>
  <c r="CP84" i="92" s="1"/>
  <c r="T91" i="18"/>
  <c r="BD91" i="18" s="1"/>
  <c r="BE5" i="90"/>
  <c r="T74" i="92"/>
  <c r="CP74" i="92" s="1"/>
  <c r="T77" i="18"/>
  <c r="BE13" i="90"/>
  <c r="T79" i="92"/>
  <c r="CP79" i="92" s="1"/>
  <c r="T84" i="18"/>
  <c r="BD13" i="91"/>
  <c r="BE55" i="86"/>
  <c r="BD15" i="91" s="1"/>
  <c r="BE54" i="86"/>
  <c r="BD14" i="91" s="1"/>
  <c r="AU77" i="108"/>
  <c r="S242" i="108"/>
  <c r="BC4" i="88"/>
  <c r="BE5" i="88"/>
  <c r="T130" i="92"/>
  <c r="CP130" i="92" s="1"/>
  <c r="T135" i="18"/>
  <c r="BF169" i="86"/>
  <c r="BF197" i="86" s="1"/>
  <c r="BF135" i="86"/>
  <c r="BE14" i="88"/>
  <c r="T143" i="18"/>
  <c r="BD143" i="18" s="1"/>
  <c r="BD178" i="86"/>
  <c r="BD206" i="86" s="1"/>
  <c r="BE24" i="89"/>
  <c r="T114" i="92"/>
  <c r="BD10" i="88"/>
  <c r="BE174" i="86"/>
  <c r="BE202" i="86" s="1"/>
  <c r="BE23" i="91"/>
  <c r="T61" i="92"/>
  <c r="T61" i="97"/>
  <c r="T65" i="18"/>
  <c r="T60" i="18"/>
  <c r="T54" i="92"/>
  <c r="T54" i="97"/>
  <c r="AL54" i="97" s="1"/>
  <c r="BE18" i="91"/>
  <c r="BD12" i="89"/>
  <c r="BE112" i="86"/>
  <c r="BD11" i="89" s="1"/>
  <c r="BD19" i="89"/>
  <c r="BE121" i="86"/>
  <c r="BD20" i="89" s="1"/>
  <c r="BE122" i="86"/>
  <c r="BD21" i="89" s="1"/>
  <c r="T86" i="18"/>
  <c r="BD86" i="18" s="1"/>
  <c r="BE15" i="90"/>
  <c r="BC17" i="88"/>
  <c r="BD181" i="86"/>
  <c r="BD209" i="86" s="1"/>
  <c r="AU92" i="108"/>
  <c r="S257" i="108"/>
  <c r="BC11" i="88"/>
  <c r="BD175" i="86"/>
  <c r="BD203" i="86" s="1"/>
  <c r="BE10" i="88"/>
  <c r="T144" i="92"/>
  <c r="CP144" i="92" s="1"/>
  <c r="T140" i="18"/>
  <c r="BD140" i="18" s="1"/>
  <c r="BF174" i="86"/>
  <c r="BF202" i="86" s="1"/>
  <c r="BE19" i="89"/>
  <c r="T111" i="92"/>
  <c r="T119" i="18"/>
  <c r="BF121" i="86"/>
  <c r="T112" i="97" s="1"/>
  <c r="AL112" i="97" s="1"/>
  <c r="BF122" i="86"/>
  <c r="T113" i="97" s="1"/>
  <c r="AL113" i="97" s="1"/>
  <c r="BD13" i="88"/>
  <c r="BE177" i="86"/>
  <c r="BE205" i="86" s="1"/>
  <c r="BD5" i="88"/>
  <c r="BE169" i="86"/>
  <c r="BE197" i="86" s="1"/>
  <c r="BE135" i="86"/>
  <c r="T53" i="18"/>
  <c r="T60" i="92"/>
  <c r="CP60" i="92" s="1"/>
  <c r="T60" i="97"/>
  <c r="AL60" i="97" s="1"/>
  <c r="BE10" i="91"/>
  <c r="T58" i="97"/>
  <c r="T58" i="92"/>
  <c r="BD16" i="89"/>
  <c r="BE119" i="86"/>
  <c r="BD18" i="89" s="1"/>
  <c r="BE118" i="86"/>
  <c r="BD17" i="89" s="1"/>
  <c r="BD13" i="89"/>
  <c r="BE116" i="86"/>
  <c r="BD15" i="89" s="1"/>
  <c r="BE115" i="86"/>
  <c r="BD14" i="89" s="1"/>
  <c r="T87" i="92"/>
  <c r="CP87" i="92" s="1"/>
  <c r="BE22" i="90"/>
  <c r="T93" i="18"/>
  <c r="BD93" i="18" s="1"/>
  <c r="T76" i="92"/>
  <c r="CP76" i="92" s="1"/>
  <c r="T81" i="18"/>
  <c r="BD81" i="18" s="1"/>
  <c r="BE9" i="90"/>
  <c r="BE78" i="86"/>
  <c r="BD7" i="90" s="1"/>
  <c r="BD6" i="90"/>
  <c r="BC18" i="88"/>
  <c r="BD182" i="86"/>
  <c r="BD210" i="86" s="1"/>
  <c r="BE10" i="89"/>
  <c r="T111" i="18"/>
  <c r="BD111" i="18" s="1"/>
  <c r="T116" i="92"/>
  <c r="CP116" i="92" s="1"/>
  <c r="BD24" i="88"/>
  <c r="BE188" i="86"/>
  <c r="BE216" i="86" s="1"/>
  <c r="BE21" i="91"/>
  <c r="T57" i="92"/>
  <c r="T57" i="97"/>
  <c r="AL57" i="97" s="1"/>
  <c r="T63" i="18"/>
  <c r="BE17" i="91"/>
  <c r="T53" i="97"/>
  <c r="AL53" i="97" s="1"/>
  <c r="T59" i="18"/>
  <c r="T53" i="92"/>
  <c r="AZ165" i="18"/>
  <c r="AZ190" i="18" s="1"/>
  <c r="AW11" i="18"/>
  <c r="AW9" i="18"/>
  <c r="AW21" i="18"/>
  <c r="AE91" i="18"/>
  <c r="AW91" i="18" s="1"/>
  <c r="AE61" i="18"/>
  <c r="AE88" i="18"/>
  <c r="AW88" i="18" s="1"/>
  <c r="AE146" i="18"/>
  <c r="AW146" i="18" s="1"/>
  <c r="AE143" i="18"/>
  <c r="AW143" i="18" s="1"/>
  <c r="AE58" i="18"/>
  <c r="AE82" i="18"/>
  <c r="AE54" i="18"/>
  <c r="AW54" i="18" s="1"/>
  <c r="AZ11" i="18"/>
  <c r="AE57" i="18"/>
  <c r="AW57" i="18" s="1"/>
  <c r="AE53" i="18"/>
  <c r="AZ8" i="18"/>
  <c r="AW22" i="18"/>
  <c r="BA22" i="18"/>
  <c r="AE65" i="18"/>
  <c r="AW65" i="18" s="1"/>
  <c r="AE90" i="18"/>
  <c r="AE148" i="18"/>
  <c r="AE119" i="18"/>
  <c r="BA21" i="18"/>
  <c r="AW8" i="18"/>
  <c r="AH87" i="18"/>
  <c r="AH145" i="18"/>
  <c r="AH116" i="18"/>
  <c r="AW17" i="18"/>
  <c r="AE49" i="18"/>
  <c r="AE111" i="18"/>
  <c r="AE115" i="18"/>
  <c r="AW115" i="18" s="1"/>
  <c r="AE121" i="18"/>
  <c r="AW121" i="18" s="1"/>
  <c r="AW13" i="18"/>
  <c r="AE55" i="18"/>
  <c r="BA81" i="18"/>
  <c r="AE144" i="18"/>
  <c r="AW144" i="18" s="1"/>
  <c r="AE112" i="18"/>
  <c r="AW112" i="18" s="1"/>
  <c r="AH110" i="18"/>
  <c r="AZ110" i="18" s="1"/>
  <c r="AE64" i="18"/>
  <c r="AW64" i="18" s="1"/>
  <c r="AE51" i="18"/>
  <c r="AW51" i="18" s="1"/>
  <c r="AE109" i="18"/>
  <c r="AW109" i="18" s="1"/>
  <c r="AE89" i="18"/>
  <c r="AW89" i="18" s="1"/>
  <c r="AH65" i="18"/>
  <c r="AZ65" i="18" s="1"/>
  <c r="AE139" i="18"/>
  <c r="AW139" i="18" s="1"/>
  <c r="AE59" i="18"/>
  <c r="AW59" i="18" s="1"/>
  <c r="AW14" i="18"/>
  <c r="AW19" i="18"/>
  <c r="BA94" i="18"/>
  <c r="AE83" i="18"/>
  <c r="AW83" i="18" s="1"/>
  <c r="AE123" i="18"/>
  <c r="AW123" i="18" s="1"/>
  <c r="AH112" i="18"/>
  <c r="AZ112" i="18" s="1"/>
  <c r="AH83" i="18"/>
  <c r="AZ83" i="18" s="1"/>
  <c r="AE140" i="18"/>
  <c r="AE138" i="18"/>
  <c r="AW138" i="18" s="1"/>
  <c r="AE118" i="18"/>
  <c r="AW118" i="18" s="1"/>
  <c r="AH51" i="18"/>
  <c r="AE120" i="18"/>
  <c r="AW120" i="18" s="1"/>
  <c r="AE149" i="18"/>
  <c r="AW149" i="18" s="1"/>
  <c r="AE80" i="18"/>
  <c r="AW80" i="18" s="1"/>
  <c r="AE79" i="18"/>
  <c r="AE108" i="18"/>
  <c r="AE137" i="18"/>
  <c r="AH136" i="18"/>
  <c r="AH78" i="18"/>
  <c r="AH107" i="18"/>
  <c r="AH49" i="18"/>
  <c r="AW20" i="18"/>
  <c r="AE52" i="18"/>
  <c r="AW52" i="18" s="1"/>
  <c r="AW16" i="18"/>
  <c r="BA122" i="18"/>
  <c r="BA151" i="18"/>
  <c r="AE86" i="18"/>
  <c r="AE122" i="18"/>
  <c r="AW122" i="18" s="1"/>
  <c r="AE152" i="18"/>
  <c r="AW152" i="18" s="1"/>
  <c r="AE92" i="18"/>
  <c r="AW92" i="18" s="1"/>
  <c r="AE141" i="18"/>
  <c r="AW141" i="18" s="1"/>
  <c r="AE114" i="18"/>
  <c r="AW114" i="18" s="1"/>
  <c r="AE62" i="18"/>
  <c r="BA10" i="18"/>
  <c r="AE145" i="18"/>
  <c r="AE87" i="18"/>
  <c r="AE116" i="18"/>
  <c r="AH55" i="18"/>
  <c r="AH90" i="18"/>
  <c r="BA110" i="18"/>
  <c r="BA52" i="18"/>
  <c r="BA143" i="18"/>
  <c r="AE93" i="18"/>
  <c r="AW93" i="18" s="1"/>
  <c r="AH57" i="18"/>
  <c r="AH86" i="18"/>
  <c r="AZ86" i="18" s="1"/>
  <c r="AE151" i="18"/>
  <c r="AW151" i="18" s="1"/>
  <c r="AZ10" i="18"/>
  <c r="AH151" i="18"/>
  <c r="AZ151" i="18" s="1"/>
  <c r="AZ21" i="18"/>
  <c r="AH64" i="18"/>
  <c r="AZ64" i="18" s="1"/>
  <c r="AH150" i="18"/>
  <c r="AZ150" i="18" s="1"/>
  <c r="AE147" i="18"/>
  <c r="AW147" i="18" s="1"/>
  <c r="AE150" i="18"/>
  <c r="AW150" i="18" s="1"/>
  <c r="AH88" i="18"/>
  <c r="AZ88" i="18" s="1"/>
  <c r="AH146" i="18"/>
  <c r="AZ146" i="18" s="1"/>
  <c r="AE60" i="18"/>
  <c r="AZ13" i="18"/>
  <c r="AE84" i="18"/>
  <c r="AE113" i="18"/>
  <c r="AE142" i="18"/>
  <c r="AE136" i="18"/>
  <c r="AE78" i="18"/>
  <c r="AE107" i="18"/>
  <c r="AH52" i="18"/>
  <c r="BA123" i="18"/>
  <c r="BA83" i="18"/>
  <c r="BA152" i="18"/>
  <c r="AE85" i="18"/>
  <c r="AW85" i="18" s="1"/>
  <c r="BA147" i="18"/>
  <c r="AE81" i="18"/>
  <c r="AH81" i="18"/>
  <c r="AZ81" i="18" s="1"/>
  <c r="AE94" i="18"/>
  <c r="AW94" i="18" s="1"/>
  <c r="AZ19" i="18"/>
  <c r="AH91" i="18"/>
  <c r="AZ91" i="18" s="1"/>
  <c r="BA150" i="18"/>
  <c r="AE110" i="18"/>
  <c r="AW110" i="18" s="1"/>
  <c r="AH89" i="18"/>
  <c r="AZ89" i="18" s="1"/>
  <c r="BA146" i="18"/>
  <c r="BA59" i="18"/>
  <c r="AE63" i="18"/>
  <c r="AW63" i="18" s="1"/>
  <c r="AE50" i="18"/>
  <c r="AE117" i="18"/>
  <c r="AW117" i="18" s="1"/>
  <c r="AE56" i="18"/>
  <c r="BA108" i="18"/>
  <c r="AH50" i="18"/>
  <c r="AZ50" i="18" s="1"/>
  <c r="AL8" i="90" l="1"/>
  <c r="AM75" i="86"/>
  <c r="P168" i="18"/>
  <c r="P193" i="18" s="1"/>
  <c r="P71" i="18"/>
  <c r="P188" i="18" s="1"/>
  <c r="AL8" i="88"/>
  <c r="AM172" i="86"/>
  <c r="AM200" i="86" s="1"/>
  <c r="AN48" i="86"/>
  <c r="AM8" i="91" s="1"/>
  <c r="AN139" i="86"/>
  <c r="AN79" i="86"/>
  <c r="AN109" i="86"/>
  <c r="AM8" i="89" s="1"/>
  <c r="T159" i="97"/>
  <c r="T168" i="97"/>
  <c r="T174" i="97"/>
  <c r="T171" i="97"/>
  <c r="T161" i="92"/>
  <c r="BF178" i="86"/>
  <c r="BF206" i="86" s="1"/>
  <c r="T210" i="101"/>
  <c r="AL210" i="101" s="1"/>
  <c r="BD140" i="97"/>
  <c r="AL139" i="97"/>
  <c r="T209" i="101" s="1"/>
  <c r="BH162" i="101"/>
  <c r="T165" i="108"/>
  <c r="AV165" i="108" s="1"/>
  <c r="BH120" i="101"/>
  <c r="T123" i="108"/>
  <c r="AV123" i="108" s="1"/>
  <c r="T127" i="108"/>
  <c r="AV127" i="108" s="1"/>
  <c r="BH124" i="101"/>
  <c r="T160" i="97"/>
  <c r="T207" i="101"/>
  <c r="AL207" i="101" s="1"/>
  <c r="BD137" i="97"/>
  <c r="AL136" i="97"/>
  <c r="T206" i="101" s="1"/>
  <c r="T165" i="97"/>
  <c r="BU87" i="97"/>
  <c r="BU86" i="97" s="1"/>
  <c r="BD86" i="97"/>
  <c r="BH205" i="101"/>
  <c r="T208" i="108"/>
  <c r="AV208" i="108" s="1"/>
  <c r="BH159" i="101"/>
  <c r="T162" i="108"/>
  <c r="AV162" i="108" s="1"/>
  <c r="T205" i="108"/>
  <c r="AV205" i="108" s="1"/>
  <c r="BH202" i="101"/>
  <c r="T169" i="101"/>
  <c r="AL169" i="101" s="1"/>
  <c r="BD113" i="97"/>
  <c r="BU113" i="97" s="1"/>
  <c r="T164" i="97"/>
  <c r="BU115" i="97"/>
  <c r="BU114" i="97" s="1"/>
  <c r="BD114" i="97"/>
  <c r="T132" i="108"/>
  <c r="AV132" i="108" s="1"/>
  <c r="BH129" i="101"/>
  <c r="AL128" i="101"/>
  <c r="T131" i="108" s="1"/>
  <c r="BH131" i="101"/>
  <c r="T134" i="108"/>
  <c r="AV134" i="108" s="1"/>
  <c r="T203" i="108"/>
  <c r="AV203" i="108" s="1"/>
  <c r="BH200" i="101"/>
  <c r="T168" i="101"/>
  <c r="AL168" i="101" s="1"/>
  <c r="BD112" i="97"/>
  <c r="AL111" i="97"/>
  <c r="T167" i="101" s="1"/>
  <c r="T158" i="97"/>
  <c r="T174" i="108"/>
  <c r="AV174" i="108" s="1"/>
  <c r="AL170" i="101"/>
  <c r="T173" i="108" s="1"/>
  <c r="BH171" i="101"/>
  <c r="T218" i="108"/>
  <c r="AV218" i="108" s="1"/>
  <c r="BH215" i="101"/>
  <c r="BH201" i="101"/>
  <c r="T204" i="108"/>
  <c r="AV204" i="108" s="1"/>
  <c r="BD142" i="97"/>
  <c r="BU143" i="97"/>
  <c r="BU142" i="97" s="1"/>
  <c r="T165" i="101"/>
  <c r="AL165" i="101" s="1"/>
  <c r="BD109" i="97"/>
  <c r="AL108" i="97"/>
  <c r="T164" i="101" s="1"/>
  <c r="BU84" i="97"/>
  <c r="BU83" i="97" s="1"/>
  <c r="BD83" i="97"/>
  <c r="BH127" i="101"/>
  <c r="T130" i="108"/>
  <c r="AV130" i="108" s="1"/>
  <c r="BH172" i="101"/>
  <c r="T175" i="108"/>
  <c r="AV175" i="108" s="1"/>
  <c r="AL212" i="101"/>
  <c r="T215" i="108" s="1"/>
  <c r="T216" i="108"/>
  <c r="AV216" i="108" s="1"/>
  <c r="BH213" i="101"/>
  <c r="T207" i="108"/>
  <c r="AV207" i="108" s="1"/>
  <c r="BH204" i="101"/>
  <c r="BH126" i="101"/>
  <c r="AL125" i="101"/>
  <c r="T128" i="108" s="1"/>
  <c r="T129" i="108"/>
  <c r="AV129" i="108" s="1"/>
  <c r="BH116" i="101"/>
  <c r="T119" i="108"/>
  <c r="AV119" i="108" s="1"/>
  <c r="BH121" i="101"/>
  <c r="T124" i="108"/>
  <c r="AV124" i="108" s="1"/>
  <c r="BH130" i="101"/>
  <c r="T133" i="108"/>
  <c r="AV133" i="108" s="1"/>
  <c r="BH123" i="101"/>
  <c r="T126" i="108"/>
  <c r="AV126" i="108" s="1"/>
  <c r="AL122" i="101"/>
  <c r="T125" i="108" s="1"/>
  <c r="T166" i="101"/>
  <c r="AL166" i="101" s="1"/>
  <c r="BD110" i="97"/>
  <c r="BU110" i="97" s="1"/>
  <c r="T211" i="101"/>
  <c r="AL211" i="101" s="1"/>
  <c r="BD141" i="97"/>
  <c r="BU141" i="97" s="1"/>
  <c r="BH163" i="101"/>
  <c r="T166" i="108"/>
  <c r="AV166" i="108" s="1"/>
  <c r="BH117" i="101"/>
  <c r="T120" i="108"/>
  <c r="AV120" i="108" s="1"/>
  <c r="T163" i="97"/>
  <c r="BD138" i="97"/>
  <c r="BU138" i="97" s="1"/>
  <c r="T208" i="101"/>
  <c r="AL208" i="101" s="1"/>
  <c r="BH118" i="101"/>
  <c r="T121" i="108"/>
  <c r="AV121" i="108" s="1"/>
  <c r="T176" i="108"/>
  <c r="AV176" i="108" s="1"/>
  <c r="BH173" i="101"/>
  <c r="BH160" i="101"/>
  <c r="T163" i="108"/>
  <c r="AV163" i="108" s="1"/>
  <c r="BH158" i="101"/>
  <c r="T161" i="108"/>
  <c r="AV161" i="108" s="1"/>
  <c r="T217" i="108"/>
  <c r="AV217" i="108" s="1"/>
  <c r="BH214" i="101"/>
  <c r="BU81" i="97"/>
  <c r="BU80" i="97" s="1"/>
  <c r="BD80" i="97"/>
  <c r="T169" i="92"/>
  <c r="T172" i="92"/>
  <c r="T160" i="92"/>
  <c r="T164" i="92"/>
  <c r="T165" i="92"/>
  <c r="T173" i="92"/>
  <c r="T166" i="92"/>
  <c r="T162" i="92"/>
  <c r="BF179" i="86"/>
  <c r="BF207" i="86" s="1"/>
  <c r="BD142" i="18"/>
  <c r="BD90" i="18"/>
  <c r="CP83" i="92"/>
  <c r="CP86" i="92"/>
  <c r="T166" i="18"/>
  <c r="T191" i="18" s="1"/>
  <c r="BD63" i="18"/>
  <c r="BE20" i="89"/>
  <c r="T112" i="92"/>
  <c r="CP112" i="92" s="1"/>
  <c r="T120" i="18"/>
  <c r="BD120" i="18" s="1"/>
  <c r="BD60" i="18"/>
  <c r="T178" i="18"/>
  <c r="T203" i="18" s="1"/>
  <c r="CP50" i="92"/>
  <c r="CP58" i="92"/>
  <c r="T172" i="18"/>
  <c r="T197" i="18" s="1"/>
  <c r="T85" i="101"/>
  <c r="AL85" i="101" s="1"/>
  <c r="BD57" i="97"/>
  <c r="AL169" i="97"/>
  <c r="BD65" i="18"/>
  <c r="BD182" i="18" s="1"/>
  <c r="BD207" i="18" s="1"/>
  <c r="T182" i="18"/>
  <c r="T207" i="18" s="1"/>
  <c r="AL46" i="97"/>
  <c r="BE178" i="86"/>
  <c r="BE206" i="86" s="1"/>
  <c r="BE11" i="88"/>
  <c r="BF175" i="86"/>
  <c r="BF203" i="86" s="1"/>
  <c r="AL50" i="97"/>
  <c r="BD20" i="88"/>
  <c r="BE184" i="86"/>
  <c r="BE212" i="86" s="1"/>
  <c r="BE18" i="88"/>
  <c r="BF182" i="86"/>
  <c r="BF210" i="86" s="1"/>
  <c r="T138" i="92"/>
  <c r="CP138" i="92" s="1"/>
  <c r="T147" i="18"/>
  <c r="BD147" i="18" s="1"/>
  <c r="BE7" i="89"/>
  <c r="T108" i="18"/>
  <c r="BD108" i="18" s="1"/>
  <c r="CP51" i="92"/>
  <c r="BD17" i="88"/>
  <c r="BE181" i="86"/>
  <c r="BE209" i="86" s="1"/>
  <c r="BF185" i="86"/>
  <c r="BF213" i="86" s="1"/>
  <c r="BE21" i="88"/>
  <c r="T141" i="92"/>
  <c r="CP141" i="92" s="1"/>
  <c r="T150" i="18"/>
  <c r="BD150" i="18" s="1"/>
  <c r="CP57" i="92"/>
  <c r="BD4" i="88"/>
  <c r="AL61" i="97"/>
  <c r="T165" i="18"/>
  <c r="T190" i="18" s="1"/>
  <c r="BD48" i="18"/>
  <c r="CP48" i="92"/>
  <c r="BD21" i="88"/>
  <c r="BE185" i="86"/>
  <c r="BE213" i="86" s="1"/>
  <c r="BE171" i="86"/>
  <c r="BE199" i="86" s="1"/>
  <c r="BD7" i="88"/>
  <c r="BE182" i="86"/>
  <c r="BE210" i="86" s="1"/>
  <c r="BD18" i="88"/>
  <c r="CP61" i="92"/>
  <c r="CP46" i="92"/>
  <c r="BD50" i="18"/>
  <c r="BE17" i="89"/>
  <c r="T109" i="92"/>
  <c r="CP109" i="92" s="1"/>
  <c r="T117" i="18"/>
  <c r="BD117" i="18" s="1"/>
  <c r="AL48" i="97"/>
  <c r="T146" i="18"/>
  <c r="BD146" i="18" s="1"/>
  <c r="T137" i="92"/>
  <c r="CP137" i="92" s="1"/>
  <c r="BE17" i="88"/>
  <c r="BF181" i="86"/>
  <c r="BF209" i="86" s="1"/>
  <c r="CP56" i="92"/>
  <c r="T175" i="18"/>
  <c r="T200" i="18" s="1"/>
  <c r="T149" i="18"/>
  <c r="BD149" i="18" s="1"/>
  <c r="BF184" i="86"/>
  <c r="BF212" i="86" s="1"/>
  <c r="T140" i="92"/>
  <c r="CP140" i="92" s="1"/>
  <c r="BE20" i="88"/>
  <c r="CP53" i="92"/>
  <c r="BD84" i="18"/>
  <c r="BD62" i="18"/>
  <c r="T115" i="18"/>
  <c r="BD115" i="18" s="1"/>
  <c r="BE15" i="89"/>
  <c r="T137" i="18"/>
  <c r="BD137" i="18" s="1"/>
  <c r="BE7" i="88"/>
  <c r="BF171" i="86"/>
  <c r="BF199" i="86" s="1"/>
  <c r="BD59" i="18"/>
  <c r="T88" i="101"/>
  <c r="AL88" i="101" s="1"/>
  <c r="BD60" i="97"/>
  <c r="AL172" i="97"/>
  <c r="BE4" i="88"/>
  <c r="BD77" i="18"/>
  <c r="T110" i="92"/>
  <c r="CP110" i="92" s="1"/>
  <c r="T118" i="18"/>
  <c r="BD118" i="18" s="1"/>
  <c r="BE18" i="89"/>
  <c r="BD52" i="18"/>
  <c r="BD169" i="18" s="1"/>
  <c r="BD194" i="18" s="1"/>
  <c r="T169" i="18"/>
  <c r="T194" i="18" s="1"/>
  <c r="T84" i="101"/>
  <c r="AL84" i="101" s="1"/>
  <c r="BD56" i="97"/>
  <c r="AL55" i="97"/>
  <c r="AL168" i="97"/>
  <c r="AL51" i="97"/>
  <c r="BE14" i="89"/>
  <c r="T114" i="18"/>
  <c r="BD114" i="18" s="1"/>
  <c r="BD87" i="18"/>
  <c r="AL52" i="97"/>
  <c r="BD53" i="97"/>
  <c r="T81" i="101"/>
  <c r="AL81" i="101" s="1"/>
  <c r="AL165" i="97"/>
  <c r="T82" i="101"/>
  <c r="AL82" i="101" s="1"/>
  <c r="BD54" i="97"/>
  <c r="AL166" i="97"/>
  <c r="CP47" i="92"/>
  <c r="CP142" i="92"/>
  <c r="T171" i="18"/>
  <c r="T196" i="18" s="1"/>
  <c r="BD54" i="18"/>
  <c r="BD171" i="18" s="1"/>
  <c r="BD196" i="18" s="1"/>
  <c r="BD106" i="18"/>
  <c r="T87" i="101"/>
  <c r="AL87" i="101" s="1"/>
  <c r="BD59" i="97"/>
  <c r="AL171" i="97"/>
  <c r="AL58" i="97"/>
  <c r="BE15" i="91"/>
  <c r="T57" i="18"/>
  <c r="CP80" i="92"/>
  <c r="BE7" i="90"/>
  <c r="T79" i="18"/>
  <c r="BD79" i="18" s="1"/>
  <c r="BD53" i="18"/>
  <c r="BD170" i="18" s="1"/>
  <c r="BD195" i="18" s="1"/>
  <c r="T170" i="18"/>
  <c r="T195" i="18" s="1"/>
  <c r="BE21" i="89"/>
  <c r="T121" i="18"/>
  <c r="BD121" i="18" s="1"/>
  <c r="T113" i="92"/>
  <c r="CP113" i="92" s="1"/>
  <c r="CP54" i="92"/>
  <c r="BD135" i="18"/>
  <c r="AL47" i="97"/>
  <c r="CP114" i="92"/>
  <c r="BD11" i="88"/>
  <c r="BE175" i="86"/>
  <c r="BE203" i="86" s="1"/>
  <c r="BE179" i="86"/>
  <c r="BE207" i="86" s="1"/>
  <c r="T181" i="18"/>
  <c r="T206" i="18" s="1"/>
  <c r="BD64" i="18"/>
  <c r="BD181" i="18" s="1"/>
  <c r="BD206" i="18" s="1"/>
  <c r="T56" i="18"/>
  <c r="BE14" i="91"/>
  <c r="AW113" i="18"/>
  <c r="AW119" i="18"/>
  <c r="AE173" i="18"/>
  <c r="AW15" i="18"/>
  <c r="AE174" i="18"/>
  <c r="AE167" i="18"/>
  <c r="AE170" i="18"/>
  <c r="AW116" i="18"/>
  <c r="AW12" i="18"/>
  <c r="AE168" i="18"/>
  <c r="BA145" i="18"/>
  <c r="AW90" i="18"/>
  <c r="AW145" i="18"/>
  <c r="AE180" i="18"/>
  <c r="AH166" i="18"/>
  <c r="AW180" i="18"/>
  <c r="AW205" i="18" s="1"/>
  <c r="AE175" i="18"/>
  <c r="AW168" i="18"/>
  <c r="AW193" i="18" s="1"/>
  <c r="AE177" i="18"/>
  <c r="AE179" i="18"/>
  <c r="AE181" i="18"/>
  <c r="AW86" i="18"/>
  <c r="AW84" i="18" s="1"/>
  <c r="AW87" i="18"/>
  <c r="AW18" i="18"/>
  <c r="AE178" i="18"/>
  <c r="AZ87" i="18"/>
  <c r="BA120" i="18"/>
  <c r="BA149" i="18"/>
  <c r="BA148" i="18" s="1"/>
  <c r="BA91" i="18"/>
  <c r="AH60" i="18"/>
  <c r="AZ17" i="18"/>
  <c r="AH147" i="18"/>
  <c r="AZ147" i="18" s="1"/>
  <c r="AZ145" i="18" s="1"/>
  <c r="AH118" i="18"/>
  <c r="AZ118" i="18" s="1"/>
  <c r="BA17" i="18"/>
  <c r="BA89" i="18"/>
  <c r="BA118" i="18"/>
  <c r="AZ52" i="18"/>
  <c r="BA53" i="18"/>
  <c r="BA19" i="18"/>
  <c r="AW181" i="18"/>
  <c r="AW206" i="18" s="1"/>
  <c r="BA86" i="18"/>
  <c r="BA144" i="18"/>
  <c r="BA142" i="18" s="1"/>
  <c r="BA14" i="18"/>
  <c r="BA115" i="18"/>
  <c r="AZ51" i="18"/>
  <c r="AW56" i="18"/>
  <c r="AW182" i="18"/>
  <c r="AW207" i="18" s="1"/>
  <c r="BA65" i="18"/>
  <c r="BA182" i="18" s="1"/>
  <c r="BA207" i="18" s="1"/>
  <c r="AI182" i="18"/>
  <c r="AE182" i="18"/>
  <c r="AZ57" i="18"/>
  <c r="AE166" i="18"/>
  <c r="AW142" i="18"/>
  <c r="BA62" i="18"/>
  <c r="BA63" i="18"/>
  <c r="BA20" i="18"/>
  <c r="BA121" i="18"/>
  <c r="BA92" i="18"/>
  <c r="BA11" i="18"/>
  <c r="BA141" i="18"/>
  <c r="BA112" i="18"/>
  <c r="AW171" i="18"/>
  <c r="AW196" i="18" s="1"/>
  <c r="BA79" i="18"/>
  <c r="BA137" i="18"/>
  <c r="BA56" i="18"/>
  <c r="AH108" i="18"/>
  <c r="AZ108" i="18" s="1"/>
  <c r="AH137" i="18"/>
  <c r="AZ137" i="18" s="1"/>
  <c r="AH79" i="18"/>
  <c r="AZ79" i="18" s="1"/>
  <c r="AZ7" i="18"/>
  <c r="AZ6" i="18" s="1"/>
  <c r="BA7" i="18"/>
  <c r="AW81" i="18"/>
  <c r="AW169" i="18" s="1"/>
  <c r="AW194" i="18" s="1"/>
  <c r="AE169" i="18"/>
  <c r="AH56" i="18"/>
  <c r="AH85" i="18"/>
  <c r="AZ85" i="18" s="1"/>
  <c r="AZ84" i="18" s="1"/>
  <c r="AH143" i="18"/>
  <c r="AZ143" i="18" s="1"/>
  <c r="AH114" i="18"/>
  <c r="AZ114" i="18" s="1"/>
  <c r="AW148" i="18"/>
  <c r="AW176" i="18"/>
  <c r="AW201" i="18" s="1"/>
  <c r="AE172" i="18"/>
  <c r="AH121" i="18"/>
  <c r="AZ121" i="18" s="1"/>
  <c r="BA82" i="18"/>
  <c r="AH148" i="18"/>
  <c r="AW62" i="18"/>
  <c r="AH149" i="18"/>
  <c r="AZ149" i="18" s="1"/>
  <c r="AZ148" i="18" s="1"/>
  <c r="AZ20" i="18"/>
  <c r="AZ18" i="18" s="1"/>
  <c r="AH82" i="18"/>
  <c r="AZ82" i="18" s="1"/>
  <c r="BA85" i="18"/>
  <c r="AH54" i="18"/>
  <c r="AZ22" i="18"/>
  <c r="AH119" i="18"/>
  <c r="AH122" i="18"/>
  <c r="AZ122" i="18" s="1"/>
  <c r="BA88" i="18"/>
  <c r="BA13" i="18"/>
  <c r="AH117" i="18"/>
  <c r="AZ117" i="18" s="1"/>
  <c r="BA93" i="18"/>
  <c r="BA16" i="18"/>
  <c r="AH111" i="18"/>
  <c r="AZ111" i="18" s="1"/>
  <c r="AH62" i="18"/>
  <c r="BA114" i="18"/>
  <c r="AH113" i="18"/>
  <c r="AH138" i="18"/>
  <c r="AZ138" i="18" s="1"/>
  <c r="AH63" i="18"/>
  <c r="AH94" i="18"/>
  <c r="AZ94" i="18" s="1"/>
  <c r="BA139" i="18"/>
  <c r="BA169" i="18" s="1"/>
  <c r="AZ14" i="18"/>
  <c r="AZ12" i="18" s="1"/>
  <c r="AH93" i="18"/>
  <c r="AZ93" i="18" s="1"/>
  <c r="AE171" i="18"/>
  <c r="AZ9" i="18"/>
  <c r="BA111" i="18"/>
  <c r="AH59" i="18"/>
  <c r="AH120" i="18"/>
  <c r="AZ120" i="18" s="1"/>
  <c r="AE176" i="18"/>
  <c r="BA140" i="18"/>
  <c r="AH139" i="18"/>
  <c r="AZ139" i="18" s="1"/>
  <c r="AH61" i="18"/>
  <c r="AH140" i="18"/>
  <c r="AZ140" i="18" s="1"/>
  <c r="AH84" i="18"/>
  <c r="AH123" i="18"/>
  <c r="AZ123" i="18" s="1"/>
  <c r="AH53" i="18"/>
  <c r="AH141" i="18"/>
  <c r="AZ141" i="18" s="1"/>
  <c r="AH58" i="18"/>
  <c r="AH175" i="18" s="1"/>
  <c r="AW60" i="18"/>
  <c r="AW177" i="18" s="1"/>
  <c r="AW202" i="18" s="1"/>
  <c r="AZ16" i="18"/>
  <c r="AH142" i="18"/>
  <c r="AH152" i="18"/>
  <c r="AZ152" i="18" s="1"/>
  <c r="BA117" i="18"/>
  <c r="AH109" i="18"/>
  <c r="AZ109" i="18" s="1"/>
  <c r="AH92" i="18"/>
  <c r="AZ92" i="18" s="1"/>
  <c r="AZ90" i="18" s="1"/>
  <c r="AH115" i="18"/>
  <c r="AZ115" i="18" s="1"/>
  <c r="AH80" i="18"/>
  <c r="AZ80" i="18" s="1"/>
  <c r="BA9" i="18"/>
  <c r="AH144" i="18"/>
  <c r="AZ144" i="18" s="1"/>
  <c r="AM8" i="90" l="1"/>
  <c r="AN75" i="86"/>
  <c r="AL4" i="90"/>
  <c r="AM168" i="86"/>
  <c r="AO48" i="86"/>
  <c r="AN8" i="91" s="1"/>
  <c r="AO139" i="86"/>
  <c r="AO79" i="86"/>
  <c r="AO109" i="86"/>
  <c r="AN8" i="89" s="1"/>
  <c r="AN172" i="86"/>
  <c r="AN200" i="86" s="1"/>
  <c r="AM8" i="88"/>
  <c r="AV125" i="108"/>
  <c r="BH125" i="101"/>
  <c r="CP139" i="92"/>
  <c r="BH122" i="101"/>
  <c r="AV128" i="108"/>
  <c r="BH165" i="101"/>
  <c r="T168" i="108"/>
  <c r="AV168" i="108" s="1"/>
  <c r="AL164" i="101"/>
  <c r="T167" i="108" s="1"/>
  <c r="AV173" i="108"/>
  <c r="BH169" i="101"/>
  <c r="T172" i="108"/>
  <c r="AV172" i="108" s="1"/>
  <c r="BH128" i="101"/>
  <c r="BH208" i="101"/>
  <c r="T211" i="108"/>
  <c r="AV211" i="108" s="1"/>
  <c r="T214" i="108"/>
  <c r="AV214" i="108" s="1"/>
  <c r="BH211" i="101"/>
  <c r="BU112" i="97"/>
  <c r="BU111" i="97" s="1"/>
  <c r="BD111" i="97"/>
  <c r="AV131" i="108"/>
  <c r="BU137" i="97"/>
  <c r="BU136" i="97" s="1"/>
  <c r="BD136" i="97"/>
  <c r="BH212" i="101"/>
  <c r="AL167" i="101"/>
  <c r="T170" i="108" s="1"/>
  <c r="T171" i="108"/>
  <c r="AV171" i="108" s="1"/>
  <c r="BH168" i="101"/>
  <c r="AL206" i="101"/>
  <c r="T209" i="108" s="1"/>
  <c r="BH207" i="101"/>
  <c r="T210" i="108"/>
  <c r="AV210" i="108" s="1"/>
  <c r="BH166" i="101"/>
  <c r="T169" i="108"/>
  <c r="AV169" i="108" s="1"/>
  <c r="AV215" i="108"/>
  <c r="BU140" i="97"/>
  <c r="BU139" i="97" s="1"/>
  <c r="BD139" i="97"/>
  <c r="BU109" i="97"/>
  <c r="BU108" i="97" s="1"/>
  <c r="BD108" i="97"/>
  <c r="BH170" i="101"/>
  <c r="AL209" i="101"/>
  <c r="T212" i="108" s="1"/>
  <c r="BH210" i="101"/>
  <c r="T213" i="108"/>
  <c r="AV213" i="108" s="1"/>
  <c r="T171" i="92"/>
  <c r="T168" i="92"/>
  <c r="T167" i="92"/>
  <c r="T170" i="92"/>
  <c r="BD148" i="18"/>
  <c r="CP52" i="92"/>
  <c r="CP136" i="92"/>
  <c r="CP111" i="92"/>
  <c r="BD119" i="18"/>
  <c r="BD113" i="18"/>
  <c r="BD145" i="18"/>
  <c r="BD116" i="18"/>
  <c r="CP108" i="92"/>
  <c r="T179" i="18"/>
  <c r="T204" i="18" s="1"/>
  <c r="T167" i="18"/>
  <c r="T192" i="18" s="1"/>
  <c r="T74" i="101"/>
  <c r="AL74" i="101" s="1"/>
  <c r="BD46" i="97"/>
  <c r="AL158" i="97"/>
  <c r="BD58" i="97"/>
  <c r="BD170" i="97" s="1"/>
  <c r="BU59" i="97"/>
  <c r="BD171" i="97"/>
  <c r="BH84" i="101"/>
  <c r="AL83" i="101"/>
  <c r="T86" i="108" s="1"/>
  <c r="T87" i="108"/>
  <c r="BD165" i="18"/>
  <c r="BD190" i="18" s="1"/>
  <c r="T177" i="18"/>
  <c r="T202" i="18" s="1"/>
  <c r="AL86" i="101"/>
  <c r="T89" i="108" s="1"/>
  <c r="T254" i="108" s="1"/>
  <c r="T90" i="108"/>
  <c r="BH87" i="101"/>
  <c r="T78" i="101"/>
  <c r="AL78" i="101" s="1"/>
  <c r="BD50" i="97"/>
  <c r="AL162" i="97"/>
  <c r="BD177" i="18"/>
  <c r="BD202" i="18" s="1"/>
  <c r="BU54" i="97"/>
  <c r="BU166" i="97" s="1"/>
  <c r="BD166" i="97"/>
  <c r="CP55" i="92"/>
  <c r="AL160" i="97"/>
  <c r="BD48" i="97"/>
  <c r="T76" i="101"/>
  <c r="AL76" i="101" s="1"/>
  <c r="AL159" i="97"/>
  <c r="T75" i="101"/>
  <c r="AL75" i="101" s="1"/>
  <c r="BD47" i="97"/>
  <c r="T80" i="101"/>
  <c r="AL164" i="97"/>
  <c r="T85" i="108"/>
  <c r="BH82" i="101"/>
  <c r="BD61" i="97"/>
  <c r="AL173" i="97"/>
  <c r="T89" i="101"/>
  <c r="AL89" i="101" s="1"/>
  <c r="BU57" i="97"/>
  <c r="BU169" i="97" s="1"/>
  <c r="BD169" i="97"/>
  <c r="T174" i="18"/>
  <c r="T199" i="18" s="1"/>
  <c r="BD57" i="18"/>
  <c r="BD174" i="18" s="1"/>
  <c r="BD199" i="18" s="1"/>
  <c r="BD51" i="97"/>
  <c r="AL163" i="97"/>
  <c r="T79" i="101"/>
  <c r="AL79" i="101" s="1"/>
  <c r="BU60" i="97"/>
  <c r="BU172" i="97" s="1"/>
  <c r="BD172" i="97"/>
  <c r="BH85" i="101"/>
  <c r="T88" i="108"/>
  <c r="BD176" i="18"/>
  <c r="BD201" i="18" s="1"/>
  <c r="BD58" i="18"/>
  <c r="BH81" i="101"/>
  <c r="T84" i="108"/>
  <c r="AL80" i="101"/>
  <c r="T83" i="108" s="1"/>
  <c r="BH88" i="101"/>
  <c r="T91" i="108"/>
  <c r="T180" i="18"/>
  <c r="T205" i="18" s="1"/>
  <c r="T173" i="18"/>
  <c r="T198" i="18" s="1"/>
  <c r="BD56" i="18"/>
  <c r="BD55" i="97"/>
  <c r="BU56" i="97"/>
  <c r="BD168" i="97"/>
  <c r="T86" i="101"/>
  <c r="AL170" i="97"/>
  <c r="BD52" i="97"/>
  <c r="BU53" i="97"/>
  <c r="BD165" i="97"/>
  <c r="T83" i="101"/>
  <c r="AL167" i="97"/>
  <c r="T176" i="18"/>
  <c r="T201" i="18" s="1"/>
  <c r="BD61" i="18"/>
  <c r="BD179" i="18"/>
  <c r="BD204" i="18" s="1"/>
  <c r="BD167" i="18"/>
  <c r="BD192" i="18" s="1"/>
  <c r="BD180" i="18"/>
  <c r="BD205" i="18" s="1"/>
  <c r="AZ116" i="18"/>
  <c r="BA116" i="18"/>
  <c r="AW174" i="18"/>
  <c r="AW199" i="18" s="1"/>
  <c r="AZ119" i="18"/>
  <c r="AZ181" i="18"/>
  <c r="AZ206" i="18" s="1"/>
  <c r="BA87" i="18"/>
  <c r="AZ15" i="18"/>
  <c r="AZ28" i="18" s="1"/>
  <c r="BA12" i="18"/>
  <c r="AH178" i="18"/>
  <c r="AI175" i="18"/>
  <c r="BA84" i="18"/>
  <c r="BA119" i="18"/>
  <c r="BA194" i="18"/>
  <c r="AZ182" i="18"/>
  <c r="AZ207" i="18" s="1"/>
  <c r="AH174" i="18"/>
  <c r="AZ174" i="18"/>
  <c r="AZ199" i="18" s="1"/>
  <c r="BA170" i="18"/>
  <c r="BA195" i="18" s="1"/>
  <c r="BA180" i="18"/>
  <c r="BA205" i="18" s="1"/>
  <c r="AI178" i="18"/>
  <c r="AZ113" i="18"/>
  <c r="AZ78" i="18"/>
  <c r="AZ100" i="18" s="1"/>
  <c r="AI180" i="18"/>
  <c r="AZ142" i="18"/>
  <c r="AZ136" i="18"/>
  <c r="AH176" i="18"/>
  <c r="AZ59" i="18"/>
  <c r="BA113" i="18"/>
  <c r="AZ168" i="18"/>
  <c r="AZ193" i="18" s="1"/>
  <c r="AZ49" i="18"/>
  <c r="BA18" i="18"/>
  <c r="AI174" i="18"/>
  <c r="BA57" i="18"/>
  <c r="BA174" i="18" s="1"/>
  <c r="BA199" i="18" s="1"/>
  <c r="AH170" i="18"/>
  <c r="AZ53" i="18"/>
  <c r="AZ170" i="18" s="1"/>
  <c r="AZ195" i="18" s="1"/>
  <c r="AH180" i="18"/>
  <c r="AZ63" i="18"/>
  <c r="AZ180" i="18" s="1"/>
  <c r="AZ205" i="18" s="1"/>
  <c r="BA15" i="18"/>
  <c r="AH181" i="18"/>
  <c r="AZ56" i="18"/>
  <c r="AH173" i="18"/>
  <c r="AH167" i="18"/>
  <c r="BA179" i="18"/>
  <c r="BA204" i="18" s="1"/>
  <c r="BA61" i="18"/>
  <c r="AI176" i="18"/>
  <c r="AI168" i="18"/>
  <c r="AI177" i="18"/>
  <c r="BA60" i="18"/>
  <c r="AI166" i="18"/>
  <c r="AI173" i="18"/>
  <c r="BA54" i="18"/>
  <c r="BA171" i="18" s="1"/>
  <c r="BA196" i="18" s="1"/>
  <c r="AI171" i="18"/>
  <c r="AI179" i="18"/>
  <c r="BA176" i="18"/>
  <c r="BA201" i="18" s="1"/>
  <c r="AI170" i="18"/>
  <c r="AI181" i="18"/>
  <c r="BA64" i="18"/>
  <c r="BA181" i="18" s="1"/>
  <c r="BA206" i="18" s="1"/>
  <c r="BA173" i="18"/>
  <c r="BA198" i="18" s="1"/>
  <c r="AW55" i="18"/>
  <c r="AW172" i="18" s="1"/>
  <c r="AW197" i="18" s="1"/>
  <c r="AW173" i="18"/>
  <c r="AW198" i="18" s="1"/>
  <c r="AH169" i="18"/>
  <c r="AH179" i="18"/>
  <c r="AZ62" i="18"/>
  <c r="AI169" i="18"/>
  <c r="AZ107" i="18"/>
  <c r="AH172" i="18"/>
  <c r="AH171" i="18"/>
  <c r="AZ54" i="18"/>
  <c r="AZ171" i="18" s="1"/>
  <c r="AZ196" i="18" s="1"/>
  <c r="AW58" i="18"/>
  <c r="AW175" i="18" s="1"/>
  <c r="AW200" i="18" s="1"/>
  <c r="BA50" i="18"/>
  <c r="AI167" i="18"/>
  <c r="AZ169" i="18"/>
  <c r="AZ194" i="18" s="1"/>
  <c r="AZ60" i="18"/>
  <c r="AZ177" i="18" s="1"/>
  <c r="AZ202" i="18" s="1"/>
  <c r="AH177" i="18"/>
  <c r="AI172" i="18"/>
  <c r="AW61" i="18"/>
  <c r="AW178" i="18" s="1"/>
  <c r="AW203" i="18" s="1"/>
  <c r="AW179" i="18"/>
  <c r="AW204" i="18" s="1"/>
  <c r="AH182" i="18"/>
  <c r="AH168" i="18"/>
  <c r="BA90" i="18"/>
  <c r="AZ167" i="18"/>
  <c r="AZ192" i="18" s="1"/>
  <c r="O10" i="171" l="1"/>
  <c r="O10" i="173"/>
  <c r="AN8" i="90"/>
  <c r="AO75" i="86"/>
  <c r="AM4" i="90"/>
  <c r="AN168" i="86"/>
  <c r="AN8" i="88"/>
  <c r="AO172" i="86"/>
  <c r="AO200" i="86" s="1"/>
  <c r="AP48" i="86"/>
  <c r="AO8" i="91" s="1"/>
  <c r="AP79" i="86"/>
  <c r="AP109" i="86"/>
  <c r="AO8" i="89" s="1"/>
  <c r="AP139" i="86"/>
  <c r="AV212" i="108"/>
  <c r="BH167" i="101"/>
  <c r="BD164" i="97"/>
  <c r="BD167" i="97"/>
  <c r="AV209" i="108"/>
  <c r="T251" i="108"/>
  <c r="T248" i="108"/>
  <c r="BH206" i="101"/>
  <c r="BH209" i="101"/>
  <c r="AV170" i="108"/>
  <c r="AV167" i="108"/>
  <c r="BH164" i="101"/>
  <c r="BD178" i="18"/>
  <c r="BD203" i="18" s="1"/>
  <c r="BD175" i="18"/>
  <c r="BD200" i="18" s="1"/>
  <c r="BH80" i="101"/>
  <c r="BU55" i="97"/>
  <c r="BU167" i="97" s="1"/>
  <c r="BU168" i="97"/>
  <c r="AV84" i="108"/>
  <c r="T249" i="108"/>
  <c r="T92" i="108"/>
  <c r="BH89" i="101"/>
  <c r="BU47" i="97"/>
  <c r="BU159" i="97" s="1"/>
  <c r="BD159" i="97"/>
  <c r="AV90" i="108"/>
  <c r="T255" i="108"/>
  <c r="BH79" i="101"/>
  <c r="T82" i="108"/>
  <c r="T78" i="108"/>
  <c r="BH75" i="101"/>
  <c r="BH83" i="101"/>
  <c r="BU52" i="97"/>
  <c r="BU164" i="97" s="1"/>
  <c r="BU165" i="97"/>
  <c r="BD173" i="18"/>
  <c r="BD198" i="18" s="1"/>
  <c r="BD55" i="18"/>
  <c r="BD172" i="18" s="1"/>
  <c r="BD197" i="18" s="1"/>
  <c r="BU61" i="97"/>
  <c r="BU173" i="97" s="1"/>
  <c r="BD173" i="97"/>
  <c r="BD163" i="97"/>
  <c r="BU51" i="97"/>
  <c r="BU163" i="97" s="1"/>
  <c r="BH76" i="101"/>
  <c r="T79" i="108"/>
  <c r="BU171" i="97"/>
  <c r="BU58" i="97"/>
  <c r="BU170" i="97" s="1"/>
  <c r="AV88" i="108"/>
  <c r="T253" i="108"/>
  <c r="AV85" i="108"/>
  <c r="T250" i="108"/>
  <c r="BD160" i="97"/>
  <c r="BU48" i="97"/>
  <c r="BU160" i="97" s="1"/>
  <c r="AV91" i="108"/>
  <c r="T256" i="108"/>
  <c r="BU50" i="97"/>
  <c r="BU162" i="97" s="1"/>
  <c r="BD162" i="97"/>
  <c r="T81" i="108"/>
  <c r="BH78" i="101"/>
  <c r="BU46" i="97"/>
  <c r="BU158" i="97" s="1"/>
  <c r="BD158" i="97"/>
  <c r="BH86" i="101"/>
  <c r="AV87" i="108"/>
  <c r="T252" i="108"/>
  <c r="BH74" i="101"/>
  <c r="T77" i="108"/>
  <c r="P39" i="18"/>
  <c r="P10" i="173" s="1"/>
  <c r="P32" i="18"/>
  <c r="N10" i="176" s="1"/>
  <c r="N12" i="176" s="1"/>
  <c r="AZ158" i="18"/>
  <c r="AZ129" i="18"/>
  <c r="BA167" i="18"/>
  <c r="BA192" i="18" s="1"/>
  <c r="AZ166" i="18"/>
  <c r="AZ191" i="18" s="1"/>
  <c r="AZ55" i="18"/>
  <c r="AZ172" i="18" s="1"/>
  <c r="AZ197" i="18" s="1"/>
  <c r="AZ173" i="18"/>
  <c r="AZ198" i="18" s="1"/>
  <c r="AZ58" i="18"/>
  <c r="AZ175" i="18" s="1"/>
  <c r="AZ200" i="18" s="1"/>
  <c r="AZ176" i="18"/>
  <c r="AZ201" i="18" s="1"/>
  <c r="BA55" i="18"/>
  <c r="BA172" i="18" s="1"/>
  <c r="BA197" i="18" s="1"/>
  <c r="BA178" i="18"/>
  <c r="BA203" i="18" s="1"/>
  <c r="AZ179" i="18"/>
  <c r="AZ204" i="18" s="1"/>
  <c r="AZ61" i="18"/>
  <c r="AZ178" i="18" s="1"/>
  <c r="AZ203" i="18" s="1"/>
  <c r="BA177" i="18"/>
  <c r="BA202" i="18" s="1"/>
  <c r="BA58" i="18"/>
  <c r="BA175" i="18" s="1"/>
  <c r="BA200" i="18" s="1"/>
  <c r="O11" i="171" l="1"/>
  <c r="O11" i="173"/>
  <c r="O12" i="171"/>
  <c r="O12" i="173"/>
  <c r="AO8" i="90"/>
  <c r="AP75" i="86"/>
  <c r="AN4" i="90"/>
  <c r="AO168" i="86"/>
  <c r="AO8" i="88"/>
  <c r="AP172" i="86"/>
  <c r="AP200" i="86" s="1"/>
  <c r="Q8" i="18"/>
  <c r="AQ48" i="86"/>
  <c r="AQ79" i="86"/>
  <c r="AQ75" i="86" s="1"/>
  <c r="AQ109" i="86"/>
  <c r="AQ139" i="86"/>
  <c r="AV83" i="108"/>
  <c r="AV86" i="108"/>
  <c r="AV77" i="108"/>
  <c r="T242" i="108"/>
  <c r="T246" i="108"/>
  <c r="AV81" i="108"/>
  <c r="T243" i="108"/>
  <c r="AV78" i="108"/>
  <c r="AV92" i="108"/>
  <c r="T257" i="108"/>
  <c r="AV82" i="108"/>
  <c r="T247" i="108"/>
  <c r="AV79" i="108"/>
  <c r="T244" i="108"/>
  <c r="AV89" i="108"/>
  <c r="BB6" i="165"/>
  <c r="O10" i="172"/>
  <c r="O12" i="172" s="1"/>
  <c r="BW6" i="109"/>
  <c r="CA6" i="109" s="1"/>
  <c r="P40" i="18"/>
  <c r="P41" i="18"/>
  <c r="AZ71" i="18"/>
  <c r="O9" i="173" l="1"/>
  <c r="O13" i="173" s="1"/>
  <c r="O42" i="18"/>
  <c r="O34" i="18"/>
  <c r="AP4" i="90"/>
  <c r="AQ168" i="86"/>
  <c r="AO4" i="90"/>
  <c r="AP168" i="86"/>
  <c r="BA8" i="18"/>
  <c r="BA6" i="18" s="1"/>
  <c r="BA28" i="18" s="1"/>
  <c r="Q32" i="18" s="1"/>
  <c r="Q28" i="18"/>
  <c r="Q138" i="18"/>
  <c r="AP8" i="88"/>
  <c r="AQ172" i="86"/>
  <c r="AQ200" i="86" s="1"/>
  <c r="Q109" i="18"/>
  <c r="AP8" i="89"/>
  <c r="Q80" i="18"/>
  <c r="AP8" i="90"/>
  <c r="AP8" i="91"/>
  <c r="Q51" i="18"/>
  <c r="Q71" i="18" s="1"/>
  <c r="AR48" i="86"/>
  <c r="AQ8" i="91" s="1"/>
  <c r="AR139" i="86"/>
  <c r="AR79" i="86"/>
  <c r="AR109" i="86"/>
  <c r="AQ8" i="89" s="1"/>
  <c r="BA6" i="165"/>
  <c r="P12" i="173"/>
  <c r="BC6" i="165"/>
  <c r="P11" i="173"/>
  <c r="AZ188" i="18"/>
  <c r="P38" i="18"/>
  <c r="P9" i="173" s="1"/>
  <c r="O13" i="171" l="1"/>
  <c r="O14" i="171" s="1"/>
  <c r="BA138" i="18"/>
  <c r="BA136" i="18" s="1"/>
  <c r="BA158" i="18" s="1"/>
  <c r="Q41" i="18" s="1"/>
  <c r="Q158" i="18"/>
  <c r="AQ8" i="90"/>
  <c r="AR75" i="86"/>
  <c r="BA109" i="18"/>
  <c r="BA107" i="18" s="1"/>
  <c r="BA129" i="18" s="1"/>
  <c r="Q40" i="18" s="1"/>
  <c r="Q11" i="173" s="1"/>
  <c r="Q129" i="18"/>
  <c r="BA80" i="18"/>
  <c r="BA78" i="18" s="1"/>
  <c r="BA100" i="18" s="1"/>
  <c r="Q39" i="18" s="1"/>
  <c r="Q100" i="18"/>
  <c r="P10" i="172"/>
  <c r="P12" i="172" s="1"/>
  <c r="CC6" i="109"/>
  <c r="CG6" i="109" s="1"/>
  <c r="AR172" i="86"/>
  <c r="AR200" i="86" s="1"/>
  <c r="AQ8" i="88"/>
  <c r="AS48" i="86"/>
  <c r="AR8" i="91" s="1"/>
  <c r="AS79" i="86"/>
  <c r="AS109" i="86"/>
  <c r="AR8" i="89" s="1"/>
  <c r="AS139" i="86"/>
  <c r="Q168" i="18"/>
  <c r="Q193" i="18" s="1"/>
  <c r="BA51" i="18"/>
  <c r="P13" i="173"/>
  <c r="P42" i="18"/>
  <c r="AZ6" i="165"/>
  <c r="P34" i="18"/>
  <c r="BH6" i="165" l="1"/>
  <c r="Q188" i="18"/>
  <c r="Q12" i="173"/>
  <c r="BF6" i="165"/>
  <c r="Q10" i="173"/>
  <c r="BG6" i="165"/>
  <c r="AR8" i="90"/>
  <c r="AS75" i="86"/>
  <c r="AQ4" i="90"/>
  <c r="AR168" i="86"/>
  <c r="BA168" i="18"/>
  <c r="BA193" i="18" s="1"/>
  <c r="BA49" i="18"/>
  <c r="AT48" i="86"/>
  <c r="AS8" i="91" s="1"/>
  <c r="AT109" i="86"/>
  <c r="AS8" i="89" s="1"/>
  <c r="AT139" i="86"/>
  <c r="AT79" i="86"/>
  <c r="AR8" i="88"/>
  <c r="AS172" i="86"/>
  <c r="AS200" i="86" s="1"/>
  <c r="BD6" i="165"/>
  <c r="AS8" i="90" l="1"/>
  <c r="AT75" i="86"/>
  <c r="AR4" i="90"/>
  <c r="AS168" i="86"/>
  <c r="BA71" i="18"/>
  <c r="BA166" i="18"/>
  <c r="BA191" i="18" s="1"/>
  <c r="AU48" i="86"/>
  <c r="AT8" i="91" s="1"/>
  <c r="AU79" i="86"/>
  <c r="AU109" i="86"/>
  <c r="AT8" i="89" s="1"/>
  <c r="AU139" i="86"/>
  <c r="AS8" i="88"/>
  <c r="AT172" i="86"/>
  <c r="AT200" i="86" s="1"/>
  <c r="BD13" i="165"/>
  <c r="AT8" i="90" l="1"/>
  <c r="AU75" i="86"/>
  <c r="AS4" i="90"/>
  <c r="AT168" i="86"/>
  <c r="BA188" i="18"/>
  <c r="Q38" i="18"/>
  <c r="AU172" i="86"/>
  <c r="AU200" i="86" s="1"/>
  <c r="AT8" i="88"/>
  <c r="R8" i="18"/>
  <c r="AV48" i="86"/>
  <c r="AV109" i="86"/>
  <c r="AV79" i="86"/>
  <c r="AV75" i="86" s="1"/>
  <c r="AV139" i="86"/>
  <c r="AE30" i="86"/>
  <c r="AU4" i="90" l="1"/>
  <c r="AV168" i="86"/>
  <c r="AT4" i="90"/>
  <c r="AU168" i="86"/>
  <c r="BB8" i="18"/>
  <c r="BB6" i="18" s="1"/>
  <c r="BB28" i="18" s="1"/>
  <c r="R32" i="18" s="1"/>
  <c r="R28" i="18"/>
  <c r="Q9" i="173"/>
  <c r="Q13" i="173" s="1"/>
  <c r="Q34" i="18"/>
  <c r="BE6" i="165"/>
  <c r="BI6" i="165" s="1"/>
  <c r="BI13" i="165" s="1"/>
  <c r="Q42" i="18"/>
  <c r="AU8" i="88"/>
  <c r="AV172" i="86"/>
  <c r="AV200" i="86" s="1"/>
  <c r="R138" i="18"/>
  <c r="AU8" i="90"/>
  <c r="R80" i="18"/>
  <c r="R109" i="18"/>
  <c r="AU8" i="89"/>
  <c r="AU8" i="91"/>
  <c r="R51" i="18"/>
  <c r="R71" i="18" s="1"/>
  <c r="AW48" i="86"/>
  <c r="AV8" i="91" s="1"/>
  <c r="AW109" i="86"/>
  <c r="AV8" i="89" s="1"/>
  <c r="AW79" i="86"/>
  <c r="AW139" i="86"/>
  <c r="J352" i="86"/>
  <c r="AF26" i="84"/>
  <c r="K26" i="92"/>
  <c r="AE160" i="86"/>
  <c r="AE100" i="86" s="1"/>
  <c r="AG160" i="86"/>
  <c r="D70" i="84"/>
  <c r="AF26" i="92" s="1"/>
  <c r="AV8" i="90" l="1"/>
  <c r="AW75" i="86"/>
  <c r="BB109" i="18"/>
  <c r="BB107" i="18" s="1"/>
  <c r="BB129" i="18" s="1"/>
  <c r="R40" i="18" s="1"/>
  <c r="R11" i="173" s="1"/>
  <c r="R129" i="18"/>
  <c r="BB80" i="18"/>
  <c r="BB78" i="18" s="1"/>
  <c r="BB100" i="18" s="1"/>
  <c r="R39" i="18" s="1"/>
  <c r="R10" i="173" s="1"/>
  <c r="R100" i="18"/>
  <c r="BB138" i="18"/>
  <c r="BB136" i="18" s="1"/>
  <c r="BB158" i="18" s="1"/>
  <c r="R41" i="18" s="1"/>
  <c r="R12" i="173" s="1"/>
  <c r="R158" i="18"/>
  <c r="Q10" i="172"/>
  <c r="Q12" i="172" s="1"/>
  <c r="AX48" i="86"/>
  <c r="AW8" i="91" s="1"/>
  <c r="AX79" i="86"/>
  <c r="AX109" i="86"/>
  <c r="AW8" i="89" s="1"/>
  <c r="AX139" i="86"/>
  <c r="BB51" i="18"/>
  <c r="R168" i="18"/>
  <c r="R193" i="18" s="1"/>
  <c r="AV8" i="88"/>
  <c r="AW172" i="86"/>
  <c r="AW200" i="86" s="1"/>
  <c r="AF205" i="84"/>
  <c r="AL26" i="84"/>
  <c r="AX26" i="84"/>
  <c r="BD26" i="84"/>
  <c r="AM26" i="84"/>
  <c r="AY26" i="84"/>
  <c r="AZ26" i="84"/>
  <c r="AN26" i="84"/>
  <c r="AO26" i="84"/>
  <c r="BA26" i="84"/>
  <c r="BB26" i="84"/>
  <c r="AQ26" i="84"/>
  <c r="BC26" i="84"/>
  <c r="AR26" i="84"/>
  <c r="AS26" i="84"/>
  <c r="BE26" i="84"/>
  <c r="AT26" i="84"/>
  <c r="BF26" i="84"/>
  <c r="AU26" i="84"/>
  <c r="BG26" i="84"/>
  <c r="AV26" i="84"/>
  <c r="AK26" i="84"/>
  <c r="AW26" i="84"/>
  <c r="AP26" i="84"/>
  <c r="K95" i="97"/>
  <c r="K95" i="92"/>
  <c r="AD29" i="90"/>
  <c r="N26" i="92"/>
  <c r="AI38" i="86"/>
  <c r="AI31" i="86" s="1"/>
  <c r="AI30" i="86" s="1"/>
  <c r="M26" i="92"/>
  <c r="AG130" i="86"/>
  <c r="AU123" i="92"/>
  <c r="AU26" i="92"/>
  <c r="AU95" i="92"/>
  <c r="AU67" i="92"/>
  <c r="AU151" i="92"/>
  <c r="AB26" i="92"/>
  <c r="Y26" i="92"/>
  <c r="X26" i="92"/>
  <c r="AA26" i="92"/>
  <c r="Z26" i="92"/>
  <c r="AK26" i="92"/>
  <c r="AL26" i="92"/>
  <c r="W26" i="92"/>
  <c r="AC26" i="92"/>
  <c r="AE26" i="92"/>
  <c r="V26" i="92"/>
  <c r="AD26" i="92"/>
  <c r="AH26" i="92"/>
  <c r="AJ26" i="92"/>
  <c r="AI26" i="92"/>
  <c r="K151" i="97"/>
  <c r="K151" i="92"/>
  <c r="AD29" i="88"/>
  <c r="L26" i="92"/>
  <c r="AF160" i="86"/>
  <c r="AF70" i="86" s="1"/>
  <c r="AE70" i="86"/>
  <c r="AV26" i="92"/>
  <c r="AV67" i="92"/>
  <c r="AV95" i="92"/>
  <c r="AV151" i="92"/>
  <c r="AV123" i="92"/>
  <c r="K27" i="92"/>
  <c r="K26" i="97"/>
  <c r="F70" i="84"/>
  <c r="AE130" i="86"/>
  <c r="N352" i="86" l="1"/>
  <c r="O26" i="92"/>
  <c r="AY95" i="92"/>
  <c r="AY26" i="92"/>
  <c r="AY151" i="92"/>
  <c r="AY67" i="92"/>
  <c r="AY123" i="92"/>
  <c r="R188" i="18"/>
  <c r="AW8" i="90"/>
  <c r="AX75" i="86"/>
  <c r="AV4" i="90"/>
  <c r="AW168" i="86"/>
  <c r="BB168" i="18"/>
  <c r="BB193" i="18" s="1"/>
  <c r="BB49" i="18"/>
  <c r="AY48" i="86"/>
  <c r="AX8" i="91" s="1"/>
  <c r="AY109" i="86"/>
  <c r="AX8" i="89" s="1"/>
  <c r="AY79" i="86"/>
  <c r="AY139" i="86"/>
  <c r="AW8" i="88"/>
  <c r="AX172" i="86"/>
  <c r="AX200" i="86" s="1"/>
  <c r="N26" i="97"/>
  <c r="AX123" i="92"/>
  <c r="AX67" i="92"/>
  <c r="AX151" i="92"/>
  <c r="AX26" i="92"/>
  <c r="AX95" i="92"/>
  <c r="AF123" i="92"/>
  <c r="AF67" i="92"/>
  <c r="AF151" i="92"/>
  <c r="AF95" i="92"/>
  <c r="AG100" i="86"/>
  <c r="M95" i="92" s="1"/>
  <c r="AG70" i="86"/>
  <c r="M67" i="92" s="1"/>
  <c r="AF100" i="86"/>
  <c r="AE29" i="90" s="1"/>
  <c r="AF130" i="86"/>
  <c r="L67" i="92"/>
  <c r="L67" i="97"/>
  <c r="AE29" i="91"/>
  <c r="M123" i="92"/>
  <c r="M123" i="97"/>
  <c r="AF29" i="89"/>
  <c r="BD67" i="92"/>
  <c r="BD123" i="92"/>
  <c r="BD26" i="92"/>
  <c r="BD95" i="92"/>
  <c r="BD151" i="92"/>
  <c r="M26" i="97"/>
  <c r="L26" i="97"/>
  <c r="L27" i="92"/>
  <c r="BA26" i="92"/>
  <c r="BA67" i="92"/>
  <c r="BA95" i="92"/>
  <c r="BA123" i="92"/>
  <c r="BJ26" i="84"/>
  <c r="BA151" i="92"/>
  <c r="AJ38" i="86"/>
  <c r="AB67" i="92"/>
  <c r="AB151" i="92"/>
  <c r="AB123" i="92"/>
  <c r="AA67" i="92"/>
  <c r="AA123" i="92"/>
  <c r="Z67" i="92"/>
  <c r="AB95" i="92"/>
  <c r="V67" i="92"/>
  <c r="Z123" i="92"/>
  <c r="AA151" i="92"/>
  <c r="AA95" i="92"/>
  <c r="Y67" i="92"/>
  <c r="Z95" i="92"/>
  <c r="V123" i="92"/>
  <c r="X95" i="92"/>
  <c r="X151" i="92"/>
  <c r="Y95" i="92"/>
  <c r="W95" i="92"/>
  <c r="Z151" i="92"/>
  <c r="X123" i="92"/>
  <c r="AC151" i="92"/>
  <c r="AJ123" i="92"/>
  <c r="AL123" i="92"/>
  <c r="AI123" i="92"/>
  <c r="AE151" i="92"/>
  <c r="AK151" i="92"/>
  <c r="AE95" i="92"/>
  <c r="AH67" i="92"/>
  <c r="W123" i="92"/>
  <c r="AJ95" i="92"/>
  <c r="AC123" i="92"/>
  <c r="AI67" i="92"/>
  <c r="AD95" i="92"/>
  <c r="Y151" i="92"/>
  <c r="AH123" i="92"/>
  <c r="AL151" i="92"/>
  <c r="AE123" i="92"/>
  <c r="AL67" i="92"/>
  <c r="V95" i="92"/>
  <c r="X67" i="92"/>
  <c r="V151" i="92"/>
  <c r="Y123" i="92"/>
  <c r="W67" i="92"/>
  <c r="AH95" i="92"/>
  <c r="AC67" i="92"/>
  <c r="AK67" i="92"/>
  <c r="AE67" i="92"/>
  <c r="AC95" i="92"/>
  <c r="AK95" i="92"/>
  <c r="AL95" i="92"/>
  <c r="AI95" i="92"/>
  <c r="AJ151" i="92"/>
  <c r="W151" i="92"/>
  <c r="AH151" i="92"/>
  <c r="AI151" i="92"/>
  <c r="AD151" i="92"/>
  <c r="AD67" i="92"/>
  <c r="AD123" i="92"/>
  <c r="AK123" i="92"/>
  <c r="AJ67" i="92"/>
  <c r="BC67" i="92"/>
  <c r="BC26" i="92"/>
  <c r="BC95" i="92"/>
  <c r="BC151" i="92"/>
  <c r="BC123" i="92"/>
  <c r="BI26" i="84"/>
  <c r="AZ26" i="92"/>
  <c r="AZ95" i="92"/>
  <c r="AZ151" i="92"/>
  <c r="AZ123" i="92"/>
  <c r="AZ67" i="92"/>
  <c r="AD29" i="89"/>
  <c r="K123" i="92"/>
  <c r="K123" i="97"/>
  <c r="BF26" i="92"/>
  <c r="CD26" i="92" s="1"/>
  <c r="CD27" i="92" s="1"/>
  <c r="BF123" i="92"/>
  <c r="BF151" i="92"/>
  <c r="K64" i="84"/>
  <c r="BF67" i="92"/>
  <c r="BF95" i="92"/>
  <c r="AE193" i="86"/>
  <c r="AE221" i="86" s="1"/>
  <c r="AW123" i="92"/>
  <c r="AW26" i="92"/>
  <c r="AW95" i="92"/>
  <c r="AW151" i="92"/>
  <c r="AW67" i="92"/>
  <c r="AD108" i="90"/>
  <c r="AD69" i="90"/>
  <c r="K27" i="97"/>
  <c r="AC26" i="97"/>
  <c r="AD29" i="91"/>
  <c r="K67" i="97"/>
  <c r="K67" i="92"/>
  <c r="K152" i="92"/>
  <c r="K96" i="92"/>
  <c r="BB67" i="92"/>
  <c r="BB26" i="92"/>
  <c r="BB123" i="92"/>
  <c r="BB95" i="92"/>
  <c r="BB151" i="92"/>
  <c r="L151" i="92"/>
  <c r="L151" i="97"/>
  <c r="AE29" i="88"/>
  <c r="AC151" i="97"/>
  <c r="K152" i="97"/>
  <c r="M151" i="92"/>
  <c r="M151" i="97"/>
  <c r="AF29" i="88"/>
  <c r="AC95" i="97"/>
  <c r="K96" i="97"/>
  <c r="CK26" i="92" l="1"/>
  <c r="CK27" i="92" s="1"/>
  <c r="O31" i="92" s="1"/>
  <c r="O17" i="170" s="1"/>
  <c r="O26" i="97"/>
  <c r="O27" i="92"/>
  <c r="CI26" i="92"/>
  <c r="AX8" i="90"/>
  <c r="AY75" i="86"/>
  <c r="AW4" i="90"/>
  <c r="AX168" i="86"/>
  <c r="BB166" i="18"/>
  <c r="BB191" i="18" s="1"/>
  <c r="BB71" i="18"/>
  <c r="AX8" i="88"/>
  <c r="AY172" i="86"/>
  <c r="AY200" i="86" s="1"/>
  <c r="AZ48" i="86"/>
  <c r="AY8" i="91" s="1"/>
  <c r="AZ139" i="86"/>
  <c r="AZ109" i="86"/>
  <c r="AY8" i="89" s="1"/>
  <c r="AZ79" i="86"/>
  <c r="CJ26" i="92"/>
  <c r="M95" i="97"/>
  <c r="AE95" i="97" s="1"/>
  <c r="AF29" i="90"/>
  <c r="CH26" i="92"/>
  <c r="CH27" i="92" s="1"/>
  <c r="L31" i="92" s="1"/>
  <c r="L95" i="92"/>
  <c r="L96" i="92" s="1"/>
  <c r="CF26" i="92"/>
  <c r="CF27" i="92" s="1"/>
  <c r="J31" i="92" s="1"/>
  <c r="L95" i="97"/>
  <c r="L96" i="97" s="1"/>
  <c r="CE26" i="92"/>
  <c r="CE27" i="92" s="1"/>
  <c r="CG26" i="92"/>
  <c r="CG27" i="92" s="1"/>
  <c r="K31" i="92" s="1"/>
  <c r="AG193" i="86"/>
  <c r="AG221" i="86" s="1"/>
  <c r="M67" i="97"/>
  <c r="AE67" i="97" s="1"/>
  <c r="AF29" i="91"/>
  <c r="AF193" i="86"/>
  <c r="AF221" i="86" s="1"/>
  <c r="N151" i="92"/>
  <c r="N151" i="97"/>
  <c r="L123" i="97"/>
  <c r="L124" i="97" s="1"/>
  <c r="AE29" i="89"/>
  <c r="AE147" i="89" s="1"/>
  <c r="L123" i="92"/>
  <c r="AF26" i="97"/>
  <c r="CA67" i="92"/>
  <c r="CA68" i="92" s="1"/>
  <c r="E36" i="92" s="1"/>
  <c r="CE95" i="92"/>
  <c r="CE96" i="92" s="1"/>
  <c r="I37" i="92" s="1"/>
  <c r="I18" i="171" s="1"/>
  <c r="CF123" i="92"/>
  <c r="CF124" i="92" s="1"/>
  <c r="J38" i="92" s="1"/>
  <c r="J19" i="171" s="1"/>
  <c r="CG151" i="92"/>
  <c r="CG152" i="92" s="1"/>
  <c r="K39" i="92" s="1"/>
  <c r="CC123" i="92"/>
  <c r="CC124" i="92" s="1"/>
  <c r="G38" i="92" s="1"/>
  <c r="O18" i="115" s="1"/>
  <c r="S18" i="115" s="1"/>
  <c r="CC95" i="92"/>
  <c r="CC96" i="92" s="1"/>
  <c r="G37" i="92" s="1"/>
  <c r="O16" i="115" s="1"/>
  <c r="S16" i="115" s="1"/>
  <c r="CD123" i="92"/>
  <c r="CD124" i="92" s="1"/>
  <c r="H38" i="92" s="1"/>
  <c r="U18" i="115" s="1"/>
  <c r="Y18" i="115" s="1"/>
  <c r="CF67" i="92"/>
  <c r="CF68" i="92" s="1"/>
  <c r="J36" i="92" s="1"/>
  <c r="CG95" i="92"/>
  <c r="CG96" i="92" s="1"/>
  <c r="K37" i="92" s="1"/>
  <c r="CB67" i="92"/>
  <c r="CB68" i="92" s="1"/>
  <c r="F36" i="92" s="1"/>
  <c r="CC67" i="92"/>
  <c r="CC68" i="92" s="1"/>
  <c r="G36" i="92" s="1"/>
  <c r="CE67" i="92"/>
  <c r="CE68" i="92" s="1"/>
  <c r="I36" i="92" s="1"/>
  <c r="AD151" i="97"/>
  <c r="L152" i="97"/>
  <c r="CG67" i="92"/>
  <c r="CG68" i="92" s="1"/>
  <c r="K36" i="92" s="1"/>
  <c r="K179" i="92"/>
  <c r="K68" i="92"/>
  <c r="CB123" i="92"/>
  <c r="CB124" i="92" s="1"/>
  <c r="F38" i="92" s="1"/>
  <c r="AC67" i="97"/>
  <c r="K68" i="97"/>
  <c r="K180" i="97"/>
  <c r="AE151" i="97"/>
  <c r="CH151" i="92"/>
  <c r="CH152" i="92" s="1"/>
  <c r="L39" i="92" s="1"/>
  <c r="L152" i="92"/>
  <c r="BZ151" i="92"/>
  <c r="BZ152" i="92" s="1"/>
  <c r="D39" i="92" s="1"/>
  <c r="CC151" i="92"/>
  <c r="CC152" i="92" s="1"/>
  <c r="G39" i="92" s="1"/>
  <c r="CA95" i="92"/>
  <c r="CA96" i="92" s="1"/>
  <c r="E37" i="92" s="1"/>
  <c r="CE151" i="92"/>
  <c r="CE152" i="92" s="1"/>
  <c r="I39" i="92" s="1"/>
  <c r="CF151" i="92"/>
  <c r="CF152" i="92" s="1"/>
  <c r="J39" i="92" s="1"/>
  <c r="CI67" i="92"/>
  <c r="AF147" i="89"/>
  <c r="AF108" i="89"/>
  <c r="AF69" i="89"/>
  <c r="CI151" i="92"/>
  <c r="AE123" i="97"/>
  <c r="CC26" i="92"/>
  <c r="CC27" i="92" s="1"/>
  <c r="CB26" i="92"/>
  <c r="CB27" i="92" s="1"/>
  <c r="BZ95" i="92"/>
  <c r="BZ96" i="92" s="1"/>
  <c r="D37" i="92" s="1"/>
  <c r="CB151" i="92"/>
  <c r="CB152" i="92" s="1"/>
  <c r="F39" i="92" s="1"/>
  <c r="BZ67" i="92"/>
  <c r="BZ68" i="92" s="1"/>
  <c r="D36" i="92" s="1"/>
  <c r="AK38" i="86"/>
  <c r="AK31" i="86" s="1"/>
  <c r="AK30" i="86" s="1"/>
  <c r="CI123" i="92"/>
  <c r="CA26" i="92"/>
  <c r="CA27" i="92" s="1"/>
  <c r="E31" i="92" s="1"/>
  <c r="AC123" i="97"/>
  <c r="K124" i="97"/>
  <c r="BZ26" i="92"/>
  <c r="BZ27" i="92" s="1"/>
  <c r="CB95" i="92"/>
  <c r="CB96" i="92" s="1"/>
  <c r="F37" i="92" s="1"/>
  <c r="CF95" i="92"/>
  <c r="CF96" i="92" s="1"/>
  <c r="J37" i="92" s="1"/>
  <c r="AI160" i="86"/>
  <c r="AF69" i="90"/>
  <c r="AF108" i="90"/>
  <c r="AU26" i="97"/>
  <c r="AC27" i="97"/>
  <c r="K40" i="101"/>
  <c r="CG123" i="92"/>
  <c r="CG124" i="92" s="1"/>
  <c r="K38" i="92" s="1"/>
  <c r="K124" i="92"/>
  <c r="CA151" i="92"/>
  <c r="CA152" i="92" s="1"/>
  <c r="E39" i="92" s="1"/>
  <c r="BZ123" i="92"/>
  <c r="BZ124" i="92" s="1"/>
  <c r="D38" i="92" s="1"/>
  <c r="CD67" i="92"/>
  <c r="CD68" i="92" s="1"/>
  <c r="H36" i="92" s="1"/>
  <c r="L27" i="97"/>
  <c r="AD26" i="97"/>
  <c r="CI95" i="92"/>
  <c r="AD67" i="97"/>
  <c r="L68" i="97"/>
  <c r="CD151" i="92"/>
  <c r="CD152" i="92" s="1"/>
  <c r="H39" i="92" s="1"/>
  <c r="AG29" i="88"/>
  <c r="AU151" i="97"/>
  <c r="AC152" i="97"/>
  <c r="K221" i="101"/>
  <c r="AU95" i="97"/>
  <c r="AC96" i="97"/>
  <c r="K137" i="101"/>
  <c r="AD147" i="89"/>
  <c r="AD108" i="89"/>
  <c r="AD69" i="89"/>
  <c r="CA123" i="92"/>
  <c r="CA124" i="92" s="1"/>
  <c r="E38" i="92" s="1"/>
  <c r="CD95" i="92"/>
  <c r="CD96" i="92" s="1"/>
  <c r="H37" i="92" s="1"/>
  <c r="CE123" i="92"/>
  <c r="CE124" i="92" s="1"/>
  <c r="I38" i="92" s="1"/>
  <c r="AE26" i="97"/>
  <c r="AE108" i="90"/>
  <c r="AE69" i="90"/>
  <c r="CH67" i="92"/>
  <c r="CH68" i="92" s="1"/>
  <c r="L36" i="92" s="1"/>
  <c r="L68" i="92"/>
  <c r="AG26" i="97" l="1"/>
  <c r="O27" i="97"/>
  <c r="AI100" i="86"/>
  <c r="O151" i="97"/>
  <c r="O151" i="92"/>
  <c r="BQ7" i="109"/>
  <c r="BQ11" i="109" s="1"/>
  <c r="AY8" i="90"/>
  <c r="AZ75" i="86"/>
  <c r="AX4" i="90"/>
  <c r="AY168" i="86"/>
  <c r="BB188" i="18"/>
  <c r="R38" i="18"/>
  <c r="AY8" i="88"/>
  <c r="AZ172" i="86"/>
  <c r="AZ200" i="86" s="1"/>
  <c r="S8" i="18"/>
  <c r="BA48" i="86"/>
  <c r="BA139" i="86"/>
  <c r="BA79" i="86"/>
  <c r="BA75" i="86" s="1"/>
  <c r="BA109" i="86"/>
  <c r="CH95" i="92"/>
  <c r="CH96" i="92" s="1"/>
  <c r="L37" i="92" s="1"/>
  <c r="AD95" i="97"/>
  <c r="AV95" i="97" s="1"/>
  <c r="AS7" i="109"/>
  <c r="AS11" i="109" s="1"/>
  <c r="K17" i="176"/>
  <c r="AM17" i="176" s="1"/>
  <c r="K17" i="170"/>
  <c r="K17" i="172"/>
  <c r="H40" i="92"/>
  <c r="I15" i="115"/>
  <c r="M15" i="115" s="1"/>
  <c r="F40" i="92"/>
  <c r="E17" i="171"/>
  <c r="E40" i="92"/>
  <c r="E17" i="176"/>
  <c r="E19" i="176" s="1"/>
  <c r="E33" i="92"/>
  <c r="AF7" i="165"/>
  <c r="AF11" i="165" s="1"/>
  <c r="J40" i="92"/>
  <c r="K40" i="92"/>
  <c r="J17" i="176"/>
  <c r="J19" i="176" s="1"/>
  <c r="J33" i="92"/>
  <c r="I40" i="92"/>
  <c r="K33" i="92"/>
  <c r="G17" i="171"/>
  <c r="G40" i="92"/>
  <c r="L17" i="170"/>
  <c r="L17" i="176"/>
  <c r="I17" i="173"/>
  <c r="M180" i="97"/>
  <c r="M179" i="92"/>
  <c r="L179" i="92"/>
  <c r="AD123" i="97"/>
  <c r="AV123" i="97" s="1"/>
  <c r="L180" i="97"/>
  <c r="AI7" i="165"/>
  <c r="AI11" i="165" s="1"/>
  <c r="AE108" i="89"/>
  <c r="AE69" i="89"/>
  <c r="J19" i="173"/>
  <c r="AG29" i="91"/>
  <c r="N67" i="97"/>
  <c r="N67" i="92"/>
  <c r="L124" i="92"/>
  <c r="CH123" i="92"/>
  <c r="CH124" i="92" s="1"/>
  <c r="L38" i="92" s="1"/>
  <c r="AF151" i="97"/>
  <c r="AG29" i="90"/>
  <c r="N95" i="92"/>
  <c r="N95" i="97"/>
  <c r="CJ151" i="92"/>
  <c r="AH193" i="86"/>
  <c r="AH221" i="86" s="1"/>
  <c r="AG29" i="89"/>
  <c r="N123" i="97"/>
  <c r="N123" i="92"/>
  <c r="N40" i="101"/>
  <c r="AX26" i="97"/>
  <c r="E17" i="173"/>
  <c r="G7" i="165"/>
  <c r="G11" i="165" s="1"/>
  <c r="G19" i="171"/>
  <c r="H19" i="173"/>
  <c r="H19" i="171"/>
  <c r="Y7" i="165"/>
  <c r="Y11" i="165" s="1"/>
  <c r="G18" i="173"/>
  <c r="S7" i="165"/>
  <c r="S11" i="165" s="1"/>
  <c r="I18" i="173"/>
  <c r="AC7" i="165"/>
  <c r="AC11" i="165" s="1"/>
  <c r="F17" i="173"/>
  <c r="G18" i="171"/>
  <c r="J17" i="173"/>
  <c r="J17" i="171"/>
  <c r="T7" i="165"/>
  <c r="T11" i="165" s="1"/>
  <c r="G19" i="173"/>
  <c r="Q7" i="165"/>
  <c r="Q11" i="165" s="1"/>
  <c r="G17" i="173"/>
  <c r="O15" i="115"/>
  <c r="O14" i="115" s="1"/>
  <c r="S14" i="115" s="1"/>
  <c r="L7" i="165"/>
  <c r="L11" i="165" s="1"/>
  <c r="F17" i="171"/>
  <c r="AI70" i="86"/>
  <c r="AI130" i="86"/>
  <c r="I17" i="171"/>
  <c r="AA7" i="165"/>
  <c r="AA11" i="165" s="1"/>
  <c r="X7" i="165"/>
  <c r="X11" i="165" s="1"/>
  <c r="U16" i="115"/>
  <c r="Y16" i="115" s="1"/>
  <c r="H18" i="171"/>
  <c r="H18" i="173"/>
  <c r="AC221" i="101"/>
  <c r="H17" i="171"/>
  <c r="V7" i="165"/>
  <c r="U15" i="115"/>
  <c r="H17" i="173"/>
  <c r="AH29" i="88"/>
  <c r="G58" i="166"/>
  <c r="N58" i="166" s="1"/>
  <c r="I31" i="92"/>
  <c r="G20" i="173"/>
  <c r="O21" i="115"/>
  <c r="S21" i="115" s="1"/>
  <c r="R7" i="165"/>
  <c r="R11" i="165" s="1"/>
  <c r="G20" i="171"/>
  <c r="AV151" i="97"/>
  <c r="AD152" i="97"/>
  <c r="L221" i="101"/>
  <c r="E58" i="166"/>
  <c r="L58" i="166" s="1"/>
  <c r="G31" i="92"/>
  <c r="E19" i="171"/>
  <c r="J7" i="165"/>
  <c r="J11" i="165" s="1"/>
  <c r="E19" i="173"/>
  <c r="D19" i="171"/>
  <c r="D19" i="173"/>
  <c r="C18" i="115"/>
  <c r="G18" i="115" s="1"/>
  <c r="E7" i="165"/>
  <c r="E11" i="165" s="1"/>
  <c r="AH7" i="165"/>
  <c r="AH11" i="165" s="1"/>
  <c r="J18" i="171"/>
  <c r="I31" i="174" s="1"/>
  <c r="J18" i="173"/>
  <c r="AL38" i="86"/>
  <c r="AL31" i="86" s="1"/>
  <c r="AL30" i="86" s="1"/>
  <c r="D20" i="173"/>
  <c r="D20" i="171"/>
  <c r="C7" i="165"/>
  <c r="C11" i="165" s="1"/>
  <c r="C21" i="115"/>
  <c r="G21" i="115" s="1"/>
  <c r="AU152" i="97"/>
  <c r="BM151" i="97"/>
  <c r="BM152" i="97" s="1"/>
  <c r="K39" i="97" s="1"/>
  <c r="AJ160" i="86"/>
  <c r="AJ100" i="86" s="1"/>
  <c r="AI29" i="90" s="1"/>
  <c r="AW123" i="97"/>
  <c r="M179" i="101"/>
  <c r="BM95" i="97"/>
  <c r="BM96" i="97" s="1"/>
  <c r="K37" i="97" s="1"/>
  <c r="AU96" i="97"/>
  <c r="E17" i="172"/>
  <c r="E19" i="172" s="1"/>
  <c r="E47" i="172" s="1"/>
  <c r="I7" i="109"/>
  <c r="E17" i="170"/>
  <c r="E18" i="171"/>
  <c r="I7" i="165"/>
  <c r="I11" i="165" s="1"/>
  <c r="E18" i="173"/>
  <c r="E20" i="171"/>
  <c r="H7" i="165"/>
  <c r="H11" i="165" s="1"/>
  <c r="E20" i="173"/>
  <c r="I16" i="115"/>
  <c r="M16" i="115" s="1"/>
  <c r="N7" i="165"/>
  <c r="N11" i="165" s="1"/>
  <c r="F18" i="173"/>
  <c r="F18" i="171"/>
  <c r="AD68" i="97"/>
  <c r="AV67" i="97"/>
  <c r="L95" i="101"/>
  <c r="D31" i="92"/>
  <c r="D17" i="176" s="1"/>
  <c r="C58" i="166"/>
  <c r="J58" i="166" s="1"/>
  <c r="C15" i="115"/>
  <c r="B7" i="165"/>
  <c r="D40" i="92"/>
  <c r="D17" i="173"/>
  <c r="D17" i="171"/>
  <c r="F19" i="171"/>
  <c r="O7" i="165"/>
  <c r="O11" i="165" s="1"/>
  <c r="I18" i="115"/>
  <c r="M18" i="115" s="1"/>
  <c r="F19" i="173"/>
  <c r="I19" i="173"/>
  <c r="AD7" i="165"/>
  <c r="AD11" i="165" s="1"/>
  <c r="I19" i="171"/>
  <c r="AE179" i="97"/>
  <c r="AW67" i="97"/>
  <c r="M95" i="101"/>
  <c r="U21" i="115"/>
  <c r="Y21" i="115" s="1"/>
  <c r="W7" i="165"/>
  <c r="W11" i="165" s="1"/>
  <c r="H20" i="171"/>
  <c r="H20" i="173"/>
  <c r="F20" i="171"/>
  <c r="M7" i="165"/>
  <c r="M11" i="165" s="1"/>
  <c r="I21" i="115"/>
  <c r="M21" i="115" s="1"/>
  <c r="F20" i="173"/>
  <c r="H31" i="92"/>
  <c r="F58" i="166"/>
  <c r="M58" i="166" s="1"/>
  <c r="BM26" i="97"/>
  <c r="BM27" i="97" s="1"/>
  <c r="AU27" i="97"/>
  <c r="AC68" i="97"/>
  <c r="K95" i="101"/>
  <c r="AU67" i="97"/>
  <c r="AC179" i="97"/>
  <c r="AW26" i="97"/>
  <c r="M40" i="101"/>
  <c r="AC137" i="101"/>
  <c r="K138" i="101"/>
  <c r="K41" i="101"/>
  <c r="AC40" i="101"/>
  <c r="AC124" i="97"/>
  <c r="AU123" i="97"/>
  <c r="K179" i="101"/>
  <c r="D18" i="171"/>
  <c r="D18" i="173"/>
  <c r="C16" i="115"/>
  <c r="G16" i="115" s="1"/>
  <c r="D7" i="165"/>
  <c r="D11" i="165" s="1"/>
  <c r="AG7" i="165"/>
  <c r="AG11" i="165" s="1"/>
  <c r="J20" i="171"/>
  <c r="J20" i="173"/>
  <c r="L17" i="172"/>
  <c r="AY7" i="109"/>
  <c r="L40" i="101"/>
  <c r="AV26" i="97"/>
  <c r="AD27" i="97"/>
  <c r="H58" i="166"/>
  <c r="O58" i="166" s="1"/>
  <c r="M137" i="101"/>
  <c r="AW95" i="97"/>
  <c r="F31" i="92"/>
  <c r="D58" i="166"/>
  <c r="K58" i="166" s="1"/>
  <c r="AB7" i="165"/>
  <c r="AB11" i="165" s="1"/>
  <c r="I20" i="173"/>
  <c r="I20" i="171"/>
  <c r="AW151" i="97"/>
  <c r="M221" i="101"/>
  <c r="O152" i="92" l="1"/>
  <c r="CK151" i="92"/>
  <c r="CK152" i="92" s="1"/>
  <c r="O39" i="92" s="1"/>
  <c r="AH29" i="89"/>
  <c r="O123" i="97"/>
  <c r="O123" i="92"/>
  <c r="AH29" i="91"/>
  <c r="O67" i="97"/>
  <c r="O67" i="92"/>
  <c r="AG151" i="97"/>
  <c r="O152" i="97"/>
  <c r="AH29" i="90"/>
  <c r="O95" i="97"/>
  <c r="O95" i="92"/>
  <c r="O40" i="101"/>
  <c r="AY26" i="97"/>
  <c r="AY27" i="97" s="1"/>
  <c r="AG27" i="97"/>
  <c r="AZ4" i="90"/>
  <c r="BA168" i="86"/>
  <c r="AY4" i="90"/>
  <c r="AZ168" i="86"/>
  <c r="BC8" i="18"/>
  <c r="BC6" i="18" s="1"/>
  <c r="BC28" i="18" s="1"/>
  <c r="S32" i="18" s="1"/>
  <c r="S28" i="18"/>
  <c r="R42" i="18"/>
  <c r="R9" i="173"/>
  <c r="R13" i="173" s="1"/>
  <c r="R34" i="18"/>
  <c r="AZ8" i="89"/>
  <c r="S109" i="18"/>
  <c r="BA172" i="86"/>
  <c r="BA200" i="86" s="1"/>
  <c r="AZ8" i="88"/>
  <c r="S138" i="18"/>
  <c r="AZ8" i="91"/>
  <c r="S51" i="18"/>
  <c r="S71" i="18" s="1"/>
  <c r="AZ8" i="90"/>
  <c r="S80" i="18"/>
  <c r="BB48" i="86"/>
  <c r="BA8" i="91" s="1"/>
  <c r="BB109" i="86"/>
  <c r="BA8" i="89" s="1"/>
  <c r="BB79" i="86"/>
  <c r="BB139" i="86"/>
  <c r="AD96" i="97"/>
  <c r="L137" i="101"/>
  <c r="AD137" i="101" s="1"/>
  <c r="L33" i="92"/>
  <c r="D30" i="174"/>
  <c r="E30" i="174"/>
  <c r="AG17" i="176"/>
  <c r="G17" i="176"/>
  <c r="G19" i="176" s="1"/>
  <c r="G33" i="92"/>
  <c r="AL17" i="176"/>
  <c r="L40" i="92"/>
  <c r="K31" i="97"/>
  <c r="K18" i="176" s="1"/>
  <c r="I17" i="176"/>
  <c r="AK17" i="176" s="1"/>
  <c r="I33" i="92"/>
  <c r="F17" i="176"/>
  <c r="AH17" i="176" s="1"/>
  <c r="F33" i="92"/>
  <c r="H17" i="176"/>
  <c r="AJ17" i="176" s="1"/>
  <c r="H33" i="92"/>
  <c r="J47" i="176"/>
  <c r="AL19" i="176"/>
  <c r="AN17" i="176"/>
  <c r="D19" i="176"/>
  <c r="AF19" i="176" s="1"/>
  <c r="AF17" i="176"/>
  <c r="E47" i="176"/>
  <c r="AG47" i="176" s="1"/>
  <c r="AG19" i="176"/>
  <c r="L179" i="101"/>
  <c r="L180" i="101" s="1"/>
  <c r="AD179" i="97"/>
  <c r="AD124" i="97"/>
  <c r="AF123" i="97"/>
  <c r="N221" i="101"/>
  <c r="AF221" i="101" s="1"/>
  <c r="AX151" i="97"/>
  <c r="CJ123" i="92"/>
  <c r="AI193" i="86"/>
  <c r="AI221" i="86" s="1"/>
  <c r="N179" i="92"/>
  <c r="CJ67" i="92"/>
  <c r="BP26" i="97"/>
  <c r="AF95" i="97"/>
  <c r="N180" i="97"/>
  <c r="AF67" i="97"/>
  <c r="AF40" i="101"/>
  <c r="CJ95" i="92"/>
  <c r="G32" i="174"/>
  <c r="H32" i="174"/>
  <c r="G21" i="171"/>
  <c r="G31" i="174"/>
  <c r="I30" i="174"/>
  <c r="E32" i="174"/>
  <c r="F30" i="174"/>
  <c r="S15" i="115"/>
  <c r="G21" i="173"/>
  <c r="G33" i="174"/>
  <c r="AJ130" i="86"/>
  <c r="AI29" i="89" s="1"/>
  <c r="AJ70" i="86"/>
  <c r="AI29" i="91" s="1"/>
  <c r="E33" i="174"/>
  <c r="H31" i="174"/>
  <c r="D33" i="174"/>
  <c r="J21" i="173"/>
  <c r="H33" i="174"/>
  <c r="F32" i="174"/>
  <c r="E21" i="173"/>
  <c r="K7" i="165"/>
  <c r="K11" i="165" s="1"/>
  <c r="I21" i="173"/>
  <c r="U7" i="165"/>
  <c r="U11" i="165" s="1"/>
  <c r="E31" i="174"/>
  <c r="I32" i="174"/>
  <c r="I14" i="115"/>
  <c r="M14" i="115" s="1"/>
  <c r="D21" i="173"/>
  <c r="F21" i="173"/>
  <c r="AV68" i="97"/>
  <c r="BN67" i="97"/>
  <c r="AV179" i="97"/>
  <c r="H21" i="173"/>
  <c r="BO151" i="97"/>
  <c r="F17" i="172"/>
  <c r="F19" i="172" s="1"/>
  <c r="F47" i="172" s="1"/>
  <c r="F17" i="170"/>
  <c r="O7" i="109"/>
  <c r="AD40" i="101"/>
  <c r="L41" i="101"/>
  <c r="AY40" i="101"/>
  <c r="AY41" i="101" s="1"/>
  <c r="K45" i="101" s="1"/>
  <c r="AC41" i="101"/>
  <c r="K42" i="108"/>
  <c r="AA7" i="109"/>
  <c r="H17" i="172"/>
  <c r="H19" i="172" s="1"/>
  <c r="H47" i="172" s="1"/>
  <c r="H17" i="170"/>
  <c r="AE95" i="101"/>
  <c r="U14" i="115"/>
  <c r="Y14" i="115" s="1"/>
  <c r="Y15" i="115"/>
  <c r="BN26" i="97"/>
  <c r="BN27" i="97" s="1"/>
  <c r="AV27" i="97"/>
  <c r="AE40" i="101"/>
  <c r="P7" i="165"/>
  <c r="P11" i="165" s="1"/>
  <c r="BO67" i="97"/>
  <c r="AW179" i="97"/>
  <c r="B11" i="165"/>
  <c r="F7" i="165"/>
  <c r="F11" i="165" s="1"/>
  <c r="AE179" i="101"/>
  <c r="F31" i="174"/>
  <c r="AM38" i="86"/>
  <c r="AM31" i="86" s="1"/>
  <c r="AM30" i="86" s="1"/>
  <c r="G17" i="172"/>
  <c r="G19" i="172" s="1"/>
  <c r="G47" i="172" s="1"/>
  <c r="U7" i="109"/>
  <c r="G17" i="170"/>
  <c r="BN95" i="97"/>
  <c r="BN96" i="97" s="1"/>
  <c r="L37" i="97" s="1"/>
  <c r="AV96" i="97"/>
  <c r="V11" i="165"/>
  <c r="Z7" i="165"/>
  <c r="Z11" i="165" s="1"/>
  <c r="BO95" i="97"/>
  <c r="C14" i="115"/>
  <c r="G14" i="115" s="1"/>
  <c r="G15" i="115"/>
  <c r="K18" i="173"/>
  <c r="K18" i="171"/>
  <c r="J31" i="174" s="1"/>
  <c r="AM7" i="165"/>
  <c r="K20" i="173"/>
  <c r="AL7" i="165"/>
  <c r="K20" i="171"/>
  <c r="J33" i="174" s="1"/>
  <c r="AK160" i="86"/>
  <c r="AK70" i="86" s="1"/>
  <c r="AJ29" i="91" s="1"/>
  <c r="L66" i="166"/>
  <c r="L62" i="166"/>
  <c r="L70" i="166" s="1"/>
  <c r="F33" i="174"/>
  <c r="BN123" i="97"/>
  <c r="BN124" i="97" s="1"/>
  <c r="L38" i="97" s="1"/>
  <c r="AV124" i="97"/>
  <c r="H21" i="171"/>
  <c r="G30" i="174"/>
  <c r="M66" i="166"/>
  <c r="M62" i="166"/>
  <c r="M70" i="166" s="1"/>
  <c r="AE137" i="101"/>
  <c r="J62" i="166"/>
  <c r="J70" i="166" s="1"/>
  <c r="J66" i="166"/>
  <c r="BO123" i="97"/>
  <c r="AD221" i="101"/>
  <c r="I17" i="172"/>
  <c r="I19" i="172" s="1"/>
  <c r="I47" i="172" s="1"/>
  <c r="AG7" i="109"/>
  <c r="I17" i="170"/>
  <c r="AY11" i="109"/>
  <c r="BO26" i="97"/>
  <c r="AU68" i="97"/>
  <c r="BM67" i="97"/>
  <c r="AU179" i="97"/>
  <c r="D33" i="92"/>
  <c r="D17" i="172"/>
  <c r="D19" i="172" s="1"/>
  <c r="D47" i="172" s="1"/>
  <c r="D17" i="170"/>
  <c r="D19" i="170" s="1"/>
  <c r="C7" i="109"/>
  <c r="D31" i="174"/>
  <c r="D32" i="174"/>
  <c r="N62" i="166"/>
  <c r="N70" i="166" s="1"/>
  <c r="N66" i="166"/>
  <c r="E21" i="171"/>
  <c r="AY137" i="101"/>
  <c r="AY138" i="101" s="1"/>
  <c r="K51" i="101" s="1"/>
  <c r="K140" i="108"/>
  <c r="AC138" i="101"/>
  <c r="AE7" i="165"/>
  <c r="O62" i="166"/>
  <c r="O70" i="166" s="1"/>
  <c r="O66" i="166"/>
  <c r="K26" i="174"/>
  <c r="J17" i="172"/>
  <c r="J19" i="172" s="1"/>
  <c r="J47" i="172" s="1"/>
  <c r="AM7" i="109"/>
  <c r="J17" i="170"/>
  <c r="I33" i="174"/>
  <c r="K180" i="101"/>
  <c r="AC179" i="101"/>
  <c r="K96" i="101"/>
  <c r="AC95" i="101"/>
  <c r="J21" i="171"/>
  <c r="F21" i="171"/>
  <c r="L96" i="101"/>
  <c r="AD95" i="101"/>
  <c r="E19" i="170"/>
  <c r="I21" i="171"/>
  <c r="AV152" i="97"/>
  <c r="BN151" i="97"/>
  <c r="BN152" i="97" s="1"/>
  <c r="L39" i="97" s="1"/>
  <c r="K62" i="166"/>
  <c r="K70" i="166" s="1"/>
  <c r="K66" i="166"/>
  <c r="AE221" i="101"/>
  <c r="BM123" i="97"/>
  <c r="BM124" i="97" s="1"/>
  <c r="K38" i="97" s="1"/>
  <c r="AU124" i="97"/>
  <c r="AC180" i="97"/>
  <c r="D21" i="171"/>
  <c r="I11" i="109"/>
  <c r="M7" i="109"/>
  <c r="M11" i="109" s="1"/>
  <c r="E44" i="176" s="1"/>
  <c r="H30" i="174"/>
  <c r="AI29" i="88"/>
  <c r="AJ7" i="165"/>
  <c r="AJ11" i="165" s="1"/>
  <c r="AY221" i="101"/>
  <c r="AY222" i="101" s="1"/>
  <c r="K53" i="101" s="1"/>
  <c r="K224" i="108"/>
  <c r="AC222" i="101"/>
  <c r="O179" i="92" l="1"/>
  <c r="O68" i="92"/>
  <c r="CK67" i="92"/>
  <c r="CK68" i="92" s="1"/>
  <c r="O36" i="92" s="1"/>
  <c r="O180" i="97"/>
  <c r="AG67" i="97"/>
  <c r="O68" i="97"/>
  <c r="AG40" i="101"/>
  <c r="O41" i="101"/>
  <c r="O96" i="92"/>
  <c r="CK95" i="92"/>
  <c r="CK96" i="92" s="1"/>
  <c r="O37" i="92" s="1"/>
  <c r="O124" i="92"/>
  <c r="CK123" i="92"/>
  <c r="CK124" i="92" s="1"/>
  <c r="O38" i="92" s="1"/>
  <c r="AG95" i="97"/>
  <c r="O96" i="97"/>
  <c r="AG123" i="97"/>
  <c r="O124" i="97"/>
  <c r="O221" i="101"/>
  <c r="AG221" i="101" s="1"/>
  <c r="AY151" i="97"/>
  <c r="AY152" i="97" s="1"/>
  <c r="AG152" i="97"/>
  <c r="L138" i="101"/>
  <c r="BC109" i="18"/>
  <c r="BC107" i="18" s="1"/>
  <c r="BC129" i="18" s="1"/>
  <c r="S40" i="18" s="1"/>
  <c r="S11" i="173" s="1"/>
  <c r="S129" i="18"/>
  <c r="BA8" i="90"/>
  <c r="BB75" i="86"/>
  <c r="BC80" i="18"/>
  <c r="BC78" i="18" s="1"/>
  <c r="BC100" i="18" s="1"/>
  <c r="S39" i="18" s="1"/>
  <c r="S10" i="173" s="1"/>
  <c r="S100" i="18"/>
  <c r="BC138" i="18"/>
  <c r="BC136" i="18" s="1"/>
  <c r="BC158" i="18" s="1"/>
  <c r="S41" i="18" s="1"/>
  <c r="S12" i="173" s="1"/>
  <c r="S158" i="18"/>
  <c r="AD180" i="97"/>
  <c r="R10" i="172"/>
  <c r="R12" i="172" s="1"/>
  <c r="BC48" i="86"/>
  <c r="BB8" i="91" s="1"/>
  <c r="BC109" i="86"/>
  <c r="BB8" i="89" s="1"/>
  <c r="BC139" i="86"/>
  <c r="BC79" i="86"/>
  <c r="BC51" i="18"/>
  <c r="S168" i="18"/>
  <c r="S193" i="18" s="1"/>
  <c r="BA8" i="88"/>
  <c r="BB172" i="86"/>
  <c r="BB200" i="86" s="1"/>
  <c r="AI17" i="176"/>
  <c r="F19" i="176"/>
  <c r="F47" i="176" s="1"/>
  <c r="AH47" i="176" s="1"/>
  <c r="K18" i="172"/>
  <c r="K19" i="172" s="1"/>
  <c r="AT7" i="109"/>
  <c r="AW7" i="109" s="1"/>
  <c r="I19" i="176"/>
  <c r="I47" i="176" s="1"/>
  <c r="AK47" i="176" s="1"/>
  <c r="K18" i="170"/>
  <c r="K19" i="170" s="1"/>
  <c r="AM18" i="176"/>
  <c r="K19" i="176"/>
  <c r="AM19" i="176" s="1"/>
  <c r="H19" i="176"/>
  <c r="AJ19" i="176" s="1"/>
  <c r="L31" i="97"/>
  <c r="L18" i="176" s="1"/>
  <c r="D47" i="176"/>
  <c r="AF47" i="176" s="1"/>
  <c r="G47" i="176"/>
  <c r="AI47" i="176" s="1"/>
  <c r="AI19" i="176"/>
  <c r="AL47" i="176"/>
  <c r="AJ193" i="86"/>
  <c r="AJ221" i="86" s="1"/>
  <c r="AD179" i="101"/>
  <c r="AZ179" i="101" s="1"/>
  <c r="AZ180" i="101" s="1"/>
  <c r="L52" i="101" s="1"/>
  <c r="AX95" i="97"/>
  <c r="N137" i="101"/>
  <c r="BP151" i="97"/>
  <c r="AK130" i="86"/>
  <c r="AJ29" i="89" s="1"/>
  <c r="N42" i="108"/>
  <c r="BB40" i="101"/>
  <c r="N224" i="108"/>
  <c r="BB221" i="101"/>
  <c r="AF179" i="97"/>
  <c r="AX67" i="97"/>
  <c r="N95" i="101"/>
  <c r="AX123" i="97"/>
  <c r="N179" i="101"/>
  <c r="AK100" i="86"/>
  <c r="AJ29" i="90" s="1"/>
  <c r="D26" i="174"/>
  <c r="K18" i="165"/>
  <c r="K14" i="165"/>
  <c r="H19" i="170"/>
  <c r="H22" i="171" s="1"/>
  <c r="G26" i="174"/>
  <c r="AY95" i="101"/>
  <c r="AY96" i="101" s="1"/>
  <c r="K50" i="101" s="1"/>
  <c r="K98" i="108"/>
  <c r="AC96" i="101"/>
  <c r="K19" i="171"/>
  <c r="J32" i="174" s="1"/>
  <c r="K19" i="173"/>
  <c r="AN7" i="165"/>
  <c r="D28" i="174"/>
  <c r="E44" i="170"/>
  <c r="E47" i="170"/>
  <c r="AY179" i="101"/>
  <c r="AY180" i="101" s="1"/>
  <c r="K52" i="101" s="1"/>
  <c r="K182" i="108"/>
  <c r="AC180" i="101"/>
  <c r="G7" i="109"/>
  <c r="C11" i="109"/>
  <c r="BA137" i="101"/>
  <c r="M140" i="108"/>
  <c r="AN38" i="86"/>
  <c r="BO179" i="97"/>
  <c r="AM140" i="108"/>
  <c r="AM141" i="108" s="1"/>
  <c r="K53" i="108" s="1"/>
  <c r="K26" i="171" s="1"/>
  <c r="J43" i="174" s="1"/>
  <c r="K141" i="108"/>
  <c r="D47" i="170"/>
  <c r="P26" i="92"/>
  <c r="AL160" i="86"/>
  <c r="AL130" i="86" s="1"/>
  <c r="AE7" i="109"/>
  <c r="AA11" i="109"/>
  <c r="AZ221" i="101"/>
  <c r="AZ222" i="101" s="1"/>
  <c r="L53" i="101" s="1"/>
  <c r="L224" i="108"/>
  <c r="AD222" i="101"/>
  <c r="L42" i="108"/>
  <c r="AZ40" i="101"/>
  <c r="AZ41" i="101" s="1"/>
  <c r="L45" i="101" s="1"/>
  <c r="AD41" i="101"/>
  <c r="L140" i="108"/>
  <c r="AZ137" i="101"/>
  <c r="AZ138" i="101" s="1"/>
  <c r="L51" i="101" s="1"/>
  <c r="AD138" i="101"/>
  <c r="I26" i="174"/>
  <c r="J19" i="170"/>
  <c r="J22" i="171" s="1"/>
  <c r="J26" i="174"/>
  <c r="E22" i="171"/>
  <c r="H26" i="174"/>
  <c r="I19" i="170"/>
  <c r="I22" i="171" s="1"/>
  <c r="L18" i="171"/>
  <c r="L18" i="173"/>
  <c r="AR7" i="165"/>
  <c r="BA179" i="101"/>
  <c r="M182" i="108"/>
  <c r="BA40" i="101"/>
  <c r="M42" i="108"/>
  <c r="BA95" i="101"/>
  <c r="M98" i="108"/>
  <c r="O11" i="109"/>
  <c r="S7" i="109"/>
  <c r="BA221" i="101"/>
  <c r="M224" i="108"/>
  <c r="AZ95" i="101"/>
  <c r="AZ96" i="101" s="1"/>
  <c r="L50" i="101" s="1"/>
  <c r="AD96" i="101"/>
  <c r="L98" i="108"/>
  <c r="AK7" i="109"/>
  <c r="AG11" i="109"/>
  <c r="AM224" i="108"/>
  <c r="AM225" i="108" s="1"/>
  <c r="K55" i="108" s="1"/>
  <c r="K28" i="171" s="1"/>
  <c r="J45" i="174" s="1"/>
  <c r="K225" i="108"/>
  <c r="D22" i="171"/>
  <c r="AQ7" i="165"/>
  <c r="L20" i="171"/>
  <c r="L20" i="173"/>
  <c r="AM11" i="109"/>
  <c r="AQ7" i="109"/>
  <c r="AE11" i="165"/>
  <c r="AE14" i="165"/>
  <c r="BM68" i="97"/>
  <c r="K36" i="97" s="1"/>
  <c r="BM179" i="97"/>
  <c r="AJ29" i="88"/>
  <c r="F26" i="174"/>
  <c r="G19" i="170"/>
  <c r="E26" i="174"/>
  <c r="F19" i="170"/>
  <c r="BN68" i="97"/>
  <c r="L36" i="97" s="1"/>
  <c r="BN179" i="97"/>
  <c r="AU180" i="97"/>
  <c r="L19" i="171"/>
  <c r="AS7" i="165"/>
  <c r="L19" i="173"/>
  <c r="U11" i="109"/>
  <c r="Y7" i="109"/>
  <c r="AM42" i="108"/>
  <c r="AM43" i="108" s="1"/>
  <c r="K47" i="108" s="1"/>
  <c r="K25" i="176" s="1"/>
  <c r="K26" i="176" s="1"/>
  <c r="K43" i="108"/>
  <c r="AV180" i="97"/>
  <c r="O179" i="101" l="1"/>
  <c r="AY123" i="97"/>
  <c r="AY124" i="97" s="1"/>
  <c r="AG124" i="97"/>
  <c r="O42" i="108"/>
  <c r="BC40" i="101"/>
  <c r="BC41" i="101" s="1"/>
  <c r="O45" i="101" s="1"/>
  <c r="AG41" i="101"/>
  <c r="O137" i="101"/>
  <c r="AY95" i="97"/>
  <c r="AY96" i="97" s="1"/>
  <c r="AG96" i="97"/>
  <c r="AY67" i="97"/>
  <c r="AY68" i="97" s="1"/>
  <c r="O95" i="101"/>
  <c r="AG68" i="97"/>
  <c r="O40" i="92"/>
  <c r="O33" i="92"/>
  <c r="O224" i="108"/>
  <c r="BC221" i="101"/>
  <c r="BC222" i="101" s="1"/>
  <c r="O53" i="101" s="1"/>
  <c r="AG222" i="101"/>
  <c r="S188" i="18"/>
  <c r="BA4" i="90"/>
  <c r="BB168" i="86"/>
  <c r="BB8" i="90"/>
  <c r="BC75" i="86"/>
  <c r="BC168" i="18"/>
  <c r="BC193" i="18" s="1"/>
  <c r="BC49" i="18"/>
  <c r="BC172" i="86"/>
  <c r="BC200" i="86" s="1"/>
  <c r="BB8" i="88"/>
  <c r="BD48" i="86"/>
  <c r="BC8" i="91" s="1"/>
  <c r="BD79" i="86"/>
  <c r="BD109" i="86"/>
  <c r="BC8" i="89" s="1"/>
  <c r="BD139" i="86"/>
  <c r="J27" i="174"/>
  <c r="AZ7" i="109"/>
  <c r="BC7" i="109" s="1"/>
  <c r="K47" i="176"/>
  <c r="AK19" i="176"/>
  <c r="AH19" i="176"/>
  <c r="L18" i="172"/>
  <c r="L19" i="172" s="1"/>
  <c r="L18" i="170"/>
  <c r="L19" i="170" s="1"/>
  <c r="H47" i="176"/>
  <c r="AJ47" i="176" s="1"/>
  <c r="AN18" i="176"/>
  <c r="L19" i="176"/>
  <c r="AN19" i="176" s="1"/>
  <c r="K47" i="101"/>
  <c r="AT8" i="109"/>
  <c r="AT11" i="109" s="1"/>
  <c r="L47" i="101"/>
  <c r="AO38" i="86"/>
  <c r="AO31" i="86" s="1"/>
  <c r="AO30" i="86" s="1"/>
  <c r="AN31" i="86"/>
  <c r="AN30" i="86" s="1"/>
  <c r="AD180" i="101"/>
  <c r="L182" i="108"/>
  <c r="L263" i="108" s="1"/>
  <c r="AM25" i="176"/>
  <c r="AK193" i="86"/>
  <c r="AK221" i="86" s="1"/>
  <c r="AP42" i="108"/>
  <c r="AX179" i="97"/>
  <c r="BP67" i="97"/>
  <c r="AF179" i="101"/>
  <c r="BP123" i="97"/>
  <c r="AP224" i="108"/>
  <c r="AF137" i="101"/>
  <c r="AF95" i="101"/>
  <c r="BP95" i="97"/>
  <c r="AL70" i="86"/>
  <c r="AK29" i="91" s="1"/>
  <c r="AL100" i="86"/>
  <c r="AK29" i="90" s="1"/>
  <c r="AM8" i="165"/>
  <c r="AM11" i="165" s="1"/>
  <c r="K26" i="173"/>
  <c r="K31" i="174"/>
  <c r="BM180" i="97"/>
  <c r="S11" i="109"/>
  <c r="F44" i="176" s="1"/>
  <c r="P14" i="165"/>
  <c r="L43" i="108"/>
  <c r="AN42" i="108"/>
  <c r="AN43" i="108" s="1"/>
  <c r="L47" i="108" s="1"/>
  <c r="L25" i="176" s="1"/>
  <c r="L26" i="176" s="1"/>
  <c r="K28" i="173"/>
  <c r="P26" i="97"/>
  <c r="CL26" i="92"/>
  <c r="CL27" i="92" s="1"/>
  <c r="P27" i="92"/>
  <c r="AM182" i="108"/>
  <c r="AM183" i="108" s="1"/>
  <c r="K54" i="108" s="1"/>
  <c r="K27" i="173" s="1"/>
  <c r="K183" i="108"/>
  <c r="J28" i="174"/>
  <c r="AO42" i="108"/>
  <c r="H28" i="174"/>
  <c r="I47" i="170"/>
  <c r="AE11" i="109"/>
  <c r="H44" i="176" s="1"/>
  <c r="Z14" i="165"/>
  <c r="AO140" i="108"/>
  <c r="K54" i="101"/>
  <c r="AM160" i="86"/>
  <c r="AM100" i="86" s="1"/>
  <c r="AL29" i="90" s="1"/>
  <c r="AO224" i="108"/>
  <c r="P123" i="92"/>
  <c r="P123" i="97"/>
  <c r="AK29" i="89"/>
  <c r="K25" i="170"/>
  <c r="AO182" i="108"/>
  <c r="AN224" i="108"/>
  <c r="AN225" i="108" s="1"/>
  <c r="L55" i="108" s="1"/>
  <c r="L28" i="173" s="1"/>
  <c r="L225" i="108"/>
  <c r="K25" i="172"/>
  <c r="K26" i="172" s="1"/>
  <c r="K47" i="172" s="1"/>
  <c r="G28" i="174"/>
  <c r="H47" i="170"/>
  <c r="K32" i="174"/>
  <c r="F28" i="174"/>
  <c r="G47" i="170"/>
  <c r="G22" i="171"/>
  <c r="AJ14" i="165"/>
  <c r="AQ11" i="109"/>
  <c r="J44" i="176" s="1"/>
  <c r="AO98" i="108"/>
  <c r="M263" i="108"/>
  <c r="L141" i="108"/>
  <c r="AN140" i="108"/>
  <c r="AN141" i="108" s="1"/>
  <c r="L53" i="108" s="1"/>
  <c r="L26" i="171" s="1"/>
  <c r="L54" i="101"/>
  <c r="AM98" i="108"/>
  <c r="AM99" i="108" s="1"/>
  <c r="K52" i="108" s="1"/>
  <c r="K263" i="108"/>
  <c r="K99" i="108"/>
  <c r="AK11" i="109"/>
  <c r="I44" i="176" s="1"/>
  <c r="G84" i="124"/>
  <c r="J47" i="170"/>
  <c r="I28" i="174"/>
  <c r="AL8" i="165"/>
  <c r="AL11" i="165" s="1"/>
  <c r="G11" i="109"/>
  <c r="D44" i="176" s="1"/>
  <c r="F14" i="165"/>
  <c r="BN180" i="97"/>
  <c r="U14" i="165"/>
  <c r="Y11" i="109"/>
  <c r="G44" i="176" s="1"/>
  <c r="F47" i="170"/>
  <c r="E28" i="174"/>
  <c r="K33" i="174"/>
  <c r="L99" i="108"/>
  <c r="AN98" i="108"/>
  <c r="AN99" i="108" s="1"/>
  <c r="L52" i="108" s="1"/>
  <c r="AP8" i="165" s="1"/>
  <c r="F22" i="171"/>
  <c r="P151" i="97"/>
  <c r="P151" i="92"/>
  <c r="AK29" i="88"/>
  <c r="AQ224" i="108" l="1"/>
  <c r="AQ225" i="108" s="1"/>
  <c r="O55" i="108" s="1"/>
  <c r="O225" i="108"/>
  <c r="AG137" i="101"/>
  <c r="O138" i="101"/>
  <c r="AQ42" i="108"/>
  <c r="AQ43" i="108" s="1"/>
  <c r="O47" i="108" s="1"/>
  <c r="O43" i="108"/>
  <c r="AG95" i="101"/>
  <c r="O96" i="101"/>
  <c r="AG179" i="101"/>
  <c r="O180" i="101"/>
  <c r="P31" i="92"/>
  <c r="N17" i="176" s="1"/>
  <c r="BC8" i="90"/>
  <c r="BD75" i="86"/>
  <c r="BB4" i="90"/>
  <c r="BC168" i="86"/>
  <c r="BC166" i="18"/>
  <c r="BC191" i="18" s="1"/>
  <c r="BC71" i="18"/>
  <c r="BC8" i="88"/>
  <c r="BD172" i="86"/>
  <c r="BD200" i="86" s="1"/>
  <c r="BE48" i="86"/>
  <c r="BD8" i="91" s="1"/>
  <c r="BE139" i="86"/>
  <c r="BE109" i="86"/>
  <c r="BD8" i="89" s="1"/>
  <c r="BE79" i="86"/>
  <c r="P67" i="92"/>
  <c r="CL67" i="92" s="1"/>
  <c r="CL68" i="92" s="1"/>
  <c r="P36" i="92" s="1"/>
  <c r="P67" i="97"/>
  <c r="AH67" i="97" s="1"/>
  <c r="K27" i="174"/>
  <c r="L47" i="176"/>
  <c r="AW8" i="109"/>
  <c r="AW11" i="109" s="1"/>
  <c r="K44" i="176" s="1"/>
  <c r="K49" i="108"/>
  <c r="AZ8" i="109"/>
  <c r="BC8" i="109" s="1"/>
  <c r="BC11" i="109" s="1"/>
  <c r="L44" i="176" s="1"/>
  <c r="AN182" i="108"/>
  <c r="AN183" i="108" s="1"/>
  <c r="L54" i="108" s="1"/>
  <c r="L27" i="171" s="1"/>
  <c r="L183" i="108"/>
  <c r="L264" i="108" s="1"/>
  <c r="AL193" i="86"/>
  <c r="AL221" i="86" s="1"/>
  <c r="U18" i="165"/>
  <c r="Z18" i="165"/>
  <c r="J44" i="170"/>
  <c r="P18" i="165"/>
  <c r="AE18" i="165"/>
  <c r="AN25" i="176"/>
  <c r="P95" i="92"/>
  <c r="CL95" i="92" s="1"/>
  <c r="CL96" i="92" s="1"/>
  <c r="P37" i="92" s="1"/>
  <c r="P95" i="97"/>
  <c r="AH95" i="97" s="1"/>
  <c r="AN8" i="165"/>
  <c r="AN11" i="165" s="1"/>
  <c r="BB95" i="101"/>
  <c r="N98" i="108"/>
  <c r="BB179" i="101"/>
  <c r="N182" i="108"/>
  <c r="N140" i="108"/>
  <c r="BB137" i="101"/>
  <c r="BP179" i="97"/>
  <c r="K264" i="108"/>
  <c r="L25" i="170"/>
  <c r="L26" i="170" s="1"/>
  <c r="L25" i="172"/>
  <c r="L26" i="172" s="1"/>
  <c r="L47" i="172" s="1"/>
  <c r="K27" i="171"/>
  <c r="J44" i="174" s="1"/>
  <c r="K56" i="108"/>
  <c r="L28" i="171"/>
  <c r="K45" i="174" s="1"/>
  <c r="AM70" i="86"/>
  <c r="AL29" i="91" s="1"/>
  <c r="AM130" i="86"/>
  <c r="AL29" i="89" s="1"/>
  <c r="F44" i="170"/>
  <c r="AQ8" i="165"/>
  <c r="AQ11" i="165" s="1"/>
  <c r="L26" i="173"/>
  <c r="G44" i="170"/>
  <c r="K25" i="171"/>
  <c r="K43" i="174"/>
  <c r="P152" i="92"/>
  <c r="CL151" i="92"/>
  <c r="CL152" i="92" s="1"/>
  <c r="P39" i="92" s="1"/>
  <c r="F18" i="165"/>
  <c r="D44" i="170"/>
  <c r="L25" i="173"/>
  <c r="AJ18" i="165"/>
  <c r="H21" i="166"/>
  <c r="F19" i="166"/>
  <c r="AN160" i="86"/>
  <c r="AN100" i="86" s="1"/>
  <c r="AM29" i="90" s="1"/>
  <c r="AH151" i="97"/>
  <c r="P152" i="97"/>
  <c r="L40" i="97"/>
  <c r="AP7" i="165"/>
  <c r="L17" i="173"/>
  <c r="L21" i="173" s="1"/>
  <c r="L17" i="171"/>
  <c r="L33" i="97"/>
  <c r="L25" i="171"/>
  <c r="H44" i="170"/>
  <c r="AK8" i="165"/>
  <c r="AR8" i="165"/>
  <c r="AR11" i="165" s="1"/>
  <c r="K84" i="124"/>
  <c r="J84" i="124"/>
  <c r="K28" i="174"/>
  <c r="J39" i="174"/>
  <c r="K26" i="170"/>
  <c r="K25" i="173"/>
  <c r="K29" i="173" s="1"/>
  <c r="O17" i="172"/>
  <c r="P27" i="97"/>
  <c r="AH26" i="97"/>
  <c r="K40" i="97"/>
  <c r="K17" i="171"/>
  <c r="K17" i="173"/>
  <c r="K21" i="173" s="1"/>
  <c r="AK7" i="165"/>
  <c r="K33" i="97"/>
  <c r="P124" i="97"/>
  <c r="AH123" i="97"/>
  <c r="CL123" i="92"/>
  <c r="CL124" i="92" s="1"/>
  <c r="P38" i="92" s="1"/>
  <c r="P124" i="92"/>
  <c r="AL29" i="88"/>
  <c r="I44" i="170"/>
  <c r="AP38" i="86"/>
  <c r="AP31" i="86" s="1"/>
  <c r="AP30" i="86" s="1"/>
  <c r="BW7" i="109" l="1"/>
  <c r="O98" i="108"/>
  <c r="BC95" i="101"/>
  <c r="BC96" i="101" s="1"/>
  <c r="O50" i="101" s="1"/>
  <c r="AG96" i="101"/>
  <c r="BR8" i="109"/>
  <c r="BU8" i="109" s="1"/>
  <c r="O140" i="108"/>
  <c r="BC137" i="101"/>
  <c r="BC138" i="101" s="1"/>
  <c r="O51" i="101" s="1"/>
  <c r="AG138" i="101"/>
  <c r="BC179" i="101"/>
  <c r="BC180" i="101" s="1"/>
  <c r="O52" i="101" s="1"/>
  <c r="O182" i="108"/>
  <c r="AG180" i="101"/>
  <c r="P68" i="92"/>
  <c r="BD8" i="90"/>
  <c r="BE75" i="86"/>
  <c r="BC4" i="90"/>
  <c r="BD168" i="86"/>
  <c r="BC188" i="18"/>
  <c r="S38" i="18"/>
  <c r="BE172" i="86"/>
  <c r="BE200" i="86" s="1"/>
  <c r="BD8" i="88"/>
  <c r="T8" i="18"/>
  <c r="BF48" i="86"/>
  <c r="BF79" i="86"/>
  <c r="BF75" i="86" s="1"/>
  <c r="BF109" i="86"/>
  <c r="BF139" i="86"/>
  <c r="P68" i="97"/>
  <c r="P40" i="92"/>
  <c r="P33" i="92"/>
  <c r="L56" i="108"/>
  <c r="AS8" i="165"/>
  <c r="AS11" i="165" s="1"/>
  <c r="AZ11" i="109"/>
  <c r="N263" i="108"/>
  <c r="AM26" i="176"/>
  <c r="L27" i="173"/>
  <c r="L29" i="173" s="1"/>
  <c r="L49" i="108"/>
  <c r="P180" i="97"/>
  <c r="P96" i="97"/>
  <c r="P179" i="92"/>
  <c r="P96" i="92"/>
  <c r="AM47" i="176"/>
  <c r="AO8" i="165"/>
  <c r="AO15" i="165" s="1"/>
  <c r="AP140" i="108"/>
  <c r="AP182" i="108"/>
  <c r="K39" i="174"/>
  <c r="AP98" i="108"/>
  <c r="K29" i="171"/>
  <c r="K30" i="171" s="1"/>
  <c r="AM193" i="86"/>
  <c r="AM221" i="86" s="1"/>
  <c r="K44" i="174"/>
  <c r="AN70" i="86"/>
  <c r="AM29" i="91" s="1"/>
  <c r="L44" i="170"/>
  <c r="J42" i="174"/>
  <c r="AO7" i="165"/>
  <c r="AK11" i="165"/>
  <c r="BW11" i="109"/>
  <c r="AZ95" i="97"/>
  <c r="P137" i="101"/>
  <c r="AH96" i="97"/>
  <c r="L21" i="171"/>
  <c r="L22" i="171" s="1"/>
  <c r="K30" i="174"/>
  <c r="AH68" i="97"/>
  <c r="P95" i="101"/>
  <c r="AH179" i="97"/>
  <c r="AZ67" i="97"/>
  <c r="AQ38" i="86"/>
  <c r="AQ31" i="86" s="1"/>
  <c r="AQ30" i="86" s="1"/>
  <c r="AM29" i="88"/>
  <c r="J30" i="174"/>
  <c r="K21" i="171"/>
  <c r="K22" i="171" s="1"/>
  <c r="J40" i="174"/>
  <c r="K47" i="170"/>
  <c r="K44" i="170"/>
  <c r="AT7" i="165"/>
  <c r="AP11" i="165"/>
  <c r="AO160" i="86"/>
  <c r="AO70" i="86" s="1"/>
  <c r="AN29" i="91" s="1"/>
  <c r="AZ123" i="97"/>
  <c r="P179" i="101"/>
  <c r="AH124" i="97"/>
  <c r="K40" i="174"/>
  <c r="L47" i="170"/>
  <c r="AZ26" i="97"/>
  <c r="P40" i="101"/>
  <c r="AH27" i="97"/>
  <c r="K42" i="174"/>
  <c r="L29" i="171"/>
  <c r="L30" i="171" s="1"/>
  <c r="AZ151" i="97"/>
  <c r="AH152" i="97"/>
  <c r="P221" i="101"/>
  <c r="AN130" i="86"/>
  <c r="AM29" i="89" s="1"/>
  <c r="H19" i="166"/>
  <c r="G19" i="166"/>
  <c r="I19" i="166" s="1"/>
  <c r="AQ140" i="108" l="1"/>
  <c r="AQ141" i="108" s="1"/>
  <c r="O53" i="108" s="1"/>
  <c r="O141" i="108"/>
  <c r="AQ182" i="108"/>
  <c r="AQ183" i="108" s="1"/>
  <c r="O54" i="108" s="1"/>
  <c r="O183" i="108"/>
  <c r="O264" i="108" s="1"/>
  <c r="O47" i="101"/>
  <c r="AQ98" i="108"/>
  <c r="AQ99" i="108" s="1"/>
  <c r="O52" i="108" s="1"/>
  <c r="O263" i="108"/>
  <c r="O99" i="108"/>
  <c r="BE4" i="90"/>
  <c r="BF168" i="86"/>
  <c r="BD4" i="90"/>
  <c r="BE168" i="86"/>
  <c r="BD8" i="18"/>
  <c r="BD6" i="18" s="1"/>
  <c r="BD28" i="18" s="1"/>
  <c r="T32" i="18" s="1"/>
  <c r="T28" i="18"/>
  <c r="S9" i="173"/>
  <c r="S13" i="173" s="1"/>
  <c r="S42" i="18"/>
  <c r="S34" i="18"/>
  <c r="BE8" i="88"/>
  <c r="BF172" i="86"/>
  <c r="BF200" i="86" s="1"/>
  <c r="T138" i="18"/>
  <c r="BE8" i="90"/>
  <c r="T80" i="18"/>
  <c r="BE8" i="89"/>
  <c r="T109" i="18"/>
  <c r="BE8" i="91"/>
  <c r="T51" i="18"/>
  <c r="T71" i="18" s="1"/>
  <c r="AT8" i="165"/>
  <c r="AT15" i="165" s="1"/>
  <c r="AN26" i="176"/>
  <c r="AN47" i="176"/>
  <c r="AO130" i="86"/>
  <c r="AN29" i="89" s="1"/>
  <c r="AH180" i="97"/>
  <c r="AT14" i="165"/>
  <c r="BQ151" i="97"/>
  <c r="BQ152" i="97" s="1"/>
  <c r="AZ152" i="97"/>
  <c r="AN193" i="86"/>
  <c r="AN221" i="86" s="1"/>
  <c r="AO11" i="165"/>
  <c r="AO18" i="165" s="1"/>
  <c r="AO14" i="165"/>
  <c r="AR38" i="86"/>
  <c r="AR31" i="86" s="1"/>
  <c r="AR30" i="86" s="1"/>
  <c r="AN29" i="88"/>
  <c r="AP160" i="86"/>
  <c r="AP100" i="86" s="1"/>
  <c r="AO29" i="90" s="1"/>
  <c r="AO100" i="86"/>
  <c r="AN29" i="90" s="1"/>
  <c r="BQ67" i="97"/>
  <c r="AZ68" i="97"/>
  <c r="AZ179" i="97"/>
  <c r="P138" i="101"/>
  <c r="AH137" i="101"/>
  <c r="AZ124" i="97"/>
  <c r="BQ123" i="97"/>
  <c r="BQ124" i="97" s="1"/>
  <c r="AZ96" i="97"/>
  <c r="BQ95" i="97"/>
  <c r="BQ96" i="97" s="1"/>
  <c r="P222" i="101"/>
  <c r="AH221" i="101"/>
  <c r="P41" i="101"/>
  <c r="AH40" i="101"/>
  <c r="BQ26" i="97"/>
  <c r="BQ27" i="97" s="1"/>
  <c r="AZ27" i="97"/>
  <c r="P180" i="101"/>
  <c r="AH179" i="101"/>
  <c r="P96" i="101"/>
  <c r="AH95" i="101"/>
  <c r="O25" i="171" l="1"/>
  <c r="O56" i="108"/>
  <c r="O49" i="108"/>
  <c r="P37" i="97"/>
  <c r="O37" i="97"/>
  <c r="P38" i="97"/>
  <c r="O38" i="97"/>
  <c r="P39" i="97"/>
  <c r="P20" i="173" s="1"/>
  <c r="O39" i="97"/>
  <c r="P31" i="97"/>
  <c r="O18" i="170" s="1"/>
  <c r="O19" i="170" s="1"/>
  <c r="O31" i="97"/>
  <c r="BR7" i="109" s="1"/>
  <c r="BD109" i="18"/>
  <c r="BD107" i="18" s="1"/>
  <c r="BD129" i="18" s="1"/>
  <c r="T40" i="18" s="1"/>
  <c r="T11" i="173" s="1"/>
  <c r="T129" i="18"/>
  <c r="BD138" i="18"/>
  <c r="BD136" i="18" s="1"/>
  <c r="BD158" i="18" s="1"/>
  <c r="T41" i="18" s="1"/>
  <c r="T12" i="173" s="1"/>
  <c r="T158" i="18"/>
  <c r="BD80" i="18"/>
  <c r="BD78" i="18" s="1"/>
  <c r="BD100" i="18" s="1"/>
  <c r="T39" i="18" s="1"/>
  <c r="T10" i="173" s="1"/>
  <c r="T100" i="18"/>
  <c r="S10" i="172"/>
  <c r="S12" i="172" s="1"/>
  <c r="BD51" i="18"/>
  <c r="T168" i="18"/>
  <c r="T193" i="18" s="1"/>
  <c r="AT11" i="165"/>
  <c r="AT18" i="165" s="1"/>
  <c r="P19" i="173"/>
  <c r="AQ160" i="86"/>
  <c r="AQ70" i="86" s="1"/>
  <c r="Q26" i="92"/>
  <c r="BD40" i="101"/>
  <c r="BD41" i="101" s="1"/>
  <c r="P42" i="108"/>
  <c r="AH41" i="101"/>
  <c r="P140" i="108"/>
  <c r="BD137" i="101"/>
  <c r="BD138" i="101" s="1"/>
  <c r="AH138" i="101"/>
  <c r="AP70" i="86"/>
  <c r="AO29" i="91" s="1"/>
  <c r="AP130" i="86"/>
  <c r="AO29" i="89" s="1"/>
  <c r="P182" i="108"/>
  <c r="BD179" i="101"/>
  <c r="BD180" i="101" s="1"/>
  <c r="AH180" i="101"/>
  <c r="BD95" i="101"/>
  <c r="BD96" i="101" s="1"/>
  <c r="P98" i="108"/>
  <c r="AH96" i="101"/>
  <c r="P224" i="108"/>
  <c r="BD221" i="101"/>
  <c r="BD222" i="101" s="1"/>
  <c r="AH222" i="101"/>
  <c r="AZ180" i="97"/>
  <c r="AO29" i="88"/>
  <c r="BQ68" i="97"/>
  <c r="O36" i="97" s="1"/>
  <c r="BQ179" i="97"/>
  <c r="AO193" i="86"/>
  <c r="AO221" i="86" s="1"/>
  <c r="AS38" i="86"/>
  <c r="AS31" i="86" s="1"/>
  <c r="AS30" i="86" s="1"/>
  <c r="BR11" i="109" l="1"/>
  <c r="BU7" i="109"/>
  <c r="BU11" i="109" s="1"/>
  <c r="N18" i="176"/>
  <c r="N19" i="176" s="1"/>
  <c r="O40" i="97"/>
  <c r="O17" i="173"/>
  <c r="O17" i="171"/>
  <c r="O33" i="97"/>
  <c r="O20" i="171"/>
  <c r="O20" i="173"/>
  <c r="O19" i="171"/>
  <c r="O19" i="173"/>
  <c r="O18" i="171"/>
  <c r="O18" i="173"/>
  <c r="P51" i="101"/>
  <c r="O26" i="173"/>
  <c r="P53" i="101"/>
  <c r="P45" i="101"/>
  <c r="P50" i="101"/>
  <c r="P52" i="101"/>
  <c r="T188" i="18"/>
  <c r="BD168" i="18"/>
  <c r="BD193" i="18" s="1"/>
  <c r="BD49" i="18"/>
  <c r="P263" i="108"/>
  <c r="P36" i="97"/>
  <c r="P17" i="173" s="1"/>
  <c r="BB7" i="165"/>
  <c r="P18" i="173"/>
  <c r="BA7" i="165"/>
  <c r="O18" i="172"/>
  <c r="O19" i="172" s="1"/>
  <c r="BX7" i="109"/>
  <c r="CA7" i="109" s="1"/>
  <c r="BC7" i="165"/>
  <c r="AQ130" i="86"/>
  <c r="AP29" i="89" s="1"/>
  <c r="CM26" i="92"/>
  <c r="Q26" i="97"/>
  <c r="Q27" i="92"/>
  <c r="AR160" i="86"/>
  <c r="Q151" i="97"/>
  <c r="Q151" i="92"/>
  <c r="AP29" i="88"/>
  <c r="AR98" i="108"/>
  <c r="AR99" i="108" s="1"/>
  <c r="P52" i="108" s="1"/>
  <c r="P99" i="108"/>
  <c r="AQ100" i="86"/>
  <c r="P141" i="108"/>
  <c r="AR140" i="108"/>
  <c r="AR141" i="108" s="1"/>
  <c r="P53" i="108" s="1"/>
  <c r="AP193" i="86"/>
  <c r="AP221" i="86" s="1"/>
  <c r="AR42" i="108"/>
  <c r="AR43" i="108" s="1"/>
  <c r="P47" i="108" s="1"/>
  <c r="P43" i="108"/>
  <c r="Q67" i="97"/>
  <c r="Q67" i="92"/>
  <c r="AP29" i="91"/>
  <c r="AT38" i="86"/>
  <c r="AT31" i="86" s="1"/>
  <c r="AT30" i="86" s="1"/>
  <c r="P225" i="108"/>
  <c r="AR224" i="108"/>
  <c r="AR225" i="108" s="1"/>
  <c r="P55" i="108" s="1"/>
  <c r="BQ180" i="97"/>
  <c r="P183" i="108"/>
  <c r="AR182" i="108"/>
  <c r="AR183" i="108" s="1"/>
  <c r="P54" i="108" s="1"/>
  <c r="O21" i="171" l="1"/>
  <c r="O22" i="171" s="1"/>
  <c r="O21" i="173"/>
  <c r="O28" i="171"/>
  <c r="O28" i="173"/>
  <c r="O27" i="171"/>
  <c r="O27" i="173"/>
  <c r="O25" i="173"/>
  <c r="P47" i="101"/>
  <c r="P54" i="101"/>
  <c r="O26" i="171"/>
  <c r="N25" i="176"/>
  <c r="N26" i="176" s="1"/>
  <c r="N47" i="176" s="1"/>
  <c r="BD166" i="18"/>
  <c r="BD191" i="18" s="1"/>
  <c r="BD71" i="18"/>
  <c r="CM27" i="92"/>
  <c r="Q31" i="92" s="1"/>
  <c r="P264" i="108"/>
  <c r="P21" i="173"/>
  <c r="P56" i="108"/>
  <c r="P49" i="108"/>
  <c r="Q123" i="92"/>
  <c r="CM123" i="92" s="1"/>
  <c r="CM124" i="92" s="1"/>
  <c r="Q38" i="92" s="1"/>
  <c r="AQ193" i="86"/>
  <c r="AQ221" i="86" s="1"/>
  <c r="Q123" i="97"/>
  <c r="AI123" i="97" s="1"/>
  <c r="AQ29" i="88"/>
  <c r="AU38" i="86"/>
  <c r="AU31" i="86" s="1"/>
  <c r="AU30" i="86" s="1"/>
  <c r="Q152" i="97"/>
  <c r="AI151" i="97"/>
  <c r="AR130" i="86"/>
  <c r="AS160" i="86"/>
  <c r="AS70" i="86" s="1"/>
  <c r="AR29" i="91" s="1"/>
  <c r="Q95" i="97"/>
  <c r="Q95" i="92"/>
  <c r="AP29" i="90"/>
  <c r="AR70" i="86"/>
  <c r="AQ29" i="91" s="1"/>
  <c r="CM67" i="92"/>
  <c r="CM68" i="92" s="1"/>
  <c r="Q36" i="92" s="1"/>
  <c r="Q68" i="92"/>
  <c r="AI67" i="97"/>
  <c r="Q68" i="97"/>
  <c r="AI26" i="97"/>
  <c r="Q27" i="97"/>
  <c r="P40" i="97"/>
  <c r="AZ7" i="165"/>
  <c r="P33" i="97"/>
  <c r="CM151" i="92"/>
  <c r="CM152" i="92" s="1"/>
  <c r="Q39" i="92" s="1"/>
  <c r="Q152" i="92"/>
  <c r="AR100" i="86"/>
  <c r="O29" i="173" l="1"/>
  <c r="O26" i="170"/>
  <c r="O29" i="171"/>
  <c r="T38" i="18"/>
  <c r="BD188" i="18"/>
  <c r="CC7" i="109"/>
  <c r="CC11" i="109" s="1"/>
  <c r="P17" i="172"/>
  <c r="Q124" i="97"/>
  <c r="O25" i="172"/>
  <c r="O26" i="172" s="1"/>
  <c r="O47" i="172" s="1"/>
  <c r="Q124" i="92"/>
  <c r="Q180" i="97"/>
  <c r="Q179" i="92"/>
  <c r="BX8" i="109"/>
  <c r="CA8" i="109" s="1"/>
  <c r="CA11" i="109" s="1"/>
  <c r="N44" i="176" s="1"/>
  <c r="AR193" i="86"/>
  <c r="AR221" i="86" s="1"/>
  <c r="BA151" i="97"/>
  <c r="Q221" i="101"/>
  <c r="AI152" i="97"/>
  <c r="Q95" i="101"/>
  <c r="BA67" i="97"/>
  <c r="AI68" i="97"/>
  <c r="Q96" i="97"/>
  <c r="AI95" i="97"/>
  <c r="AT160" i="86"/>
  <c r="AT70" i="86" s="1"/>
  <c r="AS29" i="91" s="1"/>
  <c r="AS130" i="86"/>
  <c r="AV38" i="86"/>
  <c r="BA26" i="97"/>
  <c r="Q40" i="101"/>
  <c r="AI27" i="97"/>
  <c r="AR29" i="88"/>
  <c r="BD7" i="165"/>
  <c r="AS100" i="86"/>
  <c r="AQ29" i="90"/>
  <c r="CM95" i="92"/>
  <c r="CM96" i="92" s="1"/>
  <c r="Q37" i="92" s="1"/>
  <c r="Q40" i="92" s="1"/>
  <c r="Q96" i="92"/>
  <c r="BA123" i="97"/>
  <c r="AI124" i="97"/>
  <c r="Q179" i="101"/>
  <c r="AQ29" i="89"/>
  <c r="O30" i="171" l="1"/>
  <c r="O47" i="170"/>
  <c r="O44" i="170"/>
  <c r="T9" i="173"/>
  <c r="T13" i="173" s="1"/>
  <c r="T42" i="18"/>
  <c r="T34" i="18"/>
  <c r="Q33" i="92"/>
  <c r="AW38" i="86"/>
  <c r="AV31" i="86"/>
  <c r="AV30" i="86" s="1"/>
  <c r="BX11" i="109"/>
  <c r="AS193" i="86"/>
  <c r="AS221" i="86" s="1"/>
  <c r="AT100" i="86"/>
  <c r="AS29" i="90" s="1"/>
  <c r="AT130" i="86"/>
  <c r="Q96" i="101"/>
  <c r="AI95" i="101"/>
  <c r="BD14" i="165"/>
  <c r="BA95" i="97"/>
  <c r="BA179" i="97" s="1"/>
  <c r="Q137" i="101"/>
  <c r="AI96" i="97"/>
  <c r="AI180" i="97" s="1"/>
  <c r="BR67" i="97"/>
  <c r="BA68" i="97"/>
  <c r="Q41" i="101"/>
  <c r="AI40" i="101"/>
  <c r="AR29" i="89"/>
  <c r="AS29" i="88"/>
  <c r="BR123" i="97"/>
  <c r="BR124" i="97" s="1"/>
  <c r="BA124" i="97"/>
  <c r="BR26" i="97"/>
  <c r="BR27" i="97" s="1"/>
  <c r="Q31" i="97" s="1"/>
  <c r="BA27" i="97"/>
  <c r="AI179" i="97"/>
  <c r="Q222" i="101"/>
  <c r="AI221" i="101"/>
  <c r="Q180" i="101"/>
  <c r="AI179" i="101"/>
  <c r="AU160" i="86"/>
  <c r="AU70" i="86" s="1"/>
  <c r="AT29" i="91" s="1"/>
  <c r="AR29" i="90"/>
  <c r="BA152" i="97"/>
  <c r="BR151" i="97"/>
  <c r="BR152" i="97" s="1"/>
  <c r="Q38" i="97" l="1"/>
  <c r="Q19" i="173" s="1"/>
  <c r="Q39" i="97"/>
  <c r="Q20" i="173" s="1"/>
  <c r="AX38" i="86"/>
  <c r="AW31" i="86"/>
  <c r="AW30" i="86" s="1"/>
  <c r="AT193" i="86"/>
  <c r="AT221" i="86" s="1"/>
  <c r="AU100" i="86"/>
  <c r="AT29" i="90" s="1"/>
  <c r="AT29" i="88"/>
  <c r="AU130" i="86"/>
  <c r="AT29" i="89" s="1"/>
  <c r="BR68" i="97"/>
  <c r="Q36" i="97" s="1"/>
  <c r="BE179" i="101"/>
  <c r="BE180" i="101" s="1"/>
  <c r="Q52" i="101" s="1"/>
  <c r="Q182" i="108"/>
  <c r="AI180" i="101"/>
  <c r="CD7" i="109"/>
  <c r="P18" i="172"/>
  <c r="P19" i="172" s="1"/>
  <c r="Q138" i="101"/>
  <c r="AI137" i="101"/>
  <c r="BE95" i="101"/>
  <c r="BE96" i="101" s="1"/>
  <c r="Q50" i="101" s="1"/>
  <c r="Q98" i="108"/>
  <c r="AI96" i="101"/>
  <c r="BE221" i="101"/>
  <c r="BE222" i="101" s="1"/>
  <c r="Q53" i="101" s="1"/>
  <c r="Q224" i="108"/>
  <c r="AI222" i="101"/>
  <c r="BR95" i="97"/>
  <c r="BR96" i="97" s="1"/>
  <c r="BA96" i="97"/>
  <c r="BA180" i="97" s="1"/>
  <c r="BE40" i="101"/>
  <c r="BE41" i="101" s="1"/>
  <c r="Q45" i="101" s="1"/>
  <c r="Q42" i="108"/>
  <c r="AI41" i="101"/>
  <c r="R26" i="92"/>
  <c r="AV160" i="86"/>
  <c r="AS29" i="89"/>
  <c r="BH7" i="165" l="1"/>
  <c r="BF7" i="165"/>
  <c r="Q37" i="97"/>
  <c r="Q18" i="173" s="1"/>
  <c r="AV70" i="86"/>
  <c r="AU29" i="91" s="1"/>
  <c r="R151" i="97"/>
  <c r="AY38" i="86"/>
  <c r="AY31" i="86" s="1"/>
  <c r="AY30" i="86" s="1"/>
  <c r="AX31" i="86"/>
  <c r="AX30" i="86" s="1"/>
  <c r="AV130" i="86"/>
  <c r="R123" i="97" s="1"/>
  <c r="AV100" i="86"/>
  <c r="R95" i="97" s="1"/>
  <c r="AW160" i="86"/>
  <c r="R67" i="97"/>
  <c r="R67" i="92"/>
  <c r="BR179" i="97"/>
  <c r="CN26" i="92"/>
  <c r="CN27" i="92" s="1"/>
  <c r="R31" i="92" s="1"/>
  <c r="R26" i="97"/>
  <c r="R27" i="92"/>
  <c r="BR180" i="97"/>
  <c r="Q17" i="173"/>
  <c r="AU193" i="86"/>
  <c r="AU221" i="86" s="1"/>
  <c r="R123" i="92"/>
  <c r="AS98" i="108"/>
  <c r="AS99" i="108" s="1"/>
  <c r="Q52" i="108" s="1"/>
  <c r="Q25" i="173" s="1"/>
  <c r="Q99" i="108"/>
  <c r="CG7" i="109"/>
  <c r="Q225" i="108"/>
  <c r="AS224" i="108"/>
  <c r="AS225" i="108" s="1"/>
  <c r="Q55" i="108" s="1"/>
  <c r="Q28" i="173" s="1"/>
  <c r="AS42" i="108"/>
  <c r="AS43" i="108" s="1"/>
  <c r="Q43" i="108"/>
  <c r="BE137" i="101"/>
  <c r="BE138" i="101" s="1"/>
  <c r="Q51" i="101" s="1"/>
  <c r="Q140" i="108"/>
  <c r="Q263" i="108" s="1"/>
  <c r="AI138" i="101"/>
  <c r="R151" i="92"/>
  <c r="AU29" i="88"/>
  <c r="AS182" i="108"/>
  <c r="AS183" i="108" s="1"/>
  <c r="Q183" i="108"/>
  <c r="AV193" i="86" l="1"/>
  <c r="AV221" i="86" s="1"/>
  <c r="AU29" i="89"/>
  <c r="AU29" i="90"/>
  <c r="R95" i="92"/>
  <c r="Q21" i="173"/>
  <c r="BG7" i="165"/>
  <c r="Q47" i="108"/>
  <c r="CD8" i="109" s="1"/>
  <c r="CG8" i="109" s="1"/>
  <c r="CG11" i="109" s="1"/>
  <c r="Q54" i="108"/>
  <c r="Q27" i="173" s="1"/>
  <c r="Q54" i="101"/>
  <c r="AJ95" i="97"/>
  <c r="R96" i="97"/>
  <c r="R124" i="97"/>
  <c r="AJ123" i="97"/>
  <c r="R152" i="97"/>
  <c r="AJ151" i="97"/>
  <c r="BF8" i="165"/>
  <c r="BF11" i="165" s="1"/>
  <c r="BE8" i="165"/>
  <c r="Q47" i="101"/>
  <c r="CN123" i="92"/>
  <c r="CN124" i="92" s="1"/>
  <c r="R38" i="92" s="1"/>
  <c r="R124" i="92"/>
  <c r="Q17" i="172"/>
  <c r="AV29" i="88"/>
  <c r="AZ38" i="86"/>
  <c r="AZ31" i="86" s="1"/>
  <c r="AZ30" i="86" s="1"/>
  <c r="AW70" i="86"/>
  <c r="AV29" i="91" s="1"/>
  <c r="AJ26" i="97"/>
  <c r="R27" i="97"/>
  <c r="AS140" i="108"/>
  <c r="AS141" i="108" s="1"/>
  <c r="Q141" i="108"/>
  <c r="Q264" i="108" s="1"/>
  <c r="AX160" i="86"/>
  <c r="AX100" i="86" s="1"/>
  <c r="AW29" i="90" s="1"/>
  <c r="AW130" i="86"/>
  <c r="AV29" i="89" s="1"/>
  <c r="Q40" i="97"/>
  <c r="BE7" i="165"/>
  <c r="Q33" i="97"/>
  <c r="AW100" i="86"/>
  <c r="AV29" i="90" s="1"/>
  <c r="CN67" i="92"/>
  <c r="CN68" i="92" s="1"/>
  <c r="R36" i="92" s="1"/>
  <c r="R68" i="92"/>
  <c r="CN151" i="92"/>
  <c r="CN152" i="92" s="1"/>
  <c r="R39" i="92" s="1"/>
  <c r="R152" i="92"/>
  <c r="R68" i="97"/>
  <c r="AJ67" i="97"/>
  <c r="R179" i="92" l="1"/>
  <c r="R96" i="92"/>
  <c r="R180" i="97"/>
  <c r="CN95" i="92"/>
  <c r="CN96" i="92" s="1"/>
  <c r="R37" i="92" s="1"/>
  <c r="R33" i="92" s="1"/>
  <c r="BH8" i="165"/>
  <c r="BH11" i="165" s="1"/>
  <c r="Q53" i="108"/>
  <c r="BG8" i="165" s="1"/>
  <c r="BG11" i="165" s="1"/>
  <c r="P25" i="172"/>
  <c r="P26" i="172" s="1"/>
  <c r="P47" i="172" s="1"/>
  <c r="BB151" i="97"/>
  <c r="AJ152" i="97"/>
  <c r="R221" i="101"/>
  <c r="R179" i="101"/>
  <c r="AJ124" i="97"/>
  <c r="BB123" i="97"/>
  <c r="BB95" i="97"/>
  <c r="R137" i="101"/>
  <c r="AJ96" i="97"/>
  <c r="AW193" i="86"/>
  <c r="AW221" i="86" s="1"/>
  <c r="CD11" i="109"/>
  <c r="AW29" i="88"/>
  <c r="AJ27" i="97"/>
  <c r="BB26" i="97"/>
  <c r="R40" i="101"/>
  <c r="AJ68" i="97"/>
  <c r="BB67" i="97"/>
  <c r="R95" i="101"/>
  <c r="AJ179" i="97"/>
  <c r="AX130" i="86"/>
  <c r="AW29" i="89" s="1"/>
  <c r="AX70" i="86"/>
  <c r="AW29" i="91" s="1"/>
  <c r="BA38" i="86"/>
  <c r="BA31" i="86" s="1"/>
  <c r="BA30" i="86" s="1"/>
  <c r="BI7" i="165"/>
  <c r="BE11" i="165"/>
  <c r="AY160" i="86"/>
  <c r="AY70" i="86" s="1"/>
  <c r="AX29" i="91" s="1"/>
  <c r="R40" i="92" l="1"/>
  <c r="Q56" i="108"/>
  <c r="Q26" i="173"/>
  <c r="Q29" i="173" s="1"/>
  <c r="BI8" i="165"/>
  <c r="BI15" i="165" s="1"/>
  <c r="Q49" i="108"/>
  <c r="BS123" i="97"/>
  <c r="BS124" i="97" s="1"/>
  <c r="BB124" i="97"/>
  <c r="AJ179" i="101"/>
  <c r="R180" i="101"/>
  <c r="R138" i="101"/>
  <c r="AJ137" i="101"/>
  <c r="AJ221" i="101"/>
  <c r="R222" i="101"/>
  <c r="BB96" i="97"/>
  <c r="BS95" i="97"/>
  <c r="BS96" i="97" s="1"/>
  <c r="BB152" i="97"/>
  <c r="BS151" i="97"/>
  <c r="BS152" i="97" s="1"/>
  <c r="AY130" i="86"/>
  <c r="AX29" i="89" s="1"/>
  <c r="AY100" i="86"/>
  <c r="AX29" i="90" s="1"/>
  <c r="AJ180" i="97"/>
  <c r="AZ160" i="86"/>
  <c r="AZ100" i="86" s="1"/>
  <c r="AY29" i="90" s="1"/>
  <c r="AX193" i="86"/>
  <c r="AX221" i="86" s="1"/>
  <c r="BB38" i="86"/>
  <c r="BB31" i="86" s="1"/>
  <c r="BB30" i="86" s="1"/>
  <c r="R41" i="101"/>
  <c r="AJ40" i="101"/>
  <c r="AX29" i="88"/>
  <c r="BI14" i="165"/>
  <c r="R96" i="101"/>
  <c r="AJ95" i="101"/>
  <c r="BS26" i="97"/>
  <c r="BS27" i="97" s="1"/>
  <c r="R31" i="97" s="1"/>
  <c r="BB27" i="97"/>
  <c r="BB68" i="97"/>
  <c r="BS67" i="97"/>
  <c r="BB179" i="97"/>
  <c r="BI11" i="165" l="1"/>
  <c r="BI18" i="165" s="1"/>
  <c r="R39" i="97"/>
  <c r="R20" i="173" s="1"/>
  <c r="R37" i="97"/>
  <c r="R18" i="173" s="1"/>
  <c r="R38" i="97"/>
  <c r="R19" i="173" s="1"/>
  <c r="Q18" i="172"/>
  <c r="Q19" i="172" s="1"/>
  <c r="BF221" i="101"/>
  <c r="BF222" i="101" s="1"/>
  <c r="R53" i="101" s="1"/>
  <c r="R224" i="108"/>
  <c r="AJ222" i="101"/>
  <c r="BF137" i="101"/>
  <c r="BF138" i="101" s="1"/>
  <c r="R51" i="101" s="1"/>
  <c r="R140" i="108"/>
  <c r="AJ138" i="101"/>
  <c r="BF179" i="101"/>
  <c r="BF180" i="101" s="1"/>
  <c r="R52" i="101" s="1"/>
  <c r="AJ180" i="101"/>
  <c r="R182" i="108"/>
  <c r="AY193" i="86"/>
  <c r="AY221" i="86" s="1"/>
  <c r="BB180" i="97"/>
  <c r="R42" i="108"/>
  <c r="BF40" i="101"/>
  <c r="BF41" i="101" s="1"/>
  <c r="R45" i="101" s="1"/>
  <c r="AJ41" i="101"/>
  <c r="AZ130" i="86"/>
  <c r="AY29" i="89" s="1"/>
  <c r="S26" i="92"/>
  <c r="BA160" i="86"/>
  <c r="S151" i="97" s="1"/>
  <c r="AY29" i="88"/>
  <c r="BS68" i="97"/>
  <c r="R36" i="97" s="1"/>
  <c r="R17" i="173" s="1"/>
  <c r="BS179" i="97"/>
  <c r="BF95" i="101"/>
  <c r="BF96" i="101" s="1"/>
  <c r="R50" i="101" s="1"/>
  <c r="AJ96" i="101"/>
  <c r="R98" i="108"/>
  <c r="BC38" i="86"/>
  <c r="AZ70" i="86"/>
  <c r="AY29" i="91" s="1"/>
  <c r="R141" i="108" l="1"/>
  <c r="AT140" i="108"/>
  <c r="AT141" i="108" s="1"/>
  <c r="R53" i="108" s="1"/>
  <c r="R26" i="173" s="1"/>
  <c r="S152" i="97"/>
  <c r="AK151" i="97"/>
  <c r="AT224" i="108"/>
  <c r="AT225" i="108" s="1"/>
  <c r="R55" i="108" s="1"/>
  <c r="R28" i="173" s="1"/>
  <c r="R225" i="108"/>
  <c r="BD38" i="86"/>
  <c r="BD31" i="86" s="1"/>
  <c r="BD30" i="86" s="1"/>
  <c r="BC31" i="86"/>
  <c r="BC30" i="86" s="1"/>
  <c r="R183" i="108"/>
  <c r="AT182" i="108"/>
  <c r="AT183" i="108" s="1"/>
  <c r="R54" i="108" s="1"/>
  <c r="R27" i="173" s="1"/>
  <c r="CO26" i="92"/>
  <c r="CO27" i="92" s="1"/>
  <c r="S31" i="92" s="1"/>
  <c r="S27" i="92"/>
  <c r="S26" i="97"/>
  <c r="BS180" i="97"/>
  <c r="S151" i="92"/>
  <c r="AZ29" i="88"/>
  <c r="BB160" i="86"/>
  <c r="BB100" i="86" s="1"/>
  <c r="BA29" i="90" s="1"/>
  <c r="AZ193" i="86"/>
  <c r="AZ221" i="86" s="1"/>
  <c r="AT98" i="108"/>
  <c r="AT99" i="108" s="1"/>
  <c r="R52" i="108" s="1"/>
  <c r="R25" i="173" s="1"/>
  <c r="R99" i="108"/>
  <c r="R263" i="108"/>
  <c r="BA130" i="86"/>
  <c r="S123" i="97" s="1"/>
  <c r="R47" i="101"/>
  <c r="BA70" i="86"/>
  <c r="AT42" i="108"/>
  <c r="AT43" i="108" s="1"/>
  <c r="R47" i="108" s="1"/>
  <c r="R43" i="108"/>
  <c r="R54" i="101"/>
  <c r="BA100" i="86"/>
  <c r="S95" i="97" s="1"/>
  <c r="R29" i="173" l="1"/>
  <c r="R49" i="108"/>
  <c r="R56" i="108"/>
  <c r="R21" i="173"/>
  <c r="R33" i="97"/>
  <c r="S96" i="97"/>
  <c r="AK95" i="97"/>
  <c r="S124" i="97"/>
  <c r="AK123" i="97"/>
  <c r="BC151" i="97"/>
  <c r="AK152" i="97"/>
  <c r="S221" i="101"/>
  <c r="BB70" i="86"/>
  <c r="BA29" i="91" s="1"/>
  <c r="BB130" i="86"/>
  <c r="BA29" i="89" s="1"/>
  <c r="CO151" i="92"/>
  <c r="CO152" i="92" s="1"/>
  <c r="S39" i="92" s="1"/>
  <c r="S152" i="92"/>
  <c r="S67" i="92"/>
  <c r="S67" i="97"/>
  <c r="AZ29" i="91"/>
  <c r="Q25" i="172"/>
  <c r="Q26" i="172" s="1"/>
  <c r="Q47" i="172" s="1"/>
  <c r="BC160" i="86"/>
  <c r="BC100" i="86" s="1"/>
  <c r="BB29" i="90" s="1"/>
  <c r="R40" i="97"/>
  <c r="BA193" i="86"/>
  <c r="BA221" i="86" s="1"/>
  <c r="BE38" i="86"/>
  <c r="BE31" i="86" s="1"/>
  <c r="BE30" i="86" s="1"/>
  <c r="S95" i="92"/>
  <c r="AZ29" i="90"/>
  <c r="S123" i="92"/>
  <c r="AZ29" i="89"/>
  <c r="S27" i="97"/>
  <c r="AK26" i="97"/>
  <c r="R264" i="108"/>
  <c r="BA29" i="88"/>
  <c r="R17" i="172"/>
  <c r="S180" i="97" l="1"/>
  <c r="S222" i="101"/>
  <c r="AK221" i="101"/>
  <c r="BC152" i="97"/>
  <c r="BT151" i="97"/>
  <c r="BT152" i="97" s="1"/>
  <c r="BC123" i="97"/>
  <c r="S179" i="101"/>
  <c r="AK124" i="97"/>
  <c r="BC95" i="97"/>
  <c r="AK96" i="97"/>
  <c r="S137" i="101"/>
  <c r="BB193" i="86"/>
  <c r="BB221" i="86" s="1"/>
  <c r="S179" i="92"/>
  <c r="BC130" i="86"/>
  <c r="BB29" i="89" s="1"/>
  <c r="BF38" i="86"/>
  <c r="BF31" i="86" s="1"/>
  <c r="BF30" i="86" s="1"/>
  <c r="BD160" i="86"/>
  <c r="BD100" i="86" s="1"/>
  <c r="BC29" i="90" s="1"/>
  <c r="AK67" i="97"/>
  <c r="S68" i="97"/>
  <c r="CO67" i="92"/>
  <c r="CO68" i="92" s="1"/>
  <c r="S36" i="92" s="1"/>
  <c r="S68" i="92"/>
  <c r="AK27" i="97"/>
  <c r="BC26" i="97"/>
  <c r="S40" i="101"/>
  <c r="CO123" i="92"/>
  <c r="CO124" i="92" s="1"/>
  <c r="S38" i="92" s="1"/>
  <c r="S124" i="92"/>
  <c r="BB29" i="88"/>
  <c r="BC70" i="86"/>
  <c r="BB29" i="91" s="1"/>
  <c r="CO95" i="92"/>
  <c r="CO96" i="92" s="1"/>
  <c r="S37" i="92" s="1"/>
  <c r="S96" i="92"/>
  <c r="S39" i="97" l="1"/>
  <c r="S20" i="173" s="1"/>
  <c r="S40" i="92"/>
  <c r="S33" i="92"/>
  <c r="S180" i="101"/>
  <c r="AK179" i="101"/>
  <c r="BT123" i="97"/>
  <c r="BT124" i="97" s="1"/>
  <c r="BC124" i="97"/>
  <c r="AK137" i="101"/>
  <c r="S138" i="101"/>
  <c r="BG221" i="101"/>
  <c r="BG222" i="101" s="1"/>
  <c r="S53" i="101" s="1"/>
  <c r="AK222" i="101"/>
  <c r="S224" i="108"/>
  <c r="BC96" i="97"/>
  <c r="BT95" i="97"/>
  <c r="BT96" i="97" s="1"/>
  <c r="AK179" i="97"/>
  <c r="AK68" i="97"/>
  <c r="AK180" i="97" s="1"/>
  <c r="BC67" i="97"/>
  <c r="S95" i="101"/>
  <c r="BC29" i="88"/>
  <c r="BD70" i="86"/>
  <c r="BC29" i="91" s="1"/>
  <c r="BD130" i="86"/>
  <c r="BC29" i="89" s="1"/>
  <c r="BT26" i="97"/>
  <c r="BT27" i="97" s="1"/>
  <c r="S31" i="97" s="1"/>
  <c r="BL7" i="109" s="1"/>
  <c r="BC27" i="97"/>
  <c r="BE160" i="86"/>
  <c r="BE70" i="86" s="1"/>
  <c r="BD29" i="91" s="1"/>
  <c r="AK40" i="101"/>
  <c r="S41" i="101"/>
  <c r="BC193" i="86"/>
  <c r="BC221" i="86" s="1"/>
  <c r="T26" i="92"/>
  <c r="BF160" i="86"/>
  <c r="S38" i="97" l="1"/>
  <c r="S19" i="173" s="1"/>
  <c r="S37" i="97"/>
  <c r="S18" i="173" s="1"/>
  <c r="R18" i="172"/>
  <c r="R19" i="172" s="1"/>
  <c r="BG137" i="101"/>
  <c r="BG138" i="101" s="1"/>
  <c r="S51" i="101" s="1"/>
  <c r="S140" i="108"/>
  <c r="AK138" i="101"/>
  <c r="BF130" i="86"/>
  <c r="T123" i="97" s="1"/>
  <c r="T151" i="97"/>
  <c r="S225" i="108"/>
  <c r="AU224" i="108"/>
  <c r="AU225" i="108" s="1"/>
  <c r="S55" i="108" s="1"/>
  <c r="S28" i="173" s="1"/>
  <c r="BG179" i="101"/>
  <c r="BG180" i="101" s="1"/>
  <c r="S52" i="101" s="1"/>
  <c r="S182" i="108"/>
  <c r="AK180" i="101"/>
  <c r="BE130" i="86"/>
  <c r="BD29" i="89" s="1"/>
  <c r="BF100" i="86"/>
  <c r="T95" i="97" s="1"/>
  <c r="BF70" i="86"/>
  <c r="T67" i="97" s="1"/>
  <c r="CP26" i="92"/>
  <c r="CP27" i="92" s="1"/>
  <c r="T31" i="92" s="1"/>
  <c r="T26" i="97"/>
  <c r="T27" i="92"/>
  <c r="T67" i="92"/>
  <c r="BD193" i="86"/>
  <c r="BD221" i="86" s="1"/>
  <c r="S96" i="101"/>
  <c r="AK95" i="101"/>
  <c r="BC68" i="97"/>
  <c r="BC180" i="97" s="1"/>
  <c r="BC179" i="97"/>
  <c r="BT67" i="97"/>
  <c r="BD29" i="88"/>
  <c r="BG40" i="101"/>
  <c r="BG41" i="101" s="1"/>
  <c r="S45" i="101" s="1"/>
  <c r="AK41" i="101"/>
  <c r="S42" i="108"/>
  <c r="T151" i="92"/>
  <c r="BE29" i="88"/>
  <c r="BE100" i="86"/>
  <c r="BD29" i="90" s="1"/>
  <c r="T95" i="92" l="1"/>
  <c r="T123" i="92"/>
  <c r="T124" i="92" s="1"/>
  <c r="BE29" i="90"/>
  <c r="P28" i="173"/>
  <c r="BA8" i="165"/>
  <c r="BA11" i="165" s="1"/>
  <c r="BE29" i="91"/>
  <c r="BF193" i="86"/>
  <c r="BF221" i="86" s="1"/>
  <c r="T152" i="97"/>
  <c r="AL151" i="97"/>
  <c r="AL123" i="97"/>
  <c r="T124" i="97"/>
  <c r="AL95" i="97"/>
  <c r="T96" i="97"/>
  <c r="S141" i="108"/>
  <c r="AU140" i="108"/>
  <c r="AU141" i="108" s="1"/>
  <c r="S53" i="108" s="1"/>
  <c r="S26" i="173" s="1"/>
  <c r="BE29" i="89"/>
  <c r="S183" i="108"/>
  <c r="AU182" i="108"/>
  <c r="AU183" i="108" s="1"/>
  <c r="S54" i="108" s="1"/>
  <c r="S27" i="173" s="1"/>
  <c r="T27" i="97"/>
  <c r="AL26" i="97"/>
  <c r="S17" i="172"/>
  <c r="AU42" i="108"/>
  <c r="AU43" i="108" s="1"/>
  <c r="S43" i="108"/>
  <c r="AL67" i="97"/>
  <c r="T68" i="97"/>
  <c r="BG95" i="101"/>
  <c r="BG96" i="101" s="1"/>
  <c r="S50" i="101" s="1"/>
  <c r="S98" i="108"/>
  <c r="AK96" i="101"/>
  <c r="T152" i="92"/>
  <c r="CP151" i="92"/>
  <c r="CP152" i="92" s="1"/>
  <c r="T39" i="92" s="1"/>
  <c r="BT68" i="97"/>
  <c r="S36" i="97" s="1"/>
  <c r="BT179" i="97"/>
  <c r="BE193" i="86"/>
  <c r="BE221" i="86" s="1"/>
  <c r="CP67" i="92"/>
  <c r="CP68" i="92" s="1"/>
  <c r="T36" i="92" s="1"/>
  <c r="T68" i="92"/>
  <c r="CP95" i="92"/>
  <c r="CP96" i="92" s="1"/>
  <c r="T37" i="92" s="1"/>
  <c r="T96" i="92"/>
  <c r="T179" i="92" l="1"/>
  <c r="CP123" i="92"/>
  <c r="CP124" i="92" s="1"/>
  <c r="T38" i="92" s="1"/>
  <c r="T40" i="92" s="1"/>
  <c r="P27" i="173"/>
  <c r="BC8" i="165"/>
  <c r="BC11" i="165" s="1"/>
  <c r="S47" i="108"/>
  <c r="R25" i="172" s="1"/>
  <c r="R26" i="172" s="1"/>
  <c r="R47" i="172" s="1"/>
  <c r="P26" i="173"/>
  <c r="BB8" i="165"/>
  <c r="BB11" i="165" s="1"/>
  <c r="T180" i="97"/>
  <c r="BD95" i="97"/>
  <c r="AL96" i="97"/>
  <c r="T137" i="101"/>
  <c r="BD123" i="97"/>
  <c r="AL124" i="97"/>
  <c r="T179" i="101"/>
  <c r="T221" i="101"/>
  <c r="BD151" i="97"/>
  <c r="AL152" i="97"/>
  <c r="T95" i="101"/>
  <c r="BD67" i="97"/>
  <c r="AL179" i="97"/>
  <c r="AL68" i="97"/>
  <c r="BT180" i="97"/>
  <c r="AU98" i="108"/>
  <c r="AU99" i="108" s="1"/>
  <c r="S52" i="108" s="1"/>
  <c r="S56" i="108" s="1"/>
  <c r="S99" i="108"/>
  <c r="S264" i="108" s="1"/>
  <c r="S263" i="108"/>
  <c r="BD26" i="97"/>
  <c r="T40" i="101"/>
  <c r="AL27" i="97"/>
  <c r="S54" i="101"/>
  <c r="S47" i="101"/>
  <c r="T33" i="92" l="1"/>
  <c r="S25" i="173"/>
  <c r="S29" i="173" s="1"/>
  <c r="S49" i="108"/>
  <c r="P25" i="173"/>
  <c r="P29" i="173" s="1"/>
  <c r="AZ8" i="165"/>
  <c r="S17" i="173"/>
  <c r="S21" i="173" s="1"/>
  <c r="S33" i="97"/>
  <c r="AL179" i="101"/>
  <c r="T180" i="101"/>
  <c r="BD124" i="97"/>
  <c r="BU123" i="97"/>
  <c r="BU124" i="97" s="1"/>
  <c r="T138" i="101"/>
  <c r="AL137" i="101"/>
  <c r="BD96" i="97"/>
  <c r="BU95" i="97"/>
  <c r="BU96" i="97" s="1"/>
  <c r="BD152" i="97"/>
  <c r="BU151" i="97"/>
  <c r="BU152" i="97" s="1"/>
  <c r="AL221" i="101"/>
  <c r="T222" i="101"/>
  <c r="T41" i="101"/>
  <c r="AL40" i="101"/>
  <c r="BU26" i="97"/>
  <c r="BU27" i="97" s="1"/>
  <c r="T31" i="97" s="1"/>
  <c r="BD27" i="97"/>
  <c r="AL180" i="97"/>
  <c r="BD68" i="97"/>
  <c r="BU67" i="97"/>
  <c r="BD179" i="97"/>
  <c r="T96" i="101"/>
  <c r="AL95" i="101"/>
  <c r="S40" i="97"/>
  <c r="T39" i="97" l="1"/>
  <c r="T20" i="173" s="1"/>
  <c r="T37" i="97"/>
  <c r="T18" i="173" s="1"/>
  <c r="T38" i="97"/>
  <c r="T19" i="173" s="1"/>
  <c r="S18" i="172"/>
  <c r="S19" i="172" s="1"/>
  <c r="BD8" i="165"/>
  <c r="AZ11" i="165"/>
  <c r="T140" i="108"/>
  <c r="BH137" i="101"/>
  <c r="BH138" i="101" s="1"/>
  <c r="T51" i="101" s="1"/>
  <c r="AL138" i="101"/>
  <c r="T224" i="108"/>
  <c r="BH221" i="101"/>
  <c r="BH222" i="101" s="1"/>
  <c r="T53" i="101" s="1"/>
  <c r="AL222" i="101"/>
  <c r="BH179" i="101"/>
  <c r="BH180" i="101" s="1"/>
  <c r="T52" i="101" s="1"/>
  <c r="T182" i="108"/>
  <c r="AL180" i="101"/>
  <c r="BU68" i="97"/>
  <c r="T36" i="97" s="1"/>
  <c r="BU179" i="97"/>
  <c r="BD180" i="97"/>
  <c r="BH95" i="101"/>
  <c r="BH96" i="101" s="1"/>
  <c r="T50" i="101" s="1"/>
  <c r="T98" i="108"/>
  <c r="AL96" i="101"/>
  <c r="BH40" i="101"/>
  <c r="BH41" i="101" s="1"/>
  <c r="T45" i="101" s="1"/>
  <c r="T42" i="108"/>
  <c r="AL41" i="101"/>
  <c r="BD15" i="165" l="1"/>
  <c r="BD11" i="165"/>
  <c r="BD18" i="165" s="1"/>
  <c r="T225" i="108"/>
  <c r="AV224" i="108"/>
  <c r="AV225" i="108" s="1"/>
  <c r="T55" i="108" s="1"/>
  <c r="T28" i="173" s="1"/>
  <c r="T183" i="108"/>
  <c r="AV182" i="108"/>
  <c r="AV183" i="108" s="1"/>
  <c r="T54" i="108" s="1"/>
  <c r="T27" i="173" s="1"/>
  <c r="AV140" i="108"/>
  <c r="AV141" i="108" s="1"/>
  <c r="T53" i="108" s="1"/>
  <c r="T26" i="173" s="1"/>
  <c r="T141" i="108"/>
  <c r="AV42" i="108"/>
  <c r="AV43" i="108" s="1"/>
  <c r="T43" i="108"/>
  <c r="T99" i="108"/>
  <c r="AV98" i="108"/>
  <c r="AV99" i="108" s="1"/>
  <c r="T52" i="108" s="1"/>
  <c r="T25" i="173" s="1"/>
  <c r="T263" i="108"/>
  <c r="T54" i="101"/>
  <c r="T47" i="101"/>
  <c r="BU180" i="97"/>
  <c r="T29" i="173" l="1"/>
  <c r="T17" i="173"/>
  <c r="T21" i="173" s="1"/>
  <c r="T33" i="97"/>
  <c r="T56" i="108"/>
  <c r="T47" i="108"/>
  <c r="S25" i="172" s="1"/>
  <c r="S26" i="172" s="1"/>
  <c r="S47" i="172" s="1"/>
  <c r="T264" i="108"/>
  <c r="T40" i="97"/>
  <c r="M10" i="18"/>
  <c r="AW10" i="18" s="1"/>
  <c r="AG138" i="86"/>
  <c r="AG78" i="86"/>
  <c r="M79" i="18" s="1"/>
  <c r="AG108" i="86"/>
  <c r="AF7" i="89" s="1"/>
  <c r="AG47" i="86"/>
  <c r="M50" i="18" s="1"/>
  <c r="AG111" i="86"/>
  <c r="M116" i="92" s="1"/>
  <c r="AG81" i="86"/>
  <c r="M88" i="97" s="1"/>
  <c r="AG141" i="86"/>
  <c r="M144" i="97" s="1"/>
  <c r="AG50" i="86"/>
  <c r="M60" i="92" s="1"/>
  <c r="M7" i="18"/>
  <c r="AW7" i="18" s="1"/>
  <c r="AW6" i="18" s="1"/>
  <c r="M19" i="92"/>
  <c r="AG35" i="86"/>
  <c r="AF10" i="90" l="1"/>
  <c r="M27" i="92"/>
  <c r="CI19" i="92"/>
  <c r="CI17" i="92" s="1"/>
  <c r="CI27" i="92" s="1"/>
  <c r="M31" i="92" s="1"/>
  <c r="T49" i="108"/>
  <c r="M82" i="18"/>
  <c r="AW82" i="18" s="1"/>
  <c r="AG171" i="86"/>
  <c r="AG199" i="86" s="1"/>
  <c r="AF10" i="88"/>
  <c r="AF10" i="91"/>
  <c r="AG105" i="86"/>
  <c r="AF4" i="89" s="1"/>
  <c r="M111" i="18"/>
  <c r="AW111" i="18" s="1"/>
  <c r="AG174" i="86"/>
  <c r="AG202" i="86" s="1"/>
  <c r="M60" i="97"/>
  <c r="AE60" i="97" s="1"/>
  <c r="AW60" i="97" s="1"/>
  <c r="AF10" i="89"/>
  <c r="AG135" i="86"/>
  <c r="AF4" i="88" s="1"/>
  <c r="AF7" i="88"/>
  <c r="AF7" i="91"/>
  <c r="M137" i="18"/>
  <c r="AW137" i="18" s="1"/>
  <c r="AW136" i="18" s="1"/>
  <c r="M108" i="18"/>
  <c r="AW108" i="18" s="1"/>
  <c r="AW107" i="18" s="1"/>
  <c r="AW28" i="18"/>
  <c r="M32" i="18" s="1"/>
  <c r="M10" i="176" s="1"/>
  <c r="M12" i="176" s="1"/>
  <c r="AF7" i="90"/>
  <c r="M28" i="18"/>
  <c r="M19" i="97"/>
  <c r="AE19" i="97" s="1"/>
  <c r="AE17" i="97" s="1"/>
  <c r="AW79" i="18"/>
  <c r="M68" i="92"/>
  <c r="CI60" i="92"/>
  <c r="CI58" i="92" s="1"/>
  <c r="CI68" i="92" s="1"/>
  <c r="M36" i="92" s="1"/>
  <c r="CI116" i="92"/>
  <c r="CI114" i="92" s="1"/>
  <c r="CI124" i="92" s="1"/>
  <c r="M38" i="92" s="1"/>
  <c r="M124" i="92"/>
  <c r="AE88" i="97"/>
  <c r="M96" i="97"/>
  <c r="AW50" i="18"/>
  <c r="AE144" i="97"/>
  <c r="M152" i="97"/>
  <c r="M53" i="18"/>
  <c r="M71" i="18" s="1"/>
  <c r="AG75" i="86"/>
  <c r="AF4" i="90" s="1"/>
  <c r="M144" i="92"/>
  <c r="M140" i="18"/>
  <c r="AW140" i="18" s="1"/>
  <c r="M116" i="97"/>
  <c r="M88" i="92"/>
  <c r="M17" i="176" l="1"/>
  <c r="AW129" i="18"/>
  <c r="M40" i="18" s="1"/>
  <c r="M11" i="171" s="1"/>
  <c r="M100" i="18"/>
  <c r="M10" i="172"/>
  <c r="M12" i="172" s="1"/>
  <c r="AW78" i="18"/>
  <c r="AW100" i="18" s="1"/>
  <c r="M39" i="18" s="1"/>
  <c r="M129" i="18"/>
  <c r="M27" i="97"/>
  <c r="M68" i="97"/>
  <c r="M167" i="18"/>
  <c r="M192" i="18" s="1"/>
  <c r="AE58" i="97"/>
  <c r="AE68" i="97" s="1"/>
  <c r="M88" i="101"/>
  <c r="AE88" i="101" s="1"/>
  <c r="M91" i="108" s="1"/>
  <c r="M10" i="170"/>
  <c r="M33" i="101"/>
  <c r="AE33" i="101" s="1"/>
  <c r="BE6" i="109"/>
  <c r="BI6" i="109" s="1"/>
  <c r="AW19" i="97"/>
  <c r="AW17" i="97" s="1"/>
  <c r="AW27" i="97" s="1"/>
  <c r="AG168" i="86"/>
  <c r="AW158" i="18"/>
  <c r="M41" i="18" s="1"/>
  <c r="AV6" i="165" s="1"/>
  <c r="M158" i="18"/>
  <c r="CI88" i="92"/>
  <c r="CI86" i="92" s="1"/>
  <c r="CI96" i="92" s="1"/>
  <c r="M37" i="92" s="1"/>
  <c r="M96" i="92"/>
  <c r="M31" i="101"/>
  <c r="AE27" i="97"/>
  <c r="AE142" i="97"/>
  <c r="AW144" i="97"/>
  <c r="M214" i="101"/>
  <c r="AE214" i="101" s="1"/>
  <c r="AW49" i="18"/>
  <c r="AW167" i="18"/>
  <c r="AW192" i="18" s="1"/>
  <c r="M17" i="172"/>
  <c r="M17" i="170"/>
  <c r="BE7" i="109"/>
  <c r="AW53" i="18"/>
  <c r="AW170" i="18" s="1"/>
  <c r="AW195" i="18" s="1"/>
  <c r="M170" i="18"/>
  <c r="M195" i="18" s="1"/>
  <c r="M152" i="92"/>
  <c r="CI144" i="92"/>
  <c r="CI142" i="92" s="1"/>
  <c r="CI152" i="92" s="1"/>
  <c r="M39" i="92" s="1"/>
  <c r="AE116" i="97"/>
  <c r="M124" i="97"/>
  <c r="AE86" i="97"/>
  <c r="M130" i="101"/>
  <c r="AE130" i="101" s="1"/>
  <c r="AW88" i="97"/>
  <c r="BO60" i="97"/>
  <c r="AW58" i="97"/>
  <c r="L14" i="174" l="1"/>
  <c r="M40" i="92"/>
  <c r="M33" i="92"/>
  <c r="M11" i="173"/>
  <c r="AX6" i="165"/>
  <c r="M188" i="18"/>
  <c r="AW6" i="165"/>
  <c r="M10" i="173"/>
  <c r="M10" i="171"/>
  <c r="M86" i="101"/>
  <c r="M96" i="101" s="1"/>
  <c r="AE86" i="101"/>
  <c r="AE96" i="101" s="1"/>
  <c r="M12" i="170"/>
  <c r="M41" i="101"/>
  <c r="BE11" i="109"/>
  <c r="BO19" i="97"/>
  <c r="BO17" i="97" s="1"/>
  <c r="BO27" i="97" s="1"/>
  <c r="M12" i="173"/>
  <c r="BA88" i="101"/>
  <c r="BA86" i="101" s="1"/>
  <c r="BA96" i="101" s="1"/>
  <c r="M50" i="101" s="1"/>
  <c r="M12" i="171"/>
  <c r="AO91" i="108"/>
  <c r="AO89" i="108" s="1"/>
  <c r="AO99" i="108" s="1"/>
  <c r="M52" i="108" s="1"/>
  <c r="M128" i="101"/>
  <c r="M138" i="101" s="1"/>
  <c r="AE96" i="97"/>
  <c r="M217" i="108"/>
  <c r="AO217" i="108" s="1"/>
  <c r="AO215" i="108" s="1"/>
  <c r="AO225" i="108" s="1"/>
  <c r="M55" i="108" s="1"/>
  <c r="AE212" i="101"/>
  <c r="BA214" i="101"/>
  <c r="BA212" i="101" s="1"/>
  <c r="BA222" i="101" s="1"/>
  <c r="M53" i="101" s="1"/>
  <c r="L26" i="174"/>
  <c r="AW142" i="97"/>
  <c r="AW152" i="97" s="1"/>
  <c r="BO144" i="97"/>
  <c r="BO142" i="97" s="1"/>
  <c r="BO152" i="97" s="1"/>
  <c r="AE152" i="97"/>
  <c r="M212" i="101"/>
  <c r="M133" i="108"/>
  <c r="AO133" i="108" s="1"/>
  <c r="AO131" i="108" s="1"/>
  <c r="AO141" i="108" s="1"/>
  <c r="M53" i="108" s="1"/>
  <c r="BA130" i="101"/>
  <c r="BA128" i="101" s="1"/>
  <c r="BA138" i="101" s="1"/>
  <c r="M51" i="101" s="1"/>
  <c r="AE128" i="101"/>
  <c r="AW166" i="18"/>
  <c r="AW191" i="18" s="1"/>
  <c r="AW71" i="18"/>
  <c r="BO58" i="97"/>
  <c r="BO88" i="97"/>
  <c r="BO86" i="97" s="1"/>
  <c r="BO96" i="97" s="1"/>
  <c r="AW86" i="97"/>
  <c r="AW96" i="97" s="1"/>
  <c r="BA33" i="101"/>
  <c r="BA31" i="101" s="1"/>
  <c r="BA41" i="101" s="1"/>
  <c r="M45" i="101" s="1"/>
  <c r="AE31" i="101"/>
  <c r="M35" i="108"/>
  <c r="AO35" i="108" s="1"/>
  <c r="AO33" i="108" s="1"/>
  <c r="AO43" i="108" s="1"/>
  <c r="M47" i="108" s="1"/>
  <c r="AW68" i="97"/>
  <c r="L20" i="174"/>
  <c r="M172" i="101"/>
  <c r="AE172" i="101" s="1"/>
  <c r="AW116" i="97"/>
  <c r="AE114" i="97"/>
  <c r="AE172" i="97"/>
  <c r="M25" i="176" l="1"/>
  <c r="M26" i="176" s="1"/>
  <c r="M31" i="97"/>
  <c r="M18" i="176" s="1"/>
  <c r="M19" i="176" s="1"/>
  <c r="M39" i="97"/>
  <c r="M20" i="171" s="1"/>
  <c r="M37" i="97"/>
  <c r="AW7" i="165" s="1"/>
  <c r="L19" i="174"/>
  <c r="M89" i="108"/>
  <c r="M99" i="108" s="1"/>
  <c r="L16" i="174"/>
  <c r="AU8" i="165"/>
  <c r="M25" i="171"/>
  <c r="M25" i="173"/>
  <c r="L21" i="174"/>
  <c r="M175" i="108"/>
  <c r="AO175" i="108" s="1"/>
  <c r="AO173" i="108" s="1"/>
  <c r="AO183" i="108" s="1"/>
  <c r="M54" i="108" s="1"/>
  <c r="M56" i="108" s="1"/>
  <c r="AE170" i="101"/>
  <c r="BA172" i="101"/>
  <c r="BA170" i="101" s="1"/>
  <c r="BA180" i="101" s="1"/>
  <c r="M52" i="101" s="1"/>
  <c r="M47" i="101" s="1"/>
  <c r="M26" i="173"/>
  <c r="M26" i="171"/>
  <c r="AW8" i="165"/>
  <c r="BO68" i="97"/>
  <c r="M36" i="97" s="1"/>
  <c r="AV8" i="165"/>
  <c r="M28" i="171"/>
  <c r="M28" i="173"/>
  <c r="M38" i="18"/>
  <c r="AW188" i="18"/>
  <c r="AE222" i="101"/>
  <c r="M215" i="108"/>
  <c r="M225" i="108" s="1"/>
  <c r="AE124" i="97"/>
  <c r="AE180" i="97" s="1"/>
  <c r="M170" i="101"/>
  <c r="M180" i="101" s="1"/>
  <c r="AE170" i="97"/>
  <c r="BO116" i="97"/>
  <c r="BO114" i="97" s="1"/>
  <c r="BO124" i="97" s="1"/>
  <c r="M38" i="97" s="1"/>
  <c r="AW114" i="97"/>
  <c r="M33" i="108"/>
  <c r="M43" i="108" s="1"/>
  <c r="AE41" i="101"/>
  <c r="BF8" i="109"/>
  <c r="BI8" i="109" s="1"/>
  <c r="M25" i="170"/>
  <c r="M25" i="172"/>
  <c r="M26" i="172" s="1"/>
  <c r="AE138" i="101"/>
  <c r="M131" i="108"/>
  <c r="M141" i="108" s="1"/>
  <c r="AW172" i="97"/>
  <c r="M20" i="173" l="1"/>
  <c r="M18" i="171"/>
  <c r="AV7" i="165"/>
  <c r="AV11" i="165" s="1"/>
  <c r="M18" i="173"/>
  <c r="M47" i="176"/>
  <c r="M18" i="170"/>
  <c r="M19" i="170" s="1"/>
  <c r="BF7" i="109"/>
  <c r="BI7" i="109" s="1"/>
  <c r="BI11" i="109" s="1"/>
  <c r="M44" i="176" s="1"/>
  <c r="M18" i="172"/>
  <c r="M19" i="172" s="1"/>
  <c r="M47" i="172" s="1"/>
  <c r="M49" i="108"/>
  <c r="M42" i="18"/>
  <c r="M34" i="18"/>
  <c r="L42" i="174"/>
  <c r="AW11" i="165"/>
  <c r="AE180" i="101"/>
  <c r="M173" i="108"/>
  <c r="M183" i="108" s="1"/>
  <c r="M264" i="108" s="1"/>
  <c r="BO180" i="97"/>
  <c r="AU6" i="165"/>
  <c r="M9" i="173"/>
  <c r="M13" i="173" s="1"/>
  <c r="M9" i="171"/>
  <c r="BO170" i="97"/>
  <c r="M26" i="170"/>
  <c r="L39" i="174"/>
  <c r="L33" i="174"/>
  <c r="M256" i="108"/>
  <c r="BO172" i="97"/>
  <c r="AW124" i="97"/>
  <c r="AW180" i="97" s="1"/>
  <c r="AW170" i="97"/>
  <c r="L43" i="174"/>
  <c r="M19" i="171"/>
  <c r="AX7" i="165"/>
  <c r="M19" i="173"/>
  <c r="L45" i="174"/>
  <c r="M27" i="173"/>
  <c r="M29" i="173" s="1"/>
  <c r="AX8" i="165"/>
  <c r="AY8" i="165" s="1"/>
  <c r="AY15" i="165" s="1"/>
  <c r="M27" i="171"/>
  <c r="M54" i="101"/>
  <c r="L31" i="174" l="1"/>
  <c r="L28" i="174"/>
  <c r="BF11" i="109"/>
  <c r="L27" i="174"/>
  <c r="M44" i="170"/>
  <c r="M254" i="108"/>
  <c r="AX11" i="165"/>
  <c r="AY6" i="165"/>
  <c r="M47" i="170"/>
  <c r="L40" i="174"/>
  <c r="L44" i="174"/>
  <c r="M29" i="171"/>
  <c r="M30" i="171" s="1"/>
  <c r="M40" i="97"/>
  <c r="AU7" i="165"/>
  <c r="AY7" i="165" s="1"/>
  <c r="AY14" i="165" s="1"/>
  <c r="M17" i="173"/>
  <c r="M21" i="173" s="1"/>
  <c r="M17" i="171"/>
  <c r="M33" i="97"/>
  <c r="L32" i="174"/>
  <c r="M13" i="171"/>
  <c r="M14" i="171" s="1"/>
  <c r="L18" i="174"/>
  <c r="L30" i="174" l="1"/>
  <c r="M21" i="171"/>
  <c r="M22" i="171" s="1"/>
  <c r="AU11" i="165"/>
  <c r="AY11" i="165"/>
  <c r="AY18" i="165" s="1"/>
  <c r="AY13" i="165"/>
  <c r="AH7" i="89"/>
  <c r="AH10" i="90"/>
  <c r="AH10" i="89"/>
  <c r="AH7" i="88"/>
  <c r="AH10" i="91"/>
  <c r="AH10" i="88"/>
  <c r="AI75" i="86" l="1"/>
  <c r="AH4" i="90" s="1"/>
  <c r="AI135" i="86"/>
  <c r="AH4" i="88" s="1"/>
  <c r="AI171" i="86"/>
  <c r="AH7" i="91"/>
  <c r="AI105" i="86"/>
  <c r="AI174" i="86"/>
  <c r="AH7" i="90"/>
  <c r="AI202" i="86" l="1"/>
  <c r="O195" i="18"/>
  <c r="AI199" i="86"/>
  <c r="O192" i="18"/>
  <c r="AH4" i="89"/>
  <c r="AI168" i="86"/>
  <c r="AJ4" i="86" l="1"/>
  <c r="AJ134" i="86" s="1"/>
  <c r="AJ140" i="86" l="1"/>
  <c r="AI9" i="88" s="1"/>
  <c r="AJ153" i="86"/>
  <c r="AI22" i="88" s="1"/>
  <c r="AJ136" i="86"/>
  <c r="AI5" i="88" s="1"/>
  <c r="AJ150" i="86"/>
  <c r="AJ154" i="86"/>
  <c r="AJ141" i="86"/>
  <c r="AJ143" i="86"/>
  <c r="AJ147" i="86"/>
  <c r="AJ146" i="86"/>
  <c r="AI3" i="88"/>
  <c r="AJ137" i="86"/>
  <c r="AJ155" i="86"/>
  <c r="AJ74" i="86"/>
  <c r="AJ35" i="86"/>
  <c r="AJ43" i="86"/>
  <c r="AJ62" i="86" s="1"/>
  <c r="AI22" i="91" s="1"/>
  <c r="AJ104" i="86"/>
  <c r="AJ145" i="86"/>
  <c r="AJ144" i="86"/>
  <c r="AI24" i="88" l="1"/>
  <c r="AI6" i="88"/>
  <c r="AJ139" i="86"/>
  <c r="AJ138" i="86"/>
  <c r="AI15" i="88"/>
  <c r="AJ135" i="86"/>
  <c r="AI13" i="88"/>
  <c r="AI14" i="88"/>
  <c r="AJ92" i="86"/>
  <c r="AI21" i="90" s="1"/>
  <c r="AJ89" i="86"/>
  <c r="AI18" i="90" s="1"/>
  <c r="AJ94" i="86"/>
  <c r="AI23" i="90" s="1"/>
  <c r="AJ80" i="86"/>
  <c r="AI9" i="90" s="1"/>
  <c r="AJ87" i="86"/>
  <c r="AI16" i="90" s="1"/>
  <c r="AJ91" i="86"/>
  <c r="AI20" i="90" s="1"/>
  <c r="AJ83" i="86"/>
  <c r="AJ90" i="86"/>
  <c r="AI19" i="90" s="1"/>
  <c r="AJ77" i="86"/>
  <c r="AJ93" i="86"/>
  <c r="AI22" i="90" s="1"/>
  <c r="AJ84" i="86"/>
  <c r="AI13" i="90" s="1"/>
  <c r="AJ86" i="86"/>
  <c r="AI15" i="90" s="1"/>
  <c r="AI3" i="90"/>
  <c r="AJ88" i="86"/>
  <c r="AI17" i="90" s="1"/>
  <c r="AJ95" i="86"/>
  <c r="AJ81" i="86"/>
  <c r="AI10" i="90" s="1"/>
  <c r="AJ76" i="86"/>
  <c r="AJ85" i="86"/>
  <c r="AI14" i="90" s="1"/>
  <c r="AI16" i="88"/>
  <c r="AJ148" i="86"/>
  <c r="AJ149" i="86"/>
  <c r="AJ167" i="86"/>
  <c r="AI12" i="88"/>
  <c r="AJ142" i="86"/>
  <c r="AJ123" i="86"/>
  <c r="AI3" i="89"/>
  <c r="AJ110" i="86"/>
  <c r="AJ125" i="86"/>
  <c r="AI24" i="89" s="1"/>
  <c r="AJ117" i="86"/>
  <c r="AJ114" i="86"/>
  <c r="AJ120" i="86"/>
  <c r="AJ124" i="86"/>
  <c r="AI23" i="89" s="1"/>
  <c r="AJ113" i="86"/>
  <c r="AJ111" i="86"/>
  <c r="AI10" i="89" s="1"/>
  <c r="AJ107" i="86"/>
  <c r="AJ106" i="86"/>
  <c r="AI10" i="88"/>
  <c r="AJ58" i="86"/>
  <c r="AI18" i="91" s="1"/>
  <c r="AJ53" i="86"/>
  <c r="AJ60" i="86"/>
  <c r="AI20" i="91" s="1"/>
  <c r="AJ49" i="86"/>
  <c r="AI9" i="91" s="1"/>
  <c r="AI3" i="91"/>
  <c r="AJ48" i="86"/>
  <c r="AI8" i="91" s="1"/>
  <c r="AJ45" i="86"/>
  <c r="AI5" i="91" s="1"/>
  <c r="AJ63" i="86"/>
  <c r="AI23" i="91" s="1"/>
  <c r="AJ61" i="86"/>
  <c r="AI21" i="91" s="1"/>
  <c r="AJ57" i="86"/>
  <c r="AI17" i="91" s="1"/>
  <c r="AJ56" i="86"/>
  <c r="AI16" i="91" s="1"/>
  <c r="AJ47" i="86"/>
  <c r="AI7" i="91" s="1"/>
  <c r="AJ64" i="86"/>
  <c r="AJ52" i="86"/>
  <c r="AJ46" i="86"/>
  <c r="AI6" i="91" s="1"/>
  <c r="AJ50" i="86"/>
  <c r="AI10" i="91" s="1"/>
  <c r="AJ59" i="86"/>
  <c r="AI19" i="91" s="1"/>
  <c r="AI23" i="88"/>
  <c r="AJ152" i="86"/>
  <c r="AI19" i="88"/>
  <c r="AJ151" i="86"/>
  <c r="AJ187" i="86" l="1"/>
  <c r="AJ215" i="86" s="1"/>
  <c r="AI18" i="88"/>
  <c r="AJ82" i="86"/>
  <c r="AI11" i="90" s="1"/>
  <c r="AI12" i="90"/>
  <c r="AJ54" i="86"/>
  <c r="AI14" i="91" s="1"/>
  <c r="AI13" i="91"/>
  <c r="AJ55" i="86"/>
  <c r="AI15" i="91" s="1"/>
  <c r="AI22" i="89"/>
  <c r="AJ186" i="86"/>
  <c r="AJ214" i="86" s="1"/>
  <c r="AI8" i="88"/>
  <c r="AJ177" i="86"/>
  <c r="AJ205" i="86" s="1"/>
  <c r="AI19" i="89"/>
  <c r="AJ122" i="86"/>
  <c r="AI21" i="89" s="1"/>
  <c r="AJ121" i="86"/>
  <c r="AI20" i="89" s="1"/>
  <c r="AI6" i="90"/>
  <c r="AJ78" i="86"/>
  <c r="AI7" i="90" s="1"/>
  <c r="AJ79" i="86"/>
  <c r="AI8" i="90" s="1"/>
  <c r="AJ115" i="86"/>
  <c r="AJ116" i="86"/>
  <c r="AI13" i="89"/>
  <c r="AJ105" i="86"/>
  <c r="AI4" i="89" s="1"/>
  <c r="AI5" i="89"/>
  <c r="AJ169" i="86"/>
  <c r="AJ197" i="86" s="1"/>
  <c r="AI11" i="88"/>
  <c r="AJ112" i="86"/>
  <c r="AI11" i="89" s="1"/>
  <c r="AI12" i="89"/>
  <c r="AI17" i="88"/>
  <c r="AI9" i="89"/>
  <c r="AJ173" i="86"/>
  <c r="AJ201" i="86" s="1"/>
  <c r="AJ170" i="86"/>
  <c r="AJ198" i="86" s="1"/>
  <c r="AI7" i="88"/>
  <c r="AI20" i="88"/>
  <c r="AJ174" i="86"/>
  <c r="AJ202" i="86" s="1"/>
  <c r="AJ183" i="86"/>
  <c r="AJ211" i="86" s="1"/>
  <c r="AJ109" i="86"/>
  <c r="AI6" i="89"/>
  <c r="AJ108" i="86"/>
  <c r="AI4" i="88"/>
  <c r="AJ119" i="86"/>
  <c r="AI18" i="89" s="1"/>
  <c r="AI16" i="89"/>
  <c r="AJ118" i="86"/>
  <c r="AI17" i="89" s="1"/>
  <c r="AJ180" i="86"/>
  <c r="AJ208" i="86" s="1"/>
  <c r="AJ51" i="86"/>
  <c r="AI11" i="91" s="1"/>
  <c r="AI12" i="91"/>
  <c r="AI5" i="90"/>
  <c r="AI21" i="88"/>
  <c r="AJ185" i="86"/>
  <c r="AJ213" i="86" s="1"/>
  <c r="AJ176" i="86"/>
  <c r="AJ204" i="86" s="1"/>
  <c r="AJ188" i="86"/>
  <c r="AJ216" i="86" s="1"/>
  <c r="AJ184" i="86" l="1"/>
  <c r="AJ212" i="86" s="1"/>
  <c r="AI7" i="89"/>
  <c r="AJ171" i="86"/>
  <c r="AJ199" i="86" s="1"/>
  <c r="AI8" i="89"/>
  <c r="AJ172" i="86"/>
  <c r="AJ200" i="86" s="1"/>
  <c r="AI15" i="89"/>
  <c r="AJ179" i="86"/>
  <c r="AJ207" i="86" s="1"/>
  <c r="AI14" i="89"/>
  <c r="AJ178" i="86"/>
  <c r="AJ206" i="86" s="1"/>
  <c r="AJ75" i="86"/>
  <c r="AI4" i="90" s="1"/>
  <c r="AJ181" i="86"/>
  <c r="AJ209" i="86" s="1"/>
  <c r="AJ175" i="86"/>
  <c r="AJ203" i="86" s="1"/>
  <c r="AJ182" i="86"/>
  <c r="AJ210" i="86" s="1"/>
  <c r="AJ168" i="86" l="1"/>
  <c r="AH12" i="86"/>
  <c r="AH35" i="86" s="1"/>
  <c r="M345" i="86"/>
  <c r="N14" i="92"/>
  <c r="N14" i="97" s="1"/>
  <c r="AH59" i="86"/>
  <c r="N61" i="18" s="1"/>
  <c r="M343" i="86"/>
  <c r="AH150" i="86"/>
  <c r="N139" i="97" s="1"/>
  <c r="N16" i="92"/>
  <c r="N27" i="92" s="1"/>
  <c r="AH92" i="86"/>
  <c r="AH90" i="86"/>
  <c r="N90" i="18" s="1"/>
  <c r="AH120" i="86"/>
  <c r="N119" i="18" s="1"/>
  <c r="AH61" i="86"/>
  <c r="AG19" i="88" l="1"/>
  <c r="AG21" i="91"/>
  <c r="N63" i="18"/>
  <c r="AH121" i="86"/>
  <c r="N112" i="97" s="1"/>
  <c r="AF112" i="97" s="1"/>
  <c r="N168" i="101" s="1"/>
  <c r="AF168" i="101" s="1"/>
  <c r="M335" i="86"/>
  <c r="M328" i="86" s="1"/>
  <c r="AH142" i="86"/>
  <c r="AG11" i="88" s="1"/>
  <c r="AH151" i="86"/>
  <c r="AG20" i="88" s="1"/>
  <c r="N140" i="92"/>
  <c r="CJ140" i="92" s="1"/>
  <c r="N140" i="97"/>
  <c r="AF140" i="97" s="1"/>
  <c r="N210" i="101" s="1"/>
  <c r="AF210" i="101" s="1"/>
  <c r="N213" i="108" s="1"/>
  <c r="AP213" i="108" s="1"/>
  <c r="N55" i="97"/>
  <c r="N139" i="92"/>
  <c r="N55" i="92"/>
  <c r="N57" i="92"/>
  <c r="CJ57" i="92" s="1"/>
  <c r="CJ55" i="92" s="1"/>
  <c r="CJ68" i="92" s="1"/>
  <c r="N36" i="92" s="1"/>
  <c r="AH112" i="86"/>
  <c r="AG11" i="89" s="1"/>
  <c r="N57" i="97"/>
  <c r="AF57" i="97" s="1"/>
  <c r="N85" i="101" s="1"/>
  <c r="AF85" i="101" s="1"/>
  <c r="AG19" i="91"/>
  <c r="AH51" i="86"/>
  <c r="AG11" i="91" s="1"/>
  <c r="N111" i="97"/>
  <c r="N16" i="97"/>
  <c r="CJ16" i="92"/>
  <c r="CJ14" i="92" s="1"/>
  <c r="CJ27" i="92" s="1"/>
  <c r="N31" i="92" s="1"/>
  <c r="AX20" i="18"/>
  <c r="AX18" i="18" s="1"/>
  <c r="AX28" i="18" s="1"/>
  <c r="N32" i="18" s="1"/>
  <c r="N92" i="18"/>
  <c r="N85" i="97"/>
  <c r="AF85" i="97" s="1"/>
  <c r="N85" i="92"/>
  <c r="CJ85" i="92" s="1"/>
  <c r="CJ83" i="92" s="1"/>
  <c r="CJ96" i="92" s="1"/>
  <c r="N37" i="92" s="1"/>
  <c r="N83" i="97"/>
  <c r="N83" i="92"/>
  <c r="AG19" i="90"/>
  <c r="AH82" i="86"/>
  <c r="AG11" i="90" s="1"/>
  <c r="AG21" i="90"/>
  <c r="N120" i="18"/>
  <c r="AH184" i="86"/>
  <c r="AH212" i="86" s="1"/>
  <c r="AG20" i="89"/>
  <c r="AG19" i="89"/>
  <c r="N111" i="92"/>
  <c r="AH122" i="86"/>
  <c r="AH183" i="86"/>
  <c r="AH211" i="86" s="1"/>
  <c r="N148" i="18"/>
  <c r="N178" i="18" s="1"/>
  <c r="AH152" i="86"/>
  <c r="N10" i="170" l="1"/>
  <c r="N14" i="174" s="1"/>
  <c r="BK6" i="109"/>
  <c r="N17" i="172"/>
  <c r="BK7" i="109"/>
  <c r="BO7" i="109" s="1"/>
  <c r="N203" i="18"/>
  <c r="AX112" i="97"/>
  <c r="BP112" i="97" s="1"/>
  <c r="N149" i="18"/>
  <c r="AX149" i="18" s="1"/>
  <c r="N112" i="92"/>
  <c r="CJ112" i="92" s="1"/>
  <c r="AX140" i="97"/>
  <c r="BP140" i="97" s="1"/>
  <c r="AF168" i="97"/>
  <c r="N68" i="97"/>
  <c r="N68" i="92"/>
  <c r="AX57" i="97"/>
  <c r="BP57" i="97" s="1"/>
  <c r="AF55" i="97"/>
  <c r="N83" i="101" s="1"/>
  <c r="N96" i="101" s="1"/>
  <c r="AH175" i="86"/>
  <c r="AH203" i="86" s="1"/>
  <c r="N10" i="172"/>
  <c r="N12" i="172" s="1"/>
  <c r="BB210" i="101"/>
  <c r="N96" i="97"/>
  <c r="N17" i="170"/>
  <c r="N168" i="97"/>
  <c r="AF16" i="97"/>
  <c r="N27" i="97"/>
  <c r="AX120" i="18"/>
  <c r="N88" i="108"/>
  <c r="BB85" i="101"/>
  <c r="BB83" i="101" s="1"/>
  <c r="BB96" i="101" s="1"/>
  <c r="N50" i="101" s="1"/>
  <c r="AF83" i="101"/>
  <c r="N141" i="97"/>
  <c r="N150" i="18"/>
  <c r="AG21" i="88"/>
  <c r="N141" i="92"/>
  <c r="AH185" i="86"/>
  <c r="AH213" i="86" s="1"/>
  <c r="AG21" i="89"/>
  <c r="N113" i="92"/>
  <c r="N113" i="97"/>
  <c r="N121" i="18"/>
  <c r="AX121" i="18" s="1"/>
  <c r="AF83" i="97"/>
  <c r="AX85" i="97"/>
  <c r="N127" i="101"/>
  <c r="AF127" i="101" s="1"/>
  <c r="N171" i="108"/>
  <c r="BB168" i="101"/>
  <c r="N100" i="18"/>
  <c r="AX92" i="18"/>
  <c r="AX90" i="18" s="1"/>
  <c r="AX100" i="18" s="1"/>
  <c r="N39" i="18" s="1"/>
  <c r="O14" i="174"/>
  <c r="M14" i="174"/>
  <c r="N96" i="92"/>
  <c r="N169" i="92"/>
  <c r="N71" i="18"/>
  <c r="AX63" i="18"/>
  <c r="P14" i="174" l="1"/>
  <c r="N12" i="170"/>
  <c r="N16" i="174" s="1"/>
  <c r="N179" i="18"/>
  <c r="N204" i="18" s="1"/>
  <c r="N124" i="92"/>
  <c r="BO6" i="109"/>
  <c r="BK11" i="109"/>
  <c r="N170" i="92"/>
  <c r="AX55" i="97"/>
  <c r="AX68" i="97" s="1"/>
  <c r="P26" i="174"/>
  <c r="N26" i="174"/>
  <c r="AX168" i="97"/>
  <c r="M26" i="174"/>
  <c r="O26" i="174"/>
  <c r="AF68" i="97"/>
  <c r="N180" i="18"/>
  <c r="N205" i="18" s="1"/>
  <c r="AX16" i="97"/>
  <c r="N30" i="101"/>
  <c r="AF14" i="97"/>
  <c r="AX61" i="18"/>
  <c r="N10" i="173"/>
  <c r="N10" i="171"/>
  <c r="BP168" i="97"/>
  <c r="AF96" i="101"/>
  <c r="N86" i="108"/>
  <c r="AP171" i="108"/>
  <c r="N252" i="108"/>
  <c r="AF141" i="97"/>
  <c r="N152" i="97"/>
  <c r="N129" i="18"/>
  <c r="BP55" i="97"/>
  <c r="BP85" i="97"/>
  <c r="BP83" i="97" s="1"/>
  <c r="BP96" i="97" s="1"/>
  <c r="N37" i="97" s="1"/>
  <c r="AX83" i="97"/>
  <c r="AX96" i="97" s="1"/>
  <c r="AF113" i="97"/>
  <c r="N124" i="97"/>
  <c r="CJ113" i="92"/>
  <c r="CJ111" i="92" s="1"/>
  <c r="CJ124" i="92" s="1"/>
  <c r="N38" i="92" s="1"/>
  <c r="N171" i="92"/>
  <c r="AP88" i="108"/>
  <c r="AP86" i="108" s="1"/>
  <c r="AP99" i="108" s="1"/>
  <c r="N52" i="108" s="1"/>
  <c r="N25" i="171" s="1"/>
  <c r="N42" i="174" s="1"/>
  <c r="O16" i="174"/>
  <c r="P16" i="174"/>
  <c r="M16" i="174"/>
  <c r="AX179" i="18"/>
  <c r="AX204" i="18" s="1"/>
  <c r="AX119" i="18"/>
  <c r="AX129" i="18" s="1"/>
  <c r="N40" i="18" s="1"/>
  <c r="N130" i="108"/>
  <c r="AP130" i="108" s="1"/>
  <c r="AP128" i="108" s="1"/>
  <c r="AP141" i="108" s="1"/>
  <c r="N53" i="108" s="1"/>
  <c r="AF125" i="101"/>
  <c r="BB127" i="101"/>
  <c r="BB125" i="101" s="1"/>
  <c r="BB138" i="101" s="1"/>
  <c r="N51" i="101" s="1"/>
  <c r="N125" i="101"/>
  <c r="N138" i="101" s="1"/>
  <c r="AF96" i="97"/>
  <c r="CJ141" i="92"/>
  <c r="CJ139" i="92" s="1"/>
  <c r="CJ152" i="92" s="1"/>
  <c r="N39" i="92" s="1"/>
  <c r="N152" i="92"/>
  <c r="AX150" i="18"/>
  <c r="AX148" i="18" s="1"/>
  <c r="AX158" i="18" s="1"/>
  <c r="N41" i="18" s="1"/>
  <c r="N158" i="18"/>
  <c r="N19" i="174" l="1"/>
  <c r="P19" i="174"/>
  <c r="N188" i="18"/>
  <c r="N25" i="173"/>
  <c r="AF27" i="97"/>
  <c r="N28" i="101"/>
  <c r="AF30" i="101"/>
  <c r="N41" i="101"/>
  <c r="AX14" i="97"/>
  <c r="AX27" i="97" s="1"/>
  <c r="BP16" i="97"/>
  <c r="BP14" i="97" s="1"/>
  <c r="BP27" i="97" s="1"/>
  <c r="N31" i="97" s="1"/>
  <c r="N11" i="173"/>
  <c r="N11" i="171"/>
  <c r="N20" i="174" s="1"/>
  <c r="N12" i="171"/>
  <c r="N21" i="174" s="1"/>
  <c r="N12" i="173"/>
  <c r="N169" i="101"/>
  <c r="AF169" i="101" s="1"/>
  <c r="AX113" i="97"/>
  <c r="AF111" i="97"/>
  <c r="AF169" i="97"/>
  <c r="O42" i="174"/>
  <c r="P42" i="174"/>
  <c r="M42" i="174"/>
  <c r="N99" i="108"/>
  <c r="M19" i="174"/>
  <c r="O19" i="174"/>
  <c r="BP68" i="97"/>
  <c r="AX180" i="18"/>
  <c r="AX205" i="18" s="1"/>
  <c r="N211" i="101"/>
  <c r="AF211" i="101" s="1"/>
  <c r="AX141" i="97"/>
  <c r="AF139" i="97"/>
  <c r="N18" i="171"/>
  <c r="N31" i="174" s="1"/>
  <c r="N18" i="173"/>
  <c r="N26" i="171"/>
  <c r="N43" i="174" s="1"/>
  <c r="N26" i="173"/>
  <c r="AX71" i="18"/>
  <c r="AX178" i="18"/>
  <c r="AX203" i="18" s="1"/>
  <c r="N128" i="108"/>
  <c r="N141" i="108" s="1"/>
  <c r="AF138" i="101"/>
  <c r="N40" i="92"/>
  <c r="N33" i="92"/>
  <c r="N18" i="172" l="1"/>
  <c r="N19" i="172" s="1"/>
  <c r="N18" i="170"/>
  <c r="N27" i="174" s="1"/>
  <c r="AF28" i="101"/>
  <c r="N32" i="108"/>
  <c r="AP32" i="108" s="1"/>
  <c r="AP30" i="108" s="1"/>
  <c r="AP43" i="108" s="1"/>
  <c r="N47" i="108" s="1"/>
  <c r="BB30" i="101"/>
  <c r="BB28" i="101" s="1"/>
  <c r="BB41" i="101" s="1"/>
  <c r="N45" i="101" s="1"/>
  <c r="N38" i="18"/>
  <c r="AX188" i="18"/>
  <c r="O43" i="174"/>
  <c r="M43" i="174"/>
  <c r="P43" i="174"/>
  <c r="AF124" i="97"/>
  <c r="N167" i="101"/>
  <c r="N180" i="101" s="1"/>
  <c r="AF167" i="97"/>
  <c r="M20" i="174"/>
  <c r="P20" i="174"/>
  <c r="O20" i="174"/>
  <c r="N36" i="97"/>
  <c r="P31" i="174"/>
  <c r="O31" i="174"/>
  <c r="M31" i="174"/>
  <c r="N209" i="101"/>
  <c r="AF152" i="97"/>
  <c r="BB211" i="101"/>
  <c r="BB209" i="101" s="1"/>
  <c r="BB222" i="101" s="1"/>
  <c r="N53" i="101" s="1"/>
  <c r="N214" i="108"/>
  <c r="AP214" i="108" s="1"/>
  <c r="AP212" i="108" s="1"/>
  <c r="AP225" i="108" s="1"/>
  <c r="N55" i="108" s="1"/>
  <c r="AF209" i="101"/>
  <c r="BP113" i="97"/>
  <c r="AX111" i="97"/>
  <c r="AX169" i="97"/>
  <c r="N172" i="108"/>
  <c r="BB169" i="101"/>
  <c r="BB167" i="101" s="1"/>
  <c r="BB180" i="101" s="1"/>
  <c r="N52" i="101" s="1"/>
  <c r="AF167" i="101"/>
  <c r="O21" i="174"/>
  <c r="M21" i="174"/>
  <c r="P21" i="174"/>
  <c r="BP141" i="97"/>
  <c r="BP139" i="97" s="1"/>
  <c r="BP152" i="97" s="1"/>
  <c r="N39" i="97" s="1"/>
  <c r="AX139" i="97"/>
  <c r="AX152" i="97" s="1"/>
  <c r="BL8" i="109" l="1"/>
  <c r="AF180" i="97"/>
  <c r="N25" i="172"/>
  <c r="N26" i="172" s="1"/>
  <c r="N47" i="172" s="1"/>
  <c r="N25" i="170"/>
  <c r="N39" i="174" s="1"/>
  <c r="AF41" i="101"/>
  <c r="N30" i="108"/>
  <c r="N43" i="108" s="1"/>
  <c r="O27" i="174"/>
  <c r="N19" i="170"/>
  <c r="N28" i="174" s="1"/>
  <c r="M27" i="174"/>
  <c r="P27" i="174"/>
  <c r="AF180" i="101"/>
  <c r="N170" i="108"/>
  <c r="N54" i="101"/>
  <c r="N47" i="101"/>
  <c r="AX124" i="97"/>
  <c r="AX180" i="97" s="1"/>
  <c r="AX167" i="97"/>
  <c r="BP111" i="97"/>
  <c r="BP169" i="97"/>
  <c r="N20" i="171"/>
  <c r="N33" i="174" s="1"/>
  <c r="N20" i="173"/>
  <c r="N28" i="171"/>
  <c r="N45" i="174" s="1"/>
  <c r="N28" i="173"/>
  <c r="N42" i="18"/>
  <c r="N9" i="173"/>
  <c r="N13" i="173" s="1"/>
  <c r="N9" i="171"/>
  <c r="N18" i="174" s="1"/>
  <c r="N34" i="18"/>
  <c r="N17" i="171"/>
  <c r="N30" i="174" s="1"/>
  <c r="N17" i="173"/>
  <c r="AF222" i="101"/>
  <c r="N212" i="108"/>
  <c r="N225" i="108" s="1"/>
  <c r="AP172" i="108"/>
  <c r="AP170" i="108" s="1"/>
  <c r="AP183" i="108" s="1"/>
  <c r="N54" i="108" s="1"/>
  <c r="N27" i="173" s="1"/>
  <c r="N253" i="108"/>
  <c r="BO8" i="109" l="1"/>
  <c r="BO11" i="109" s="1"/>
  <c r="BL11" i="109"/>
  <c r="N27" i="171"/>
  <c r="N29" i="173"/>
  <c r="P28" i="174"/>
  <c r="O28" i="174"/>
  <c r="M28" i="174"/>
  <c r="P39" i="174"/>
  <c r="O39" i="174"/>
  <c r="N26" i="170"/>
  <c r="N40" i="174" s="1"/>
  <c r="M39" i="174"/>
  <c r="P33" i="174"/>
  <c r="O33" i="174"/>
  <c r="M33" i="174"/>
  <c r="BP124" i="97"/>
  <c r="BP167" i="97"/>
  <c r="O18" i="174"/>
  <c r="M18" i="174"/>
  <c r="N13" i="171"/>
  <c r="N14" i="171" s="1"/>
  <c r="P18" i="174"/>
  <c r="N183" i="108"/>
  <c r="N264" i="108" s="1"/>
  <c r="N251" i="108"/>
  <c r="P30" i="174"/>
  <c r="O30" i="174"/>
  <c r="M30" i="174"/>
  <c r="N49" i="108"/>
  <c r="N56" i="108"/>
  <c r="P45" i="174"/>
  <c r="O45" i="174"/>
  <c r="M45" i="174"/>
  <c r="M44" i="174" l="1"/>
  <c r="N44" i="174"/>
  <c r="N29" i="171"/>
  <c r="N30" i="171" s="1"/>
  <c r="O44" i="174"/>
  <c r="P44" i="174"/>
  <c r="N47" i="170"/>
  <c r="O40" i="174"/>
  <c r="P40" i="174"/>
  <c r="M40" i="174"/>
  <c r="N44" i="170"/>
  <c r="N38" i="97"/>
  <c r="BP180" i="97"/>
  <c r="N19" i="171" l="1"/>
  <c r="N32" i="174" s="1"/>
  <c r="N19" i="173"/>
  <c r="N21" i="173" s="1"/>
  <c r="N33" i="97"/>
  <c r="N40" i="97"/>
  <c r="O32" i="174" l="1"/>
  <c r="P32" i="174"/>
  <c r="M32" i="174"/>
  <c r="N21" i="171"/>
  <c r="N22" i="17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tc={507EBF33-BEA8-4392-AF55-8994D25B50CB}</author>
  </authors>
  <commentList>
    <comment ref="D14" authorId="0" shapeId="0" xr:uid="{507EBF33-BEA8-4392-AF55-8994D25B50CB}">
      <text>
        <t xml:space="preserve">[Threaded comment]
Your version of Excel allows you to read this threaded comment; however, any edits to it will get removed if the file is opened in a newer version of Excel. Learn more: https://go.microsoft.com/fwlink/?linkid=870924
Comment:
    @Thompson, Hannah Looks like your QAQC for lines 14, 22, and 30 don't match. Please double check and address. </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Kedia, Megha</author>
  </authors>
  <commentList>
    <comment ref="J5" authorId="0" shapeId="0" xr:uid="{3E8FBAD3-9C22-4656-8B77-464D5E8641B2}">
      <text>
        <r>
          <rPr>
            <b/>
            <sz val="9"/>
            <color indexed="81"/>
            <rFont val="Tahoma"/>
            <family val="2"/>
          </rPr>
          <t>Kedia, Megha:</t>
        </r>
        <r>
          <rPr>
            <sz val="9"/>
            <color indexed="81"/>
            <rFont val="Tahoma"/>
            <family val="2"/>
          </rPr>
          <t xml:space="preserve">
sugarcane factory closed down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Roberts, Annie</author>
    <author>Blumenthal, Cara</author>
    <author>Carroll, Mollie</author>
  </authors>
  <commentList>
    <comment ref="B28" authorId="0" shapeId="0" xr:uid="{22196920-A666-4767-A89E-30F2DC596B37}">
      <text>
        <r>
          <rPr>
            <b/>
            <sz val="9"/>
            <color indexed="81"/>
            <rFont val="Tahoma"/>
            <family val="2"/>
          </rPr>
          <t>Roberts, Annie:</t>
        </r>
        <r>
          <rPr>
            <sz val="9"/>
            <color indexed="81"/>
            <rFont val="Tahoma"/>
            <family val="2"/>
          </rPr>
          <t xml:space="preserve">
Updated 7/11/2023 with new data. </t>
        </r>
      </text>
    </comment>
    <comment ref="B30" authorId="1" shapeId="0" xr:uid="{567248C1-38DE-4B05-B82F-1189901DA697}">
      <text>
        <r>
          <rPr>
            <b/>
            <sz val="9"/>
            <color indexed="81"/>
            <rFont val="Tahoma"/>
            <family val="2"/>
          </rPr>
          <t>Blumenthal, Cara:</t>
        </r>
        <r>
          <rPr>
            <sz val="9"/>
            <color indexed="81"/>
            <rFont val="Tahoma"/>
            <family val="2"/>
          </rPr>
          <t xml:space="preserve">
Edited to include broilers as well on 5/11/2020</t>
        </r>
      </text>
    </comment>
    <comment ref="B31" authorId="1" shapeId="0" xr:uid="{BD8ED09C-0279-440A-A63D-D49039116611}">
      <text>
        <r>
          <rPr>
            <b/>
            <sz val="9"/>
            <color indexed="81"/>
            <rFont val="Tahoma"/>
            <family val="2"/>
          </rPr>
          <t>Blumenthal, Cara:</t>
        </r>
        <r>
          <rPr>
            <sz val="9"/>
            <color indexed="81"/>
            <rFont val="Tahoma"/>
            <family val="2"/>
          </rPr>
          <t xml:space="preserve">
See population data in Chickens_2020.xlsx</t>
        </r>
      </text>
    </comment>
    <comment ref="B32" authorId="1" shapeId="0" xr:uid="{46150C84-67BE-4BA3-9881-D25FFB7CB2D2}">
      <text>
        <r>
          <rPr>
            <b/>
            <sz val="9"/>
            <color indexed="81"/>
            <rFont val="Tahoma"/>
            <family val="2"/>
          </rPr>
          <t>Blumenthal, Cara:</t>
        </r>
        <r>
          <rPr>
            <sz val="9"/>
            <color indexed="81"/>
            <rFont val="Tahoma"/>
            <family val="2"/>
          </rPr>
          <t xml:space="preserve">
See population data in Chickens_2020.xlsx
source file also shows trend formula for years in blue highlight</t>
        </r>
      </text>
    </comment>
    <comment ref="AD37" authorId="2" shapeId="0" xr:uid="{BC3D73F7-FAFB-47DD-90F0-8FF9721CB7B7}">
      <text>
        <r>
          <rPr>
            <b/>
            <sz val="9"/>
            <color indexed="81"/>
            <rFont val="Tahoma"/>
            <family val="2"/>
          </rPr>
          <t>Carroll, Mollie:</t>
        </r>
        <r>
          <rPr>
            <sz val="9"/>
            <color indexed="81"/>
            <rFont val="Tahoma"/>
            <family val="2"/>
          </rPr>
          <t xml:space="preserve">
Poultry 10 year 
</t>
        </r>
      </text>
    </comment>
    <comment ref="AE37" authorId="2" shapeId="0" xr:uid="{50305AC5-6938-42E1-9254-21E8A9CB7A7A}">
      <text>
        <r>
          <rPr>
            <b/>
            <sz val="9"/>
            <color indexed="81"/>
            <rFont val="Tahoma"/>
            <family val="2"/>
          </rPr>
          <t>Carroll, Mollie:</t>
        </r>
        <r>
          <rPr>
            <sz val="9"/>
            <color indexed="81"/>
            <rFont val="Tahoma"/>
            <family val="2"/>
          </rPr>
          <t xml:space="preserve">
Dairy Cattle 5 year</t>
        </r>
      </text>
    </comment>
    <comment ref="AF37" authorId="2" shapeId="0" xr:uid="{58FA60EA-FD10-41FB-AAC3-754A2F23D0A2}">
      <text>
        <r>
          <rPr>
            <b/>
            <sz val="9"/>
            <color indexed="81"/>
            <rFont val="Tahoma"/>
            <family val="2"/>
          </rPr>
          <t>Carroll, Mollie:</t>
        </r>
        <r>
          <rPr>
            <sz val="9"/>
            <color indexed="81"/>
            <rFont val="Tahoma"/>
            <family val="2"/>
          </rPr>
          <t xml:space="preserve">
Dairy Heifers 10 year
</t>
        </r>
      </text>
    </comment>
    <comment ref="AG37" authorId="2" shapeId="0" xr:uid="{03B561C4-92A2-4ADC-B0BD-1C16A81029DC}">
      <text>
        <r>
          <rPr>
            <b/>
            <sz val="9"/>
            <color indexed="81"/>
            <rFont val="Tahoma"/>
            <family val="2"/>
          </rPr>
          <t>Carroll, Mollie:</t>
        </r>
        <r>
          <rPr>
            <sz val="9"/>
            <color indexed="81"/>
            <rFont val="Tahoma"/>
            <family val="2"/>
          </rPr>
          <t xml:space="preserve">
Dairy Heifers 10 year
</t>
        </r>
      </text>
    </comment>
    <comment ref="B64" authorId="1" shapeId="0" xr:uid="{7028DE67-A60B-45C2-84FA-78A8ABBFFDC3}">
      <text>
        <r>
          <rPr>
            <b/>
            <sz val="9"/>
            <color indexed="81"/>
            <rFont val="Tahoma"/>
            <family val="2"/>
          </rPr>
          <t>Blumenthal, Cara:</t>
        </r>
        <r>
          <rPr>
            <sz val="9"/>
            <color indexed="81"/>
            <rFont val="Tahoma"/>
            <family val="2"/>
          </rPr>
          <t xml:space="preserve">
Total for Manure calcs</t>
        </r>
      </text>
    </comment>
    <comment ref="C235" authorId="1" shapeId="0" xr:uid="{3092B78F-5D26-414B-B165-0A698DB912D1}">
      <text>
        <r>
          <rPr>
            <b/>
            <sz val="9"/>
            <color indexed="81"/>
            <rFont val="Tahoma"/>
            <family val="2"/>
          </rPr>
          <t>Blumenthal, Cara:</t>
        </r>
        <r>
          <rPr>
            <sz val="9"/>
            <color indexed="81"/>
            <rFont val="Tahoma"/>
            <family val="2"/>
          </rPr>
          <t xml:space="preserve">
Chicken excluding broilers from USDA NASS plus broilers population in 1990 backcasted based on 1997 broiler population from the Census of Agriculture. See Chickens_"Year".xlsx file.
See: ='https://icfonline.sharepoint.com/teams/HawaiiInventory/Shared Documents/2017 Inventory/2017 Inventory Spreadsheets/Supporting Files - No Direct Links/Agriculture Background Spreadsheets/[Chickens_2020.xlsx]Reformatted for Live Inventory'!$L$15</t>
        </r>
      </text>
    </comment>
    <comment ref="AE302" authorId="0" shapeId="0" xr:uid="{6E10CE68-7A6E-478A-9A95-F1FEA438A52E}">
      <text>
        <r>
          <rPr>
            <b/>
            <sz val="9"/>
            <color indexed="81"/>
            <rFont val="Tahoma"/>
            <family val="2"/>
          </rPr>
          <t>Roberts, Annie:</t>
        </r>
        <r>
          <rPr>
            <sz val="9"/>
            <color indexed="81"/>
            <rFont val="Tahoma"/>
            <family val="2"/>
          </rPr>
          <t xml:space="preserve">
2018 and onward proxied to 2017. 2017 was the last Ag Census. </t>
        </r>
      </text>
    </comment>
    <comment ref="A353" authorId="1" shapeId="0" xr:uid="{C3C9FFEB-0693-4028-8C5D-3E2CF70C1B21}">
      <text>
        <r>
          <rPr>
            <b/>
            <sz val="9"/>
            <color indexed="81"/>
            <rFont val="Tahoma"/>
            <family val="2"/>
          </rPr>
          <t>Blumenthal, Cara:</t>
        </r>
        <r>
          <rPr>
            <sz val="9"/>
            <color indexed="81"/>
            <rFont val="Tahoma"/>
            <family val="2"/>
          </rPr>
          <t xml:space="preserve">
See population data in Chickens_2020.xlsx</t>
        </r>
      </text>
    </comment>
    <comment ref="B353" authorId="1" shapeId="0" xr:uid="{D608B8F4-E931-49ED-BF78-13604EBE8EDD}">
      <text>
        <r>
          <rPr>
            <b/>
            <sz val="9"/>
            <color indexed="81"/>
            <rFont val="Tahoma"/>
            <family val="2"/>
          </rPr>
          <t>Blumenthal, Cara:</t>
        </r>
        <r>
          <rPr>
            <sz val="9"/>
            <color indexed="81"/>
            <rFont val="Tahoma"/>
            <family val="2"/>
          </rPr>
          <t xml:space="preserve">
See population data in Chickens_2020.xlsx</t>
        </r>
      </text>
    </comment>
    <comment ref="A354" authorId="1" shapeId="0" xr:uid="{5A016A50-06BC-45D7-8A2B-F93513776B09}">
      <text>
        <r>
          <rPr>
            <b/>
            <sz val="9"/>
            <color indexed="81"/>
            <rFont val="Tahoma"/>
            <family val="2"/>
          </rPr>
          <t>Blumenthal, Cara:</t>
        </r>
        <r>
          <rPr>
            <sz val="9"/>
            <color indexed="81"/>
            <rFont val="Tahoma"/>
            <family val="2"/>
          </rPr>
          <t xml:space="preserve">
See population data in Chickens_2020.xlsx
source file also shows trend formula for years in blue highlight</t>
        </r>
      </text>
    </comment>
    <comment ref="B354" authorId="1" shapeId="0" xr:uid="{7A1F449B-1276-468B-A008-E0CE6C6CCD20}">
      <text>
        <r>
          <rPr>
            <b/>
            <sz val="9"/>
            <color indexed="81"/>
            <rFont val="Tahoma"/>
            <family val="2"/>
          </rPr>
          <t>Blumenthal, Cara:</t>
        </r>
        <r>
          <rPr>
            <sz val="9"/>
            <color indexed="81"/>
            <rFont val="Tahoma"/>
            <family val="2"/>
          </rPr>
          <t xml:space="preserve">
See population data in Chickens_2020.xlsx
source file also shows trend formula for years in blue highlight</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Jaramillo, Diana</author>
    <author>Blumenthal, Cara</author>
  </authors>
  <commentList>
    <comment ref="H100" authorId="0" shapeId="0" xr:uid="{00000000-0006-0000-0F00-000001000000}">
      <text>
        <r>
          <rPr>
            <b/>
            <sz val="9"/>
            <color indexed="81"/>
            <rFont val="Tahoma"/>
            <family val="2"/>
          </rPr>
          <t>Jaramillo, Diana:</t>
        </r>
        <r>
          <rPr>
            <sz val="9"/>
            <color indexed="81"/>
            <rFont val="Tahoma"/>
            <family val="2"/>
          </rPr>
          <t xml:space="preserve">
Production was not available in the 2017 Census, but number of acres was provided. Assumed production based on number of acres and average quantity of production per acre. Calculations are in Crops Data All.xlsx</t>
        </r>
      </text>
    </comment>
    <comment ref="F111" authorId="1" shapeId="0" xr:uid="{00000000-0006-0000-0F00-000002000000}">
      <text>
        <r>
          <rPr>
            <b/>
            <sz val="9"/>
            <color indexed="81"/>
            <rFont val="Tahoma"/>
            <family val="2"/>
          </rPr>
          <t>Blumenthal, Cara:</t>
        </r>
        <r>
          <rPr>
            <sz val="9"/>
            <color indexed="81"/>
            <rFont val="Tahoma"/>
            <family val="2"/>
          </rPr>
          <t xml:space="preserve">
Production of sweet potatoes was not available in the 2012 Census, but number of acres was provided. Assumed production based on number of acres and average quantity of sweet potato production per acre. Calculations are in Crops Data All.xlsx</t>
        </r>
      </text>
    </comment>
    <comment ref="G111" authorId="1" shapeId="0" xr:uid="{00000000-0006-0000-0F00-000003000000}">
      <text>
        <r>
          <rPr>
            <b/>
            <sz val="9"/>
            <color indexed="81"/>
            <rFont val="Tahoma"/>
            <family val="2"/>
          </rPr>
          <t>Blumenthal, Cara:</t>
        </r>
        <r>
          <rPr>
            <sz val="9"/>
            <color indexed="81"/>
            <rFont val="Tahoma"/>
            <family val="2"/>
          </rPr>
          <t xml:space="preserve">
Production of sweet potatoes was not available in the 2012 Census, but number of acres was provided. Assumed production based on number of acres and average quantity of sweet potato production per acre. Calculations are in Crops Data All.xlsx</t>
        </r>
      </text>
    </comment>
    <comment ref="H111" authorId="0" shapeId="0" xr:uid="{00000000-0006-0000-0F00-000004000000}">
      <text>
        <r>
          <rPr>
            <b/>
            <sz val="9"/>
            <color indexed="81"/>
            <rFont val="Tahoma"/>
            <family val="2"/>
          </rPr>
          <t>Jaramillo, Diana:</t>
        </r>
        <r>
          <rPr>
            <sz val="9"/>
            <color indexed="81"/>
            <rFont val="Tahoma"/>
            <family val="2"/>
          </rPr>
          <t xml:space="preserve">
Production was not available in the 2017 Census, but number of acres was provided. Assumed production based on number of acres and average quantity of production per acre. Calculations are in Crops Data All.xlsx</t>
        </r>
      </text>
    </comment>
    <comment ref="H118" authorId="0" shapeId="0" xr:uid="{00000000-0006-0000-0F00-000005000000}">
      <text>
        <r>
          <rPr>
            <b/>
            <sz val="9"/>
            <color indexed="81"/>
            <rFont val="Tahoma"/>
            <family val="2"/>
          </rPr>
          <t>Jaramillo, Diana:</t>
        </r>
        <r>
          <rPr>
            <sz val="9"/>
            <color indexed="81"/>
            <rFont val="Tahoma"/>
            <family val="2"/>
          </rPr>
          <t xml:space="preserve">
Production was not available in the 2017 Census, but number of acres was provided. Assumed production based on number of acres and average quantity of production per acre. Calculations are in Crops Data All.xlsx</t>
        </r>
      </text>
    </comment>
    <comment ref="H125" authorId="0" shapeId="0" xr:uid="{00000000-0006-0000-0F00-000006000000}">
      <text>
        <r>
          <rPr>
            <b/>
            <sz val="9"/>
            <color indexed="81"/>
            <rFont val="Tahoma"/>
            <family val="2"/>
          </rPr>
          <t>Jaramillo, Diana:</t>
        </r>
        <r>
          <rPr>
            <sz val="9"/>
            <color indexed="81"/>
            <rFont val="Tahoma"/>
            <family val="2"/>
          </rPr>
          <t xml:space="preserve">
Production was not available in the 2017 Census, but number of acres was provided. Assumed production based on number of acres and average quantity of production per acre. Calculations are in Crops Data All.xlsx</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Lauren Flinn</author>
    <author>A satisfied Microsoft Office user</author>
    <author>Marco Alcaraz</author>
    <author>EUC</author>
    <author>EUS</author>
    <author>Caren Mintz</author>
    <author>LFlinn</author>
    <author>Blumenthal, Cara</author>
    <author>Roberts, Annie</author>
    <author>Susan Asam</author>
    <author>David Berv</author>
  </authors>
  <commentList>
    <comment ref="B7" authorId="0" shapeId="0" xr:uid="{00000000-0006-0000-1000-000001000000}">
      <text>
        <r>
          <rPr>
            <sz val="8"/>
            <color indexed="81"/>
            <rFont val="Tahoma"/>
            <family val="2"/>
          </rPr>
          <t>Fertilizer Year e.g., FertYr90
=July-Dec89+Jan-Jun90</t>
        </r>
      </text>
    </comment>
    <comment ref="D7" authorId="1" shapeId="0" xr:uid="{00000000-0006-0000-1000-000002000000}">
      <text>
        <r>
          <rPr>
            <sz val="10"/>
            <color indexed="81"/>
            <rFont val="Tahoma"/>
            <family val="2"/>
          </rPr>
          <t>TVA, Commerical Fertilizers 1991</t>
        </r>
      </text>
    </comment>
    <comment ref="E7" authorId="1" shapeId="0" xr:uid="{00000000-0006-0000-1000-000003000000}">
      <text>
        <r>
          <rPr>
            <sz val="10"/>
            <color indexed="81"/>
            <rFont val="Tahoma"/>
            <family val="2"/>
          </rPr>
          <t>TVA, Commercial Fertilizers1992</t>
        </r>
      </text>
    </comment>
    <comment ref="F7" authorId="1" shapeId="0" xr:uid="{00000000-0006-0000-1000-000004000000}">
      <text>
        <r>
          <rPr>
            <sz val="10"/>
            <color indexed="81"/>
            <rFont val="Tahoma"/>
            <family val="2"/>
          </rPr>
          <t>TVA, Commercial Fertilizers 1993</t>
        </r>
      </text>
    </comment>
    <comment ref="G7" authorId="1" shapeId="0" xr:uid="{00000000-0006-0000-1000-000005000000}">
      <text>
        <r>
          <rPr>
            <sz val="10"/>
            <color indexed="81"/>
            <rFont val="Tahoma"/>
            <family val="2"/>
          </rPr>
          <t>TVA, Commercial Fertilizers 1994</t>
        </r>
      </text>
    </comment>
    <comment ref="H7" authorId="1" shapeId="0" xr:uid="{00000000-0006-0000-1000-000006000000}">
      <text>
        <r>
          <rPr>
            <sz val="10"/>
            <color indexed="81"/>
            <rFont val="Tahoma"/>
            <family val="2"/>
          </rPr>
          <t>AAPFCO, Commercial Fertilizers 1995</t>
        </r>
      </text>
    </comment>
    <comment ref="I7" authorId="1" shapeId="0" xr:uid="{00000000-0006-0000-1000-000007000000}">
      <text>
        <r>
          <rPr>
            <sz val="10"/>
            <color indexed="81"/>
            <rFont val="Tahoma"/>
            <family val="2"/>
          </rPr>
          <t>AAPFCO, Commercial Fertilizers 1996</t>
        </r>
      </text>
    </comment>
    <comment ref="J7" authorId="1" shapeId="0" xr:uid="{00000000-0006-0000-1000-000008000000}">
      <text>
        <r>
          <rPr>
            <sz val="10"/>
            <color indexed="81"/>
            <rFont val="Tahoma"/>
            <family val="2"/>
          </rPr>
          <t>AAPFCO, Commercial Fertilizers 1997</t>
        </r>
      </text>
    </comment>
    <comment ref="K7" authorId="1" shapeId="0" xr:uid="{00000000-0006-0000-1000-000009000000}">
      <text>
        <r>
          <rPr>
            <sz val="10"/>
            <color indexed="81"/>
            <rFont val="Tahoma"/>
            <family val="2"/>
          </rPr>
          <t>AAPFCO, Commercial Fertilizers 1998</t>
        </r>
      </text>
    </comment>
    <comment ref="L7" authorId="2" shapeId="0" xr:uid="{00000000-0006-0000-1000-00000A000000}">
      <text>
        <r>
          <rPr>
            <sz val="10"/>
            <color indexed="81"/>
            <rFont val="Tahoma"/>
            <family val="2"/>
          </rPr>
          <t>AAPFCO, Commercial Fertilizers 1999</t>
        </r>
      </text>
    </comment>
    <comment ref="M7" authorId="3" shapeId="0" xr:uid="{00000000-0006-0000-1000-00000B000000}">
      <text>
        <r>
          <rPr>
            <sz val="10"/>
            <color indexed="81"/>
            <rFont val="Tahoma"/>
            <family val="2"/>
          </rPr>
          <t>AAPFCO, Commercial Fertilizers 2000</t>
        </r>
      </text>
    </comment>
    <comment ref="N7" authorId="4" shapeId="0" xr:uid="{00000000-0006-0000-1000-00000C000000}">
      <text>
        <r>
          <rPr>
            <sz val="10"/>
            <color indexed="81"/>
            <rFont val="Tahoma"/>
            <family val="2"/>
          </rPr>
          <t>AAPFCO, Commerical Fertilizers 2001</t>
        </r>
      </text>
    </comment>
    <comment ref="O7" authorId="5" shapeId="0" xr:uid="{00000000-0006-0000-1000-00000D000000}">
      <text>
        <r>
          <rPr>
            <sz val="10"/>
            <color indexed="81"/>
            <rFont val="Tahoma"/>
            <family val="2"/>
          </rPr>
          <t>AAPFCO, Commercial Fertilizers 2002</t>
        </r>
      </text>
    </comment>
    <comment ref="P7" authorId="5" shapeId="0" xr:uid="{00000000-0006-0000-1000-00000E000000}">
      <text>
        <r>
          <rPr>
            <sz val="10"/>
            <color indexed="81"/>
            <rFont val="Tahoma"/>
            <family val="2"/>
          </rPr>
          <t>AAPFCO, Commercial Fertilizers 2002</t>
        </r>
      </text>
    </comment>
    <comment ref="Q7" authorId="6" shapeId="0" xr:uid="{00000000-0006-0000-1000-00000F000000}">
      <text>
        <r>
          <rPr>
            <sz val="10"/>
            <color indexed="81"/>
            <rFont val="Tahoma"/>
            <family val="2"/>
          </rPr>
          <t>AAPFCO, Commercial Fertilizers 2004
p. 16, Table 9</t>
        </r>
      </text>
    </comment>
    <comment ref="R7" authorId="0" shapeId="0" xr:uid="{00000000-0006-0000-1000-000010000000}">
      <text>
        <r>
          <rPr>
            <sz val="10"/>
            <color indexed="81"/>
            <rFont val="Arial"/>
            <family val="2"/>
          </rPr>
          <t>AAPFCO, Commercial Fertilizers 2005.  Page 16, Table 9.</t>
        </r>
      </text>
    </comment>
    <comment ref="S7" authorId="0" shapeId="0" xr:uid="{00000000-0006-0000-1000-000011000000}">
      <text>
        <r>
          <rPr>
            <sz val="10"/>
            <color indexed="81"/>
            <rFont val="Arial"/>
            <family val="2"/>
          </rPr>
          <t>AAPFCO, Commercial Fertilizers 2006.  
Page 16, Table 9.</t>
        </r>
      </text>
    </comment>
    <comment ref="T7" authorId="0" shapeId="0" xr:uid="{00000000-0006-0000-1000-000012000000}">
      <text>
        <r>
          <rPr>
            <sz val="10"/>
            <color indexed="81"/>
            <rFont val="Arial"/>
            <family val="2"/>
          </rPr>
          <t>AAPFCO, Commercial Fertilizers 2006.  
Page 17, Table 10.</t>
        </r>
      </text>
    </comment>
    <comment ref="AA7" authorId="7" shapeId="0" xr:uid="{00000000-0006-0000-1000-000013000000}">
      <text>
        <r>
          <rPr>
            <b/>
            <sz val="9"/>
            <color indexed="81"/>
            <rFont val="Tahoma"/>
            <family val="2"/>
          </rPr>
          <t>Blumenthal, Cara:</t>
        </r>
        <r>
          <rPr>
            <sz val="9"/>
            <color indexed="81"/>
            <rFont val="Tahoma"/>
            <family val="2"/>
          </rPr>
          <t xml:space="preserve">
AAPFCO, Commercial Fertilizers 2014.  
Page 16 Table 9.</t>
        </r>
      </text>
    </comment>
    <comment ref="AB7" authorId="7" shapeId="0" xr:uid="{00000000-0006-0000-1000-000014000000}">
      <text>
        <r>
          <rPr>
            <b/>
            <sz val="9"/>
            <color indexed="81"/>
            <rFont val="Tahoma"/>
            <family val="2"/>
          </rPr>
          <t>Blumenthal, Cara:</t>
        </r>
        <r>
          <rPr>
            <sz val="9"/>
            <color indexed="81"/>
            <rFont val="Tahoma"/>
            <family val="2"/>
          </rPr>
          <t xml:space="preserve">
AAPFCO, Commercial Fertilizers 2014.  
Page 17 Table 10.</t>
        </r>
      </text>
    </comment>
    <comment ref="AC7" authorId="8" shapeId="0" xr:uid="{3EE948E1-98FD-44B2-983D-74974325993D}">
      <text>
        <r>
          <rPr>
            <b/>
            <sz val="9"/>
            <color indexed="81"/>
            <rFont val="Tahoma"/>
            <family val="2"/>
          </rPr>
          <t>Roberts, Annie:</t>
        </r>
        <r>
          <rPr>
            <sz val="9"/>
            <color indexed="81"/>
            <rFont val="Tahoma"/>
            <family val="2"/>
          </rPr>
          <t xml:space="preserve">
SIT Ag Module, Fertilizer Data tab. </t>
        </r>
      </text>
    </comment>
    <comment ref="AD7" authorId="8" shapeId="0" xr:uid="{6CA17980-7149-4638-82DE-33FCE48465C6}">
      <text>
        <r>
          <rPr>
            <b/>
            <sz val="9"/>
            <color indexed="81"/>
            <rFont val="Tahoma"/>
            <family val="2"/>
          </rPr>
          <t>Roberts, Annie:</t>
        </r>
        <r>
          <rPr>
            <sz val="9"/>
            <color indexed="81"/>
            <rFont val="Tahoma"/>
            <family val="2"/>
          </rPr>
          <t xml:space="preserve">
SIT Ag Module, Fertilizer Data
</t>
        </r>
      </text>
    </comment>
    <comment ref="AE7" authorId="8" shapeId="0" xr:uid="{F36D0D3C-1711-44D7-A51B-17194C47CDFD}">
      <text>
        <r>
          <rPr>
            <b/>
            <sz val="9"/>
            <color indexed="81"/>
            <rFont val="Tahoma"/>
            <family val="2"/>
          </rPr>
          <t>Roberts, Annie:</t>
        </r>
        <r>
          <rPr>
            <sz val="9"/>
            <color indexed="81"/>
            <rFont val="Tahoma"/>
            <family val="2"/>
          </rPr>
          <t xml:space="preserve">
By state fertilizer consumption from EPA, based on AAPFCO report: https://www.epa.gov/nutrient-policy-data/commercial-fertilizer-purchased
</t>
        </r>
      </text>
    </comment>
    <comment ref="B9" authorId="0" shapeId="0" xr:uid="{00000000-0006-0000-1000-000015000000}">
      <text>
        <r>
          <rPr>
            <sz val="8"/>
            <color indexed="81"/>
            <rFont val="Tahoma"/>
            <family val="2"/>
          </rPr>
          <t>(65% of fertilizer yr total)</t>
        </r>
      </text>
    </comment>
    <comment ref="B10" authorId="0" shapeId="0" xr:uid="{00000000-0006-0000-1000-000016000000}">
      <text>
        <r>
          <rPr>
            <sz val="8"/>
            <color indexed="81"/>
            <rFont val="Tahoma"/>
            <family val="2"/>
          </rPr>
          <t>(35% of fertilizer yr total)</t>
        </r>
      </text>
    </comment>
    <comment ref="S12" authorId="0" shapeId="0" xr:uid="{00000000-0006-0000-1000-000017000000}">
      <text>
        <r>
          <rPr>
            <b/>
            <sz val="10"/>
            <color indexed="81"/>
            <rFont val="Arial"/>
            <family val="2"/>
          </rPr>
          <t>Lauren Flinn:</t>
        </r>
        <r>
          <rPr>
            <sz val="10"/>
            <color indexed="81"/>
            <rFont val="Arial"/>
            <family val="2"/>
          </rPr>
          <t xml:space="preserve">
Used to estimate Jul-Dec consumption.
These formulas should pull from column H for 1989 to the year before the current year.  It should pull from column D for 1990 to the current year.</t>
        </r>
      </text>
    </comment>
    <comment ref="A15" authorId="9" shapeId="0" xr:uid="{00000000-0006-0000-1000-000018000000}">
      <text>
        <r>
          <rPr>
            <sz val="10"/>
            <color indexed="81"/>
            <rFont val="Tahoma"/>
            <family val="2"/>
          </rPr>
          <t>Fertilizer Year e.g., FertYr90 =July-Dec89+Jan-Jun90</t>
        </r>
      </text>
    </comment>
    <comment ref="B16" authorId="9" shapeId="0" xr:uid="{00000000-0006-0000-1000-000019000000}">
      <text>
        <r>
          <rPr>
            <sz val="10"/>
            <color indexed="81"/>
            <rFont val="Tahoma"/>
            <family val="2"/>
          </rPr>
          <t>Taken from AAPFCO/TFI Commercial Fertilizers reports, published from 1990 to 2016 (Table 5: Consumption of Single-Nutrient Nitrogen Fertilizer Years)</t>
        </r>
      </text>
    </comment>
    <comment ref="AC16" authorId="8" shapeId="0" xr:uid="{4E1E94BF-A99F-40A8-A6ED-3D80732C1D41}">
      <text>
        <r>
          <rPr>
            <b/>
            <sz val="9"/>
            <color indexed="81"/>
            <rFont val="Tahoma"/>
            <family val="2"/>
          </rPr>
          <t>Roberts, Annie:</t>
        </r>
        <r>
          <rPr>
            <sz val="9"/>
            <color indexed="81"/>
            <rFont val="Tahoma"/>
            <family val="2"/>
          </rPr>
          <t xml:space="preserve">
Used 5-year trend to estimate fertilizer consumption</t>
        </r>
      </text>
    </comment>
    <comment ref="A37" authorId="0" shapeId="0" xr:uid="{00000000-0006-0000-1000-00001B000000}">
      <text>
        <r>
          <rPr>
            <sz val="10"/>
            <color indexed="81"/>
            <rFont val="Tahoma"/>
            <family val="2"/>
          </rPr>
          <t>(65% of fertilizer yr total)</t>
        </r>
      </text>
    </comment>
    <comment ref="A42" authorId="0" shapeId="0" xr:uid="{00000000-0006-0000-1000-00001C000000}">
      <text>
        <r>
          <rPr>
            <sz val="10"/>
            <color indexed="81"/>
            <rFont val="Tahoma"/>
            <family val="2"/>
          </rPr>
          <t xml:space="preserve">(35% of fertilizer yr total)
</t>
        </r>
      </text>
    </comment>
    <comment ref="S43" authorId="10" shapeId="0" xr:uid="{00000000-0006-0000-1000-00001D000000}">
      <text>
        <r>
          <rPr>
            <b/>
            <sz val="8"/>
            <color indexed="81"/>
            <rFont val="Tahoma"/>
            <family val="2"/>
          </rPr>
          <t xml:space="preserve">NS Nadkarni: </t>
        </r>
        <r>
          <rPr>
            <sz val="8"/>
            <color indexed="81"/>
            <rFont val="Tahoma"/>
            <family val="2"/>
          </rPr>
          <t>Projected based on trend of 2000 to 2007</t>
        </r>
      </text>
    </comment>
    <comment ref="AL43" authorId="7" shapeId="0" xr:uid="{00000000-0006-0000-1000-00001E000000}">
      <text>
        <r>
          <rPr>
            <b/>
            <sz val="9"/>
            <color indexed="81"/>
            <rFont val="Tahoma"/>
            <family val="2"/>
          </rPr>
          <t>Blumenthal, Cara:</t>
        </r>
        <r>
          <rPr>
            <sz val="9"/>
            <color indexed="81"/>
            <rFont val="Tahoma"/>
            <family val="2"/>
          </rPr>
          <t xml:space="preserve">
Assumed to be the same as 2024</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Roberts, Annie</author>
    <author>Blumenthal, Cara</author>
  </authors>
  <commentList>
    <comment ref="AB77" authorId="0" shapeId="0" xr:uid="{980F13AB-604E-4A56-938B-1F5FCE0B8C87}">
      <text>
        <r>
          <rPr>
            <b/>
            <sz val="9"/>
            <color indexed="81"/>
            <rFont val="Tahoma"/>
            <family val="2"/>
          </rPr>
          <t>Roberts, Annie:</t>
        </r>
        <r>
          <rPr>
            <sz val="9"/>
            <color indexed="81"/>
            <rFont val="Tahoma"/>
            <family val="2"/>
          </rPr>
          <t xml:space="preserve">
Note that this is 100%- the sum of the other counties to ensure that the by county breakdown is exactly equal to 100%</t>
        </r>
      </text>
    </comment>
    <comment ref="A85" authorId="1" shapeId="0" xr:uid="{00000000-0006-0000-1100-000001000000}">
      <text>
        <r>
          <rPr>
            <b/>
            <sz val="9"/>
            <color indexed="81"/>
            <rFont val="Tahoma"/>
            <family val="2"/>
          </rPr>
          <t>Blumenthal, Cara:</t>
        </r>
        <r>
          <rPr>
            <sz val="9"/>
            <color indexed="81"/>
            <rFont val="Tahoma"/>
            <family val="2"/>
          </rPr>
          <t xml:space="preserve">
Source: Figure 6 and Figure 12 of the "Statewide Agricultural Land Use Baseline 2015", Prepared for the Hawaii Department of Agriculture by the University of Hawaii. Available online at: http://hdoa.hawaii.gov/wp-content/uploads/2016/02/StateAgLandUseBaseline2015.pdf
Source: Agricultural Land Use Maps (ALUM) 2015. State of Hawaii. Available online at: http://files.hawaii.gov/dbedt/op/gis/maps/alum_stats.pdf</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Blumenthal, Cara</author>
    <author>Wolfe, Caroline</author>
    <author>Hartung, Leah</author>
    <author>Victoria Thompson</author>
    <author>Dana P. Palmer</author>
    <author>EUC</author>
  </authors>
  <commentList>
    <comment ref="BI5" authorId="0" shapeId="0" xr:uid="{00000000-0006-0000-1200-000001000000}">
      <text>
        <r>
          <rPr>
            <b/>
            <sz val="9"/>
            <color indexed="81"/>
            <rFont val="Tahoma"/>
            <family val="2"/>
          </rPr>
          <t>Blumenthal, Cara:</t>
        </r>
        <r>
          <rPr>
            <sz val="9"/>
            <color indexed="81"/>
            <rFont val="Tahoma"/>
            <family val="2"/>
          </rPr>
          <t xml:space="preserve">
If 2025 is higher than the maximum in the time series</t>
        </r>
      </text>
    </comment>
    <comment ref="BJ5" authorId="1" shapeId="0" xr:uid="{680B87B5-F03E-42FB-8FEC-48DA6D450B9A}">
      <text>
        <r>
          <rPr>
            <b/>
            <sz val="9"/>
            <color indexed="81"/>
            <rFont val="Tahoma"/>
            <family val="2"/>
          </rPr>
          <t>Wolfe, Caroline:</t>
        </r>
        <r>
          <rPr>
            <sz val="9"/>
            <color indexed="81"/>
            <rFont val="Tahoma"/>
            <family val="2"/>
          </rPr>
          <t xml:space="preserve">
If 2030 is higher than the maximum in the time series</t>
        </r>
      </text>
    </comment>
    <comment ref="F47" authorId="2" shapeId="0" xr:uid="{9E791B64-F906-4D16-84C7-90269F9ADDB1}">
      <text>
        <r>
          <rPr>
            <b/>
            <sz val="9"/>
            <color indexed="81"/>
            <rFont val="Tahoma"/>
            <family val="2"/>
          </rPr>
          <t>Hartung, Leah:</t>
        </r>
        <r>
          <rPr>
            <sz val="9"/>
            <color indexed="81"/>
            <rFont val="Tahoma"/>
            <family val="2"/>
          </rPr>
          <t xml:space="preserve">
(m3 CH4/kg VS)</t>
        </r>
      </text>
    </comment>
    <comment ref="K47" authorId="2" shapeId="0" xr:uid="{DF675319-B7F0-45CD-B63D-A33FA942D058}">
      <text>
        <r>
          <rPr>
            <b/>
            <sz val="9"/>
            <color indexed="81"/>
            <rFont val="Tahoma"/>
            <family val="2"/>
          </rPr>
          <t>Hartung, Leah:</t>
        </r>
        <r>
          <rPr>
            <sz val="9"/>
            <color indexed="81"/>
            <rFont val="Tahoma"/>
            <family val="2"/>
          </rPr>
          <t xml:space="preserve">
(m3 CH4/kg VS)</t>
        </r>
      </text>
    </comment>
    <comment ref="B66" authorId="3" shapeId="0" xr:uid="{00000000-0006-0000-1200-000002000000}">
      <text>
        <r>
          <rPr>
            <b/>
            <sz val="8"/>
            <color indexed="81"/>
            <rFont val="Tahoma"/>
            <family val="2"/>
          </rPr>
          <t>Victoria Thompson:</t>
        </r>
        <r>
          <rPr>
            <sz val="8"/>
            <color indexed="81"/>
            <rFont val="Tahoma"/>
            <family val="2"/>
          </rPr>
          <t xml:space="preserve">
Use Sheep not on Feed factors</t>
        </r>
      </text>
    </comment>
    <comment ref="B68" authorId="3" shapeId="0" xr:uid="{00000000-0006-0000-1200-000005000000}">
      <text>
        <r>
          <rPr>
            <b/>
            <sz val="8"/>
            <color indexed="81"/>
            <rFont val="Tahoma"/>
            <family val="2"/>
          </rPr>
          <t>Victoria Thompson:</t>
        </r>
        <r>
          <rPr>
            <sz val="8"/>
            <color indexed="81"/>
            <rFont val="Tahoma"/>
            <family val="2"/>
          </rPr>
          <t xml:space="preserve">
Use average of all Swine factors</t>
        </r>
      </text>
    </comment>
    <comment ref="D68" authorId="0" shapeId="0" xr:uid="{129C2173-6619-4C99-88BC-CDDDCFABCD6C}">
      <text>
        <r>
          <rPr>
            <b/>
            <sz val="9"/>
            <color indexed="81"/>
            <rFont val="Tahoma"/>
            <family val="2"/>
          </rPr>
          <t>Blumenthal, Cara:</t>
        </r>
        <r>
          <rPr>
            <sz val="9"/>
            <color indexed="81"/>
            <rFont val="Tahoma"/>
            <family val="2"/>
          </rPr>
          <t xml:space="preserve">
Note for updating: Be sure to update calculation to reflect weighted values  in the current inventory year </t>
        </r>
      </text>
    </comment>
    <comment ref="F68" authorId="0" shapeId="0" xr:uid="{05A022B7-13E8-4E98-9403-5982251DD20E}">
      <text>
        <r>
          <rPr>
            <b/>
            <sz val="9"/>
            <color indexed="81"/>
            <rFont val="Tahoma"/>
            <family val="2"/>
          </rPr>
          <t>Blumenthal, Cara:</t>
        </r>
        <r>
          <rPr>
            <sz val="9"/>
            <color indexed="81"/>
            <rFont val="Tahoma"/>
            <family val="2"/>
          </rPr>
          <t xml:space="preserve">
Note for updating: Be sure to update calculation to reflect weighted values  in the current inventory year </t>
        </r>
      </text>
    </comment>
    <comment ref="D70" authorId="0" shapeId="0" xr:uid="{10F343C6-9429-4EFC-B7C0-77AC962A27DA}">
      <text>
        <r>
          <rPr>
            <b/>
            <sz val="9"/>
            <color indexed="81"/>
            <rFont val="Tahoma"/>
            <family val="2"/>
          </rPr>
          <t>Blumenthal, Cara:</t>
        </r>
        <r>
          <rPr>
            <sz val="9"/>
            <color indexed="81"/>
            <rFont val="Tahoma"/>
            <family val="2"/>
          </rPr>
          <t xml:space="preserve">
Note for updating: Be sure to update calculation to reflect weighted values  in the current inventory year </t>
        </r>
      </text>
    </comment>
    <comment ref="F70" authorId="0" shapeId="0" xr:uid="{28481D26-5C7C-4937-9A6B-7E0F9409ACD2}">
      <text>
        <r>
          <rPr>
            <b/>
            <sz val="9"/>
            <color indexed="81"/>
            <rFont val="Tahoma"/>
            <family val="2"/>
          </rPr>
          <t>Blumenthal, Cara:</t>
        </r>
        <r>
          <rPr>
            <sz val="9"/>
            <color indexed="81"/>
            <rFont val="Tahoma"/>
            <family val="2"/>
          </rPr>
          <t xml:space="preserve">
Note for updating: Be sure to update calculation to reflect weighted values  in the current inventory year </t>
        </r>
      </text>
    </comment>
    <comment ref="B82" authorId="0" shapeId="0" xr:uid="{00000000-0006-0000-1200-00000A000000}">
      <text>
        <r>
          <rPr>
            <b/>
            <sz val="9"/>
            <color indexed="81"/>
            <rFont val="Tahoma"/>
            <family val="2"/>
          </rPr>
          <t>Blumenthal, Cara:</t>
        </r>
        <r>
          <rPr>
            <sz val="9"/>
            <color indexed="81"/>
            <rFont val="Tahoma"/>
            <family val="2"/>
          </rPr>
          <t xml:space="preserve">
Sum of MCF for each animal's management system x Percent of Manure Managed in that system</t>
        </r>
      </text>
    </comment>
    <comment ref="B103" authorId="0" shapeId="0" xr:uid="{00000000-0006-0000-1200-00000B000000}">
      <text>
        <r>
          <rPr>
            <b/>
            <sz val="9"/>
            <color indexed="81"/>
            <rFont val="Tahoma"/>
            <family val="2"/>
          </rPr>
          <t>Blumenthal, Cara:</t>
        </r>
        <r>
          <rPr>
            <sz val="9"/>
            <color indexed="81"/>
            <rFont val="Tahoma"/>
            <family val="2"/>
          </rPr>
          <t xml:space="preserve">
from EPA's State Inventory Tool Agriculture Module.</t>
        </r>
      </text>
    </comment>
    <comment ref="B105" authorId="0" shapeId="0" xr:uid="{00000000-0006-0000-1200-00000C000000}">
      <text>
        <r>
          <rPr>
            <b/>
            <sz val="9"/>
            <color indexed="81"/>
            <rFont val="Tahoma"/>
            <family val="2"/>
          </rPr>
          <t>Blumenthal, Cara:</t>
        </r>
        <r>
          <rPr>
            <sz val="9"/>
            <color indexed="81"/>
            <rFont val="Tahoma"/>
            <family val="2"/>
          </rPr>
          <t xml:space="preserve">
from EPA's State Inventory Tool Agriculture Module.</t>
        </r>
      </text>
    </comment>
    <comment ref="C115" authorId="4" shapeId="0" xr:uid="{00000000-0006-0000-1200-00000D000000}">
      <text>
        <r>
          <rPr>
            <b/>
            <sz val="8"/>
            <color indexed="81"/>
            <rFont val="Tahoma"/>
            <family val="2"/>
          </rPr>
          <t>Victoria Thompson</t>
        </r>
        <r>
          <rPr>
            <sz val="8"/>
            <color indexed="81"/>
            <rFont val="Tahoma"/>
            <family val="2"/>
          </rPr>
          <t>: Kinoshita, C.M. (1988) "Composition and processing of burned and unburned cane in Hawaii." Intl. Sugar Jnl. 90:1070, 34-37.</t>
        </r>
      </text>
    </comment>
    <comment ref="D115" authorId="3" shapeId="0" xr:uid="{00000000-0006-0000-1200-00000E000000}">
      <text>
        <r>
          <rPr>
            <b/>
            <sz val="8"/>
            <color indexed="81"/>
            <rFont val="Tahoma"/>
            <family val="2"/>
          </rPr>
          <t>Victoria Thompson:</t>
        </r>
        <r>
          <rPr>
            <sz val="8"/>
            <color indexed="81"/>
            <rFont val="Tahoma"/>
            <family val="2"/>
          </rPr>
          <t xml:space="preserve">
Ashman (2008). Email communication. Janet Ashman, Hawaii Agriculture Research Center and Victoria Thompson, ICF International.  Ms. Ashman cited an August 2004 report prepared for the U.S. Dept. of Energy by the Hawaiian Commercial &amp; Sugar Co., "Closed-Loop Biomass Co-Firing--Pilot-Scale and Full-Scale Test Results."</t>
        </r>
      </text>
    </comment>
    <comment ref="E115" authorId="5" shapeId="0" xr:uid="{00000000-0006-0000-1200-00000F000000}">
      <text>
        <r>
          <rPr>
            <b/>
            <sz val="8"/>
            <color indexed="81"/>
            <rFont val="Tahoma"/>
            <family val="2"/>
          </rPr>
          <t>EUC:</t>
        </r>
        <r>
          <rPr>
            <sz val="8"/>
            <color indexed="81"/>
            <rFont val="Tahoma"/>
            <family val="2"/>
          </rPr>
          <t xml:space="preserve">
From Turn et al, 1997</t>
        </r>
      </text>
    </comment>
    <comment ref="F115" authorId="5" shapeId="0" xr:uid="{00000000-0006-0000-1200-000010000000}">
      <text>
        <r>
          <rPr>
            <b/>
            <sz val="8"/>
            <color indexed="81"/>
            <rFont val="Tahoma"/>
            <family val="2"/>
          </rPr>
          <t>EUC:</t>
        </r>
        <r>
          <rPr>
            <sz val="8"/>
            <color indexed="81"/>
            <rFont val="Tahoma"/>
            <family val="2"/>
          </rPr>
          <t xml:space="preserve">
From Turn et al., 1997
</t>
        </r>
      </text>
    </comment>
    <comment ref="G115" authorId="5" shapeId="0" xr:uid="{00000000-0006-0000-1200-000011000000}">
      <text>
        <r>
          <rPr>
            <b/>
            <sz val="8"/>
            <color indexed="81"/>
            <rFont val="Tahoma"/>
            <family val="2"/>
          </rPr>
          <t>EUC:</t>
        </r>
        <r>
          <rPr>
            <sz val="8"/>
            <color indexed="81"/>
            <rFont val="Tahoma"/>
            <family val="2"/>
          </rPr>
          <t xml:space="preserve">
From Turn et al., 1997</t>
        </r>
      </text>
    </comment>
    <comment ref="H115" authorId="4" shapeId="0" xr:uid="{00000000-0006-0000-1200-000012000000}">
      <text>
        <r>
          <rPr>
            <b/>
            <sz val="8"/>
            <color indexed="81"/>
            <rFont val="Tahoma"/>
            <family val="2"/>
          </rPr>
          <t>Victoria Thompson</t>
        </r>
        <r>
          <rPr>
            <sz val="8"/>
            <color indexed="81"/>
            <rFont val="Tahoma"/>
            <family val="2"/>
          </rPr>
          <t>: Kinoshita, C.M. (1988) "Composition and processing of burned and unburned cane in Hawaii." Intl. Sugar Jnl. 90:1070, 34-37.</t>
        </r>
      </text>
    </comment>
    <comment ref="I115" authorId="5" shapeId="0" xr:uid="{00000000-0006-0000-1200-000013000000}">
      <text>
        <r>
          <rPr>
            <b/>
            <sz val="8"/>
            <color indexed="81"/>
            <rFont val="Tahoma"/>
            <family val="2"/>
          </rPr>
          <t>EUC:</t>
        </r>
        <r>
          <rPr>
            <sz val="8"/>
            <color indexed="81"/>
            <rFont val="Tahoma"/>
            <family val="2"/>
          </rPr>
          <t xml:space="preserve">
From Turn et al., 1997</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DLekas</author>
    <author>Victoria Thompson</author>
    <author>Blumenthal, Cara</author>
  </authors>
  <commentList>
    <comment ref="B18" authorId="0" shapeId="0" xr:uid="{00000000-0006-0000-1800-000001000000}">
      <text>
        <r>
          <rPr>
            <b/>
            <sz val="8"/>
            <color indexed="81"/>
            <rFont val="Tahoma"/>
            <family val="2"/>
          </rPr>
          <t>DLekas:</t>
        </r>
        <r>
          <rPr>
            <sz val="8"/>
            <color indexed="81"/>
            <rFont val="Tahoma"/>
            <family val="2"/>
          </rPr>
          <t xml:space="preserve">
density conversion from EPA US Inv 2000
Pgroth: changed 12/03 to match US Inv</t>
        </r>
      </text>
    </comment>
    <comment ref="C22" authorId="1" shapeId="0" xr:uid="{00000000-0006-0000-1800-000002000000}">
      <text>
        <r>
          <rPr>
            <b/>
            <sz val="8"/>
            <color indexed="81"/>
            <rFont val="Tahoma"/>
            <family val="2"/>
          </rPr>
          <t>Victoria Thompson:</t>
        </r>
        <r>
          <rPr>
            <sz val="8"/>
            <color indexed="81"/>
            <rFont val="Tahoma"/>
            <family val="2"/>
          </rPr>
          <t xml:space="preserve">
IPCC 2006
" Emissions are believed negligible based on the absence of oxidized forms of
nitrogen entering systems in
combination with low potential for nitrification and denitrification in the system."</t>
        </r>
      </text>
    </comment>
    <comment ref="C23" authorId="1" shapeId="0" xr:uid="{00000000-0006-0000-1800-000003000000}">
      <text>
        <r>
          <rPr>
            <b/>
            <sz val="8"/>
            <color indexed="81"/>
            <rFont val="Tahoma"/>
            <family val="2"/>
          </rPr>
          <t>Victoria Thompson:</t>
        </r>
        <r>
          <rPr>
            <sz val="8"/>
            <color indexed="81"/>
            <rFont val="Tahoma"/>
            <family val="2"/>
          </rPr>
          <t xml:space="preserve">
IPCC 2006</t>
        </r>
      </text>
    </comment>
    <comment ref="C24" authorId="1" shapeId="0" xr:uid="{00000000-0006-0000-1800-000004000000}">
      <text>
        <r>
          <rPr>
            <b/>
            <sz val="8"/>
            <color indexed="81"/>
            <rFont val="Tahoma"/>
            <family val="2"/>
          </rPr>
          <t>Victoria Thompson:</t>
        </r>
        <r>
          <rPr>
            <sz val="8"/>
            <color indexed="81"/>
            <rFont val="Tahoma"/>
            <family val="2"/>
          </rPr>
          <t xml:space="preserve">
IPCC 2006</t>
        </r>
      </text>
    </comment>
    <comment ref="C25" authorId="1" shapeId="0" xr:uid="{00000000-0006-0000-1800-000005000000}">
      <text>
        <r>
          <rPr>
            <b/>
            <sz val="8"/>
            <color indexed="81"/>
            <rFont val="Tahoma"/>
            <family val="2"/>
          </rPr>
          <t>Victoria Thompson:</t>
        </r>
        <r>
          <rPr>
            <sz val="8"/>
            <color indexed="81"/>
            <rFont val="Tahoma"/>
            <family val="2"/>
          </rPr>
          <t xml:space="preserve">
IPCC 2006</t>
        </r>
      </text>
    </comment>
    <comment ref="C26" authorId="1" shapeId="0" xr:uid="{00000000-0006-0000-1800-000006000000}">
      <text>
        <r>
          <rPr>
            <b/>
            <sz val="8"/>
            <color indexed="81"/>
            <rFont val="Tahoma"/>
            <family val="2"/>
          </rPr>
          <t>Victoria Thompson:</t>
        </r>
        <r>
          <rPr>
            <sz val="8"/>
            <color indexed="81"/>
            <rFont val="Tahoma"/>
            <family val="2"/>
          </rPr>
          <t xml:space="preserve">
IPCC 2006</t>
        </r>
      </text>
    </comment>
    <comment ref="C29" authorId="2" shapeId="0" xr:uid="{00000000-0006-0000-1800-000007000000}">
      <text>
        <r>
          <rPr>
            <b/>
            <sz val="9"/>
            <color indexed="81"/>
            <rFont val="Tahoma"/>
            <family val="2"/>
          </rPr>
          <t xml:space="preserve">Roberts, Annie: 
</t>
        </r>
        <r>
          <rPr>
            <sz val="9"/>
            <color indexed="81"/>
            <rFont val="Tahoma"/>
            <family val="2"/>
          </rPr>
          <t>AR5</t>
        </r>
      </text>
    </comment>
    <comment ref="C30" authorId="2" shapeId="0" xr:uid="{00000000-0006-0000-1800-000008000000}">
      <text>
        <r>
          <rPr>
            <b/>
            <sz val="9"/>
            <color indexed="81"/>
            <rFont val="Tahoma"/>
            <family val="2"/>
          </rPr>
          <t xml:space="preserve">Roberts, Annie: 
</t>
        </r>
        <r>
          <rPr>
            <sz val="9"/>
            <color indexed="81"/>
            <rFont val="Tahoma"/>
            <family val="2"/>
          </rPr>
          <t>AR5</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McDaniel, Mary Francis</author>
  </authors>
  <commentList>
    <comment ref="A65" authorId="0" shapeId="0" xr:uid="{30013393-0032-4932-9D13-47DB1EE0B7B9}">
      <text>
        <r>
          <rPr>
            <b/>
            <sz val="9"/>
            <color indexed="81"/>
            <rFont val="Tahoma"/>
            <family val="2"/>
          </rPr>
          <t>McDaniel, Mary Francis:</t>
        </r>
        <r>
          <rPr>
            <sz val="9"/>
            <color indexed="81"/>
            <rFont val="Tahoma"/>
            <family val="2"/>
          </rPr>
          <t xml:space="preserve">
Not currently in use in uncertainty estimate</t>
        </r>
      </text>
    </comment>
    <comment ref="A66" authorId="0" shapeId="0" xr:uid="{B62E6392-9D78-4ADF-BCEA-0D875BF856EE}">
      <text>
        <r>
          <rPr>
            <b/>
            <sz val="9"/>
            <color indexed="81"/>
            <rFont val="Tahoma"/>
            <family val="2"/>
          </rPr>
          <t>McDaniel, Mary Francis:</t>
        </r>
        <r>
          <rPr>
            <sz val="9"/>
            <color indexed="81"/>
            <rFont val="Tahoma"/>
            <family val="2"/>
          </rPr>
          <t xml:space="preserve">
Not currently in use in uncertainty estimate</t>
        </r>
      </text>
    </comment>
    <comment ref="A67" authorId="0" shapeId="0" xr:uid="{3DC9C331-5839-40E9-B47E-EB76E2E2E234}">
      <text>
        <r>
          <rPr>
            <b/>
            <sz val="9"/>
            <color indexed="81"/>
            <rFont val="Tahoma"/>
            <family val="2"/>
          </rPr>
          <t>McDaniel, Mary Francis:</t>
        </r>
        <r>
          <rPr>
            <sz val="9"/>
            <color indexed="81"/>
            <rFont val="Tahoma"/>
            <family val="2"/>
          </rPr>
          <t xml:space="preserve">
Not currently in use in uncertainty estimate</t>
        </r>
      </text>
    </comment>
    <comment ref="A70" authorId="0" shapeId="0" xr:uid="{8B900BB1-1E34-4C8E-AEAF-2D837B1ADB40}">
      <text>
        <r>
          <rPr>
            <b/>
            <sz val="9"/>
            <color indexed="81"/>
            <rFont val="Tahoma"/>
            <family val="2"/>
          </rPr>
          <t>McDaniel, Mary Francis:</t>
        </r>
        <r>
          <rPr>
            <sz val="9"/>
            <color indexed="81"/>
            <rFont val="Tahoma"/>
            <family val="2"/>
          </rPr>
          <t xml:space="preserve">
Not currently in use in uncertainty estimate</t>
        </r>
      </text>
    </comment>
    <comment ref="A71" authorId="0" shapeId="0" xr:uid="{43323FD0-9F62-4B38-8499-999D2236752C}">
      <text>
        <r>
          <rPr>
            <b/>
            <sz val="9"/>
            <color indexed="81"/>
            <rFont val="Tahoma"/>
            <family val="2"/>
          </rPr>
          <t>McDaniel, Mary Francis:</t>
        </r>
        <r>
          <rPr>
            <sz val="9"/>
            <color indexed="81"/>
            <rFont val="Tahoma"/>
            <family val="2"/>
          </rPr>
          <t xml:space="preserve">
Not currently in use in uncertainty estimate</t>
        </r>
      </text>
    </comment>
    <comment ref="A72" authorId="0" shapeId="0" xr:uid="{8EC362AB-C8D5-498E-A096-D880659AC2D4}">
      <text>
        <r>
          <rPr>
            <b/>
            <sz val="9"/>
            <color indexed="81"/>
            <rFont val="Tahoma"/>
            <family val="2"/>
          </rPr>
          <t>McDaniel, Mary Francis:</t>
        </r>
        <r>
          <rPr>
            <sz val="9"/>
            <color indexed="81"/>
            <rFont val="Tahoma"/>
            <family val="2"/>
          </rPr>
          <t xml:space="preserve">
Not currently in use in uncertainty estimate</t>
        </r>
      </text>
    </comment>
    <comment ref="A73" authorId="0" shapeId="0" xr:uid="{F2983427-7760-45D4-A5AF-D1F109C2AB41}">
      <text>
        <r>
          <rPr>
            <b/>
            <sz val="9"/>
            <color indexed="81"/>
            <rFont val="Tahoma"/>
            <family val="2"/>
          </rPr>
          <t>McDaniel, Mary Francis:</t>
        </r>
        <r>
          <rPr>
            <sz val="9"/>
            <color indexed="81"/>
            <rFont val="Tahoma"/>
            <family val="2"/>
          </rPr>
          <t xml:space="preserve">
Not currently in use in uncertainty estimate</t>
        </r>
      </text>
    </comment>
    <comment ref="A74" authorId="0" shapeId="0" xr:uid="{9F42E80C-5540-428B-B8D9-FF0BDA9233A5}">
      <text>
        <r>
          <rPr>
            <b/>
            <sz val="9"/>
            <color indexed="81"/>
            <rFont val="Tahoma"/>
            <family val="2"/>
          </rPr>
          <t>McDaniel, Mary Francis:</t>
        </r>
        <r>
          <rPr>
            <sz val="9"/>
            <color indexed="81"/>
            <rFont val="Tahoma"/>
            <family val="2"/>
          </rPr>
          <t xml:space="preserve">
Not currently in use in uncertainty estimate</t>
        </r>
      </text>
    </comment>
    <comment ref="A75" authorId="0" shapeId="0" xr:uid="{D4ABC782-B827-4DD3-8C10-0F9A8EEF239E}">
      <text>
        <r>
          <rPr>
            <b/>
            <sz val="9"/>
            <color indexed="81"/>
            <rFont val="Tahoma"/>
            <family val="2"/>
          </rPr>
          <t>McDaniel, Mary Francis:</t>
        </r>
        <r>
          <rPr>
            <sz val="9"/>
            <color indexed="81"/>
            <rFont val="Tahoma"/>
            <family val="2"/>
          </rPr>
          <t xml:space="preserve">
Not currently in use in uncertainty estimate</t>
        </r>
      </text>
    </comment>
    <comment ref="A76" authorId="0" shapeId="0" xr:uid="{B996DDC7-E49A-41C5-8571-1BF8F8AD55B5}">
      <text>
        <r>
          <rPr>
            <b/>
            <sz val="9"/>
            <color indexed="81"/>
            <rFont val="Tahoma"/>
            <family val="2"/>
          </rPr>
          <t>McDaniel, Mary Francis:</t>
        </r>
        <r>
          <rPr>
            <sz val="9"/>
            <color indexed="81"/>
            <rFont val="Tahoma"/>
            <family val="2"/>
          </rPr>
          <t xml:space="preserve">
Not currently in use in uncertainty estimate</t>
        </r>
      </text>
    </comment>
    <comment ref="A77" authorId="0" shapeId="0" xr:uid="{79478F35-5070-4671-BC80-22105CB8ED1A}">
      <text>
        <r>
          <rPr>
            <b/>
            <sz val="9"/>
            <color indexed="81"/>
            <rFont val="Tahoma"/>
            <family val="2"/>
          </rPr>
          <t>McDaniel, Mary Francis:</t>
        </r>
        <r>
          <rPr>
            <sz val="9"/>
            <color indexed="81"/>
            <rFont val="Tahoma"/>
            <family val="2"/>
          </rPr>
          <t xml:space="preserve">
Not currently in use in uncertainty estimate</t>
        </r>
      </text>
    </comment>
    <comment ref="A78" authorId="0" shapeId="0" xr:uid="{16AED36E-06E7-4A65-BB07-4F0DC226D164}">
      <text>
        <r>
          <rPr>
            <b/>
            <sz val="9"/>
            <color indexed="81"/>
            <rFont val="Tahoma"/>
            <family val="2"/>
          </rPr>
          <t>McDaniel, Mary Francis:</t>
        </r>
        <r>
          <rPr>
            <sz val="9"/>
            <color indexed="81"/>
            <rFont val="Tahoma"/>
            <family val="2"/>
          </rPr>
          <t xml:space="preserve">
Not currently in use in uncertainty estimate</t>
        </r>
      </text>
    </comment>
    <comment ref="A79" authorId="0" shapeId="0" xr:uid="{004E9010-DDF2-423B-994E-1A22A33E9AB4}">
      <text>
        <r>
          <rPr>
            <b/>
            <sz val="9"/>
            <color indexed="81"/>
            <rFont val="Tahoma"/>
            <family val="2"/>
          </rPr>
          <t>McDaniel, Mary Francis:</t>
        </r>
        <r>
          <rPr>
            <sz val="9"/>
            <color indexed="81"/>
            <rFont val="Tahoma"/>
            <family val="2"/>
          </rPr>
          <t xml:space="preserve">
Not currently in use in uncertainty estimate</t>
        </r>
      </text>
    </comment>
    <comment ref="A80" authorId="0" shapeId="0" xr:uid="{3F4C520F-890B-4FF9-8ABF-87FD39D48170}">
      <text>
        <r>
          <rPr>
            <b/>
            <sz val="9"/>
            <color indexed="81"/>
            <rFont val="Tahoma"/>
            <family val="2"/>
          </rPr>
          <t>McDaniel, Mary Francis:</t>
        </r>
        <r>
          <rPr>
            <sz val="9"/>
            <color indexed="81"/>
            <rFont val="Tahoma"/>
            <family val="2"/>
          </rPr>
          <t xml:space="preserve">
Not currently in use in uncertainty estimate</t>
        </r>
      </text>
    </comment>
    <comment ref="A81" authorId="0" shapeId="0" xr:uid="{E503CE31-C482-4489-B1DC-CCD98DC8E641}">
      <text>
        <r>
          <rPr>
            <b/>
            <sz val="9"/>
            <color indexed="81"/>
            <rFont val="Tahoma"/>
            <family val="2"/>
          </rPr>
          <t>McDaniel, Mary Francis:</t>
        </r>
        <r>
          <rPr>
            <sz val="9"/>
            <color indexed="81"/>
            <rFont val="Tahoma"/>
            <family val="2"/>
          </rPr>
          <t xml:space="preserve">
Not currently in use in uncertainty estimate</t>
        </r>
      </text>
    </comment>
    <comment ref="A82" authorId="0" shapeId="0" xr:uid="{7F430183-93D0-4A14-A805-5F3B385E7587}">
      <text>
        <r>
          <rPr>
            <b/>
            <sz val="9"/>
            <color indexed="81"/>
            <rFont val="Tahoma"/>
            <family val="2"/>
          </rPr>
          <t>McDaniel, Mary Francis:</t>
        </r>
        <r>
          <rPr>
            <sz val="9"/>
            <color indexed="81"/>
            <rFont val="Tahoma"/>
            <family val="2"/>
          </rPr>
          <t xml:space="preserve">
Not currently in use in uncertainty estimate</t>
        </r>
      </text>
    </comment>
    <comment ref="A83" authorId="0" shapeId="0" xr:uid="{F0CCFCF2-2616-43CE-AE04-ADF058EEA081}">
      <text>
        <r>
          <rPr>
            <b/>
            <sz val="9"/>
            <color indexed="81"/>
            <rFont val="Tahoma"/>
            <family val="2"/>
          </rPr>
          <t>McDaniel, Mary Francis:</t>
        </r>
        <r>
          <rPr>
            <sz val="9"/>
            <color indexed="81"/>
            <rFont val="Tahoma"/>
            <family val="2"/>
          </rPr>
          <t xml:space="preserve">
Not currently in use in uncertainty estimate</t>
        </r>
      </text>
    </comment>
    <comment ref="A84" authorId="0" shapeId="0" xr:uid="{60614656-0474-409D-B6CD-FA7F13CFABBB}">
      <text>
        <r>
          <rPr>
            <b/>
            <sz val="9"/>
            <color indexed="81"/>
            <rFont val="Tahoma"/>
            <family val="2"/>
          </rPr>
          <t>McDaniel, Mary Francis:</t>
        </r>
        <r>
          <rPr>
            <sz val="9"/>
            <color indexed="81"/>
            <rFont val="Tahoma"/>
            <family val="2"/>
          </rPr>
          <t xml:space="preserve">
Not currently in use in uncertainty estimate</t>
        </r>
      </text>
    </comment>
    <comment ref="A85" authorId="0" shapeId="0" xr:uid="{926AB522-0AD8-4C9C-B08B-3B3D34D2854F}">
      <text>
        <r>
          <rPr>
            <b/>
            <sz val="9"/>
            <color indexed="81"/>
            <rFont val="Tahoma"/>
            <family val="2"/>
          </rPr>
          <t>McDaniel, Mary Francis:</t>
        </r>
        <r>
          <rPr>
            <sz val="9"/>
            <color indexed="81"/>
            <rFont val="Tahoma"/>
            <family val="2"/>
          </rPr>
          <t xml:space="preserve">
Not currently in use in uncertainty estimate</t>
        </r>
      </text>
    </comment>
    <comment ref="A86" authorId="0" shapeId="0" xr:uid="{CE1C14EC-9ACF-4509-BCC1-56B32A52A3BB}">
      <text>
        <r>
          <rPr>
            <b/>
            <sz val="9"/>
            <color indexed="81"/>
            <rFont val="Tahoma"/>
            <family val="2"/>
          </rPr>
          <t>McDaniel, Mary Francis:</t>
        </r>
        <r>
          <rPr>
            <sz val="9"/>
            <color indexed="81"/>
            <rFont val="Tahoma"/>
            <family val="2"/>
          </rPr>
          <t xml:space="preserve">
Not currently in use in uncertainty estimate</t>
        </r>
      </text>
    </comment>
    <comment ref="A87" authorId="0" shapeId="0" xr:uid="{4DFE543D-51B1-4D37-93A9-EFF2A00E7283}">
      <text>
        <r>
          <rPr>
            <b/>
            <sz val="9"/>
            <color indexed="81"/>
            <rFont val="Tahoma"/>
            <family val="2"/>
          </rPr>
          <t>McDaniel, Mary Francis:</t>
        </r>
        <r>
          <rPr>
            <sz val="9"/>
            <color indexed="81"/>
            <rFont val="Tahoma"/>
            <family val="2"/>
          </rPr>
          <t xml:space="preserve">
Not currently in use in uncertainty estimate</t>
        </r>
      </text>
    </comment>
    <comment ref="A88" authorId="0" shapeId="0" xr:uid="{F43FE00A-A66B-43A8-9EC6-3142A3F2330F}">
      <text>
        <r>
          <rPr>
            <b/>
            <sz val="9"/>
            <color indexed="81"/>
            <rFont val="Tahoma"/>
            <family val="2"/>
          </rPr>
          <t>McDaniel, Mary Francis:</t>
        </r>
        <r>
          <rPr>
            <sz val="9"/>
            <color indexed="81"/>
            <rFont val="Tahoma"/>
            <family val="2"/>
          </rPr>
          <t xml:space="preserve">
</t>
        </r>
      </text>
    </comment>
    <comment ref="A89" authorId="0" shapeId="0" xr:uid="{B20AE492-6D0A-426A-B998-FF65DB7A9DA3}">
      <text>
        <r>
          <rPr>
            <b/>
            <sz val="9"/>
            <color indexed="81"/>
            <rFont val="Tahoma"/>
            <family val="2"/>
          </rPr>
          <t>McDaniel, Mary Francis:</t>
        </r>
        <r>
          <rPr>
            <sz val="9"/>
            <color indexed="81"/>
            <rFont val="Tahoma"/>
            <family val="2"/>
          </rPr>
          <t xml:space="preserve">
Not currently in use in uncertainty estimate</t>
        </r>
      </text>
    </comment>
    <comment ref="A90" authorId="0" shapeId="0" xr:uid="{1C33887D-1225-4303-92A9-08D09F1E7E9F}">
      <text>
        <r>
          <rPr>
            <b/>
            <sz val="9"/>
            <color indexed="81"/>
            <rFont val="Tahoma"/>
            <family val="2"/>
          </rPr>
          <t>McDaniel, Mary Francis:</t>
        </r>
        <r>
          <rPr>
            <sz val="9"/>
            <color indexed="81"/>
            <rFont val="Tahoma"/>
            <family val="2"/>
          </rPr>
          <t xml:space="preserve">
Not currently in use in uncertainty estimate</t>
        </r>
      </text>
    </comment>
    <comment ref="A91" authorId="0" shapeId="0" xr:uid="{5E10635B-65A3-49A4-8A6B-A154548FA077}">
      <text>
        <r>
          <rPr>
            <b/>
            <sz val="9"/>
            <color indexed="81"/>
            <rFont val="Tahoma"/>
            <family val="2"/>
          </rPr>
          <t>McDaniel, Mary Francis:</t>
        </r>
        <r>
          <rPr>
            <sz val="9"/>
            <color indexed="81"/>
            <rFont val="Tahoma"/>
            <family val="2"/>
          </rPr>
          <t xml:space="preserve">
Not currently in use in uncertainty estimate</t>
        </r>
      </text>
    </comment>
    <comment ref="A92" authorId="0" shapeId="0" xr:uid="{337DD0D6-2911-474D-8CF4-0EFEA6C0EB6D}">
      <text>
        <r>
          <rPr>
            <b/>
            <sz val="9"/>
            <color indexed="81"/>
            <rFont val="Tahoma"/>
            <family val="2"/>
          </rPr>
          <t>McDaniel, Mary Francis:</t>
        </r>
        <r>
          <rPr>
            <sz val="9"/>
            <color indexed="81"/>
            <rFont val="Tahoma"/>
            <family val="2"/>
          </rPr>
          <t xml:space="preserve">
Not currently in use in uncertainty estimate</t>
        </r>
      </text>
    </comment>
    <comment ref="A93" authorId="0" shapeId="0" xr:uid="{23A0FCD3-115E-45BD-B956-B1056EA2F43B}">
      <text>
        <r>
          <rPr>
            <b/>
            <sz val="9"/>
            <color indexed="81"/>
            <rFont val="Tahoma"/>
            <family val="2"/>
          </rPr>
          <t>McDaniel, Mary Francis:</t>
        </r>
        <r>
          <rPr>
            <sz val="9"/>
            <color indexed="81"/>
            <rFont val="Tahoma"/>
            <family val="2"/>
          </rPr>
          <t xml:space="preserve">
Not currently in use in uncertainty estimate</t>
        </r>
      </text>
    </comment>
    <comment ref="A94" authorId="0" shapeId="0" xr:uid="{D0339553-EB2E-4A5F-A3C5-6FBF575BD489}">
      <text>
        <r>
          <rPr>
            <b/>
            <sz val="9"/>
            <color indexed="81"/>
            <rFont val="Tahoma"/>
            <family val="2"/>
          </rPr>
          <t>McDaniel, Mary Francis:</t>
        </r>
        <r>
          <rPr>
            <sz val="9"/>
            <color indexed="81"/>
            <rFont val="Tahoma"/>
            <family val="2"/>
          </rPr>
          <t xml:space="preserve">
Not currently in use in uncertainty estimate</t>
        </r>
      </text>
    </comment>
    <comment ref="A95" authorId="0" shapeId="0" xr:uid="{AD73E9E7-B9D8-4652-92C5-AE08F545BF9C}">
      <text>
        <r>
          <rPr>
            <b/>
            <sz val="9"/>
            <color indexed="81"/>
            <rFont val="Tahoma"/>
            <family val="2"/>
          </rPr>
          <t>McDaniel, Mary Francis:</t>
        </r>
        <r>
          <rPr>
            <sz val="9"/>
            <color indexed="81"/>
            <rFont val="Tahoma"/>
            <family val="2"/>
          </rPr>
          <t xml:space="preserve">
Not currently in use in uncertainty estimate</t>
        </r>
      </text>
    </comment>
    <comment ref="A96" authorId="0" shapeId="0" xr:uid="{AAC0131D-DFC5-4F2E-A705-07C909C7234D}">
      <text>
        <r>
          <rPr>
            <b/>
            <sz val="9"/>
            <color indexed="81"/>
            <rFont val="Tahoma"/>
            <family val="2"/>
          </rPr>
          <t>McDaniel, Mary Francis:</t>
        </r>
        <r>
          <rPr>
            <sz val="9"/>
            <color indexed="81"/>
            <rFont val="Tahoma"/>
            <family val="2"/>
          </rPr>
          <t xml:space="preserve">
Not currently in use in uncertainty estimate</t>
        </r>
      </text>
    </comment>
    <comment ref="A97" authorId="0" shapeId="0" xr:uid="{9F4E48AF-C0B6-41FA-8F81-4706D71F8203}">
      <text>
        <r>
          <rPr>
            <b/>
            <sz val="9"/>
            <color indexed="81"/>
            <rFont val="Tahoma"/>
            <family val="2"/>
          </rPr>
          <t>McDaniel, Mary Francis:</t>
        </r>
        <r>
          <rPr>
            <sz val="9"/>
            <color indexed="81"/>
            <rFont val="Tahoma"/>
            <family val="2"/>
          </rPr>
          <t xml:space="preserve">
Not currently in use in uncertainty estimate</t>
        </r>
      </text>
    </comment>
    <comment ref="A98" authorId="0" shapeId="0" xr:uid="{6BE71382-94AC-4EA2-9958-1B2C5D86CD16}">
      <text>
        <r>
          <rPr>
            <b/>
            <sz val="9"/>
            <color indexed="81"/>
            <rFont val="Tahoma"/>
            <family val="2"/>
          </rPr>
          <t>McDaniel, Mary Francis:</t>
        </r>
        <r>
          <rPr>
            <sz val="9"/>
            <color indexed="81"/>
            <rFont val="Tahoma"/>
            <family val="2"/>
          </rPr>
          <t xml:space="preserve">
Not currently in use in uncertainty estimate</t>
        </r>
      </text>
    </comment>
    <comment ref="A99" authorId="0" shapeId="0" xr:uid="{30E56732-2456-4423-96B4-B76D8A722907}">
      <text>
        <r>
          <rPr>
            <b/>
            <sz val="9"/>
            <color indexed="81"/>
            <rFont val="Tahoma"/>
            <family val="2"/>
          </rPr>
          <t>McDaniel, Mary Francis:</t>
        </r>
        <r>
          <rPr>
            <sz val="9"/>
            <color indexed="81"/>
            <rFont val="Tahoma"/>
            <family val="2"/>
          </rPr>
          <t xml:space="preserve">
Not currently in use in uncertainty estimate</t>
        </r>
      </text>
    </comment>
    <comment ref="A216" authorId="0" shapeId="0" xr:uid="{6DE5E2F2-9619-4D71-8100-A889071E0422}">
      <text>
        <r>
          <rPr>
            <b/>
            <sz val="9"/>
            <color indexed="81"/>
            <rFont val="Tahoma"/>
            <family val="2"/>
          </rPr>
          <t>McDaniel, Mary Francis:</t>
        </r>
        <r>
          <rPr>
            <sz val="9"/>
            <color indexed="81"/>
            <rFont val="Tahoma"/>
            <family val="2"/>
          </rPr>
          <t xml:space="preserve">
Not currently in use in uncertainty estimate</t>
        </r>
      </text>
    </comment>
    <comment ref="A217" authorId="0" shapeId="0" xr:uid="{178EC5C9-C449-450C-A083-5F6DC5B4E8E2}">
      <text>
        <r>
          <rPr>
            <b/>
            <sz val="9"/>
            <color indexed="81"/>
            <rFont val="Tahoma"/>
            <family val="2"/>
          </rPr>
          <t>McDaniel, Mary Francis:</t>
        </r>
        <r>
          <rPr>
            <sz val="9"/>
            <color indexed="81"/>
            <rFont val="Tahoma"/>
            <family val="2"/>
          </rPr>
          <t xml:space="preserve">
Not currently in use in uncertainty estimate</t>
        </r>
      </text>
    </comment>
    <comment ref="A218" authorId="0" shapeId="0" xr:uid="{17E1CAD9-6BAF-47BB-A2B3-045ADF2BBCD7}">
      <text>
        <r>
          <rPr>
            <b/>
            <sz val="9"/>
            <color indexed="81"/>
            <rFont val="Tahoma"/>
            <family val="2"/>
          </rPr>
          <t>McDaniel, Mary Francis:</t>
        </r>
        <r>
          <rPr>
            <sz val="9"/>
            <color indexed="81"/>
            <rFont val="Tahoma"/>
            <family val="2"/>
          </rPr>
          <t xml:space="preserve">
Not currently in use in uncertainty estimate</t>
        </r>
      </text>
    </comment>
    <comment ref="A219" authorId="0" shapeId="0" xr:uid="{3FFA0F89-1132-4329-9520-AC7AA2279103}">
      <text>
        <r>
          <rPr>
            <b/>
            <sz val="9"/>
            <color indexed="81"/>
            <rFont val="Tahoma"/>
            <family val="2"/>
          </rPr>
          <t>McDaniel, Mary Francis:</t>
        </r>
        <r>
          <rPr>
            <sz val="9"/>
            <color indexed="81"/>
            <rFont val="Tahoma"/>
            <family val="2"/>
          </rPr>
          <t xml:space="preserve">
Not currently in use in uncertainty estimate</t>
        </r>
      </text>
    </comment>
    <comment ref="A220" authorId="0" shapeId="0" xr:uid="{08F9D5D7-2665-4A87-B47C-37E972DCFAF9}">
      <text>
        <r>
          <rPr>
            <b/>
            <sz val="9"/>
            <color indexed="81"/>
            <rFont val="Tahoma"/>
            <family val="2"/>
          </rPr>
          <t>McDaniel, Mary Francis:</t>
        </r>
        <r>
          <rPr>
            <sz val="9"/>
            <color indexed="81"/>
            <rFont val="Tahoma"/>
            <family val="2"/>
          </rPr>
          <t xml:space="preserve">
Not currently in use in uncertainty estimate</t>
        </r>
      </text>
    </comment>
    <comment ref="A221" authorId="0" shapeId="0" xr:uid="{59F9B79D-5F8A-42C5-95F3-0777FE534F82}">
      <text>
        <r>
          <rPr>
            <b/>
            <sz val="9"/>
            <color indexed="81"/>
            <rFont val="Tahoma"/>
            <family val="2"/>
          </rPr>
          <t>McDaniel, Mary Francis:</t>
        </r>
        <r>
          <rPr>
            <sz val="9"/>
            <color indexed="81"/>
            <rFont val="Tahoma"/>
            <family val="2"/>
          </rPr>
          <t xml:space="preserve">
Not currently in use in uncertainty estimate</t>
        </r>
      </text>
    </comment>
    <comment ref="A222" authorId="0" shapeId="0" xr:uid="{46A98124-60BF-46F7-B389-B8FFAB29A2EA}">
      <text>
        <r>
          <rPr>
            <b/>
            <sz val="9"/>
            <color indexed="81"/>
            <rFont val="Tahoma"/>
            <family val="2"/>
          </rPr>
          <t>McDaniel, Mary Francis:</t>
        </r>
        <r>
          <rPr>
            <sz val="9"/>
            <color indexed="81"/>
            <rFont val="Tahoma"/>
            <family val="2"/>
          </rPr>
          <t xml:space="preserve">
Not currently in use in uncertainty estimate</t>
        </r>
      </text>
    </comment>
    <comment ref="A223" authorId="0" shapeId="0" xr:uid="{AED632A1-9512-4CAA-818F-B179D32380ED}">
      <text>
        <r>
          <rPr>
            <b/>
            <sz val="9"/>
            <color indexed="81"/>
            <rFont val="Tahoma"/>
            <family val="2"/>
          </rPr>
          <t>McDaniel, Mary Francis:</t>
        </r>
        <r>
          <rPr>
            <sz val="9"/>
            <color indexed="81"/>
            <rFont val="Tahoma"/>
            <family val="2"/>
          </rPr>
          <t xml:space="preserve">
Not currently in use in uncertainty estimate</t>
        </r>
      </text>
    </comment>
    <comment ref="A224" authorId="0" shapeId="0" xr:uid="{528234D4-9754-40B4-ADA9-E23966BBD7D9}">
      <text>
        <r>
          <rPr>
            <b/>
            <sz val="9"/>
            <color indexed="81"/>
            <rFont val="Tahoma"/>
            <family val="2"/>
          </rPr>
          <t>McDaniel, Mary Francis:</t>
        </r>
        <r>
          <rPr>
            <sz val="9"/>
            <color indexed="81"/>
            <rFont val="Tahoma"/>
            <family val="2"/>
          </rPr>
          <t xml:space="preserve">
Not currently in use in uncertainty estimate</t>
        </r>
      </text>
    </comment>
    <comment ref="A225" authorId="0" shapeId="0" xr:uid="{3AE96560-11F5-4500-9A01-B599D2ED1EE5}">
      <text>
        <r>
          <rPr>
            <b/>
            <sz val="9"/>
            <color indexed="81"/>
            <rFont val="Tahoma"/>
            <family val="2"/>
          </rPr>
          <t>McDaniel, Mary Francis:</t>
        </r>
        <r>
          <rPr>
            <sz val="9"/>
            <color indexed="81"/>
            <rFont val="Tahoma"/>
            <family val="2"/>
          </rPr>
          <t xml:space="preserve">
Not currently in use in uncertainty estimate</t>
        </r>
      </text>
    </comment>
    <comment ref="A226" authorId="0" shapeId="0" xr:uid="{301081AE-CDB8-44D7-A497-FE1F01349E31}">
      <text>
        <r>
          <rPr>
            <b/>
            <sz val="9"/>
            <color indexed="81"/>
            <rFont val="Tahoma"/>
            <family val="2"/>
          </rPr>
          <t>McDaniel, Mary Francis:</t>
        </r>
        <r>
          <rPr>
            <sz val="9"/>
            <color indexed="81"/>
            <rFont val="Tahoma"/>
            <family val="2"/>
          </rPr>
          <t xml:space="preserve">
Not currently in use in uncertainty estimate</t>
        </r>
      </text>
    </comment>
    <comment ref="A227" authorId="0" shapeId="0" xr:uid="{171D7CA9-1426-4E5D-B367-E5DFD8664C3F}">
      <text>
        <r>
          <rPr>
            <b/>
            <sz val="9"/>
            <color indexed="81"/>
            <rFont val="Tahoma"/>
            <family val="2"/>
          </rPr>
          <t>McDaniel, Mary Francis:</t>
        </r>
        <r>
          <rPr>
            <sz val="9"/>
            <color indexed="81"/>
            <rFont val="Tahoma"/>
            <family val="2"/>
          </rPr>
          <t xml:space="preserve">
Not currently in use in uncertainty estimate</t>
        </r>
      </text>
    </comment>
    <comment ref="A228" authorId="0" shapeId="0" xr:uid="{D4409D8C-DAAF-470D-AFD6-C268A3BD71BA}">
      <text>
        <r>
          <rPr>
            <b/>
            <sz val="9"/>
            <color indexed="81"/>
            <rFont val="Tahoma"/>
            <family val="2"/>
          </rPr>
          <t>McDaniel, Mary Francis:</t>
        </r>
        <r>
          <rPr>
            <sz val="9"/>
            <color indexed="81"/>
            <rFont val="Tahoma"/>
            <family val="2"/>
          </rPr>
          <t xml:space="preserve">
Not currently in use in uncertainty estimate</t>
        </r>
      </text>
    </comment>
    <comment ref="A229" authorId="0" shapeId="0" xr:uid="{98DDBFFA-B983-45FD-B867-80B24EEF0607}">
      <text>
        <r>
          <rPr>
            <b/>
            <sz val="9"/>
            <color indexed="81"/>
            <rFont val="Tahoma"/>
            <family val="2"/>
          </rPr>
          <t>McDaniel, Mary Francis:</t>
        </r>
        <r>
          <rPr>
            <sz val="9"/>
            <color indexed="81"/>
            <rFont val="Tahoma"/>
            <family val="2"/>
          </rPr>
          <t xml:space="preserve">
Not currently in use in uncertainty estimate</t>
        </r>
      </text>
    </comment>
    <comment ref="A230" authorId="0" shapeId="0" xr:uid="{E90B5815-2854-47B6-898D-6F9F42B0AD39}">
      <text>
        <r>
          <rPr>
            <b/>
            <sz val="9"/>
            <color indexed="81"/>
            <rFont val="Tahoma"/>
            <family val="2"/>
          </rPr>
          <t>McDaniel, Mary Francis:</t>
        </r>
        <r>
          <rPr>
            <sz val="9"/>
            <color indexed="81"/>
            <rFont val="Tahoma"/>
            <family val="2"/>
          </rPr>
          <t xml:space="preserve">
Not currently in use in uncertainty estimate</t>
        </r>
      </text>
    </comment>
    <comment ref="A231" authorId="0" shapeId="0" xr:uid="{AE695EBC-3EC9-4E15-9C57-C978F680B232}">
      <text>
        <r>
          <rPr>
            <b/>
            <sz val="9"/>
            <color indexed="81"/>
            <rFont val="Tahoma"/>
            <family val="2"/>
          </rPr>
          <t>McDaniel, Mary Francis:</t>
        </r>
        <r>
          <rPr>
            <sz val="9"/>
            <color indexed="81"/>
            <rFont val="Tahoma"/>
            <family val="2"/>
          </rPr>
          <t xml:space="preserve">
Not currently in use in uncertainty estimate</t>
        </r>
      </text>
    </comment>
    <comment ref="A232" authorId="0" shapeId="0" xr:uid="{466B199F-442E-4AEC-936A-75EDCAB3F41C}">
      <text>
        <r>
          <rPr>
            <b/>
            <sz val="9"/>
            <color indexed="81"/>
            <rFont val="Tahoma"/>
            <family val="2"/>
          </rPr>
          <t>McDaniel, Mary Francis:</t>
        </r>
        <r>
          <rPr>
            <sz val="9"/>
            <color indexed="81"/>
            <rFont val="Tahoma"/>
            <family val="2"/>
          </rPr>
          <t xml:space="preserve">
Not currently in use in uncertainty estimate</t>
        </r>
      </text>
    </comment>
    <comment ref="A233" authorId="0" shapeId="0" xr:uid="{8EC946E4-D579-490D-9BFB-EE66EEF23A8A}">
      <text>
        <r>
          <rPr>
            <b/>
            <sz val="9"/>
            <color indexed="81"/>
            <rFont val="Tahoma"/>
            <family val="2"/>
          </rPr>
          <t>McDaniel, Mary Francis:</t>
        </r>
        <r>
          <rPr>
            <sz val="9"/>
            <color indexed="81"/>
            <rFont val="Tahoma"/>
            <family val="2"/>
          </rPr>
          <t xml:space="preserve">
Not currently in use in uncertainty estimate</t>
        </r>
      </text>
    </comment>
    <comment ref="A234" authorId="0" shapeId="0" xr:uid="{D99AD998-388A-49C0-A72A-028573CFA100}">
      <text>
        <r>
          <rPr>
            <b/>
            <sz val="9"/>
            <color indexed="81"/>
            <rFont val="Tahoma"/>
            <family val="2"/>
          </rPr>
          <t>McDaniel, Mary Francis:</t>
        </r>
        <r>
          <rPr>
            <sz val="9"/>
            <color indexed="81"/>
            <rFont val="Tahoma"/>
            <family val="2"/>
          </rPr>
          <t xml:space="preserve">
Not currently in use in uncertainty estimate</t>
        </r>
      </text>
    </comment>
    <comment ref="A235" authorId="0" shapeId="0" xr:uid="{CFF9E3C8-45D1-43F7-8823-CEE9EF67B4EF}">
      <text>
        <r>
          <rPr>
            <b/>
            <sz val="9"/>
            <color indexed="81"/>
            <rFont val="Tahoma"/>
            <family val="2"/>
          </rPr>
          <t>McDaniel, Mary Francis:</t>
        </r>
        <r>
          <rPr>
            <sz val="9"/>
            <color indexed="81"/>
            <rFont val="Tahoma"/>
            <family val="2"/>
          </rPr>
          <t xml:space="preserve">
Not currently in use in uncertainty estimate</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<sst xmlns="http://schemas.openxmlformats.org/spreadsheetml/2006/main" count="7386" uniqueCount="1253">
  <si>
    <t>Calculating Uncertainty based on 2012 USDA Census of Agriculture Apendix</t>
  </si>
  <si>
    <t>Key</t>
  </si>
  <si>
    <r>
      <t xml:space="preserve">"With </t>
    </r>
    <r>
      <rPr>
        <b/>
        <sz val="10"/>
        <rFont val="Arial"/>
        <family val="2"/>
      </rPr>
      <t>95 percent confidence</t>
    </r>
    <r>
      <rPr>
        <sz val="10"/>
        <rFont val="Arial"/>
        <family val="2"/>
      </rPr>
      <t xml:space="preserve">, an estimate is </t>
    </r>
    <r>
      <rPr>
        <b/>
        <sz val="10"/>
        <rFont val="Arial"/>
        <family val="2"/>
      </rPr>
      <t>within two standard errors of the true value being estimated</t>
    </r>
    <r>
      <rPr>
        <sz val="10"/>
        <rFont val="Arial"/>
        <family val="2"/>
      </rPr>
      <t xml:space="preserve"> (p. A-17)."</t>
    </r>
  </si>
  <si>
    <t>Provided by USDA Census of Agriculture Appendix</t>
  </si>
  <si>
    <t>https://www.nass.usda.gov/Publications/AgCensus/2012/Full_Report/Volume_1,_Chapter_1_US/usappxa.pdf</t>
  </si>
  <si>
    <t>Calculations</t>
  </si>
  <si>
    <t>US, not Hawaii-specific values</t>
  </si>
  <si>
    <t>The standard error is the product of the CV and the estimate divided by 100.</t>
  </si>
  <si>
    <t>Crop/Year</t>
  </si>
  <si>
    <t>Value</t>
  </si>
  <si>
    <t>Units</t>
  </si>
  <si>
    <t xml:space="preserve">Mapping </t>
  </si>
  <si>
    <t>Lower Bound</t>
  </si>
  <si>
    <t>Upper Bound</t>
  </si>
  <si>
    <t>Confidence</t>
  </si>
  <si>
    <t>Sweet Potato Production - 2002</t>
  </si>
  <si>
    <t>Acres</t>
  </si>
  <si>
    <t>Potatoes</t>
  </si>
  <si>
    <t>Sweet Potato Production - 2007</t>
  </si>
  <si>
    <t>Sweet Potato Production - 2012</t>
  </si>
  <si>
    <t>Ginger Root Production - 2002</t>
  </si>
  <si>
    <t>Ginger Root Production - 2012</t>
  </si>
  <si>
    <t>Taro Production - 2002</t>
  </si>
  <si>
    <t>Taro Production - 2007</t>
  </si>
  <si>
    <t>Taro Production - 2012</t>
  </si>
  <si>
    <t>Corn for grain Production - 2002</t>
  </si>
  <si>
    <t>Corn for grain</t>
  </si>
  <si>
    <t>Corn for grain Production - 2007</t>
  </si>
  <si>
    <t>Corn for grain Production - 2012</t>
  </si>
  <si>
    <t>Sweet potatoes: Crop Production for 2007</t>
  </si>
  <si>
    <t>tons</t>
  </si>
  <si>
    <t>Proxy to Potatoes - Acres</t>
  </si>
  <si>
    <t>Sweet potatoes: Crop Production for 2012</t>
  </si>
  <si>
    <t>Ginger root: Crop Production for 2002</t>
  </si>
  <si>
    <t>Ginger root: Crop Production for 2012</t>
  </si>
  <si>
    <t>Taro: Crop Production for 2002</t>
  </si>
  <si>
    <t>Taro: Crop Production for 2007</t>
  </si>
  <si>
    <t>Taro: Crop Production for 2012</t>
  </si>
  <si>
    <t>Corn for grain: Crop Production for 2002</t>
  </si>
  <si>
    <t>Proxy to Corn for grain - Acres</t>
  </si>
  <si>
    <t>Corn for grain: Crop Production for 2007</t>
  </si>
  <si>
    <t>Corn for grain: Crop Production for 2012</t>
  </si>
  <si>
    <t xml:space="preserve">Table A. </t>
  </si>
  <si>
    <t>Selected crops and livestock types relevant to Hawaii</t>
  </si>
  <si>
    <t>Acres or Number</t>
  </si>
  <si>
    <t>Standard Error</t>
  </si>
  <si>
    <t>Adjustment
as percent
of total</t>
  </si>
  <si>
    <t>Percent of total
adjustment
from coverage</t>
  </si>
  <si>
    <t>Percent of total
adjustment from
nonresponse</t>
  </si>
  <si>
    <t>Percent of total
adjustment from
misclassification</t>
  </si>
  <si>
    <t>2 Standard Errors</t>
  </si>
  <si>
    <t>Lower Bound (%)</t>
  </si>
  <si>
    <t>Upper Bound (%)</t>
  </si>
  <si>
    <t>Corn for grain (acres)</t>
  </si>
  <si>
    <t>Potatoes (acres)</t>
  </si>
  <si>
    <t>Cattle and calves inventory (number)</t>
  </si>
  <si>
    <t>Hog and pigs inventory (number)</t>
  </si>
  <si>
    <t>Layers inventory (number)</t>
  </si>
  <si>
    <t>Overview</t>
  </si>
  <si>
    <t xml:space="preserve">Prepared for: </t>
  </si>
  <si>
    <t xml:space="preserve">Prepared by: </t>
  </si>
  <si>
    <t>Purpose:</t>
  </si>
  <si>
    <t>Estimates 1990, 2005, 2007, 2010, 2015, 2016, 2017, and 2019 emissions and projected emissions through 2045 from Agriculture sources in Hawaii.</t>
  </si>
  <si>
    <t>Developed by:</t>
  </si>
  <si>
    <t>Annie Roberts, Eliza Puritz</t>
  </si>
  <si>
    <t>Date:</t>
  </si>
  <si>
    <t>July 2024</t>
  </si>
  <si>
    <t>Notes:</t>
  </si>
  <si>
    <t>Table Of Contents</t>
  </si>
  <si>
    <t>Worksheet Name</t>
  </si>
  <si>
    <t>Contents</t>
  </si>
  <si>
    <t>Projections Trends</t>
  </si>
  <si>
    <t xml:space="preserve">Overview of projection trends by subsector and County. </t>
  </si>
  <si>
    <t>Agriculture Projections County</t>
  </si>
  <si>
    <t>Summary of projected emissions from the agriculture sector in Hawaii</t>
  </si>
  <si>
    <t>Agriculture Projections</t>
  </si>
  <si>
    <t>Summary of projected emissions from the agriculture sector in Hawaii by County</t>
  </si>
  <si>
    <t>Agriculture Summary</t>
  </si>
  <si>
    <t>Summary of emissions from the agriculture sector in Hawaii</t>
  </si>
  <si>
    <t>Agriculture Summary by County</t>
  </si>
  <si>
    <t>Summary of emissions from the agriculture sector in Hawaii by County</t>
  </si>
  <si>
    <t>Enteric</t>
  </si>
  <si>
    <t>Calculates methane emissions from enteric fermentation in Hawaii.</t>
  </si>
  <si>
    <t>Manure CH4</t>
  </si>
  <si>
    <t>Calculates methane emissions from manure management in Hawaii</t>
  </si>
  <si>
    <t>Manure N2O</t>
  </si>
  <si>
    <t>Calculates nitrous oxide emissions from manure management in Hawaii</t>
  </si>
  <si>
    <t>Soil Direct</t>
  </si>
  <si>
    <t>Calculates direct emissions from agricultural soil management in Hawaii</t>
  </si>
  <si>
    <t>Soil Indirect</t>
  </si>
  <si>
    <t>Calculates indirect emissions from agricultural soil management in Hawaii</t>
  </si>
  <si>
    <t>Soil Crop Res</t>
  </si>
  <si>
    <t>Calculates nitrogen additions to soils from crop residues in Hawaii for use in direct emissions from agricultural soil management calculation</t>
  </si>
  <si>
    <t>Burning</t>
  </si>
  <si>
    <t>Calculates emissions from field burning of agricultural residues in Hawaii</t>
  </si>
  <si>
    <t>Urea Emissions</t>
  </si>
  <si>
    <t>Calculates emissions from urea application in Hawaii</t>
  </si>
  <si>
    <t>Animal Populations</t>
  </si>
  <si>
    <t>Annual animal populations in Hawaii from USDA National Agriculture Statistic Service (NASS)</t>
  </si>
  <si>
    <t>Crop and Animal Data</t>
  </si>
  <si>
    <t>Annual crop data and animal populations for sheep and lambs, goats and horses from USDA Hawaii Census of Agriculture and USDA NASS</t>
  </si>
  <si>
    <t>N and Urea Consumption</t>
  </si>
  <si>
    <t>Annual total urea fertilizer consumption in Hawaii, separated into January to June and July to December consumption</t>
  </si>
  <si>
    <t>Ag Soils Land Summary</t>
  </si>
  <si>
    <t>Statewide agricultural land use footprint and island-by-island agricultural summaries, prepared by the University of Hawaii</t>
  </si>
  <si>
    <t>Factors</t>
  </si>
  <si>
    <t>Inputs and emission factors for varying types of animals and crops</t>
  </si>
  <si>
    <t>Cattle Enteric Efa</t>
  </si>
  <si>
    <t>Hawaii-specific annual enteric emission factors for all cattle types</t>
  </si>
  <si>
    <t>Cattle Nex Rates</t>
  </si>
  <si>
    <t>Nitrogen excretion rates produced by animal type and year from the Cattle Enteric Fermentation Model (CEFM) from the US Inventory</t>
  </si>
  <si>
    <t>Cattle TAM</t>
  </si>
  <si>
    <t>Annual typical animal mass (TAM) values for cattle in the US from the US Inventory</t>
  </si>
  <si>
    <t>WMS VS Distribution</t>
  </si>
  <si>
    <t>Hawaii-specific values for fraction volatile solids (VS) distribution by animal type, waste management system (WMS), and year from the US Inventory</t>
  </si>
  <si>
    <t>Conversions and Constants</t>
  </si>
  <si>
    <t>Conversions and constants</t>
  </si>
  <si>
    <t>[County] Co.</t>
  </si>
  <si>
    <t>Annual crop data and animal populations by County</t>
  </si>
  <si>
    <t>Unc_Inputs</t>
  </si>
  <si>
    <t>Contains inputs used in uncertainty analysis.</t>
  </si>
  <si>
    <t>Uncertainty Results</t>
  </si>
  <si>
    <t>Summary of uncertainty results by source category.</t>
  </si>
  <si>
    <t>Hard-wired data are filled in light yellow.</t>
  </si>
  <si>
    <t>External data are filled in light green.</t>
  </si>
  <si>
    <t>Projected and interpolated data are in blue font.</t>
  </si>
  <si>
    <t>Totals are bold.</t>
  </si>
  <si>
    <t>Calculated data are in black font.</t>
  </si>
  <si>
    <t>Proxied data are in red font.</t>
  </si>
  <si>
    <t>Purple highlighted cells are used for uncertainty estimates.</t>
  </si>
  <si>
    <t xml:space="preserve">Projections Trends and Overview </t>
  </si>
  <si>
    <t>Annualized change by gas and county</t>
  </si>
  <si>
    <t>Sector emissions (1990-2045) - by gas</t>
  </si>
  <si>
    <t>Sector emissions (1990-2045) - by county</t>
  </si>
  <si>
    <t>Enteric Fermentation</t>
  </si>
  <si>
    <r>
      <t>CO</t>
    </r>
    <r>
      <rPr>
        <vertAlign val="subscript"/>
        <sz val="10"/>
        <color theme="1"/>
        <rFont val="Arial"/>
        <family val="2"/>
      </rPr>
      <t>2</t>
    </r>
  </si>
  <si>
    <r>
      <t>CH</t>
    </r>
    <r>
      <rPr>
        <vertAlign val="subscript"/>
        <sz val="10"/>
        <color theme="1"/>
        <rFont val="Arial"/>
        <family val="2"/>
      </rPr>
      <t>4</t>
    </r>
  </si>
  <si>
    <r>
      <t>N</t>
    </r>
    <r>
      <rPr>
        <vertAlign val="subscript"/>
        <sz val="10"/>
        <color theme="1"/>
        <rFont val="Arial"/>
        <family val="2"/>
      </rPr>
      <t>2</t>
    </r>
    <r>
      <rPr>
        <sz val="10"/>
        <color theme="1"/>
        <rFont val="Arial"/>
        <family val="2"/>
      </rPr>
      <t>O</t>
    </r>
  </si>
  <si>
    <t>Total</t>
  </si>
  <si>
    <t>Hawaii</t>
  </si>
  <si>
    <t>Kauai</t>
  </si>
  <si>
    <t>Maui</t>
  </si>
  <si>
    <t>Honolulu</t>
  </si>
  <si>
    <t>Manure Management</t>
  </si>
  <si>
    <t>Agricultural Soil Management</t>
  </si>
  <si>
    <t>Field Burning of Agricultural Residues</t>
  </si>
  <si>
    <t>Urea Application</t>
  </si>
  <si>
    <r>
      <t>Agriculture Emissions by County (MMT CO</t>
    </r>
    <r>
      <rPr>
        <b/>
        <vertAlign val="subscript"/>
        <sz val="12"/>
        <rFont val="Arial"/>
        <family val="2"/>
      </rPr>
      <t>2</t>
    </r>
    <r>
      <rPr>
        <b/>
        <sz val="12"/>
        <rFont val="Arial"/>
        <family val="2"/>
      </rPr>
      <t xml:space="preserve"> Eq.)</t>
    </r>
  </si>
  <si>
    <r>
      <t>Agriculture Emissions (MMT CO</t>
    </r>
    <r>
      <rPr>
        <b/>
        <vertAlign val="subscript"/>
        <sz val="12"/>
        <rFont val="Arial"/>
        <family val="2"/>
      </rPr>
      <t>2</t>
    </r>
    <r>
      <rPr>
        <b/>
        <sz val="12"/>
        <rFont val="Arial"/>
        <family val="2"/>
      </rPr>
      <t xml:space="preserve"> Eq.)</t>
    </r>
  </si>
  <si>
    <t>Sector Total</t>
  </si>
  <si>
    <t>2023 Update (through 2021)</t>
  </si>
  <si>
    <t>2022 Update (Through 2019) - GWP Altered to AR5 for comparision</t>
  </si>
  <si>
    <t>% Difference</t>
  </si>
  <si>
    <t>Notes</t>
  </si>
  <si>
    <t/>
  </si>
  <si>
    <t>Fixed historical error with NEX rates for dairy replacement heifers. If you revert back to 2019 NEX rates for dairy replacement heifers and other dairy heifers, get nearly same value as in 2019.</t>
  </si>
  <si>
    <t xml:space="preserve">Difference ok. We expect this because we got new activity data for 2015 and 2016 from SIT and 2017 onward are estimated using the TREND formula, so those years would also be affected. </t>
  </si>
  <si>
    <t>Checker with old summary tab:</t>
  </si>
  <si>
    <t>Animal Population - Checker with 2019 file</t>
  </si>
  <si>
    <t>Hawaii Cattle Population from US Inventory</t>
  </si>
  <si>
    <t>Total Cattle</t>
  </si>
  <si>
    <t>Dairy Cattle</t>
  </si>
  <si>
    <t>Dairy Cows</t>
  </si>
  <si>
    <t>Dairy Replacement Heifers</t>
  </si>
  <si>
    <t>Dairy Replacements 7-11 months</t>
  </si>
  <si>
    <t>Dairy Replacements 12-23 months</t>
  </si>
  <si>
    <t>Other Dairy Heifers</t>
  </si>
  <si>
    <t>Dairy Calves</t>
  </si>
  <si>
    <t>Beef Cattle</t>
  </si>
  <si>
    <t>Beef Cows</t>
  </si>
  <si>
    <t>Beef Replacement Heifers</t>
  </si>
  <si>
    <t>Beef Replacements 7-11 months</t>
  </si>
  <si>
    <t>Beef Replacements 12-23 months</t>
  </si>
  <si>
    <t>Other Beef Heifers</t>
  </si>
  <si>
    <t>Heifer Stockers</t>
  </si>
  <si>
    <t>Heifer Feedlot</t>
  </si>
  <si>
    <t>Steers</t>
  </si>
  <si>
    <t>Steer Stockers</t>
  </si>
  <si>
    <t>Steer Feedlot</t>
  </si>
  <si>
    <t>Beef Calves</t>
  </si>
  <si>
    <t>Bulls</t>
  </si>
  <si>
    <t>Calves</t>
  </si>
  <si>
    <t>Sheep</t>
  </si>
  <si>
    <t>Goats</t>
  </si>
  <si>
    <t>Swine</t>
  </si>
  <si>
    <t>Horses</t>
  </si>
  <si>
    <t>Chickens</t>
  </si>
  <si>
    <r>
      <t>Emissions (MMT CO</t>
    </r>
    <r>
      <rPr>
        <vertAlign val="subscript"/>
        <sz val="10"/>
        <rFont val="Arial"/>
        <family val="2"/>
      </rPr>
      <t>2</t>
    </r>
    <r>
      <rPr>
        <sz val="10"/>
        <rFont val="Arial"/>
        <family val="2"/>
      </rPr>
      <t xml:space="preserve"> Eq.)</t>
    </r>
  </si>
  <si>
    <t>Source</t>
  </si>
  <si>
    <r>
      <t>CO</t>
    </r>
    <r>
      <rPr>
        <vertAlign val="subscript"/>
        <sz val="10"/>
        <rFont val="Arial"/>
        <family val="2"/>
      </rPr>
      <t>2</t>
    </r>
  </si>
  <si>
    <r>
      <t>CH</t>
    </r>
    <r>
      <rPr>
        <vertAlign val="subscript"/>
        <sz val="10"/>
        <rFont val="Arial"/>
        <family val="2"/>
      </rPr>
      <t>4</t>
    </r>
  </si>
  <si>
    <r>
      <t>N</t>
    </r>
    <r>
      <rPr>
        <vertAlign val="subscript"/>
        <sz val="10"/>
        <rFont val="Arial"/>
        <family val="2"/>
      </rPr>
      <t>2</t>
    </r>
    <r>
      <rPr>
        <sz val="10"/>
        <rFont val="Arial"/>
        <family val="2"/>
      </rPr>
      <t>O</t>
    </r>
  </si>
  <si>
    <t>HFCs &amp; PFCs</t>
  </si>
  <si>
    <r>
      <t>SF</t>
    </r>
    <r>
      <rPr>
        <vertAlign val="subscript"/>
        <sz val="10"/>
        <rFont val="Arial"/>
        <family val="2"/>
      </rPr>
      <t>6</t>
    </r>
  </si>
  <si>
    <t>Summary by Island</t>
  </si>
  <si>
    <t>Emissions (MMTCO2Eq)</t>
  </si>
  <si>
    <t>Source/Island</t>
  </si>
  <si>
    <t>CO2</t>
  </si>
  <si>
    <t>CH4</t>
  </si>
  <si>
    <t>N2O</t>
  </si>
  <si>
    <t>SF6</t>
  </si>
  <si>
    <t>Lanai</t>
  </si>
  <si>
    <t>Molokai</t>
  </si>
  <si>
    <t>Niihau</t>
  </si>
  <si>
    <t>Oahu</t>
  </si>
  <si>
    <t>Ag Checker - Grand Total</t>
  </si>
  <si>
    <t>Ag Checker - Sub Totals</t>
  </si>
  <si>
    <r>
      <t>Emissions (MMT CO</t>
    </r>
    <r>
      <rPr>
        <b/>
        <vertAlign val="subscript"/>
        <sz val="10"/>
        <rFont val="Arial"/>
        <family val="2"/>
      </rPr>
      <t>2</t>
    </r>
    <r>
      <rPr>
        <b/>
        <sz val="10"/>
        <rFont val="Arial"/>
        <family val="2"/>
      </rPr>
      <t xml:space="preserve"> Eq.)</t>
    </r>
  </si>
  <si>
    <t xml:space="preserve">County checker </t>
  </si>
  <si>
    <t>Emissions = Number of animals × emission factor</t>
  </si>
  <si>
    <t>Number of Animals</t>
  </si>
  <si>
    <r>
      <t>Emission Factor (kg CH</t>
    </r>
    <r>
      <rPr>
        <vertAlign val="subscript"/>
        <sz val="8"/>
        <rFont val="Arial"/>
        <family val="2"/>
      </rPr>
      <t>4</t>
    </r>
    <r>
      <rPr>
        <sz val="8"/>
        <rFont val="Arial"/>
        <family val="2"/>
      </rPr>
      <t>/head)</t>
    </r>
  </si>
  <si>
    <r>
      <t>Emissions (kg CH</t>
    </r>
    <r>
      <rPr>
        <vertAlign val="subscript"/>
        <sz val="8"/>
        <rFont val="Arial"/>
        <family val="2"/>
      </rPr>
      <t>4</t>
    </r>
    <r>
      <rPr>
        <sz val="8"/>
        <rFont val="Arial"/>
        <family val="2"/>
      </rPr>
      <t>)</t>
    </r>
  </si>
  <si>
    <t>x</t>
  </si>
  <si>
    <t>=</t>
  </si>
  <si>
    <t>Metric Tons CO2 Eq</t>
  </si>
  <si>
    <t>County Checker</t>
  </si>
  <si>
    <r>
      <t>Tonnes CO</t>
    </r>
    <r>
      <rPr>
        <vertAlign val="subscript"/>
        <sz val="8"/>
        <rFont val="Arial"/>
        <family val="2"/>
      </rPr>
      <t>2</t>
    </r>
    <r>
      <rPr>
        <sz val="8"/>
        <rFont val="Arial"/>
        <family val="2"/>
      </rPr>
      <t xml:space="preserve"> Eq.</t>
    </r>
  </si>
  <si>
    <t>County</t>
  </si>
  <si>
    <t xml:space="preserve">Hawaii Co. </t>
  </si>
  <si>
    <t xml:space="preserve">Kauai Co. </t>
  </si>
  <si>
    <t xml:space="preserve">Maui Co. </t>
  </si>
  <si>
    <t xml:space="preserve">Honolulu Co. </t>
  </si>
  <si>
    <t>Checker</t>
  </si>
  <si>
    <t xml:space="preserve">Steers </t>
  </si>
  <si>
    <r>
      <t>Manure Management CH</t>
    </r>
    <r>
      <rPr>
        <vertAlign val="subscript"/>
        <sz val="14"/>
        <rFont val="Arial"/>
        <family val="2"/>
      </rPr>
      <t>4</t>
    </r>
  </si>
  <si>
    <t>Emissions = Number of Animals x Typical Animal Mass ×Volatile Solids × Maximum Potential Emissions × Weighted Methane Conversion Factor</t>
  </si>
  <si>
    <t>Typical Animal Mass (TAM) (kg)</t>
  </si>
  <si>
    <t>Volatile Solids (kg VS/1000 kg animal mass/day)*days_year/1000</t>
  </si>
  <si>
    <t>Max Pot. Emissions (BO)</t>
  </si>
  <si>
    <t>Weighted MCFs</t>
  </si>
  <si>
    <r>
      <t>Emissions (Metric Tons CH</t>
    </r>
    <r>
      <rPr>
        <vertAlign val="subscript"/>
        <sz val="8"/>
        <rFont val="Arial"/>
        <family val="2"/>
      </rPr>
      <t>4</t>
    </r>
    <r>
      <rPr>
        <sz val="8"/>
        <rFont val="Arial"/>
        <family val="2"/>
      </rPr>
      <t>)</t>
    </r>
  </si>
  <si>
    <r>
      <t>CH</t>
    </r>
    <r>
      <rPr>
        <vertAlign val="subscript"/>
        <sz val="8"/>
        <rFont val="Arial"/>
        <family val="2"/>
      </rPr>
      <t>4</t>
    </r>
  </si>
  <si>
    <r>
      <t>Emissions (Metric Tons CH</t>
    </r>
    <r>
      <rPr>
        <b/>
        <vertAlign val="subscript"/>
        <sz val="8"/>
        <rFont val="Arial"/>
        <family val="2"/>
      </rPr>
      <t>4</t>
    </r>
    <r>
      <rPr>
        <b/>
        <sz val="8"/>
        <rFont val="Arial"/>
        <family val="2"/>
      </rPr>
      <t>)</t>
    </r>
  </si>
  <si>
    <t>045'</t>
  </si>
  <si>
    <t>Other Dairy Heifers &gt;500 lbs</t>
  </si>
  <si>
    <t>Other Beef Heifers &gt;500 lbs</t>
  </si>
  <si>
    <t>Steers &gt;500 lbs</t>
  </si>
  <si>
    <r>
      <t>Manure Management N</t>
    </r>
    <r>
      <rPr>
        <vertAlign val="subscript"/>
        <sz val="14"/>
        <rFont val="Arial"/>
        <family val="2"/>
      </rPr>
      <t>2</t>
    </r>
    <r>
      <rPr>
        <sz val="14"/>
        <rFont val="Arial"/>
        <family val="2"/>
      </rPr>
      <t>O</t>
    </r>
  </si>
  <si>
    <t>Emissions = [∑ (for each waste mgmt system)  N excretion rate per head per year × (1 - percent N volatilized) × % of manure managed in that system × EF for that system] × conversion from N2O-N to N2O</t>
  </si>
  <si>
    <t>Total K-Nitrogen Excreted (kg)</t>
  </si>
  <si>
    <t>Total K-Nitrogen x WMS VS Distribution x WMS EF</t>
  </si>
  <si>
    <r>
      <t>Total N</t>
    </r>
    <r>
      <rPr>
        <vertAlign val="subscript"/>
        <sz val="8"/>
        <rFont val="Arial"/>
        <family val="2"/>
      </rPr>
      <t>2</t>
    </r>
    <r>
      <rPr>
        <sz val="8"/>
        <rFont val="Arial"/>
        <family val="2"/>
      </rPr>
      <t>O Emissions (kg N</t>
    </r>
    <r>
      <rPr>
        <vertAlign val="subscript"/>
        <sz val="8"/>
        <rFont val="Arial"/>
        <family val="2"/>
      </rPr>
      <t>2</t>
    </r>
    <r>
      <rPr>
        <sz val="8"/>
        <rFont val="Arial"/>
        <family val="2"/>
      </rPr>
      <t>O)</t>
    </r>
  </si>
  <si>
    <t xml:space="preserve">Total </t>
  </si>
  <si>
    <t>Agricultural Soil Management - Direct Emissions</t>
  </si>
  <si>
    <t>Emissions = [∑ (for each type of N input) amount of N applied to soil × emission factor] × conversion from N2O-N to N2O</t>
  </si>
  <si>
    <t>N applied from Fertilizer and Crop Residue</t>
  </si>
  <si>
    <t>N applied (Total K-Nitrogen Excreted (kg) x % Pasture WMS)</t>
  </si>
  <si>
    <t>Emission Factor (kg N2O-N / kg N added)</t>
  </si>
  <si>
    <t>Conversion (N2O-N to N2O)</t>
  </si>
  <si>
    <t>Emissions (kg N2O)</t>
  </si>
  <si>
    <t>Synthetic nitrogen applied</t>
  </si>
  <si>
    <t>×</t>
  </si>
  <si>
    <t>Crop residues applied</t>
  </si>
  <si>
    <t>Sugarcane</t>
  </si>
  <si>
    <t>Pineapples</t>
  </si>
  <si>
    <t>Sweet potatoes</t>
  </si>
  <si>
    <t>Ginger root</t>
  </si>
  <si>
    <t>Taro</t>
  </si>
  <si>
    <t>Seed production</t>
  </si>
  <si>
    <t>Organic fertilizers applied</t>
  </si>
  <si>
    <t>Pasture, range, and paddock manure deposited</t>
  </si>
  <si>
    <t>Island Checker</t>
  </si>
  <si>
    <t xml:space="preserve">County </t>
  </si>
  <si>
    <t>Agricultural Soil Management - Indirect Emissions</t>
  </si>
  <si>
    <t>kg N applied</t>
  </si>
  <si>
    <t>Fraction lost to volatilization</t>
  </si>
  <si>
    <t>Fraction lost to leaching/ runoff</t>
  </si>
  <si>
    <t>Emission Factor for volatilization</t>
  </si>
  <si>
    <t>Emission Factor for leaching/ runoff</t>
  </si>
  <si>
    <t>Consolidated factors</t>
  </si>
  <si>
    <r>
      <t>N</t>
    </r>
    <r>
      <rPr>
        <vertAlign val="subscript"/>
        <sz val="8"/>
        <rFont val="Arial"/>
        <family val="2"/>
      </rPr>
      <t>2</t>
    </r>
    <r>
      <rPr>
        <sz val="8"/>
        <rFont val="Arial"/>
        <family val="2"/>
      </rPr>
      <t>O</t>
    </r>
  </si>
  <si>
    <t>This sheet links to Soil N2O Direct and is not a final calculation sheet</t>
  </si>
  <si>
    <t>above-ground residue dry matter × Crop Area × [N content of aboveground residues + ratio of belowground residues to harvested yield for crop × N content of belowground residues]</t>
  </si>
  <si>
    <t>Production (kg) per hectare</t>
  </si>
  <si>
    <t xml:space="preserve"> Dry matter fraction of harvested product (DRY)  </t>
  </si>
  <si>
    <t>Above-ground residue dry matter AGDM(T) (Mg/ha)</t>
  </si>
  <si>
    <t>Above-ground residue dry matter</t>
  </si>
  <si>
    <t>Crop area (ha)</t>
  </si>
  <si>
    <t xml:space="preserve"> N content of above-ground residues (NAG)  </t>
  </si>
  <si>
    <t xml:space="preserve"> Ratio of below-ground residues to above-ground biomass (RBG-BIO)  </t>
  </si>
  <si>
    <t xml:space="preserve"> N content of below-ground residues (NBG) </t>
  </si>
  <si>
    <t>N additions to soils from crop residues</t>
  </si>
  <si>
    <t>Slope</t>
  </si>
  <si>
    <t>Intercept</t>
  </si>
  <si>
    <t>Note: All sugarcane residue is assumed burnt, so N additions are assumed to be 0.  In addition, no residue factors are available for sugarcane.</t>
  </si>
  <si>
    <t>Note: No residue factors are available for pineapple, so N additions from this crop are not currently estimated.</t>
  </si>
  <si>
    <t>Area planted (hectares)</t>
  </si>
  <si>
    <t>Emissions = MT crop production x residue-crop ratio x dry matter fraction x fraction of crop burned x burning efficiency x combustion efficiency x C or N content of residue x emissions ratio x conversion factor</t>
  </si>
  <si>
    <t>Crop Production (metric tons)</t>
  </si>
  <si>
    <t>Metric tons CH4</t>
  </si>
  <si>
    <t>Residue and emission factors (see equation above)</t>
  </si>
  <si>
    <t>Metric tons N2O</t>
  </si>
  <si>
    <t>Total - CH4</t>
  </si>
  <si>
    <t>Total - N2O</t>
  </si>
  <si>
    <t>County Checker - CH4</t>
  </si>
  <si>
    <t>County Checker - N2O</t>
  </si>
  <si>
    <t>County - CH4</t>
  </si>
  <si>
    <t>County - N2O</t>
  </si>
  <si>
    <t>Sugarcane - Crop Production (metric tons)</t>
  </si>
  <si>
    <t>Emissions from Urea Application to Soils</t>
  </si>
  <si>
    <t>State Total</t>
  </si>
  <si>
    <t>C Emissions from Urea Application (MT C)</t>
  </si>
  <si>
    <t>C Emissions from Urea Application (MT CO2e)</t>
  </si>
  <si>
    <t>Other Cattle</t>
  </si>
  <si>
    <t>Population Checker:</t>
  </si>
  <si>
    <t>Source: Manure_N2O Database Output 1990-2021, Population by State tab. Dairy Replacement Heifers, Beef Replacement Heifers, and Heifer Stocker Numbers from Enteric Outputs 1990-2022 spreadsheet. Obtained through data request to EPA. 2021 populations not listed by state. Estimated based on trend from 2010-2020</t>
  </si>
  <si>
    <t>US Swine Population Used for Weigted Averages of Swine Emission Factors</t>
  </si>
  <si>
    <t xml:space="preserve">  Market &lt;50 lb.</t>
  </si>
  <si>
    <t xml:space="preserve">  Market 50-119 lb.</t>
  </si>
  <si>
    <t xml:space="preserve">  Market 120-179 lb.</t>
  </si>
  <si>
    <t xml:space="preserve">  Market &gt;180 lb.</t>
  </si>
  <si>
    <t xml:space="preserve">  Breeding</t>
  </si>
  <si>
    <t>Swine-Percent of Total</t>
  </si>
  <si>
    <t>Source: Table A-157:  Livestock Population (1,000 Head) of US Inventory 1990-2021 (EPA 2022)</t>
  </si>
  <si>
    <t>Note: Used for weighted average of swine factors</t>
  </si>
  <si>
    <t>Chickens (excluding broilers) - Used for weighted average of chicken and broiler VS rates</t>
  </si>
  <si>
    <t>Broilers - Used for weighted average of chicken and broiler VS rates</t>
  </si>
  <si>
    <t>Other heifers &gt;500 lbs - Used to apportion Dairy and Beef Heifer populations</t>
  </si>
  <si>
    <t>Chicken Population Projections:</t>
  </si>
  <si>
    <t>*10-year trend results in negative projected values out to 2030, so used 10-year annualized percent change applied starting in 2018</t>
  </si>
  <si>
    <t>Annualized percent change based on reported data</t>
  </si>
  <si>
    <t>Projections based on annualized percent change</t>
  </si>
  <si>
    <t>Kauai Co.</t>
  </si>
  <si>
    <t>Maui Co.</t>
  </si>
  <si>
    <t xml:space="preserve">Other Dairy Heifers </t>
  </si>
  <si>
    <t xml:space="preserve">Other Beef Heifers </t>
  </si>
  <si>
    <r>
      <rPr>
        <b/>
        <sz val="8"/>
        <rFont val="Arial"/>
        <family val="2"/>
      </rPr>
      <t xml:space="preserve">Source: </t>
    </r>
    <r>
      <rPr>
        <sz val="8"/>
        <rFont val="Arial"/>
        <family val="2"/>
      </rPr>
      <t>USDA NASS</t>
    </r>
  </si>
  <si>
    <t xml:space="preserve">Adjusted county data to sum to state data, if data did not sum correctly. </t>
  </si>
  <si>
    <t>Chicken and beef cow adjustments calculation are done below.</t>
  </si>
  <si>
    <t>Apportioning additional chicken in 1990</t>
  </si>
  <si>
    <t>State Total - CHICKENS, (EXCL BROILERS) - INVENTORY</t>
  </si>
  <si>
    <t>Hawaii Co.</t>
  </si>
  <si>
    <t>Honolulu Co.</t>
  </si>
  <si>
    <t xml:space="preserve">State Total - CHICKENS, (EXCL BROILERS) - INVENTORY + Broilers </t>
  </si>
  <si>
    <t>Difference</t>
  </si>
  <si>
    <t>Apportioning Beef Cows Difference</t>
  </si>
  <si>
    <t>Difference Between State Total and County Total from USDA Nass</t>
  </si>
  <si>
    <t>Apportioning Difference</t>
  </si>
  <si>
    <t>New Total</t>
  </si>
  <si>
    <t>Data at the county-level from USDA NASS</t>
  </si>
  <si>
    <t>No longer used as of the 2019 Inventory; Replaced with county scaling factors below</t>
  </si>
  <si>
    <t>County Level Cattle Popultions.</t>
  </si>
  <si>
    <t xml:space="preserve">From NASS QuickStats. Only published by county level in Ag Census. See Cattle by County 2022_9_23 spreadsheet for source data, Cattle by County 2022_6_24 has data for 2022 </t>
  </si>
  <si>
    <t>Total Cows</t>
  </si>
  <si>
    <t>(D)</t>
  </si>
  <si>
    <t>County Scaling Factors For Cattle</t>
  </si>
  <si>
    <t>Formatted for TSD</t>
  </si>
  <si>
    <t>Name in inventory</t>
  </si>
  <si>
    <t>Animal Type</t>
  </si>
  <si>
    <t>Cattle</t>
  </si>
  <si>
    <t>Formatted for Trend formula</t>
  </si>
  <si>
    <t>7-11 months</t>
  </si>
  <si>
    <t>12-23 months</t>
  </si>
  <si>
    <t>Sheep and Lambs</t>
  </si>
  <si>
    <t>Horses and ponies</t>
  </si>
  <si>
    <t>Chickens (excluding broilers)</t>
  </si>
  <si>
    <t>Broilers</t>
  </si>
  <si>
    <t>Supporting Animal &amp; Crop Data</t>
  </si>
  <si>
    <t xml:space="preserve">(D) = data withheld to avoid disclosing individual operations; (N) = not estimated. </t>
  </si>
  <si>
    <t>SUPPORTING ANIMAL DATA</t>
  </si>
  <si>
    <t>Sheep and lambs</t>
  </si>
  <si>
    <t>avg of available years</t>
  </si>
  <si>
    <t>relative proportion</t>
  </si>
  <si>
    <t>set equal to most recent year</t>
  </si>
  <si>
    <t>(N)</t>
  </si>
  <si>
    <t>CROP AREA (ACRES)</t>
  </si>
  <si>
    <t>Sugarcane for sugar</t>
  </si>
  <si>
    <t>*Sugarcane zeroed out in 2018 and onward due to the closing of the last sugarcane mill in Hawaii. The last sugar mill closed in 2017 according to news sources, but USDA NASS reports 30 acres remaining in 2017.</t>
  </si>
  <si>
    <t xml:space="preserve"> (D)  </t>
  </si>
  <si>
    <t>Notes: See sources below. 10-year trend resulted in negative value so applied annualized change from 2007 to 2017 to project emissions from 2021 to 2045.</t>
  </si>
  <si>
    <t>*10-year trend results in negative projected values, so annualized percent change applied starting in 2003</t>
  </si>
  <si>
    <t>Annualized percent change based on reported data in 2002 and 2017</t>
  </si>
  <si>
    <t>-</t>
  </si>
  <si>
    <t>Notes: See sources below. 10-year trend resulted in negative value so applied a 5-year average to project emissions from 2021 to 2045. To apportion to county-level, used the relative proportion to each county based on corn for grain data.</t>
  </si>
  <si>
    <t>Used five year average starting in 2021</t>
  </si>
  <si>
    <t>Seed Production Projections - Not Used</t>
  </si>
  <si>
    <t>*10-year trend results in negative projected values out to 2030. 10-year annualized percent change applied starting in 2020 resulted in negative trend throughout.</t>
  </si>
  <si>
    <t>CROP PRODUCTION (TONS)</t>
  </si>
  <si>
    <t>set equal to most recent year (2007)</t>
  </si>
  <si>
    <t xml:space="preserve"> - </t>
  </si>
  <si>
    <t xml:space="preserve"> (D) </t>
  </si>
  <si>
    <t>Resolving discrepancies between county- and state-level data in 2000 and 2005</t>
  </si>
  <si>
    <t>Discrepancy</t>
  </si>
  <si>
    <t>*Sugarcane zeroed out in 2017 and onward due to the closing of the last sugarcane mill in Hawaii.</t>
  </si>
  <si>
    <t>relative proportion set equal to that of pineapple crop area</t>
  </si>
  <si>
    <t>Average production (tons) per acre for corn for grain, for corn for seed conversion from acres to tons of corn</t>
  </si>
  <si>
    <t>Seed production (estimated tons based on average production per acre for corn for grain)</t>
  </si>
  <si>
    <t>average ton per acre in 1998, for 1987 through 1998</t>
  </si>
  <si>
    <t>N/A</t>
  </si>
  <si>
    <r>
      <t xml:space="preserve">Outshipments (1,000 pounds) - For data check to ensure outshipments do not exceed calculated tons. </t>
    </r>
    <r>
      <rPr>
        <b/>
        <sz val="8"/>
        <rFont val="Arial"/>
        <family val="2"/>
      </rPr>
      <t>Not used in inventory.</t>
    </r>
  </si>
  <si>
    <r>
      <t xml:space="preserve">Outshipments (tons) - For data check to ensure outshipments do not exceed calculated tons. </t>
    </r>
    <r>
      <rPr>
        <b/>
        <sz val="8"/>
        <rFont val="Arial"/>
        <family val="2"/>
      </rPr>
      <t>Not used in inventory.</t>
    </r>
  </si>
  <si>
    <t>Sources:</t>
  </si>
  <si>
    <t>Sheep, goat, and horses population data from 2022, 2017, 2012, 2007, 2002 and 1992 USDA Census of Agriculture (2022 data from 2022 census;2002 and 1997 data from 2002 Census; 1992 and 1987 data from 1992 census).</t>
  </si>
  <si>
    <t>Crop area and production data from 2017, 2012, 2007, 2002 and 1992 USDA Census of Agriculture (2002 and 1997 data from 2002 Census; 1992 and 1987 data from 1992 census).</t>
  </si>
  <si>
    <t>Annual sugarcane data are from USDA NASS (National Agriculture Statistic Service).</t>
  </si>
  <si>
    <t xml:space="preserve">Seed for corn acreage and outshipments </t>
  </si>
  <si>
    <t>1988 through 2004 from USDA (2004): https://www.nass.usda.gov/Statistics_by_State/Hawaii/Publications/Archive/Seeds/xsee03.pdf</t>
  </si>
  <si>
    <t>2005 from USDA (2015): https://www.nass.usda.gov/Statistics_by_State/Hawaii/Publications/Sugarcane_and_Specialty_Crops/Seed/2015/2015HawaiiSeedCrops.pdf</t>
  </si>
  <si>
    <t>2006 through 2007 from USDA (2016): https://www.nass.usda.gov/Statistics_by_State/Hawaii/Publications/Sugarcane_and_Specialty_Crops/Seed/2016/2016HawaiiSeedCrops.pdf</t>
  </si>
  <si>
    <t>2008 through 2017 from USDA (2018): https://www.nass.usda.gov/Statistics_by_State/Hawaii/Publications/Sugarcane_and_Specialty_Crops/Seed/2018/2018HawaiiSeedCrops.pdf</t>
  </si>
  <si>
    <t>2018 and 2020 from USDA (2020): https://www.nass.usda.gov/Statistics_by_State/Hawaii/Publications/Sugarcane_and_Specialty_Crops/Seed/2020/2020%20Hawaii%20Seed%20Crops.pdf</t>
  </si>
  <si>
    <t>Crop years are shown as Year 1/Year 2. Seed crops are grown year-round in Hawaii with the main season from November to June. Because the harvesting is in the second year, this analysis applies the activity data to Year 2. For instance for 2009/10 crop year, that number is applied to 2010.</t>
  </si>
  <si>
    <t>USDA (2004, 2015, 2016, 2018, 2020,2022) (seed production)</t>
  </si>
  <si>
    <t>Crop Production by Crop Type, Year (Acres)</t>
  </si>
  <si>
    <t>Crop Type</t>
  </si>
  <si>
    <t>Crop Production by Crop Type, Year (tons)</t>
  </si>
  <si>
    <t>Nitrogen and Urea Consumption</t>
  </si>
  <si>
    <t>Total Commerical Synthetic &amp; Organic Fertilizer Consumption</t>
  </si>
  <si>
    <t>Commercial Fertilizers</t>
  </si>
  <si>
    <t>Converstion to Calendar Year</t>
  </si>
  <si>
    <t>Total Fertilizer Consumption (Fertilizer Years, short tons N)</t>
  </si>
  <si>
    <t>Total Fertlizer Consumption (Fertilizer Years, kg N)</t>
  </si>
  <si>
    <t>Jan-June consumption (kg N)</t>
  </si>
  <si>
    <t>July-Dec consumption (kg N)</t>
  </si>
  <si>
    <t>Estimated Calendar Year Total Synthetic Fertilizer Consumption (kg N)</t>
  </si>
  <si>
    <t>There was no commercial organic fertilizer consumption in Hawaii, according to AAPFCO/TFI reports</t>
  </si>
  <si>
    <t>July-December Fertilizer Consumption</t>
  </si>
  <si>
    <t>Least Squares Line</t>
  </si>
  <si>
    <t>y-intercept</t>
  </si>
  <si>
    <t xml:space="preserve">From EPA SIT Ag Module.  Source: The Association of American Plant Food Control Officials and The Fertilizer Insitute. Commercial Fertilizers. </t>
  </si>
  <si>
    <t>January-June Fertilizer Consumption</t>
  </si>
  <si>
    <t>slope</t>
  </si>
  <si>
    <t>Note: As of 11/30/2018, y-intercept and slope are no longer used for estimating July-December consumption. Instead the percentages in cells F12 and F13 are used.</t>
  </si>
  <si>
    <t>Total Urea Fertilizer Consumption (Fertilizer Years, short tons)</t>
  </si>
  <si>
    <t>Activity Data</t>
  </si>
  <si>
    <t>Total Urea Fertilizer Consumption (Fertilizer Years, metric tons)</t>
  </si>
  <si>
    <r>
      <t xml:space="preserve">Source: </t>
    </r>
    <r>
      <rPr>
        <b/>
        <sz val="8"/>
        <rFont val="Arial"/>
        <family val="2"/>
      </rPr>
      <t>Taken from AAPFCO/TFI Commercial Fertilizers reports, published from 1990 to 2016 (Table 5: Consumption of Single-Nutrient Nitrogen Fertilizer Years)</t>
    </r>
  </si>
  <si>
    <t>Fertilzer Year:Calendar Year Conversion</t>
  </si>
  <si>
    <t>July-December Fertilizer Consumption (%)</t>
  </si>
  <si>
    <t>Jul - Dec Avg</t>
  </si>
  <si>
    <t>Jan-June Avg</t>
  </si>
  <si>
    <t>Single-nutrients</t>
  </si>
  <si>
    <r>
      <t xml:space="preserve">*Source: TVA (1992b) </t>
    </r>
    <r>
      <rPr>
        <i/>
        <sz val="8"/>
        <rFont val="Arial"/>
        <family val="2"/>
      </rPr>
      <t xml:space="preserve">Fertilizer Summary Data 1992. </t>
    </r>
    <r>
      <rPr>
        <sz val="8"/>
        <rFont val="Arial"/>
        <family val="2"/>
      </rPr>
      <t xml:space="preserve">Tennessee Valley Authority, Muscle Shoals, AL. </t>
    </r>
  </si>
  <si>
    <t>Estimated Calendar Year Total (metric tons)</t>
  </si>
  <si>
    <t>Jan-June consumption (metric tons)</t>
  </si>
  <si>
    <t>July-Dec consumption (metric tons)</t>
  </si>
  <si>
    <t>Estimates by County</t>
  </si>
  <si>
    <t>Total Urea Fertilizer Consumption (metric tons)</t>
  </si>
  <si>
    <t>Fertilizer Type</t>
  </si>
  <si>
    <t>Urea Fertilizer Consumption (short tons)</t>
  </si>
  <si>
    <t>Synthetic Fertilizer Consumption (kg N)</t>
  </si>
  <si>
    <t>Source:</t>
  </si>
  <si>
    <t>TVA (1991) Commercial Fertilizers 1991.  Tennessee Valley Authority, Muscle Shoals, AL.</t>
  </si>
  <si>
    <t>TVA (1992) Commercial Fertilizers 1992.  Tennessee Valley Authority, Muscle Shoals, AL.</t>
  </si>
  <si>
    <t>TVA (1993) Commercial Fertilizers 1993.  Tennessee Valley Authority, Muscle Shoals, AL.</t>
  </si>
  <si>
    <t>TVA (1994) Commercial Fertilizers 1994.  Tennessee Valley Authority, Muscle Shoals, AL.</t>
  </si>
  <si>
    <t>AAPFCO (1995) Commercial Fertilizers 1995.  Association of American Plant Food Control Officials. University of Kentucky, Lexington, KY.</t>
  </si>
  <si>
    <t>AAPFCO (1996) Commercial Fertilizers 1996.  Association of American Plant Food Control Officials. University of Kentucky, Lexington, KY.</t>
  </si>
  <si>
    <t>AAPFCO (1997) Commercial Fertilizers 1997.  Association of American Plant Food Control Officials. University of Kentucky, Lexington, KY.</t>
  </si>
  <si>
    <t>AAPFCO (1998) Commercial Fertilizers 1998.  Association of American Plant Food Control Officials. University of Kentucky, Lexington, KY.</t>
  </si>
  <si>
    <t>AAPFCO (1999) Commercial Fertilizers 1999.  Association of American Plant Food Control Officials. University of Kentucky, Lexington, KY.</t>
  </si>
  <si>
    <t>AAPFCO (2000) Commercial Fertilizers 2000.  Association of American Plant Food Control Officials. University of Kentucky, Lexington, KY.</t>
  </si>
  <si>
    <t>AAPFCO (2002) Commercial Fertilizers 2001.  Association of American Plant Food Control Officials. University of Kentucky, Lexington, KY.</t>
  </si>
  <si>
    <t>AAPFCO (2003) Commercial Fertilizers 2002.  Association of American Plant Food Control Officials. University of Kentucky, Lexington, KY.</t>
  </si>
  <si>
    <t>AAPFCO (2000) 1999-2000 Commercial Fertilizers Data, ASCII files. Available from David Terry, Secretary, AAPFCO.</t>
  </si>
  <si>
    <t>AAPFCO (2004) Commercial Fertilizers 2003.  Association of American Plant Food Control Officials. University of Kentucky, Lexington, KY.</t>
  </si>
  <si>
    <t>AAPFCO (2005) Commercial Fertilizers 2004.  Association of American Plant Food Control Officials. University of Kentucky, Lexington, KY.</t>
  </si>
  <si>
    <t>AAPFCO (2006) Commercial Fertilizers 2005.  Association of American Plant Food Control Officials. University of Kentucky, Lexington, KY.</t>
  </si>
  <si>
    <t>AAPFCO (2007) Commercial Fertilizers 2006.  Association of American Plant Food Control Officials. University of Kentucky, Lexington, KY.</t>
  </si>
  <si>
    <t>AAPFCO (2010) Commercial Fertilizers 2008.  Association of American Plant Food Control Officials. University of Kentucky, Lexington, KY.</t>
  </si>
  <si>
    <t>AAPFCO (2011a) Commercial Fertilizers 2009.  Association of American Plant Food Control Officials. University of Kentucky, Lexington, KY.</t>
  </si>
  <si>
    <t>AAPFCO (2011b) Commercial Fertilizers 2010.  Association of American Plant Food Control Officials. University of Kentucky, Lexington, KY.</t>
  </si>
  <si>
    <t>AAPFCO (2013) Commercial Fertilizers 2011.  Association of American Plant Food Control Officials. University of Missouri, Columbia, MO.</t>
  </si>
  <si>
    <t>AAPFCO (2014) Commercial Fertilizers 2012.  Association of American Plant Food Control Officials. University of Missouri, Columbia, MO.</t>
  </si>
  <si>
    <t>AAPFCO (2016) Commercial Fertilizers 2013.  Association of American Plant Food Control Officials. University of Missouri, Columbia, MO.</t>
  </si>
  <si>
    <t>AAPFCO (2017) Commercial Fertilizers 2014.  Association of American Plant Food Control Officials. University of Missouri, Columbia, MO.</t>
  </si>
  <si>
    <t>AAPFCO (2018) Commercial Fertilizers 2015.  Association of American Plant Food Control Officials. University of Missouri, Columbia, MO.</t>
  </si>
  <si>
    <t>AAPFCO (2021) Commercial Fertilizers 2016.  Association of American Plant Food Control Officials. University of Missouri, Columbia, MO.</t>
  </si>
  <si>
    <t>Ag Land Use By Island</t>
  </si>
  <si>
    <t>% Change</t>
  </si>
  <si>
    <t>Crop Total</t>
  </si>
  <si>
    <t>Aquaculture</t>
  </si>
  <si>
    <t>Banana</t>
  </si>
  <si>
    <t>Coffee</t>
  </si>
  <si>
    <t>Commercial Forestry</t>
  </si>
  <si>
    <t>Dairy</t>
  </si>
  <si>
    <t>Diversified Crop</t>
  </si>
  <si>
    <t>Flowers / Foliage / Landscape</t>
  </si>
  <si>
    <t>Macadamia Nuts</t>
  </si>
  <si>
    <t>Papaya</t>
  </si>
  <si>
    <t>Pineapple</t>
  </si>
  <si>
    <t>Seed Production</t>
  </si>
  <si>
    <t>Sugar</t>
  </si>
  <si>
    <t>Tropical Fruit</t>
  </si>
  <si>
    <t>Pasture</t>
  </si>
  <si>
    <t>Agriculture Total</t>
  </si>
  <si>
    <t>Note: Totals may not sum due to independent rounding</t>
  </si>
  <si>
    <t>.</t>
  </si>
  <si>
    <t>Source: Figure 6 and Figure 12 of the "Statewide Agricultural Land Use Baseline 2015", Prepared for the Hawaii Department of Agriculture by the University of Hawaii. Available online at: http://hdoa.hawaii.gov/wp-content/uploads/2016/02/StateAgLandUseBaseline2015.pdf</t>
  </si>
  <si>
    <t>Source: Table 1 Summary of the 2020 Agricultural Footprint for the major Hawaiian Islands https://hdoa.hawaii.gov/wp-content/uploads/2022/04/2020_Update_Ag_Baseline_all_Hawaiian_Islands_v5.pdf</t>
  </si>
  <si>
    <t>2020 and beyond</t>
  </si>
  <si>
    <t>Percent of Cropland by Island</t>
  </si>
  <si>
    <t>Percent of Grassland by Island</t>
  </si>
  <si>
    <t>Total Cropland</t>
  </si>
  <si>
    <t>1992 to 2015</t>
  </si>
  <si>
    <t>Pre-1992</t>
  </si>
  <si>
    <t>Percent Cropland by Island</t>
  </si>
  <si>
    <t>Percent Grassland by Island</t>
  </si>
  <si>
    <t>Source: Agricultural Land Use Maps (ALUM) 2008. State of Hawaii. Available online at: http://files.hawaii.gov/dbedt/op/gis/maps/alum_stats.pdf</t>
  </si>
  <si>
    <t>Summary of Ag Land use by County for 1992, 2015, and 2020</t>
  </si>
  <si>
    <t>Percent Cropland by County</t>
  </si>
  <si>
    <t>Percent Grassland by County</t>
  </si>
  <si>
    <t>Summary of Percent Cropland by County by Year</t>
  </si>
  <si>
    <t>Summary of Percent Grassland by County by Year</t>
  </si>
  <si>
    <t>1990-1992 data come from ALUM (2015). 1993-2014 data come from the annual percent change between ALUM (2015) and University of Hawaii (2016). 2015-on data come from University of Hawaii (2016)</t>
  </si>
  <si>
    <t>Agriculture Activity Data and Factors</t>
  </si>
  <si>
    <t>Volatile Solids (kg VS/1000 kg animal mass/day) (Hawaii)</t>
  </si>
  <si>
    <t>Hawaii Category</t>
  </si>
  <si>
    <t>U.S. Inventory Equivalent</t>
  </si>
  <si>
    <t>Checker - Max</t>
  </si>
  <si>
    <t>Dairy_Cow</t>
  </si>
  <si>
    <t>Dairy_Heifers</t>
  </si>
  <si>
    <t>Beef_NOF_Cow</t>
  </si>
  <si>
    <t>beef_NOF_heifers</t>
  </si>
  <si>
    <t>Beef_OF_Heifers</t>
  </si>
  <si>
    <t>Beef_OF_Steer</t>
  </si>
  <si>
    <t>Beef_NOF_Steer</t>
  </si>
  <si>
    <t>Beef_NOF_Bull</t>
  </si>
  <si>
    <t>calf_NOF_beef</t>
  </si>
  <si>
    <t>calf_NOF_dairy</t>
  </si>
  <si>
    <t>Weighted average of swine</t>
  </si>
  <si>
    <t>Weighted average of chickens and broilers</t>
  </si>
  <si>
    <t>Chickens - unweighted</t>
  </si>
  <si>
    <t>Swine_Breeding</t>
  </si>
  <si>
    <t>Swine, Market    &lt;50 lbs.</t>
  </si>
  <si>
    <t>Swine, Market    50-119 lbs.</t>
  </si>
  <si>
    <t>Swine, Market     120-179 lbs.</t>
  </si>
  <si>
    <t>Swine, Market    &gt;180 lbs.</t>
  </si>
  <si>
    <t>Source: Inventory of U.S. GHG Emissions and Sinks 1990-2021</t>
  </si>
  <si>
    <t>Cattle VS rates calculated from VS rates in Methane Inventory Database Output_1990-2021.xlsx (VS rates tab) and TAM in Manure_N2O-and-CH4-Output_1990-2021_FINAL spreadsheet. Calculations can be found in Hawaii Cattle VS Rates Calculations.xlsx. Calves and non-cattle data is taken directly from the Methane Inventory Database Output_1990-2020_FRv1, VS rates tab since the reported units are the same. Spreadsheets were obtained from a data request to EPA.</t>
  </si>
  <si>
    <t>Projections are based on a 10-year average.</t>
  </si>
  <si>
    <t>Other Enteric Emissions Factors</t>
  </si>
  <si>
    <r>
      <t>kg CH</t>
    </r>
    <r>
      <rPr>
        <b/>
        <vertAlign val="subscript"/>
        <sz val="8"/>
        <rFont val="Arial"/>
        <family val="2"/>
      </rPr>
      <t>4</t>
    </r>
    <r>
      <rPr>
        <b/>
        <sz val="8"/>
        <rFont val="Arial"/>
        <family val="2"/>
      </rPr>
      <t>/head/yr</t>
    </r>
  </si>
  <si>
    <t>Formatted for TSD:</t>
  </si>
  <si>
    <t xml:space="preserve">National Emission Factors. Source: From the Inventory of U.S. GHG Emissions and Sinks EntericOutputs_1990-2021_FINAL spreadsheet. Other Livestock tab. </t>
  </si>
  <si>
    <t>Volatile Solids (VS) (kg VS/1000 kg animal mass/day)</t>
  </si>
  <si>
    <r>
      <t>Max Pot. Emissions (B</t>
    </r>
    <r>
      <rPr>
        <b/>
        <vertAlign val="subscript"/>
        <sz val="8"/>
        <rFont val="Arial"/>
        <family val="2"/>
      </rPr>
      <t>O</t>
    </r>
    <r>
      <rPr>
        <b/>
        <sz val="8"/>
        <rFont val="Arial"/>
        <family val="2"/>
      </rPr>
      <t>)</t>
    </r>
  </si>
  <si>
    <t>K-Nitrogen (kg/day/1000 kg)</t>
  </si>
  <si>
    <t xml:space="preserve"> </t>
  </si>
  <si>
    <t>Varies by year. See Cattle TAM sheet.</t>
  </si>
  <si>
    <t>Varies by year. See above.</t>
  </si>
  <si>
    <t>Varies by year. See Nex Rates.</t>
  </si>
  <si>
    <t>Beef_NOF_Heifers</t>
  </si>
  <si>
    <t>Calf_NOF_Beef</t>
  </si>
  <si>
    <t>Calf_NOF_Dairy</t>
  </si>
  <si>
    <t>Other Animals</t>
  </si>
  <si>
    <t xml:space="preserve">Sheep </t>
  </si>
  <si>
    <t>Weighted average of all swine (see below)</t>
  </si>
  <si>
    <t>Weighted average chicken EF</t>
  </si>
  <si>
    <t>Poultry_Chickens</t>
  </si>
  <si>
    <t>Swine_50</t>
  </si>
  <si>
    <t>Swine_50_119</t>
  </si>
  <si>
    <t>Swine_120_179</t>
  </si>
  <si>
    <t>Swine_180</t>
  </si>
  <si>
    <t>Source: Inventory of U.S. GHG Emissions and Sinks 1990-2021 (Manure_N2O-and-CH4-Output_1990-2021_FINAL, Variables and Data Sources tab)</t>
  </si>
  <si>
    <t>Note for updating: Be sure to cell references in the average calculations to reflect weighted values in current inventory year</t>
  </si>
  <si>
    <t>U.S. Inventory Category</t>
  </si>
  <si>
    <t>dairy_cow</t>
  </si>
  <si>
    <t>dairy_heifers</t>
  </si>
  <si>
    <t>beef_NOF_cow</t>
  </si>
  <si>
    <t>beef_OF_heifers</t>
  </si>
  <si>
    <t>beef_OF_steer</t>
  </si>
  <si>
    <t>beef_NOF_steer</t>
  </si>
  <si>
    <t>beef_NOF_bull</t>
  </si>
  <si>
    <t>Market Swine</t>
  </si>
  <si>
    <t>Layers</t>
  </si>
  <si>
    <t>Source: Inventory of U.S. GHG Emissions and Sinks 1990-2021, Manure_N2O-and-CH4-Output_1990-2021_FINAL spreadsheet.</t>
  </si>
  <si>
    <t>MCFs for Most Common Manure Management Systems</t>
  </si>
  <si>
    <t>Pasture, Range &amp; Paddock</t>
  </si>
  <si>
    <t>Drylot</t>
  </si>
  <si>
    <t>This table is no longer used. HI-Specific provided above. Source: Inventory of U.S. GHG Emissions and Sinks 1990-2016. Found in Manure_Outputs_InvDB-N2O_90-2016_2.14.18.xlsx, CH4 Variables &amp; Data Sources tab, for MCFs in temperate climates.</t>
  </si>
  <si>
    <t>Crop</t>
  </si>
  <si>
    <t>Res/Crop Ratio</t>
  </si>
  <si>
    <t>Fraction Residue Burned</t>
  </si>
  <si>
    <t>Dry Matter Fraction</t>
  </si>
  <si>
    <t>Fraction Carbon</t>
  </si>
  <si>
    <t>Fraction Nitrogen</t>
  </si>
  <si>
    <t>Burning Efficiency</t>
  </si>
  <si>
    <t>Combustion Efficiency</t>
  </si>
  <si>
    <t>Gas</t>
  </si>
  <si>
    <t>Emissions Ratios</t>
  </si>
  <si>
    <t>Conversion Factor</t>
  </si>
  <si>
    <t>Source: Inventory of U.S. GHG Emissions and Sinks FBAR_with-Uncertainty_1990-2021_FRv1.xlsx, Factors - Conversion Factors tab.</t>
  </si>
  <si>
    <t>(B / A × C × D + E) × A × (F + G × H)</t>
  </si>
  <si>
    <t>A</t>
  </si>
  <si>
    <t>B</t>
  </si>
  <si>
    <t>C</t>
  </si>
  <si>
    <t>D</t>
  </si>
  <si>
    <t>E</t>
  </si>
  <si>
    <t>F</t>
  </si>
  <si>
    <t>G</t>
  </si>
  <si>
    <t>H</t>
  </si>
  <si>
    <t>Hawaii Crop</t>
  </si>
  <si>
    <r>
      <t xml:space="preserve"> IPCC </t>
    </r>
    <r>
      <rPr>
        <b/>
        <sz val="8"/>
        <color indexed="8"/>
        <rFont val="Arial"/>
        <family val="2"/>
      </rPr>
      <t>Crop Proxy</t>
    </r>
  </si>
  <si>
    <t>Crop Area</t>
  </si>
  <si>
    <t>Crop Harvested</t>
  </si>
  <si>
    <r>
      <t xml:space="preserve"> </t>
    </r>
    <r>
      <rPr>
        <b/>
        <sz val="8"/>
        <color indexed="8"/>
        <rFont val="Arial"/>
        <family val="2"/>
      </rPr>
      <t xml:space="preserve">Dry matter fraction of harvested product (DRY) </t>
    </r>
    <r>
      <rPr>
        <b/>
        <sz val="8"/>
        <rFont val="Arial"/>
        <family val="2"/>
      </rPr>
      <t xml:space="preserve"> </t>
    </r>
  </si>
  <si>
    <r>
      <t xml:space="preserve"> </t>
    </r>
    <r>
      <rPr>
        <b/>
        <sz val="8"/>
        <color indexed="8"/>
        <rFont val="Arial"/>
        <family val="2"/>
      </rPr>
      <t xml:space="preserve">Above-ground residue dry matter AGDM(T) (Mg/ha): AGDM(T) = Crop(T) * slope(T) + intercept(T) </t>
    </r>
    <r>
      <rPr>
        <b/>
        <sz val="8"/>
        <rFont val="Arial"/>
        <family val="2"/>
      </rPr>
      <t xml:space="preserve"> </t>
    </r>
  </si>
  <si>
    <r>
      <t xml:space="preserve"> </t>
    </r>
    <r>
      <rPr>
        <b/>
        <sz val="8"/>
        <color indexed="8"/>
        <rFont val="Arial"/>
        <family val="2"/>
      </rPr>
      <t xml:space="preserve">N content of above-ground residues (NAG) </t>
    </r>
    <r>
      <rPr>
        <b/>
        <sz val="8"/>
        <rFont val="Arial"/>
        <family val="2"/>
      </rPr>
      <t xml:space="preserve"> </t>
    </r>
  </si>
  <si>
    <r>
      <t xml:space="preserve"> </t>
    </r>
    <r>
      <rPr>
        <b/>
        <sz val="8"/>
        <color indexed="8"/>
        <rFont val="Arial"/>
        <family val="2"/>
      </rPr>
      <t xml:space="preserve">Ratio of below-ground residues to above-ground biomass (RBG-BIO) </t>
    </r>
    <r>
      <rPr>
        <b/>
        <sz val="8"/>
        <rFont val="Arial"/>
        <family val="2"/>
      </rPr>
      <t xml:space="preserve"> </t>
    </r>
  </si>
  <si>
    <r>
      <t xml:space="preserve"> </t>
    </r>
    <r>
      <rPr>
        <b/>
        <sz val="8"/>
        <color indexed="8"/>
        <rFont val="Arial"/>
        <family val="2"/>
      </rPr>
      <t>N content of below-ground residues (NBG)</t>
    </r>
    <r>
      <rPr>
        <b/>
        <sz val="8"/>
        <rFont val="Arial"/>
        <family val="2"/>
      </rPr>
      <t xml:space="preserve"> </t>
    </r>
  </si>
  <si>
    <r>
      <t xml:space="preserve"> </t>
    </r>
    <r>
      <rPr>
        <b/>
        <sz val="8"/>
        <color indexed="8"/>
        <rFont val="Arial"/>
        <family val="2"/>
      </rPr>
      <t xml:space="preserve">Slope </t>
    </r>
    <r>
      <rPr>
        <b/>
        <sz val="8"/>
        <rFont val="Arial"/>
        <family val="2"/>
      </rPr>
      <t xml:space="preserve"> </t>
    </r>
  </si>
  <si>
    <r>
      <t xml:space="preserve"> </t>
    </r>
    <r>
      <rPr>
        <b/>
        <sz val="8"/>
        <color indexed="8"/>
        <rFont val="Arial"/>
        <family val="2"/>
      </rPr>
      <t xml:space="preserve">Intercept </t>
    </r>
    <r>
      <rPr>
        <b/>
        <sz val="8"/>
        <rFont val="Arial"/>
        <family val="2"/>
      </rPr>
      <t xml:space="preserve"> </t>
    </r>
  </si>
  <si>
    <t>ha</t>
  </si>
  <si>
    <t>kg</t>
  </si>
  <si>
    <r>
      <t xml:space="preserve"> </t>
    </r>
    <r>
      <rPr>
        <sz val="8"/>
        <color indexed="8"/>
        <rFont val="Arial"/>
        <family val="2"/>
      </rPr>
      <t xml:space="preserve">Perennial grasses </t>
    </r>
    <r>
      <rPr>
        <sz val="8"/>
        <rFont val="Arial"/>
        <family val="2"/>
      </rPr>
      <t xml:space="preserve"> </t>
    </r>
  </si>
  <si>
    <t>See crop data</t>
  </si>
  <si>
    <r>
      <t xml:space="preserve"> </t>
    </r>
    <r>
      <rPr>
        <sz val="8"/>
        <color indexed="8"/>
        <rFont val="Arial"/>
        <family val="2"/>
      </rPr>
      <t>Tubers</t>
    </r>
  </si>
  <si>
    <r>
      <t xml:space="preserve"> </t>
    </r>
    <r>
      <rPr>
        <sz val="8"/>
        <color indexed="8"/>
        <rFont val="Arial"/>
        <family val="2"/>
      </rPr>
      <t xml:space="preserve">Maize </t>
    </r>
    <r>
      <rPr>
        <sz val="8"/>
        <rFont val="Arial"/>
        <family val="2"/>
      </rPr>
      <t xml:space="preserve"> </t>
    </r>
  </si>
  <si>
    <r>
      <t xml:space="preserve">Source: IPCC 2006 Guidelines. </t>
    </r>
    <r>
      <rPr>
        <b/>
        <sz val="8"/>
        <rFont val="Arial"/>
        <family val="2"/>
      </rPr>
      <t xml:space="preserve">TABLE 11.2 </t>
    </r>
    <r>
      <rPr>
        <sz val="8"/>
        <rFont val="Arial"/>
        <family val="2"/>
      </rPr>
      <t xml:space="preserve"> Default Factors for Estimation of N Added to Soils from Crop Residues </t>
    </r>
  </si>
  <si>
    <t>Urea Emission Factor</t>
  </si>
  <si>
    <t>MT C/MT urea</t>
  </si>
  <si>
    <t>Source: IPCC 2006 Default Emission Factor (consistent with the 1990-2016 Inventory)</t>
  </si>
  <si>
    <t>Volatilization and Leaching/Runoff Fraction Lost and Emission Factors for Estimating Indirect N2O Emissions from Agricultural Soil Management</t>
  </si>
  <si>
    <t>Fraction lost to volatilization (used for synthetic nitrogen applied)</t>
  </si>
  <si>
    <t>Fraction lost to volatilization (used for all non-Pasture, Range and Paddock (PRP) manure deposited)</t>
  </si>
  <si>
    <t>Source:  IPCC 2006 Default Emission Factors. Table 11.3.</t>
  </si>
  <si>
    <t>Emission Factors to Estimate Direct N2O Emissions from Agricultural Soil Management</t>
  </si>
  <si>
    <t>Emission factor for N additions from mineral fertilisers, organic amendments and crop residues (kg N2O-N/kg N)</t>
  </si>
  <si>
    <t>Emission factor for cattle, poultry and pigs (kg N2O-N/kg N)</t>
  </si>
  <si>
    <t>Emission factor for sheep and other animals (kg N2O-N/kg N)</t>
  </si>
  <si>
    <t>Source:  IPCC 2006 Default Emission Factors. Table 11.1</t>
  </si>
  <si>
    <t>Compare to 2019</t>
  </si>
  <si>
    <t>Hawaii Cattle Emission Factors</t>
  </si>
  <si>
    <t>US Inventory Equivalent</t>
  </si>
  <si>
    <t>Hawaii Inventory Equivalent</t>
  </si>
  <si>
    <t>Dairy Repl. Heif. 0-12</t>
  </si>
  <si>
    <t>Dairy Repl. Heif. 12-24</t>
  </si>
  <si>
    <t>Beef Repl. Heif. 0-12</t>
  </si>
  <si>
    <t>Beef Repl. Heif. 12-24</t>
  </si>
  <si>
    <t>Steer &lt;600</t>
  </si>
  <si>
    <t>Steer 600 to 700</t>
  </si>
  <si>
    <t>Steer 700 to 800</t>
  </si>
  <si>
    <t>Steer &gt;800</t>
  </si>
  <si>
    <t>Heifer &lt;600</t>
  </si>
  <si>
    <t>Heifer 600 to 700</t>
  </si>
  <si>
    <t>Heifer 700 to 800</t>
  </si>
  <si>
    <t>Heifer &gt;800</t>
  </si>
  <si>
    <t>Feedlot Avg.</t>
  </si>
  <si>
    <t>Source: US Inventory 1990-2022, EntericOutputs_1990-2022 State-Level EF tab. Obtained through data request to EPA.</t>
  </si>
  <si>
    <t>Nitrogen Excreted (kg Nex/head/year) Produced by Animal Type, State, and Year from the Cattle Enteric Fermentation Model (CEFM)</t>
  </si>
  <si>
    <t>Hawaii State Data</t>
  </si>
  <si>
    <t>calf_nof_beef</t>
  </si>
  <si>
    <t>calf_nof_dairy</t>
  </si>
  <si>
    <t>Used for weighted average chicken EF</t>
  </si>
  <si>
    <t>Used for weighted average swine EF based on proportions of each swine type per year in US inventory</t>
  </si>
  <si>
    <t>Source; U.S. Inventory 1990-2022</t>
  </si>
  <si>
    <t xml:space="preserve">Calves Nex Rate and Non-Cattle NEX Rates are provided in different units (kg Nex/day/1000 kg). Unit conversion calculations are provided in Hawaii NEX Rates Calculations.xlsx. </t>
  </si>
  <si>
    <t>Non-Cattle Nex rates from Inventory of U.S. GHG Emissions and Sinks 1990-2020, Annex Table A-163. Also found on Variables and Data Sources tab of the Manure_N2O-and-CH4-Output_1990-2022_FINAl spreadsheet</t>
  </si>
  <si>
    <t>ok fixed erorr</t>
  </si>
  <si>
    <t>Dairy Replacements</t>
  </si>
  <si>
    <t>Beef Replacements</t>
  </si>
  <si>
    <t>Steer Stocker</t>
  </si>
  <si>
    <t>Source: Manure_N2O-and-CH4-Output_1990-2022_FINAL spreadsheet, CRF Reporter Tab. Typical Animal Mass (average).</t>
  </si>
  <si>
    <t>Projections are based on a 10-year average</t>
  </si>
  <si>
    <t>Hawaii DBEDT Economic Projections</t>
  </si>
  <si>
    <t>Agricultural jobs, sum of wage/salary jobs and self-employed jobs</t>
  </si>
  <si>
    <t>Projected Growth from 2006 to 2025</t>
  </si>
  <si>
    <t>State of Hawaii</t>
  </si>
  <si>
    <t>Year 2006 values are from 2035 Long Range Series Appendix Tables (Tables A-42 through A-51).</t>
  </si>
  <si>
    <t>Years 2010 through 2020 are from 2040 Long Range Series Appendix Tables (Tables A-47 through A-56).</t>
  </si>
  <si>
    <t>Available online at: http://dbedt.hawaii.gov/economic/economic-forecast/2040-long-range-forecast/</t>
  </si>
  <si>
    <t>Fraction Volatile Solids Distribution by Animal Type, State, WMS, and Year Including Anaerobic Digestion Systems</t>
  </si>
  <si>
    <t>Hawaii Data</t>
  </si>
  <si>
    <t>Lookup for U.S. Inventory</t>
  </si>
  <si>
    <t>Lookup for HI Inv</t>
  </si>
  <si>
    <t>Hawaii Equivalent</t>
  </si>
  <si>
    <t>wms_system</t>
  </si>
  <si>
    <t>Anaerobic Lagoon</t>
  </si>
  <si>
    <t>Liquid/Slurry</t>
  </si>
  <si>
    <t>Solid Storage</t>
  </si>
  <si>
    <t>Deep Pit</t>
  </si>
  <si>
    <t>Dairy Replacement Heifers*</t>
  </si>
  <si>
    <t>Dry Lot</t>
  </si>
  <si>
    <t>dairy_heifers - Added for Calculations</t>
  </si>
  <si>
    <t xml:space="preserve">Pasture </t>
  </si>
  <si>
    <t>Gray added for calculations/uncertainty</t>
  </si>
  <si>
    <t>Other Dairy Heifers*</t>
  </si>
  <si>
    <t>beef_NOF_cow - Added for Calculations</t>
  </si>
  <si>
    <t>Other WMS</t>
  </si>
  <si>
    <t>beef_NOF_heifers - Added for Calculations</t>
  </si>
  <si>
    <t>Other Beef Heifers*</t>
  </si>
  <si>
    <t>beef_OF_heifers - Added for Calculations</t>
  </si>
  <si>
    <t>Steer Feedlot*</t>
  </si>
  <si>
    <t>beef_OF_steer - Added for Calculations</t>
  </si>
  <si>
    <t>calf_NOF_beef - Added for Calculations</t>
  </si>
  <si>
    <t>calf_NOF_dairy- Added for Uncertainty</t>
  </si>
  <si>
    <t>Bull</t>
  </si>
  <si>
    <t>beef_NOF_bull - Added for Calculations</t>
  </si>
  <si>
    <t>sheep</t>
  </si>
  <si>
    <t>goats</t>
  </si>
  <si>
    <t>swine</t>
  </si>
  <si>
    <t>horses</t>
  </si>
  <si>
    <t>chickens - Added for Calculations</t>
  </si>
  <si>
    <t>poultry_layers</t>
  </si>
  <si>
    <t>Poultry without bedding</t>
  </si>
  <si>
    <t>beef_NOF_steer - Added for Uncertainty</t>
  </si>
  <si>
    <t>*Because manure from dairy heifers and feedlot beef may be managed for long periods of time in multiple systems (i.e., both drylot and runoff collection pond), the percent of manure that generates emissions is greater than 100 percent.</t>
  </si>
  <si>
    <t>Source: 1990-2022 U.S. Inventory spreadsheet - Manure_N2O-and-CH4-Output_1990-2023_FINAL.xlsx, WMS VS Distribution sheet.</t>
  </si>
  <si>
    <t>Swine percentages are averages of all swine weight categories. See calcs in Hawaii WMS VS Distribution Calcs.xlsx.</t>
  </si>
  <si>
    <t>Check with 2019</t>
  </si>
  <si>
    <t>Metric tons to million metric tonnes</t>
  </si>
  <si>
    <t>Multiply by</t>
  </si>
  <si>
    <t>Kilograms to metric tons</t>
  </si>
  <si>
    <t>Short tons to Metric tons</t>
  </si>
  <si>
    <t>Lbs. to Short Tons</t>
  </si>
  <si>
    <t>Carbon to Carbon Dioxide</t>
  </si>
  <si>
    <t>Grams to lbs</t>
  </si>
  <si>
    <t>Divide by</t>
  </si>
  <si>
    <t>kWh to mWh</t>
  </si>
  <si>
    <t>Gallons to Barrels</t>
  </si>
  <si>
    <t>lbs to Megagrams</t>
  </si>
  <si>
    <t>lbs to kilograms</t>
  </si>
  <si>
    <t>cubic meters/ cubic foot</t>
  </si>
  <si>
    <t>acres to hectares</t>
  </si>
  <si>
    <t>grams/ cubic foot</t>
  </si>
  <si>
    <t>grams/ metric ton</t>
  </si>
  <si>
    <t>m3/metric ton</t>
  </si>
  <si>
    <r>
      <t>kg/m3 CH</t>
    </r>
    <r>
      <rPr>
        <vertAlign val="subscript"/>
        <sz val="10"/>
        <rFont val="Arial"/>
        <family val="2"/>
      </rPr>
      <t>4</t>
    </r>
  </si>
  <si>
    <t>kg/MT</t>
  </si>
  <si>
    <t>Volatilization Percent (used for all non-PRP Ag Soils-Animal)</t>
  </si>
  <si>
    <t>Volatilization Percent (used for Manure Management-N20)</t>
  </si>
  <si>
    <t>EF for anaerobic lagoons and liquid systems (kg N20-N/kg N)</t>
  </si>
  <si>
    <t>EF for solid storage of manure</t>
  </si>
  <si>
    <t>EF for deep pit manure</t>
  </si>
  <si>
    <t>EF for drylot manure</t>
  </si>
  <si>
    <t>EF for poultry without bedding (kg N2O-N/kg N)</t>
  </si>
  <si>
    <r>
      <t>N</t>
    </r>
    <r>
      <rPr>
        <vertAlign val="subscript"/>
        <sz val="10"/>
        <rFont val="Arial"/>
        <family val="2"/>
      </rPr>
      <t>2</t>
    </r>
    <r>
      <rPr>
        <sz val="10"/>
        <rFont val="Arial"/>
        <family val="2"/>
      </rPr>
      <t>O:N</t>
    </r>
    <r>
      <rPr>
        <vertAlign val="subscript"/>
        <sz val="10"/>
        <rFont val="Arial"/>
        <family val="2"/>
      </rPr>
      <t>2</t>
    </r>
    <r>
      <rPr>
        <sz val="10"/>
        <rFont val="Arial"/>
        <family val="2"/>
      </rPr>
      <t xml:space="preserve"> (44/28)</t>
    </r>
  </si>
  <si>
    <t>Days/year</t>
  </si>
  <si>
    <t>GWP of CH4</t>
  </si>
  <si>
    <t>GWP of N2O</t>
  </si>
  <si>
    <t>Hawaii COUNTY/Hawaii ISLAND Ag Data</t>
  </si>
  <si>
    <t>Area Planted (acres)</t>
  </si>
  <si>
    <t>Production (tons)</t>
  </si>
  <si>
    <t>Kauai COUNTY Ag Data</t>
  </si>
  <si>
    <t>Kauai ISLAND Ag Data</t>
  </si>
  <si>
    <t>Weanlings (Steer, Heifers, and Bulls &lt;500 lbs)</t>
  </si>
  <si>
    <t>Bulls &gt;500 lbs</t>
  </si>
  <si>
    <t>Niihau ISLAND Ag Data</t>
  </si>
  <si>
    <t>Maui COUNTY Ag Data</t>
  </si>
  <si>
    <t>Maui ISLAND Ag Data</t>
  </si>
  <si>
    <t>Molokai ISLAND Ag Data</t>
  </si>
  <si>
    <t>Lanai ISLAND Ag Data</t>
  </si>
  <si>
    <t>Last pineapple harvest 1992</t>
  </si>
  <si>
    <t>http://www.lanaichc.org/Lanai%20Ranch.htm</t>
  </si>
  <si>
    <t>Honolulu COUNTY/Oahu ISLAND Ag Data</t>
  </si>
  <si>
    <t>Summary of Monte Carlo Analysis</t>
  </si>
  <si>
    <t>Source Category:</t>
  </si>
  <si>
    <t>CO2 Emissions from Urea Application</t>
  </si>
  <si>
    <t>Statistic</t>
  </si>
  <si>
    <t>Minimum</t>
  </si>
  <si>
    <t>2.5th Percentile</t>
  </si>
  <si>
    <t>Mean</t>
  </si>
  <si>
    <t>StdDev</t>
  </si>
  <si>
    <t>97.5th Percentile</t>
  </si>
  <si>
    <t>Maximum</t>
  </si>
  <si>
    <t>% Above (Below) Mean</t>
  </si>
  <si>
    <t>Paste this table in inventory chapter text.</t>
  </si>
  <si>
    <r>
      <t>Table x‑x:  Quantitative Uncertainty Estimates for CO2 Emissions from Urea Application (Tg CO</t>
    </r>
    <r>
      <rPr>
        <vertAlign val="subscript"/>
        <sz val="10"/>
        <rFont val="Arial"/>
        <family val="1"/>
      </rPr>
      <t>2</t>
    </r>
    <r>
      <rPr>
        <sz val="10"/>
        <rFont val="Arial"/>
        <family val="1"/>
      </rPr>
      <t xml:space="preserve"> Eq. and Percent)</t>
    </r>
  </si>
  <si>
    <t>2016 Emission Estimate</t>
  </si>
  <si>
    <r>
      <t>Uncertainty Range Relative to Emission Estimate</t>
    </r>
    <r>
      <rPr>
        <vertAlign val="superscript"/>
        <sz val="10"/>
        <rFont val="Arial"/>
        <family val="1"/>
      </rPr>
      <t>a</t>
    </r>
  </si>
  <si>
    <r>
      <t>(Tg CO</t>
    </r>
    <r>
      <rPr>
        <vertAlign val="subscript"/>
        <sz val="10"/>
        <rFont val="Arial"/>
        <family val="1"/>
      </rPr>
      <t>2</t>
    </r>
    <r>
      <rPr>
        <sz val="10"/>
        <rFont val="Arial"/>
        <family val="1"/>
      </rPr>
      <t xml:space="preserve"> Eq.)</t>
    </r>
  </si>
  <si>
    <t>(%)</t>
  </si>
  <si>
    <r>
      <t>CO</t>
    </r>
    <r>
      <rPr>
        <vertAlign val="subscript"/>
        <sz val="10"/>
        <rFont val="Arial"/>
        <family val="1"/>
      </rPr>
      <t>2</t>
    </r>
  </si>
  <si>
    <r>
      <t>a</t>
    </r>
    <r>
      <rPr>
        <sz val="10"/>
        <rFont val="Arial"/>
        <family val="1"/>
      </rPr>
      <t xml:space="preserve"> </t>
    </r>
    <r>
      <rPr>
        <sz val="10"/>
        <rFont val="Arial"/>
        <family val="1"/>
      </rPr>
      <t>Range of emissions estimates predicted by Monte Carlo Stochastic Simulation for a 95% confidence interval</t>
    </r>
    <r>
      <rPr>
        <sz val="10"/>
        <rFont val="Arial"/>
        <family val="1"/>
      </rPr>
      <t xml:space="preserve"> </t>
    </r>
  </si>
  <si>
    <t>CH4 Emissions from Enteric Fermentation</t>
  </si>
  <si>
    <r>
      <t>Table x‑x:  Quantitative Uncertainty Estimates for CH4 Emissions from Enteric Fermentation (Tg CO</t>
    </r>
    <r>
      <rPr>
        <vertAlign val="subscript"/>
        <sz val="10"/>
        <rFont val="Arial"/>
        <family val="1"/>
      </rPr>
      <t>2</t>
    </r>
    <r>
      <rPr>
        <sz val="10"/>
        <rFont val="Arial"/>
        <family val="1"/>
      </rPr>
      <t xml:space="preserve"> Eq. and Percent)</t>
    </r>
  </si>
  <si>
    <t>CH4, CO2 Emissions from Manure Management</t>
  </si>
  <si>
    <r>
      <t>Table x‑x:  Quantitative Uncertainty Estimates for CH4, CO2 Emissions from Manure Management (Tg CO</t>
    </r>
    <r>
      <rPr>
        <vertAlign val="subscript"/>
        <sz val="10"/>
        <rFont val="Arial"/>
        <family val="1"/>
      </rPr>
      <t>2</t>
    </r>
    <r>
      <rPr>
        <sz val="10"/>
        <rFont val="Arial"/>
        <family val="1"/>
      </rPr>
      <t xml:space="preserve"> Eq. and Percent)</t>
    </r>
  </si>
  <si>
    <r>
      <t>CH4, CO</t>
    </r>
    <r>
      <rPr>
        <vertAlign val="subscript"/>
        <sz val="10"/>
        <rFont val="Arial"/>
        <family val="1"/>
      </rPr>
      <t>2</t>
    </r>
  </si>
  <si>
    <t>CH4, N2O Emissions from Field Burning of Agricultural Residues</t>
  </si>
  <si>
    <r>
      <t>Table x‑x:  Quantitative Uncertainty Estimates for CH4, N2O Emissions from Field Burning of Agricultural Residues (Tg CO</t>
    </r>
    <r>
      <rPr>
        <vertAlign val="subscript"/>
        <sz val="10"/>
        <rFont val="Arial"/>
        <family val="1"/>
      </rPr>
      <t>2</t>
    </r>
    <r>
      <rPr>
        <sz val="10"/>
        <rFont val="Arial"/>
        <family val="1"/>
      </rPr>
      <t xml:space="preserve"> Eq. and Percent)</t>
    </r>
  </si>
  <si>
    <t>CH4, N2O</t>
  </si>
  <si>
    <t>N2O Emissions from Agricultural Soil Management</t>
  </si>
  <si>
    <r>
      <t>Table x‑x:  Quantitative Uncertainty Estimates for N2O Emissions from Agricultural Soil Management (Tg CO</t>
    </r>
    <r>
      <rPr>
        <vertAlign val="subscript"/>
        <sz val="10"/>
        <rFont val="Arial"/>
        <family val="1"/>
      </rPr>
      <t>2</t>
    </r>
    <r>
      <rPr>
        <sz val="10"/>
        <rFont val="Arial"/>
        <family val="1"/>
      </rPr>
      <t xml:space="preserve"> Eq. and Percent)</t>
    </r>
  </si>
  <si>
    <r>
      <t xml:space="preserve">Red means new row. </t>
    </r>
    <r>
      <rPr>
        <sz val="10"/>
        <rFont val="Arial"/>
        <family val="2"/>
      </rPr>
      <t>Gray highlight and strikethrough means no longer used.</t>
    </r>
  </si>
  <si>
    <r>
      <t>Uncertainty Range</t>
    </r>
    <r>
      <rPr>
        <vertAlign val="superscript"/>
        <sz val="10"/>
        <rFont val="Arial"/>
        <family val="1"/>
      </rPr>
      <t>a</t>
    </r>
  </si>
  <si>
    <t>Variable</t>
  </si>
  <si>
    <t>Emissions Source</t>
  </si>
  <si>
    <t>Location</t>
  </si>
  <si>
    <t>Live Value</t>
  </si>
  <si>
    <t>Distribution Type</t>
  </si>
  <si>
    <t>Reference</t>
  </si>
  <si>
    <t>Confidence Interval, based on source</t>
  </si>
  <si>
    <t>Confidence Level</t>
  </si>
  <si>
    <t>Mean / Median Value</t>
  </si>
  <si>
    <t>Std. Dev.</t>
  </si>
  <si>
    <t>@risk inputs</t>
  </si>
  <si>
    <t>@risk formula</t>
  </si>
  <si>
    <t>2010 Beef Cows</t>
  </si>
  <si>
    <t>Animal Population</t>
  </si>
  <si>
    <t>Normal</t>
  </si>
  <si>
    <t xml:space="preserve">ICF Expert Judgment based on USDA Census of Agriculture (2012) </t>
  </si>
  <si>
    <t>Based on instructions for calculating uncertainty provided in 2012 USDA Census of Agriculture Appendix</t>
  </si>
  <si>
    <t>2011 Beef Cows</t>
  </si>
  <si>
    <t>2012 Beef Cows</t>
  </si>
  <si>
    <t>2013 Beef Cows</t>
  </si>
  <si>
    <t>2014 Beef Cows</t>
  </si>
  <si>
    <t>2015 Beef Cows</t>
  </si>
  <si>
    <t>2016 Beef Cows</t>
  </si>
  <si>
    <t>2017 Beef Cows</t>
  </si>
  <si>
    <t>2018 Beef Cows</t>
  </si>
  <si>
    <t>2019 Beef Cows</t>
  </si>
  <si>
    <t>2020 Beef Cows</t>
  </si>
  <si>
    <t>Steer</t>
  </si>
  <si>
    <t>Other heifers &gt;500 lbs</t>
  </si>
  <si>
    <t>Beef Cows Emission Factor</t>
  </si>
  <si>
    <t>kg CH4/head</t>
  </si>
  <si>
    <t xml:space="preserve">IPCC (2006) </t>
  </si>
  <si>
    <t>According to IPCC (2006) (Volume 4. Chapter 10. p. 10.33), "Emission factor estimates using the Tier 2 method are likely to be in the order of +20%." Cattle enteric emission factors are from the Cattle Enteric Fermentation model and were estimated using an IPCC Tier 2 approach. Also, according to ICF (2003) Uncertainty Analysis, the average uncertainty bounds for enteric emission factors inputs, DE and Ym, are +/-18% and +/-15% respectively. Therefore, +/-20% is a conservative uncertainty range.</t>
  </si>
  <si>
    <t>Beef Replacement Heifers Emission Factor: 0-12 months</t>
  </si>
  <si>
    <t>Beef Replacement Heifers Emission Factor: 12-24 months</t>
  </si>
  <si>
    <t>Steer Emission Factor: &lt;600 lbs</t>
  </si>
  <si>
    <t>Steer Emission Factor: 600 to 700 lbs</t>
  </si>
  <si>
    <t>Steer Emission Factor: 700 to 800 lbs</t>
  </si>
  <si>
    <t>Steer Emission Factor: &gt;800 lbs</t>
  </si>
  <si>
    <t>Beef Heifers Emission Factor: &lt;600 lbs</t>
  </si>
  <si>
    <t>Beef Heifers Emission Factor: 600 to 700 lbs</t>
  </si>
  <si>
    <t>Beef Heifers Emission Factor: 700 to 800 lbs</t>
  </si>
  <si>
    <t>Beef Heifers Emission Factor: &gt;800 lbs</t>
  </si>
  <si>
    <t>Beef Calves Emission Factor</t>
  </si>
  <si>
    <t>Dairy Calves Emission Factor</t>
  </si>
  <si>
    <t>Feedlot Average Emission Factor</t>
  </si>
  <si>
    <t>Dairy Cows Emission Factor</t>
  </si>
  <si>
    <t>Dairy Replacement Heifers Emission Factor: 0-12 months</t>
  </si>
  <si>
    <t>Dairy Replacement Heifers Emission Factor: 12-24 months</t>
  </si>
  <si>
    <t>Bulls Emission Factor</t>
  </si>
  <si>
    <t>Typical Animal Mass: Heifer Stockers</t>
  </si>
  <si>
    <t>kg/head</t>
  </si>
  <si>
    <t>ICF Expert Judgment based on IPCC (2006)</t>
  </si>
  <si>
    <t>According to IPCC (2006), Volume 4, Annex 10A.2, "Average other cattle mass for each region (default estimates are ±25%)." Since the default TAM for dairy cows are assumed to be known at +/-10%, ICF assumes that the US knows beef cattle to the same degree of certainty.</t>
  </si>
  <si>
    <t>Typical Animal Mass: Heifer Feedlot</t>
  </si>
  <si>
    <t>Typical Animal Mass: Steer Stockers</t>
  </si>
  <si>
    <t>Typical Animal Mass: Steer Feedlot</t>
  </si>
  <si>
    <t>Typical Animal Mass: Bulls</t>
  </si>
  <si>
    <t>According to IPCC 2006, Volume 4, Chapter 10, p. 10.48, "There are large uncertainties associated with the default emission factors for Tier 1 (see Tables 10.14 to 10.16). The uncertainty range for the default factors is estimated to be +30%. Improvements achieved by Tier 2 methodologies are estimated to reduce uncertainty ranges in the emission factors to +20%...Uncertainties can be reduced by developing and using MCF, Bo, and VS values that reflect country/region specific conditions." Since VS rates were calculated using the CEFM model specific to the US and region, I estimate a lower uncertainty range than +/- 20%.</t>
  </si>
  <si>
    <t>Typical Animal Mass: Beef Calves</t>
  </si>
  <si>
    <t>According to IPCC (2006), Volume 4, Annex 10A.2, "Average other cattle mass for each region (default estimates are ±25%)." Since the default TAM for dairy cows are assumed to be known at +/-10%, ICF assumes that the US knows calves to the same degree of certainty.</t>
  </si>
  <si>
    <t>Typical Animal Mass: Dairy Calves</t>
  </si>
  <si>
    <t>Typical Animal Mass: Dairy Cows</t>
  </si>
  <si>
    <t>IPCC (2006)</t>
  </si>
  <si>
    <t>According to IPCC (2006), Volume 4, Annex 10A.2, " Average dairy cow mass for each region (default estimates are ±10%)."</t>
  </si>
  <si>
    <t>Typical Animal Mass: Dairy Replacement Heifers</t>
  </si>
  <si>
    <t>Typical Animal Mass: Beef Cows</t>
  </si>
  <si>
    <t>Typical Animal Mass: Beef Replacement Heifers</t>
  </si>
  <si>
    <t>Methane Density Conversion Factor</t>
  </si>
  <si>
    <t>kg/m3 CH4</t>
  </si>
  <si>
    <t>Constant</t>
  </si>
  <si>
    <t>Volatilization Percent (for Manure N2O)</t>
  </si>
  <si>
    <t>Percent</t>
  </si>
  <si>
    <t>not provided</t>
  </si>
  <si>
    <t>EF for anaerobic lagoons and liquid systems</t>
  </si>
  <si>
    <t>kg N2O-N/kg N</t>
  </si>
  <si>
    <t>IPCC (2006), Table 10.21</t>
  </si>
  <si>
    <t xml:space="preserve">Judgement of IPCC Expert Group in combination with the following studies: Harper et al. (2000), Lague et al. (2004), Monteny et al. (2001), and Wagner-Riddle and Marinier (2003). Emissions are believed negligible based on the absence of oxidized forms of nitrogen entering systems in combination with low potential for nitrification and denitrification in the system. </t>
  </si>
  <si>
    <t>Judgement of IPCC Expert Group in combination with Amon et al. (2001), which shows emissions ranging from 0.0027 to 0.01 kg N2O-N (kg N)-1. "Factor of 2."</t>
  </si>
  <si>
    <t>Judgement of IPCC Expert Group in combination with the following studies: Amon et al. (2001), Kulling (2003), and Sneath et al. (1997). "Factor of 2."</t>
  </si>
  <si>
    <t>EF for dry lot</t>
  </si>
  <si>
    <t>Judgement of IPCC Expert Group in combination with Kulling (2003). "Factor of 2."</t>
  </si>
  <si>
    <t>EF for poultry without bedding</t>
  </si>
  <si>
    <r>
      <t xml:space="preserve">Table 10.21; mapped to Poultry manure without litter. Judgement of IPCC Expert Group based on the high loss of ammonia from these systems, which limits the availability of nitrogen for nitrification/denitrification. </t>
    </r>
    <r>
      <rPr>
        <b/>
        <sz val="10"/>
        <rFont val="Arial"/>
        <family val="1"/>
      </rPr>
      <t>"Factor of 2."</t>
    </r>
  </si>
  <si>
    <t>Methane Global Warming Potential</t>
  </si>
  <si>
    <t>Multiple</t>
  </si>
  <si>
    <t>Units of CO2 / Unit of CH4</t>
  </si>
  <si>
    <t>N2O Global Warming Potential</t>
  </si>
  <si>
    <t>Units of CO2 / Unit of N2O</t>
  </si>
  <si>
    <t>Goats: 2002</t>
  </si>
  <si>
    <t>Based on instructions for calculating uncertainty provided in 2012 USDA Census of Agriculture Appendix.  Based on these calculations, uncertainties for swine and poultry were +/-7% and +/-8% respectively. Based on expert judgment from Joe Mangino for the U.S. Inventory, the uncertainty for horse population was +/- 10%. Therefore, +/- 10% was chosen as a conservative estimate for non-cattle population data.</t>
  </si>
  <si>
    <t>Goats: 2007</t>
  </si>
  <si>
    <t>Goats: 2012</t>
  </si>
  <si>
    <t>Sugarcane production</t>
  </si>
  <si>
    <t>Tons</t>
  </si>
  <si>
    <t>USDA Census of Agriculture, based on instructions for calculating uncertainty provided in 2012 USDA Census of Agriculture Appendix. "With 95 percent confidence, an estimate is within two standard errors of the true value being estimated (p. A-17)." 2012 USDA Census of Agriculture Appendix, https://www.nass.usda.gov/Publications/AgCensus/2012/Full_Report/Volume_1,_Chapter_1_US/usappxa.pdf. While the standard error for sugarcane production was not provided in this source, ICF expert chose +/-3%, the highest value of uncertainty calculated for the crops provided in the Annex.</t>
  </si>
  <si>
    <t>Seed Production - 2017</t>
  </si>
  <si>
    <t>Ag. Soil Mgmt</t>
  </si>
  <si>
    <t>USDA Census of Agriculture, based on instructions for calculating uncertainty provided in 2012 USDA Census of Agriculture Appendix. "With 95 percent confidence, an estimate is within two standard errors of the true value being estimated (p. A-17)." 2012 USDA Census of Agriculture Appendix, https://www.nass.usda.gov/Publications/AgCensus/2012/Full_Report/Volume_1,_Chapter_1_US/usappxa.pdf</t>
  </si>
  <si>
    <t>Sweet potatoes: Crop Production for 2002</t>
  </si>
  <si>
    <t>Horses &amp; Ponies: 2002</t>
  </si>
  <si>
    <t>Sheep &amp; Lamb: 2002</t>
  </si>
  <si>
    <t>Ginger root: Crop Production for 2007</t>
  </si>
  <si>
    <t>Horses &amp; Ponies: 2007</t>
  </si>
  <si>
    <t>Ginger Root Production - 2007</t>
  </si>
  <si>
    <t>Sheep &amp; Lamb: 2007</t>
  </si>
  <si>
    <t>Horses &amp; Ponies: 2012</t>
  </si>
  <si>
    <t>Sheep &amp; Lamb: 2012</t>
  </si>
  <si>
    <t>Sweet potatoes: Crop Production for 2017</t>
  </si>
  <si>
    <t>Ginger root: Crop Production for 2017</t>
  </si>
  <si>
    <t>Taro: Crop Production for 2017</t>
  </si>
  <si>
    <t>Corn for grain: Crop Production for 2017</t>
  </si>
  <si>
    <t>Goats: 2017</t>
  </si>
  <si>
    <t>Horses &amp; Ponies: 2017</t>
  </si>
  <si>
    <t>Sweet Potato Production - 2017</t>
  </si>
  <si>
    <t>Ginger Root Production - 2017</t>
  </si>
  <si>
    <t>Taro Production - 2017</t>
  </si>
  <si>
    <t>Corn for grain Production - 2017</t>
  </si>
  <si>
    <t>Sheep &amp; Lamb: 2017</t>
  </si>
  <si>
    <t>Sugarcane: Res/Crop Ratio</t>
  </si>
  <si>
    <t>no unit</t>
  </si>
  <si>
    <t>ICF Expert Judgment</t>
  </si>
  <si>
    <t>Accessed from FBAR 1990-2016 Updated 3-8-18 unc inputs tab</t>
  </si>
  <si>
    <t>Sugarcane: Fraction Residue Burned</t>
  </si>
  <si>
    <t>Sugarcane: Dry Matter Fraction</t>
  </si>
  <si>
    <t>Pert</t>
  </si>
  <si>
    <t>ICF Expert Judgment based on Strehler &amp; Stutzle (1987)</t>
  </si>
  <si>
    <t>Sugarcane: Fraction Carbon</t>
  </si>
  <si>
    <t>Sugarcane: Fraction Nitrogen</t>
  </si>
  <si>
    <t>Sugarcane: Burning Efficiency</t>
  </si>
  <si>
    <t>Sugarcane: Combustion Efficiency</t>
  </si>
  <si>
    <t>Volatile Solids Conversion Rate: Beef Cows</t>
  </si>
  <si>
    <t>kg VS/1000 kg animal mass/day</t>
  </si>
  <si>
    <t>Methane Conversion Factor: Sheep</t>
  </si>
  <si>
    <t>According to IPCC 2006, Volume 4, Chapter 10, p. 10.48, "There are large uncertainties associated with the default emission factors for Tier 1 (see Tables 10.14 to 10.16). The uncertainty range for the default factors is estimated to be +30%. Improvements achieved by Tier 2 methodologies are estimated to reduce uncertainty ranges in the emission factors to +20%...Uncertainties can be reduced by developing and using MCF, Bo, and VS values that reflect country/region specific conditions." Since MCFs from the Us Inventory are originally from IPCC (2006), I propose using +/- 30%.</t>
  </si>
  <si>
    <t>Methane Conversion Factor: Goats</t>
  </si>
  <si>
    <t>Methane Conversion Factor: Swine</t>
  </si>
  <si>
    <t>Methane Conversion Factor: Horses</t>
  </si>
  <si>
    <t>Methane Conversion Factor: Chickens</t>
  </si>
  <si>
    <t>Volatile Solids Conversion Rate: Beef Replacement Heifers</t>
  </si>
  <si>
    <t>Volatile Solids Conversion Rate: Heifer Stockers</t>
  </si>
  <si>
    <t>Volatile Solids Conversion Rate: Heifer Feedlot</t>
  </si>
  <si>
    <t>Volatile Solids Conversion Rate: Steer Stockers</t>
  </si>
  <si>
    <t>Volatile Solids Conversion Rate: Steer Feedlot</t>
  </si>
  <si>
    <t>Volatile Solids Conversion Rate: Bulls</t>
  </si>
  <si>
    <t>Volatile Solids Conversion Rate: Beef Calves</t>
  </si>
  <si>
    <t>According to IPCC 2006, Volume 4, Chapter 10, p. 10.48, "There are large uncertainties associated with the default emission factors for Tier 1 (see Tables 10.14 to 10.16). The uncertainty range for the default factors is estimated to be +30%. Improvements achieved by Tier 2 methodologies are estimated to reduce uncertainty ranges in the emission factors to +20%...Uncertainties can be reduced by developing and using MCF, Bo, and VS values that reflect country/region specific conditions." VS rates for calves and non-cattle are estimated based on "ASAE 1998, AWMFH 2008, Chapter 4. See ERG 2010 for time series calculation methodology." Due to lack of transparency in whether non-cattle VS rates are US/region specific or not, I propose using a +/- 20% uncertainty range.</t>
  </si>
  <si>
    <t>Volatile Solids Conversion Rate: Dairy Calves</t>
  </si>
  <si>
    <t>Volatile Solids Conversion Rate: Sheep</t>
  </si>
  <si>
    <t>Volatile Solids Conversion Rate: Goats</t>
  </si>
  <si>
    <t>Volatile Solids Conversion Rate: Horses</t>
  </si>
  <si>
    <t>Volatile Solids Conversion Rate: Chickens</t>
  </si>
  <si>
    <t>Volatile Solids Conversion Rate: Broilers</t>
  </si>
  <si>
    <t>Volatile Solids Conversion Rate: Swine_Breeding</t>
  </si>
  <si>
    <t>Volatile Solids Conversion Rate: Swine_50</t>
  </si>
  <si>
    <t>Volatile Solids Conversion Rate: Swine_50_119</t>
  </si>
  <si>
    <t>Volatile Solids Conversion Rate: Swine_120_179</t>
  </si>
  <si>
    <t>Volatile Solids Conversion Rate: Swine_180</t>
  </si>
  <si>
    <t>Volatile Solids Conversion Rate: Dairy Cows</t>
  </si>
  <si>
    <t>Volatile Solids Conversion Rate: Dairy Replacement Heifers</t>
  </si>
  <si>
    <t>Volatile Solids Conversion Rate: Other Dairy Heifers</t>
  </si>
  <si>
    <t>According to IPCC 2006, Volume 4, Chapter 10, p. 10.48, "There are large uncertainties associated with the default emission factors for Tier 1 (see Tables 10.14 to 10.16). The uncertainty range for the default factors is estimated to be +30%. Improvements achieved by Tier 2 methodologies are estimated to reduce uncertainty ranges in the emission factors to +20%...Uncertainties can be reduced by developing and using MCF, Bo, and VS values that reflect country/region specific conditions." Since cattle VS rates were calculated using the CEFM model specific to the US and region, I estimate a lower uncertainty range than +/- 20%.</t>
  </si>
  <si>
    <t>Methane Conversion Factor: Dairy Cows</t>
  </si>
  <si>
    <t>According to IPCC 2006, Volume 4, Chapter 10, p. 10.48, "There are large uncertainties associated with the default emission factors for Tier 1 (see Tables 10.14 to 10.16). The uncertainty range for the default factors is estimated to be +30%. Improvements achieved by Tier 2 methodologies are estimated to reduce uncertainty ranges in the emission factors to +20%...Uncertainties can be reduced by developing and using MCF, Bo, and VS values that reflect country/region specific conditions." Since MCFs are from IPCC (2006), I propose using +30%.</t>
  </si>
  <si>
    <t>Methane Conversion Factor: Dairy Replacement Heifers</t>
  </si>
  <si>
    <t>Methane Conversion Factor: Beef Cows</t>
  </si>
  <si>
    <t>Methane Conversion Factor: Beef Replacement Heifers</t>
  </si>
  <si>
    <t>Methane Conversion Factor: Heifer Stockers</t>
  </si>
  <si>
    <t>Methane Conversion Factor: Heifer Feedlot</t>
  </si>
  <si>
    <t>Methane Conversion Factor: Steer Stockers</t>
  </si>
  <si>
    <t>Methane Conversion Factor: Steer Feedlot</t>
  </si>
  <si>
    <t>Methane Conversion Factor: Beef Calves</t>
  </si>
  <si>
    <t>Methane Conversion Factor: Dairy Calves</t>
  </si>
  <si>
    <t>Methane Conversion Factor: Bulls</t>
  </si>
  <si>
    <t>Urea EF</t>
  </si>
  <si>
    <t>Triangular</t>
  </si>
  <si>
    <t>U.S. EPA (2017)</t>
  </si>
  <si>
    <t>Accessed from Urea_1990-2015.xlsx; provided and approved for sharing publicly by Tom Wirth. Primary source: Terry, D. (2005).  Personal communicaton between Lauren Flinn, ICF Consulting, and David Terry, Association of American Plant Food Control Officials, Inc.  October 2005.  "We estimate our total tons is within + or - 3% of actual."</t>
  </si>
  <si>
    <t>Sugarcane: CH4 Emissions Ratio</t>
  </si>
  <si>
    <t>ICF Expert Judgment based on Crutzen and Andreae (1990) as cited in IPCC (1997)</t>
  </si>
  <si>
    <t>Sugarcane: N2O Emissions Ratio</t>
  </si>
  <si>
    <t>Synthetic nitrogen applied: Fraction lost to volatilization</t>
  </si>
  <si>
    <t>Percentage</t>
  </si>
  <si>
    <t>Accessed from AgSoils13_FR.xlsx</t>
  </si>
  <si>
    <t>Non-pasture, range and paddock (PRP) manure deposited: Fraction lost to volatilization</t>
  </si>
  <si>
    <t>Proxied to uncertainty for organic fertilizers applied</t>
  </si>
  <si>
    <t>kg N2O per kg N</t>
  </si>
  <si>
    <t>EF for N additions from synthetic nitrogen applied, organic fertilizer applied, and crop residues</t>
  </si>
  <si>
    <t>kg N2O-N / kg N added</t>
  </si>
  <si>
    <t>Emission factor for cattle, poultry and pigs</t>
  </si>
  <si>
    <t>Emission factor for sheep and other animals</t>
  </si>
  <si>
    <t>Sheep Emission Factor</t>
  </si>
  <si>
    <t>According to IPCC (2006) (Volume 4. Table 10.10), "All estimates have an uncertainty of +30-50%."</t>
  </si>
  <si>
    <t>Goats Emission Factor</t>
  </si>
  <si>
    <t>Swine Emission Factor</t>
  </si>
  <si>
    <t>Horses Emission Factor</t>
  </si>
  <si>
    <t>Sugarcane: CH4 Conversion Factor</t>
  </si>
  <si>
    <t>Conversion factor</t>
  </si>
  <si>
    <t>Sugarcane: N2O Conversion Factor</t>
  </si>
  <si>
    <t>Typical Animal Mass: Sheep</t>
  </si>
  <si>
    <t>According to IPCC (2006) Chapter 4, Volume 10, Annex, Tables 10A-9, "Estimates of animal mass are ±30%&gt;"</t>
  </si>
  <si>
    <t>Typical Animal Mass: Goats</t>
  </si>
  <si>
    <t>Typical Animal Mass: Horses</t>
  </si>
  <si>
    <t>Typical Animal Mass: Chickens</t>
  </si>
  <si>
    <t>Typical Animal Mass: Broilers</t>
  </si>
  <si>
    <t>Typical Animal Mass: Swine_Breeding</t>
  </si>
  <si>
    <t>According to IPCC (2006) Chapter 4, Volume 10, Annex, Tables 10A-7 and 10A-8, "average marker swine mass for each region (default estimates are ±20%)" and "average breed swine mass for each region (default estimates are ±20%)."</t>
  </si>
  <si>
    <t>Typical Animal Mass: Swine_50</t>
  </si>
  <si>
    <t>Typical Animal Mass: Swine_50_119</t>
  </si>
  <si>
    <t>Typical Animal Mass: Swine_120_179</t>
  </si>
  <si>
    <t>Typical Animal Mass: Swine_180</t>
  </si>
  <si>
    <t>Tubers: Dry matter fraction of harvested product (DRY)</t>
  </si>
  <si>
    <t>kg N/kg d.m.</t>
  </si>
  <si>
    <t>Uncertainty range for DRY not provided in IPCC (2006) Volume 4, Chapter 11, Table 11.2. The DRY inputs are slope and intercept, which have uncertainty ranges of +/-69% and +/-70%, respectively, for tubers. So, conservative uncertainty range is +/- 70%</t>
  </si>
  <si>
    <t>Maize: Dry matter fraction of harvested product (DRY)</t>
  </si>
  <si>
    <t>Uncertainty range for DRY not provided in IPCC (2006) Volume 4, Chapter 11, Table 11.2. The DRY inputs are slope and intercept, which have uncertainty ranges of +/-3% and +/-19%, respectively, for maize. So, average uncertainty range is +/- 11%.</t>
  </si>
  <si>
    <t>Max Potential Emissions (Bo): Other Dairy Heifers</t>
  </si>
  <si>
    <t>m3 CH4/kg VS</t>
  </si>
  <si>
    <t>According to IPCC 2006, Volume 4, Chapter 10, p. 10.48, "There are large uncertainties associated with the default emission factors for Tier 1 (see Tables 10.14 to 10.16). The uncertainty range for the default factors is estimated to be +30%. Improvements achieved by Tier 2 methodologies are estimated to reduce uncertainty ranges in the emission factors to +20%...Uncertainties can be reduced by developing and using MCF, Bo, and VS values that reflect country/region specific conditions." Since maximum potential emissions (BO) were found in literature that are US specific from the 1970s through 1990s, I propose using a +/- 25% range.</t>
  </si>
  <si>
    <t>Max Potential Emissions (Bo): Dairy Cows</t>
  </si>
  <si>
    <t>Max Potential Emissions (Bo): Dairy Replacement Heifers</t>
  </si>
  <si>
    <t>Max Potential Emissions (Bo): Beef Cows</t>
  </si>
  <si>
    <t>Max Potential Emissions (Bo): Heifer Stockers</t>
  </si>
  <si>
    <t>Max Potential Emissions (Bo): Heifer Feedlot</t>
  </si>
  <si>
    <t>Max Potential Emissions (Bo): Steer Stockers</t>
  </si>
  <si>
    <t>Max Potential Emissions (Bo): Steer Feedlot</t>
  </si>
  <si>
    <t>Max Potential Emissions (Bo): Beef Calves</t>
  </si>
  <si>
    <t>Max Potential Emissions (Bo): Dairy Calves</t>
  </si>
  <si>
    <t>Max Potential Emissions (Bo): Bulls</t>
  </si>
  <si>
    <t>Max Potential Emissions (Bo): Sheep</t>
  </si>
  <si>
    <t>Max Potential Emissions (Bo): Goats</t>
  </si>
  <si>
    <t>Max Potential Emissions (Bo): Horses</t>
  </si>
  <si>
    <t>Max Potential Emissions (Bo): Chickens</t>
  </si>
  <si>
    <t>Max Potential Emissions (Bo): Broilers</t>
  </si>
  <si>
    <t>Max Potential Emissions (Bo): Swine_Breeding</t>
  </si>
  <si>
    <t>Max Potential Emissions (Bo): Swine_50</t>
  </si>
  <si>
    <t>Max Potential Emissions (Bo): Swine_50_119</t>
  </si>
  <si>
    <t>Max Potential Emissions (Bo): Swine_120_179</t>
  </si>
  <si>
    <t>Max Potential Emissions (Bo): Swine_180</t>
  </si>
  <si>
    <t>Tubers: Above-ground residue dry matter AGDM(T) - Slope</t>
  </si>
  <si>
    <t>None</t>
  </si>
  <si>
    <t>Mapped to tubers from IPCC (2006) Volume 4, Chapter 11, Table 11.2</t>
  </si>
  <si>
    <t>Maize: Above-ground residue dry matter AGDM(T) - Slope</t>
  </si>
  <si>
    <t>Mapped to maize from IPCC (2006) Volume 4, Chapter 11, Table 11.2</t>
  </si>
  <si>
    <t>Tubers: Above-ground residue dry matter AGDM(T) - Intercept</t>
  </si>
  <si>
    <t>Maize: Above-ground residue dry matter AGDM(T) - Intercept</t>
  </si>
  <si>
    <t>Tubers: N content of above-ground residues (NAG)</t>
  </si>
  <si>
    <t>IPCC (2006) Volume 4, Chapter 11, Table 11.2. Uncertainty range for ratio of belowground residues to above-ground biomass for tubers is +/- 50%. Assuming +/-50%.</t>
  </si>
  <si>
    <t>Maize: N content of above-ground residues (NAG)</t>
  </si>
  <si>
    <t>IPCC (2006) Volume 4, Chapter 11, Table 11.2. Uncertainty range for ratio of belowground residues to above-ground biomass for maize is +/- 26%. Assuming +/-26%.</t>
  </si>
  <si>
    <t>Tubers: Ratio of below-ground residues to above-ground biomass (RBG-BIO)</t>
  </si>
  <si>
    <t>IPCC (2006) Volume 4, Chapter 11, Table 11.2Mapped to tubers</t>
  </si>
  <si>
    <t>Maize: Ratio of below-ground residues to above-ground biomass (RBG-BIO)</t>
  </si>
  <si>
    <t>IPCC (2006) Volume 4, Chapter 11, Table 11.2 Mapped to maize</t>
  </si>
  <si>
    <t>Tubers:  N content of below-ground residues (NBG)</t>
  </si>
  <si>
    <t>Maize:  N content of below-ground residues (NBG)</t>
  </si>
  <si>
    <t>Total Fertilizer Consumption: 1990</t>
  </si>
  <si>
    <t>Fertilizer Years, kg N</t>
  </si>
  <si>
    <t>Accessed from Urea_1990-2015.xlsx, provided and approved for sharing publicly by Tom Wirth. Primary source: Terry, D. (2005).  Personal communicaton between Lauren Flinn, ICF Consulting, and David Terry, Association of American Plant Food Control Officials, Inc.  October 2005.  "We estimate our total tons is within + or - 3% of actual."</t>
  </si>
  <si>
    <t>Total Fertilizer Consumption: 1991</t>
  </si>
  <si>
    <t>Total Fertilizer Consumption: 1992</t>
  </si>
  <si>
    <t>Total Fertilizer Consumption: 1993</t>
  </si>
  <si>
    <t>Total Fertilizer Consumption: 1994</t>
  </si>
  <si>
    <t>Total Fertilizer Consumption: 1995</t>
  </si>
  <si>
    <t>Total Fertilizer Consumption: 1996</t>
  </si>
  <si>
    <t>Total Fertilizer Consumption: 1997</t>
  </si>
  <si>
    <t>Total Fertilizer Consumption: 1998</t>
  </si>
  <si>
    <t>Total Fertilizer Consumption: 1999</t>
  </si>
  <si>
    <t>Total Fertilizer Consumption: 2000</t>
  </si>
  <si>
    <t>Total Fertilizer Consumption: 2001</t>
  </si>
  <si>
    <t>Total Fertilizer Consumption: 2002</t>
  </si>
  <si>
    <t>Total Fertilizer Consumption: 2003</t>
  </si>
  <si>
    <t>Total Fertilizer Consumption: 2004</t>
  </si>
  <si>
    <t>Total Fertilizer Consumption: 2005</t>
  </si>
  <si>
    <t>Total Fertilizer Consumption: 2006</t>
  </si>
  <si>
    <t>Total Fertilizer Consumption: 2007</t>
  </si>
  <si>
    <t>Total Fertilizer Consumption: 2008</t>
  </si>
  <si>
    <t>Total Fertilizer Consumption: 2009</t>
  </si>
  <si>
    <t>Total Fertilizer Consumption: 2010</t>
  </si>
  <si>
    <t>Total Fertilizer Consumption: 2013</t>
  </si>
  <si>
    <t>Fertilizer Years, short tons N</t>
  </si>
  <si>
    <t>Total Fertilizer Consumption: 2014</t>
  </si>
  <si>
    <t>Total Fertilizer Consumption: 2015</t>
  </si>
  <si>
    <t>Total Fertilizer Consumption: 2016</t>
  </si>
  <si>
    <t>Total Fertilizer Consumption: 2017</t>
  </si>
  <si>
    <t>Percent (share of year)</t>
  </si>
  <si>
    <t>Accessed from Urea_1990-2015.xlsx; provided and approved for sharing publicly by Tom Wirth. Primary source: Statistical analysis of data in TVA (1992b)</t>
  </si>
  <si>
    <t>Total Fertilizer Consumption: 2011</t>
  </si>
  <si>
    <t>Total Fertilizer Consumption: 2012</t>
  </si>
  <si>
    <t>Beef Repl. Heifers N Excretion Rate</t>
  </si>
  <si>
    <t>kg Nex/head/year</t>
  </si>
  <si>
    <t>According to IPCC 2006, Volume 4, Chapter 10, p. 10.66, "If inventory agencies derive N excretion rates using accurate in-country statistics on N intake and N retention, the uncertainties associated with the N excretion rates may be reduced substantially." Since cattle Nex rates are based on a model, assuming +/- 20%. This is the uncertainty range provided by the IPCC for the Tier 2 approach for enteric emission factors (p. 10.33).</t>
  </si>
  <si>
    <t>Heifer Stocker N Excretion Rate</t>
  </si>
  <si>
    <t>Heifer Feedlot N Excretion Rate</t>
  </si>
  <si>
    <t>Steer Stockers N Excretion Rate</t>
  </si>
  <si>
    <t>Steer Feedlot N Excretion Rate</t>
  </si>
  <si>
    <t>Bulls N Excretion Rate</t>
  </si>
  <si>
    <t>Beef Calves N Excretion Rate</t>
  </si>
  <si>
    <t>Dairy Calves N Excretion Rate</t>
  </si>
  <si>
    <t>Sheep N Excretion Rate</t>
  </si>
  <si>
    <t>kg/day/1000 kg</t>
  </si>
  <si>
    <t>IPCC (2006), Volume 4. Chapter 10. pg. 10.66.</t>
  </si>
  <si>
    <t>Goats N Excretion Rate</t>
  </si>
  <si>
    <t>Horses N Excretion Rate</t>
  </si>
  <si>
    <t xml:space="preserve"> IPCC 2006. Volume 4. Chapter 10. pg. 10.66.</t>
  </si>
  <si>
    <t>Poultry N Excretion Rate</t>
  </si>
  <si>
    <t>Broilers N Excretion Rate</t>
  </si>
  <si>
    <t>IPCC 2006. Volume 4. Chapter 10. pg. 10.66.</t>
  </si>
  <si>
    <t>N Excretion Rate: Swine_Breeding</t>
  </si>
  <si>
    <t>N Excretion Rate: Swine_50</t>
  </si>
  <si>
    <t>N Excretion Rate: Swine_50_119</t>
  </si>
  <si>
    <t>N Excretion Rate: Swine_120_179</t>
  </si>
  <si>
    <t>N Excretion Rate: Swine_180</t>
  </si>
  <si>
    <t>Dairy Cow N Excretion Rate</t>
  </si>
  <si>
    <t>Dairy Replacement Heifers N Excretion Rate</t>
  </si>
  <si>
    <t>Beef Cows N Excretion Rate</t>
  </si>
  <si>
    <t>Urea Fertilizer Consumption: 2014</t>
  </si>
  <si>
    <t>Assumed based on 2013; Accessed from Urea_1990-2015.xlsx, provided and approved for sharing publicly by Tom Wirth.  Primary source: Terry, D. (2005).  Personal communicaton between Lauren Flinn, ICF Consulting, and David Terry, Association of American Plant Food Control Officials, Inc.  October 2005.  "We estimate our total tons is within + or - 3% of actual."</t>
  </si>
  <si>
    <t>Share of annual fertilizer application: Jul-Dec Avg.</t>
  </si>
  <si>
    <t>Share of annual fertilizer application: Jan-Jun Avg.</t>
  </si>
  <si>
    <t>Connected to the value that is simulated in row 356 so the total is equal to 100% for each simulation</t>
  </si>
  <si>
    <t>Urea Fertilizer Consumption: 2010</t>
  </si>
  <si>
    <t>Assumed based on 2013; Accessed from Urea_1990-2015.xlsx, provided and approved for sharing publicly by Tom Wirth. Primary source: Terry, D. (2005).  Personal communicaton between Lauren Flinn, ICF Consulting, and David Terry, Association of American Plant Food Control Officials, Inc.  October 2005.  "We estimate our total tons is within + or - 3% of actual."</t>
  </si>
  <si>
    <t>Urea Fertilizer Consumption: 2011</t>
  </si>
  <si>
    <t>Urea Fertilizer Consumption: 2012</t>
  </si>
  <si>
    <t>Urea Fertilizer Consumption: 2013</t>
  </si>
  <si>
    <t>Accessed from Urea_1990-2015.xlsx, provided and approved for sharing publicly by Tom Wirth.  Primary source: Terry, D. (2005).  Personal communicaton between Lauren Flinn, ICF Consulting, and David Terry, Association of American Plant Food Control Officials, Inc.  October 2005.  "We estimate our total tons is within + or - 3% of actual."</t>
  </si>
  <si>
    <t>Sugarcane: N additions to soils from crop residues</t>
  </si>
  <si>
    <t>Accessed from AgSoilMgt_updated Unc Tab.xlsx, provided and approved for sharing publicly by Tom Wirth.</t>
  </si>
  <si>
    <t>Pineapples: N additions to soils from crop residues</t>
  </si>
  <si>
    <t>Organic Fertilizers Applied: N applied from Fertilizer and Crop Residue</t>
  </si>
  <si>
    <t>Accessed from AgSoilMgt_updated Unc Tab.xlsx, provided and approved for sharing publicly by Tom Wirth. Primary source: Mosier Personnel Communication.  Addresses uncertainty in mineral and organic fertilizers (including manure and sewage sludge)</t>
  </si>
  <si>
    <t>U.S. Swine Market &lt;50 lb.</t>
  </si>
  <si>
    <t>U.S. Swine Market 50-119 lb.</t>
  </si>
  <si>
    <t>U.S. Swine Market 120-179 lb.</t>
  </si>
  <si>
    <t xml:space="preserve">U.S. Swine Market &gt;180 lb. </t>
  </si>
  <si>
    <t>U.S. Swine Breeding</t>
  </si>
  <si>
    <t>Sheep VS Fraction - Dry Lot</t>
  </si>
  <si>
    <t>According to IPCC 2006, Volume 4, Chapter 10, p. 10.48, "There are large uncertainties associated with the default emission factors for Tier 1 (see Tables 10.14 to 10.16). The uncertainty range for the default factors is estimated to be +30%. Improvements achieved by Tier 2 methodologies are estimated to reduce uncertainty ranges in the emission factors to +20%...Uncertainties can be reduced by developing and using MCF, Bo, and VS values that reflect country/region specific conditions." VS rates for non-cattle are estimated based on "ASAE 1998, AWMFH 2008, Chapter 4. See ERG 2010 for time series calculation methodology." Due to lack of transparency in whether non-cattle VS rates are US/region specific or not, I propose using a +/- 20% uncertainty range.</t>
  </si>
  <si>
    <t>Dairy Heifers VS Fraction - Liquid/Slurry</t>
  </si>
  <si>
    <t>According to IPCC 2006, Volume 4, Chapter 10, p. 10.48, "There are large uncertainties associated with the default emission factors for Tier 1 (see Tables 10.14 to 10.16). The uncertainty range for the default factors is estimated to be +30%. Improvements achieved by Tier 2 methodologies are estimated to reduce uncertainty ranges in the emission factors to +20%...Uncertainties can be reduced by developing and using MCF, Bo, and VS values that reflect country/region specific conditions." Since VS rates for cattle are estimated using CEFM, I estimate a +/-15% uncertainty range.</t>
  </si>
  <si>
    <t>Dairy Heifers VS Fraction - Dry Lot</t>
  </si>
  <si>
    <t>Dairy Repl. Heifers VS Fraction - Pasture</t>
  </si>
  <si>
    <t>According to IPCC (2006), Volume 4, Chapter 10, page 10.5, "for countries where there is a wide variety of management systems used with locally different operating practices, the uncertainty in management system usage data can be much higher, in the range of 25% to 50%, depending on the availability of reliable and representative survey data that differentiates animal populations by system usage." Because WMS Distribution country-specific but not Hawaii-specific and from a range of sources in the 1990s and 2000s, I propose an uncertainty of -40 to 40%.</t>
  </si>
  <si>
    <t>Oth. Dairy Heifers VS Fraction - Pasture</t>
  </si>
  <si>
    <t>Beef Cows VS Fraction - Pasture</t>
  </si>
  <si>
    <t>Beef Cows VS Fraction - Other WMS</t>
  </si>
  <si>
    <t>Beef Repl. Heifers VS Fraction - Other WMS</t>
  </si>
  <si>
    <t>Oth. Beef Heifers VS Fraction - Pasture</t>
  </si>
  <si>
    <t>Heifer Stocker VS Fraction - Pasture</t>
  </si>
  <si>
    <t>Heifer Feedlot VS Fraction - Liquid Slurry</t>
  </si>
  <si>
    <t>Heifer Feedlot VS Fraction - Dry Lot</t>
  </si>
  <si>
    <t>Steer Feedlot VS Fraction - Liquid Slurry</t>
  </si>
  <si>
    <t>Steer Feedlot VS Fraction - Dry Lot</t>
  </si>
  <si>
    <t>Steer Feedlot VS Fraction - Pasture</t>
  </si>
  <si>
    <t>Steer Stockers VS Fraction - Other WMS</t>
  </si>
  <si>
    <t>Steer Stocker VS Fraction - Pasture</t>
  </si>
  <si>
    <t>Beef Calves VS Fraction - Pasture</t>
  </si>
  <si>
    <t>Beef Calves VS Fraction - Other WMS</t>
  </si>
  <si>
    <t>Dairy Calves VS Fraction - Other WMS</t>
  </si>
  <si>
    <t>Dairy Calves VS Fraction - Pasture</t>
  </si>
  <si>
    <t>Bulls VS Fraction - Pasture</t>
  </si>
  <si>
    <t>Bulls VS Fraction - Other WMS</t>
  </si>
  <si>
    <t>Sheep VS Fraction - Pasture</t>
  </si>
  <si>
    <t>Goats VS Fraction - Pasture</t>
  </si>
  <si>
    <t>Goats VS Fraction - Dry Lot</t>
  </si>
  <si>
    <t>Swine VS Fraction - Pasture</t>
  </si>
  <si>
    <t>Swine VS Fraction - Anaerobic Lagoon</t>
  </si>
  <si>
    <t>Swine VS Fraction - Liquid/Slurry</t>
  </si>
  <si>
    <t>Swine VS Fraction - Deep Pit</t>
  </si>
  <si>
    <t>Horses VS Fraction - Pasture</t>
  </si>
  <si>
    <t>Horses VS Fraction - Dry Lot</t>
  </si>
  <si>
    <t>Chickens VS Fraction - Pasture</t>
  </si>
  <si>
    <t>Chickens VS Fraction - Anaerobic Lagoon</t>
  </si>
  <si>
    <t>Chickens VS Fraction - Poultry without bedding</t>
  </si>
  <si>
    <t>Dairy Cow VS Fraction - Pasture</t>
  </si>
  <si>
    <t>Chickens VS Fraction - Solid Storage</t>
  </si>
  <si>
    <t>Heifer Feedlot VS Fraction - Pasture</t>
  </si>
  <si>
    <t>Dairy Cow VS Fraction - Anaerobic Lagoon</t>
  </si>
  <si>
    <t>Dairy Cow VS Fraction - Liquid/Slurry</t>
  </si>
  <si>
    <t>Dairy Cow VS Fraction - Solid Storage</t>
  </si>
  <si>
    <t>Dairy Cow VS Fraction - Deep Pit</t>
  </si>
  <si>
    <t>@RISK graph</t>
  </si>
  <si>
    <t>2017 Emission Estimate</t>
  </si>
  <si>
    <t>Table x‑x:  Quantitative Uncertainty Estimates for CO2 Emissions from Urea Application (Tg CO2 Eq. and Percent)</t>
  </si>
  <si>
    <t>2021 Emission Estimate</t>
  </si>
  <si>
    <t>Uncertainty Range Relative to Emission Estimatea</t>
  </si>
  <si>
    <t>(Tg CO2 Eq.)</t>
  </si>
  <si>
    <t xml:space="preserve">a Range of emissions estimates predicted by Monte Carlo Stochastic Simulation for a 95% confidence interval </t>
  </si>
  <si>
    <t>Table x‑x:  Quantitative Uncertainty Estimates for CH4 Emissions from Enteric Fermentation (Tg CO2 Eq. and Percent)</t>
  </si>
  <si>
    <t>Table x‑x:  Quantitative Uncertainty Estimates for CH4, CO2 Emissions from Manure Management (Tg CO2 Eq. and Percent)</t>
  </si>
  <si>
    <t>CH4, CO2</t>
  </si>
  <si>
    <t>Table x‑x:  Quantitative Uncertainty Estimates for CH4, N2O Emissions from Field Burning of Agricultural Residues (Tg CO2 Eq. and Percent)</t>
  </si>
  <si>
    <t>Table x‑x:  Quantitative Uncertainty Estimates for N2O Emissions from Agricultural Soil Management (Tg CO2 Eq. and Percent)</t>
  </si>
  <si>
    <t xml:space="preserve">Change No. </t>
  </si>
  <si>
    <t>Date</t>
  </si>
  <si>
    <t>Change</t>
  </si>
  <si>
    <t>Sheet(s)</t>
  </si>
  <si>
    <t>Emissions before (Ag, 2017, MMTCO2e)</t>
  </si>
  <si>
    <t>Emissions After</t>
  </si>
  <si>
    <t>ABSOLUTE VALUE</t>
  </si>
  <si>
    <t>RANK</t>
  </si>
  <si>
    <t>Reason</t>
  </si>
  <si>
    <t>Edited Chicken population for entire time series. Previously only were including "Chickens, Excl Broilers" category from USDA NASS.</t>
  </si>
  <si>
    <t>due to addition of broilers. Previously only were including "Chickens, Excl Broilers" category from USDA NASS.</t>
  </si>
  <si>
    <t>Edited Calves population to align with U.S. Inventory and disaggregated enteric emission factors for Beef Calves and Dairy Calves</t>
  </si>
  <si>
    <t>Animal Populations; Enteric</t>
  </si>
  <si>
    <t>due to increase in population</t>
  </si>
  <si>
    <t>Edited Goat Population to All Goats instead of just Milk and Angore Goats</t>
  </si>
  <si>
    <t>due to increase in population; previously only milk and angora goats were included. Now all goat populations are included.</t>
  </si>
  <si>
    <t>Edited Chicken population based on new Census data identified in Chickens_2020.xlsx</t>
  </si>
  <si>
    <t>due to change to chicken population, based on chicken population data in Census</t>
  </si>
  <si>
    <t>Added age breakdown to Dairy and Beef Replacements &amp; Feedlot/Stocker breakdown to Steers and Heifers to Enteric calcs</t>
  </si>
  <si>
    <t>decreased due to lower enteric emission factors for population in lower age breakdown and dairy calves</t>
  </si>
  <si>
    <t>Added Feedlot/Stocker breakdown to Steers and Heifers and Beef/Dairy Calves breakdown to Manure CH4 calcs</t>
  </si>
  <si>
    <t>negligible change</t>
  </si>
  <si>
    <t>Added Feedlot/Stocker breakdown to Steers and Heifers and Beef/Dairy Calves breakdown to WMS VS Distribution Manure N2O calcs</t>
  </si>
  <si>
    <t>due to lower emission factors assigned for non-feedlot cattle; previously beef and steer were all assumed to be on feedlot</t>
  </si>
  <si>
    <t>Added Feedlot/Stocker breakdown to Steers and Heifers and Beef/Dairy Calves breakdown to WMS VS Distribution to Soil Direct</t>
  </si>
  <si>
    <t>increased because number of cattle on pasture increased due to new information about animals on feedlot, which increased urine/manure deposited on pasture</t>
  </si>
  <si>
    <t>Added Feedlot/Stocker breakdown to Steers and Heifers and Beef/Dairy Calves breakdown to WMS VS Distribution to Soil Indirect</t>
  </si>
  <si>
    <t>Updated swine WMS VS Distributions</t>
  </si>
  <si>
    <t>increased because updated information on swine on pasture (increased number of swine on pasture, from 0% to average of 36% in 1990, for instance)</t>
  </si>
  <si>
    <t>Added emissions from seed production</t>
  </si>
  <si>
    <t>Soil Crop Res, Soil Direct</t>
  </si>
  <si>
    <t>increased due to addition of crop residue from seed production</t>
  </si>
  <si>
    <r>
      <rPr>
        <sz val="10"/>
        <color rgb="FFFF0000"/>
        <rFont val="Arial"/>
        <family val="2"/>
      </rPr>
      <t>decreased?</t>
    </r>
    <r>
      <rPr>
        <sz val="10"/>
        <rFont val="Arial"/>
        <family val="2"/>
      </rPr>
      <t xml:space="preserve"> increased due to addition of crop residue from seed production</t>
    </r>
  </si>
  <si>
    <t>Adjusting chicken county populations in 1990 to sum to state population</t>
  </si>
  <si>
    <t>adjusted county level  and state calcs to sum</t>
  </si>
  <si>
    <t>Added annually variable non-cattle VS rates</t>
  </si>
  <si>
    <t>Factors, Manure CH4</t>
  </si>
  <si>
    <t>SIT improvement to apply annually variable VS rates to non-cattle animal types</t>
  </si>
  <si>
    <t>Added annually variable non-cattle Nex rates</t>
  </si>
  <si>
    <t>Nex Rates, Manure N2O</t>
  </si>
  <si>
    <t>SIT improvement to apply annually variable Nex rates to non-cattle animal types</t>
  </si>
  <si>
    <t>Updated chicken TAM and Max Pot Emissions to weighted average of chicken and broiler Efs</t>
  </si>
  <si>
    <t>Applied weighted average of TAM and Max Pot chicken and broiler factors</t>
  </si>
  <si>
    <t>Updated swine factors from unweighted average to weighted average based on US swine populations per swine type</t>
  </si>
  <si>
    <t>US Inventory Animal Populations, Factors, Nex Rates</t>
  </si>
  <si>
    <t>Applied weighted average of TAM, Max Pot, VS, Nex rates for swine</t>
  </si>
  <si>
    <t>Update Tracker</t>
  </si>
  <si>
    <t>Improvement #16</t>
  </si>
  <si>
    <t>State</t>
  </si>
  <si>
    <t>Updated</t>
  </si>
  <si>
    <t>Calves only edit</t>
  </si>
  <si>
    <t>All other cattle edits</t>
  </si>
  <si>
    <t>Improvement #22</t>
  </si>
  <si>
    <t>Corn for seed production (Soil Direct &amp; Soil Indirect)</t>
  </si>
  <si>
    <t>Change in Emissions</t>
  </si>
  <si>
    <t>Change in Emissions from Adding Seed Production</t>
  </si>
  <si>
    <t>1990 </t>
  </si>
  <si>
    <t>2007 </t>
  </si>
  <si>
    <t>2010 </t>
  </si>
  <si>
    <t>2015 </t>
  </si>
  <si>
    <t>2017 </t>
  </si>
  <si>
    <t>N2O from Seed Production</t>
  </si>
  <si>
    <t>Soil Direct Emissions (kg N2O)</t>
  </si>
  <si>
    <t>Soil Indirect Emissions (kg N2O)</t>
  </si>
  <si>
    <t>Total (kg N2O)</t>
  </si>
  <si>
    <t>Total (MMT CO2e)</t>
  </si>
  <si>
    <t>Change in Emissions from Disaggregating Cattle Categories</t>
  </si>
  <si>
    <t>MMT CO2 Eq.</t>
  </si>
  <si>
    <t>Before</t>
  </si>
  <si>
    <t>Enteric (kg CH4)</t>
  </si>
  <si>
    <t>Manure CH4 (MT CH4)</t>
  </si>
  <si>
    <t>Manure N2O (kg N2O)</t>
  </si>
  <si>
    <t>Soil Direct (kg N2O)</t>
  </si>
  <si>
    <t>Soil Indirect (kg N2O)</t>
  </si>
  <si>
    <t>After</t>
  </si>
  <si>
    <t>Enteric (MMT CO2 Eq.)</t>
  </si>
  <si>
    <t>Manure CH4 (MMT CO2 Eq.)</t>
  </si>
  <si>
    <t>Manure N2O (MMT CO2 Eq.)</t>
  </si>
  <si>
    <t>Soil Direct (MMT CO2 Eq.)</t>
  </si>
  <si>
    <t>Soil Indirect (MMT CO2 Eq.)</t>
  </si>
  <si>
    <t>Total Difference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</si>
</sst>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9">
    <numFmt numFmtId="8" formatCode="&quot;$&quot;#,##0.00_);[Red]\(&quot;$&quot;#,##0.00\)"/>
    <numFmt numFmtId="41" formatCode="_(* #,##0_);_(* \(#,##0\);_(* &quot;-&quot;_);_(@_)"/>
    <numFmt numFmtId="44" formatCode="_(&quot;$&quot;* #,##0.00_);_(&quot;$&quot;* \(#,##0.00\);_(&quot;$&quot;* &quot;-&quot;??_);_(@_)"/>
    <numFmt numFmtId="43" formatCode="_(* #,##0.00_);_(* \(#,##0.00\);_(* &quot;-&quot;??_);_(@_)"/>
    <numFmt numFmtId="164" formatCode="0.000"/>
    <numFmt numFmtId="165" formatCode="_(* #,##0_);_(* \(#,##0\);_(* &quot;-&quot;??_);_(@_)"/>
    <numFmt numFmtId="166" formatCode="0.0%"/>
    <numFmt numFmtId="167" formatCode="0.0"/>
    <numFmt numFmtId="168" formatCode="#,##0.0"/>
    <numFmt numFmtId="169" formatCode="0.0000"/>
    <numFmt numFmtId="170" formatCode="#,##0.000"/>
    <numFmt numFmtId="171" formatCode="0.00000"/>
    <numFmt numFmtId="172" formatCode="0.000000"/>
    <numFmt numFmtId="173" formatCode="#,##0.0000"/>
    <numFmt numFmtId="174" formatCode="&quot;$&quot;#,##0\ ;\(&quot;$&quot;#,##0\)"/>
    <numFmt numFmtId="175" formatCode="m/d/yy\ h:mm:ss"/>
    <numFmt numFmtId="176" formatCode="0.0000%"/>
    <numFmt numFmtId="177" formatCode="#,##0.0_);\(#,##0.0\)"/>
    <numFmt numFmtId="178" formatCode="_(* #,##0.0_);_(* \(#,##0.0\);_(* &quot;-&quot;?_);_(@_)"/>
    <numFmt numFmtId="179" formatCode="#,###,###,###"/>
    <numFmt numFmtId="180" formatCode="#,###,###,###.00"/>
    <numFmt numFmtId="181" formatCode="_(* #,##0.0000000_);_(* \(#,##0.0000000\);_(* &quot;-&quot;??_);_(@_)"/>
    <numFmt numFmtId="182" formatCode="[=0]&quot;-&quot;;[&lt;0.005]&quot;+&quot;_);#,##0.00_)"/>
    <numFmt numFmtId="183" formatCode="0.000%"/>
    <numFmt numFmtId="184" formatCode="_(* #,##0.0_);_(* \(#,##0.0\);_(* &quot;-&quot;??_);_(@_)"/>
    <numFmt numFmtId="185" formatCode="_(* #,##0.000_);_(* \(#,##0.000\);_(* &quot;-&quot;??_);_(@_)"/>
    <numFmt numFmtId="186" formatCode="#,##0.00000"/>
    <numFmt numFmtId="187" formatCode="_(* #,##0.000_);_(* \(#,##0.000\);_(* &quot;-&quot;?_);_(@_)"/>
    <numFmt numFmtId="188" formatCode="_(* #,##0.000000_);_(* \(#,##0.000000\);_(* &quot;-&quot;??_);_(@_)"/>
    <numFmt numFmtId="189" formatCode="_(* #,##0.000000000_);_(* \(#,##0.000000000\);_(* &quot;-&quot;??_);_(@_)"/>
    <numFmt numFmtId="190" formatCode="0.00000000000000000%"/>
    <numFmt numFmtId="191" formatCode="0.00000000000000000000000000000000%"/>
    <numFmt numFmtId="192" formatCode="[=0]&quot;-&quot;;[&lt;0.005]&quot;+&quot;_);#,##0.00000_)"/>
    <numFmt numFmtId="193" formatCode="0.00000%"/>
    <numFmt numFmtId="194" formatCode="_(* #,##0.0000_);_(* \(#,##0.0000\);_(* &quot;-&quot;??_);_(@_)"/>
    <numFmt numFmtId="195" formatCode="[=0]&quot;-&quot;;[&lt;0.005]&quot;+&quot;_);#,##0.0000_)"/>
    <numFmt numFmtId="196" formatCode="0.00000000000000"/>
    <numFmt numFmtId="197" formatCode="_(* #,##0.00000_);_(* \(#,##0.00000\);_(* &quot;-&quot;_);_(@_)"/>
    <numFmt numFmtId="198" formatCode="#,##0.000000"/>
  </numFmts>
  <fonts count="141" x14ac:knownFonts="1">
    <font>
      <sz val="10"/>
      <name val="Arial"/>
    </font>
    <font>
      <sz val="11"/>
      <color theme="1"/>
      <name val="Calibri"/>
      <family val="2"/>
      <scheme val="minor"/>
    </font>
    <font>
      <sz val="11"/>
      <color theme="1"/>
      <name val="Calibri"/>
      <family val="2"/>
      <scheme val="minor"/>
    </font>
    <font>
      <sz val="10"/>
      <name val="Arial"/>
      <family val="2"/>
    </font>
    <font>
      <sz val="8"/>
      <name val="Arial"/>
      <family val="2"/>
    </font>
    <font>
      <b/>
      <sz val="8"/>
      <color indexed="81"/>
      <name val="Tahoma"/>
      <family val="2"/>
    </font>
    <font>
      <sz val="8"/>
      <color indexed="81"/>
      <name val="Tahoma"/>
      <family val="2"/>
    </font>
    <font>
      <i/>
      <sz val="10"/>
      <name val="Arial"/>
      <family val="2"/>
    </font>
    <font>
      <b/>
      <sz val="10"/>
      <name val="Arial"/>
      <family val="2"/>
    </font>
    <font>
      <b/>
      <sz val="8"/>
      <name val="Arial"/>
      <family val="2"/>
    </font>
    <font>
      <sz val="8"/>
      <name val="Arial"/>
      <family val="2"/>
    </font>
    <font>
      <sz val="14"/>
      <name val="Arial"/>
      <family val="2"/>
    </font>
    <font>
      <sz val="10"/>
      <color indexed="8"/>
      <name val="Arial"/>
      <family val="2"/>
    </font>
    <font>
      <b/>
      <vertAlign val="subscript"/>
      <sz val="8"/>
      <name val="Arial"/>
      <family val="2"/>
    </font>
    <font>
      <i/>
      <sz val="8"/>
      <name val="Arial"/>
      <family val="2"/>
    </font>
    <font>
      <vertAlign val="subscript"/>
      <sz val="8"/>
      <name val="Arial"/>
      <family val="2"/>
    </font>
    <font>
      <sz val="9"/>
      <name val="Times New Roman"/>
      <family val="1"/>
    </font>
    <font>
      <b/>
      <sz val="9"/>
      <name val="Times New Roman"/>
      <family val="1"/>
    </font>
    <font>
      <b/>
      <sz val="12"/>
      <name val="Times New Roman"/>
      <family val="1"/>
    </font>
    <font>
      <sz val="8"/>
      <name val="Helvetica"/>
    </font>
    <font>
      <i/>
      <sz val="10"/>
      <name val="Arial"/>
      <family val="2"/>
    </font>
    <font>
      <b/>
      <sz val="9"/>
      <name val="Arial"/>
      <family val="2"/>
    </font>
    <font>
      <sz val="18"/>
      <name val="Arial"/>
      <family val="2"/>
    </font>
    <font>
      <sz val="9"/>
      <name val="Arial"/>
      <family val="2"/>
    </font>
    <font>
      <u/>
      <sz val="10"/>
      <color indexed="12"/>
      <name val="Arial"/>
      <family val="2"/>
    </font>
    <font>
      <b/>
      <i/>
      <sz val="8"/>
      <name val="Arial"/>
      <family val="2"/>
    </font>
    <font>
      <i/>
      <sz val="8"/>
      <color indexed="10"/>
      <name val="Arial"/>
      <family val="2"/>
    </font>
    <font>
      <sz val="10"/>
      <name val="Arial"/>
      <family val="2"/>
    </font>
    <font>
      <b/>
      <sz val="10"/>
      <color indexed="81"/>
      <name val="Arial"/>
      <family val="2"/>
    </font>
    <font>
      <sz val="10"/>
      <color indexed="81"/>
      <name val="Arial"/>
      <family val="2"/>
    </font>
    <font>
      <vertAlign val="subscript"/>
      <sz val="14"/>
      <name val="Arial"/>
      <family val="2"/>
    </font>
    <font>
      <sz val="10"/>
      <color indexed="81"/>
      <name val="Tahoma"/>
      <family val="2"/>
    </font>
    <font>
      <sz val="14"/>
      <color indexed="9"/>
      <name val="Arial"/>
      <family val="2"/>
    </font>
    <font>
      <sz val="8"/>
      <color indexed="12"/>
      <name val="Arial"/>
      <family val="2"/>
    </font>
    <font>
      <b/>
      <sz val="8"/>
      <color indexed="8"/>
      <name val="Arial"/>
      <family val="2"/>
    </font>
    <font>
      <sz val="8"/>
      <color indexed="8"/>
      <name val="Arial"/>
      <family val="2"/>
    </font>
    <font>
      <b/>
      <sz val="12"/>
      <name val="Arial"/>
      <family val="2"/>
    </font>
    <font>
      <sz val="8"/>
      <color theme="9" tint="-0.249977111117893"/>
      <name val="Arial"/>
      <family val="2"/>
    </font>
    <font>
      <sz val="8"/>
      <color rgb="FFFF0000"/>
      <name val="Arial"/>
      <family val="2"/>
    </font>
    <font>
      <sz val="9"/>
      <color indexed="81"/>
      <name val="Tahoma"/>
      <family val="2"/>
    </font>
    <font>
      <b/>
      <sz val="9"/>
      <color indexed="81"/>
      <name val="Tahoma"/>
      <family val="2"/>
    </font>
    <font>
      <b/>
      <sz val="8"/>
      <color theme="0"/>
      <name val="Arial"/>
      <family val="2"/>
    </font>
    <font>
      <sz val="8"/>
      <color theme="8" tint="-0.249977111117893"/>
      <name val="Arial"/>
      <family val="2"/>
    </font>
    <font>
      <b/>
      <sz val="14"/>
      <name val="Arial"/>
      <family val="2"/>
    </font>
    <font>
      <sz val="10"/>
      <name val="MS Sans Serif"/>
    </font>
    <font>
      <sz val="8"/>
      <color theme="0" tint="-0.34998626667073579"/>
      <name val="Arial"/>
      <family val="2"/>
    </font>
    <font>
      <sz val="8"/>
      <color theme="0" tint="-0.14999847407452621"/>
      <name val="Arial"/>
      <family val="2"/>
    </font>
    <font>
      <sz val="8"/>
      <name val="Arial Narrow"/>
      <family val="2"/>
    </font>
    <font>
      <b/>
      <i/>
      <sz val="8"/>
      <color theme="0" tint="-0.499984740745262"/>
      <name val="Arial"/>
      <family val="2"/>
    </font>
    <font>
      <i/>
      <sz val="8"/>
      <color theme="0" tint="-0.499984740745262"/>
      <name val="Arial"/>
      <family val="2"/>
    </font>
    <font>
      <sz val="8"/>
      <color theme="1"/>
      <name val="Arial"/>
      <family val="2"/>
    </font>
    <font>
      <b/>
      <sz val="8"/>
      <color theme="1"/>
      <name val="Arial"/>
      <family val="2"/>
    </font>
    <font>
      <sz val="8"/>
      <color rgb="FF0070C0"/>
      <name val="Arial"/>
      <family val="2"/>
    </font>
    <font>
      <sz val="10"/>
      <color rgb="FF0070C0"/>
      <name val="Arial"/>
      <family val="2"/>
    </font>
    <font>
      <b/>
      <sz val="8"/>
      <color rgb="FF0070C0"/>
      <name val="Arial"/>
      <family val="2"/>
    </font>
    <font>
      <i/>
      <sz val="8"/>
      <color rgb="FF0070C0"/>
      <name val="Arial"/>
      <family val="2"/>
    </font>
    <font>
      <b/>
      <sz val="8"/>
      <color rgb="FFFF0000"/>
      <name val="Arial"/>
      <family val="2"/>
    </font>
    <font>
      <i/>
      <sz val="8"/>
      <color rgb="FFFF0000"/>
      <name val="Arial"/>
      <family val="2"/>
    </font>
    <font>
      <b/>
      <sz val="10"/>
      <color rgb="FFFF0000"/>
      <name val="Arial"/>
      <family val="2"/>
    </font>
    <font>
      <b/>
      <sz val="6"/>
      <name val="Arial"/>
      <family val="2"/>
    </font>
    <font>
      <sz val="6"/>
      <name val="Arial"/>
      <family val="2"/>
    </font>
    <font>
      <b/>
      <sz val="8"/>
      <name val="MS Sans Serif"/>
    </font>
    <font>
      <sz val="11"/>
      <color indexed="8"/>
      <name val="Calibri"/>
      <family val="2"/>
    </font>
    <font>
      <sz val="8"/>
      <color theme="0"/>
      <name val="Arial"/>
      <family val="2"/>
    </font>
    <font>
      <i/>
      <sz val="8"/>
      <color theme="0"/>
      <name val="Arial"/>
      <family val="2"/>
    </font>
    <font>
      <vertAlign val="superscript"/>
      <sz val="10"/>
      <name val="Arial"/>
      <family val="1"/>
    </font>
    <font>
      <sz val="10"/>
      <color theme="5" tint="-0.249977111117893"/>
      <name val="Arial"/>
      <family val="2"/>
    </font>
    <font>
      <b/>
      <sz val="10"/>
      <color theme="5" tint="-0.249977111117893"/>
      <name val="Arial"/>
      <family val="2"/>
    </font>
    <font>
      <sz val="10"/>
      <name val="Arial"/>
      <family val="2"/>
    </font>
    <font>
      <sz val="8"/>
      <name val="Arial"/>
      <family val="2"/>
    </font>
    <font>
      <sz val="10"/>
      <name val="Arial"/>
      <family val="2"/>
    </font>
    <font>
      <vertAlign val="subscript"/>
      <sz val="10"/>
      <name val="Arial"/>
      <family val="2"/>
    </font>
    <font>
      <vertAlign val="subscript"/>
      <sz val="10"/>
      <name val="Arial"/>
      <family val="1"/>
    </font>
    <font>
      <sz val="10"/>
      <name val="Arial"/>
      <family val="1"/>
    </font>
    <font>
      <sz val="8"/>
      <name val="Arial"/>
      <family val="2"/>
    </font>
    <font>
      <b/>
      <sz val="14"/>
      <color indexed="9"/>
      <name val="Arial"/>
      <family val="2"/>
    </font>
    <font>
      <sz val="14"/>
      <name val="Arial"/>
      <family val="2"/>
    </font>
    <font>
      <b/>
      <sz val="8"/>
      <name val="Arial"/>
      <family val="2"/>
    </font>
    <font>
      <sz val="8"/>
      <name val="Arial"/>
      <family val="2"/>
    </font>
    <font>
      <b/>
      <sz val="10"/>
      <name val="Arial"/>
      <family val="1"/>
    </font>
    <font>
      <sz val="10"/>
      <name val="Arial"/>
      <family val="2"/>
    </font>
    <font>
      <sz val="12"/>
      <color indexed="8"/>
      <name val="Tahoma"/>
      <family val="2"/>
    </font>
    <font>
      <sz val="14"/>
      <color indexed="10"/>
      <name val="Arial"/>
      <family val="2"/>
    </font>
    <font>
      <sz val="10"/>
      <color indexed="10"/>
      <name val="Arial"/>
      <family val="2"/>
    </font>
    <font>
      <sz val="10"/>
      <name val="Times New Roman"/>
      <family val="1"/>
    </font>
    <font>
      <b/>
      <sz val="10"/>
      <name val="Times New Roman"/>
      <family val="1"/>
    </font>
    <font>
      <vertAlign val="superscript"/>
      <sz val="9"/>
      <name val="Times New Roman"/>
      <family val="1"/>
    </font>
    <font>
      <sz val="10"/>
      <name val="Arial"/>
      <family val="2"/>
    </font>
    <font>
      <sz val="10"/>
      <color indexed="12"/>
      <name val="Arial"/>
      <family val="2"/>
    </font>
    <font>
      <sz val="10"/>
      <color rgb="FFFF0000"/>
      <name val="Arial"/>
      <family val="2"/>
    </font>
    <font>
      <sz val="10"/>
      <color rgb="FFFF0000"/>
      <name val="Times New Roman"/>
      <family val="1"/>
    </font>
    <font>
      <sz val="10"/>
      <name val="Arial"/>
      <family val="2"/>
    </font>
    <font>
      <b/>
      <sz val="14"/>
      <color theme="0"/>
      <name val="Arial"/>
      <family val="2"/>
    </font>
    <font>
      <b/>
      <sz val="10"/>
      <color theme="0"/>
      <name val="Arial"/>
      <family val="2"/>
    </font>
    <font>
      <b/>
      <sz val="10"/>
      <color rgb="FF00538B"/>
      <name val="Arial"/>
      <family val="2"/>
    </font>
    <font>
      <b/>
      <sz val="14"/>
      <color indexed="30"/>
      <name val="Arial"/>
      <family val="2"/>
    </font>
    <font>
      <b/>
      <sz val="12"/>
      <color theme="0"/>
      <name val="Arial"/>
      <family val="2"/>
    </font>
    <font>
      <sz val="12"/>
      <name val="Arial"/>
      <family val="2"/>
    </font>
    <font>
      <b/>
      <sz val="8"/>
      <name val="Arial"/>
      <family val="2"/>
    </font>
    <font>
      <sz val="8"/>
      <name val="Arial"/>
      <family val="2"/>
    </font>
    <font>
      <sz val="8"/>
      <color theme="4"/>
      <name val="Arial"/>
      <family val="2"/>
    </font>
    <font>
      <i/>
      <sz val="9"/>
      <name val="Arial"/>
      <family val="2"/>
    </font>
    <font>
      <sz val="8"/>
      <color theme="0" tint="-0.499984740745262"/>
      <name val="Arial"/>
      <family val="2"/>
    </font>
    <font>
      <b/>
      <sz val="11"/>
      <color theme="1"/>
      <name val="Calibri"/>
      <family val="2"/>
      <scheme val="minor"/>
    </font>
    <font>
      <b/>
      <sz val="8"/>
      <color theme="0" tint="-0.499984740745262"/>
      <name val="Arial"/>
      <family val="2"/>
    </font>
    <font>
      <b/>
      <i/>
      <strike/>
      <sz val="8"/>
      <name val="Arial"/>
      <family val="2"/>
    </font>
    <font>
      <i/>
      <strike/>
      <sz val="8"/>
      <color theme="0" tint="-0.499984740745262"/>
      <name val="Arial"/>
      <family val="2"/>
    </font>
    <font>
      <b/>
      <strike/>
      <sz val="8"/>
      <name val="Arial"/>
      <family val="2"/>
    </font>
    <font>
      <b/>
      <strike/>
      <sz val="8"/>
      <color rgb="FF0070C0"/>
      <name val="Arial"/>
      <family val="2"/>
    </font>
    <font>
      <i/>
      <sz val="10"/>
      <color rgb="FFFF0000"/>
      <name val="Arial"/>
      <family val="2"/>
    </font>
    <font>
      <b/>
      <sz val="10"/>
      <color rgb="FF0070C0"/>
      <name val="Times New Roman"/>
      <family val="1"/>
    </font>
    <font>
      <b/>
      <vertAlign val="subscript"/>
      <sz val="10"/>
      <name val="Arial"/>
      <family val="2"/>
    </font>
    <font>
      <strike/>
      <sz val="8"/>
      <name val="Arial"/>
      <family val="2"/>
    </font>
    <font>
      <sz val="10"/>
      <color theme="1"/>
      <name val="Arial"/>
      <family val="2"/>
    </font>
    <font>
      <b/>
      <sz val="16"/>
      <color theme="1"/>
      <name val="Arial"/>
      <family val="2"/>
    </font>
    <font>
      <b/>
      <vertAlign val="subscript"/>
      <sz val="12"/>
      <name val="Arial"/>
      <family val="2"/>
    </font>
    <font>
      <b/>
      <sz val="11"/>
      <color theme="1"/>
      <name val="Arial"/>
      <family val="2"/>
    </font>
    <font>
      <vertAlign val="subscript"/>
      <sz val="10"/>
      <color theme="1"/>
      <name val="Arial"/>
      <family val="2"/>
    </font>
    <font>
      <b/>
      <strike/>
      <sz val="8"/>
      <color theme="0"/>
      <name val="Arial"/>
      <family val="2"/>
    </font>
    <font>
      <strike/>
      <sz val="8"/>
      <color theme="1"/>
      <name val="Arial"/>
      <family val="2"/>
    </font>
    <font>
      <i/>
      <strike/>
      <sz val="8"/>
      <name val="Arial"/>
      <family val="2"/>
    </font>
    <font>
      <sz val="8"/>
      <color rgb="FFFF0066"/>
      <name val="Arial"/>
      <family val="2"/>
    </font>
    <font>
      <b/>
      <i/>
      <sz val="8"/>
      <color rgb="FFFF0000"/>
      <name val="Arial"/>
      <family val="2"/>
    </font>
    <font>
      <i/>
      <sz val="8"/>
      <color theme="4"/>
      <name val="Arial"/>
      <family val="2"/>
    </font>
    <font>
      <i/>
      <strike/>
      <sz val="8"/>
      <color rgb="FFFF0000"/>
      <name val="Arial"/>
      <family val="2"/>
    </font>
    <font>
      <strike/>
      <sz val="8"/>
      <color rgb="FFFF0000"/>
      <name val="Arial"/>
      <family val="2"/>
    </font>
    <font>
      <b/>
      <i/>
      <strike/>
      <sz val="8"/>
      <color theme="0" tint="-0.499984740745262"/>
      <name val="Arial"/>
      <family val="2"/>
    </font>
    <font>
      <i/>
      <strike/>
      <sz val="8"/>
      <color theme="0"/>
      <name val="Arial"/>
      <family val="2"/>
    </font>
    <font>
      <strike/>
      <sz val="10"/>
      <name val="Cambria"/>
      <family val="1"/>
    </font>
    <font>
      <strike/>
      <sz val="9"/>
      <name val="Cambria"/>
      <family val="1"/>
    </font>
    <font>
      <b/>
      <sz val="10"/>
      <color theme="1"/>
      <name val="Arial"/>
      <family val="2"/>
    </font>
    <font>
      <b/>
      <sz val="20"/>
      <color theme="1"/>
      <name val="Arial"/>
      <family val="2"/>
    </font>
    <font>
      <b/>
      <sz val="8"/>
      <color theme="4"/>
      <name val="Arial"/>
      <family val="2"/>
    </font>
    <font>
      <sz val="10"/>
      <color theme="4"/>
      <name val="Arial"/>
      <family val="2"/>
    </font>
    <font>
      <b/>
      <i/>
      <sz val="9"/>
      <color rgb="FFFF0000"/>
      <name val="Arial"/>
      <family val="2"/>
    </font>
    <font>
      <sz val="18"/>
      <color rgb="FFFF0000"/>
      <name val="Arial"/>
      <family val="2"/>
    </font>
    <font>
      <b/>
      <sz val="8"/>
      <color theme="8"/>
      <name val="Arial"/>
      <family val="2"/>
    </font>
    <font>
      <sz val="8"/>
      <color theme="8"/>
      <name val="Arial"/>
      <family val="2"/>
    </font>
    <font>
      <b/>
      <i/>
      <sz val="8"/>
      <color theme="0"/>
      <name val="Arial"/>
      <family val="2"/>
    </font>
    <font>
      <sz val="8"/>
      <color rgb="FF000000"/>
      <name val="Arial"/>
      <family val="2"/>
    </font>
    <font>
      <b/>
      <sz val="8"/>
      <color rgb="FF000000"/>
      <name val="Arial"/>
      <family val="2"/>
    </font>
  </fonts>
  <fills count="31">
    <fill>
      <patternFill patternType="none"/>
    </fill>
    <fill>
      <patternFill patternType="gray125"/>
    </fill>
    <fill>
      <patternFill patternType="solid">
        <fgColor indexed="22"/>
        <bgColor indexed="64"/>
      </patternFill>
    </fill>
    <fill>
      <patternFill patternType="darkTrellis"/>
    </fill>
    <fill>
      <patternFill patternType="solid">
        <fgColor indexed="9"/>
      </patternFill>
    </fill>
    <fill>
      <patternFill patternType="solid">
        <fgColor indexed="42"/>
        <bgColor indexed="64"/>
      </patternFill>
    </fill>
    <fill>
      <patternFill patternType="solid">
        <fgColor indexed="9"/>
        <bgColor indexed="64"/>
      </patternFill>
    </fill>
    <fill>
      <patternFill patternType="solid">
        <fgColor indexed="43"/>
        <bgColor indexed="64"/>
      </patternFill>
    </fill>
    <fill>
      <patternFill patternType="solid">
        <fgColor indexed="44"/>
        <bgColor indexed="64"/>
      </patternFill>
    </fill>
    <fill>
      <patternFill patternType="solid">
        <fgColor indexed="20"/>
        <bgColor indexed="64"/>
      </patternFill>
    </fill>
    <fill>
      <patternFill patternType="solid">
        <fgColor indexed="11"/>
        <bgColor indexed="64"/>
      </patternFill>
    </fill>
    <fill>
      <patternFill patternType="solid">
        <fgColor rgb="FFFFFF99"/>
        <bgColor indexed="64"/>
      </patternFill>
    </fill>
    <fill>
      <patternFill patternType="solid">
        <fgColor theme="4" tint="0.59999389629810485"/>
        <bgColor indexed="64"/>
      </patternFill>
    </fill>
    <fill>
      <patternFill patternType="solid">
        <fgColor theme="0"/>
        <bgColor indexed="64"/>
      </patternFill>
    </fill>
    <fill>
      <patternFill patternType="solid">
        <fgColor theme="0" tint="-0.14999847407452621"/>
        <bgColor indexed="64"/>
      </patternFill>
    </fill>
    <fill>
      <patternFill patternType="solid">
        <fgColor rgb="FFCCFFCC"/>
        <bgColor indexed="64"/>
      </patternFill>
    </fill>
    <fill>
      <patternFill patternType="solid">
        <fgColor theme="5" tint="0.59999389629810485"/>
        <bgColor indexed="64"/>
      </patternFill>
    </fill>
    <fill>
      <patternFill patternType="solid">
        <fgColor rgb="FFD8E0E3"/>
        <bgColor indexed="64"/>
      </patternFill>
    </fill>
    <fill>
      <patternFill patternType="solid">
        <fgColor rgb="FF00538B"/>
        <bgColor indexed="64"/>
      </patternFill>
    </fill>
    <fill>
      <patternFill patternType="solid">
        <fgColor rgb="FFFFFFCC"/>
        <bgColor indexed="64"/>
      </patternFill>
    </fill>
    <fill>
      <patternFill patternType="solid">
        <fgColor theme="0" tint="-0.499984740745262"/>
        <bgColor indexed="64"/>
      </patternFill>
    </fill>
    <fill>
      <patternFill patternType="solid">
        <fgColor rgb="FFFFFF00"/>
        <bgColor indexed="64"/>
      </patternFill>
    </fill>
    <fill>
      <patternFill patternType="solid">
        <fgColor rgb="FF7030A0"/>
        <bgColor indexed="64"/>
      </patternFill>
    </fill>
    <fill>
      <patternFill patternType="solid">
        <fgColor theme="9" tint="0.79998168889431442"/>
        <bgColor indexed="64"/>
      </patternFill>
    </fill>
    <fill>
      <patternFill patternType="solid">
        <fgColor theme="0" tint="-0.249977111117893"/>
        <bgColor indexed="64"/>
      </patternFill>
    </fill>
    <fill>
      <patternFill patternType="solid">
        <fgColor indexed="47"/>
        <bgColor indexed="64"/>
      </patternFill>
    </fill>
    <fill>
      <patternFill patternType="solid">
        <fgColor theme="4" tint="0.79998168889431442"/>
        <bgColor indexed="64"/>
      </patternFill>
    </fill>
    <fill>
      <patternFill patternType="solid">
        <fgColor theme="8" tint="0.79998168889431442"/>
        <bgColor indexed="64"/>
      </patternFill>
    </fill>
    <fill>
      <patternFill patternType="solid">
        <fgColor theme="0" tint="-4.9989318521683403E-2"/>
        <bgColor indexed="64"/>
      </patternFill>
    </fill>
    <fill>
      <patternFill patternType="solid">
        <fgColor rgb="FF800080"/>
        <bgColor indexed="64"/>
      </patternFill>
    </fill>
    <fill>
      <patternFill patternType="solid">
        <fgColor theme="2" tint="-9.9978637043366805E-2"/>
        <bgColor indexed="64"/>
      </patternFill>
    </fill>
  </fills>
  <borders count="87">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22"/>
      </left>
      <right style="thin">
        <color indexed="22"/>
      </right>
      <top style="thin">
        <color indexed="22"/>
      </top>
      <bottom style="thin">
        <color indexed="22"/>
      </bottom>
      <diagonal/>
    </border>
    <border>
      <left style="thin">
        <color indexed="8"/>
      </left>
      <right style="thin">
        <color indexed="8"/>
      </right>
      <top/>
      <bottom style="thin">
        <color indexed="8"/>
      </bottom>
      <diagonal/>
    </border>
    <border>
      <left style="thin">
        <color indexed="8"/>
      </left>
      <right/>
      <top/>
      <bottom style="thin">
        <color indexed="8"/>
      </bottom>
      <diagonal/>
    </border>
    <border>
      <left/>
      <right/>
      <top/>
      <bottom style="thin">
        <color indexed="8"/>
      </bottom>
      <diagonal/>
    </border>
    <border>
      <left/>
      <right style="thin">
        <color indexed="8"/>
      </right>
      <top/>
      <bottom style="thin">
        <color indexed="8"/>
      </bottom>
      <diagonal/>
    </border>
    <border>
      <left style="thin">
        <color indexed="8"/>
      </left>
      <right style="thin">
        <color indexed="8"/>
      </right>
      <top style="thin">
        <color indexed="8"/>
      </top>
      <bottom style="thin">
        <color indexed="8"/>
      </bottom>
      <diagonal/>
    </border>
    <border>
      <left/>
      <right/>
      <top/>
      <bottom style="thick">
        <color indexed="8"/>
      </bottom>
      <diagonal/>
    </border>
    <border>
      <left/>
      <right style="thick">
        <color indexed="8"/>
      </right>
      <top/>
      <bottom/>
      <diagonal/>
    </border>
    <border>
      <left style="thin">
        <color indexed="8"/>
      </left>
      <right style="thin">
        <color indexed="8"/>
      </right>
      <top/>
      <bottom/>
      <diagonal/>
    </border>
    <border>
      <left style="thin">
        <color indexed="8"/>
      </left>
      <right/>
      <top/>
      <bottom/>
      <diagonal/>
    </border>
    <border>
      <left style="thin">
        <color indexed="8"/>
      </left>
      <right/>
      <top style="thin">
        <color indexed="8"/>
      </top>
      <bottom style="thin">
        <color indexed="8"/>
      </bottom>
      <diagonal/>
    </border>
    <border>
      <left/>
      <right style="thin">
        <color indexed="8"/>
      </right>
      <top/>
      <bottom/>
      <diagonal/>
    </border>
    <border>
      <left/>
      <right style="thin">
        <color indexed="8"/>
      </right>
      <top style="thin">
        <color indexed="8"/>
      </top>
      <bottom style="thin">
        <color indexed="8"/>
      </bottom>
      <diagonal/>
    </border>
    <border>
      <left/>
      <right/>
      <top style="thin">
        <color indexed="8"/>
      </top>
      <bottom style="thin">
        <color indexed="8"/>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diagonal/>
    </border>
    <border>
      <left/>
      <right/>
      <top/>
      <bottom style="thin">
        <color indexed="64"/>
      </bottom>
      <diagonal/>
    </border>
    <border>
      <left/>
      <right/>
      <top style="thin">
        <color indexed="64"/>
      </top>
      <bottom style="thin">
        <color indexed="64"/>
      </bottom>
      <diagonal/>
    </border>
    <border>
      <left style="thin">
        <color indexed="64"/>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double">
        <color indexed="64"/>
      </left>
      <right/>
      <top style="double">
        <color indexed="64"/>
      </top>
      <bottom/>
      <diagonal/>
    </border>
    <border>
      <left/>
      <right/>
      <top style="double">
        <color indexed="64"/>
      </top>
      <bottom/>
      <diagonal/>
    </border>
    <border>
      <left style="double">
        <color indexed="64"/>
      </left>
      <right/>
      <top/>
      <bottom/>
      <diagonal/>
    </border>
    <border>
      <left style="double">
        <color indexed="64"/>
      </left>
      <right/>
      <top/>
      <bottom style="double">
        <color indexed="64"/>
      </bottom>
      <diagonal/>
    </border>
    <border>
      <left/>
      <right/>
      <top/>
      <bottom style="double">
        <color indexed="64"/>
      </bottom>
      <diagonal/>
    </border>
    <border>
      <left/>
      <right style="thin">
        <color indexed="64"/>
      </right>
      <top/>
      <bottom style="thin">
        <color indexed="64"/>
      </bottom>
      <diagonal/>
    </border>
    <border>
      <left style="thin">
        <color indexed="64"/>
      </left>
      <right/>
      <top style="thin">
        <color indexed="64"/>
      </top>
      <bottom/>
      <diagonal/>
    </border>
    <border>
      <left style="medium">
        <color indexed="64"/>
      </left>
      <right style="thin">
        <color indexed="64"/>
      </right>
      <top style="medium">
        <color indexed="64"/>
      </top>
      <bottom style="thin">
        <color indexed="64"/>
      </bottom>
      <diagonal/>
    </border>
    <border>
      <left/>
      <right style="medium">
        <color rgb="FF00A2E0"/>
      </right>
      <top/>
      <bottom style="medium">
        <color rgb="FF00A2E0"/>
      </bottom>
      <diagonal/>
    </border>
    <border>
      <left style="medium">
        <color rgb="FF00A2E0"/>
      </left>
      <right/>
      <top/>
      <bottom style="medium">
        <color rgb="FF00A2E0"/>
      </bottom>
      <diagonal/>
    </border>
    <border>
      <left/>
      <right style="medium">
        <color rgb="FF00A2E0"/>
      </right>
      <top/>
      <bottom/>
      <diagonal/>
    </border>
    <border>
      <left style="medium">
        <color rgb="FF00A2E0"/>
      </left>
      <right/>
      <top/>
      <bottom/>
      <diagonal/>
    </border>
    <border>
      <left/>
      <right style="medium">
        <color rgb="FF00A2E0"/>
      </right>
      <top style="medium">
        <color rgb="FF00A2E0"/>
      </top>
      <bottom style="medium">
        <color rgb="FF00A2E0"/>
      </bottom>
      <diagonal/>
    </border>
    <border>
      <left style="medium">
        <color rgb="FF00A2E0"/>
      </left>
      <right/>
      <top style="medium">
        <color rgb="FF00A2E0"/>
      </top>
      <bottom style="medium">
        <color rgb="FF00A2E0"/>
      </bottom>
      <diagonal/>
    </border>
    <border>
      <left/>
      <right style="medium">
        <color rgb="FF00A2E0"/>
      </right>
      <top style="medium">
        <color rgb="FF00A2E0"/>
      </top>
      <bottom/>
      <diagonal/>
    </border>
    <border>
      <left style="medium">
        <color rgb="FF00A2E0"/>
      </left>
      <right/>
      <top style="medium">
        <color rgb="FF00A2E0"/>
      </top>
      <bottom/>
      <diagonal/>
    </border>
    <border>
      <left style="medium">
        <color indexed="64"/>
      </left>
      <right/>
      <top style="medium">
        <color indexed="64"/>
      </top>
      <bottom/>
      <diagonal/>
    </border>
    <border>
      <left/>
      <right/>
      <top style="medium">
        <color indexed="64"/>
      </top>
      <bottom/>
      <diagonal/>
    </border>
    <border>
      <left/>
      <right/>
      <top/>
      <bottom style="medium">
        <color indexed="64"/>
      </bottom>
      <diagonal/>
    </border>
    <border>
      <left style="medium">
        <color indexed="64"/>
      </left>
      <right/>
      <top/>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right style="medium">
        <color indexed="64"/>
      </right>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style="medium">
        <color rgb="FF00A2E0"/>
      </left>
      <right/>
      <top/>
      <bottom style="medium">
        <color rgb="FF00B0F0"/>
      </bottom>
      <diagonal/>
    </border>
    <border>
      <left/>
      <right style="medium">
        <color rgb="FF00B0F0"/>
      </right>
      <top/>
      <bottom/>
      <diagonal/>
    </border>
    <border>
      <left/>
      <right style="medium">
        <color rgb="FF00B0F0"/>
      </right>
      <top style="medium">
        <color rgb="FF00A2E0"/>
      </top>
      <bottom style="medium">
        <color rgb="FF00A2E0"/>
      </bottom>
      <diagonal/>
    </border>
    <border>
      <left/>
      <right style="medium">
        <color rgb="FF00B0F0"/>
      </right>
      <top/>
      <bottom style="medium">
        <color rgb="FF00A2E0"/>
      </bottom>
      <diagonal/>
    </border>
    <border>
      <left/>
      <right style="medium">
        <color rgb="FF00B0F0"/>
      </right>
      <top style="medium">
        <color rgb="FF00A2E0"/>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s>
  <cellStyleXfs count="63">
    <xf numFmtId="0" fontId="0" fillId="0" borderId="0"/>
    <xf numFmtId="49" fontId="16" fillId="0" borderId="1" applyNumberFormat="0" applyFont="0" applyFill="0" applyBorder="0" applyProtection="0">
      <alignment horizontal="left" vertical="center" indent="2"/>
    </xf>
    <xf numFmtId="49" fontId="16" fillId="0" borderId="2" applyNumberFormat="0" applyFont="0" applyFill="0" applyBorder="0" applyProtection="0">
      <alignment horizontal="left" vertical="center" indent="5"/>
    </xf>
    <xf numFmtId="4" fontId="17" fillId="0" borderId="3" applyFill="0" applyBorder="0" applyProtection="0">
      <alignment horizontal="right" vertical="center"/>
    </xf>
    <xf numFmtId="43" fontId="3" fillId="0" borderId="0" applyFont="0" applyFill="0" applyBorder="0" applyAlignment="0" applyProtection="0"/>
    <xf numFmtId="3" fontId="3" fillId="0" borderId="0" applyFont="0" applyFill="0" applyBorder="0" applyAlignment="0" applyProtection="0"/>
    <xf numFmtId="174" fontId="3" fillId="0" borderId="0" applyFont="0" applyFill="0" applyBorder="0" applyAlignment="0" applyProtection="0"/>
    <xf numFmtId="0" fontId="3" fillId="0" borderId="0" applyFont="0" applyFill="0" applyBorder="0" applyAlignment="0" applyProtection="0"/>
    <xf numFmtId="2" fontId="3" fillId="0" borderId="0" applyFont="0" applyFill="0" applyBorder="0" applyAlignment="0" applyProtection="0"/>
    <xf numFmtId="0" fontId="18" fillId="0" borderId="0" applyNumberFormat="0" applyFill="0" applyBorder="0" applyAlignment="0" applyProtection="0"/>
    <xf numFmtId="0" fontId="24" fillId="0" borderId="0" applyNumberFormat="0" applyFill="0" applyBorder="0" applyAlignment="0" applyProtection="0">
      <alignment vertical="top"/>
      <protection locked="0"/>
    </xf>
    <xf numFmtId="4" fontId="16" fillId="0" borderId="1" applyFill="0" applyBorder="0" applyProtection="0">
      <alignment horizontal="right" vertical="center"/>
    </xf>
    <xf numFmtId="49" fontId="17" fillId="0" borderId="1" applyNumberFormat="0" applyFill="0" applyBorder="0" applyProtection="0">
      <alignment horizontal="left" vertical="center"/>
    </xf>
    <xf numFmtId="0" fontId="16" fillId="0" borderId="1" applyNumberFormat="0" applyFill="0" applyAlignment="0" applyProtection="0"/>
    <xf numFmtId="0" fontId="19" fillId="2" borderId="0" applyNumberFormat="0" applyFont="0" applyBorder="0" applyAlignment="0" applyProtection="0"/>
    <xf numFmtId="0" fontId="3" fillId="0" borderId="0" applyBorder="0"/>
    <xf numFmtId="173" fontId="16" fillId="3" borderId="1" applyNumberFormat="0" applyFont="0" applyBorder="0" applyAlignment="0" applyProtection="0">
      <alignment horizontal="right" vertical="center"/>
    </xf>
    <xf numFmtId="9" fontId="3" fillId="0" borderId="0" applyFont="0" applyFill="0" applyBorder="0" applyAlignment="0" applyProtection="0"/>
    <xf numFmtId="176" fontId="3" fillId="0" borderId="0" applyFont="0" applyFill="0" applyBorder="0" applyAlignment="0" applyProtection="0"/>
    <xf numFmtId="0" fontId="3" fillId="0" borderId="5" applyNumberFormat="0" applyFont="0" applyFill="0" applyAlignment="0" applyProtection="0"/>
    <xf numFmtId="0" fontId="3" fillId="0" borderId="6" applyNumberFormat="0" applyFont="0" applyFill="0" applyAlignment="0" applyProtection="0"/>
    <xf numFmtId="0" fontId="3" fillId="0" borderId="7" applyNumberFormat="0" applyFont="0" applyFill="0" applyAlignment="0" applyProtection="0"/>
    <xf numFmtId="0" fontId="3" fillId="0" borderId="8" applyNumberFormat="0" applyFont="0" applyFill="0" applyAlignment="0" applyProtection="0"/>
    <xf numFmtId="0" fontId="3" fillId="0" borderId="9" applyNumberFormat="0" applyFont="0" applyFill="0" applyAlignment="0" applyProtection="0"/>
    <xf numFmtId="0" fontId="3" fillId="4" borderId="0" applyNumberFormat="0" applyFont="0" applyBorder="0" applyAlignment="0" applyProtection="0"/>
    <xf numFmtId="0" fontId="3" fillId="0" borderId="10" applyNumberFormat="0" applyFont="0" applyFill="0" applyAlignment="0" applyProtection="0"/>
    <xf numFmtId="0" fontId="3" fillId="0" borderId="11" applyNumberFormat="0" applyFont="0" applyFill="0" applyAlignment="0" applyProtection="0"/>
    <xf numFmtId="46" fontId="3" fillId="0" borderId="0" applyFont="0" applyFill="0" applyBorder="0" applyAlignment="0" applyProtection="0"/>
    <xf numFmtId="0" fontId="12" fillId="0" borderId="0" applyNumberFormat="0" applyFill="0" applyBorder="0" applyAlignment="0" applyProtection="0"/>
    <xf numFmtId="0" fontId="3" fillId="0" borderId="12" applyNumberFormat="0" applyFont="0" applyFill="0" applyAlignment="0" applyProtection="0"/>
    <xf numFmtId="0" fontId="3" fillId="0" borderId="13" applyNumberFormat="0" applyFont="0" applyFill="0" applyAlignment="0" applyProtection="0"/>
    <xf numFmtId="0" fontId="3" fillId="0" borderId="4" applyNumberFormat="0" applyFont="0" applyFill="0" applyAlignment="0" applyProtection="0"/>
    <xf numFmtId="0" fontId="3" fillId="0" borderId="14" applyNumberFormat="0" applyFont="0" applyFill="0" applyAlignment="0" applyProtection="0"/>
    <xf numFmtId="0" fontId="3" fillId="0" borderId="4" applyNumberFormat="0" applyFont="0" applyFill="0" applyAlignment="0" applyProtection="0"/>
    <xf numFmtId="0" fontId="3" fillId="0" borderId="0" applyNumberFormat="0" applyFont="0" applyFill="0" applyBorder="0" applyProtection="0">
      <alignment horizontal="center"/>
    </xf>
    <xf numFmtId="0" fontId="1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Protection="0">
      <alignment horizontal="left"/>
    </xf>
    <xf numFmtId="0" fontId="3" fillId="4" borderId="0" applyNumberFormat="0" applyFont="0" applyBorder="0" applyAlignment="0" applyProtection="0"/>
    <xf numFmtId="0" fontId="22" fillId="0" borderId="0" applyNumberFormat="0" applyFill="0" applyBorder="0" applyAlignment="0" applyProtection="0"/>
    <xf numFmtId="0" fontId="12" fillId="0" borderId="0" applyNumberFormat="0" applyFill="0" applyBorder="0" applyAlignment="0" applyProtection="0"/>
    <xf numFmtId="0" fontId="3" fillId="0" borderId="15" applyNumberFormat="0" applyFont="0" applyFill="0" applyAlignment="0" applyProtection="0"/>
    <xf numFmtId="0" fontId="3" fillId="0" borderId="16" applyNumberFormat="0" applyFont="0" applyFill="0" applyAlignment="0" applyProtection="0"/>
    <xf numFmtId="175" fontId="3" fillId="0" borderId="0" applyFont="0" applyFill="0" applyBorder="0" applyAlignment="0" applyProtection="0"/>
    <xf numFmtId="0" fontId="3" fillId="0" borderId="17" applyNumberFormat="0" applyFont="0" applyFill="0" applyAlignment="0" applyProtection="0"/>
    <xf numFmtId="0" fontId="3" fillId="0" borderId="18" applyNumberFormat="0" applyFont="0" applyFill="0" applyAlignment="0" applyProtection="0"/>
    <xf numFmtId="0" fontId="3" fillId="0" borderId="19" applyNumberFormat="0" applyFont="0" applyFill="0" applyAlignment="0" applyProtection="0"/>
    <xf numFmtId="0" fontId="3" fillId="0" borderId="20" applyNumberFormat="0" applyFont="0" applyFill="0" applyAlignment="0" applyProtection="0"/>
    <xf numFmtId="0" fontId="3" fillId="0" borderId="21" applyNumberFormat="0" applyFont="0" applyFill="0" applyAlignment="0" applyProtection="0"/>
    <xf numFmtId="0" fontId="3" fillId="0" borderId="0"/>
    <xf numFmtId="0" fontId="44" fillId="0" borderId="0"/>
    <xf numFmtId="0" fontId="12" fillId="0" borderId="0"/>
    <xf numFmtId="0" fontId="12" fillId="0" borderId="0"/>
    <xf numFmtId="0" fontId="2" fillId="0" borderId="0"/>
    <xf numFmtId="0" fontId="3" fillId="0" borderId="0"/>
    <xf numFmtId="0" fontId="3" fillId="0" borderId="0"/>
    <xf numFmtId="0" fontId="3" fillId="0" borderId="0"/>
    <xf numFmtId="43" fontId="62"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0" fontId="3" fillId="0" borderId="0"/>
    <xf numFmtId="0" fontId="7" fillId="0" borderId="0" applyNumberFormat="0" applyFill="0" applyBorder="0" applyAlignment="0" applyProtection="0"/>
    <xf numFmtId="0" fontId="1" fillId="0" borderId="0"/>
  </cellStyleXfs>
  <cellXfs count="1384">
    <xf numFmtId="0" fontId="0" fillId="0" borderId="0" xfId="0"/>
    <xf numFmtId="0" fontId="4" fillId="0" borderId="0" xfId="0" applyFont="1"/>
    <xf numFmtId="0" fontId="10" fillId="0" borderId="0" xfId="0" applyFont="1"/>
    <xf numFmtId="0" fontId="4" fillId="0" borderId="1" xfId="0" applyFont="1" applyBorder="1"/>
    <xf numFmtId="3" fontId="4" fillId="0" borderId="1" xfId="0" applyNumberFormat="1" applyFont="1" applyBorder="1"/>
    <xf numFmtId="0" fontId="9" fillId="0" borderId="0" xfId="0" applyFont="1"/>
    <xf numFmtId="3" fontId="9" fillId="0" borderId="1" xfId="0" applyNumberFormat="1" applyFont="1" applyBorder="1" applyAlignment="1">
      <alignment horizontal="center"/>
    </xf>
    <xf numFmtId="0" fontId="4" fillId="0" borderId="0" xfId="0" applyFont="1" applyAlignment="1">
      <alignment horizontal="left" indent="1"/>
    </xf>
    <xf numFmtId="0" fontId="4" fillId="0" borderId="22" xfId="0" applyFont="1" applyBorder="1"/>
    <xf numFmtId="0" fontId="9" fillId="0" borderId="1" xfId="0" applyFont="1" applyBorder="1" applyAlignment="1">
      <alignment horizontal="left" indent="1"/>
    </xf>
    <xf numFmtId="0" fontId="4" fillId="0" borderId="0" xfId="0" applyFont="1" applyAlignment="1">
      <alignment wrapText="1"/>
    </xf>
    <xf numFmtId="9" fontId="4" fillId="0" borderId="0" xfId="17" applyFont="1"/>
    <xf numFmtId="9" fontId="4" fillId="0" borderId="1" xfId="17" applyFont="1" applyBorder="1"/>
    <xf numFmtId="0" fontId="9" fillId="0" borderId="1" xfId="0" applyFont="1" applyBorder="1" applyAlignment="1">
      <alignment horizontal="center" wrapText="1"/>
    </xf>
    <xf numFmtId="3" fontId="4" fillId="0" borderId="0" xfId="0" applyNumberFormat="1" applyFont="1"/>
    <xf numFmtId="4" fontId="4" fillId="0" borderId="0" xfId="0" applyNumberFormat="1" applyFont="1"/>
    <xf numFmtId="0" fontId="9" fillId="0" borderId="22" xfId="0" applyFont="1" applyBorder="1"/>
    <xf numFmtId="0" fontId="14" fillId="0" borderId="0" xfId="0" applyFont="1" applyAlignment="1">
      <alignment horizontal="left" indent="1"/>
    </xf>
    <xf numFmtId="165" fontId="4" fillId="0" borderId="0" xfId="4" applyNumberFormat="1" applyFont="1"/>
    <xf numFmtId="0" fontId="9" fillId="0" borderId="0" xfId="0" applyFont="1" applyAlignment="1">
      <alignment horizontal="left"/>
    </xf>
    <xf numFmtId="3" fontId="9" fillId="0" borderId="22" xfId="0" applyNumberFormat="1" applyFont="1" applyBorder="1" applyAlignment="1">
      <alignment horizontal="center"/>
    </xf>
    <xf numFmtId="0" fontId="0" fillId="0" borderId="23" xfId="0" applyBorder="1"/>
    <xf numFmtId="0" fontId="0" fillId="0" borderId="22" xfId="0" applyBorder="1"/>
    <xf numFmtId="0" fontId="4" fillId="0" borderId="0" xfId="0" applyFont="1" applyAlignment="1">
      <alignment horizontal="left" indent="2"/>
    </xf>
    <xf numFmtId="0" fontId="8" fillId="0" borderId="23" xfId="0" applyFont="1" applyBorder="1" applyAlignment="1">
      <alignment horizontal="left" indent="1"/>
    </xf>
    <xf numFmtId="0" fontId="0" fillId="0" borderId="0" xfId="0" applyAlignment="1">
      <alignment horizontal="center"/>
    </xf>
    <xf numFmtId="0" fontId="9" fillId="0" borderId="0" xfId="0" applyFont="1" applyAlignment="1">
      <alignment horizontal="right"/>
    </xf>
    <xf numFmtId="165" fontId="9" fillId="5" borderId="0" xfId="4" applyNumberFormat="1" applyFont="1" applyFill="1" applyAlignment="1">
      <alignment horizontal="right"/>
    </xf>
    <xf numFmtId="165" fontId="9" fillId="0" borderId="0" xfId="0" applyNumberFormat="1" applyFont="1" applyAlignment="1">
      <alignment horizontal="right"/>
    </xf>
    <xf numFmtId="0" fontId="9" fillId="0" borderId="0" xfId="0" applyFont="1" applyAlignment="1">
      <alignment horizontal="left" indent="1"/>
    </xf>
    <xf numFmtId="0" fontId="9" fillId="0" borderId="0" xfId="0" applyFont="1" applyAlignment="1">
      <alignment horizontal="center"/>
    </xf>
    <xf numFmtId="165" fontId="14" fillId="0" borderId="0" xfId="0" applyNumberFormat="1" applyFont="1" applyAlignment="1">
      <alignment horizontal="right"/>
    </xf>
    <xf numFmtId="165" fontId="14" fillId="0" borderId="0" xfId="0" applyNumberFormat="1" applyFont="1"/>
    <xf numFmtId="165" fontId="4" fillId="0" borderId="0" xfId="0" applyNumberFormat="1" applyFont="1"/>
    <xf numFmtId="165" fontId="9" fillId="0" borderId="0" xfId="4" applyNumberFormat="1" applyFont="1"/>
    <xf numFmtId="165" fontId="4" fillId="5" borderId="0" xfId="4" applyNumberFormat="1" applyFont="1" applyFill="1"/>
    <xf numFmtId="0" fontId="26" fillId="0" borderId="0" xfId="0" applyFont="1"/>
    <xf numFmtId="165" fontId="14" fillId="5" borderId="0" xfId="4" applyNumberFormat="1" applyFont="1" applyFill="1"/>
    <xf numFmtId="165" fontId="14" fillId="0" borderId="0" xfId="4" applyNumberFormat="1" applyFont="1"/>
    <xf numFmtId="0" fontId="14" fillId="0" borderId="0" xfId="0" applyFont="1"/>
    <xf numFmtId="165" fontId="25" fillId="0" borderId="0" xfId="4" applyNumberFormat="1" applyFont="1"/>
    <xf numFmtId="165" fontId="9" fillId="0" borderId="0" xfId="4" applyNumberFormat="1" applyFont="1" applyAlignment="1">
      <alignment horizontal="right"/>
    </xf>
    <xf numFmtId="170" fontId="9" fillId="0" borderId="22" xfId="0" applyNumberFormat="1" applyFont="1" applyBorder="1" applyAlignment="1">
      <alignment horizontal="center"/>
    </xf>
    <xf numFmtId="3" fontId="9" fillId="0" borderId="0" xfId="0" applyNumberFormat="1" applyFont="1" applyAlignment="1">
      <alignment horizontal="center"/>
    </xf>
    <xf numFmtId="170" fontId="9" fillId="0" borderId="0" xfId="0" applyNumberFormat="1" applyFont="1" applyAlignment="1">
      <alignment horizontal="center"/>
    </xf>
    <xf numFmtId="0" fontId="8" fillId="0" borderId="0" xfId="0" applyFont="1" applyAlignment="1">
      <alignment horizontal="left" indent="1"/>
    </xf>
    <xf numFmtId="2" fontId="4" fillId="0" borderId="0" xfId="0" applyNumberFormat="1" applyFont="1"/>
    <xf numFmtId="169" fontId="4" fillId="0" borderId="0" xfId="0" applyNumberFormat="1" applyFont="1"/>
    <xf numFmtId="2" fontId="4" fillId="0" borderId="0" xfId="17" applyNumberFormat="1" applyFont="1"/>
    <xf numFmtId="4" fontId="9" fillId="0" borderId="0" xfId="0" applyNumberFormat="1" applyFont="1" applyAlignment="1">
      <alignment horizontal="center"/>
    </xf>
    <xf numFmtId="169" fontId="9" fillId="0" borderId="0" xfId="0" applyNumberFormat="1" applyFont="1" applyAlignment="1">
      <alignment horizontal="center"/>
    </xf>
    <xf numFmtId="1" fontId="4" fillId="0" borderId="0" xfId="0" applyNumberFormat="1" applyFont="1" applyAlignment="1">
      <alignment horizontal="center"/>
    </xf>
    <xf numFmtId="173" fontId="9" fillId="0" borderId="0" xfId="0" applyNumberFormat="1" applyFont="1" applyAlignment="1">
      <alignment horizontal="center"/>
    </xf>
    <xf numFmtId="0" fontId="0" fillId="0" borderId="0" xfId="0" applyAlignment="1">
      <alignment wrapText="1"/>
    </xf>
    <xf numFmtId="0" fontId="7" fillId="0" borderId="0" xfId="0" applyFont="1"/>
    <xf numFmtId="165" fontId="3" fillId="0" borderId="0" xfId="4" applyNumberFormat="1"/>
    <xf numFmtId="0" fontId="0" fillId="0" borderId="0" xfId="0" quotePrefix="1" applyAlignment="1">
      <alignment horizontal="center"/>
    </xf>
    <xf numFmtId="0" fontId="23" fillId="0" borderId="0" xfId="0" applyFont="1"/>
    <xf numFmtId="0" fontId="23" fillId="0" borderId="0" xfId="0" applyFont="1" applyAlignment="1">
      <alignment horizontal="center"/>
    </xf>
    <xf numFmtId="165" fontId="4" fillId="0" borderId="0" xfId="4" applyNumberFormat="1" applyFont="1" applyAlignment="1">
      <alignment horizontal="center"/>
    </xf>
    <xf numFmtId="165" fontId="0" fillId="0" borderId="0" xfId="0" applyNumberFormat="1"/>
    <xf numFmtId="0" fontId="0" fillId="6" borderId="0" xfId="0" applyFill="1"/>
    <xf numFmtId="0" fontId="4" fillId="6" borderId="0" xfId="0" applyFont="1" applyFill="1"/>
    <xf numFmtId="4" fontId="4" fillId="6" borderId="0" xfId="0" applyNumberFormat="1" applyFont="1" applyFill="1"/>
    <xf numFmtId="0" fontId="0" fillId="6" borderId="22" xfId="0" applyFill="1" applyBorder="1"/>
    <xf numFmtId="3" fontId="4" fillId="6" borderId="0" xfId="0" applyNumberFormat="1" applyFont="1" applyFill="1"/>
    <xf numFmtId="0" fontId="4" fillId="6" borderId="0" xfId="0" applyFont="1" applyFill="1" applyAlignment="1">
      <alignment horizontal="left" indent="1"/>
    </xf>
    <xf numFmtId="0" fontId="8" fillId="6" borderId="23" xfId="0" applyFont="1" applyFill="1" applyBorder="1" applyAlignment="1">
      <alignment horizontal="left" indent="1"/>
    </xf>
    <xf numFmtId="0" fontId="0" fillId="6" borderId="23" xfId="0" applyFill="1" applyBorder="1"/>
    <xf numFmtId="0" fontId="4" fillId="6" borderId="0" xfId="0" applyFont="1" applyFill="1" applyAlignment="1">
      <alignment horizontal="left" indent="2"/>
    </xf>
    <xf numFmtId="0" fontId="4" fillId="6" borderId="22" xfId="0" applyFont="1" applyFill="1" applyBorder="1"/>
    <xf numFmtId="0" fontId="7" fillId="6" borderId="0" xfId="0" applyFont="1" applyFill="1"/>
    <xf numFmtId="0" fontId="8" fillId="6" borderId="0" xfId="0" applyFont="1" applyFill="1" applyAlignment="1">
      <alignment horizontal="left" indent="1"/>
    </xf>
    <xf numFmtId="0" fontId="0" fillId="6" borderId="0" xfId="0" applyFill="1" applyAlignment="1">
      <alignment horizontal="center"/>
    </xf>
    <xf numFmtId="3" fontId="4" fillId="0" borderId="23" xfId="0" applyNumberFormat="1" applyFont="1" applyBorder="1"/>
    <xf numFmtId="2" fontId="9" fillId="0" borderId="0" xfId="0" applyNumberFormat="1" applyFont="1" applyAlignment="1">
      <alignment horizontal="center" wrapText="1"/>
    </xf>
    <xf numFmtId="167" fontId="4" fillId="0" borderId="1" xfId="0" applyNumberFormat="1" applyFont="1" applyBorder="1" applyAlignment="1">
      <alignment horizontal="center"/>
    </xf>
    <xf numFmtId="167" fontId="4" fillId="0" borderId="0" xfId="0" applyNumberFormat="1" applyFont="1" applyAlignment="1">
      <alignment horizontal="center"/>
    </xf>
    <xf numFmtId="167" fontId="4" fillId="0" borderId="23" xfId="0" applyNumberFormat="1" applyFont="1" applyBorder="1" applyAlignment="1">
      <alignment horizontal="center"/>
    </xf>
    <xf numFmtId="0" fontId="0" fillId="0" borderId="23" xfId="0" applyBorder="1" applyAlignment="1">
      <alignment horizontal="center"/>
    </xf>
    <xf numFmtId="4" fontId="4" fillId="0" borderId="0" xfId="0" applyNumberFormat="1" applyFont="1" applyAlignment="1">
      <alignment horizontal="center"/>
    </xf>
    <xf numFmtId="0" fontId="4" fillId="0" borderId="22" xfId="0" applyFont="1" applyBorder="1" applyAlignment="1">
      <alignment horizontal="center"/>
    </xf>
    <xf numFmtId="3" fontId="4" fillId="0" borderId="0" xfId="0" applyNumberFormat="1" applyFont="1" applyAlignment="1">
      <alignment horizontal="center"/>
    </xf>
    <xf numFmtId="165" fontId="3" fillId="0" borderId="0" xfId="4" applyNumberFormat="1" applyAlignment="1">
      <alignment horizontal="center"/>
    </xf>
    <xf numFmtId="167" fontId="4" fillId="0" borderId="0" xfId="0" applyNumberFormat="1" applyFont="1"/>
    <xf numFmtId="0" fontId="9" fillId="0" borderId="22" xfId="0" applyFont="1" applyBorder="1" applyAlignment="1">
      <alignment horizontal="center" wrapText="1"/>
    </xf>
    <xf numFmtId="4" fontId="4" fillId="6" borderId="0" xfId="0" applyNumberFormat="1" applyFont="1" applyFill="1" applyAlignment="1">
      <alignment horizontal="center"/>
    </xf>
    <xf numFmtId="0" fontId="0" fillId="6" borderId="23" xfId="0" applyFill="1" applyBorder="1" applyAlignment="1">
      <alignment horizontal="center"/>
    </xf>
    <xf numFmtId="0" fontId="9" fillId="0" borderId="1" xfId="0" applyFont="1" applyBorder="1"/>
    <xf numFmtId="0" fontId="4" fillId="6" borderId="0" xfId="0" applyFont="1" applyFill="1" applyAlignment="1">
      <alignment wrapText="1"/>
    </xf>
    <xf numFmtId="3" fontId="4" fillId="6" borderId="1" xfId="0" applyNumberFormat="1" applyFont="1" applyFill="1" applyBorder="1" applyAlignment="1">
      <alignment horizontal="center"/>
    </xf>
    <xf numFmtId="169" fontId="4" fillId="6" borderId="0" xfId="0" applyNumberFormat="1" applyFont="1" applyFill="1"/>
    <xf numFmtId="3" fontId="9" fillId="6" borderId="0" xfId="0" applyNumberFormat="1" applyFont="1" applyFill="1" applyAlignment="1">
      <alignment horizontal="center"/>
    </xf>
    <xf numFmtId="173" fontId="9" fillId="6" borderId="0" xfId="0" applyNumberFormat="1" applyFont="1" applyFill="1" applyAlignment="1">
      <alignment horizontal="center"/>
    </xf>
    <xf numFmtId="0" fontId="9" fillId="6" borderId="0" xfId="0" applyFont="1" applyFill="1"/>
    <xf numFmtId="3" fontId="9" fillId="6" borderId="1" xfId="0" applyNumberFormat="1" applyFont="1" applyFill="1" applyBorder="1" applyAlignment="1">
      <alignment horizontal="center"/>
    </xf>
    <xf numFmtId="0" fontId="9" fillId="6" borderId="22" xfId="0" applyFont="1" applyFill="1" applyBorder="1"/>
    <xf numFmtId="3" fontId="9" fillId="6" borderId="22" xfId="0" applyNumberFormat="1" applyFont="1" applyFill="1" applyBorder="1" applyAlignment="1">
      <alignment horizontal="center"/>
    </xf>
    <xf numFmtId="0" fontId="8" fillId="6" borderId="22" xfId="0" applyFont="1" applyFill="1" applyBorder="1" applyAlignment="1">
      <alignment horizontal="left" indent="1"/>
    </xf>
    <xf numFmtId="0" fontId="0" fillId="6" borderId="22" xfId="0" applyFill="1" applyBorder="1" applyAlignment="1">
      <alignment horizontal="center"/>
    </xf>
    <xf numFmtId="173" fontId="9" fillId="6" borderId="22" xfId="0" applyNumberFormat="1" applyFont="1" applyFill="1" applyBorder="1" applyAlignment="1">
      <alignment horizontal="center"/>
    </xf>
    <xf numFmtId="165" fontId="4" fillId="6" borderId="0" xfId="4" applyNumberFormat="1" applyFont="1" applyFill="1"/>
    <xf numFmtId="169" fontId="9" fillId="6" borderId="0" xfId="0" applyNumberFormat="1" applyFont="1" applyFill="1" applyAlignment="1">
      <alignment horizontal="center"/>
    </xf>
    <xf numFmtId="0" fontId="0" fillId="6" borderId="0" xfId="0" applyFill="1" applyAlignment="1">
      <alignment wrapText="1"/>
    </xf>
    <xf numFmtId="3" fontId="4" fillId="6" borderId="0" xfId="0" applyNumberFormat="1" applyFont="1" applyFill="1" applyAlignment="1">
      <alignment horizontal="center"/>
    </xf>
    <xf numFmtId="1" fontId="4" fillId="6" borderId="0" xfId="0" applyNumberFormat="1" applyFont="1" applyFill="1" applyAlignment="1">
      <alignment horizontal="center"/>
    </xf>
    <xf numFmtId="0" fontId="0" fillId="6" borderId="0" xfId="0" quotePrefix="1" applyFill="1" applyAlignment="1">
      <alignment horizontal="center"/>
    </xf>
    <xf numFmtId="0" fontId="23" fillId="6" borderId="0" xfId="0" applyFont="1" applyFill="1"/>
    <xf numFmtId="0" fontId="23" fillId="6" borderId="0" xfId="0" applyFont="1" applyFill="1" applyAlignment="1">
      <alignment horizontal="center"/>
    </xf>
    <xf numFmtId="165" fontId="4" fillId="6" borderId="0" xfId="4" applyNumberFormat="1" applyFont="1" applyFill="1" applyAlignment="1">
      <alignment horizontal="center"/>
    </xf>
    <xf numFmtId="165" fontId="3" fillId="6" borderId="0" xfId="4" applyNumberFormat="1" applyFill="1"/>
    <xf numFmtId="165" fontId="3" fillId="6" borderId="0" xfId="4" applyNumberFormat="1" applyFill="1" applyAlignment="1">
      <alignment horizontal="center"/>
    </xf>
    <xf numFmtId="165" fontId="0" fillId="6" borderId="0" xfId="0" applyNumberFormat="1" applyFill="1"/>
    <xf numFmtId="0" fontId="4" fillId="6" borderId="23" xfId="0" applyFont="1" applyFill="1" applyBorder="1"/>
    <xf numFmtId="165" fontId="4" fillId="2" borderId="1" xfId="4" applyNumberFormat="1" applyFont="1" applyFill="1" applyBorder="1" applyAlignment="1">
      <alignment horizontal="center"/>
    </xf>
    <xf numFmtId="164" fontId="4" fillId="6" borderId="0" xfId="0" applyNumberFormat="1" applyFont="1" applyFill="1"/>
    <xf numFmtId="2" fontId="4" fillId="6" borderId="1" xfId="0" applyNumberFormat="1" applyFont="1" applyFill="1" applyBorder="1"/>
    <xf numFmtId="0" fontId="8" fillId="6" borderId="0" xfId="0" applyFont="1" applyFill="1" applyAlignment="1">
      <alignment horizontal="center" vertical="center" wrapText="1"/>
    </xf>
    <xf numFmtId="0" fontId="4" fillId="0" borderId="28" xfId="0" applyFont="1" applyBorder="1" applyAlignment="1">
      <alignment horizontal="left"/>
    </xf>
    <xf numFmtId="0" fontId="4" fillId="0" borderId="1" xfId="0" applyFont="1" applyBorder="1" applyAlignment="1">
      <alignment wrapText="1"/>
    </xf>
    <xf numFmtId="0" fontId="9" fillId="0" borderId="25" xfId="0" applyFont="1" applyBorder="1"/>
    <xf numFmtId="0" fontId="9" fillId="0" borderId="23" xfId="0" applyFont="1" applyBorder="1"/>
    <xf numFmtId="0" fontId="9" fillId="0" borderId="23" xfId="0" applyFont="1" applyBorder="1" applyAlignment="1">
      <alignment horizontal="center" wrapText="1"/>
    </xf>
    <xf numFmtId="0" fontId="9" fillId="0" borderId="26" xfId="0" applyFont="1" applyBorder="1" applyAlignment="1">
      <alignment horizontal="center" wrapText="1"/>
    </xf>
    <xf numFmtId="0" fontId="8" fillId="0" borderId="0" xfId="0" applyFont="1"/>
    <xf numFmtId="0" fontId="9" fillId="0" borderId="0" xfId="15" applyFont="1"/>
    <xf numFmtId="0" fontId="11" fillId="0" borderId="0" xfId="0" applyFont="1" applyAlignment="1">
      <alignment horizontal="center" vertical="center"/>
    </xf>
    <xf numFmtId="0" fontId="14" fillId="6" borderId="0" xfId="0" applyFont="1" applyFill="1"/>
    <xf numFmtId="0" fontId="11" fillId="8" borderId="0" xfId="0" applyFont="1" applyFill="1"/>
    <xf numFmtId="0" fontId="3" fillId="8" borderId="0" xfId="0" applyFont="1" applyFill="1"/>
    <xf numFmtId="0" fontId="3" fillId="8" borderId="0" xfId="0" applyFont="1" applyFill="1" applyAlignment="1">
      <alignment horizontal="center"/>
    </xf>
    <xf numFmtId="0" fontId="9" fillId="6" borderId="0" xfId="0" applyFont="1" applyFill="1" applyAlignment="1">
      <alignment horizontal="center" wrapText="1"/>
    </xf>
    <xf numFmtId="167" fontId="4" fillId="6" borderId="0" xfId="0" applyNumberFormat="1" applyFont="1" applyFill="1" applyAlignment="1">
      <alignment horizontal="center"/>
    </xf>
    <xf numFmtId="0" fontId="4" fillId="6" borderId="23" xfId="0" applyFont="1" applyFill="1" applyBorder="1" applyAlignment="1">
      <alignment horizontal="center"/>
    </xf>
    <xf numFmtId="167" fontId="4" fillId="6" borderId="1" xfId="0" applyNumberFormat="1" applyFont="1" applyFill="1" applyBorder="1" applyAlignment="1">
      <alignment horizontal="center"/>
    </xf>
    <xf numFmtId="11" fontId="4" fillId="6" borderId="0" xfId="0" applyNumberFormat="1" applyFont="1" applyFill="1" applyAlignment="1">
      <alignment horizontal="center"/>
    </xf>
    <xf numFmtId="0" fontId="4" fillId="6" borderId="1" xfId="0" applyFont="1" applyFill="1" applyBorder="1"/>
    <xf numFmtId="180" fontId="4" fillId="0" borderId="0" xfId="0" applyNumberFormat="1" applyFont="1"/>
    <xf numFmtId="0" fontId="4" fillId="0" borderId="30" xfId="0" applyFont="1" applyBorder="1" applyAlignment="1">
      <alignment vertical="top" wrapText="1"/>
    </xf>
    <xf numFmtId="11" fontId="4" fillId="0" borderId="27" xfId="0" applyNumberFormat="1" applyFont="1" applyBorder="1"/>
    <xf numFmtId="0" fontId="4" fillId="0" borderId="31" xfId="0" applyFont="1" applyBorder="1" applyAlignment="1">
      <alignment vertical="top" wrapText="1"/>
    </xf>
    <xf numFmtId="11" fontId="4" fillId="0" borderId="0" xfId="0" applyNumberFormat="1" applyFont="1"/>
    <xf numFmtId="0" fontId="4" fillId="0" borderId="32" xfId="0" applyFont="1" applyBorder="1" applyAlignment="1">
      <alignment vertical="top" wrapText="1"/>
    </xf>
    <xf numFmtId="0" fontId="4" fillId="0" borderId="33" xfId="0" applyFont="1" applyBorder="1" applyAlignment="1">
      <alignment vertical="top" wrapText="1"/>
    </xf>
    <xf numFmtId="0" fontId="4" fillId="0" borderId="0" xfId="0" applyFont="1" applyAlignment="1">
      <alignment vertical="top"/>
    </xf>
    <xf numFmtId="14" fontId="33" fillId="0" borderId="0" xfId="0" applyNumberFormat="1" applyFont="1" applyAlignment="1">
      <alignment horizontal="center"/>
    </xf>
    <xf numFmtId="3" fontId="4" fillId="7" borderId="27" xfId="0" applyNumberFormat="1" applyFont="1" applyFill="1" applyBorder="1"/>
    <xf numFmtId="3" fontId="4" fillId="7" borderId="27" xfId="4" applyNumberFormat="1" applyFont="1" applyFill="1" applyBorder="1"/>
    <xf numFmtId="3" fontId="4" fillId="8" borderId="1" xfId="0" applyNumberFormat="1" applyFont="1" applyFill="1" applyBorder="1" applyAlignment="1">
      <alignment horizontal="center"/>
    </xf>
    <xf numFmtId="3" fontId="4" fillId="0" borderId="23" xfId="0" applyNumberFormat="1" applyFont="1" applyBorder="1" applyAlignment="1">
      <alignment horizontal="center"/>
    </xf>
    <xf numFmtId="3" fontId="4" fillId="0" borderId="1" xfId="0" applyNumberFormat="1" applyFont="1" applyBorder="1" applyAlignment="1">
      <alignment horizontal="center"/>
    </xf>
    <xf numFmtId="0" fontId="0" fillId="0" borderId="27" xfId="0" applyBorder="1" applyAlignment="1">
      <alignment horizontal="center"/>
    </xf>
    <xf numFmtId="0" fontId="4" fillId="6" borderId="1" xfId="0" applyFont="1" applyFill="1" applyBorder="1" applyAlignment="1">
      <alignment horizontal="left" indent="1"/>
    </xf>
    <xf numFmtId="0" fontId="4" fillId="6" borderId="3" xfId="0" applyFont="1" applyFill="1" applyBorder="1"/>
    <xf numFmtId="0" fontId="9" fillId="6" borderId="1" xfId="0" applyFont="1" applyFill="1" applyBorder="1" applyAlignment="1">
      <alignment horizontal="center"/>
    </xf>
    <xf numFmtId="0" fontId="24" fillId="0" borderId="0" xfId="10" applyAlignment="1" applyProtection="1"/>
    <xf numFmtId="179" fontId="4" fillId="0" borderId="0" xfId="0" applyNumberFormat="1" applyFont="1"/>
    <xf numFmtId="9" fontId="4" fillId="6" borderId="0" xfId="17" applyFont="1" applyFill="1" applyAlignment="1">
      <alignment horizontal="center"/>
    </xf>
    <xf numFmtId="2" fontId="4" fillId="7" borderId="1" xfId="0" applyNumberFormat="1" applyFont="1" applyFill="1" applyBorder="1"/>
    <xf numFmtId="9" fontId="4" fillId="7" borderId="1" xfId="17" applyFont="1" applyFill="1" applyBorder="1" applyAlignment="1">
      <alignment horizontal="center"/>
    </xf>
    <xf numFmtId="164" fontId="4" fillId="7" borderId="1" xfId="0" applyNumberFormat="1" applyFont="1" applyFill="1" applyBorder="1"/>
    <xf numFmtId="2" fontId="4" fillId="7" borderId="1" xfId="0" applyNumberFormat="1" applyFont="1" applyFill="1" applyBorder="1" applyAlignment="1">
      <alignment horizontal="right"/>
    </xf>
    <xf numFmtId="164" fontId="4" fillId="7" borderId="1" xfId="0" applyNumberFormat="1" applyFont="1" applyFill="1" applyBorder="1" applyAlignment="1">
      <alignment horizontal="right"/>
    </xf>
    <xf numFmtId="3" fontId="4" fillId="6" borderId="23" xfId="0" applyNumberFormat="1" applyFont="1" applyFill="1" applyBorder="1" applyAlignment="1">
      <alignment horizontal="center"/>
    </xf>
    <xf numFmtId="3" fontId="4" fillId="6" borderId="22" xfId="0" applyNumberFormat="1" applyFont="1" applyFill="1" applyBorder="1" applyAlignment="1">
      <alignment horizontal="center"/>
    </xf>
    <xf numFmtId="0" fontId="8" fillId="6" borderId="0" xfId="0" applyFont="1" applyFill="1"/>
    <xf numFmtId="3" fontId="4" fillId="0" borderId="22" xfId="0" applyNumberFormat="1" applyFont="1" applyBorder="1" applyAlignment="1">
      <alignment horizontal="center"/>
    </xf>
    <xf numFmtId="3" fontId="4" fillId="6" borderId="27" xfId="0" applyNumberFormat="1" applyFont="1" applyFill="1" applyBorder="1" applyAlignment="1">
      <alignment horizontal="center"/>
    </xf>
    <xf numFmtId="0" fontId="4" fillId="6" borderId="0" xfId="0" applyFont="1" applyFill="1" applyAlignment="1">
      <alignment horizontal="left" indent="3"/>
    </xf>
    <xf numFmtId="0" fontId="4" fillId="8" borderId="0" xfId="0" applyFont="1" applyFill="1"/>
    <xf numFmtId="0" fontId="4" fillId="8" borderId="0" xfId="0" applyFont="1" applyFill="1" applyAlignment="1">
      <alignment horizontal="center"/>
    </xf>
    <xf numFmtId="165" fontId="4" fillId="8" borderId="1" xfId="4" applyNumberFormat="1" applyFont="1" applyFill="1" applyBorder="1" applyAlignment="1">
      <alignment horizontal="center"/>
    </xf>
    <xf numFmtId="0" fontId="8" fillId="10" borderId="0" xfId="0" applyFont="1" applyFill="1"/>
    <xf numFmtId="0" fontId="27" fillId="10" borderId="0" xfId="0" applyFont="1" applyFill="1"/>
    <xf numFmtId="0" fontId="36" fillId="0" borderId="0" xfId="0" applyFont="1"/>
    <xf numFmtId="165" fontId="9" fillId="0" borderId="0" xfId="0" applyNumberFormat="1" applyFont="1"/>
    <xf numFmtId="41" fontId="4" fillId="0" borderId="0" xfId="17" applyNumberFormat="1" applyFont="1"/>
    <xf numFmtId="11" fontId="33" fillId="6" borderId="0" xfId="0" applyNumberFormat="1" applyFont="1" applyFill="1"/>
    <xf numFmtId="3" fontId="4" fillId="2" borderId="1" xfId="0" applyNumberFormat="1" applyFont="1" applyFill="1" applyBorder="1" applyAlignment="1">
      <alignment horizontal="center"/>
    </xf>
    <xf numFmtId="0" fontId="38" fillId="0" borderId="0" xfId="0" applyFont="1"/>
    <xf numFmtId="0" fontId="38" fillId="0" borderId="0" xfId="0" applyFont="1" applyAlignment="1">
      <alignment wrapText="1"/>
    </xf>
    <xf numFmtId="0" fontId="3" fillId="6" borderId="0" xfId="0" applyFont="1" applyFill="1" applyAlignment="1">
      <alignment horizontal="center"/>
    </xf>
    <xf numFmtId="0" fontId="3" fillId="0" borderId="0" xfId="49"/>
    <xf numFmtId="0" fontId="8" fillId="0" borderId="0" xfId="49" applyFont="1"/>
    <xf numFmtId="0" fontId="41" fillId="0" borderId="0" xfId="0" applyFont="1"/>
    <xf numFmtId="9" fontId="4" fillId="0" borderId="1" xfId="0" applyNumberFormat="1" applyFont="1" applyBorder="1"/>
    <xf numFmtId="0" fontId="42" fillId="0" borderId="0" xfId="0" applyFont="1" applyAlignment="1">
      <alignment horizontal="center" vertical="center"/>
    </xf>
    <xf numFmtId="165" fontId="42" fillId="0" borderId="0" xfId="4" applyNumberFormat="1" applyFont="1" applyAlignment="1">
      <alignment horizontal="center" vertical="center"/>
    </xf>
    <xf numFmtId="0" fontId="8" fillId="0" borderId="0" xfId="49" applyFont="1" applyAlignment="1">
      <alignment vertical="top"/>
    </xf>
    <xf numFmtId="0" fontId="9" fillId="0" borderId="0" xfId="49" applyFont="1"/>
    <xf numFmtId="0" fontId="3" fillId="0" borderId="0" xfId="49" applyAlignment="1">
      <alignment wrapText="1"/>
    </xf>
    <xf numFmtId="43" fontId="4" fillId="6" borderId="0" xfId="4" applyFont="1" applyFill="1"/>
    <xf numFmtId="43" fontId="0" fillId="0" borderId="0" xfId="4" applyFont="1"/>
    <xf numFmtId="43" fontId="4" fillId="0" borderId="0" xfId="4" applyFont="1" applyAlignment="1">
      <alignment horizontal="center"/>
    </xf>
    <xf numFmtId="0" fontId="9" fillId="6" borderId="22" xfId="0" applyFont="1" applyFill="1" applyBorder="1" applyAlignment="1">
      <alignment horizontal="center"/>
    </xf>
    <xf numFmtId="0" fontId="4" fillId="6" borderId="0" xfId="49" applyFont="1" applyFill="1"/>
    <xf numFmtId="0" fontId="4" fillId="6" borderId="0" xfId="49" applyFont="1" applyFill="1" applyAlignment="1">
      <alignment horizontal="center"/>
    </xf>
    <xf numFmtId="0" fontId="9" fillId="6" borderId="0" xfId="49" applyFont="1" applyFill="1"/>
    <xf numFmtId="0" fontId="9" fillId="6" borderId="0" xfId="49" applyFont="1" applyFill="1" applyAlignment="1">
      <alignment horizontal="left" indent="1"/>
    </xf>
    <xf numFmtId="0" fontId="4" fillId="6" borderId="0" xfId="49" applyFont="1" applyFill="1" applyAlignment="1">
      <alignment horizontal="left" indent="1"/>
    </xf>
    <xf numFmtId="167" fontId="4" fillId="6" borderId="0" xfId="49" applyNumberFormat="1" applyFont="1" applyFill="1" applyAlignment="1">
      <alignment horizontal="center"/>
    </xf>
    <xf numFmtId="167" fontId="4" fillId="6" borderId="0" xfId="49" applyNumberFormat="1" applyFont="1" applyFill="1"/>
    <xf numFmtId="0" fontId="4" fillId="6" borderId="0" xfId="49" quotePrefix="1" applyFont="1" applyFill="1" applyAlignment="1">
      <alignment horizontal="center"/>
    </xf>
    <xf numFmtId="167" fontId="9" fillId="6" borderId="0" xfId="49" applyNumberFormat="1" applyFont="1" applyFill="1"/>
    <xf numFmtId="0" fontId="14" fillId="6" borderId="0" xfId="49" applyFont="1" applyFill="1"/>
    <xf numFmtId="170" fontId="9" fillId="6" borderId="0" xfId="49" applyNumberFormat="1" applyFont="1" applyFill="1" applyAlignment="1">
      <alignment horizontal="center"/>
    </xf>
    <xf numFmtId="3" fontId="9" fillId="6" borderId="0" xfId="49" applyNumberFormat="1" applyFont="1" applyFill="1" applyAlignment="1">
      <alignment horizontal="center"/>
    </xf>
    <xf numFmtId="169" fontId="4" fillId="6" borderId="0" xfId="49" applyNumberFormat="1" applyFont="1" applyFill="1"/>
    <xf numFmtId="3" fontId="4" fillId="6" borderId="0" xfId="49" applyNumberFormat="1" applyFont="1" applyFill="1" applyAlignment="1">
      <alignment horizontal="center"/>
    </xf>
    <xf numFmtId="0" fontId="4" fillId="6" borderId="0" xfId="49" applyFont="1" applyFill="1" applyAlignment="1">
      <alignment wrapText="1"/>
    </xf>
    <xf numFmtId="0" fontId="4" fillId="6" borderId="0" xfId="49" applyFont="1" applyFill="1" applyAlignment="1">
      <alignment horizontal="center" wrapText="1"/>
    </xf>
    <xf numFmtId="170" fontId="4" fillId="6" borderId="0" xfId="49" applyNumberFormat="1" applyFont="1" applyFill="1" applyAlignment="1">
      <alignment horizontal="center" wrapText="1"/>
    </xf>
    <xf numFmtId="3" fontId="4" fillId="6" borderId="0" xfId="49" applyNumberFormat="1" applyFont="1" applyFill="1" applyAlignment="1">
      <alignment horizontal="center" wrapText="1"/>
    </xf>
    <xf numFmtId="0" fontId="4" fillId="6" borderId="0" xfId="49" applyFont="1" applyFill="1" applyAlignment="1">
      <alignment horizontal="left" indent="3"/>
    </xf>
    <xf numFmtId="169" fontId="9" fillId="6" borderId="0" xfId="49" applyNumberFormat="1" applyFont="1" applyFill="1" applyAlignment="1">
      <alignment horizontal="center"/>
    </xf>
    <xf numFmtId="4" fontId="9" fillId="6" borderId="0" xfId="49" applyNumberFormat="1" applyFont="1" applyFill="1" applyAlignment="1">
      <alignment horizontal="center"/>
    </xf>
    <xf numFmtId="170" fontId="4" fillId="6" borderId="0" xfId="49" applyNumberFormat="1" applyFont="1" applyFill="1" applyAlignment="1">
      <alignment horizontal="center"/>
    </xf>
    <xf numFmtId="168" fontId="4" fillId="6" borderId="0" xfId="49" applyNumberFormat="1" applyFont="1" applyFill="1" applyAlignment="1">
      <alignment horizontal="center"/>
    </xf>
    <xf numFmtId="3" fontId="4" fillId="6" borderId="0" xfId="49" applyNumberFormat="1" applyFont="1" applyFill="1"/>
    <xf numFmtId="2" fontId="4" fillId="6" borderId="0" xfId="49" applyNumberFormat="1" applyFont="1" applyFill="1"/>
    <xf numFmtId="0" fontId="4" fillId="6" borderId="0" xfId="49" applyFont="1" applyFill="1" applyAlignment="1">
      <alignment horizontal="left" indent="2"/>
    </xf>
    <xf numFmtId="164" fontId="4" fillId="6" borderId="0" xfId="49" applyNumberFormat="1" applyFont="1" applyFill="1"/>
    <xf numFmtId="170" fontId="4" fillId="6" borderId="0" xfId="49" applyNumberFormat="1" applyFont="1" applyFill="1"/>
    <xf numFmtId="0" fontId="9" fillId="6" borderId="0" xfId="49" applyFont="1" applyFill="1" applyAlignment="1">
      <alignment horizontal="center" wrapText="1"/>
    </xf>
    <xf numFmtId="0" fontId="25" fillId="6" borderId="0" xfId="49" applyFont="1" applyFill="1"/>
    <xf numFmtId="43" fontId="9" fillId="6" borderId="0" xfId="4" applyFont="1" applyFill="1"/>
    <xf numFmtId="0" fontId="9" fillId="6" borderId="0" xfId="49" applyFont="1" applyFill="1" applyAlignment="1">
      <alignment horizontal="right"/>
    </xf>
    <xf numFmtId="0" fontId="4" fillId="6" borderId="23" xfId="49" applyFont="1" applyFill="1" applyBorder="1"/>
    <xf numFmtId="2" fontId="9" fillId="6" borderId="26" xfId="49" applyNumberFormat="1" applyFont="1" applyFill="1" applyBorder="1"/>
    <xf numFmtId="2" fontId="9" fillId="6" borderId="23" xfId="49" applyNumberFormat="1" applyFont="1" applyFill="1" applyBorder="1"/>
    <xf numFmtId="2" fontId="9" fillId="6" borderId="25" xfId="49" applyNumberFormat="1" applyFont="1" applyFill="1" applyBorder="1"/>
    <xf numFmtId="0" fontId="9" fillId="6" borderId="23" xfId="49" applyFont="1" applyFill="1" applyBorder="1"/>
    <xf numFmtId="2" fontId="4" fillId="6" borderId="34" xfId="49" applyNumberFormat="1" applyFont="1" applyFill="1" applyBorder="1"/>
    <xf numFmtId="2" fontId="9" fillId="6" borderId="24" xfId="49" applyNumberFormat="1" applyFont="1" applyFill="1" applyBorder="1"/>
    <xf numFmtId="2" fontId="9" fillId="6" borderId="24" xfId="49" applyNumberFormat="1" applyFont="1" applyFill="1" applyBorder="1" applyAlignment="1">
      <alignment horizontal="center"/>
    </xf>
    <xf numFmtId="2" fontId="4" fillId="6" borderId="0" xfId="49" applyNumberFormat="1" applyFont="1" applyFill="1" applyAlignment="1">
      <alignment horizontal="center"/>
    </xf>
    <xf numFmtId="2" fontId="4" fillId="6" borderId="24" xfId="49" applyNumberFormat="1" applyFont="1" applyFill="1" applyBorder="1"/>
    <xf numFmtId="2" fontId="4" fillId="6" borderId="24" xfId="49" applyNumberFormat="1" applyFont="1" applyFill="1" applyBorder="1" applyAlignment="1">
      <alignment horizontal="center"/>
    </xf>
    <xf numFmtId="2" fontId="4" fillId="6" borderId="0" xfId="49" applyNumberFormat="1" applyFont="1" applyFill="1" applyAlignment="1">
      <alignment horizontal="center" wrapText="1"/>
    </xf>
    <xf numFmtId="2" fontId="4" fillId="6" borderId="0" xfId="49" applyNumberFormat="1" applyFont="1" applyFill="1" applyAlignment="1">
      <alignment wrapText="1"/>
    </xf>
    <xf numFmtId="2" fontId="9" fillId="6" borderId="0" xfId="49" applyNumberFormat="1" applyFont="1" applyFill="1" applyAlignment="1">
      <alignment horizontal="center" wrapText="1"/>
    </xf>
    <xf numFmtId="2" fontId="9" fillId="6" borderId="34" xfId="49" applyNumberFormat="1" applyFont="1" applyFill="1" applyBorder="1"/>
    <xf numFmtId="2" fontId="9" fillId="6" borderId="0" xfId="49" applyNumberFormat="1" applyFont="1" applyFill="1" applyAlignment="1">
      <alignment horizontal="right"/>
    </xf>
    <xf numFmtId="2" fontId="4" fillId="6" borderId="0" xfId="49" applyNumberFormat="1" applyFont="1" applyFill="1" applyAlignment="1">
      <alignment horizontal="right"/>
    </xf>
    <xf numFmtId="0" fontId="9" fillId="6" borderId="0" xfId="49" applyFont="1" applyFill="1" applyAlignment="1">
      <alignment wrapText="1"/>
    </xf>
    <xf numFmtId="0" fontId="9" fillId="6" borderId="26" xfId="49" applyFont="1" applyFill="1" applyBorder="1" applyAlignment="1">
      <alignment horizontal="center" wrapText="1"/>
    </xf>
    <xf numFmtId="0" fontId="9" fillId="6" borderId="23" xfId="49" applyFont="1" applyFill="1" applyBorder="1" applyAlignment="1">
      <alignment horizontal="center" wrapText="1"/>
    </xf>
    <xf numFmtId="0" fontId="9" fillId="6" borderId="25" xfId="49" applyFont="1" applyFill="1" applyBorder="1" applyAlignment="1">
      <alignment horizontal="center" wrapText="1"/>
    </xf>
    <xf numFmtId="0" fontId="9" fillId="6" borderId="23" xfId="49" applyFont="1" applyFill="1" applyBorder="1" applyAlignment="1">
      <alignment wrapText="1"/>
    </xf>
    <xf numFmtId="0" fontId="9" fillId="2" borderId="23" xfId="49" applyFont="1" applyFill="1" applyBorder="1"/>
    <xf numFmtId="0" fontId="11" fillId="9" borderId="0" xfId="49" applyFont="1" applyFill="1"/>
    <xf numFmtId="0" fontId="11" fillId="9" borderId="0" xfId="49" applyFont="1" applyFill="1" applyAlignment="1">
      <alignment horizontal="center"/>
    </xf>
    <xf numFmtId="0" fontId="32" fillId="9" borderId="0" xfId="49" applyFont="1" applyFill="1"/>
    <xf numFmtId="2" fontId="9" fillId="6" borderId="0" xfId="49" applyNumberFormat="1" applyFont="1" applyFill="1"/>
    <xf numFmtId="2" fontId="4" fillId="6" borderId="28" xfId="49" applyNumberFormat="1" applyFont="1" applyFill="1" applyBorder="1"/>
    <xf numFmtId="2" fontId="4" fillId="6" borderId="22" xfId="49" applyNumberFormat="1" applyFont="1" applyFill="1" applyBorder="1"/>
    <xf numFmtId="0" fontId="4" fillId="0" borderId="0" xfId="0" applyFont="1" applyAlignment="1">
      <alignment horizontal="left"/>
    </xf>
    <xf numFmtId="0" fontId="4" fillId="0" borderId="1" xfId="0" applyFont="1" applyBorder="1" applyAlignment="1">
      <alignment horizontal="left" indent="1"/>
    </xf>
    <xf numFmtId="1" fontId="45" fillId="0" borderId="0" xfId="0" applyNumberFormat="1" applyFont="1"/>
    <xf numFmtId="1" fontId="45" fillId="0" borderId="0" xfId="0" applyNumberFormat="1" applyFont="1" applyAlignment="1">
      <alignment wrapText="1"/>
    </xf>
    <xf numFmtId="9" fontId="4" fillId="0" borderId="0" xfId="17" applyFont="1" applyAlignment="1">
      <alignment horizontal="center"/>
    </xf>
    <xf numFmtId="4" fontId="4" fillId="0" borderId="1" xfId="0" applyNumberFormat="1" applyFont="1" applyBorder="1" applyAlignment="1">
      <alignment horizontal="center"/>
    </xf>
    <xf numFmtId="9" fontId="4" fillId="0" borderId="1" xfId="17" applyFont="1" applyBorder="1" applyAlignment="1">
      <alignment horizontal="center"/>
    </xf>
    <xf numFmtId="4" fontId="4" fillId="0" borderId="1" xfId="0" applyNumberFormat="1" applyFont="1" applyBorder="1" applyAlignment="1">
      <alignment horizontal="center" vertical="center"/>
    </xf>
    <xf numFmtId="0" fontId="9" fillId="0" borderId="0" xfId="0" applyFont="1" applyAlignment="1">
      <alignment horizontal="center" vertical="center" wrapText="1"/>
    </xf>
    <xf numFmtId="3" fontId="4" fillId="0" borderId="24" xfId="0" applyNumberFormat="1" applyFont="1" applyBorder="1" applyAlignment="1">
      <alignment horizontal="center"/>
    </xf>
    <xf numFmtId="3" fontId="38" fillId="7" borderId="27" xfId="0" applyNumberFormat="1" applyFont="1" applyFill="1" applyBorder="1"/>
    <xf numFmtId="0" fontId="3" fillId="6" borderId="0" xfId="0" applyFont="1" applyFill="1"/>
    <xf numFmtId="4" fontId="0" fillId="6" borderId="0" xfId="0" applyNumberFormat="1" applyFill="1"/>
    <xf numFmtId="0" fontId="9" fillId="0" borderId="22" xfId="0" applyFont="1" applyBorder="1" applyAlignment="1">
      <alignment horizontal="left"/>
    </xf>
    <xf numFmtId="0" fontId="14" fillId="0" borderId="0" xfId="0" applyFont="1" applyAlignment="1">
      <alignment horizontal="left" indent="2"/>
    </xf>
    <xf numFmtId="0" fontId="9" fillId="0" borderId="0" xfId="0" applyFont="1" applyAlignment="1">
      <alignment wrapText="1"/>
    </xf>
    <xf numFmtId="43" fontId="4" fillId="0" borderId="0" xfId="0" applyNumberFormat="1" applyFont="1"/>
    <xf numFmtId="1" fontId="4" fillId="0" borderId="0" xfId="0" applyNumberFormat="1" applyFont="1"/>
    <xf numFmtId="2" fontId="4" fillId="6" borderId="31" xfId="0" applyNumberFormat="1" applyFont="1" applyFill="1" applyBorder="1"/>
    <xf numFmtId="2" fontId="4" fillId="6" borderId="3" xfId="0" applyNumberFormat="1" applyFont="1" applyFill="1" applyBorder="1"/>
    <xf numFmtId="2" fontId="4" fillId="6" borderId="29" xfId="0" applyNumberFormat="1" applyFont="1" applyFill="1" applyBorder="1"/>
    <xf numFmtId="1" fontId="4" fillId="6" borderId="1" xfId="0" applyNumberFormat="1" applyFont="1" applyFill="1" applyBorder="1"/>
    <xf numFmtId="1" fontId="46" fillId="6" borderId="1" xfId="0" applyNumberFormat="1" applyFont="1" applyFill="1" applyBorder="1" applyAlignment="1">
      <alignment horizontal="center"/>
    </xf>
    <xf numFmtId="1" fontId="4" fillId="6" borderId="1" xfId="0" applyNumberFormat="1" applyFont="1" applyFill="1" applyBorder="1" applyAlignment="1">
      <alignment horizontal="center"/>
    </xf>
    <xf numFmtId="1" fontId="46" fillId="6" borderId="0" xfId="0" applyNumberFormat="1" applyFont="1" applyFill="1" applyAlignment="1">
      <alignment horizontal="center"/>
    </xf>
    <xf numFmtId="0" fontId="4" fillId="6" borderId="31" xfId="0" applyFont="1" applyFill="1" applyBorder="1" applyAlignment="1">
      <alignment horizontal="center"/>
    </xf>
    <xf numFmtId="0" fontId="4" fillId="6" borderId="3" xfId="0" applyFont="1" applyFill="1" applyBorder="1" applyAlignment="1">
      <alignment horizontal="center"/>
    </xf>
    <xf numFmtId="2" fontId="4" fillId="6" borderId="31" xfId="0" applyNumberFormat="1" applyFont="1" applyFill="1" applyBorder="1" applyAlignment="1">
      <alignment horizontal="center"/>
    </xf>
    <xf numFmtId="2" fontId="4" fillId="6" borderId="3" xfId="0" applyNumberFormat="1" applyFont="1" applyFill="1" applyBorder="1" applyAlignment="1">
      <alignment horizontal="center"/>
    </xf>
    <xf numFmtId="1" fontId="45" fillId="6" borderId="1" xfId="0" applyNumberFormat="1" applyFont="1" applyFill="1" applyBorder="1" applyAlignment="1">
      <alignment horizontal="center"/>
    </xf>
    <xf numFmtId="0" fontId="3" fillId="0" borderId="0" xfId="0" applyFont="1"/>
    <xf numFmtId="0" fontId="4" fillId="13" borderId="0" xfId="0" applyFont="1" applyFill="1"/>
    <xf numFmtId="1" fontId="0" fillId="6" borderId="0" xfId="0" applyNumberFormat="1" applyFill="1"/>
    <xf numFmtId="3" fontId="4" fillId="6" borderId="29" xfId="0" applyNumberFormat="1" applyFont="1" applyFill="1" applyBorder="1" applyAlignment="1">
      <alignment horizontal="center"/>
    </xf>
    <xf numFmtId="0" fontId="4" fillId="6" borderId="26" xfId="0" applyFont="1" applyFill="1" applyBorder="1"/>
    <xf numFmtId="0" fontId="9" fillId="0" borderId="22" xfId="0" applyFont="1" applyBorder="1" applyAlignment="1">
      <alignment horizontal="center"/>
    </xf>
    <xf numFmtId="3" fontId="4" fillId="0" borderId="27" xfId="0" applyNumberFormat="1" applyFont="1" applyBorder="1" applyAlignment="1">
      <alignment horizontal="center"/>
    </xf>
    <xf numFmtId="0" fontId="4" fillId="0" borderId="24" xfId="0" applyFont="1" applyBorder="1"/>
    <xf numFmtId="0" fontId="4" fillId="14" borderId="1" xfId="0" applyFont="1" applyFill="1" applyBorder="1"/>
    <xf numFmtId="9" fontId="4" fillId="14" borderId="1" xfId="17" applyFont="1" applyFill="1" applyBorder="1"/>
    <xf numFmtId="0" fontId="14" fillId="14" borderId="1" xfId="0" applyFont="1" applyFill="1" applyBorder="1"/>
    <xf numFmtId="9" fontId="14" fillId="14" borderId="1" xfId="17" applyFont="1" applyFill="1" applyBorder="1"/>
    <xf numFmtId="4" fontId="35" fillId="0" borderId="1" xfId="51" applyNumberFormat="1" applyFont="1" applyBorder="1" applyAlignment="1">
      <alignment wrapText="1"/>
    </xf>
    <xf numFmtId="4" fontId="35" fillId="14" borderId="1" xfId="51" applyNumberFormat="1" applyFont="1" applyFill="1" applyBorder="1" applyAlignment="1">
      <alignment wrapText="1"/>
    </xf>
    <xf numFmtId="166" fontId="4" fillId="0" borderId="0" xfId="17" applyNumberFormat="1" applyFont="1" applyAlignment="1">
      <alignment horizontal="center"/>
    </xf>
    <xf numFmtId="0" fontId="37" fillId="0" borderId="0" xfId="0" applyFont="1"/>
    <xf numFmtId="3" fontId="37" fillId="0" borderId="0" xfId="0" applyNumberFormat="1" applyFont="1"/>
    <xf numFmtId="0" fontId="48" fillId="0" borderId="0" xfId="0" applyFont="1" applyAlignment="1">
      <alignment wrapText="1"/>
    </xf>
    <xf numFmtId="2" fontId="38" fillId="0" borderId="0" xfId="0" applyNumberFormat="1" applyFont="1" applyAlignment="1">
      <alignment wrapText="1"/>
    </xf>
    <xf numFmtId="2" fontId="4" fillId="0" borderId="0" xfId="0" applyNumberFormat="1" applyFont="1" applyAlignment="1">
      <alignment wrapText="1"/>
    </xf>
    <xf numFmtId="0" fontId="4" fillId="0" borderId="34" xfId="0" applyFont="1" applyBorder="1" applyAlignment="1">
      <alignment wrapText="1"/>
    </xf>
    <xf numFmtId="0" fontId="50" fillId="0" borderId="0" xfId="0" applyFont="1"/>
    <xf numFmtId="0" fontId="51" fillId="0" borderId="0" xfId="0" applyFont="1"/>
    <xf numFmtId="0" fontId="9" fillId="0" borderId="0" xfId="49" applyFont="1" applyAlignment="1">
      <alignment horizontal="left"/>
    </xf>
    <xf numFmtId="0" fontId="4" fillId="0" borderId="0" xfId="49" applyFont="1" applyAlignment="1">
      <alignment horizontal="left"/>
    </xf>
    <xf numFmtId="165" fontId="9" fillId="0" borderId="0" xfId="4" applyNumberFormat="1" applyFont="1" applyAlignment="1">
      <alignment vertical="center"/>
    </xf>
    <xf numFmtId="0" fontId="11" fillId="8" borderId="0" xfId="0" applyFont="1" applyFill="1" applyAlignment="1">
      <alignment vertical="center"/>
    </xf>
    <xf numFmtId="0" fontId="3" fillId="8" borderId="0" xfId="0" applyFont="1" applyFill="1" applyAlignment="1">
      <alignment vertical="center"/>
    </xf>
    <xf numFmtId="0" fontId="4" fillId="8" borderId="0" xfId="0" applyFont="1" applyFill="1" applyAlignment="1">
      <alignment vertical="center" wrapText="1"/>
    </xf>
    <xf numFmtId="0" fontId="3" fillId="8" borderId="0" xfId="0" applyFont="1" applyFill="1" applyAlignment="1">
      <alignment horizontal="center" vertical="center"/>
    </xf>
    <xf numFmtId="165" fontId="4" fillId="6" borderId="0" xfId="0" applyNumberFormat="1" applyFont="1" applyFill="1" applyAlignment="1">
      <alignment horizontal="center"/>
    </xf>
    <xf numFmtId="0" fontId="4" fillId="0" borderId="0" xfId="49" applyFont="1"/>
    <xf numFmtId="0" fontId="4" fillId="0" borderId="1" xfId="49" applyFont="1" applyBorder="1" applyAlignment="1">
      <alignment wrapText="1"/>
    </xf>
    <xf numFmtId="2" fontId="4" fillId="0" borderId="0" xfId="0" applyNumberFormat="1" applyFont="1" applyAlignment="1">
      <alignment horizontal="right" vertical="center"/>
    </xf>
    <xf numFmtId="0" fontId="47" fillId="0" borderId="0" xfId="0" applyFont="1" applyAlignment="1">
      <alignment horizontal="justify" vertical="center" wrapText="1"/>
    </xf>
    <xf numFmtId="2" fontId="4" fillId="0" borderId="0" xfId="0" applyNumberFormat="1" applyFont="1" applyAlignment="1">
      <alignment horizontal="center"/>
    </xf>
    <xf numFmtId="0" fontId="35" fillId="0" borderId="0" xfId="52" applyFont="1" applyAlignment="1">
      <alignment horizontal="right" wrapText="1"/>
    </xf>
    <xf numFmtId="0" fontId="9" fillId="13" borderId="0" xfId="0" applyFont="1" applyFill="1"/>
    <xf numFmtId="0" fontId="11" fillId="0" borderId="0" xfId="0" applyFont="1"/>
    <xf numFmtId="1" fontId="3" fillId="0" borderId="0" xfId="0" applyNumberFormat="1" applyFont="1" applyAlignment="1">
      <alignment horizontal="center"/>
    </xf>
    <xf numFmtId="0" fontId="3" fillId="0" borderId="0" xfId="0" applyFont="1" applyAlignment="1">
      <alignment horizontal="center"/>
    </xf>
    <xf numFmtId="1" fontId="9" fillId="6" borderId="0" xfId="0" applyNumberFormat="1" applyFont="1" applyFill="1" applyAlignment="1">
      <alignment horizontal="center"/>
    </xf>
    <xf numFmtId="0" fontId="0" fillId="13" borderId="0" xfId="0" applyFill="1"/>
    <xf numFmtId="3" fontId="9" fillId="13" borderId="0" xfId="0" applyNumberFormat="1" applyFont="1" applyFill="1" applyAlignment="1">
      <alignment horizontal="center"/>
    </xf>
    <xf numFmtId="3" fontId="4" fillId="13" borderId="0" xfId="0" applyNumberFormat="1" applyFont="1" applyFill="1" applyAlignment="1">
      <alignment horizontal="center"/>
    </xf>
    <xf numFmtId="4" fontId="4" fillId="13" borderId="0" xfId="0" applyNumberFormat="1" applyFont="1" applyFill="1" applyAlignment="1">
      <alignment horizontal="center"/>
    </xf>
    <xf numFmtId="0" fontId="0" fillId="13" borderId="22" xfId="0" applyFill="1" applyBorder="1"/>
    <xf numFmtId="3" fontId="4" fillId="13" borderId="22" xfId="0" applyNumberFormat="1" applyFont="1" applyFill="1" applyBorder="1" applyAlignment="1">
      <alignment horizontal="center"/>
    </xf>
    <xf numFmtId="0" fontId="8" fillId="13" borderId="0" xfId="0" applyFont="1" applyFill="1"/>
    <xf numFmtId="0" fontId="4" fillId="13" borderId="0" xfId="0" applyFont="1" applyFill="1" applyAlignment="1">
      <alignment horizontal="left" indent="1"/>
    </xf>
    <xf numFmtId="0" fontId="11" fillId="13" borderId="0" xfId="0" applyFont="1" applyFill="1"/>
    <xf numFmtId="0" fontId="3" fillId="13" borderId="0" xfId="0" applyFont="1" applyFill="1"/>
    <xf numFmtId="1" fontId="3" fillId="13" borderId="0" xfId="0" applyNumberFormat="1" applyFont="1" applyFill="1"/>
    <xf numFmtId="0" fontId="3" fillId="13" borderId="0" xfId="0" applyFont="1" applyFill="1" applyAlignment="1">
      <alignment horizontal="center"/>
    </xf>
    <xf numFmtId="0" fontId="9" fillId="13" borderId="0" xfId="0" applyFont="1" applyFill="1" applyAlignment="1">
      <alignment horizontal="center" wrapText="1"/>
    </xf>
    <xf numFmtId="0" fontId="9" fillId="13" borderId="0" xfId="0" applyFont="1" applyFill="1" applyAlignment="1">
      <alignment horizontal="left" indent="1"/>
    </xf>
    <xf numFmtId="0" fontId="4" fillId="13" borderId="0" xfId="0" applyFont="1" applyFill="1" applyAlignment="1">
      <alignment horizontal="left" indent="2"/>
    </xf>
    <xf numFmtId="43" fontId="4" fillId="13" borderId="0" xfId="4" applyFont="1" applyFill="1" applyAlignment="1">
      <alignment horizontal="center"/>
    </xf>
    <xf numFmtId="3" fontId="4" fillId="13" borderId="0" xfId="0" applyNumberFormat="1" applyFont="1" applyFill="1"/>
    <xf numFmtId="3" fontId="4" fillId="13" borderId="1" xfId="0" applyNumberFormat="1" applyFont="1" applyFill="1" applyBorder="1" applyAlignment="1">
      <alignment horizontal="center"/>
    </xf>
    <xf numFmtId="0" fontId="4" fillId="13" borderId="0" xfId="0" applyFont="1" applyFill="1" applyAlignment="1">
      <alignment horizontal="center"/>
    </xf>
    <xf numFmtId="3" fontId="4" fillId="13" borderId="23" xfId="0" applyNumberFormat="1" applyFont="1" applyFill="1" applyBorder="1" applyAlignment="1">
      <alignment horizontal="center"/>
    </xf>
    <xf numFmtId="3" fontId="9" fillId="13" borderId="0" xfId="0" applyNumberFormat="1" applyFont="1" applyFill="1" applyAlignment="1">
      <alignment horizontal="left" indent="1"/>
    </xf>
    <xf numFmtId="0" fontId="11" fillId="14" borderId="0" xfId="0" applyFont="1" applyFill="1" applyAlignment="1">
      <alignment vertical="center"/>
    </xf>
    <xf numFmtId="0" fontId="3" fillId="14" borderId="0" xfId="0" applyFont="1" applyFill="1" applyAlignment="1">
      <alignment vertical="center"/>
    </xf>
    <xf numFmtId="165" fontId="4" fillId="13" borderId="1" xfId="4" applyNumberFormat="1" applyFont="1" applyFill="1" applyBorder="1" applyAlignment="1">
      <alignment horizontal="center"/>
    </xf>
    <xf numFmtId="165" fontId="9" fillId="0" borderId="0" xfId="0" applyNumberFormat="1" applyFont="1" applyAlignment="1">
      <alignment horizontal="center"/>
    </xf>
    <xf numFmtId="165" fontId="14" fillId="0" borderId="0" xfId="0" applyNumberFormat="1" applyFont="1" applyAlignment="1">
      <alignment horizontal="center"/>
    </xf>
    <xf numFmtId="0" fontId="0" fillId="13" borderId="23" xfId="0" applyFill="1" applyBorder="1"/>
    <xf numFmtId="3" fontId="9" fillId="13" borderId="1" xfId="0" applyNumberFormat="1" applyFont="1" applyFill="1" applyBorder="1" applyAlignment="1">
      <alignment horizontal="center"/>
    </xf>
    <xf numFmtId="3" fontId="9" fillId="13" borderId="22" xfId="0" applyNumberFormat="1" applyFont="1" applyFill="1" applyBorder="1" applyAlignment="1">
      <alignment horizontal="center"/>
    </xf>
    <xf numFmtId="0" fontId="14" fillId="13" borderId="0" xfId="0" applyFont="1" applyFill="1"/>
    <xf numFmtId="0" fontId="14" fillId="0" borderId="0" xfId="0" applyFont="1" applyAlignment="1">
      <alignment horizontal="left"/>
    </xf>
    <xf numFmtId="0" fontId="4" fillId="6" borderId="25" xfId="0" applyFont="1" applyFill="1" applyBorder="1"/>
    <xf numFmtId="165" fontId="52" fillId="0" borderId="0" xfId="4" applyNumberFormat="1" applyFont="1"/>
    <xf numFmtId="0" fontId="8" fillId="0" borderId="0" xfId="0" applyFont="1" applyAlignment="1">
      <alignment vertical="center"/>
    </xf>
    <xf numFmtId="0" fontId="27" fillId="0" borderId="0" xfId="0" applyFont="1"/>
    <xf numFmtId="0" fontId="25" fillId="0" borderId="0" xfId="0" applyFont="1" applyAlignment="1">
      <alignment horizontal="left"/>
    </xf>
    <xf numFmtId="2" fontId="4" fillId="15" borderId="0" xfId="0" applyNumberFormat="1" applyFont="1" applyFill="1"/>
    <xf numFmtId="2" fontId="4" fillId="0" borderId="0" xfId="49" applyNumberFormat="1" applyFont="1"/>
    <xf numFmtId="9" fontId="4" fillId="15" borderId="1" xfId="17" applyFont="1" applyFill="1" applyBorder="1" applyAlignment="1">
      <alignment wrapText="1"/>
    </xf>
    <xf numFmtId="165" fontId="54" fillId="0" borderId="0" xfId="4" applyNumberFormat="1" applyFont="1" applyAlignment="1">
      <alignment horizontal="right"/>
    </xf>
    <xf numFmtId="165" fontId="55" fillId="0" borderId="0" xfId="0" applyNumberFormat="1" applyFont="1"/>
    <xf numFmtId="165" fontId="52" fillId="0" borderId="0" xfId="4" applyNumberFormat="1" applyFont="1" applyAlignment="1">
      <alignment horizontal="right"/>
    </xf>
    <xf numFmtId="0" fontId="4" fillId="0" borderId="0" xfId="49" applyFont="1" applyAlignment="1">
      <alignment horizontal="left" indent="1"/>
    </xf>
    <xf numFmtId="0" fontId="8" fillId="16" borderId="0" xfId="0" applyFont="1" applyFill="1" applyAlignment="1">
      <alignment vertical="center"/>
    </xf>
    <xf numFmtId="0" fontId="27" fillId="16" borderId="0" xfId="0" applyFont="1" applyFill="1"/>
    <xf numFmtId="0" fontId="42" fillId="16" borderId="0" xfId="0" applyFont="1" applyFill="1" applyAlignment="1">
      <alignment horizontal="center" vertical="center"/>
    </xf>
    <xf numFmtId="0" fontId="9" fillId="16" borderId="0" xfId="0" applyFont="1" applyFill="1" applyAlignment="1">
      <alignment horizontal="center"/>
    </xf>
    <xf numFmtId="9" fontId="4" fillId="11" borderId="1" xfId="17" applyFont="1" applyFill="1" applyBorder="1"/>
    <xf numFmtId="165" fontId="52" fillId="0" borderId="0" xfId="0" applyNumberFormat="1" applyFont="1"/>
    <xf numFmtId="165" fontId="55" fillId="0" borderId="0" xfId="4" applyNumberFormat="1" applyFont="1"/>
    <xf numFmtId="165" fontId="54" fillId="0" borderId="0" xfId="0" applyNumberFormat="1" applyFont="1" applyAlignment="1">
      <alignment horizontal="right"/>
    </xf>
    <xf numFmtId="1" fontId="4" fillId="6" borderId="1" xfId="0" quotePrefix="1" applyNumberFormat="1" applyFont="1" applyFill="1" applyBorder="1" applyAlignment="1">
      <alignment horizontal="center"/>
    </xf>
    <xf numFmtId="3" fontId="45" fillId="0" borderId="1" xfId="0" applyNumberFormat="1" applyFont="1" applyBorder="1" applyAlignment="1">
      <alignment horizontal="center"/>
    </xf>
    <xf numFmtId="3" fontId="4" fillId="13" borderId="0" xfId="0" applyNumberFormat="1" applyFont="1" applyFill="1" applyAlignment="1">
      <alignment horizontal="left" indent="1"/>
    </xf>
    <xf numFmtId="0" fontId="0" fillId="0" borderId="26" xfId="0" applyBorder="1"/>
    <xf numFmtId="0" fontId="9" fillId="0" borderId="28" xfId="0" applyFont="1" applyBorder="1" applyAlignment="1">
      <alignment horizontal="center" vertical="center" wrapText="1"/>
    </xf>
    <xf numFmtId="170" fontId="4" fillId="0" borderId="22" xfId="0" applyNumberFormat="1" applyFont="1" applyBorder="1" applyAlignment="1">
      <alignment horizontal="center"/>
    </xf>
    <xf numFmtId="0" fontId="9" fillId="0" borderId="22" xfId="0" applyFont="1" applyBorder="1" applyAlignment="1">
      <alignment horizontal="center" vertical="center" wrapText="1"/>
    </xf>
    <xf numFmtId="4" fontId="4" fillId="0" borderId="0" xfId="0" applyNumberFormat="1" applyFont="1" applyAlignment="1">
      <alignment horizontal="center" vertical="center"/>
    </xf>
    <xf numFmtId="3" fontId="9" fillId="0" borderId="0" xfId="0" applyNumberFormat="1" applyFont="1" applyAlignment="1">
      <alignment horizontal="center" vertical="center" wrapText="1"/>
    </xf>
    <xf numFmtId="4" fontId="4" fillId="0" borderId="29" xfId="0" applyNumberFormat="1" applyFont="1" applyBorder="1" applyAlignment="1">
      <alignment horizontal="center"/>
    </xf>
    <xf numFmtId="4" fontId="4" fillId="0" borderId="3" xfId="0" applyNumberFormat="1" applyFont="1" applyBorder="1" applyAlignment="1">
      <alignment horizontal="center"/>
    </xf>
    <xf numFmtId="0" fontId="0" fillId="13" borderId="26" xfId="0" applyFill="1" applyBorder="1"/>
    <xf numFmtId="0" fontId="9" fillId="13" borderId="25" xfId="0" applyFont="1" applyFill="1" applyBorder="1"/>
    <xf numFmtId="3" fontId="9" fillId="13" borderId="1" xfId="0" applyNumberFormat="1" applyFont="1" applyFill="1" applyBorder="1" applyAlignment="1">
      <alignment horizontal="left" indent="1"/>
    </xf>
    <xf numFmtId="2" fontId="4" fillId="6" borderId="1" xfId="0" applyNumberFormat="1" applyFont="1" applyFill="1" applyBorder="1" applyAlignment="1">
      <alignment horizontal="center"/>
    </xf>
    <xf numFmtId="0" fontId="9" fillId="13" borderId="1" xfId="0" applyFont="1" applyFill="1" applyBorder="1"/>
    <xf numFmtId="0" fontId="9" fillId="13" borderId="25" xfId="0" applyFont="1" applyFill="1" applyBorder="1" applyAlignment="1">
      <alignment horizontal="left"/>
    </xf>
    <xf numFmtId="0" fontId="4" fillId="13" borderId="26" xfId="0" applyFont="1" applyFill="1" applyBorder="1"/>
    <xf numFmtId="0" fontId="14" fillId="0" borderId="0" xfId="49" applyFont="1" applyAlignment="1">
      <alignment wrapText="1"/>
    </xf>
    <xf numFmtId="165" fontId="4" fillId="5" borderId="0" xfId="4" applyNumberFormat="1" applyFont="1" applyFill="1" applyAlignment="1">
      <alignment horizontal="right"/>
    </xf>
    <xf numFmtId="165" fontId="4" fillId="0" borderId="0" xfId="0" applyNumberFormat="1" applyFont="1" applyAlignment="1">
      <alignment horizontal="right"/>
    </xf>
    <xf numFmtId="165" fontId="4" fillId="0" borderId="0" xfId="4" applyNumberFormat="1" applyFont="1" applyAlignment="1">
      <alignment horizontal="right"/>
    </xf>
    <xf numFmtId="0" fontId="56" fillId="0" borderId="0" xfId="0" applyFont="1"/>
    <xf numFmtId="2" fontId="52" fillId="0" borderId="0" xfId="0" applyNumberFormat="1" applyFont="1"/>
    <xf numFmtId="10" fontId="4" fillId="0" borderId="0" xfId="0" applyNumberFormat="1" applyFont="1"/>
    <xf numFmtId="3" fontId="38" fillId="13" borderId="0" xfId="0" applyNumberFormat="1" applyFont="1" applyFill="1"/>
    <xf numFmtId="0" fontId="38" fillId="6" borderId="0" xfId="0" applyFont="1" applyFill="1"/>
    <xf numFmtId="1" fontId="56" fillId="6" borderId="0" xfId="0" applyNumberFormat="1" applyFont="1" applyFill="1" applyAlignment="1">
      <alignment horizontal="center"/>
    </xf>
    <xf numFmtId="9" fontId="4" fillId="0" borderId="0" xfId="0" applyNumberFormat="1" applyFont="1"/>
    <xf numFmtId="0" fontId="38" fillId="13" borderId="0" xfId="0" applyFont="1" applyFill="1"/>
    <xf numFmtId="0" fontId="58" fillId="6" borderId="0" xfId="0" applyFont="1" applyFill="1"/>
    <xf numFmtId="0" fontId="9" fillId="0" borderId="0" xfId="0" applyFont="1" applyAlignment="1">
      <alignment vertical="top" wrapText="1"/>
    </xf>
    <xf numFmtId="0" fontId="60" fillId="0" borderId="0" xfId="0" applyFont="1"/>
    <xf numFmtId="0" fontId="59" fillId="0" borderId="0" xfId="0" applyFont="1" applyAlignment="1">
      <alignment horizontal="center" vertical="center" wrapText="1"/>
    </xf>
    <xf numFmtId="165" fontId="57" fillId="0" borderId="0" xfId="4" applyNumberFormat="1" applyFont="1"/>
    <xf numFmtId="165" fontId="57" fillId="0" borderId="0" xfId="0" applyNumberFormat="1" applyFont="1"/>
    <xf numFmtId="165" fontId="38" fillId="0" borderId="0" xfId="4" applyNumberFormat="1" applyFont="1"/>
    <xf numFmtId="165" fontId="38" fillId="0" borderId="0" xfId="4" applyNumberFormat="1" applyFont="1" applyAlignment="1">
      <alignment horizontal="right"/>
    </xf>
    <xf numFmtId="0" fontId="9" fillId="0" borderId="49" xfId="0" applyFont="1" applyBorder="1"/>
    <xf numFmtId="165" fontId="9" fillId="0" borderId="28" xfId="4" applyNumberFormat="1" applyFont="1" applyBorder="1" applyAlignment="1">
      <alignment vertical="center"/>
    </xf>
    <xf numFmtId="3" fontId="52" fillId="13" borderId="1" xfId="0" applyNumberFormat="1" applyFont="1" applyFill="1" applyBorder="1" applyAlignment="1">
      <alignment horizontal="center"/>
    </xf>
    <xf numFmtId="0" fontId="52" fillId="13" borderId="0" xfId="0" applyFont="1" applyFill="1" applyAlignment="1">
      <alignment horizontal="center"/>
    </xf>
    <xf numFmtId="3" fontId="52" fillId="13" borderId="23" xfId="0" applyNumberFormat="1" applyFont="1" applyFill="1" applyBorder="1" applyAlignment="1">
      <alignment horizontal="center"/>
    </xf>
    <xf numFmtId="3" fontId="54" fillId="0" borderId="1" xfId="0" applyNumberFormat="1" applyFont="1" applyBorder="1" applyAlignment="1">
      <alignment horizontal="center"/>
    </xf>
    <xf numFmtId="167" fontId="52" fillId="0" borderId="1" xfId="0" applyNumberFormat="1" applyFont="1" applyBorder="1" applyAlignment="1">
      <alignment horizontal="center"/>
    </xf>
    <xf numFmtId="167" fontId="52" fillId="0" borderId="23" xfId="0" applyNumberFormat="1" applyFont="1" applyBorder="1" applyAlignment="1">
      <alignment horizontal="center"/>
    </xf>
    <xf numFmtId="3" fontId="52" fillId="0" borderId="1" xfId="0" applyNumberFormat="1" applyFont="1" applyBorder="1" applyAlignment="1">
      <alignment horizontal="center"/>
    </xf>
    <xf numFmtId="3" fontId="52" fillId="0" borderId="0" xfId="0" applyNumberFormat="1" applyFont="1" applyAlignment="1">
      <alignment horizontal="center"/>
    </xf>
    <xf numFmtId="4" fontId="52" fillId="0" borderId="1" xfId="0" applyNumberFormat="1" applyFont="1" applyBorder="1" applyAlignment="1">
      <alignment horizontal="center"/>
    </xf>
    <xf numFmtId="4" fontId="52" fillId="0" borderId="0" xfId="0" applyNumberFormat="1" applyFont="1" applyAlignment="1">
      <alignment horizontal="center"/>
    </xf>
    <xf numFmtId="9" fontId="52" fillId="0" borderId="1" xfId="17" applyFont="1" applyBorder="1" applyAlignment="1">
      <alignment horizontal="center"/>
    </xf>
    <xf numFmtId="9" fontId="52" fillId="0" borderId="0" xfId="17" applyFont="1" applyAlignment="1">
      <alignment horizontal="center"/>
    </xf>
    <xf numFmtId="3" fontId="52" fillId="0" borderId="29" xfId="0" applyNumberFormat="1" applyFont="1" applyBorder="1" applyAlignment="1">
      <alignment horizontal="center"/>
    </xf>
    <xf numFmtId="3" fontId="52" fillId="0" borderId="23" xfId="0" applyNumberFormat="1" applyFont="1" applyBorder="1" applyAlignment="1">
      <alignment horizontal="center"/>
    </xf>
    <xf numFmtId="3" fontId="52" fillId="0" borderId="3" xfId="0" applyNumberFormat="1" applyFont="1" applyBorder="1" applyAlignment="1">
      <alignment horizontal="center"/>
    </xf>
    <xf numFmtId="0" fontId="53" fillId="13" borderId="0" xfId="0" applyFont="1" applyFill="1"/>
    <xf numFmtId="3" fontId="54" fillId="13" borderId="0" xfId="0" applyNumberFormat="1" applyFont="1" applyFill="1" applyAlignment="1">
      <alignment horizontal="center"/>
    </xf>
    <xf numFmtId="3" fontId="54" fillId="6" borderId="1" xfId="0" applyNumberFormat="1" applyFont="1" applyFill="1" applyBorder="1" applyAlignment="1">
      <alignment horizontal="center"/>
    </xf>
    <xf numFmtId="3" fontId="54" fillId="13" borderId="1" xfId="0" applyNumberFormat="1" applyFont="1" applyFill="1" applyBorder="1" applyAlignment="1">
      <alignment horizontal="center"/>
    </xf>
    <xf numFmtId="3" fontId="52" fillId="6" borderId="1" xfId="0" applyNumberFormat="1" applyFont="1" applyFill="1" applyBorder="1" applyAlignment="1">
      <alignment horizontal="center"/>
    </xf>
    <xf numFmtId="0" fontId="52" fillId="6" borderId="0" xfId="0" applyFont="1" applyFill="1" applyAlignment="1">
      <alignment horizontal="center"/>
    </xf>
    <xf numFmtId="1" fontId="52" fillId="6" borderId="1" xfId="0" applyNumberFormat="1" applyFont="1" applyFill="1" applyBorder="1" applyAlignment="1">
      <alignment horizontal="center"/>
    </xf>
    <xf numFmtId="0" fontId="53" fillId="6" borderId="0" xfId="0" applyFont="1" applyFill="1"/>
    <xf numFmtId="0" fontId="52" fillId="6" borderId="0" xfId="0" applyFont="1" applyFill="1"/>
    <xf numFmtId="3" fontId="52" fillId="6" borderId="29" xfId="0" applyNumberFormat="1" applyFont="1" applyFill="1" applyBorder="1" applyAlignment="1">
      <alignment horizontal="center"/>
    </xf>
    <xf numFmtId="3" fontId="52" fillId="6" borderId="0" xfId="0" applyNumberFormat="1" applyFont="1" applyFill="1" applyAlignment="1">
      <alignment horizontal="center"/>
    </xf>
    <xf numFmtId="2" fontId="52" fillId="6" borderId="1" xfId="0" applyNumberFormat="1" applyFont="1" applyFill="1" applyBorder="1" applyAlignment="1">
      <alignment horizontal="center"/>
    </xf>
    <xf numFmtId="165" fontId="52" fillId="13" borderId="1" xfId="4" applyNumberFormat="1" applyFont="1" applyFill="1" applyBorder="1" applyAlignment="1">
      <alignment horizontal="center"/>
    </xf>
    <xf numFmtId="1" fontId="52" fillId="6" borderId="1" xfId="0" quotePrefix="1" applyNumberFormat="1" applyFont="1" applyFill="1" applyBorder="1" applyAlignment="1">
      <alignment horizontal="center"/>
    </xf>
    <xf numFmtId="11" fontId="52" fillId="6" borderId="0" xfId="0" applyNumberFormat="1" applyFont="1" applyFill="1" applyAlignment="1">
      <alignment horizontal="center"/>
    </xf>
    <xf numFmtId="0" fontId="4" fillId="0" borderId="27" xfId="0" applyFont="1" applyBorder="1"/>
    <xf numFmtId="165" fontId="49" fillId="0" borderId="0" xfId="4" applyNumberFormat="1" applyFont="1"/>
    <xf numFmtId="0" fontId="54" fillId="0" borderId="1" xfId="0" applyFont="1" applyBorder="1"/>
    <xf numFmtId="3" fontId="52" fillId="7" borderId="27" xfId="0" applyNumberFormat="1" applyFont="1" applyFill="1" applyBorder="1"/>
    <xf numFmtId="3" fontId="52" fillId="0" borderId="0" xfId="0" applyNumberFormat="1" applyFont="1"/>
    <xf numFmtId="3" fontId="54" fillId="0" borderId="23" xfId="0" applyNumberFormat="1" applyFont="1" applyBorder="1"/>
    <xf numFmtId="0" fontId="4" fillId="0" borderId="23" xfId="0" applyFont="1" applyBorder="1"/>
    <xf numFmtId="0" fontId="4" fillId="0" borderId="26" xfId="0" applyFont="1" applyBorder="1"/>
    <xf numFmtId="0" fontId="9" fillId="0" borderId="1" xfId="49" applyFont="1" applyBorder="1" applyAlignment="1">
      <alignment horizontal="center" vertical="center"/>
    </xf>
    <xf numFmtId="39" fontId="4" fillId="0" borderId="1" xfId="49" applyNumberFormat="1" applyFont="1" applyBorder="1" applyAlignment="1">
      <alignment horizontal="center" vertical="center"/>
    </xf>
    <xf numFmtId="39" fontId="52" fillId="0" borderId="1" xfId="49" applyNumberFormat="1" applyFont="1" applyBorder="1" applyAlignment="1">
      <alignment horizontal="center" vertical="center"/>
    </xf>
    <xf numFmtId="0" fontId="4" fillId="16" borderId="0" xfId="49" applyFont="1" applyFill="1"/>
    <xf numFmtId="0" fontId="9" fillId="0" borderId="0" xfId="0" applyFont="1" applyAlignment="1">
      <alignment vertical="top"/>
    </xf>
    <xf numFmtId="0" fontId="9" fillId="0" borderId="22" xfId="0" applyFont="1" applyBorder="1" applyAlignment="1">
      <alignment horizontal="center" vertical="center"/>
    </xf>
    <xf numFmtId="0" fontId="9" fillId="0" borderId="0" xfId="0" applyFont="1" applyAlignment="1">
      <alignment horizontal="center" vertical="center"/>
    </xf>
    <xf numFmtId="0" fontId="9" fillId="2" borderId="29" xfId="0" applyFont="1" applyFill="1" applyBorder="1" applyAlignment="1">
      <alignment horizontal="left" vertical="top"/>
    </xf>
    <xf numFmtId="0" fontId="9" fillId="2" borderId="27" xfId="0" applyFont="1" applyFill="1" applyBorder="1" applyAlignment="1">
      <alignment horizontal="center"/>
    </xf>
    <xf numFmtId="0" fontId="9" fillId="2" borderId="27" xfId="0" applyFont="1" applyFill="1" applyBorder="1" applyAlignment="1">
      <alignment horizontal="center" vertical="center"/>
    </xf>
    <xf numFmtId="0" fontId="9" fillId="2" borderId="23" xfId="0" applyFont="1" applyFill="1" applyBorder="1" applyAlignment="1">
      <alignment horizontal="center" vertical="center"/>
    </xf>
    <xf numFmtId="0" fontId="9" fillId="0" borderId="1" xfId="0" applyFont="1" applyBorder="1" applyAlignment="1">
      <alignment vertical="top" wrapText="1"/>
    </xf>
    <xf numFmtId="11" fontId="9" fillId="0" borderId="23" xfId="0" applyNumberFormat="1" applyFont="1" applyBorder="1"/>
    <xf numFmtId="3" fontId="9" fillId="0" borderId="23" xfId="0" applyNumberFormat="1" applyFont="1" applyBorder="1"/>
    <xf numFmtId="0" fontId="9" fillId="0" borderId="0" xfId="49" applyFont="1" applyAlignment="1">
      <alignment wrapText="1"/>
    </xf>
    <xf numFmtId="165" fontId="4" fillId="7" borderId="0" xfId="4" applyNumberFormat="1" applyFont="1" applyFill="1"/>
    <xf numFmtId="3" fontId="52" fillId="0" borderId="0" xfId="49" applyNumberFormat="1" applyFont="1"/>
    <xf numFmtId="43" fontId="4" fillId="0" borderId="0" xfId="49" applyNumberFormat="1" applyFont="1"/>
    <xf numFmtId="0" fontId="9" fillId="0" borderId="43" xfId="49" applyFont="1" applyBorder="1"/>
    <xf numFmtId="0" fontId="4" fillId="0" borderId="44" xfId="49" applyFont="1" applyBorder="1"/>
    <xf numFmtId="0" fontId="4" fillId="0" borderId="45" xfId="49" applyFont="1" applyBorder="1"/>
    <xf numFmtId="0" fontId="9" fillId="0" borderId="45" xfId="49" applyFont="1" applyBorder="1"/>
    <xf numFmtId="9" fontId="4" fillId="0" borderId="0" xfId="49" applyNumberFormat="1" applyFont="1"/>
    <xf numFmtId="164" fontId="4" fillId="0" borderId="45" xfId="49" applyNumberFormat="1" applyFont="1" applyBorder="1"/>
    <xf numFmtId="0" fontId="4" fillId="0" borderId="46" xfId="49" applyFont="1" applyBorder="1"/>
    <xf numFmtId="0" fontId="4" fillId="0" borderId="47" xfId="49" applyFont="1" applyBorder="1"/>
    <xf numFmtId="0" fontId="9" fillId="0" borderId="0" xfId="49" applyFont="1" applyAlignment="1">
      <alignment vertical="top"/>
    </xf>
    <xf numFmtId="165" fontId="4" fillId="2" borderId="0" xfId="49" applyNumberFormat="1" applyFont="1" applyFill="1"/>
    <xf numFmtId="0" fontId="61" fillId="0" borderId="0" xfId="50" applyFont="1"/>
    <xf numFmtId="0" fontId="4" fillId="0" borderId="0" xfId="49" applyFont="1" applyAlignment="1">
      <alignment wrapText="1"/>
    </xf>
    <xf numFmtId="179" fontId="4" fillId="0" borderId="0" xfId="49" applyNumberFormat="1" applyFont="1"/>
    <xf numFmtId="0" fontId="36" fillId="16" borderId="0" xfId="49" applyFont="1" applyFill="1"/>
    <xf numFmtId="0" fontId="4" fillId="12" borderId="42" xfId="49" applyFont="1" applyFill="1" applyBorder="1" applyAlignment="1">
      <alignment horizontal="center" wrapText="1"/>
    </xf>
    <xf numFmtId="167" fontId="4" fillId="12" borderId="42" xfId="49" applyNumberFormat="1" applyFont="1" applyFill="1" applyBorder="1" applyAlignment="1">
      <alignment horizontal="center" wrapText="1"/>
    </xf>
    <xf numFmtId="0" fontId="4" fillId="12" borderId="41" xfId="49" applyFont="1" applyFill="1" applyBorder="1" applyAlignment="1">
      <alignment horizontal="center" wrapText="1"/>
    </xf>
    <xf numFmtId="0" fontId="9" fillId="12" borderId="41" xfId="49" applyFont="1" applyFill="1" applyBorder="1" applyAlignment="1">
      <alignment horizontal="center" wrapText="1"/>
    </xf>
    <xf numFmtId="3" fontId="9" fillId="11" borderId="2" xfId="49" applyNumberFormat="1" applyFont="1" applyFill="1" applyBorder="1" applyAlignment="1">
      <alignment horizontal="right"/>
    </xf>
    <xf numFmtId="3" fontId="9" fillId="11" borderId="1" xfId="49" applyNumberFormat="1" applyFont="1" applyFill="1" applyBorder="1" applyAlignment="1">
      <alignment horizontal="right"/>
    </xf>
    <xf numFmtId="3" fontId="4" fillId="11" borderId="2" xfId="49" applyNumberFormat="1" applyFont="1" applyFill="1" applyBorder="1" applyAlignment="1">
      <alignment horizontal="right"/>
    </xf>
    <xf numFmtId="3" fontId="4" fillId="11" borderId="1" xfId="49" applyNumberFormat="1" applyFont="1" applyFill="1" applyBorder="1" applyAlignment="1">
      <alignment horizontal="right"/>
    </xf>
    <xf numFmtId="3" fontId="9" fillId="11" borderId="38" xfId="49" applyNumberFormat="1" applyFont="1" applyFill="1" applyBorder="1" applyAlignment="1">
      <alignment horizontal="right"/>
    </xf>
    <xf numFmtId="3" fontId="9" fillId="11" borderId="40" xfId="49" applyNumberFormat="1" applyFont="1" applyFill="1" applyBorder="1" applyAlignment="1">
      <alignment horizontal="right"/>
    </xf>
    <xf numFmtId="3" fontId="9" fillId="11" borderId="37" xfId="49" applyNumberFormat="1" applyFont="1" applyFill="1" applyBorder="1" applyAlignment="1">
      <alignment horizontal="right"/>
    </xf>
    <xf numFmtId="0" fontId="9" fillId="0" borderId="0" xfId="49" applyFont="1" applyAlignment="1">
      <alignment horizontal="left" indent="1"/>
    </xf>
    <xf numFmtId="3" fontId="9" fillId="0" borderId="50" xfId="49" applyNumberFormat="1" applyFont="1" applyBorder="1" applyAlignment="1">
      <alignment horizontal="right"/>
    </xf>
    <xf numFmtId="9" fontId="4" fillId="0" borderId="39" xfId="17" applyFont="1" applyBorder="1" applyAlignment="1">
      <alignment horizontal="right"/>
    </xf>
    <xf numFmtId="3" fontId="4" fillId="0" borderId="2" xfId="49" applyNumberFormat="1" applyFont="1" applyBorder="1" applyAlignment="1">
      <alignment horizontal="right"/>
    </xf>
    <xf numFmtId="9" fontId="4" fillId="0" borderId="38" xfId="17" applyFont="1" applyBorder="1" applyAlignment="1">
      <alignment horizontal="right"/>
    </xf>
    <xf numFmtId="3" fontId="4" fillId="0" borderId="40" xfId="49" applyNumberFormat="1" applyFont="1" applyBorder="1" applyAlignment="1">
      <alignment horizontal="right"/>
    </xf>
    <xf numFmtId="9" fontId="4" fillId="0" borderId="36" xfId="17" applyFont="1" applyBorder="1" applyAlignment="1">
      <alignment horizontal="right"/>
    </xf>
    <xf numFmtId="3" fontId="4" fillId="0" borderId="0" xfId="49" applyNumberFormat="1" applyFont="1" applyAlignment="1">
      <alignment horizontal="right"/>
    </xf>
    <xf numFmtId="9" fontId="4" fillId="0" borderId="0" xfId="17" applyFont="1" applyAlignment="1">
      <alignment horizontal="right"/>
    </xf>
    <xf numFmtId="3" fontId="4" fillId="11" borderId="50" xfId="49" applyNumberFormat="1" applyFont="1" applyFill="1" applyBorder="1" applyAlignment="1">
      <alignment horizontal="right"/>
    </xf>
    <xf numFmtId="3" fontId="4" fillId="11" borderId="40" xfId="49" applyNumberFormat="1" applyFont="1" applyFill="1" applyBorder="1" applyAlignment="1">
      <alignment horizontal="right"/>
    </xf>
    <xf numFmtId="0" fontId="43" fillId="16" borderId="0" xfId="49" applyFont="1" applyFill="1" applyAlignment="1">
      <alignment vertical="center"/>
    </xf>
    <xf numFmtId="2" fontId="52" fillId="0" borderId="1" xfId="0" applyNumberFormat="1" applyFont="1" applyBorder="1" applyAlignment="1">
      <alignment wrapText="1"/>
    </xf>
    <xf numFmtId="9" fontId="52" fillId="0" borderId="1" xfId="17" applyFont="1" applyBorder="1" applyAlignment="1">
      <alignment wrapText="1"/>
    </xf>
    <xf numFmtId="9" fontId="52" fillId="0" borderId="1" xfId="0" applyNumberFormat="1" applyFont="1" applyBorder="1"/>
    <xf numFmtId="9" fontId="52" fillId="0" borderId="1" xfId="17" applyFont="1" applyBorder="1"/>
    <xf numFmtId="0" fontId="9" fillId="6" borderId="0" xfId="0" applyFont="1" applyFill="1" applyAlignment="1">
      <alignment horizontal="left" indent="1"/>
    </xf>
    <xf numFmtId="0" fontId="9" fillId="6" borderId="23" xfId="0" applyFont="1" applyFill="1" applyBorder="1" applyAlignment="1">
      <alignment horizontal="center" wrapText="1"/>
    </xf>
    <xf numFmtId="0" fontId="9" fillId="6" borderId="25" xfId="0" applyFont="1" applyFill="1" applyBorder="1" applyAlignment="1">
      <alignment horizontal="center" wrapText="1"/>
    </xf>
    <xf numFmtId="0" fontId="9" fillId="6" borderId="26" xfId="0" applyFont="1" applyFill="1" applyBorder="1" applyAlignment="1">
      <alignment horizontal="center" wrapText="1"/>
    </xf>
    <xf numFmtId="0" fontId="3" fillId="0" borderId="22" xfId="0" applyFont="1" applyBorder="1"/>
    <xf numFmtId="165" fontId="4" fillId="13" borderId="0" xfId="4" applyNumberFormat="1" applyFont="1" applyFill="1" applyAlignment="1">
      <alignment vertical="center"/>
    </xf>
    <xf numFmtId="0" fontId="4" fillId="0" borderId="27" xfId="0" applyFont="1" applyBorder="1" applyAlignment="1">
      <alignment wrapText="1"/>
    </xf>
    <xf numFmtId="0" fontId="4" fillId="0" borderId="22" xfId="0" applyFont="1" applyBorder="1" applyAlignment="1">
      <alignment wrapText="1"/>
    </xf>
    <xf numFmtId="168" fontId="4" fillId="0" borderId="0" xfId="0" applyNumberFormat="1" applyFont="1" applyAlignment="1">
      <alignment horizontal="center"/>
    </xf>
    <xf numFmtId="170" fontId="4" fillId="0" borderId="0" xfId="0" applyNumberFormat="1" applyFont="1" applyAlignment="1">
      <alignment horizontal="center"/>
    </xf>
    <xf numFmtId="3" fontId="4" fillId="0" borderId="0" xfId="0" applyNumberFormat="1" applyFont="1" applyAlignment="1">
      <alignment horizontal="center" wrapText="1"/>
    </xf>
    <xf numFmtId="170" fontId="4" fillId="0" borderId="0" xfId="0" applyNumberFormat="1" applyFont="1" applyAlignment="1">
      <alignment horizontal="center" wrapText="1"/>
    </xf>
    <xf numFmtId="3" fontId="4" fillId="0" borderId="29" xfId="0" applyNumberFormat="1" applyFont="1" applyBorder="1" applyAlignment="1">
      <alignment horizontal="center"/>
    </xf>
    <xf numFmtId="3" fontId="4" fillId="0" borderId="3" xfId="0" applyNumberFormat="1" applyFont="1" applyBorder="1" applyAlignment="1">
      <alignment horizontal="center"/>
    </xf>
    <xf numFmtId="0" fontId="4" fillId="0" borderId="0" xfId="0" applyFont="1" applyAlignment="1">
      <alignment horizontal="left" indent="3"/>
    </xf>
    <xf numFmtId="0" fontId="3" fillId="6" borderId="22" xfId="0" applyFont="1" applyFill="1" applyBorder="1"/>
    <xf numFmtId="0" fontId="9" fillId="13" borderId="0" xfId="0" applyFont="1" applyFill="1" applyAlignment="1">
      <alignment horizontal="center"/>
    </xf>
    <xf numFmtId="0" fontId="4" fillId="13" borderId="22" xfId="0" applyFont="1" applyFill="1" applyBorder="1"/>
    <xf numFmtId="0" fontId="9" fillId="13" borderId="22" xfId="0" applyFont="1" applyFill="1" applyBorder="1" applyAlignment="1">
      <alignment horizontal="center"/>
    </xf>
    <xf numFmtId="178" fontId="4" fillId="6" borderId="0" xfId="4" applyNumberFormat="1" applyFont="1" applyFill="1"/>
    <xf numFmtId="0" fontId="9" fillId="6" borderId="23" xfId="0" applyFont="1" applyFill="1" applyBorder="1" applyAlignment="1">
      <alignment horizontal="left" indent="1"/>
    </xf>
    <xf numFmtId="0" fontId="3" fillId="16" borderId="0" xfId="0" applyFont="1" applyFill="1"/>
    <xf numFmtId="165" fontId="4" fillId="0" borderId="27" xfId="4" applyNumberFormat="1" applyFont="1" applyBorder="1" applyAlignment="1">
      <alignment vertical="center"/>
    </xf>
    <xf numFmtId="165" fontId="4" fillId="0" borderId="35" xfId="4" applyNumberFormat="1" applyFont="1" applyBorder="1" applyAlignment="1">
      <alignment vertical="center"/>
    </xf>
    <xf numFmtId="165" fontId="4" fillId="0" borderId="22" xfId="4" applyNumberFormat="1" applyFont="1" applyBorder="1" applyAlignment="1">
      <alignment vertical="center"/>
    </xf>
    <xf numFmtId="165" fontId="4" fillId="0" borderId="48" xfId="4" applyNumberFormat="1" applyFont="1" applyBorder="1" applyAlignment="1">
      <alignment vertical="center"/>
    </xf>
    <xf numFmtId="0" fontId="4" fillId="0" borderId="0" xfId="0" applyFont="1" applyAlignment="1">
      <alignment horizontal="left" wrapText="1"/>
    </xf>
    <xf numFmtId="165" fontId="4" fillId="0" borderId="0" xfId="17" applyNumberFormat="1" applyFont="1"/>
    <xf numFmtId="165" fontId="4" fillId="0" borderId="0" xfId="4" applyNumberFormat="1" applyFont="1" applyAlignment="1">
      <alignment vertical="center"/>
    </xf>
    <xf numFmtId="2" fontId="4" fillId="15" borderId="1" xfId="0" applyNumberFormat="1" applyFont="1" applyFill="1" applyBorder="1" applyAlignment="1">
      <alignment wrapText="1"/>
    </xf>
    <xf numFmtId="2" fontId="4" fillId="0" borderId="1" xfId="0" applyNumberFormat="1" applyFont="1" applyBorder="1" applyAlignment="1">
      <alignment wrapText="1"/>
    </xf>
    <xf numFmtId="0" fontId="4" fillId="0" borderId="23" xfId="0" applyFont="1" applyBorder="1" applyAlignment="1">
      <alignment horizontal="left" indent="2"/>
    </xf>
    <xf numFmtId="0" fontId="4" fillId="0" borderId="23" xfId="0" applyFont="1" applyBorder="1" applyAlignment="1">
      <alignment wrapText="1"/>
    </xf>
    <xf numFmtId="0" fontId="4" fillId="0" borderId="1" xfId="0" applyFont="1" applyBorder="1" applyAlignment="1">
      <alignment horizontal="left" indent="2"/>
    </xf>
    <xf numFmtId="2" fontId="4" fillId="0" borderId="1" xfId="0" applyNumberFormat="1" applyFont="1" applyBorder="1" applyAlignment="1">
      <alignment horizontal="left" indent="2"/>
    </xf>
    <xf numFmtId="0" fontId="4" fillId="0" borderId="1" xfId="0" applyFont="1" applyBorder="1" applyAlignment="1">
      <alignment horizontal="left" indent="3"/>
    </xf>
    <xf numFmtId="0" fontId="9" fillId="0" borderId="1" xfId="0" applyFont="1" applyBorder="1" applyAlignment="1">
      <alignment vertical="center"/>
    </xf>
    <xf numFmtId="0" fontId="9" fillId="0" borderId="1" xfId="0" applyFont="1" applyBorder="1" applyAlignment="1">
      <alignment horizontal="center" vertical="center" wrapText="1"/>
    </xf>
    <xf numFmtId="0" fontId="9" fillId="6" borderId="1" xfId="0" applyFont="1" applyFill="1" applyBorder="1"/>
    <xf numFmtId="0" fontId="9" fillId="6" borderId="3" xfId="0" applyFont="1" applyFill="1" applyBorder="1" applyAlignment="1">
      <alignment horizontal="center"/>
    </xf>
    <xf numFmtId="0" fontId="9" fillId="6" borderId="3" xfId="0" applyFont="1" applyFill="1" applyBorder="1" applyAlignment="1">
      <alignment horizontal="center" wrapText="1"/>
    </xf>
    <xf numFmtId="0" fontId="9" fillId="6" borderId="1" xfId="0" applyFont="1" applyFill="1" applyBorder="1" applyAlignment="1">
      <alignment horizontal="center" wrapText="1"/>
    </xf>
    <xf numFmtId="0" fontId="3" fillId="10" borderId="0" xfId="0" applyFont="1" applyFill="1"/>
    <xf numFmtId="0" fontId="63" fillId="22" borderId="1" xfId="0" applyFont="1" applyFill="1" applyBorder="1"/>
    <xf numFmtId="165" fontId="64" fillId="22" borderId="0" xfId="4" applyNumberFormat="1" applyFont="1" applyFill="1"/>
    <xf numFmtId="0" fontId="63" fillId="22" borderId="1" xfId="0" applyFont="1" applyFill="1" applyBorder="1" applyAlignment="1">
      <alignment wrapText="1"/>
    </xf>
    <xf numFmtId="2" fontId="63" fillId="22" borderId="1" xfId="0" applyNumberFormat="1" applyFont="1" applyFill="1" applyBorder="1" applyAlignment="1">
      <alignment wrapText="1"/>
    </xf>
    <xf numFmtId="2" fontId="63" fillId="22" borderId="1" xfId="0" applyNumberFormat="1" applyFont="1" applyFill="1" applyBorder="1"/>
    <xf numFmtId="3" fontId="63" fillId="22" borderId="27" xfId="0" applyNumberFormat="1" applyFont="1" applyFill="1" applyBorder="1"/>
    <xf numFmtId="3" fontId="63" fillId="22" borderId="27" xfId="4" applyNumberFormat="1" applyFont="1" applyFill="1" applyBorder="1"/>
    <xf numFmtId="9" fontId="63" fillId="22" borderId="1" xfId="17" applyFont="1" applyFill="1" applyBorder="1" applyAlignment="1">
      <alignment horizontal="center"/>
    </xf>
    <xf numFmtId="3" fontId="63" fillId="22" borderId="1" xfId="0" applyNumberFormat="1" applyFont="1" applyFill="1" applyBorder="1" applyAlignment="1">
      <alignment horizontal="center"/>
    </xf>
    <xf numFmtId="164" fontId="63" fillId="22" borderId="1" xfId="0" applyNumberFormat="1" applyFont="1" applyFill="1" applyBorder="1" applyAlignment="1">
      <alignment horizontal="right"/>
    </xf>
    <xf numFmtId="2" fontId="63" fillId="22" borderId="1" xfId="0" applyNumberFormat="1" applyFont="1" applyFill="1" applyBorder="1" applyAlignment="1">
      <alignment horizontal="right"/>
    </xf>
    <xf numFmtId="164" fontId="63" fillId="22" borderId="1" xfId="0" applyNumberFormat="1" applyFont="1" applyFill="1" applyBorder="1"/>
    <xf numFmtId="177" fontId="63" fillId="22" borderId="3" xfId="0" applyNumberFormat="1" applyFont="1" applyFill="1" applyBorder="1" applyAlignment="1">
      <alignment horizontal="center"/>
    </xf>
    <xf numFmtId="2" fontId="63" fillId="22" borderId="22" xfId="0" applyNumberFormat="1" applyFont="1" applyFill="1" applyBorder="1" applyAlignment="1">
      <alignment horizontal="center"/>
    </xf>
    <xf numFmtId="2" fontId="63" fillId="22" borderId="3" xfId="0" applyNumberFormat="1" applyFont="1" applyFill="1" applyBorder="1" applyAlignment="1">
      <alignment horizontal="center"/>
    </xf>
    <xf numFmtId="164" fontId="63" fillId="22" borderId="22" xfId="0" applyNumberFormat="1" applyFont="1" applyFill="1" applyBorder="1" applyAlignment="1">
      <alignment horizontal="center"/>
    </xf>
    <xf numFmtId="164" fontId="63" fillId="22" borderId="3" xfId="0" applyNumberFormat="1" applyFont="1" applyFill="1" applyBorder="1" applyAlignment="1">
      <alignment horizontal="center"/>
    </xf>
    <xf numFmtId="164" fontId="63" fillId="22" borderId="1" xfId="0" applyNumberFormat="1" applyFont="1" applyFill="1" applyBorder="1" applyAlignment="1">
      <alignment wrapText="1"/>
    </xf>
    <xf numFmtId="0" fontId="63" fillId="22" borderId="24" xfId="0" applyFont="1" applyFill="1" applyBorder="1" applyAlignment="1">
      <alignment horizontal="center"/>
    </xf>
    <xf numFmtId="9" fontId="63" fillId="22" borderId="0" xfId="49" applyNumberFormat="1" applyFont="1" applyFill="1"/>
    <xf numFmtId="165" fontId="63" fillId="22" borderId="0" xfId="4" applyNumberFormat="1" applyFont="1" applyFill="1"/>
    <xf numFmtId="3" fontId="38" fillId="0" borderId="0" xfId="0" applyNumberFormat="1" applyFont="1"/>
    <xf numFmtId="179" fontId="4" fillId="14" borderId="1" xfId="0" applyNumberFormat="1" applyFont="1" applyFill="1" applyBorder="1"/>
    <xf numFmtId="11" fontId="33" fillId="14" borderId="1" xfId="0" applyNumberFormat="1" applyFont="1" applyFill="1" applyBorder="1"/>
    <xf numFmtId="9" fontId="0" fillId="0" borderId="0" xfId="17" applyFont="1"/>
    <xf numFmtId="166" fontId="0" fillId="0" borderId="0" xfId="17" applyNumberFormat="1" applyFont="1"/>
    <xf numFmtId="3" fontId="0" fillId="23" borderId="0" xfId="0" applyNumberFormat="1" applyFill="1"/>
    <xf numFmtId="0" fontId="0" fillId="23" borderId="0" xfId="0" applyFill="1"/>
    <xf numFmtId="0" fontId="3" fillId="23" borderId="0" xfId="0" applyFont="1" applyFill="1"/>
    <xf numFmtId="3" fontId="0" fillId="0" borderId="0" xfId="0" applyNumberFormat="1"/>
    <xf numFmtId="3" fontId="66" fillId="0" borderId="0" xfId="0" applyNumberFormat="1" applyFont="1"/>
    <xf numFmtId="0" fontId="67" fillId="0" borderId="0" xfId="0" applyFont="1" applyAlignment="1">
      <alignment wrapText="1"/>
    </xf>
    <xf numFmtId="9" fontId="66" fillId="0" borderId="0" xfId="17" applyFont="1"/>
    <xf numFmtId="9" fontId="0" fillId="0" borderId="0" xfId="0" applyNumberFormat="1"/>
    <xf numFmtId="0" fontId="67" fillId="0" borderId="0" xfId="0" applyFont="1"/>
    <xf numFmtId="0" fontId="8" fillId="23" borderId="0" xfId="0" applyFont="1" applyFill="1" applyAlignment="1">
      <alignment vertical="center" wrapText="1"/>
    </xf>
    <xf numFmtId="0" fontId="8" fillId="23" borderId="0" xfId="0" applyFont="1" applyFill="1" applyAlignment="1">
      <alignment vertical="center"/>
    </xf>
    <xf numFmtId="0" fontId="68" fillId="8" borderId="0" xfId="0" applyFont="1" applyFill="1" applyAlignment="1">
      <alignment vertical="center"/>
    </xf>
    <xf numFmtId="0" fontId="70" fillId="6" borderId="0" xfId="0" applyFont="1" applyFill="1"/>
    <xf numFmtId="0" fontId="69" fillId="6" borderId="0" xfId="0" applyFont="1" applyFill="1"/>
    <xf numFmtId="0" fontId="70" fillId="6" borderId="0" xfId="0" applyFont="1" applyFill="1" applyAlignment="1">
      <alignment horizontal="center"/>
    </xf>
    <xf numFmtId="0" fontId="70" fillId="6" borderId="22" xfId="0" applyFont="1" applyFill="1" applyBorder="1"/>
    <xf numFmtId="0" fontId="70" fillId="0" borderId="0" xfId="0" applyFont="1"/>
    <xf numFmtId="0" fontId="70" fillId="6" borderId="23" xfId="0" applyFont="1" applyFill="1" applyBorder="1"/>
    <xf numFmtId="0" fontId="74" fillId="0" borderId="0" xfId="0" applyFont="1"/>
    <xf numFmtId="0" fontId="78" fillId="6" borderId="0" xfId="0" applyFont="1" applyFill="1"/>
    <xf numFmtId="0" fontId="77" fillId="6" borderId="0" xfId="0" applyFont="1" applyFill="1"/>
    <xf numFmtId="0" fontId="77" fillId="6" borderId="0" xfId="0" applyFont="1" applyFill="1" applyAlignment="1">
      <alignment wrapText="1"/>
    </xf>
    <xf numFmtId="0" fontId="78" fillId="6" borderId="0" xfId="0" applyFont="1" applyFill="1" applyAlignment="1">
      <alignment horizontal="center"/>
    </xf>
    <xf numFmtId="0" fontId="4" fillId="13" borderId="1" xfId="0" applyFont="1" applyFill="1" applyBorder="1" applyAlignment="1">
      <alignment horizontal="center"/>
    </xf>
    <xf numFmtId="0" fontId="4" fillId="0" borderId="28" xfId="0" applyFont="1" applyBorder="1"/>
    <xf numFmtId="0" fontId="4" fillId="0" borderId="24" xfId="0" applyFont="1" applyBorder="1" applyAlignment="1">
      <alignment wrapText="1"/>
    </xf>
    <xf numFmtId="0" fontId="4" fillId="0" borderId="24" xfId="0" applyFont="1" applyBorder="1" applyAlignment="1">
      <alignment horizontal="left" wrapText="1"/>
    </xf>
    <xf numFmtId="0" fontId="63" fillId="22" borderId="24" xfId="0" applyFont="1" applyFill="1" applyBorder="1" applyAlignment="1">
      <alignment horizontal="center" vertical="center"/>
    </xf>
    <xf numFmtId="0" fontId="4" fillId="0" borderId="49" xfId="0" applyFont="1" applyBorder="1"/>
    <xf numFmtId="0" fontId="4" fillId="0" borderId="25" xfId="0" applyFont="1" applyBorder="1"/>
    <xf numFmtId="0" fontId="4" fillId="0" borderId="26" xfId="0" applyFont="1" applyBorder="1" applyAlignment="1">
      <alignment wrapText="1"/>
    </xf>
    <xf numFmtId="9" fontId="66" fillId="21" borderId="0" xfId="17" applyFont="1" applyFill="1"/>
    <xf numFmtId="0" fontId="80" fillId="0" borderId="0" xfId="49" applyFont="1"/>
    <xf numFmtId="0" fontId="81" fillId="24" borderId="63" xfId="49" applyFont="1" applyFill="1" applyBorder="1" applyAlignment="1">
      <alignment horizontal="left" readingOrder="1"/>
    </xf>
    <xf numFmtId="0" fontId="82" fillId="0" borderId="0" xfId="49" applyFont="1"/>
    <xf numFmtId="0" fontId="83" fillId="0" borderId="0" xfId="49" applyFont="1" applyAlignment="1">
      <alignment horizontal="left" indent="2"/>
    </xf>
    <xf numFmtId="0" fontId="84" fillId="0" borderId="0" xfId="49" applyFont="1"/>
    <xf numFmtId="0" fontId="85" fillId="0" borderId="60" xfId="49" applyFont="1" applyBorder="1" applyAlignment="1">
      <alignment wrapText="1"/>
    </xf>
    <xf numFmtId="0" fontId="85" fillId="0" borderId="61" xfId="49" applyFont="1" applyBorder="1" applyAlignment="1">
      <alignment vertical="top" wrapText="1"/>
    </xf>
    <xf numFmtId="0" fontId="85" fillId="0" borderId="61" xfId="49" applyFont="1" applyBorder="1" applyAlignment="1">
      <alignment horizontal="center" wrapText="1"/>
    </xf>
    <xf numFmtId="0" fontId="84" fillId="0" borderId="61" xfId="49" applyFont="1" applyBorder="1" applyAlignment="1">
      <alignment horizontal="right" wrapText="1"/>
    </xf>
    <xf numFmtId="0" fontId="85" fillId="0" borderId="61" xfId="49" applyFont="1" applyBorder="1" applyAlignment="1">
      <alignment horizontal="right" vertical="top" wrapText="1"/>
    </xf>
    <xf numFmtId="0" fontId="84" fillId="0" borderId="61" xfId="49" applyFont="1" applyBorder="1" applyAlignment="1">
      <alignment vertical="top" wrapText="1"/>
    </xf>
    <xf numFmtId="43" fontId="84" fillId="25" borderId="61" xfId="59" applyFont="1" applyFill="1" applyBorder="1" applyAlignment="1">
      <alignment horizontal="center" vertical="top" wrapText="1"/>
    </xf>
    <xf numFmtId="43" fontId="84" fillId="0" borderId="61" xfId="59" applyFont="1" applyBorder="1" applyAlignment="1">
      <alignment horizontal="center" vertical="top" wrapText="1"/>
    </xf>
    <xf numFmtId="9" fontId="84" fillId="0" borderId="61" xfId="49" applyNumberFormat="1" applyFont="1" applyBorder="1" applyAlignment="1">
      <alignment horizontal="center" vertical="top" wrapText="1"/>
    </xf>
    <xf numFmtId="0" fontId="86" fillId="0" borderId="0" xfId="49" applyFont="1"/>
    <xf numFmtId="0" fontId="84" fillId="0" borderId="61" xfId="49" applyFont="1" applyBorder="1" applyAlignment="1">
      <alignment vertical="top"/>
    </xf>
    <xf numFmtId="0" fontId="88" fillId="20" borderId="60" xfId="54" applyFont="1" applyFill="1" applyBorder="1" applyAlignment="1">
      <alignment horizontal="center"/>
    </xf>
    <xf numFmtId="14" fontId="89" fillId="20" borderId="60" xfId="54" applyNumberFormat="1" applyFont="1" applyFill="1" applyBorder="1"/>
    <xf numFmtId="14" fontId="88" fillId="20" borderId="60" xfId="54" applyNumberFormat="1" applyFont="1" applyFill="1" applyBorder="1"/>
    <xf numFmtId="0" fontId="87" fillId="0" borderId="0" xfId="0" applyFont="1"/>
    <xf numFmtId="0" fontId="88" fillId="20" borderId="0" xfId="54" applyFont="1" applyFill="1"/>
    <xf numFmtId="14" fontId="89" fillId="20" borderId="0" xfId="54" applyNumberFormat="1" applyFont="1" applyFill="1"/>
    <xf numFmtId="0" fontId="90" fillId="0" borderId="0" xfId="54" applyFont="1"/>
    <xf numFmtId="0" fontId="89" fillId="0" borderId="0" xfId="0" applyFont="1"/>
    <xf numFmtId="0" fontId="43" fillId="0" borderId="0" xfId="49" applyFont="1"/>
    <xf numFmtId="22" fontId="3" fillId="0" borderId="0" xfId="49" applyNumberFormat="1"/>
    <xf numFmtId="14" fontId="3" fillId="0" borderId="0" xfId="49" applyNumberFormat="1"/>
    <xf numFmtId="0" fontId="8" fillId="2" borderId="64" xfId="49" applyFont="1" applyFill="1" applyBorder="1"/>
    <xf numFmtId="0" fontId="3" fillId="2" borderId="64" xfId="49" applyFill="1" applyBorder="1"/>
    <xf numFmtId="0" fontId="3" fillId="2" borderId="65" xfId="49" applyFill="1" applyBorder="1"/>
    <xf numFmtId="0" fontId="3" fillId="0" borderId="62" xfId="49" applyBorder="1"/>
    <xf numFmtId="43" fontId="3" fillId="0" borderId="0" xfId="49" applyNumberFormat="1"/>
    <xf numFmtId="8" fontId="3" fillId="0" borderId="0" xfId="49" applyNumberFormat="1"/>
    <xf numFmtId="0" fontId="3" fillId="0" borderId="66" xfId="49" applyBorder="1"/>
    <xf numFmtId="0" fontId="7" fillId="2" borderId="67" xfId="49" applyFont="1" applyFill="1" applyBorder="1" applyAlignment="1">
      <alignment horizontal="center"/>
    </xf>
    <xf numFmtId="0" fontId="7" fillId="2" borderId="68" xfId="49" applyFont="1" applyFill="1" applyBorder="1" applyAlignment="1">
      <alignment horizontal="center"/>
    </xf>
    <xf numFmtId="0" fontId="7" fillId="2" borderId="69" xfId="49" applyFont="1" applyFill="1" applyBorder="1" applyAlignment="1">
      <alignment horizontal="center"/>
    </xf>
    <xf numFmtId="0" fontId="7" fillId="0" borderId="0" xfId="49" applyFont="1" applyAlignment="1">
      <alignment horizontal="center"/>
    </xf>
    <xf numFmtId="0" fontId="3" fillId="0" borderId="62" xfId="49" applyBorder="1" applyAlignment="1">
      <alignment horizontal="left" indent="1"/>
    </xf>
    <xf numFmtId="0" fontId="3" fillId="0" borderId="0" xfId="49" applyAlignment="1">
      <alignment horizontal="center"/>
    </xf>
    <xf numFmtId="43" fontId="3" fillId="0" borderId="66" xfId="49" applyNumberFormat="1" applyBorder="1"/>
    <xf numFmtId="9" fontId="3" fillId="0" borderId="62" xfId="49" applyNumberFormat="1" applyBorder="1" applyAlignment="1">
      <alignment horizontal="left" indent="1"/>
    </xf>
    <xf numFmtId="9" fontId="3" fillId="0" borderId="0" xfId="49" applyNumberFormat="1" applyAlignment="1">
      <alignment horizontal="center"/>
    </xf>
    <xf numFmtId="0" fontId="3" fillId="0" borderId="70" xfId="49" applyBorder="1" applyAlignment="1">
      <alignment horizontal="left" indent="1"/>
    </xf>
    <xf numFmtId="0" fontId="3" fillId="0" borderId="61" xfId="49" applyBorder="1" applyAlignment="1">
      <alignment horizontal="center"/>
    </xf>
    <xf numFmtId="43" fontId="3" fillId="0" borderId="71" xfId="49" applyNumberFormat="1" applyBorder="1"/>
    <xf numFmtId="0" fontId="3" fillId="0" borderId="0" xfId="49" applyAlignment="1">
      <alignment horizontal="left"/>
    </xf>
    <xf numFmtId="0" fontId="7" fillId="2" borderId="67" xfId="49" applyFont="1" applyFill="1" applyBorder="1" applyAlignment="1">
      <alignment horizontal="left"/>
    </xf>
    <xf numFmtId="0" fontId="3" fillId="0" borderId="70" xfId="49" applyBorder="1"/>
    <xf numFmtId="0" fontId="3" fillId="0" borderId="61" xfId="49" applyBorder="1"/>
    <xf numFmtId="0" fontId="3" fillId="0" borderId="71" xfId="49" applyBorder="1"/>
    <xf numFmtId="0" fontId="3" fillId="0" borderId="72" xfId="49" applyBorder="1"/>
    <xf numFmtId="0" fontId="3" fillId="0" borderId="73" xfId="49" applyBorder="1"/>
    <xf numFmtId="0" fontId="3" fillId="0" borderId="74" xfId="49" applyBorder="1"/>
    <xf numFmtId="185" fontId="84" fillId="25" borderId="61" xfId="59" applyNumberFormat="1" applyFont="1" applyFill="1" applyBorder="1" applyAlignment="1">
      <alignment horizontal="center" vertical="top" wrapText="1"/>
    </xf>
    <xf numFmtId="0" fontId="3" fillId="0" borderId="0" xfId="60"/>
    <xf numFmtId="0" fontId="91" fillId="17" borderId="0" xfId="0" applyFont="1" applyFill="1"/>
    <xf numFmtId="0" fontId="91" fillId="17" borderId="0" xfId="0" applyFont="1" applyFill="1" applyAlignment="1">
      <alignment wrapText="1"/>
    </xf>
    <xf numFmtId="0" fontId="94" fillId="13" borderId="54" xfId="0" applyFont="1" applyFill="1" applyBorder="1" applyAlignment="1">
      <alignment horizontal="left" vertical="center"/>
    </xf>
    <xf numFmtId="0" fontId="95" fillId="13" borderId="53" xfId="0" applyFont="1" applyFill="1" applyBorder="1" applyAlignment="1">
      <alignment vertical="center" wrapText="1"/>
    </xf>
    <xf numFmtId="0" fontId="94" fillId="13" borderId="52" xfId="0" applyFont="1" applyFill="1" applyBorder="1" applyAlignment="1">
      <alignment horizontal="left" vertical="center"/>
    </xf>
    <xf numFmtId="0" fontId="96" fillId="18" borderId="52" xfId="0" applyFont="1" applyFill="1" applyBorder="1" applyAlignment="1">
      <alignment horizontal="left" vertical="center" wrapText="1"/>
    </xf>
    <xf numFmtId="0" fontId="96" fillId="18" borderId="51" xfId="0" applyFont="1" applyFill="1" applyBorder="1" applyAlignment="1">
      <alignment horizontal="left" vertical="center" wrapText="1"/>
    </xf>
    <xf numFmtId="0" fontId="94" fillId="13" borderId="54" xfId="0" applyFont="1" applyFill="1" applyBorder="1" applyAlignment="1">
      <alignment vertical="top" wrapText="1"/>
    </xf>
    <xf numFmtId="0" fontId="94" fillId="13" borderId="54" xfId="49" applyFont="1" applyFill="1" applyBorder="1" applyAlignment="1">
      <alignment vertical="center" wrapText="1"/>
    </xf>
    <xf numFmtId="0" fontId="91" fillId="17" borderId="0" xfId="49" applyFont="1" applyFill="1" applyAlignment="1">
      <alignment wrapText="1"/>
    </xf>
    <xf numFmtId="0" fontId="94" fillId="13" borderId="75" xfId="49" applyFont="1" applyFill="1" applyBorder="1" applyAlignment="1">
      <alignment vertical="center" wrapText="1"/>
    </xf>
    <xf numFmtId="0" fontId="96" fillId="18" borderId="56" xfId="0" applyFont="1" applyFill="1" applyBorder="1"/>
    <xf numFmtId="0" fontId="96" fillId="18" borderId="55" xfId="0" applyFont="1" applyFill="1" applyBorder="1"/>
    <xf numFmtId="165" fontId="4" fillId="15" borderId="0" xfId="4" applyNumberFormat="1" applyFont="1" applyFill="1" applyAlignment="1">
      <alignment horizontal="right"/>
    </xf>
    <xf numFmtId="165" fontId="4" fillId="15" borderId="0" xfId="4" applyNumberFormat="1" applyFont="1" applyFill="1"/>
    <xf numFmtId="0" fontId="97" fillId="16" borderId="0" xfId="0" applyFont="1" applyFill="1" applyAlignment="1">
      <alignment horizontal="right" vertical="center"/>
    </xf>
    <xf numFmtId="0" fontId="97" fillId="16" borderId="0" xfId="0" applyFont="1" applyFill="1" applyAlignment="1">
      <alignment vertical="center"/>
    </xf>
    <xf numFmtId="0" fontId="99" fillId="0" borderId="0" xfId="0" applyFont="1"/>
    <xf numFmtId="0" fontId="99" fillId="0" borderId="0" xfId="0" applyFont="1" applyAlignment="1">
      <alignment horizontal="right"/>
    </xf>
    <xf numFmtId="0" fontId="98" fillId="0" borderId="0" xfId="0" applyFont="1"/>
    <xf numFmtId="3" fontId="9" fillId="0" borderId="23" xfId="0" applyNumberFormat="1" applyFont="1" applyBorder="1" applyAlignment="1">
      <alignment horizontal="center"/>
    </xf>
    <xf numFmtId="0" fontId="9" fillId="0" borderId="48" xfId="0" applyFont="1" applyBorder="1" applyAlignment="1">
      <alignment horizontal="center" vertical="center" wrapText="1"/>
    </xf>
    <xf numFmtId="3" fontId="0" fillId="6" borderId="0" xfId="0" applyNumberFormat="1" applyFill="1"/>
    <xf numFmtId="0" fontId="9" fillId="13" borderId="22" xfId="0" applyFont="1" applyFill="1" applyBorder="1" applyAlignment="1">
      <alignment horizontal="center" wrapText="1"/>
    </xf>
    <xf numFmtId="165" fontId="4" fillId="0" borderId="0" xfId="49" applyNumberFormat="1" applyFont="1"/>
    <xf numFmtId="0" fontId="14" fillId="0" borderId="0" xfId="49" applyFont="1"/>
    <xf numFmtId="0" fontId="9" fillId="0" borderId="22" xfId="49" applyFont="1" applyBorder="1" applyAlignment="1">
      <alignment horizontal="left" vertical="center"/>
    </xf>
    <xf numFmtId="0" fontId="9" fillId="0" borderId="22" xfId="49" applyFont="1" applyBorder="1" applyAlignment="1">
      <alignment horizontal="center" vertical="center"/>
    </xf>
    <xf numFmtId="41" fontId="4" fillId="0" borderId="0" xfId="49" applyNumberFormat="1" applyFont="1"/>
    <xf numFmtId="0" fontId="9" fillId="13" borderId="22" xfId="0" applyFont="1" applyFill="1" applyBorder="1"/>
    <xf numFmtId="9" fontId="4" fillId="15" borderId="0" xfId="49" applyNumberFormat="1" applyFont="1" applyFill="1"/>
    <xf numFmtId="9" fontId="100" fillId="0" borderId="0" xfId="49" applyNumberFormat="1" applyFont="1"/>
    <xf numFmtId="1" fontId="9" fillId="0" borderId="39" xfId="17" applyNumberFormat="1" applyFont="1" applyBorder="1" applyAlignment="1">
      <alignment horizontal="right"/>
    </xf>
    <xf numFmtId="9" fontId="4" fillId="0" borderId="2" xfId="17" applyFont="1" applyFill="1" applyBorder="1" applyAlignment="1">
      <alignment horizontal="right"/>
    </xf>
    <xf numFmtId="9" fontId="4" fillId="0" borderId="40" xfId="17" applyFont="1" applyFill="1" applyBorder="1" applyAlignment="1">
      <alignment horizontal="right"/>
    </xf>
    <xf numFmtId="1" fontId="9" fillId="0" borderId="50" xfId="49" applyNumberFormat="1" applyFont="1" applyBorder="1" applyAlignment="1">
      <alignment horizontal="right"/>
    </xf>
    <xf numFmtId="9" fontId="100" fillId="0" borderId="0" xfId="17" applyFont="1"/>
    <xf numFmtId="3" fontId="4" fillId="0" borderId="0" xfId="49" applyNumberFormat="1" applyFont="1"/>
    <xf numFmtId="3" fontId="100" fillId="0" borderId="0" xfId="49" applyNumberFormat="1" applyFont="1"/>
    <xf numFmtId="2" fontId="4" fillId="0" borderId="0" xfId="49" applyNumberFormat="1" applyFont="1" applyAlignment="1">
      <alignment horizontal="center" vertical="center"/>
    </xf>
    <xf numFmtId="3" fontId="9" fillId="6" borderId="27" xfId="0" applyNumberFormat="1" applyFont="1" applyFill="1" applyBorder="1" applyAlignment="1">
      <alignment horizontal="center" vertical="center"/>
    </xf>
    <xf numFmtId="2" fontId="100" fillId="0" borderId="0" xfId="49" applyNumberFormat="1" applyFont="1" applyAlignment="1">
      <alignment horizontal="center" vertical="center"/>
    </xf>
    <xf numFmtId="9" fontId="9" fillId="0" borderId="39" xfId="17" applyFont="1" applyBorder="1" applyAlignment="1">
      <alignment horizontal="right"/>
    </xf>
    <xf numFmtId="44" fontId="4" fillId="0" borderId="0" xfId="49" applyNumberFormat="1" applyFont="1"/>
    <xf numFmtId="0" fontId="3" fillId="13" borderId="53" xfId="0" applyFont="1" applyFill="1" applyBorder="1" applyAlignment="1">
      <alignment vertical="top" wrapText="1"/>
    </xf>
    <xf numFmtId="3" fontId="9" fillId="0" borderId="0" xfId="0" applyNumberFormat="1" applyFont="1"/>
    <xf numFmtId="165" fontId="9" fillId="0" borderId="0" xfId="4" applyNumberFormat="1" applyFont="1" applyFill="1" applyAlignment="1">
      <alignment horizontal="right"/>
    </xf>
    <xf numFmtId="9" fontId="9" fillId="0" borderId="0" xfId="17" applyFont="1"/>
    <xf numFmtId="165" fontId="38" fillId="0" borderId="0" xfId="4" applyNumberFormat="1" applyFont="1" applyAlignment="1">
      <alignment vertical="center"/>
    </xf>
    <xf numFmtId="3" fontId="56" fillId="0" borderId="23" xfId="0" applyNumberFormat="1" applyFont="1" applyBorder="1"/>
    <xf numFmtId="0" fontId="54" fillId="6" borderId="22" xfId="0" applyFont="1" applyFill="1" applyBorder="1" applyAlignment="1">
      <alignment horizontal="center"/>
    </xf>
    <xf numFmtId="3" fontId="52" fillId="6" borderId="22" xfId="0" applyNumberFormat="1" applyFont="1" applyFill="1" applyBorder="1" applyAlignment="1">
      <alignment horizontal="center"/>
    </xf>
    <xf numFmtId="3" fontId="54" fillId="6" borderId="0" xfId="0" applyNumberFormat="1" applyFont="1" applyFill="1" applyAlignment="1">
      <alignment horizontal="center"/>
    </xf>
    <xf numFmtId="0" fontId="84" fillId="0" borderId="0" xfId="54" applyFont="1"/>
    <xf numFmtId="0" fontId="84" fillId="0" borderId="0" xfId="0" applyFont="1"/>
    <xf numFmtId="165" fontId="38" fillId="0" borderId="22" xfId="4" applyNumberFormat="1" applyFont="1" applyFill="1" applyBorder="1" applyAlignment="1">
      <alignment vertical="center"/>
    </xf>
    <xf numFmtId="165" fontId="38" fillId="0" borderId="22" xfId="0" applyNumberFormat="1" applyFont="1" applyBorder="1"/>
    <xf numFmtId="165" fontId="38" fillId="0" borderId="48" xfId="0" applyNumberFormat="1" applyFont="1" applyBorder="1"/>
    <xf numFmtId="0" fontId="9" fillId="0" borderId="24" xfId="0" applyFont="1" applyBorder="1"/>
    <xf numFmtId="165" fontId="9" fillId="0" borderId="34" xfId="0" applyNumberFormat="1" applyFont="1" applyBorder="1"/>
    <xf numFmtId="0" fontId="9" fillId="6" borderId="0" xfId="49" applyFont="1" applyFill="1" applyAlignment="1">
      <alignment horizontal="center"/>
    </xf>
    <xf numFmtId="0" fontId="4" fillId="0" borderId="0" xfId="0" applyFont="1" applyAlignment="1">
      <alignment horizontal="center"/>
    </xf>
    <xf numFmtId="0" fontId="4" fillId="8" borderId="0" xfId="0" applyFont="1" applyFill="1" applyAlignment="1">
      <alignment horizontal="center" vertical="center" wrapText="1"/>
    </xf>
    <xf numFmtId="0" fontId="4" fillId="0" borderId="0" xfId="0" applyFont="1" applyAlignment="1">
      <alignment horizontal="center" wrapText="1"/>
    </xf>
    <xf numFmtId="0" fontId="4" fillId="6" borderId="0" xfId="0" applyFont="1" applyFill="1" applyAlignment="1">
      <alignment horizontal="center" wrapText="1"/>
    </xf>
    <xf numFmtId="3" fontId="4" fillId="0" borderId="0" xfId="0" applyNumberFormat="1" applyFont="1" applyAlignment="1">
      <alignment horizontal="center" vertical="center" wrapText="1"/>
    </xf>
    <xf numFmtId="0" fontId="4" fillId="0" borderId="0" xfId="0" applyFont="1" applyAlignment="1">
      <alignment horizontal="center" vertical="center" wrapText="1"/>
    </xf>
    <xf numFmtId="0" fontId="9" fillId="0" borderId="0" xfId="0" applyFont="1" applyAlignment="1">
      <alignment horizontal="center" wrapText="1"/>
    </xf>
    <xf numFmtId="167" fontId="23" fillId="0" borderId="0" xfId="0" applyNumberFormat="1" applyFont="1" applyAlignment="1">
      <alignment horizontal="center"/>
    </xf>
    <xf numFmtId="167" fontId="21" fillId="0" borderId="0" xfId="0" applyNumberFormat="1" applyFont="1" applyAlignment="1">
      <alignment horizontal="center"/>
    </xf>
    <xf numFmtId="167" fontId="23" fillId="6" borderId="0" xfId="0" applyNumberFormat="1" applyFont="1" applyFill="1" applyAlignment="1">
      <alignment horizontal="center"/>
    </xf>
    <xf numFmtId="167" fontId="21" fillId="6" borderId="0" xfId="0" applyNumberFormat="1" applyFont="1" applyFill="1" applyAlignment="1">
      <alignment horizontal="center"/>
    </xf>
    <xf numFmtId="0" fontId="4" fillId="13" borderId="0" xfId="0" applyFont="1" applyFill="1" applyAlignment="1">
      <alignment horizontal="center" wrapText="1"/>
    </xf>
    <xf numFmtId="0" fontId="9" fillId="6" borderId="0" xfId="0" applyFont="1" applyFill="1" applyAlignment="1">
      <alignment horizontal="center"/>
    </xf>
    <xf numFmtId="0" fontId="4" fillId="6" borderId="0" xfId="0" applyFont="1" applyFill="1" applyAlignment="1">
      <alignment horizontal="center"/>
    </xf>
    <xf numFmtId="0" fontId="4" fillId="6" borderId="22" xfId="0" applyFont="1" applyFill="1" applyBorder="1" applyAlignment="1">
      <alignment horizontal="center"/>
    </xf>
    <xf numFmtId="0" fontId="4" fillId="6" borderId="1" xfId="0" applyFont="1" applyFill="1" applyBorder="1" applyAlignment="1">
      <alignment horizontal="center"/>
    </xf>
    <xf numFmtId="0" fontId="9" fillId="6" borderId="1" xfId="0" applyFont="1" applyFill="1" applyBorder="1" applyAlignment="1">
      <alignment wrapText="1"/>
    </xf>
    <xf numFmtId="0" fontId="3" fillId="10" borderId="0" xfId="0" applyFont="1" applyFill="1" applyAlignment="1">
      <alignment horizontal="center"/>
    </xf>
    <xf numFmtId="9" fontId="3" fillId="0" borderId="66" xfId="58" applyFont="1" applyBorder="1"/>
    <xf numFmtId="9" fontId="3" fillId="0" borderId="71" xfId="58" applyFont="1" applyBorder="1"/>
    <xf numFmtId="0" fontId="3" fillId="17" borderId="0" xfId="0" applyFont="1" applyFill="1"/>
    <xf numFmtId="0" fontId="3" fillId="17" borderId="0" xfId="0" applyFont="1" applyFill="1" applyAlignment="1">
      <alignment wrapText="1"/>
    </xf>
    <xf numFmtId="0" fontId="3" fillId="13" borderId="53" xfId="0" applyFont="1" applyFill="1" applyBorder="1" applyAlignment="1">
      <alignment wrapText="1"/>
    </xf>
    <xf numFmtId="0" fontId="3" fillId="13" borderId="51" xfId="0" applyFont="1" applyFill="1" applyBorder="1" applyAlignment="1">
      <alignment wrapText="1"/>
    </xf>
    <xf numFmtId="0" fontId="3" fillId="13" borderId="53" xfId="0" applyFont="1" applyFill="1" applyBorder="1" applyAlignment="1">
      <alignment vertical="center" wrapText="1"/>
    </xf>
    <xf numFmtId="0" fontId="3" fillId="17" borderId="0" xfId="49" applyFill="1" applyAlignment="1">
      <alignment wrapText="1"/>
    </xf>
    <xf numFmtId="0" fontId="3" fillId="13" borderId="51" xfId="49" applyFill="1" applyBorder="1" applyAlignment="1">
      <alignment vertical="center" wrapText="1"/>
    </xf>
    <xf numFmtId="0" fontId="3" fillId="13" borderId="53" xfId="0" applyFont="1" applyFill="1" applyBorder="1"/>
    <xf numFmtId="0" fontId="3" fillId="13" borderId="51" xfId="0" applyFont="1" applyFill="1" applyBorder="1"/>
    <xf numFmtId="0" fontId="9" fillId="2" borderId="23" xfId="0" applyFont="1" applyFill="1" applyBorder="1"/>
    <xf numFmtId="0" fontId="9" fillId="6" borderId="23" xfId="0" applyFont="1" applyFill="1" applyBorder="1" applyAlignment="1">
      <alignment wrapText="1"/>
    </xf>
    <xf numFmtId="0" fontId="9" fillId="0" borderId="25" xfId="0" applyFont="1" applyBorder="1" applyAlignment="1">
      <alignment horizontal="center" wrapText="1"/>
    </xf>
    <xf numFmtId="182" fontId="4" fillId="0" borderId="49" xfId="0" applyNumberFormat="1" applyFont="1" applyBorder="1" applyAlignment="1">
      <alignment horizontal="right"/>
    </xf>
    <xf numFmtId="182" fontId="4" fillId="0" borderId="27" xfId="0" applyNumberFormat="1" applyFont="1" applyBorder="1" applyAlignment="1">
      <alignment horizontal="right"/>
    </xf>
    <xf numFmtId="182" fontId="52" fillId="0" borderId="49" xfId="0" applyNumberFormat="1" applyFont="1" applyBorder="1" applyAlignment="1">
      <alignment horizontal="right"/>
    </xf>
    <xf numFmtId="182" fontId="52" fillId="0" borderId="27" xfId="0" applyNumberFormat="1" applyFont="1" applyBorder="1" applyAlignment="1">
      <alignment horizontal="right"/>
    </xf>
    <xf numFmtId="182" fontId="52" fillId="0" borderId="35" xfId="0" applyNumberFormat="1" applyFont="1" applyBorder="1" applyAlignment="1">
      <alignment horizontal="right"/>
    </xf>
    <xf numFmtId="182" fontId="4" fillId="0" borderId="24" xfId="0" applyNumberFormat="1" applyFont="1" applyBorder="1" applyAlignment="1">
      <alignment horizontal="right"/>
    </xf>
    <xf numFmtId="182" fontId="4" fillId="0" borderId="0" xfId="0" applyNumberFormat="1" applyFont="1" applyAlignment="1">
      <alignment horizontal="right"/>
    </xf>
    <xf numFmtId="182" fontId="52" fillId="0" borderId="24" xfId="0" applyNumberFormat="1" applyFont="1" applyBorder="1" applyAlignment="1">
      <alignment horizontal="right"/>
    </xf>
    <xf numFmtId="182" fontId="52" fillId="0" borderId="0" xfId="0" applyNumberFormat="1" applyFont="1" applyAlignment="1">
      <alignment horizontal="right"/>
    </xf>
    <xf numFmtId="182" fontId="52" fillId="0" borderId="34" xfId="0" applyNumberFormat="1" applyFont="1" applyBorder="1" applyAlignment="1">
      <alignment horizontal="right"/>
    </xf>
    <xf numFmtId="0" fontId="9" fillId="6" borderId="23" xfId="0" applyFont="1" applyFill="1" applyBorder="1"/>
    <xf numFmtId="182" fontId="9" fillId="0" borderId="25" xfId="0" applyNumberFormat="1" applyFont="1" applyBorder="1" applyAlignment="1">
      <alignment horizontal="right"/>
    </xf>
    <xf numFmtId="182" fontId="9" fillId="0" borderId="23" xfId="0" applyNumberFormat="1" applyFont="1" applyBorder="1" applyAlignment="1">
      <alignment horizontal="right"/>
    </xf>
    <xf numFmtId="182" fontId="9" fillId="0" borderId="26" xfId="0" applyNumberFormat="1" applyFont="1" applyBorder="1" applyAlignment="1">
      <alignment horizontal="right"/>
    </xf>
    <xf numFmtId="182" fontId="54" fillId="0" borderId="25" xfId="0" applyNumberFormat="1" applyFont="1" applyBorder="1" applyAlignment="1">
      <alignment horizontal="right"/>
    </xf>
    <xf numFmtId="182" fontId="54" fillId="0" borderId="23" xfId="0" applyNumberFormat="1" applyFont="1" applyBorder="1" applyAlignment="1">
      <alignment horizontal="right"/>
    </xf>
    <xf numFmtId="182" fontId="54" fillId="0" borderId="26" xfId="0" applyNumberFormat="1" applyFont="1" applyBorder="1" applyAlignment="1">
      <alignment horizontal="right"/>
    </xf>
    <xf numFmtId="167" fontId="4" fillId="6" borderId="0" xfId="0" applyNumberFormat="1" applyFont="1" applyFill="1"/>
    <xf numFmtId="181" fontId="4" fillId="0" borderId="0" xfId="0" applyNumberFormat="1" applyFont="1"/>
    <xf numFmtId="43" fontId="9" fillId="0" borderId="0" xfId="0" applyNumberFormat="1" applyFont="1"/>
    <xf numFmtId="181" fontId="9" fillId="0" borderId="0" xfId="0" applyNumberFormat="1" applyFont="1"/>
    <xf numFmtId="170" fontId="4" fillId="6" borderId="0" xfId="0" applyNumberFormat="1" applyFont="1" applyFill="1"/>
    <xf numFmtId="168" fontId="4" fillId="6" borderId="0" xfId="0" applyNumberFormat="1" applyFont="1" applyFill="1" applyAlignment="1">
      <alignment horizontal="center"/>
    </xf>
    <xf numFmtId="170" fontId="4" fillId="6" borderId="0" xfId="0" applyNumberFormat="1" applyFont="1" applyFill="1" applyAlignment="1">
      <alignment horizontal="center"/>
    </xf>
    <xf numFmtId="170" fontId="9" fillId="6" borderId="0" xfId="0" applyNumberFormat="1" applyFont="1" applyFill="1" applyAlignment="1">
      <alignment horizontal="center"/>
    </xf>
    <xf numFmtId="4" fontId="9" fillId="6" borderId="0" xfId="0" applyNumberFormat="1" applyFont="1" applyFill="1" applyAlignment="1">
      <alignment horizontal="center"/>
    </xf>
    <xf numFmtId="3" fontId="4" fillId="6" borderId="0" xfId="0" applyNumberFormat="1" applyFont="1" applyFill="1" applyAlignment="1">
      <alignment horizontal="center" wrapText="1"/>
    </xf>
    <xf numFmtId="170" fontId="4" fillId="6" borderId="0" xfId="0" applyNumberFormat="1" applyFont="1" applyFill="1" applyAlignment="1">
      <alignment horizontal="center" wrapText="1"/>
    </xf>
    <xf numFmtId="0" fontId="4" fillId="6" borderId="0" xfId="0" quotePrefix="1" applyFont="1" applyFill="1" applyAlignment="1">
      <alignment horizontal="center"/>
    </xf>
    <xf numFmtId="167" fontId="9" fillId="6" borderId="0" xfId="0" applyNumberFormat="1" applyFont="1" applyFill="1"/>
    <xf numFmtId="0" fontId="4" fillId="8" borderId="0" xfId="0" applyFont="1" applyFill="1" applyAlignment="1">
      <alignment vertical="center"/>
    </xf>
    <xf numFmtId="0" fontId="38" fillId="13" borderId="0" xfId="0" applyFont="1" applyFill="1" applyAlignment="1">
      <alignment horizontal="center"/>
    </xf>
    <xf numFmtId="0" fontId="3" fillId="13" borderId="26" xfId="0" applyFont="1" applyFill="1" applyBorder="1"/>
    <xf numFmtId="0" fontId="3" fillId="6" borderId="23" xfId="0" applyFont="1" applyFill="1" applyBorder="1"/>
    <xf numFmtId="0" fontId="3" fillId="0" borderId="23" xfId="0" applyFont="1" applyBorder="1"/>
    <xf numFmtId="0" fontId="3" fillId="6" borderId="23" xfId="0" applyFont="1" applyFill="1" applyBorder="1" applyAlignment="1">
      <alignment horizontal="center"/>
    </xf>
    <xf numFmtId="0" fontId="3" fillId="6" borderId="22" xfId="0" applyFont="1" applyFill="1" applyBorder="1" applyAlignment="1">
      <alignment horizontal="center"/>
    </xf>
    <xf numFmtId="0" fontId="36" fillId="16" borderId="0" xfId="0" applyFont="1" applyFill="1" applyAlignment="1">
      <alignment vertical="center"/>
    </xf>
    <xf numFmtId="0" fontId="4" fillId="0" borderId="0" xfId="0" applyFont="1" applyAlignment="1">
      <alignment horizontal="right"/>
    </xf>
    <xf numFmtId="165" fontId="38" fillId="0" borderId="0" xfId="0" applyNumberFormat="1" applyFont="1"/>
    <xf numFmtId="43" fontId="38" fillId="0" borderId="0" xfId="0" applyNumberFormat="1" applyFont="1"/>
    <xf numFmtId="165" fontId="41" fillId="22" borderId="0" xfId="4" applyNumberFormat="1" applyFont="1" applyFill="1" applyAlignment="1">
      <alignment horizontal="right"/>
    </xf>
    <xf numFmtId="165" fontId="9" fillId="15" borderId="0" xfId="4" applyNumberFormat="1" applyFont="1" applyFill="1"/>
    <xf numFmtId="165" fontId="54" fillId="0" borderId="0" xfId="4" applyNumberFormat="1" applyFont="1"/>
    <xf numFmtId="165" fontId="9" fillId="5" borderId="0" xfId="4" applyNumberFormat="1" applyFont="1" applyFill="1"/>
    <xf numFmtId="3" fontId="4" fillId="0" borderId="0" xfId="0" applyNumberFormat="1" applyFont="1" applyAlignment="1">
      <alignment horizontal="right"/>
    </xf>
    <xf numFmtId="41" fontId="38" fillId="0" borderId="0" xfId="0" applyNumberFormat="1" applyFont="1"/>
    <xf numFmtId="9" fontId="9" fillId="0" borderId="0" xfId="0" applyNumberFormat="1" applyFont="1"/>
    <xf numFmtId="43" fontId="38" fillId="0" borderId="0" xfId="4" applyFont="1"/>
    <xf numFmtId="1" fontId="9" fillId="0" borderId="0" xfId="0" applyNumberFormat="1" applyFont="1"/>
    <xf numFmtId="2" fontId="4" fillId="0" borderId="0" xfId="0" applyNumberFormat="1" applyFont="1" applyAlignment="1">
      <alignment horizontal="right"/>
    </xf>
    <xf numFmtId="0" fontId="26" fillId="0" borderId="0" xfId="0" applyFont="1" applyAlignment="1">
      <alignment horizontal="right"/>
    </xf>
    <xf numFmtId="2" fontId="38" fillId="0" borderId="0" xfId="0" applyNumberFormat="1" applyFont="1"/>
    <xf numFmtId="1" fontId="38" fillId="0" borderId="0" xfId="0" applyNumberFormat="1" applyFont="1"/>
    <xf numFmtId="165" fontId="4" fillId="0" borderId="0" xfId="4" applyNumberFormat="1" applyFont="1" applyFill="1" applyAlignment="1">
      <alignment horizontal="right"/>
    </xf>
    <xf numFmtId="2" fontId="9" fillId="0" borderId="0" xfId="0" applyNumberFormat="1" applyFont="1"/>
    <xf numFmtId="165" fontId="4" fillId="0" borderId="25" xfId="4" applyNumberFormat="1" applyFont="1" applyBorder="1" applyAlignment="1">
      <alignment vertical="center"/>
    </xf>
    <xf numFmtId="165" fontId="4" fillId="0" borderId="23" xfId="4" applyNumberFormat="1" applyFont="1" applyBorder="1" applyAlignment="1">
      <alignment vertical="center"/>
    </xf>
    <xf numFmtId="0" fontId="63" fillId="0" borderId="0" xfId="0" applyFont="1"/>
    <xf numFmtId="165" fontId="41" fillId="22" borderId="0" xfId="4" applyNumberFormat="1" applyFont="1" applyFill="1"/>
    <xf numFmtId="165" fontId="52" fillId="0" borderId="0" xfId="4" applyNumberFormat="1" applyFont="1" applyAlignment="1">
      <alignment vertical="center"/>
    </xf>
    <xf numFmtId="165" fontId="4" fillId="5" borderId="27" xfId="4" applyNumberFormat="1" applyFont="1" applyFill="1" applyBorder="1"/>
    <xf numFmtId="165" fontId="4" fillId="5" borderId="35" xfId="4" applyNumberFormat="1" applyFont="1" applyFill="1" applyBorder="1"/>
    <xf numFmtId="165" fontId="4" fillId="5" borderId="0" xfId="4" applyNumberFormat="1" applyFont="1" applyFill="1" applyBorder="1"/>
    <xf numFmtId="165" fontId="4" fillId="0" borderId="0" xfId="4" applyNumberFormat="1" applyFont="1" applyBorder="1" applyAlignment="1">
      <alignment vertical="center"/>
    </xf>
    <xf numFmtId="165" fontId="4" fillId="5" borderId="34" xfId="4" applyNumberFormat="1" applyFont="1" applyFill="1" applyBorder="1"/>
    <xf numFmtId="183" fontId="4" fillId="0" borderId="0" xfId="0" applyNumberFormat="1" applyFont="1"/>
    <xf numFmtId="172" fontId="4" fillId="7" borderId="1" xfId="0" applyNumberFormat="1" applyFont="1" applyFill="1" applyBorder="1"/>
    <xf numFmtId="169" fontId="4" fillId="7" borderId="1" xfId="0" applyNumberFormat="1" applyFont="1" applyFill="1" applyBorder="1"/>
    <xf numFmtId="0" fontId="4" fillId="7" borderId="1" xfId="0" applyFont="1" applyFill="1" applyBorder="1"/>
    <xf numFmtId="171" fontId="4" fillId="7" borderId="1" xfId="0" applyNumberFormat="1" applyFont="1" applyFill="1" applyBorder="1"/>
    <xf numFmtId="0" fontId="4" fillId="7" borderId="1" xfId="0" applyFont="1" applyFill="1" applyBorder="1" applyAlignment="1">
      <alignment horizontal="right"/>
    </xf>
    <xf numFmtId="43" fontId="4" fillId="7" borderId="1" xfId="4" applyFont="1" applyFill="1" applyBorder="1" applyAlignment="1">
      <alignment horizontal="right"/>
    </xf>
    <xf numFmtId="165" fontId="4" fillId="7" borderId="1" xfId="4" applyNumberFormat="1" applyFont="1" applyFill="1" applyBorder="1" applyAlignment="1">
      <alignment horizontal="right"/>
    </xf>
    <xf numFmtId="43" fontId="4" fillId="0" borderId="0" xfId="4" applyFont="1" applyAlignment="1">
      <alignment horizontal="right"/>
    </xf>
    <xf numFmtId="1" fontId="63" fillId="22" borderId="1" xfId="0" applyNumberFormat="1" applyFont="1" applyFill="1" applyBorder="1"/>
    <xf numFmtId="0" fontId="84" fillId="20" borderId="59" xfId="54" applyFont="1" applyFill="1" applyBorder="1"/>
    <xf numFmtId="0" fontId="84" fillId="20" borderId="60" xfId="54" applyFont="1" applyFill="1" applyBorder="1"/>
    <xf numFmtId="14" fontId="3" fillId="20" borderId="60" xfId="54" applyNumberFormat="1" applyFill="1" applyBorder="1" applyAlignment="1">
      <alignment horizontal="left"/>
    </xf>
    <xf numFmtId="0" fontId="84" fillId="20" borderId="62" xfId="54" applyFont="1" applyFill="1" applyBorder="1"/>
    <xf numFmtId="0" fontId="84" fillId="20" borderId="0" xfId="54" applyFont="1" applyFill="1"/>
    <xf numFmtId="0" fontId="3" fillId="20" borderId="0" xfId="55" applyFill="1"/>
    <xf numFmtId="0" fontId="85" fillId="0" borderId="0" xfId="54" applyFont="1"/>
    <xf numFmtId="0" fontId="85" fillId="0" borderId="0" xfId="54" applyFont="1" applyAlignment="1">
      <alignment horizontal="center"/>
    </xf>
    <xf numFmtId="0" fontId="85" fillId="0" borderId="61" xfId="54" applyFont="1" applyBorder="1"/>
    <xf numFmtId="0" fontId="85" fillId="0" borderId="61" xfId="54" applyFont="1" applyBorder="1" applyAlignment="1">
      <alignment horizontal="center"/>
    </xf>
    <xf numFmtId="0" fontId="85" fillId="0" borderId="61" xfId="56" applyFont="1" applyBorder="1" applyAlignment="1">
      <alignment horizontal="center"/>
    </xf>
    <xf numFmtId="0" fontId="85" fillId="0" borderId="61" xfId="54" quotePrefix="1" applyFont="1" applyBorder="1" applyAlignment="1">
      <alignment horizontal="center"/>
    </xf>
    <xf numFmtId="168" fontId="84" fillId="21" borderId="0" xfId="17" applyNumberFormat="1" applyFont="1" applyFill="1"/>
    <xf numFmtId="9" fontId="84" fillId="0" borderId="0" xfId="17" applyFont="1"/>
    <xf numFmtId="43" fontId="84" fillId="0" borderId="0" xfId="4" applyFont="1"/>
    <xf numFmtId="9" fontId="84" fillId="0" borderId="0" xfId="4" applyNumberFormat="1" applyFont="1"/>
    <xf numFmtId="184" fontId="16" fillId="0" borderId="0" xfId="4" applyNumberFormat="1" applyFont="1"/>
    <xf numFmtId="184" fontId="84" fillId="0" borderId="0" xfId="4" applyNumberFormat="1" applyFont="1"/>
    <xf numFmtId="168" fontId="84" fillId="0" borderId="0" xfId="54" applyNumberFormat="1" applyFont="1"/>
    <xf numFmtId="0" fontId="84" fillId="0" borderId="0" xfId="54" quotePrefix="1" applyFont="1"/>
    <xf numFmtId="9" fontId="84" fillId="0" borderId="0" xfId="0" applyNumberFormat="1" applyFont="1"/>
    <xf numFmtId="166" fontId="84" fillId="0" borderId="0" xfId="17" applyNumberFormat="1" applyFont="1"/>
    <xf numFmtId="168" fontId="84" fillId="21" borderId="0" xfId="54" quotePrefix="1" applyNumberFormat="1" applyFont="1" applyFill="1"/>
    <xf numFmtId="166" fontId="84" fillId="0" borderId="0" xfId="0" applyNumberFormat="1" applyFont="1"/>
    <xf numFmtId="0" fontId="0" fillId="16" borderId="0" xfId="0" applyFill="1"/>
    <xf numFmtId="0" fontId="21" fillId="0" borderId="0" xfId="0" applyFont="1" applyAlignment="1">
      <alignment horizontal="right"/>
    </xf>
    <xf numFmtId="0" fontId="21" fillId="0" borderId="0" xfId="0" applyFont="1" applyAlignment="1">
      <alignment horizontal="center"/>
    </xf>
    <xf numFmtId="0" fontId="101" fillId="0" borderId="0" xfId="0" applyFont="1" applyAlignment="1">
      <alignment horizontal="center"/>
    </xf>
    <xf numFmtId="0" fontId="0" fillId="8" borderId="0" xfId="0" applyFill="1" applyAlignment="1">
      <alignment vertical="center"/>
    </xf>
    <xf numFmtId="0" fontId="0" fillId="0" borderId="0" xfId="49" applyFont="1"/>
    <xf numFmtId="9" fontId="63" fillId="22" borderId="1" xfId="17" applyFont="1" applyFill="1" applyBorder="1" applyAlignment="1">
      <alignment wrapText="1"/>
    </xf>
    <xf numFmtId="15" fontId="0" fillId="0" borderId="0" xfId="0" applyNumberFormat="1"/>
    <xf numFmtId="164" fontId="0" fillId="0" borderId="0" xfId="0" applyNumberFormat="1"/>
    <xf numFmtId="2" fontId="63" fillId="0" borderId="0" xfId="49" applyNumberFormat="1" applyFont="1"/>
    <xf numFmtId="0" fontId="102" fillId="0" borderId="0" xfId="0" applyFont="1"/>
    <xf numFmtId="169" fontId="7" fillId="0" borderId="0" xfId="0" applyNumberFormat="1" applyFont="1"/>
    <xf numFmtId="165" fontId="4" fillId="0" borderId="0" xfId="4" applyNumberFormat="1" applyFont="1" applyFill="1"/>
    <xf numFmtId="165" fontId="52" fillId="0" borderId="0" xfId="4" applyNumberFormat="1" applyFont="1" applyFill="1"/>
    <xf numFmtId="0" fontId="38" fillId="0" borderId="0" xfId="0" applyFont="1" applyAlignment="1">
      <alignment horizontal="left" indent="1"/>
    </xf>
    <xf numFmtId="10" fontId="0" fillId="0" borderId="0" xfId="17" applyNumberFormat="1" applyFont="1"/>
    <xf numFmtId="165" fontId="49" fillId="0" borderId="0" xfId="4" applyNumberFormat="1" applyFont="1" applyFill="1"/>
    <xf numFmtId="165" fontId="57" fillId="0" borderId="0" xfId="4" applyNumberFormat="1" applyFont="1" applyFill="1"/>
    <xf numFmtId="3" fontId="51" fillId="0" borderId="0" xfId="0" applyNumberFormat="1" applyFont="1"/>
    <xf numFmtId="0" fontId="4" fillId="0" borderId="0" xfId="0" applyFont="1" applyAlignment="1">
      <alignment horizontal="left" indent="4"/>
    </xf>
    <xf numFmtId="167" fontId="38" fillId="0" borderId="0" xfId="0" applyNumberFormat="1" applyFont="1"/>
    <xf numFmtId="9" fontId="4" fillId="0" borderId="1" xfId="17" applyFont="1" applyFill="1" applyBorder="1" applyAlignment="1">
      <alignment wrapText="1"/>
    </xf>
    <xf numFmtId="9" fontId="4" fillId="0" borderId="1" xfId="17" applyFont="1" applyFill="1" applyBorder="1"/>
    <xf numFmtId="165" fontId="49" fillId="0" borderId="0" xfId="0" applyNumberFormat="1" applyFont="1"/>
    <xf numFmtId="0" fontId="48" fillId="0" borderId="0" xfId="0" applyFont="1" applyAlignment="1">
      <alignment horizontal="left" indent="1"/>
    </xf>
    <xf numFmtId="165" fontId="4" fillId="15" borderId="0" xfId="4" applyNumberFormat="1" applyFont="1" applyFill="1" applyAlignment="1">
      <alignment vertical="center"/>
    </xf>
    <xf numFmtId="9" fontId="38" fillId="0" borderId="0" xfId="0" applyNumberFormat="1" applyFont="1"/>
    <xf numFmtId="0" fontId="4" fillId="0" borderId="0" xfId="0" applyFont="1" applyAlignment="1">
      <alignment horizontal="center" vertical="top" wrapText="1"/>
    </xf>
    <xf numFmtId="3" fontId="56" fillId="0" borderId="0" xfId="0" applyNumberFormat="1" applyFont="1"/>
    <xf numFmtId="3" fontId="54" fillId="0" borderId="0" xfId="4" applyNumberFormat="1" applyFont="1"/>
    <xf numFmtId="15" fontId="3" fillId="0" borderId="0" xfId="0" applyNumberFormat="1" applyFont="1"/>
    <xf numFmtId="169" fontId="0" fillId="0" borderId="0" xfId="0" applyNumberFormat="1"/>
    <xf numFmtId="0" fontId="56" fillId="6" borderId="0" xfId="0" applyFont="1" applyFill="1"/>
    <xf numFmtId="10" fontId="0" fillId="0" borderId="0" xfId="0" applyNumberFormat="1"/>
    <xf numFmtId="1" fontId="0" fillId="0" borderId="0" xfId="17" applyNumberFormat="1" applyFont="1"/>
    <xf numFmtId="169" fontId="0" fillId="0" borderId="0" xfId="17" applyNumberFormat="1" applyFont="1"/>
    <xf numFmtId="184" fontId="4" fillId="0" borderId="0" xfId="4" applyNumberFormat="1" applyFont="1"/>
    <xf numFmtId="0" fontId="3" fillId="0" borderId="0" xfId="0" applyFont="1" applyAlignment="1">
      <alignment horizontal="left" indent="2"/>
    </xf>
    <xf numFmtId="173" fontId="4" fillId="6" borderId="0" xfId="0" applyNumberFormat="1" applyFont="1" applyFill="1"/>
    <xf numFmtId="186" fontId="4" fillId="6" borderId="0" xfId="0" applyNumberFormat="1" applyFont="1" applyFill="1"/>
    <xf numFmtId="187" fontId="4" fillId="6" borderId="0" xfId="4" applyNumberFormat="1" applyFont="1" applyFill="1"/>
    <xf numFmtId="2" fontId="0" fillId="0" borderId="0" xfId="0" applyNumberFormat="1"/>
    <xf numFmtId="0" fontId="8" fillId="0" borderId="0" xfId="0" applyFont="1" applyAlignment="1">
      <alignment horizontal="right"/>
    </xf>
    <xf numFmtId="0" fontId="103" fillId="0" borderId="0" xfId="0" applyFont="1"/>
    <xf numFmtId="2" fontId="8" fillId="0" borderId="27" xfId="0" applyNumberFormat="1" applyFont="1" applyBorder="1"/>
    <xf numFmtId="0" fontId="3" fillId="26" borderId="0" xfId="0" applyFont="1" applyFill="1"/>
    <xf numFmtId="0" fontId="0" fillId="26" borderId="0" xfId="0" applyFill="1"/>
    <xf numFmtId="0" fontId="89" fillId="26" borderId="0" xfId="0" applyFont="1" applyFill="1"/>
    <xf numFmtId="3" fontId="8" fillId="0" borderId="0" xfId="0" applyNumberFormat="1" applyFont="1"/>
    <xf numFmtId="169" fontId="8" fillId="0" borderId="0" xfId="0" applyNumberFormat="1" applyFont="1"/>
    <xf numFmtId="0" fontId="38" fillId="0" borderId="0" xfId="0" applyFont="1" applyAlignment="1">
      <alignment horizontal="left" indent="3"/>
    </xf>
    <xf numFmtId="0" fontId="38" fillId="0" borderId="0" xfId="0" applyFont="1" applyAlignment="1">
      <alignment horizontal="left" indent="2"/>
    </xf>
    <xf numFmtId="0" fontId="104" fillId="0" borderId="0" xfId="0" applyFont="1" applyAlignment="1">
      <alignment wrapText="1"/>
    </xf>
    <xf numFmtId="165" fontId="105" fillId="0" borderId="0" xfId="4" applyNumberFormat="1" applyFont="1"/>
    <xf numFmtId="165" fontId="106" fillId="0" borderId="0" xfId="4" applyNumberFormat="1" applyFont="1"/>
    <xf numFmtId="0" fontId="107" fillId="0" borderId="0" xfId="0" applyFont="1"/>
    <xf numFmtId="165" fontId="108" fillId="0" borderId="0" xfId="4" applyNumberFormat="1" applyFont="1" applyAlignment="1">
      <alignment horizontal="right"/>
    </xf>
    <xf numFmtId="169" fontId="8" fillId="0" borderId="27" xfId="0" applyNumberFormat="1" applyFont="1" applyBorder="1"/>
    <xf numFmtId="165" fontId="55" fillId="0" borderId="0" xfId="4" applyNumberFormat="1" applyFont="1" applyFill="1"/>
    <xf numFmtId="0" fontId="14" fillId="0" borderId="0" xfId="0" applyFont="1" applyAlignment="1">
      <alignment horizontal="left" indent="3"/>
    </xf>
    <xf numFmtId="0" fontId="9" fillId="0" borderId="0" xfId="0" applyFont="1" applyAlignment="1">
      <alignment horizontal="left" indent="6"/>
    </xf>
    <xf numFmtId="164" fontId="3" fillId="0" borderId="0" xfId="0" applyNumberFormat="1" applyFont="1"/>
    <xf numFmtId="165" fontId="4" fillId="15" borderId="0" xfId="0" applyNumberFormat="1" applyFont="1" applyFill="1"/>
    <xf numFmtId="0" fontId="9" fillId="0" borderId="0" xfId="0" applyFont="1" applyAlignment="1">
      <alignment horizontal="left" vertical="top"/>
    </xf>
    <xf numFmtId="165" fontId="9" fillId="15" borderId="0" xfId="0" applyNumberFormat="1" applyFont="1" applyFill="1"/>
    <xf numFmtId="165" fontId="52" fillId="0" borderId="1" xfId="4" applyNumberFormat="1" applyFont="1" applyBorder="1" applyAlignment="1">
      <alignment horizontal="center"/>
    </xf>
    <xf numFmtId="165" fontId="52" fillId="0" borderId="23" xfId="4" applyNumberFormat="1" applyFont="1" applyBorder="1" applyAlignment="1">
      <alignment horizontal="center"/>
    </xf>
    <xf numFmtId="0" fontId="4" fillId="6" borderId="26" xfId="0" applyFont="1" applyFill="1" applyBorder="1" applyAlignment="1">
      <alignment horizontal="center"/>
    </xf>
    <xf numFmtId="0" fontId="9" fillId="27" borderId="0" xfId="0" applyFont="1" applyFill="1" applyAlignment="1">
      <alignment horizontal="left" vertical="top"/>
    </xf>
    <xf numFmtId="3" fontId="53" fillId="6" borderId="0" xfId="0" applyNumberFormat="1" applyFont="1" applyFill="1"/>
    <xf numFmtId="3" fontId="52" fillId="6" borderId="0" xfId="0" applyNumberFormat="1" applyFont="1" applyFill="1"/>
    <xf numFmtId="1" fontId="52" fillId="6" borderId="1" xfId="0" applyNumberFormat="1" applyFont="1" applyFill="1" applyBorder="1"/>
    <xf numFmtId="3" fontId="52" fillId="6" borderId="27" xfId="0" applyNumberFormat="1" applyFont="1" applyFill="1" applyBorder="1" applyAlignment="1">
      <alignment horizontal="center"/>
    </xf>
    <xf numFmtId="2" fontId="52" fillId="6" borderId="1" xfId="0" applyNumberFormat="1" applyFont="1" applyFill="1" applyBorder="1"/>
    <xf numFmtId="2" fontId="4" fillId="15" borderId="0" xfId="49" applyNumberFormat="1" applyFont="1" applyFill="1"/>
    <xf numFmtId="2" fontId="4" fillId="15" borderId="0" xfId="0" applyNumberFormat="1" applyFont="1" applyFill="1" applyAlignment="1">
      <alignment horizontal="right" vertical="center"/>
    </xf>
    <xf numFmtId="168" fontId="90" fillId="21" borderId="0" xfId="17" applyNumberFormat="1" applyFont="1" applyFill="1"/>
    <xf numFmtId="4" fontId="84" fillId="21" borderId="0" xfId="17" applyNumberFormat="1" applyFont="1" applyFill="1"/>
    <xf numFmtId="165" fontId="63" fillId="22" borderId="0" xfId="4" applyNumberFormat="1" applyFont="1" applyFill="1" applyAlignment="1">
      <alignment vertical="center"/>
    </xf>
    <xf numFmtId="43" fontId="0" fillId="0" borderId="0" xfId="0" applyNumberFormat="1"/>
    <xf numFmtId="0" fontId="24" fillId="0" borderId="0" xfId="10" applyAlignment="1" applyProtection="1">
      <alignment vertical="center"/>
    </xf>
    <xf numFmtId="168" fontId="84" fillId="0" borderId="0" xfId="17" applyNumberFormat="1" applyFont="1" applyFill="1"/>
    <xf numFmtId="168" fontId="90" fillId="0" borderId="0" xfId="17" applyNumberFormat="1" applyFont="1" applyFill="1"/>
    <xf numFmtId="4" fontId="84" fillId="0" borderId="0" xfId="17" applyNumberFormat="1" applyFont="1" applyFill="1"/>
    <xf numFmtId="0" fontId="4" fillId="0" borderId="1" xfId="0" applyFont="1" applyBorder="1" applyAlignment="1">
      <alignment horizontal="center"/>
    </xf>
    <xf numFmtId="2" fontId="50" fillId="0" borderId="0" xfId="0" applyNumberFormat="1" applyFont="1"/>
    <xf numFmtId="0" fontId="4" fillId="0" borderId="1" xfId="0" applyFont="1" applyBorder="1" applyAlignment="1">
      <alignment horizontal="left"/>
    </xf>
    <xf numFmtId="0" fontId="48" fillId="0" borderId="0" xfId="0" applyFont="1" applyAlignment="1">
      <alignment horizontal="left" wrapText="1" indent="1"/>
    </xf>
    <xf numFmtId="3" fontId="9" fillId="8" borderId="1" xfId="0" applyNumberFormat="1" applyFont="1" applyFill="1" applyBorder="1" applyAlignment="1">
      <alignment horizontal="center"/>
    </xf>
    <xf numFmtId="165" fontId="0" fillId="13" borderId="0" xfId="4" applyNumberFormat="1" applyFont="1" applyFill="1" applyBorder="1" applyAlignment="1">
      <alignment horizontal="center"/>
    </xf>
    <xf numFmtId="169" fontId="109" fillId="0" borderId="0" xfId="0" applyNumberFormat="1" applyFont="1"/>
    <xf numFmtId="168" fontId="84" fillId="21" borderId="0" xfId="54" applyNumberFormat="1" applyFont="1" applyFill="1"/>
    <xf numFmtId="9" fontId="14" fillId="0" borderId="0" xfId="17" applyFont="1"/>
    <xf numFmtId="0" fontId="14" fillId="0" borderId="1" xfId="0" applyFont="1" applyBorder="1" applyAlignment="1">
      <alignment horizontal="left" indent="1"/>
    </xf>
    <xf numFmtId="0" fontId="9" fillId="28" borderId="0" xfId="0" applyFont="1" applyFill="1" applyAlignment="1">
      <alignment horizontal="left" wrapText="1"/>
    </xf>
    <xf numFmtId="0" fontId="9" fillId="28" borderId="68" xfId="0" applyFont="1" applyFill="1" applyBorder="1" applyAlignment="1">
      <alignment horizontal="right"/>
    </xf>
    <xf numFmtId="0" fontId="58" fillId="0" borderId="0" xfId="0" applyFont="1"/>
    <xf numFmtId="0" fontId="110" fillId="0" borderId="0" xfId="54" applyFont="1"/>
    <xf numFmtId="165" fontId="14" fillId="0" borderId="0" xfId="4" applyNumberFormat="1" applyFont="1" applyFill="1"/>
    <xf numFmtId="184" fontId="4" fillId="0" borderId="0" xfId="17" applyNumberFormat="1" applyFont="1"/>
    <xf numFmtId="0" fontId="4" fillId="15" borderId="0" xfId="0" applyFont="1" applyFill="1"/>
    <xf numFmtId="2" fontId="4" fillId="0" borderId="1" xfId="0" applyNumberFormat="1" applyFont="1" applyBorder="1"/>
    <xf numFmtId="188" fontId="84" fillId="25" borderId="61" xfId="59" applyNumberFormat="1" applyFont="1" applyFill="1" applyBorder="1" applyAlignment="1">
      <alignment horizontal="center" vertical="top" wrapText="1"/>
    </xf>
    <xf numFmtId="43" fontId="14" fillId="0" borderId="0" xfId="4" applyFont="1" applyAlignment="1">
      <alignment horizontal="left" indent="1"/>
    </xf>
    <xf numFmtId="43" fontId="14" fillId="0" borderId="0" xfId="4" applyFont="1"/>
    <xf numFmtId="43" fontId="14" fillId="6" borderId="0" xfId="4" applyFont="1" applyFill="1"/>
    <xf numFmtId="0" fontId="75" fillId="29" borderId="0" xfId="0" applyFont="1" applyFill="1"/>
    <xf numFmtId="0" fontId="11" fillId="29" borderId="0" xfId="0" applyFont="1" applyFill="1"/>
    <xf numFmtId="0" fontId="11" fillId="29" borderId="0" xfId="0" applyFont="1" applyFill="1" applyAlignment="1">
      <alignment horizontal="center"/>
    </xf>
    <xf numFmtId="0" fontId="76" fillId="29" borderId="0" xfId="0" applyFont="1" applyFill="1"/>
    <xf numFmtId="0" fontId="3" fillId="8" borderId="0" xfId="0" applyFont="1" applyFill="1" applyAlignment="1">
      <alignment horizontal="center" vertical="center" wrapText="1"/>
    </xf>
    <xf numFmtId="0" fontId="9" fillId="6" borderId="22" xfId="0" applyFont="1" applyFill="1" applyBorder="1" applyAlignment="1">
      <alignment horizontal="center" wrapText="1"/>
    </xf>
    <xf numFmtId="165" fontId="4" fillId="0" borderId="26" xfId="4" applyNumberFormat="1" applyFont="1" applyBorder="1" applyAlignment="1">
      <alignment vertical="center"/>
    </xf>
    <xf numFmtId="9" fontId="4" fillId="19" borderId="27" xfId="17" applyFont="1" applyFill="1" applyBorder="1" applyAlignment="1">
      <alignment vertical="center"/>
    </xf>
    <xf numFmtId="43" fontId="4" fillId="0" borderId="22" xfId="4" applyFont="1" applyBorder="1" applyAlignment="1">
      <alignment vertical="center"/>
    </xf>
    <xf numFmtId="2" fontId="4" fillId="0" borderId="23" xfId="0" applyNumberFormat="1" applyFont="1" applyBorder="1"/>
    <xf numFmtId="1" fontId="4" fillId="0" borderId="26" xfId="0" applyNumberFormat="1" applyFont="1" applyBorder="1"/>
    <xf numFmtId="43" fontId="4" fillId="0" borderId="28" xfId="4" applyFont="1" applyBorder="1" applyAlignment="1">
      <alignment vertical="center"/>
    </xf>
    <xf numFmtId="165" fontId="4" fillId="0" borderId="28" xfId="4" applyNumberFormat="1" applyFont="1" applyBorder="1" applyAlignment="1">
      <alignment vertical="center"/>
    </xf>
    <xf numFmtId="165" fontId="4" fillId="0" borderId="3" xfId="4" applyNumberFormat="1" applyFont="1" applyBorder="1" applyAlignment="1">
      <alignment vertical="center"/>
    </xf>
    <xf numFmtId="0" fontId="9" fillId="2" borderId="26" xfId="0" applyFont="1" applyFill="1" applyBorder="1" applyAlignment="1">
      <alignment horizontal="center" vertical="center"/>
    </xf>
    <xf numFmtId="0" fontId="54" fillId="6" borderId="0" xfId="0" applyFont="1" applyFill="1" applyAlignment="1">
      <alignment horizontal="center"/>
    </xf>
    <xf numFmtId="10" fontId="4" fillId="19" borderId="35" xfId="17" applyNumberFormat="1" applyFont="1" applyFill="1" applyBorder="1" applyAlignment="1">
      <alignment vertical="center"/>
    </xf>
    <xf numFmtId="165" fontId="4" fillId="0" borderId="1" xfId="4" applyNumberFormat="1" applyFont="1" applyBorder="1" applyAlignment="1">
      <alignment vertical="center"/>
    </xf>
    <xf numFmtId="0" fontId="4" fillId="6" borderId="0" xfId="0" applyFont="1" applyFill="1" applyAlignment="1">
      <alignment horizontal="left" indent="5"/>
    </xf>
    <xf numFmtId="165" fontId="4" fillId="0" borderId="0" xfId="4" applyNumberFormat="1" applyFont="1" applyFill="1" applyAlignment="1">
      <alignment vertical="center"/>
    </xf>
    <xf numFmtId="0" fontId="112" fillId="0" borderId="0" xfId="0" applyFont="1"/>
    <xf numFmtId="0" fontId="107" fillId="0" borderId="49" xfId="0" applyFont="1" applyBorder="1"/>
    <xf numFmtId="165" fontId="112" fillId="0" borderId="27" xfId="4" applyNumberFormat="1" applyFont="1" applyBorder="1" applyAlignment="1">
      <alignment vertical="center"/>
    </xf>
    <xf numFmtId="165" fontId="112" fillId="0" borderId="35" xfId="4" applyNumberFormat="1" applyFont="1" applyBorder="1" applyAlignment="1">
      <alignment vertical="center"/>
    </xf>
    <xf numFmtId="10" fontId="112" fillId="19" borderId="35" xfId="17" applyNumberFormat="1" applyFont="1" applyFill="1" applyBorder="1" applyAlignment="1">
      <alignment vertical="center"/>
    </xf>
    <xf numFmtId="165" fontId="107" fillId="0" borderId="28" xfId="4" applyNumberFormat="1" applyFont="1" applyBorder="1" applyAlignment="1">
      <alignment vertical="center"/>
    </xf>
    <xf numFmtId="165" fontId="112" fillId="0" borderId="22" xfId="4" applyNumberFormat="1" applyFont="1" applyBorder="1" applyAlignment="1">
      <alignment vertical="center"/>
    </xf>
    <xf numFmtId="165" fontId="112" fillId="0" borderId="48" xfId="4" applyNumberFormat="1" applyFont="1" applyBorder="1" applyAlignment="1">
      <alignment vertical="center"/>
    </xf>
    <xf numFmtId="165" fontId="112" fillId="0" borderId="1" xfId="4" applyNumberFormat="1" applyFont="1" applyBorder="1" applyAlignment="1">
      <alignment vertical="center"/>
    </xf>
    <xf numFmtId="49" fontId="3" fillId="13" borderId="76" xfId="0" applyNumberFormat="1" applyFont="1" applyFill="1" applyBorder="1" applyAlignment="1">
      <alignment horizontal="left" vertical="center" wrapText="1"/>
    </xf>
    <xf numFmtId="0" fontId="95" fillId="13" borderId="76" xfId="0" applyFont="1" applyFill="1" applyBorder="1" applyAlignment="1">
      <alignment vertical="center" wrapText="1"/>
    </xf>
    <xf numFmtId="0" fontId="3" fillId="13" borderId="76" xfId="0" applyFont="1" applyFill="1" applyBorder="1" applyAlignment="1">
      <alignment wrapText="1"/>
    </xf>
    <xf numFmtId="0" fontId="3" fillId="13" borderId="78" xfId="0" applyFont="1" applyFill="1" applyBorder="1" applyAlignment="1">
      <alignment wrapText="1"/>
    </xf>
    <xf numFmtId="0" fontId="3" fillId="13" borderId="79" xfId="0" applyFont="1" applyFill="1" applyBorder="1" applyAlignment="1">
      <alignment vertical="center" wrapText="1"/>
    </xf>
    <xf numFmtId="0" fontId="3" fillId="13" borderId="76" xfId="0" applyFont="1" applyFill="1" applyBorder="1" applyAlignment="1">
      <alignment vertical="center" wrapText="1"/>
    </xf>
    <xf numFmtId="0" fontId="3" fillId="13" borderId="78" xfId="0" applyFont="1" applyFill="1" applyBorder="1" applyAlignment="1">
      <alignment vertical="center" wrapText="1"/>
    </xf>
    <xf numFmtId="0" fontId="93" fillId="18" borderId="77" xfId="0" applyFont="1" applyFill="1" applyBorder="1" applyAlignment="1">
      <alignment horizontal="center" vertical="center" wrapText="1"/>
    </xf>
    <xf numFmtId="0" fontId="93" fillId="18" borderId="55" xfId="0" applyFont="1" applyFill="1" applyBorder="1" applyAlignment="1">
      <alignment horizontal="center" vertical="center" wrapText="1"/>
    </xf>
    <xf numFmtId="0" fontId="3" fillId="11" borderId="54" xfId="0" applyFont="1" applyFill="1" applyBorder="1"/>
    <xf numFmtId="0" fontId="3" fillId="15" borderId="54" xfId="0" applyFont="1" applyFill="1" applyBorder="1"/>
    <xf numFmtId="0" fontId="53" fillId="13" borderId="54" xfId="0" applyFont="1" applyFill="1" applyBorder="1"/>
    <xf numFmtId="0" fontId="8" fillId="13" borderId="54" xfId="0" applyFont="1" applyFill="1" applyBorder="1"/>
    <xf numFmtId="0" fontId="3" fillId="13" borderId="54" xfId="0" applyFont="1" applyFill="1" applyBorder="1"/>
    <xf numFmtId="0" fontId="89" fillId="13" borderId="54" xfId="0" applyFont="1" applyFill="1" applyBorder="1"/>
    <xf numFmtId="165" fontId="93" fillId="22" borderId="52" xfId="4" applyNumberFormat="1" applyFont="1" applyFill="1" applyBorder="1" applyAlignment="1">
      <alignment vertical="top"/>
    </xf>
    <xf numFmtId="43" fontId="3" fillId="6" borderId="0" xfId="0" applyNumberFormat="1" applyFont="1" applyFill="1"/>
    <xf numFmtId="3" fontId="9" fillId="11" borderId="36" xfId="49" applyNumberFormat="1" applyFont="1" applyFill="1" applyBorder="1" applyAlignment="1">
      <alignment horizontal="right"/>
    </xf>
    <xf numFmtId="9" fontId="4" fillId="11" borderId="80" xfId="17" applyFont="1" applyFill="1" applyBorder="1" applyAlignment="1">
      <alignment horizontal="right"/>
    </xf>
    <xf numFmtId="9" fontId="4" fillId="11" borderId="81" xfId="17" applyFont="1" applyFill="1" applyBorder="1" applyAlignment="1">
      <alignment horizontal="right"/>
    </xf>
    <xf numFmtId="9" fontId="4" fillId="11" borderId="82" xfId="17" applyFont="1" applyFill="1" applyBorder="1" applyAlignment="1">
      <alignment horizontal="right"/>
    </xf>
    <xf numFmtId="3" fontId="4" fillId="0" borderId="0" xfId="49" applyNumberFormat="1" applyFont="1" applyAlignment="1">
      <alignment horizontal="left" indent="1"/>
    </xf>
    <xf numFmtId="9" fontId="4" fillId="0" borderId="1" xfId="17" applyFont="1" applyBorder="1" applyAlignment="1">
      <alignment horizontal="right"/>
    </xf>
    <xf numFmtId="1" fontId="9" fillId="0" borderId="83" xfId="17" applyNumberFormat="1" applyFont="1" applyBorder="1" applyAlignment="1">
      <alignment horizontal="right"/>
    </xf>
    <xf numFmtId="9" fontId="4" fillId="0" borderId="37" xfId="17" applyFont="1" applyBorder="1" applyAlignment="1">
      <alignment horizontal="right"/>
    </xf>
    <xf numFmtId="1" fontId="9" fillId="0" borderId="39" xfId="49" applyNumberFormat="1" applyFont="1" applyBorder="1" applyAlignment="1">
      <alignment horizontal="right"/>
    </xf>
    <xf numFmtId="9" fontId="4" fillId="0" borderId="38" xfId="49" applyNumberFormat="1" applyFont="1" applyBorder="1"/>
    <xf numFmtId="9" fontId="4" fillId="0" borderId="36" xfId="49" applyNumberFormat="1" applyFont="1" applyBorder="1"/>
    <xf numFmtId="182" fontId="4" fillId="0" borderId="35" xfId="0" applyNumberFormat="1" applyFont="1" applyBorder="1" applyAlignment="1">
      <alignment horizontal="right"/>
    </xf>
    <xf numFmtId="182" fontId="4" fillId="0" borderId="34" xfId="0" applyNumberFormat="1" applyFont="1" applyBorder="1" applyAlignment="1">
      <alignment horizontal="right"/>
    </xf>
    <xf numFmtId="0" fontId="9" fillId="0" borderId="27" xfId="0" applyFont="1" applyBorder="1" applyAlignment="1">
      <alignment horizontal="center" wrapText="1"/>
    </xf>
    <xf numFmtId="0" fontId="9" fillId="0" borderId="35" xfId="0" applyFont="1" applyBorder="1" applyAlignment="1">
      <alignment horizontal="center" wrapText="1"/>
    </xf>
    <xf numFmtId="182" fontId="9" fillId="0" borderId="28" xfId="0" applyNumberFormat="1" applyFont="1" applyBorder="1" applyAlignment="1">
      <alignment horizontal="right"/>
    </xf>
    <xf numFmtId="182" fontId="9" fillId="0" borderId="22" xfId="0" applyNumberFormat="1" applyFont="1" applyBorder="1" applyAlignment="1">
      <alignment horizontal="right"/>
    </xf>
    <xf numFmtId="182" fontId="9" fillId="0" borderId="48" xfId="0" applyNumberFormat="1" applyFont="1" applyBorder="1" applyAlignment="1">
      <alignment horizontal="right"/>
    </xf>
    <xf numFmtId="182" fontId="4" fillId="0" borderId="28" xfId="0" applyNumberFormat="1" applyFont="1" applyBorder="1" applyAlignment="1">
      <alignment horizontal="right"/>
    </xf>
    <xf numFmtId="182" fontId="4" fillId="0" borderId="22" xfId="0" applyNumberFormat="1" applyFont="1" applyBorder="1" applyAlignment="1">
      <alignment horizontal="right"/>
    </xf>
    <xf numFmtId="182" fontId="4" fillId="0" borderId="48" xfId="0" applyNumberFormat="1" applyFont="1" applyBorder="1" applyAlignment="1">
      <alignment horizontal="right"/>
    </xf>
    <xf numFmtId="0" fontId="114" fillId="0" borderId="0" xfId="0" applyFont="1"/>
    <xf numFmtId="0" fontId="113" fillId="0" borderId="0" xfId="0" applyFont="1"/>
    <xf numFmtId="0" fontId="116" fillId="0" borderId="59" xfId="0" applyFont="1" applyBorder="1"/>
    <xf numFmtId="0" fontId="113" fillId="0" borderId="60" xfId="0" applyFont="1" applyBorder="1"/>
    <xf numFmtId="0" fontId="3" fillId="0" borderId="62" xfId="0" applyFont="1" applyBorder="1"/>
    <xf numFmtId="0" fontId="116" fillId="0" borderId="70" xfId="0" applyFont="1" applyBorder="1" applyAlignment="1">
      <alignment horizontal="right"/>
    </xf>
    <xf numFmtId="0" fontId="113" fillId="0" borderId="61" xfId="0" applyFont="1" applyBorder="1"/>
    <xf numFmtId="0" fontId="116" fillId="0" borderId="0" xfId="0" applyFont="1" applyAlignment="1">
      <alignment horizontal="right"/>
    </xf>
    <xf numFmtId="43" fontId="3" fillId="0" borderId="0" xfId="0" applyNumberFormat="1" applyFont="1"/>
    <xf numFmtId="189" fontId="3" fillId="0" borderId="0" xfId="0" applyNumberFormat="1" applyFont="1"/>
    <xf numFmtId="182" fontId="3" fillId="0" borderId="60" xfId="0" applyNumberFormat="1" applyFont="1" applyBorder="1" applyAlignment="1">
      <alignment horizontal="right"/>
    </xf>
    <xf numFmtId="182" fontId="3" fillId="0" borderId="84" xfId="0" applyNumberFormat="1" applyFont="1" applyBorder="1" applyAlignment="1">
      <alignment horizontal="right"/>
    </xf>
    <xf numFmtId="182" fontId="3" fillId="0" borderId="0" xfId="0" applyNumberFormat="1" applyFont="1" applyAlignment="1">
      <alignment horizontal="right"/>
    </xf>
    <xf numFmtId="182" fontId="3" fillId="0" borderId="66" xfId="0" applyNumberFormat="1" applyFont="1" applyBorder="1" applyAlignment="1">
      <alignment horizontal="right"/>
    </xf>
    <xf numFmtId="182" fontId="3" fillId="0" borderId="61" xfId="0" applyNumberFormat="1" applyFont="1" applyBorder="1" applyAlignment="1">
      <alignment horizontal="right"/>
    </xf>
    <xf numFmtId="182" fontId="3" fillId="0" borderId="71" xfId="0" applyNumberFormat="1" applyFont="1" applyBorder="1" applyAlignment="1">
      <alignment horizontal="right"/>
    </xf>
    <xf numFmtId="0" fontId="107" fillId="0" borderId="22" xfId="0" applyFont="1" applyBorder="1" applyAlignment="1">
      <alignment wrapText="1"/>
    </xf>
    <xf numFmtId="0" fontId="107" fillId="0" borderId="22" xfId="0" applyFont="1" applyBorder="1"/>
    <xf numFmtId="0" fontId="118" fillId="0" borderId="0" xfId="0" applyFont="1"/>
    <xf numFmtId="0" fontId="112" fillId="0" borderId="1" xfId="0" applyFont="1" applyBorder="1"/>
    <xf numFmtId="166" fontId="119" fillId="0" borderId="1" xfId="17" applyNumberFormat="1" applyFont="1" applyFill="1" applyBorder="1" applyAlignment="1">
      <alignment wrapText="1"/>
    </xf>
    <xf numFmtId="166" fontId="112" fillId="0" borderId="1" xfId="17" applyNumberFormat="1" applyFont="1" applyFill="1" applyBorder="1" applyAlignment="1">
      <alignment wrapText="1"/>
    </xf>
    <xf numFmtId="0" fontId="120" fillId="0" borderId="0" xfId="0" applyFont="1"/>
    <xf numFmtId="166" fontId="4" fillId="15" borderId="1" xfId="17" applyNumberFormat="1" applyFont="1" applyFill="1" applyBorder="1" applyAlignment="1">
      <alignment wrapText="1"/>
    </xf>
    <xf numFmtId="165" fontId="57" fillId="5" borderId="0" xfId="4" applyNumberFormat="1" applyFont="1" applyFill="1"/>
    <xf numFmtId="184" fontId="14" fillId="0" borderId="0" xfId="4" applyNumberFormat="1" applyFont="1"/>
    <xf numFmtId="182" fontId="0" fillId="0" borderId="0" xfId="0" applyNumberFormat="1"/>
    <xf numFmtId="182" fontId="3" fillId="0" borderId="0" xfId="0" applyNumberFormat="1" applyFont="1"/>
    <xf numFmtId="184" fontId="4" fillId="0" borderId="0" xfId="0" applyNumberFormat="1" applyFont="1"/>
    <xf numFmtId="9" fontId="89" fillId="0" borderId="0" xfId="17" applyFont="1"/>
    <xf numFmtId="9" fontId="4" fillId="0" borderId="0" xfId="17" applyFont="1" applyFill="1"/>
    <xf numFmtId="165" fontId="56" fillId="0" borderId="0" xfId="4" applyNumberFormat="1" applyFont="1" applyFill="1" applyAlignment="1">
      <alignment horizontal="right"/>
    </xf>
    <xf numFmtId="165" fontId="122" fillId="0" borderId="0" xfId="4" applyNumberFormat="1" applyFont="1"/>
    <xf numFmtId="165" fontId="123" fillId="0" borderId="0" xfId="4" applyNumberFormat="1" applyFont="1"/>
    <xf numFmtId="165" fontId="123" fillId="0" borderId="0" xfId="0" applyNumberFormat="1" applyFont="1"/>
    <xf numFmtId="0" fontId="107" fillId="27" borderId="0" xfId="0" applyFont="1" applyFill="1" applyAlignment="1">
      <alignment horizontal="left"/>
    </xf>
    <xf numFmtId="165" fontId="112" fillId="0" borderId="0" xfId="0" applyNumberFormat="1" applyFont="1"/>
    <xf numFmtId="0" fontId="107" fillId="0" borderId="0" xfId="0" applyFont="1" applyAlignment="1">
      <alignment horizontal="left"/>
    </xf>
    <xf numFmtId="165" fontId="112" fillId="5" borderId="0" xfId="4" applyNumberFormat="1" applyFont="1" applyFill="1"/>
    <xf numFmtId="165" fontId="124" fillId="0" borderId="0" xfId="0" applyNumberFormat="1" applyFont="1"/>
    <xf numFmtId="165" fontId="125" fillId="0" borderId="0" xfId="4" applyNumberFormat="1" applyFont="1"/>
    <xf numFmtId="9" fontId="112" fillId="0" borderId="0" xfId="17" applyFont="1"/>
    <xf numFmtId="166" fontId="112" fillId="0" borderId="0" xfId="17" applyNumberFormat="1" applyFont="1"/>
    <xf numFmtId="1" fontId="112" fillId="0" borderId="0" xfId="0" applyNumberFormat="1" applyFont="1"/>
    <xf numFmtId="9" fontId="38" fillId="0" borderId="0" xfId="17" applyFont="1" applyFill="1"/>
    <xf numFmtId="9" fontId="53" fillId="0" borderId="0" xfId="0" applyNumberFormat="1" applyFont="1"/>
    <xf numFmtId="0" fontId="52" fillId="0" borderId="0" xfId="0" applyFont="1"/>
    <xf numFmtId="0" fontId="52" fillId="0" borderId="0" xfId="0" applyFont="1" applyAlignment="1">
      <alignment horizontal="center" vertical="center"/>
    </xf>
    <xf numFmtId="0" fontId="53" fillId="0" borderId="0" xfId="0" applyFont="1"/>
    <xf numFmtId="9" fontId="38" fillId="0" borderId="0" xfId="17" applyFont="1"/>
    <xf numFmtId="9" fontId="52" fillId="0" borderId="0" xfId="0" applyNumberFormat="1" applyFont="1"/>
    <xf numFmtId="182" fontId="4" fillId="0" borderId="0" xfId="0" applyNumberFormat="1" applyFont="1"/>
    <xf numFmtId="0" fontId="116" fillId="0" borderId="85" xfId="0" applyFont="1" applyBorder="1" applyAlignment="1">
      <alignment horizontal="right"/>
    </xf>
    <xf numFmtId="0" fontId="113" fillId="0" borderId="86" xfId="0" applyFont="1" applyBorder="1"/>
    <xf numFmtId="182" fontId="3" fillId="0" borderId="86" xfId="0" applyNumberFormat="1" applyFont="1" applyBorder="1"/>
    <xf numFmtId="182" fontId="3" fillId="0" borderId="41" xfId="0" applyNumberFormat="1" applyFont="1" applyBorder="1"/>
    <xf numFmtId="0" fontId="126" fillId="0" borderId="0" xfId="0" applyFont="1" applyAlignment="1">
      <alignment wrapText="1"/>
    </xf>
    <xf numFmtId="165" fontId="106" fillId="5" borderId="0" xfId="4" applyNumberFormat="1" applyFont="1" applyFill="1"/>
    <xf numFmtId="0" fontId="112" fillId="0" borderId="0" xfId="0" applyFont="1" applyAlignment="1">
      <alignment horizontal="left" indent="2"/>
    </xf>
    <xf numFmtId="4" fontId="9" fillId="6" borderId="27" xfId="0" applyNumberFormat="1" applyFont="1" applyFill="1" applyBorder="1" applyAlignment="1">
      <alignment horizontal="center" vertical="center"/>
    </xf>
    <xf numFmtId="170" fontId="9" fillId="6" borderId="27" xfId="0" applyNumberFormat="1" applyFont="1" applyFill="1" applyBorder="1" applyAlignment="1">
      <alignment horizontal="center" vertical="center"/>
    </xf>
    <xf numFmtId="190" fontId="4" fillId="0" borderId="0" xfId="49" applyNumberFormat="1" applyFont="1"/>
    <xf numFmtId="191" fontId="4" fillId="0" borderId="0" xfId="49" applyNumberFormat="1" applyFont="1"/>
    <xf numFmtId="168" fontId="84" fillId="0" borderId="0" xfId="17" applyNumberFormat="1" applyFont="1"/>
    <xf numFmtId="0" fontId="128" fillId="14" borderId="0" xfId="54" applyFont="1" applyFill="1"/>
    <xf numFmtId="168" fontId="128" fillId="14" borderId="0" xfId="17" applyNumberFormat="1" applyFont="1" applyFill="1"/>
    <xf numFmtId="0" fontId="128" fillId="14" borderId="0" xfId="0" applyFont="1" applyFill="1"/>
    <xf numFmtId="9" fontId="128" fillId="14" borderId="0" xfId="17" applyFont="1" applyFill="1"/>
    <xf numFmtId="43" fontId="128" fillId="14" borderId="0" xfId="4" applyFont="1" applyFill="1"/>
    <xf numFmtId="9" fontId="128" fillId="14" borderId="0" xfId="4" applyNumberFormat="1" applyFont="1" applyFill="1"/>
    <xf numFmtId="184" fontId="129" fillId="14" borderId="0" xfId="4" applyNumberFormat="1" applyFont="1" applyFill="1"/>
    <xf numFmtId="184" fontId="128" fillId="14" borderId="0" xfId="4" applyNumberFormat="1" applyFont="1" applyFill="1"/>
    <xf numFmtId="168" fontId="128" fillId="14" borderId="0" xfId="54" applyNumberFormat="1" applyFont="1" applyFill="1"/>
    <xf numFmtId="0" fontId="0" fillId="0" borderId="1" xfId="0" applyBorder="1"/>
    <xf numFmtId="0" fontId="113" fillId="0" borderId="1" xfId="0" applyFont="1" applyBorder="1"/>
    <xf numFmtId="164" fontId="0" fillId="0" borderId="1" xfId="0" applyNumberFormat="1" applyBorder="1"/>
    <xf numFmtId="0" fontId="130" fillId="0" borderId="1" xfId="0" applyFont="1" applyBorder="1"/>
    <xf numFmtId="164" fontId="8" fillId="0" borderId="1" xfId="0" applyNumberFormat="1" applyFont="1" applyBorder="1"/>
    <xf numFmtId="0" fontId="3" fillId="0" borderId="1" xfId="0" applyFont="1" applyBorder="1"/>
    <xf numFmtId="164" fontId="3" fillId="0" borderId="1" xfId="0" applyNumberFormat="1" applyFont="1" applyBorder="1"/>
    <xf numFmtId="0" fontId="131" fillId="0" borderId="0" xfId="0" applyFont="1"/>
    <xf numFmtId="167" fontId="0" fillId="0" borderId="1" xfId="0" applyNumberFormat="1" applyBorder="1"/>
    <xf numFmtId="164" fontId="8" fillId="0" borderId="0" xfId="0" applyNumberFormat="1" applyFont="1"/>
    <xf numFmtId="0" fontId="0" fillId="30" borderId="0" xfId="0" applyFill="1"/>
    <xf numFmtId="164" fontId="0" fillId="30" borderId="0" xfId="0" applyNumberFormat="1" applyFill="1"/>
    <xf numFmtId="164" fontId="8" fillId="30" borderId="0" xfId="0" applyNumberFormat="1" applyFont="1" applyFill="1"/>
    <xf numFmtId="164" fontId="3" fillId="30" borderId="0" xfId="0" applyNumberFormat="1" applyFont="1" applyFill="1"/>
    <xf numFmtId="0" fontId="131" fillId="0" borderId="61" xfId="0" applyFont="1" applyBorder="1"/>
    <xf numFmtId="0" fontId="0" fillId="0" borderId="61" xfId="0" applyBorder="1"/>
    <xf numFmtId="0" fontId="4" fillId="13" borderId="0" xfId="0" applyFont="1" applyFill="1" applyAlignment="1">
      <alignment wrapText="1"/>
    </xf>
    <xf numFmtId="0" fontId="4" fillId="13" borderId="0" xfId="0" applyFont="1" applyFill="1" applyAlignment="1">
      <alignment horizontal="centerContinuous" wrapText="1"/>
    </xf>
    <xf numFmtId="0" fontId="4" fillId="6" borderId="0" xfId="0" applyFont="1" applyFill="1" applyAlignment="1">
      <alignment horizontal="centerContinuous" wrapText="1"/>
    </xf>
    <xf numFmtId="3" fontId="100" fillId="6" borderId="1" xfId="0" applyNumberFormat="1" applyFont="1" applyFill="1" applyBorder="1" applyAlignment="1">
      <alignment horizontal="center"/>
    </xf>
    <xf numFmtId="0" fontId="132" fillId="0" borderId="0" xfId="0" applyFont="1" applyAlignment="1">
      <alignment horizontal="center"/>
    </xf>
    <xf numFmtId="165" fontId="132" fillId="0" borderId="0" xfId="4" applyNumberFormat="1" applyFont="1" applyAlignment="1">
      <alignment horizontal="right"/>
    </xf>
    <xf numFmtId="165" fontId="100" fillId="0" borderId="0" xfId="4" applyNumberFormat="1" applyFont="1"/>
    <xf numFmtId="165" fontId="132" fillId="0" borderId="0" xfId="4" applyNumberFormat="1" applyFont="1"/>
    <xf numFmtId="0" fontId="100" fillId="0" borderId="0" xfId="0" applyFont="1"/>
    <xf numFmtId="165" fontId="100" fillId="0" borderId="0" xfId="0" applyNumberFormat="1" applyFont="1"/>
    <xf numFmtId="0" fontId="133" fillId="0" borderId="0" xfId="0" applyFont="1"/>
    <xf numFmtId="0" fontId="133" fillId="10" borderId="0" xfId="0" applyFont="1" applyFill="1"/>
    <xf numFmtId="1" fontId="114" fillId="0" borderId="0" xfId="0" applyNumberFormat="1" applyFont="1"/>
    <xf numFmtId="9" fontId="4" fillId="21" borderId="0" xfId="17" applyFont="1" applyFill="1"/>
    <xf numFmtId="0" fontId="4" fillId="21" borderId="0" xfId="0" applyFont="1" applyFill="1"/>
    <xf numFmtId="9" fontId="0" fillId="21" borderId="0" xfId="0" applyNumberFormat="1" applyFill="1"/>
    <xf numFmtId="1" fontId="4" fillId="15" borderId="0" xfId="0" applyNumberFormat="1" applyFont="1" applyFill="1"/>
    <xf numFmtId="1" fontId="0" fillId="0" borderId="0" xfId="0" applyNumberFormat="1"/>
    <xf numFmtId="1" fontId="121" fillId="0" borderId="0" xfId="0" applyNumberFormat="1" applyFont="1"/>
    <xf numFmtId="1" fontId="4" fillId="15" borderId="0" xfId="4" applyNumberFormat="1" applyFont="1" applyFill="1"/>
    <xf numFmtId="1" fontId="0" fillId="15" borderId="0" xfId="0" applyNumberFormat="1" applyFill="1"/>
    <xf numFmtId="0" fontId="134" fillId="0" borderId="0" xfId="0" applyFont="1" applyAlignment="1">
      <alignment horizontal="left"/>
    </xf>
    <xf numFmtId="9" fontId="0" fillId="0" borderId="66" xfId="0" applyNumberFormat="1" applyBorder="1"/>
    <xf numFmtId="9" fontId="0" fillId="0" borderId="71" xfId="0" applyNumberFormat="1" applyBorder="1"/>
    <xf numFmtId="0" fontId="0" fillId="0" borderId="0" xfId="60" applyFont="1"/>
    <xf numFmtId="0" fontId="0" fillId="0" borderId="74" xfId="49" applyFont="1" applyBorder="1"/>
    <xf numFmtId="0" fontId="0" fillId="0" borderId="73" xfId="49" applyFont="1" applyBorder="1"/>
    <xf numFmtId="0" fontId="0" fillId="0" borderId="72" xfId="49" applyFont="1" applyBorder="1"/>
    <xf numFmtId="0" fontId="0" fillId="0" borderId="71" xfId="49" applyFont="1" applyBorder="1"/>
    <xf numFmtId="0" fontId="0" fillId="0" borderId="61" xfId="49" applyFont="1" applyBorder="1"/>
    <xf numFmtId="0" fontId="0" fillId="0" borderId="70" xfId="49" applyFont="1" applyBorder="1"/>
    <xf numFmtId="9" fontId="0" fillId="0" borderId="71" xfId="58" applyFont="1" applyBorder="1"/>
    <xf numFmtId="9" fontId="0" fillId="0" borderId="66" xfId="58" applyFont="1" applyBorder="1"/>
    <xf numFmtId="0" fontId="0" fillId="0" borderId="0" xfId="49" applyFont="1" applyAlignment="1">
      <alignment horizontal="left"/>
    </xf>
    <xf numFmtId="43" fontId="0" fillId="0" borderId="71" xfId="49" applyNumberFormat="1" applyFont="1" applyBorder="1"/>
    <xf numFmtId="0" fontId="0" fillId="0" borderId="61" xfId="49" applyFont="1" applyBorder="1" applyAlignment="1">
      <alignment horizontal="center"/>
    </xf>
    <xf numFmtId="0" fontId="0" fillId="0" borderId="70" xfId="49" applyFont="1" applyBorder="1" applyAlignment="1">
      <alignment horizontal="left" indent="1"/>
    </xf>
    <xf numFmtId="9" fontId="0" fillId="0" borderId="0" xfId="49" applyNumberFormat="1" applyFont="1" applyAlignment="1">
      <alignment horizontal="center"/>
    </xf>
    <xf numFmtId="9" fontId="0" fillId="0" borderId="62" xfId="49" applyNumberFormat="1" applyFont="1" applyBorder="1" applyAlignment="1">
      <alignment horizontal="left" indent="1"/>
    </xf>
    <xf numFmtId="43" fontId="0" fillId="0" borderId="66" xfId="49" applyNumberFormat="1" applyFont="1" applyBorder="1"/>
    <xf numFmtId="0" fontId="0" fillId="0" borderId="0" xfId="49" applyFont="1" applyAlignment="1">
      <alignment horizontal="center"/>
    </xf>
    <xf numFmtId="0" fontId="0" fillId="0" borderId="62" xfId="49" applyFont="1" applyBorder="1" applyAlignment="1">
      <alignment horizontal="left" indent="1"/>
    </xf>
    <xf numFmtId="0" fontId="0" fillId="0" borderId="66" xfId="49" applyFont="1" applyBorder="1"/>
    <xf numFmtId="8" fontId="0" fillId="0" borderId="0" xfId="49" applyNumberFormat="1" applyFont="1"/>
    <xf numFmtId="43" fontId="0" fillId="0" borderId="0" xfId="49" applyNumberFormat="1" applyFont="1"/>
    <xf numFmtId="0" fontId="0" fillId="0" borderId="62" xfId="49" applyFont="1" applyBorder="1"/>
    <xf numFmtId="0" fontId="0" fillId="2" borderId="65" xfId="49" applyFont="1" applyFill="1" applyBorder="1"/>
    <xf numFmtId="0" fontId="0" fillId="2" borderId="64" xfId="49" applyFont="1" applyFill="1" applyBorder="1"/>
    <xf numFmtId="14" fontId="0" fillId="0" borderId="0" xfId="49" applyNumberFormat="1" applyFont="1"/>
    <xf numFmtId="22" fontId="0" fillId="0" borderId="0" xfId="49" applyNumberFormat="1" applyFont="1"/>
    <xf numFmtId="185" fontId="84" fillId="0" borderId="61" xfId="59" applyNumberFormat="1" applyFont="1" applyBorder="1" applyAlignment="1">
      <alignment horizontal="center" vertical="top" wrapText="1"/>
    </xf>
    <xf numFmtId="164" fontId="0" fillId="0" borderId="0" xfId="49" applyNumberFormat="1" applyFont="1"/>
    <xf numFmtId="2" fontId="0" fillId="0" borderId="0" xfId="49" applyNumberFormat="1" applyFont="1"/>
    <xf numFmtId="0" fontId="0" fillId="13" borderId="53" xfId="0" applyFill="1" applyBorder="1" applyAlignment="1">
      <alignment vertical="top" wrapText="1"/>
    </xf>
    <xf numFmtId="165" fontId="3" fillId="13" borderId="0" xfId="4" applyNumberFormat="1" applyFont="1" applyFill="1" applyBorder="1" applyAlignment="1">
      <alignment horizontal="center"/>
    </xf>
    <xf numFmtId="43" fontId="3" fillId="0" borderId="0" xfId="4" applyFont="1"/>
    <xf numFmtId="3" fontId="3" fillId="6" borderId="0" xfId="0" applyNumberFormat="1" applyFont="1" applyFill="1"/>
    <xf numFmtId="165" fontId="3" fillId="6" borderId="0" xfId="4" applyNumberFormat="1" applyFont="1" applyFill="1"/>
    <xf numFmtId="165" fontId="3" fillId="6" borderId="0" xfId="4" applyNumberFormat="1" applyFont="1" applyFill="1" applyAlignment="1">
      <alignment horizontal="center"/>
    </xf>
    <xf numFmtId="0" fontId="3" fillId="13" borderId="23" xfId="0" applyFont="1" applyFill="1" applyBorder="1"/>
    <xf numFmtId="0" fontId="3" fillId="13" borderId="22" xfId="0" applyFont="1" applyFill="1" applyBorder="1"/>
    <xf numFmtId="0" fontId="3" fillId="0" borderId="23" xfId="0" applyFont="1" applyBorder="1" applyAlignment="1">
      <alignment horizontal="center"/>
    </xf>
    <xf numFmtId="165" fontId="3" fillId="0" borderId="0" xfId="4" applyNumberFormat="1" applyFont="1" applyAlignment="1">
      <alignment horizontal="center"/>
    </xf>
    <xf numFmtId="165" fontId="4" fillId="0" borderId="1" xfId="4" applyNumberFormat="1" applyFont="1" applyBorder="1" applyAlignment="1">
      <alignment horizontal="center"/>
    </xf>
    <xf numFmtId="165" fontId="4" fillId="0" borderId="23" xfId="4" applyNumberFormat="1" applyFont="1" applyBorder="1" applyAlignment="1">
      <alignment horizontal="center"/>
    </xf>
    <xf numFmtId="166" fontId="63" fillId="22" borderId="1" xfId="17" applyNumberFormat="1" applyFont="1" applyFill="1" applyBorder="1" applyAlignment="1">
      <alignment wrapText="1"/>
    </xf>
    <xf numFmtId="165" fontId="55" fillId="0" borderId="0" xfId="4" applyNumberFormat="1" applyFont="1" applyAlignment="1">
      <alignment horizontal="right"/>
    </xf>
    <xf numFmtId="165" fontId="14" fillId="5" borderId="0" xfId="4" applyNumberFormat="1" applyFont="1" applyFill="1" applyAlignment="1">
      <alignment horizontal="right"/>
    </xf>
    <xf numFmtId="3" fontId="3" fillId="0" borderId="0" xfId="0" applyNumberFormat="1" applyFont="1"/>
    <xf numFmtId="9" fontId="4" fillId="0" borderId="0" xfId="17" applyFont="1" applyFill="1" applyAlignment="1">
      <alignment horizontal="center"/>
    </xf>
    <xf numFmtId="0" fontId="7" fillId="0" borderId="0" xfId="49" applyFont="1"/>
    <xf numFmtId="0" fontId="114" fillId="0" borderId="0" xfId="49" applyFont="1"/>
    <xf numFmtId="0" fontId="116" fillId="0" borderId="59" xfId="49" applyFont="1" applyBorder="1"/>
    <xf numFmtId="0" fontId="113" fillId="0" borderId="60" xfId="49" applyFont="1" applyBorder="1"/>
    <xf numFmtId="0" fontId="116" fillId="0" borderId="70" xfId="49" applyFont="1" applyBorder="1" applyAlignment="1">
      <alignment horizontal="right"/>
    </xf>
    <xf numFmtId="0" fontId="113" fillId="0" borderId="61" xfId="49" applyFont="1" applyBorder="1"/>
    <xf numFmtId="0" fontId="116" fillId="0" borderId="0" xfId="49" applyFont="1" applyAlignment="1">
      <alignment horizontal="right"/>
    </xf>
    <xf numFmtId="189" fontId="3" fillId="0" borderId="0" xfId="49" applyNumberFormat="1"/>
    <xf numFmtId="182" fontId="3" fillId="0" borderId="60" xfId="49" applyNumberFormat="1" applyBorder="1" applyAlignment="1">
      <alignment horizontal="right"/>
    </xf>
    <xf numFmtId="182" fontId="3" fillId="0" borderId="84" xfId="49" applyNumberFormat="1" applyBorder="1" applyAlignment="1">
      <alignment horizontal="right"/>
    </xf>
    <xf numFmtId="182" fontId="3" fillId="0" borderId="0" xfId="49" applyNumberFormat="1" applyAlignment="1">
      <alignment horizontal="right"/>
    </xf>
    <xf numFmtId="182" fontId="3" fillId="0" borderId="0" xfId="49" applyNumberFormat="1"/>
    <xf numFmtId="0" fontId="116" fillId="0" borderId="85" xfId="49" applyFont="1" applyBorder="1" applyAlignment="1">
      <alignment horizontal="right"/>
    </xf>
    <xf numFmtId="0" fontId="113" fillId="0" borderId="86" xfId="49" applyFont="1" applyBorder="1"/>
    <xf numFmtId="9" fontId="3" fillId="0" borderId="0" xfId="17" applyAlignment="1">
      <alignment horizontal="right"/>
    </xf>
    <xf numFmtId="9" fontId="3" fillId="0" borderId="66" xfId="17" applyBorder="1" applyAlignment="1">
      <alignment horizontal="right"/>
    </xf>
    <xf numFmtId="9" fontId="3" fillId="0" borderId="61" xfId="17" applyBorder="1" applyAlignment="1">
      <alignment horizontal="right"/>
    </xf>
    <xf numFmtId="9" fontId="3" fillId="0" borderId="71" xfId="17" applyBorder="1" applyAlignment="1">
      <alignment horizontal="right"/>
    </xf>
    <xf numFmtId="9" fontId="3" fillId="0" borderId="60" xfId="17" applyBorder="1" applyAlignment="1">
      <alignment horizontal="right"/>
    </xf>
    <xf numFmtId="9" fontId="3" fillId="0" borderId="84" xfId="17" applyBorder="1" applyAlignment="1">
      <alignment horizontal="right"/>
    </xf>
    <xf numFmtId="9" fontId="116" fillId="0" borderId="85" xfId="17" applyFont="1" applyBorder="1" applyAlignment="1">
      <alignment horizontal="right"/>
    </xf>
    <xf numFmtId="9" fontId="113" fillId="0" borderId="86" xfId="17" applyFont="1" applyBorder="1"/>
    <xf numFmtId="0" fontId="130" fillId="0" borderId="0" xfId="0" applyFont="1"/>
    <xf numFmtId="43" fontId="113" fillId="0" borderId="0" xfId="4" applyFont="1"/>
    <xf numFmtId="43" fontId="89" fillId="0" borderId="0" xfId="4" applyFont="1"/>
    <xf numFmtId="43" fontId="4" fillId="0" borderId="0" xfId="4" applyFont="1"/>
    <xf numFmtId="0" fontId="4" fillId="15" borderId="0" xfId="0" applyFont="1" applyFill="1" applyAlignment="1">
      <alignment horizontal="right" vertical="center"/>
    </xf>
    <xf numFmtId="43" fontId="50" fillId="0" borderId="0" xfId="4" applyFont="1"/>
    <xf numFmtId="0" fontId="135" fillId="0" borderId="0" xfId="0" applyFont="1"/>
    <xf numFmtId="3" fontId="38" fillId="0" borderId="0" xfId="49" applyNumberFormat="1" applyFont="1"/>
    <xf numFmtId="41" fontId="38" fillId="0" borderId="0" xfId="49" applyNumberFormat="1" applyFont="1"/>
    <xf numFmtId="165" fontId="57" fillId="22" borderId="0" xfId="4" applyNumberFormat="1" applyFont="1" applyFill="1"/>
    <xf numFmtId="3" fontId="89" fillId="0" borderId="0" xfId="0" applyNumberFormat="1" applyFont="1"/>
    <xf numFmtId="185" fontId="4" fillId="0" borderId="0" xfId="0" applyNumberFormat="1" applyFont="1" applyAlignment="1">
      <alignment horizontal="right"/>
    </xf>
    <xf numFmtId="3" fontId="132" fillId="13" borderId="1" xfId="0" applyNumberFormat="1" applyFont="1" applyFill="1" applyBorder="1" applyAlignment="1">
      <alignment horizontal="center"/>
    </xf>
    <xf numFmtId="3" fontId="4" fillId="6" borderId="25" xfId="0" applyNumberFormat="1" applyFont="1" applyFill="1" applyBorder="1" applyAlignment="1">
      <alignment horizontal="center"/>
    </xf>
    <xf numFmtId="3" fontId="9" fillId="0" borderId="25" xfId="0" applyNumberFormat="1" applyFont="1" applyBorder="1" applyAlignment="1">
      <alignment horizontal="center"/>
    </xf>
    <xf numFmtId="3" fontId="9" fillId="6" borderId="25" xfId="0" applyNumberFormat="1" applyFont="1" applyFill="1" applyBorder="1" applyAlignment="1">
      <alignment horizontal="center"/>
    </xf>
    <xf numFmtId="3" fontId="52" fillId="6" borderId="26" xfId="0" applyNumberFormat="1" applyFont="1" applyFill="1" applyBorder="1" applyAlignment="1">
      <alignment horizontal="center"/>
    </xf>
    <xf numFmtId="3" fontId="54" fillId="0" borderId="26" xfId="0" applyNumberFormat="1" applyFont="1" applyBorder="1" applyAlignment="1">
      <alignment horizontal="center"/>
    </xf>
    <xf numFmtId="3" fontId="54" fillId="6" borderId="26" xfId="0" applyNumberFormat="1" applyFont="1" applyFill="1" applyBorder="1" applyAlignment="1">
      <alignment horizontal="center"/>
    </xf>
    <xf numFmtId="0" fontId="52" fillId="6" borderId="1" xfId="0" applyFont="1" applyFill="1" applyBorder="1" applyAlignment="1">
      <alignment horizontal="center"/>
    </xf>
    <xf numFmtId="11" fontId="4" fillId="6" borderId="1" xfId="0" applyNumberFormat="1" applyFont="1" applyFill="1" applyBorder="1" applyAlignment="1">
      <alignment horizontal="center"/>
    </xf>
    <xf numFmtId="11" fontId="52" fillId="6" borderId="1" xfId="0" applyNumberFormat="1" applyFont="1" applyFill="1" applyBorder="1" applyAlignment="1">
      <alignment horizontal="center"/>
    </xf>
    <xf numFmtId="3" fontId="132" fillId="13" borderId="1" xfId="0" applyNumberFormat="1" applyFont="1" applyFill="1" applyBorder="1" applyAlignment="1">
      <alignment horizontal="left" indent="1"/>
    </xf>
    <xf numFmtId="0" fontId="100" fillId="13" borderId="0" xfId="0" applyFont="1" applyFill="1"/>
    <xf numFmtId="165" fontId="100" fillId="13" borderId="0" xfId="4" applyNumberFormat="1" applyFont="1" applyFill="1" applyAlignment="1">
      <alignment vertical="center"/>
    </xf>
    <xf numFmtId="0" fontId="132" fillId="6" borderId="0" xfId="0" applyFont="1" applyFill="1" applyAlignment="1">
      <alignment horizontal="center"/>
    </xf>
    <xf numFmtId="3" fontId="100" fillId="6" borderId="0" xfId="0" applyNumberFormat="1" applyFont="1" applyFill="1" applyAlignment="1">
      <alignment horizontal="center"/>
    </xf>
    <xf numFmtId="3" fontId="100" fillId="6" borderId="22" xfId="0" applyNumberFormat="1" applyFont="1" applyFill="1" applyBorder="1" applyAlignment="1">
      <alignment horizontal="center"/>
    </xf>
    <xf numFmtId="0" fontId="113" fillId="0" borderId="0" xfId="49" applyFont="1"/>
    <xf numFmtId="9" fontId="3" fillId="0" borderId="0" xfId="17" applyBorder="1" applyAlignment="1">
      <alignment horizontal="right"/>
    </xf>
    <xf numFmtId="9" fontId="3" fillId="0" borderId="86" xfId="17" applyBorder="1" applyAlignment="1">
      <alignment horizontal="right"/>
    </xf>
    <xf numFmtId="9" fontId="3" fillId="0" borderId="41" xfId="17" applyBorder="1" applyAlignment="1">
      <alignment horizontal="right"/>
    </xf>
    <xf numFmtId="193" fontId="3" fillId="0" borderId="61" xfId="17" applyNumberFormat="1" applyBorder="1" applyAlignment="1">
      <alignment horizontal="right"/>
    </xf>
    <xf numFmtId="193" fontId="3" fillId="0" borderId="71" xfId="17" applyNumberFormat="1" applyBorder="1" applyAlignment="1">
      <alignment horizontal="right"/>
    </xf>
    <xf numFmtId="167" fontId="50" fillId="0" borderId="0" xfId="0" applyNumberFormat="1" applyFont="1"/>
    <xf numFmtId="1" fontId="50" fillId="0" borderId="0" xfId="0" applyNumberFormat="1" applyFont="1"/>
    <xf numFmtId="167" fontId="50" fillId="0" borderId="0" xfId="4" applyNumberFormat="1" applyFont="1"/>
    <xf numFmtId="166" fontId="50" fillId="0" borderId="0" xfId="17" applyNumberFormat="1" applyFont="1"/>
    <xf numFmtId="194" fontId="9" fillId="0" borderId="0" xfId="0" applyNumberFormat="1" applyFont="1" applyAlignment="1">
      <alignment horizontal="center"/>
    </xf>
    <xf numFmtId="194" fontId="4" fillId="0" borderId="0" xfId="0" applyNumberFormat="1" applyFont="1" applyAlignment="1">
      <alignment horizontal="center"/>
    </xf>
    <xf numFmtId="194" fontId="0" fillId="0" borderId="0" xfId="0" applyNumberFormat="1" applyAlignment="1">
      <alignment horizontal="center"/>
    </xf>
    <xf numFmtId="194" fontId="4" fillId="13" borderId="0" xfId="4" applyNumberFormat="1" applyFont="1" applyFill="1" applyAlignment="1">
      <alignment vertical="center"/>
    </xf>
    <xf numFmtId="195" fontId="0" fillId="0" borderId="0" xfId="0" applyNumberFormat="1"/>
    <xf numFmtId="0" fontId="9" fillId="28" borderId="0" xfId="0" applyFont="1" applyFill="1" applyAlignment="1">
      <alignment horizontal="right"/>
    </xf>
    <xf numFmtId="165" fontId="14" fillId="15" borderId="0" xfId="4" applyNumberFormat="1" applyFont="1" applyFill="1"/>
    <xf numFmtId="0" fontId="7" fillId="15" borderId="0" xfId="0" applyFont="1" applyFill="1"/>
    <xf numFmtId="0" fontId="9" fillId="0" borderId="0" xfId="17" applyNumberFormat="1" applyFont="1"/>
    <xf numFmtId="0" fontId="4" fillId="15" borderId="0" xfId="0" applyFont="1" applyFill="1" applyAlignment="1">
      <alignment horizontal="right"/>
    </xf>
    <xf numFmtId="0" fontId="4" fillId="15" borderId="0" xfId="17" applyNumberFormat="1" applyFont="1" applyFill="1"/>
    <xf numFmtId="165" fontId="4" fillId="15" borderId="0" xfId="4" applyNumberFormat="1" applyFont="1" applyFill="1" applyAlignment="1"/>
    <xf numFmtId="0" fontId="9" fillId="15" borderId="0" xfId="0" applyFont="1" applyFill="1"/>
    <xf numFmtId="165" fontId="25" fillId="0" borderId="0" xfId="0" applyNumberFormat="1" applyFont="1"/>
    <xf numFmtId="165" fontId="57" fillId="15" borderId="0" xfId="4" applyNumberFormat="1" applyFont="1" applyFill="1"/>
    <xf numFmtId="0" fontId="4" fillId="15" borderId="0" xfId="17" applyNumberFormat="1" applyFont="1" applyFill="1" applyAlignment="1">
      <alignment horizontal="right"/>
    </xf>
    <xf numFmtId="0" fontId="9" fillId="15" borderId="0" xfId="17" applyNumberFormat="1" applyFont="1" applyFill="1" applyAlignment="1">
      <alignment horizontal="right"/>
    </xf>
    <xf numFmtId="165" fontId="14" fillId="13" borderId="0" xfId="4" applyNumberFormat="1" applyFont="1" applyFill="1"/>
    <xf numFmtId="9" fontId="14" fillId="0" borderId="0" xfId="17" applyFont="1" applyFill="1"/>
    <xf numFmtId="0" fontId="4" fillId="0" borderId="0" xfId="0" applyFont="1" applyAlignment="1">
      <alignment horizontal="center" vertical="center"/>
    </xf>
    <xf numFmtId="0" fontId="4" fillId="15" borderId="0" xfId="0" applyFont="1" applyFill="1" applyAlignment="1">
      <alignment horizontal="center" vertical="center"/>
    </xf>
    <xf numFmtId="0" fontId="0" fillId="15" borderId="0" xfId="0" applyFill="1"/>
    <xf numFmtId="165" fontId="136" fillId="0" borderId="0" xfId="4" applyNumberFormat="1" applyFont="1"/>
    <xf numFmtId="167" fontId="137" fillId="0" borderId="1" xfId="0" applyNumberFormat="1" applyFont="1" applyBorder="1" applyAlignment="1">
      <alignment horizontal="center"/>
    </xf>
    <xf numFmtId="167" fontId="137" fillId="0" borderId="23" xfId="0" applyNumberFormat="1" applyFont="1" applyBorder="1" applyAlignment="1">
      <alignment horizontal="center"/>
    </xf>
    <xf numFmtId="192" fontId="3" fillId="0" borderId="0" xfId="0" applyNumberFormat="1" applyFont="1" applyAlignment="1">
      <alignment horizontal="right"/>
    </xf>
    <xf numFmtId="165" fontId="14" fillId="22" borderId="0" xfId="4" applyNumberFormat="1" applyFont="1" applyFill="1"/>
    <xf numFmtId="165" fontId="57" fillId="22" borderId="0" xfId="0" applyNumberFormat="1" applyFont="1" applyFill="1"/>
    <xf numFmtId="0" fontId="14" fillId="22" borderId="0" xfId="0" applyFont="1" applyFill="1"/>
    <xf numFmtId="165" fontId="52" fillId="22" borderId="0" xfId="4" applyNumberFormat="1" applyFont="1" applyFill="1"/>
    <xf numFmtId="165" fontId="127" fillId="0" borderId="0" xfId="4" applyNumberFormat="1" applyFont="1" applyFill="1"/>
    <xf numFmtId="165" fontId="9" fillId="0" borderId="0" xfId="4" applyNumberFormat="1" applyFont="1" applyFill="1"/>
    <xf numFmtId="165" fontId="138" fillId="22" borderId="0" xfId="4" applyNumberFormat="1" applyFont="1" applyFill="1"/>
    <xf numFmtId="165" fontId="63" fillId="22" borderId="0" xfId="4" applyNumberFormat="1" applyFont="1" applyFill="1" applyAlignment="1">
      <alignment horizontal="right"/>
    </xf>
    <xf numFmtId="0" fontId="41" fillId="22" borderId="0" xfId="0" applyFont="1" applyFill="1"/>
    <xf numFmtId="1" fontId="41" fillId="22" borderId="0" xfId="17" applyNumberFormat="1" applyFont="1" applyFill="1"/>
    <xf numFmtId="2" fontId="52" fillId="22" borderId="0" xfId="0" applyNumberFormat="1" applyFont="1" applyFill="1"/>
    <xf numFmtId="9" fontId="52" fillId="22" borderId="1" xfId="17" applyFont="1" applyFill="1" applyBorder="1"/>
    <xf numFmtId="9" fontId="4" fillId="30" borderId="1" xfId="17" applyFont="1" applyFill="1" applyBorder="1"/>
    <xf numFmtId="9" fontId="4" fillId="11" borderId="1" xfId="17" applyFont="1" applyFill="1" applyBorder="1" applyAlignment="1">
      <alignment horizontal="right"/>
    </xf>
    <xf numFmtId="10" fontId="4" fillId="11" borderId="1" xfId="17" applyNumberFormat="1" applyFont="1" applyFill="1" applyBorder="1"/>
    <xf numFmtId="2" fontId="139" fillId="0" borderId="1" xfId="0" applyNumberFormat="1" applyFont="1" applyBorder="1" applyAlignment="1">
      <alignment wrapText="1"/>
    </xf>
    <xf numFmtId="2" fontId="38" fillId="22" borderId="0" xfId="0" applyNumberFormat="1" applyFont="1" applyFill="1"/>
    <xf numFmtId="2" fontId="63" fillId="22" borderId="0" xfId="0" applyNumberFormat="1" applyFont="1" applyFill="1"/>
    <xf numFmtId="2" fontId="139" fillId="0" borderId="0" xfId="0" applyNumberFormat="1" applyFont="1"/>
    <xf numFmtId="0" fontId="140" fillId="0" borderId="1" xfId="0" applyFont="1" applyBorder="1"/>
    <xf numFmtId="0" fontId="9" fillId="2" borderId="23" xfId="0" applyFont="1" applyFill="1" applyBorder="1" applyAlignment="1">
      <alignment horizontal="center"/>
    </xf>
    <xf numFmtId="196" fontId="3" fillId="0" borderId="0" xfId="0" applyNumberFormat="1" applyFont="1"/>
    <xf numFmtId="195" fontId="3" fillId="0" borderId="66" xfId="0" applyNumberFormat="1" applyFont="1" applyBorder="1" applyAlignment="1">
      <alignment horizontal="right"/>
    </xf>
    <xf numFmtId="195" fontId="3" fillId="0" borderId="71" xfId="0" applyNumberFormat="1" applyFont="1" applyBorder="1" applyAlignment="1">
      <alignment horizontal="right"/>
    </xf>
    <xf numFmtId="182" fontId="0" fillId="0" borderId="0" xfId="0" applyNumberFormat="1" applyAlignment="1">
      <alignment horizontal="right"/>
    </xf>
    <xf numFmtId="182" fontId="0" fillId="0" borderId="66" xfId="0" applyNumberFormat="1" applyBorder="1" applyAlignment="1">
      <alignment horizontal="right"/>
    </xf>
    <xf numFmtId="182" fontId="0" fillId="0" borderId="61" xfId="0" applyNumberFormat="1" applyBorder="1" applyAlignment="1">
      <alignment horizontal="right"/>
    </xf>
    <xf numFmtId="182" fontId="0" fillId="0" borderId="71" xfId="0" applyNumberFormat="1" applyBorder="1" applyAlignment="1">
      <alignment horizontal="right"/>
    </xf>
    <xf numFmtId="197" fontId="38" fillId="0" borderId="0" xfId="0" applyNumberFormat="1" applyFont="1"/>
    <xf numFmtId="186" fontId="4" fillId="0" borderId="0" xfId="0" applyNumberFormat="1" applyFont="1" applyAlignment="1">
      <alignment horizontal="center"/>
    </xf>
    <xf numFmtId="198" fontId="9" fillId="0" borderId="0" xfId="0" applyNumberFormat="1" applyFont="1" applyAlignment="1">
      <alignment horizontal="center"/>
    </xf>
    <xf numFmtId="0" fontId="3" fillId="23" borderId="0" xfId="0" applyFont="1" applyFill="1" applyAlignment="1">
      <alignment horizontal="left"/>
    </xf>
    <xf numFmtId="0" fontId="92" fillId="18" borderId="56" xfId="0" applyFont="1" applyFill="1" applyBorder="1" applyAlignment="1">
      <alignment horizontal="center" vertical="center"/>
    </xf>
    <xf numFmtId="0" fontId="92" fillId="18" borderId="77" xfId="0" applyFont="1" applyFill="1" applyBorder="1" applyAlignment="1">
      <alignment horizontal="center" vertical="center"/>
    </xf>
    <xf numFmtId="0" fontId="92" fillId="18" borderId="58" xfId="0" applyFont="1" applyFill="1" applyBorder="1" applyAlignment="1">
      <alignment horizontal="center"/>
    </xf>
    <xf numFmtId="0" fontId="92" fillId="18" borderId="57" xfId="0" applyFont="1" applyFill="1" applyBorder="1" applyAlignment="1">
      <alignment horizontal="center"/>
    </xf>
    <xf numFmtId="0" fontId="9" fillId="2" borderId="25" xfId="0" applyFont="1" applyFill="1" applyBorder="1" applyAlignment="1">
      <alignment horizontal="center"/>
    </xf>
    <xf numFmtId="0" fontId="9" fillId="2" borderId="23" xfId="0" applyFont="1" applyFill="1" applyBorder="1" applyAlignment="1">
      <alignment horizontal="center"/>
    </xf>
    <xf numFmtId="0" fontId="9" fillId="2" borderId="26" xfId="0" applyFont="1" applyFill="1" applyBorder="1" applyAlignment="1">
      <alignment horizontal="center"/>
    </xf>
    <xf numFmtId="0" fontId="9" fillId="0" borderId="0" xfId="0" applyFont="1" applyAlignment="1">
      <alignment horizontal="center"/>
    </xf>
    <xf numFmtId="0" fontId="9" fillId="6" borderId="0" xfId="49" applyFont="1" applyFill="1" applyAlignment="1">
      <alignment horizontal="center"/>
    </xf>
    <xf numFmtId="0" fontId="9" fillId="2" borderId="25" xfId="49" applyFont="1" applyFill="1" applyBorder="1" applyAlignment="1">
      <alignment horizontal="center"/>
    </xf>
    <xf numFmtId="0" fontId="9" fillId="2" borderId="23" xfId="49" applyFont="1" applyFill="1" applyBorder="1" applyAlignment="1">
      <alignment horizontal="center"/>
    </xf>
    <xf numFmtId="0" fontId="9" fillId="2" borderId="26" xfId="49" applyFont="1" applyFill="1" applyBorder="1" applyAlignment="1">
      <alignment horizontal="center"/>
    </xf>
    <xf numFmtId="0" fontId="4" fillId="0" borderId="0" xfId="0" applyFont="1" applyAlignment="1">
      <alignment horizontal="center"/>
    </xf>
    <xf numFmtId="0" fontId="4" fillId="8" borderId="0" xfId="0" applyFont="1" applyFill="1" applyAlignment="1">
      <alignment horizontal="center" vertical="center" wrapText="1"/>
    </xf>
    <xf numFmtId="0" fontId="4" fillId="0" borderId="0" xfId="0" applyFont="1" applyAlignment="1">
      <alignment horizontal="center" wrapText="1"/>
    </xf>
    <xf numFmtId="0" fontId="4" fillId="6" borderId="0" xfId="0" applyFont="1" applyFill="1" applyAlignment="1">
      <alignment horizontal="center" wrapText="1"/>
    </xf>
    <xf numFmtId="167" fontId="23" fillId="0" borderId="0" xfId="0" applyNumberFormat="1" applyFont="1" applyAlignment="1">
      <alignment horizontal="center"/>
    </xf>
    <xf numFmtId="0" fontId="9" fillId="0" borderId="1" xfId="0" applyFont="1" applyBorder="1" applyAlignment="1">
      <alignment horizontal="center" wrapText="1"/>
    </xf>
    <xf numFmtId="167" fontId="21" fillId="0" borderId="0" xfId="0" applyNumberFormat="1" applyFont="1" applyAlignment="1">
      <alignment horizontal="center"/>
    </xf>
    <xf numFmtId="3" fontId="9" fillId="0" borderId="29" xfId="0" applyNumberFormat="1" applyFont="1" applyBorder="1" applyAlignment="1">
      <alignment horizontal="center" vertical="center" wrapText="1"/>
    </xf>
    <xf numFmtId="3" fontId="9" fillId="0" borderId="3" xfId="0" applyNumberFormat="1" applyFont="1" applyBorder="1" applyAlignment="1">
      <alignment horizontal="center" vertical="center" wrapText="1"/>
    </xf>
    <xf numFmtId="0" fontId="9" fillId="0" borderId="1" xfId="0" applyFont="1" applyBorder="1" applyAlignment="1">
      <alignment horizontal="center" vertical="center" wrapText="1"/>
    </xf>
    <xf numFmtId="0" fontId="4" fillId="0" borderId="34" xfId="0" applyFont="1" applyBorder="1" applyAlignment="1">
      <alignment horizontal="center" vertical="center" wrapText="1"/>
    </xf>
    <xf numFmtId="0" fontId="4" fillId="0" borderId="31" xfId="0" applyFont="1" applyBorder="1" applyAlignment="1">
      <alignment horizontal="center" vertical="center" wrapText="1"/>
    </xf>
    <xf numFmtId="0" fontId="4" fillId="0" borderId="24" xfId="0" applyFont="1" applyBorder="1" applyAlignment="1">
      <alignment horizontal="center" vertical="center" wrapText="1"/>
    </xf>
    <xf numFmtId="3" fontId="4" fillId="0" borderId="0" xfId="0" applyNumberFormat="1" applyFont="1" applyAlignment="1">
      <alignment horizontal="center" vertical="center" wrapText="1"/>
    </xf>
    <xf numFmtId="3" fontId="4" fillId="0" borderId="22" xfId="0" applyNumberFormat="1" applyFont="1" applyBorder="1" applyAlignment="1">
      <alignment horizontal="center" vertical="center" wrapText="1"/>
    </xf>
    <xf numFmtId="0" fontId="4" fillId="0" borderId="0" xfId="0" applyFont="1" applyAlignment="1">
      <alignment horizontal="center" vertical="center" wrapText="1"/>
    </xf>
    <xf numFmtId="167" fontId="23" fillId="6" borderId="0" xfId="0" applyNumberFormat="1" applyFont="1" applyFill="1" applyAlignment="1">
      <alignment horizontal="center"/>
    </xf>
    <xf numFmtId="167" fontId="21" fillId="6" borderId="0" xfId="0" applyNumberFormat="1" applyFont="1" applyFill="1" applyAlignment="1">
      <alignment horizontal="center"/>
    </xf>
    <xf numFmtId="0" fontId="9" fillId="6" borderId="0" xfId="0" applyFont="1" applyFill="1" applyAlignment="1">
      <alignment horizontal="center"/>
    </xf>
    <xf numFmtId="0" fontId="4" fillId="6" borderId="0" xfId="0" applyFont="1" applyFill="1" applyAlignment="1">
      <alignment horizontal="center"/>
    </xf>
    <xf numFmtId="0" fontId="3" fillId="8" borderId="0" xfId="0" applyFont="1" applyFill="1" applyAlignment="1">
      <alignment horizontal="center" vertical="center" wrapText="1"/>
    </xf>
    <xf numFmtId="0" fontId="4" fillId="13" borderId="0" xfId="0" applyFont="1" applyFill="1" applyAlignment="1">
      <alignment horizontal="center" wrapText="1"/>
    </xf>
    <xf numFmtId="0" fontId="4" fillId="6" borderId="22" xfId="0" applyFont="1" applyFill="1" applyBorder="1" applyAlignment="1">
      <alignment horizontal="center" wrapText="1"/>
    </xf>
    <xf numFmtId="0" fontId="4" fillId="6" borderId="29" xfId="0" applyFont="1" applyFill="1" applyBorder="1" applyAlignment="1">
      <alignment horizontal="center" wrapText="1"/>
    </xf>
    <xf numFmtId="0" fontId="4" fillId="6" borderId="3" xfId="0" applyFont="1" applyFill="1" applyBorder="1" applyAlignment="1">
      <alignment horizontal="center" wrapText="1"/>
    </xf>
    <xf numFmtId="0" fontId="4" fillId="6" borderId="23" xfId="0" applyFont="1" applyFill="1" applyBorder="1" applyAlignment="1">
      <alignment horizontal="center" wrapText="1"/>
    </xf>
    <xf numFmtId="0" fontId="4" fillId="6" borderId="26" xfId="0" applyFont="1" applyFill="1" applyBorder="1" applyAlignment="1">
      <alignment horizontal="center" wrapText="1"/>
    </xf>
    <xf numFmtId="0" fontId="4" fillId="14" borderId="0" xfId="0" applyFont="1" applyFill="1" applyAlignment="1">
      <alignment horizontal="center" vertical="center" wrapText="1"/>
    </xf>
    <xf numFmtId="0" fontId="9" fillId="0" borderId="0" xfId="0" applyFont="1" applyAlignment="1">
      <alignment horizontal="center" vertical="center" wrapText="1"/>
    </xf>
    <xf numFmtId="0" fontId="9" fillId="0" borderId="34" xfId="0" applyFont="1" applyBorder="1" applyAlignment="1">
      <alignment horizontal="center" vertical="center" wrapText="1"/>
    </xf>
    <xf numFmtId="165" fontId="4" fillId="0" borderId="0" xfId="4" applyNumberFormat="1" applyFont="1" applyFill="1" applyAlignment="1">
      <alignment horizontal="center" vertical="center"/>
    </xf>
    <xf numFmtId="0" fontId="4" fillId="14" borderId="35" xfId="0" applyFont="1" applyFill="1" applyBorder="1" applyAlignment="1">
      <alignment horizontal="center" wrapText="1"/>
    </xf>
    <xf numFmtId="0" fontId="4" fillId="14" borderId="34" xfId="0" applyFont="1" applyFill="1" applyBorder="1" applyAlignment="1">
      <alignment horizontal="center" wrapText="1"/>
    </xf>
    <xf numFmtId="0" fontId="4" fillId="6" borderId="1" xfId="0" applyFont="1" applyFill="1" applyBorder="1" applyAlignment="1">
      <alignment horizontal="center"/>
    </xf>
    <xf numFmtId="0" fontId="4" fillId="0" borderId="0" xfId="49" applyFont="1" applyAlignment="1">
      <alignment horizontal="center"/>
    </xf>
    <xf numFmtId="0" fontId="9" fillId="0" borderId="25" xfId="0" applyFont="1" applyBorder="1" applyAlignment="1">
      <alignment horizontal="left" wrapText="1"/>
    </xf>
    <xf numFmtId="0" fontId="9" fillId="0" borderId="26" xfId="0" applyFont="1" applyBorder="1" applyAlignment="1">
      <alignment horizontal="left" wrapText="1"/>
    </xf>
    <xf numFmtId="0" fontId="9" fillId="6" borderId="1" xfId="0" applyFont="1" applyFill="1" applyBorder="1" applyAlignment="1">
      <alignment wrapText="1"/>
    </xf>
    <xf numFmtId="0" fontId="4" fillId="0" borderId="28" xfId="0" applyFont="1" applyBorder="1" applyAlignment="1">
      <alignment horizontal="left" wrapText="1"/>
    </xf>
    <xf numFmtId="0" fontId="4" fillId="0" borderId="48" xfId="0" applyFont="1" applyBorder="1" applyAlignment="1">
      <alignment horizontal="left" wrapText="1"/>
    </xf>
    <xf numFmtId="0" fontId="9" fillId="0" borderId="49" xfId="0" applyFont="1" applyBorder="1" applyAlignment="1">
      <alignment horizontal="left"/>
    </xf>
    <xf numFmtId="0" fontId="9" fillId="0" borderId="35" xfId="0" applyFont="1" applyBorder="1" applyAlignment="1">
      <alignment horizontal="left"/>
    </xf>
    <xf numFmtId="0" fontId="41" fillId="0" borderId="0" xfId="0" applyFont="1" applyAlignment="1">
      <alignment horizontal="center"/>
    </xf>
    <xf numFmtId="0" fontId="9" fillId="0" borderId="0" xfId="0" applyFont="1" applyAlignment="1">
      <alignment horizontal="center" wrapText="1"/>
    </xf>
    <xf numFmtId="0" fontId="3" fillId="10" borderId="0" xfId="0" applyFont="1" applyFill="1" applyAlignment="1">
      <alignment horizontal="center"/>
    </xf>
    <xf numFmtId="22" fontId="3" fillId="0" borderId="0" xfId="49" applyNumberFormat="1" applyAlignment="1">
      <alignment horizontal="left"/>
    </xf>
    <xf numFmtId="0" fontId="7" fillId="2" borderId="68" xfId="49" applyFont="1" applyFill="1" applyBorder="1" applyAlignment="1">
      <alignment horizontal="right"/>
    </xf>
    <xf numFmtId="0" fontId="7" fillId="2" borderId="69" xfId="49" applyFont="1" applyFill="1" applyBorder="1" applyAlignment="1">
      <alignment horizontal="right"/>
    </xf>
    <xf numFmtId="0" fontId="8" fillId="0" borderId="0" xfId="49" applyFont="1" applyAlignment="1">
      <alignment horizontal="center" vertical="center" textRotation="90" wrapText="1"/>
    </xf>
    <xf numFmtId="0" fontId="85" fillId="0" borderId="60" xfId="49" applyFont="1" applyBorder="1" applyAlignment="1">
      <alignment horizontal="center" wrapText="1"/>
    </xf>
    <xf numFmtId="0" fontId="85" fillId="0" borderId="61" xfId="49" applyFont="1" applyBorder="1" applyAlignment="1">
      <alignment horizontal="center" vertical="top" wrapText="1"/>
    </xf>
    <xf numFmtId="0" fontId="88" fillId="20" borderId="60" xfId="54" applyFont="1" applyFill="1" applyBorder="1" applyAlignment="1">
      <alignment horizontal="left"/>
    </xf>
    <xf numFmtId="0" fontId="88" fillId="20" borderId="0" xfId="54" applyFont="1" applyFill="1" applyAlignment="1">
      <alignment horizontal="left"/>
    </xf>
    <xf numFmtId="0" fontId="58" fillId="0" borderId="0" xfId="0" applyFont="1" applyAlignment="1">
      <alignment horizontal="center"/>
    </xf>
    <xf numFmtId="22" fontId="0" fillId="0" borderId="0" xfId="49" applyNumberFormat="1" applyFont="1" applyAlignment="1">
      <alignment horizontal="left"/>
    </xf>
    <xf numFmtId="0" fontId="8" fillId="0" borderId="0" xfId="0" applyFont="1" applyAlignment="1">
      <alignment horizontal="center"/>
    </xf>
  </cellXfs>
  <cellStyles count="63">
    <cellStyle name="2x indented GHG Textfiels" xfId="1" xr:uid="{00000000-0005-0000-0000-000000000000}"/>
    <cellStyle name="5x indented GHG Textfiels" xfId="2" xr:uid="{00000000-0005-0000-0000-000001000000}"/>
    <cellStyle name="Bold GHG Numbers (0.00)" xfId="3" xr:uid="{00000000-0005-0000-0000-000002000000}"/>
    <cellStyle name="Comma" xfId="4" builtinId="3"/>
    <cellStyle name="Comma 2" xfId="57" xr:uid="{00000000-0005-0000-0000-000004000000}"/>
    <cellStyle name="Comma 4 2" xfId="59" xr:uid="{00000000-0005-0000-0000-000005000000}"/>
    <cellStyle name="Comma0" xfId="5" xr:uid="{00000000-0005-0000-0000-000006000000}"/>
    <cellStyle name="Currency0" xfId="6" xr:uid="{00000000-0005-0000-0000-000007000000}"/>
    <cellStyle name="Date" xfId="7" xr:uid="{00000000-0005-0000-0000-000008000000}"/>
    <cellStyle name="Fixed" xfId="8" xr:uid="{00000000-0005-0000-0000-000009000000}"/>
    <cellStyle name="Headline" xfId="9" xr:uid="{00000000-0005-0000-0000-00000A000000}"/>
    <cellStyle name="Hyperlink" xfId="10" builtinId="8"/>
    <cellStyle name="Normal" xfId="0" builtinId="0"/>
    <cellStyle name="Normal 2" xfId="49" xr:uid="{00000000-0005-0000-0000-00000D000000}"/>
    <cellStyle name="Normal 2 2" xfId="54" xr:uid="{00000000-0005-0000-0000-00000E000000}"/>
    <cellStyle name="Normal 2 2 4" xfId="60" xr:uid="{00000000-0005-0000-0000-00000F000000}"/>
    <cellStyle name="Normal 3" xfId="53" xr:uid="{00000000-0005-0000-0000-000010000000}"/>
    <cellStyle name="Normal 3 2" xfId="62" xr:uid="{41BCD348-966D-497B-94EB-8115DD4835E6}"/>
    <cellStyle name="Normal GHG Numbers (0.00)" xfId="11" xr:uid="{00000000-0005-0000-0000-000011000000}"/>
    <cellStyle name="Normal GHG Textfiels Bold" xfId="12" xr:uid="{00000000-0005-0000-0000-000012000000}"/>
    <cellStyle name="Normal GHG whole table" xfId="13" xr:uid="{00000000-0005-0000-0000-000013000000}"/>
    <cellStyle name="Normal GHG-Shade" xfId="14" xr:uid="{00000000-0005-0000-0000-000014000000}"/>
    <cellStyle name="Normal_Forest Fires 2006  (10.16.06)" xfId="56" xr:uid="{00000000-0005-0000-0000-000015000000}"/>
    <cellStyle name="Normal_MasterLUCF 2002" xfId="55" xr:uid="{00000000-0005-0000-0000-000016000000}"/>
    <cellStyle name="Normal_Nex Rates_1" xfId="52" xr:uid="{00000000-0005-0000-0000-000017000000}"/>
    <cellStyle name="Normal_State Template" xfId="15" xr:uid="{00000000-0005-0000-0000-000018000000}"/>
    <cellStyle name="Normal_summaryepatable_29DEC06" xfId="50" xr:uid="{00000000-0005-0000-0000-000019000000}"/>
    <cellStyle name="Normal_WMS VS Distribution_1" xfId="51" xr:uid="{00000000-0005-0000-0000-00001A000000}"/>
    <cellStyle name="Pattern" xfId="16" xr:uid="{00000000-0005-0000-0000-00001B000000}"/>
    <cellStyle name="Percent" xfId="17" builtinId="5"/>
    <cellStyle name="Percent 4 2" xfId="58" xr:uid="{00000000-0005-0000-0000-00001D000000}"/>
    <cellStyle name="RISKbigPercent" xfId="18" xr:uid="{00000000-0005-0000-0000-00001E000000}"/>
    <cellStyle name="RISKblandrEdge" xfId="19" xr:uid="{00000000-0005-0000-0000-00001F000000}"/>
    <cellStyle name="RISKblCorner" xfId="20" xr:uid="{00000000-0005-0000-0000-000020000000}"/>
    <cellStyle name="RISKbottomEdge" xfId="21" xr:uid="{00000000-0005-0000-0000-000021000000}"/>
    <cellStyle name="RISKbrCorner" xfId="22" xr:uid="{00000000-0005-0000-0000-000022000000}"/>
    <cellStyle name="RISKdarkBoxed" xfId="23" xr:uid="{00000000-0005-0000-0000-000023000000}"/>
    <cellStyle name="RISKdarkShade" xfId="24" xr:uid="{00000000-0005-0000-0000-000024000000}"/>
    <cellStyle name="RISKdbottomEdge" xfId="25" xr:uid="{00000000-0005-0000-0000-000025000000}"/>
    <cellStyle name="RISKdrightEdge" xfId="26" xr:uid="{00000000-0005-0000-0000-000026000000}"/>
    <cellStyle name="RISKdurationTime" xfId="27" xr:uid="{00000000-0005-0000-0000-000027000000}"/>
    <cellStyle name="RISKinNumber" xfId="28" xr:uid="{00000000-0005-0000-0000-000028000000}"/>
    <cellStyle name="RISKlandrEdge" xfId="29" xr:uid="{00000000-0005-0000-0000-000029000000}"/>
    <cellStyle name="RISKleftEdge" xfId="30" xr:uid="{00000000-0005-0000-0000-00002A000000}"/>
    <cellStyle name="RISKlightBoxed" xfId="31" xr:uid="{00000000-0005-0000-0000-00002B000000}"/>
    <cellStyle name="RISKltandbEdge" xfId="32" xr:uid="{00000000-0005-0000-0000-00002C000000}"/>
    <cellStyle name="RISKnormBoxed" xfId="33" xr:uid="{00000000-0005-0000-0000-00002D000000}"/>
    <cellStyle name="RISKnormCenter" xfId="34" xr:uid="{00000000-0005-0000-0000-00002E000000}"/>
    <cellStyle name="RISKnormHeading" xfId="35" xr:uid="{00000000-0005-0000-0000-00002F000000}"/>
    <cellStyle name="RISKnormItal" xfId="36" xr:uid="{00000000-0005-0000-0000-000030000000}"/>
    <cellStyle name="RISKnormItal 2" xfId="61" xr:uid="{AA82B937-2FF4-4CA8-B92B-92B157495D31}"/>
    <cellStyle name="RISKnormLabel" xfId="37" xr:uid="{00000000-0005-0000-0000-000031000000}"/>
    <cellStyle name="RISKnormShade" xfId="38" xr:uid="{00000000-0005-0000-0000-000032000000}"/>
    <cellStyle name="RISKnormTitle" xfId="39" xr:uid="{00000000-0005-0000-0000-000033000000}"/>
    <cellStyle name="RISKoutNumber" xfId="40" xr:uid="{00000000-0005-0000-0000-000034000000}"/>
    <cellStyle name="RISKrightEdge" xfId="41" xr:uid="{00000000-0005-0000-0000-000035000000}"/>
    <cellStyle name="RISKrtandbEdge" xfId="42" xr:uid="{00000000-0005-0000-0000-000036000000}"/>
    <cellStyle name="RISKssTime" xfId="43" xr:uid="{00000000-0005-0000-0000-000037000000}"/>
    <cellStyle name="RISKtandbEdge" xfId="44" xr:uid="{00000000-0005-0000-0000-000038000000}"/>
    <cellStyle name="RISKtlandrEdge" xfId="45" xr:uid="{00000000-0005-0000-0000-000039000000}"/>
    <cellStyle name="RISKtlCorner" xfId="46" xr:uid="{00000000-0005-0000-0000-00003A000000}"/>
    <cellStyle name="RISKtopEdge" xfId="47" xr:uid="{00000000-0005-0000-0000-00003B000000}"/>
    <cellStyle name="RISKtrCorner" xfId="48" xr:uid="{00000000-0005-0000-0000-00003C000000}"/>
  </cellStyles>
  <dxfs count="202">
    <dxf>
      <font>
        <color rgb="FF9C0006"/>
      </font>
      <fill>
        <patternFill>
          <bgColor rgb="FFFFC7CE"/>
        </patternFill>
      </fill>
    </dxf>
    <dxf>
      <font>
        <color rgb="FF006100"/>
      </font>
      <fill>
        <patternFill>
          <bgColor rgb="FFC6EFCE"/>
        </patternFill>
      </fill>
    </dxf>
    <dxf>
      <font>
        <color rgb="FFFFFFFF"/>
      </font>
      <fill>
        <patternFill>
          <bgColor rgb="FF008000"/>
        </patternFill>
      </fill>
    </dxf>
    <dxf>
      <font>
        <color rgb="FFFFFFFF"/>
      </font>
      <fill>
        <patternFill>
          <bgColor rgb="FF008000"/>
        </patternFill>
      </fill>
    </dxf>
    <dxf>
      <font>
        <color rgb="FFFFFFFF"/>
      </font>
      <fill>
        <patternFill>
          <bgColor rgb="FF008000"/>
        </patternFill>
      </fill>
    </dxf>
    <dxf>
      <font>
        <color rgb="FFFFFFFF"/>
      </font>
      <fill>
        <patternFill>
          <bgColor rgb="FF008000"/>
        </patternFill>
      </fill>
    </dxf>
    <dxf>
      <font>
        <color rgb="FFFFFFFF"/>
      </font>
      <fill>
        <patternFill>
          <bgColor rgb="FF008000"/>
        </patternFill>
      </fill>
    </dxf>
    <dxf>
      <font>
        <color rgb="FFFFFFFF"/>
      </font>
      <fill>
        <patternFill>
          <bgColor rgb="FF008000"/>
        </patternFill>
      </fill>
    </dxf>
    <dxf>
      <font>
        <color rgb="FFFFFFFF"/>
      </font>
      <fill>
        <patternFill>
          <bgColor rgb="FF008000"/>
        </patternFill>
      </fill>
    </dxf>
    <dxf>
      <font>
        <color rgb="FFFFFFFF"/>
      </font>
      <fill>
        <patternFill>
          <bgColor rgb="FF008000"/>
        </patternFill>
      </fill>
    </dxf>
    <dxf>
      <font>
        <color rgb="FFFFFFFF"/>
      </font>
      <fill>
        <patternFill>
          <bgColor rgb="FF008000"/>
        </patternFill>
      </fill>
    </dxf>
    <dxf>
      <font>
        <color rgb="FFFFFFFF"/>
      </font>
      <fill>
        <patternFill>
          <bgColor rgb="FF008000"/>
        </patternFill>
      </fill>
    </dxf>
    <dxf>
      <font>
        <color rgb="FFFFFFFF"/>
      </font>
      <fill>
        <patternFill>
          <bgColor rgb="FF008000"/>
        </patternFill>
      </fill>
    </dxf>
    <dxf>
      <font>
        <color rgb="FFFFFFFF"/>
      </font>
      <fill>
        <patternFill>
          <bgColor rgb="FF008000"/>
        </patternFill>
      </fill>
    </dxf>
    <dxf>
      <font>
        <color rgb="FFFFFFFF"/>
      </font>
      <fill>
        <patternFill>
          <bgColor rgb="FF008000"/>
        </patternFill>
      </fill>
    </dxf>
    <dxf>
      <font>
        <color rgb="FFFFFFFF"/>
      </font>
      <fill>
        <patternFill>
          <bgColor rgb="FF008000"/>
        </patternFill>
      </fill>
    </dxf>
    <dxf>
      <font>
        <color rgb="FFFFFFFF"/>
      </font>
      <fill>
        <patternFill>
          <bgColor rgb="FF008000"/>
        </patternFill>
      </fill>
    </dxf>
    <dxf>
      <font>
        <color rgb="FFFFFFFF"/>
      </font>
      <fill>
        <patternFill>
          <bgColor rgb="FF008000"/>
        </patternFill>
      </fill>
    </dxf>
    <dxf>
      <font>
        <color rgb="FFFFFFFF"/>
      </font>
      <fill>
        <patternFill>
          <bgColor rgb="FF008000"/>
        </patternFill>
      </fill>
    </dxf>
    <dxf>
      <font>
        <color rgb="FFFFFFFF"/>
      </font>
      <fill>
        <patternFill>
          <bgColor rgb="FF008000"/>
        </patternFill>
      </fill>
    </dxf>
    <dxf>
      <font>
        <color rgb="FFFFFFFF"/>
      </font>
      <fill>
        <patternFill>
          <bgColor rgb="FF008000"/>
        </patternFill>
      </fill>
    </dxf>
    <dxf>
      <font>
        <color rgb="FFFFFFFF"/>
      </font>
      <fill>
        <patternFill>
          <bgColor rgb="FF008000"/>
        </patternFill>
      </fill>
    </dxf>
    <dxf>
      <font>
        <color rgb="FFFFFFFF"/>
      </font>
      <fill>
        <patternFill>
          <bgColor rgb="FF0000FF"/>
        </patternFill>
      </fill>
    </dxf>
    <dxf>
      <font>
        <color rgb="FFFFFFFF"/>
      </font>
      <fill>
        <patternFill>
          <bgColor rgb="FF0000FF"/>
        </patternFill>
      </fill>
    </dxf>
    <dxf>
      <font>
        <color rgb="FFFFFFFF"/>
      </font>
      <fill>
        <patternFill>
          <bgColor rgb="FF0000FF"/>
        </patternFill>
      </fill>
    </dxf>
    <dxf>
      <font>
        <color rgb="FFFFFFFF"/>
      </font>
      <fill>
        <patternFill>
          <bgColor rgb="FF0000FF"/>
        </patternFill>
      </fill>
    </dxf>
    <dxf>
      <font>
        <color rgb="FFFFFFFF"/>
      </font>
      <fill>
        <patternFill>
          <bgColor rgb="FF008000"/>
        </patternFill>
      </fill>
    </dxf>
    <dxf>
      <font>
        <color rgb="FFFFFFFF"/>
      </font>
      <fill>
        <patternFill>
          <bgColor rgb="FF008000"/>
        </patternFill>
      </fill>
    </dxf>
    <dxf>
      <font>
        <color rgb="FFFFFFFF"/>
      </font>
      <fill>
        <patternFill>
          <bgColor rgb="FF008000"/>
        </patternFill>
      </fill>
    </dxf>
    <dxf>
      <font>
        <color rgb="FFFFFFFF"/>
      </font>
      <fill>
        <patternFill>
          <bgColor rgb="FF008000"/>
        </patternFill>
      </fill>
    </dxf>
    <dxf>
      <font>
        <color rgb="FFFFFFFF"/>
      </font>
      <fill>
        <patternFill>
          <bgColor rgb="FF008000"/>
        </patternFill>
      </fill>
    </dxf>
    <dxf>
      <font>
        <color rgb="FFFFFFFF"/>
      </font>
      <fill>
        <patternFill>
          <bgColor rgb="FF008000"/>
        </patternFill>
      </fill>
    </dxf>
    <dxf>
      <font>
        <color rgb="FFFFFFFF"/>
      </font>
      <fill>
        <patternFill>
          <bgColor rgb="FF008000"/>
        </patternFill>
      </fill>
    </dxf>
    <dxf>
      <font>
        <color rgb="FFFFFFFF"/>
      </font>
      <fill>
        <patternFill>
          <bgColor rgb="FF008000"/>
        </patternFill>
      </fill>
    </dxf>
    <dxf>
      <font>
        <color rgb="FFFFFFFF"/>
      </font>
      <fill>
        <patternFill>
          <bgColor rgb="FF008000"/>
        </patternFill>
      </fill>
    </dxf>
    <dxf>
      <font>
        <color rgb="FFFFFFFF"/>
      </font>
      <fill>
        <patternFill>
          <bgColor rgb="FF008000"/>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9C0006"/>
      </font>
      <fill>
        <patternFill>
          <bgColor rgb="FFFFC7CE"/>
        </patternFill>
      </fill>
    </dxf>
    <dxf>
      <font>
        <color rgb="FF9C0006"/>
      </font>
      <fill>
        <patternFill>
          <bgColor rgb="FFFFC7CE"/>
        </patternFill>
      </fill>
    </dxf>
    <dxf>
      <font>
        <color rgb="FFFFFFFF"/>
      </font>
      <fill>
        <patternFill>
          <bgColor rgb="FFDC143C"/>
        </patternFill>
      </fill>
    </dxf>
    <dxf>
      <font>
        <color rgb="FFFFFFFF"/>
      </font>
      <fill>
        <patternFill>
          <bgColor rgb="FFDC143C"/>
        </patternFill>
      </fill>
    </dxf>
    <dxf>
      <font>
        <color rgb="FF9C0006"/>
      </font>
      <fill>
        <patternFill>
          <bgColor rgb="FFFFC7CE"/>
        </patternFill>
      </fill>
    </dxf>
    <dxf>
      <font>
        <color rgb="FF9C0006"/>
      </font>
      <fill>
        <patternFill>
          <bgColor rgb="FFFFC7CE"/>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FFFFFF"/>
      </font>
      <fill>
        <patternFill>
          <bgColor rgb="FFDC143C"/>
        </patternFill>
      </fill>
    </dxf>
    <dxf>
      <font>
        <color rgb="FFFFFFFF"/>
      </font>
      <fill>
        <patternFill>
          <bgColor rgb="FFDC143C"/>
        </patternFill>
      </fill>
    </dxf>
    <dxf>
      <font>
        <color rgb="FF9C0006"/>
      </font>
      <fill>
        <patternFill>
          <bgColor rgb="FFFFC7CE"/>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9C0006"/>
      </font>
      <fill>
        <patternFill>
          <bgColor rgb="FFFFC7CE"/>
        </patternFill>
      </fill>
    </dxf>
    <dxf>
      <font>
        <color rgb="FF9C0006"/>
      </font>
      <fill>
        <patternFill>
          <bgColor rgb="FFFFC7CE"/>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ndense val="0"/>
        <extend val="0"/>
        <color indexed="10"/>
      </font>
    </dxf>
    <dxf>
      <font>
        <condense val="0"/>
        <extend val="0"/>
        <color indexed="10"/>
      </font>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ndense val="0"/>
        <extend val="0"/>
        <color indexed="10"/>
      </font>
    </dxf>
    <dxf>
      <font>
        <color rgb="FFFFFFFF"/>
      </font>
      <fill>
        <patternFill>
          <bgColor rgb="FFDC143C"/>
        </patternFill>
      </fill>
    </dxf>
    <dxf>
      <font>
        <condense val="0"/>
        <extend val="0"/>
        <color indexed="10"/>
      </font>
    </dxf>
    <dxf>
      <fill>
        <patternFill>
          <bgColor indexed="10"/>
        </patternFill>
      </fill>
    </dxf>
    <dxf>
      <font>
        <condense val="0"/>
        <extend val="0"/>
        <color indexed="10"/>
      </font>
    </dxf>
    <dxf>
      <font>
        <condense val="0"/>
        <extend val="0"/>
        <color indexed="10"/>
      </font>
    </dxf>
    <dxf>
      <font>
        <condense val="0"/>
        <extend val="0"/>
        <color indexed="10"/>
      </font>
    </dxf>
    <dxf>
      <font>
        <condense val="0"/>
        <extend val="0"/>
        <color indexed="10"/>
      </font>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b/>
        <i val="0"/>
        <color rgb="FFFF0000"/>
      </font>
    </dxf>
    <dxf>
      <font>
        <color rgb="FFFFFFFF"/>
      </font>
      <fill>
        <patternFill>
          <bgColor rgb="FFDC143C"/>
        </patternFill>
      </fill>
    </dxf>
    <dxf>
      <font>
        <b/>
        <i val="0"/>
        <color rgb="FFFF0000"/>
      </font>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b/>
        <i val="0"/>
        <color rgb="FFFF0000"/>
      </font>
    </dxf>
    <dxf>
      <font>
        <b/>
        <i val="0"/>
        <color rgb="FFFF0000"/>
      </font>
    </dxf>
    <dxf>
      <font>
        <b/>
        <i val="0"/>
        <color rgb="FFFF0000"/>
      </font>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b/>
        <i val="0"/>
        <color rgb="FFFF0000"/>
      </font>
    </dxf>
    <dxf>
      <font>
        <b/>
        <i val="0"/>
        <color rgb="FFFF0000"/>
      </font>
    </dxf>
    <dxf>
      <font>
        <b/>
        <i val="0"/>
        <color rgb="FFFF0000"/>
      </font>
    </dxf>
    <dxf>
      <font>
        <b/>
        <i val="0"/>
        <color rgb="FFFF0000"/>
      </font>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s>
  <tableStyles count="0" defaultTableStyle="TableStyleMedium9" defaultPivotStyle="PivotStyleLight16"/>
  <colors>
    <mruColors>
      <color rgb="FFCCFFCC"/>
      <color rgb="FFFFFF99"/>
      <color rgb="FF800080"/>
      <color rgb="FF0070C0"/>
      <color rgb="FFFF0066"/>
      <color rgb="FF99CCFF"/>
      <color rgb="FFFFFFCC"/>
      <color rgb="FF92CDD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externalLink" Target="externalLinks/externalLink2.xml"/><Relationship Id="rId47" Type="http://schemas.openxmlformats.org/officeDocument/2006/relationships/externalLink" Target="externalLinks/externalLink7.xml"/><Relationship Id="rId63" Type="http://schemas.openxmlformats.org/officeDocument/2006/relationships/sharedStrings" Target="sharedStrings.xml"/><Relationship Id="rId68" Type="http://schemas.openxmlformats.org/officeDocument/2006/relationships/customXml" Target="../customXml/item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5.xml"/><Relationship Id="rId53" Type="http://schemas.openxmlformats.org/officeDocument/2006/relationships/externalLink" Target="externalLinks/externalLink13.xml"/><Relationship Id="rId58" Type="http://schemas.openxmlformats.org/officeDocument/2006/relationships/externalLink" Target="externalLinks/externalLink18.xml"/><Relationship Id="rId66"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3.xml"/><Relationship Id="rId48" Type="http://schemas.openxmlformats.org/officeDocument/2006/relationships/externalLink" Target="externalLinks/externalLink8.xml"/><Relationship Id="rId56" Type="http://schemas.openxmlformats.org/officeDocument/2006/relationships/externalLink" Target="externalLinks/externalLink16.xml"/><Relationship Id="rId64" Type="http://schemas.openxmlformats.org/officeDocument/2006/relationships/sheetMetadata" Target="metadata.xml"/><Relationship Id="rId69" Type="http://schemas.openxmlformats.org/officeDocument/2006/relationships/customXml" Target="../customXml/item3.xml"/><Relationship Id="rId8" Type="http://schemas.openxmlformats.org/officeDocument/2006/relationships/worksheet" Target="worksheets/sheet8.xml"/><Relationship Id="rId51" Type="http://schemas.openxmlformats.org/officeDocument/2006/relationships/externalLink" Target="externalLinks/externalLink1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6.xml"/><Relationship Id="rId59" Type="http://schemas.openxmlformats.org/officeDocument/2006/relationships/externalLink" Target="externalLinks/externalLink19.xml"/><Relationship Id="rId67" Type="http://schemas.openxmlformats.org/officeDocument/2006/relationships/customXml" Target="../customXml/item1.xml"/><Relationship Id="rId20" Type="http://schemas.openxmlformats.org/officeDocument/2006/relationships/worksheet" Target="worksheets/sheet20.xml"/><Relationship Id="rId41" Type="http://schemas.openxmlformats.org/officeDocument/2006/relationships/externalLink" Target="externalLinks/externalLink1.xml"/><Relationship Id="rId54" Type="http://schemas.openxmlformats.org/officeDocument/2006/relationships/externalLink" Target="externalLinks/externalLink14.xml"/><Relationship Id="rId62"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9.xml"/><Relationship Id="rId57" Type="http://schemas.openxmlformats.org/officeDocument/2006/relationships/externalLink" Target="externalLinks/externalLink1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externalLink" Target="externalLinks/externalLink4.xml"/><Relationship Id="rId52" Type="http://schemas.openxmlformats.org/officeDocument/2006/relationships/externalLink" Target="externalLinks/externalLink12.xml"/><Relationship Id="rId60" Type="http://schemas.openxmlformats.org/officeDocument/2006/relationships/externalLink" Target="externalLinks/externalLink20.xml"/><Relationship Id="rId65" Type="http://schemas.microsoft.com/office/2017/10/relationships/person" Target="persons/perso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externalLink" Target="externalLinks/externalLink10.xml"/><Relationship Id="rId55" Type="http://schemas.openxmlformats.org/officeDocument/2006/relationships/externalLink" Target="externalLinks/externalLink15.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5167201322056971E-2"/>
          <c:y val="8.5439658241367039E-2"/>
          <c:w val="0.86470934188781956"/>
          <c:h val="0.75650930782103643"/>
        </c:manualLayout>
      </c:layout>
      <c:lineChart>
        <c:grouping val="standard"/>
        <c:varyColors val="0"/>
        <c:ser>
          <c:idx val="0"/>
          <c:order val="0"/>
          <c:tx>
            <c:strRef>
              <c:f>'Agriculture Projections'!$C$10</c:f>
              <c:strCache>
                <c:ptCount val="1"/>
                <c:pt idx="0">
                  <c:v>CH4</c:v>
                </c:pt>
              </c:strCache>
            </c:strRef>
          </c:tx>
          <c:spPr>
            <a:ln w="28575" cap="rnd">
              <a:solidFill>
                <a:schemeClr val="accent1"/>
              </a:solidFill>
              <a:round/>
            </a:ln>
            <a:effectLst/>
          </c:spPr>
          <c:marker>
            <c:symbol val="none"/>
          </c:marker>
          <c:cat>
            <c:numRef>
              <c:f>[0]!Current_Years</c:f>
              <c:numCache>
                <c:formatCode>0</c:formatCode>
                <c:ptCount val="5"/>
                <c:pt idx="0">
                  <c:v>2025</c:v>
                </c:pt>
                <c:pt idx="1">
                  <c:v>2030</c:v>
                </c:pt>
                <c:pt idx="2">
                  <c:v>2035</c:v>
                </c:pt>
                <c:pt idx="3">
                  <c:v>2040</c:v>
                </c:pt>
                <c:pt idx="4">
                  <c:v>2045</c:v>
                </c:pt>
              </c:numCache>
            </c:numRef>
          </c:cat>
          <c:val>
            <c:numRef>
              <c:f>'Agriculture Projections'!$D$12:$S$12</c:f>
              <c:numCache>
                <c:formatCode>[=0]"-";[&lt;0.005]"+"_);#,##0.00_)</c:formatCode>
                <c:ptCount val="5"/>
                <c:pt idx="0">
                  <c:v>0.27483978500252548</c:v>
                </c:pt>
                <c:pt idx="1">
                  <c:v>0.27172609109112011</c:v>
                </c:pt>
                <c:pt idx="2">
                  <c:v>0.26861239717971508</c:v>
                </c:pt>
                <c:pt idx="3">
                  <c:v>0.26549870326830993</c:v>
                </c:pt>
                <c:pt idx="4">
                  <c:v>0.26238500935690473</c:v>
                </c:pt>
              </c:numCache>
            </c:numRef>
          </c:val>
          <c:smooth val="0"/>
          <c:extLst>
            <c:ext xmlns:c16="http://schemas.microsoft.com/office/drawing/2014/chart" uri="{C3380CC4-5D6E-409C-BE32-E72D297353CC}">
              <c16:uniqueId val="{00000000-C578-46F2-865F-A84C1FD1CD0D}"/>
            </c:ext>
          </c:extLst>
        </c:ser>
        <c:dLbls>
          <c:showLegendKey val="0"/>
          <c:showVal val="0"/>
          <c:showCatName val="0"/>
          <c:showSerName val="0"/>
          <c:showPercent val="0"/>
          <c:showBubbleSize val="0"/>
        </c:dLbls>
        <c:smooth val="0"/>
        <c:axId val="2057115728"/>
        <c:axId val="2057104496"/>
      </c:lineChart>
      <c:catAx>
        <c:axId val="2057115728"/>
        <c:scaling>
          <c:orientation val="minMax"/>
        </c:scaling>
        <c:delete val="0"/>
        <c:axPos val="b"/>
        <c:numFmt formatCode="0"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057104496"/>
        <c:crosses val="autoZero"/>
        <c:auto val="1"/>
        <c:lblAlgn val="ctr"/>
        <c:lblOffset val="100"/>
        <c:noMultiLvlLbl val="0"/>
      </c:catAx>
      <c:valAx>
        <c:axId val="2057104496"/>
        <c:scaling>
          <c:orientation val="minMax"/>
        </c:scaling>
        <c:delete val="0"/>
        <c:axPos val="l"/>
        <c:majorGridlines>
          <c:spPr>
            <a:ln w="9525" cap="flat" cmpd="sng" algn="ctr">
              <a:solidFill>
                <a:schemeClr val="tx1">
                  <a:lumMod val="15000"/>
                  <a:lumOff val="85000"/>
                </a:schemeClr>
              </a:solidFill>
              <a:round/>
            </a:ln>
            <a:effectLst/>
          </c:spPr>
        </c:majorGridlines>
        <c:numFmt formatCode="#,##0.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057115728"/>
        <c:crosses val="autoZero"/>
        <c:crossBetween val="between"/>
      </c:valAx>
      <c:spPr>
        <a:noFill/>
        <a:ln>
          <a:noFill/>
        </a:ln>
        <a:effectLst/>
      </c:spPr>
    </c:plotArea>
    <c:legend>
      <c:legendPos val="r"/>
      <c:layout>
        <c:manualLayout>
          <c:xMode val="edge"/>
          <c:yMode val="edge"/>
          <c:x val="0.8235283786552704"/>
          <c:y val="0.41326667325580119"/>
          <c:w val="0.1392969001551386"/>
          <c:h val="0.11767864790959708"/>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171676960454293"/>
          <c:y val="7.6388888888888895E-2"/>
          <c:w val="0.87557567153548199"/>
          <c:h val="0.76251202974628174"/>
        </c:manualLayout>
      </c:layout>
      <c:lineChart>
        <c:grouping val="standard"/>
        <c:varyColors val="0"/>
        <c:ser>
          <c:idx val="0"/>
          <c:order val="0"/>
          <c:tx>
            <c:strRef>
              <c:f>'Agriculture Projections'!$C$25</c:f>
              <c:strCache>
                <c:ptCount val="1"/>
                <c:pt idx="0">
                  <c:v>N2O</c:v>
                </c:pt>
              </c:strCache>
            </c:strRef>
          </c:tx>
          <c:spPr>
            <a:ln w="28575" cap="rnd">
              <a:solidFill>
                <a:schemeClr val="accent2"/>
              </a:solidFill>
              <a:round/>
            </a:ln>
            <a:effectLst/>
          </c:spPr>
          <c:marker>
            <c:symbol val="none"/>
          </c:marker>
          <c:cat>
            <c:numRef>
              <c:f>[0]!Current_Years</c:f>
              <c:numCache>
                <c:formatCode>0</c:formatCode>
                <c:ptCount val="5"/>
                <c:pt idx="0">
                  <c:v>2025</c:v>
                </c:pt>
                <c:pt idx="1">
                  <c:v>2030</c:v>
                </c:pt>
                <c:pt idx="2">
                  <c:v>2035</c:v>
                </c:pt>
                <c:pt idx="3">
                  <c:v>2040</c:v>
                </c:pt>
                <c:pt idx="4">
                  <c:v>2045</c:v>
                </c:pt>
              </c:numCache>
            </c:numRef>
          </c:cat>
          <c:val>
            <c:numRef>
              <c:f>'Agriculture Projections'!$D$25:$S$25</c:f>
              <c:numCache>
                <c:formatCode>[=0]"-";[&lt;0.005]"+"_);#,##0.00_)</c:formatCode>
                <c:ptCount val="5"/>
                <c:pt idx="0">
                  <c:v>0.14125290781065752</c:v>
                </c:pt>
                <c:pt idx="1">
                  <c:v>0.1399773652359575</c:v>
                </c:pt>
                <c:pt idx="2">
                  <c:v>0.13869752217899586</c:v>
                </c:pt>
                <c:pt idx="3">
                  <c:v>0.13741427032648967</c:v>
                </c:pt>
                <c:pt idx="4">
                  <c:v>0.13612827078514994</c:v>
                </c:pt>
              </c:numCache>
            </c:numRef>
          </c:val>
          <c:smooth val="0"/>
          <c:extLst>
            <c:ext xmlns:c16="http://schemas.microsoft.com/office/drawing/2014/chart" uri="{C3380CC4-5D6E-409C-BE32-E72D297353CC}">
              <c16:uniqueId val="{00000000-41B4-47B5-91B6-F807B62B749C}"/>
            </c:ext>
          </c:extLst>
        </c:ser>
        <c:dLbls>
          <c:showLegendKey val="0"/>
          <c:showVal val="0"/>
          <c:showCatName val="0"/>
          <c:showSerName val="0"/>
          <c:showPercent val="0"/>
          <c:showBubbleSize val="0"/>
        </c:dLbls>
        <c:smooth val="0"/>
        <c:axId val="2057115728"/>
        <c:axId val="2057104496"/>
      </c:lineChart>
      <c:catAx>
        <c:axId val="2057115728"/>
        <c:scaling>
          <c:orientation val="minMax"/>
        </c:scaling>
        <c:delete val="0"/>
        <c:axPos val="b"/>
        <c:numFmt formatCode="0"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057104496"/>
        <c:crosses val="autoZero"/>
        <c:auto val="1"/>
        <c:lblAlgn val="ctr"/>
        <c:lblOffset val="100"/>
        <c:noMultiLvlLbl val="0"/>
      </c:catAx>
      <c:valAx>
        <c:axId val="2057104496"/>
        <c:scaling>
          <c:orientation val="minMax"/>
        </c:scaling>
        <c:delete val="0"/>
        <c:axPos val="l"/>
        <c:majorGridlines>
          <c:spPr>
            <a:ln w="9525" cap="flat" cmpd="sng" algn="ctr">
              <a:solidFill>
                <a:schemeClr val="tx1">
                  <a:lumMod val="15000"/>
                  <a:lumOff val="85000"/>
                </a:schemeClr>
              </a:solidFill>
              <a:round/>
            </a:ln>
            <a:effectLst/>
          </c:spPr>
        </c:majorGridlines>
        <c:numFmt formatCode="#,##0.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057115728"/>
        <c:crosses val="autoZero"/>
        <c:crossBetween val="between"/>
      </c:valAx>
      <c:spPr>
        <a:noFill/>
        <a:ln>
          <a:noFill/>
        </a:ln>
        <a:effectLst/>
      </c:spPr>
    </c:plotArea>
    <c:legend>
      <c:legendPos val="r"/>
      <c:layout>
        <c:manualLayout>
          <c:xMode val="edge"/>
          <c:yMode val="edge"/>
          <c:x val="0.81620198265179689"/>
          <c:y val="0.47612806211723541"/>
          <c:w val="0.14352540272614622"/>
          <c:h val="0.11718832020997376"/>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171676960454293"/>
          <c:y val="7.8347578347578342E-2"/>
          <c:w val="0.88069695284371985"/>
          <c:h val="0.75642259461157102"/>
        </c:manualLayout>
      </c:layout>
      <c:lineChart>
        <c:grouping val="standard"/>
        <c:varyColors val="0"/>
        <c:ser>
          <c:idx val="0"/>
          <c:order val="0"/>
          <c:tx>
            <c:strRef>
              <c:f>'Agriculture Projections'!$C$17</c:f>
              <c:strCache>
                <c:ptCount val="1"/>
                <c:pt idx="0">
                  <c:v>CH4</c:v>
                </c:pt>
              </c:strCache>
            </c:strRef>
          </c:tx>
          <c:spPr>
            <a:ln w="28575" cap="rnd">
              <a:solidFill>
                <a:schemeClr val="accent1"/>
              </a:solidFill>
              <a:round/>
            </a:ln>
            <a:effectLst/>
          </c:spPr>
          <c:marker>
            <c:symbol val="none"/>
          </c:marker>
          <c:cat>
            <c:numRef>
              <c:f>[0]!Current_Years</c:f>
              <c:numCache>
                <c:formatCode>0</c:formatCode>
                <c:ptCount val="5"/>
                <c:pt idx="0">
                  <c:v>2025</c:v>
                </c:pt>
                <c:pt idx="1">
                  <c:v>2030</c:v>
                </c:pt>
                <c:pt idx="2">
                  <c:v>2035</c:v>
                </c:pt>
                <c:pt idx="3">
                  <c:v>2040</c:v>
                </c:pt>
                <c:pt idx="4">
                  <c:v>2045</c:v>
                </c:pt>
              </c:numCache>
            </c:numRef>
          </c:cat>
          <c:val>
            <c:numRef>
              <c:f>'Agriculture Projections'!$D$17:$S$17</c:f>
              <c:numCache>
                <c:formatCode>[=0]"-";[&lt;0.005]"+"_);#,##0.00_)</c:formatCode>
                <c:ptCount val="5"/>
                <c:pt idx="0">
                  <c:v>1.1874906269209489E-2</c:v>
                </c:pt>
                <c:pt idx="1">
                  <c:v>8.5482632625087859E-3</c:v>
                </c:pt>
                <c:pt idx="2">
                  <c:v>5.3179504268926403E-3</c:v>
                </c:pt>
                <c:pt idx="3">
                  <c:v>2.1585694353888018E-3</c:v>
                </c:pt>
                <c:pt idx="4">
                  <c:v>-9.4858153874342291E-4</c:v>
                </c:pt>
              </c:numCache>
            </c:numRef>
          </c:val>
          <c:smooth val="0"/>
          <c:extLst>
            <c:ext xmlns:c16="http://schemas.microsoft.com/office/drawing/2014/chart" uri="{C3380CC4-5D6E-409C-BE32-E72D297353CC}">
              <c16:uniqueId val="{00000000-E17C-44C6-90B4-3C0966445B8D}"/>
            </c:ext>
          </c:extLst>
        </c:ser>
        <c:ser>
          <c:idx val="1"/>
          <c:order val="1"/>
          <c:tx>
            <c:strRef>
              <c:f>'Agriculture Projections'!$C$18</c:f>
              <c:strCache>
                <c:ptCount val="1"/>
                <c:pt idx="0">
                  <c:v>N2O</c:v>
                </c:pt>
              </c:strCache>
            </c:strRef>
          </c:tx>
          <c:spPr>
            <a:ln w="28575" cap="rnd">
              <a:solidFill>
                <a:schemeClr val="accent2"/>
              </a:solidFill>
              <a:round/>
            </a:ln>
            <a:effectLst/>
          </c:spPr>
          <c:marker>
            <c:symbol val="none"/>
          </c:marker>
          <c:cat>
            <c:numRef>
              <c:f>[0]!Current_Years</c:f>
              <c:numCache>
                <c:formatCode>0</c:formatCode>
                <c:ptCount val="5"/>
                <c:pt idx="0">
                  <c:v>2025</c:v>
                </c:pt>
                <c:pt idx="1">
                  <c:v>2030</c:v>
                </c:pt>
                <c:pt idx="2">
                  <c:v>2035</c:v>
                </c:pt>
                <c:pt idx="3">
                  <c:v>2040</c:v>
                </c:pt>
                <c:pt idx="4">
                  <c:v>2045</c:v>
                </c:pt>
              </c:numCache>
            </c:numRef>
          </c:cat>
          <c:val>
            <c:numRef>
              <c:f>'Agriculture Projections'!$D$18:$S$18</c:f>
              <c:numCache>
                <c:formatCode>[=0]"-";[&lt;0.005]"+"_);#,##0.00_)</c:formatCode>
                <c:ptCount val="5"/>
                <c:pt idx="0">
                  <c:v>2.190215742943718E-3</c:v>
                </c:pt>
                <c:pt idx="1">
                  <c:v>2.1624336716776372E-3</c:v>
                </c:pt>
                <c:pt idx="2">
                  <c:v>2.136698310363411E-3</c:v>
                </c:pt>
                <c:pt idx="3">
                  <c:v>2.1124700252809947E-3</c:v>
                </c:pt>
                <c:pt idx="4">
                  <c:v>2.0893514620555719E-3</c:v>
                </c:pt>
              </c:numCache>
            </c:numRef>
          </c:val>
          <c:smooth val="0"/>
          <c:extLst>
            <c:ext xmlns:c16="http://schemas.microsoft.com/office/drawing/2014/chart" uri="{C3380CC4-5D6E-409C-BE32-E72D297353CC}">
              <c16:uniqueId val="{00000001-E17C-44C6-90B4-3C0966445B8D}"/>
            </c:ext>
          </c:extLst>
        </c:ser>
        <c:dLbls>
          <c:showLegendKey val="0"/>
          <c:showVal val="0"/>
          <c:showCatName val="0"/>
          <c:showSerName val="0"/>
          <c:showPercent val="0"/>
          <c:showBubbleSize val="0"/>
        </c:dLbls>
        <c:smooth val="0"/>
        <c:axId val="2057115728"/>
        <c:axId val="2057104496"/>
      </c:lineChart>
      <c:catAx>
        <c:axId val="2057115728"/>
        <c:scaling>
          <c:orientation val="minMax"/>
        </c:scaling>
        <c:delete val="0"/>
        <c:axPos val="b"/>
        <c:numFmt formatCode="0"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057104496"/>
        <c:crosses val="autoZero"/>
        <c:auto val="1"/>
        <c:lblAlgn val="ctr"/>
        <c:lblOffset val="100"/>
        <c:noMultiLvlLbl val="0"/>
      </c:catAx>
      <c:valAx>
        <c:axId val="2057104496"/>
        <c:scaling>
          <c:orientation val="minMax"/>
        </c:scaling>
        <c:delete val="0"/>
        <c:axPos val="l"/>
        <c:majorGridlines>
          <c:spPr>
            <a:ln w="9525" cap="flat" cmpd="sng" algn="ctr">
              <a:solidFill>
                <a:schemeClr val="tx1">
                  <a:lumMod val="15000"/>
                  <a:lumOff val="85000"/>
                </a:schemeClr>
              </a:solidFill>
              <a:round/>
            </a:ln>
            <a:effectLst/>
          </c:spPr>
        </c:majorGridlines>
        <c:numFmt formatCode="#,##0.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057115728"/>
        <c:crosses val="autoZero"/>
        <c:crossBetween val="between"/>
      </c:valAx>
      <c:spPr>
        <a:noFill/>
        <a:ln>
          <a:noFill/>
        </a:ln>
        <a:effectLst/>
      </c:spPr>
    </c:plotArea>
    <c:legend>
      <c:legendPos val="r"/>
      <c:layout>
        <c:manualLayout>
          <c:xMode val="edge"/>
          <c:yMode val="edge"/>
          <c:x val="0.62723048327137543"/>
          <c:y val="0.30858177984162238"/>
          <c:w val="0.35418215613382897"/>
          <c:h val="0.17628373376404868"/>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953882855721102"/>
          <c:y val="7.6071922544951584E-2"/>
          <c:w val="0.87254900525910095"/>
          <c:h val="0.76349745700874527"/>
        </c:manualLayout>
      </c:layout>
      <c:lineChart>
        <c:grouping val="standard"/>
        <c:varyColors val="0"/>
        <c:ser>
          <c:idx val="0"/>
          <c:order val="0"/>
          <c:tx>
            <c:strRef>
              <c:f>'Agriculture Projections'!$C$31</c:f>
              <c:strCache>
                <c:ptCount val="1"/>
                <c:pt idx="0">
                  <c:v>CH4</c:v>
                </c:pt>
              </c:strCache>
            </c:strRef>
          </c:tx>
          <c:spPr>
            <a:ln w="28575" cap="rnd">
              <a:solidFill>
                <a:schemeClr val="accent1"/>
              </a:solidFill>
              <a:round/>
            </a:ln>
            <a:effectLst/>
          </c:spPr>
          <c:marker>
            <c:symbol val="none"/>
          </c:marker>
          <c:cat>
            <c:numRef>
              <c:f>[0]!Current_Years</c:f>
              <c:numCache>
                <c:formatCode>0</c:formatCode>
                <c:ptCount val="5"/>
                <c:pt idx="0">
                  <c:v>2025</c:v>
                </c:pt>
                <c:pt idx="1">
                  <c:v>2030</c:v>
                </c:pt>
                <c:pt idx="2">
                  <c:v>2035</c:v>
                </c:pt>
                <c:pt idx="3">
                  <c:v>2040</c:v>
                </c:pt>
                <c:pt idx="4">
                  <c:v>2045</c:v>
                </c:pt>
              </c:numCache>
            </c:numRef>
          </c:cat>
          <c:val>
            <c:numRef>
              <c:f>'Agriculture Projections'!$D$31:$S$31</c:f>
              <c:numCache>
                <c:formatCode>[=0]"-";[&lt;0.005]"+"_);#,##0.00_)</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7692-471D-8146-7103636F84F7}"/>
            </c:ext>
          </c:extLst>
        </c:ser>
        <c:ser>
          <c:idx val="1"/>
          <c:order val="1"/>
          <c:tx>
            <c:strRef>
              <c:f>'Agriculture Projections'!$C$32</c:f>
              <c:strCache>
                <c:ptCount val="1"/>
                <c:pt idx="0">
                  <c:v>N2O</c:v>
                </c:pt>
              </c:strCache>
            </c:strRef>
          </c:tx>
          <c:spPr>
            <a:ln w="28575" cap="rnd">
              <a:solidFill>
                <a:schemeClr val="accent2"/>
              </a:solidFill>
              <a:round/>
            </a:ln>
            <a:effectLst/>
          </c:spPr>
          <c:marker>
            <c:symbol val="none"/>
          </c:marker>
          <c:cat>
            <c:numRef>
              <c:f>[0]!Current_Years</c:f>
              <c:numCache>
                <c:formatCode>0</c:formatCode>
                <c:ptCount val="5"/>
                <c:pt idx="0">
                  <c:v>2025</c:v>
                </c:pt>
                <c:pt idx="1">
                  <c:v>2030</c:v>
                </c:pt>
                <c:pt idx="2">
                  <c:v>2035</c:v>
                </c:pt>
                <c:pt idx="3">
                  <c:v>2040</c:v>
                </c:pt>
                <c:pt idx="4">
                  <c:v>2045</c:v>
                </c:pt>
              </c:numCache>
            </c:numRef>
          </c:cat>
          <c:val>
            <c:numRef>
              <c:f>'Agriculture Projections'!$D$32:$S$32</c:f>
              <c:numCache>
                <c:formatCode>[=0]"-";[&lt;0.005]"+"_);#,##0.00_)</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1-7692-471D-8146-7103636F84F7}"/>
            </c:ext>
          </c:extLst>
        </c:ser>
        <c:dLbls>
          <c:showLegendKey val="0"/>
          <c:showVal val="0"/>
          <c:showCatName val="0"/>
          <c:showSerName val="0"/>
          <c:showPercent val="0"/>
          <c:showBubbleSize val="0"/>
        </c:dLbls>
        <c:smooth val="0"/>
        <c:axId val="2057115728"/>
        <c:axId val="2057104496"/>
      </c:lineChart>
      <c:catAx>
        <c:axId val="2057115728"/>
        <c:scaling>
          <c:orientation val="minMax"/>
        </c:scaling>
        <c:delete val="0"/>
        <c:axPos val="b"/>
        <c:numFmt formatCode="0"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057104496"/>
        <c:crosses val="autoZero"/>
        <c:auto val="1"/>
        <c:lblAlgn val="ctr"/>
        <c:lblOffset val="100"/>
        <c:noMultiLvlLbl val="0"/>
      </c:catAx>
      <c:valAx>
        <c:axId val="2057104496"/>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057115728"/>
        <c:crosses val="autoZero"/>
        <c:crossBetween val="between"/>
      </c:valAx>
      <c:spPr>
        <a:noFill/>
        <a:ln>
          <a:noFill/>
        </a:ln>
        <a:effectLst/>
      </c:spPr>
    </c:plotArea>
    <c:legend>
      <c:legendPos val="r"/>
      <c:layout>
        <c:manualLayout>
          <c:xMode val="edge"/>
          <c:yMode val="edge"/>
          <c:x val="0.57456629491945477"/>
          <c:y val="0.44553860228052405"/>
          <c:w val="0.40684634448574974"/>
          <c:h val="0.17116345933936677"/>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953882855721102"/>
          <c:y val="7.6388888888888895E-2"/>
          <c:w val="0.87267926314043454"/>
          <c:h val="0.76251202974628174"/>
        </c:manualLayout>
      </c:layout>
      <c:lineChart>
        <c:grouping val="standard"/>
        <c:varyColors val="0"/>
        <c:ser>
          <c:idx val="0"/>
          <c:order val="0"/>
          <c:tx>
            <c:strRef>
              <c:f>'Agriculture Projections'!$C$37</c:f>
              <c:strCache>
                <c:ptCount val="1"/>
                <c:pt idx="0">
                  <c:v>CO2</c:v>
                </c:pt>
              </c:strCache>
            </c:strRef>
          </c:tx>
          <c:spPr>
            <a:ln w="28575" cap="rnd">
              <a:solidFill>
                <a:schemeClr val="accent4"/>
              </a:solidFill>
              <a:round/>
            </a:ln>
            <a:effectLst/>
          </c:spPr>
          <c:marker>
            <c:symbol val="none"/>
          </c:marker>
          <c:cat>
            <c:numRef>
              <c:f>'Agriculture Projections'!$O$6:$S$6</c:f>
              <c:numCache>
                <c:formatCode>0</c:formatCode>
                <c:ptCount val="5"/>
                <c:pt idx="0">
                  <c:v>2025</c:v>
                </c:pt>
                <c:pt idx="1">
                  <c:v>2030</c:v>
                </c:pt>
                <c:pt idx="2">
                  <c:v>2035</c:v>
                </c:pt>
                <c:pt idx="3">
                  <c:v>2040</c:v>
                </c:pt>
                <c:pt idx="4">
                  <c:v>2045</c:v>
                </c:pt>
              </c:numCache>
            </c:numRef>
          </c:cat>
          <c:val>
            <c:numRef>
              <c:f>'Agriculture Projections'!$D$37:$S$37</c:f>
              <c:numCache>
                <c:formatCode>[=0]"-";[&lt;0.005]"+"_);#,##0.00_)</c:formatCode>
                <c:ptCount val="5"/>
                <c:pt idx="0">
                  <c:v>1.3047183717333365E-3</c:v>
                </c:pt>
                <c:pt idx="1">
                  <c:v>1.2643207996320027E-3</c:v>
                </c:pt>
                <c:pt idx="2">
                  <c:v>1.2239232275306695E-3</c:v>
                </c:pt>
                <c:pt idx="3">
                  <c:v>1.1835256554293362E-3</c:v>
                </c:pt>
                <c:pt idx="4">
                  <c:v>1.1431280833280029E-3</c:v>
                </c:pt>
              </c:numCache>
            </c:numRef>
          </c:val>
          <c:smooth val="0"/>
          <c:extLst>
            <c:ext xmlns:c16="http://schemas.microsoft.com/office/drawing/2014/chart" uri="{C3380CC4-5D6E-409C-BE32-E72D297353CC}">
              <c16:uniqueId val="{00000000-0203-4540-8E5F-4319F812C25F}"/>
            </c:ext>
          </c:extLst>
        </c:ser>
        <c:dLbls>
          <c:showLegendKey val="0"/>
          <c:showVal val="0"/>
          <c:showCatName val="0"/>
          <c:showSerName val="0"/>
          <c:showPercent val="0"/>
          <c:showBubbleSize val="0"/>
        </c:dLbls>
        <c:smooth val="0"/>
        <c:axId val="2057115728"/>
        <c:axId val="2057104496"/>
      </c:lineChart>
      <c:catAx>
        <c:axId val="2057115728"/>
        <c:scaling>
          <c:orientation val="minMax"/>
        </c:scaling>
        <c:delete val="0"/>
        <c:axPos val="b"/>
        <c:numFmt formatCode="0"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057104496"/>
        <c:crosses val="autoZero"/>
        <c:auto val="1"/>
        <c:lblAlgn val="ctr"/>
        <c:lblOffset val="100"/>
        <c:noMultiLvlLbl val="0"/>
      </c:catAx>
      <c:valAx>
        <c:axId val="2057104496"/>
        <c:scaling>
          <c:orientation val="minMax"/>
        </c:scaling>
        <c:delete val="0"/>
        <c:axPos val="l"/>
        <c:majorGridlines>
          <c:spPr>
            <a:ln w="9525" cap="flat" cmpd="sng" algn="ctr">
              <a:solidFill>
                <a:schemeClr val="tx1">
                  <a:lumMod val="15000"/>
                  <a:lumOff val="85000"/>
                </a:schemeClr>
              </a:solidFill>
              <a:round/>
            </a:ln>
            <a:effectLst/>
          </c:spPr>
        </c:majorGridlines>
        <c:numFmt formatCode="#,##0.00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057115728"/>
        <c:crosses val="autoZero"/>
        <c:crossBetween val="between"/>
      </c:valAx>
      <c:spPr>
        <a:noFill/>
        <a:ln>
          <a:noFill/>
        </a:ln>
        <a:effectLst/>
      </c:spPr>
    </c:plotArea>
    <c:legend>
      <c:legendPos val="r"/>
      <c:layout>
        <c:manualLayout>
          <c:xMode val="edge"/>
          <c:yMode val="edge"/>
          <c:x val="0.81313506815365555"/>
          <c:y val="0.4900169510061243"/>
          <c:w val="0.14039653035935565"/>
          <c:h val="0.11718832020997376"/>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'Agriculture Projections County'!$C$9</c:f>
              <c:strCache>
                <c:ptCount val="1"/>
                <c:pt idx="0">
                  <c:v>Hawaii</c:v>
                </c:pt>
              </c:strCache>
            </c:strRef>
          </c:tx>
          <c:spPr>
            <a:ln w="28575" cap="rnd">
              <a:solidFill>
                <a:schemeClr val="accent1"/>
              </a:solidFill>
              <a:round/>
            </a:ln>
            <a:effectLst/>
          </c:spPr>
          <c:marker>
            <c:symbol val="none"/>
          </c:marker>
          <c:cat>
            <c:numRef>
              <c:f>'Agriculture Projections County'!$D$6:$T$6</c:f>
              <c:numCache>
                <c:formatCode>General</c:formatCode>
                <c:ptCount val="17"/>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2025</c:v>
                </c:pt>
                <c:pt idx="13">
                  <c:v>2030</c:v>
                </c:pt>
                <c:pt idx="14">
                  <c:v>2035</c:v>
                </c:pt>
                <c:pt idx="15">
                  <c:v>2040</c:v>
                </c:pt>
                <c:pt idx="16">
                  <c:v>2045</c:v>
                </c:pt>
              </c:numCache>
            </c:numRef>
          </c:cat>
          <c:val>
            <c:numRef>
              <c:f>'Agriculture Projections County'!$D$9:$T$9</c:f>
              <c:numCache>
                <c:formatCode>[=0]"-";[&lt;0.005]"+"_);#,##0.00_)</c:formatCode>
                <c:ptCount val="17"/>
                <c:pt idx="0">
                  <c:v>0.21927323067692264</c:v>
                </c:pt>
                <c:pt idx="1">
                  <c:v>0.23124969519658811</c:v>
                </c:pt>
                <c:pt idx="2">
                  <c:v>0.22641341109186505</c:v>
                </c:pt>
                <c:pt idx="3">
                  <c:v>0.22547956173562972</c:v>
                </c:pt>
                <c:pt idx="4">
                  <c:v>0.18561693982077465</c:v>
                </c:pt>
                <c:pt idx="5">
                  <c:v>0.19424874278524495</c:v>
                </c:pt>
                <c:pt idx="6">
                  <c:v>0.19791716031881162</c:v>
                </c:pt>
                <c:pt idx="7">
                  <c:v>0.19924619970160615</c:v>
                </c:pt>
                <c:pt idx="8">
                  <c:v>0.19992019657624452</c:v>
                </c:pt>
                <c:pt idx="9">
                  <c:v>0.19539236229282242</c:v>
                </c:pt>
                <c:pt idx="10">
                  <c:v>0.18968832427507429</c:v>
                </c:pt>
                <c:pt idx="11">
                  <c:v>0.20540820830016127</c:v>
                </c:pt>
                <c:pt idx="12">
                  <c:v>0.19229920988992544</c:v>
                </c:pt>
                <c:pt idx="13">
                  <c:v>0.18981892544654175</c:v>
                </c:pt>
                <c:pt idx="14">
                  <c:v>0.18733864100315828</c:v>
                </c:pt>
                <c:pt idx="15">
                  <c:v>0.18485835655977478</c:v>
                </c:pt>
                <c:pt idx="16">
                  <c:v>0.18237807211639107</c:v>
                </c:pt>
              </c:numCache>
            </c:numRef>
          </c:val>
          <c:smooth val="0"/>
          <c:extLst>
            <c:ext xmlns:c16="http://schemas.microsoft.com/office/drawing/2014/chart" uri="{C3380CC4-5D6E-409C-BE32-E72D297353CC}">
              <c16:uniqueId val="{00000000-7EB7-4C32-B364-FDB5DABBACE9}"/>
            </c:ext>
          </c:extLst>
        </c:ser>
        <c:ser>
          <c:idx val="1"/>
          <c:order val="1"/>
          <c:tx>
            <c:strRef>
              <c:f>'Agriculture Projections County'!$C$10</c:f>
              <c:strCache>
                <c:ptCount val="1"/>
                <c:pt idx="0">
                  <c:v>Kauai</c:v>
                </c:pt>
              </c:strCache>
            </c:strRef>
          </c:tx>
          <c:spPr>
            <a:ln w="28575" cap="rnd">
              <a:solidFill>
                <a:schemeClr val="accent2"/>
              </a:solidFill>
              <a:round/>
            </a:ln>
            <a:effectLst/>
          </c:spPr>
          <c:marker>
            <c:symbol val="none"/>
          </c:marker>
          <c:cat>
            <c:numRef>
              <c:f>'Agriculture Projections County'!$D$6:$T$6</c:f>
              <c:numCache>
                <c:formatCode>General</c:formatCode>
                <c:ptCount val="17"/>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2025</c:v>
                </c:pt>
                <c:pt idx="13">
                  <c:v>2030</c:v>
                </c:pt>
                <c:pt idx="14">
                  <c:v>2035</c:v>
                </c:pt>
                <c:pt idx="15">
                  <c:v>2040</c:v>
                </c:pt>
                <c:pt idx="16">
                  <c:v>2045</c:v>
                </c:pt>
              </c:numCache>
            </c:numRef>
          </c:cat>
          <c:val>
            <c:numRef>
              <c:f>'Agriculture Projections County'!$D$10:$T$10</c:f>
              <c:numCache>
                <c:formatCode>[=0]"-";[&lt;0.005]"+"_);#,##0.00_)</c:formatCode>
                <c:ptCount val="17"/>
                <c:pt idx="0">
                  <c:v>2.4198753932898644E-2</c:v>
                </c:pt>
                <c:pt idx="1">
                  <c:v>2.7841350532277372E-2</c:v>
                </c:pt>
                <c:pt idx="2">
                  <c:v>3.0237904806469568E-2</c:v>
                </c:pt>
                <c:pt idx="3">
                  <c:v>2.8356014001330421E-2</c:v>
                </c:pt>
                <c:pt idx="4">
                  <c:v>3.240809618683841E-2</c:v>
                </c:pt>
                <c:pt idx="5">
                  <c:v>3.3902440884169611E-2</c:v>
                </c:pt>
                <c:pt idx="6">
                  <c:v>3.4631423777514068E-2</c:v>
                </c:pt>
                <c:pt idx="7">
                  <c:v>3.4585116150858221E-2</c:v>
                </c:pt>
                <c:pt idx="8">
                  <c:v>3.4746977735131031E-2</c:v>
                </c:pt>
                <c:pt idx="9">
                  <c:v>3.4105628809380562E-2</c:v>
                </c:pt>
                <c:pt idx="10">
                  <c:v>3.3285750978208552E-2</c:v>
                </c:pt>
                <c:pt idx="11">
                  <c:v>3.4840766201839651E-2</c:v>
                </c:pt>
                <c:pt idx="12">
                  <c:v>3.3713070235709991E-2</c:v>
                </c:pt>
                <c:pt idx="13">
                  <c:v>3.3538510665907656E-2</c:v>
                </c:pt>
                <c:pt idx="14">
                  <c:v>3.3363951096105342E-2</c:v>
                </c:pt>
                <c:pt idx="15">
                  <c:v>3.3189391526303041E-2</c:v>
                </c:pt>
                <c:pt idx="16">
                  <c:v>3.3014831956500706E-2</c:v>
                </c:pt>
              </c:numCache>
            </c:numRef>
          </c:val>
          <c:smooth val="0"/>
          <c:extLst>
            <c:ext xmlns:c16="http://schemas.microsoft.com/office/drawing/2014/chart" uri="{C3380CC4-5D6E-409C-BE32-E72D297353CC}">
              <c16:uniqueId val="{00000001-7EB7-4C32-B364-FDB5DABBACE9}"/>
            </c:ext>
          </c:extLst>
        </c:ser>
        <c:ser>
          <c:idx val="2"/>
          <c:order val="2"/>
          <c:tx>
            <c:strRef>
              <c:f>'Agriculture Projections County'!$C$11</c:f>
              <c:strCache>
                <c:ptCount val="1"/>
                <c:pt idx="0">
                  <c:v>Maui</c:v>
                </c:pt>
              </c:strCache>
            </c:strRef>
          </c:tx>
          <c:spPr>
            <a:ln w="28575" cap="rnd">
              <a:solidFill>
                <a:schemeClr val="accent3"/>
              </a:solidFill>
              <a:round/>
            </a:ln>
            <a:effectLst/>
          </c:spPr>
          <c:marker>
            <c:symbol val="none"/>
          </c:marker>
          <c:cat>
            <c:numRef>
              <c:f>'Agriculture Projections County'!$D$6:$T$6</c:f>
              <c:numCache>
                <c:formatCode>General</c:formatCode>
                <c:ptCount val="17"/>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2025</c:v>
                </c:pt>
                <c:pt idx="13">
                  <c:v>2030</c:v>
                </c:pt>
                <c:pt idx="14">
                  <c:v>2035</c:v>
                </c:pt>
                <c:pt idx="15">
                  <c:v>2040</c:v>
                </c:pt>
                <c:pt idx="16">
                  <c:v>2045</c:v>
                </c:pt>
              </c:numCache>
            </c:numRef>
          </c:cat>
          <c:val>
            <c:numRef>
              <c:f>'Agriculture Projections County'!$D$11:$T$11</c:f>
              <c:numCache>
                <c:formatCode>[=0]"-";[&lt;0.005]"+"_);#,##0.00_)</c:formatCode>
                <c:ptCount val="17"/>
                <c:pt idx="0">
                  <c:v>5.8186921062200803E-2</c:v>
                </c:pt>
                <c:pt idx="1">
                  <c:v>3.8654500447254866E-2</c:v>
                </c:pt>
                <c:pt idx="2">
                  <c:v>5.2742811518322927E-2</c:v>
                </c:pt>
                <c:pt idx="3">
                  <c:v>3.5804373321886178E-2</c:v>
                </c:pt>
                <c:pt idx="4">
                  <c:v>3.4849771167665605E-2</c:v>
                </c:pt>
                <c:pt idx="5">
                  <c:v>3.7413998061700177E-2</c:v>
                </c:pt>
                <c:pt idx="6">
                  <c:v>3.9098774875795245E-2</c:v>
                </c:pt>
                <c:pt idx="7">
                  <c:v>3.9421730162449729E-2</c:v>
                </c:pt>
                <c:pt idx="8">
                  <c:v>3.9593782119854058E-2</c:v>
                </c:pt>
                <c:pt idx="9">
                  <c:v>3.8747794010972954E-2</c:v>
                </c:pt>
                <c:pt idx="10">
                  <c:v>3.7674646788961819E-2</c:v>
                </c:pt>
                <c:pt idx="11">
                  <c:v>4.0359463867068943E-2</c:v>
                </c:pt>
                <c:pt idx="12">
                  <c:v>3.8232804200937269E-2</c:v>
                </c:pt>
                <c:pt idx="13">
                  <c:v>3.789309806184623E-2</c:v>
                </c:pt>
                <c:pt idx="14">
                  <c:v>3.7553391922755218E-2</c:v>
                </c:pt>
                <c:pt idx="15">
                  <c:v>3.7213685783664206E-2</c:v>
                </c:pt>
                <c:pt idx="16">
                  <c:v>3.6873979644573174E-2</c:v>
                </c:pt>
              </c:numCache>
            </c:numRef>
          </c:val>
          <c:smooth val="0"/>
          <c:extLst>
            <c:ext xmlns:c16="http://schemas.microsoft.com/office/drawing/2014/chart" uri="{C3380CC4-5D6E-409C-BE32-E72D297353CC}">
              <c16:uniqueId val="{00000002-7EB7-4C32-B364-FDB5DABBACE9}"/>
            </c:ext>
          </c:extLst>
        </c:ser>
        <c:ser>
          <c:idx val="3"/>
          <c:order val="3"/>
          <c:tx>
            <c:strRef>
              <c:f>'Agriculture Projections County'!$C$12</c:f>
              <c:strCache>
                <c:ptCount val="1"/>
                <c:pt idx="0">
                  <c:v>Honolulu</c:v>
                </c:pt>
              </c:strCache>
            </c:strRef>
          </c:tx>
          <c:spPr>
            <a:ln w="28575" cap="rnd">
              <a:solidFill>
                <a:schemeClr val="accent4"/>
              </a:solidFill>
              <a:round/>
            </a:ln>
            <a:effectLst/>
          </c:spPr>
          <c:marker>
            <c:symbol val="none"/>
          </c:marker>
          <c:cat>
            <c:numRef>
              <c:f>'Agriculture Projections County'!$D$6:$T$6</c:f>
              <c:numCache>
                <c:formatCode>General</c:formatCode>
                <c:ptCount val="17"/>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2025</c:v>
                </c:pt>
                <c:pt idx="13">
                  <c:v>2030</c:v>
                </c:pt>
                <c:pt idx="14">
                  <c:v>2035</c:v>
                </c:pt>
                <c:pt idx="15">
                  <c:v>2040</c:v>
                </c:pt>
                <c:pt idx="16">
                  <c:v>2045</c:v>
                </c:pt>
              </c:numCache>
            </c:numRef>
          </c:cat>
          <c:val>
            <c:numRef>
              <c:f>'Agriculture Projections County'!$D$12:$T$12</c:f>
              <c:numCache>
                <c:formatCode>[=0]"-";[&lt;0.005]"+"_);#,##0.00_)</c:formatCode>
                <c:ptCount val="17"/>
                <c:pt idx="0">
                  <c:v>4.5249493997974656E-2</c:v>
                </c:pt>
                <c:pt idx="1">
                  <c:v>1.6851550718226426E-2</c:v>
                </c:pt>
                <c:pt idx="2">
                  <c:v>1.3428070491807637E-2</c:v>
                </c:pt>
                <c:pt idx="3">
                  <c:v>1.0201874271781279E-2</c:v>
                </c:pt>
                <c:pt idx="4">
                  <c:v>1.034665941155084E-2</c:v>
                </c:pt>
                <c:pt idx="5">
                  <c:v>1.0744978103738048E-2</c:v>
                </c:pt>
                <c:pt idx="6">
                  <c:v>1.0794658300914835E-2</c:v>
                </c:pt>
                <c:pt idx="7">
                  <c:v>1.0948666405006907E-2</c:v>
                </c:pt>
                <c:pt idx="8">
                  <c:v>1.1055237682957492E-2</c:v>
                </c:pt>
                <c:pt idx="9">
                  <c:v>1.0808721697176204E-2</c:v>
                </c:pt>
                <c:pt idx="10">
                  <c:v>1.05029023213242E-2</c:v>
                </c:pt>
                <c:pt idx="11">
                  <c:v>1.1058783487414448E-2</c:v>
                </c:pt>
                <c:pt idx="12">
                  <c:v>1.0594700675952792E-2</c:v>
                </c:pt>
                <c:pt idx="13">
                  <c:v>1.0475556916824526E-2</c:v>
                </c:pt>
                <c:pt idx="14">
                  <c:v>1.0356413157696262E-2</c:v>
                </c:pt>
                <c:pt idx="15">
                  <c:v>1.0237269398568002E-2</c:v>
                </c:pt>
                <c:pt idx="16">
                  <c:v>1.0118125639439726E-2</c:v>
                </c:pt>
              </c:numCache>
            </c:numRef>
          </c:val>
          <c:smooth val="0"/>
          <c:extLst>
            <c:ext xmlns:c16="http://schemas.microsoft.com/office/drawing/2014/chart" uri="{C3380CC4-5D6E-409C-BE32-E72D297353CC}">
              <c16:uniqueId val="{00000003-7EB7-4C32-B364-FDB5DABBACE9}"/>
            </c:ext>
          </c:extLst>
        </c:ser>
        <c:dLbls>
          <c:showLegendKey val="0"/>
          <c:showVal val="0"/>
          <c:showCatName val="0"/>
          <c:showSerName val="0"/>
          <c:showPercent val="0"/>
          <c:showBubbleSize val="0"/>
        </c:dLbls>
        <c:smooth val="0"/>
        <c:axId val="160810912"/>
        <c:axId val="160822144"/>
      </c:lineChart>
      <c:catAx>
        <c:axId val="1608109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60822144"/>
        <c:crosses val="autoZero"/>
        <c:auto val="1"/>
        <c:lblAlgn val="ctr"/>
        <c:lblOffset val="100"/>
        <c:noMultiLvlLbl val="0"/>
      </c:catAx>
      <c:valAx>
        <c:axId val="160822144"/>
        <c:scaling>
          <c:orientation val="minMax"/>
        </c:scaling>
        <c:delete val="0"/>
        <c:axPos val="l"/>
        <c:majorGridlines>
          <c:spPr>
            <a:ln w="9525" cap="flat" cmpd="sng" algn="ctr">
              <a:solidFill>
                <a:schemeClr val="tx1">
                  <a:lumMod val="15000"/>
                  <a:lumOff val="85000"/>
                </a:schemeClr>
              </a:solidFill>
              <a:round/>
            </a:ln>
            <a:effectLst/>
          </c:spPr>
        </c:majorGridlines>
        <c:numFmt formatCode="[=0]&quot;-&quot;;[&lt;0.005]&quot;+&quot;_);#,##0.00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6081091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'Agriculture Projections County'!$C$17</c:f>
              <c:strCache>
                <c:ptCount val="1"/>
                <c:pt idx="0">
                  <c:v>Hawaii</c:v>
                </c:pt>
              </c:strCache>
            </c:strRef>
          </c:tx>
          <c:spPr>
            <a:ln w="28575" cap="rnd">
              <a:solidFill>
                <a:schemeClr val="accent1"/>
              </a:solidFill>
              <a:round/>
            </a:ln>
            <a:effectLst/>
          </c:spPr>
          <c:marker>
            <c:symbol val="none"/>
          </c:marker>
          <c:cat>
            <c:numRef>
              <c:f>'Agriculture Projections County'!$D$6:$T$6</c:f>
              <c:numCache>
                <c:formatCode>General</c:formatCode>
                <c:ptCount val="17"/>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2025</c:v>
                </c:pt>
                <c:pt idx="13">
                  <c:v>2030</c:v>
                </c:pt>
                <c:pt idx="14">
                  <c:v>2035</c:v>
                </c:pt>
                <c:pt idx="15">
                  <c:v>2040</c:v>
                </c:pt>
                <c:pt idx="16">
                  <c:v>2045</c:v>
                </c:pt>
              </c:numCache>
            </c:numRef>
          </c:cat>
          <c:val>
            <c:numRef>
              <c:f>'Agriculture Projections County'!$D$17:$T$17</c:f>
              <c:numCache>
                <c:formatCode>[=0]"-";[&lt;0.005]"+"_);#,##0.00_)</c:formatCode>
                <c:ptCount val="17"/>
                <c:pt idx="0">
                  <c:v>5.2786581736584397E-2</c:v>
                </c:pt>
                <c:pt idx="1">
                  <c:v>2.5009900314378851E-2</c:v>
                </c:pt>
                <c:pt idx="2">
                  <c:v>1.7519382250653651E-2</c:v>
                </c:pt>
                <c:pt idx="3">
                  <c:v>1.1122105328820336E-2</c:v>
                </c:pt>
                <c:pt idx="4">
                  <c:v>1.181423317938147E-2</c:v>
                </c:pt>
                <c:pt idx="5">
                  <c:v>1.1505488960199614E-2</c:v>
                </c:pt>
                <c:pt idx="6">
                  <c:v>1.2782516875593071E-2</c:v>
                </c:pt>
                <c:pt idx="7">
                  <c:v>1.1638788904569925E-2</c:v>
                </c:pt>
                <c:pt idx="8">
                  <c:v>6.764326613498464E-3</c:v>
                </c:pt>
                <c:pt idx="9">
                  <c:v>5.2650488306766989E-3</c:v>
                </c:pt>
                <c:pt idx="10">
                  <c:v>5.12991314852956E-3</c:v>
                </c:pt>
                <c:pt idx="11">
                  <c:v>4.9598707330149316E-3</c:v>
                </c:pt>
                <c:pt idx="12">
                  <c:v>6.2504746958711617E-3</c:v>
                </c:pt>
                <c:pt idx="13">
                  <c:v>4.4593713836109444E-3</c:v>
                </c:pt>
                <c:pt idx="14">
                  <c:v>2.6816592127990504E-3</c:v>
                </c:pt>
                <c:pt idx="15">
                  <c:v>9.1380748702740526E-4</c:v>
                </c:pt>
                <c:pt idx="16">
                  <c:v>-8.4678358984683591E-4</c:v>
                </c:pt>
              </c:numCache>
            </c:numRef>
          </c:val>
          <c:smooth val="0"/>
          <c:extLst>
            <c:ext xmlns:c16="http://schemas.microsoft.com/office/drawing/2014/chart" uri="{C3380CC4-5D6E-409C-BE32-E72D297353CC}">
              <c16:uniqueId val="{00000000-69ED-4111-9486-B937A07469E0}"/>
            </c:ext>
          </c:extLst>
        </c:ser>
        <c:ser>
          <c:idx val="1"/>
          <c:order val="1"/>
          <c:tx>
            <c:strRef>
              <c:f>'Agriculture Projections County'!$C$18</c:f>
              <c:strCache>
                <c:ptCount val="1"/>
                <c:pt idx="0">
                  <c:v>Kauai</c:v>
                </c:pt>
              </c:strCache>
            </c:strRef>
          </c:tx>
          <c:spPr>
            <a:ln w="28575" cap="rnd">
              <a:solidFill>
                <a:schemeClr val="accent2"/>
              </a:solidFill>
              <a:round/>
            </a:ln>
            <a:effectLst/>
          </c:spPr>
          <c:marker>
            <c:symbol val="none"/>
          </c:marker>
          <c:cat>
            <c:numRef>
              <c:f>'Agriculture Projections County'!$D$6:$T$6</c:f>
              <c:numCache>
                <c:formatCode>General</c:formatCode>
                <c:ptCount val="17"/>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2025</c:v>
                </c:pt>
                <c:pt idx="13">
                  <c:v>2030</c:v>
                </c:pt>
                <c:pt idx="14">
                  <c:v>2035</c:v>
                </c:pt>
                <c:pt idx="15">
                  <c:v>2040</c:v>
                </c:pt>
                <c:pt idx="16">
                  <c:v>2045</c:v>
                </c:pt>
              </c:numCache>
            </c:numRef>
          </c:cat>
          <c:val>
            <c:numRef>
              <c:f>'Agriculture Projections County'!$D$18:$T$18</c:f>
              <c:numCache>
                <c:formatCode>[=0]"-";[&lt;0.005]"+"_);#,##0.00_)</c:formatCode>
                <c:ptCount val="17"/>
                <c:pt idx="0">
                  <c:v>8.4121787622558186E-3</c:v>
                </c:pt>
                <c:pt idx="1">
                  <c:v>4.8841783155661508E-3</c:v>
                </c:pt>
                <c:pt idx="2">
                  <c:v>3.9266173255755087E-3</c:v>
                </c:pt>
                <c:pt idx="3">
                  <c:v>2.7249131190584534E-3</c:v>
                </c:pt>
                <c:pt idx="4">
                  <c:v>3.0376643591604816E-3</c:v>
                </c:pt>
                <c:pt idx="5">
                  <c:v>3.0540783203378977E-3</c:v>
                </c:pt>
                <c:pt idx="6">
                  <c:v>3.1620038503997437E-3</c:v>
                </c:pt>
                <c:pt idx="7">
                  <c:v>2.9907926337813025E-3</c:v>
                </c:pt>
                <c:pt idx="8">
                  <c:v>2.3522339786814072E-3</c:v>
                </c:pt>
                <c:pt idx="9">
                  <c:v>2.0776835572595596E-3</c:v>
                </c:pt>
                <c:pt idx="10">
                  <c:v>2.0213096564987215E-3</c:v>
                </c:pt>
                <c:pt idx="11">
                  <c:v>1.4070212729066524E-3</c:v>
                </c:pt>
                <c:pt idx="12">
                  <c:v>2.0881758655255525E-3</c:v>
                </c:pt>
                <c:pt idx="13">
                  <c:v>1.7566808296679657E-3</c:v>
                </c:pt>
                <c:pt idx="14">
                  <c:v>1.4322079777405903E-3</c:v>
                </c:pt>
                <c:pt idx="15">
                  <c:v>1.1129058469928649E-3</c:v>
                </c:pt>
                <c:pt idx="16">
                  <c:v>7.9741112969133508E-4</c:v>
                </c:pt>
              </c:numCache>
            </c:numRef>
          </c:val>
          <c:smooth val="0"/>
          <c:extLst>
            <c:ext xmlns:c16="http://schemas.microsoft.com/office/drawing/2014/chart" uri="{C3380CC4-5D6E-409C-BE32-E72D297353CC}">
              <c16:uniqueId val="{00000001-69ED-4111-9486-B937A07469E0}"/>
            </c:ext>
          </c:extLst>
        </c:ser>
        <c:ser>
          <c:idx val="2"/>
          <c:order val="2"/>
          <c:tx>
            <c:strRef>
              <c:f>'Agriculture Projections County'!$C$19</c:f>
              <c:strCache>
                <c:ptCount val="1"/>
                <c:pt idx="0">
                  <c:v>Maui</c:v>
                </c:pt>
              </c:strCache>
            </c:strRef>
          </c:tx>
          <c:spPr>
            <a:ln w="28575" cap="rnd">
              <a:solidFill>
                <a:schemeClr val="accent3"/>
              </a:solidFill>
              <a:round/>
            </a:ln>
            <a:effectLst/>
          </c:spPr>
          <c:marker>
            <c:symbol val="none"/>
          </c:marker>
          <c:cat>
            <c:numRef>
              <c:f>'Agriculture Projections County'!$D$6:$T$6</c:f>
              <c:numCache>
                <c:formatCode>General</c:formatCode>
                <c:ptCount val="17"/>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2025</c:v>
                </c:pt>
                <c:pt idx="13">
                  <c:v>2030</c:v>
                </c:pt>
                <c:pt idx="14">
                  <c:v>2035</c:v>
                </c:pt>
                <c:pt idx="15">
                  <c:v>2040</c:v>
                </c:pt>
                <c:pt idx="16">
                  <c:v>2045</c:v>
                </c:pt>
              </c:numCache>
            </c:numRef>
          </c:cat>
          <c:val>
            <c:numRef>
              <c:f>'Agriculture Projections County'!$D$19:$T$19</c:f>
              <c:numCache>
                <c:formatCode>[=0]"-";[&lt;0.005]"+"_);#,##0.00_)</c:formatCode>
                <c:ptCount val="17"/>
                <c:pt idx="0">
                  <c:v>1.9860294796730651E-2</c:v>
                </c:pt>
                <c:pt idx="1">
                  <c:v>7.5215796714766846E-3</c:v>
                </c:pt>
                <c:pt idx="2">
                  <c:v>5.9397893688246089E-3</c:v>
                </c:pt>
                <c:pt idx="3">
                  <c:v>2.965293085830217E-3</c:v>
                </c:pt>
                <c:pt idx="4">
                  <c:v>3.0139272451086608E-3</c:v>
                </c:pt>
                <c:pt idx="5">
                  <c:v>3.0370303287414538E-3</c:v>
                </c:pt>
                <c:pt idx="6">
                  <c:v>3.2191051757596567E-3</c:v>
                </c:pt>
                <c:pt idx="7">
                  <c:v>3.0383292232419555E-3</c:v>
                </c:pt>
                <c:pt idx="8">
                  <c:v>2.1842938862206146E-3</c:v>
                </c:pt>
                <c:pt idx="9">
                  <c:v>1.8369347101720832E-3</c:v>
                </c:pt>
                <c:pt idx="10">
                  <c:v>1.7636516974693685E-3</c:v>
                </c:pt>
                <c:pt idx="11">
                  <c:v>1.0291888442505355E-3</c:v>
                </c:pt>
                <c:pt idx="12">
                  <c:v>1.8506444325151565E-3</c:v>
                </c:pt>
                <c:pt idx="13">
                  <c:v>1.4058323509976536E-3</c:v>
                </c:pt>
                <c:pt idx="14">
                  <c:v>9.7522794394360964E-4</c:v>
                </c:pt>
                <c:pt idx="15">
                  <c:v>5.5508522857861695E-4</c:v>
                </c:pt>
                <c:pt idx="16">
                  <c:v>1.4264588460476845E-4</c:v>
                </c:pt>
              </c:numCache>
            </c:numRef>
          </c:val>
          <c:smooth val="0"/>
          <c:extLst>
            <c:ext xmlns:c16="http://schemas.microsoft.com/office/drawing/2014/chart" uri="{C3380CC4-5D6E-409C-BE32-E72D297353CC}">
              <c16:uniqueId val="{00000002-69ED-4111-9486-B937A07469E0}"/>
            </c:ext>
          </c:extLst>
        </c:ser>
        <c:ser>
          <c:idx val="3"/>
          <c:order val="3"/>
          <c:tx>
            <c:strRef>
              <c:f>'Agriculture Projections County'!$C$20</c:f>
              <c:strCache>
                <c:ptCount val="1"/>
                <c:pt idx="0">
                  <c:v>Honolulu</c:v>
                </c:pt>
              </c:strCache>
            </c:strRef>
          </c:tx>
          <c:spPr>
            <a:ln w="28575" cap="rnd">
              <a:solidFill>
                <a:schemeClr val="accent4"/>
              </a:solidFill>
              <a:round/>
            </a:ln>
            <a:effectLst/>
          </c:spPr>
          <c:marker>
            <c:symbol val="none"/>
          </c:marker>
          <c:cat>
            <c:numRef>
              <c:f>'Agriculture Projections County'!$D$6:$T$6</c:f>
              <c:numCache>
                <c:formatCode>General</c:formatCode>
                <c:ptCount val="17"/>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2025</c:v>
                </c:pt>
                <c:pt idx="13">
                  <c:v>2030</c:v>
                </c:pt>
                <c:pt idx="14">
                  <c:v>2035</c:v>
                </c:pt>
                <c:pt idx="15">
                  <c:v>2040</c:v>
                </c:pt>
                <c:pt idx="16">
                  <c:v>2045</c:v>
                </c:pt>
              </c:numCache>
            </c:numRef>
          </c:cat>
          <c:val>
            <c:numRef>
              <c:f>'Agriculture Projections County'!$D$20:$T$20</c:f>
              <c:numCache>
                <c:formatCode>[=0]"-";[&lt;0.005]"+"_);#,##0.00_)</c:formatCode>
                <c:ptCount val="17"/>
                <c:pt idx="0">
                  <c:v>5.8498984951043012E-2</c:v>
                </c:pt>
                <c:pt idx="1">
                  <c:v>1.2806549441433763E-2</c:v>
                </c:pt>
                <c:pt idx="2">
                  <c:v>8.9725709114079934E-3</c:v>
                </c:pt>
                <c:pt idx="3">
                  <c:v>7.5904978596428203E-3</c:v>
                </c:pt>
                <c:pt idx="4">
                  <c:v>5.4636803401868798E-3</c:v>
                </c:pt>
                <c:pt idx="5">
                  <c:v>5.6408505394876041E-3</c:v>
                </c:pt>
                <c:pt idx="6">
                  <c:v>4.9158768576407341E-3</c:v>
                </c:pt>
                <c:pt idx="7">
                  <c:v>5.11456800913462E-3</c:v>
                </c:pt>
                <c:pt idx="8">
                  <c:v>5.4600336667790022E-3</c:v>
                </c:pt>
                <c:pt idx="9">
                  <c:v>4.991769870346734E-3</c:v>
                </c:pt>
                <c:pt idx="10">
                  <c:v>4.6648892106185289E-3</c:v>
                </c:pt>
                <c:pt idx="11">
                  <c:v>3.3406844204290166E-4</c:v>
                </c:pt>
                <c:pt idx="12">
                  <c:v>3.8758270182413387E-3</c:v>
                </c:pt>
                <c:pt idx="13">
                  <c:v>3.0888123699098595E-3</c:v>
                </c:pt>
                <c:pt idx="14">
                  <c:v>2.3655536027728011E-3</c:v>
                </c:pt>
                <c:pt idx="15">
                  <c:v>1.6892408980709102E-3</c:v>
                </c:pt>
                <c:pt idx="16">
                  <c:v>1.04749649886288E-3</c:v>
                </c:pt>
              </c:numCache>
            </c:numRef>
          </c:val>
          <c:smooth val="0"/>
          <c:extLst>
            <c:ext xmlns:c16="http://schemas.microsoft.com/office/drawing/2014/chart" uri="{C3380CC4-5D6E-409C-BE32-E72D297353CC}">
              <c16:uniqueId val="{00000003-69ED-4111-9486-B937A07469E0}"/>
            </c:ext>
          </c:extLst>
        </c:ser>
        <c:dLbls>
          <c:showLegendKey val="0"/>
          <c:showVal val="0"/>
          <c:showCatName val="0"/>
          <c:showSerName val="0"/>
          <c:showPercent val="0"/>
          <c:showBubbleSize val="0"/>
        </c:dLbls>
        <c:smooth val="0"/>
        <c:axId val="160810912"/>
        <c:axId val="160822144"/>
      </c:lineChart>
      <c:catAx>
        <c:axId val="1608109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60822144"/>
        <c:crosses val="autoZero"/>
        <c:auto val="1"/>
        <c:lblAlgn val="ctr"/>
        <c:lblOffset val="100"/>
        <c:noMultiLvlLbl val="0"/>
      </c:catAx>
      <c:valAx>
        <c:axId val="160822144"/>
        <c:scaling>
          <c:orientation val="minMax"/>
        </c:scaling>
        <c:delete val="0"/>
        <c:axPos val="l"/>
        <c:majorGridlines>
          <c:spPr>
            <a:ln w="9525" cap="flat" cmpd="sng" algn="ctr">
              <a:solidFill>
                <a:schemeClr val="tx1">
                  <a:lumMod val="15000"/>
                  <a:lumOff val="85000"/>
                </a:schemeClr>
              </a:solidFill>
              <a:round/>
            </a:ln>
            <a:effectLst/>
          </c:spPr>
        </c:majorGridlines>
        <c:numFmt formatCode="[=0]&quot;-&quot;;[&lt;0.005]&quot;+&quot;_);#,##0.00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6081091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'Agriculture Projections County'!$C$25</c:f>
              <c:strCache>
                <c:ptCount val="1"/>
                <c:pt idx="0">
                  <c:v>Hawaii</c:v>
                </c:pt>
              </c:strCache>
            </c:strRef>
          </c:tx>
          <c:spPr>
            <a:ln w="28575" cap="rnd">
              <a:solidFill>
                <a:schemeClr val="accent1"/>
              </a:solidFill>
              <a:round/>
            </a:ln>
            <a:effectLst/>
          </c:spPr>
          <c:marker>
            <c:symbol val="none"/>
          </c:marker>
          <c:cat>
            <c:numRef>
              <c:f>'Agriculture Projections County'!$D$6:$T$6</c:f>
              <c:numCache>
                <c:formatCode>General</c:formatCode>
                <c:ptCount val="17"/>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2025</c:v>
                </c:pt>
                <c:pt idx="13">
                  <c:v>2030</c:v>
                </c:pt>
                <c:pt idx="14">
                  <c:v>2035</c:v>
                </c:pt>
                <c:pt idx="15">
                  <c:v>2040</c:v>
                </c:pt>
                <c:pt idx="16">
                  <c:v>2045</c:v>
                </c:pt>
              </c:numCache>
            </c:numRef>
          </c:cat>
          <c:val>
            <c:numRef>
              <c:f>'Agriculture Projections County'!$D$25:$T$25</c:f>
              <c:numCache>
                <c:formatCode>[=0]"-";[&lt;0.005]"+"_);#,##0.00_)</c:formatCode>
                <c:ptCount val="17"/>
                <c:pt idx="0">
                  <c:v>8.1069099743741477E-2</c:v>
                </c:pt>
                <c:pt idx="1">
                  <c:v>7.9670268180978401E-2</c:v>
                </c:pt>
                <c:pt idx="2">
                  <c:v>8.2134014521213924E-2</c:v>
                </c:pt>
                <c:pt idx="3">
                  <c:v>8.2837327886404605E-2</c:v>
                </c:pt>
                <c:pt idx="4">
                  <c:v>7.4114832258227528E-2</c:v>
                </c:pt>
                <c:pt idx="5">
                  <c:v>7.8542882296290389E-2</c:v>
                </c:pt>
                <c:pt idx="6">
                  <c:v>8.0865198812274108E-2</c:v>
                </c:pt>
                <c:pt idx="7">
                  <c:v>8.278611528110201E-2</c:v>
                </c:pt>
                <c:pt idx="8">
                  <c:v>8.4814117459269311E-2</c:v>
                </c:pt>
                <c:pt idx="9">
                  <c:v>8.5695215966785046E-2</c:v>
                </c:pt>
                <c:pt idx="10">
                  <c:v>8.4247551883111893E-2</c:v>
                </c:pt>
                <c:pt idx="11">
                  <c:v>8.7583065418205194E-2</c:v>
                </c:pt>
                <c:pt idx="12">
                  <c:v>8.4268223625772867E-2</c:v>
                </c:pt>
                <c:pt idx="13">
                  <c:v>8.3433796941911886E-2</c:v>
                </c:pt>
                <c:pt idx="14">
                  <c:v>8.2599370258050947E-2</c:v>
                </c:pt>
                <c:pt idx="15">
                  <c:v>8.1764943574190022E-2</c:v>
                </c:pt>
                <c:pt idx="16">
                  <c:v>8.0930516890329041E-2</c:v>
                </c:pt>
              </c:numCache>
            </c:numRef>
          </c:val>
          <c:smooth val="0"/>
          <c:extLst>
            <c:ext xmlns:c16="http://schemas.microsoft.com/office/drawing/2014/chart" uri="{C3380CC4-5D6E-409C-BE32-E72D297353CC}">
              <c16:uniqueId val="{00000000-C703-46BB-BCB1-39A249AC74B8}"/>
            </c:ext>
          </c:extLst>
        </c:ser>
        <c:ser>
          <c:idx val="1"/>
          <c:order val="1"/>
          <c:tx>
            <c:strRef>
              <c:f>'Agriculture Projections County'!$C$26</c:f>
              <c:strCache>
                <c:ptCount val="1"/>
                <c:pt idx="0">
                  <c:v>Kauai</c:v>
                </c:pt>
              </c:strCache>
            </c:strRef>
          </c:tx>
          <c:spPr>
            <a:ln w="28575" cap="rnd">
              <a:solidFill>
                <a:schemeClr val="accent2"/>
              </a:solidFill>
              <a:round/>
            </a:ln>
            <a:effectLst/>
          </c:spPr>
          <c:marker>
            <c:symbol val="none"/>
          </c:marker>
          <c:cat>
            <c:numRef>
              <c:f>'Agriculture Projections County'!$D$6:$T$6</c:f>
              <c:numCache>
                <c:formatCode>General</c:formatCode>
                <c:ptCount val="17"/>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2025</c:v>
                </c:pt>
                <c:pt idx="13">
                  <c:v>2030</c:v>
                </c:pt>
                <c:pt idx="14">
                  <c:v>2035</c:v>
                </c:pt>
                <c:pt idx="15">
                  <c:v>2040</c:v>
                </c:pt>
                <c:pt idx="16">
                  <c:v>2045</c:v>
                </c:pt>
              </c:numCache>
            </c:numRef>
          </c:cat>
          <c:val>
            <c:numRef>
              <c:f>'Agriculture Projections County'!$D$26:$T$26</c:f>
              <c:numCache>
                <c:formatCode>[=0]"-";[&lt;0.005]"+"_);#,##0.00_)</c:formatCode>
                <c:ptCount val="17"/>
                <c:pt idx="0">
                  <c:v>1.9866613169479349E-2</c:v>
                </c:pt>
                <c:pt idx="1">
                  <c:v>1.6953678918435678E-2</c:v>
                </c:pt>
                <c:pt idx="2">
                  <c:v>1.7896959939253915E-2</c:v>
                </c:pt>
                <c:pt idx="3">
                  <c:v>1.7445440074078136E-2</c:v>
                </c:pt>
                <c:pt idx="4">
                  <c:v>1.846786266903562E-2</c:v>
                </c:pt>
                <c:pt idx="5">
                  <c:v>1.9808225609403735E-2</c:v>
                </c:pt>
                <c:pt idx="6">
                  <c:v>2.0752580912772822E-2</c:v>
                </c:pt>
                <c:pt idx="7">
                  <c:v>2.1448805457767194E-2</c:v>
                </c:pt>
                <c:pt idx="8">
                  <c:v>2.2285969412883515E-2</c:v>
                </c:pt>
                <c:pt idx="9">
                  <c:v>2.2930598393007363E-2</c:v>
                </c:pt>
                <c:pt idx="10">
                  <c:v>2.2711745798609812E-2</c:v>
                </c:pt>
                <c:pt idx="11">
                  <c:v>2.2856136429905246E-2</c:v>
                </c:pt>
                <c:pt idx="12">
                  <c:v>2.2578588565788767E-2</c:v>
                </c:pt>
                <c:pt idx="13">
                  <c:v>2.2407459161782484E-2</c:v>
                </c:pt>
                <c:pt idx="14">
                  <c:v>2.223521789611833E-2</c:v>
                </c:pt>
                <c:pt idx="15">
                  <c:v>2.2062095308584939E-2</c:v>
                </c:pt>
                <c:pt idx="16">
                  <c:v>2.1888262324013294E-2</c:v>
                </c:pt>
              </c:numCache>
            </c:numRef>
          </c:val>
          <c:smooth val="0"/>
          <c:extLst>
            <c:ext xmlns:c16="http://schemas.microsoft.com/office/drawing/2014/chart" uri="{C3380CC4-5D6E-409C-BE32-E72D297353CC}">
              <c16:uniqueId val="{00000001-C703-46BB-BCB1-39A249AC74B8}"/>
            </c:ext>
          </c:extLst>
        </c:ser>
        <c:ser>
          <c:idx val="2"/>
          <c:order val="2"/>
          <c:tx>
            <c:strRef>
              <c:f>'Agriculture Projections County'!$C$27</c:f>
              <c:strCache>
                <c:ptCount val="1"/>
                <c:pt idx="0">
                  <c:v>Maui</c:v>
                </c:pt>
              </c:strCache>
            </c:strRef>
          </c:tx>
          <c:spPr>
            <a:ln w="28575" cap="rnd">
              <a:solidFill>
                <a:schemeClr val="accent3"/>
              </a:solidFill>
              <a:round/>
            </a:ln>
            <a:effectLst/>
          </c:spPr>
          <c:marker>
            <c:symbol val="none"/>
          </c:marker>
          <c:cat>
            <c:numRef>
              <c:f>'Agriculture Projections County'!$D$6:$T$6</c:f>
              <c:numCache>
                <c:formatCode>General</c:formatCode>
                <c:ptCount val="17"/>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2025</c:v>
                </c:pt>
                <c:pt idx="13">
                  <c:v>2030</c:v>
                </c:pt>
                <c:pt idx="14">
                  <c:v>2035</c:v>
                </c:pt>
                <c:pt idx="15">
                  <c:v>2040</c:v>
                </c:pt>
                <c:pt idx="16">
                  <c:v>2045</c:v>
                </c:pt>
              </c:numCache>
            </c:numRef>
          </c:cat>
          <c:val>
            <c:numRef>
              <c:f>'Agriculture Projections County'!$D$27:$T$27</c:f>
              <c:numCache>
                <c:formatCode>[=0]"-";[&lt;0.005]"+"_);#,##0.00_)</c:formatCode>
                <c:ptCount val="17"/>
                <c:pt idx="0">
                  <c:v>3.6828300625285769E-2</c:v>
                </c:pt>
                <c:pt idx="1">
                  <c:v>3.013285491804724E-2</c:v>
                </c:pt>
                <c:pt idx="2">
                  <c:v>3.4154483817504966E-2</c:v>
                </c:pt>
                <c:pt idx="3">
                  <c:v>3.0831558949704026E-2</c:v>
                </c:pt>
                <c:pt idx="4">
                  <c:v>3.2258064734946489E-2</c:v>
                </c:pt>
                <c:pt idx="5">
                  <c:v>2.9856126733695507E-2</c:v>
                </c:pt>
                <c:pt idx="6">
                  <c:v>2.6839891491452262E-2</c:v>
                </c:pt>
                <c:pt idx="7">
                  <c:v>2.3442099802036889E-2</c:v>
                </c:pt>
                <c:pt idx="8">
                  <c:v>2.0176838320004699E-2</c:v>
                </c:pt>
                <c:pt idx="9">
                  <c:v>1.6704354867045149E-2</c:v>
                </c:pt>
                <c:pt idx="10">
                  <c:v>1.6439792425803918E-2</c:v>
                </c:pt>
                <c:pt idx="11">
                  <c:v>1.6928964539461747E-2</c:v>
                </c:pt>
                <c:pt idx="12">
                  <c:v>1.6447329052420506E-2</c:v>
                </c:pt>
                <c:pt idx="13">
                  <c:v>1.6328984340898474E-2</c:v>
                </c:pt>
                <c:pt idx="14">
                  <c:v>1.6210239113026981E-2</c:v>
                </c:pt>
                <c:pt idx="15">
                  <c:v>1.6091176414168625E-2</c:v>
                </c:pt>
                <c:pt idx="16">
                  <c:v>1.5971857815103227E-2</c:v>
                </c:pt>
              </c:numCache>
            </c:numRef>
          </c:val>
          <c:smooth val="0"/>
          <c:extLst>
            <c:ext xmlns:c16="http://schemas.microsoft.com/office/drawing/2014/chart" uri="{C3380CC4-5D6E-409C-BE32-E72D297353CC}">
              <c16:uniqueId val="{00000002-C703-46BB-BCB1-39A249AC74B8}"/>
            </c:ext>
          </c:extLst>
        </c:ser>
        <c:ser>
          <c:idx val="3"/>
          <c:order val="3"/>
          <c:tx>
            <c:strRef>
              <c:f>'Agriculture Projections County'!$C$28</c:f>
              <c:strCache>
                <c:ptCount val="1"/>
                <c:pt idx="0">
                  <c:v>Honolulu</c:v>
                </c:pt>
              </c:strCache>
            </c:strRef>
          </c:tx>
          <c:spPr>
            <a:ln w="28575" cap="rnd">
              <a:solidFill>
                <a:schemeClr val="accent4"/>
              </a:solidFill>
              <a:round/>
            </a:ln>
            <a:effectLst/>
          </c:spPr>
          <c:marker>
            <c:symbol val="none"/>
          </c:marker>
          <c:cat>
            <c:numRef>
              <c:f>'Agriculture Projections County'!$D$6:$T$6</c:f>
              <c:numCache>
                <c:formatCode>General</c:formatCode>
                <c:ptCount val="17"/>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2025</c:v>
                </c:pt>
                <c:pt idx="13">
                  <c:v>2030</c:v>
                </c:pt>
                <c:pt idx="14">
                  <c:v>2035</c:v>
                </c:pt>
                <c:pt idx="15">
                  <c:v>2040</c:v>
                </c:pt>
                <c:pt idx="16">
                  <c:v>2045</c:v>
                </c:pt>
              </c:numCache>
            </c:numRef>
          </c:cat>
          <c:val>
            <c:numRef>
              <c:f>'Agriculture Projections County'!$D$28:$T$28</c:f>
              <c:numCache>
                <c:formatCode>[=0]"-";[&lt;0.005]"+"_);#,##0.00_)</c:formatCode>
                <c:ptCount val="17"/>
                <c:pt idx="0">
                  <c:v>2.4386893912169659E-2</c:v>
                </c:pt>
                <c:pt idx="1">
                  <c:v>1.5510447527748925E-2</c:v>
                </c:pt>
                <c:pt idx="2">
                  <c:v>1.4807661846680172E-2</c:v>
                </c:pt>
                <c:pt idx="3">
                  <c:v>1.4211796283947616E-2</c:v>
                </c:pt>
                <c:pt idx="4">
                  <c:v>1.459017626330048E-2</c:v>
                </c:pt>
                <c:pt idx="5">
                  <c:v>1.5610399204244989E-2</c:v>
                </c:pt>
                <c:pt idx="6">
                  <c:v>1.633516404496449E-2</c:v>
                </c:pt>
                <c:pt idx="7">
                  <c:v>1.6944338013465319E-2</c:v>
                </c:pt>
                <c:pt idx="8">
                  <c:v>1.7701015425229269E-2</c:v>
                </c:pt>
                <c:pt idx="9">
                  <c:v>1.8300670053405892E-2</c:v>
                </c:pt>
                <c:pt idx="10">
                  <c:v>1.8225005190840096E-2</c:v>
                </c:pt>
                <c:pt idx="11">
                  <c:v>1.7822116223549823E-2</c:v>
                </c:pt>
                <c:pt idx="12">
                  <c:v>1.795876656667536E-2</c:v>
                </c:pt>
                <c:pt idx="13">
                  <c:v>1.780712479136462E-2</c:v>
                </c:pt>
                <c:pt idx="14">
                  <c:v>1.7652694911799566E-2</c:v>
                </c:pt>
                <c:pt idx="15">
                  <c:v>1.7496055029546074E-2</c:v>
                </c:pt>
                <c:pt idx="16">
                  <c:v>1.7337633755704369E-2</c:v>
                </c:pt>
              </c:numCache>
            </c:numRef>
          </c:val>
          <c:smooth val="0"/>
          <c:extLst>
            <c:ext xmlns:c16="http://schemas.microsoft.com/office/drawing/2014/chart" uri="{C3380CC4-5D6E-409C-BE32-E72D297353CC}">
              <c16:uniqueId val="{00000003-C703-46BB-BCB1-39A249AC74B8}"/>
            </c:ext>
          </c:extLst>
        </c:ser>
        <c:dLbls>
          <c:showLegendKey val="0"/>
          <c:showVal val="0"/>
          <c:showCatName val="0"/>
          <c:showSerName val="0"/>
          <c:showPercent val="0"/>
          <c:showBubbleSize val="0"/>
        </c:dLbls>
        <c:smooth val="0"/>
        <c:axId val="160810912"/>
        <c:axId val="160822144"/>
      </c:lineChart>
      <c:catAx>
        <c:axId val="1608109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60822144"/>
        <c:crosses val="autoZero"/>
        <c:auto val="1"/>
        <c:lblAlgn val="ctr"/>
        <c:lblOffset val="100"/>
        <c:noMultiLvlLbl val="0"/>
      </c:catAx>
      <c:valAx>
        <c:axId val="160822144"/>
        <c:scaling>
          <c:orientation val="minMax"/>
        </c:scaling>
        <c:delete val="0"/>
        <c:axPos val="l"/>
        <c:majorGridlines>
          <c:spPr>
            <a:ln w="9525" cap="flat" cmpd="sng" algn="ctr">
              <a:solidFill>
                <a:schemeClr val="tx1">
                  <a:lumMod val="15000"/>
                  <a:lumOff val="85000"/>
                </a:schemeClr>
              </a:solidFill>
              <a:round/>
            </a:ln>
            <a:effectLst/>
          </c:spPr>
        </c:majorGridlines>
        <c:numFmt formatCode="[=0]&quot;-&quot;;[&lt;0.005]&quot;+&quot;_);#,##0.00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6081091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'Agriculture Projections County'!$C$33</c:f>
              <c:strCache>
                <c:ptCount val="1"/>
                <c:pt idx="0">
                  <c:v>Hawaii</c:v>
                </c:pt>
              </c:strCache>
            </c:strRef>
          </c:tx>
          <c:spPr>
            <a:ln w="28575" cap="rnd">
              <a:solidFill>
                <a:schemeClr val="accent1"/>
              </a:solidFill>
              <a:round/>
            </a:ln>
            <a:effectLst/>
          </c:spPr>
          <c:marker>
            <c:symbol val="none"/>
          </c:marker>
          <c:cat>
            <c:numRef>
              <c:f>'Agriculture Projections County'!$D$6:$T$6</c:f>
              <c:numCache>
                <c:formatCode>General</c:formatCode>
                <c:ptCount val="17"/>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2025</c:v>
                </c:pt>
                <c:pt idx="13">
                  <c:v>2030</c:v>
                </c:pt>
                <c:pt idx="14">
                  <c:v>2035</c:v>
                </c:pt>
                <c:pt idx="15">
                  <c:v>2040</c:v>
                </c:pt>
                <c:pt idx="16">
                  <c:v>2045</c:v>
                </c:pt>
              </c:numCache>
            </c:numRef>
          </c:cat>
          <c:val>
            <c:numRef>
              <c:f>'Agriculture Projections County'!$D$33:$T$33</c:f>
              <c:numCache>
                <c:formatCode>[=0]"-";[&lt;0.005]"+"_);#,##0.00_)</c:formatCode>
                <c:ptCount val="17"/>
                <c:pt idx="0">
                  <c:v>9.8661343656392883E-3</c:v>
                </c:pt>
                <c:pt idx="1">
                  <c:v>8.75017058135104E-3</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numCache>
            </c:numRef>
          </c:val>
          <c:smooth val="0"/>
          <c:extLst>
            <c:ext xmlns:c16="http://schemas.microsoft.com/office/drawing/2014/chart" uri="{C3380CC4-5D6E-409C-BE32-E72D297353CC}">
              <c16:uniqueId val="{00000000-46B8-43AF-9725-659D94030EA6}"/>
            </c:ext>
          </c:extLst>
        </c:ser>
        <c:ser>
          <c:idx val="1"/>
          <c:order val="1"/>
          <c:tx>
            <c:strRef>
              <c:f>'Agriculture Projections County'!$C$34</c:f>
              <c:strCache>
                <c:ptCount val="1"/>
                <c:pt idx="0">
                  <c:v>Kauai</c:v>
                </c:pt>
              </c:strCache>
            </c:strRef>
          </c:tx>
          <c:spPr>
            <a:ln w="28575" cap="rnd">
              <a:solidFill>
                <a:schemeClr val="accent2"/>
              </a:solidFill>
              <a:round/>
            </a:ln>
            <a:effectLst/>
          </c:spPr>
          <c:marker>
            <c:symbol val="none"/>
          </c:marker>
          <c:cat>
            <c:numRef>
              <c:f>'Agriculture Projections County'!$D$6:$T$6</c:f>
              <c:numCache>
                <c:formatCode>General</c:formatCode>
                <c:ptCount val="17"/>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2025</c:v>
                </c:pt>
                <c:pt idx="13">
                  <c:v>2030</c:v>
                </c:pt>
                <c:pt idx="14">
                  <c:v>2035</c:v>
                </c:pt>
                <c:pt idx="15">
                  <c:v>2040</c:v>
                </c:pt>
                <c:pt idx="16">
                  <c:v>2045</c:v>
                </c:pt>
              </c:numCache>
            </c:numRef>
          </c:cat>
          <c:val>
            <c:numRef>
              <c:f>'Agriculture Projections County'!$D$34:$T$34</c:f>
              <c:numCache>
                <c:formatCode>[=0]"-";[&lt;0.005]"+"_);#,##0.00_)</c:formatCode>
                <c:ptCount val="17"/>
                <c:pt idx="0">
                  <c:v>7.989286182972689E-3</c:v>
                </c:pt>
                <c:pt idx="1">
                  <c:v>7.2385469099060483E-3</c:v>
                </c:pt>
                <c:pt idx="2">
                  <c:v>1.5369864847242694E-3</c:v>
                </c:pt>
                <c:pt idx="3">
                  <c:v>1.2302068648663777E-3</c:v>
                </c:pt>
                <c:pt idx="4">
                  <c:v>1.1725570034165722E-3</c:v>
                </c:pt>
                <c:pt idx="5">
                  <c:v>1.3753609803024943E-3</c:v>
                </c:pt>
                <c:pt idx="6">
                  <c:v>2.2826531951350537E-7</c:v>
                </c:pt>
                <c:pt idx="7">
                  <c:v>0</c:v>
                </c:pt>
                <c:pt idx="8">
                  <c:v>0</c:v>
                </c:pt>
                <c:pt idx="9">
                  <c:v>0</c:v>
                </c:pt>
                <c:pt idx="10">
                  <c:v>0</c:v>
                </c:pt>
                <c:pt idx="11">
                  <c:v>0</c:v>
                </c:pt>
                <c:pt idx="12">
                  <c:v>0</c:v>
                </c:pt>
                <c:pt idx="13">
                  <c:v>0</c:v>
                </c:pt>
                <c:pt idx="14">
                  <c:v>0</c:v>
                </c:pt>
                <c:pt idx="15">
                  <c:v>0</c:v>
                </c:pt>
                <c:pt idx="16">
                  <c:v>0</c:v>
                </c:pt>
              </c:numCache>
            </c:numRef>
          </c:val>
          <c:smooth val="0"/>
          <c:extLst>
            <c:ext xmlns:c16="http://schemas.microsoft.com/office/drawing/2014/chart" uri="{C3380CC4-5D6E-409C-BE32-E72D297353CC}">
              <c16:uniqueId val="{00000001-46B8-43AF-9725-659D94030EA6}"/>
            </c:ext>
          </c:extLst>
        </c:ser>
        <c:ser>
          <c:idx val="2"/>
          <c:order val="2"/>
          <c:tx>
            <c:strRef>
              <c:f>'Agriculture Projections County'!$C$35</c:f>
              <c:strCache>
                <c:ptCount val="1"/>
                <c:pt idx="0">
                  <c:v>Maui</c:v>
                </c:pt>
              </c:strCache>
            </c:strRef>
          </c:tx>
          <c:spPr>
            <a:ln w="28575" cap="rnd">
              <a:solidFill>
                <a:schemeClr val="accent3"/>
              </a:solidFill>
              <a:round/>
            </a:ln>
            <a:effectLst/>
          </c:spPr>
          <c:marker>
            <c:symbol val="none"/>
          </c:marker>
          <c:cat>
            <c:numRef>
              <c:f>'Agriculture Projections County'!$D$6:$T$6</c:f>
              <c:numCache>
                <c:formatCode>General</c:formatCode>
                <c:ptCount val="17"/>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2025</c:v>
                </c:pt>
                <c:pt idx="13">
                  <c:v>2030</c:v>
                </c:pt>
                <c:pt idx="14">
                  <c:v>2035</c:v>
                </c:pt>
                <c:pt idx="15">
                  <c:v>2040</c:v>
                </c:pt>
                <c:pt idx="16">
                  <c:v>2045</c:v>
                </c:pt>
              </c:numCache>
            </c:numRef>
          </c:cat>
          <c:val>
            <c:numRef>
              <c:f>'Agriculture Projections County'!$D$35:$T$35</c:f>
              <c:numCache>
                <c:formatCode>[=0]"-";[&lt;0.005]"+"_);#,##0.00_)</c:formatCode>
                <c:ptCount val="17"/>
                <c:pt idx="0">
                  <c:v>9.6530867340933503E-3</c:v>
                </c:pt>
                <c:pt idx="1">
                  <c:v>8.5878485763636585E-3</c:v>
                </c:pt>
                <c:pt idx="2">
                  <c:v>6.0363495604682524E-3</c:v>
                </c:pt>
                <c:pt idx="3">
                  <c:v>4.8315055088811549E-3</c:v>
                </c:pt>
                <c:pt idx="4">
                  <c:v>4.605091861603041E-3</c:v>
                </c:pt>
                <c:pt idx="5">
                  <c:v>5.4015827279206884E-3</c:v>
                </c:pt>
                <c:pt idx="6">
                  <c:v>4.5653063902701073E-7</c:v>
                </c:pt>
                <c:pt idx="7">
                  <c:v>0</c:v>
                </c:pt>
                <c:pt idx="8">
                  <c:v>0</c:v>
                </c:pt>
                <c:pt idx="9">
                  <c:v>0</c:v>
                </c:pt>
                <c:pt idx="10">
                  <c:v>0</c:v>
                </c:pt>
                <c:pt idx="11">
                  <c:v>0</c:v>
                </c:pt>
                <c:pt idx="12">
                  <c:v>0</c:v>
                </c:pt>
                <c:pt idx="13">
                  <c:v>0</c:v>
                </c:pt>
                <c:pt idx="14">
                  <c:v>0</c:v>
                </c:pt>
                <c:pt idx="15">
                  <c:v>0</c:v>
                </c:pt>
                <c:pt idx="16">
                  <c:v>0</c:v>
                </c:pt>
              </c:numCache>
            </c:numRef>
          </c:val>
          <c:smooth val="0"/>
          <c:extLst>
            <c:ext xmlns:c16="http://schemas.microsoft.com/office/drawing/2014/chart" uri="{C3380CC4-5D6E-409C-BE32-E72D297353CC}">
              <c16:uniqueId val="{00000002-46B8-43AF-9725-659D94030EA6}"/>
            </c:ext>
          </c:extLst>
        </c:ser>
        <c:ser>
          <c:idx val="3"/>
          <c:order val="3"/>
          <c:tx>
            <c:strRef>
              <c:f>'Agriculture Projections County'!$C$36</c:f>
              <c:strCache>
                <c:ptCount val="1"/>
                <c:pt idx="0">
                  <c:v>Honolulu</c:v>
                </c:pt>
              </c:strCache>
            </c:strRef>
          </c:tx>
          <c:spPr>
            <a:ln w="28575" cap="rnd">
              <a:solidFill>
                <a:schemeClr val="accent4"/>
              </a:solidFill>
              <a:round/>
            </a:ln>
            <a:effectLst/>
          </c:spPr>
          <c:marker>
            <c:symbol val="none"/>
          </c:marker>
          <c:cat>
            <c:numRef>
              <c:f>'Agriculture Projections County'!$D$6:$T$6</c:f>
              <c:numCache>
                <c:formatCode>General</c:formatCode>
                <c:ptCount val="17"/>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2025</c:v>
                </c:pt>
                <c:pt idx="13">
                  <c:v>2030</c:v>
                </c:pt>
                <c:pt idx="14">
                  <c:v>2035</c:v>
                </c:pt>
                <c:pt idx="15">
                  <c:v>2040</c:v>
                </c:pt>
                <c:pt idx="16">
                  <c:v>2045</c:v>
                </c:pt>
              </c:numCache>
            </c:numRef>
          </c:cat>
          <c:val>
            <c:numRef>
              <c:f>'Agriculture Projections County'!$D$36:$T$36</c:f>
              <c:numCache>
                <c:formatCode>[=0]"-";[&lt;0.005]"+"_);#,##0.00_)</c:formatCode>
                <c:ptCount val="17"/>
                <c:pt idx="0">
                  <c:v>5.6559073612790778E-3</c:v>
                </c:pt>
                <c:pt idx="1">
                  <c:v>5.1334334077259439E-3</c:v>
                </c:pt>
                <c:pt idx="2">
                  <c:v>0</c:v>
                </c:pt>
                <c:pt idx="3">
                  <c:v>0</c:v>
                </c:pt>
                <c:pt idx="4">
                  <c:v>0</c:v>
                </c:pt>
                <c:pt idx="5">
                  <c:v>0</c:v>
                </c:pt>
                <c:pt idx="6">
                  <c:v>1.5217687967567025E-6</c:v>
                </c:pt>
                <c:pt idx="7">
                  <c:v>0</c:v>
                </c:pt>
                <c:pt idx="8">
                  <c:v>0</c:v>
                </c:pt>
                <c:pt idx="9">
                  <c:v>0</c:v>
                </c:pt>
                <c:pt idx="10">
                  <c:v>0</c:v>
                </c:pt>
                <c:pt idx="11">
                  <c:v>0</c:v>
                </c:pt>
                <c:pt idx="12">
                  <c:v>0</c:v>
                </c:pt>
                <c:pt idx="13">
                  <c:v>0</c:v>
                </c:pt>
                <c:pt idx="14">
                  <c:v>0</c:v>
                </c:pt>
                <c:pt idx="15">
                  <c:v>0</c:v>
                </c:pt>
                <c:pt idx="16">
                  <c:v>0</c:v>
                </c:pt>
              </c:numCache>
            </c:numRef>
          </c:val>
          <c:smooth val="0"/>
          <c:extLst>
            <c:ext xmlns:c16="http://schemas.microsoft.com/office/drawing/2014/chart" uri="{C3380CC4-5D6E-409C-BE32-E72D297353CC}">
              <c16:uniqueId val="{00000003-46B8-43AF-9725-659D94030EA6}"/>
            </c:ext>
          </c:extLst>
        </c:ser>
        <c:dLbls>
          <c:showLegendKey val="0"/>
          <c:showVal val="0"/>
          <c:showCatName val="0"/>
          <c:showSerName val="0"/>
          <c:showPercent val="0"/>
          <c:showBubbleSize val="0"/>
        </c:dLbls>
        <c:smooth val="0"/>
        <c:axId val="160810912"/>
        <c:axId val="160822144"/>
      </c:lineChart>
      <c:catAx>
        <c:axId val="1608109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60822144"/>
        <c:crosses val="autoZero"/>
        <c:auto val="1"/>
        <c:lblAlgn val="ctr"/>
        <c:lblOffset val="100"/>
        <c:noMultiLvlLbl val="0"/>
      </c:catAx>
      <c:valAx>
        <c:axId val="160822144"/>
        <c:scaling>
          <c:orientation val="minMax"/>
        </c:scaling>
        <c:delete val="0"/>
        <c:axPos val="l"/>
        <c:majorGridlines>
          <c:spPr>
            <a:ln w="9525" cap="flat" cmpd="sng" algn="ctr">
              <a:solidFill>
                <a:schemeClr val="tx1">
                  <a:lumMod val="15000"/>
                  <a:lumOff val="85000"/>
                </a:schemeClr>
              </a:solidFill>
              <a:round/>
            </a:ln>
            <a:effectLst/>
          </c:spPr>
        </c:majorGridlines>
        <c:numFmt formatCode="#,##0.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6081091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'Agriculture Projections County'!$C$41</c:f>
              <c:strCache>
                <c:ptCount val="1"/>
                <c:pt idx="0">
                  <c:v>Hawaii</c:v>
                </c:pt>
              </c:strCache>
            </c:strRef>
          </c:tx>
          <c:spPr>
            <a:ln w="28575" cap="rnd">
              <a:solidFill>
                <a:schemeClr val="accent1"/>
              </a:solidFill>
              <a:round/>
            </a:ln>
            <a:effectLst/>
          </c:spPr>
          <c:marker>
            <c:symbol val="none"/>
          </c:marker>
          <c:cat>
            <c:numRef>
              <c:f>'Agriculture Projections County'!$D$6:$T$6</c:f>
              <c:numCache>
                <c:formatCode>General</c:formatCode>
                <c:ptCount val="17"/>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2025</c:v>
                </c:pt>
                <c:pt idx="13">
                  <c:v>2030</c:v>
                </c:pt>
                <c:pt idx="14">
                  <c:v>2035</c:v>
                </c:pt>
                <c:pt idx="15">
                  <c:v>2040</c:v>
                </c:pt>
                <c:pt idx="16">
                  <c:v>2045</c:v>
                </c:pt>
              </c:numCache>
            </c:numRef>
          </c:cat>
          <c:val>
            <c:numRef>
              <c:f>'Agriculture Projections County'!$D$41:$T$41</c:f>
              <c:numCache>
                <c:formatCode>[=0]"-";[&lt;0.005]"+"_);#,##0.00_)</c:formatCode>
                <c:ptCount val="17"/>
                <c:pt idx="0">
                  <c:v>7.2276347382507354E-4</c:v>
                </c:pt>
                <c:pt idx="1">
                  <c:v>5.5225834509067026E-4</c:v>
                </c:pt>
                <c:pt idx="2">
                  <c:v>5.5101662828515717E-4</c:v>
                </c:pt>
                <c:pt idx="3">
                  <c:v>5.4822927549584739E-4</c:v>
                </c:pt>
                <c:pt idx="4">
                  <c:v>5.7103890582037265E-4</c:v>
                </c:pt>
                <c:pt idx="5">
                  <c:v>6.0511511273813603E-4</c:v>
                </c:pt>
                <c:pt idx="6">
                  <c:v>6.2842131909564421E-4</c:v>
                </c:pt>
                <c:pt idx="7">
                  <c:v>6.5473830382526104E-4</c:v>
                </c:pt>
                <c:pt idx="8">
                  <c:v>6.8047979911227592E-4</c:v>
                </c:pt>
                <c:pt idx="9">
                  <c:v>7.0564580495670467E-4</c:v>
                </c:pt>
                <c:pt idx="10">
                  <c:v>6.9916991966818864E-4</c:v>
                </c:pt>
                <c:pt idx="11">
                  <c:v>6.9269403437967315E-4</c:v>
                </c:pt>
                <c:pt idx="12">
                  <c:v>6.7555884190625959E-4</c:v>
                </c:pt>
                <c:pt idx="13">
                  <c:v>6.546417324243528E-4</c:v>
                </c:pt>
                <c:pt idx="14">
                  <c:v>6.3372462294244601E-4</c:v>
                </c:pt>
                <c:pt idx="15">
                  <c:v>6.1280751346053921E-4</c:v>
                </c:pt>
                <c:pt idx="16">
                  <c:v>5.9189040397863231E-4</c:v>
                </c:pt>
              </c:numCache>
            </c:numRef>
          </c:val>
          <c:smooth val="0"/>
          <c:extLst>
            <c:ext xmlns:c16="http://schemas.microsoft.com/office/drawing/2014/chart" uri="{C3380CC4-5D6E-409C-BE32-E72D297353CC}">
              <c16:uniqueId val="{00000000-8FA0-4301-B319-B72A94FEFAAD}"/>
            </c:ext>
          </c:extLst>
        </c:ser>
        <c:ser>
          <c:idx val="1"/>
          <c:order val="1"/>
          <c:tx>
            <c:strRef>
              <c:f>'Agriculture Projections County'!$C$42</c:f>
              <c:strCache>
                <c:ptCount val="1"/>
                <c:pt idx="0">
                  <c:v>Kauai</c:v>
                </c:pt>
              </c:strCache>
            </c:strRef>
          </c:tx>
          <c:spPr>
            <a:ln w="28575" cap="rnd">
              <a:solidFill>
                <a:schemeClr val="accent2"/>
              </a:solidFill>
              <a:round/>
            </a:ln>
            <a:effectLst/>
          </c:spPr>
          <c:marker>
            <c:symbol val="none"/>
          </c:marker>
          <c:cat>
            <c:numRef>
              <c:f>'Agriculture Projections County'!$D$6:$T$6</c:f>
              <c:numCache>
                <c:formatCode>General</c:formatCode>
                <c:ptCount val="17"/>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2025</c:v>
                </c:pt>
                <c:pt idx="13">
                  <c:v>2030</c:v>
                </c:pt>
                <c:pt idx="14">
                  <c:v>2035</c:v>
                </c:pt>
                <c:pt idx="15">
                  <c:v>2040</c:v>
                </c:pt>
                <c:pt idx="16">
                  <c:v>2045</c:v>
                </c:pt>
              </c:numCache>
            </c:numRef>
          </c:cat>
          <c:val>
            <c:numRef>
              <c:f>'Agriculture Projections County'!$D$42:$T$42</c:f>
              <c:numCache>
                <c:formatCode>[=0]"-";[&lt;0.005]"+"_);#,##0.00_)</c:formatCode>
                <c:ptCount val="17"/>
                <c:pt idx="0">
                  <c:v>2.7951902234396895E-4</c:v>
                </c:pt>
                <c:pt idx="1">
                  <c:v>2.0177335813778701E-4</c:v>
                </c:pt>
                <c:pt idx="2">
                  <c:v>1.9947697075636134E-4</c:v>
                </c:pt>
                <c:pt idx="3">
                  <c:v>1.9570227037048546E-4</c:v>
                </c:pt>
                <c:pt idx="4">
                  <c:v>1.9899982147231625E-4</c:v>
                </c:pt>
                <c:pt idx="5">
                  <c:v>2.1423075347711952E-4</c:v>
                </c:pt>
                <c:pt idx="6">
                  <c:v>2.2560963882901195E-4</c:v>
                </c:pt>
                <c:pt idx="7">
                  <c:v>2.3799856976379044E-4</c:v>
                </c:pt>
                <c:pt idx="8">
                  <c:v>2.5012788892215599E-4</c:v>
                </c:pt>
                <c:pt idx="9">
                  <c:v>2.6199759630410883E-4</c:v>
                </c:pt>
                <c:pt idx="10">
                  <c:v>2.5959317985662999E-4</c:v>
                </c:pt>
                <c:pt idx="11">
                  <c:v>2.5718876340915132E-4</c:v>
                </c:pt>
                <c:pt idx="12">
                  <c:v>2.5082667748912231E-4</c:v>
                </c:pt>
                <c:pt idx="13">
                  <c:v>2.4306041236376566E-4</c:v>
                </c:pt>
                <c:pt idx="14">
                  <c:v>2.3529414723840901E-4</c:v>
                </c:pt>
                <c:pt idx="15">
                  <c:v>2.2752788211305241E-4</c:v>
                </c:pt>
                <c:pt idx="16">
                  <c:v>2.1976161698769578E-4</c:v>
                </c:pt>
              </c:numCache>
            </c:numRef>
          </c:val>
          <c:smooth val="0"/>
          <c:extLst>
            <c:ext xmlns:c16="http://schemas.microsoft.com/office/drawing/2014/chart" uri="{C3380CC4-5D6E-409C-BE32-E72D297353CC}">
              <c16:uniqueId val="{00000001-8FA0-4301-B319-B72A94FEFAAD}"/>
            </c:ext>
          </c:extLst>
        </c:ser>
        <c:ser>
          <c:idx val="2"/>
          <c:order val="2"/>
          <c:tx>
            <c:strRef>
              <c:f>'Agriculture Projections County'!$C$43</c:f>
              <c:strCache>
                <c:ptCount val="1"/>
                <c:pt idx="0">
                  <c:v>Maui</c:v>
                </c:pt>
              </c:strCache>
            </c:strRef>
          </c:tx>
          <c:spPr>
            <a:ln w="28575" cap="rnd">
              <a:solidFill>
                <a:schemeClr val="accent3"/>
              </a:solidFill>
              <a:round/>
            </a:ln>
            <a:effectLst/>
          </c:spPr>
          <c:marker>
            <c:symbol val="none"/>
          </c:marker>
          <c:cat>
            <c:numRef>
              <c:f>'Agriculture Projections County'!$D$6:$T$6</c:f>
              <c:numCache>
                <c:formatCode>General</c:formatCode>
                <c:ptCount val="17"/>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2025</c:v>
                </c:pt>
                <c:pt idx="13">
                  <c:v>2030</c:v>
                </c:pt>
                <c:pt idx="14">
                  <c:v>2035</c:v>
                </c:pt>
                <c:pt idx="15">
                  <c:v>2040</c:v>
                </c:pt>
                <c:pt idx="16">
                  <c:v>2045</c:v>
                </c:pt>
              </c:numCache>
            </c:numRef>
          </c:cat>
          <c:val>
            <c:numRef>
              <c:f>'Agriculture Projections County'!$D$43:$T$43</c:f>
              <c:numCache>
                <c:formatCode>[=0]"-";[&lt;0.005]"+"_);#,##0.00_)</c:formatCode>
                <c:ptCount val="17"/>
                <c:pt idx="0">
                  <c:v>4.6746043119464005E-4</c:v>
                </c:pt>
                <c:pt idx="1">
                  <c:v>3.9487632031609798E-4</c:v>
                </c:pt>
                <c:pt idx="2">
                  <c:v>3.9987216881433378E-4</c:v>
                </c:pt>
                <c:pt idx="3">
                  <c:v>4.0667993571701701E-4</c:v>
                </c:pt>
                <c:pt idx="4">
                  <c:v>4.3906962017763325E-4</c:v>
                </c:pt>
                <c:pt idx="5">
                  <c:v>3.7967966215484946E-4</c:v>
                </c:pt>
                <c:pt idx="6">
                  <c:v>3.1452958934634361E-4</c:v>
                </c:pt>
                <c:pt idx="7">
                  <c:v>2.5269360159592733E-4</c:v>
                </c:pt>
                <c:pt idx="8">
                  <c:v>1.9192149406881435E-4</c:v>
                </c:pt>
                <c:pt idx="9">
                  <c:v>1.322132667649944E-4</c:v>
                </c:pt>
                <c:pt idx="10">
                  <c:v>1.3099991306378078E-4</c:v>
                </c:pt>
                <c:pt idx="11">
                  <c:v>1.2978655936256729E-4</c:v>
                </c:pt>
                <c:pt idx="12">
                  <c:v>1.2657602546915607E-4</c:v>
                </c:pt>
                <c:pt idx="13">
                  <c:v>1.2265689301423611E-4</c:v>
                </c:pt>
                <c:pt idx="14">
                  <c:v>1.1873776055931615E-4</c:v>
                </c:pt>
                <c:pt idx="15">
                  <c:v>1.148186281043962E-4</c:v>
                </c:pt>
                <c:pt idx="16">
                  <c:v>1.1089949564947627E-4</c:v>
                </c:pt>
              </c:numCache>
            </c:numRef>
          </c:val>
          <c:smooth val="0"/>
          <c:extLst>
            <c:ext xmlns:c16="http://schemas.microsoft.com/office/drawing/2014/chart" uri="{C3380CC4-5D6E-409C-BE32-E72D297353CC}">
              <c16:uniqueId val="{00000002-8FA0-4301-B319-B72A94FEFAAD}"/>
            </c:ext>
          </c:extLst>
        </c:ser>
        <c:ser>
          <c:idx val="3"/>
          <c:order val="3"/>
          <c:tx>
            <c:strRef>
              <c:f>'Agriculture Projections County'!$C$44</c:f>
              <c:strCache>
                <c:ptCount val="1"/>
                <c:pt idx="0">
                  <c:v>Honolulu</c:v>
                </c:pt>
              </c:strCache>
            </c:strRef>
          </c:tx>
          <c:spPr>
            <a:ln w="28575" cap="rnd">
              <a:solidFill>
                <a:schemeClr val="accent4"/>
              </a:solidFill>
              <a:round/>
            </a:ln>
            <a:effectLst/>
          </c:spPr>
          <c:marker>
            <c:symbol val="none"/>
          </c:marker>
          <c:cat>
            <c:numRef>
              <c:f>'Agriculture Projections County'!$D$6:$T$6</c:f>
              <c:numCache>
                <c:formatCode>General</c:formatCode>
                <c:ptCount val="17"/>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2025</c:v>
                </c:pt>
                <c:pt idx="13">
                  <c:v>2030</c:v>
                </c:pt>
                <c:pt idx="14">
                  <c:v>2035</c:v>
                </c:pt>
                <c:pt idx="15">
                  <c:v>2040</c:v>
                </c:pt>
                <c:pt idx="16">
                  <c:v>2045</c:v>
                </c:pt>
              </c:numCache>
            </c:numRef>
          </c:cat>
          <c:val>
            <c:numRef>
              <c:f>'Agriculture Projections County'!$D$44:$T$44</c:f>
              <c:numCache>
                <c:formatCode>[=0]"-";[&lt;0.005]"+"_);#,##0.00_)</c:formatCode>
                <c:ptCount val="17"/>
                <c:pt idx="0">
                  <c:v>2.7910391984165093E-4</c:v>
                </c:pt>
                <c:pt idx="1">
                  <c:v>2.069027257887783E-4</c:v>
                </c:pt>
                <c:pt idx="2">
                  <c:v>2.0544498147748093E-4</c:v>
                </c:pt>
                <c:pt idx="3">
                  <c:v>2.0291607712598334E-4</c:v>
                </c:pt>
                <c:pt idx="4">
                  <c:v>2.0874903844167794E-4</c:v>
                </c:pt>
                <c:pt idx="5">
                  <c:v>2.2225158746136295E-4</c:v>
                </c:pt>
                <c:pt idx="6">
                  <c:v>2.3178625674926992E-4</c:v>
                </c:pt>
                <c:pt idx="7">
                  <c:v>2.4240934056862253E-4</c:v>
                </c:pt>
                <c:pt idx="8">
                  <c:v>2.5280364538368813E-4</c:v>
                </c:pt>
                <c:pt idx="9">
                  <c:v>2.6296917119446078E-4</c:v>
                </c:pt>
                <c:pt idx="10">
                  <c:v>2.6055583836500263E-4</c:v>
                </c:pt>
                <c:pt idx="11">
                  <c:v>2.5814250553554463E-4</c:v>
                </c:pt>
                <c:pt idx="12">
                  <c:v>2.5175682686879821E-4</c:v>
                </c:pt>
                <c:pt idx="13">
                  <c:v>2.4396176182964828E-4</c:v>
                </c:pt>
                <c:pt idx="14">
                  <c:v>2.3616669679049832E-4</c:v>
                </c:pt>
                <c:pt idx="15">
                  <c:v>2.2837163175134834E-4</c:v>
                </c:pt>
                <c:pt idx="16">
                  <c:v>2.2057656671219843E-4</c:v>
                </c:pt>
              </c:numCache>
            </c:numRef>
          </c:val>
          <c:smooth val="0"/>
          <c:extLst>
            <c:ext xmlns:c16="http://schemas.microsoft.com/office/drawing/2014/chart" uri="{C3380CC4-5D6E-409C-BE32-E72D297353CC}">
              <c16:uniqueId val="{00000003-8FA0-4301-B319-B72A94FEFAAD}"/>
            </c:ext>
          </c:extLst>
        </c:ser>
        <c:dLbls>
          <c:showLegendKey val="0"/>
          <c:showVal val="0"/>
          <c:showCatName val="0"/>
          <c:showSerName val="0"/>
          <c:showPercent val="0"/>
          <c:showBubbleSize val="0"/>
        </c:dLbls>
        <c:smooth val="0"/>
        <c:axId val="160810912"/>
        <c:axId val="160822144"/>
      </c:lineChart>
      <c:catAx>
        <c:axId val="1608109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60822144"/>
        <c:crosses val="autoZero"/>
        <c:auto val="1"/>
        <c:lblAlgn val="ctr"/>
        <c:lblOffset val="100"/>
        <c:noMultiLvlLbl val="0"/>
      </c:catAx>
      <c:valAx>
        <c:axId val="160822144"/>
        <c:scaling>
          <c:orientation val="minMax"/>
        </c:scaling>
        <c:delete val="0"/>
        <c:axPos val="l"/>
        <c:majorGridlines>
          <c:spPr>
            <a:ln w="9525" cap="flat" cmpd="sng" algn="ctr">
              <a:solidFill>
                <a:schemeClr val="tx1">
                  <a:lumMod val="15000"/>
                  <a:lumOff val="85000"/>
                </a:schemeClr>
              </a:solidFill>
              <a:round/>
            </a:ln>
            <a:effectLst/>
          </c:spPr>
        </c:majorGridlines>
        <c:numFmt formatCode="#,##0.0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6081091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0" i="0" u="none" strike="noStrike">
                <a:solidFill>
                  <a:srgbClr val="000000"/>
                </a:solidFill>
                <a:latin typeface="Tahoma"/>
                <a:ea typeface="Tahoma"/>
                <a:cs typeface="Tahoma"/>
              </a:defRPr>
            </a:pPr>
            <a:r>
              <a:rPr lang="en-US"/>
              <a:t>CO2 Emissions from Urea Application</a:t>
            </a:r>
          </a:p>
        </c:rich>
      </c:tx>
      <c:overlay val="0"/>
    </c:title>
    <c:autoTitleDeleted val="0"/>
    <c:plotArea>
      <c:layout>
        <c:manualLayout>
          <c:xMode val="edge"/>
          <c:yMode val="edge"/>
          <c:x val="2.0151133501259445E-2"/>
          <c:y val="0.28971962616822428"/>
          <c:w val="0.74643157010915195"/>
          <c:h val="0.57840082875664733"/>
        </c:manualLayout>
      </c:layout>
      <c:scatterChart>
        <c:scatterStyle val="smoothMarker"/>
        <c:varyColors val="0"/>
        <c:ser>
          <c:idx val="0"/>
          <c:order val="0"/>
          <c:tx>
            <c:v>Urea2016</c:v>
          </c:tx>
          <c:spPr>
            <a:ln w="38100" cap="rnd" cmpd="sng" algn="ctr">
              <a:solidFill>
                <a:srgbClr val="DC143C">
                  <a:alpha val="88000"/>
                </a:srgbClr>
              </a:solidFill>
              <a:prstDash val="solid"/>
              <a:round/>
              <a:headEnd type="none" w="med" len="med"/>
              <a:tailEnd type="none" w="med" len="med"/>
            </a:ln>
          </c:spPr>
          <c:marker>
            <c:symbol val="none"/>
          </c:marker>
          <c:xVal>
            <c:numLit>
              <c:formatCode>General</c:formatCode>
              <c:ptCount val="759"/>
              <c:pt idx="0">
                <c:v>7.1704890757881903E-4</c:v>
              </c:pt>
              <c:pt idx="1">
                <c:v>7.1704890757881903E-4</c:v>
              </c:pt>
              <c:pt idx="2">
                <c:v>7.1704890757881903E-4</c:v>
              </c:pt>
              <c:pt idx="3">
                <c:v>7.213223173214438E-4</c:v>
              </c:pt>
              <c:pt idx="4">
                <c:v>7.213223173214438E-4</c:v>
              </c:pt>
              <c:pt idx="5">
                <c:v>7.2559572706406867E-4</c:v>
              </c:pt>
              <c:pt idx="6">
                <c:v>7.2559572706406867E-4</c:v>
              </c:pt>
              <c:pt idx="7">
                <c:v>7.2986913680669343E-4</c:v>
              </c:pt>
              <c:pt idx="8">
                <c:v>7.2986913680669343E-4</c:v>
              </c:pt>
              <c:pt idx="9">
                <c:v>7.3414254654931819E-4</c:v>
              </c:pt>
              <c:pt idx="10">
                <c:v>7.3414254654931819E-4</c:v>
              </c:pt>
              <c:pt idx="11">
                <c:v>7.3841595629194306E-4</c:v>
              </c:pt>
              <c:pt idx="12">
                <c:v>7.3841595629194306E-4</c:v>
              </c:pt>
              <c:pt idx="13">
                <c:v>7.4268936603456783E-4</c:v>
              </c:pt>
              <c:pt idx="14">
                <c:v>7.4268936603456783E-4</c:v>
              </c:pt>
              <c:pt idx="15">
                <c:v>7.4375771847022402E-4</c:v>
              </c:pt>
              <c:pt idx="16">
                <c:v>7.4375771847022402E-4</c:v>
              </c:pt>
              <c:pt idx="19">
                <c:v>7.4375771847022402E-4</c:v>
              </c:pt>
              <c:pt idx="20">
                <c:v>7.4375771847022402E-4</c:v>
              </c:pt>
              <c:pt idx="21">
                <c:v>7.4375771847022402E-4</c:v>
              </c:pt>
              <c:pt idx="22">
                <c:v>7.4803112821284878E-4</c:v>
              </c:pt>
              <c:pt idx="23">
                <c:v>7.4803112821284878E-4</c:v>
              </c:pt>
              <c:pt idx="24">
                <c:v>7.5230453795547365E-4</c:v>
              </c:pt>
              <c:pt idx="25">
                <c:v>7.5230453795547365E-4</c:v>
              </c:pt>
              <c:pt idx="26">
                <c:v>7.5657794769809841E-4</c:v>
              </c:pt>
              <c:pt idx="27">
                <c:v>7.5657794769809841E-4</c:v>
              </c:pt>
              <c:pt idx="28">
                <c:v>7.6085135744072318E-4</c:v>
              </c:pt>
              <c:pt idx="29">
                <c:v>7.6085135744072318E-4</c:v>
              </c:pt>
              <c:pt idx="30">
                <c:v>7.6512476718334805E-4</c:v>
              </c:pt>
              <c:pt idx="31">
                <c:v>7.6512476718334805E-4</c:v>
              </c:pt>
              <c:pt idx="32">
                <c:v>7.6939817692597281E-4</c:v>
              </c:pt>
              <c:pt idx="33">
                <c:v>7.6939817692597281E-4</c:v>
              </c:pt>
              <c:pt idx="34">
                <c:v>7.70466529361629E-4</c:v>
              </c:pt>
              <c:pt idx="35">
                <c:v>7.70466529361629E-4</c:v>
              </c:pt>
              <c:pt idx="38">
                <c:v>7.70466529361629E-4</c:v>
              </c:pt>
              <c:pt idx="39">
                <c:v>7.70466529361629E-4</c:v>
              </c:pt>
              <c:pt idx="40">
                <c:v>7.70466529361629E-4</c:v>
              </c:pt>
              <c:pt idx="41">
                <c:v>7.7473993910425376E-4</c:v>
              </c:pt>
              <c:pt idx="42">
                <c:v>7.7473993910425376E-4</c:v>
              </c:pt>
              <c:pt idx="43">
                <c:v>7.7901334884687863E-4</c:v>
              </c:pt>
              <c:pt idx="44">
                <c:v>7.7901334884687863E-4</c:v>
              </c:pt>
              <c:pt idx="45">
                <c:v>7.832867585895034E-4</c:v>
              </c:pt>
              <c:pt idx="46">
                <c:v>7.832867585895034E-4</c:v>
              </c:pt>
              <c:pt idx="47">
                <c:v>7.8756016833212816E-4</c:v>
              </c:pt>
              <c:pt idx="48">
                <c:v>7.8756016833212816E-4</c:v>
              </c:pt>
              <c:pt idx="49">
                <c:v>7.9183357807475303E-4</c:v>
              </c:pt>
              <c:pt idx="50">
                <c:v>7.9183357807475303E-4</c:v>
              </c:pt>
              <c:pt idx="51">
                <c:v>7.9610698781737779E-4</c:v>
              </c:pt>
              <c:pt idx="52">
                <c:v>7.9610698781737779E-4</c:v>
              </c:pt>
              <c:pt idx="53">
                <c:v>7.9717534025303398E-4</c:v>
              </c:pt>
              <c:pt idx="54">
                <c:v>7.9717534025303398E-4</c:v>
              </c:pt>
              <c:pt idx="57">
                <c:v>7.9717534025303398E-4</c:v>
              </c:pt>
              <c:pt idx="58">
                <c:v>7.9717534025303398E-4</c:v>
              </c:pt>
              <c:pt idx="59">
                <c:v>7.9717534025303398E-4</c:v>
              </c:pt>
              <c:pt idx="60">
                <c:v>8.0144874999565875E-4</c:v>
              </c:pt>
              <c:pt idx="61">
                <c:v>8.0144874999565875E-4</c:v>
              </c:pt>
              <c:pt idx="62">
                <c:v>8.0572215973828362E-4</c:v>
              </c:pt>
              <c:pt idx="63">
                <c:v>8.0572215973828362E-4</c:v>
              </c:pt>
              <c:pt idx="64">
                <c:v>8.0999556948090838E-4</c:v>
              </c:pt>
              <c:pt idx="65">
                <c:v>8.0999556948090838E-4</c:v>
              </c:pt>
              <c:pt idx="66">
                <c:v>8.1426897922353314E-4</c:v>
              </c:pt>
              <c:pt idx="67">
                <c:v>8.1426897922353314E-4</c:v>
              </c:pt>
              <c:pt idx="68">
                <c:v>8.1854238896615801E-4</c:v>
              </c:pt>
              <c:pt idx="69">
                <c:v>8.1854238896615801E-4</c:v>
              </c:pt>
              <c:pt idx="70">
                <c:v>8.2281579870878278E-4</c:v>
              </c:pt>
              <c:pt idx="71">
                <c:v>8.2281579870878278E-4</c:v>
              </c:pt>
              <c:pt idx="72">
                <c:v>8.2388415114443897E-4</c:v>
              </c:pt>
              <c:pt idx="73">
                <c:v>8.2388415114443897E-4</c:v>
              </c:pt>
              <c:pt idx="76">
                <c:v>8.2388415114443897E-4</c:v>
              </c:pt>
              <c:pt idx="77">
                <c:v>8.2388415114443897E-4</c:v>
              </c:pt>
              <c:pt idx="78">
                <c:v>8.2388415114443897E-4</c:v>
              </c:pt>
              <c:pt idx="79">
                <c:v>8.2815756088706373E-4</c:v>
              </c:pt>
              <c:pt idx="80">
                <c:v>8.2815756088706373E-4</c:v>
              </c:pt>
              <c:pt idx="81">
                <c:v>8.324309706296886E-4</c:v>
              </c:pt>
              <c:pt idx="82">
                <c:v>8.324309706296886E-4</c:v>
              </c:pt>
              <c:pt idx="83">
                <c:v>8.3670438037231336E-4</c:v>
              </c:pt>
              <c:pt idx="84">
                <c:v>8.3670438037231336E-4</c:v>
              </c:pt>
              <c:pt idx="85">
                <c:v>8.4097779011493813E-4</c:v>
              </c:pt>
              <c:pt idx="86">
                <c:v>8.4097779011493813E-4</c:v>
              </c:pt>
              <c:pt idx="87">
                <c:v>8.45251199857563E-4</c:v>
              </c:pt>
              <c:pt idx="88">
                <c:v>8.45251199857563E-4</c:v>
              </c:pt>
              <c:pt idx="89">
                <c:v>8.4952460960018776E-4</c:v>
              </c:pt>
              <c:pt idx="90">
                <c:v>8.4952460960018776E-4</c:v>
              </c:pt>
              <c:pt idx="91">
                <c:v>8.5059296203584395E-4</c:v>
              </c:pt>
              <c:pt idx="92">
                <c:v>8.5059296203584395E-4</c:v>
              </c:pt>
              <c:pt idx="95">
                <c:v>8.5059296203584395E-4</c:v>
              </c:pt>
              <c:pt idx="96">
                <c:v>8.5059296203584395E-4</c:v>
              </c:pt>
              <c:pt idx="97">
                <c:v>8.5059296203584395E-4</c:v>
              </c:pt>
              <c:pt idx="98">
                <c:v>8.5486637177846871E-4</c:v>
              </c:pt>
              <c:pt idx="99">
                <c:v>8.5486637177846871E-4</c:v>
              </c:pt>
              <c:pt idx="100">
                <c:v>8.5913978152109358E-4</c:v>
              </c:pt>
              <c:pt idx="101">
                <c:v>8.5913978152109358E-4</c:v>
              </c:pt>
              <c:pt idx="102">
                <c:v>8.6341319126371835E-4</c:v>
              </c:pt>
              <c:pt idx="103">
                <c:v>8.6341319126371835E-4</c:v>
              </c:pt>
              <c:pt idx="104">
                <c:v>8.6768660100634311E-4</c:v>
              </c:pt>
              <c:pt idx="105">
                <c:v>8.6768660100634311E-4</c:v>
              </c:pt>
              <c:pt idx="106">
                <c:v>8.7196001074896798E-4</c:v>
              </c:pt>
              <c:pt idx="107">
                <c:v>8.7196001074896798E-4</c:v>
              </c:pt>
              <c:pt idx="108">
                <c:v>8.7623342049159274E-4</c:v>
              </c:pt>
              <c:pt idx="109">
                <c:v>8.7623342049159274E-4</c:v>
              </c:pt>
              <c:pt idx="110">
                <c:v>8.7730177292724904E-4</c:v>
              </c:pt>
              <c:pt idx="111">
                <c:v>8.7730177292724904E-4</c:v>
              </c:pt>
              <c:pt idx="114">
                <c:v>8.7730177292724904E-4</c:v>
              </c:pt>
              <c:pt idx="115">
                <c:v>8.7730177292724904E-4</c:v>
              </c:pt>
              <c:pt idx="116">
                <c:v>8.7730177292724904E-4</c:v>
              </c:pt>
              <c:pt idx="117">
                <c:v>8.815751826698738E-4</c:v>
              </c:pt>
              <c:pt idx="118">
                <c:v>8.815751826698738E-4</c:v>
              </c:pt>
              <c:pt idx="119">
                <c:v>8.8584859241249867E-4</c:v>
              </c:pt>
              <c:pt idx="120">
                <c:v>8.8584859241249867E-4</c:v>
              </c:pt>
              <c:pt idx="121">
                <c:v>8.9012200215512344E-4</c:v>
              </c:pt>
              <c:pt idx="122">
                <c:v>8.9012200215512344E-4</c:v>
              </c:pt>
              <c:pt idx="123">
                <c:v>8.943954118977482E-4</c:v>
              </c:pt>
              <c:pt idx="124">
                <c:v>8.943954118977482E-4</c:v>
              </c:pt>
              <c:pt idx="125">
                <c:v>8.9866882164037307E-4</c:v>
              </c:pt>
              <c:pt idx="126">
                <c:v>8.9866882164037307E-4</c:v>
              </c:pt>
              <c:pt idx="127">
                <c:v>9.0294223138299783E-4</c:v>
              </c:pt>
              <c:pt idx="128">
                <c:v>9.0294223138299783E-4</c:v>
              </c:pt>
              <c:pt idx="129">
                <c:v>9.0401058381865402E-4</c:v>
              </c:pt>
              <c:pt idx="130">
                <c:v>9.0401058381865402E-4</c:v>
              </c:pt>
              <c:pt idx="133">
                <c:v>9.0401058381865402E-4</c:v>
              </c:pt>
              <c:pt idx="134">
                <c:v>9.0401058381865402E-4</c:v>
              </c:pt>
              <c:pt idx="135">
                <c:v>9.0401058381865402E-4</c:v>
              </c:pt>
              <c:pt idx="136">
                <c:v>9.0828399356127879E-4</c:v>
              </c:pt>
              <c:pt idx="137">
                <c:v>9.0828399356127879E-4</c:v>
              </c:pt>
              <c:pt idx="138">
                <c:v>9.1255740330390366E-4</c:v>
              </c:pt>
              <c:pt idx="139">
                <c:v>9.1255740330390366E-4</c:v>
              </c:pt>
              <c:pt idx="140">
                <c:v>9.1683081304652842E-4</c:v>
              </c:pt>
              <c:pt idx="141">
                <c:v>9.1683081304652842E-4</c:v>
              </c:pt>
              <c:pt idx="142">
                <c:v>9.2110422278915318E-4</c:v>
              </c:pt>
              <c:pt idx="143">
                <c:v>9.2110422278915318E-4</c:v>
              </c:pt>
              <c:pt idx="144">
                <c:v>9.2537763253177805E-4</c:v>
              </c:pt>
              <c:pt idx="145">
                <c:v>9.2537763253177805E-4</c:v>
              </c:pt>
              <c:pt idx="146">
                <c:v>9.2965104227440282E-4</c:v>
              </c:pt>
              <c:pt idx="147">
                <c:v>9.2965104227440282E-4</c:v>
              </c:pt>
              <c:pt idx="148">
                <c:v>9.3071939471005901E-4</c:v>
              </c:pt>
              <c:pt idx="149">
                <c:v>9.3071939471005901E-4</c:v>
              </c:pt>
              <c:pt idx="152">
                <c:v>9.3071939471005901E-4</c:v>
              </c:pt>
              <c:pt idx="153">
                <c:v>9.3071939471005901E-4</c:v>
              </c:pt>
              <c:pt idx="154">
                <c:v>9.3071939471005901E-4</c:v>
              </c:pt>
              <c:pt idx="155">
                <c:v>9.3499280445268377E-4</c:v>
              </c:pt>
              <c:pt idx="156">
                <c:v>9.3499280445268377E-4</c:v>
              </c:pt>
              <c:pt idx="157">
                <c:v>9.3926621419530864E-4</c:v>
              </c:pt>
              <c:pt idx="158">
                <c:v>9.3926621419530864E-4</c:v>
              </c:pt>
              <c:pt idx="159">
                <c:v>9.435396239379334E-4</c:v>
              </c:pt>
              <c:pt idx="160">
                <c:v>9.435396239379334E-4</c:v>
              </c:pt>
              <c:pt idx="161">
                <c:v>9.4781303368055817E-4</c:v>
              </c:pt>
              <c:pt idx="162">
                <c:v>9.4781303368055817E-4</c:v>
              </c:pt>
              <c:pt idx="163">
                <c:v>9.5208644342318304E-4</c:v>
              </c:pt>
              <c:pt idx="164">
                <c:v>9.5208644342318304E-4</c:v>
              </c:pt>
              <c:pt idx="165">
                <c:v>9.563598531658078E-4</c:v>
              </c:pt>
              <c:pt idx="166">
                <c:v>9.563598531658078E-4</c:v>
              </c:pt>
              <c:pt idx="167">
                <c:v>9.5742820560146399E-4</c:v>
              </c:pt>
              <c:pt idx="168">
                <c:v>9.5742820560146399E-4</c:v>
              </c:pt>
              <c:pt idx="171">
                <c:v>9.5742820560146399E-4</c:v>
              </c:pt>
              <c:pt idx="172">
                <c:v>9.5742820560146399E-4</c:v>
              </c:pt>
              <c:pt idx="173">
                <c:v>9.5742820560146399E-4</c:v>
              </c:pt>
              <c:pt idx="174">
                <c:v>9.6170161534408875E-4</c:v>
              </c:pt>
              <c:pt idx="175">
                <c:v>9.6170161534408875E-4</c:v>
              </c:pt>
              <c:pt idx="176">
                <c:v>9.6597502508671362E-4</c:v>
              </c:pt>
              <c:pt idx="177">
                <c:v>9.6597502508671362E-4</c:v>
              </c:pt>
              <c:pt idx="178">
                <c:v>9.7024843482933839E-4</c:v>
              </c:pt>
              <c:pt idx="179">
                <c:v>9.7024843482933839E-4</c:v>
              </c:pt>
              <c:pt idx="180">
                <c:v>9.7452184457196315E-4</c:v>
              </c:pt>
              <c:pt idx="181">
                <c:v>9.7452184457196315E-4</c:v>
              </c:pt>
              <c:pt idx="182">
                <c:v>9.7879525431458802E-4</c:v>
              </c:pt>
              <c:pt idx="183">
                <c:v>9.7879525431458802E-4</c:v>
              </c:pt>
              <c:pt idx="184">
                <c:v>9.8306866405721278E-4</c:v>
              </c:pt>
              <c:pt idx="185">
                <c:v>9.8306866405721278E-4</c:v>
              </c:pt>
              <c:pt idx="186">
                <c:v>9.8413701649286887E-4</c:v>
              </c:pt>
              <c:pt idx="187">
                <c:v>9.8413701649286887E-4</c:v>
              </c:pt>
              <c:pt idx="190">
                <c:v>9.8413701649286887E-4</c:v>
              </c:pt>
              <c:pt idx="191">
                <c:v>9.8413701649286887E-4</c:v>
              </c:pt>
              <c:pt idx="192">
                <c:v>9.8413701649286887E-4</c:v>
              </c:pt>
              <c:pt idx="193">
                <c:v>9.8841042623549363E-4</c:v>
              </c:pt>
              <c:pt idx="194">
                <c:v>9.8841042623549363E-4</c:v>
              </c:pt>
              <c:pt idx="195">
                <c:v>9.9268383597811839E-4</c:v>
              </c:pt>
              <c:pt idx="196">
                <c:v>9.9268383597811839E-4</c:v>
              </c:pt>
              <c:pt idx="197">
                <c:v>9.9695724572074337E-4</c:v>
              </c:pt>
              <c:pt idx="198">
                <c:v>9.9695724572074337E-4</c:v>
              </c:pt>
              <c:pt idx="199">
                <c:v>1.0012306554633681E-3</c:v>
              </c:pt>
              <c:pt idx="200">
                <c:v>1.0012306554633681E-3</c:v>
              </c:pt>
              <c:pt idx="201">
                <c:v>1.0055040652059929E-3</c:v>
              </c:pt>
              <c:pt idx="202">
                <c:v>1.0055040652059929E-3</c:v>
              </c:pt>
              <c:pt idx="203">
                <c:v>1.0097774749486177E-3</c:v>
              </c:pt>
              <c:pt idx="204">
                <c:v>1.0097774749486177E-3</c:v>
              </c:pt>
              <c:pt idx="205">
                <c:v>1.010845827384274E-3</c:v>
              </c:pt>
              <c:pt idx="206">
                <c:v>1.010845827384274E-3</c:v>
              </c:pt>
              <c:pt idx="209">
                <c:v>1.010845827384274E-3</c:v>
              </c:pt>
              <c:pt idx="210">
                <c:v>1.010845827384274E-3</c:v>
              </c:pt>
              <c:pt idx="211">
                <c:v>1.010845827384274E-3</c:v>
              </c:pt>
              <c:pt idx="212">
                <c:v>1.0151192371268987E-3</c:v>
              </c:pt>
              <c:pt idx="213">
                <c:v>1.0151192371268987E-3</c:v>
              </c:pt>
              <c:pt idx="214">
                <c:v>1.0193926468695235E-3</c:v>
              </c:pt>
              <c:pt idx="215">
                <c:v>1.0193926468695235E-3</c:v>
              </c:pt>
              <c:pt idx="216">
                <c:v>1.0236660566121485E-3</c:v>
              </c:pt>
              <c:pt idx="217">
                <c:v>1.0236660566121485E-3</c:v>
              </c:pt>
              <c:pt idx="218">
                <c:v>1.0279394663547732E-3</c:v>
              </c:pt>
              <c:pt idx="219">
                <c:v>1.0279394663547732E-3</c:v>
              </c:pt>
              <c:pt idx="220">
                <c:v>1.032212876097398E-3</c:v>
              </c:pt>
              <c:pt idx="221">
                <c:v>1.032212876097398E-3</c:v>
              </c:pt>
              <c:pt idx="222">
                <c:v>1.0364862858400227E-3</c:v>
              </c:pt>
              <c:pt idx="223">
                <c:v>1.0364862858400227E-3</c:v>
              </c:pt>
              <c:pt idx="224">
                <c:v>1.037554638275679E-3</c:v>
              </c:pt>
              <c:pt idx="225">
                <c:v>1.037554638275679E-3</c:v>
              </c:pt>
              <c:pt idx="228">
                <c:v>1.037554638275679E-3</c:v>
              </c:pt>
              <c:pt idx="229">
                <c:v>1.037554638275679E-3</c:v>
              </c:pt>
              <c:pt idx="230">
                <c:v>1.037554638275679E-3</c:v>
              </c:pt>
              <c:pt idx="231">
                <c:v>1.0418280480183038E-3</c:v>
              </c:pt>
              <c:pt idx="232">
                <c:v>1.0418280480183038E-3</c:v>
              </c:pt>
              <c:pt idx="233">
                <c:v>1.0461014577609286E-3</c:v>
              </c:pt>
              <c:pt idx="234">
                <c:v>1.0461014577609286E-3</c:v>
              </c:pt>
              <c:pt idx="235">
                <c:v>1.0503748675035536E-3</c:v>
              </c:pt>
              <c:pt idx="236">
                <c:v>1.0503748675035536E-3</c:v>
              </c:pt>
              <c:pt idx="237">
                <c:v>1.0546482772461783E-3</c:v>
              </c:pt>
              <c:pt idx="238">
                <c:v>1.0546482772461783E-3</c:v>
              </c:pt>
              <c:pt idx="239">
                <c:v>1.0589216869888031E-3</c:v>
              </c:pt>
              <c:pt idx="240">
                <c:v>1.0589216869888031E-3</c:v>
              </c:pt>
              <c:pt idx="241">
                <c:v>1.0631950967314278E-3</c:v>
              </c:pt>
              <c:pt idx="242">
                <c:v>1.0631950967314278E-3</c:v>
              </c:pt>
              <c:pt idx="243">
                <c:v>1.0642634491670839E-3</c:v>
              </c:pt>
              <c:pt idx="244">
                <c:v>1.0642634491670839E-3</c:v>
              </c:pt>
              <c:pt idx="247">
                <c:v>1.0642634491670839E-3</c:v>
              </c:pt>
              <c:pt idx="248">
                <c:v>1.0642634491670839E-3</c:v>
              </c:pt>
              <c:pt idx="249">
                <c:v>1.0642634491670839E-3</c:v>
              </c:pt>
              <c:pt idx="250">
                <c:v>1.0685368589097087E-3</c:v>
              </c:pt>
              <c:pt idx="251">
                <c:v>1.0685368589097087E-3</c:v>
              </c:pt>
              <c:pt idx="252">
                <c:v>1.0728102686523334E-3</c:v>
              </c:pt>
              <c:pt idx="253">
                <c:v>1.0728102686523334E-3</c:v>
              </c:pt>
              <c:pt idx="254">
                <c:v>1.0770836783949582E-3</c:v>
              </c:pt>
              <c:pt idx="255">
                <c:v>1.0770836783949582E-3</c:v>
              </c:pt>
              <c:pt idx="256">
                <c:v>1.0813570881375832E-3</c:v>
              </c:pt>
              <c:pt idx="257">
                <c:v>1.0813570881375832E-3</c:v>
              </c:pt>
              <c:pt idx="258">
                <c:v>1.085630497880208E-3</c:v>
              </c:pt>
              <c:pt idx="259">
                <c:v>1.085630497880208E-3</c:v>
              </c:pt>
              <c:pt idx="260">
                <c:v>1.0899039076228327E-3</c:v>
              </c:pt>
              <c:pt idx="261">
                <c:v>1.0899039076228327E-3</c:v>
              </c:pt>
              <c:pt idx="262">
                <c:v>1.090972260058489E-3</c:v>
              </c:pt>
              <c:pt idx="263">
                <c:v>1.090972260058489E-3</c:v>
              </c:pt>
              <c:pt idx="266">
                <c:v>1.090972260058489E-3</c:v>
              </c:pt>
              <c:pt idx="267">
                <c:v>1.090972260058489E-3</c:v>
              </c:pt>
              <c:pt idx="268">
                <c:v>1.090972260058489E-3</c:v>
              </c:pt>
              <c:pt idx="269">
                <c:v>1.0952456698011138E-3</c:v>
              </c:pt>
              <c:pt idx="270">
                <c:v>1.0952456698011138E-3</c:v>
              </c:pt>
              <c:pt idx="271">
                <c:v>1.0995190795437385E-3</c:v>
              </c:pt>
              <c:pt idx="272">
                <c:v>1.0995190795437385E-3</c:v>
              </c:pt>
              <c:pt idx="273">
                <c:v>1.1037924892863633E-3</c:v>
              </c:pt>
              <c:pt idx="274">
                <c:v>1.1037924892863633E-3</c:v>
              </c:pt>
              <c:pt idx="275">
                <c:v>1.1080658990289883E-3</c:v>
              </c:pt>
              <c:pt idx="276">
                <c:v>1.1080658990289883E-3</c:v>
              </c:pt>
              <c:pt idx="277">
                <c:v>1.112339308771613E-3</c:v>
              </c:pt>
              <c:pt idx="278">
                <c:v>1.112339308771613E-3</c:v>
              </c:pt>
              <c:pt idx="279">
                <c:v>1.1166127185142378E-3</c:v>
              </c:pt>
              <c:pt idx="280">
                <c:v>1.1166127185142378E-3</c:v>
              </c:pt>
              <c:pt idx="281">
                <c:v>1.1176810709498939E-3</c:v>
              </c:pt>
              <c:pt idx="282">
                <c:v>1.1176810709498939E-3</c:v>
              </c:pt>
              <c:pt idx="285">
                <c:v>1.1176810709498939E-3</c:v>
              </c:pt>
              <c:pt idx="286">
                <c:v>1.1176810709498939E-3</c:v>
              </c:pt>
              <c:pt idx="287">
                <c:v>1.1176810709498939E-3</c:v>
              </c:pt>
              <c:pt idx="288">
                <c:v>1.1219544806925187E-3</c:v>
              </c:pt>
              <c:pt idx="289">
                <c:v>1.1219544806925187E-3</c:v>
              </c:pt>
              <c:pt idx="290">
                <c:v>1.1262278904351434E-3</c:v>
              </c:pt>
              <c:pt idx="291">
                <c:v>1.1262278904351434E-3</c:v>
              </c:pt>
              <c:pt idx="292">
                <c:v>1.1305013001777684E-3</c:v>
              </c:pt>
              <c:pt idx="293">
                <c:v>1.1305013001777684E-3</c:v>
              </c:pt>
              <c:pt idx="294">
                <c:v>1.1347747099203932E-3</c:v>
              </c:pt>
              <c:pt idx="295">
                <c:v>1.1347747099203932E-3</c:v>
              </c:pt>
              <c:pt idx="296">
                <c:v>1.1390481196630179E-3</c:v>
              </c:pt>
              <c:pt idx="297">
                <c:v>1.1390481196630179E-3</c:v>
              </c:pt>
              <c:pt idx="298">
                <c:v>1.1433215294056427E-3</c:v>
              </c:pt>
              <c:pt idx="299">
                <c:v>1.1433215294056427E-3</c:v>
              </c:pt>
              <c:pt idx="300">
                <c:v>1.144389881841299E-3</c:v>
              </c:pt>
              <c:pt idx="301">
                <c:v>1.144389881841299E-3</c:v>
              </c:pt>
              <c:pt idx="304">
                <c:v>1.144389881841299E-3</c:v>
              </c:pt>
              <c:pt idx="305">
                <c:v>1.144389881841299E-3</c:v>
              </c:pt>
              <c:pt idx="306">
                <c:v>1.144389881841299E-3</c:v>
              </c:pt>
              <c:pt idx="307">
                <c:v>1.1486632915839237E-3</c:v>
              </c:pt>
              <c:pt idx="308">
                <c:v>1.1486632915839237E-3</c:v>
              </c:pt>
              <c:pt idx="309">
                <c:v>1.1529367013265485E-3</c:v>
              </c:pt>
              <c:pt idx="310">
                <c:v>1.1529367013265485E-3</c:v>
              </c:pt>
              <c:pt idx="311">
                <c:v>1.1572101110691735E-3</c:v>
              </c:pt>
              <c:pt idx="312">
                <c:v>1.1572101110691735E-3</c:v>
              </c:pt>
              <c:pt idx="313">
                <c:v>1.1614835208117982E-3</c:v>
              </c:pt>
              <c:pt idx="314">
                <c:v>1.1614835208117982E-3</c:v>
              </c:pt>
              <c:pt idx="315">
                <c:v>1.165756930554423E-3</c:v>
              </c:pt>
              <c:pt idx="316">
                <c:v>1.165756930554423E-3</c:v>
              </c:pt>
              <c:pt idx="317">
                <c:v>1.1700303402970478E-3</c:v>
              </c:pt>
              <c:pt idx="318">
                <c:v>1.1700303402970478E-3</c:v>
              </c:pt>
              <c:pt idx="319">
                <c:v>1.1710986927327039E-3</c:v>
              </c:pt>
              <c:pt idx="320">
                <c:v>1.1710986927327039E-3</c:v>
              </c:pt>
              <c:pt idx="323">
                <c:v>1.1710986927327039E-3</c:v>
              </c:pt>
              <c:pt idx="324">
                <c:v>1.1710986927327039E-3</c:v>
              </c:pt>
              <c:pt idx="325">
                <c:v>1.1710986927327039E-3</c:v>
              </c:pt>
              <c:pt idx="326">
                <c:v>1.1753721024753286E-3</c:v>
              </c:pt>
              <c:pt idx="327">
                <c:v>1.1753721024753286E-3</c:v>
              </c:pt>
              <c:pt idx="328">
                <c:v>1.1796455122179534E-3</c:v>
              </c:pt>
              <c:pt idx="329">
                <c:v>1.1796455122179534E-3</c:v>
              </c:pt>
              <c:pt idx="330">
                <c:v>1.1839189219605781E-3</c:v>
              </c:pt>
              <c:pt idx="331">
                <c:v>1.1839189219605781E-3</c:v>
              </c:pt>
              <c:pt idx="332">
                <c:v>1.1881923317032031E-3</c:v>
              </c:pt>
              <c:pt idx="333">
                <c:v>1.1881923317032031E-3</c:v>
              </c:pt>
              <c:pt idx="334">
                <c:v>1.1924657414458279E-3</c:v>
              </c:pt>
              <c:pt idx="335">
                <c:v>1.1924657414458279E-3</c:v>
              </c:pt>
              <c:pt idx="336">
                <c:v>1.1967391511884526E-3</c:v>
              </c:pt>
              <c:pt idx="337">
                <c:v>1.1967391511884526E-3</c:v>
              </c:pt>
              <c:pt idx="338">
                <c:v>1.1978075036241089E-3</c:v>
              </c:pt>
              <c:pt idx="339">
                <c:v>1.1978075036241089E-3</c:v>
              </c:pt>
              <c:pt idx="342">
                <c:v>1.1978075036241089E-3</c:v>
              </c:pt>
              <c:pt idx="343">
                <c:v>1.1978075036241089E-3</c:v>
              </c:pt>
              <c:pt idx="344">
                <c:v>1.1978075036241089E-3</c:v>
              </c:pt>
              <c:pt idx="345">
                <c:v>1.2020809133667337E-3</c:v>
              </c:pt>
              <c:pt idx="346">
                <c:v>1.2020809133667337E-3</c:v>
              </c:pt>
              <c:pt idx="347">
                <c:v>1.2063543231093585E-3</c:v>
              </c:pt>
              <c:pt idx="348">
                <c:v>1.2063543231093585E-3</c:v>
              </c:pt>
              <c:pt idx="349">
                <c:v>1.2106277328519832E-3</c:v>
              </c:pt>
              <c:pt idx="350">
                <c:v>1.2106277328519832E-3</c:v>
              </c:pt>
              <c:pt idx="351">
                <c:v>1.2149011425946082E-3</c:v>
              </c:pt>
              <c:pt idx="352">
                <c:v>1.2149011425946082E-3</c:v>
              </c:pt>
              <c:pt idx="353">
                <c:v>1.219174552337233E-3</c:v>
              </c:pt>
              <c:pt idx="354">
                <c:v>1.219174552337233E-3</c:v>
              </c:pt>
              <c:pt idx="355">
                <c:v>1.2234479620798577E-3</c:v>
              </c:pt>
              <c:pt idx="356">
                <c:v>1.2234479620798577E-3</c:v>
              </c:pt>
              <c:pt idx="357">
                <c:v>1.2245163145155138E-3</c:v>
              </c:pt>
              <c:pt idx="358">
                <c:v>1.2245163145155138E-3</c:v>
              </c:pt>
              <c:pt idx="361">
                <c:v>1.2245163145155138E-3</c:v>
              </c:pt>
              <c:pt idx="362">
                <c:v>1.2245163145155138E-3</c:v>
              </c:pt>
              <c:pt idx="363">
                <c:v>1.2245163145155138E-3</c:v>
              </c:pt>
              <c:pt idx="364">
                <c:v>1.2287897242581386E-3</c:v>
              </c:pt>
              <c:pt idx="365">
                <c:v>1.2287897242581386E-3</c:v>
              </c:pt>
              <c:pt idx="366">
                <c:v>1.2330631340007633E-3</c:v>
              </c:pt>
              <c:pt idx="367">
                <c:v>1.2330631340007633E-3</c:v>
              </c:pt>
              <c:pt idx="368">
                <c:v>1.2373365437433883E-3</c:v>
              </c:pt>
              <c:pt idx="369">
                <c:v>1.2373365437433883E-3</c:v>
              </c:pt>
              <c:pt idx="370">
                <c:v>1.2416099534860131E-3</c:v>
              </c:pt>
              <c:pt idx="371">
                <c:v>1.2416099534860131E-3</c:v>
              </c:pt>
              <c:pt idx="372">
                <c:v>1.2458833632286379E-3</c:v>
              </c:pt>
              <c:pt idx="373">
                <c:v>1.2458833632286379E-3</c:v>
              </c:pt>
              <c:pt idx="374">
                <c:v>1.2501567729712626E-3</c:v>
              </c:pt>
              <c:pt idx="375">
                <c:v>1.2501567729712626E-3</c:v>
              </c:pt>
              <c:pt idx="376">
                <c:v>1.2512251254069189E-3</c:v>
              </c:pt>
              <c:pt idx="377">
                <c:v>1.2512251254069189E-3</c:v>
              </c:pt>
              <c:pt idx="380">
                <c:v>1.2512251254069189E-3</c:v>
              </c:pt>
              <c:pt idx="381">
                <c:v>1.2512251254069189E-3</c:v>
              </c:pt>
              <c:pt idx="382">
                <c:v>1.2512251254069189E-3</c:v>
              </c:pt>
              <c:pt idx="383">
                <c:v>1.2554985351495437E-3</c:v>
              </c:pt>
              <c:pt idx="384">
                <c:v>1.2554985351495437E-3</c:v>
              </c:pt>
              <c:pt idx="385">
                <c:v>1.2597719448921684E-3</c:v>
              </c:pt>
              <c:pt idx="386">
                <c:v>1.2597719448921684E-3</c:v>
              </c:pt>
              <c:pt idx="387">
                <c:v>1.2640453546347934E-3</c:v>
              </c:pt>
              <c:pt idx="388">
                <c:v>1.2640453546347934E-3</c:v>
              </c:pt>
              <c:pt idx="389">
                <c:v>1.2683187643774182E-3</c:v>
              </c:pt>
              <c:pt idx="390">
                <c:v>1.2683187643774182E-3</c:v>
              </c:pt>
              <c:pt idx="391">
                <c:v>1.2725921741200429E-3</c:v>
              </c:pt>
              <c:pt idx="392">
                <c:v>1.2725921741200429E-3</c:v>
              </c:pt>
              <c:pt idx="393">
                <c:v>1.2768655838626677E-3</c:v>
              </c:pt>
              <c:pt idx="394">
                <c:v>1.2768655838626677E-3</c:v>
              </c:pt>
              <c:pt idx="395">
                <c:v>1.2779339362983238E-3</c:v>
              </c:pt>
              <c:pt idx="396">
                <c:v>1.2779339362983238E-3</c:v>
              </c:pt>
              <c:pt idx="399">
                <c:v>1.2779339362983238E-3</c:v>
              </c:pt>
              <c:pt idx="400">
                <c:v>1.2779339362983238E-3</c:v>
              </c:pt>
              <c:pt idx="401">
                <c:v>1.2779339362983238E-3</c:v>
              </c:pt>
              <c:pt idx="402">
                <c:v>1.2822073460409486E-3</c:v>
              </c:pt>
              <c:pt idx="403">
                <c:v>1.2822073460409486E-3</c:v>
              </c:pt>
              <c:pt idx="404">
                <c:v>1.2864807557835733E-3</c:v>
              </c:pt>
              <c:pt idx="405">
                <c:v>1.2864807557835733E-3</c:v>
              </c:pt>
              <c:pt idx="406">
                <c:v>1.2907541655261981E-3</c:v>
              </c:pt>
              <c:pt idx="407">
                <c:v>1.2907541655261981E-3</c:v>
              </c:pt>
              <c:pt idx="408">
                <c:v>1.2950275752688231E-3</c:v>
              </c:pt>
              <c:pt idx="409">
                <c:v>1.2950275752688231E-3</c:v>
              </c:pt>
              <c:pt idx="410">
                <c:v>1.2993009850114478E-3</c:v>
              </c:pt>
              <c:pt idx="411">
                <c:v>1.2993009850114478E-3</c:v>
              </c:pt>
              <c:pt idx="412">
                <c:v>1.3035743947540726E-3</c:v>
              </c:pt>
              <c:pt idx="413">
                <c:v>1.3035743947540726E-3</c:v>
              </c:pt>
              <c:pt idx="414">
                <c:v>1.3046427471897289E-3</c:v>
              </c:pt>
              <c:pt idx="415">
                <c:v>1.3046427471897289E-3</c:v>
              </c:pt>
              <c:pt idx="418">
                <c:v>1.3046427471897289E-3</c:v>
              </c:pt>
              <c:pt idx="419">
                <c:v>1.3046427471897289E-3</c:v>
              </c:pt>
              <c:pt idx="420">
                <c:v>1.3046427471897289E-3</c:v>
              </c:pt>
              <c:pt idx="421">
                <c:v>1.3089161569323536E-3</c:v>
              </c:pt>
              <c:pt idx="422">
                <c:v>1.3089161569323536E-3</c:v>
              </c:pt>
              <c:pt idx="423">
                <c:v>1.3131895666749784E-3</c:v>
              </c:pt>
              <c:pt idx="424">
                <c:v>1.3131895666749784E-3</c:v>
              </c:pt>
              <c:pt idx="425">
                <c:v>1.3174629764176032E-3</c:v>
              </c:pt>
              <c:pt idx="426">
                <c:v>1.3174629764176032E-3</c:v>
              </c:pt>
              <c:pt idx="427">
                <c:v>1.3217363861602281E-3</c:v>
              </c:pt>
              <c:pt idx="428">
                <c:v>1.3217363861602281E-3</c:v>
              </c:pt>
              <c:pt idx="429">
                <c:v>1.3260097959028529E-3</c:v>
              </c:pt>
              <c:pt idx="430">
                <c:v>1.3260097959028529E-3</c:v>
              </c:pt>
              <c:pt idx="431">
                <c:v>1.3302832056454777E-3</c:v>
              </c:pt>
              <c:pt idx="432">
                <c:v>1.3302832056454777E-3</c:v>
              </c:pt>
              <c:pt idx="433">
                <c:v>1.331351558081134E-3</c:v>
              </c:pt>
              <c:pt idx="434">
                <c:v>1.331351558081134E-3</c:v>
              </c:pt>
              <c:pt idx="437">
                <c:v>1.331351558081134E-3</c:v>
              </c:pt>
              <c:pt idx="438">
                <c:v>1.331351558081134E-3</c:v>
              </c:pt>
              <c:pt idx="439">
                <c:v>1.331351558081134E-3</c:v>
              </c:pt>
              <c:pt idx="440">
                <c:v>1.3356249678237587E-3</c:v>
              </c:pt>
              <c:pt idx="441">
                <c:v>1.3356249678237587E-3</c:v>
              </c:pt>
              <c:pt idx="442">
                <c:v>1.3398983775663835E-3</c:v>
              </c:pt>
              <c:pt idx="443">
                <c:v>1.3398983775663835E-3</c:v>
              </c:pt>
              <c:pt idx="444">
                <c:v>1.3441717873090083E-3</c:v>
              </c:pt>
              <c:pt idx="445">
                <c:v>1.3441717873090083E-3</c:v>
              </c:pt>
              <c:pt idx="446">
                <c:v>1.3484451970516332E-3</c:v>
              </c:pt>
              <c:pt idx="447">
                <c:v>1.3484451970516332E-3</c:v>
              </c:pt>
              <c:pt idx="448">
                <c:v>1.352718606794258E-3</c:v>
              </c:pt>
              <c:pt idx="449">
                <c:v>1.352718606794258E-3</c:v>
              </c:pt>
              <c:pt idx="450">
                <c:v>1.3569920165368828E-3</c:v>
              </c:pt>
              <c:pt idx="451">
                <c:v>1.3569920165368828E-3</c:v>
              </c:pt>
              <c:pt idx="452">
                <c:v>1.3580603689725388E-3</c:v>
              </c:pt>
              <c:pt idx="453">
                <c:v>1.3580603689725388E-3</c:v>
              </c:pt>
              <c:pt idx="456">
                <c:v>1.3580603689725388E-3</c:v>
              </c:pt>
              <c:pt idx="457">
                <c:v>1.3580603689725388E-3</c:v>
              </c:pt>
              <c:pt idx="458">
                <c:v>1.3580603689725388E-3</c:v>
              </c:pt>
              <c:pt idx="459">
                <c:v>1.3623337787151636E-3</c:v>
              </c:pt>
              <c:pt idx="460">
                <c:v>1.3623337787151636E-3</c:v>
              </c:pt>
              <c:pt idx="461">
                <c:v>1.3666071884577884E-3</c:v>
              </c:pt>
              <c:pt idx="462">
                <c:v>1.3666071884577884E-3</c:v>
              </c:pt>
              <c:pt idx="463">
                <c:v>1.3708805982004134E-3</c:v>
              </c:pt>
              <c:pt idx="464">
                <c:v>1.3708805982004134E-3</c:v>
              </c:pt>
              <c:pt idx="465">
                <c:v>1.3751540079430381E-3</c:v>
              </c:pt>
              <c:pt idx="466">
                <c:v>1.3751540079430381E-3</c:v>
              </c:pt>
              <c:pt idx="467">
                <c:v>1.3794274176856629E-3</c:v>
              </c:pt>
              <c:pt idx="468">
                <c:v>1.3794274176856629E-3</c:v>
              </c:pt>
              <c:pt idx="469">
                <c:v>1.3837008274282876E-3</c:v>
              </c:pt>
              <c:pt idx="470">
                <c:v>1.3837008274282876E-3</c:v>
              </c:pt>
              <c:pt idx="471">
                <c:v>1.3847691798639439E-3</c:v>
              </c:pt>
              <c:pt idx="472">
                <c:v>1.3847691798639439E-3</c:v>
              </c:pt>
              <c:pt idx="475">
                <c:v>1.3847691798639439E-3</c:v>
              </c:pt>
              <c:pt idx="476">
                <c:v>1.3847691798639439E-3</c:v>
              </c:pt>
              <c:pt idx="477">
                <c:v>1.3847691798639439E-3</c:v>
              </c:pt>
              <c:pt idx="478">
                <c:v>1.3890425896065687E-3</c:v>
              </c:pt>
              <c:pt idx="479">
                <c:v>1.3890425896065687E-3</c:v>
              </c:pt>
              <c:pt idx="480">
                <c:v>1.3933159993491935E-3</c:v>
              </c:pt>
              <c:pt idx="481">
                <c:v>1.3933159993491935E-3</c:v>
              </c:pt>
              <c:pt idx="482">
                <c:v>1.3975894090918184E-3</c:v>
              </c:pt>
              <c:pt idx="483">
                <c:v>1.3975894090918184E-3</c:v>
              </c:pt>
              <c:pt idx="484">
                <c:v>1.4018628188344432E-3</c:v>
              </c:pt>
              <c:pt idx="485">
                <c:v>1.4018628188344432E-3</c:v>
              </c:pt>
              <c:pt idx="486">
                <c:v>1.406136228577068E-3</c:v>
              </c:pt>
              <c:pt idx="487">
                <c:v>1.406136228577068E-3</c:v>
              </c:pt>
              <c:pt idx="488">
                <c:v>1.4104096383196927E-3</c:v>
              </c:pt>
              <c:pt idx="489">
                <c:v>1.4104096383196927E-3</c:v>
              </c:pt>
              <c:pt idx="490">
                <c:v>1.4114779907553488E-3</c:v>
              </c:pt>
              <c:pt idx="491">
                <c:v>1.4114779907553488E-3</c:v>
              </c:pt>
              <c:pt idx="494">
                <c:v>1.4114779907553488E-3</c:v>
              </c:pt>
              <c:pt idx="495">
                <c:v>1.4114779907553488E-3</c:v>
              </c:pt>
              <c:pt idx="496">
                <c:v>1.4114779907553488E-3</c:v>
              </c:pt>
              <c:pt idx="497">
                <c:v>1.4157514004979736E-3</c:v>
              </c:pt>
              <c:pt idx="498">
                <c:v>1.4157514004979736E-3</c:v>
              </c:pt>
              <c:pt idx="499">
                <c:v>1.4200248102405983E-3</c:v>
              </c:pt>
              <c:pt idx="500">
                <c:v>1.4200248102405983E-3</c:v>
              </c:pt>
              <c:pt idx="501">
                <c:v>1.4242982199832231E-3</c:v>
              </c:pt>
              <c:pt idx="502">
                <c:v>1.4242982199832231E-3</c:v>
              </c:pt>
              <c:pt idx="503">
                <c:v>1.4285716297258481E-3</c:v>
              </c:pt>
              <c:pt idx="504">
                <c:v>1.4285716297258481E-3</c:v>
              </c:pt>
              <c:pt idx="505">
                <c:v>1.4328450394684728E-3</c:v>
              </c:pt>
              <c:pt idx="506">
                <c:v>1.4328450394684728E-3</c:v>
              </c:pt>
              <c:pt idx="507">
                <c:v>1.4371184492110976E-3</c:v>
              </c:pt>
              <c:pt idx="508">
                <c:v>1.4371184492110976E-3</c:v>
              </c:pt>
              <c:pt idx="509">
                <c:v>1.4381868016467539E-3</c:v>
              </c:pt>
              <c:pt idx="510">
                <c:v>1.4381868016467539E-3</c:v>
              </c:pt>
              <c:pt idx="513">
                <c:v>1.4381868016467539E-3</c:v>
              </c:pt>
              <c:pt idx="514">
                <c:v>1.4381868016467539E-3</c:v>
              </c:pt>
              <c:pt idx="515">
                <c:v>1.4381868016467539E-3</c:v>
              </c:pt>
              <c:pt idx="516">
                <c:v>1.4424602113893787E-3</c:v>
              </c:pt>
              <c:pt idx="517">
                <c:v>1.4424602113893787E-3</c:v>
              </c:pt>
              <c:pt idx="518">
                <c:v>1.4467336211320034E-3</c:v>
              </c:pt>
              <c:pt idx="519">
                <c:v>1.4467336211320034E-3</c:v>
              </c:pt>
              <c:pt idx="520">
                <c:v>1.4510070308746282E-3</c:v>
              </c:pt>
              <c:pt idx="521">
                <c:v>1.4510070308746282E-3</c:v>
              </c:pt>
              <c:pt idx="522">
                <c:v>1.4552804406172532E-3</c:v>
              </c:pt>
              <c:pt idx="523">
                <c:v>1.4552804406172532E-3</c:v>
              </c:pt>
              <c:pt idx="524">
                <c:v>1.4595538503598779E-3</c:v>
              </c:pt>
              <c:pt idx="525">
                <c:v>1.4595538503598779E-3</c:v>
              </c:pt>
              <c:pt idx="526">
                <c:v>1.4638272601025027E-3</c:v>
              </c:pt>
              <c:pt idx="527">
                <c:v>1.4638272601025027E-3</c:v>
              </c:pt>
              <c:pt idx="528">
                <c:v>1.4648956125381588E-3</c:v>
              </c:pt>
              <c:pt idx="529">
                <c:v>1.4648956125381588E-3</c:v>
              </c:pt>
              <c:pt idx="532">
                <c:v>1.4648956125381588E-3</c:v>
              </c:pt>
              <c:pt idx="533">
                <c:v>1.4648956125381588E-3</c:v>
              </c:pt>
              <c:pt idx="534">
                <c:v>1.4648956125381588E-3</c:v>
              </c:pt>
              <c:pt idx="535">
                <c:v>1.4691690222807835E-3</c:v>
              </c:pt>
              <c:pt idx="536">
                <c:v>1.4691690222807835E-3</c:v>
              </c:pt>
              <c:pt idx="537">
                <c:v>1.4734424320234083E-3</c:v>
              </c:pt>
              <c:pt idx="538">
                <c:v>1.4734424320234083E-3</c:v>
              </c:pt>
              <c:pt idx="539">
                <c:v>1.4777158417660333E-3</c:v>
              </c:pt>
              <c:pt idx="540">
                <c:v>1.4777158417660333E-3</c:v>
              </c:pt>
              <c:pt idx="541">
                <c:v>1.481989251508658E-3</c:v>
              </c:pt>
              <c:pt idx="542">
                <c:v>1.481989251508658E-3</c:v>
              </c:pt>
              <c:pt idx="543">
                <c:v>1.4862626612512828E-3</c:v>
              </c:pt>
              <c:pt idx="544">
                <c:v>1.4862626612512828E-3</c:v>
              </c:pt>
              <c:pt idx="545">
                <c:v>1.4905360709939076E-3</c:v>
              </c:pt>
              <c:pt idx="546">
                <c:v>1.4905360709939076E-3</c:v>
              </c:pt>
              <c:pt idx="547">
                <c:v>1.4916044234295639E-3</c:v>
              </c:pt>
              <c:pt idx="548">
                <c:v>1.4916044234295639E-3</c:v>
              </c:pt>
              <c:pt idx="551">
                <c:v>1.4916044234295639E-3</c:v>
              </c:pt>
              <c:pt idx="552">
                <c:v>1.4916044234295639E-3</c:v>
              </c:pt>
              <c:pt idx="553">
                <c:v>1.4916044234295639E-3</c:v>
              </c:pt>
              <c:pt idx="554">
                <c:v>1.4958778331721886E-3</c:v>
              </c:pt>
              <c:pt idx="555">
                <c:v>1.4958778331721886E-3</c:v>
              </c:pt>
              <c:pt idx="556">
                <c:v>1.5001512429148134E-3</c:v>
              </c:pt>
              <c:pt idx="557">
                <c:v>1.5001512429148134E-3</c:v>
              </c:pt>
              <c:pt idx="558">
                <c:v>1.5044246526574384E-3</c:v>
              </c:pt>
              <c:pt idx="559">
                <c:v>1.5044246526574384E-3</c:v>
              </c:pt>
              <c:pt idx="560">
                <c:v>1.5086980624000631E-3</c:v>
              </c:pt>
              <c:pt idx="561">
                <c:v>1.5086980624000631E-3</c:v>
              </c:pt>
              <c:pt idx="562">
                <c:v>1.5129714721426879E-3</c:v>
              </c:pt>
              <c:pt idx="563">
                <c:v>1.5129714721426879E-3</c:v>
              </c:pt>
              <c:pt idx="564">
                <c:v>1.5172448818853127E-3</c:v>
              </c:pt>
              <c:pt idx="565">
                <c:v>1.5172448818853127E-3</c:v>
              </c:pt>
              <c:pt idx="566">
                <c:v>1.5183132343209687E-3</c:v>
              </c:pt>
              <c:pt idx="567">
                <c:v>1.5183132343209687E-3</c:v>
              </c:pt>
              <c:pt idx="570">
                <c:v>1.5183132343209687E-3</c:v>
              </c:pt>
              <c:pt idx="571">
                <c:v>1.5183132343209687E-3</c:v>
              </c:pt>
              <c:pt idx="572">
                <c:v>1.5183132343209687E-3</c:v>
              </c:pt>
              <c:pt idx="573">
                <c:v>1.5225866440635935E-3</c:v>
              </c:pt>
              <c:pt idx="574">
                <c:v>1.5225866440635935E-3</c:v>
              </c:pt>
              <c:pt idx="575">
                <c:v>1.5268600538062183E-3</c:v>
              </c:pt>
              <c:pt idx="576">
                <c:v>1.5268600538062183E-3</c:v>
              </c:pt>
              <c:pt idx="577">
                <c:v>1.531133463548843E-3</c:v>
              </c:pt>
              <c:pt idx="578">
                <c:v>1.531133463548843E-3</c:v>
              </c:pt>
              <c:pt idx="579">
                <c:v>1.535406873291468E-3</c:v>
              </c:pt>
              <c:pt idx="580">
                <c:v>1.535406873291468E-3</c:v>
              </c:pt>
              <c:pt idx="581">
                <c:v>1.5396802830340928E-3</c:v>
              </c:pt>
              <c:pt idx="582">
                <c:v>1.5396802830340928E-3</c:v>
              </c:pt>
              <c:pt idx="583">
                <c:v>1.5439536927767175E-3</c:v>
              </c:pt>
              <c:pt idx="584">
                <c:v>1.5439536927767175E-3</c:v>
              </c:pt>
              <c:pt idx="585">
                <c:v>1.5450220452123738E-3</c:v>
              </c:pt>
              <c:pt idx="586">
                <c:v>1.5450220452123738E-3</c:v>
              </c:pt>
              <c:pt idx="589">
                <c:v>1.5450220452123738E-3</c:v>
              </c:pt>
              <c:pt idx="590">
                <c:v>1.5450220452123738E-3</c:v>
              </c:pt>
              <c:pt idx="591">
                <c:v>1.5450220452123738E-3</c:v>
              </c:pt>
              <c:pt idx="592">
                <c:v>1.5492954549549986E-3</c:v>
              </c:pt>
              <c:pt idx="593">
                <c:v>1.5492954549549986E-3</c:v>
              </c:pt>
              <c:pt idx="594">
                <c:v>1.5535688646976234E-3</c:v>
              </c:pt>
              <c:pt idx="595">
                <c:v>1.5535688646976234E-3</c:v>
              </c:pt>
              <c:pt idx="596">
                <c:v>1.5578422744402481E-3</c:v>
              </c:pt>
              <c:pt idx="597">
                <c:v>1.5578422744402481E-3</c:v>
              </c:pt>
              <c:pt idx="598">
                <c:v>1.5621156841828731E-3</c:v>
              </c:pt>
              <c:pt idx="599">
                <c:v>1.5621156841828731E-3</c:v>
              </c:pt>
              <c:pt idx="600">
                <c:v>1.5663890939254979E-3</c:v>
              </c:pt>
              <c:pt idx="601">
                <c:v>1.5663890939254979E-3</c:v>
              </c:pt>
              <c:pt idx="602">
                <c:v>1.5706625036681226E-3</c:v>
              </c:pt>
              <c:pt idx="603">
                <c:v>1.5706625036681226E-3</c:v>
              </c:pt>
              <c:pt idx="604">
                <c:v>1.5717308561037789E-3</c:v>
              </c:pt>
              <c:pt idx="605">
                <c:v>1.5717308561037789E-3</c:v>
              </c:pt>
              <c:pt idx="608">
                <c:v>1.5717308561037789E-3</c:v>
              </c:pt>
              <c:pt idx="609">
                <c:v>1.5717308561037789E-3</c:v>
              </c:pt>
              <c:pt idx="610">
                <c:v>1.5717308561037789E-3</c:v>
              </c:pt>
              <c:pt idx="611">
                <c:v>1.5760042658464037E-3</c:v>
              </c:pt>
              <c:pt idx="612">
                <c:v>1.5760042658464037E-3</c:v>
              </c:pt>
              <c:pt idx="613">
                <c:v>1.5802776755890285E-3</c:v>
              </c:pt>
              <c:pt idx="614">
                <c:v>1.5802776755890285E-3</c:v>
              </c:pt>
              <c:pt idx="615">
                <c:v>1.5845510853316532E-3</c:v>
              </c:pt>
              <c:pt idx="616">
                <c:v>1.5845510853316532E-3</c:v>
              </c:pt>
              <c:pt idx="617">
                <c:v>1.5888244950742782E-3</c:v>
              </c:pt>
              <c:pt idx="618">
                <c:v>1.5888244950742782E-3</c:v>
              </c:pt>
              <c:pt idx="619">
                <c:v>1.593097904816903E-3</c:v>
              </c:pt>
              <c:pt idx="620">
                <c:v>1.593097904816903E-3</c:v>
              </c:pt>
              <c:pt idx="621">
                <c:v>1.5973713145595277E-3</c:v>
              </c:pt>
              <c:pt idx="622">
                <c:v>1.5973713145595277E-3</c:v>
              </c:pt>
              <c:pt idx="623">
                <c:v>1.5984396669951838E-3</c:v>
              </c:pt>
              <c:pt idx="624">
                <c:v>1.5984396669951838E-3</c:v>
              </c:pt>
              <c:pt idx="627">
                <c:v>1.5984396669951838E-3</c:v>
              </c:pt>
              <c:pt idx="628">
                <c:v>1.5984396669951838E-3</c:v>
              </c:pt>
              <c:pt idx="629">
                <c:v>1.5984396669951838E-3</c:v>
              </c:pt>
              <c:pt idx="630">
                <c:v>1.6027130767378086E-3</c:v>
              </c:pt>
              <c:pt idx="631">
                <c:v>1.6027130767378086E-3</c:v>
              </c:pt>
              <c:pt idx="632">
                <c:v>1.6069864864804333E-3</c:v>
              </c:pt>
              <c:pt idx="633">
                <c:v>1.6069864864804333E-3</c:v>
              </c:pt>
              <c:pt idx="634">
                <c:v>1.6112598962230583E-3</c:v>
              </c:pt>
              <c:pt idx="635">
                <c:v>1.6112598962230583E-3</c:v>
              </c:pt>
              <c:pt idx="636">
                <c:v>1.6155333059656831E-3</c:v>
              </c:pt>
              <c:pt idx="637">
                <c:v>1.6155333059656831E-3</c:v>
              </c:pt>
              <c:pt idx="638">
                <c:v>1.6198067157083078E-3</c:v>
              </c:pt>
              <c:pt idx="639">
                <c:v>1.6198067157083078E-3</c:v>
              </c:pt>
              <c:pt idx="640">
                <c:v>1.6240801254509326E-3</c:v>
              </c:pt>
              <c:pt idx="641">
                <c:v>1.6240801254509326E-3</c:v>
              </c:pt>
              <c:pt idx="642">
                <c:v>1.6251484778865889E-3</c:v>
              </c:pt>
              <c:pt idx="643">
                <c:v>1.6251484778865889E-3</c:v>
              </c:pt>
              <c:pt idx="646">
                <c:v>1.6251484778865889E-3</c:v>
              </c:pt>
              <c:pt idx="647">
                <c:v>1.6251484778865889E-3</c:v>
              </c:pt>
              <c:pt idx="648">
                <c:v>1.6251484778865889E-3</c:v>
              </c:pt>
              <c:pt idx="649">
                <c:v>1.6294218876292137E-3</c:v>
              </c:pt>
              <c:pt idx="650">
                <c:v>1.6294218876292137E-3</c:v>
              </c:pt>
              <c:pt idx="651">
                <c:v>1.6336952973718384E-3</c:v>
              </c:pt>
              <c:pt idx="652">
                <c:v>1.6336952973718384E-3</c:v>
              </c:pt>
              <c:pt idx="653">
                <c:v>1.6379687071144634E-3</c:v>
              </c:pt>
              <c:pt idx="654">
                <c:v>1.6379687071144634E-3</c:v>
              </c:pt>
              <c:pt idx="655">
                <c:v>1.6422421168570882E-3</c:v>
              </c:pt>
              <c:pt idx="656">
                <c:v>1.6422421168570882E-3</c:v>
              </c:pt>
              <c:pt idx="657">
                <c:v>1.6465155265997129E-3</c:v>
              </c:pt>
              <c:pt idx="658">
                <c:v>1.6465155265997129E-3</c:v>
              </c:pt>
              <c:pt idx="659">
                <c:v>1.6507889363423377E-3</c:v>
              </c:pt>
              <c:pt idx="660">
                <c:v>1.6507889363423377E-3</c:v>
              </c:pt>
              <c:pt idx="661">
                <c:v>1.6518572887779938E-3</c:v>
              </c:pt>
              <c:pt idx="662">
                <c:v>1.6518572887779938E-3</c:v>
              </c:pt>
              <c:pt idx="665">
                <c:v>1.6518572887779938E-3</c:v>
              </c:pt>
              <c:pt idx="666">
                <c:v>1.6518572887779938E-3</c:v>
              </c:pt>
              <c:pt idx="667">
                <c:v>1.6518572887779938E-3</c:v>
              </c:pt>
              <c:pt idx="668">
                <c:v>1.6561306985206185E-3</c:v>
              </c:pt>
              <c:pt idx="669">
                <c:v>1.6561306985206185E-3</c:v>
              </c:pt>
              <c:pt idx="670">
                <c:v>1.6604041082632433E-3</c:v>
              </c:pt>
              <c:pt idx="671">
                <c:v>1.6604041082632433E-3</c:v>
              </c:pt>
              <c:pt idx="672">
                <c:v>1.6646775180058681E-3</c:v>
              </c:pt>
              <c:pt idx="673">
                <c:v>1.6646775180058681E-3</c:v>
              </c:pt>
              <c:pt idx="674">
                <c:v>1.668950927748493E-3</c:v>
              </c:pt>
              <c:pt idx="675">
                <c:v>1.668950927748493E-3</c:v>
              </c:pt>
              <c:pt idx="676">
                <c:v>1.6732243374911178E-3</c:v>
              </c:pt>
              <c:pt idx="677">
                <c:v>1.6732243374911178E-3</c:v>
              </c:pt>
              <c:pt idx="678">
                <c:v>1.6774977472337426E-3</c:v>
              </c:pt>
              <c:pt idx="679">
                <c:v>1.6774977472337426E-3</c:v>
              </c:pt>
              <c:pt idx="680">
                <c:v>1.6785660996693989E-3</c:v>
              </c:pt>
              <c:pt idx="681">
                <c:v>1.6785660996693989E-3</c:v>
              </c:pt>
              <c:pt idx="684">
                <c:v>1.6785660996693989E-3</c:v>
              </c:pt>
              <c:pt idx="685">
                <c:v>1.6785660996693989E-3</c:v>
              </c:pt>
              <c:pt idx="686">
                <c:v>1.6785660996693989E-3</c:v>
              </c:pt>
              <c:pt idx="687">
                <c:v>1.6828395094120236E-3</c:v>
              </c:pt>
              <c:pt idx="688">
                <c:v>1.6828395094120236E-3</c:v>
              </c:pt>
              <c:pt idx="689">
                <c:v>1.6871129191546484E-3</c:v>
              </c:pt>
              <c:pt idx="690">
                <c:v>1.6871129191546484E-3</c:v>
              </c:pt>
              <c:pt idx="691">
                <c:v>1.6913863288972731E-3</c:v>
              </c:pt>
              <c:pt idx="692">
                <c:v>1.6913863288972731E-3</c:v>
              </c:pt>
              <c:pt idx="693">
                <c:v>1.6956597386398981E-3</c:v>
              </c:pt>
              <c:pt idx="694">
                <c:v>1.6956597386398981E-3</c:v>
              </c:pt>
              <c:pt idx="695">
                <c:v>1.6999331483825229E-3</c:v>
              </c:pt>
              <c:pt idx="696">
                <c:v>1.6999331483825229E-3</c:v>
              </c:pt>
              <c:pt idx="697">
                <c:v>1.7042065581251477E-3</c:v>
              </c:pt>
              <c:pt idx="698">
                <c:v>1.7042065581251477E-3</c:v>
              </c:pt>
              <c:pt idx="699">
                <c:v>1.7052749105608037E-3</c:v>
              </c:pt>
              <c:pt idx="700">
                <c:v>1.7052749105608037E-3</c:v>
              </c:pt>
              <c:pt idx="703">
                <c:v>1.7052749105608037E-3</c:v>
              </c:pt>
              <c:pt idx="704">
                <c:v>1.7052749105608037E-3</c:v>
              </c:pt>
              <c:pt idx="705">
                <c:v>1.7052749105608037E-3</c:v>
              </c:pt>
              <c:pt idx="706">
                <c:v>1.7095483203034285E-3</c:v>
              </c:pt>
              <c:pt idx="707">
                <c:v>1.7095483203034285E-3</c:v>
              </c:pt>
              <c:pt idx="708">
                <c:v>1.7138217300460533E-3</c:v>
              </c:pt>
              <c:pt idx="709">
                <c:v>1.7138217300460533E-3</c:v>
              </c:pt>
              <c:pt idx="710">
                <c:v>1.7180951397886782E-3</c:v>
              </c:pt>
              <c:pt idx="711">
                <c:v>1.7180951397886782E-3</c:v>
              </c:pt>
              <c:pt idx="712">
                <c:v>1.722368549531303E-3</c:v>
              </c:pt>
              <c:pt idx="713">
                <c:v>1.722368549531303E-3</c:v>
              </c:pt>
              <c:pt idx="714">
                <c:v>1.7266419592739278E-3</c:v>
              </c:pt>
              <c:pt idx="715">
                <c:v>1.7266419592739278E-3</c:v>
              </c:pt>
              <c:pt idx="716">
                <c:v>1.7309153690165525E-3</c:v>
              </c:pt>
              <c:pt idx="717">
                <c:v>1.7309153690165525E-3</c:v>
              </c:pt>
              <c:pt idx="718">
                <c:v>1.7319837214522088E-3</c:v>
              </c:pt>
              <c:pt idx="719">
                <c:v>1.7319837214522088E-3</c:v>
              </c:pt>
              <c:pt idx="722">
                <c:v>1.7319837214522088E-3</c:v>
              </c:pt>
              <c:pt idx="723">
                <c:v>1.7319837214522088E-3</c:v>
              </c:pt>
              <c:pt idx="724">
                <c:v>1.7319837214522088E-3</c:v>
              </c:pt>
              <c:pt idx="725">
                <c:v>1.7362571311948336E-3</c:v>
              </c:pt>
              <c:pt idx="726">
                <c:v>1.7362571311948336E-3</c:v>
              </c:pt>
              <c:pt idx="727">
                <c:v>1.7405305409374584E-3</c:v>
              </c:pt>
              <c:pt idx="728">
                <c:v>1.7405305409374584E-3</c:v>
              </c:pt>
              <c:pt idx="729">
                <c:v>1.7448039506800833E-3</c:v>
              </c:pt>
              <c:pt idx="730">
                <c:v>1.7448039506800833E-3</c:v>
              </c:pt>
              <c:pt idx="731">
                <c:v>1.7490773604227081E-3</c:v>
              </c:pt>
              <c:pt idx="732">
                <c:v>1.7490773604227081E-3</c:v>
              </c:pt>
              <c:pt idx="733">
                <c:v>1.7533507701653329E-3</c:v>
              </c:pt>
              <c:pt idx="734">
                <c:v>1.7533507701653329E-3</c:v>
              </c:pt>
              <c:pt idx="735">
                <c:v>1.7576241799079576E-3</c:v>
              </c:pt>
              <c:pt idx="736">
                <c:v>1.7576241799079576E-3</c:v>
              </c:pt>
              <c:pt idx="737">
                <c:v>1.7586925323436137E-3</c:v>
              </c:pt>
              <c:pt idx="738">
                <c:v>1.7586925323436137E-3</c:v>
              </c:pt>
              <c:pt idx="741">
                <c:v>1.7586925323436137E-3</c:v>
              </c:pt>
              <c:pt idx="742">
                <c:v>1.7586925323436137E-3</c:v>
              </c:pt>
              <c:pt idx="743">
                <c:v>1.7586925323436137E-3</c:v>
              </c:pt>
              <c:pt idx="744">
                <c:v>1.7629659420862385E-3</c:v>
              </c:pt>
              <c:pt idx="745">
                <c:v>1.7629659420862385E-3</c:v>
              </c:pt>
              <c:pt idx="746">
                <c:v>1.7672393518288632E-3</c:v>
              </c:pt>
              <c:pt idx="747">
                <c:v>1.7672393518288632E-3</c:v>
              </c:pt>
              <c:pt idx="748">
                <c:v>1.771512761571488E-3</c:v>
              </c:pt>
              <c:pt idx="749">
                <c:v>1.771512761571488E-3</c:v>
              </c:pt>
              <c:pt idx="750">
                <c:v>1.775786171314113E-3</c:v>
              </c:pt>
              <c:pt idx="751">
                <c:v>1.775786171314113E-3</c:v>
              </c:pt>
              <c:pt idx="752">
                <c:v>1.7800595810567377E-3</c:v>
              </c:pt>
              <c:pt idx="753">
                <c:v>1.7800595810567377E-3</c:v>
              </c:pt>
              <c:pt idx="754">
                <c:v>1.7843329907993625E-3</c:v>
              </c:pt>
              <c:pt idx="755">
                <c:v>1.7843329907993625E-3</c:v>
              </c:pt>
              <c:pt idx="756">
                <c:v>1.7854013432350188E-3</c:v>
              </c:pt>
              <c:pt idx="757">
                <c:v>1.7854013432350188E-3</c:v>
              </c:pt>
            </c:numLit>
          </c:xVal>
          <c:yVal>
            <c:numLit>
              <c:formatCode>General</c:formatCode>
              <c:ptCount val="759"/>
              <c:pt idx="0">
                <c:v>0</c:v>
              </c:pt>
              <c:pt idx="1">
                <c:v>0</c:v>
              </c:pt>
              <c:pt idx="2">
                <c:v>41.184911019531199</c:v>
              </c:pt>
              <c:pt idx="3">
                <c:v>41.184911019531199</c:v>
              </c:pt>
              <c:pt idx="4">
                <c:v>0</c:v>
              </c:pt>
              <c:pt idx="5">
                <c:v>0</c:v>
              </c:pt>
              <c:pt idx="6">
                <c:v>41.184911019531199</c:v>
              </c:pt>
              <c:pt idx="7">
                <c:v>41.184911019531199</c:v>
              </c:pt>
              <c:pt idx="8">
                <c:v>0</c:v>
              </c:pt>
              <c:pt idx="9">
                <c:v>0</c:v>
              </c:pt>
              <c:pt idx="10">
                <c:v>41.184911019531199</c:v>
              </c:pt>
              <c:pt idx="11">
                <c:v>41.184911019531199</c:v>
              </c:pt>
              <c:pt idx="12">
                <c:v>0</c:v>
              </c:pt>
              <c:pt idx="13">
                <c:v>0</c:v>
              </c:pt>
              <c:pt idx="14">
                <c:v>41.184911019531199</c:v>
              </c:pt>
              <c:pt idx="15">
                <c:v>41.184911019531199</c:v>
              </c:pt>
              <c:pt idx="16">
                <c:v>0</c:v>
              </c:pt>
              <c:pt idx="19">
                <c:v>0</c:v>
              </c:pt>
              <c:pt idx="20">
                <c:v>0</c:v>
              </c:pt>
              <c:pt idx="21">
                <c:v>63.649407939275484</c:v>
              </c:pt>
              <c:pt idx="22">
                <c:v>63.649407939275484</c:v>
              </c:pt>
              <c:pt idx="23">
                <c:v>0</c:v>
              </c:pt>
              <c:pt idx="24">
                <c:v>0</c:v>
              </c:pt>
              <c:pt idx="25">
                <c:v>63.649407939275484</c:v>
              </c:pt>
              <c:pt idx="26">
                <c:v>63.649407939275484</c:v>
              </c:pt>
              <c:pt idx="27">
                <c:v>0</c:v>
              </c:pt>
              <c:pt idx="28">
                <c:v>0</c:v>
              </c:pt>
              <c:pt idx="29">
                <c:v>63.649407939275484</c:v>
              </c:pt>
              <c:pt idx="30">
                <c:v>63.649407939275484</c:v>
              </c:pt>
              <c:pt idx="31">
                <c:v>0</c:v>
              </c:pt>
              <c:pt idx="32">
                <c:v>0</c:v>
              </c:pt>
              <c:pt idx="33">
                <c:v>63.649407939275484</c:v>
              </c:pt>
              <c:pt idx="34">
                <c:v>63.649407939275484</c:v>
              </c:pt>
              <c:pt idx="35">
                <c:v>0</c:v>
              </c:pt>
              <c:pt idx="38">
                <c:v>0</c:v>
              </c:pt>
              <c:pt idx="39">
                <c:v>0</c:v>
              </c:pt>
              <c:pt idx="40">
                <c:v>123.55473305859361</c:v>
              </c:pt>
              <c:pt idx="41">
                <c:v>123.55473305859361</c:v>
              </c:pt>
              <c:pt idx="42">
                <c:v>0</c:v>
              </c:pt>
              <c:pt idx="43">
                <c:v>0</c:v>
              </c:pt>
              <c:pt idx="44">
                <c:v>123.55473305859361</c:v>
              </c:pt>
              <c:pt idx="45">
                <c:v>123.55473305859361</c:v>
              </c:pt>
              <c:pt idx="46">
                <c:v>0</c:v>
              </c:pt>
              <c:pt idx="47">
                <c:v>0</c:v>
              </c:pt>
              <c:pt idx="48">
                <c:v>123.55473305859361</c:v>
              </c:pt>
              <c:pt idx="49">
                <c:v>123.55473305859361</c:v>
              </c:pt>
              <c:pt idx="50">
                <c:v>0</c:v>
              </c:pt>
              <c:pt idx="51">
                <c:v>0</c:v>
              </c:pt>
              <c:pt idx="52">
                <c:v>123.55473305859361</c:v>
              </c:pt>
              <c:pt idx="53">
                <c:v>123.55473305859361</c:v>
              </c:pt>
              <c:pt idx="54">
                <c:v>0</c:v>
              </c:pt>
              <c:pt idx="57">
                <c:v>0</c:v>
              </c:pt>
              <c:pt idx="58">
                <c:v>0</c:v>
              </c:pt>
              <c:pt idx="59">
                <c:v>153.50739561825267</c:v>
              </c:pt>
              <c:pt idx="60">
                <c:v>153.50739561825267</c:v>
              </c:pt>
              <c:pt idx="61">
                <c:v>0</c:v>
              </c:pt>
              <c:pt idx="62">
                <c:v>0</c:v>
              </c:pt>
              <c:pt idx="63">
                <c:v>153.50739561825267</c:v>
              </c:pt>
              <c:pt idx="64">
                <c:v>153.50739561825267</c:v>
              </c:pt>
              <c:pt idx="65">
                <c:v>0</c:v>
              </c:pt>
              <c:pt idx="66">
                <c:v>0</c:v>
              </c:pt>
              <c:pt idx="67">
                <c:v>153.50739561825267</c:v>
              </c:pt>
              <c:pt idx="68">
                <c:v>153.50739561825267</c:v>
              </c:pt>
              <c:pt idx="69">
                <c:v>0</c:v>
              </c:pt>
              <c:pt idx="70">
                <c:v>0</c:v>
              </c:pt>
              <c:pt idx="71">
                <c:v>153.50739561825267</c:v>
              </c:pt>
              <c:pt idx="72">
                <c:v>153.50739561825267</c:v>
              </c:pt>
              <c:pt idx="73">
                <c:v>0</c:v>
              </c:pt>
              <c:pt idx="76">
                <c:v>0</c:v>
              </c:pt>
              <c:pt idx="77">
                <c:v>0</c:v>
              </c:pt>
              <c:pt idx="78">
                <c:v>232.13313483735769</c:v>
              </c:pt>
              <c:pt idx="79">
                <c:v>232.13313483735769</c:v>
              </c:pt>
              <c:pt idx="80">
                <c:v>0</c:v>
              </c:pt>
              <c:pt idx="81">
                <c:v>0</c:v>
              </c:pt>
              <c:pt idx="82">
                <c:v>232.13313483735769</c:v>
              </c:pt>
              <c:pt idx="83">
                <c:v>232.13313483735769</c:v>
              </c:pt>
              <c:pt idx="84">
                <c:v>0</c:v>
              </c:pt>
              <c:pt idx="85">
                <c:v>0</c:v>
              </c:pt>
              <c:pt idx="86">
                <c:v>232.13313483735769</c:v>
              </c:pt>
              <c:pt idx="87">
                <c:v>232.13313483735769</c:v>
              </c:pt>
              <c:pt idx="88">
                <c:v>0</c:v>
              </c:pt>
              <c:pt idx="89">
                <c:v>0</c:v>
              </c:pt>
              <c:pt idx="90">
                <c:v>232.13313483735769</c:v>
              </c:pt>
              <c:pt idx="91">
                <c:v>232.13313483735769</c:v>
              </c:pt>
              <c:pt idx="92">
                <c:v>0</c:v>
              </c:pt>
              <c:pt idx="95">
                <c:v>0</c:v>
              </c:pt>
              <c:pt idx="96">
                <c:v>0</c:v>
              </c:pt>
              <c:pt idx="97">
                <c:v>381.89644763565127</c:v>
              </c:pt>
              <c:pt idx="98">
                <c:v>381.89644763565127</c:v>
              </c:pt>
              <c:pt idx="99">
                <c:v>0</c:v>
              </c:pt>
              <c:pt idx="100">
                <c:v>0</c:v>
              </c:pt>
              <c:pt idx="101">
                <c:v>381.89644763565127</c:v>
              </c:pt>
              <c:pt idx="102">
                <c:v>381.89644763565127</c:v>
              </c:pt>
              <c:pt idx="103">
                <c:v>0</c:v>
              </c:pt>
              <c:pt idx="104">
                <c:v>0</c:v>
              </c:pt>
              <c:pt idx="105">
                <c:v>381.89644763565127</c:v>
              </c:pt>
              <c:pt idx="106">
                <c:v>381.89644763565127</c:v>
              </c:pt>
              <c:pt idx="107">
                <c:v>0</c:v>
              </c:pt>
              <c:pt idx="108">
                <c:v>0</c:v>
              </c:pt>
              <c:pt idx="109">
                <c:v>381.89644763565127</c:v>
              </c:pt>
              <c:pt idx="110">
                <c:v>381.89644763565127</c:v>
              </c:pt>
              <c:pt idx="111">
                <c:v>0</c:v>
              </c:pt>
              <c:pt idx="114">
                <c:v>0</c:v>
              </c:pt>
              <c:pt idx="115">
                <c:v>0</c:v>
              </c:pt>
              <c:pt idx="116">
                <c:v>501.70709787428922</c:v>
              </c:pt>
              <c:pt idx="117">
                <c:v>501.70709787428922</c:v>
              </c:pt>
              <c:pt idx="118">
                <c:v>0</c:v>
              </c:pt>
              <c:pt idx="119">
                <c:v>0</c:v>
              </c:pt>
              <c:pt idx="120">
                <c:v>501.70709787428922</c:v>
              </c:pt>
              <c:pt idx="121">
                <c:v>501.70709787428922</c:v>
              </c:pt>
              <c:pt idx="122">
                <c:v>0</c:v>
              </c:pt>
              <c:pt idx="123">
                <c:v>0</c:v>
              </c:pt>
              <c:pt idx="124">
                <c:v>501.70709787428922</c:v>
              </c:pt>
              <c:pt idx="125">
                <c:v>501.70709787428922</c:v>
              </c:pt>
              <c:pt idx="126">
                <c:v>0</c:v>
              </c:pt>
              <c:pt idx="127">
                <c:v>0</c:v>
              </c:pt>
              <c:pt idx="128">
                <c:v>501.70709787428922</c:v>
              </c:pt>
              <c:pt idx="129">
                <c:v>501.70709787428922</c:v>
              </c:pt>
              <c:pt idx="130">
                <c:v>0</c:v>
              </c:pt>
              <c:pt idx="133">
                <c:v>0</c:v>
              </c:pt>
              <c:pt idx="134">
                <c:v>0</c:v>
              </c:pt>
              <c:pt idx="135">
                <c:v>460.52218685475788</c:v>
              </c:pt>
              <c:pt idx="136">
                <c:v>460.52218685475788</c:v>
              </c:pt>
              <c:pt idx="137">
                <c:v>0</c:v>
              </c:pt>
              <c:pt idx="138">
                <c:v>0</c:v>
              </c:pt>
              <c:pt idx="139">
                <c:v>460.52218685475788</c:v>
              </c:pt>
              <c:pt idx="140">
                <c:v>460.52218685475788</c:v>
              </c:pt>
              <c:pt idx="141">
                <c:v>0</c:v>
              </c:pt>
              <c:pt idx="142">
                <c:v>0</c:v>
              </c:pt>
              <c:pt idx="143">
                <c:v>460.52218685475788</c:v>
              </c:pt>
              <c:pt idx="144">
                <c:v>460.52218685475788</c:v>
              </c:pt>
              <c:pt idx="145">
                <c:v>0</c:v>
              </c:pt>
              <c:pt idx="146">
                <c:v>0</c:v>
              </c:pt>
              <c:pt idx="147">
                <c:v>460.52218685475788</c:v>
              </c:pt>
              <c:pt idx="148">
                <c:v>460.52218685475788</c:v>
              </c:pt>
              <c:pt idx="149">
                <c:v>0</c:v>
              </c:pt>
              <c:pt idx="152">
                <c:v>0</c:v>
              </c:pt>
              <c:pt idx="153">
                <c:v>0</c:v>
              </c:pt>
              <c:pt idx="154">
                <c:v>580.33283709339412</c:v>
              </c:pt>
              <c:pt idx="155">
                <c:v>580.33283709339412</c:v>
              </c:pt>
              <c:pt idx="156">
                <c:v>0</c:v>
              </c:pt>
              <c:pt idx="157">
                <c:v>0</c:v>
              </c:pt>
              <c:pt idx="158">
                <c:v>580.33283709339412</c:v>
              </c:pt>
              <c:pt idx="159">
                <c:v>580.33283709339412</c:v>
              </c:pt>
              <c:pt idx="160">
                <c:v>0</c:v>
              </c:pt>
              <c:pt idx="161">
                <c:v>0</c:v>
              </c:pt>
              <c:pt idx="162">
                <c:v>580.33283709339412</c:v>
              </c:pt>
              <c:pt idx="163">
                <c:v>580.33283709339412</c:v>
              </c:pt>
              <c:pt idx="164">
                <c:v>0</c:v>
              </c:pt>
              <c:pt idx="165">
                <c:v>0</c:v>
              </c:pt>
              <c:pt idx="166">
                <c:v>580.33283709339412</c:v>
              </c:pt>
              <c:pt idx="167">
                <c:v>580.33283709339412</c:v>
              </c:pt>
              <c:pt idx="168">
                <c:v>0</c:v>
              </c:pt>
              <c:pt idx="171">
                <c:v>0</c:v>
              </c:pt>
              <c:pt idx="172">
                <c:v>0</c:v>
              </c:pt>
              <c:pt idx="173">
                <c:v>733.84023271165006</c:v>
              </c:pt>
              <c:pt idx="174">
                <c:v>733.84023271165006</c:v>
              </c:pt>
              <c:pt idx="175">
                <c:v>0</c:v>
              </c:pt>
              <c:pt idx="176">
                <c:v>0</c:v>
              </c:pt>
              <c:pt idx="177">
                <c:v>733.84023271165006</c:v>
              </c:pt>
              <c:pt idx="178">
                <c:v>733.84023271165006</c:v>
              </c:pt>
              <c:pt idx="179">
                <c:v>0</c:v>
              </c:pt>
              <c:pt idx="180">
                <c:v>0</c:v>
              </c:pt>
              <c:pt idx="181">
                <c:v>733.84023271165006</c:v>
              </c:pt>
              <c:pt idx="182">
                <c:v>733.84023271165006</c:v>
              </c:pt>
              <c:pt idx="183">
                <c:v>0</c:v>
              </c:pt>
              <c:pt idx="184">
                <c:v>0</c:v>
              </c:pt>
              <c:pt idx="185">
                <c:v>733.84023271165006</c:v>
              </c:pt>
              <c:pt idx="186">
                <c:v>733.84023271165006</c:v>
              </c:pt>
              <c:pt idx="187">
                <c:v>0</c:v>
              </c:pt>
              <c:pt idx="190">
                <c:v>0</c:v>
              </c:pt>
              <c:pt idx="191">
                <c:v>0</c:v>
              </c:pt>
              <c:pt idx="192">
                <c:v>767.53697809125981</c:v>
              </c:pt>
              <c:pt idx="193">
                <c:v>767.53697809125981</c:v>
              </c:pt>
              <c:pt idx="194">
                <c:v>0</c:v>
              </c:pt>
              <c:pt idx="195">
                <c:v>0</c:v>
              </c:pt>
              <c:pt idx="196">
                <c:v>767.53697809125981</c:v>
              </c:pt>
              <c:pt idx="197">
                <c:v>767.53697809125981</c:v>
              </c:pt>
              <c:pt idx="198">
                <c:v>0</c:v>
              </c:pt>
              <c:pt idx="199">
                <c:v>0</c:v>
              </c:pt>
              <c:pt idx="200">
                <c:v>767.53697809125981</c:v>
              </c:pt>
              <c:pt idx="201">
                <c:v>767.53697809125981</c:v>
              </c:pt>
              <c:pt idx="202">
                <c:v>0</c:v>
              </c:pt>
              <c:pt idx="203">
                <c:v>0</c:v>
              </c:pt>
              <c:pt idx="204">
                <c:v>767.53697809125981</c:v>
              </c:pt>
              <c:pt idx="205">
                <c:v>767.53697809125981</c:v>
              </c:pt>
              <c:pt idx="206">
                <c:v>0</c:v>
              </c:pt>
              <c:pt idx="209">
                <c:v>0</c:v>
              </c:pt>
              <c:pt idx="210">
                <c:v>0</c:v>
              </c:pt>
              <c:pt idx="211">
                <c:v>816.21005475070638</c:v>
              </c:pt>
              <c:pt idx="212">
                <c:v>816.21005475070638</c:v>
              </c:pt>
              <c:pt idx="213">
                <c:v>0</c:v>
              </c:pt>
              <c:pt idx="214">
                <c:v>0</c:v>
              </c:pt>
              <c:pt idx="215">
                <c:v>816.21005475070638</c:v>
              </c:pt>
              <c:pt idx="216">
                <c:v>816.21005475070638</c:v>
              </c:pt>
              <c:pt idx="217">
                <c:v>0</c:v>
              </c:pt>
              <c:pt idx="218">
                <c:v>0</c:v>
              </c:pt>
              <c:pt idx="219">
                <c:v>816.21005475070638</c:v>
              </c:pt>
              <c:pt idx="220">
                <c:v>816.21005475070638</c:v>
              </c:pt>
              <c:pt idx="221">
                <c:v>0</c:v>
              </c:pt>
              <c:pt idx="222">
                <c:v>0</c:v>
              </c:pt>
              <c:pt idx="223">
                <c:v>816.21005475070638</c:v>
              </c:pt>
              <c:pt idx="224">
                <c:v>816.21005475070638</c:v>
              </c:pt>
              <c:pt idx="225">
                <c:v>0</c:v>
              </c:pt>
              <c:pt idx="228">
                <c:v>0</c:v>
              </c:pt>
              <c:pt idx="229">
                <c:v>0</c:v>
              </c:pt>
              <c:pt idx="230">
                <c:v>947.25295344922097</c:v>
              </c:pt>
              <c:pt idx="231">
                <c:v>947.25295344922097</c:v>
              </c:pt>
              <c:pt idx="232">
                <c:v>0</c:v>
              </c:pt>
              <c:pt idx="233">
                <c:v>0</c:v>
              </c:pt>
              <c:pt idx="234">
                <c:v>947.25295344922097</c:v>
              </c:pt>
              <c:pt idx="235">
                <c:v>947.25295344922097</c:v>
              </c:pt>
              <c:pt idx="236">
                <c:v>0</c:v>
              </c:pt>
              <c:pt idx="237">
                <c:v>0</c:v>
              </c:pt>
              <c:pt idx="238">
                <c:v>947.25295344922097</c:v>
              </c:pt>
              <c:pt idx="239">
                <c:v>947.25295344922097</c:v>
              </c:pt>
              <c:pt idx="240">
                <c:v>0</c:v>
              </c:pt>
              <c:pt idx="241">
                <c:v>0</c:v>
              </c:pt>
              <c:pt idx="242">
                <c:v>947.25295344922097</c:v>
              </c:pt>
              <c:pt idx="243">
                <c:v>947.25295344922097</c:v>
              </c:pt>
              <c:pt idx="244">
                <c:v>0</c:v>
              </c:pt>
              <c:pt idx="247">
                <c:v>0</c:v>
              </c:pt>
              <c:pt idx="248">
                <c:v>0</c:v>
              </c:pt>
              <c:pt idx="249">
                <c:v>995.92603010865992</c:v>
              </c:pt>
              <c:pt idx="250">
                <c:v>995.92603010865992</c:v>
              </c:pt>
              <c:pt idx="251">
                <c:v>0</c:v>
              </c:pt>
              <c:pt idx="252">
                <c:v>0</c:v>
              </c:pt>
              <c:pt idx="253">
                <c:v>995.92603010865992</c:v>
              </c:pt>
              <c:pt idx="254">
                <c:v>995.92603010865992</c:v>
              </c:pt>
              <c:pt idx="255">
                <c:v>0</c:v>
              </c:pt>
              <c:pt idx="256">
                <c:v>0</c:v>
              </c:pt>
              <c:pt idx="257">
                <c:v>995.92603010865992</c:v>
              </c:pt>
              <c:pt idx="258">
                <c:v>995.92603010865992</c:v>
              </c:pt>
              <c:pt idx="259">
                <c:v>0</c:v>
              </c:pt>
              <c:pt idx="260">
                <c:v>0</c:v>
              </c:pt>
              <c:pt idx="261">
                <c:v>995.92603010865992</c:v>
              </c:pt>
              <c:pt idx="262">
                <c:v>995.92603010865992</c:v>
              </c:pt>
              <c:pt idx="263">
                <c:v>0</c:v>
              </c:pt>
              <c:pt idx="266">
                <c:v>0</c:v>
              </c:pt>
              <c:pt idx="267">
                <c:v>0</c:v>
              </c:pt>
              <c:pt idx="268">
                <c:v>1164.4097570067499</c:v>
              </c:pt>
              <c:pt idx="269">
                <c:v>1164.4097570067499</c:v>
              </c:pt>
              <c:pt idx="270">
                <c:v>0</c:v>
              </c:pt>
              <c:pt idx="271">
                <c:v>0</c:v>
              </c:pt>
              <c:pt idx="272">
                <c:v>1164.4097570067499</c:v>
              </c:pt>
              <c:pt idx="273">
                <c:v>1164.4097570067499</c:v>
              </c:pt>
              <c:pt idx="274">
                <c:v>0</c:v>
              </c:pt>
              <c:pt idx="275">
                <c:v>0</c:v>
              </c:pt>
              <c:pt idx="276">
                <c:v>1164.4097570067499</c:v>
              </c:pt>
              <c:pt idx="277">
                <c:v>1164.4097570067499</c:v>
              </c:pt>
              <c:pt idx="278">
                <c:v>0</c:v>
              </c:pt>
              <c:pt idx="279">
                <c:v>0</c:v>
              </c:pt>
              <c:pt idx="280">
                <c:v>1164.4097570067499</c:v>
              </c:pt>
              <c:pt idx="281">
                <c:v>1164.4097570067499</c:v>
              </c:pt>
              <c:pt idx="282">
                <c:v>0</c:v>
              </c:pt>
              <c:pt idx="285">
                <c:v>0</c:v>
              </c:pt>
              <c:pt idx="286">
                <c:v>0</c:v>
              </c:pt>
              <c:pt idx="287">
                <c:v>1269.2440759655478</c:v>
              </c:pt>
              <c:pt idx="288">
                <c:v>1269.2440759655478</c:v>
              </c:pt>
              <c:pt idx="289">
                <c:v>0</c:v>
              </c:pt>
              <c:pt idx="290">
                <c:v>0</c:v>
              </c:pt>
              <c:pt idx="291">
                <c:v>1269.2440759655478</c:v>
              </c:pt>
              <c:pt idx="292">
                <c:v>1269.2440759655478</c:v>
              </c:pt>
              <c:pt idx="293">
                <c:v>0</c:v>
              </c:pt>
              <c:pt idx="294">
                <c:v>0</c:v>
              </c:pt>
              <c:pt idx="295">
                <c:v>1269.2440759655478</c:v>
              </c:pt>
              <c:pt idx="296">
                <c:v>1269.2440759655478</c:v>
              </c:pt>
              <c:pt idx="297">
                <c:v>0</c:v>
              </c:pt>
              <c:pt idx="298">
                <c:v>0</c:v>
              </c:pt>
              <c:pt idx="299">
                <c:v>1269.2440759655478</c:v>
              </c:pt>
              <c:pt idx="300">
                <c:v>1269.2440759655478</c:v>
              </c:pt>
              <c:pt idx="301">
                <c:v>0</c:v>
              </c:pt>
              <c:pt idx="304">
                <c:v>0</c:v>
              </c:pt>
              <c:pt idx="305">
                <c:v>0</c:v>
              </c:pt>
              <c:pt idx="306">
                <c:v>1269.2440759655581</c:v>
              </c:pt>
              <c:pt idx="307">
                <c:v>1269.2440759655581</c:v>
              </c:pt>
              <c:pt idx="308">
                <c:v>0</c:v>
              </c:pt>
              <c:pt idx="309">
                <c:v>0</c:v>
              </c:pt>
              <c:pt idx="310">
                <c:v>1269.2440759655581</c:v>
              </c:pt>
              <c:pt idx="311">
                <c:v>1269.2440759655581</c:v>
              </c:pt>
              <c:pt idx="312">
                <c:v>0</c:v>
              </c:pt>
              <c:pt idx="313">
                <c:v>0</c:v>
              </c:pt>
              <c:pt idx="314">
                <c:v>1269.2440759655581</c:v>
              </c:pt>
              <c:pt idx="315">
                <c:v>1269.2440759655581</c:v>
              </c:pt>
              <c:pt idx="316">
                <c:v>0</c:v>
              </c:pt>
              <c:pt idx="317">
                <c:v>0</c:v>
              </c:pt>
              <c:pt idx="318">
                <c:v>1269.2440759655581</c:v>
              </c:pt>
              <c:pt idx="319">
                <c:v>1269.2440759655581</c:v>
              </c:pt>
              <c:pt idx="320">
                <c:v>0</c:v>
              </c:pt>
              <c:pt idx="323">
                <c:v>0</c:v>
              </c:pt>
              <c:pt idx="324">
                <c:v>0</c:v>
              </c:pt>
              <c:pt idx="325">
                <c:v>1385.3106433842247</c:v>
              </c:pt>
              <c:pt idx="326">
                <c:v>1385.3106433842247</c:v>
              </c:pt>
              <c:pt idx="327">
                <c:v>0</c:v>
              </c:pt>
              <c:pt idx="328">
                <c:v>0</c:v>
              </c:pt>
              <c:pt idx="329">
                <c:v>1385.3106433842247</c:v>
              </c:pt>
              <c:pt idx="330">
                <c:v>1385.3106433842247</c:v>
              </c:pt>
              <c:pt idx="331">
                <c:v>0</c:v>
              </c:pt>
              <c:pt idx="332">
                <c:v>0</c:v>
              </c:pt>
              <c:pt idx="333">
                <c:v>1385.3106433842247</c:v>
              </c:pt>
              <c:pt idx="334">
                <c:v>1385.3106433842247</c:v>
              </c:pt>
              <c:pt idx="335">
                <c:v>0</c:v>
              </c:pt>
              <c:pt idx="336">
                <c:v>0</c:v>
              </c:pt>
              <c:pt idx="337">
                <c:v>1385.3106433842247</c:v>
              </c:pt>
              <c:pt idx="338">
                <c:v>1385.3106433842247</c:v>
              </c:pt>
              <c:pt idx="339">
                <c:v>0</c:v>
              </c:pt>
              <c:pt idx="342">
                <c:v>0</c:v>
              </c:pt>
              <c:pt idx="343">
                <c:v>0</c:v>
              </c:pt>
              <c:pt idx="344">
                <c:v>1433.983720043683</c:v>
              </c:pt>
              <c:pt idx="345">
                <c:v>1433.983720043683</c:v>
              </c:pt>
              <c:pt idx="346">
                <c:v>0</c:v>
              </c:pt>
              <c:pt idx="347">
                <c:v>0</c:v>
              </c:pt>
              <c:pt idx="348">
                <c:v>1433.983720043683</c:v>
              </c:pt>
              <c:pt idx="349">
                <c:v>1433.983720043683</c:v>
              </c:pt>
              <c:pt idx="350">
                <c:v>0</c:v>
              </c:pt>
              <c:pt idx="351">
                <c:v>0</c:v>
              </c:pt>
              <c:pt idx="352">
                <c:v>1433.983720043683</c:v>
              </c:pt>
              <c:pt idx="353">
                <c:v>1433.983720043683</c:v>
              </c:pt>
              <c:pt idx="354">
                <c:v>0</c:v>
              </c:pt>
              <c:pt idx="355">
                <c:v>0</c:v>
              </c:pt>
              <c:pt idx="356">
                <c:v>1433.983720043683</c:v>
              </c:pt>
              <c:pt idx="357">
                <c:v>1433.983720043683</c:v>
              </c:pt>
              <c:pt idx="358">
                <c:v>0</c:v>
              </c:pt>
              <c:pt idx="361">
                <c:v>0</c:v>
              </c:pt>
              <c:pt idx="362">
                <c:v>0</c:v>
              </c:pt>
              <c:pt idx="363">
                <c:v>1651.1405236011976</c:v>
              </c:pt>
              <c:pt idx="364">
                <c:v>1651.1405236011976</c:v>
              </c:pt>
              <c:pt idx="365">
                <c:v>0</c:v>
              </c:pt>
              <c:pt idx="366">
                <c:v>0</c:v>
              </c:pt>
              <c:pt idx="367">
                <c:v>1651.1405236011976</c:v>
              </c:pt>
              <c:pt idx="368">
                <c:v>1651.1405236011976</c:v>
              </c:pt>
              <c:pt idx="369">
                <c:v>0</c:v>
              </c:pt>
              <c:pt idx="370">
                <c:v>0</c:v>
              </c:pt>
              <c:pt idx="371">
                <c:v>1651.1405236011976</c:v>
              </c:pt>
              <c:pt idx="372">
                <c:v>1651.1405236011976</c:v>
              </c:pt>
              <c:pt idx="373">
                <c:v>0</c:v>
              </c:pt>
              <c:pt idx="374">
                <c:v>0</c:v>
              </c:pt>
              <c:pt idx="375">
                <c:v>1651.1405236011976</c:v>
              </c:pt>
              <c:pt idx="376">
                <c:v>1651.1405236011976</c:v>
              </c:pt>
              <c:pt idx="377">
                <c:v>0</c:v>
              </c:pt>
              <c:pt idx="380">
                <c:v>0</c:v>
              </c:pt>
              <c:pt idx="381">
                <c:v>0</c:v>
              </c:pt>
              <c:pt idx="382">
                <c:v>1531.329873362577</c:v>
              </c:pt>
              <c:pt idx="383">
                <c:v>1531.329873362577</c:v>
              </c:pt>
              <c:pt idx="384">
                <c:v>0</c:v>
              </c:pt>
              <c:pt idx="385">
                <c:v>0</c:v>
              </c:pt>
              <c:pt idx="386">
                <c:v>1531.329873362577</c:v>
              </c:pt>
              <c:pt idx="387">
                <c:v>1531.329873362577</c:v>
              </c:pt>
              <c:pt idx="388">
                <c:v>0</c:v>
              </c:pt>
              <c:pt idx="389">
                <c:v>0</c:v>
              </c:pt>
              <c:pt idx="390">
                <c:v>1531.329873362577</c:v>
              </c:pt>
              <c:pt idx="391">
                <c:v>1531.329873362577</c:v>
              </c:pt>
              <c:pt idx="392">
                <c:v>0</c:v>
              </c:pt>
              <c:pt idx="393">
                <c:v>0</c:v>
              </c:pt>
              <c:pt idx="394">
                <c:v>1531.329873362577</c:v>
              </c:pt>
              <c:pt idx="395">
                <c:v>1531.329873362577</c:v>
              </c:pt>
              <c:pt idx="396">
                <c:v>0</c:v>
              </c:pt>
              <c:pt idx="399">
                <c:v>0</c:v>
              </c:pt>
              <c:pt idx="400">
                <c:v>0</c:v>
              </c:pt>
              <c:pt idx="401">
                <c:v>1740.9985112801749</c:v>
              </c:pt>
              <c:pt idx="402">
                <c:v>1740.9985112801749</c:v>
              </c:pt>
              <c:pt idx="403">
                <c:v>0</c:v>
              </c:pt>
              <c:pt idx="404">
                <c:v>0</c:v>
              </c:pt>
              <c:pt idx="405">
                <c:v>1740.9985112801749</c:v>
              </c:pt>
              <c:pt idx="406">
                <c:v>1740.9985112801749</c:v>
              </c:pt>
              <c:pt idx="407">
                <c:v>0</c:v>
              </c:pt>
              <c:pt idx="408">
                <c:v>0</c:v>
              </c:pt>
              <c:pt idx="409">
                <c:v>1740.9985112801749</c:v>
              </c:pt>
              <c:pt idx="410">
                <c:v>1740.9985112801749</c:v>
              </c:pt>
              <c:pt idx="411">
                <c:v>0</c:v>
              </c:pt>
              <c:pt idx="412">
                <c:v>0</c:v>
              </c:pt>
              <c:pt idx="413">
                <c:v>1740.9985112801749</c:v>
              </c:pt>
              <c:pt idx="414">
                <c:v>1740.9985112801749</c:v>
              </c:pt>
              <c:pt idx="415">
                <c:v>0</c:v>
              </c:pt>
              <c:pt idx="418">
                <c:v>0</c:v>
              </c:pt>
              <c:pt idx="419">
                <c:v>0</c:v>
              </c:pt>
              <c:pt idx="420">
                <c:v>1755.9748425600048</c:v>
              </c:pt>
              <c:pt idx="421">
                <c:v>1755.9748425600048</c:v>
              </c:pt>
              <c:pt idx="422">
                <c:v>0</c:v>
              </c:pt>
              <c:pt idx="423">
                <c:v>0</c:v>
              </c:pt>
              <c:pt idx="424">
                <c:v>1755.9748425600048</c:v>
              </c:pt>
              <c:pt idx="425">
                <c:v>1755.9748425600048</c:v>
              </c:pt>
              <c:pt idx="426">
                <c:v>0</c:v>
              </c:pt>
              <c:pt idx="427">
                <c:v>0</c:v>
              </c:pt>
              <c:pt idx="428">
                <c:v>1755.9748425600048</c:v>
              </c:pt>
              <c:pt idx="429">
                <c:v>1755.9748425600048</c:v>
              </c:pt>
              <c:pt idx="430">
                <c:v>0</c:v>
              </c:pt>
              <c:pt idx="431">
                <c:v>0</c:v>
              </c:pt>
              <c:pt idx="432">
                <c:v>1755.9748425600048</c:v>
              </c:pt>
              <c:pt idx="433">
                <c:v>1755.9748425600048</c:v>
              </c:pt>
              <c:pt idx="434">
                <c:v>0</c:v>
              </c:pt>
              <c:pt idx="437">
                <c:v>0</c:v>
              </c:pt>
              <c:pt idx="438">
                <c:v>0</c:v>
              </c:pt>
              <c:pt idx="439">
                <c:v>1868.2973271587389</c:v>
              </c:pt>
              <c:pt idx="440">
                <c:v>1868.2973271587389</c:v>
              </c:pt>
              <c:pt idx="441">
                <c:v>0</c:v>
              </c:pt>
              <c:pt idx="442">
                <c:v>0</c:v>
              </c:pt>
              <c:pt idx="443">
                <c:v>1868.2973271587389</c:v>
              </c:pt>
              <c:pt idx="444">
                <c:v>1868.2973271587389</c:v>
              </c:pt>
              <c:pt idx="445">
                <c:v>0</c:v>
              </c:pt>
              <c:pt idx="446">
                <c:v>0</c:v>
              </c:pt>
              <c:pt idx="447">
                <c:v>1868.2973271587389</c:v>
              </c:pt>
              <c:pt idx="448">
                <c:v>1868.2973271587389</c:v>
              </c:pt>
              <c:pt idx="449">
                <c:v>0</c:v>
              </c:pt>
              <c:pt idx="450">
                <c:v>0</c:v>
              </c:pt>
              <c:pt idx="451">
                <c:v>1868.2973271587389</c:v>
              </c:pt>
              <c:pt idx="452">
                <c:v>1868.2973271587389</c:v>
              </c:pt>
              <c:pt idx="453">
                <c:v>0</c:v>
              </c:pt>
              <c:pt idx="456">
                <c:v>0</c:v>
              </c:pt>
              <c:pt idx="457">
                <c:v>0</c:v>
              </c:pt>
              <c:pt idx="458">
                <c:v>1842.0887474190251</c:v>
              </c:pt>
              <c:pt idx="459">
                <c:v>1842.0887474190251</c:v>
              </c:pt>
              <c:pt idx="460">
                <c:v>0</c:v>
              </c:pt>
              <c:pt idx="461">
                <c:v>0</c:v>
              </c:pt>
              <c:pt idx="462">
                <c:v>1842.0887474190251</c:v>
              </c:pt>
              <c:pt idx="463">
                <c:v>1842.0887474190251</c:v>
              </c:pt>
              <c:pt idx="464">
                <c:v>0</c:v>
              </c:pt>
              <c:pt idx="465">
                <c:v>0</c:v>
              </c:pt>
              <c:pt idx="466">
                <c:v>1842.0887474190251</c:v>
              </c:pt>
              <c:pt idx="467">
                <c:v>1842.0887474190251</c:v>
              </c:pt>
              <c:pt idx="468">
                <c:v>0</c:v>
              </c:pt>
              <c:pt idx="469">
                <c:v>0</c:v>
              </c:pt>
              <c:pt idx="470">
                <c:v>1842.0887474190251</c:v>
              </c:pt>
              <c:pt idx="471">
                <c:v>1842.0887474190251</c:v>
              </c:pt>
              <c:pt idx="472">
                <c:v>0</c:v>
              </c:pt>
              <c:pt idx="475">
                <c:v>0</c:v>
              </c:pt>
              <c:pt idx="476">
                <c:v>0</c:v>
              </c:pt>
              <c:pt idx="477">
                <c:v>2126.6390417358043</c:v>
              </c:pt>
              <c:pt idx="478">
                <c:v>2126.6390417358043</c:v>
              </c:pt>
              <c:pt idx="479">
                <c:v>0</c:v>
              </c:pt>
              <c:pt idx="480">
                <c:v>0</c:v>
              </c:pt>
              <c:pt idx="481">
                <c:v>2126.6390417358043</c:v>
              </c:pt>
              <c:pt idx="482">
                <c:v>2126.6390417358043</c:v>
              </c:pt>
              <c:pt idx="483">
                <c:v>0</c:v>
              </c:pt>
              <c:pt idx="484">
                <c:v>0</c:v>
              </c:pt>
              <c:pt idx="485">
                <c:v>2126.6390417358043</c:v>
              </c:pt>
              <c:pt idx="486">
                <c:v>2126.6390417358043</c:v>
              </c:pt>
              <c:pt idx="487">
                <c:v>0</c:v>
              </c:pt>
              <c:pt idx="488">
                <c:v>0</c:v>
              </c:pt>
              <c:pt idx="489">
                <c:v>2126.6390417358043</c:v>
              </c:pt>
              <c:pt idx="490">
                <c:v>2126.6390417358043</c:v>
              </c:pt>
              <c:pt idx="491">
                <c:v>0</c:v>
              </c:pt>
              <c:pt idx="494">
                <c:v>0</c:v>
              </c:pt>
              <c:pt idx="495">
                <c:v>0</c:v>
              </c:pt>
              <c:pt idx="496">
                <c:v>1916.9704038181683</c:v>
              </c:pt>
              <c:pt idx="497">
                <c:v>1916.9704038181683</c:v>
              </c:pt>
              <c:pt idx="498">
                <c:v>0</c:v>
              </c:pt>
              <c:pt idx="499">
                <c:v>0</c:v>
              </c:pt>
              <c:pt idx="500">
                <c:v>1916.9704038181683</c:v>
              </c:pt>
              <c:pt idx="501">
                <c:v>1916.9704038181683</c:v>
              </c:pt>
              <c:pt idx="502">
                <c:v>0</c:v>
              </c:pt>
              <c:pt idx="503">
                <c:v>0</c:v>
              </c:pt>
              <c:pt idx="504">
                <c:v>1916.9704038181683</c:v>
              </c:pt>
              <c:pt idx="505">
                <c:v>1916.9704038181683</c:v>
              </c:pt>
              <c:pt idx="506">
                <c:v>0</c:v>
              </c:pt>
              <c:pt idx="507">
                <c:v>0</c:v>
              </c:pt>
              <c:pt idx="508">
                <c:v>1916.9704038181683</c:v>
              </c:pt>
              <c:pt idx="509">
                <c:v>1916.9704038181683</c:v>
              </c:pt>
              <c:pt idx="510">
                <c:v>0</c:v>
              </c:pt>
              <c:pt idx="513">
                <c:v>0</c:v>
              </c:pt>
              <c:pt idx="514">
                <c:v>0</c:v>
              </c:pt>
              <c:pt idx="515">
                <c:v>1995.5961430372931</c:v>
              </c:pt>
              <c:pt idx="516">
                <c:v>1995.5961430372931</c:v>
              </c:pt>
              <c:pt idx="517">
                <c:v>0</c:v>
              </c:pt>
              <c:pt idx="518">
                <c:v>0</c:v>
              </c:pt>
              <c:pt idx="519">
                <c:v>1995.5961430372931</c:v>
              </c:pt>
              <c:pt idx="520">
                <c:v>1995.5961430372931</c:v>
              </c:pt>
              <c:pt idx="521">
                <c:v>0</c:v>
              </c:pt>
              <c:pt idx="522">
                <c:v>0</c:v>
              </c:pt>
              <c:pt idx="523">
                <c:v>1995.5961430372931</c:v>
              </c:pt>
              <c:pt idx="524">
                <c:v>1995.5961430372931</c:v>
              </c:pt>
              <c:pt idx="525">
                <c:v>0</c:v>
              </c:pt>
              <c:pt idx="526">
                <c:v>0</c:v>
              </c:pt>
              <c:pt idx="527">
                <c:v>1995.5961430372931</c:v>
              </c:pt>
              <c:pt idx="528">
                <c:v>1995.5961430372931</c:v>
              </c:pt>
              <c:pt idx="529">
                <c:v>0</c:v>
              </c:pt>
              <c:pt idx="532">
                <c:v>0</c:v>
              </c:pt>
              <c:pt idx="533">
                <c:v>0</c:v>
              </c:pt>
              <c:pt idx="534">
                <c:v>1774.6952566597915</c:v>
              </c:pt>
              <c:pt idx="535">
                <c:v>1774.6952566597915</c:v>
              </c:pt>
              <c:pt idx="536">
                <c:v>0</c:v>
              </c:pt>
              <c:pt idx="537">
                <c:v>0</c:v>
              </c:pt>
              <c:pt idx="538">
                <c:v>1774.6952566597915</c:v>
              </c:pt>
              <c:pt idx="539">
                <c:v>1774.6952566597915</c:v>
              </c:pt>
              <c:pt idx="540">
                <c:v>0</c:v>
              </c:pt>
              <c:pt idx="541">
                <c:v>0</c:v>
              </c:pt>
              <c:pt idx="542">
                <c:v>1774.6952566597915</c:v>
              </c:pt>
              <c:pt idx="543">
                <c:v>1774.6952566597915</c:v>
              </c:pt>
              <c:pt idx="544">
                <c:v>0</c:v>
              </c:pt>
              <c:pt idx="545">
                <c:v>0</c:v>
              </c:pt>
              <c:pt idx="546">
                <c:v>1774.6952566597915</c:v>
              </c:pt>
              <c:pt idx="547">
                <c:v>1774.6952566597915</c:v>
              </c:pt>
              <c:pt idx="548">
                <c:v>0</c:v>
              </c:pt>
              <c:pt idx="551">
                <c:v>0</c:v>
              </c:pt>
              <c:pt idx="552">
                <c:v>0</c:v>
              </c:pt>
              <c:pt idx="553">
                <c:v>1572.514784382108</c:v>
              </c:pt>
              <c:pt idx="554">
                <c:v>1572.514784382108</c:v>
              </c:pt>
              <c:pt idx="555">
                <c:v>0</c:v>
              </c:pt>
              <c:pt idx="556">
                <c:v>0</c:v>
              </c:pt>
              <c:pt idx="557">
                <c:v>1572.514784382108</c:v>
              </c:pt>
              <c:pt idx="558">
                <c:v>1572.514784382108</c:v>
              </c:pt>
              <c:pt idx="559">
                <c:v>0</c:v>
              </c:pt>
              <c:pt idx="560">
                <c:v>0</c:v>
              </c:pt>
              <c:pt idx="561">
                <c:v>1572.514784382108</c:v>
              </c:pt>
              <c:pt idx="562">
                <c:v>1572.514784382108</c:v>
              </c:pt>
              <c:pt idx="563">
                <c:v>0</c:v>
              </c:pt>
              <c:pt idx="564">
                <c:v>0</c:v>
              </c:pt>
              <c:pt idx="565">
                <c:v>1572.514784382108</c:v>
              </c:pt>
              <c:pt idx="566">
                <c:v>1572.514784382108</c:v>
              </c:pt>
              <c:pt idx="567">
                <c:v>0</c:v>
              </c:pt>
              <c:pt idx="570">
                <c:v>0</c:v>
              </c:pt>
              <c:pt idx="571">
                <c:v>0</c:v>
              </c:pt>
              <c:pt idx="572">
                <c:v>1302.9408213451613</c:v>
              </c:pt>
              <c:pt idx="573">
                <c:v>1302.9408213451613</c:v>
              </c:pt>
              <c:pt idx="574">
                <c:v>0</c:v>
              </c:pt>
              <c:pt idx="575">
                <c:v>0</c:v>
              </c:pt>
              <c:pt idx="576">
                <c:v>1302.9408213451613</c:v>
              </c:pt>
              <c:pt idx="577">
                <c:v>1302.9408213451613</c:v>
              </c:pt>
              <c:pt idx="578">
                <c:v>0</c:v>
              </c:pt>
              <c:pt idx="579">
                <c:v>0</c:v>
              </c:pt>
              <c:pt idx="580">
                <c:v>1302.9408213451613</c:v>
              </c:pt>
              <c:pt idx="581">
                <c:v>1302.9408213451613</c:v>
              </c:pt>
              <c:pt idx="582">
                <c:v>0</c:v>
              </c:pt>
              <c:pt idx="583">
                <c:v>0</c:v>
              </c:pt>
              <c:pt idx="584">
                <c:v>1302.9408213451613</c:v>
              </c:pt>
              <c:pt idx="585">
                <c:v>1302.9408213451613</c:v>
              </c:pt>
              <c:pt idx="586">
                <c:v>0</c:v>
              </c:pt>
              <c:pt idx="589">
                <c:v>0</c:v>
              </c:pt>
              <c:pt idx="590">
                <c:v>0</c:v>
              </c:pt>
              <c:pt idx="591">
                <c:v>1100.7603490674692</c:v>
              </c:pt>
              <c:pt idx="592">
                <c:v>1100.7603490674692</c:v>
              </c:pt>
              <c:pt idx="593">
                <c:v>0</c:v>
              </c:pt>
              <c:pt idx="594">
                <c:v>0</c:v>
              </c:pt>
              <c:pt idx="595">
                <c:v>1100.7603490674692</c:v>
              </c:pt>
              <c:pt idx="596">
                <c:v>1100.7603490674692</c:v>
              </c:pt>
              <c:pt idx="597">
                <c:v>0</c:v>
              </c:pt>
              <c:pt idx="598">
                <c:v>0</c:v>
              </c:pt>
              <c:pt idx="599">
                <c:v>1100.7603490674692</c:v>
              </c:pt>
              <c:pt idx="600">
                <c:v>1100.7603490674692</c:v>
              </c:pt>
              <c:pt idx="601">
                <c:v>0</c:v>
              </c:pt>
              <c:pt idx="602">
                <c:v>0</c:v>
              </c:pt>
              <c:pt idx="603">
                <c:v>1100.7603490674692</c:v>
              </c:pt>
              <c:pt idx="604">
                <c:v>1100.7603490674692</c:v>
              </c:pt>
              <c:pt idx="605">
                <c:v>0</c:v>
              </c:pt>
              <c:pt idx="608">
                <c:v>0</c:v>
              </c:pt>
              <c:pt idx="609">
                <c:v>0</c:v>
              </c:pt>
              <c:pt idx="610">
                <c:v>722.607984251777</c:v>
              </c:pt>
              <c:pt idx="611">
                <c:v>722.607984251777</c:v>
              </c:pt>
              <c:pt idx="612">
                <c:v>0</c:v>
              </c:pt>
              <c:pt idx="613">
                <c:v>0</c:v>
              </c:pt>
              <c:pt idx="614">
                <c:v>722.607984251777</c:v>
              </c:pt>
              <c:pt idx="615">
                <c:v>722.607984251777</c:v>
              </c:pt>
              <c:pt idx="616">
                <c:v>0</c:v>
              </c:pt>
              <c:pt idx="617">
                <c:v>0</c:v>
              </c:pt>
              <c:pt idx="618">
                <c:v>722.607984251777</c:v>
              </c:pt>
              <c:pt idx="619">
                <c:v>722.607984251777</c:v>
              </c:pt>
              <c:pt idx="620">
                <c:v>0</c:v>
              </c:pt>
              <c:pt idx="621">
                <c:v>0</c:v>
              </c:pt>
              <c:pt idx="622">
                <c:v>722.607984251777</c:v>
              </c:pt>
              <c:pt idx="623">
                <c:v>722.607984251777</c:v>
              </c:pt>
              <c:pt idx="624">
                <c:v>0</c:v>
              </c:pt>
              <c:pt idx="627">
                <c:v>0</c:v>
              </c:pt>
              <c:pt idx="628">
                <c:v>0</c:v>
              </c:pt>
              <c:pt idx="629">
                <c:v>512.93934633415677</c:v>
              </c:pt>
              <c:pt idx="630">
                <c:v>512.93934633415677</c:v>
              </c:pt>
              <c:pt idx="631">
                <c:v>0</c:v>
              </c:pt>
              <c:pt idx="632">
                <c:v>0</c:v>
              </c:pt>
              <c:pt idx="633">
                <c:v>512.93934633415677</c:v>
              </c:pt>
              <c:pt idx="634">
                <c:v>512.93934633415677</c:v>
              </c:pt>
              <c:pt idx="635">
                <c:v>0</c:v>
              </c:pt>
              <c:pt idx="636">
                <c:v>0</c:v>
              </c:pt>
              <c:pt idx="637">
                <c:v>512.93934633415677</c:v>
              </c:pt>
              <c:pt idx="638">
                <c:v>512.93934633415677</c:v>
              </c:pt>
              <c:pt idx="639">
                <c:v>0</c:v>
              </c:pt>
              <c:pt idx="640">
                <c:v>0</c:v>
              </c:pt>
              <c:pt idx="641">
                <c:v>512.93934633415677</c:v>
              </c:pt>
              <c:pt idx="642">
                <c:v>512.93934633415677</c:v>
              </c:pt>
              <c:pt idx="643">
                <c:v>0</c:v>
              </c:pt>
              <c:pt idx="646">
                <c:v>0</c:v>
              </c:pt>
              <c:pt idx="647">
                <c:v>0</c:v>
              </c:pt>
              <c:pt idx="648">
                <c:v>314.50295687642409</c:v>
              </c:pt>
              <c:pt idx="649">
                <c:v>314.50295687642409</c:v>
              </c:pt>
              <c:pt idx="650">
                <c:v>0</c:v>
              </c:pt>
              <c:pt idx="651">
                <c:v>0</c:v>
              </c:pt>
              <c:pt idx="652">
                <c:v>314.50295687642409</c:v>
              </c:pt>
              <c:pt idx="653">
                <c:v>314.50295687642409</c:v>
              </c:pt>
              <c:pt idx="654">
                <c:v>0</c:v>
              </c:pt>
              <c:pt idx="655">
                <c:v>0</c:v>
              </c:pt>
              <c:pt idx="656">
                <c:v>314.50295687642409</c:v>
              </c:pt>
              <c:pt idx="657">
                <c:v>314.50295687642409</c:v>
              </c:pt>
              <c:pt idx="658">
                <c:v>0</c:v>
              </c:pt>
              <c:pt idx="659">
                <c:v>0</c:v>
              </c:pt>
              <c:pt idx="660">
                <c:v>314.50295687642409</c:v>
              </c:pt>
              <c:pt idx="661">
                <c:v>314.50295687642409</c:v>
              </c:pt>
              <c:pt idx="662">
                <c:v>0</c:v>
              </c:pt>
              <c:pt idx="665">
                <c:v>0</c:v>
              </c:pt>
              <c:pt idx="666">
                <c:v>0</c:v>
              </c:pt>
              <c:pt idx="667">
                <c:v>217.15680355752411</c:v>
              </c:pt>
              <c:pt idx="668">
                <c:v>217.15680355752411</c:v>
              </c:pt>
              <c:pt idx="669">
                <c:v>0</c:v>
              </c:pt>
              <c:pt idx="670">
                <c:v>0</c:v>
              </c:pt>
              <c:pt idx="671">
                <c:v>217.15680355752411</c:v>
              </c:pt>
              <c:pt idx="672">
                <c:v>217.15680355752411</c:v>
              </c:pt>
              <c:pt idx="673">
                <c:v>0</c:v>
              </c:pt>
              <c:pt idx="674">
                <c:v>0</c:v>
              </c:pt>
              <c:pt idx="675">
                <c:v>217.15680355752411</c:v>
              </c:pt>
              <c:pt idx="676">
                <c:v>217.15680355752411</c:v>
              </c:pt>
              <c:pt idx="677">
                <c:v>0</c:v>
              </c:pt>
              <c:pt idx="678">
                <c:v>0</c:v>
              </c:pt>
              <c:pt idx="679">
                <c:v>217.15680355752411</c:v>
              </c:pt>
              <c:pt idx="680">
                <c:v>217.15680355752411</c:v>
              </c:pt>
              <c:pt idx="681">
                <c:v>0</c:v>
              </c:pt>
              <c:pt idx="684">
                <c:v>0</c:v>
              </c:pt>
              <c:pt idx="685">
                <c:v>0</c:v>
              </c:pt>
              <c:pt idx="686">
                <c:v>86.113904859023123</c:v>
              </c:pt>
              <c:pt idx="687">
                <c:v>86.113904859023123</c:v>
              </c:pt>
              <c:pt idx="688">
                <c:v>0</c:v>
              </c:pt>
              <c:pt idx="689">
                <c:v>0</c:v>
              </c:pt>
              <c:pt idx="690">
                <c:v>86.113904859023123</c:v>
              </c:pt>
              <c:pt idx="691">
                <c:v>86.113904859023123</c:v>
              </c:pt>
              <c:pt idx="692">
                <c:v>0</c:v>
              </c:pt>
              <c:pt idx="693">
                <c:v>0</c:v>
              </c:pt>
              <c:pt idx="694">
                <c:v>86.113904859023123</c:v>
              </c:pt>
              <c:pt idx="695">
                <c:v>86.113904859023123</c:v>
              </c:pt>
              <c:pt idx="696">
                <c:v>0</c:v>
              </c:pt>
              <c:pt idx="697">
                <c:v>0</c:v>
              </c:pt>
              <c:pt idx="698">
                <c:v>86.113904859023123</c:v>
              </c:pt>
              <c:pt idx="699">
                <c:v>86.113904859023123</c:v>
              </c:pt>
              <c:pt idx="700">
                <c:v>0</c:v>
              </c:pt>
              <c:pt idx="703">
                <c:v>0</c:v>
              </c:pt>
              <c:pt idx="704">
                <c:v>0</c:v>
              </c:pt>
              <c:pt idx="705">
                <c:v>56.16124229935847</c:v>
              </c:pt>
              <c:pt idx="706">
                <c:v>56.16124229935847</c:v>
              </c:pt>
              <c:pt idx="707">
                <c:v>0</c:v>
              </c:pt>
              <c:pt idx="708">
                <c:v>0</c:v>
              </c:pt>
              <c:pt idx="709">
                <c:v>56.16124229935847</c:v>
              </c:pt>
              <c:pt idx="710">
                <c:v>56.16124229935847</c:v>
              </c:pt>
              <c:pt idx="711">
                <c:v>0</c:v>
              </c:pt>
              <c:pt idx="712">
                <c:v>0</c:v>
              </c:pt>
              <c:pt idx="713">
                <c:v>56.16124229935847</c:v>
              </c:pt>
              <c:pt idx="714">
                <c:v>56.16124229935847</c:v>
              </c:pt>
              <c:pt idx="715">
                <c:v>0</c:v>
              </c:pt>
              <c:pt idx="716">
                <c:v>0</c:v>
              </c:pt>
              <c:pt idx="717">
                <c:v>56.16124229935847</c:v>
              </c:pt>
              <c:pt idx="718">
                <c:v>56.16124229935847</c:v>
              </c:pt>
              <c:pt idx="719">
                <c:v>0</c:v>
              </c:pt>
              <c:pt idx="722">
                <c:v>0</c:v>
              </c:pt>
              <c:pt idx="723">
                <c:v>0</c:v>
              </c:pt>
              <c:pt idx="724">
                <c:v>18.720414099789078</c:v>
              </c:pt>
              <c:pt idx="725">
                <c:v>18.720414099789078</c:v>
              </c:pt>
              <c:pt idx="726">
                <c:v>0</c:v>
              </c:pt>
              <c:pt idx="727">
                <c:v>0</c:v>
              </c:pt>
              <c:pt idx="728">
                <c:v>18.720414099789078</c:v>
              </c:pt>
              <c:pt idx="729">
                <c:v>18.720414099789078</c:v>
              </c:pt>
              <c:pt idx="730">
                <c:v>0</c:v>
              </c:pt>
              <c:pt idx="731">
                <c:v>0</c:v>
              </c:pt>
              <c:pt idx="732">
                <c:v>18.720414099789078</c:v>
              </c:pt>
              <c:pt idx="733">
                <c:v>18.720414099789078</c:v>
              </c:pt>
              <c:pt idx="734">
                <c:v>0</c:v>
              </c:pt>
              <c:pt idx="735">
                <c:v>0</c:v>
              </c:pt>
              <c:pt idx="736">
                <c:v>18.720414099789078</c:v>
              </c:pt>
              <c:pt idx="737">
                <c:v>18.720414099789078</c:v>
              </c:pt>
              <c:pt idx="738">
                <c:v>0</c:v>
              </c:pt>
              <c:pt idx="741">
                <c:v>0</c:v>
              </c:pt>
              <c:pt idx="742">
                <c:v>0</c:v>
              </c:pt>
              <c:pt idx="743">
                <c:v>11.232248459870863</c:v>
              </c:pt>
              <c:pt idx="744">
                <c:v>11.232248459870863</c:v>
              </c:pt>
              <c:pt idx="745">
                <c:v>0</c:v>
              </c:pt>
              <c:pt idx="746">
                <c:v>0</c:v>
              </c:pt>
              <c:pt idx="747">
                <c:v>11.232248459870863</c:v>
              </c:pt>
              <c:pt idx="748">
                <c:v>11.232248459870863</c:v>
              </c:pt>
              <c:pt idx="749">
                <c:v>0</c:v>
              </c:pt>
              <c:pt idx="750">
                <c:v>0</c:v>
              </c:pt>
              <c:pt idx="751">
                <c:v>11.232248459870863</c:v>
              </c:pt>
              <c:pt idx="752">
                <c:v>11.232248459870863</c:v>
              </c:pt>
              <c:pt idx="753">
                <c:v>0</c:v>
              </c:pt>
              <c:pt idx="754">
                <c:v>0</c:v>
              </c:pt>
              <c:pt idx="755">
                <c:v>11.232248459870863</c:v>
              </c:pt>
              <c:pt idx="756">
                <c:v>11.232248459870863</c:v>
              </c:pt>
              <c:pt idx="757">
                <c:v>0</c:v>
              </c:pt>
            </c:numLit>
          </c:yVal>
          <c:smooth val="0"/>
          <c:extLst>
            <c:ext xmlns:c16="http://schemas.microsoft.com/office/drawing/2014/chart" uri="{C3380CC4-5D6E-409C-BE32-E72D297353CC}">
              <c16:uniqueId val="{00000000-1518-4ADF-8B27-CCB364B9B800}"/>
            </c:ext>
          </c:extLst>
        </c:ser>
        <c:ser>
          <c:idx val="1"/>
          <c:order val="1"/>
          <c:tx>
            <c:v>Outline</c:v>
          </c:tx>
          <c:spPr>
            <a:ln w="38100" cap="rnd" cmpd="sng" algn="ctr">
              <a:solidFill>
                <a:srgbClr val="000000">
                  <a:alpha val="20000"/>
                </a:srgbClr>
              </a:solidFill>
              <a:prstDash val="solid"/>
              <a:round/>
              <a:headEnd type="none" w="med" len="med"/>
              <a:tailEnd type="none" w="med" len="med"/>
            </a:ln>
          </c:spPr>
          <c:marker>
            <c:symbol val="none"/>
          </c:marker>
          <c:xVal>
            <c:numLit>
              <c:formatCode>General</c:formatCode>
              <c:ptCount val="125"/>
              <c:pt idx="0">
                <c:v>7.1704890757881903E-4</c:v>
              </c:pt>
              <c:pt idx="1">
                <c:v>7.1704890757881903E-4</c:v>
              </c:pt>
              <c:pt idx="2">
                <c:v>7.1704890757881903E-4</c:v>
              </c:pt>
              <c:pt idx="3">
                <c:v>7.4375771847022402E-4</c:v>
              </c:pt>
              <c:pt idx="4">
                <c:v>7.4375771847022402E-4</c:v>
              </c:pt>
              <c:pt idx="5">
                <c:v>7.4375771847022402E-4</c:v>
              </c:pt>
              <c:pt idx="6">
                <c:v>7.70466529361629E-4</c:v>
              </c:pt>
              <c:pt idx="7">
                <c:v>7.70466529361629E-4</c:v>
              </c:pt>
              <c:pt idx="8">
                <c:v>7.70466529361629E-4</c:v>
              </c:pt>
              <c:pt idx="9">
                <c:v>7.9717534025303398E-4</c:v>
              </c:pt>
              <c:pt idx="10">
                <c:v>7.9717534025303398E-4</c:v>
              </c:pt>
              <c:pt idx="11">
                <c:v>7.9717534025303398E-4</c:v>
              </c:pt>
              <c:pt idx="12">
                <c:v>8.2388415114443897E-4</c:v>
              </c:pt>
              <c:pt idx="13">
                <c:v>8.2388415114443897E-4</c:v>
              </c:pt>
              <c:pt idx="14">
                <c:v>8.2388415114443897E-4</c:v>
              </c:pt>
              <c:pt idx="15">
                <c:v>8.5059296203584395E-4</c:v>
              </c:pt>
              <c:pt idx="16">
                <c:v>8.5059296203584395E-4</c:v>
              </c:pt>
              <c:pt idx="17">
                <c:v>8.5059296203584395E-4</c:v>
              </c:pt>
              <c:pt idx="18">
                <c:v>8.7730177292724904E-4</c:v>
              </c:pt>
              <c:pt idx="19">
                <c:v>8.7730177292724904E-4</c:v>
              </c:pt>
              <c:pt idx="20">
                <c:v>8.7730177292724904E-4</c:v>
              </c:pt>
              <c:pt idx="21">
                <c:v>9.0401058381865402E-4</c:v>
              </c:pt>
              <c:pt idx="22">
                <c:v>9.0401058381865402E-4</c:v>
              </c:pt>
              <c:pt idx="23">
                <c:v>9.0401058381865402E-4</c:v>
              </c:pt>
              <c:pt idx="24">
                <c:v>9.3071939471005901E-4</c:v>
              </c:pt>
              <c:pt idx="25">
                <c:v>9.3071939471005901E-4</c:v>
              </c:pt>
              <c:pt idx="26">
                <c:v>9.3071939471005901E-4</c:v>
              </c:pt>
              <c:pt idx="27">
                <c:v>9.5742820560146399E-4</c:v>
              </c:pt>
              <c:pt idx="28">
                <c:v>9.5742820560146399E-4</c:v>
              </c:pt>
              <c:pt idx="29">
                <c:v>9.5742820560146399E-4</c:v>
              </c:pt>
              <c:pt idx="30">
                <c:v>9.8413701649286887E-4</c:v>
              </c:pt>
              <c:pt idx="31">
                <c:v>9.8413701649286887E-4</c:v>
              </c:pt>
              <c:pt idx="32">
                <c:v>9.8413701649286887E-4</c:v>
              </c:pt>
              <c:pt idx="33">
                <c:v>1.010845827384274E-3</c:v>
              </c:pt>
              <c:pt idx="34">
                <c:v>1.010845827384274E-3</c:v>
              </c:pt>
              <c:pt idx="35">
                <c:v>1.010845827384274E-3</c:v>
              </c:pt>
              <c:pt idx="36">
                <c:v>1.037554638275679E-3</c:v>
              </c:pt>
              <c:pt idx="37">
                <c:v>1.037554638275679E-3</c:v>
              </c:pt>
              <c:pt idx="38">
                <c:v>1.037554638275679E-3</c:v>
              </c:pt>
              <c:pt idx="39">
                <c:v>1.0642634491670839E-3</c:v>
              </c:pt>
              <c:pt idx="40">
                <c:v>1.0642634491670839E-3</c:v>
              </c:pt>
              <c:pt idx="41">
                <c:v>1.0642634491670839E-3</c:v>
              </c:pt>
              <c:pt idx="42">
                <c:v>1.090972260058489E-3</c:v>
              </c:pt>
              <c:pt idx="43">
                <c:v>1.090972260058489E-3</c:v>
              </c:pt>
              <c:pt idx="44">
                <c:v>1.090972260058489E-3</c:v>
              </c:pt>
              <c:pt idx="45">
                <c:v>1.1176810709498939E-3</c:v>
              </c:pt>
              <c:pt idx="46">
                <c:v>1.1176810709498939E-3</c:v>
              </c:pt>
              <c:pt idx="47">
                <c:v>1.1176810709498939E-3</c:v>
              </c:pt>
              <c:pt idx="48">
                <c:v>1.144389881841299E-3</c:v>
              </c:pt>
              <c:pt idx="49">
                <c:v>1.144389881841299E-3</c:v>
              </c:pt>
              <c:pt idx="50">
                <c:v>1.144389881841299E-3</c:v>
              </c:pt>
              <c:pt idx="51">
                <c:v>1.1710986927327039E-3</c:v>
              </c:pt>
              <c:pt idx="52">
                <c:v>1.1710986927327039E-3</c:v>
              </c:pt>
              <c:pt idx="53">
                <c:v>1.1710986927327039E-3</c:v>
              </c:pt>
              <c:pt idx="54">
                <c:v>1.1978075036241089E-3</c:v>
              </c:pt>
              <c:pt idx="55">
                <c:v>1.1978075036241089E-3</c:v>
              </c:pt>
              <c:pt idx="56">
                <c:v>1.1978075036241089E-3</c:v>
              </c:pt>
              <c:pt idx="57">
                <c:v>1.2245163145155138E-3</c:v>
              </c:pt>
              <c:pt idx="58">
                <c:v>1.2245163145155138E-3</c:v>
              </c:pt>
              <c:pt idx="59">
                <c:v>1.2245163145155138E-3</c:v>
              </c:pt>
              <c:pt idx="60">
                <c:v>1.2512251254069189E-3</c:v>
              </c:pt>
              <c:pt idx="61">
                <c:v>1.2512251254069189E-3</c:v>
              </c:pt>
              <c:pt idx="62">
                <c:v>1.2512251254069189E-3</c:v>
              </c:pt>
              <c:pt idx="63">
                <c:v>1.2779339362983238E-3</c:v>
              </c:pt>
              <c:pt idx="64">
                <c:v>1.2779339362983238E-3</c:v>
              </c:pt>
              <c:pt idx="65">
                <c:v>1.2779339362983238E-3</c:v>
              </c:pt>
              <c:pt idx="66">
                <c:v>1.3046427471897289E-3</c:v>
              </c:pt>
              <c:pt idx="67">
                <c:v>1.3046427471897289E-3</c:v>
              </c:pt>
              <c:pt idx="68">
                <c:v>1.3046427471897289E-3</c:v>
              </c:pt>
              <c:pt idx="69">
                <c:v>1.331351558081134E-3</c:v>
              </c:pt>
              <c:pt idx="70">
                <c:v>1.331351558081134E-3</c:v>
              </c:pt>
              <c:pt idx="71">
                <c:v>1.331351558081134E-3</c:v>
              </c:pt>
              <c:pt idx="72">
                <c:v>1.3580603689725388E-3</c:v>
              </c:pt>
              <c:pt idx="73">
                <c:v>1.3580603689725388E-3</c:v>
              </c:pt>
              <c:pt idx="74">
                <c:v>1.3580603689725388E-3</c:v>
              </c:pt>
              <c:pt idx="75">
                <c:v>1.3847691798639439E-3</c:v>
              </c:pt>
              <c:pt idx="76">
                <c:v>1.3847691798639439E-3</c:v>
              </c:pt>
              <c:pt idx="77">
                <c:v>1.3847691798639439E-3</c:v>
              </c:pt>
              <c:pt idx="78">
                <c:v>1.4114779907553488E-3</c:v>
              </c:pt>
              <c:pt idx="79">
                <c:v>1.4114779907553488E-3</c:v>
              </c:pt>
              <c:pt idx="80">
                <c:v>1.4114779907553488E-3</c:v>
              </c:pt>
              <c:pt idx="81">
                <c:v>1.4381868016467539E-3</c:v>
              </c:pt>
              <c:pt idx="82">
                <c:v>1.4381868016467539E-3</c:v>
              </c:pt>
              <c:pt idx="83">
                <c:v>1.4381868016467539E-3</c:v>
              </c:pt>
              <c:pt idx="84">
                <c:v>1.4648956125381588E-3</c:v>
              </c:pt>
              <c:pt idx="85">
                <c:v>1.4648956125381588E-3</c:v>
              </c:pt>
              <c:pt idx="86">
                <c:v>1.4648956125381588E-3</c:v>
              </c:pt>
              <c:pt idx="87">
                <c:v>1.4916044234295639E-3</c:v>
              </c:pt>
              <c:pt idx="88">
                <c:v>1.4916044234295639E-3</c:v>
              </c:pt>
              <c:pt idx="89">
                <c:v>1.4916044234295639E-3</c:v>
              </c:pt>
              <c:pt idx="90">
                <c:v>1.5183132343209687E-3</c:v>
              </c:pt>
              <c:pt idx="91">
                <c:v>1.5183132343209687E-3</c:v>
              </c:pt>
              <c:pt idx="92">
                <c:v>1.5183132343209687E-3</c:v>
              </c:pt>
              <c:pt idx="93">
                <c:v>1.5450220452123738E-3</c:v>
              </c:pt>
              <c:pt idx="94">
                <c:v>1.5450220452123738E-3</c:v>
              </c:pt>
              <c:pt idx="95">
                <c:v>1.5450220452123738E-3</c:v>
              </c:pt>
              <c:pt idx="96">
                <c:v>1.5717308561037789E-3</c:v>
              </c:pt>
              <c:pt idx="97">
                <c:v>1.5717308561037789E-3</c:v>
              </c:pt>
              <c:pt idx="98">
                <c:v>1.5717308561037789E-3</c:v>
              </c:pt>
              <c:pt idx="99">
                <c:v>1.5984396669951838E-3</c:v>
              </c:pt>
              <c:pt idx="100">
                <c:v>1.5984396669951838E-3</c:v>
              </c:pt>
              <c:pt idx="101">
                <c:v>1.5984396669951838E-3</c:v>
              </c:pt>
              <c:pt idx="102">
                <c:v>1.6251484778865889E-3</c:v>
              </c:pt>
              <c:pt idx="103">
                <c:v>1.6251484778865889E-3</c:v>
              </c:pt>
              <c:pt idx="104">
                <c:v>1.6251484778865889E-3</c:v>
              </c:pt>
              <c:pt idx="105">
                <c:v>1.6518572887779938E-3</c:v>
              </c:pt>
              <c:pt idx="106">
                <c:v>1.6518572887779938E-3</c:v>
              </c:pt>
              <c:pt idx="107">
                <c:v>1.6518572887779938E-3</c:v>
              </c:pt>
              <c:pt idx="108">
                <c:v>1.6785660996693989E-3</c:v>
              </c:pt>
              <c:pt idx="109">
                <c:v>1.6785660996693989E-3</c:v>
              </c:pt>
              <c:pt idx="110">
                <c:v>1.6785660996693989E-3</c:v>
              </c:pt>
              <c:pt idx="111">
                <c:v>1.7052749105608037E-3</c:v>
              </c:pt>
              <c:pt idx="112">
                <c:v>1.7052749105608037E-3</c:v>
              </c:pt>
              <c:pt idx="113">
                <c:v>1.7052749105608037E-3</c:v>
              </c:pt>
              <c:pt idx="114">
                <c:v>1.7319837214522088E-3</c:v>
              </c:pt>
              <c:pt idx="115">
                <c:v>1.7319837214522088E-3</c:v>
              </c:pt>
              <c:pt idx="116">
                <c:v>1.7319837214522088E-3</c:v>
              </c:pt>
              <c:pt idx="117">
                <c:v>1.7586925323436137E-3</c:v>
              </c:pt>
              <c:pt idx="118">
                <c:v>1.7586925323436137E-3</c:v>
              </c:pt>
              <c:pt idx="119">
                <c:v>1.7586925323436137E-3</c:v>
              </c:pt>
              <c:pt idx="120">
                <c:v>1.7854013432350188E-3</c:v>
              </c:pt>
              <c:pt idx="121">
                <c:v>1.7854013432350188E-3</c:v>
              </c:pt>
              <c:pt idx="122">
                <c:v>1.7854013432350188E-3</c:v>
              </c:pt>
            </c:numLit>
          </c:xVal>
          <c:yVal>
            <c:numLit>
              <c:formatCode>General</c:formatCode>
              <c:ptCount val="125"/>
              <c:pt idx="0">
                <c:v>0</c:v>
              </c:pt>
              <c:pt idx="1">
                <c:v>0</c:v>
              </c:pt>
              <c:pt idx="2">
                <c:v>41.184911019531199</c:v>
              </c:pt>
              <c:pt idx="3">
                <c:v>41.184911019531199</c:v>
              </c:pt>
              <c:pt idx="4">
                <c:v>0</c:v>
              </c:pt>
              <c:pt idx="5">
                <c:v>63.649407939275484</c:v>
              </c:pt>
              <c:pt idx="6">
                <c:v>63.649407939275484</c:v>
              </c:pt>
              <c:pt idx="7">
                <c:v>0</c:v>
              </c:pt>
              <c:pt idx="8">
                <c:v>123.55473305859361</c:v>
              </c:pt>
              <c:pt idx="9">
                <c:v>123.55473305859361</c:v>
              </c:pt>
              <c:pt idx="10">
                <c:v>0</c:v>
              </c:pt>
              <c:pt idx="11">
                <c:v>153.50739561825267</c:v>
              </c:pt>
              <c:pt idx="12">
                <c:v>153.50739561825267</c:v>
              </c:pt>
              <c:pt idx="13">
                <c:v>0</c:v>
              </c:pt>
              <c:pt idx="14">
                <c:v>232.13313483735769</c:v>
              </c:pt>
              <c:pt idx="15">
                <c:v>232.13313483735769</c:v>
              </c:pt>
              <c:pt idx="16">
                <c:v>0</c:v>
              </c:pt>
              <c:pt idx="17">
                <c:v>381.89644763565127</c:v>
              </c:pt>
              <c:pt idx="18">
                <c:v>381.89644763565127</c:v>
              </c:pt>
              <c:pt idx="19">
                <c:v>0</c:v>
              </c:pt>
              <c:pt idx="20">
                <c:v>501.70709787428922</c:v>
              </c:pt>
              <c:pt idx="21">
                <c:v>501.70709787428922</c:v>
              </c:pt>
              <c:pt idx="22">
                <c:v>0</c:v>
              </c:pt>
              <c:pt idx="23">
                <c:v>460.52218685475788</c:v>
              </c:pt>
              <c:pt idx="24">
                <c:v>460.52218685475788</c:v>
              </c:pt>
              <c:pt idx="25">
                <c:v>0</c:v>
              </c:pt>
              <c:pt idx="26">
                <c:v>580.33283709339412</c:v>
              </c:pt>
              <c:pt idx="27">
                <c:v>580.33283709339412</c:v>
              </c:pt>
              <c:pt idx="28">
                <c:v>0</c:v>
              </c:pt>
              <c:pt idx="29">
                <c:v>733.84023271165006</c:v>
              </c:pt>
              <c:pt idx="30">
                <c:v>733.84023271165006</c:v>
              </c:pt>
              <c:pt idx="31">
                <c:v>0</c:v>
              </c:pt>
              <c:pt idx="32">
                <c:v>767.53697809125981</c:v>
              </c:pt>
              <c:pt idx="33">
                <c:v>767.53697809125981</c:v>
              </c:pt>
              <c:pt idx="34">
                <c:v>0</c:v>
              </c:pt>
              <c:pt idx="35">
                <c:v>816.21005475070638</c:v>
              </c:pt>
              <c:pt idx="36">
                <c:v>816.21005475070638</c:v>
              </c:pt>
              <c:pt idx="37">
                <c:v>0</c:v>
              </c:pt>
              <c:pt idx="38">
                <c:v>947.25295344922097</c:v>
              </c:pt>
              <c:pt idx="39">
                <c:v>947.25295344922097</c:v>
              </c:pt>
              <c:pt idx="40">
                <c:v>0</c:v>
              </c:pt>
              <c:pt idx="41">
                <c:v>995.92603010865992</c:v>
              </c:pt>
              <c:pt idx="42">
                <c:v>995.92603010865992</c:v>
              </c:pt>
              <c:pt idx="43">
                <c:v>0</c:v>
              </c:pt>
              <c:pt idx="44">
                <c:v>1164.4097570067499</c:v>
              </c:pt>
              <c:pt idx="45">
                <c:v>1164.4097570067499</c:v>
              </c:pt>
              <c:pt idx="46">
                <c:v>0</c:v>
              </c:pt>
              <c:pt idx="47">
                <c:v>1269.2440759655478</c:v>
              </c:pt>
              <c:pt idx="48">
                <c:v>1269.2440759655478</c:v>
              </c:pt>
              <c:pt idx="49">
                <c:v>0</c:v>
              </c:pt>
              <c:pt idx="50">
                <c:v>1269.2440759655581</c:v>
              </c:pt>
              <c:pt idx="51">
                <c:v>1269.2440759655581</c:v>
              </c:pt>
              <c:pt idx="52">
                <c:v>0</c:v>
              </c:pt>
              <c:pt idx="53">
                <c:v>1385.3106433842247</c:v>
              </c:pt>
              <c:pt idx="54">
                <c:v>1385.3106433842247</c:v>
              </c:pt>
              <c:pt idx="55">
                <c:v>0</c:v>
              </c:pt>
              <c:pt idx="56">
                <c:v>1433.983720043683</c:v>
              </c:pt>
              <c:pt idx="57">
                <c:v>1433.983720043683</c:v>
              </c:pt>
              <c:pt idx="58">
                <c:v>0</c:v>
              </c:pt>
              <c:pt idx="59">
                <c:v>1651.1405236011976</c:v>
              </c:pt>
              <c:pt idx="60">
                <c:v>1651.1405236011976</c:v>
              </c:pt>
              <c:pt idx="61">
                <c:v>0</c:v>
              </c:pt>
              <c:pt idx="62">
                <c:v>1531.329873362577</c:v>
              </c:pt>
              <c:pt idx="63">
                <c:v>1531.329873362577</c:v>
              </c:pt>
              <c:pt idx="64">
                <c:v>0</c:v>
              </c:pt>
              <c:pt idx="65">
                <c:v>1740.9985112801749</c:v>
              </c:pt>
              <c:pt idx="66">
                <c:v>1740.9985112801749</c:v>
              </c:pt>
              <c:pt idx="67">
                <c:v>0</c:v>
              </c:pt>
              <c:pt idx="68">
                <c:v>1755.9748425600048</c:v>
              </c:pt>
              <c:pt idx="69">
                <c:v>1755.9748425600048</c:v>
              </c:pt>
              <c:pt idx="70">
                <c:v>0</c:v>
              </c:pt>
              <c:pt idx="71">
                <c:v>1868.2973271587389</c:v>
              </c:pt>
              <c:pt idx="72">
                <c:v>1868.2973271587389</c:v>
              </c:pt>
              <c:pt idx="73">
                <c:v>0</c:v>
              </c:pt>
              <c:pt idx="74">
                <c:v>1842.0887474190251</c:v>
              </c:pt>
              <c:pt idx="75">
                <c:v>1842.0887474190251</c:v>
              </c:pt>
              <c:pt idx="76">
                <c:v>0</c:v>
              </c:pt>
              <c:pt idx="77">
                <c:v>2126.6390417358043</c:v>
              </c:pt>
              <c:pt idx="78">
                <c:v>2126.6390417358043</c:v>
              </c:pt>
              <c:pt idx="79">
                <c:v>0</c:v>
              </c:pt>
              <c:pt idx="80">
                <c:v>1916.9704038181683</c:v>
              </c:pt>
              <c:pt idx="81">
                <c:v>1916.9704038181683</c:v>
              </c:pt>
              <c:pt idx="82">
                <c:v>0</c:v>
              </c:pt>
              <c:pt idx="83">
                <c:v>1995.5961430372931</c:v>
              </c:pt>
              <c:pt idx="84">
                <c:v>1995.5961430372931</c:v>
              </c:pt>
              <c:pt idx="85">
                <c:v>0</c:v>
              </c:pt>
              <c:pt idx="86">
                <c:v>1774.6952566597915</c:v>
              </c:pt>
              <c:pt idx="87">
                <c:v>1774.6952566597915</c:v>
              </c:pt>
              <c:pt idx="88">
                <c:v>0</c:v>
              </c:pt>
              <c:pt idx="89">
                <c:v>1572.514784382108</c:v>
              </c:pt>
              <c:pt idx="90">
                <c:v>1572.514784382108</c:v>
              </c:pt>
              <c:pt idx="91">
                <c:v>0</c:v>
              </c:pt>
              <c:pt idx="92">
                <c:v>1302.9408213451613</c:v>
              </c:pt>
              <c:pt idx="93">
                <c:v>1302.9408213451613</c:v>
              </c:pt>
              <c:pt idx="94">
                <c:v>0</c:v>
              </c:pt>
              <c:pt idx="95">
                <c:v>1100.7603490674692</c:v>
              </c:pt>
              <c:pt idx="96">
                <c:v>1100.7603490674692</c:v>
              </c:pt>
              <c:pt idx="97">
                <c:v>0</c:v>
              </c:pt>
              <c:pt idx="98">
                <c:v>722.607984251777</c:v>
              </c:pt>
              <c:pt idx="99">
                <c:v>722.607984251777</c:v>
              </c:pt>
              <c:pt idx="100">
                <c:v>0</c:v>
              </c:pt>
              <c:pt idx="101">
                <c:v>512.93934633415677</c:v>
              </c:pt>
              <c:pt idx="102">
                <c:v>512.93934633415677</c:v>
              </c:pt>
              <c:pt idx="103">
                <c:v>0</c:v>
              </c:pt>
              <c:pt idx="104">
                <c:v>314.50295687642409</c:v>
              </c:pt>
              <c:pt idx="105">
                <c:v>314.50295687642409</c:v>
              </c:pt>
              <c:pt idx="106">
                <c:v>0</c:v>
              </c:pt>
              <c:pt idx="107">
                <c:v>217.15680355752411</c:v>
              </c:pt>
              <c:pt idx="108">
                <c:v>217.15680355752411</c:v>
              </c:pt>
              <c:pt idx="109">
                <c:v>0</c:v>
              </c:pt>
              <c:pt idx="110">
                <c:v>86.113904859023123</c:v>
              </c:pt>
              <c:pt idx="111">
                <c:v>86.113904859023123</c:v>
              </c:pt>
              <c:pt idx="112">
                <c:v>0</c:v>
              </c:pt>
              <c:pt idx="113">
                <c:v>56.16124229935847</c:v>
              </c:pt>
              <c:pt idx="114">
                <c:v>56.16124229935847</c:v>
              </c:pt>
              <c:pt idx="115">
                <c:v>0</c:v>
              </c:pt>
              <c:pt idx="116">
                <c:v>18.720414099789078</c:v>
              </c:pt>
              <c:pt idx="117">
                <c:v>18.720414099789078</c:v>
              </c:pt>
              <c:pt idx="118">
                <c:v>0</c:v>
              </c:pt>
              <c:pt idx="119">
                <c:v>11.232248459870863</c:v>
              </c:pt>
              <c:pt idx="120">
                <c:v>11.232248459870863</c:v>
              </c:pt>
              <c:pt idx="121">
                <c:v>0</c:v>
              </c:pt>
              <c:pt idx="122">
                <c:v>0</c:v>
              </c:pt>
              <c:pt idx="123">
                <c:v>0</c:v>
              </c:pt>
              <c:pt idx="124">
                <c:v>0</c:v>
              </c:pt>
            </c:numLit>
          </c:yVal>
          <c:smooth val="0"/>
          <c:extLst>
            <c:ext xmlns:c16="http://schemas.microsoft.com/office/drawing/2014/chart" uri="{C3380CC4-5D6E-409C-BE32-E72D297353CC}">
              <c16:uniqueId val="{00000001-1518-4ADF-8B27-CCB364B9B800}"/>
            </c:ext>
          </c:extLst>
        </c:ser>
        <c:ser>
          <c:idx val="2"/>
          <c:order val="2"/>
          <c:tx>
            <c:v>xDelimiter</c:v>
          </c:tx>
          <c:spPr>
            <a:ln w="19050">
              <a:noFill/>
            </a:ln>
          </c:spPr>
          <c:marker>
            <c:symbol val="diamond"/>
            <c:size val="5"/>
            <c:spPr>
              <a:solidFill>
                <a:srgbClr val="000000"/>
              </a:solidFill>
            </c:spPr>
          </c:marker>
          <c:dLbls>
            <c:dLbl>
              <c:idx val="0"/>
              <c:layout>
                <c:manualLayout>
                  <c:x val="-8.0495315919263247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0.000872</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1518-4ADF-8B27-CCB364B9B800}"/>
                </c:ext>
              </c:extLst>
            </c:dLbl>
            <c:dLbl>
              <c:idx val="1"/>
              <c:layout>
                <c:manualLayout>
                  <c:x val="-8.0495315919263247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0.001612</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1518-4ADF-8B27-CCB364B9B800}"/>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errBars>
            <c:errDir val="y"/>
            <c:errBarType val="minus"/>
            <c:errValType val="fixedVal"/>
            <c:noEndCap val="0"/>
            <c:val val="2500"/>
            <c:spPr>
              <a:ln w="12700">
                <a:solidFill>
                  <a:srgbClr val="000000"/>
                </a:solidFill>
                <a:prstDash val="sysDash"/>
              </a:ln>
            </c:spPr>
          </c:errBars>
          <c:xVal>
            <c:numLit>
              <c:formatCode>General</c:formatCode>
              <c:ptCount val="2"/>
              <c:pt idx="0">
                <c:v>8.7210794585992988E-4</c:v>
              </c:pt>
              <c:pt idx="1">
                <c:v>1.6123503673859559E-3</c:v>
              </c:pt>
            </c:numLit>
          </c:xVal>
          <c:yVal>
            <c:numLit>
              <c:formatCode>General</c:formatCode>
              <c:ptCount val="2"/>
              <c:pt idx="0">
                <c:v>2500</c:v>
              </c:pt>
              <c:pt idx="1">
                <c:v>2500</c:v>
              </c:pt>
            </c:numLit>
          </c:yVal>
          <c:smooth val="1"/>
          <c:extLst>
            <c:ext xmlns:c16="http://schemas.microsoft.com/office/drawing/2014/chart" uri="{C3380CC4-5D6E-409C-BE32-E72D297353CC}">
              <c16:uniqueId val="{00000004-1518-4ADF-8B27-CCB364B9B800}"/>
            </c:ext>
          </c:extLst>
        </c:ser>
        <c:ser>
          <c:idx val="3"/>
          <c:order val="3"/>
          <c:tx>
            <c:v>xPDelimiter1</c:v>
          </c:tx>
          <c:spPr>
            <a:ln w="19050">
              <a:noFill/>
            </a:ln>
          </c:spPr>
          <c:marker>
            <c:symbol val="none"/>
          </c:marker>
          <c:dLbls>
            <c:dLbl>
              <c:idx val="0"/>
              <c:layout>
                <c:manualLayout>
                  <c:x val="-9.13310458358952E-2"/>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4571879632727225"/>
                      <c:h val="6.5420560747663545E-2"/>
                    </c:manualLayout>
                  </c15:layout>
                  <c15:showDataLabelsRange val="0"/>
                </c:ext>
                <c:ext xmlns:c16="http://schemas.microsoft.com/office/drawing/2014/chart" uri="{C3380CC4-5D6E-409C-BE32-E72D297353CC}">
                  <c16:uniqueId val="{00000005-1518-4ADF-8B27-CCB364B9B800}"/>
                </c:ext>
              </c:extLst>
            </c:dLbl>
            <c:dLbl>
              <c:idx val="1"/>
              <c:layout>
                <c:manualLayout>
                  <c:x val="-6.8716555266863683E-2"/>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0048982378417559"/>
                      <c:h val="6.5420560747663545E-2"/>
                    </c:manualLayout>
                  </c15:layout>
                  <c15:showDataLabelsRange val="0"/>
                </c:ext>
                <c:ext xmlns:c16="http://schemas.microsoft.com/office/drawing/2014/chart" uri="{C3380CC4-5D6E-409C-BE32-E72D297353CC}">
                  <c16:uniqueId val="{00000006-1518-4ADF-8B27-CCB364B9B800}"/>
                </c:ext>
              </c:extLst>
            </c:dLbl>
            <c:dLbl>
              <c:idx val="2"/>
              <c:layout>
                <c:manualLayout>
                  <c:x val="-0.21667850082971365"/>
                  <c:y val="-4.2056070005352442E-2"/>
                </c:manualLayout>
              </c:layout>
              <c:tx>
                <c:rich>
                  <a:bodyPr wrap="square" lIns="38100" tIns="19050" rIns="38100" bIns="19050" anchor="ctr">
                    <a:noAutofit/>
                  </a:bodyPr>
                  <a:lstStyle/>
                  <a:p>
                    <a:pPr>
                      <a:defRPr sz="750">
                        <a:solidFill>
                          <a:srgbClr val="FFFFFF"/>
                        </a:solidFill>
                        <a:latin typeface="Tahoma"/>
                        <a:ea typeface="Tahoma"/>
                        <a:cs typeface="Tahoma"/>
                      </a:defRPr>
                    </a:pPr>
                    <a:r>
                      <a:rPr lang="en-US"/>
                      <a:t>95.0%</a:t>
                    </a:r>
                  </a:p>
                </c:rich>
              </c:tx>
              <c:spPr>
                <a:solidFill>
                  <a:srgbClr val="DC143C"/>
                </a:solid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39641339792912994"/>
                      <c:h val="6.5420560747663545E-2"/>
                    </c:manualLayout>
                  </c15:layout>
                  <c15:showDataLabelsRange val="0"/>
                </c:ext>
                <c:ext xmlns:c16="http://schemas.microsoft.com/office/drawing/2014/chart" uri="{C3380CC4-5D6E-409C-BE32-E72D297353CC}">
                  <c16:uniqueId val="{00000007-1518-4ADF-8B27-CCB364B9B800}"/>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Lit>
              <c:formatCode>General</c:formatCode>
              <c:ptCount val="3"/>
              <c:pt idx="0">
                <c:v>7.3605397292996497E-4</c:v>
              </c:pt>
              <c:pt idx="1">
                <c:v>1.706175183692978E-3</c:v>
              </c:pt>
              <c:pt idx="2">
                <c:v>1.242229156622943E-3</c:v>
              </c:pt>
            </c:numLit>
          </c:xVal>
          <c:yVal>
            <c:numLit>
              <c:formatCode>General</c:formatCode>
              <c:ptCount val="3"/>
              <c:pt idx="0">
                <c:v>2500</c:v>
              </c:pt>
              <c:pt idx="1">
                <c:v>2500</c:v>
              </c:pt>
              <c:pt idx="2">
                <c:v>2500</c:v>
              </c:pt>
            </c:numLit>
          </c:yVal>
          <c:smooth val="1"/>
          <c:extLst>
            <c:ext xmlns:c16="http://schemas.microsoft.com/office/drawing/2014/chart" uri="{C3380CC4-5D6E-409C-BE32-E72D297353CC}">
              <c16:uniqueId val="{00000008-1518-4ADF-8B27-CCB364B9B800}"/>
            </c:ext>
          </c:extLst>
        </c:ser>
        <c:dLbls>
          <c:showLegendKey val="0"/>
          <c:showVal val="0"/>
          <c:showCatName val="0"/>
          <c:showSerName val="0"/>
          <c:showPercent val="0"/>
          <c:showBubbleSize val="0"/>
        </c:dLbls>
        <c:axId val="567443656"/>
        <c:axId val="567441304"/>
      </c:scatterChart>
      <c:valAx>
        <c:axId val="567443656"/>
        <c:scaling>
          <c:orientation val="minMax"/>
          <c:max val="1.8000000000000002E-3"/>
          <c:min val="6.0000000000000006E-4"/>
        </c:scaling>
        <c:delete val="0"/>
        <c:axPos val="b"/>
        <c:majorGridlines>
          <c:spPr>
            <a:ln>
              <a:solidFill>
                <a:srgbClr val="C0C0C0"/>
              </a:solidFill>
              <a:prstDash val="solid"/>
            </a:ln>
          </c:spPr>
        </c:majorGridlines>
        <c:numFmt formatCode="0.0000" sourceLinked="0"/>
        <c:majorTickMark val="out"/>
        <c:minorTickMark val="none"/>
        <c:tickLblPos val="nextTo"/>
        <c:txPr>
          <a:bodyPr rot="-5400000" vert="horz"/>
          <a:lstStyle/>
          <a:p>
            <a:pPr>
              <a:defRPr sz="750" b="0" i="0" u="none" strike="noStrike">
                <a:solidFill>
                  <a:srgbClr val="000000"/>
                </a:solidFill>
                <a:latin typeface="Tahoma"/>
                <a:ea typeface="Tahoma"/>
                <a:cs typeface="Tahoma"/>
              </a:defRPr>
            </a:pPr>
            <a:endParaRPr lang="en-US"/>
          </a:p>
        </c:txPr>
        <c:crossAx val="567441304"/>
        <c:crossesAt val="0"/>
        <c:crossBetween val="midCat"/>
        <c:majorUnit val="2.0000000000000001E-4"/>
      </c:valAx>
      <c:valAx>
        <c:axId val="567441304"/>
        <c:scaling>
          <c:orientation val="minMax"/>
          <c:max val="2500"/>
          <c:min val="0"/>
        </c:scaling>
        <c:delete val="0"/>
        <c:axPos val="l"/>
        <c:majorGridlines>
          <c:spPr>
            <a:ln>
              <a:solidFill>
                <a:srgbClr val="C0C0C0"/>
              </a:solidFill>
              <a:prstDash val="solid"/>
            </a:ln>
          </c:spPr>
        </c:majorGridlines>
        <c:numFmt formatCode="0" sourceLinked="0"/>
        <c:majorTickMark val="out"/>
        <c:minorTickMark val="none"/>
        <c:tickLblPos val="nextTo"/>
        <c:txPr>
          <a:bodyPr/>
          <a:lstStyle/>
          <a:p>
            <a:pPr>
              <a:defRPr sz="750" b="0" i="0" u="none" strike="noStrike">
                <a:solidFill>
                  <a:srgbClr val="000000"/>
                </a:solidFill>
                <a:latin typeface="Tahoma"/>
                <a:ea typeface="Tahoma"/>
                <a:cs typeface="Tahoma"/>
              </a:defRPr>
            </a:pPr>
            <a:endParaRPr lang="en-US"/>
          </a:p>
        </c:txPr>
        <c:crossAx val="567443656"/>
        <c:crossesAt val="6.0000000000000006E-4"/>
        <c:crossBetween val="midCat"/>
        <c:majorUnit val="500"/>
      </c:valAx>
      <c:spPr>
        <a:solidFill>
          <a:srgbClr val="F5F5F5"/>
        </a:solidFill>
        <a:ln>
          <a:noFill/>
        </a:ln>
        <a:effectLst/>
        <a:extLst>
          <a:ext uri="{91240B29-F687-4F45-9708-019B960494DF}">
            <a14:hiddenLine xmlns:a14="http://schemas.microsoft.com/office/drawing/2010/main">
              <a:noFill/>
            </a14:hiddenLine>
          </a:ext>
        </a:extLst>
      </c:spPr>
    </c:plotArea>
    <c:legend>
      <c:legendPos val="r"/>
      <c:legendEntry>
        <c:idx val="1"/>
        <c:delete val="1"/>
      </c:legendEntry>
      <c:legendEntry>
        <c:idx val="2"/>
        <c:delete val="1"/>
      </c:legendEntry>
      <c:legendEntry>
        <c:idx val="3"/>
        <c:delete val="1"/>
      </c:legendEntry>
      <c:layout>
        <c:manualLayout>
          <c:xMode val="edge"/>
          <c:yMode val="edge"/>
          <c:x val="0.75650713685978166"/>
          <c:y val="0.49923035808812788"/>
          <c:w val="0.20654911838790932"/>
          <c:h val="8.7227414330218064E-2"/>
        </c:manualLayout>
      </c:layout>
      <c:overlay val="1"/>
      <c:spPr>
        <a:ln w="25400">
          <a:noFill/>
        </a:ln>
      </c:spPr>
      <c:txPr>
        <a:bodyPr/>
        <a:lstStyle/>
        <a:p>
          <a:pPr>
            <a:defRPr sz="563"/>
          </a:pPr>
          <a:endParaRPr lang="en-US"/>
        </a:p>
      </c:txPr>
    </c:legend>
    <c:plotVisOnly val="1"/>
    <c:dispBlanksAs val="gap"/>
    <c:showDLblsOverMax val="0"/>
  </c:chart>
  <c:spPr>
    <a:solidFill>
      <a:srgbClr val="FFFFFF"/>
    </a:solidFill>
    <a:ln w="9525"/>
  </c:sp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0" i="0" u="none" strike="noStrike">
                <a:solidFill>
                  <a:srgbClr val="000000"/>
                </a:solidFill>
                <a:latin typeface="Tahoma"/>
                <a:ea typeface="Tahoma"/>
                <a:cs typeface="Tahoma"/>
              </a:defRPr>
            </a:pPr>
            <a:r>
              <a:rPr lang="en-US"/>
              <a:t>CH4 Emissions from Enteric Fermentation</a:t>
            </a:r>
          </a:p>
        </c:rich>
      </c:tx>
      <c:overlay val="0"/>
    </c:title>
    <c:autoTitleDeleted val="0"/>
    <c:plotArea>
      <c:layout>
        <c:manualLayout>
          <c:xMode val="edge"/>
          <c:yMode val="edge"/>
          <c:x val="2.0151133501259445E-2"/>
          <c:y val="0.28971962616822428"/>
          <c:w val="0.76910159529806887"/>
          <c:h val="0.61266874450018105"/>
        </c:manualLayout>
      </c:layout>
      <c:scatterChart>
        <c:scatterStyle val="smoothMarker"/>
        <c:varyColors val="0"/>
        <c:ser>
          <c:idx val="0"/>
          <c:order val="0"/>
          <c:tx>
            <c:v>Enteric2016</c:v>
          </c:tx>
          <c:spPr>
            <a:ln w="38100" cap="rnd" cmpd="sng" algn="ctr">
              <a:solidFill>
                <a:srgbClr val="DC143C">
                  <a:alpha val="88000"/>
                </a:srgbClr>
              </a:solidFill>
              <a:prstDash val="solid"/>
              <a:round/>
              <a:headEnd type="none" w="med" len="med"/>
              <a:tailEnd type="none" w="med" len="med"/>
            </a:ln>
          </c:spPr>
          <c:marker>
            <c:symbol val="none"/>
          </c:marker>
          <c:xVal>
            <c:numLit>
              <c:formatCode>General</c:formatCode>
              <c:ptCount val="759"/>
              <c:pt idx="0">
                <c:v>0.1728627931786238</c:v>
              </c:pt>
              <c:pt idx="1">
                <c:v>0.1728627931786238</c:v>
              </c:pt>
              <c:pt idx="2">
                <c:v>0.1728627931786238</c:v>
              </c:pt>
              <c:pt idx="3">
                <c:v>0.17351049313868394</c:v>
              </c:pt>
              <c:pt idx="4">
                <c:v>0.17351049313868394</c:v>
              </c:pt>
              <c:pt idx="5">
                <c:v>0.17415819309874406</c:v>
              </c:pt>
              <c:pt idx="6">
                <c:v>0.17415819309874406</c:v>
              </c:pt>
              <c:pt idx="7">
                <c:v>0.1748058930588042</c:v>
              </c:pt>
              <c:pt idx="8">
                <c:v>0.1748058930588042</c:v>
              </c:pt>
              <c:pt idx="9">
                <c:v>0.17545359301886432</c:v>
              </c:pt>
              <c:pt idx="10">
                <c:v>0.17545359301886432</c:v>
              </c:pt>
              <c:pt idx="11">
                <c:v>0.17610129297892446</c:v>
              </c:pt>
              <c:pt idx="12">
                <c:v>0.17610129297892446</c:v>
              </c:pt>
              <c:pt idx="13">
                <c:v>0.17674899293898458</c:v>
              </c:pt>
              <c:pt idx="14">
                <c:v>0.17674899293898458</c:v>
              </c:pt>
              <c:pt idx="15">
                <c:v>0.17691091792899963</c:v>
              </c:pt>
              <c:pt idx="16">
                <c:v>0.17691091792899963</c:v>
              </c:pt>
              <c:pt idx="19">
                <c:v>0.17691091792899963</c:v>
              </c:pt>
              <c:pt idx="20">
                <c:v>0.17691091792899963</c:v>
              </c:pt>
              <c:pt idx="21">
                <c:v>0.17691091792899963</c:v>
              </c:pt>
              <c:pt idx="22">
                <c:v>0.17755861788905977</c:v>
              </c:pt>
              <c:pt idx="23">
                <c:v>0.17755861788905977</c:v>
              </c:pt>
              <c:pt idx="24">
                <c:v>0.17820631784911989</c:v>
              </c:pt>
              <c:pt idx="25">
                <c:v>0.17820631784911989</c:v>
              </c:pt>
              <c:pt idx="26">
                <c:v>0.17885401780918003</c:v>
              </c:pt>
              <c:pt idx="27">
                <c:v>0.17885401780918003</c:v>
              </c:pt>
              <c:pt idx="28">
                <c:v>0.17950171776924015</c:v>
              </c:pt>
              <c:pt idx="29">
                <c:v>0.17950171776924015</c:v>
              </c:pt>
              <c:pt idx="30">
                <c:v>0.18014941772930029</c:v>
              </c:pt>
              <c:pt idx="31">
                <c:v>0.18014941772930029</c:v>
              </c:pt>
              <c:pt idx="32">
                <c:v>0.18079711768936041</c:v>
              </c:pt>
              <c:pt idx="33">
                <c:v>0.18079711768936041</c:v>
              </c:pt>
              <c:pt idx="34">
                <c:v>0.18095904267937546</c:v>
              </c:pt>
              <c:pt idx="35">
                <c:v>0.18095904267937546</c:v>
              </c:pt>
              <c:pt idx="38">
                <c:v>0.18095904267937546</c:v>
              </c:pt>
              <c:pt idx="39">
                <c:v>0.18095904267937546</c:v>
              </c:pt>
              <c:pt idx="40">
                <c:v>0.18095904267937546</c:v>
              </c:pt>
              <c:pt idx="41">
                <c:v>0.1816067426394356</c:v>
              </c:pt>
              <c:pt idx="42">
                <c:v>0.1816067426394356</c:v>
              </c:pt>
              <c:pt idx="43">
                <c:v>0.18225444259949572</c:v>
              </c:pt>
              <c:pt idx="44">
                <c:v>0.18225444259949572</c:v>
              </c:pt>
              <c:pt idx="45">
                <c:v>0.18290214255955586</c:v>
              </c:pt>
              <c:pt idx="46">
                <c:v>0.18290214255955586</c:v>
              </c:pt>
              <c:pt idx="47">
                <c:v>0.18354984251961598</c:v>
              </c:pt>
              <c:pt idx="48">
                <c:v>0.18354984251961598</c:v>
              </c:pt>
              <c:pt idx="49">
                <c:v>0.18419754247967612</c:v>
              </c:pt>
              <c:pt idx="50">
                <c:v>0.18419754247967612</c:v>
              </c:pt>
              <c:pt idx="51">
                <c:v>0.18484524243973624</c:v>
              </c:pt>
              <c:pt idx="52">
                <c:v>0.18484524243973624</c:v>
              </c:pt>
              <c:pt idx="53">
                <c:v>0.18500716742975129</c:v>
              </c:pt>
              <c:pt idx="54">
                <c:v>0.18500716742975129</c:v>
              </c:pt>
              <c:pt idx="57">
                <c:v>0.18500716742975129</c:v>
              </c:pt>
              <c:pt idx="58">
                <c:v>0.18500716742975129</c:v>
              </c:pt>
              <c:pt idx="59">
                <c:v>0.18500716742975129</c:v>
              </c:pt>
              <c:pt idx="60">
                <c:v>0.18565486738981143</c:v>
              </c:pt>
              <c:pt idx="61">
                <c:v>0.18565486738981143</c:v>
              </c:pt>
              <c:pt idx="62">
                <c:v>0.18630256734987155</c:v>
              </c:pt>
              <c:pt idx="63">
                <c:v>0.18630256734987155</c:v>
              </c:pt>
              <c:pt idx="64">
                <c:v>0.18695026730993169</c:v>
              </c:pt>
              <c:pt idx="65">
                <c:v>0.18695026730993169</c:v>
              </c:pt>
              <c:pt idx="66">
                <c:v>0.18759796726999181</c:v>
              </c:pt>
              <c:pt idx="67">
                <c:v>0.18759796726999181</c:v>
              </c:pt>
              <c:pt idx="68">
                <c:v>0.18824566723005196</c:v>
              </c:pt>
              <c:pt idx="69">
                <c:v>0.18824566723005196</c:v>
              </c:pt>
              <c:pt idx="70">
                <c:v>0.18889336719011207</c:v>
              </c:pt>
              <c:pt idx="71">
                <c:v>0.18889336719011207</c:v>
              </c:pt>
              <c:pt idx="72">
                <c:v>0.18905529218012709</c:v>
              </c:pt>
              <c:pt idx="73">
                <c:v>0.18905529218012709</c:v>
              </c:pt>
              <c:pt idx="76">
                <c:v>0.18905529218012709</c:v>
              </c:pt>
              <c:pt idx="77">
                <c:v>0.18905529218012709</c:v>
              </c:pt>
              <c:pt idx="78">
                <c:v>0.18905529218012709</c:v>
              </c:pt>
              <c:pt idx="79">
                <c:v>0.18970299214018724</c:v>
              </c:pt>
              <c:pt idx="80">
                <c:v>0.18970299214018724</c:v>
              </c:pt>
              <c:pt idx="81">
                <c:v>0.19035069210024735</c:v>
              </c:pt>
              <c:pt idx="82">
                <c:v>0.19035069210024735</c:v>
              </c:pt>
              <c:pt idx="83">
                <c:v>0.1909983920603075</c:v>
              </c:pt>
              <c:pt idx="84">
                <c:v>0.1909983920603075</c:v>
              </c:pt>
              <c:pt idx="85">
                <c:v>0.19164609202036761</c:v>
              </c:pt>
              <c:pt idx="86">
                <c:v>0.19164609202036761</c:v>
              </c:pt>
              <c:pt idx="87">
                <c:v>0.19229379198042776</c:v>
              </c:pt>
              <c:pt idx="88">
                <c:v>0.19229379198042776</c:v>
              </c:pt>
              <c:pt idx="89">
                <c:v>0.19294149194048787</c:v>
              </c:pt>
              <c:pt idx="90">
                <c:v>0.19294149194048787</c:v>
              </c:pt>
              <c:pt idx="91">
                <c:v>0.19310341693050292</c:v>
              </c:pt>
              <c:pt idx="92">
                <c:v>0.19310341693050292</c:v>
              </c:pt>
              <c:pt idx="95">
                <c:v>0.19310341693050292</c:v>
              </c:pt>
              <c:pt idx="96">
                <c:v>0.19310341693050292</c:v>
              </c:pt>
              <c:pt idx="97">
                <c:v>0.19310341693050292</c:v>
              </c:pt>
              <c:pt idx="98">
                <c:v>0.19375111689056307</c:v>
              </c:pt>
              <c:pt idx="99">
                <c:v>0.19375111689056307</c:v>
              </c:pt>
              <c:pt idx="100">
                <c:v>0.19439881685062319</c:v>
              </c:pt>
              <c:pt idx="101">
                <c:v>0.19439881685062319</c:v>
              </c:pt>
              <c:pt idx="102">
                <c:v>0.19504651681068333</c:v>
              </c:pt>
              <c:pt idx="103">
                <c:v>0.19504651681068333</c:v>
              </c:pt>
              <c:pt idx="104">
                <c:v>0.19569421677074345</c:v>
              </c:pt>
              <c:pt idx="105">
                <c:v>0.19569421677074345</c:v>
              </c:pt>
              <c:pt idx="106">
                <c:v>0.19634191673080359</c:v>
              </c:pt>
              <c:pt idx="107">
                <c:v>0.19634191673080359</c:v>
              </c:pt>
              <c:pt idx="108">
                <c:v>0.19698961669086371</c:v>
              </c:pt>
              <c:pt idx="109">
                <c:v>0.19698961669086371</c:v>
              </c:pt>
              <c:pt idx="110">
                <c:v>0.19715154168087876</c:v>
              </c:pt>
              <c:pt idx="111">
                <c:v>0.19715154168087876</c:v>
              </c:pt>
              <c:pt idx="114">
                <c:v>0.19715154168087876</c:v>
              </c:pt>
              <c:pt idx="115">
                <c:v>0.19715154168087876</c:v>
              </c:pt>
              <c:pt idx="116">
                <c:v>0.19715154168087876</c:v>
              </c:pt>
              <c:pt idx="117">
                <c:v>0.1977992416409389</c:v>
              </c:pt>
              <c:pt idx="118">
                <c:v>0.1977992416409389</c:v>
              </c:pt>
              <c:pt idx="119">
                <c:v>0.19844694160099902</c:v>
              </c:pt>
              <c:pt idx="120">
                <c:v>0.19844694160099902</c:v>
              </c:pt>
              <c:pt idx="121">
                <c:v>0.19909464156105916</c:v>
              </c:pt>
              <c:pt idx="122">
                <c:v>0.19909464156105916</c:v>
              </c:pt>
              <c:pt idx="123">
                <c:v>0.19974234152111928</c:v>
              </c:pt>
              <c:pt idx="124">
                <c:v>0.19974234152111928</c:v>
              </c:pt>
              <c:pt idx="125">
                <c:v>0.20039004148117942</c:v>
              </c:pt>
              <c:pt idx="126">
                <c:v>0.20039004148117942</c:v>
              </c:pt>
              <c:pt idx="127">
                <c:v>0.20103774144123954</c:v>
              </c:pt>
              <c:pt idx="128">
                <c:v>0.20103774144123954</c:v>
              </c:pt>
              <c:pt idx="129">
                <c:v>0.20119966643125459</c:v>
              </c:pt>
              <c:pt idx="130">
                <c:v>0.20119966643125459</c:v>
              </c:pt>
              <c:pt idx="133">
                <c:v>0.20119966643125459</c:v>
              </c:pt>
              <c:pt idx="134">
                <c:v>0.20119966643125459</c:v>
              </c:pt>
              <c:pt idx="135">
                <c:v>0.20119966643125459</c:v>
              </c:pt>
              <c:pt idx="136">
                <c:v>0.20184736639131473</c:v>
              </c:pt>
              <c:pt idx="137">
                <c:v>0.20184736639131473</c:v>
              </c:pt>
              <c:pt idx="138">
                <c:v>0.20249506635137485</c:v>
              </c:pt>
              <c:pt idx="139">
                <c:v>0.20249506635137485</c:v>
              </c:pt>
              <c:pt idx="140">
                <c:v>0.20314276631143499</c:v>
              </c:pt>
              <c:pt idx="141">
                <c:v>0.20314276631143499</c:v>
              </c:pt>
              <c:pt idx="142">
                <c:v>0.20379046627149511</c:v>
              </c:pt>
              <c:pt idx="143">
                <c:v>0.20379046627149511</c:v>
              </c:pt>
              <c:pt idx="144">
                <c:v>0.20443816623155525</c:v>
              </c:pt>
              <c:pt idx="145">
                <c:v>0.20443816623155525</c:v>
              </c:pt>
              <c:pt idx="146">
                <c:v>0.20508586619161537</c:v>
              </c:pt>
              <c:pt idx="147">
                <c:v>0.20508586619161537</c:v>
              </c:pt>
              <c:pt idx="148">
                <c:v>0.20524779118163042</c:v>
              </c:pt>
              <c:pt idx="149">
                <c:v>0.20524779118163042</c:v>
              </c:pt>
              <c:pt idx="152">
                <c:v>0.20524779118163042</c:v>
              </c:pt>
              <c:pt idx="153">
                <c:v>0.20524779118163042</c:v>
              </c:pt>
              <c:pt idx="154">
                <c:v>0.20524779118163042</c:v>
              </c:pt>
              <c:pt idx="155">
                <c:v>0.20589549114169056</c:v>
              </c:pt>
              <c:pt idx="156">
                <c:v>0.20589549114169056</c:v>
              </c:pt>
              <c:pt idx="157">
                <c:v>0.20654319110175068</c:v>
              </c:pt>
              <c:pt idx="158">
                <c:v>0.20654319110175068</c:v>
              </c:pt>
              <c:pt idx="159">
                <c:v>0.20719089106181082</c:v>
              </c:pt>
              <c:pt idx="160">
                <c:v>0.20719089106181082</c:v>
              </c:pt>
              <c:pt idx="161">
                <c:v>0.20783859102187094</c:v>
              </c:pt>
              <c:pt idx="162">
                <c:v>0.20783859102187094</c:v>
              </c:pt>
              <c:pt idx="163">
                <c:v>0.20848629098193108</c:v>
              </c:pt>
              <c:pt idx="164">
                <c:v>0.20848629098193108</c:v>
              </c:pt>
              <c:pt idx="165">
                <c:v>0.2091339909419912</c:v>
              </c:pt>
              <c:pt idx="166">
                <c:v>0.2091339909419912</c:v>
              </c:pt>
              <c:pt idx="167">
                <c:v>0.20929591593200625</c:v>
              </c:pt>
              <c:pt idx="168">
                <c:v>0.20929591593200625</c:v>
              </c:pt>
              <c:pt idx="171">
                <c:v>0.20929591593200625</c:v>
              </c:pt>
              <c:pt idx="172">
                <c:v>0.20929591593200625</c:v>
              </c:pt>
              <c:pt idx="173">
                <c:v>0.20929591593200625</c:v>
              </c:pt>
              <c:pt idx="174">
                <c:v>0.20994361589206639</c:v>
              </c:pt>
              <c:pt idx="175">
                <c:v>0.20994361589206639</c:v>
              </c:pt>
              <c:pt idx="176">
                <c:v>0.21059131585212651</c:v>
              </c:pt>
              <c:pt idx="177">
                <c:v>0.21059131585212651</c:v>
              </c:pt>
              <c:pt idx="178">
                <c:v>0.21123901581218665</c:v>
              </c:pt>
              <c:pt idx="179">
                <c:v>0.21123901581218665</c:v>
              </c:pt>
              <c:pt idx="180">
                <c:v>0.21188671577224677</c:v>
              </c:pt>
              <c:pt idx="181">
                <c:v>0.21188671577224677</c:v>
              </c:pt>
              <c:pt idx="182">
                <c:v>0.21253441573230691</c:v>
              </c:pt>
              <c:pt idx="183">
                <c:v>0.21253441573230691</c:v>
              </c:pt>
              <c:pt idx="184">
                <c:v>0.21318211569236703</c:v>
              </c:pt>
              <c:pt idx="185">
                <c:v>0.21318211569236703</c:v>
              </c:pt>
              <c:pt idx="186">
                <c:v>0.21334404068238205</c:v>
              </c:pt>
              <c:pt idx="187">
                <c:v>0.21334404068238205</c:v>
              </c:pt>
              <c:pt idx="190">
                <c:v>0.21334404068238205</c:v>
              </c:pt>
              <c:pt idx="191">
                <c:v>0.21334404068238205</c:v>
              </c:pt>
              <c:pt idx="192">
                <c:v>0.21334404068238205</c:v>
              </c:pt>
              <c:pt idx="193">
                <c:v>0.2139917406424422</c:v>
              </c:pt>
              <c:pt idx="194">
                <c:v>0.2139917406424422</c:v>
              </c:pt>
              <c:pt idx="195">
                <c:v>0.21463944060250231</c:v>
              </c:pt>
              <c:pt idx="196">
                <c:v>0.21463944060250231</c:v>
              </c:pt>
              <c:pt idx="197">
                <c:v>0.21528714056256246</c:v>
              </c:pt>
              <c:pt idx="198">
                <c:v>0.21528714056256246</c:v>
              </c:pt>
              <c:pt idx="199">
                <c:v>0.21593484052262257</c:v>
              </c:pt>
              <c:pt idx="200">
                <c:v>0.21593484052262257</c:v>
              </c:pt>
              <c:pt idx="201">
                <c:v>0.21658254048268272</c:v>
              </c:pt>
              <c:pt idx="202">
                <c:v>0.21658254048268272</c:v>
              </c:pt>
              <c:pt idx="203">
                <c:v>0.21723024044274283</c:v>
              </c:pt>
              <c:pt idx="204">
                <c:v>0.21723024044274283</c:v>
              </c:pt>
              <c:pt idx="205">
                <c:v>0.21739216543275788</c:v>
              </c:pt>
              <c:pt idx="206">
                <c:v>0.21739216543275788</c:v>
              </c:pt>
              <c:pt idx="209">
                <c:v>0.21739216543275788</c:v>
              </c:pt>
              <c:pt idx="210">
                <c:v>0.21739216543275788</c:v>
              </c:pt>
              <c:pt idx="211">
                <c:v>0.21739216543275788</c:v>
              </c:pt>
              <c:pt idx="212">
                <c:v>0.21803986539281803</c:v>
              </c:pt>
              <c:pt idx="213">
                <c:v>0.21803986539281803</c:v>
              </c:pt>
              <c:pt idx="214">
                <c:v>0.21868756535287814</c:v>
              </c:pt>
              <c:pt idx="215">
                <c:v>0.21868756535287814</c:v>
              </c:pt>
              <c:pt idx="216">
                <c:v>0.21933526531293829</c:v>
              </c:pt>
              <c:pt idx="217">
                <c:v>0.21933526531293829</c:v>
              </c:pt>
              <c:pt idx="218">
                <c:v>0.2199829652729984</c:v>
              </c:pt>
              <c:pt idx="219">
                <c:v>0.2199829652729984</c:v>
              </c:pt>
              <c:pt idx="220">
                <c:v>0.22063066523305855</c:v>
              </c:pt>
              <c:pt idx="221">
                <c:v>0.22063066523305855</c:v>
              </c:pt>
              <c:pt idx="222">
                <c:v>0.22127836519311866</c:v>
              </c:pt>
              <c:pt idx="223">
                <c:v>0.22127836519311866</c:v>
              </c:pt>
              <c:pt idx="224">
                <c:v>0.22144029018313371</c:v>
              </c:pt>
              <c:pt idx="225">
                <c:v>0.22144029018313371</c:v>
              </c:pt>
              <c:pt idx="228">
                <c:v>0.22144029018313371</c:v>
              </c:pt>
              <c:pt idx="229">
                <c:v>0.22144029018313371</c:v>
              </c:pt>
              <c:pt idx="230">
                <c:v>0.22144029018313371</c:v>
              </c:pt>
              <c:pt idx="231">
                <c:v>0.22208799014319386</c:v>
              </c:pt>
              <c:pt idx="232">
                <c:v>0.22208799014319386</c:v>
              </c:pt>
              <c:pt idx="233">
                <c:v>0.22273569010325397</c:v>
              </c:pt>
              <c:pt idx="234">
                <c:v>0.22273569010325397</c:v>
              </c:pt>
              <c:pt idx="235">
                <c:v>0.22338339006331412</c:v>
              </c:pt>
              <c:pt idx="236">
                <c:v>0.22338339006331412</c:v>
              </c:pt>
              <c:pt idx="237">
                <c:v>0.22403109002337424</c:v>
              </c:pt>
              <c:pt idx="238">
                <c:v>0.22403109002337424</c:v>
              </c:pt>
              <c:pt idx="239">
                <c:v>0.22467878998343438</c:v>
              </c:pt>
              <c:pt idx="240">
                <c:v>0.22467878998343438</c:v>
              </c:pt>
              <c:pt idx="241">
                <c:v>0.2253264899434945</c:v>
              </c:pt>
              <c:pt idx="242">
                <c:v>0.2253264899434945</c:v>
              </c:pt>
              <c:pt idx="243">
                <c:v>0.22548841493350955</c:v>
              </c:pt>
              <c:pt idx="244">
                <c:v>0.22548841493350955</c:v>
              </c:pt>
              <c:pt idx="247">
                <c:v>0.22548841493350955</c:v>
              </c:pt>
              <c:pt idx="248">
                <c:v>0.22548841493350955</c:v>
              </c:pt>
              <c:pt idx="249">
                <c:v>0.22548841493350955</c:v>
              </c:pt>
              <c:pt idx="250">
                <c:v>0.22613611489356969</c:v>
              </c:pt>
              <c:pt idx="251">
                <c:v>0.22613611489356969</c:v>
              </c:pt>
              <c:pt idx="252">
                <c:v>0.22678381485362981</c:v>
              </c:pt>
              <c:pt idx="253">
                <c:v>0.22678381485362981</c:v>
              </c:pt>
              <c:pt idx="254">
                <c:v>0.22743151481368995</c:v>
              </c:pt>
              <c:pt idx="255">
                <c:v>0.22743151481368995</c:v>
              </c:pt>
              <c:pt idx="256">
                <c:v>0.22807921477375007</c:v>
              </c:pt>
              <c:pt idx="257">
                <c:v>0.22807921477375007</c:v>
              </c:pt>
              <c:pt idx="258">
                <c:v>0.22872691473381021</c:v>
              </c:pt>
              <c:pt idx="259">
                <c:v>0.22872691473381021</c:v>
              </c:pt>
              <c:pt idx="260">
                <c:v>0.22937461469387033</c:v>
              </c:pt>
              <c:pt idx="261">
                <c:v>0.22937461469387033</c:v>
              </c:pt>
              <c:pt idx="262">
                <c:v>0.22953653968388538</c:v>
              </c:pt>
              <c:pt idx="263">
                <c:v>0.22953653968388538</c:v>
              </c:pt>
              <c:pt idx="266">
                <c:v>0.22953653968388538</c:v>
              </c:pt>
              <c:pt idx="267">
                <c:v>0.22953653968388538</c:v>
              </c:pt>
              <c:pt idx="268">
                <c:v>0.22953653968388538</c:v>
              </c:pt>
              <c:pt idx="269">
                <c:v>0.23018423964394552</c:v>
              </c:pt>
              <c:pt idx="270">
                <c:v>0.23018423964394552</c:v>
              </c:pt>
              <c:pt idx="271">
                <c:v>0.23083193960400564</c:v>
              </c:pt>
              <c:pt idx="272">
                <c:v>0.23083193960400564</c:v>
              </c:pt>
              <c:pt idx="273">
                <c:v>0.23147963956406578</c:v>
              </c:pt>
              <c:pt idx="274">
                <c:v>0.23147963956406578</c:v>
              </c:pt>
              <c:pt idx="275">
                <c:v>0.2321273395241259</c:v>
              </c:pt>
              <c:pt idx="276">
                <c:v>0.2321273395241259</c:v>
              </c:pt>
              <c:pt idx="277">
                <c:v>0.23277503948418604</c:v>
              </c:pt>
              <c:pt idx="278">
                <c:v>0.23277503948418604</c:v>
              </c:pt>
              <c:pt idx="279">
                <c:v>0.23342273944424616</c:v>
              </c:pt>
              <c:pt idx="280">
                <c:v>0.23342273944424616</c:v>
              </c:pt>
              <c:pt idx="281">
                <c:v>0.23358466443426121</c:v>
              </c:pt>
              <c:pt idx="282">
                <c:v>0.23358466443426121</c:v>
              </c:pt>
              <c:pt idx="285">
                <c:v>0.23358466443426121</c:v>
              </c:pt>
              <c:pt idx="286">
                <c:v>0.23358466443426121</c:v>
              </c:pt>
              <c:pt idx="287">
                <c:v>0.23358466443426121</c:v>
              </c:pt>
              <c:pt idx="288">
                <c:v>0.23423236439432135</c:v>
              </c:pt>
              <c:pt idx="289">
                <c:v>0.23423236439432135</c:v>
              </c:pt>
              <c:pt idx="290">
                <c:v>0.23488006435438147</c:v>
              </c:pt>
              <c:pt idx="291">
                <c:v>0.23488006435438147</c:v>
              </c:pt>
              <c:pt idx="292">
                <c:v>0.23552776431444161</c:v>
              </c:pt>
              <c:pt idx="293">
                <c:v>0.23552776431444161</c:v>
              </c:pt>
              <c:pt idx="294">
                <c:v>0.23617546427450173</c:v>
              </c:pt>
              <c:pt idx="295">
                <c:v>0.23617546427450173</c:v>
              </c:pt>
              <c:pt idx="296">
                <c:v>0.23682316423456187</c:v>
              </c:pt>
              <c:pt idx="297">
                <c:v>0.23682316423456187</c:v>
              </c:pt>
              <c:pt idx="298">
                <c:v>0.23747086419462199</c:v>
              </c:pt>
              <c:pt idx="299">
                <c:v>0.23747086419462199</c:v>
              </c:pt>
              <c:pt idx="300">
                <c:v>0.23763278918463704</c:v>
              </c:pt>
              <c:pt idx="301">
                <c:v>0.23763278918463704</c:v>
              </c:pt>
              <c:pt idx="304">
                <c:v>0.23763278918463704</c:v>
              </c:pt>
              <c:pt idx="305">
                <c:v>0.23763278918463704</c:v>
              </c:pt>
              <c:pt idx="306">
                <c:v>0.23763278918463704</c:v>
              </c:pt>
              <c:pt idx="307">
                <c:v>0.23828048914469718</c:v>
              </c:pt>
              <c:pt idx="308">
                <c:v>0.23828048914469718</c:v>
              </c:pt>
              <c:pt idx="309">
                <c:v>0.2389281891047573</c:v>
              </c:pt>
              <c:pt idx="310">
                <c:v>0.2389281891047573</c:v>
              </c:pt>
              <c:pt idx="311">
                <c:v>0.23957588906481744</c:v>
              </c:pt>
              <c:pt idx="312">
                <c:v>0.23957588906481744</c:v>
              </c:pt>
              <c:pt idx="313">
                <c:v>0.24022358902487756</c:v>
              </c:pt>
              <c:pt idx="314">
                <c:v>0.24022358902487756</c:v>
              </c:pt>
              <c:pt idx="315">
                <c:v>0.2408712889849377</c:v>
              </c:pt>
              <c:pt idx="316">
                <c:v>0.2408712889849377</c:v>
              </c:pt>
              <c:pt idx="317">
                <c:v>0.24151898894499782</c:v>
              </c:pt>
              <c:pt idx="318">
                <c:v>0.24151898894499782</c:v>
              </c:pt>
              <c:pt idx="319">
                <c:v>0.24168091393501284</c:v>
              </c:pt>
              <c:pt idx="320">
                <c:v>0.24168091393501284</c:v>
              </c:pt>
              <c:pt idx="323">
                <c:v>0.24168091393501284</c:v>
              </c:pt>
              <c:pt idx="324">
                <c:v>0.24168091393501284</c:v>
              </c:pt>
              <c:pt idx="325">
                <c:v>0.24168091393501284</c:v>
              </c:pt>
              <c:pt idx="326">
                <c:v>0.24232861389507299</c:v>
              </c:pt>
              <c:pt idx="327">
                <c:v>0.24232861389507299</c:v>
              </c:pt>
              <c:pt idx="328">
                <c:v>0.2429763138551331</c:v>
              </c:pt>
              <c:pt idx="329">
                <c:v>0.2429763138551331</c:v>
              </c:pt>
              <c:pt idx="330">
                <c:v>0.24362401381519325</c:v>
              </c:pt>
              <c:pt idx="331">
                <c:v>0.24362401381519325</c:v>
              </c:pt>
              <c:pt idx="332">
                <c:v>0.24427171377525336</c:v>
              </c:pt>
              <c:pt idx="333">
                <c:v>0.24427171377525336</c:v>
              </c:pt>
              <c:pt idx="334">
                <c:v>0.24491941373531351</c:v>
              </c:pt>
              <c:pt idx="335">
                <c:v>0.24491941373531351</c:v>
              </c:pt>
              <c:pt idx="336">
                <c:v>0.24556711369537362</c:v>
              </c:pt>
              <c:pt idx="337">
                <c:v>0.24556711369537362</c:v>
              </c:pt>
              <c:pt idx="338">
                <c:v>0.24572903868538867</c:v>
              </c:pt>
              <c:pt idx="339">
                <c:v>0.24572903868538867</c:v>
              </c:pt>
              <c:pt idx="342">
                <c:v>0.24572903868538867</c:v>
              </c:pt>
              <c:pt idx="343">
                <c:v>0.24572903868538867</c:v>
              </c:pt>
              <c:pt idx="344">
                <c:v>0.24572903868538867</c:v>
              </c:pt>
              <c:pt idx="345">
                <c:v>0.24637673864544882</c:v>
              </c:pt>
              <c:pt idx="346">
                <c:v>0.24637673864544882</c:v>
              </c:pt>
              <c:pt idx="347">
                <c:v>0.24702443860550893</c:v>
              </c:pt>
              <c:pt idx="348">
                <c:v>0.24702443860550893</c:v>
              </c:pt>
              <c:pt idx="349">
                <c:v>0.24767213856556908</c:v>
              </c:pt>
              <c:pt idx="350">
                <c:v>0.24767213856556908</c:v>
              </c:pt>
              <c:pt idx="351">
                <c:v>0.24831983852562919</c:v>
              </c:pt>
              <c:pt idx="352">
                <c:v>0.24831983852562919</c:v>
              </c:pt>
              <c:pt idx="353">
                <c:v>0.24896753848568934</c:v>
              </c:pt>
              <c:pt idx="354">
                <c:v>0.24896753848568934</c:v>
              </c:pt>
              <c:pt idx="355">
                <c:v>0.24961523844574945</c:v>
              </c:pt>
              <c:pt idx="356">
                <c:v>0.24961523844574945</c:v>
              </c:pt>
              <c:pt idx="357">
                <c:v>0.2497771634357645</c:v>
              </c:pt>
              <c:pt idx="358">
                <c:v>0.2497771634357645</c:v>
              </c:pt>
              <c:pt idx="361">
                <c:v>0.2497771634357645</c:v>
              </c:pt>
              <c:pt idx="362">
                <c:v>0.2497771634357645</c:v>
              </c:pt>
              <c:pt idx="363">
                <c:v>0.2497771634357645</c:v>
              </c:pt>
              <c:pt idx="364">
                <c:v>0.25042486339582465</c:v>
              </c:pt>
              <c:pt idx="365">
                <c:v>0.25042486339582465</c:v>
              </c:pt>
              <c:pt idx="366">
                <c:v>0.25107256335588479</c:v>
              </c:pt>
              <c:pt idx="367">
                <c:v>0.25107256335588479</c:v>
              </c:pt>
              <c:pt idx="368">
                <c:v>0.25172026331594488</c:v>
              </c:pt>
              <c:pt idx="369">
                <c:v>0.25172026331594488</c:v>
              </c:pt>
              <c:pt idx="370">
                <c:v>0.25236796327600503</c:v>
              </c:pt>
              <c:pt idx="371">
                <c:v>0.25236796327600503</c:v>
              </c:pt>
              <c:pt idx="372">
                <c:v>0.25301566323606517</c:v>
              </c:pt>
              <c:pt idx="373">
                <c:v>0.25301566323606517</c:v>
              </c:pt>
              <c:pt idx="374">
                <c:v>0.25366336319612531</c:v>
              </c:pt>
              <c:pt idx="375">
                <c:v>0.25366336319612531</c:v>
              </c:pt>
              <c:pt idx="376">
                <c:v>0.25382528818614031</c:v>
              </c:pt>
              <c:pt idx="377">
                <c:v>0.25382528818614031</c:v>
              </c:pt>
              <c:pt idx="380">
                <c:v>0.25382528818614031</c:v>
              </c:pt>
              <c:pt idx="381">
                <c:v>0.25382528818614031</c:v>
              </c:pt>
              <c:pt idx="382">
                <c:v>0.25382528818614031</c:v>
              </c:pt>
              <c:pt idx="383">
                <c:v>0.25447298814620045</c:v>
              </c:pt>
              <c:pt idx="384">
                <c:v>0.25447298814620045</c:v>
              </c:pt>
              <c:pt idx="385">
                <c:v>0.2551206881062606</c:v>
              </c:pt>
              <c:pt idx="386">
                <c:v>0.2551206881062606</c:v>
              </c:pt>
              <c:pt idx="387">
                <c:v>0.25576838806632068</c:v>
              </c:pt>
              <c:pt idx="388">
                <c:v>0.25576838806632068</c:v>
              </c:pt>
              <c:pt idx="389">
                <c:v>0.25641608802638083</c:v>
              </c:pt>
              <c:pt idx="390">
                <c:v>0.25641608802638083</c:v>
              </c:pt>
              <c:pt idx="391">
                <c:v>0.25706378798644097</c:v>
              </c:pt>
              <c:pt idx="392">
                <c:v>0.25706378798644097</c:v>
              </c:pt>
              <c:pt idx="393">
                <c:v>0.25771148794650112</c:v>
              </c:pt>
              <c:pt idx="394">
                <c:v>0.25771148794650112</c:v>
              </c:pt>
              <c:pt idx="395">
                <c:v>0.25787341293651617</c:v>
              </c:pt>
              <c:pt idx="396">
                <c:v>0.25787341293651617</c:v>
              </c:pt>
              <c:pt idx="399">
                <c:v>0.25787341293651617</c:v>
              </c:pt>
              <c:pt idx="400">
                <c:v>0.25787341293651617</c:v>
              </c:pt>
              <c:pt idx="401">
                <c:v>0.25787341293651617</c:v>
              </c:pt>
              <c:pt idx="402">
                <c:v>0.25852111289657631</c:v>
              </c:pt>
              <c:pt idx="403">
                <c:v>0.25852111289657631</c:v>
              </c:pt>
              <c:pt idx="404">
                <c:v>0.25916881285663645</c:v>
              </c:pt>
              <c:pt idx="405">
                <c:v>0.25916881285663645</c:v>
              </c:pt>
              <c:pt idx="406">
                <c:v>0.25981651281669654</c:v>
              </c:pt>
              <c:pt idx="407">
                <c:v>0.25981651281669654</c:v>
              </c:pt>
              <c:pt idx="408">
                <c:v>0.26046421277675669</c:v>
              </c:pt>
              <c:pt idx="409">
                <c:v>0.26046421277675669</c:v>
              </c:pt>
              <c:pt idx="410">
                <c:v>0.26111191273681683</c:v>
              </c:pt>
              <c:pt idx="411">
                <c:v>0.26111191273681683</c:v>
              </c:pt>
              <c:pt idx="412">
                <c:v>0.26175961269687698</c:v>
              </c:pt>
              <c:pt idx="413">
                <c:v>0.26175961269687698</c:v>
              </c:pt>
              <c:pt idx="414">
                <c:v>0.26192153768689197</c:v>
              </c:pt>
              <c:pt idx="415">
                <c:v>0.26192153768689197</c:v>
              </c:pt>
              <c:pt idx="418">
                <c:v>0.26192153768689197</c:v>
              </c:pt>
              <c:pt idx="419">
                <c:v>0.26192153768689197</c:v>
              </c:pt>
              <c:pt idx="420">
                <c:v>0.26192153768689197</c:v>
              </c:pt>
              <c:pt idx="421">
                <c:v>0.26256923764695211</c:v>
              </c:pt>
              <c:pt idx="422">
                <c:v>0.26256923764695211</c:v>
              </c:pt>
              <c:pt idx="423">
                <c:v>0.26321693760701226</c:v>
              </c:pt>
              <c:pt idx="424">
                <c:v>0.26321693760701226</c:v>
              </c:pt>
              <c:pt idx="425">
                <c:v>0.26386463756707235</c:v>
              </c:pt>
              <c:pt idx="426">
                <c:v>0.26386463756707235</c:v>
              </c:pt>
              <c:pt idx="427">
                <c:v>0.26451233752713249</c:v>
              </c:pt>
              <c:pt idx="428">
                <c:v>0.26451233752713249</c:v>
              </c:pt>
              <c:pt idx="429">
                <c:v>0.26516003748719263</c:v>
              </c:pt>
              <c:pt idx="430">
                <c:v>0.26516003748719263</c:v>
              </c:pt>
              <c:pt idx="431">
                <c:v>0.26580773744725278</c:v>
              </c:pt>
              <c:pt idx="432">
                <c:v>0.26580773744725278</c:v>
              </c:pt>
              <c:pt idx="433">
                <c:v>0.26596966243726783</c:v>
              </c:pt>
              <c:pt idx="434">
                <c:v>0.26596966243726783</c:v>
              </c:pt>
              <c:pt idx="437">
                <c:v>0.26596966243726783</c:v>
              </c:pt>
              <c:pt idx="438">
                <c:v>0.26596966243726783</c:v>
              </c:pt>
              <c:pt idx="439">
                <c:v>0.26596966243726783</c:v>
              </c:pt>
              <c:pt idx="440">
                <c:v>0.26661736239732797</c:v>
              </c:pt>
              <c:pt idx="441">
                <c:v>0.26661736239732797</c:v>
              </c:pt>
              <c:pt idx="442">
                <c:v>0.26726506235738812</c:v>
              </c:pt>
              <c:pt idx="443">
                <c:v>0.26726506235738812</c:v>
              </c:pt>
              <c:pt idx="444">
                <c:v>0.26791276231744821</c:v>
              </c:pt>
              <c:pt idx="445">
                <c:v>0.26791276231744821</c:v>
              </c:pt>
              <c:pt idx="446">
                <c:v>0.26856046227750835</c:v>
              </c:pt>
              <c:pt idx="447">
                <c:v>0.26856046227750835</c:v>
              </c:pt>
              <c:pt idx="448">
                <c:v>0.26920816223756849</c:v>
              </c:pt>
              <c:pt idx="449">
                <c:v>0.26920816223756849</c:v>
              </c:pt>
              <c:pt idx="450">
                <c:v>0.26985586219762864</c:v>
              </c:pt>
              <c:pt idx="451">
                <c:v>0.26985586219762864</c:v>
              </c:pt>
              <c:pt idx="452">
                <c:v>0.27001778718764363</c:v>
              </c:pt>
              <c:pt idx="453">
                <c:v>0.27001778718764363</c:v>
              </c:pt>
              <c:pt idx="456">
                <c:v>0.27001778718764363</c:v>
              </c:pt>
              <c:pt idx="457">
                <c:v>0.27001778718764363</c:v>
              </c:pt>
              <c:pt idx="458">
                <c:v>0.27001778718764363</c:v>
              </c:pt>
              <c:pt idx="459">
                <c:v>0.27066548714770378</c:v>
              </c:pt>
              <c:pt idx="460">
                <c:v>0.27066548714770378</c:v>
              </c:pt>
              <c:pt idx="461">
                <c:v>0.27131318710776392</c:v>
              </c:pt>
              <c:pt idx="462">
                <c:v>0.27131318710776392</c:v>
              </c:pt>
              <c:pt idx="463">
                <c:v>0.27196088706782401</c:v>
              </c:pt>
              <c:pt idx="464">
                <c:v>0.27196088706782401</c:v>
              </c:pt>
              <c:pt idx="465">
                <c:v>0.27260858702788415</c:v>
              </c:pt>
              <c:pt idx="466">
                <c:v>0.27260858702788415</c:v>
              </c:pt>
              <c:pt idx="467">
                <c:v>0.2732562869879443</c:v>
              </c:pt>
              <c:pt idx="468">
                <c:v>0.2732562869879443</c:v>
              </c:pt>
              <c:pt idx="469">
                <c:v>0.27390398694800444</c:v>
              </c:pt>
              <c:pt idx="470">
                <c:v>0.27390398694800444</c:v>
              </c:pt>
              <c:pt idx="471">
                <c:v>0.27406591193801949</c:v>
              </c:pt>
              <c:pt idx="472">
                <c:v>0.27406591193801949</c:v>
              </c:pt>
              <c:pt idx="475">
                <c:v>0.27406591193801949</c:v>
              </c:pt>
              <c:pt idx="476">
                <c:v>0.27406591193801949</c:v>
              </c:pt>
              <c:pt idx="477">
                <c:v>0.27406591193801949</c:v>
              </c:pt>
              <c:pt idx="478">
                <c:v>0.27471361189807963</c:v>
              </c:pt>
              <c:pt idx="479">
                <c:v>0.27471361189807963</c:v>
              </c:pt>
              <c:pt idx="480">
                <c:v>0.27536131185813978</c:v>
              </c:pt>
              <c:pt idx="481">
                <c:v>0.27536131185813978</c:v>
              </c:pt>
              <c:pt idx="482">
                <c:v>0.27600901181819987</c:v>
              </c:pt>
              <c:pt idx="483">
                <c:v>0.27600901181819987</c:v>
              </c:pt>
              <c:pt idx="484">
                <c:v>0.27665671177826001</c:v>
              </c:pt>
              <c:pt idx="485">
                <c:v>0.27665671177826001</c:v>
              </c:pt>
              <c:pt idx="486">
                <c:v>0.27730441173832016</c:v>
              </c:pt>
              <c:pt idx="487">
                <c:v>0.27730441173832016</c:v>
              </c:pt>
              <c:pt idx="488">
                <c:v>0.2779521116983803</c:v>
              </c:pt>
              <c:pt idx="489">
                <c:v>0.2779521116983803</c:v>
              </c:pt>
              <c:pt idx="490">
                <c:v>0.27811403668839529</c:v>
              </c:pt>
              <c:pt idx="491">
                <c:v>0.27811403668839529</c:v>
              </c:pt>
              <c:pt idx="494">
                <c:v>0.27811403668839529</c:v>
              </c:pt>
              <c:pt idx="495">
                <c:v>0.27811403668839529</c:v>
              </c:pt>
              <c:pt idx="496">
                <c:v>0.27811403668839529</c:v>
              </c:pt>
              <c:pt idx="497">
                <c:v>0.27876173664845544</c:v>
              </c:pt>
              <c:pt idx="498">
                <c:v>0.27876173664845544</c:v>
              </c:pt>
              <c:pt idx="499">
                <c:v>0.27940943660851558</c:v>
              </c:pt>
              <c:pt idx="500">
                <c:v>0.27940943660851558</c:v>
              </c:pt>
              <c:pt idx="501">
                <c:v>0.28005713656857567</c:v>
              </c:pt>
              <c:pt idx="502">
                <c:v>0.28005713656857567</c:v>
              </c:pt>
              <c:pt idx="503">
                <c:v>0.28070483652863581</c:v>
              </c:pt>
              <c:pt idx="504">
                <c:v>0.28070483652863581</c:v>
              </c:pt>
              <c:pt idx="505">
                <c:v>0.28135253648869596</c:v>
              </c:pt>
              <c:pt idx="506">
                <c:v>0.28135253648869596</c:v>
              </c:pt>
              <c:pt idx="507">
                <c:v>0.2820002364487561</c:v>
              </c:pt>
              <c:pt idx="508">
                <c:v>0.2820002364487561</c:v>
              </c:pt>
              <c:pt idx="509">
                <c:v>0.2821621614387711</c:v>
              </c:pt>
              <c:pt idx="510">
                <c:v>0.2821621614387711</c:v>
              </c:pt>
              <c:pt idx="513">
                <c:v>0.2821621614387711</c:v>
              </c:pt>
              <c:pt idx="514">
                <c:v>0.2821621614387711</c:v>
              </c:pt>
              <c:pt idx="515">
                <c:v>0.2821621614387711</c:v>
              </c:pt>
              <c:pt idx="516">
                <c:v>0.28280986139883124</c:v>
              </c:pt>
              <c:pt idx="517">
                <c:v>0.28280986139883124</c:v>
              </c:pt>
              <c:pt idx="518">
                <c:v>0.28345756135889139</c:v>
              </c:pt>
              <c:pt idx="519">
                <c:v>0.28345756135889139</c:v>
              </c:pt>
              <c:pt idx="520">
                <c:v>0.28410526131895147</c:v>
              </c:pt>
              <c:pt idx="521">
                <c:v>0.28410526131895147</c:v>
              </c:pt>
              <c:pt idx="522">
                <c:v>0.28475296127901162</c:v>
              </c:pt>
              <c:pt idx="523">
                <c:v>0.28475296127901162</c:v>
              </c:pt>
              <c:pt idx="524">
                <c:v>0.28540066123907176</c:v>
              </c:pt>
              <c:pt idx="525">
                <c:v>0.28540066123907176</c:v>
              </c:pt>
              <c:pt idx="526">
                <c:v>0.28604836119913191</c:v>
              </c:pt>
              <c:pt idx="527">
                <c:v>0.28604836119913191</c:v>
              </c:pt>
              <c:pt idx="528">
                <c:v>0.28621028618914696</c:v>
              </c:pt>
              <c:pt idx="529">
                <c:v>0.28621028618914696</c:v>
              </c:pt>
              <c:pt idx="532">
                <c:v>0.28621028618914696</c:v>
              </c:pt>
              <c:pt idx="533">
                <c:v>0.28621028618914696</c:v>
              </c:pt>
              <c:pt idx="534">
                <c:v>0.28621028618914696</c:v>
              </c:pt>
              <c:pt idx="535">
                <c:v>0.2868579861492071</c:v>
              </c:pt>
              <c:pt idx="536">
                <c:v>0.2868579861492071</c:v>
              </c:pt>
              <c:pt idx="537">
                <c:v>0.28750568610926724</c:v>
              </c:pt>
              <c:pt idx="538">
                <c:v>0.28750568610926724</c:v>
              </c:pt>
              <c:pt idx="539">
                <c:v>0.28815338606932733</c:v>
              </c:pt>
              <c:pt idx="540">
                <c:v>0.28815338606932733</c:v>
              </c:pt>
              <c:pt idx="541">
                <c:v>0.28880108602938748</c:v>
              </c:pt>
              <c:pt idx="542">
                <c:v>0.28880108602938748</c:v>
              </c:pt>
              <c:pt idx="543">
                <c:v>0.28944878598944762</c:v>
              </c:pt>
              <c:pt idx="544">
                <c:v>0.28944878598944762</c:v>
              </c:pt>
              <c:pt idx="545">
                <c:v>0.29009648594950777</c:v>
              </c:pt>
              <c:pt idx="546">
                <c:v>0.29009648594950777</c:v>
              </c:pt>
              <c:pt idx="547">
                <c:v>0.29025841093952276</c:v>
              </c:pt>
              <c:pt idx="548">
                <c:v>0.29025841093952276</c:v>
              </c:pt>
              <c:pt idx="551">
                <c:v>0.29025841093952276</c:v>
              </c:pt>
              <c:pt idx="552">
                <c:v>0.29025841093952276</c:v>
              </c:pt>
              <c:pt idx="553">
                <c:v>0.29025841093952276</c:v>
              </c:pt>
              <c:pt idx="554">
                <c:v>0.2909061108995829</c:v>
              </c:pt>
              <c:pt idx="555">
                <c:v>0.2909061108995829</c:v>
              </c:pt>
              <c:pt idx="556">
                <c:v>0.29155381085964305</c:v>
              </c:pt>
              <c:pt idx="557">
                <c:v>0.29155381085964305</c:v>
              </c:pt>
              <c:pt idx="558">
                <c:v>0.29220151081970314</c:v>
              </c:pt>
              <c:pt idx="559">
                <c:v>0.29220151081970314</c:v>
              </c:pt>
              <c:pt idx="560">
                <c:v>0.29284921077976328</c:v>
              </c:pt>
              <c:pt idx="561">
                <c:v>0.29284921077976328</c:v>
              </c:pt>
              <c:pt idx="562">
                <c:v>0.29349691073982342</c:v>
              </c:pt>
              <c:pt idx="563">
                <c:v>0.29349691073982342</c:v>
              </c:pt>
              <c:pt idx="564">
                <c:v>0.29414461069988357</c:v>
              </c:pt>
              <c:pt idx="565">
                <c:v>0.29414461069988357</c:v>
              </c:pt>
              <c:pt idx="566">
                <c:v>0.29430653568989862</c:v>
              </c:pt>
              <c:pt idx="567">
                <c:v>0.29430653568989862</c:v>
              </c:pt>
              <c:pt idx="570">
                <c:v>0.29430653568989862</c:v>
              </c:pt>
              <c:pt idx="571">
                <c:v>0.29430653568989862</c:v>
              </c:pt>
              <c:pt idx="572">
                <c:v>0.29430653568989862</c:v>
              </c:pt>
              <c:pt idx="573">
                <c:v>0.29495423564995876</c:v>
              </c:pt>
              <c:pt idx="574">
                <c:v>0.29495423564995876</c:v>
              </c:pt>
              <c:pt idx="575">
                <c:v>0.29560193561001891</c:v>
              </c:pt>
              <c:pt idx="576">
                <c:v>0.29560193561001891</c:v>
              </c:pt>
              <c:pt idx="577">
                <c:v>0.296249635570079</c:v>
              </c:pt>
              <c:pt idx="578">
                <c:v>0.296249635570079</c:v>
              </c:pt>
              <c:pt idx="579">
                <c:v>0.29689733553013914</c:v>
              </c:pt>
              <c:pt idx="580">
                <c:v>0.29689733553013914</c:v>
              </c:pt>
              <c:pt idx="581">
                <c:v>0.29754503549019928</c:v>
              </c:pt>
              <c:pt idx="582">
                <c:v>0.29754503549019928</c:v>
              </c:pt>
              <c:pt idx="583">
                <c:v>0.29819273545025943</c:v>
              </c:pt>
              <c:pt idx="584">
                <c:v>0.29819273545025943</c:v>
              </c:pt>
              <c:pt idx="585">
                <c:v>0.29835466044027442</c:v>
              </c:pt>
              <c:pt idx="586">
                <c:v>0.29835466044027442</c:v>
              </c:pt>
              <c:pt idx="589">
                <c:v>0.29835466044027442</c:v>
              </c:pt>
              <c:pt idx="590">
                <c:v>0.29835466044027442</c:v>
              </c:pt>
              <c:pt idx="591">
                <c:v>0.29835466044027442</c:v>
              </c:pt>
              <c:pt idx="592">
                <c:v>0.29900236040033457</c:v>
              </c:pt>
              <c:pt idx="593">
                <c:v>0.29900236040033457</c:v>
              </c:pt>
              <c:pt idx="594">
                <c:v>0.29965006036039471</c:v>
              </c:pt>
              <c:pt idx="595">
                <c:v>0.29965006036039471</c:v>
              </c:pt>
              <c:pt idx="596">
                <c:v>0.3002977603204548</c:v>
              </c:pt>
              <c:pt idx="597">
                <c:v>0.3002977603204548</c:v>
              </c:pt>
              <c:pt idx="598">
                <c:v>0.30094546028051494</c:v>
              </c:pt>
              <c:pt idx="599">
                <c:v>0.30094546028051494</c:v>
              </c:pt>
              <c:pt idx="600">
                <c:v>0.30159316024057509</c:v>
              </c:pt>
              <c:pt idx="601">
                <c:v>0.30159316024057509</c:v>
              </c:pt>
              <c:pt idx="602">
                <c:v>0.30224086020063523</c:v>
              </c:pt>
              <c:pt idx="603">
                <c:v>0.30224086020063523</c:v>
              </c:pt>
              <c:pt idx="604">
                <c:v>0.30240278519065023</c:v>
              </c:pt>
              <c:pt idx="605">
                <c:v>0.30240278519065023</c:v>
              </c:pt>
              <c:pt idx="608">
                <c:v>0.30240278519065023</c:v>
              </c:pt>
              <c:pt idx="609">
                <c:v>0.30240278519065023</c:v>
              </c:pt>
              <c:pt idx="610">
                <c:v>0.30240278519065023</c:v>
              </c:pt>
              <c:pt idx="611">
                <c:v>0.30305048515071037</c:v>
              </c:pt>
              <c:pt idx="612">
                <c:v>0.30305048515071037</c:v>
              </c:pt>
              <c:pt idx="613">
                <c:v>0.30369818511077051</c:v>
              </c:pt>
              <c:pt idx="614">
                <c:v>0.30369818511077051</c:v>
              </c:pt>
              <c:pt idx="615">
                <c:v>0.3043458850708306</c:v>
              </c:pt>
              <c:pt idx="616">
                <c:v>0.3043458850708306</c:v>
              </c:pt>
              <c:pt idx="617">
                <c:v>0.30499358503089075</c:v>
              </c:pt>
              <c:pt idx="618">
                <c:v>0.30499358503089075</c:v>
              </c:pt>
              <c:pt idx="619">
                <c:v>0.30564128499095089</c:v>
              </c:pt>
              <c:pt idx="620">
                <c:v>0.30564128499095089</c:v>
              </c:pt>
              <c:pt idx="621">
                <c:v>0.30628898495101103</c:v>
              </c:pt>
              <c:pt idx="622">
                <c:v>0.30628898495101103</c:v>
              </c:pt>
              <c:pt idx="623">
                <c:v>0.30645090994102608</c:v>
              </c:pt>
              <c:pt idx="624">
                <c:v>0.30645090994102608</c:v>
              </c:pt>
              <c:pt idx="627">
                <c:v>0.30645090994102608</c:v>
              </c:pt>
              <c:pt idx="628">
                <c:v>0.30645090994102608</c:v>
              </c:pt>
              <c:pt idx="629">
                <c:v>0.30645090994102608</c:v>
              </c:pt>
              <c:pt idx="630">
                <c:v>0.30709860990108623</c:v>
              </c:pt>
              <c:pt idx="631">
                <c:v>0.30709860990108623</c:v>
              </c:pt>
              <c:pt idx="632">
                <c:v>0.30774630986114637</c:v>
              </c:pt>
              <c:pt idx="633">
                <c:v>0.30774630986114637</c:v>
              </c:pt>
              <c:pt idx="634">
                <c:v>0.30839400982120646</c:v>
              </c:pt>
              <c:pt idx="635">
                <c:v>0.30839400982120646</c:v>
              </c:pt>
              <c:pt idx="636">
                <c:v>0.3090417097812666</c:v>
              </c:pt>
              <c:pt idx="637">
                <c:v>0.3090417097812666</c:v>
              </c:pt>
              <c:pt idx="638">
                <c:v>0.30968940974132675</c:v>
              </c:pt>
              <c:pt idx="639">
                <c:v>0.30968940974132675</c:v>
              </c:pt>
              <c:pt idx="640">
                <c:v>0.31033710970138689</c:v>
              </c:pt>
              <c:pt idx="641">
                <c:v>0.31033710970138689</c:v>
              </c:pt>
              <c:pt idx="642">
                <c:v>0.31049903469140189</c:v>
              </c:pt>
              <c:pt idx="643">
                <c:v>0.31049903469140189</c:v>
              </c:pt>
              <c:pt idx="646">
                <c:v>0.31049903469140189</c:v>
              </c:pt>
              <c:pt idx="647">
                <c:v>0.31049903469140189</c:v>
              </c:pt>
              <c:pt idx="648">
                <c:v>0.31049903469140189</c:v>
              </c:pt>
              <c:pt idx="649">
                <c:v>0.31114673465146203</c:v>
              </c:pt>
              <c:pt idx="650">
                <c:v>0.31114673465146203</c:v>
              </c:pt>
              <c:pt idx="651">
                <c:v>0.31179443461152218</c:v>
              </c:pt>
              <c:pt idx="652">
                <c:v>0.31179443461152218</c:v>
              </c:pt>
              <c:pt idx="653">
                <c:v>0.31244213457158226</c:v>
              </c:pt>
              <c:pt idx="654">
                <c:v>0.31244213457158226</c:v>
              </c:pt>
              <c:pt idx="655">
                <c:v>0.31308983453164241</c:v>
              </c:pt>
              <c:pt idx="656">
                <c:v>0.31308983453164241</c:v>
              </c:pt>
              <c:pt idx="657">
                <c:v>0.31373753449170255</c:v>
              </c:pt>
              <c:pt idx="658">
                <c:v>0.31373753449170255</c:v>
              </c:pt>
              <c:pt idx="659">
                <c:v>0.3143852344517627</c:v>
              </c:pt>
              <c:pt idx="660">
                <c:v>0.3143852344517627</c:v>
              </c:pt>
              <c:pt idx="661">
                <c:v>0.31454715944177775</c:v>
              </c:pt>
              <c:pt idx="662">
                <c:v>0.31454715944177775</c:v>
              </c:pt>
              <c:pt idx="665">
                <c:v>0.31454715944177775</c:v>
              </c:pt>
              <c:pt idx="666">
                <c:v>0.31454715944177775</c:v>
              </c:pt>
              <c:pt idx="667">
                <c:v>0.31454715944177775</c:v>
              </c:pt>
              <c:pt idx="668">
                <c:v>0.31519485940183789</c:v>
              </c:pt>
              <c:pt idx="669">
                <c:v>0.31519485940183789</c:v>
              </c:pt>
              <c:pt idx="670">
                <c:v>0.31584255936189803</c:v>
              </c:pt>
              <c:pt idx="671">
                <c:v>0.31584255936189803</c:v>
              </c:pt>
              <c:pt idx="672">
                <c:v>0.31649025932195812</c:v>
              </c:pt>
              <c:pt idx="673">
                <c:v>0.31649025932195812</c:v>
              </c:pt>
              <c:pt idx="674">
                <c:v>0.31713795928201827</c:v>
              </c:pt>
              <c:pt idx="675">
                <c:v>0.31713795928201827</c:v>
              </c:pt>
              <c:pt idx="676">
                <c:v>0.31778565924207841</c:v>
              </c:pt>
              <c:pt idx="677">
                <c:v>0.31778565924207841</c:v>
              </c:pt>
              <c:pt idx="678">
                <c:v>0.31843335920213856</c:v>
              </c:pt>
              <c:pt idx="679">
                <c:v>0.31843335920213856</c:v>
              </c:pt>
              <c:pt idx="680">
                <c:v>0.31859528419215355</c:v>
              </c:pt>
              <c:pt idx="681">
                <c:v>0.31859528419215355</c:v>
              </c:pt>
              <c:pt idx="684">
                <c:v>0.31859528419215355</c:v>
              </c:pt>
              <c:pt idx="685">
                <c:v>0.31859528419215355</c:v>
              </c:pt>
              <c:pt idx="686">
                <c:v>0.31859528419215355</c:v>
              </c:pt>
              <c:pt idx="687">
                <c:v>0.31924298415221369</c:v>
              </c:pt>
              <c:pt idx="688">
                <c:v>0.31924298415221369</c:v>
              </c:pt>
              <c:pt idx="689">
                <c:v>0.31989068411227384</c:v>
              </c:pt>
              <c:pt idx="690">
                <c:v>0.31989068411227384</c:v>
              </c:pt>
              <c:pt idx="691">
                <c:v>0.32053838407233393</c:v>
              </c:pt>
              <c:pt idx="692">
                <c:v>0.32053838407233393</c:v>
              </c:pt>
              <c:pt idx="693">
                <c:v>0.32118608403239407</c:v>
              </c:pt>
              <c:pt idx="694">
                <c:v>0.32118608403239407</c:v>
              </c:pt>
              <c:pt idx="695">
                <c:v>0.32183378399245421</c:v>
              </c:pt>
              <c:pt idx="696">
                <c:v>0.32183378399245421</c:v>
              </c:pt>
              <c:pt idx="697">
                <c:v>0.32248148395251436</c:v>
              </c:pt>
              <c:pt idx="698">
                <c:v>0.32248148395251436</c:v>
              </c:pt>
              <c:pt idx="699">
                <c:v>0.32264340894252941</c:v>
              </c:pt>
              <c:pt idx="700">
                <c:v>0.32264340894252941</c:v>
              </c:pt>
              <c:pt idx="703">
                <c:v>0.32264340894252941</c:v>
              </c:pt>
              <c:pt idx="704">
                <c:v>0.32264340894252941</c:v>
              </c:pt>
              <c:pt idx="705">
                <c:v>0.32264340894252941</c:v>
              </c:pt>
              <c:pt idx="706">
                <c:v>0.32329110890258955</c:v>
              </c:pt>
              <c:pt idx="707">
                <c:v>0.32329110890258955</c:v>
              </c:pt>
              <c:pt idx="708">
                <c:v>0.3239388088626497</c:v>
              </c:pt>
              <c:pt idx="709">
                <c:v>0.3239388088626497</c:v>
              </c:pt>
              <c:pt idx="710">
                <c:v>0.32458650882270978</c:v>
              </c:pt>
              <c:pt idx="711">
                <c:v>0.32458650882270978</c:v>
              </c:pt>
              <c:pt idx="712">
                <c:v>0.32523420878276993</c:v>
              </c:pt>
              <c:pt idx="713">
                <c:v>0.32523420878276993</c:v>
              </c:pt>
              <c:pt idx="714">
                <c:v>0.32588190874283007</c:v>
              </c:pt>
              <c:pt idx="715">
                <c:v>0.32588190874283007</c:v>
              </c:pt>
              <c:pt idx="716">
                <c:v>0.32652960870289022</c:v>
              </c:pt>
              <c:pt idx="717">
                <c:v>0.32652960870289022</c:v>
              </c:pt>
              <c:pt idx="718">
                <c:v>0.32669153369290521</c:v>
              </c:pt>
              <c:pt idx="719">
                <c:v>0.32669153369290521</c:v>
              </c:pt>
              <c:pt idx="722">
                <c:v>0.32669153369290521</c:v>
              </c:pt>
              <c:pt idx="723">
                <c:v>0.32669153369290521</c:v>
              </c:pt>
              <c:pt idx="724">
                <c:v>0.32669153369290521</c:v>
              </c:pt>
              <c:pt idx="725">
                <c:v>0.32733923365296536</c:v>
              </c:pt>
              <c:pt idx="726">
                <c:v>0.32733923365296536</c:v>
              </c:pt>
              <c:pt idx="727">
                <c:v>0.3279869336130255</c:v>
              </c:pt>
              <c:pt idx="728">
                <c:v>0.3279869336130255</c:v>
              </c:pt>
              <c:pt idx="729">
                <c:v>0.32863463357308559</c:v>
              </c:pt>
              <c:pt idx="730">
                <c:v>0.32863463357308559</c:v>
              </c:pt>
              <c:pt idx="731">
                <c:v>0.32928233353314573</c:v>
              </c:pt>
              <c:pt idx="732">
                <c:v>0.32928233353314573</c:v>
              </c:pt>
              <c:pt idx="733">
                <c:v>0.32993003349320588</c:v>
              </c:pt>
              <c:pt idx="734">
                <c:v>0.32993003349320588</c:v>
              </c:pt>
              <c:pt idx="735">
                <c:v>0.33057773345326602</c:v>
              </c:pt>
              <c:pt idx="736">
                <c:v>0.33057773345326602</c:v>
              </c:pt>
              <c:pt idx="737">
                <c:v>0.33073965844328101</c:v>
              </c:pt>
              <c:pt idx="738">
                <c:v>0.33073965844328101</c:v>
              </c:pt>
              <c:pt idx="741">
                <c:v>0.33073965844328101</c:v>
              </c:pt>
              <c:pt idx="742">
                <c:v>0.33073965844328101</c:v>
              </c:pt>
              <c:pt idx="743">
                <c:v>0.33073965844328101</c:v>
              </c:pt>
              <c:pt idx="744">
                <c:v>0.33138735840334116</c:v>
              </c:pt>
              <c:pt idx="745">
                <c:v>0.33138735840334116</c:v>
              </c:pt>
              <c:pt idx="746">
                <c:v>0.3320350583634013</c:v>
              </c:pt>
              <c:pt idx="747">
                <c:v>0.3320350583634013</c:v>
              </c:pt>
              <c:pt idx="748">
                <c:v>0.33268275832346139</c:v>
              </c:pt>
              <c:pt idx="749">
                <c:v>0.33268275832346139</c:v>
              </c:pt>
              <c:pt idx="750">
                <c:v>0.33333045828352154</c:v>
              </c:pt>
              <c:pt idx="751">
                <c:v>0.33333045828352154</c:v>
              </c:pt>
              <c:pt idx="752">
                <c:v>0.33397815824358168</c:v>
              </c:pt>
              <c:pt idx="753">
                <c:v>0.33397815824358168</c:v>
              </c:pt>
              <c:pt idx="754">
                <c:v>0.33462585820364182</c:v>
              </c:pt>
              <c:pt idx="755">
                <c:v>0.33462585820364182</c:v>
              </c:pt>
              <c:pt idx="756">
                <c:v>0.33478778319365687</c:v>
              </c:pt>
              <c:pt idx="757">
                <c:v>0.33478778319365687</c:v>
              </c:pt>
            </c:numLit>
          </c:xVal>
          <c:yVal>
            <c:numLit>
              <c:formatCode>General</c:formatCode>
              <c:ptCount val="759"/>
              <c:pt idx="0">
                <c:v>0</c:v>
              </c:pt>
              <c:pt idx="1">
                <c:v>0</c:v>
              </c:pt>
              <c:pt idx="2">
                <c:v>2.4702796026905033E-2</c:v>
              </c:pt>
              <c:pt idx="3">
                <c:v>2.4702796026905033E-2</c:v>
              </c:pt>
              <c:pt idx="4">
                <c:v>0</c:v>
              </c:pt>
              <c:pt idx="5">
                <c:v>0</c:v>
              </c:pt>
              <c:pt idx="6">
                <c:v>2.4702796026905033E-2</c:v>
              </c:pt>
              <c:pt idx="7">
                <c:v>2.4702796026905033E-2</c:v>
              </c:pt>
              <c:pt idx="8">
                <c:v>0</c:v>
              </c:pt>
              <c:pt idx="9">
                <c:v>0</c:v>
              </c:pt>
              <c:pt idx="10">
                <c:v>2.4702796026905033E-2</c:v>
              </c:pt>
              <c:pt idx="11">
                <c:v>2.4702796026905033E-2</c:v>
              </c:pt>
              <c:pt idx="12">
                <c:v>0</c:v>
              </c:pt>
              <c:pt idx="13">
                <c:v>0</c:v>
              </c:pt>
              <c:pt idx="14">
                <c:v>2.4702796026905033E-2</c:v>
              </c:pt>
              <c:pt idx="15">
                <c:v>2.4702796026905033E-2</c:v>
              </c:pt>
              <c:pt idx="16">
                <c:v>0</c:v>
              </c:pt>
              <c:pt idx="19">
                <c:v>0</c:v>
              </c:pt>
              <c:pt idx="20">
                <c:v>0</c:v>
              </c:pt>
              <c:pt idx="21">
                <c:v>2.4702796026905033E-2</c:v>
              </c:pt>
              <c:pt idx="22">
                <c:v>2.4702796026905033E-2</c:v>
              </c:pt>
              <c:pt idx="23">
                <c:v>0</c:v>
              </c:pt>
              <c:pt idx="24">
                <c:v>0</c:v>
              </c:pt>
              <c:pt idx="25">
                <c:v>2.4702796026905033E-2</c:v>
              </c:pt>
              <c:pt idx="26">
                <c:v>2.4702796026905033E-2</c:v>
              </c:pt>
              <c:pt idx="27">
                <c:v>0</c:v>
              </c:pt>
              <c:pt idx="28">
                <c:v>0</c:v>
              </c:pt>
              <c:pt idx="29">
                <c:v>2.4702796026905033E-2</c:v>
              </c:pt>
              <c:pt idx="30">
                <c:v>2.4702796026905033E-2</c:v>
              </c:pt>
              <c:pt idx="31">
                <c:v>0</c:v>
              </c:pt>
              <c:pt idx="32">
                <c:v>0</c:v>
              </c:pt>
              <c:pt idx="33">
                <c:v>2.4702796026905033E-2</c:v>
              </c:pt>
              <c:pt idx="34">
                <c:v>2.4702796026905033E-2</c:v>
              </c:pt>
              <c:pt idx="35">
                <c:v>0</c:v>
              </c:pt>
              <c:pt idx="38">
                <c:v>0</c:v>
              </c:pt>
              <c:pt idx="39">
                <c:v>0</c:v>
              </c:pt>
              <c:pt idx="40">
                <c:v>2.4702796026905022E-2</c:v>
              </c:pt>
              <c:pt idx="41">
                <c:v>2.4702796026905022E-2</c:v>
              </c:pt>
              <c:pt idx="42">
                <c:v>0</c:v>
              </c:pt>
              <c:pt idx="43">
                <c:v>0</c:v>
              </c:pt>
              <c:pt idx="44">
                <c:v>2.4702796026905022E-2</c:v>
              </c:pt>
              <c:pt idx="45">
                <c:v>2.4702796026905022E-2</c:v>
              </c:pt>
              <c:pt idx="46">
                <c:v>0</c:v>
              </c:pt>
              <c:pt idx="47">
                <c:v>0</c:v>
              </c:pt>
              <c:pt idx="48">
                <c:v>2.4702796026905022E-2</c:v>
              </c:pt>
              <c:pt idx="49">
                <c:v>2.4702796026905022E-2</c:v>
              </c:pt>
              <c:pt idx="50">
                <c:v>0</c:v>
              </c:pt>
              <c:pt idx="51">
                <c:v>0</c:v>
              </c:pt>
              <c:pt idx="52">
                <c:v>2.4702796026905022E-2</c:v>
              </c:pt>
              <c:pt idx="53">
                <c:v>2.4702796026905022E-2</c:v>
              </c:pt>
              <c:pt idx="54">
                <c:v>0</c:v>
              </c:pt>
              <c:pt idx="57">
                <c:v>0</c:v>
              </c:pt>
              <c:pt idx="58">
                <c:v>0</c:v>
              </c:pt>
              <c:pt idx="59">
                <c:v>4.9405592053810413E-2</c:v>
              </c:pt>
              <c:pt idx="60">
                <c:v>4.9405592053810413E-2</c:v>
              </c:pt>
              <c:pt idx="61">
                <c:v>0</c:v>
              </c:pt>
              <c:pt idx="62">
                <c:v>0</c:v>
              </c:pt>
              <c:pt idx="63">
                <c:v>4.9405592053810413E-2</c:v>
              </c:pt>
              <c:pt idx="64">
                <c:v>4.9405592053810413E-2</c:v>
              </c:pt>
              <c:pt idx="65">
                <c:v>0</c:v>
              </c:pt>
              <c:pt idx="66">
                <c:v>0</c:v>
              </c:pt>
              <c:pt idx="67">
                <c:v>4.9405592053810413E-2</c:v>
              </c:pt>
              <c:pt idx="68">
                <c:v>4.9405592053810413E-2</c:v>
              </c:pt>
              <c:pt idx="69">
                <c:v>0</c:v>
              </c:pt>
              <c:pt idx="70">
                <c:v>0</c:v>
              </c:pt>
              <c:pt idx="71">
                <c:v>4.9405592053810413E-2</c:v>
              </c:pt>
              <c:pt idx="72">
                <c:v>4.9405592053810413E-2</c:v>
              </c:pt>
              <c:pt idx="73">
                <c:v>0</c:v>
              </c:pt>
              <c:pt idx="76">
                <c:v>0</c:v>
              </c:pt>
              <c:pt idx="77">
                <c:v>0</c:v>
              </c:pt>
              <c:pt idx="78">
                <c:v>0.17291957218833517</c:v>
              </c:pt>
              <c:pt idx="79">
                <c:v>0.17291957218833517</c:v>
              </c:pt>
              <c:pt idx="80">
                <c:v>0</c:v>
              </c:pt>
              <c:pt idx="81">
                <c:v>0</c:v>
              </c:pt>
              <c:pt idx="82">
                <c:v>0.17291957218833517</c:v>
              </c:pt>
              <c:pt idx="83">
                <c:v>0.17291957218833517</c:v>
              </c:pt>
              <c:pt idx="84">
                <c:v>0</c:v>
              </c:pt>
              <c:pt idx="85">
                <c:v>0</c:v>
              </c:pt>
              <c:pt idx="86">
                <c:v>0.17291957218833517</c:v>
              </c:pt>
              <c:pt idx="87">
                <c:v>0.17291957218833517</c:v>
              </c:pt>
              <c:pt idx="88">
                <c:v>0</c:v>
              </c:pt>
              <c:pt idx="89">
                <c:v>0</c:v>
              </c:pt>
              <c:pt idx="90">
                <c:v>0.17291957218833517</c:v>
              </c:pt>
              <c:pt idx="91">
                <c:v>0.17291957218833517</c:v>
              </c:pt>
              <c:pt idx="92">
                <c:v>0</c:v>
              </c:pt>
              <c:pt idx="95">
                <c:v>0</c:v>
              </c:pt>
              <c:pt idx="96">
                <c:v>0</c:v>
              </c:pt>
              <c:pt idx="97">
                <c:v>0.41994753245738548</c:v>
              </c:pt>
              <c:pt idx="98">
                <c:v>0.41994753245738548</c:v>
              </c:pt>
              <c:pt idx="99">
                <c:v>0</c:v>
              </c:pt>
              <c:pt idx="100">
                <c:v>0</c:v>
              </c:pt>
              <c:pt idx="101">
                <c:v>0.41994753245738548</c:v>
              </c:pt>
              <c:pt idx="102">
                <c:v>0.41994753245738548</c:v>
              </c:pt>
              <c:pt idx="103">
                <c:v>0</c:v>
              </c:pt>
              <c:pt idx="104">
                <c:v>0</c:v>
              </c:pt>
              <c:pt idx="105">
                <c:v>0.41994753245738548</c:v>
              </c:pt>
              <c:pt idx="106">
                <c:v>0.41994753245738548</c:v>
              </c:pt>
              <c:pt idx="107">
                <c:v>0</c:v>
              </c:pt>
              <c:pt idx="108">
                <c:v>0</c:v>
              </c:pt>
              <c:pt idx="109">
                <c:v>0.41994753245738548</c:v>
              </c:pt>
              <c:pt idx="110">
                <c:v>0.41994753245738548</c:v>
              </c:pt>
              <c:pt idx="111">
                <c:v>0</c:v>
              </c:pt>
              <c:pt idx="114">
                <c:v>0</c:v>
              </c:pt>
              <c:pt idx="115">
                <c:v>0</c:v>
              </c:pt>
              <c:pt idx="116">
                <c:v>0.76578667683405599</c:v>
              </c:pt>
              <c:pt idx="117">
                <c:v>0.76578667683405599</c:v>
              </c:pt>
              <c:pt idx="118">
                <c:v>0</c:v>
              </c:pt>
              <c:pt idx="119">
                <c:v>0</c:v>
              </c:pt>
              <c:pt idx="120">
                <c:v>0.76578667683405599</c:v>
              </c:pt>
              <c:pt idx="121">
                <c:v>0.76578667683405599</c:v>
              </c:pt>
              <c:pt idx="122">
                <c:v>0</c:v>
              </c:pt>
              <c:pt idx="123">
                <c:v>0</c:v>
              </c:pt>
              <c:pt idx="124">
                <c:v>0.76578667683405599</c:v>
              </c:pt>
              <c:pt idx="125">
                <c:v>0.76578667683405599</c:v>
              </c:pt>
              <c:pt idx="126">
                <c:v>0</c:v>
              </c:pt>
              <c:pt idx="127">
                <c:v>0</c:v>
              </c:pt>
              <c:pt idx="128">
                <c:v>0.76578667683405599</c:v>
              </c:pt>
              <c:pt idx="129">
                <c:v>0.76578667683405599</c:v>
              </c:pt>
              <c:pt idx="130">
                <c:v>0</c:v>
              </c:pt>
              <c:pt idx="133">
                <c:v>0</c:v>
              </c:pt>
              <c:pt idx="134">
                <c:v>0</c:v>
              </c:pt>
              <c:pt idx="135">
                <c:v>0.91400345299548613</c:v>
              </c:pt>
              <c:pt idx="136">
                <c:v>0.91400345299548613</c:v>
              </c:pt>
              <c:pt idx="137">
                <c:v>0</c:v>
              </c:pt>
              <c:pt idx="138">
                <c:v>0</c:v>
              </c:pt>
              <c:pt idx="139">
                <c:v>0.91400345299548613</c:v>
              </c:pt>
              <c:pt idx="140">
                <c:v>0.91400345299548613</c:v>
              </c:pt>
              <c:pt idx="141">
                <c:v>0</c:v>
              </c:pt>
              <c:pt idx="142">
                <c:v>0</c:v>
              </c:pt>
              <c:pt idx="143">
                <c:v>0.91400345299548613</c:v>
              </c:pt>
              <c:pt idx="144">
                <c:v>0.91400345299548613</c:v>
              </c:pt>
              <c:pt idx="145">
                <c:v>0</c:v>
              </c:pt>
              <c:pt idx="146">
                <c:v>0</c:v>
              </c:pt>
              <c:pt idx="147">
                <c:v>0.91400345299548613</c:v>
              </c:pt>
              <c:pt idx="148">
                <c:v>0.91400345299548613</c:v>
              </c:pt>
              <c:pt idx="149">
                <c:v>0</c:v>
              </c:pt>
              <c:pt idx="152">
                <c:v>0</c:v>
              </c:pt>
              <c:pt idx="153">
                <c:v>0</c:v>
              </c:pt>
              <c:pt idx="154">
                <c:v>1.6550873338026373</c:v>
              </c:pt>
              <c:pt idx="155">
                <c:v>1.6550873338026373</c:v>
              </c:pt>
              <c:pt idx="156">
                <c:v>0</c:v>
              </c:pt>
              <c:pt idx="157">
                <c:v>0</c:v>
              </c:pt>
              <c:pt idx="158">
                <c:v>1.6550873338026373</c:v>
              </c:pt>
              <c:pt idx="159">
                <c:v>1.6550873338026373</c:v>
              </c:pt>
              <c:pt idx="160">
                <c:v>0</c:v>
              </c:pt>
              <c:pt idx="161">
                <c:v>0</c:v>
              </c:pt>
              <c:pt idx="162">
                <c:v>1.6550873338026373</c:v>
              </c:pt>
              <c:pt idx="163">
                <c:v>1.6550873338026373</c:v>
              </c:pt>
              <c:pt idx="164">
                <c:v>0</c:v>
              </c:pt>
              <c:pt idx="165">
                <c:v>0</c:v>
              </c:pt>
              <c:pt idx="166">
                <c:v>1.6550873338026373</c:v>
              </c:pt>
              <c:pt idx="167">
                <c:v>1.6550873338026373</c:v>
              </c:pt>
              <c:pt idx="168">
                <c:v>0</c:v>
              </c:pt>
              <c:pt idx="171">
                <c:v>0</c:v>
              </c:pt>
              <c:pt idx="172">
                <c:v>0</c:v>
              </c:pt>
              <c:pt idx="173">
                <c:v>2.8902271351479083</c:v>
              </c:pt>
              <c:pt idx="174">
                <c:v>2.8902271351479083</c:v>
              </c:pt>
              <c:pt idx="175">
                <c:v>0</c:v>
              </c:pt>
              <c:pt idx="176">
                <c:v>0</c:v>
              </c:pt>
              <c:pt idx="177">
                <c:v>2.8902271351479083</c:v>
              </c:pt>
              <c:pt idx="178">
                <c:v>2.8902271351479083</c:v>
              </c:pt>
              <c:pt idx="179">
                <c:v>0</c:v>
              </c:pt>
              <c:pt idx="180">
                <c:v>0</c:v>
              </c:pt>
              <c:pt idx="181">
                <c:v>2.8902271351479083</c:v>
              </c:pt>
              <c:pt idx="182">
                <c:v>2.8902271351479083</c:v>
              </c:pt>
              <c:pt idx="183">
                <c:v>0</c:v>
              </c:pt>
              <c:pt idx="184">
                <c:v>0</c:v>
              </c:pt>
              <c:pt idx="185">
                <c:v>2.8902271351479083</c:v>
              </c:pt>
              <c:pt idx="186">
                <c:v>2.8902271351479083</c:v>
              </c:pt>
              <c:pt idx="187">
                <c:v>0</c:v>
              </c:pt>
              <c:pt idx="190">
                <c:v>0</c:v>
              </c:pt>
              <c:pt idx="191">
                <c:v>0</c:v>
              </c:pt>
              <c:pt idx="192">
                <c:v>3.8536361801971855</c:v>
              </c:pt>
              <c:pt idx="193">
                <c:v>3.8536361801971855</c:v>
              </c:pt>
              <c:pt idx="194">
                <c:v>0</c:v>
              </c:pt>
              <c:pt idx="195">
                <c:v>0</c:v>
              </c:pt>
              <c:pt idx="196">
                <c:v>3.8536361801971855</c:v>
              </c:pt>
              <c:pt idx="197">
                <c:v>3.8536361801971855</c:v>
              </c:pt>
              <c:pt idx="198">
                <c:v>0</c:v>
              </c:pt>
              <c:pt idx="199">
                <c:v>0</c:v>
              </c:pt>
              <c:pt idx="200">
                <c:v>3.8536361801971855</c:v>
              </c:pt>
              <c:pt idx="201">
                <c:v>3.8536361801971855</c:v>
              </c:pt>
              <c:pt idx="202">
                <c:v>0</c:v>
              </c:pt>
              <c:pt idx="203">
                <c:v>0</c:v>
              </c:pt>
              <c:pt idx="204">
                <c:v>3.8536361801971855</c:v>
              </c:pt>
              <c:pt idx="205">
                <c:v>3.8536361801971855</c:v>
              </c:pt>
              <c:pt idx="206">
                <c:v>0</c:v>
              </c:pt>
              <c:pt idx="209">
                <c:v>0</c:v>
              </c:pt>
              <c:pt idx="210">
                <c:v>0</c:v>
              </c:pt>
              <c:pt idx="211">
                <c:v>5.55812910605363</c:v>
              </c:pt>
              <c:pt idx="212">
                <c:v>5.55812910605363</c:v>
              </c:pt>
              <c:pt idx="213">
                <c:v>0</c:v>
              </c:pt>
              <c:pt idx="214">
                <c:v>0</c:v>
              </c:pt>
              <c:pt idx="215">
                <c:v>5.55812910605363</c:v>
              </c:pt>
              <c:pt idx="216">
                <c:v>5.55812910605363</c:v>
              </c:pt>
              <c:pt idx="217">
                <c:v>0</c:v>
              </c:pt>
              <c:pt idx="218">
                <c:v>0</c:v>
              </c:pt>
              <c:pt idx="219">
                <c:v>5.55812910605363</c:v>
              </c:pt>
              <c:pt idx="220">
                <c:v>5.55812910605363</c:v>
              </c:pt>
              <c:pt idx="221">
                <c:v>0</c:v>
              </c:pt>
              <c:pt idx="222">
                <c:v>0</c:v>
              </c:pt>
              <c:pt idx="223">
                <c:v>5.55812910605363</c:v>
              </c:pt>
              <c:pt idx="224">
                <c:v>5.55812910605363</c:v>
              </c:pt>
              <c:pt idx="225">
                <c:v>0</c:v>
              </c:pt>
              <c:pt idx="228">
                <c:v>0</c:v>
              </c:pt>
              <c:pt idx="229">
                <c:v>0</c:v>
              </c:pt>
              <c:pt idx="230">
                <c:v>8.2754366690131853</c:v>
              </c:pt>
              <c:pt idx="231">
                <c:v>8.2754366690131853</c:v>
              </c:pt>
              <c:pt idx="232">
                <c:v>0</c:v>
              </c:pt>
              <c:pt idx="233">
                <c:v>0</c:v>
              </c:pt>
              <c:pt idx="234">
                <c:v>8.2754366690131853</c:v>
              </c:pt>
              <c:pt idx="235">
                <c:v>8.2754366690131853</c:v>
              </c:pt>
              <c:pt idx="236">
                <c:v>0</c:v>
              </c:pt>
              <c:pt idx="237">
                <c:v>0</c:v>
              </c:pt>
              <c:pt idx="238">
                <c:v>8.2754366690131853</c:v>
              </c:pt>
              <c:pt idx="239">
                <c:v>8.2754366690131853</c:v>
              </c:pt>
              <c:pt idx="240">
                <c:v>0</c:v>
              </c:pt>
              <c:pt idx="241">
                <c:v>0</c:v>
              </c:pt>
              <c:pt idx="242">
                <c:v>8.2754366690131853</c:v>
              </c:pt>
              <c:pt idx="243">
                <c:v>8.2754366690131853</c:v>
              </c:pt>
              <c:pt idx="244">
                <c:v>0</c:v>
              </c:pt>
              <c:pt idx="247">
                <c:v>0</c:v>
              </c:pt>
              <c:pt idx="248">
                <c:v>0</c:v>
              </c:pt>
              <c:pt idx="249">
                <c:v>10.943338639918927</c:v>
              </c:pt>
              <c:pt idx="250">
                <c:v>10.943338639918927</c:v>
              </c:pt>
              <c:pt idx="251">
                <c:v>0</c:v>
              </c:pt>
              <c:pt idx="252">
                <c:v>0</c:v>
              </c:pt>
              <c:pt idx="253">
                <c:v>10.943338639918927</c:v>
              </c:pt>
              <c:pt idx="254">
                <c:v>10.943338639918927</c:v>
              </c:pt>
              <c:pt idx="255">
                <c:v>0</c:v>
              </c:pt>
              <c:pt idx="256">
                <c:v>0</c:v>
              </c:pt>
              <c:pt idx="257">
                <c:v>10.943338639918927</c:v>
              </c:pt>
              <c:pt idx="258">
                <c:v>10.943338639918927</c:v>
              </c:pt>
              <c:pt idx="259">
                <c:v>0</c:v>
              </c:pt>
              <c:pt idx="260">
                <c:v>0</c:v>
              </c:pt>
              <c:pt idx="261">
                <c:v>10.943338639918927</c:v>
              </c:pt>
              <c:pt idx="262">
                <c:v>10.943338639918927</c:v>
              </c:pt>
              <c:pt idx="263">
                <c:v>0</c:v>
              </c:pt>
              <c:pt idx="266">
                <c:v>0</c:v>
              </c:pt>
              <c:pt idx="267">
                <c:v>0</c:v>
              </c:pt>
              <c:pt idx="268">
                <c:v>13.413618242609436</c:v>
              </c:pt>
              <c:pt idx="269">
                <c:v>13.413618242609436</c:v>
              </c:pt>
              <c:pt idx="270">
                <c:v>0</c:v>
              </c:pt>
              <c:pt idx="271">
                <c:v>0</c:v>
              </c:pt>
              <c:pt idx="272">
                <c:v>13.413618242609436</c:v>
              </c:pt>
              <c:pt idx="273">
                <c:v>13.413618242609436</c:v>
              </c:pt>
              <c:pt idx="274">
                <c:v>0</c:v>
              </c:pt>
              <c:pt idx="275">
                <c:v>0</c:v>
              </c:pt>
              <c:pt idx="276">
                <c:v>13.413618242609436</c:v>
              </c:pt>
              <c:pt idx="277">
                <c:v>13.413618242609436</c:v>
              </c:pt>
              <c:pt idx="278">
                <c:v>0</c:v>
              </c:pt>
              <c:pt idx="279">
                <c:v>0</c:v>
              </c:pt>
              <c:pt idx="280">
                <c:v>13.413618242609436</c:v>
              </c:pt>
              <c:pt idx="281">
                <c:v>13.413618242609436</c:v>
              </c:pt>
              <c:pt idx="282">
                <c:v>0</c:v>
              </c:pt>
              <c:pt idx="285">
                <c:v>0</c:v>
              </c:pt>
              <c:pt idx="286">
                <c:v>0</c:v>
              </c:pt>
              <c:pt idx="287">
                <c:v>14.204107715470398</c:v>
              </c:pt>
              <c:pt idx="288">
                <c:v>14.204107715470398</c:v>
              </c:pt>
              <c:pt idx="289">
                <c:v>0</c:v>
              </c:pt>
              <c:pt idx="290">
                <c:v>0</c:v>
              </c:pt>
              <c:pt idx="291">
                <c:v>14.204107715470398</c:v>
              </c:pt>
              <c:pt idx="292">
                <c:v>14.204107715470398</c:v>
              </c:pt>
              <c:pt idx="293">
                <c:v>0</c:v>
              </c:pt>
              <c:pt idx="294">
                <c:v>0</c:v>
              </c:pt>
              <c:pt idx="295">
                <c:v>14.204107715470398</c:v>
              </c:pt>
              <c:pt idx="296">
                <c:v>14.204107715470398</c:v>
              </c:pt>
              <c:pt idx="297">
                <c:v>0</c:v>
              </c:pt>
              <c:pt idx="298">
                <c:v>0</c:v>
              </c:pt>
              <c:pt idx="299">
                <c:v>14.204107715470398</c:v>
              </c:pt>
              <c:pt idx="300">
                <c:v>14.204107715470398</c:v>
              </c:pt>
              <c:pt idx="301">
                <c:v>0</c:v>
              </c:pt>
              <c:pt idx="304">
                <c:v>0</c:v>
              </c:pt>
              <c:pt idx="305">
                <c:v>0</c:v>
              </c:pt>
              <c:pt idx="306">
                <c:v>18.255366263882934</c:v>
              </c:pt>
              <c:pt idx="307">
                <c:v>18.255366263882934</c:v>
              </c:pt>
              <c:pt idx="308">
                <c:v>0</c:v>
              </c:pt>
              <c:pt idx="309">
                <c:v>0</c:v>
              </c:pt>
              <c:pt idx="310">
                <c:v>18.255366263882934</c:v>
              </c:pt>
              <c:pt idx="311">
                <c:v>18.255366263882934</c:v>
              </c:pt>
              <c:pt idx="312">
                <c:v>0</c:v>
              </c:pt>
              <c:pt idx="313">
                <c:v>0</c:v>
              </c:pt>
              <c:pt idx="314">
                <c:v>18.255366263882934</c:v>
              </c:pt>
              <c:pt idx="315">
                <c:v>18.255366263882934</c:v>
              </c:pt>
              <c:pt idx="316">
                <c:v>0</c:v>
              </c:pt>
              <c:pt idx="317">
                <c:v>0</c:v>
              </c:pt>
              <c:pt idx="318">
                <c:v>18.255366263882934</c:v>
              </c:pt>
              <c:pt idx="319">
                <c:v>18.255366263882934</c:v>
              </c:pt>
              <c:pt idx="320">
                <c:v>0</c:v>
              </c:pt>
              <c:pt idx="323">
                <c:v>0</c:v>
              </c:pt>
              <c:pt idx="324">
                <c:v>0</c:v>
              </c:pt>
              <c:pt idx="325">
                <c:v>19.169369716878304</c:v>
              </c:pt>
              <c:pt idx="326">
                <c:v>19.169369716878304</c:v>
              </c:pt>
              <c:pt idx="327">
                <c:v>0</c:v>
              </c:pt>
              <c:pt idx="328">
                <c:v>0</c:v>
              </c:pt>
              <c:pt idx="329">
                <c:v>19.169369716878304</c:v>
              </c:pt>
              <c:pt idx="330">
                <c:v>19.169369716878304</c:v>
              </c:pt>
              <c:pt idx="331">
                <c:v>0</c:v>
              </c:pt>
              <c:pt idx="332">
                <c:v>0</c:v>
              </c:pt>
              <c:pt idx="333">
                <c:v>19.169369716878304</c:v>
              </c:pt>
              <c:pt idx="334">
                <c:v>19.169369716878304</c:v>
              </c:pt>
              <c:pt idx="335">
                <c:v>0</c:v>
              </c:pt>
              <c:pt idx="336">
                <c:v>0</c:v>
              </c:pt>
              <c:pt idx="337">
                <c:v>19.169369716878304</c:v>
              </c:pt>
              <c:pt idx="338">
                <c:v>19.169369716878304</c:v>
              </c:pt>
              <c:pt idx="339">
                <c:v>0</c:v>
              </c:pt>
              <c:pt idx="342">
                <c:v>0</c:v>
              </c:pt>
              <c:pt idx="343">
                <c:v>0</c:v>
              </c:pt>
              <c:pt idx="344">
                <c:v>20.849159846707852</c:v>
              </c:pt>
              <c:pt idx="345">
                <c:v>20.849159846707852</c:v>
              </c:pt>
              <c:pt idx="346">
                <c:v>0</c:v>
              </c:pt>
              <c:pt idx="347">
                <c:v>0</c:v>
              </c:pt>
              <c:pt idx="348">
                <c:v>20.849159846707852</c:v>
              </c:pt>
              <c:pt idx="349">
                <c:v>20.849159846707852</c:v>
              </c:pt>
              <c:pt idx="350">
                <c:v>0</c:v>
              </c:pt>
              <c:pt idx="351">
                <c:v>0</c:v>
              </c:pt>
              <c:pt idx="352">
                <c:v>20.849159846707852</c:v>
              </c:pt>
              <c:pt idx="353">
                <c:v>20.849159846707852</c:v>
              </c:pt>
              <c:pt idx="354">
                <c:v>0</c:v>
              </c:pt>
              <c:pt idx="355">
                <c:v>0</c:v>
              </c:pt>
              <c:pt idx="356">
                <c:v>20.849159846707852</c:v>
              </c:pt>
              <c:pt idx="357">
                <c:v>20.849159846707852</c:v>
              </c:pt>
              <c:pt idx="358">
                <c:v>0</c:v>
              </c:pt>
              <c:pt idx="361">
                <c:v>0</c:v>
              </c:pt>
              <c:pt idx="362">
                <c:v>0</c:v>
              </c:pt>
              <c:pt idx="363">
                <c:v>21.664352115595861</c:v>
              </c:pt>
              <c:pt idx="364">
                <c:v>21.664352115595861</c:v>
              </c:pt>
              <c:pt idx="365">
                <c:v>0</c:v>
              </c:pt>
              <c:pt idx="366">
                <c:v>0</c:v>
              </c:pt>
              <c:pt idx="367">
                <c:v>21.664352115595861</c:v>
              </c:pt>
              <c:pt idx="368">
                <c:v>21.664352115595861</c:v>
              </c:pt>
              <c:pt idx="369">
                <c:v>0</c:v>
              </c:pt>
              <c:pt idx="370">
                <c:v>0</c:v>
              </c:pt>
              <c:pt idx="371">
                <c:v>21.664352115595861</c:v>
              </c:pt>
              <c:pt idx="372">
                <c:v>21.664352115595861</c:v>
              </c:pt>
              <c:pt idx="373">
                <c:v>0</c:v>
              </c:pt>
              <c:pt idx="374">
                <c:v>0</c:v>
              </c:pt>
              <c:pt idx="375">
                <c:v>21.664352115595861</c:v>
              </c:pt>
              <c:pt idx="376">
                <c:v>21.664352115595861</c:v>
              </c:pt>
              <c:pt idx="377">
                <c:v>0</c:v>
              </c:pt>
              <c:pt idx="380">
                <c:v>0</c:v>
              </c:pt>
              <c:pt idx="381">
                <c:v>0</c:v>
              </c:pt>
              <c:pt idx="382">
                <c:v>19.268180900985783</c:v>
              </c:pt>
              <c:pt idx="383">
                <c:v>19.268180900985783</c:v>
              </c:pt>
              <c:pt idx="384">
                <c:v>0</c:v>
              </c:pt>
              <c:pt idx="385">
                <c:v>0</c:v>
              </c:pt>
              <c:pt idx="386">
                <c:v>19.268180900985783</c:v>
              </c:pt>
              <c:pt idx="387">
                <c:v>19.268180900985783</c:v>
              </c:pt>
              <c:pt idx="388">
                <c:v>0</c:v>
              </c:pt>
              <c:pt idx="389">
                <c:v>0</c:v>
              </c:pt>
              <c:pt idx="390">
                <c:v>19.268180900985783</c:v>
              </c:pt>
              <c:pt idx="391">
                <c:v>19.268180900985783</c:v>
              </c:pt>
              <c:pt idx="392">
                <c:v>0</c:v>
              </c:pt>
              <c:pt idx="393">
                <c:v>0</c:v>
              </c:pt>
              <c:pt idx="394">
                <c:v>19.268180900985783</c:v>
              </c:pt>
              <c:pt idx="395">
                <c:v>19.268180900985783</c:v>
              </c:pt>
              <c:pt idx="396">
                <c:v>0</c:v>
              </c:pt>
              <c:pt idx="399">
                <c:v>0</c:v>
              </c:pt>
              <c:pt idx="400">
                <c:v>0</c:v>
              </c:pt>
              <c:pt idx="401">
                <c:v>18.650611000313429</c:v>
              </c:pt>
              <c:pt idx="402">
                <c:v>18.650611000313429</c:v>
              </c:pt>
              <c:pt idx="403">
                <c:v>0</c:v>
              </c:pt>
              <c:pt idx="404">
                <c:v>0</c:v>
              </c:pt>
              <c:pt idx="405">
                <c:v>18.650611000313429</c:v>
              </c:pt>
              <c:pt idx="406">
                <c:v>18.650611000313429</c:v>
              </c:pt>
              <c:pt idx="407">
                <c:v>0</c:v>
              </c:pt>
              <c:pt idx="408">
                <c:v>0</c:v>
              </c:pt>
              <c:pt idx="409">
                <c:v>18.650611000313429</c:v>
              </c:pt>
              <c:pt idx="410">
                <c:v>18.650611000313429</c:v>
              </c:pt>
              <c:pt idx="411">
                <c:v>0</c:v>
              </c:pt>
              <c:pt idx="412">
                <c:v>0</c:v>
              </c:pt>
              <c:pt idx="413">
                <c:v>18.650611000313429</c:v>
              </c:pt>
              <c:pt idx="414">
                <c:v>18.650611000313429</c:v>
              </c:pt>
              <c:pt idx="415">
                <c:v>0</c:v>
              </c:pt>
              <c:pt idx="418">
                <c:v>0</c:v>
              </c:pt>
              <c:pt idx="419">
                <c:v>0</c:v>
              </c:pt>
              <c:pt idx="420">
                <c:v>16.699090114187683</c:v>
              </c:pt>
              <c:pt idx="421">
                <c:v>16.699090114187683</c:v>
              </c:pt>
              <c:pt idx="422">
                <c:v>0</c:v>
              </c:pt>
              <c:pt idx="423">
                <c:v>0</c:v>
              </c:pt>
              <c:pt idx="424">
                <c:v>16.699090114187683</c:v>
              </c:pt>
              <c:pt idx="425">
                <c:v>16.699090114187683</c:v>
              </c:pt>
              <c:pt idx="426">
                <c:v>0</c:v>
              </c:pt>
              <c:pt idx="427">
                <c:v>0</c:v>
              </c:pt>
              <c:pt idx="428">
                <c:v>16.699090114187683</c:v>
              </c:pt>
              <c:pt idx="429">
                <c:v>16.699090114187683</c:v>
              </c:pt>
              <c:pt idx="430">
                <c:v>0</c:v>
              </c:pt>
              <c:pt idx="431">
                <c:v>0</c:v>
              </c:pt>
              <c:pt idx="432">
                <c:v>16.699090114187683</c:v>
              </c:pt>
              <c:pt idx="433">
                <c:v>16.699090114187683</c:v>
              </c:pt>
              <c:pt idx="434">
                <c:v>0</c:v>
              </c:pt>
              <c:pt idx="437">
                <c:v>0</c:v>
              </c:pt>
              <c:pt idx="438">
                <c:v>0</c:v>
              </c:pt>
              <c:pt idx="439">
                <c:v>13.018373506179033</c:v>
              </c:pt>
              <c:pt idx="440">
                <c:v>13.018373506179033</c:v>
              </c:pt>
              <c:pt idx="441">
                <c:v>0</c:v>
              </c:pt>
              <c:pt idx="442">
                <c:v>0</c:v>
              </c:pt>
              <c:pt idx="443">
                <c:v>13.018373506179033</c:v>
              </c:pt>
              <c:pt idx="444">
                <c:v>13.018373506179033</c:v>
              </c:pt>
              <c:pt idx="445">
                <c:v>0</c:v>
              </c:pt>
              <c:pt idx="446">
                <c:v>0</c:v>
              </c:pt>
              <c:pt idx="447">
                <c:v>13.018373506179033</c:v>
              </c:pt>
              <c:pt idx="448">
                <c:v>13.018373506179033</c:v>
              </c:pt>
              <c:pt idx="449">
                <c:v>0</c:v>
              </c:pt>
              <c:pt idx="450">
                <c:v>0</c:v>
              </c:pt>
              <c:pt idx="451">
                <c:v>13.018373506179033</c:v>
              </c:pt>
              <c:pt idx="452">
                <c:v>13.018373506179033</c:v>
              </c:pt>
              <c:pt idx="453">
                <c:v>0</c:v>
              </c:pt>
              <c:pt idx="456">
                <c:v>0</c:v>
              </c:pt>
              <c:pt idx="457">
                <c:v>0</c:v>
              </c:pt>
              <c:pt idx="458">
                <c:v>11.882044888941246</c:v>
              </c:pt>
              <c:pt idx="459">
                <c:v>11.882044888941246</c:v>
              </c:pt>
              <c:pt idx="460">
                <c:v>0</c:v>
              </c:pt>
              <c:pt idx="461">
                <c:v>0</c:v>
              </c:pt>
              <c:pt idx="462">
                <c:v>11.882044888941246</c:v>
              </c:pt>
              <c:pt idx="463">
                <c:v>11.882044888941246</c:v>
              </c:pt>
              <c:pt idx="464">
                <c:v>0</c:v>
              </c:pt>
              <c:pt idx="465">
                <c:v>0</c:v>
              </c:pt>
              <c:pt idx="466">
                <c:v>11.882044888941246</c:v>
              </c:pt>
              <c:pt idx="467">
                <c:v>11.882044888941246</c:v>
              </c:pt>
              <c:pt idx="468">
                <c:v>0</c:v>
              </c:pt>
              <c:pt idx="469">
                <c:v>0</c:v>
              </c:pt>
              <c:pt idx="470">
                <c:v>11.882044888941246</c:v>
              </c:pt>
              <c:pt idx="471">
                <c:v>11.882044888941246</c:v>
              </c:pt>
              <c:pt idx="472">
                <c:v>0</c:v>
              </c:pt>
              <c:pt idx="475">
                <c:v>0</c:v>
              </c:pt>
              <c:pt idx="476">
                <c:v>0</c:v>
              </c:pt>
              <c:pt idx="477">
                <c:v>7.4602444001253714</c:v>
              </c:pt>
              <c:pt idx="478">
                <c:v>7.4602444001253714</c:v>
              </c:pt>
              <c:pt idx="479">
                <c:v>0</c:v>
              </c:pt>
              <c:pt idx="480">
                <c:v>0</c:v>
              </c:pt>
              <c:pt idx="481">
                <c:v>7.4602444001253714</c:v>
              </c:pt>
              <c:pt idx="482">
                <c:v>7.4602444001253714</c:v>
              </c:pt>
              <c:pt idx="483">
                <c:v>0</c:v>
              </c:pt>
              <c:pt idx="484">
                <c:v>0</c:v>
              </c:pt>
              <c:pt idx="485">
                <c:v>7.4602444001253714</c:v>
              </c:pt>
              <c:pt idx="486">
                <c:v>7.4602444001253714</c:v>
              </c:pt>
              <c:pt idx="487">
                <c:v>0</c:v>
              </c:pt>
              <c:pt idx="488">
                <c:v>0</c:v>
              </c:pt>
              <c:pt idx="489">
                <c:v>7.4602444001253714</c:v>
              </c:pt>
              <c:pt idx="490">
                <c:v>7.4602444001253714</c:v>
              </c:pt>
              <c:pt idx="491">
                <c:v>0</c:v>
              </c:pt>
              <c:pt idx="494">
                <c:v>0</c:v>
              </c:pt>
              <c:pt idx="495">
                <c:v>0</c:v>
              </c:pt>
              <c:pt idx="496">
                <c:v>5.3852095338653436</c:v>
              </c:pt>
              <c:pt idx="497">
                <c:v>5.3852095338653436</c:v>
              </c:pt>
              <c:pt idx="498">
                <c:v>0</c:v>
              </c:pt>
              <c:pt idx="499">
                <c:v>0</c:v>
              </c:pt>
              <c:pt idx="500">
                <c:v>5.3852095338653436</c:v>
              </c:pt>
              <c:pt idx="501">
                <c:v>5.3852095338653436</c:v>
              </c:pt>
              <c:pt idx="502">
                <c:v>0</c:v>
              </c:pt>
              <c:pt idx="503">
                <c:v>0</c:v>
              </c:pt>
              <c:pt idx="504">
                <c:v>5.3852095338653436</c:v>
              </c:pt>
              <c:pt idx="505">
                <c:v>5.3852095338653436</c:v>
              </c:pt>
              <c:pt idx="506">
                <c:v>0</c:v>
              </c:pt>
              <c:pt idx="507">
                <c:v>0</c:v>
              </c:pt>
              <c:pt idx="508">
                <c:v>5.3852095338653436</c:v>
              </c:pt>
              <c:pt idx="509">
                <c:v>5.3852095338653436</c:v>
              </c:pt>
              <c:pt idx="510">
                <c:v>0</c:v>
              </c:pt>
              <c:pt idx="513">
                <c:v>0</c:v>
              </c:pt>
              <c:pt idx="514">
                <c:v>0</c:v>
              </c:pt>
              <c:pt idx="515">
                <c:v>4.1747725285469004</c:v>
              </c:pt>
              <c:pt idx="516">
                <c:v>4.1747725285469004</c:v>
              </c:pt>
              <c:pt idx="517">
                <c:v>0</c:v>
              </c:pt>
              <c:pt idx="518">
                <c:v>0</c:v>
              </c:pt>
              <c:pt idx="519">
                <c:v>4.1747725285469004</c:v>
              </c:pt>
              <c:pt idx="520">
                <c:v>4.1747725285469004</c:v>
              </c:pt>
              <c:pt idx="521">
                <c:v>0</c:v>
              </c:pt>
              <c:pt idx="522">
                <c:v>0</c:v>
              </c:pt>
              <c:pt idx="523">
                <c:v>4.1747725285469004</c:v>
              </c:pt>
              <c:pt idx="524">
                <c:v>4.1747725285469004</c:v>
              </c:pt>
              <c:pt idx="525">
                <c:v>0</c:v>
              </c:pt>
              <c:pt idx="526">
                <c:v>0</c:v>
              </c:pt>
              <c:pt idx="527">
                <c:v>4.1747725285469004</c:v>
              </c:pt>
              <c:pt idx="528">
                <c:v>4.1747725285469004</c:v>
              </c:pt>
              <c:pt idx="529">
                <c:v>0</c:v>
              </c:pt>
              <c:pt idx="532">
                <c:v>0</c:v>
              </c:pt>
              <c:pt idx="533">
                <c:v>0</c:v>
              </c:pt>
              <c:pt idx="534">
                <c:v>3.3348774636322189</c:v>
              </c:pt>
              <c:pt idx="535">
                <c:v>3.3348774636322189</c:v>
              </c:pt>
              <c:pt idx="536">
                <c:v>0</c:v>
              </c:pt>
              <c:pt idx="537">
                <c:v>0</c:v>
              </c:pt>
              <c:pt idx="538">
                <c:v>3.3348774636322189</c:v>
              </c:pt>
              <c:pt idx="539">
                <c:v>3.3348774636322189</c:v>
              </c:pt>
              <c:pt idx="540">
                <c:v>0</c:v>
              </c:pt>
              <c:pt idx="541">
                <c:v>0</c:v>
              </c:pt>
              <c:pt idx="542">
                <c:v>3.3348774636322189</c:v>
              </c:pt>
              <c:pt idx="543">
                <c:v>3.3348774636322189</c:v>
              </c:pt>
              <c:pt idx="544">
                <c:v>0</c:v>
              </c:pt>
              <c:pt idx="545">
                <c:v>0</c:v>
              </c:pt>
              <c:pt idx="546">
                <c:v>3.3348774636322189</c:v>
              </c:pt>
              <c:pt idx="547">
                <c:v>3.3348774636322189</c:v>
              </c:pt>
              <c:pt idx="548">
                <c:v>0</c:v>
              </c:pt>
              <c:pt idx="551">
                <c:v>0</c:v>
              </c:pt>
              <c:pt idx="552">
                <c:v>0</c:v>
              </c:pt>
              <c:pt idx="553">
                <c:v>1.8033041099640483</c:v>
              </c:pt>
              <c:pt idx="554">
                <c:v>1.8033041099640483</c:v>
              </c:pt>
              <c:pt idx="555">
                <c:v>0</c:v>
              </c:pt>
              <c:pt idx="556">
                <c:v>0</c:v>
              </c:pt>
              <c:pt idx="557">
                <c:v>1.8033041099640483</c:v>
              </c:pt>
              <c:pt idx="558">
                <c:v>1.8033041099640483</c:v>
              </c:pt>
              <c:pt idx="559">
                <c:v>0</c:v>
              </c:pt>
              <c:pt idx="560">
                <c:v>0</c:v>
              </c:pt>
              <c:pt idx="561">
                <c:v>1.8033041099640483</c:v>
              </c:pt>
              <c:pt idx="562">
                <c:v>1.8033041099640483</c:v>
              </c:pt>
              <c:pt idx="563">
                <c:v>0</c:v>
              </c:pt>
              <c:pt idx="564">
                <c:v>0</c:v>
              </c:pt>
              <c:pt idx="565">
                <c:v>1.8033041099640483</c:v>
              </c:pt>
              <c:pt idx="566">
                <c:v>1.8033041099640483</c:v>
              </c:pt>
              <c:pt idx="567">
                <c:v>0</c:v>
              </c:pt>
              <c:pt idx="570">
                <c:v>0</c:v>
              </c:pt>
              <c:pt idx="571">
                <c:v>0</c:v>
              </c:pt>
              <c:pt idx="572">
                <c:v>1.0375174331300139</c:v>
              </c:pt>
              <c:pt idx="573">
                <c:v>1.0375174331300139</c:v>
              </c:pt>
              <c:pt idx="574">
                <c:v>0</c:v>
              </c:pt>
              <c:pt idx="575">
                <c:v>0</c:v>
              </c:pt>
              <c:pt idx="576">
                <c:v>1.0375174331300139</c:v>
              </c:pt>
              <c:pt idx="577">
                <c:v>1.0375174331300139</c:v>
              </c:pt>
              <c:pt idx="578">
                <c:v>0</c:v>
              </c:pt>
              <c:pt idx="579">
                <c:v>0</c:v>
              </c:pt>
              <c:pt idx="580">
                <c:v>1.0375174331300139</c:v>
              </c:pt>
              <c:pt idx="581">
                <c:v>1.0375174331300139</c:v>
              </c:pt>
              <c:pt idx="582">
                <c:v>0</c:v>
              </c:pt>
              <c:pt idx="583">
                <c:v>0</c:v>
              </c:pt>
              <c:pt idx="584">
                <c:v>1.0375174331300139</c:v>
              </c:pt>
              <c:pt idx="585">
                <c:v>1.0375174331300139</c:v>
              </c:pt>
              <c:pt idx="586">
                <c:v>0</c:v>
              </c:pt>
              <c:pt idx="589">
                <c:v>0</c:v>
              </c:pt>
              <c:pt idx="590">
                <c:v>0</c:v>
              </c:pt>
              <c:pt idx="591">
                <c:v>0.46935312451120198</c:v>
              </c:pt>
              <c:pt idx="592">
                <c:v>0.46935312451120198</c:v>
              </c:pt>
              <c:pt idx="593">
                <c:v>0</c:v>
              </c:pt>
              <c:pt idx="594">
                <c:v>0</c:v>
              </c:pt>
              <c:pt idx="595">
                <c:v>0.46935312451120198</c:v>
              </c:pt>
              <c:pt idx="596">
                <c:v>0.46935312451120198</c:v>
              </c:pt>
              <c:pt idx="597">
                <c:v>0</c:v>
              </c:pt>
              <c:pt idx="598">
                <c:v>0</c:v>
              </c:pt>
              <c:pt idx="599">
                <c:v>0.46935312451120198</c:v>
              </c:pt>
              <c:pt idx="600">
                <c:v>0.46935312451120198</c:v>
              </c:pt>
              <c:pt idx="601">
                <c:v>0</c:v>
              </c:pt>
              <c:pt idx="602">
                <c:v>0</c:v>
              </c:pt>
              <c:pt idx="603">
                <c:v>0.46935312451120198</c:v>
              </c:pt>
              <c:pt idx="604">
                <c:v>0.46935312451120198</c:v>
              </c:pt>
              <c:pt idx="605">
                <c:v>0</c:v>
              </c:pt>
              <c:pt idx="608">
                <c:v>0</c:v>
              </c:pt>
              <c:pt idx="609">
                <c:v>0</c:v>
              </c:pt>
              <c:pt idx="610">
                <c:v>0.32113634834975524</c:v>
              </c:pt>
              <c:pt idx="611">
                <c:v>0.32113634834975524</c:v>
              </c:pt>
              <c:pt idx="612">
                <c:v>0</c:v>
              </c:pt>
              <c:pt idx="613">
                <c:v>0</c:v>
              </c:pt>
              <c:pt idx="614">
                <c:v>0.32113634834975524</c:v>
              </c:pt>
              <c:pt idx="615">
                <c:v>0.32113634834975524</c:v>
              </c:pt>
              <c:pt idx="616">
                <c:v>0</c:v>
              </c:pt>
              <c:pt idx="617">
                <c:v>0</c:v>
              </c:pt>
              <c:pt idx="618">
                <c:v>0.32113634834975524</c:v>
              </c:pt>
              <c:pt idx="619">
                <c:v>0.32113634834975524</c:v>
              </c:pt>
              <c:pt idx="620">
                <c:v>0</c:v>
              </c:pt>
              <c:pt idx="621">
                <c:v>0</c:v>
              </c:pt>
              <c:pt idx="622">
                <c:v>0.32113634834975524</c:v>
              </c:pt>
              <c:pt idx="623">
                <c:v>0.32113634834975524</c:v>
              </c:pt>
              <c:pt idx="624">
                <c:v>0</c:v>
              </c:pt>
              <c:pt idx="627">
                <c:v>0</c:v>
              </c:pt>
              <c:pt idx="628">
                <c:v>0</c:v>
              </c:pt>
              <c:pt idx="629">
                <c:v>9.881118410763734E-2</c:v>
              </c:pt>
              <c:pt idx="630">
                <c:v>9.881118410763734E-2</c:v>
              </c:pt>
              <c:pt idx="631">
                <c:v>0</c:v>
              </c:pt>
              <c:pt idx="632">
                <c:v>0</c:v>
              </c:pt>
              <c:pt idx="633">
                <c:v>9.881118410763734E-2</c:v>
              </c:pt>
              <c:pt idx="634">
                <c:v>9.881118410763734E-2</c:v>
              </c:pt>
              <c:pt idx="635">
                <c:v>0</c:v>
              </c:pt>
              <c:pt idx="636">
                <c:v>0</c:v>
              </c:pt>
              <c:pt idx="637">
                <c:v>9.881118410763734E-2</c:v>
              </c:pt>
              <c:pt idx="638">
                <c:v>9.881118410763734E-2</c:v>
              </c:pt>
              <c:pt idx="639">
                <c:v>0</c:v>
              </c:pt>
              <c:pt idx="640">
                <c:v>0</c:v>
              </c:pt>
              <c:pt idx="641">
                <c:v>9.881118410763734E-2</c:v>
              </c:pt>
              <c:pt idx="642">
                <c:v>9.881118410763734E-2</c:v>
              </c:pt>
              <c:pt idx="643">
                <c:v>0</c:v>
              </c:pt>
              <c:pt idx="646">
                <c:v>0</c:v>
              </c:pt>
              <c:pt idx="647">
                <c:v>0</c:v>
              </c:pt>
              <c:pt idx="648">
                <c:v>0.1235139801345107</c:v>
              </c:pt>
              <c:pt idx="649">
                <c:v>0.1235139801345107</c:v>
              </c:pt>
              <c:pt idx="650">
                <c:v>0</c:v>
              </c:pt>
              <c:pt idx="651">
                <c:v>0</c:v>
              </c:pt>
              <c:pt idx="652">
                <c:v>0.1235139801345107</c:v>
              </c:pt>
              <c:pt idx="653">
                <c:v>0.1235139801345107</c:v>
              </c:pt>
              <c:pt idx="654">
                <c:v>0</c:v>
              </c:pt>
              <c:pt idx="655">
                <c:v>0</c:v>
              </c:pt>
              <c:pt idx="656">
                <c:v>0.1235139801345107</c:v>
              </c:pt>
              <c:pt idx="657">
                <c:v>0.1235139801345107</c:v>
              </c:pt>
              <c:pt idx="658">
                <c:v>0</c:v>
              </c:pt>
              <c:pt idx="659">
                <c:v>0</c:v>
              </c:pt>
              <c:pt idx="660">
                <c:v>0.1235139801345107</c:v>
              </c:pt>
              <c:pt idx="661">
                <c:v>0.1235139801345107</c:v>
              </c:pt>
              <c:pt idx="662">
                <c:v>0</c:v>
              </c:pt>
              <c:pt idx="665">
                <c:v>0</c:v>
              </c:pt>
              <c:pt idx="666">
                <c:v>0</c:v>
              </c:pt>
              <c:pt idx="667">
                <c:v>4.9405592053832388E-2</c:v>
              </c:pt>
              <c:pt idx="668">
                <c:v>4.9405592053832388E-2</c:v>
              </c:pt>
              <c:pt idx="669">
                <c:v>0</c:v>
              </c:pt>
              <c:pt idx="670">
                <c:v>0</c:v>
              </c:pt>
              <c:pt idx="671">
                <c:v>4.9405592053832388E-2</c:v>
              </c:pt>
              <c:pt idx="672">
                <c:v>4.9405592053832388E-2</c:v>
              </c:pt>
              <c:pt idx="673">
                <c:v>0</c:v>
              </c:pt>
              <c:pt idx="674">
                <c:v>0</c:v>
              </c:pt>
              <c:pt idx="675">
                <c:v>4.9405592053832388E-2</c:v>
              </c:pt>
              <c:pt idx="676">
                <c:v>4.9405592053832388E-2</c:v>
              </c:pt>
              <c:pt idx="677">
                <c:v>0</c:v>
              </c:pt>
              <c:pt idx="678">
                <c:v>0</c:v>
              </c:pt>
              <c:pt idx="679">
                <c:v>4.9405592053832388E-2</c:v>
              </c:pt>
              <c:pt idx="680">
                <c:v>4.9405592053832388E-2</c:v>
              </c:pt>
              <c:pt idx="681">
                <c:v>0</c:v>
              </c:pt>
              <c:pt idx="684">
                <c:v>0</c:v>
              </c:pt>
              <c:pt idx="685">
                <c:v>0</c:v>
              </c:pt>
              <c:pt idx="686">
                <c:v>7.4108388080706425E-2</c:v>
              </c:pt>
              <c:pt idx="687">
                <c:v>7.4108388080706425E-2</c:v>
              </c:pt>
              <c:pt idx="688">
                <c:v>0</c:v>
              </c:pt>
              <c:pt idx="689">
                <c:v>0</c:v>
              </c:pt>
              <c:pt idx="690">
                <c:v>7.4108388080706425E-2</c:v>
              </c:pt>
              <c:pt idx="691">
                <c:v>7.4108388080706425E-2</c:v>
              </c:pt>
              <c:pt idx="692">
                <c:v>0</c:v>
              </c:pt>
              <c:pt idx="693">
                <c:v>0</c:v>
              </c:pt>
              <c:pt idx="694">
                <c:v>7.4108388080706425E-2</c:v>
              </c:pt>
              <c:pt idx="695">
                <c:v>7.4108388080706425E-2</c:v>
              </c:pt>
              <c:pt idx="696">
                <c:v>0</c:v>
              </c:pt>
              <c:pt idx="697">
                <c:v>0</c:v>
              </c:pt>
              <c:pt idx="698">
                <c:v>7.4108388080706425E-2</c:v>
              </c:pt>
              <c:pt idx="699">
                <c:v>7.4108388080706425E-2</c:v>
              </c:pt>
              <c:pt idx="700">
                <c:v>0</c:v>
              </c:pt>
              <c:pt idx="703">
                <c:v>0</c:v>
              </c:pt>
              <c:pt idx="704">
                <c:v>0</c:v>
              </c:pt>
              <c:pt idx="705">
                <c:v>2.4702796026902479E-2</c:v>
              </c:pt>
              <c:pt idx="706">
                <c:v>2.4702796026902479E-2</c:v>
              </c:pt>
              <c:pt idx="707">
                <c:v>0</c:v>
              </c:pt>
              <c:pt idx="708">
                <c:v>0</c:v>
              </c:pt>
              <c:pt idx="709">
                <c:v>2.4702796026902479E-2</c:v>
              </c:pt>
              <c:pt idx="710">
                <c:v>2.4702796026902479E-2</c:v>
              </c:pt>
              <c:pt idx="711">
                <c:v>0</c:v>
              </c:pt>
              <c:pt idx="712">
                <c:v>0</c:v>
              </c:pt>
              <c:pt idx="713">
                <c:v>2.4702796026902479E-2</c:v>
              </c:pt>
              <c:pt idx="714">
                <c:v>2.4702796026902479E-2</c:v>
              </c:pt>
              <c:pt idx="715">
                <c:v>0</c:v>
              </c:pt>
              <c:pt idx="716">
                <c:v>0</c:v>
              </c:pt>
              <c:pt idx="717">
                <c:v>2.4702796026902479E-2</c:v>
              </c:pt>
              <c:pt idx="718">
                <c:v>2.4702796026902479E-2</c:v>
              </c:pt>
              <c:pt idx="719">
                <c:v>0</c:v>
              </c:pt>
              <c:pt idx="722">
                <c:v>0</c:v>
              </c:pt>
              <c:pt idx="723">
                <c:v>0</c:v>
              </c:pt>
              <c:pt idx="724">
                <c:v>0</c:v>
              </c:pt>
              <c:pt idx="725">
                <c:v>0</c:v>
              </c:pt>
              <c:pt idx="726">
                <c:v>0</c:v>
              </c:pt>
              <c:pt idx="727">
                <c:v>0</c:v>
              </c:pt>
              <c:pt idx="728">
                <c:v>0</c:v>
              </c:pt>
              <c:pt idx="729">
                <c:v>0</c:v>
              </c:pt>
              <c:pt idx="730">
                <c:v>0</c:v>
              </c:pt>
              <c:pt idx="731">
                <c:v>0</c:v>
              </c:pt>
              <c:pt idx="732">
                <c:v>0</c:v>
              </c:pt>
              <c:pt idx="733">
                <c:v>0</c:v>
              </c:pt>
              <c:pt idx="734">
                <c:v>0</c:v>
              </c:pt>
              <c:pt idx="735">
                <c:v>0</c:v>
              </c:pt>
              <c:pt idx="736">
                <c:v>0</c:v>
              </c:pt>
              <c:pt idx="737">
                <c:v>0</c:v>
              </c:pt>
              <c:pt idx="738">
                <c:v>0</c:v>
              </c:pt>
              <c:pt idx="741">
                <c:v>0</c:v>
              </c:pt>
              <c:pt idx="742">
                <c:v>0</c:v>
              </c:pt>
              <c:pt idx="743">
                <c:v>2.4702796026902139E-2</c:v>
              </c:pt>
              <c:pt idx="744">
                <c:v>2.4702796026902139E-2</c:v>
              </c:pt>
              <c:pt idx="745">
                <c:v>0</c:v>
              </c:pt>
              <c:pt idx="746">
                <c:v>0</c:v>
              </c:pt>
              <c:pt idx="747">
                <c:v>2.4702796026902139E-2</c:v>
              </c:pt>
              <c:pt idx="748">
                <c:v>2.4702796026902139E-2</c:v>
              </c:pt>
              <c:pt idx="749">
                <c:v>0</c:v>
              </c:pt>
              <c:pt idx="750">
                <c:v>0</c:v>
              </c:pt>
              <c:pt idx="751">
                <c:v>2.4702796026902139E-2</c:v>
              </c:pt>
              <c:pt idx="752">
                <c:v>2.4702796026902139E-2</c:v>
              </c:pt>
              <c:pt idx="753">
                <c:v>0</c:v>
              </c:pt>
              <c:pt idx="754">
                <c:v>0</c:v>
              </c:pt>
              <c:pt idx="755">
                <c:v>2.4702796026902139E-2</c:v>
              </c:pt>
              <c:pt idx="756">
                <c:v>2.4702796026902139E-2</c:v>
              </c:pt>
              <c:pt idx="757">
                <c:v>0</c:v>
              </c:pt>
            </c:numLit>
          </c:yVal>
          <c:smooth val="0"/>
          <c:extLst>
            <c:ext xmlns:c16="http://schemas.microsoft.com/office/drawing/2014/chart" uri="{C3380CC4-5D6E-409C-BE32-E72D297353CC}">
              <c16:uniqueId val="{00000000-3663-45D4-96E1-6696321658C8}"/>
            </c:ext>
          </c:extLst>
        </c:ser>
        <c:ser>
          <c:idx val="1"/>
          <c:order val="1"/>
          <c:tx>
            <c:v>Outline</c:v>
          </c:tx>
          <c:spPr>
            <a:ln w="38100" cap="rnd" cmpd="sng" algn="ctr">
              <a:solidFill>
                <a:srgbClr val="000000">
                  <a:alpha val="20000"/>
                </a:srgbClr>
              </a:solidFill>
              <a:prstDash val="solid"/>
              <a:round/>
              <a:headEnd type="none" w="med" len="med"/>
              <a:tailEnd type="none" w="med" len="med"/>
            </a:ln>
          </c:spPr>
          <c:marker>
            <c:symbol val="none"/>
          </c:marker>
          <c:xVal>
            <c:numLit>
              <c:formatCode>General</c:formatCode>
              <c:ptCount val="125"/>
              <c:pt idx="0">
                <c:v>0.1728627931786238</c:v>
              </c:pt>
              <c:pt idx="1">
                <c:v>0.1728627931786238</c:v>
              </c:pt>
              <c:pt idx="2">
                <c:v>0.1728627931786238</c:v>
              </c:pt>
              <c:pt idx="3">
                <c:v>0.17691091792899963</c:v>
              </c:pt>
              <c:pt idx="4">
                <c:v>0.17691091792899963</c:v>
              </c:pt>
              <c:pt idx="5">
                <c:v>0.17691091792899963</c:v>
              </c:pt>
              <c:pt idx="6">
                <c:v>0.18095904267937546</c:v>
              </c:pt>
              <c:pt idx="7">
                <c:v>0.18095904267937546</c:v>
              </c:pt>
              <c:pt idx="8">
                <c:v>0.18095904267937546</c:v>
              </c:pt>
              <c:pt idx="9">
                <c:v>0.18500716742975129</c:v>
              </c:pt>
              <c:pt idx="10">
                <c:v>0.18500716742975129</c:v>
              </c:pt>
              <c:pt idx="11">
                <c:v>0.18500716742975129</c:v>
              </c:pt>
              <c:pt idx="12">
                <c:v>0.18905529218012709</c:v>
              </c:pt>
              <c:pt idx="13">
                <c:v>0.18905529218012709</c:v>
              </c:pt>
              <c:pt idx="14">
                <c:v>0.18905529218012709</c:v>
              </c:pt>
              <c:pt idx="15">
                <c:v>0.19310341693050292</c:v>
              </c:pt>
              <c:pt idx="16">
                <c:v>0.19310341693050292</c:v>
              </c:pt>
              <c:pt idx="17">
                <c:v>0.19310341693050292</c:v>
              </c:pt>
              <c:pt idx="18">
                <c:v>0.19715154168087876</c:v>
              </c:pt>
              <c:pt idx="19">
                <c:v>0.19715154168087876</c:v>
              </c:pt>
              <c:pt idx="20">
                <c:v>0.19715154168087876</c:v>
              </c:pt>
              <c:pt idx="21">
                <c:v>0.20119966643125459</c:v>
              </c:pt>
              <c:pt idx="22">
                <c:v>0.20119966643125459</c:v>
              </c:pt>
              <c:pt idx="23">
                <c:v>0.20119966643125459</c:v>
              </c:pt>
              <c:pt idx="24">
                <c:v>0.20524779118163042</c:v>
              </c:pt>
              <c:pt idx="25">
                <c:v>0.20524779118163042</c:v>
              </c:pt>
              <c:pt idx="26">
                <c:v>0.20524779118163042</c:v>
              </c:pt>
              <c:pt idx="27">
                <c:v>0.20929591593200625</c:v>
              </c:pt>
              <c:pt idx="28">
                <c:v>0.20929591593200625</c:v>
              </c:pt>
              <c:pt idx="29">
                <c:v>0.20929591593200625</c:v>
              </c:pt>
              <c:pt idx="30">
                <c:v>0.21334404068238205</c:v>
              </c:pt>
              <c:pt idx="31">
                <c:v>0.21334404068238205</c:v>
              </c:pt>
              <c:pt idx="32">
                <c:v>0.21334404068238205</c:v>
              </c:pt>
              <c:pt idx="33">
                <c:v>0.21739216543275788</c:v>
              </c:pt>
              <c:pt idx="34">
                <c:v>0.21739216543275788</c:v>
              </c:pt>
              <c:pt idx="35">
                <c:v>0.21739216543275788</c:v>
              </c:pt>
              <c:pt idx="36">
                <c:v>0.22144029018313371</c:v>
              </c:pt>
              <c:pt idx="37">
                <c:v>0.22144029018313371</c:v>
              </c:pt>
              <c:pt idx="38">
                <c:v>0.22144029018313371</c:v>
              </c:pt>
              <c:pt idx="39">
                <c:v>0.22548841493350955</c:v>
              </c:pt>
              <c:pt idx="40">
                <c:v>0.22548841493350955</c:v>
              </c:pt>
              <c:pt idx="41">
                <c:v>0.22548841493350955</c:v>
              </c:pt>
              <c:pt idx="42">
                <c:v>0.22953653968388538</c:v>
              </c:pt>
              <c:pt idx="43">
                <c:v>0.22953653968388538</c:v>
              </c:pt>
              <c:pt idx="44">
                <c:v>0.22953653968388538</c:v>
              </c:pt>
              <c:pt idx="45">
                <c:v>0.23358466443426121</c:v>
              </c:pt>
              <c:pt idx="46">
                <c:v>0.23358466443426121</c:v>
              </c:pt>
              <c:pt idx="47">
                <c:v>0.23358466443426121</c:v>
              </c:pt>
              <c:pt idx="48">
                <c:v>0.23763278918463704</c:v>
              </c:pt>
              <c:pt idx="49">
                <c:v>0.23763278918463704</c:v>
              </c:pt>
              <c:pt idx="50">
                <c:v>0.23763278918463704</c:v>
              </c:pt>
              <c:pt idx="51">
                <c:v>0.24168091393501284</c:v>
              </c:pt>
              <c:pt idx="52">
                <c:v>0.24168091393501284</c:v>
              </c:pt>
              <c:pt idx="53">
                <c:v>0.24168091393501284</c:v>
              </c:pt>
              <c:pt idx="54">
                <c:v>0.24572903868538867</c:v>
              </c:pt>
              <c:pt idx="55">
                <c:v>0.24572903868538867</c:v>
              </c:pt>
              <c:pt idx="56">
                <c:v>0.24572903868538867</c:v>
              </c:pt>
              <c:pt idx="57">
                <c:v>0.2497771634357645</c:v>
              </c:pt>
              <c:pt idx="58">
                <c:v>0.2497771634357645</c:v>
              </c:pt>
              <c:pt idx="59">
                <c:v>0.2497771634357645</c:v>
              </c:pt>
              <c:pt idx="60">
                <c:v>0.25382528818614031</c:v>
              </c:pt>
              <c:pt idx="61">
                <c:v>0.25382528818614031</c:v>
              </c:pt>
              <c:pt idx="62">
                <c:v>0.25382528818614031</c:v>
              </c:pt>
              <c:pt idx="63">
                <c:v>0.25787341293651617</c:v>
              </c:pt>
              <c:pt idx="64">
                <c:v>0.25787341293651617</c:v>
              </c:pt>
              <c:pt idx="65">
                <c:v>0.25787341293651617</c:v>
              </c:pt>
              <c:pt idx="66">
                <c:v>0.26192153768689197</c:v>
              </c:pt>
              <c:pt idx="67">
                <c:v>0.26192153768689197</c:v>
              </c:pt>
              <c:pt idx="68">
                <c:v>0.26192153768689197</c:v>
              </c:pt>
              <c:pt idx="69">
                <c:v>0.26596966243726783</c:v>
              </c:pt>
              <c:pt idx="70">
                <c:v>0.26596966243726783</c:v>
              </c:pt>
              <c:pt idx="71">
                <c:v>0.26596966243726783</c:v>
              </c:pt>
              <c:pt idx="72">
                <c:v>0.27001778718764363</c:v>
              </c:pt>
              <c:pt idx="73">
                <c:v>0.27001778718764363</c:v>
              </c:pt>
              <c:pt idx="74">
                <c:v>0.27001778718764363</c:v>
              </c:pt>
              <c:pt idx="75">
                <c:v>0.27406591193801949</c:v>
              </c:pt>
              <c:pt idx="76">
                <c:v>0.27406591193801949</c:v>
              </c:pt>
              <c:pt idx="77">
                <c:v>0.27406591193801949</c:v>
              </c:pt>
              <c:pt idx="78">
                <c:v>0.27811403668839529</c:v>
              </c:pt>
              <c:pt idx="79">
                <c:v>0.27811403668839529</c:v>
              </c:pt>
              <c:pt idx="80">
                <c:v>0.27811403668839529</c:v>
              </c:pt>
              <c:pt idx="81">
                <c:v>0.2821621614387711</c:v>
              </c:pt>
              <c:pt idx="82">
                <c:v>0.2821621614387711</c:v>
              </c:pt>
              <c:pt idx="83">
                <c:v>0.2821621614387711</c:v>
              </c:pt>
              <c:pt idx="84">
                <c:v>0.28621028618914696</c:v>
              </c:pt>
              <c:pt idx="85">
                <c:v>0.28621028618914696</c:v>
              </c:pt>
              <c:pt idx="86">
                <c:v>0.28621028618914696</c:v>
              </c:pt>
              <c:pt idx="87">
                <c:v>0.29025841093952276</c:v>
              </c:pt>
              <c:pt idx="88">
                <c:v>0.29025841093952276</c:v>
              </c:pt>
              <c:pt idx="89">
                <c:v>0.29025841093952276</c:v>
              </c:pt>
              <c:pt idx="90">
                <c:v>0.29430653568989862</c:v>
              </c:pt>
              <c:pt idx="91">
                <c:v>0.29430653568989862</c:v>
              </c:pt>
              <c:pt idx="92">
                <c:v>0.29430653568989862</c:v>
              </c:pt>
              <c:pt idx="93">
                <c:v>0.29835466044027442</c:v>
              </c:pt>
              <c:pt idx="94">
                <c:v>0.29835466044027442</c:v>
              </c:pt>
              <c:pt idx="95">
                <c:v>0.29835466044027442</c:v>
              </c:pt>
              <c:pt idx="96">
                <c:v>0.30240278519065023</c:v>
              </c:pt>
              <c:pt idx="97">
                <c:v>0.30240278519065023</c:v>
              </c:pt>
              <c:pt idx="98">
                <c:v>0.30240278519065023</c:v>
              </c:pt>
              <c:pt idx="99">
                <c:v>0.30645090994102608</c:v>
              </c:pt>
              <c:pt idx="100">
                <c:v>0.30645090994102608</c:v>
              </c:pt>
              <c:pt idx="101">
                <c:v>0.30645090994102608</c:v>
              </c:pt>
              <c:pt idx="102">
                <c:v>0.31049903469140189</c:v>
              </c:pt>
              <c:pt idx="103">
                <c:v>0.31049903469140189</c:v>
              </c:pt>
              <c:pt idx="104">
                <c:v>0.31049903469140189</c:v>
              </c:pt>
              <c:pt idx="105">
                <c:v>0.31454715944177775</c:v>
              </c:pt>
              <c:pt idx="106">
                <c:v>0.31454715944177775</c:v>
              </c:pt>
              <c:pt idx="107">
                <c:v>0.31454715944177775</c:v>
              </c:pt>
              <c:pt idx="108">
                <c:v>0.31859528419215355</c:v>
              </c:pt>
              <c:pt idx="109">
                <c:v>0.31859528419215355</c:v>
              </c:pt>
              <c:pt idx="110">
                <c:v>0.31859528419215355</c:v>
              </c:pt>
              <c:pt idx="111">
                <c:v>0.32264340894252941</c:v>
              </c:pt>
              <c:pt idx="112">
                <c:v>0.32264340894252941</c:v>
              </c:pt>
              <c:pt idx="113">
                <c:v>0.32264340894252941</c:v>
              </c:pt>
              <c:pt idx="114">
                <c:v>0.32669153369290521</c:v>
              </c:pt>
              <c:pt idx="115">
                <c:v>0.32669153369290521</c:v>
              </c:pt>
              <c:pt idx="116">
                <c:v>0.32669153369290521</c:v>
              </c:pt>
              <c:pt idx="117">
                <c:v>0.33073965844328101</c:v>
              </c:pt>
              <c:pt idx="118">
                <c:v>0.33073965844328101</c:v>
              </c:pt>
              <c:pt idx="119">
                <c:v>0.33073965844328101</c:v>
              </c:pt>
              <c:pt idx="120">
                <c:v>0.33478778319365687</c:v>
              </c:pt>
              <c:pt idx="121">
                <c:v>0.33478778319365687</c:v>
              </c:pt>
              <c:pt idx="122">
                <c:v>0.33478778319365687</c:v>
              </c:pt>
            </c:numLit>
          </c:xVal>
          <c:yVal>
            <c:numLit>
              <c:formatCode>General</c:formatCode>
              <c:ptCount val="125"/>
              <c:pt idx="0">
                <c:v>0</c:v>
              </c:pt>
              <c:pt idx="1">
                <c:v>0</c:v>
              </c:pt>
              <c:pt idx="2">
                <c:v>2.4702796026905033E-2</c:v>
              </c:pt>
              <c:pt idx="3">
                <c:v>2.4702796026905033E-2</c:v>
              </c:pt>
              <c:pt idx="4">
                <c:v>0</c:v>
              </c:pt>
              <c:pt idx="5">
                <c:v>2.4702796026905033E-2</c:v>
              </c:pt>
              <c:pt idx="6">
                <c:v>2.4702796026905033E-2</c:v>
              </c:pt>
              <c:pt idx="7">
                <c:v>0</c:v>
              </c:pt>
              <c:pt idx="8">
                <c:v>2.4702796026905022E-2</c:v>
              </c:pt>
              <c:pt idx="9">
                <c:v>2.4702796026905022E-2</c:v>
              </c:pt>
              <c:pt idx="10">
                <c:v>0</c:v>
              </c:pt>
              <c:pt idx="11">
                <c:v>4.9405592053810413E-2</c:v>
              </c:pt>
              <c:pt idx="12">
                <c:v>4.9405592053810413E-2</c:v>
              </c:pt>
              <c:pt idx="13">
                <c:v>0</c:v>
              </c:pt>
              <c:pt idx="14">
                <c:v>0.17291957218833517</c:v>
              </c:pt>
              <c:pt idx="15">
                <c:v>0.17291957218833517</c:v>
              </c:pt>
              <c:pt idx="16">
                <c:v>0</c:v>
              </c:pt>
              <c:pt idx="17">
                <c:v>0.41994753245738548</c:v>
              </c:pt>
              <c:pt idx="18">
                <c:v>0.41994753245738548</c:v>
              </c:pt>
              <c:pt idx="19">
                <c:v>0</c:v>
              </c:pt>
              <c:pt idx="20">
                <c:v>0.76578667683405599</c:v>
              </c:pt>
              <c:pt idx="21">
                <c:v>0.76578667683405599</c:v>
              </c:pt>
              <c:pt idx="22">
                <c:v>0</c:v>
              </c:pt>
              <c:pt idx="23">
                <c:v>0.91400345299548613</c:v>
              </c:pt>
              <c:pt idx="24">
                <c:v>0.91400345299548613</c:v>
              </c:pt>
              <c:pt idx="25">
                <c:v>0</c:v>
              </c:pt>
              <c:pt idx="26">
                <c:v>1.6550873338026373</c:v>
              </c:pt>
              <c:pt idx="27">
                <c:v>1.6550873338026373</c:v>
              </c:pt>
              <c:pt idx="28">
                <c:v>0</c:v>
              </c:pt>
              <c:pt idx="29">
                <c:v>2.8902271351479083</c:v>
              </c:pt>
              <c:pt idx="30">
                <c:v>2.8902271351479083</c:v>
              </c:pt>
              <c:pt idx="31">
                <c:v>0</c:v>
              </c:pt>
              <c:pt idx="32">
                <c:v>3.8536361801971855</c:v>
              </c:pt>
              <c:pt idx="33">
                <c:v>3.8536361801971855</c:v>
              </c:pt>
              <c:pt idx="34">
                <c:v>0</c:v>
              </c:pt>
              <c:pt idx="35">
                <c:v>5.55812910605363</c:v>
              </c:pt>
              <c:pt idx="36">
                <c:v>5.55812910605363</c:v>
              </c:pt>
              <c:pt idx="37">
                <c:v>0</c:v>
              </c:pt>
              <c:pt idx="38">
                <c:v>8.2754366690131853</c:v>
              </c:pt>
              <c:pt idx="39">
                <c:v>8.2754366690131853</c:v>
              </c:pt>
              <c:pt idx="40">
                <c:v>0</c:v>
              </c:pt>
              <c:pt idx="41">
                <c:v>10.943338639918927</c:v>
              </c:pt>
              <c:pt idx="42">
                <c:v>10.943338639918927</c:v>
              </c:pt>
              <c:pt idx="43">
                <c:v>0</c:v>
              </c:pt>
              <c:pt idx="44">
                <c:v>13.413618242609436</c:v>
              </c:pt>
              <c:pt idx="45">
                <c:v>13.413618242609436</c:v>
              </c:pt>
              <c:pt idx="46">
                <c:v>0</c:v>
              </c:pt>
              <c:pt idx="47">
                <c:v>14.204107715470398</c:v>
              </c:pt>
              <c:pt idx="48">
                <c:v>14.204107715470398</c:v>
              </c:pt>
              <c:pt idx="49">
                <c:v>0</c:v>
              </c:pt>
              <c:pt idx="50">
                <c:v>18.255366263882934</c:v>
              </c:pt>
              <c:pt idx="51">
                <c:v>18.255366263882934</c:v>
              </c:pt>
              <c:pt idx="52">
                <c:v>0</c:v>
              </c:pt>
              <c:pt idx="53">
                <c:v>19.169369716878304</c:v>
              </c:pt>
              <c:pt idx="54">
                <c:v>19.169369716878304</c:v>
              </c:pt>
              <c:pt idx="55">
                <c:v>0</c:v>
              </c:pt>
              <c:pt idx="56">
                <c:v>20.849159846707852</c:v>
              </c:pt>
              <c:pt idx="57">
                <c:v>20.849159846707852</c:v>
              </c:pt>
              <c:pt idx="58">
                <c:v>0</c:v>
              </c:pt>
              <c:pt idx="59">
                <c:v>21.664352115595861</c:v>
              </c:pt>
              <c:pt idx="60">
                <c:v>21.664352115595861</c:v>
              </c:pt>
              <c:pt idx="61">
                <c:v>0</c:v>
              </c:pt>
              <c:pt idx="62">
                <c:v>19.268180900985783</c:v>
              </c:pt>
              <c:pt idx="63">
                <c:v>19.268180900985783</c:v>
              </c:pt>
              <c:pt idx="64">
                <c:v>0</c:v>
              </c:pt>
              <c:pt idx="65">
                <c:v>18.650611000313429</c:v>
              </c:pt>
              <c:pt idx="66">
                <c:v>18.650611000313429</c:v>
              </c:pt>
              <c:pt idx="67">
                <c:v>0</c:v>
              </c:pt>
              <c:pt idx="68">
                <c:v>16.699090114187683</c:v>
              </c:pt>
              <c:pt idx="69">
                <c:v>16.699090114187683</c:v>
              </c:pt>
              <c:pt idx="70">
                <c:v>0</c:v>
              </c:pt>
              <c:pt idx="71">
                <c:v>13.018373506179033</c:v>
              </c:pt>
              <c:pt idx="72">
                <c:v>13.018373506179033</c:v>
              </c:pt>
              <c:pt idx="73">
                <c:v>0</c:v>
              </c:pt>
              <c:pt idx="74">
                <c:v>11.882044888941246</c:v>
              </c:pt>
              <c:pt idx="75">
                <c:v>11.882044888941246</c:v>
              </c:pt>
              <c:pt idx="76">
                <c:v>0</c:v>
              </c:pt>
              <c:pt idx="77">
                <c:v>7.4602444001253714</c:v>
              </c:pt>
              <c:pt idx="78">
                <c:v>7.4602444001253714</c:v>
              </c:pt>
              <c:pt idx="79">
                <c:v>0</c:v>
              </c:pt>
              <c:pt idx="80">
                <c:v>5.3852095338653436</c:v>
              </c:pt>
              <c:pt idx="81">
                <c:v>5.3852095338653436</c:v>
              </c:pt>
              <c:pt idx="82">
                <c:v>0</c:v>
              </c:pt>
              <c:pt idx="83">
                <c:v>4.1747725285469004</c:v>
              </c:pt>
              <c:pt idx="84">
                <c:v>4.1747725285469004</c:v>
              </c:pt>
              <c:pt idx="85">
                <c:v>0</c:v>
              </c:pt>
              <c:pt idx="86">
                <c:v>3.3348774636322189</c:v>
              </c:pt>
              <c:pt idx="87">
                <c:v>3.3348774636322189</c:v>
              </c:pt>
              <c:pt idx="88">
                <c:v>0</c:v>
              </c:pt>
              <c:pt idx="89">
                <c:v>1.8033041099640483</c:v>
              </c:pt>
              <c:pt idx="90">
                <c:v>1.8033041099640483</c:v>
              </c:pt>
              <c:pt idx="91">
                <c:v>0</c:v>
              </c:pt>
              <c:pt idx="92">
                <c:v>1.0375174331300139</c:v>
              </c:pt>
              <c:pt idx="93">
                <c:v>1.0375174331300139</c:v>
              </c:pt>
              <c:pt idx="94">
                <c:v>0</c:v>
              </c:pt>
              <c:pt idx="95">
                <c:v>0.46935312451120198</c:v>
              </c:pt>
              <c:pt idx="96">
                <c:v>0.46935312451120198</c:v>
              </c:pt>
              <c:pt idx="97">
                <c:v>0</c:v>
              </c:pt>
              <c:pt idx="98">
                <c:v>0.32113634834975524</c:v>
              </c:pt>
              <c:pt idx="99">
                <c:v>0.32113634834975524</c:v>
              </c:pt>
              <c:pt idx="100">
                <c:v>0</c:v>
              </c:pt>
              <c:pt idx="101">
                <c:v>9.881118410763734E-2</c:v>
              </c:pt>
              <c:pt idx="102">
                <c:v>9.881118410763734E-2</c:v>
              </c:pt>
              <c:pt idx="103">
                <c:v>0</c:v>
              </c:pt>
              <c:pt idx="104">
                <c:v>0.1235139801345107</c:v>
              </c:pt>
              <c:pt idx="105">
                <c:v>0.1235139801345107</c:v>
              </c:pt>
              <c:pt idx="106">
                <c:v>0</c:v>
              </c:pt>
              <c:pt idx="107">
                <c:v>4.9405592053832388E-2</c:v>
              </c:pt>
              <c:pt idx="108">
                <c:v>4.9405592053832388E-2</c:v>
              </c:pt>
              <c:pt idx="109">
                <c:v>0</c:v>
              </c:pt>
              <c:pt idx="110">
                <c:v>7.4108388080706425E-2</c:v>
              </c:pt>
              <c:pt idx="111">
                <c:v>7.4108388080706425E-2</c:v>
              </c:pt>
              <c:pt idx="112">
                <c:v>0</c:v>
              </c:pt>
              <c:pt idx="113">
                <c:v>2.4702796026902479E-2</c:v>
              </c:pt>
              <c:pt idx="114">
                <c:v>2.4702796026902479E-2</c:v>
              </c:pt>
              <c:pt idx="115">
                <c:v>0</c:v>
              </c:pt>
              <c:pt idx="116">
                <c:v>0</c:v>
              </c:pt>
              <c:pt idx="117">
                <c:v>0</c:v>
              </c:pt>
              <c:pt idx="118">
                <c:v>0</c:v>
              </c:pt>
              <c:pt idx="119">
                <c:v>2.4702796026902139E-2</c:v>
              </c:pt>
              <c:pt idx="120">
                <c:v>2.4702796026902139E-2</c:v>
              </c:pt>
              <c:pt idx="121">
                <c:v>0</c:v>
              </c:pt>
              <c:pt idx="122">
                <c:v>0</c:v>
              </c:pt>
              <c:pt idx="123">
                <c:v>0</c:v>
              </c:pt>
              <c:pt idx="124">
                <c:v>0</c:v>
              </c:pt>
            </c:numLit>
          </c:yVal>
          <c:smooth val="0"/>
          <c:extLst>
            <c:ext xmlns:c16="http://schemas.microsoft.com/office/drawing/2014/chart" uri="{C3380CC4-5D6E-409C-BE32-E72D297353CC}">
              <c16:uniqueId val="{00000001-3663-45D4-96E1-6696321658C8}"/>
            </c:ext>
          </c:extLst>
        </c:ser>
        <c:ser>
          <c:idx val="2"/>
          <c:order val="2"/>
          <c:tx>
            <c:v>xDelimiter</c:v>
          </c:tx>
          <c:spPr>
            <a:ln w="19050">
              <a:noFill/>
            </a:ln>
          </c:spPr>
          <c:marker>
            <c:symbol val="diamond"/>
            <c:size val="5"/>
            <c:spPr>
              <a:solidFill>
                <a:srgbClr val="000000"/>
              </a:solidFill>
            </c:spPr>
          </c:marker>
          <c:dLbls>
            <c:dLbl>
              <c:idx val="0"/>
              <c:layout>
                <c:manualLayout>
                  <c:x val="-6.6742299529939111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0.2124</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3663-45D4-96E1-6696321658C8}"/>
                </c:ext>
              </c:extLst>
            </c:dLbl>
            <c:dLbl>
              <c:idx val="1"/>
              <c:layout>
                <c:manualLayout>
                  <c:x val="-6.6742299529939111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0.2877</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3663-45D4-96E1-6696321658C8}"/>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errBars>
            <c:errDir val="y"/>
            <c:errBarType val="minus"/>
            <c:errValType val="fixedVal"/>
            <c:noEndCap val="0"/>
            <c:val val="25"/>
            <c:spPr>
              <a:ln w="12700">
                <a:solidFill>
                  <a:srgbClr val="000000"/>
                </a:solidFill>
                <a:prstDash val="sysDash"/>
              </a:ln>
            </c:spPr>
          </c:errBars>
          <c:xVal>
            <c:numLit>
              <c:formatCode>General</c:formatCode>
              <c:ptCount val="2"/>
              <c:pt idx="0">
                <c:v>0.21238718958120129</c:v>
              </c:pt>
              <c:pt idx="1">
                <c:v>0.28771423682812775</c:v>
              </c:pt>
            </c:numLit>
          </c:xVal>
          <c:yVal>
            <c:numLit>
              <c:formatCode>General</c:formatCode>
              <c:ptCount val="2"/>
              <c:pt idx="0">
                <c:v>25</c:v>
              </c:pt>
              <c:pt idx="1">
                <c:v>25</c:v>
              </c:pt>
            </c:numLit>
          </c:yVal>
          <c:smooth val="1"/>
          <c:extLst>
            <c:ext xmlns:c16="http://schemas.microsoft.com/office/drawing/2014/chart" uri="{C3380CC4-5D6E-409C-BE32-E72D297353CC}">
              <c16:uniqueId val="{00000004-3663-45D4-96E1-6696321658C8}"/>
            </c:ext>
          </c:extLst>
        </c:ser>
        <c:ser>
          <c:idx val="3"/>
          <c:order val="3"/>
          <c:tx>
            <c:v>xPDelimiter1</c:v>
          </c:tx>
          <c:spPr>
            <a:ln w="19050">
              <a:noFill/>
            </a:ln>
          </c:spPr>
          <c:marker>
            <c:symbol val="none"/>
          </c:marker>
          <c:dLbls>
            <c:dLbl>
              <c:idx val="0"/>
              <c:layout>
                <c:manualLayout>
                  <c:x val="-0.11928770238732753"/>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20163207290354743"/>
                      <c:h val="6.5420560747663545E-2"/>
                    </c:manualLayout>
                  </c15:layout>
                  <c15:showDataLabelsRange val="0"/>
                </c:ext>
                <c:ext xmlns:c16="http://schemas.microsoft.com/office/drawing/2014/chart" uri="{C3380CC4-5D6E-409C-BE32-E72D297353CC}">
                  <c16:uniqueId val="{00000005-3663-45D4-96E1-6696321658C8}"/>
                </c:ext>
              </c:extLst>
            </c:dLbl>
            <c:dLbl>
              <c:idx val="1"/>
              <c:layout>
                <c:manualLayout>
                  <c:x val="-0.11909267009130156"/>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20124168620201643"/>
                      <c:h val="6.5420560747663545E-2"/>
                    </c:manualLayout>
                  </c15:layout>
                  <c15:showDataLabelsRange val="0"/>
                </c:ext>
                <c:ext xmlns:c16="http://schemas.microsoft.com/office/drawing/2014/chart" uri="{C3380CC4-5D6E-409C-BE32-E72D297353CC}">
                  <c16:uniqueId val="{00000006-3663-45D4-96E1-6696321658C8}"/>
                </c:ext>
              </c:extLst>
            </c:dLbl>
            <c:dLbl>
              <c:idx val="2"/>
              <c:layout>
                <c:manualLayout>
                  <c:x val="-0.16343441956405325"/>
                  <c:y val="-4.2056070005352442E-2"/>
                </c:manualLayout>
              </c:layout>
              <c:tx>
                <c:rich>
                  <a:bodyPr wrap="square" lIns="38100" tIns="19050" rIns="38100" bIns="19050" anchor="ctr">
                    <a:noAutofit/>
                  </a:bodyPr>
                  <a:lstStyle/>
                  <a:p>
                    <a:pPr>
                      <a:defRPr sz="750">
                        <a:solidFill>
                          <a:srgbClr val="FFFFFF"/>
                        </a:solidFill>
                        <a:latin typeface="Tahoma"/>
                        <a:ea typeface="Tahoma"/>
                        <a:cs typeface="Tahoma"/>
                      </a:defRPr>
                    </a:pPr>
                    <a:r>
                      <a:rPr lang="en-US"/>
                      <a:t>95.0%</a:t>
                    </a:r>
                  </a:p>
                </c:rich>
              </c:tx>
              <c:spPr>
                <a:solidFill>
                  <a:srgbClr val="DC143C"/>
                </a:solid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28992485859932565"/>
                      <c:h val="6.5420560747663545E-2"/>
                    </c:manualLayout>
                  </c15:layout>
                  <c15:showDataLabelsRange val="0"/>
                </c:ext>
                <c:ext xmlns:c16="http://schemas.microsoft.com/office/drawing/2014/chart" uri="{C3380CC4-5D6E-409C-BE32-E72D297353CC}">
                  <c16:uniqueId val="{00000007-3663-45D4-96E1-6696321658C8}"/>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Lit>
              <c:formatCode>General</c:formatCode>
              <c:ptCount val="3"/>
              <c:pt idx="0">
                <c:v>0.18619359479060066</c:v>
              </c:pt>
              <c:pt idx="1">
                <c:v>0.31385711841406394</c:v>
              </c:pt>
              <c:pt idx="2">
                <c:v>0.25005071320466454</c:v>
              </c:pt>
            </c:numLit>
          </c:xVal>
          <c:yVal>
            <c:numLit>
              <c:formatCode>General</c:formatCode>
              <c:ptCount val="3"/>
              <c:pt idx="0">
                <c:v>25</c:v>
              </c:pt>
              <c:pt idx="1">
                <c:v>25</c:v>
              </c:pt>
              <c:pt idx="2">
                <c:v>25</c:v>
              </c:pt>
            </c:numLit>
          </c:yVal>
          <c:smooth val="1"/>
          <c:extLst>
            <c:ext xmlns:c16="http://schemas.microsoft.com/office/drawing/2014/chart" uri="{C3380CC4-5D6E-409C-BE32-E72D297353CC}">
              <c16:uniqueId val="{00000008-3663-45D4-96E1-6696321658C8}"/>
            </c:ext>
          </c:extLst>
        </c:ser>
        <c:dLbls>
          <c:showLegendKey val="0"/>
          <c:showVal val="0"/>
          <c:showCatName val="0"/>
          <c:showSerName val="0"/>
          <c:showPercent val="0"/>
          <c:showBubbleSize val="0"/>
        </c:dLbls>
        <c:axId val="567444832"/>
        <c:axId val="567440128"/>
      </c:scatterChart>
      <c:valAx>
        <c:axId val="567444832"/>
        <c:scaling>
          <c:orientation val="minMax"/>
          <c:max val="0.34000000000000008"/>
          <c:min val="0.16000000000000003"/>
        </c:scaling>
        <c:delete val="0"/>
        <c:axPos val="b"/>
        <c:majorGridlines>
          <c:spPr>
            <a:ln>
              <a:solidFill>
                <a:srgbClr val="C0C0C0"/>
              </a:solidFill>
              <a:prstDash val="solid"/>
            </a:ln>
          </c:spPr>
        </c:majorGridlines>
        <c:numFmt formatCode="0.00" sourceLinked="0"/>
        <c:majorTickMark val="out"/>
        <c:minorTickMark val="none"/>
        <c:tickLblPos val="nextTo"/>
        <c:txPr>
          <a:bodyPr rot="-5400000" vert="horz"/>
          <a:lstStyle/>
          <a:p>
            <a:pPr>
              <a:defRPr sz="750" b="0" i="0" u="none" strike="noStrike">
                <a:solidFill>
                  <a:srgbClr val="000000"/>
                </a:solidFill>
                <a:latin typeface="Tahoma"/>
                <a:ea typeface="Tahoma"/>
                <a:cs typeface="Tahoma"/>
              </a:defRPr>
            </a:pPr>
            <a:endParaRPr lang="en-US"/>
          </a:p>
        </c:txPr>
        <c:crossAx val="567440128"/>
        <c:crossesAt val="0"/>
        <c:crossBetween val="midCat"/>
        <c:majorUnit val="2.0000000000000004E-2"/>
      </c:valAx>
      <c:valAx>
        <c:axId val="567440128"/>
        <c:scaling>
          <c:orientation val="minMax"/>
          <c:max val="25"/>
          <c:min val="0"/>
        </c:scaling>
        <c:delete val="0"/>
        <c:axPos val="l"/>
        <c:majorGridlines>
          <c:spPr>
            <a:ln>
              <a:solidFill>
                <a:srgbClr val="C0C0C0"/>
              </a:solidFill>
              <a:prstDash val="solid"/>
            </a:ln>
          </c:spPr>
        </c:majorGridlines>
        <c:numFmt formatCode="0" sourceLinked="0"/>
        <c:majorTickMark val="out"/>
        <c:minorTickMark val="none"/>
        <c:tickLblPos val="nextTo"/>
        <c:txPr>
          <a:bodyPr/>
          <a:lstStyle/>
          <a:p>
            <a:pPr>
              <a:defRPr sz="750" b="0" i="0" u="none" strike="noStrike">
                <a:solidFill>
                  <a:srgbClr val="000000"/>
                </a:solidFill>
                <a:latin typeface="Tahoma"/>
                <a:ea typeface="Tahoma"/>
                <a:cs typeface="Tahoma"/>
              </a:defRPr>
            </a:pPr>
            <a:endParaRPr lang="en-US"/>
          </a:p>
        </c:txPr>
        <c:crossAx val="567444832"/>
        <c:crossesAt val="0.16000000000000003"/>
        <c:crossBetween val="midCat"/>
        <c:majorUnit val="5"/>
      </c:valAx>
      <c:spPr>
        <a:solidFill>
          <a:srgbClr val="F5F5F5"/>
        </a:solidFill>
        <a:ln>
          <a:noFill/>
        </a:ln>
        <a:effectLst/>
        <a:extLst>
          <a:ext uri="{91240B29-F687-4F45-9708-019B960494DF}">
            <a14:hiddenLine xmlns:a14="http://schemas.microsoft.com/office/drawing/2010/main">
              <a:noFill/>
            </a14:hiddenLine>
          </a:ext>
        </a:extLst>
      </c:spPr>
    </c:plotArea>
    <c:legend>
      <c:legendPos val="r"/>
      <c:legendEntry>
        <c:idx val="1"/>
        <c:delete val="1"/>
      </c:legendEntry>
      <c:legendEntry>
        <c:idx val="2"/>
        <c:delete val="1"/>
      </c:legendEntry>
      <c:legendEntry>
        <c:idx val="3"/>
        <c:delete val="1"/>
      </c:legendEntry>
      <c:layout>
        <c:manualLayout>
          <c:xMode val="edge"/>
          <c:yMode val="edge"/>
          <c:x val="0.77917716204869858"/>
          <c:y val="0.51293755171826327"/>
          <c:w val="0.18387909319899245"/>
          <c:h val="9.3457943925233641E-2"/>
        </c:manualLayout>
      </c:layout>
      <c:overlay val="1"/>
      <c:spPr>
        <a:ln w="25400">
          <a:noFill/>
        </a:ln>
      </c:spPr>
      <c:txPr>
        <a:bodyPr/>
        <a:lstStyle/>
        <a:p>
          <a:pPr>
            <a:defRPr sz="563"/>
          </a:pPr>
          <a:endParaRPr lang="en-US"/>
        </a:p>
      </c:txPr>
    </c:legend>
    <c:plotVisOnly val="1"/>
    <c:dispBlanksAs val="gap"/>
    <c:showDLblsOverMax val="0"/>
  </c:chart>
  <c:spPr>
    <a:solidFill>
      <a:srgbClr val="FFFFFF"/>
    </a:solidFill>
    <a:ln w="9525"/>
  </c:sp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0" i="0" u="none" strike="noStrike">
                <a:solidFill>
                  <a:srgbClr val="000000"/>
                </a:solidFill>
                <a:latin typeface="Tahoma"/>
                <a:ea typeface="Tahoma"/>
                <a:cs typeface="Tahoma"/>
              </a:defRPr>
            </a:pPr>
            <a:r>
              <a:rPr lang="en-US"/>
              <a:t>CH4, CO2 Emissions from Manure Management</a:t>
            </a:r>
          </a:p>
        </c:rich>
      </c:tx>
      <c:overlay val="0"/>
    </c:title>
    <c:autoTitleDeleted val="0"/>
    <c:plotArea>
      <c:layout>
        <c:manualLayout>
          <c:xMode val="edge"/>
          <c:yMode val="edge"/>
          <c:x val="2.0151133501259445E-2"/>
          <c:y val="0.28971962616822428"/>
          <c:w val="0.75902602854743917"/>
          <c:h val="0.59709241754169406"/>
        </c:manualLayout>
      </c:layout>
      <c:scatterChart>
        <c:scatterStyle val="smoothMarker"/>
        <c:varyColors val="0"/>
        <c:ser>
          <c:idx val="0"/>
          <c:order val="0"/>
          <c:tx>
            <c:v>Manure2016</c:v>
          </c:tx>
          <c:spPr>
            <a:ln w="38100" cap="rnd" cmpd="sng" algn="ctr">
              <a:solidFill>
                <a:srgbClr val="DC143C">
                  <a:alpha val="88000"/>
                </a:srgbClr>
              </a:solidFill>
              <a:prstDash val="solid"/>
              <a:round/>
              <a:headEnd type="none" w="med" len="med"/>
              <a:tailEnd type="none" w="med" len="med"/>
            </a:ln>
          </c:spPr>
          <c:marker>
            <c:symbol val="none"/>
          </c:marker>
          <c:xVal>
            <c:numLit>
              <c:formatCode>General</c:formatCode>
              <c:ptCount val="759"/>
              <c:pt idx="0">
                <c:v>2.1483761700547704E-2</c:v>
              </c:pt>
              <c:pt idx="1">
                <c:v>2.1483761700547704E-2</c:v>
              </c:pt>
              <c:pt idx="2">
                <c:v>2.1483761700547704E-2</c:v>
              </c:pt>
              <c:pt idx="3">
                <c:v>2.1645469168461495E-2</c:v>
              </c:pt>
              <c:pt idx="4">
                <c:v>2.1645469168461495E-2</c:v>
              </c:pt>
              <c:pt idx="5">
                <c:v>2.180717663637529E-2</c:v>
              </c:pt>
              <c:pt idx="6">
                <c:v>2.180717663637529E-2</c:v>
              </c:pt>
              <c:pt idx="7">
                <c:v>2.1968884104289082E-2</c:v>
              </c:pt>
              <c:pt idx="8">
                <c:v>2.1968884104289082E-2</c:v>
              </c:pt>
              <c:pt idx="9">
                <c:v>2.2130591572202873E-2</c:v>
              </c:pt>
              <c:pt idx="10">
                <c:v>2.2130591572202873E-2</c:v>
              </c:pt>
              <c:pt idx="11">
                <c:v>2.2292299040116665E-2</c:v>
              </c:pt>
              <c:pt idx="12">
                <c:v>2.2292299040116665E-2</c:v>
              </c:pt>
              <c:pt idx="13">
                <c:v>2.245400650803046E-2</c:v>
              </c:pt>
              <c:pt idx="14">
                <c:v>2.245400650803046E-2</c:v>
              </c:pt>
              <c:pt idx="15">
                <c:v>2.2494433375008907E-2</c:v>
              </c:pt>
              <c:pt idx="16">
                <c:v>2.2494433375008907E-2</c:v>
              </c:pt>
              <c:pt idx="19">
                <c:v>2.2494433375008907E-2</c:v>
              </c:pt>
              <c:pt idx="20">
                <c:v>2.2494433375008907E-2</c:v>
              </c:pt>
              <c:pt idx="21">
                <c:v>2.2494433375008907E-2</c:v>
              </c:pt>
              <c:pt idx="22">
                <c:v>2.2656140842922699E-2</c:v>
              </c:pt>
              <c:pt idx="23">
                <c:v>2.2656140842922699E-2</c:v>
              </c:pt>
              <c:pt idx="24">
                <c:v>2.2817848310836494E-2</c:v>
              </c:pt>
              <c:pt idx="25">
                <c:v>2.2817848310836494E-2</c:v>
              </c:pt>
              <c:pt idx="26">
                <c:v>2.2979555778750285E-2</c:v>
              </c:pt>
              <c:pt idx="27">
                <c:v>2.2979555778750285E-2</c:v>
              </c:pt>
              <c:pt idx="28">
                <c:v>2.3141263246664077E-2</c:v>
              </c:pt>
              <c:pt idx="29">
                <c:v>2.3141263246664077E-2</c:v>
              </c:pt>
              <c:pt idx="30">
                <c:v>2.3302970714577868E-2</c:v>
              </c:pt>
              <c:pt idx="31">
                <c:v>2.3302970714577868E-2</c:v>
              </c:pt>
              <c:pt idx="32">
                <c:v>2.3464678182491663E-2</c:v>
              </c:pt>
              <c:pt idx="33">
                <c:v>2.3464678182491663E-2</c:v>
              </c:pt>
              <c:pt idx="34">
                <c:v>2.350510504947011E-2</c:v>
              </c:pt>
              <c:pt idx="35">
                <c:v>2.350510504947011E-2</c:v>
              </c:pt>
              <c:pt idx="38">
                <c:v>2.350510504947011E-2</c:v>
              </c:pt>
              <c:pt idx="39">
                <c:v>2.350510504947011E-2</c:v>
              </c:pt>
              <c:pt idx="40">
                <c:v>2.350510504947011E-2</c:v>
              </c:pt>
              <c:pt idx="41">
                <c:v>2.3666812517383902E-2</c:v>
              </c:pt>
              <c:pt idx="42">
                <c:v>2.3666812517383902E-2</c:v>
              </c:pt>
              <c:pt idx="43">
                <c:v>2.3828519985297697E-2</c:v>
              </c:pt>
              <c:pt idx="44">
                <c:v>2.3828519985297697E-2</c:v>
              </c:pt>
              <c:pt idx="45">
                <c:v>2.3990227453211489E-2</c:v>
              </c:pt>
              <c:pt idx="46">
                <c:v>2.3990227453211489E-2</c:v>
              </c:pt>
              <c:pt idx="47">
                <c:v>2.415193492112528E-2</c:v>
              </c:pt>
              <c:pt idx="48">
                <c:v>2.415193492112528E-2</c:v>
              </c:pt>
              <c:pt idx="49">
                <c:v>2.4313642389039072E-2</c:v>
              </c:pt>
              <c:pt idx="50">
                <c:v>2.4313642389039072E-2</c:v>
              </c:pt>
              <c:pt idx="51">
                <c:v>2.4475349856952867E-2</c:v>
              </c:pt>
              <c:pt idx="52">
                <c:v>2.4475349856952867E-2</c:v>
              </c:pt>
              <c:pt idx="53">
                <c:v>2.4515776723931314E-2</c:v>
              </c:pt>
              <c:pt idx="54">
                <c:v>2.4515776723931314E-2</c:v>
              </c:pt>
              <c:pt idx="57">
                <c:v>2.4515776723931314E-2</c:v>
              </c:pt>
              <c:pt idx="58">
                <c:v>2.4515776723931314E-2</c:v>
              </c:pt>
              <c:pt idx="59">
                <c:v>2.4515776723931314E-2</c:v>
              </c:pt>
              <c:pt idx="60">
                <c:v>2.4677484191845105E-2</c:v>
              </c:pt>
              <c:pt idx="61">
                <c:v>2.4677484191845105E-2</c:v>
              </c:pt>
              <c:pt idx="62">
                <c:v>2.48391916597589E-2</c:v>
              </c:pt>
              <c:pt idx="63">
                <c:v>2.48391916597589E-2</c:v>
              </c:pt>
              <c:pt idx="64">
                <c:v>2.5000899127672692E-2</c:v>
              </c:pt>
              <c:pt idx="65">
                <c:v>2.5000899127672692E-2</c:v>
              </c:pt>
              <c:pt idx="66">
                <c:v>2.5162606595586483E-2</c:v>
              </c:pt>
              <c:pt idx="67">
                <c:v>2.5162606595586483E-2</c:v>
              </c:pt>
              <c:pt idx="68">
                <c:v>2.5324314063500275E-2</c:v>
              </c:pt>
              <c:pt idx="69">
                <c:v>2.5324314063500275E-2</c:v>
              </c:pt>
              <c:pt idx="70">
                <c:v>2.548602153141407E-2</c:v>
              </c:pt>
              <c:pt idx="71">
                <c:v>2.548602153141407E-2</c:v>
              </c:pt>
              <c:pt idx="72">
                <c:v>2.5526448398392517E-2</c:v>
              </c:pt>
              <c:pt idx="73">
                <c:v>2.5526448398392517E-2</c:v>
              </c:pt>
              <c:pt idx="76">
                <c:v>2.5526448398392517E-2</c:v>
              </c:pt>
              <c:pt idx="77">
                <c:v>2.5526448398392517E-2</c:v>
              </c:pt>
              <c:pt idx="78">
                <c:v>2.5526448398392517E-2</c:v>
              </c:pt>
              <c:pt idx="79">
                <c:v>2.5688155866306309E-2</c:v>
              </c:pt>
              <c:pt idx="80">
                <c:v>2.5688155866306309E-2</c:v>
              </c:pt>
              <c:pt idx="81">
                <c:v>2.5849863334220104E-2</c:v>
              </c:pt>
              <c:pt idx="82">
                <c:v>2.5849863334220104E-2</c:v>
              </c:pt>
              <c:pt idx="83">
                <c:v>2.6011570802133895E-2</c:v>
              </c:pt>
              <c:pt idx="84">
                <c:v>2.6011570802133895E-2</c:v>
              </c:pt>
              <c:pt idx="85">
                <c:v>2.6173278270047687E-2</c:v>
              </c:pt>
              <c:pt idx="86">
                <c:v>2.6173278270047687E-2</c:v>
              </c:pt>
              <c:pt idx="87">
                <c:v>2.6334985737961478E-2</c:v>
              </c:pt>
              <c:pt idx="88">
                <c:v>2.6334985737961478E-2</c:v>
              </c:pt>
              <c:pt idx="89">
                <c:v>2.6496693205875273E-2</c:v>
              </c:pt>
              <c:pt idx="90">
                <c:v>2.6496693205875273E-2</c:v>
              </c:pt>
              <c:pt idx="91">
                <c:v>2.653712007285372E-2</c:v>
              </c:pt>
              <c:pt idx="92">
                <c:v>2.653712007285372E-2</c:v>
              </c:pt>
              <c:pt idx="95">
                <c:v>2.653712007285372E-2</c:v>
              </c:pt>
              <c:pt idx="96">
                <c:v>2.653712007285372E-2</c:v>
              </c:pt>
              <c:pt idx="97">
                <c:v>2.653712007285372E-2</c:v>
              </c:pt>
              <c:pt idx="98">
                <c:v>2.6698827540767512E-2</c:v>
              </c:pt>
              <c:pt idx="99">
                <c:v>2.6698827540767512E-2</c:v>
              </c:pt>
              <c:pt idx="100">
                <c:v>2.6860535008681307E-2</c:v>
              </c:pt>
              <c:pt idx="101">
                <c:v>2.6860535008681307E-2</c:v>
              </c:pt>
              <c:pt idx="102">
                <c:v>2.7022242476595099E-2</c:v>
              </c:pt>
              <c:pt idx="103">
                <c:v>2.7022242476595099E-2</c:v>
              </c:pt>
              <c:pt idx="104">
                <c:v>2.718394994450889E-2</c:v>
              </c:pt>
              <c:pt idx="105">
                <c:v>2.718394994450889E-2</c:v>
              </c:pt>
              <c:pt idx="106">
                <c:v>2.7345657412422682E-2</c:v>
              </c:pt>
              <c:pt idx="107">
                <c:v>2.7345657412422682E-2</c:v>
              </c:pt>
              <c:pt idx="108">
                <c:v>2.7507364880336477E-2</c:v>
              </c:pt>
              <c:pt idx="109">
                <c:v>2.7507364880336477E-2</c:v>
              </c:pt>
              <c:pt idx="110">
                <c:v>2.7547791747314924E-2</c:v>
              </c:pt>
              <c:pt idx="111">
                <c:v>2.7547791747314924E-2</c:v>
              </c:pt>
              <c:pt idx="114">
                <c:v>2.7547791747314924E-2</c:v>
              </c:pt>
              <c:pt idx="115">
                <c:v>2.7547791747314924E-2</c:v>
              </c:pt>
              <c:pt idx="116">
                <c:v>2.7547791747314924E-2</c:v>
              </c:pt>
              <c:pt idx="117">
                <c:v>2.7709499215228715E-2</c:v>
              </c:pt>
              <c:pt idx="118">
                <c:v>2.7709499215228715E-2</c:v>
              </c:pt>
              <c:pt idx="119">
                <c:v>2.787120668314251E-2</c:v>
              </c:pt>
              <c:pt idx="120">
                <c:v>2.787120668314251E-2</c:v>
              </c:pt>
              <c:pt idx="121">
                <c:v>2.8032914151056302E-2</c:v>
              </c:pt>
              <c:pt idx="122">
                <c:v>2.8032914151056302E-2</c:v>
              </c:pt>
              <c:pt idx="123">
                <c:v>2.8194621618970094E-2</c:v>
              </c:pt>
              <c:pt idx="124">
                <c:v>2.8194621618970094E-2</c:v>
              </c:pt>
              <c:pt idx="125">
                <c:v>2.8356329086883885E-2</c:v>
              </c:pt>
              <c:pt idx="126">
                <c:v>2.8356329086883885E-2</c:v>
              </c:pt>
              <c:pt idx="127">
                <c:v>2.851803655479768E-2</c:v>
              </c:pt>
              <c:pt idx="128">
                <c:v>2.851803655479768E-2</c:v>
              </c:pt>
              <c:pt idx="129">
                <c:v>2.8558463421776127E-2</c:v>
              </c:pt>
              <c:pt idx="130">
                <c:v>2.8558463421776127E-2</c:v>
              </c:pt>
              <c:pt idx="133">
                <c:v>2.8558463421776127E-2</c:v>
              </c:pt>
              <c:pt idx="134">
                <c:v>2.8558463421776127E-2</c:v>
              </c:pt>
              <c:pt idx="135">
                <c:v>2.8558463421776127E-2</c:v>
              </c:pt>
              <c:pt idx="136">
                <c:v>2.8720170889689919E-2</c:v>
              </c:pt>
              <c:pt idx="137">
                <c:v>2.8720170889689919E-2</c:v>
              </c:pt>
              <c:pt idx="138">
                <c:v>2.8881878357603714E-2</c:v>
              </c:pt>
              <c:pt idx="139">
                <c:v>2.8881878357603714E-2</c:v>
              </c:pt>
              <c:pt idx="140">
                <c:v>2.9043585825517505E-2</c:v>
              </c:pt>
              <c:pt idx="141">
                <c:v>2.9043585825517505E-2</c:v>
              </c:pt>
              <c:pt idx="142">
                <c:v>2.9205293293431297E-2</c:v>
              </c:pt>
              <c:pt idx="143">
                <c:v>2.9205293293431297E-2</c:v>
              </c:pt>
              <c:pt idx="144">
                <c:v>2.9367000761345088E-2</c:v>
              </c:pt>
              <c:pt idx="145">
                <c:v>2.9367000761345088E-2</c:v>
              </c:pt>
              <c:pt idx="146">
                <c:v>2.9528708229258883E-2</c:v>
              </c:pt>
              <c:pt idx="147">
                <c:v>2.9528708229258883E-2</c:v>
              </c:pt>
              <c:pt idx="148">
                <c:v>2.956913509623733E-2</c:v>
              </c:pt>
              <c:pt idx="149">
                <c:v>2.956913509623733E-2</c:v>
              </c:pt>
              <c:pt idx="152">
                <c:v>2.956913509623733E-2</c:v>
              </c:pt>
              <c:pt idx="153">
                <c:v>2.956913509623733E-2</c:v>
              </c:pt>
              <c:pt idx="154">
                <c:v>2.956913509623733E-2</c:v>
              </c:pt>
              <c:pt idx="155">
                <c:v>2.9730842564151122E-2</c:v>
              </c:pt>
              <c:pt idx="156">
                <c:v>2.9730842564151122E-2</c:v>
              </c:pt>
              <c:pt idx="157">
                <c:v>2.9892550032064917E-2</c:v>
              </c:pt>
              <c:pt idx="158">
                <c:v>2.9892550032064917E-2</c:v>
              </c:pt>
              <c:pt idx="159">
                <c:v>3.0054257499978709E-2</c:v>
              </c:pt>
              <c:pt idx="160">
                <c:v>3.0054257499978709E-2</c:v>
              </c:pt>
              <c:pt idx="161">
                <c:v>3.02159649678925E-2</c:v>
              </c:pt>
              <c:pt idx="162">
                <c:v>3.02159649678925E-2</c:v>
              </c:pt>
              <c:pt idx="163">
                <c:v>3.0377672435806292E-2</c:v>
              </c:pt>
              <c:pt idx="164">
                <c:v>3.0377672435806292E-2</c:v>
              </c:pt>
              <c:pt idx="165">
                <c:v>3.0539379903720087E-2</c:v>
              </c:pt>
              <c:pt idx="166">
                <c:v>3.0539379903720087E-2</c:v>
              </c:pt>
              <c:pt idx="167">
                <c:v>3.0579806770698534E-2</c:v>
              </c:pt>
              <c:pt idx="168">
                <c:v>3.0579806770698534E-2</c:v>
              </c:pt>
              <c:pt idx="171">
                <c:v>3.0579806770698534E-2</c:v>
              </c:pt>
              <c:pt idx="172">
                <c:v>3.0579806770698534E-2</c:v>
              </c:pt>
              <c:pt idx="173">
                <c:v>3.0579806770698534E-2</c:v>
              </c:pt>
              <c:pt idx="174">
                <c:v>3.0741514238612325E-2</c:v>
              </c:pt>
              <c:pt idx="175">
                <c:v>3.0741514238612325E-2</c:v>
              </c:pt>
              <c:pt idx="176">
                <c:v>3.090322170652612E-2</c:v>
              </c:pt>
              <c:pt idx="177">
                <c:v>3.090322170652612E-2</c:v>
              </c:pt>
              <c:pt idx="178">
                <c:v>3.1064929174439912E-2</c:v>
              </c:pt>
              <c:pt idx="179">
                <c:v>3.1064929174439912E-2</c:v>
              </c:pt>
              <c:pt idx="180">
                <c:v>3.1226636642353704E-2</c:v>
              </c:pt>
              <c:pt idx="181">
                <c:v>3.1226636642353704E-2</c:v>
              </c:pt>
              <c:pt idx="182">
                <c:v>3.1388344110267495E-2</c:v>
              </c:pt>
              <c:pt idx="183">
                <c:v>3.1388344110267495E-2</c:v>
              </c:pt>
              <c:pt idx="184">
                <c:v>3.155005157818129E-2</c:v>
              </c:pt>
              <c:pt idx="185">
                <c:v>3.155005157818129E-2</c:v>
              </c:pt>
              <c:pt idx="186">
                <c:v>3.1590478445159734E-2</c:v>
              </c:pt>
              <c:pt idx="187">
                <c:v>3.1590478445159734E-2</c:v>
              </c:pt>
              <c:pt idx="190">
                <c:v>3.1590478445159734E-2</c:v>
              </c:pt>
              <c:pt idx="191">
                <c:v>3.1590478445159734E-2</c:v>
              </c:pt>
              <c:pt idx="192">
                <c:v>3.1590478445159734E-2</c:v>
              </c:pt>
              <c:pt idx="193">
                <c:v>3.1752185913073529E-2</c:v>
              </c:pt>
              <c:pt idx="194">
                <c:v>3.1752185913073529E-2</c:v>
              </c:pt>
              <c:pt idx="195">
                <c:v>3.1913893380987317E-2</c:v>
              </c:pt>
              <c:pt idx="196">
                <c:v>3.1913893380987317E-2</c:v>
              </c:pt>
              <c:pt idx="197">
                <c:v>3.2075600848901112E-2</c:v>
              </c:pt>
              <c:pt idx="198">
                <c:v>3.2075600848901112E-2</c:v>
              </c:pt>
              <c:pt idx="199">
                <c:v>3.2237308316814907E-2</c:v>
              </c:pt>
              <c:pt idx="200">
                <c:v>3.2237308316814907E-2</c:v>
              </c:pt>
              <c:pt idx="201">
                <c:v>3.2399015784728695E-2</c:v>
              </c:pt>
              <c:pt idx="202">
                <c:v>3.2399015784728695E-2</c:v>
              </c:pt>
              <c:pt idx="203">
                <c:v>3.256072325264249E-2</c:v>
              </c:pt>
              <c:pt idx="204">
                <c:v>3.256072325264249E-2</c:v>
              </c:pt>
              <c:pt idx="205">
                <c:v>3.2601150119620941E-2</c:v>
              </c:pt>
              <c:pt idx="206">
                <c:v>3.2601150119620941E-2</c:v>
              </c:pt>
              <c:pt idx="209">
                <c:v>3.2601150119620941E-2</c:v>
              </c:pt>
              <c:pt idx="210">
                <c:v>3.2601150119620941E-2</c:v>
              </c:pt>
              <c:pt idx="211">
                <c:v>3.2601150119620941E-2</c:v>
              </c:pt>
              <c:pt idx="212">
                <c:v>3.2762857587534736E-2</c:v>
              </c:pt>
              <c:pt idx="213">
                <c:v>3.2762857587534736E-2</c:v>
              </c:pt>
              <c:pt idx="214">
                <c:v>3.2924565055448524E-2</c:v>
              </c:pt>
              <c:pt idx="215">
                <c:v>3.2924565055448524E-2</c:v>
              </c:pt>
              <c:pt idx="216">
                <c:v>3.3086272523362319E-2</c:v>
              </c:pt>
              <c:pt idx="217">
                <c:v>3.3086272523362319E-2</c:v>
              </c:pt>
              <c:pt idx="218">
                <c:v>3.3247979991276114E-2</c:v>
              </c:pt>
              <c:pt idx="219">
                <c:v>3.3247979991276114E-2</c:v>
              </c:pt>
              <c:pt idx="220">
                <c:v>3.3409687459189902E-2</c:v>
              </c:pt>
              <c:pt idx="221">
                <c:v>3.3409687459189902E-2</c:v>
              </c:pt>
              <c:pt idx="222">
                <c:v>3.3571394927103697E-2</c:v>
              </c:pt>
              <c:pt idx="223">
                <c:v>3.3571394927103697E-2</c:v>
              </c:pt>
              <c:pt idx="224">
                <c:v>3.3611821794082147E-2</c:v>
              </c:pt>
              <c:pt idx="225">
                <c:v>3.3611821794082147E-2</c:v>
              </c:pt>
              <c:pt idx="228">
                <c:v>3.3611821794082147E-2</c:v>
              </c:pt>
              <c:pt idx="229">
                <c:v>3.3611821794082147E-2</c:v>
              </c:pt>
              <c:pt idx="230">
                <c:v>3.3611821794082147E-2</c:v>
              </c:pt>
              <c:pt idx="231">
                <c:v>3.3773529261995942E-2</c:v>
              </c:pt>
              <c:pt idx="232">
                <c:v>3.3773529261995942E-2</c:v>
              </c:pt>
              <c:pt idx="233">
                <c:v>3.393523672990973E-2</c:v>
              </c:pt>
              <c:pt idx="234">
                <c:v>3.393523672990973E-2</c:v>
              </c:pt>
              <c:pt idx="235">
                <c:v>3.4096944197823525E-2</c:v>
              </c:pt>
              <c:pt idx="236">
                <c:v>3.4096944197823525E-2</c:v>
              </c:pt>
              <c:pt idx="237">
                <c:v>3.4258651665737321E-2</c:v>
              </c:pt>
              <c:pt idx="238">
                <c:v>3.4258651665737321E-2</c:v>
              </c:pt>
              <c:pt idx="239">
                <c:v>3.4420359133651109E-2</c:v>
              </c:pt>
              <c:pt idx="240">
                <c:v>3.4420359133651109E-2</c:v>
              </c:pt>
              <c:pt idx="241">
                <c:v>3.4582066601564904E-2</c:v>
              </c:pt>
              <c:pt idx="242">
                <c:v>3.4582066601564904E-2</c:v>
              </c:pt>
              <c:pt idx="243">
                <c:v>3.4622493468543347E-2</c:v>
              </c:pt>
              <c:pt idx="244">
                <c:v>3.4622493468543347E-2</c:v>
              </c:pt>
              <c:pt idx="247">
                <c:v>3.4622493468543347E-2</c:v>
              </c:pt>
              <c:pt idx="248">
                <c:v>3.4622493468543347E-2</c:v>
              </c:pt>
              <c:pt idx="249">
                <c:v>3.4622493468543347E-2</c:v>
              </c:pt>
              <c:pt idx="250">
                <c:v>3.4784200936457142E-2</c:v>
              </c:pt>
              <c:pt idx="251">
                <c:v>3.4784200936457142E-2</c:v>
              </c:pt>
              <c:pt idx="252">
                <c:v>3.494590840437093E-2</c:v>
              </c:pt>
              <c:pt idx="253">
                <c:v>3.494590840437093E-2</c:v>
              </c:pt>
              <c:pt idx="254">
                <c:v>3.5107615872284725E-2</c:v>
              </c:pt>
              <c:pt idx="255">
                <c:v>3.5107615872284725E-2</c:v>
              </c:pt>
              <c:pt idx="256">
                <c:v>3.526932334019852E-2</c:v>
              </c:pt>
              <c:pt idx="257">
                <c:v>3.526932334019852E-2</c:v>
              </c:pt>
              <c:pt idx="258">
                <c:v>3.5431030808112308E-2</c:v>
              </c:pt>
              <c:pt idx="259">
                <c:v>3.5431030808112308E-2</c:v>
              </c:pt>
              <c:pt idx="260">
                <c:v>3.5592738276026104E-2</c:v>
              </c:pt>
              <c:pt idx="261">
                <c:v>3.5592738276026104E-2</c:v>
              </c:pt>
              <c:pt idx="262">
                <c:v>3.5633165143004547E-2</c:v>
              </c:pt>
              <c:pt idx="263">
                <c:v>3.5633165143004547E-2</c:v>
              </c:pt>
              <c:pt idx="266">
                <c:v>3.5633165143004547E-2</c:v>
              </c:pt>
              <c:pt idx="267">
                <c:v>3.5633165143004547E-2</c:v>
              </c:pt>
              <c:pt idx="268">
                <c:v>3.5633165143004547E-2</c:v>
              </c:pt>
              <c:pt idx="269">
                <c:v>3.5794872610918342E-2</c:v>
              </c:pt>
              <c:pt idx="270">
                <c:v>3.5794872610918342E-2</c:v>
              </c:pt>
              <c:pt idx="271">
                <c:v>3.595658007883213E-2</c:v>
              </c:pt>
              <c:pt idx="272">
                <c:v>3.595658007883213E-2</c:v>
              </c:pt>
              <c:pt idx="273">
                <c:v>3.6118287546745925E-2</c:v>
              </c:pt>
              <c:pt idx="274">
                <c:v>3.6118287546745925E-2</c:v>
              </c:pt>
              <c:pt idx="275">
                <c:v>3.627999501465972E-2</c:v>
              </c:pt>
              <c:pt idx="276">
                <c:v>3.627999501465972E-2</c:v>
              </c:pt>
              <c:pt idx="277">
                <c:v>3.6441702482573508E-2</c:v>
              </c:pt>
              <c:pt idx="278">
                <c:v>3.6441702482573508E-2</c:v>
              </c:pt>
              <c:pt idx="279">
                <c:v>3.6603409950487303E-2</c:v>
              </c:pt>
              <c:pt idx="280">
                <c:v>3.6603409950487303E-2</c:v>
              </c:pt>
              <c:pt idx="281">
                <c:v>3.6643836817465754E-2</c:v>
              </c:pt>
              <c:pt idx="282">
                <c:v>3.6643836817465754E-2</c:v>
              </c:pt>
              <c:pt idx="285">
                <c:v>3.6643836817465754E-2</c:v>
              </c:pt>
              <c:pt idx="286">
                <c:v>3.6643836817465754E-2</c:v>
              </c:pt>
              <c:pt idx="287">
                <c:v>3.6643836817465754E-2</c:v>
              </c:pt>
              <c:pt idx="288">
                <c:v>3.6805544285379549E-2</c:v>
              </c:pt>
              <c:pt idx="289">
                <c:v>3.6805544285379549E-2</c:v>
              </c:pt>
              <c:pt idx="290">
                <c:v>3.6967251753293337E-2</c:v>
              </c:pt>
              <c:pt idx="291">
                <c:v>3.6967251753293337E-2</c:v>
              </c:pt>
              <c:pt idx="292">
                <c:v>3.7128959221207132E-2</c:v>
              </c:pt>
              <c:pt idx="293">
                <c:v>3.7128959221207132E-2</c:v>
              </c:pt>
              <c:pt idx="294">
                <c:v>3.7290666689120927E-2</c:v>
              </c:pt>
              <c:pt idx="295">
                <c:v>3.7290666689120927E-2</c:v>
              </c:pt>
              <c:pt idx="296">
                <c:v>3.7452374157034715E-2</c:v>
              </c:pt>
              <c:pt idx="297">
                <c:v>3.7452374157034715E-2</c:v>
              </c:pt>
              <c:pt idx="298">
                <c:v>3.761408162494851E-2</c:v>
              </c:pt>
              <c:pt idx="299">
                <c:v>3.761408162494851E-2</c:v>
              </c:pt>
              <c:pt idx="300">
                <c:v>3.7654508491926961E-2</c:v>
              </c:pt>
              <c:pt idx="301">
                <c:v>3.7654508491926961E-2</c:v>
              </c:pt>
              <c:pt idx="304">
                <c:v>3.7654508491926961E-2</c:v>
              </c:pt>
              <c:pt idx="305">
                <c:v>3.7654508491926961E-2</c:v>
              </c:pt>
              <c:pt idx="306">
                <c:v>3.7654508491926961E-2</c:v>
              </c:pt>
              <c:pt idx="307">
                <c:v>3.7816215959840756E-2</c:v>
              </c:pt>
              <c:pt idx="308">
                <c:v>3.7816215959840756E-2</c:v>
              </c:pt>
              <c:pt idx="309">
                <c:v>3.7977923427754544E-2</c:v>
              </c:pt>
              <c:pt idx="310">
                <c:v>3.7977923427754544E-2</c:v>
              </c:pt>
              <c:pt idx="311">
                <c:v>3.8139630895668339E-2</c:v>
              </c:pt>
              <c:pt idx="312">
                <c:v>3.8139630895668339E-2</c:v>
              </c:pt>
              <c:pt idx="313">
                <c:v>3.8301338363582134E-2</c:v>
              </c:pt>
              <c:pt idx="314">
                <c:v>3.8301338363582134E-2</c:v>
              </c:pt>
              <c:pt idx="315">
                <c:v>3.8463045831495922E-2</c:v>
              </c:pt>
              <c:pt idx="316">
                <c:v>3.8463045831495922E-2</c:v>
              </c:pt>
              <c:pt idx="317">
                <c:v>3.8624753299409717E-2</c:v>
              </c:pt>
              <c:pt idx="318">
                <c:v>3.8624753299409717E-2</c:v>
              </c:pt>
              <c:pt idx="319">
                <c:v>3.8665180166388161E-2</c:v>
              </c:pt>
              <c:pt idx="320">
                <c:v>3.8665180166388161E-2</c:v>
              </c:pt>
              <c:pt idx="323">
                <c:v>3.8665180166388161E-2</c:v>
              </c:pt>
              <c:pt idx="324">
                <c:v>3.8665180166388161E-2</c:v>
              </c:pt>
              <c:pt idx="325">
                <c:v>3.8665180166388161E-2</c:v>
              </c:pt>
              <c:pt idx="326">
                <c:v>3.8826887634301956E-2</c:v>
              </c:pt>
              <c:pt idx="327">
                <c:v>3.8826887634301956E-2</c:v>
              </c:pt>
              <c:pt idx="328">
                <c:v>3.8988595102215744E-2</c:v>
              </c:pt>
              <c:pt idx="329">
                <c:v>3.8988595102215744E-2</c:v>
              </c:pt>
              <c:pt idx="330">
                <c:v>3.9150302570129539E-2</c:v>
              </c:pt>
              <c:pt idx="331">
                <c:v>3.9150302570129539E-2</c:v>
              </c:pt>
              <c:pt idx="332">
                <c:v>3.9312010038043334E-2</c:v>
              </c:pt>
              <c:pt idx="333">
                <c:v>3.9312010038043334E-2</c:v>
              </c:pt>
              <c:pt idx="334">
                <c:v>3.9473717505957122E-2</c:v>
              </c:pt>
              <c:pt idx="335">
                <c:v>3.9473717505957122E-2</c:v>
              </c:pt>
              <c:pt idx="336">
                <c:v>3.9635424973870917E-2</c:v>
              </c:pt>
              <c:pt idx="337">
                <c:v>3.9635424973870917E-2</c:v>
              </c:pt>
              <c:pt idx="338">
                <c:v>3.967585184084936E-2</c:v>
              </c:pt>
              <c:pt idx="339">
                <c:v>3.967585184084936E-2</c:v>
              </c:pt>
              <c:pt idx="342">
                <c:v>3.967585184084936E-2</c:v>
              </c:pt>
              <c:pt idx="343">
                <c:v>3.967585184084936E-2</c:v>
              </c:pt>
              <c:pt idx="344">
                <c:v>3.967585184084936E-2</c:v>
              </c:pt>
              <c:pt idx="345">
                <c:v>3.9837559308763155E-2</c:v>
              </c:pt>
              <c:pt idx="346">
                <c:v>3.9837559308763155E-2</c:v>
              </c:pt>
              <c:pt idx="347">
                <c:v>3.9999266776676944E-2</c:v>
              </c:pt>
              <c:pt idx="348">
                <c:v>3.9999266776676944E-2</c:v>
              </c:pt>
              <c:pt idx="349">
                <c:v>4.0160974244590739E-2</c:v>
              </c:pt>
              <c:pt idx="350">
                <c:v>4.0160974244590739E-2</c:v>
              </c:pt>
              <c:pt idx="351">
                <c:v>4.0322681712504534E-2</c:v>
              </c:pt>
              <c:pt idx="352">
                <c:v>4.0322681712504534E-2</c:v>
              </c:pt>
              <c:pt idx="353">
                <c:v>4.0484389180418322E-2</c:v>
              </c:pt>
              <c:pt idx="354">
                <c:v>4.0484389180418322E-2</c:v>
              </c:pt>
              <c:pt idx="355">
                <c:v>4.0646096648332117E-2</c:v>
              </c:pt>
              <c:pt idx="356">
                <c:v>4.0646096648332117E-2</c:v>
              </c:pt>
              <c:pt idx="357">
                <c:v>4.0686523515310567E-2</c:v>
              </c:pt>
              <c:pt idx="358">
                <c:v>4.0686523515310567E-2</c:v>
              </c:pt>
              <c:pt idx="361">
                <c:v>4.0686523515310567E-2</c:v>
              </c:pt>
              <c:pt idx="362">
                <c:v>4.0686523515310567E-2</c:v>
              </c:pt>
              <c:pt idx="363">
                <c:v>4.0686523515310567E-2</c:v>
              </c:pt>
              <c:pt idx="364">
                <c:v>4.0848230983224362E-2</c:v>
              </c:pt>
              <c:pt idx="365">
                <c:v>4.0848230983224362E-2</c:v>
              </c:pt>
              <c:pt idx="366">
                <c:v>4.100993845113815E-2</c:v>
              </c:pt>
              <c:pt idx="367">
                <c:v>4.100993845113815E-2</c:v>
              </c:pt>
              <c:pt idx="368">
                <c:v>4.1171645919051945E-2</c:v>
              </c:pt>
              <c:pt idx="369">
                <c:v>4.1171645919051945E-2</c:v>
              </c:pt>
              <c:pt idx="370">
                <c:v>4.133335338696574E-2</c:v>
              </c:pt>
              <c:pt idx="371">
                <c:v>4.133335338696574E-2</c:v>
              </c:pt>
              <c:pt idx="372">
                <c:v>4.1495060854879529E-2</c:v>
              </c:pt>
              <c:pt idx="373">
                <c:v>4.1495060854879529E-2</c:v>
              </c:pt>
              <c:pt idx="374">
                <c:v>4.1656768322793324E-2</c:v>
              </c:pt>
              <c:pt idx="375">
                <c:v>4.1656768322793324E-2</c:v>
              </c:pt>
              <c:pt idx="376">
                <c:v>4.1697195189771774E-2</c:v>
              </c:pt>
              <c:pt idx="377">
                <c:v>4.1697195189771774E-2</c:v>
              </c:pt>
              <c:pt idx="380">
                <c:v>4.1697195189771774E-2</c:v>
              </c:pt>
              <c:pt idx="381">
                <c:v>4.1697195189771774E-2</c:v>
              </c:pt>
              <c:pt idx="382">
                <c:v>4.1697195189771774E-2</c:v>
              </c:pt>
              <c:pt idx="383">
                <c:v>4.1858902657685569E-2</c:v>
              </c:pt>
              <c:pt idx="384">
                <c:v>4.1858902657685569E-2</c:v>
              </c:pt>
              <c:pt idx="385">
                <c:v>4.2020610125599357E-2</c:v>
              </c:pt>
              <c:pt idx="386">
                <c:v>4.2020610125599357E-2</c:v>
              </c:pt>
              <c:pt idx="387">
                <c:v>4.2182317593513152E-2</c:v>
              </c:pt>
              <c:pt idx="388">
                <c:v>4.2182317593513152E-2</c:v>
              </c:pt>
              <c:pt idx="389">
                <c:v>4.2344025061426947E-2</c:v>
              </c:pt>
              <c:pt idx="390">
                <c:v>4.2344025061426947E-2</c:v>
              </c:pt>
              <c:pt idx="391">
                <c:v>4.2505732529340735E-2</c:v>
              </c:pt>
              <c:pt idx="392">
                <c:v>4.2505732529340735E-2</c:v>
              </c:pt>
              <c:pt idx="393">
                <c:v>4.266743999725453E-2</c:v>
              </c:pt>
              <c:pt idx="394">
                <c:v>4.266743999725453E-2</c:v>
              </c:pt>
              <c:pt idx="395">
                <c:v>4.2707866864232974E-2</c:v>
              </c:pt>
              <c:pt idx="396">
                <c:v>4.2707866864232974E-2</c:v>
              </c:pt>
              <c:pt idx="399">
                <c:v>4.2707866864232974E-2</c:v>
              </c:pt>
              <c:pt idx="400">
                <c:v>4.2707866864232974E-2</c:v>
              </c:pt>
              <c:pt idx="401">
                <c:v>4.2707866864232974E-2</c:v>
              </c:pt>
              <c:pt idx="402">
                <c:v>4.2869574332146769E-2</c:v>
              </c:pt>
              <c:pt idx="403">
                <c:v>4.2869574332146769E-2</c:v>
              </c:pt>
              <c:pt idx="404">
                <c:v>4.3031281800060557E-2</c:v>
              </c:pt>
              <c:pt idx="405">
                <c:v>4.3031281800060557E-2</c:v>
              </c:pt>
              <c:pt idx="406">
                <c:v>4.3192989267974352E-2</c:v>
              </c:pt>
              <c:pt idx="407">
                <c:v>4.3192989267974352E-2</c:v>
              </c:pt>
              <c:pt idx="408">
                <c:v>4.3354696735888147E-2</c:v>
              </c:pt>
              <c:pt idx="409">
                <c:v>4.3354696735888147E-2</c:v>
              </c:pt>
              <c:pt idx="410">
                <c:v>4.3516404203801935E-2</c:v>
              </c:pt>
              <c:pt idx="411">
                <c:v>4.3516404203801935E-2</c:v>
              </c:pt>
              <c:pt idx="412">
                <c:v>4.367811167171573E-2</c:v>
              </c:pt>
              <c:pt idx="413">
                <c:v>4.367811167171573E-2</c:v>
              </c:pt>
              <c:pt idx="414">
                <c:v>4.3718538538694174E-2</c:v>
              </c:pt>
              <c:pt idx="415">
                <c:v>4.3718538538694174E-2</c:v>
              </c:pt>
              <c:pt idx="418">
                <c:v>4.3718538538694174E-2</c:v>
              </c:pt>
              <c:pt idx="419">
                <c:v>4.3718538538694174E-2</c:v>
              </c:pt>
              <c:pt idx="420">
                <c:v>4.3718538538694174E-2</c:v>
              </c:pt>
              <c:pt idx="421">
                <c:v>4.3880246006607969E-2</c:v>
              </c:pt>
              <c:pt idx="422">
                <c:v>4.3880246006607969E-2</c:v>
              </c:pt>
              <c:pt idx="423">
                <c:v>4.4041953474521757E-2</c:v>
              </c:pt>
              <c:pt idx="424">
                <c:v>4.4041953474521757E-2</c:v>
              </c:pt>
              <c:pt idx="425">
                <c:v>4.4203660942435552E-2</c:v>
              </c:pt>
              <c:pt idx="426">
                <c:v>4.4203660942435552E-2</c:v>
              </c:pt>
              <c:pt idx="427">
                <c:v>4.4365368410349347E-2</c:v>
              </c:pt>
              <c:pt idx="428">
                <c:v>4.4365368410349347E-2</c:v>
              </c:pt>
              <c:pt idx="429">
                <c:v>4.4527075878263135E-2</c:v>
              </c:pt>
              <c:pt idx="430">
                <c:v>4.4527075878263135E-2</c:v>
              </c:pt>
              <c:pt idx="431">
                <c:v>4.468878334617693E-2</c:v>
              </c:pt>
              <c:pt idx="432">
                <c:v>4.468878334617693E-2</c:v>
              </c:pt>
              <c:pt idx="433">
                <c:v>4.4729210213155381E-2</c:v>
              </c:pt>
              <c:pt idx="434">
                <c:v>4.4729210213155381E-2</c:v>
              </c:pt>
              <c:pt idx="437">
                <c:v>4.4729210213155381E-2</c:v>
              </c:pt>
              <c:pt idx="438">
                <c:v>4.4729210213155381E-2</c:v>
              </c:pt>
              <c:pt idx="439">
                <c:v>4.4729210213155381E-2</c:v>
              </c:pt>
              <c:pt idx="440">
                <c:v>4.4890917681069176E-2</c:v>
              </c:pt>
              <c:pt idx="441">
                <c:v>4.4890917681069176E-2</c:v>
              </c:pt>
              <c:pt idx="442">
                <c:v>4.5052625148982964E-2</c:v>
              </c:pt>
              <c:pt idx="443">
                <c:v>4.5052625148982964E-2</c:v>
              </c:pt>
              <c:pt idx="444">
                <c:v>4.5214332616896759E-2</c:v>
              </c:pt>
              <c:pt idx="445">
                <c:v>4.5214332616896759E-2</c:v>
              </c:pt>
              <c:pt idx="446">
                <c:v>4.5376040084810554E-2</c:v>
              </c:pt>
              <c:pt idx="447">
                <c:v>4.5376040084810554E-2</c:v>
              </c:pt>
              <c:pt idx="448">
                <c:v>4.5537747552724342E-2</c:v>
              </c:pt>
              <c:pt idx="449">
                <c:v>4.5537747552724342E-2</c:v>
              </c:pt>
              <c:pt idx="450">
                <c:v>4.5699455020638137E-2</c:v>
              </c:pt>
              <c:pt idx="451">
                <c:v>4.5699455020638137E-2</c:v>
              </c:pt>
              <c:pt idx="452">
                <c:v>4.5739881887616587E-2</c:v>
              </c:pt>
              <c:pt idx="453">
                <c:v>4.5739881887616587E-2</c:v>
              </c:pt>
              <c:pt idx="456">
                <c:v>4.5739881887616587E-2</c:v>
              </c:pt>
              <c:pt idx="457">
                <c:v>4.5739881887616587E-2</c:v>
              </c:pt>
              <c:pt idx="458">
                <c:v>4.5739881887616587E-2</c:v>
              </c:pt>
              <c:pt idx="459">
                <c:v>4.5901589355530382E-2</c:v>
              </c:pt>
              <c:pt idx="460">
                <c:v>4.5901589355530382E-2</c:v>
              </c:pt>
              <c:pt idx="461">
                <c:v>4.6063296823444171E-2</c:v>
              </c:pt>
              <c:pt idx="462">
                <c:v>4.6063296823444171E-2</c:v>
              </c:pt>
              <c:pt idx="463">
                <c:v>4.6225004291357966E-2</c:v>
              </c:pt>
              <c:pt idx="464">
                <c:v>4.6225004291357966E-2</c:v>
              </c:pt>
              <c:pt idx="465">
                <c:v>4.6386711759271761E-2</c:v>
              </c:pt>
              <c:pt idx="466">
                <c:v>4.6386711759271761E-2</c:v>
              </c:pt>
              <c:pt idx="467">
                <c:v>4.6548419227185549E-2</c:v>
              </c:pt>
              <c:pt idx="468">
                <c:v>4.6548419227185549E-2</c:v>
              </c:pt>
              <c:pt idx="469">
                <c:v>4.6710126695099344E-2</c:v>
              </c:pt>
              <c:pt idx="470">
                <c:v>4.6710126695099344E-2</c:v>
              </c:pt>
              <c:pt idx="471">
                <c:v>4.6750553562077787E-2</c:v>
              </c:pt>
              <c:pt idx="472">
                <c:v>4.6750553562077787E-2</c:v>
              </c:pt>
              <c:pt idx="475">
                <c:v>4.6750553562077787E-2</c:v>
              </c:pt>
              <c:pt idx="476">
                <c:v>4.6750553562077787E-2</c:v>
              </c:pt>
              <c:pt idx="477">
                <c:v>4.6750553562077787E-2</c:v>
              </c:pt>
              <c:pt idx="478">
                <c:v>4.6912261029991582E-2</c:v>
              </c:pt>
              <c:pt idx="479">
                <c:v>4.6912261029991582E-2</c:v>
              </c:pt>
              <c:pt idx="480">
                <c:v>4.707396849790537E-2</c:v>
              </c:pt>
              <c:pt idx="481">
                <c:v>4.707396849790537E-2</c:v>
              </c:pt>
              <c:pt idx="482">
                <c:v>4.7235675965819166E-2</c:v>
              </c:pt>
              <c:pt idx="483">
                <c:v>4.7235675965819166E-2</c:v>
              </c:pt>
              <c:pt idx="484">
                <c:v>4.7397383433732961E-2</c:v>
              </c:pt>
              <c:pt idx="485">
                <c:v>4.7397383433732961E-2</c:v>
              </c:pt>
              <c:pt idx="486">
                <c:v>4.7559090901646749E-2</c:v>
              </c:pt>
              <c:pt idx="487">
                <c:v>4.7559090901646749E-2</c:v>
              </c:pt>
              <c:pt idx="488">
                <c:v>4.7720798369560544E-2</c:v>
              </c:pt>
              <c:pt idx="489">
                <c:v>4.7720798369560544E-2</c:v>
              </c:pt>
              <c:pt idx="490">
                <c:v>4.7761225236538987E-2</c:v>
              </c:pt>
              <c:pt idx="491">
                <c:v>4.7761225236538987E-2</c:v>
              </c:pt>
              <c:pt idx="494">
                <c:v>4.7761225236538987E-2</c:v>
              </c:pt>
              <c:pt idx="495">
                <c:v>4.7761225236538987E-2</c:v>
              </c:pt>
              <c:pt idx="496">
                <c:v>4.7761225236538987E-2</c:v>
              </c:pt>
              <c:pt idx="497">
                <c:v>4.7922932704452782E-2</c:v>
              </c:pt>
              <c:pt idx="498">
                <c:v>4.7922932704452782E-2</c:v>
              </c:pt>
              <c:pt idx="499">
                <c:v>4.808464017236657E-2</c:v>
              </c:pt>
              <c:pt idx="500">
                <c:v>4.808464017236657E-2</c:v>
              </c:pt>
              <c:pt idx="501">
                <c:v>4.8246347640280365E-2</c:v>
              </c:pt>
              <c:pt idx="502">
                <c:v>4.8246347640280365E-2</c:v>
              </c:pt>
              <c:pt idx="503">
                <c:v>4.840805510819416E-2</c:v>
              </c:pt>
              <c:pt idx="504">
                <c:v>4.840805510819416E-2</c:v>
              </c:pt>
              <c:pt idx="505">
                <c:v>4.8569762576107949E-2</c:v>
              </c:pt>
              <c:pt idx="506">
                <c:v>4.8569762576107949E-2</c:v>
              </c:pt>
              <c:pt idx="507">
                <c:v>4.8731470044021744E-2</c:v>
              </c:pt>
              <c:pt idx="508">
                <c:v>4.8731470044021744E-2</c:v>
              </c:pt>
              <c:pt idx="509">
                <c:v>4.8771896911000194E-2</c:v>
              </c:pt>
              <c:pt idx="510">
                <c:v>4.8771896911000194E-2</c:v>
              </c:pt>
              <c:pt idx="513">
                <c:v>4.8771896911000194E-2</c:v>
              </c:pt>
              <c:pt idx="514">
                <c:v>4.8771896911000194E-2</c:v>
              </c:pt>
              <c:pt idx="515">
                <c:v>4.8771896911000194E-2</c:v>
              </c:pt>
              <c:pt idx="516">
                <c:v>4.8933604378913989E-2</c:v>
              </c:pt>
              <c:pt idx="517">
                <c:v>4.8933604378913989E-2</c:v>
              </c:pt>
              <c:pt idx="518">
                <c:v>4.9095311846827777E-2</c:v>
              </c:pt>
              <c:pt idx="519">
                <c:v>4.9095311846827777E-2</c:v>
              </c:pt>
              <c:pt idx="520">
                <c:v>4.9257019314741572E-2</c:v>
              </c:pt>
              <c:pt idx="521">
                <c:v>4.9257019314741572E-2</c:v>
              </c:pt>
              <c:pt idx="522">
                <c:v>4.9418726782655367E-2</c:v>
              </c:pt>
              <c:pt idx="523">
                <c:v>4.9418726782655367E-2</c:v>
              </c:pt>
              <c:pt idx="524">
                <c:v>4.9580434250569155E-2</c:v>
              </c:pt>
              <c:pt idx="525">
                <c:v>4.9580434250569155E-2</c:v>
              </c:pt>
              <c:pt idx="526">
                <c:v>4.974214171848295E-2</c:v>
              </c:pt>
              <c:pt idx="527">
                <c:v>4.974214171848295E-2</c:v>
              </c:pt>
              <c:pt idx="528">
                <c:v>4.9782568585461401E-2</c:v>
              </c:pt>
              <c:pt idx="529">
                <c:v>4.9782568585461401E-2</c:v>
              </c:pt>
              <c:pt idx="532">
                <c:v>4.9782568585461401E-2</c:v>
              </c:pt>
              <c:pt idx="533">
                <c:v>4.9782568585461401E-2</c:v>
              </c:pt>
              <c:pt idx="534">
                <c:v>4.9782568585461401E-2</c:v>
              </c:pt>
              <c:pt idx="535">
                <c:v>4.9944276053375196E-2</c:v>
              </c:pt>
              <c:pt idx="536">
                <c:v>4.9944276053375196E-2</c:v>
              </c:pt>
              <c:pt idx="537">
                <c:v>5.0105983521288984E-2</c:v>
              </c:pt>
              <c:pt idx="538">
                <c:v>5.0105983521288984E-2</c:v>
              </c:pt>
              <c:pt idx="539">
                <c:v>5.0267690989202779E-2</c:v>
              </c:pt>
              <c:pt idx="540">
                <c:v>5.0267690989202779E-2</c:v>
              </c:pt>
              <c:pt idx="541">
                <c:v>5.0429398457116574E-2</c:v>
              </c:pt>
              <c:pt idx="542">
                <c:v>5.0429398457116574E-2</c:v>
              </c:pt>
              <c:pt idx="543">
                <c:v>5.0591105925030362E-2</c:v>
              </c:pt>
              <c:pt idx="544">
                <c:v>5.0591105925030362E-2</c:v>
              </c:pt>
              <c:pt idx="545">
                <c:v>5.0752813392944157E-2</c:v>
              </c:pt>
              <c:pt idx="546">
                <c:v>5.0752813392944157E-2</c:v>
              </c:pt>
              <c:pt idx="547">
                <c:v>5.0793240259922601E-2</c:v>
              </c:pt>
              <c:pt idx="548">
                <c:v>5.0793240259922601E-2</c:v>
              </c:pt>
              <c:pt idx="551">
                <c:v>5.0793240259922601E-2</c:v>
              </c:pt>
              <c:pt idx="552">
                <c:v>5.0793240259922601E-2</c:v>
              </c:pt>
              <c:pt idx="553">
                <c:v>5.0793240259922601E-2</c:v>
              </c:pt>
              <c:pt idx="554">
                <c:v>5.0954947727836396E-2</c:v>
              </c:pt>
              <c:pt idx="555">
                <c:v>5.0954947727836396E-2</c:v>
              </c:pt>
              <c:pt idx="556">
                <c:v>5.1116655195750184E-2</c:v>
              </c:pt>
              <c:pt idx="557">
                <c:v>5.1116655195750184E-2</c:v>
              </c:pt>
              <c:pt idx="558">
                <c:v>5.1278362663663979E-2</c:v>
              </c:pt>
              <c:pt idx="559">
                <c:v>5.1278362663663979E-2</c:v>
              </c:pt>
              <c:pt idx="560">
                <c:v>5.1440070131577774E-2</c:v>
              </c:pt>
              <c:pt idx="561">
                <c:v>5.1440070131577774E-2</c:v>
              </c:pt>
              <c:pt idx="562">
                <c:v>5.1601777599491562E-2</c:v>
              </c:pt>
              <c:pt idx="563">
                <c:v>5.1601777599491562E-2</c:v>
              </c:pt>
              <c:pt idx="564">
                <c:v>5.1763485067405357E-2</c:v>
              </c:pt>
              <c:pt idx="565">
                <c:v>5.1763485067405357E-2</c:v>
              </c:pt>
              <c:pt idx="566">
                <c:v>5.1803911934383801E-2</c:v>
              </c:pt>
              <c:pt idx="567">
                <c:v>5.1803911934383801E-2</c:v>
              </c:pt>
              <c:pt idx="570">
                <c:v>5.1803911934383801E-2</c:v>
              </c:pt>
              <c:pt idx="571">
                <c:v>5.1803911934383801E-2</c:v>
              </c:pt>
              <c:pt idx="572">
                <c:v>5.1803911934383801E-2</c:v>
              </c:pt>
              <c:pt idx="573">
                <c:v>5.1965619402297596E-2</c:v>
              </c:pt>
              <c:pt idx="574">
                <c:v>5.1965619402297596E-2</c:v>
              </c:pt>
              <c:pt idx="575">
                <c:v>5.2127326870211384E-2</c:v>
              </c:pt>
              <c:pt idx="576">
                <c:v>5.2127326870211384E-2</c:v>
              </c:pt>
              <c:pt idx="577">
                <c:v>5.2289034338125179E-2</c:v>
              </c:pt>
              <c:pt idx="578">
                <c:v>5.2289034338125179E-2</c:v>
              </c:pt>
              <c:pt idx="579">
                <c:v>5.2450741806038974E-2</c:v>
              </c:pt>
              <c:pt idx="580">
                <c:v>5.2450741806038974E-2</c:v>
              </c:pt>
              <c:pt idx="581">
                <c:v>5.2612449273952762E-2</c:v>
              </c:pt>
              <c:pt idx="582">
                <c:v>5.2612449273952762E-2</c:v>
              </c:pt>
              <c:pt idx="583">
                <c:v>5.2774156741866557E-2</c:v>
              </c:pt>
              <c:pt idx="584">
                <c:v>5.2774156741866557E-2</c:v>
              </c:pt>
              <c:pt idx="585">
                <c:v>5.2814583608845007E-2</c:v>
              </c:pt>
              <c:pt idx="586">
                <c:v>5.2814583608845007E-2</c:v>
              </c:pt>
              <c:pt idx="589">
                <c:v>5.2814583608845007E-2</c:v>
              </c:pt>
              <c:pt idx="590">
                <c:v>5.2814583608845007E-2</c:v>
              </c:pt>
              <c:pt idx="591">
                <c:v>5.2814583608845007E-2</c:v>
              </c:pt>
              <c:pt idx="592">
                <c:v>5.2976291076758802E-2</c:v>
              </c:pt>
              <c:pt idx="593">
                <c:v>5.2976291076758802E-2</c:v>
              </c:pt>
              <c:pt idx="594">
                <c:v>5.3137998544672591E-2</c:v>
              </c:pt>
              <c:pt idx="595">
                <c:v>5.3137998544672591E-2</c:v>
              </c:pt>
              <c:pt idx="596">
                <c:v>5.3299706012586386E-2</c:v>
              </c:pt>
              <c:pt idx="597">
                <c:v>5.3299706012586386E-2</c:v>
              </c:pt>
              <c:pt idx="598">
                <c:v>5.3461413480500181E-2</c:v>
              </c:pt>
              <c:pt idx="599">
                <c:v>5.3461413480500181E-2</c:v>
              </c:pt>
              <c:pt idx="600">
                <c:v>5.3623120948413969E-2</c:v>
              </c:pt>
              <c:pt idx="601">
                <c:v>5.3623120948413969E-2</c:v>
              </c:pt>
              <c:pt idx="602">
                <c:v>5.3784828416327764E-2</c:v>
              </c:pt>
              <c:pt idx="603">
                <c:v>5.3784828416327764E-2</c:v>
              </c:pt>
              <c:pt idx="604">
                <c:v>5.3825255283306214E-2</c:v>
              </c:pt>
              <c:pt idx="605">
                <c:v>5.3825255283306214E-2</c:v>
              </c:pt>
              <c:pt idx="608">
                <c:v>5.3825255283306214E-2</c:v>
              </c:pt>
              <c:pt idx="609">
                <c:v>5.3825255283306214E-2</c:v>
              </c:pt>
              <c:pt idx="610">
                <c:v>5.3825255283306214E-2</c:v>
              </c:pt>
              <c:pt idx="611">
                <c:v>5.3986962751220009E-2</c:v>
              </c:pt>
              <c:pt idx="612">
                <c:v>5.3986962751220009E-2</c:v>
              </c:pt>
              <c:pt idx="613">
                <c:v>5.4148670219133797E-2</c:v>
              </c:pt>
              <c:pt idx="614">
                <c:v>5.4148670219133797E-2</c:v>
              </c:pt>
              <c:pt idx="615">
                <c:v>5.4310377687047592E-2</c:v>
              </c:pt>
              <c:pt idx="616">
                <c:v>5.4310377687047592E-2</c:v>
              </c:pt>
              <c:pt idx="617">
                <c:v>5.4472085154961387E-2</c:v>
              </c:pt>
              <c:pt idx="618">
                <c:v>5.4472085154961387E-2</c:v>
              </c:pt>
              <c:pt idx="619">
                <c:v>5.4633792622875176E-2</c:v>
              </c:pt>
              <c:pt idx="620">
                <c:v>5.4633792622875176E-2</c:v>
              </c:pt>
              <c:pt idx="621">
                <c:v>5.4795500090788971E-2</c:v>
              </c:pt>
              <c:pt idx="622">
                <c:v>5.4795500090788971E-2</c:v>
              </c:pt>
              <c:pt idx="623">
                <c:v>5.4835926957767414E-2</c:v>
              </c:pt>
              <c:pt idx="624">
                <c:v>5.4835926957767414E-2</c:v>
              </c:pt>
              <c:pt idx="627">
                <c:v>5.4835926957767414E-2</c:v>
              </c:pt>
              <c:pt idx="628">
                <c:v>5.4835926957767414E-2</c:v>
              </c:pt>
              <c:pt idx="629">
                <c:v>5.4835926957767414E-2</c:v>
              </c:pt>
              <c:pt idx="630">
                <c:v>5.4997634425681209E-2</c:v>
              </c:pt>
              <c:pt idx="631">
                <c:v>5.4997634425681209E-2</c:v>
              </c:pt>
              <c:pt idx="632">
                <c:v>5.5159341893594997E-2</c:v>
              </c:pt>
              <c:pt idx="633">
                <c:v>5.5159341893594997E-2</c:v>
              </c:pt>
              <c:pt idx="634">
                <c:v>5.5321049361508792E-2</c:v>
              </c:pt>
              <c:pt idx="635">
                <c:v>5.5321049361508792E-2</c:v>
              </c:pt>
              <c:pt idx="636">
                <c:v>5.5482756829422587E-2</c:v>
              </c:pt>
              <c:pt idx="637">
                <c:v>5.5482756829422587E-2</c:v>
              </c:pt>
              <c:pt idx="638">
                <c:v>5.5644464297336375E-2</c:v>
              </c:pt>
              <c:pt idx="639">
                <c:v>5.5644464297336375E-2</c:v>
              </c:pt>
              <c:pt idx="640">
                <c:v>5.580617176525017E-2</c:v>
              </c:pt>
              <c:pt idx="641">
                <c:v>5.580617176525017E-2</c:v>
              </c:pt>
              <c:pt idx="642">
                <c:v>5.5846598632228614E-2</c:v>
              </c:pt>
              <c:pt idx="643">
                <c:v>5.5846598632228614E-2</c:v>
              </c:pt>
              <c:pt idx="646">
                <c:v>5.5846598632228614E-2</c:v>
              </c:pt>
              <c:pt idx="647">
                <c:v>5.5846598632228614E-2</c:v>
              </c:pt>
              <c:pt idx="648">
                <c:v>5.5846598632228614E-2</c:v>
              </c:pt>
              <c:pt idx="649">
                <c:v>5.6008306100142409E-2</c:v>
              </c:pt>
              <c:pt idx="650">
                <c:v>5.6008306100142409E-2</c:v>
              </c:pt>
              <c:pt idx="651">
                <c:v>5.6170013568056197E-2</c:v>
              </c:pt>
              <c:pt idx="652">
                <c:v>5.6170013568056197E-2</c:v>
              </c:pt>
              <c:pt idx="653">
                <c:v>5.6331721035969992E-2</c:v>
              </c:pt>
              <c:pt idx="654">
                <c:v>5.6331721035969992E-2</c:v>
              </c:pt>
              <c:pt idx="655">
                <c:v>5.6493428503883787E-2</c:v>
              </c:pt>
              <c:pt idx="656">
                <c:v>5.6493428503883787E-2</c:v>
              </c:pt>
              <c:pt idx="657">
                <c:v>5.6655135971797575E-2</c:v>
              </c:pt>
              <c:pt idx="658">
                <c:v>5.6655135971797575E-2</c:v>
              </c:pt>
              <c:pt idx="659">
                <c:v>5.681684343971137E-2</c:v>
              </c:pt>
              <c:pt idx="660">
                <c:v>5.681684343971137E-2</c:v>
              </c:pt>
              <c:pt idx="661">
                <c:v>5.6857270306689821E-2</c:v>
              </c:pt>
              <c:pt idx="662">
                <c:v>5.6857270306689821E-2</c:v>
              </c:pt>
              <c:pt idx="665">
                <c:v>5.6857270306689821E-2</c:v>
              </c:pt>
              <c:pt idx="666">
                <c:v>5.6857270306689821E-2</c:v>
              </c:pt>
              <c:pt idx="667">
                <c:v>5.6857270306689821E-2</c:v>
              </c:pt>
              <c:pt idx="668">
                <c:v>5.7018977774603616E-2</c:v>
              </c:pt>
              <c:pt idx="669">
                <c:v>5.7018977774603616E-2</c:v>
              </c:pt>
              <c:pt idx="670">
                <c:v>5.7180685242517404E-2</c:v>
              </c:pt>
              <c:pt idx="671">
                <c:v>5.7180685242517404E-2</c:v>
              </c:pt>
              <c:pt idx="672">
                <c:v>5.7342392710431199E-2</c:v>
              </c:pt>
              <c:pt idx="673">
                <c:v>5.7342392710431199E-2</c:v>
              </c:pt>
              <c:pt idx="674">
                <c:v>5.7504100178344994E-2</c:v>
              </c:pt>
              <c:pt idx="675">
                <c:v>5.7504100178344994E-2</c:v>
              </c:pt>
              <c:pt idx="676">
                <c:v>5.7665807646258782E-2</c:v>
              </c:pt>
              <c:pt idx="677">
                <c:v>5.7665807646258782E-2</c:v>
              </c:pt>
              <c:pt idx="678">
                <c:v>5.7827515114172577E-2</c:v>
              </c:pt>
              <c:pt idx="679">
                <c:v>5.7827515114172577E-2</c:v>
              </c:pt>
              <c:pt idx="680">
                <c:v>5.7867941981151028E-2</c:v>
              </c:pt>
              <c:pt idx="681">
                <c:v>5.7867941981151028E-2</c:v>
              </c:pt>
              <c:pt idx="684">
                <c:v>5.7867941981151028E-2</c:v>
              </c:pt>
              <c:pt idx="685">
                <c:v>5.7867941981151028E-2</c:v>
              </c:pt>
              <c:pt idx="686">
                <c:v>5.7867941981151028E-2</c:v>
              </c:pt>
              <c:pt idx="687">
                <c:v>5.8029649449064823E-2</c:v>
              </c:pt>
              <c:pt idx="688">
                <c:v>5.8029649449064823E-2</c:v>
              </c:pt>
              <c:pt idx="689">
                <c:v>5.8191356916978611E-2</c:v>
              </c:pt>
              <c:pt idx="690">
                <c:v>5.8191356916978611E-2</c:v>
              </c:pt>
              <c:pt idx="691">
                <c:v>5.8353064384892406E-2</c:v>
              </c:pt>
              <c:pt idx="692">
                <c:v>5.8353064384892406E-2</c:v>
              </c:pt>
              <c:pt idx="693">
                <c:v>5.8514771852806201E-2</c:v>
              </c:pt>
              <c:pt idx="694">
                <c:v>5.8514771852806201E-2</c:v>
              </c:pt>
              <c:pt idx="695">
                <c:v>5.8676479320719989E-2</c:v>
              </c:pt>
              <c:pt idx="696">
                <c:v>5.8676479320719989E-2</c:v>
              </c:pt>
              <c:pt idx="697">
                <c:v>5.8838186788633784E-2</c:v>
              </c:pt>
              <c:pt idx="698">
                <c:v>5.8838186788633784E-2</c:v>
              </c:pt>
              <c:pt idx="699">
                <c:v>5.8878613655612227E-2</c:v>
              </c:pt>
              <c:pt idx="700">
                <c:v>5.8878613655612227E-2</c:v>
              </c:pt>
              <c:pt idx="703">
                <c:v>5.8878613655612227E-2</c:v>
              </c:pt>
              <c:pt idx="704">
                <c:v>5.8878613655612227E-2</c:v>
              </c:pt>
              <c:pt idx="705">
                <c:v>5.8878613655612227E-2</c:v>
              </c:pt>
              <c:pt idx="706">
                <c:v>5.9040321123526023E-2</c:v>
              </c:pt>
              <c:pt idx="707">
                <c:v>5.9040321123526023E-2</c:v>
              </c:pt>
              <c:pt idx="708">
                <c:v>5.9202028591439811E-2</c:v>
              </c:pt>
              <c:pt idx="709">
                <c:v>5.9202028591439811E-2</c:v>
              </c:pt>
              <c:pt idx="710">
                <c:v>5.9363736059353606E-2</c:v>
              </c:pt>
              <c:pt idx="711">
                <c:v>5.9363736059353606E-2</c:v>
              </c:pt>
              <c:pt idx="712">
                <c:v>5.9525443527267401E-2</c:v>
              </c:pt>
              <c:pt idx="713">
                <c:v>5.9525443527267401E-2</c:v>
              </c:pt>
              <c:pt idx="714">
                <c:v>5.9687150995181189E-2</c:v>
              </c:pt>
              <c:pt idx="715">
                <c:v>5.9687150995181189E-2</c:v>
              </c:pt>
              <c:pt idx="716">
                <c:v>5.9848858463094984E-2</c:v>
              </c:pt>
              <c:pt idx="717">
                <c:v>5.9848858463094984E-2</c:v>
              </c:pt>
              <c:pt idx="718">
                <c:v>5.9889285330073427E-2</c:v>
              </c:pt>
              <c:pt idx="719">
                <c:v>5.9889285330073427E-2</c:v>
              </c:pt>
              <c:pt idx="722">
                <c:v>5.9889285330073427E-2</c:v>
              </c:pt>
              <c:pt idx="723">
                <c:v>5.9889285330073427E-2</c:v>
              </c:pt>
              <c:pt idx="724">
                <c:v>5.9889285330073427E-2</c:v>
              </c:pt>
              <c:pt idx="725">
                <c:v>6.0050992797987222E-2</c:v>
              </c:pt>
              <c:pt idx="726">
                <c:v>6.0050992797987222E-2</c:v>
              </c:pt>
              <c:pt idx="727">
                <c:v>6.021270026590101E-2</c:v>
              </c:pt>
              <c:pt idx="728">
                <c:v>6.021270026590101E-2</c:v>
              </c:pt>
              <c:pt idx="729">
                <c:v>6.0374407733814806E-2</c:v>
              </c:pt>
              <c:pt idx="730">
                <c:v>6.0374407733814806E-2</c:v>
              </c:pt>
              <c:pt idx="731">
                <c:v>6.0536115201728601E-2</c:v>
              </c:pt>
              <c:pt idx="732">
                <c:v>6.0536115201728601E-2</c:v>
              </c:pt>
              <c:pt idx="733">
                <c:v>6.0697822669642389E-2</c:v>
              </c:pt>
              <c:pt idx="734">
                <c:v>6.0697822669642389E-2</c:v>
              </c:pt>
              <c:pt idx="735">
                <c:v>6.0859530137556184E-2</c:v>
              </c:pt>
              <c:pt idx="736">
                <c:v>6.0859530137556184E-2</c:v>
              </c:pt>
              <c:pt idx="737">
                <c:v>6.0899957004534634E-2</c:v>
              </c:pt>
              <c:pt idx="738">
                <c:v>6.0899957004534634E-2</c:v>
              </c:pt>
              <c:pt idx="741">
                <c:v>6.0899957004534634E-2</c:v>
              </c:pt>
              <c:pt idx="742">
                <c:v>6.0899957004534634E-2</c:v>
              </c:pt>
              <c:pt idx="743">
                <c:v>6.0899957004534634E-2</c:v>
              </c:pt>
              <c:pt idx="744">
                <c:v>6.1061664472448429E-2</c:v>
              </c:pt>
              <c:pt idx="745">
                <c:v>6.1061664472448429E-2</c:v>
              </c:pt>
              <c:pt idx="746">
                <c:v>6.1223371940362217E-2</c:v>
              </c:pt>
              <c:pt idx="747">
                <c:v>6.1223371940362217E-2</c:v>
              </c:pt>
              <c:pt idx="748">
                <c:v>6.1385079408276012E-2</c:v>
              </c:pt>
              <c:pt idx="749">
                <c:v>6.1385079408276012E-2</c:v>
              </c:pt>
              <c:pt idx="750">
                <c:v>6.1546786876189807E-2</c:v>
              </c:pt>
              <c:pt idx="751">
                <c:v>6.1546786876189807E-2</c:v>
              </c:pt>
              <c:pt idx="752">
                <c:v>6.1708494344103595E-2</c:v>
              </c:pt>
              <c:pt idx="753">
                <c:v>6.1708494344103595E-2</c:v>
              </c:pt>
              <c:pt idx="754">
                <c:v>6.187020181201739E-2</c:v>
              </c:pt>
              <c:pt idx="755">
                <c:v>6.187020181201739E-2</c:v>
              </c:pt>
              <c:pt idx="756">
                <c:v>6.1910628678995834E-2</c:v>
              </c:pt>
              <c:pt idx="757">
                <c:v>6.1910628678995834E-2</c:v>
              </c:pt>
            </c:numLit>
          </c:xVal>
          <c:yVal>
            <c:numLit>
              <c:formatCode>General</c:formatCode>
              <c:ptCount val="759"/>
              <c:pt idx="0">
                <c:v>0</c:v>
              </c:pt>
              <c:pt idx="1">
                <c:v>0</c:v>
              </c:pt>
              <c:pt idx="2">
                <c:v>0.49472050383380317</c:v>
              </c:pt>
              <c:pt idx="3">
                <c:v>0.49472050383380317</c:v>
              </c:pt>
              <c:pt idx="4">
                <c:v>0</c:v>
              </c:pt>
              <c:pt idx="5">
                <c:v>0</c:v>
              </c:pt>
              <c:pt idx="6">
                <c:v>0.49472050383380317</c:v>
              </c:pt>
              <c:pt idx="7">
                <c:v>0.49472050383380317</c:v>
              </c:pt>
              <c:pt idx="8">
                <c:v>0</c:v>
              </c:pt>
              <c:pt idx="9">
                <c:v>0</c:v>
              </c:pt>
              <c:pt idx="10">
                <c:v>0.49472050383380317</c:v>
              </c:pt>
              <c:pt idx="11">
                <c:v>0.49472050383380317</c:v>
              </c:pt>
              <c:pt idx="12">
                <c:v>0</c:v>
              </c:pt>
              <c:pt idx="13">
                <c:v>0</c:v>
              </c:pt>
              <c:pt idx="14">
                <c:v>0.49472050383380317</c:v>
              </c:pt>
              <c:pt idx="15">
                <c:v>0.49472050383380317</c:v>
              </c:pt>
              <c:pt idx="16">
                <c:v>0</c:v>
              </c:pt>
              <c:pt idx="19">
                <c:v>0</c:v>
              </c:pt>
              <c:pt idx="20">
                <c:v>0</c:v>
              </c:pt>
              <c:pt idx="21">
                <c:v>0.59366460460056381</c:v>
              </c:pt>
              <c:pt idx="22">
                <c:v>0.59366460460056381</c:v>
              </c:pt>
              <c:pt idx="23">
                <c:v>0</c:v>
              </c:pt>
              <c:pt idx="24">
                <c:v>0</c:v>
              </c:pt>
              <c:pt idx="25">
                <c:v>0.59366460460056381</c:v>
              </c:pt>
              <c:pt idx="26">
                <c:v>0.59366460460056381</c:v>
              </c:pt>
              <c:pt idx="27">
                <c:v>0</c:v>
              </c:pt>
              <c:pt idx="28">
                <c:v>0</c:v>
              </c:pt>
              <c:pt idx="29">
                <c:v>0.59366460460056381</c:v>
              </c:pt>
              <c:pt idx="30">
                <c:v>0.59366460460056381</c:v>
              </c:pt>
              <c:pt idx="31">
                <c:v>0</c:v>
              </c:pt>
              <c:pt idx="32">
                <c:v>0</c:v>
              </c:pt>
              <c:pt idx="33">
                <c:v>0.59366460460056381</c:v>
              </c:pt>
              <c:pt idx="34">
                <c:v>0.59366460460056381</c:v>
              </c:pt>
              <c:pt idx="35">
                <c:v>0</c:v>
              </c:pt>
              <c:pt idx="38">
                <c:v>0</c:v>
              </c:pt>
              <c:pt idx="39">
                <c:v>0</c:v>
              </c:pt>
              <c:pt idx="40">
                <c:v>0.59366460460056358</c:v>
              </c:pt>
              <c:pt idx="41">
                <c:v>0.59366460460056358</c:v>
              </c:pt>
              <c:pt idx="42">
                <c:v>0</c:v>
              </c:pt>
              <c:pt idx="43">
                <c:v>0</c:v>
              </c:pt>
              <c:pt idx="44">
                <c:v>0.59366460460056358</c:v>
              </c:pt>
              <c:pt idx="45">
                <c:v>0.59366460460056358</c:v>
              </c:pt>
              <c:pt idx="46">
                <c:v>0</c:v>
              </c:pt>
              <c:pt idx="47">
                <c:v>0</c:v>
              </c:pt>
              <c:pt idx="48">
                <c:v>0.59366460460056358</c:v>
              </c:pt>
              <c:pt idx="49">
                <c:v>0.59366460460056358</c:v>
              </c:pt>
              <c:pt idx="50">
                <c:v>0</c:v>
              </c:pt>
              <c:pt idx="51">
                <c:v>0</c:v>
              </c:pt>
              <c:pt idx="52">
                <c:v>0.59366460460056358</c:v>
              </c:pt>
              <c:pt idx="53">
                <c:v>0.59366460460056358</c:v>
              </c:pt>
              <c:pt idx="54">
                <c:v>0</c:v>
              </c:pt>
              <c:pt idx="57">
                <c:v>0</c:v>
              </c:pt>
              <c:pt idx="58">
                <c:v>0</c:v>
              </c:pt>
              <c:pt idx="59">
                <c:v>1.8799379145684521</c:v>
              </c:pt>
              <c:pt idx="60">
                <c:v>1.8799379145684521</c:v>
              </c:pt>
              <c:pt idx="61">
                <c:v>0</c:v>
              </c:pt>
              <c:pt idx="62">
                <c:v>0</c:v>
              </c:pt>
              <c:pt idx="63">
                <c:v>1.8799379145684521</c:v>
              </c:pt>
              <c:pt idx="64">
                <c:v>1.8799379145684521</c:v>
              </c:pt>
              <c:pt idx="65">
                <c:v>0</c:v>
              </c:pt>
              <c:pt idx="66">
                <c:v>0</c:v>
              </c:pt>
              <c:pt idx="67">
                <c:v>1.8799379145684521</c:v>
              </c:pt>
              <c:pt idx="68">
                <c:v>1.8799379145684521</c:v>
              </c:pt>
              <c:pt idx="69">
                <c:v>0</c:v>
              </c:pt>
              <c:pt idx="70">
                <c:v>0</c:v>
              </c:pt>
              <c:pt idx="71">
                <c:v>1.8799379145684521</c:v>
              </c:pt>
              <c:pt idx="72">
                <c:v>1.8799379145684521</c:v>
              </c:pt>
              <c:pt idx="73">
                <c:v>0</c:v>
              </c:pt>
              <c:pt idx="76">
                <c:v>0</c:v>
              </c:pt>
              <c:pt idx="77">
                <c:v>0</c:v>
              </c:pt>
              <c:pt idx="78">
                <c:v>3.7598758291369045</c:v>
              </c:pt>
              <c:pt idx="79">
                <c:v>3.7598758291369045</c:v>
              </c:pt>
              <c:pt idx="80">
                <c:v>0</c:v>
              </c:pt>
              <c:pt idx="81">
                <c:v>0</c:v>
              </c:pt>
              <c:pt idx="82">
                <c:v>3.7598758291369045</c:v>
              </c:pt>
              <c:pt idx="83">
                <c:v>3.7598758291369045</c:v>
              </c:pt>
              <c:pt idx="84">
                <c:v>0</c:v>
              </c:pt>
              <c:pt idx="85">
                <c:v>0</c:v>
              </c:pt>
              <c:pt idx="86">
                <c:v>3.7598758291369045</c:v>
              </c:pt>
              <c:pt idx="87">
                <c:v>3.7598758291369045</c:v>
              </c:pt>
              <c:pt idx="88">
                <c:v>0</c:v>
              </c:pt>
              <c:pt idx="89">
                <c:v>0</c:v>
              </c:pt>
              <c:pt idx="90">
                <c:v>3.7598758291369045</c:v>
              </c:pt>
              <c:pt idx="91">
                <c:v>3.7598758291369045</c:v>
              </c:pt>
              <c:pt idx="92">
                <c:v>0</c:v>
              </c:pt>
              <c:pt idx="95">
                <c:v>0</c:v>
              </c:pt>
              <c:pt idx="96">
                <c:v>0</c:v>
              </c:pt>
              <c:pt idx="97">
                <c:v>6.9260870536732435</c:v>
              </c:pt>
              <c:pt idx="98">
                <c:v>6.9260870536732435</c:v>
              </c:pt>
              <c:pt idx="99">
                <c:v>0</c:v>
              </c:pt>
              <c:pt idx="100">
                <c:v>0</c:v>
              </c:pt>
              <c:pt idx="101">
                <c:v>6.9260870536732435</c:v>
              </c:pt>
              <c:pt idx="102">
                <c:v>6.9260870536732435</c:v>
              </c:pt>
              <c:pt idx="103">
                <c:v>0</c:v>
              </c:pt>
              <c:pt idx="104">
                <c:v>0</c:v>
              </c:pt>
              <c:pt idx="105">
                <c:v>6.9260870536732435</c:v>
              </c:pt>
              <c:pt idx="106">
                <c:v>6.9260870536732435</c:v>
              </c:pt>
              <c:pt idx="107">
                <c:v>0</c:v>
              </c:pt>
              <c:pt idx="108">
                <c:v>0</c:v>
              </c:pt>
              <c:pt idx="109">
                <c:v>6.9260870536732435</c:v>
              </c:pt>
              <c:pt idx="110">
                <c:v>6.9260870536732435</c:v>
              </c:pt>
              <c:pt idx="111">
                <c:v>0</c:v>
              </c:pt>
              <c:pt idx="114">
                <c:v>0</c:v>
              </c:pt>
              <c:pt idx="115">
                <c:v>0</c:v>
              </c:pt>
              <c:pt idx="116">
                <c:v>11.675403890477757</c:v>
              </c:pt>
              <c:pt idx="117">
                <c:v>11.675403890477757</c:v>
              </c:pt>
              <c:pt idx="118">
                <c:v>0</c:v>
              </c:pt>
              <c:pt idx="119">
                <c:v>0</c:v>
              </c:pt>
              <c:pt idx="120">
                <c:v>11.675403890477757</c:v>
              </c:pt>
              <c:pt idx="121">
                <c:v>11.675403890477757</c:v>
              </c:pt>
              <c:pt idx="122">
                <c:v>0</c:v>
              </c:pt>
              <c:pt idx="123">
                <c:v>0</c:v>
              </c:pt>
              <c:pt idx="124">
                <c:v>11.675403890477757</c:v>
              </c:pt>
              <c:pt idx="125">
                <c:v>11.675403890477757</c:v>
              </c:pt>
              <c:pt idx="126">
                <c:v>0</c:v>
              </c:pt>
              <c:pt idx="127">
                <c:v>0</c:v>
              </c:pt>
              <c:pt idx="128">
                <c:v>11.675403890477757</c:v>
              </c:pt>
              <c:pt idx="129">
                <c:v>11.675403890477757</c:v>
              </c:pt>
              <c:pt idx="130">
                <c:v>0</c:v>
              </c:pt>
              <c:pt idx="133">
                <c:v>0</c:v>
              </c:pt>
              <c:pt idx="134">
                <c:v>0</c:v>
              </c:pt>
              <c:pt idx="135">
                <c:v>15.435279719614654</c:v>
              </c:pt>
              <c:pt idx="136">
                <c:v>15.435279719614654</c:v>
              </c:pt>
              <c:pt idx="137">
                <c:v>0</c:v>
              </c:pt>
              <c:pt idx="138">
                <c:v>0</c:v>
              </c:pt>
              <c:pt idx="139">
                <c:v>15.435279719614654</c:v>
              </c:pt>
              <c:pt idx="140">
                <c:v>15.435279719614654</c:v>
              </c:pt>
              <c:pt idx="141">
                <c:v>0</c:v>
              </c:pt>
              <c:pt idx="142">
                <c:v>0</c:v>
              </c:pt>
              <c:pt idx="143">
                <c:v>15.435279719614654</c:v>
              </c:pt>
              <c:pt idx="144">
                <c:v>15.435279719614654</c:v>
              </c:pt>
              <c:pt idx="145">
                <c:v>0</c:v>
              </c:pt>
              <c:pt idx="146">
                <c:v>0</c:v>
              </c:pt>
              <c:pt idx="147">
                <c:v>15.435279719614654</c:v>
              </c:pt>
              <c:pt idx="148">
                <c:v>15.435279719614654</c:v>
              </c:pt>
              <c:pt idx="149">
                <c:v>0</c:v>
              </c:pt>
              <c:pt idx="152">
                <c:v>0</c:v>
              </c:pt>
              <c:pt idx="153">
                <c:v>0</c:v>
              </c:pt>
              <c:pt idx="154">
                <c:v>21.668758067920589</c:v>
              </c:pt>
              <c:pt idx="155">
                <c:v>21.668758067920589</c:v>
              </c:pt>
              <c:pt idx="156">
                <c:v>0</c:v>
              </c:pt>
              <c:pt idx="157">
                <c:v>0</c:v>
              </c:pt>
              <c:pt idx="158">
                <c:v>21.668758067920589</c:v>
              </c:pt>
              <c:pt idx="159">
                <c:v>21.668758067920589</c:v>
              </c:pt>
              <c:pt idx="160">
                <c:v>0</c:v>
              </c:pt>
              <c:pt idx="161">
                <c:v>0</c:v>
              </c:pt>
              <c:pt idx="162">
                <c:v>21.668758067920589</c:v>
              </c:pt>
              <c:pt idx="163">
                <c:v>21.668758067920589</c:v>
              </c:pt>
              <c:pt idx="164">
                <c:v>0</c:v>
              </c:pt>
              <c:pt idx="165">
                <c:v>0</c:v>
              </c:pt>
              <c:pt idx="166">
                <c:v>21.668758067920589</c:v>
              </c:pt>
              <c:pt idx="167">
                <c:v>21.668758067920589</c:v>
              </c:pt>
              <c:pt idx="168">
                <c:v>0</c:v>
              </c:pt>
              <c:pt idx="171">
                <c:v>0</c:v>
              </c:pt>
              <c:pt idx="172">
                <c:v>0</c:v>
              </c:pt>
              <c:pt idx="173">
                <c:v>30.079006633095332</c:v>
              </c:pt>
              <c:pt idx="174">
                <c:v>30.079006633095332</c:v>
              </c:pt>
              <c:pt idx="175">
                <c:v>0</c:v>
              </c:pt>
              <c:pt idx="176">
                <c:v>0</c:v>
              </c:pt>
              <c:pt idx="177">
                <c:v>30.079006633095332</c:v>
              </c:pt>
              <c:pt idx="178">
                <c:v>30.079006633095332</c:v>
              </c:pt>
              <c:pt idx="179">
                <c:v>0</c:v>
              </c:pt>
              <c:pt idx="180">
                <c:v>0</c:v>
              </c:pt>
              <c:pt idx="181">
                <c:v>30.079006633095332</c:v>
              </c:pt>
              <c:pt idx="182">
                <c:v>30.079006633095332</c:v>
              </c:pt>
              <c:pt idx="183">
                <c:v>0</c:v>
              </c:pt>
              <c:pt idx="184">
                <c:v>0</c:v>
              </c:pt>
              <c:pt idx="185">
                <c:v>30.079006633095332</c:v>
              </c:pt>
              <c:pt idx="186">
                <c:v>30.079006633095332</c:v>
              </c:pt>
              <c:pt idx="187">
                <c:v>0</c:v>
              </c:pt>
              <c:pt idx="190">
                <c:v>0</c:v>
              </c:pt>
              <c:pt idx="191">
                <c:v>0</c:v>
              </c:pt>
              <c:pt idx="192">
                <c:v>41.952298725106367</c:v>
              </c:pt>
              <c:pt idx="193">
                <c:v>41.952298725106367</c:v>
              </c:pt>
              <c:pt idx="194">
                <c:v>0</c:v>
              </c:pt>
              <c:pt idx="195">
                <c:v>0</c:v>
              </c:pt>
              <c:pt idx="196">
                <c:v>41.952298725106367</c:v>
              </c:pt>
              <c:pt idx="197">
                <c:v>41.952298725106367</c:v>
              </c:pt>
              <c:pt idx="198">
                <c:v>0</c:v>
              </c:pt>
              <c:pt idx="199">
                <c:v>0</c:v>
              </c:pt>
              <c:pt idx="200">
                <c:v>41.952298725106367</c:v>
              </c:pt>
              <c:pt idx="201">
                <c:v>41.952298725106367</c:v>
              </c:pt>
              <c:pt idx="202">
                <c:v>0</c:v>
              </c:pt>
              <c:pt idx="203">
                <c:v>0</c:v>
              </c:pt>
              <c:pt idx="204">
                <c:v>41.952298725106367</c:v>
              </c:pt>
              <c:pt idx="205">
                <c:v>41.952298725106367</c:v>
              </c:pt>
              <c:pt idx="206">
                <c:v>0</c:v>
              </c:pt>
              <c:pt idx="209">
                <c:v>0</c:v>
              </c:pt>
              <c:pt idx="210">
                <c:v>0</c:v>
              </c:pt>
              <c:pt idx="211">
                <c:v>43.040683833540712</c:v>
              </c:pt>
              <c:pt idx="212">
                <c:v>43.040683833540712</c:v>
              </c:pt>
              <c:pt idx="213">
                <c:v>0</c:v>
              </c:pt>
              <c:pt idx="214">
                <c:v>0</c:v>
              </c:pt>
              <c:pt idx="215">
                <c:v>43.040683833540712</c:v>
              </c:pt>
              <c:pt idx="216">
                <c:v>43.040683833540712</c:v>
              </c:pt>
              <c:pt idx="217">
                <c:v>0</c:v>
              </c:pt>
              <c:pt idx="218">
                <c:v>0</c:v>
              </c:pt>
              <c:pt idx="219">
                <c:v>43.040683833540712</c:v>
              </c:pt>
              <c:pt idx="220">
                <c:v>43.040683833540712</c:v>
              </c:pt>
              <c:pt idx="221">
                <c:v>0</c:v>
              </c:pt>
              <c:pt idx="222">
                <c:v>0</c:v>
              </c:pt>
              <c:pt idx="223">
                <c:v>43.040683833540712</c:v>
              </c:pt>
              <c:pt idx="224">
                <c:v>43.040683833540712</c:v>
              </c:pt>
              <c:pt idx="225">
                <c:v>0</c:v>
              </c:pt>
              <c:pt idx="228">
                <c:v>0</c:v>
              </c:pt>
              <c:pt idx="229">
                <c:v>0</c:v>
              </c:pt>
              <c:pt idx="230">
                <c:v>55.903416933219944</c:v>
              </c:pt>
              <c:pt idx="231">
                <c:v>55.903416933219944</c:v>
              </c:pt>
              <c:pt idx="232">
                <c:v>0</c:v>
              </c:pt>
              <c:pt idx="233">
                <c:v>0</c:v>
              </c:pt>
              <c:pt idx="234">
                <c:v>55.903416933219944</c:v>
              </c:pt>
              <c:pt idx="235">
                <c:v>55.903416933219944</c:v>
              </c:pt>
              <c:pt idx="236">
                <c:v>0</c:v>
              </c:pt>
              <c:pt idx="237">
                <c:v>0</c:v>
              </c:pt>
              <c:pt idx="238">
                <c:v>55.903416933219944</c:v>
              </c:pt>
              <c:pt idx="239">
                <c:v>55.903416933219944</c:v>
              </c:pt>
              <c:pt idx="240">
                <c:v>0</c:v>
              </c:pt>
              <c:pt idx="241">
                <c:v>0</c:v>
              </c:pt>
              <c:pt idx="242">
                <c:v>55.903416933219944</c:v>
              </c:pt>
              <c:pt idx="243">
                <c:v>55.903416933219944</c:v>
              </c:pt>
              <c:pt idx="244">
                <c:v>0</c:v>
              </c:pt>
              <c:pt idx="247">
                <c:v>0</c:v>
              </c:pt>
              <c:pt idx="248">
                <c:v>0</c:v>
              </c:pt>
              <c:pt idx="249">
                <c:v>62.53267168459297</c:v>
              </c:pt>
              <c:pt idx="250">
                <c:v>62.53267168459297</c:v>
              </c:pt>
              <c:pt idx="251">
                <c:v>0</c:v>
              </c:pt>
              <c:pt idx="252">
                <c:v>0</c:v>
              </c:pt>
              <c:pt idx="253">
                <c:v>62.53267168459297</c:v>
              </c:pt>
              <c:pt idx="254">
                <c:v>62.53267168459297</c:v>
              </c:pt>
              <c:pt idx="255">
                <c:v>0</c:v>
              </c:pt>
              <c:pt idx="256">
                <c:v>0</c:v>
              </c:pt>
              <c:pt idx="257">
                <c:v>62.53267168459297</c:v>
              </c:pt>
              <c:pt idx="258">
                <c:v>62.53267168459297</c:v>
              </c:pt>
              <c:pt idx="259">
                <c:v>0</c:v>
              </c:pt>
              <c:pt idx="260">
                <c:v>0</c:v>
              </c:pt>
              <c:pt idx="261">
                <c:v>62.53267168459297</c:v>
              </c:pt>
              <c:pt idx="262">
                <c:v>62.53267168459297</c:v>
              </c:pt>
              <c:pt idx="263">
                <c:v>0</c:v>
              </c:pt>
              <c:pt idx="266">
                <c:v>0</c:v>
              </c:pt>
              <c:pt idx="267">
                <c:v>0</c:v>
              </c:pt>
              <c:pt idx="268">
                <c:v>68.370373629831349</c:v>
              </c:pt>
              <c:pt idx="269">
                <c:v>68.370373629831349</c:v>
              </c:pt>
              <c:pt idx="270">
                <c:v>0</c:v>
              </c:pt>
              <c:pt idx="271">
                <c:v>0</c:v>
              </c:pt>
              <c:pt idx="272">
                <c:v>68.370373629831349</c:v>
              </c:pt>
              <c:pt idx="273">
                <c:v>68.370373629831349</c:v>
              </c:pt>
              <c:pt idx="274">
                <c:v>0</c:v>
              </c:pt>
              <c:pt idx="275">
                <c:v>0</c:v>
              </c:pt>
              <c:pt idx="276">
                <c:v>68.370373629831349</c:v>
              </c:pt>
              <c:pt idx="277">
                <c:v>68.370373629831349</c:v>
              </c:pt>
              <c:pt idx="278">
                <c:v>0</c:v>
              </c:pt>
              <c:pt idx="279">
                <c:v>0</c:v>
              </c:pt>
              <c:pt idx="280">
                <c:v>68.370373629831349</c:v>
              </c:pt>
              <c:pt idx="281">
                <c:v>68.370373629831349</c:v>
              </c:pt>
              <c:pt idx="282">
                <c:v>0</c:v>
              </c:pt>
              <c:pt idx="285">
                <c:v>0</c:v>
              </c:pt>
              <c:pt idx="286">
                <c:v>0</c:v>
              </c:pt>
              <c:pt idx="287">
                <c:v>70.448199745933309</c:v>
              </c:pt>
              <c:pt idx="288">
                <c:v>70.448199745933309</c:v>
              </c:pt>
              <c:pt idx="289">
                <c:v>0</c:v>
              </c:pt>
              <c:pt idx="290">
                <c:v>0</c:v>
              </c:pt>
              <c:pt idx="291">
                <c:v>70.448199745933309</c:v>
              </c:pt>
              <c:pt idx="292">
                <c:v>70.448199745933309</c:v>
              </c:pt>
              <c:pt idx="293">
                <c:v>0</c:v>
              </c:pt>
              <c:pt idx="294">
                <c:v>0</c:v>
              </c:pt>
              <c:pt idx="295">
                <c:v>70.448199745933309</c:v>
              </c:pt>
              <c:pt idx="296">
                <c:v>70.448199745933309</c:v>
              </c:pt>
              <c:pt idx="297">
                <c:v>0</c:v>
              </c:pt>
              <c:pt idx="298">
                <c:v>0</c:v>
              </c:pt>
              <c:pt idx="299">
                <c:v>70.448199745933309</c:v>
              </c:pt>
              <c:pt idx="300">
                <c:v>70.448199745933309</c:v>
              </c:pt>
              <c:pt idx="301">
                <c:v>0</c:v>
              </c:pt>
              <c:pt idx="304">
                <c:v>0</c:v>
              </c:pt>
              <c:pt idx="305">
                <c:v>0</c:v>
              </c:pt>
              <c:pt idx="306">
                <c:v>71.338696652834656</c:v>
              </c:pt>
              <c:pt idx="307">
                <c:v>71.338696652834656</c:v>
              </c:pt>
              <c:pt idx="308">
                <c:v>0</c:v>
              </c:pt>
              <c:pt idx="309">
                <c:v>0</c:v>
              </c:pt>
              <c:pt idx="310">
                <c:v>71.338696652834656</c:v>
              </c:pt>
              <c:pt idx="311">
                <c:v>71.338696652834656</c:v>
              </c:pt>
              <c:pt idx="312">
                <c:v>0</c:v>
              </c:pt>
              <c:pt idx="313">
                <c:v>0</c:v>
              </c:pt>
              <c:pt idx="314">
                <c:v>71.338696652834656</c:v>
              </c:pt>
              <c:pt idx="315">
                <c:v>71.338696652834656</c:v>
              </c:pt>
              <c:pt idx="316">
                <c:v>0</c:v>
              </c:pt>
              <c:pt idx="317">
                <c:v>0</c:v>
              </c:pt>
              <c:pt idx="318">
                <c:v>71.338696652834656</c:v>
              </c:pt>
              <c:pt idx="319">
                <c:v>71.338696652834656</c:v>
              </c:pt>
              <c:pt idx="320">
                <c:v>0</c:v>
              </c:pt>
              <c:pt idx="323">
                <c:v>0</c:v>
              </c:pt>
              <c:pt idx="324">
                <c:v>0</c:v>
              </c:pt>
              <c:pt idx="325">
                <c:v>71.041864350534354</c:v>
              </c:pt>
              <c:pt idx="326">
                <c:v>71.041864350534354</c:v>
              </c:pt>
              <c:pt idx="327">
                <c:v>0</c:v>
              </c:pt>
              <c:pt idx="328">
                <c:v>0</c:v>
              </c:pt>
              <c:pt idx="329">
                <c:v>71.041864350534354</c:v>
              </c:pt>
              <c:pt idx="330">
                <c:v>71.041864350534354</c:v>
              </c:pt>
              <c:pt idx="331">
                <c:v>0</c:v>
              </c:pt>
              <c:pt idx="332">
                <c:v>0</c:v>
              </c:pt>
              <c:pt idx="333">
                <c:v>71.041864350534354</c:v>
              </c:pt>
              <c:pt idx="334">
                <c:v>71.041864350534354</c:v>
              </c:pt>
              <c:pt idx="335">
                <c:v>0</c:v>
              </c:pt>
              <c:pt idx="336">
                <c:v>0</c:v>
              </c:pt>
              <c:pt idx="337">
                <c:v>71.041864350534354</c:v>
              </c:pt>
              <c:pt idx="338">
                <c:v>71.041864350534354</c:v>
              </c:pt>
              <c:pt idx="339">
                <c:v>0</c:v>
              </c:pt>
              <c:pt idx="342">
                <c:v>0</c:v>
              </c:pt>
              <c:pt idx="343">
                <c:v>0</c:v>
              </c:pt>
              <c:pt idx="344">
                <c:v>67.578820823697299</c:v>
              </c:pt>
              <c:pt idx="345">
                <c:v>67.578820823697299</c:v>
              </c:pt>
              <c:pt idx="346">
                <c:v>0</c:v>
              </c:pt>
              <c:pt idx="347">
                <c:v>0</c:v>
              </c:pt>
              <c:pt idx="348">
                <c:v>67.578820823697299</c:v>
              </c:pt>
              <c:pt idx="349">
                <c:v>67.578820823697299</c:v>
              </c:pt>
              <c:pt idx="350">
                <c:v>0</c:v>
              </c:pt>
              <c:pt idx="351">
                <c:v>0</c:v>
              </c:pt>
              <c:pt idx="352">
                <c:v>67.578820823697299</c:v>
              </c:pt>
              <c:pt idx="353">
                <c:v>67.578820823697299</c:v>
              </c:pt>
              <c:pt idx="354">
                <c:v>0</c:v>
              </c:pt>
              <c:pt idx="355">
                <c:v>0</c:v>
              </c:pt>
              <c:pt idx="356">
                <c:v>67.578820823697299</c:v>
              </c:pt>
              <c:pt idx="357">
                <c:v>67.578820823697299</c:v>
              </c:pt>
              <c:pt idx="358">
                <c:v>0</c:v>
              </c:pt>
              <c:pt idx="361">
                <c:v>0</c:v>
              </c:pt>
              <c:pt idx="362">
                <c:v>0</c:v>
              </c:pt>
              <c:pt idx="363">
                <c:v>62.829503986892789</c:v>
              </c:pt>
              <c:pt idx="364">
                <c:v>62.829503986892789</c:v>
              </c:pt>
              <c:pt idx="365">
                <c:v>0</c:v>
              </c:pt>
              <c:pt idx="366">
                <c:v>0</c:v>
              </c:pt>
              <c:pt idx="367">
                <c:v>62.829503986892789</c:v>
              </c:pt>
              <c:pt idx="368">
                <c:v>62.829503986892789</c:v>
              </c:pt>
              <c:pt idx="369">
                <c:v>0</c:v>
              </c:pt>
              <c:pt idx="370">
                <c:v>0</c:v>
              </c:pt>
              <c:pt idx="371">
                <c:v>62.829503986892789</c:v>
              </c:pt>
              <c:pt idx="372">
                <c:v>62.829503986892789</c:v>
              </c:pt>
              <c:pt idx="373">
                <c:v>0</c:v>
              </c:pt>
              <c:pt idx="374">
                <c:v>0</c:v>
              </c:pt>
              <c:pt idx="375">
                <c:v>62.829503986892789</c:v>
              </c:pt>
              <c:pt idx="376">
                <c:v>62.829503986892789</c:v>
              </c:pt>
              <c:pt idx="377">
                <c:v>0</c:v>
              </c:pt>
              <c:pt idx="380">
                <c:v>0</c:v>
              </c:pt>
              <c:pt idx="381">
                <c:v>0</c:v>
              </c:pt>
              <c:pt idx="382">
                <c:v>52.63826160791686</c:v>
              </c:pt>
              <c:pt idx="383">
                <c:v>52.63826160791686</c:v>
              </c:pt>
              <c:pt idx="384">
                <c:v>0</c:v>
              </c:pt>
              <c:pt idx="385">
                <c:v>0</c:v>
              </c:pt>
              <c:pt idx="386">
                <c:v>52.63826160791686</c:v>
              </c:pt>
              <c:pt idx="387">
                <c:v>52.63826160791686</c:v>
              </c:pt>
              <c:pt idx="388">
                <c:v>0</c:v>
              </c:pt>
              <c:pt idx="389">
                <c:v>0</c:v>
              </c:pt>
              <c:pt idx="390">
                <c:v>52.63826160791686</c:v>
              </c:pt>
              <c:pt idx="391">
                <c:v>52.63826160791686</c:v>
              </c:pt>
              <c:pt idx="392">
                <c:v>0</c:v>
              </c:pt>
              <c:pt idx="393">
                <c:v>0</c:v>
              </c:pt>
              <c:pt idx="394">
                <c:v>52.63826160791686</c:v>
              </c:pt>
              <c:pt idx="395">
                <c:v>52.63826160791686</c:v>
              </c:pt>
              <c:pt idx="396">
                <c:v>0</c:v>
              </c:pt>
              <c:pt idx="399">
                <c:v>0</c:v>
              </c:pt>
              <c:pt idx="400">
                <c:v>0</c:v>
              </c:pt>
              <c:pt idx="401">
                <c:v>46.503727360377589</c:v>
              </c:pt>
              <c:pt idx="402">
                <c:v>46.503727360377589</c:v>
              </c:pt>
              <c:pt idx="403">
                <c:v>0</c:v>
              </c:pt>
              <c:pt idx="404">
                <c:v>0</c:v>
              </c:pt>
              <c:pt idx="405">
                <c:v>46.503727360377589</c:v>
              </c:pt>
              <c:pt idx="406">
                <c:v>46.503727360377589</c:v>
              </c:pt>
              <c:pt idx="407">
                <c:v>0</c:v>
              </c:pt>
              <c:pt idx="408">
                <c:v>0</c:v>
              </c:pt>
              <c:pt idx="409">
                <c:v>46.503727360377589</c:v>
              </c:pt>
              <c:pt idx="410">
                <c:v>46.503727360377589</c:v>
              </c:pt>
              <c:pt idx="411">
                <c:v>0</c:v>
              </c:pt>
              <c:pt idx="412">
                <c:v>0</c:v>
              </c:pt>
              <c:pt idx="413">
                <c:v>46.503727360377589</c:v>
              </c:pt>
              <c:pt idx="414">
                <c:v>46.503727360377589</c:v>
              </c:pt>
              <c:pt idx="415">
                <c:v>0</c:v>
              </c:pt>
              <c:pt idx="418">
                <c:v>0</c:v>
              </c:pt>
              <c:pt idx="419">
                <c:v>0</c:v>
              </c:pt>
              <c:pt idx="420">
                <c:v>40.962857717438752</c:v>
              </c:pt>
              <c:pt idx="421">
                <c:v>40.962857717438752</c:v>
              </c:pt>
              <c:pt idx="422">
                <c:v>0</c:v>
              </c:pt>
              <c:pt idx="423">
                <c:v>0</c:v>
              </c:pt>
              <c:pt idx="424">
                <c:v>40.962857717438752</c:v>
              </c:pt>
              <c:pt idx="425">
                <c:v>40.962857717438752</c:v>
              </c:pt>
              <c:pt idx="426">
                <c:v>0</c:v>
              </c:pt>
              <c:pt idx="427">
                <c:v>0</c:v>
              </c:pt>
              <c:pt idx="428">
                <c:v>40.962857717438752</c:v>
              </c:pt>
              <c:pt idx="429">
                <c:v>40.962857717438752</c:v>
              </c:pt>
              <c:pt idx="430">
                <c:v>0</c:v>
              </c:pt>
              <c:pt idx="431">
                <c:v>0</c:v>
              </c:pt>
              <c:pt idx="432">
                <c:v>40.962857717438752</c:v>
              </c:pt>
              <c:pt idx="433">
                <c:v>40.962857717438752</c:v>
              </c:pt>
              <c:pt idx="434">
                <c:v>0</c:v>
              </c:pt>
              <c:pt idx="437">
                <c:v>0</c:v>
              </c:pt>
              <c:pt idx="438">
                <c:v>0</c:v>
              </c:pt>
              <c:pt idx="439">
                <c:v>33.047329656098036</c:v>
              </c:pt>
              <c:pt idx="440">
                <c:v>33.047329656098036</c:v>
              </c:pt>
              <c:pt idx="441">
                <c:v>0</c:v>
              </c:pt>
              <c:pt idx="442">
                <c:v>0</c:v>
              </c:pt>
              <c:pt idx="443">
                <c:v>33.047329656098036</c:v>
              </c:pt>
              <c:pt idx="444">
                <c:v>33.047329656098036</c:v>
              </c:pt>
              <c:pt idx="445">
                <c:v>0</c:v>
              </c:pt>
              <c:pt idx="446">
                <c:v>0</c:v>
              </c:pt>
              <c:pt idx="447">
                <c:v>33.047329656098036</c:v>
              </c:pt>
              <c:pt idx="448">
                <c:v>33.047329656098036</c:v>
              </c:pt>
              <c:pt idx="449">
                <c:v>0</c:v>
              </c:pt>
              <c:pt idx="450">
                <c:v>0</c:v>
              </c:pt>
              <c:pt idx="451">
                <c:v>33.047329656098036</c:v>
              </c:pt>
              <c:pt idx="452">
                <c:v>33.047329656098036</c:v>
              </c:pt>
              <c:pt idx="453">
                <c:v>0</c:v>
              </c:pt>
              <c:pt idx="456">
                <c:v>0</c:v>
              </c:pt>
              <c:pt idx="457">
                <c:v>0</c:v>
              </c:pt>
              <c:pt idx="458">
                <c:v>27.704348214692985</c:v>
              </c:pt>
              <c:pt idx="459">
                <c:v>27.704348214692985</c:v>
              </c:pt>
              <c:pt idx="460">
                <c:v>0</c:v>
              </c:pt>
              <c:pt idx="461">
                <c:v>0</c:v>
              </c:pt>
              <c:pt idx="462">
                <c:v>27.704348214692985</c:v>
              </c:pt>
              <c:pt idx="463">
                <c:v>27.704348214692985</c:v>
              </c:pt>
              <c:pt idx="464">
                <c:v>0</c:v>
              </c:pt>
              <c:pt idx="465">
                <c:v>0</c:v>
              </c:pt>
              <c:pt idx="466">
                <c:v>27.704348214692985</c:v>
              </c:pt>
              <c:pt idx="467">
                <c:v>27.704348214692985</c:v>
              </c:pt>
              <c:pt idx="468">
                <c:v>0</c:v>
              </c:pt>
              <c:pt idx="469">
                <c:v>0</c:v>
              </c:pt>
              <c:pt idx="470">
                <c:v>27.704348214692985</c:v>
              </c:pt>
              <c:pt idx="471">
                <c:v>27.704348214692985</c:v>
              </c:pt>
              <c:pt idx="472">
                <c:v>0</c:v>
              </c:pt>
              <c:pt idx="475">
                <c:v>0</c:v>
              </c:pt>
              <c:pt idx="476">
                <c:v>0</c:v>
              </c:pt>
              <c:pt idx="477">
                <c:v>20.481428858719571</c:v>
              </c:pt>
              <c:pt idx="478">
                <c:v>20.481428858719571</c:v>
              </c:pt>
              <c:pt idx="479">
                <c:v>0</c:v>
              </c:pt>
              <c:pt idx="480">
                <c:v>0</c:v>
              </c:pt>
              <c:pt idx="481">
                <c:v>20.481428858719571</c:v>
              </c:pt>
              <c:pt idx="482">
                <c:v>20.481428858719571</c:v>
              </c:pt>
              <c:pt idx="483">
                <c:v>0</c:v>
              </c:pt>
              <c:pt idx="484">
                <c:v>0</c:v>
              </c:pt>
              <c:pt idx="485">
                <c:v>20.481428858719571</c:v>
              </c:pt>
              <c:pt idx="486">
                <c:v>20.481428858719571</c:v>
              </c:pt>
              <c:pt idx="487">
                <c:v>0</c:v>
              </c:pt>
              <c:pt idx="488">
                <c:v>0</c:v>
              </c:pt>
              <c:pt idx="489">
                <c:v>20.481428858719571</c:v>
              </c:pt>
              <c:pt idx="490">
                <c:v>20.481428858719571</c:v>
              </c:pt>
              <c:pt idx="491">
                <c:v>0</c:v>
              </c:pt>
              <c:pt idx="494">
                <c:v>0</c:v>
              </c:pt>
              <c:pt idx="495">
                <c:v>0</c:v>
              </c:pt>
              <c:pt idx="496">
                <c:v>16.226832525748659</c:v>
              </c:pt>
              <c:pt idx="497">
                <c:v>16.226832525748659</c:v>
              </c:pt>
              <c:pt idx="498">
                <c:v>0</c:v>
              </c:pt>
              <c:pt idx="499">
                <c:v>0</c:v>
              </c:pt>
              <c:pt idx="500">
                <c:v>16.226832525748659</c:v>
              </c:pt>
              <c:pt idx="501">
                <c:v>16.226832525748659</c:v>
              </c:pt>
              <c:pt idx="502">
                <c:v>0</c:v>
              </c:pt>
              <c:pt idx="503">
                <c:v>0</c:v>
              </c:pt>
              <c:pt idx="504">
                <c:v>16.226832525748659</c:v>
              </c:pt>
              <c:pt idx="505">
                <c:v>16.226832525748659</c:v>
              </c:pt>
              <c:pt idx="506">
                <c:v>0</c:v>
              </c:pt>
              <c:pt idx="507">
                <c:v>0</c:v>
              </c:pt>
              <c:pt idx="508">
                <c:v>16.226832525748659</c:v>
              </c:pt>
              <c:pt idx="509">
                <c:v>16.226832525748659</c:v>
              </c:pt>
              <c:pt idx="510">
                <c:v>0</c:v>
              </c:pt>
              <c:pt idx="513">
                <c:v>0</c:v>
              </c:pt>
              <c:pt idx="514">
                <c:v>0</c:v>
              </c:pt>
              <c:pt idx="515">
                <c:v>12.862733099678849</c:v>
              </c:pt>
              <c:pt idx="516">
                <c:v>12.862733099678849</c:v>
              </c:pt>
              <c:pt idx="517">
                <c:v>0</c:v>
              </c:pt>
              <c:pt idx="518">
                <c:v>0</c:v>
              </c:pt>
              <c:pt idx="519">
                <c:v>12.862733099678849</c:v>
              </c:pt>
              <c:pt idx="520">
                <c:v>12.862733099678849</c:v>
              </c:pt>
              <c:pt idx="521">
                <c:v>0</c:v>
              </c:pt>
              <c:pt idx="522">
                <c:v>0</c:v>
              </c:pt>
              <c:pt idx="523">
                <c:v>12.862733099678849</c:v>
              </c:pt>
              <c:pt idx="524">
                <c:v>12.862733099678849</c:v>
              </c:pt>
              <c:pt idx="525">
                <c:v>0</c:v>
              </c:pt>
              <c:pt idx="526">
                <c:v>0</c:v>
              </c:pt>
              <c:pt idx="527">
                <c:v>12.862733099678849</c:v>
              </c:pt>
              <c:pt idx="528">
                <c:v>12.862733099678849</c:v>
              </c:pt>
              <c:pt idx="529">
                <c:v>0</c:v>
              </c:pt>
              <c:pt idx="532">
                <c:v>0</c:v>
              </c:pt>
              <c:pt idx="533">
                <c:v>0</c:v>
              </c:pt>
              <c:pt idx="534">
                <c:v>9.1028572705419961</c:v>
              </c:pt>
              <c:pt idx="535">
                <c:v>9.1028572705419961</c:v>
              </c:pt>
              <c:pt idx="536">
                <c:v>0</c:v>
              </c:pt>
              <c:pt idx="537">
                <c:v>0</c:v>
              </c:pt>
              <c:pt idx="538">
                <c:v>9.1028572705419961</c:v>
              </c:pt>
              <c:pt idx="539">
                <c:v>9.1028572705419961</c:v>
              </c:pt>
              <c:pt idx="540">
                <c:v>0</c:v>
              </c:pt>
              <c:pt idx="541">
                <c:v>0</c:v>
              </c:pt>
              <c:pt idx="542">
                <c:v>9.1028572705419961</c:v>
              </c:pt>
              <c:pt idx="543">
                <c:v>9.1028572705419961</c:v>
              </c:pt>
              <c:pt idx="544">
                <c:v>0</c:v>
              </c:pt>
              <c:pt idx="545">
                <c:v>0</c:v>
              </c:pt>
              <c:pt idx="546">
                <c:v>9.1028572705419961</c:v>
              </c:pt>
              <c:pt idx="547">
                <c:v>9.1028572705419961</c:v>
              </c:pt>
              <c:pt idx="548">
                <c:v>0</c:v>
              </c:pt>
              <c:pt idx="551">
                <c:v>0</c:v>
              </c:pt>
              <c:pt idx="552">
                <c:v>0</c:v>
              </c:pt>
              <c:pt idx="553">
                <c:v>6.6292547513730238</c:v>
              </c:pt>
              <c:pt idx="554">
                <c:v>6.6292547513730238</c:v>
              </c:pt>
              <c:pt idx="555">
                <c:v>0</c:v>
              </c:pt>
              <c:pt idx="556">
                <c:v>0</c:v>
              </c:pt>
              <c:pt idx="557">
                <c:v>6.6292547513730238</c:v>
              </c:pt>
              <c:pt idx="558">
                <c:v>6.6292547513730238</c:v>
              </c:pt>
              <c:pt idx="559">
                <c:v>0</c:v>
              </c:pt>
              <c:pt idx="560">
                <c:v>0</c:v>
              </c:pt>
              <c:pt idx="561">
                <c:v>6.6292547513730238</c:v>
              </c:pt>
              <c:pt idx="562">
                <c:v>6.6292547513730238</c:v>
              </c:pt>
              <c:pt idx="563">
                <c:v>0</c:v>
              </c:pt>
              <c:pt idx="564">
                <c:v>0</c:v>
              </c:pt>
              <c:pt idx="565">
                <c:v>6.6292547513730238</c:v>
              </c:pt>
              <c:pt idx="566">
                <c:v>6.6292547513730238</c:v>
              </c:pt>
              <c:pt idx="567">
                <c:v>0</c:v>
              </c:pt>
              <c:pt idx="570">
                <c:v>0</c:v>
              </c:pt>
              <c:pt idx="571">
                <c:v>0</c:v>
              </c:pt>
              <c:pt idx="572">
                <c:v>4.650372736037661</c:v>
              </c:pt>
              <c:pt idx="573">
                <c:v>4.650372736037661</c:v>
              </c:pt>
              <c:pt idx="574">
                <c:v>0</c:v>
              </c:pt>
              <c:pt idx="575">
                <c:v>0</c:v>
              </c:pt>
              <c:pt idx="576">
                <c:v>4.650372736037661</c:v>
              </c:pt>
              <c:pt idx="577">
                <c:v>4.650372736037661</c:v>
              </c:pt>
              <c:pt idx="578">
                <c:v>0</c:v>
              </c:pt>
              <c:pt idx="579">
                <c:v>0</c:v>
              </c:pt>
              <c:pt idx="580">
                <c:v>4.650372736037661</c:v>
              </c:pt>
              <c:pt idx="581">
                <c:v>4.650372736037661</c:v>
              </c:pt>
              <c:pt idx="582">
                <c:v>0</c:v>
              </c:pt>
              <c:pt idx="583">
                <c:v>0</c:v>
              </c:pt>
              <c:pt idx="584">
                <c:v>4.650372736037661</c:v>
              </c:pt>
              <c:pt idx="585">
                <c:v>4.650372736037661</c:v>
              </c:pt>
              <c:pt idx="586">
                <c:v>0</c:v>
              </c:pt>
              <c:pt idx="589">
                <c:v>0</c:v>
              </c:pt>
              <c:pt idx="590">
                <c:v>0</c:v>
              </c:pt>
              <c:pt idx="591">
                <c:v>3.4630435268366684</c:v>
              </c:pt>
              <c:pt idx="592">
                <c:v>3.4630435268366684</c:v>
              </c:pt>
              <c:pt idx="593">
                <c:v>0</c:v>
              </c:pt>
              <c:pt idx="594">
                <c:v>0</c:v>
              </c:pt>
              <c:pt idx="595">
                <c:v>3.4630435268366684</c:v>
              </c:pt>
              <c:pt idx="596">
                <c:v>3.4630435268366684</c:v>
              </c:pt>
              <c:pt idx="597">
                <c:v>0</c:v>
              </c:pt>
              <c:pt idx="598">
                <c:v>0</c:v>
              </c:pt>
              <c:pt idx="599">
                <c:v>3.4630435268366684</c:v>
              </c:pt>
              <c:pt idx="600">
                <c:v>3.4630435268366684</c:v>
              </c:pt>
              <c:pt idx="601">
                <c:v>0</c:v>
              </c:pt>
              <c:pt idx="602">
                <c:v>0</c:v>
              </c:pt>
              <c:pt idx="603">
                <c:v>3.4630435268366684</c:v>
              </c:pt>
              <c:pt idx="604">
                <c:v>3.4630435268366684</c:v>
              </c:pt>
              <c:pt idx="605">
                <c:v>0</c:v>
              </c:pt>
              <c:pt idx="608">
                <c:v>0</c:v>
              </c:pt>
              <c:pt idx="609">
                <c:v>0</c:v>
              </c:pt>
              <c:pt idx="610">
                <c:v>2.0778261161019711</c:v>
              </c:pt>
              <c:pt idx="611">
                <c:v>2.0778261161019711</c:v>
              </c:pt>
              <c:pt idx="612">
                <c:v>0</c:v>
              </c:pt>
              <c:pt idx="613">
                <c:v>0</c:v>
              </c:pt>
              <c:pt idx="614">
                <c:v>2.0778261161019711</c:v>
              </c:pt>
              <c:pt idx="615">
                <c:v>2.0778261161019711</c:v>
              </c:pt>
              <c:pt idx="616">
                <c:v>0</c:v>
              </c:pt>
              <c:pt idx="617">
                <c:v>0</c:v>
              </c:pt>
              <c:pt idx="618">
                <c:v>2.0778261161019711</c:v>
              </c:pt>
              <c:pt idx="619">
                <c:v>2.0778261161019711</c:v>
              </c:pt>
              <c:pt idx="620">
                <c:v>0</c:v>
              </c:pt>
              <c:pt idx="621">
                <c:v>0</c:v>
              </c:pt>
              <c:pt idx="622">
                <c:v>2.0778261161019711</c:v>
              </c:pt>
              <c:pt idx="623">
                <c:v>2.0778261161019711</c:v>
              </c:pt>
              <c:pt idx="624">
                <c:v>0</c:v>
              </c:pt>
              <c:pt idx="627">
                <c:v>0</c:v>
              </c:pt>
              <c:pt idx="628">
                <c:v>0</c:v>
              </c:pt>
              <c:pt idx="629">
                <c:v>1.7809938138017209</c:v>
              </c:pt>
              <c:pt idx="630">
                <c:v>1.7809938138017209</c:v>
              </c:pt>
              <c:pt idx="631">
                <c:v>0</c:v>
              </c:pt>
              <c:pt idx="632">
                <c:v>0</c:v>
              </c:pt>
              <c:pt idx="633">
                <c:v>1.7809938138017209</c:v>
              </c:pt>
              <c:pt idx="634">
                <c:v>1.7809938138017209</c:v>
              </c:pt>
              <c:pt idx="635">
                <c:v>0</c:v>
              </c:pt>
              <c:pt idx="636">
                <c:v>0</c:v>
              </c:pt>
              <c:pt idx="637">
                <c:v>1.7809938138017209</c:v>
              </c:pt>
              <c:pt idx="638">
                <c:v>1.7809938138017209</c:v>
              </c:pt>
              <c:pt idx="639">
                <c:v>0</c:v>
              </c:pt>
              <c:pt idx="640">
                <c:v>0</c:v>
              </c:pt>
              <c:pt idx="641">
                <c:v>1.7809938138017209</c:v>
              </c:pt>
              <c:pt idx="642">
                <c:v>1.7809938138017209</c:v>
              </c:pt>
              <c:pt idx="643">
                <c:v>0</c:v>
              </c:pt>
              <c:pt idx="646">
                <c:v>0</c:v>
              </c:pt>
              <c:pt idx="647">
                <c:v>0</c:v>
              </c:pt>
              <c:pt idx="648">
                <c:v>1.2862733099678521</c:v>
              </c:pt>
              <c:pt idx="649">
                <c:v>1.2862733099678521</c:v>
              </c:pt>
              <c:pt idx="650">
                <c:v>0</c:v>
              </c:pt>
              <c:pt idx="651">
                <c:v>0</c:v>
              </c:pt>
              <c:pt idx="652">
                <c:v>1.2862733099678521</c:v>
              </c:pt>
              <c:pt idx="653">
                <c:v>1.2862733099678521</c:v>
              </c:pt>
              <c:pt idx="654">
                <c:v>0</c:v>
              </c:pt>
              <c:pt idx="655">
                <c:v>0</c:v>
              </c:pt>
              <c:pt idx="656">
                <c:v>1.2862733099678521</c:v>
              </c:pt>
              <c:pt idx="657">
                <c:v>1.2862733099678521</c:v>
              </c:pt>
              <c:pt idx="658">
                <c:v>0</c:v>
              </c:pt>
              <c:pt idx="659">
                <c:v>0</c:v>
              </c:pt>
              <c:pt idx="660">
                <c:v>1.2862733099678521</c:v>
              </c:pt>
              <c:pt idx="661">
                <c:v>1.2862733099678521</c:v>
              </c:pt>
              <c:pt idx="662">
                <c:v>0</c:v>
              </c:pt>
              <c:pt idx="665">
                <c:v>0</c:v>
              </c:pt>
              <c:pt idx="666">
                <c:v>0</c:v>
              </c:pt>
              <c:pt idx="667">
                <c:v>0.98944100766760379</c:v>
              </c:pt>
              <c:pt idx="668">
                <c:v>0.98944100766760379</c:v>
              </c:pt>
              <c:pt idx="669">
                <c:v>0</c:v>
              </c:pt>
              <c:pt idx="670">
                <c:v>0</c:v>
              </c:pt>
              <c:pt idx="671">
                <c:v>0.98944100766760379</c:v>
              </c:pt>
              <c:pt idx="672">
                <c:v>0.98944100766760379</c:v>
              </c:pt>
              <c:pt idx="673">
                <c:v>0</c:v>
              </c:pt>
              <c:pt idx="674">
                <c:v>0</c:v>
              </c:pt>
              <c:pt idx="675">
                <c:v>0.98944100766760379</c:v>
              </c:pt>
              <c:pt idx="676">
                <c:v>0.98944100766760379</c:v>
              </c:pt>
              <c:pt idx="677">
                <c:v>0</c:v>
              </c:pt>
              <c:pt idx="678">
                <c:v>0</c:v>
              </c:pt>
              <c:pt idx="679">
                <c:v>0.98944100766760379</c:v>
              </c:pt>
              <c:pt idx="680">
                <c:v>0.98944100766760379</c:v>
              </c:pt>
              <c:pt idx="681">
                <c:v>0</c:v>
              </c:pt>
              <c:pt idx="684">
                <c:v>0</c:v>
              </c:pt>
              <c:pt idx="685">
                <c:v>0</c:v>
              </c:pt>
              <c:pt idx="686">
                <c:v>0.29683230230025021</c:v>
              </c:pt>
              <c:pt idx="687">
                <c:v>0.29683230230025021</c:v>
              </c:pt>
              <c:pt idx="688">
                <c:v>0</c:v>
              </c:pt>
              <c:pt idx="689">
                <c:v>0</c:v>
              </c:pt>
              <c:pt idx="690">
                <c:v>0.29683230230025021</c:v>
              </c:pt>
              <c:pt idx="691">
                <c:v>0.29683230230025021</c:v>
              </c:pt>
              <c:pt idx="692">
                <c:v>0</c:v>
              </c:pt>
              <c:pt idx="693">
                <c:v>0</c:v>
              </c:pt>
              <c:pt idx="694">
                <c:v>0.29683230230025021</c:v>
              </c:pt>
              <c:pt idx="695">
                <c:v>0.29683230230025021</c:v>
              </c:pt>
              <c:pt idx="696">
                <c:v>0</c:v>
              </c:pt>
              <c:pt idx="697">
                <c:v>0</c:v>
              </c:pt>
              <c:pt idx="698">
                <c:v>0.29683230230025021</c:v>
              </c:pt>
              <c:pt idx="699">
                <c:v>0.29683230230025021</c:v>
              </c:pt>
              <c:pt idx="700">
                <c:v>0</c:v>
              </c:pt>
              <c:pt idx="703">
                <c:v>0</c:v>
              </c:pt>
              <c:pt idx="704">
                <c:v>0</c:v>
              </c:pt>
              <c:pt idx="705">
                <c:v>0.19788820153361</c:v>
              </c:pt>
              <c:pt idx="706">
                <c:v>0.19788820153361</c:v>
              </c:pt>
              <c:pt idx="707">
                <c:v>0</c:v>
              </c:pt>
              <c:pt idx="708">
                <c:v>0</c:v>
              </c:pt>
              <c:pt idx="709">
                <c:v>0.19788820153361</c:v>
              </c:pt>
              <c:pt idx="710">
                <c:v>0.19788820153361</c:v>
              </c:pt>
              <c:pt idx="711">
                <c:v>0</c:v>
              </c:pt>
              <c:pt idx="712">
                <c:v>0</c:v>
              </c:pt>
              <c:pt idx="713">
                <c:v>0.19788820153361</c:v>
              </c:pt>
              <c:pt idx="714">
                <c:v>0.19788820153361</c:v>
              </c:pt>
              <c:pt idx="715">
                <c:v>0</c:v>
              </c:pt>
              <c:pt idx="716">
                <c:v>0</c:v>
              </c:pt>
              <c:pt idx="717">
                <c:v>0.19788820153361</c:v>
              </c:pt>
              <c:pt idx="718">
                <c:v>0.19788820153361</c:v>
              </c:pt>
              <c:pt idx="719">
                <c:v>0</c:v>
              </c:pt>
              <c:pt idx="722">
                <c:v>0</c:v>
              </c:pt>
              <c:pt idx="723">
                <c:v>0</c:v>
              </c:pt>
              <c:pt idx="724">
                <c:v>9.8944100766749393E-2</c:v>
              </c:pt>
              <c:pt idx="725">
                <c:v>9.8944100766749393E-2</c:v>
              </c:pt>
              <c:pt idx="726">
                <c:v>0</c:v>
              </c:pt>
              <c:pt idx="727">
                <c:v>0</c:v>
              </c:pt>
              <c:pt idx="728">
                <c:v>9.8944100766749393E-2</c:v>
              </c:pt>
              <c:pt idx="729">
                <c:v>9.8944100766749393E-2</c:v>
              </c:pt>
              <c:pt idx="730">
                <c:v>0</c:v>
              </c:pt>
              <c:pt idx="731">
                <c:v>0</c:v>
              </c:pt>
              <c:pt idx="732">
                <c:v>9.8944100766749393E-2</c:v>
              </c:pt>
              <c:pt idx="733">
                <c:v>9.8944100766749393E-2</c:v>
              </c:pt>
              <c:pt idx="734">
                <c:v>0</c:v>
              </c:pt>
              <c:pt idx="735">
                <c:v>0</c:v>
              </c:pt>
              <c:pt idx="736">
                <c:v>9.8944100766749393E-2</c:v>
              </c:pt>
              <c:pt idx="737">
                <c:v>9.8944100766749393E-2</c:v>
              </c:pt>
              <c:pt idx="738">
                <c:v>0</c:v>
              </c:pt>
              <c:pt idx="741">
                <c:v>0</c:v>
              </c:pt>
              <c:pt idx="742">
                <c:v>0</c:v>
              </c:pt>
              <c:pt idx="743">
                <c:v>0.29683230230025021</c:v>
              </c:pt>
              <c:pt idx="744">
                <c:v>0.29683230230025021</c:v>
              </c:pt>
              <c:pt idx="745">
                <c:v>0</c:v>
              </c:pt>
              <c:pt idx="746">
                <c:v>0</c:v>
              </c:pt>
              <c:pt idx="747">
                <c:v>0.29683230230025021</c:v>
              </c:pt>
              <c:pt idx="748">
                <c:v>0.29683230230025021</c:v>
              </c:pt>
              <c:pt idx="749">
                <c:v>0</c:v>
              </c:pt>
              <c:pt idx="750">
                <c:v>0</c:v>
              </c:pt>
              <c:pt idx="751">
                <c:v>0.29683230230025021</c:v>
              </c:pt>
              <c:pt idx="752">
                <c:v>0.29683230230025021</c:v>
              </c:pt>
              <c:pt idx="753">
                <c:v>0</c:v>
              </c:pt>
              <c:pt idx="754">
                <c:v>0</c:v>
              </c:pt>
              <c:pt idx="755">
                <c:v>0.29683230230025021</c:v>
              </c:pt>
              <c:pt idx="756">
                <c:v>0.29683230230025021</c:v>
              </c:pt>
              <c:pt idx="757">
                <c:v>0</c:v>
              </c:pt>
            </c:numLit>
          </c:yVal>
          <c:smooth val="0"/>
          <c:extLst>
            <c:ext xmlns:c16="http://schemas.microsoft.com/office/drawing/2014/chart" uri="{C3380CC4-5D6E-409C-BE32-E72D297353CC}">
              <c16:uniqueId val="{00000000-3632-47B4-9FF4-98684EAF25BD}"/>
            </c:ext>
          </c:extLst>
        </c:ser>
        <c:ser>
          <c:idx val="1"/>
          <c:order val="1"/>
          <c:tx>
            <c:v>Outline</c:v>
          </c:tx>
          <c:spPr>
            <a:ln w="38100" cap="rnd" cmpd="sng" algn="ctr">
              <a:solidFill>
                <a:srgbClr val="000000">
                  <a:alpha val="20000"/>
                </a:srgbClr>
              </a:solidFill>
              <a:prstDash val="solid"/>
              <a:round/>
              <a:headEnd type="none" w="med" len="med"/>
              <a:tailEnd type="none" w="med" len="med"/>
            </a:ln>
          </c:spPr>
          <c:marker>
            <c:symbol val="none"/>
          </c:marker>
          <c:xVal>
            <c:numLit>
              <c:formatCode>General</c:formatCode>
              <c:ptCount val="125"/>
              <c:pt idx="0">
                <c:v>2.1483761700547704E-2</c:v>
              </c:pt>
              <c:pt idx="1">
                <c:v>2.1483761700547704E-2</c:v>
              </c:pt>
              <c:pt idx="2">
                <c:v>2.1483761700547704E-2</c:v>
              </c:pt>
              <c:pt idx="3">
                <c:v>2.2494433375008907E-2</c:v>
              </c:pt>
              <c:pt idx="4">
                <c:v>2.2494433375008907E-2</c:v>
              </c:pt>
              <c:pt idx="5">
                <c:v>2.2494433375008907E-2</c:v>
              </c:pt>
              <c:pt idx="6">
                <c:v>2.350510504947011E-2</c:v>
              </c:pt>
              <c:pt idx="7">
                <c:v>2.350510504947011E-2</c:v>
              </c:pt>
              <c:pt idx="8">
                <c:v>2.350510504947011E-2</c:v>
              </c:pt>
              <c:pt idx="9">
                <c:v>2.4515776723931314E-2</c:v>
              </c:pt>
              <c:pt idx="10">
                <c:v>2.4515776723931314E-2</c:v>
              </c:pt>
              <c:pt idx="11">
                <c:v>2.4515776723931314E-2</c:v>
              </c:pt>
              <c:pt idx="12">
                <c:v>2.5526448398392517E-2</c:v>
              </c:pt>
              <c:pt idx="13">
                <c:v>2.5526448398392517E-2</c:v>
              </c:pt>
              <c:pt idx="14">
                <c:v>2.5526448398392517E-2</c:v>
              </c:pt>
              <c:pt idx="15">
                <c:v>2.653712007285372E-2</c:v>
              </c:pt>
              <c:pt idx="16">
                <c:v>2.653712007285372E-2</c:v>
              </c:pt>
              <c:pt idx="17">
                <c:v>2.653712007285372E-2</c:v>
              </c:pt>
              <c:pt idx="18">
                <c:v>2.7547791747314924E-2</c:v>
              </c:pt>
              <c:pt idx="19">
                <c:v>2.7547791747314924E-2</c:v>
              </c:pt>
              <c:pt idx="20">
                <c:v>2.7547791747314924E-2</c:v>
              </c:pt>
              <c:pt idx="21">
                <c:v>2.8558463421776127E-2</c:v>
              </c:pt>
              <c:pt idx="22">
                <c:v>2.8558463421776127E-2</c:v>
              </c:pt>
              <c:pt idx="23">
                <c:v>2.8558463421776127E-2</c:v>
              </c:pt>
              <c:pt idx="24">
                <c:v>2.956913509623733E-2</c:v>
              </c:pt>
              <c:pt idx="25">
                <c:v>2.956913509623733E-2</c:v>
              </c:pt>
              <c:pt idx="26">
                <c:v>2.956913509623733E-2</c:v>
              </c:pt>
              <c:pt idx="27">
                <c:v>3.0579806770698534E-2</c:v>
              </c:pt>
              <c:pt idx="28">
                <c:v>3.0579806770698534E-2</c:v>
              </c:pt>
              <c:pt idx="29">
                <c:v>3.0579806770698534E-2</c:v>
              </c:pt>
              <c:pt idx="30">
                <c:v>3.1590478445159734E-2</c:v>
              </c:pt>
              <c:pt idx="31">
                <c:v>3.1590478445159734E-2</c:v>
              </c:pt>
              <c:pt idx="32">
                <c:v>3.1590478445159734E-2</c:v>
              </c:pt>
              <c:pt idx="33">
                <c:v>3.2601150119620941E-2</c:v>
              </c:pt>
              <c:pt idx="34">
                <c:v>3.2601150119620941E-2</c:v>
              </c:pt>
              <c:pt idx="35">
                <c:v>3.2601150119620941E-2</c:v>
              </c:pt>
              <c:pt idx="36">
                <c:v>3.3611821794082147E-2</c:v>
              </c:pt>
              <c:pt idx="37">
                <c:v>3.3611821794082147E-2</c:v>
              </c:pt>
              <c:pt idx="38">
                <c:v>3.3611821794082147E-2</c:v>
              </c:pt>
              <c:pt idx="39">
                <c:v>3.4622493468543347E-2</c:v>
              </c:pt>
              <c:pt idx="40">
                <c:v>3.4622493468543347E-2</c:v>
              </c:pt>
              <c:pt idx="41">
                <c:v>3.4622493468543347E-2</c:v>
              </c:pt>
              <c:pt idx="42">
                <c:v>3.5633165143004547E-2</c:v>
              </c:pt>
              <c:pt idx="43">
                <c:v>3.5633165143004547E-2</c:v>
              </c:pt>
              <c:pt idx="44">
                <c:v>3.5633165143004547E-2</c:v>
              </c:pt>
              <c:pt idx="45">
                <c:v>3.6643836817465754E-2</c:v>
              </c:pt>
              <c:pt idx="46">
                <c:v>3.6643836817465754E-2</c:v>
              </c:pt>
              <c:pt idx="47">
                <c:v>3.6643836817465754E-2</c:v>
              </c:pt>
              <c:pt idx="48">
                <c:v>3.7654508491926961E-2</c:v>
              </c:pt>
              <c:pt idx="49">
                <c:v>3.7654508491926961E-2</c:v>
              </c:pt>
              <c:pt idx="50">
                <c:v>3.7654508491926961E-2</c:v>
              </c:pt>
              <c:pt idx="51">
                <c:v>3.8665180166388161E-2</c:v>
              </c:pt>
              <c:pt idx="52">
                <c:v>3.8665180166388161E-2</c:v>
              </c:pt>
              <c:pt idx="53">
                <c:v>3.8665180166388161E-2</c:v>
              </c:pt>
              <c:pt idx="54">
                <c:v>3.967585184084936E-2</c:v>
              </c:pt>
              <c:pt idx="55">
                <c:v>3.967585184084936E-2</c:v>
              </c:pt>
              <c:pt idx="56">
                <c:v>3.967585184084936E-2</c:v>
              </c:pt>
              <c:pt idx="57">
                <c:v>4.0686523515310567E-2</c:v>
              </c:pt>
              <c:pt idx="58">
                <c:v>4.0686523515310567E-2</c:v>
              </c:pt>
              <c:pt idx="59">
                <c:v>4.0686523515310567E-2</c:v>
              </c:pt>
              <c:pt idx="60">
                <c:v>4.1697195189771774E-2</c:v>
              </c:pt>
              <c:pt idx="61">
                <c:v>4.1697195189771774E-2</c:v>
              </c:pt>
              <c:pt idx="62">
                <c:v>4.1697195189771774E-2</c:v>
              </c:pt>
              <c:pt idx="63">
                <c:v>4.2707866864232974E-2</c:v>
              </c:pt>
              <c:pt idx="64">
                <c:v>4.2707866864232974E-2</c:v>
              </c:pt>
              <c:pt idx="65">
                <c:v>4.2707866864232974E-2</c:v>
              </c:pt>
              <c:pt idx="66">
                <c:v>4.3718538538694174E-2</c:v>
              </c:pt>
              <c:pt idx="67">
                <c:v>4.3718538538694174E-2</c:v>
              </c:pt>
              <c:pt idx="68">
                <c:v>4.3718538538694174E-2</c:v>
              </c:pt>
              <c:pt idx="69">
                <c:v>4.4729210213155381E-2</c:v>
              </c:pt>
              <c:pt idx="70">
                <c:v>4.4729210213155381E-2</c:v>
              </c:pt>
              <c:pt idx="71">
                <c:v>4.4729210213155381E-2</c:v>
              </c:pt>
              <c:pt idx="72">
                <c:v>4.5739881887616587E-2</c:v>
              </c:pt>
              <c:pt idx="73">
                <c:v>4.5739881887616587E-2</c:v>
              </c:pt>
              <c:pt idx="74">
                <c:v>4.5739881887616587E-2</c:v>
              </c:pt>
              <c:pt idx="75">
                <c:v>4.6750553562077787E-2</c:v>
              </c:pt>
              <c:pt idx="76">
                <c:v>4.6750553562077787E-2</c:v>
              </c:pt>
              <c:pt idx="77">
                <c:v>4.6750553562077787E-2</c:v>
              </c:pt>
              <c:pt idx="78">
                <c:v>4.7761225236538987E-2</c:v>
              </c:pt>
              <c:pt idx="79">
                <c:v>4.7761225236538987E-2</c:v>
              </c:pt>
              <c:pt idx="80">
                <c:v>4.7761225236538987E-2</c:v>
              </c:pt>
              <c:pt idx="81">
                <c:v>4.8771896911000194E-2</c:v>
              </c:pt>
              <c:pt idx="82">
                <c:v>4.8771896911000194E-2</c:v>
              </c:pt>
              <c:pt idx="83">
                <c:v>4.8771896911000194E-2</c:v>
              </c:pt>
              <c:pt idx="84">
                <c:v>4.9782568585461401E-2</c:v>
              </c:pt>
              <c:pt idx="85">
                <c:v>4.9782568585461401E-2</c:v>
              </c:pt>
              <c:pt idx="86">
                <c:v>4.9782568585461401E-2</c:v>
              </c:pt>
              <c:pt idx="87">
                <c:v>5.0793240259922601E-2</c:v>
              </c:pt>
              <c:pt idx="88">
                <c:v>5.0793240259922601E-2</c:v>
              </c:pt>
              <c:pt idx="89">
                <c:v>5.0793240259922601E-2</c:v>
              </c:pt>
              <c:pt idx="90">
                <c:v>5.1803911934383801E-2</c:v>
              </c:pt>
              <c:pt idx="91">
                <c:v>5.1803911934383801E-2</c:v>
              </c:pt>
              <c:pt idx="92">
                <c:v>5.1803911934383801E-2</c:v>
              </c:pt>
              <c:pt idx="93">
                <c:v>5.2814583608845007E-2</c:v>
              </c:pt>
              <c:pt idx="94">
                <c:v>5.2814583608845007E-2</c:v>
              </c:pt>
              <c:pt idx="95">
                <c:v>5.2814583608845007E-2</c:v>
              </c:pt>
              <c:pt idx="96">
                <c:v>5.3825255283306214E-2</c:v>
              </c:pt>
              <c:pt idx="97">
                <c:v>5.3825255283306214E-2</c:v>
              </c:pt>
              <c:pt idx="98">
                <c:v>5.3825255283306214E-2</c:v>
              </c:pt>
              <c:pt idx="99">
                <c:v>5.4835926957767414E-2</c:v>
              </c:pt>
              <c:pt idx="100">
                <c:v>5.4835926957767414E-2</c:v>
              </c:pt>
              <c:pt idx="101">
                <c:v>5.4835926957767414E-2</c:v>
              </c:pt>
              <c:pt idx="102">
                <c:v>5.5846598632228614E-2</c:v>
              </c:pt>
              <c:pt idx="103">
                <c:v>5.5846598632228614E-2</c:v>
              </c:pt>
              <c:pt idx="104">
                <c:v>5.5846598632228614E-2</c:v>
              </c:pt>
              <c:pt idx="105">
                <c:v>5.6857270306689821E-2</c:v>
              </c:pt>
              <c:pt idx="106">
                <c:v>5.6857270306689821E-2</c:v>
              </c:pt>
              <c:pt idx="107">
                <c:v>5.6857270306689821E-2</c:v>
              </c:pt>
              <c:pt idx="108">
                <c:v>5.7867941981151028E-2</c:v>
              </c:pt>
              <c:pt idx="109">
                <c:v>5.7867941981151028E-2</c:v>
              </c:pt>
              <c:pt idx="110">
                <c:v>5.7867941981151028E-2</c:v>
              </c:pt>
              <c:pt idx="111">
                <c:v>5.8878613655612227E-2</c:v>
              </c:pt>
              <c:pt idx="112">
                <c:v>5.8878613655612227E-2</c:v>
              </c:pt>
              <c:pt idx="113">
                <c:v>5.8878613655612227E-2</c:v>
              </c:pt>
              <c:pt idx="114">
                <c:v>5.9889285330073427E-2</c:v>
              </c:pt>
              <c:pt idx="115">
                <c:v>5.9889285330073427E-2</c:v>
              </c:pt>
              <c:pt idx="116">
                <c:v>5.9889285330073427E-2</c:v>
              </c:pt>
              <c:pt idx="117">
                <c:v>6.0899957004534634E-2</c:v>
              </c:pt>
              <c:pt idx="118">
                <c:v>6.0899957004534634E-2</c:v>
              </c:pt>
              <c:pt idx="119">
                <c:v>6.0899957004534634E-2</c:v>
              </c:pt>
              <c:pt idx="120">
                <c:v>6.1910628678995834E-2</c:v>
              </c:pt>
              <c:pt idx="121">
                <c:v>6.1910628678995834E-2</c:v>
              </c:pt>
              <c:pt idx="122">
                <c:v>6.1910628678995834E-2</c:v>
              </c:pt>
            </c:numLit>
          </c:xVal>
          <c:yVal>
            <c:numLit>
              <c:formatCode>General</c:formatCode>
              <c:ptCount val="125"/>
              <c:pt idx="0">
                <c:v>0</c:v>
              </c:pt>
              <c:pt idx="1">
                <c:v>0</c:v>
              </c:pt>
              <c:pt idx="2">
                <c:v>0.49472050383380317</c:v>
              </c:pt>
              <c:pt idx="3">
                <c:v>0.49472050383380317</c:v>
              </c:pt>
              <c:pt idx="4">
                <c:v>0</c:v>
              </c:pt>
              <c:pt idx="5">
                <c:v>0.59366460460056381</c:v>
              </c:pt>
              <c:pt idx="6">
                <c:v>0.59366460460056381</c:v>
              </c:pt>
              <c:pt idx="7">
                <c:v>0</c:v>
              </c:pt>
              <c:pt idx="8">
                <c:v>0.59366460460056358</c:v>
              </c:pt>
              <c:pt idx="9">
                <c:v>0.59366460460056358</c:v>
              </c:pt>
              <c:pt idx="10">
                <c:v>0</c:v>
              </c:pt>
              <c:pt idx="11">
                <c:v>1.8799379145684521</c:v>
              </c:pt>
              <c:pt idx="12">
                <c:v>1.8799379145684521</c:v>
              </c:pt>
              <c:pt idx="13">
                <c:v>0</c:v>
              </c:pt>
              <c:pt idx="14">
                <c:v>3.7598758291369045</c:v>
              </c:pt>
              <c:pt idx="15">
                <c:v>3.7598758291369045</c:v>
              </c:pt>
              <c:pt idx="16">
                <c:v>0</c:v>
              </c:pt>
              <c:pt idx="17">
                <c:v>6.9260870536732435</c:v>
              </c:pt>
              <c:pt idx="18">
                <c:v>6.9260870536732435</c:v>
              </c:pt>
              <c:pt idx="19">
                <c:v>0</c:v>
              </c:pt>
              <c:pt idx="20">
                <c:v>11.675403890477757</c:v>
              </c:pt>
              <c:pt idx="21">
                <c:v>11.675403890477757</c:v>
              </c:pt>
              <c:pt idx="22">
                <c:v>0</c:v>
              </c:pt>
              <c:pt idx="23">
                <c:v>15.435279719614654</c:v>
              </c:pt>
              <c:pt idx="24">
                <c:v>15.435279719614654</c:v>
              </c:pt>
              <c:pt idx="25">
                <c:v>0</c:v>
              </c:pt>
              <c:pt idx="26">
                <c:v>21.668758067920589</c:v>
              </c:pt>
              <c:pt idx="27">
                <c:v>21.668758067920589</c:v>
              </c:pt>
              <c:pt idx="28">
                <c:v>0</c:v>
              </c:pt>
              <c:pt idx="29">
                <c:v>30.079006633095332</c:v>
              </c:pt>
              <c:pt idx="30">
                <c:v>30.079006633095332</c:v>
              </c:pt>
              <c:pt idx="31">
                <c:v>0</c:v>
              </c:pt>
              <c:pt idx="32">
                <c:v>41.952298725106367</c:v>
              </c:pt>
              <c:pt idx="33">
                <c:v>41.952298725106367</c:v>
              </c:pt>
              <c:pt idx="34">
                <c:v>0</c:v>
              </c:pt>
              <c:pt idx="35">
                <c:v>43.040683833540712</c:v>
              </c:pt>
              <c:pt idx="36">
                <c:v>43.040683833540712</c:v>
              </c:pt>
              <c:pt idx="37">
                <c:v>0</c:v>
              </c:pt>
              <c:pt idx="38">
                <c:v>55.903416933219944</c:v>
              </c:pt>
              <c:pt idx="39">
                <c:v>55.903416933219944</c:v>
              </c:pt>
              <c:pt idx="40">
                <c:v>0</c:v>
              </c:pt>
              <c:pt idx="41">
                <c:v>62.53267168459297</c:v>
              </c:pt>
              <c:pt idx="42">
                <c:v>62.53267168459297</c:v>
              </c:pt>
              <c:pt idx="43">
                <c:v>0</c:v>
              </c:pt>
              <c:pt idx="44">
                <c:v>68.370373629831349</c:v>
              </c:pt>
              <c:pt idx="45">
                <c:v>68.370373629831349</c:v>
              </c:pt>
              <c:pt idx="46">
                <c:v>0</c:v>
              </c:pt>
              <c:pt idx="47">
                <c:v>70.448199745933309</c:v>
              </c:pt>
              <c:pt idx="48">
                <c:v>70.448199745933309</c:v>
              </c:pt>
              <c:pt idx="49">
                <c:v>0</c:v>
              </c:pt>
              <c:pt idx="50">
                <c:v>71.338696652834656</c:v>
              </c:pt>
              <c:pt idx="51">
                <c:v>71.338696652834656</c:v>
              </c:pt>
              <c:pt idx="52">
                <c:v>0</c:v>
              </c:pt>
              <c:pt idx="53">
                <c:v>71.041864350534354</c:v>
              </c:pt>
              <c:pt idx="54">
                <c:v>71.041864350534354</c:v>
              </c:pt>
              <c:pt idx="55">
                <c:v>0</c:v>
              </c:pt>
              <c:pt idx="56">
                <c:v>67.578820823697299</c:v>
              </c:pt>
              <c:pt idx="57">
                <c:v>67.578820823697299</c:v>
              </c:pt>
              <c:pt idx="58">
                <c:v>0</c:v>
              </c:pt>
              <c:pt idx="59">
                <c:v>62.829503986892789</c:v>
              </c:pt>
              <c:pt idx="60">
                <c:v>62.829503986892789</c:v>
              </c:pt>
              <c:pt idx="61">
                <c:v>0</c:v>
              </c:pt>
              <c:pt idx="62">
                <c:v>52.63826160791686</c:v>
              </c:pt>
              <c:pt idx="63">
                <c:v>52.63826160791686</c:v>
              </c:pt>
              <c:pt idx="64">
                <c:v>0</c:v>
              </c:pt>
              <c:pt idx="65">
                <c:v>46.503727360377589</c:v>
              </c:pt>
              <c:pt idx="66">
                <c:v>46.503727360377589</c:v>
              </c:pt>
              <c:pt idx="67">
                <c:v>0</c:v>
              </c:pt>
              <c:pt idx="68">
                <c:v>40.962857717438752</c:v>
              </c:pt>
              <c:pt idx="69">
                <c:v>40.962857717438752</c:v>
              </c:pt>
              <c:pt idx="70">
                <c:v>0</c:v>
              </c:pt>
              <c:pt idx="71">
                <c:v>33.047329656098036</c:v>
              </c:pt>
              <c:pt idx="72">
                <c:v>33.047329656098036</c:v>
              </c:pt>
              <c:pt idx="73">
                <c:v>0</c:v>
              </c:pt>
              <c:pt idx="74">
                <c:v>27.704348214692985</c:v>
              </c:pt>
              <c:pt idx="75">
                <c:v>27.704348214692985</c:v>
              </c:pt>
              <c:pt idx="76">
                <c:v>0</c:v>
              </c:pt>
              <c:pt idx="77">
                <c:v>20.481428858719571</c:v>
              </c:pt>
              <c:pt idx="78">
                <c:v>20.481428858719571</c:v>
              </c:pt>
              <c:pt idx="79">
                <c:v>0</c:v>
              </c:pt>
              <c:pt idx="80">
                <c:v>16.226832525748659</c:v>
              </c:pt>
              <c:pt idx="81">
                <c:v>16.226832525748659</c:v>
              </c:pt>
              <c:pt idx="82">
                <c:v>0</c:v>
              </c:pt>
              <c:pt idx="83">
                <c:v>12.862733099678849</c:v>
              </c:pt>
              <c:pt idx="84">
                <c:v>12.862733099678849</c:v>
              </c:pt>
              <c:pt idx="85">
                <c:v>0</c:v>
              </c:pt>
              <c:pt idx="86">
                <c:v>9.1028572705419961</c:v>
              </c:pt>
              <c:pt idx="87">
                <c:v>9.1028572705419961</c:v>
              </c:pt>
              <c:pt idx="88">
                <c:v>0</c:v>
              </c:pt>
              <c:pt idx="89">
                <c:v>6.6292547513730238</c:v>
              </c:pt>
              <c:pt idx="90">
                <c:v>6.6292547513730238</c:v>
              </c:pt>
              <c:pt idx="91">
                <c:v>0</c:v>
              </c:pt>
              <c:pt idx="92">
                <c:v>4.650372736037661</c:v>
              </c:pt>
              <c:pt idx="93">
                <c:v>4.650372736037661</c:v>
              </c:pt>
              <c:pt idx="94">
                <c:v>0</c:v>
              </c:pt>
              <c:pt idx="95">
                <c:v>3.4630435268366684</c:v>
              </c:pt>
              <c:pt idx="96">
                <c:v>3.4630435268366684</c:v>
              </c:pt>
              <c:pt idx="97">
                <c:v>0</c:v>
              </c:pt>
              <c:pt idx="98">
                <c:v>2.0778261161019711</c:v>
              </c:pt>
              <c:pt idx="99">
                <c:v>2.0778261161019711</c:v>
              </c:pt>
              <c:pt idx="100">
                <c:v>0</c:v>
              </c:pt>
              <c:pt idx="101">
                <c:v>1.7809938138017209</c:v>
              </c:pt>
              <c:pt idx="102">
                <c:v>1.7809938138017209</c:v>
              </c:pt>
              <c:pt idx="103">
                <c:v>0</c:v>
              </c:pt>
              <c:pt idx="104">
                <c:v>1.2862733099678521</c:v>
              </c:pt>
              <c:pt idx="105">
                <c:v>1.2862733099678521</c:v>
              </c:pt>
              <c:pt idx="106">
                <c:v>0</c:v>
              </c:pt>
              <c:pt idx="107">
                <c:v>0.98944100766760379</c:v>
              </c:pt>
              <c:pt idx="108">
                <c:v>0.98944100766760379</c:v>
              </c:pt>
              <c:pt idx="109">
                <c:v>0</c:v>
              </c:pt>
              <c:pt idx="110">
                <c:v>0.29683230230025021</c:v>
              </c:pt>
              <c:pt idx="111">
                <c:v>0.29683230230025021</c:v>
              </c:pt>
              <c:pt idx="112">
                <c:v>0</c:v>
              </c:pt>
              <c:pt idx="113">
                <c:v>0.19788820153361</c:v>
              </c:pt>
              <c:pt idx="114">
                <c:v>0.19788820153361</c:v>
              </c:pt>
              <c:pt idx="115">
                <c:v>0</c:v>
              </c:pt>
              <c:pt idx="116">
                <c:v>9.8944100766749393E-2</c:v>
              </c:pt>
              <c:pt idx="117">
                <c:v>9.8944100766749393E-2</c:v>
              </c:pt>
              <c:pt idx="118">
                <c:v>0</c:v>
              </c:pt>
              <c:pt idx="119">
                <c:v>0.29683230230025021</c:v>
              </c:pt>
              <c:pt idx="120">
                <c:v>0.29683230230025021</c:v>
              </c:pt>
              <c:pt idx="121">
                <c:v>0</c:v>
              </c:pt>
              <c:pt idx="122">
                <c:v>0</c:v>
              </c:pt>
              <c:pt idx="123">
                <c:v>0</c:v>
              </c:pt>
              <c:pt idx="124">
                <c:v>0</c:v>
              </c:pt>
            </c:numLit>
          </c:yVal>
          <c:smooth val="0"/>
          <c:extLst>
            <c:ext xmlns:c16="http://schemas.microsoft.com/office/drawing/2014/chart" uri="{C3380CC4-5D6E-409C-BE32-E72D297353CC}">
              <c16:uniqueId val="{00000001-3632-47B4-9FF4-98684EAF25BD}"/>
            </c:ext>
          </c:extLst>
        </c:ser>
        <c:ser>
          <c:idx val="2"/>
          <c:order val="2"/>
          <c:tx>
            <c:v>xDelimiter</c:v>
          </c:tx>
          <c:spPr>
            <a:ln w="19050">
              <a:noFill/>
            </a:ln>
          </c:spPr>
          <c:marker>
            <c:symbol val="diamond"/>
            <c:size val="5"/>
            <c:spPr>
              <a:solidFill>
                <a:srgbClr val="000000"/>
              </a:solidFill>
            </c:spPr>
          </c:marker>
          <c:dLbls>
            <c:dLbl>
              <c:idx val="0"/>
              <c:layout>
                <c:manualLayout>
                  <c:x val="-7.3618807724601179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0.02846</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3632-47B4-9FF4-98684EAF25BD}"/>
                </c:ext>
              </c:extLst>
            </c:dLbl>
            <c:dLbl>
              <c:idx val="1"/>
              <c:layout>
                <c:manualLayout>
                  <c:x val="-7.3618807724601179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0.05036</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3632-47B4-9FF4-98684EAF25BD}"/>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errBars>
            <c:errDir val="y"/>
            <c:errBarType val="minus"/>
            <c:errValType val="fixedVal"/>
            <c:noEndCap val="0"/>
            <c:val val="80"/>
            <c:spPr>
              <a:ln w="12700">
                <a:solidFill>
                  <a:srgbClr val="000000"/>
                </a:solidFill>
                <a:prstDash val="sysDash"/>
              </a:ln>
            </c:spPr>
          </c:errBars>
          <c:xVal>
            <c:numLit>
              <c:formatCode>General</c:formatCode>
              <c:ptCount val="2"/>
              <c:pt idx="0">
                <c:v>2.8462467258393839E-2</c:v>
              </c:pt>
              <c:pt idx="1">
                <c:v>5.0355728984305251E-2</c:v>
              </c:pt>
            </c:numLit>
          </c:xVal>
          <c:yVal>
            <c:numLit>
              <c:formatCode>General</c:formatCode>
              <c:ptCount val="2"/>
              <c:pt idx="0">
                <c:v>80</c:v>
              </c:pt>
              <c:pt idx="1">
                <c:v>80</c:v>
              </c:pt>
            </c:numLit>
          </c:yVal>
          <c:smooth val="1"/>
          <c:extLst>
            <c:ext xmlns:c16="http://schemas.microsoft.com/office/drawing/2014/chart" uri="{C3380CC4-5D6E-409C-BE32-E72D297353CC}">
              <c16:uniqueId val="{00000004-3632-47B4-9FF4-98684EAF25BD}"/>
            </c:ext>
          </c:extLst>
        </c:ser>
        <c:ser>
          <c:idx val="3"/>
          <c:order val="3"/>
          <c:tx>
            <c:v>xPDelimiter1</c:v>
          </c:tx>
          <c:spPr>
            <a:ln w="19050">
              <a:noFill/>
            </a:ln>
          </c:spPr>
          <c:marker>
            <c:symbol val="none"/>
          </c:marker>
          <c:dLbls>
            <c:dLbl>
              <c:idx val="0"/>
              <c:layout>
                <c:manualLayout>
                  <c:x val="-8.2666322880924514E-2"/>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2838936012197602"/>
                      <c:h val="6.5420560747663545E-2"/>
                    </c:manualLayout>
                  </c15:layout>
                  <c15:showDataLabelsRange val="0"/>
                </c:ext>
                <c:ext xmlns:c16="http://schemas.microsoft.com/office/drawing/2014/chart" uri="{C3380CC4-5D6E-409C-BE32-E72D297353CC}">
                  <c16:uniqueId val="{00000005-3632-47B4-9FF4-98684EAF25BD}"/>
                </c:ext>
              </c:extLst>
            </c:dLbl>
            <c:dLbl>
              <c:idx val="1"/>
              <c:layout>
                <c:manualLayout>
                  <c:x val="-0.12956028481326484"/>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22217734694781172"/>
                      <c:h val="6.5420560747663545E-2"/>
                    </c:manualLayout>
                  </c15:layout>
                  <c15:showDataLabelsRange val="0"/>
                </c:ext>
                <c:ext xmlns:c16="http://schemas.microsoft.com/office/drawing/2014/chart" uri="{C3380CC4-5D6E-409C-BE32-E72D297353CC}">
                  <c16:uniqueId val="{00000006-3632-47B4-9FF4-98684EAF25BD}"/>
                </c:ext>
              </c:extLst>
            </c:dLbl>
            <c:dLbl>
              <c:idx val="2"/>
              <c:layout>
                <c:manualLayout>
                  <c:x val="-0.18455000429732177"/>
                  <c:y val="-4.2056070005352442E-2"/>
                </c:manualLayout>
              </c:layout>
              <c:tx>
                <c:rich>
                  <a:bodyPr wrap="square" lIns="38100" tIns="19050" rIns="38100" bIns="19050" anchor="ctr">
                    <a:noAutofit/>
                  </a:bodyPr>
                  <a:lstStyle/>
                  <a:p>
                    <a:pPr>
                      <a:defRPr sz="750">
                        <a:solidFill>
                          <a:srgbClr val="FFFFFF"/>
                        </a:solidFill>
                        <a:latin typeface="Tahoma"/>
                        <a:ea typeface="Tahoma"/>
                        <a:cs typeface="Tahoma"/>
                      </a:defRPr>
                    </a:pPr>
                    <a:r>
                      <a:rPr lang="en-US"/>
                      <a:t>95.0%</a:t>
                    </a:r>
                  </a:p>
                </c:rich>
              </c:tx>
              <c:spPr>
                <a:solidFill>
                  <a:srgbClr val="DC143C"/>
                </a:solid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3321563182609808"/>
                      <c:h val="6.5420560747663545E-2"/>
                    </c:manualLayout>
                  </c15:layout>
                  <c15:showDataLabelsRange val="0"/>
                </c:ext>
                <c:ext xmlns:c16="http://schemas.microsoft.com/office/drawing/2014/chart" uri="{C3380CC4-5D6E-409C-BE32-E72D297353CC}">
                  <c16:uniqueId val="{00000007-3632-47B4-9FF4-98684EAF25BD}"/>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Lit>
              <c:formatCode>General</c:formatCode>
              <c:ptCount val="3"/>
              <c:pt idx="0">
                <c:v>2.4231233629196922E-2</c:v>
              </c:pt>
              <c:pt idx="1">
                <c:v>5.7677864492152627E-2</c:v>
              </c:pt>
              <c:pt idx="2">
                <c:v>3.9409098121349545E-2</c:v>
              </c:pt>
            </c:numLit>
          </c:xVal>
          <c:yVal>
            <c:numLit>
              <c:formatCode>General</c:formatCode>
              <c:ptCount val="3"/>
              <c:pt idx="0">
                <c:v>80</c:v>
              </c:pt>
              <c:pt idx="1">
                <c:v>80</c:v>
              </c:pt>
              <c:pt idx="2">
                <c:v>80</c:v>
              </c:pt>
            </c:numLit>
          </c:yVal>
          <c:smooth val="1"/>
          <c:extLst>
            <c:ext xmlns:c16="http://schemas.microsoft.com/office/drawing/2014/chart" uri="{C3380CC4-5D6E-409C-BE32-E72D297353CC}">
              <c16:uniqueId val="{00000008-3632-47B4-9FF4-98684EAF25BD}"/>
            </c:ext>
          </c:extLst>
        </c:ser>
        <c:dLbls>
          <c:showLegendKey val="0"/>
          <c:showVal val="0"/>
          <c:showCatName val="0"/>
          <c:showSerName val="0"/>
          <c:showPercent val="0"/>
          <c:showBubbleSize val="0"/>
        </c:dLbls>
        <c:axId val="567438168"/>
        <c:axId val="567441696"/>
      </c:scatterChart>
      <c:valAx>
        <c:axId val="567438168"/>
        <c:scaling>
          <c:orientation val="minMax"/>
          <c:max val="6.5000000000000002E-2"/>
          <c:min val="0.02"/>
        </c:scaling>
        <c:delete val="0"/>
        <c:axPos val="b"/>
        <c:majorGridlines>
          <c:spPr>
            <a:ln>
              <a:solidFill>
                <a:srgbClr val="C0C0C0"/>
              </a:solidFill>
              <a:prstDash val="solid"/>
            </a:ln>
          </c:spPr>
        </c:majorGridlines>
        <c:numFmt formatCode="0.000" sourceLinked="0"/>
        <c:majorTickMark val="out"/>
        <c:minorTickMark val="none"/>
        <c:tickLblPos val="nextTo"/>
        <c:txPr>
          <a:bodyPr rot="-5400000" vert="horz"/>
          <a:lstStyle/>
          <a:p>
            <a:pPr>
              <a:defRPr sz="750" b="0" i="0" u="none" strike="noStrike">
                <a:solidFill>
                  <a:srgbClr val="000000"/>
                </a:solidFill>
                <a:latin typeface="Tahoma"/>
                <a:ea typeface="Tahoma"/>
                <a:cs typeface="Tahoma"/>
              </a:defRPr>
            </a:pPr>
            <a:endParaRPr lang="en-US"/>
          </a:p>
        </c:txPr>
        <c:crossAx val="567441696"/>
        <c:crossesAt val="0"/>
        <c:crossBetween val="midCat"/>
        <c:majorUnit val="5.0000000000000001E-3"/>
      </c:valAx>
      <c:valAx>
        <c:axId val="567441696"/>
        <c:scaling>
          <c:orientation val="minMax"/>
          <c:max val="80"/>
          <c:min val="0"/>
        </c:scaling>
        <c:delete val="0"/>
        <c:axPos val="l"/>
        <c:majorGridlines>
          <c:spPr>
            <a:ln>
              <a:solidFill>
                <a:srgbClr val="C0C0C0"/>
              </a:solidFill>
              <a:prstDash val="solid"/>
            </a:ln>
          </c:spPr>
        </c:majorGridlines>
        <c:numFmt formatCode="0" sourceLinked="0"/>
        <c:majorTickMark val="out"/>
        <c:minorTickMark val="none"/>
        <c:tickLblPos val="nextTo"/>
        <c:txPr>
          <a:bodyPr/>
          <a:lstStyle/>
          <a:p>
            <a:pPr>
              <a:defRPr sz="750" b="0" i="0" u="none" strike="noStrike">
                <a:solidFill>
                  <a:srgbClr val="000000"/>
                </a:solidFill>
                <a:latin typeface="Tahoma"/>
                <a:ea typeface="Tahoma"/>
                <a:cs typeface="Tahoma"/>
              </a:defRPr>
            </a:pPr>
            <a:endParaRPr lang="en-US"/>
          </a:p>
        </c:txPr>
        <c:crossAx val="567438168"/>
        <c:crossesAt val="0.02"/>
        <c:crossBetween val="midCat"/>
        <c:majorUnit val="10"/>
      </c:valAx>
      <c:spPr>
        <a:solidFill>
          <a:srgbClr val="F5F5F5"/>
        </a:solidFill>
        <a:ln>
          <a:noFill/>
        </a:ln>
        <a:effectLst/>
        <a:extLst>
          <a:ext uri="{91240B29-F687-4F45-9708-019B960494DF}">
            <a14:hiddenLine xmlns:a14="http://schemas.microsoft.com/office/drawing/2010/main">
              <a:noFill/>
            </a14:hiddenLine>
          </a:ext>
        </a:extLst>
      </c:spPr>
    </c:plotArea>
    <c:legend>
      <c:legendPos val="r"/>
      <c:legendEntry>
        <c:idx val="1"/>
        <c:delete val="1"/>
      </c:legendEntry>
      <c:legendEntry>
        <c:idx val="2"/>
        <c:delete val="1"/>
      </c:legendEntry>
      <c:legendEntry>
        <c:idx val="3"/>
        <c:delete val="1"/>
      </c:legendEntry>
      <c:layout>
        <c:manualLayout>
          <c:xMode val="edge"/>
          <c:yMode val="edge"/>
          <c:x val="0.76910159529806887"/>
          <c:y val="0.5067070221232477"/>
          <c:w val="0.19395465994962216"/>
          <c:h val="9.3457943925233641E-2"/>
        </c:manualLayout>
      </c:layout>
      <c:overlay val="1"/>
      <c:spPr>
        <a:ln w="25400">
          <a:noFill/>
        </a:ln>
      </c:spPr>
      <c:txPr>
        <a:bodyPr/>
        <a:lstStyle/>
        <a:p>
          <a:pPr>
            <a:defRPr sz="563"/>
          </a:pPr>
          <a:endParaRPr lang="en-US"/>
        </a:p>
      </c:txPr>
    </c:legend>
    <c:plotVisOnly val="1"/>
    <c:dispBlanksAs val="gap"/>
    <c:showDLblsOverMax val="0"/>
  </c:chart>
  <c:spPr>
    <a:solidFill>
      <a:srgbClr val="FFFFFF"/>
    </a:solidFill>
    <a:ln w="9525"/>
  </c:sp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0" i="0" u="none" strike="noStrike">
                <a:solidFill>
                  <a:srgbClr val="000000"/>
                </a:solidFill>
                <a:latin typeface="Tahoma"/>
                <a:ea typeface="Tahoma"/>
                <a:cs typeface="Tahoma"/>
              </a:defRPr>
            </a:pPr>
            <a:r>
              <a:rPr lang="en-US"/>
              <a:t>CH4, N2O Emissions from Field Burning of Agricultural Residues</a:t>
            </a:r>
          </a:p>
        </c:rich>
      </c:tx>
      <c:overlay val="0"/>
    </c:title>
    <c:autoTitleDeleted val="0"/>
    <c:plotArea>
      <c:layout>
        <c:manualLayout>
          <c:xMode val="edge"/>
          <c:yMode val="edge"/>
          <c:x val="2.0151133501259445E-2"/>
          <c:y val="0.28971962616822428"/>
          <c:w val="0.73635600335852225"/>
          <c:h val="0.59709241754169406"/>
        </c:manualLayout>
      </c:layout>
      <c:scatterChart>
        <c:scatterStyle val="smoothMarker"/>
        <c:varyColors val="0"/>
        <c:ser>
          <c:idx val="0"/>
          <c:order val="0"/>
          <c:tx>
            <c:v>FieldBurning2016</c:v>
          </c:tx>
          <c:spPr>
            <a:ln w="38100" cap="rnd" cmpd="sng" algn="ctr">
              <a:solidFill>
                <a:srgbClr val="DC143C">
                  <a:alpha val="88000"/>
                </a:srgbClr>
              </a:solidFill>
              <a:prstDash val="solid"/>
              <a:round/>
              <a:headEnd type="none" w="med" len="med"/>
              <a:tailEnd type="none" w="med" len="med"/>
            </a:ln>
          </c:spPr>
          <c:marker>
            <c:symbol val="none"/>
          </c:marker>
          <c:xVal>
            <c:numLit>
              <c:formatCode>General</c:formatCode>
              <c:ptCount val="759"/>
              <c:pt idx="0">
                <c:v>2.3828049352047275E-3</c:v>
              </c:pt>
              <c:pt idx="1">
                <c:v>2.3828049352047275E-3</c:v>
              </c:pt>
              <c:pt idx="2">
                <c:v>2.3828049352047275E-3</c:v>
              </c:pt>
              <c:pt idx="3">
                <c:v>2.4163341852422872E-3</c:v>
              </c:pt>
              <c:pt idx="4">
                <c:v>2.4163341852422872E-3</c:v>
              </c:pt>
              <c:pt idx="5">
                <c:v>2.4498634352798469E-3</c:v>
              </c:pt>
              <c:pt idx="6">
                <c:v>2.4498634352798469E-3</c:v>
              </c:pt>
              <c:pt idx="7">
                <c:v>2.4833926853174071E-3</c:v>
              </c:pt>
              <c:pt idx="8">
                <c:v>2.4833926853174071E-3</c:v>
              </c:pt>
              <c:pt idx="9">
                <c:v>2.5169219353549667E-3</c:v>
              </c:pt>
              <c:pt idx="10">
                <c:v>2.5169219353549667E-3</c:v>
              </c:pt>
              <c:pt idx="11">
                <c:v>2.5504511853925264E-3</c:v>
              </c:pt>
              <c:pt idx="12">
                <c:v>2.5504511853925264E-3</c:v>
              </c:pt>
              <c:pt idx="13">
                <c:v>2.5839804354300861E-3</c:v>
              </c:pt>
              <c:pt idx="14">
                <c:v>2.5839804354300861E-3</c:v>
              </c:pt>
              <c:pt idx="15">
                <c:v>2.5923627479394764E-3</c:v>
              </c:pt>
              <c:pt idx="16">
                <c:v>2.5923627479394764E-3</c:v>
              </c:pt>
              <c:pt idx="19">
                <c:v>2.5923627479394764E-3</c:v>
              </c:pt>
              <c:pt idx="20">
                <c:v>2.5923627479394764E-3</c:v>
              </c:pt>
              <c:pt idx="21">
                <c:v>2.5923627479394764E-3</c:v>
              </c:pt>
              <c:pt idx="22">
                <c:v>2.6258919979770361E-3</c:v>
              </c:pt>
              <c:pt idx="23">
                <c:v>2.6258919979770361E-3</c:v>
              </c:pt>
              <c:pt idx="24">
                <c:v>2.6594212480145958E-3</c:v>
              </c:pt>
              <c:pt idx="25">
                <c:v>2.6594212480145958E-3</c:v>
              </c:pt>
              <c:pt idx="26">
                <c:v>2.6929504980521559E-3</c:v>
              </c:pt>
              <c:pt idx="27">
                <c:v>2.6929504980521559E-3</c:v>
              </c:pt>
              <c:pt idx="28">
                <c:v>2.7264797480897156E-3</c:v>
              </c:pt>
              <c:pt idx="29">
                <c:v>2.7264797480897156E-3</c:v>
              </c:pt>
              <c:pt idx="30">
                <c:v>2.7600089981272753E-3</c:v>
              </c:pt>
              <c:pt idx="31">
                <c:v>2.7600089981272753E-3</c:v>
              </c:pt>
              <c:pt idx="32">
                <c:v>2.793538248164835E-3</c:v>
              </c:pt>
              <c:pt idx="33">
                <c:v>2.793538248164835E-3</c:v>
              </c:pt>
              <c:pt idx="34">
                <c:v>2.8019205606742252E-3</c:v>
              </c:pt>
              <c:pt idx="35">
                <c:v>2.8019205606742252E-3</c:v>
              </c:pt>
              <c:pt idx="38">
                <c:v>2.8019205606742252E-3</c:v>
              </c:pt>
              <c:pt idx="39">
                <c:v>2.8019205606742252E-3</c:v>
              </c:pt>
              <c:pt idx="40">
                <c:v>2.8019205606742252E-3</c:v>
              </c:pt>
              <c:pt idx="41">
                <c:v>2.8354498107117849E-3</c:v>
              </c:pt>
              <c:pt idx="42">
                <c:v>2.8354498107117849E-3</c:v>
              </c:pt>
              <c:pt idx="43">
                <c:v>2.8689790607493446E-3</c:v>
              </c:pt>
              <c:pt idx="44">
                <c:v>2.8689790607493446E-3</c:v>
              </c:pt>
              <c:pt idx="45">
                <c:v>2.9025083107869047E-3</c:v>
              </c:pt>
              <c:pt idx="46">
                <c:v>2.9025083107869047E-3</c:v>
              </c:pt>
              <c:pt idx="47">
                <c:v>2.9360375608244644E-3</c:v>
              </c:pt>
              <c:pt idx="48">
                <c:v>2.9360375608244644E-3</c:v>
              </c:pt>
              <c:pt idx="49">
                <c:v>2.9695668108620241E-3</c:v>
              </c:pt>
              <c:pt idx="50">
                <c:v>2.9695668108620241E-3</c:v>
              </c:pt>
              <c:pt idx="51">
                <c:v>3.0030960608995838E-3</c:v>
              </c:pt>
              <c:pt idx="52">
                <c:v>3.0030960608995838E-3</c:v>
              </c:pt>
              <c:pt idx="53">
                <c:v>3.0114783734089736E-3</c:v>
              </c:pt>
              <c:pt idx="54">
                <c:v>3.0114783734089736E-3</c:v>
              </c:pt>
              <c:pt idx="57">
                <c:v>3.0114783734089736E-3</c:v>
              </c:pt>
              <c:pt idx="58">
                <c:v>3.0114783734089736E-3</c:v>
              </c:pt>
              <c:pt idx="59">
                <c:v>3.0114783734089736E-3</c:v>
              </c:pt>
              <c:pt idx="60">
                <c:v>3.0450076234465333E-3</c:v>
              </c:pt>
              <c:pt idx="61">
                <c:v>3.0450076234465333E-3</c:v>
              </c:pt>
              <c:pt idx="62">
                <c:v>3.078536873484093E-3</c:v>
              </c:pt>
              <c:pt idx="63">
                <c:v>3.078536873484093E-3</c:v>
              </c:pt>
              <c:pt idx="64">
                <c:v>3.1120661235216531E-3</c:v>
              </c:pt>
              <c:pt idx="65">
                <c:v>3.1120661235216531E-3</c:v>
              </c:pt>
              <c:pt idx="66">
                <c:v>3.1455953735592128E-3</c:v>
              </c:pt>
              <c:pt idx="67">
                <c:v>3.1455953735592128E-3</c:v>
              </c:pt>
              <c:pt idx="68">
                <c:v>3.1791246235967725E-3</c:v>
              </c:pt>
              <c:pt idx="69">
                <c:v>3.1791246235967725E-3</c:v>
              </c:pt>
              <c:pt idx="70">
                <c:v>3.2126538736343322E-3</c:v>
              </c:pt>
              <c:pt idx="71">
                <c:v>3.2126538736343322E-3</c:v>
              </c:pt>
              <c:pt idx="72">
                <c:v>3.2210361861437224E-3</c:v>
              </c:pt>
              <c:pt idx="73">
                <c:v>3.2210361861437224E-3</c:v>
              </c:pt>
              <c:pt idx="76">
                <c:v>3.2210361861437224E-3</c:v>
              </c:pt>
              <c:pt idx="77">
                <c:v>3.2210361861437224E-3</c:v>
              </c:pt>
              <c:pt idx="78">
                <c:v>3.2210361861437224E-3</c:v>
              </c:pt>
              <c:pt idx="79">
                <c:v>3.2545654361812821E-3</c:v>
              </c:pt>
              <c:pt idx="80">
                <c:v>3.2545654361812821E-3</c:v>
              </c:pt>
              <c:pt idx="81">
                <c:v>3.2880946862188418E-3</c:v>
              </c:pt>
              <c:pt idx="82">
                <c:v>3.2880946862188418E-3</c:v>
              </c:pt>
              <c:pt idx="83">
                <c:v>3.3216239362564019E-3</c:v>
              </c:pt>
              <c:pt idx="84">
                <c:v>3.3216239362564019E-3</c:v>
              </c:pt>
              <c:pt idx="85">
                <c:v>3.3551531862939616E-3</c:v>
              </c:pt>
              <c:pt idx="86">
                <c:v>3.3551531862939616E-3</c:v>
              </c:pt>
              <c:pt idx="87">
                <c:v>3.3886824363315213E-3</c:v>
              </c:pt>
              <c:pt idx="88">
                <c:v>3.3886824363315213E-3</c:v>
              </c:pt>
              <c:pt idx="89">
                <c:v>3.422211686369081E-3</c:v>
              </c:pt>
              <c:pt idx="90">
                <c:v>3.422211686369081E-3</c:v>
              </c:pt>
              <c:pt idx="91">
                <c:v>3.4305939988784713E-3</c:v>
              </c:pt>
              <c:pt idx="92">
                <c:v>3.4305939988784713E-3</c:v>
              </c:pt>
              <c:pt idx="95">
                <c:v>3.4305939988784713E-3</c:v>
              </c:pt>
              <c:pt idx="96">
                <c:v>3.4305939988784713E-3</c:v>
              </c:pt>
              <c:pt idx="97">
                <c:v>3.4305939988784713E-3</c:v>
              </c:pt>
              <c:pt idx="98">
                <c:v>3.464123248916031E-3</c:v>
              </c:pt>
              <c:pt idx="99">
                <c:v>3.464123248916031E-3</c:v>
              </c:pt>
              <c:pt idx="100">
                <c:v>3.4976524989535906E-3</c:v>
              </c:pt>
              <c:pt idx="101">
                <c:v>3.4976524989535906E-3</c:v>
              </c:pt>
              <c:pt idx="102">
                <c:v>3.5311817489911508E-3</c:v>
              </c:pt>
              <c:pt idx="103">
                <c:v>3.5311817489911508E-3</c:v>
              </c:pt>
              <c:pt idx="104">
                <c:v>3.5647109990287105E-3</c:v>
              </c:pt>
              <c:pt idx="105">
                <c:v>3.5647109990287105E-3</c:v>
              </c:pt>
              <c:pt idx="106">
                <c:v>3.5982402490662702E-3</c:v>
              </c:pt>
              <c:pt idx="107">
                <c:v>3.5982402490662702E-3</c:v>
              </c:pt>
              <c:pt idx="108">
                <c:v>3.6317694991038298E-3</c:v>
              </c:pt>
              <c:pt idx="109">
                <c:v>3.6317694991038298E-3</c:v>
              </c:pt>
              <c:pt idx="110">
                <c:v>3.6401518116132197E-3</c:v>
              </c:pt>
              <c:pt idx="111">
                <c:v>3.6401518116132197E-3</c:v>
              </c:pt>
              <c:pt idx="114">
                <c:v>3.6401518116132197E-3</c:v>
              </c:pt>
              <c:pt idx="115">
                <c:v>3.6401518116132197E-3</c:v>
              </c:pt>
              <c:pt idx="116">
                <c:v>3.6401518116132197E-3</c:v>
              </c:pt>
              <c:pt idx="117">
                <c:v>3.6736810616507794E-3</c:v>
              </c:pt>
              <c:pt idx="118">
                <c:v>3.6736810616507794E-3</c:v>
              </c:pt>
              <c:pt idx="119">
                <c:v>3.707210311688339E-3</c:v>
              </c:pt>
              <c:pt idx="120">
                <c:v>3.707210311688339E-3</c:v>
              </c:pt>
              <c:pt idx="121">
                <c:v>3.7407395617258992E-3</c:v>
              </c:pt>
              <c:pt idx="122">
                <c:v>3.7407395617258992E-3</c:v>
              </c:pt>
              <c:pt idx="123">
                <c:v>3.7742688117634589E-3</c:v>
              </c:pt>
              <c:pt idx="124">
                <c:v>3.7742688117634589E-3</c:v>
              </c:pt>
              <c:pt idx="125">
                <c:v>3.8077980618010186E-3</c:v>
              </c:pt>
              <c:pt idx="126">
                <c:v>3.8077980618010186E-3</c:v>
              </c:pt>
              <c:pt idx="127">
                <c:v>3.8413273118385782E-3</c:v>
              </c:pt>
              <c:pt idx="128">
                <c:v>3.8413273118385782E-3</c:v>
              </c:pt>
              <c:pt idx="129">
                <c:v>3.8497096243479685E-3</c:v>
              </c:pt>
              <c:pt idx="130">
                <c:v>3.8497096243479685E-3</c:v>
              </c:pt>
              <c:pt idx="133">
                <c:v>3.8497096243479685E-3</c:v>
              </c:pt>
              <c:pt idx="134">
                <c:v>3.8497096243479685E-3</c:v>
              </c:pt>
              <c:pt idx="135">
                <c:v>3.8497096243479685E-3</c:v>
              </c:pt>
              <c:pt idx="136">
                <c:v>3.8832388743855282E-3</c:v>
              </c:pt>
              <c:pt idx="137">
                <c:v>3.8832388743855282E-3</c:v>
              </c:pt>
              <c:pt idx="138">
                <c:v>3.9167681244230883E-3</c:v>
              </c:pt>
              <c:pt idx="139">
                <c:v>3.9167681244230883E-3</c:v>
              </c:pt>
              <c:pt idx="140">
                <c:v>3.9502973744606476E-3</c:v>
              </c:pt>
              <c:pt idx="141">
                <c:v>3.9502973744606476E-3</c:v>
              </c:pt>
              <c:pt idx="142">
                <c:v>3.9838266244982077E-3</c:v>
              </c:pt>
              <c:pt idx="143">
                <c:v>3.9838266244982077E-3</c:v>
              </c:pt>
              <c:pt idx="144">
                <c:v>4.0173558745357678E-3</c:v>
              </c:pt>
              <c:pt idx="145">
                <c:v>4.0173558745357678E-3</c:v>
              </c:pt>
              <c:pt idx="146">
                <c:v>4.0508851245733271E-3</c:v>
              </c:pt>
              <c:pt idx="147">
                <c:v>4.0508851245733271E-3</c:v>
              </c:pt>
              <c:pt idx="148">
                <c:v>4.0592674370827173E-3</c:v>
              </c:pt>
              <c:pt idx="149">
                <c:v>4.0592674370827173E-3</c:v>
              </c:pt>
              <c:pt idx="152">
                <c:v>4.0592674370827173E-3</c:v>
              </c:pt>
              <c:pt idx="153">
                <c:v>4.0592674370827173E-3</c:v>
              </c:pt>
              <c:pt idx="154">
                <c:v>4.0592674370827173E-3</c:v>
              </c:pt>
              <c:pt idx="155">
                <c:v>4.0927966871202775E-3</c:v>
              </c:pt>
              <c:pt idx="156">
                <c:v>4.0927966871202775E-3</c:v>
              </c:pt>
              <c:pt idx="157">
                <c:v>4.1263259371578367E-3</c:v>
              </c:pt>
              <c:pt idx="158">
                <c:v>4.1263259371578367E-3</c:v>
              </c:pt>
              <c:pt idx="159">
                <c:v>4.1598551871953968E-3</c:v>
              </c:pt>
              <c:pt idx="160">
                <c:v>4.1598551871953968E-3</c:v>
              </c:pt>
              <c:pt idx="161">
                <c:v>4.1933844372329561E-3</c:v>
              </c:pt>
              <c:pt idx="162">
                <c:v>4.1933844372329561E-3</c:v>
              </c:pt>
              <c:pt idx="163">
                <c:v>4.2269136872705162E-3</c:v>
              </c:pt>
              <c:pt idx="164">
                <c:v>4.2269136872705162E-3</c:v>
              </c:pt>
              <c:pt idx="165">
                <c:v>4.2604429373080763E-3</c:v>
              </c:pt>
              <c:pt idx="166">
                <c:v>4.2604429373080763E-3</c:v>
              </c:pt>
              <c:pt idx="167">
                <c:v>4.2688252498174657E-3</c:v>
              </c:pt>
              <c:pt idx="168">
                <c:v>4.2688252498174657E-3</c:v>
              </c:pt>
              <c:pt idx="171">
                <c:v>4.2688252498174657E-3</c:v>
              </c:pt>
              <c:pt idx="172">
                <c:v>4.2688252498174657E-3</c:v>
              </c:pt>
              <c:pt idx="173">
                <c:v>4.2688252498174657E-3</c:v>
              </c:pt>
              <c:pt idx="174">
                <c:v>4.3023544998550258E-3</c:v>
              </c:pt>
              <c:pt idx="175">
                <c:v>4.3023544998550258E-3</c:v>
              </c:pt>
              <c:pt idx="176">
                <c:v>4.3358837498925851E-3</c:v>
              </c:pt>
              <c:pt idx="177">
                <c:v>4.3358837498925851E-3</c:v>
              </c:pt>
              <c:pt idx="178">
                <c:v>4.3694129999301452E-3</c:v>
              </c:pt>
              <c:pt idx="179">
                <c:v>4.3694129999301452E-3</c:v>
              </c:pt>
              <c:pt idx="180">
                <c:v>4.4029422499677045E-3</c:v>
              </c:pt>
              <c:pt idx="181">
                <c:v>4.4029422499677045E-3</c:v>
              </c:pt>
              <c:pt idx="182">
                <c:v>4.4364715000052646E-3</c:v>
              </c:pt>
              <c:pt idx="183">
                <c:v>4.4364715000052646E-3</c:v>
              </c:pt>
              <c:pt idx="184">
                <c:v>4.4700007500428247E-3</c:v>
              </c:pt>
              <c:pt idx="185">
                <c:v>4.4700007500428247E-3</c:v>
              </c:pt>
              <c:pt idx="186">
                <c:v>4.478383062552215E-3</c:v>
              </c:pt>
              <c:pt idx="187">
                <c:v>4.478383062552215E-3</c:v>
              </c:pt>
              <c:pt idx="190">
                <c:v>4.478383062552215E-3</c:v>
              </c:pt>
              <c:pt idx="191">
                <c:v>4.478383062552215E-3</c:v>
              </c:pt>
              <c:pt idx="192">
                <c:v>4.478383062552215E-3</c:v>
              </c:pt>
              <c:pt idx="193">
                <c:v>4.5119123125897751E-3</c:v>
              </c:pt>
              <c:pt idx="194">
                <c:v>4.5119123125897751E-3</c:v>
              </c:pt>
              <c:pt idx="195">
                <c:v>4.5454415626273344E-3</c:v>
              </c:pt>
              <c:pt idx="196">
                <c:v>4.5454415626273344E-3</c:v>
              </c:pt>
              <c:pt idx="197">
                <c:v>4.5789708126648945E-3</c:v>
              </c:pt>
              <c:pt idx="198">
                <c:v>4.5789708126648945E-3</c:v>
              </c:pt>
              <c:pt idx="199">
                <c:v>4.6125000627024538E-3</c:v>
              </c:pt>
              <c:pt idx="200">
                <c:v>4.6125000627024538E-3</c:v>
              </c:pt>
              <c:pt idx="201">
                <c:v>4.6460293127400139E-3</c:v>
              </c:pt>
              <c:pt idx="202">
                <c:v>4.6460293127400139E-3</c:v>
              </c:pt>
              <c:pt idx="203">
                <c:v>4.679558562777574E-3</c:v>
              </c:pt>
              <c:pt idx="204">
                <c:v>4.679558562777574E-3</c:v>
              </c:pt>
              <c:pt idx="205">
                <c:v>4.6879408752869634E-3</c:v>
              </c:pt>
              <c:pt idx="206">
                <c:v>4.6879408752869634E-3</c:v>
              </c:pt>
              <c:pt idx="209">
                <c:v>4.6879408752869634E-3</c:v>
              </c:pt>
              <c:pt idx="210">
                <c:v>4.6879408752869634E-3</c:v>
              </c:pt>
              <c:pt idx="211">
                <c:v>4.6879408752869634E-3</c:v>
              </c:pt>
              <c:pt idx="212">
                <c:v>4.7214701253245235E-3</c:v>
              </c:pt>
              <c:pt idx="213">
                <c:v>4.7214701253245235E-3</c:v>
              </c:pt>
              <c:pt idx="214">
                <c:v>4.7549993753620828E-3</c:v>
              </c:pt>
              <c:pt idx="215">
                <c:v>4.7549993753620828E-3</c:v>
              </c:pt>
              <c:pt idx="216">
                <c:v>4.7885286253996429E-3</c:v>
              </c:pt>
              <c:pt idx="217">
                <c:v>4.7885286253996429E-3</c:v>
              </c:pt>
              <c:pt idx="218">
                <c:v>4.8220578754372021E-3</c:v>
              </c:pt>
              <c:pt idx="219">
                <c:v>4.8220578754372021E-3</c:v>
              </c:pt>
              <c:pt idx="220">
                <c:v>4.8555871254747623E-3</c:v>
              </c:pt>
              <c:pt idx="221">
                <c:v>4.8555871254747623E-3</c:v>
              </c:pt>
              <c:pt idx="222">
                <c:v>4.8891163755123224E-3</c:v>
              </c:pt>
              <c:pt idx="223">
                <c:v>4.8891163755123224E-3</c:v>
              </c:pt>
              <c:pt idx="224">
                <c:v>4.8974986880217126E-3</c:v>
              </c:pt>
              <c:pt idx="225">
                <c:v>4.8974986880217126E-3</c:v>
              </c:pt>
              <c:pt idx="228">
                <c:v>4.8974986880217126E-3</c:v>
              </c:pt>
              <c:pt idx="229">
                <c:v>4.8974986880217126E-3</c:v>
              </c:pt>
              <c:pt idx="230">
                <c:v>4.8974986880217126E-3</c:v>
              </c:pt>
              <c:pt idx="231">
                <c:v>4.9310279380592728E-3</c:v>
              </c:pt>
              <c:pt idx="232">
                <c:v>4.9310279380592728E-3</c:v>
              </c:pt>
              <c:pt idx="233">
                <c:v>4.964557188096832E-3</c:v>
              </c:pt>
              <c:pt idx="234">
                <c:v>4.964557188096832E-3</c:v>
              </c:pt>
              <c:pt idx="235">
                <c:v>4.9980864381343922E-3</c:v>
              </c:pt>
              <c:pt idx="236">
                <c:v>4.9980864381343922E-3</c:v>
              </c:pt>
              <c:pt idx="237">
                <c:v>5.0316156881719514E-3</c:v>
              </c:pt>
              <c:pt idx="238">
                <c:v>5.0316156881719514E-3</c:v>
              </c:pt>
              <c:pt idx="239">
                <c:v>5.0651449382095115E-3</c:v>
              </c:pt>
              <c:pt idx="240">
                <c:v>5.0651449382095115E-3</c:v>
              </c:pt>
              <c:pt idx="241">
                <c:v>5.0986741882470717E-3</c:v>
              </c:pt>
              <c:pt idx="242">
                <c:v>5.0986741882470717E-3</c:v>
              </c:pt>
              <c:pt idx="243">
                <c:v>5.107056500756461E-3</c:v>
              </c:pt>
              <c:pt idx="244">
                <c:v>5.107056500756461E-3</c:v>
              </c:pt>
              <c:pt idx="247">
                <c:v>5.107056500756461E-3</c:v>
              </c:pt>
              <c:pt idx="248">
                <c:v>5.107056500756461E-3</c:v>
              </c:pt>
              <c:pt idx="249">
                <c:v>5.107056500756461E-3</c:v>
              </c:pt>
              <c:pt idx="250">
                <c:v>5.1405857507940212E-3</c:v>
              </c:pt>
              <c:pt idx="251">
                <c:v>5.1405857507940212E-3</c:v>
              </c:pt>
              <c:pt idx="252">
                <c:v>5.1741150008315804E-3</c:v>
              </c:pt>
              <c:pt idx="253">
                <c:v>5.1741150008315804E-3</c:v>
              </c:pt>
              <c:pt idx="254">
                <c:v>5.2076442508691406E-3</c:v>
              </c:pt>
              <c:pt idx="255">
                <c:v>5.2076442508691406E-3</c:v>
              </c:pt>
              <c:pt idx="256">
                <c:v>5.2411735009066998E-3</c:v>
              </c:pt>
              <c:pt idx="257">
                <c:v>5.2411735009066998E-3</c:v>
              </c:pt>
              <c:pt idx="258">
                <c:v>5.2747027509442599E-3</c:v>
              </c:pt>
              <c:pt idx="259">
                <c:v>5.2747027509442599E-3</c:v>
              </c:pt>
              <c:pt idx="260">
                <c:v>5.3082320009818201E-3</c:v>
              </c:pt>
              <c:pt idx="261">
                <c:v>5.3082320009818201E-3</c:v>
              </c:pt>
              <c:pt idx="262">
                <c:v>5.3166143134912094E-3</c:v>
              </c:pt>
              <c:pt idx="263">
                <c:v>5.3166143134912094E-3</c:v>
              </c:pt>
              <c:pt idx="266">
                <c:v>5.3166143134912094E-3</c:v>
              </c:pt>
              <c:pt idx="267">
                <c:v>5.3166143134912094E-3</c:v>
              </c:pt>
              <c:pt idx="268">
                <c:v>5.3166143134912094E-3</c:v>
              </c:pt>
              <c:pt idx="269">
                <c:v>5.3501435635287696E-3</c:v>
              </c:pt>
              <c:pt idx="270">
                <c:v>5.3501435635287696E-3</c:v>
              </c:pt>
              <c:pt idx="271">
                <c:v>5.3836728135663288E-3</c:v>
              </c:pt>
              <c:pt idx="272">
                <c:v>5.3836728135663288E-3</c:v>
              </c:pt>
              <c:pt idx="273">
                <c:v>5.417202063603889E-3</c:v>
              </c:pt>
              <c:pt idx="274">
                <c:v>5.417202063603889E-3</c:v>
              </c:pt>
              <c:pt idx="275">
                <c:v>5.4507313136414482E-3</c:v>
              </c:pt>
              <c:pt idx="276">
                <c:v>5.4507313136414482E-3</c:v>
              </c:pt>
              <c:pt idx="277">
                <c:v>5.4842605636790083E-3</c:v>
              </c:pt>
              <c:pt idx="278">
                <c:v>5.4842605636790083E-3</c:v>
              </c:pt>
              <c:pt idx="279">
                <c:v>5.5177898137165685E-3</c:v>
              </c:pt>
              <c:pt idx="280">
                <c:v>5.5177898137165685E-3</c:v>
              </c:pt>
              <c:pt idx="281">
                <c:v>5.5261721262259587E-3</c:v>
              </c:pt>
              <c:pt idx="282">
                <c:v>5.5261721262259587E-3</c:v>
              </c:pt>
              <c:pt idx="285">
                <c:v>5.5261721262259587E-3</c:v>
              </c:pt>
              <c:pt idx="286">
                <c:v>5.5261721262259587E-3</c:v>
              </c:pt>
              <c:pt idx="287">
                <c:v>5.5261721262259587E-3</c:v>
              </c:pt>
              <c:pt idx="288">
                <c:v>5.5597013762635188E-3</c:v>
              </c:pt>
              <c:pt idx="289">
                <c:v>5.5597013762635188E-3</c:v>
              </c:pt>
              <c:pt idx="290">
                <c:v>5.5932306263010781E-3</c:v>
              </c:pt>
              <c:pt idx="291">
                <c:v>5.5932306263010781E-3</c:v>
              </c:pt>
              <c:pt idx="292">
                <c:v>5.6267598763386382E-3</c:v>
              </c:pt>
              <c:pt idx="293">
                <c:v>5.6267598763386382E-3</c:v>
              </c:pt>
              <c:pt idx="294">
                <c:v>5.6602891263761975E-3</c:v>
              </c:pt>
              <c:pt idx="295">
                <c:v>5.6602891263761975E-3</c:v>
              </c:pt>
              <c:pt idx="296">
                <c:v>5.6938183764137576E-3</c:v>
              </c:pt>
              <c:pt idx="297">
                <c:v>5.6938183764137576E-3</c:v>
              </c:pt>
              <c:pt idx="298">
                <c:v>5.7273476264513177E-3</c:v>
              </c:pt>
              <c:pt idx="299">
                <c:v>5.7273476264513177E-3</c:v>
              </c:pt>
              <c:pt idx="300">
                <c:v>5.7357299389607071E-3</c:v>
              </c:pt>
              <c:pt idx="301">
                <c:v>5.7357299389607071E-3</c:v>
              </c:pt>
              <c:pt idx="304">
                <c:v>5.7357299389607071E-3</c:v>
              </c:pt>
              <c:pt idx="305">
                <c:v>5.7357299389607071E-3</c:v>
              </c:pt>
              <c:pt idx="306">
                <c:v>5.7357299389607071E-3</c:v>
              </c:pt>
              <c:pt idx="307">
                <c:v>5.7692591889982672E-3</c:v>
              </c:pt>
              <c:pt idx="308">
                <c:v>5.7692591889982672E-3</c:v>
              </c:pt>
              <c:pt idx="309">
                <c:v>5.8027884390358265E-3</c:v>
              </c:pt>
              <c:pt idx="310">
                <c:v>5.8027884390358265E-3</c:v>
              </c:pt>
              <c:pt idx="311">
                <c:v>5.8363176890733866E-3</c:v>
              </c:pt>
              <c:pt idx="312">
                <c:v>5.8363176890733866E-3</c:v>
              </c:pt>
              <c:pt idx="313">
                <c:v>5.8698469391109459E-3</c:v>
              </c:pt>
              <c:pt idx="314">
                <c:v>5.8698469391109459E-3</c:v>
              </c:pt>
              <c:pt idx="315">
                <c:v>5.903376189148506E-3</c:v>
              </c:pt>
              <c:pt idx="316">
                <c:v>5.903376189148506E-3</c:v>
              </c:pt>
              <c:pt idx="317">
                <c:v>5.9369054391860661E-3</c:v>
              </c:pt>
              <c:pt idx="318">
                <c:v>5.9369054391860661E-3</c:v>
              </c:pt>
              <c:pt idx="319">
                <c:v>5.9452877516954555E-3</c:v>
              </c:pt>
              <c:pt idx="320">
                <c:v>5.9452877516954555E-3</c:v>
              </c:pt>
              <c:pt idx="323">
                <c:v>5.9452877516954555E-3</c:v>
              </c:pt>
              <c:pt idx="324">
                <c:v>5.9452877516954555E-3</c:v>
              </c:pt>
              <c:pt idx="325">
                <c:v>5.9452877516954555E-3</c:v>
              </c:pt>
              <c:pt idx="326">
                <c:v>5.9788170017330156E-3</c:v>
              </c:pt>
              <c:pt idx="327">
                <c:v>5.9788170017330156E-3</c:v>
              </c:pt>
              <c:pt idx="328">
                <c:v>6.0123462517705749E-3</c:v>
              </c:pt>
              <c:pt idx="329">
                <c:v>6.0123462517705749E-3</c:v>
              </c:pt>
              <c:pt idx="330">
                <c:v>6.045875501808135E-3</c:v>
              </c:pt>
              <c:pt idx="331">
                <c:v>6.045875501808135E-3</c:v>
              </c:pt>
              <c:pt idx="332">
                <c:v>6.0794047518456943E-3</c:v>
              </c:pt>
              <c:pt idx="333">
                <c:v>6.0794047518456943E-3</c:v>
              </c:pt>
              <c:pt idx="334">
                <c:v>6.1129340018832544E-3</c:v>
              </c:pt>
              <c:pt idx="335">
                <c:v>6.1129340018832544E-3</c:v>
              </c:pt>
              <c:pt idx="336">
                <c:v>6.1464632519208145E-3</c:v>
              </c:pt>
              <c:pt idx="337">
                <c:v>6.1464632519208145E-3</c:v>
              </c:pt>
              <c:pt idx="338">
                <c:v>6.1548455644302048E-3</c:v>
              </c:pt>
              <c:pt idx="339">
                <c:v>6.1548455644302048E-3</c:v>
              </c:pt>
              <c:pt idx="342">
                <c:v>6.1548455644302048E-3</c:v>
              </c:pt>
              <c:pt idx="343">
                <c:v>6.1548455644302048E-3</c:v>
              </c:pt>
              <c:pt idx="344">
                <c:v>6.1548455644302048E-3</c:v>
              </c:pt>
              <c:pt idx="345">
                <c:v>6.1883748144677649E-3</c:v>
              </c:pt>
              <c:pt idx="346">
                <c:v>6.1883748144677649E-3</c:v>
              </c:pt>
              <c:pt idx="347">
                <c:v>6.2219040645053241E-3</c:v>
              </c:pt>
              <c:pt idx="348">
                <c:v>6.2219040645053241E-3</c:v>
              </c:pt>
              <c:pt idx="349">
                <c:v>6.2554333145428843E-3</c:v>
              </c:pt>
              <c:pt idx="350">
                <c:v>6.2554333145428843E-3</c:v>
              </c:pt>
              <c:pt idx="351">
                <c:v>6.2889625645804435E-3</c:v>
              </c:pt>
              <c:pt idx="352">
                <c:v>6.2889625645804435E-3</c:v>
              </c:pt>
              <c:pt idx="353">
                <c:v>6.3224918146180037E-3</c:v>
              </c:pt>
              <c:pt idx="354">
                <c:v>6.3224918146180037E-3</c:v>
              </c:pt>
              <c:pt idx="355">
                <c:v>6.3560210646555638E-3</c:v>
              </c:pt>
              <c:pt idx="356">
                <c:v>6.3560210646555638E-3</c:v>
              </c:pt>
              <c:pt idx="357">
                <c:v>6.3644033771649532E-3</c:v>
              </c:pt>
              <c:pt idx="358">
                <c:v>6.3644033771649532E-3</c:v>
              </c:pt>
              <c:pt idx="361">
                <c:v>6.3644033771649532E-3</c:v>
              </c:pt>
              <c:pt idx="362">
                <c:v>6.3644033771649532E-3</c:v>
              </c:pt>
              <c:pt idx="363">
                <c:v>6.3644033771649532E-3</c:v>
              </c:pt>
              <c:pt idx="364">
                <c:v>6.3979326272025133E-3</c:v>
              </c:pt>
              <c:pt idx="365">
                <c:v>6.3979326272025133E-3</c:v>
              </c:pt>
              <c:pt idx="366">
                <c:v>6.4314618772400725E-3</c:v>
              </c:pt>
              <c:pt idx="367">
                <c:v>6.4314618772400725E-3</c:v>
              </c:pt>
              <c:pt idx="368">
                <c:v>6.4649911272776327E-3</c:v>
              </c:pt>
              <c:pt idx="369">
                <c:v>6.4649911272776327E-3</c:v>
              </c:pt>
              <c:pt idx="370">
                <c:v>6.4985203773151919E-3</c:v>
              </c:pt>
              <c:pt idx="371">
                <c:v>6.4985203773151919E-3</c:v>
              </c:pt>
              <c:pt idx="372">
                <c:v>6.5320496273527521E-3</c:v>
              </c:pt>
              <c:pt idx="373">
                <c:v>6.5320496273527521E-3</c:v>
              </c:pt>
              <c:pt idx="374">
                <c:v>6.5655788773903122E-3</c:v>
              </c:pt>
              <c:pt idx="375">
                <c:v>6.5655788773903122E-3</c:v>
              </c:pt>
              <c:pt idx="376">
                <c:v>6.5739611898997016E-3</c:v>
              </c:pt>
              <c:pt idx="377">
                <c:v>6.5739611898997016E-3</c:v>
              </c:pt>
              <c:pt idx="380">
                <c:v>6.5739611898997016E-3</c:v>
              </c:pt>
              <c:pt idx="381">
                <c:v>6.5739611898997016E-3</c:v>
              </c:pt>
              <c:pt idx="382">
                <c:v>6.5739611898997016E-3</c:v>
              </c:pt>
              <c:pt idx="383">
                <c:v>6.6074904399372617E-3</c:v>
              </c:pt>
              <c:pt idx="384">
                <c:v>6.6074904399372617E-3</c:v>
              </c:pt>
              <c:pt idx="385">
                <c:v>6.6410196899748209E-3</c:v>
              </c:pt>
              <c:pt idx="386">
                <c:v>6.6410196899748209E-3</c:v>
              </c:pt>
              <c:pt idx="387">
                <c:v>6.6745489400123811E-3</c:v>
              </c:pt>
              <c:pt idx="388">
                <c:v>6.6745489400123811E-3</c:v>
              </c:pt>
              <c:pt idx="389">
                <c:v>6.7080781900499403E-3</c:v>
              </c:pt>
              <c:pt idx="390">
                <c:v>6.7080781900499403E-3</c:v>
              </c:pt>
              <c:pt idx="391">
                <c:v>6.7416074400875005E-3</c:v>
              </c:pt>
              <c:pt idx="392">
                <c:v>6.7416074400875005E-3</c:v>
              </c:pt>
              <c:pt idx="393">
                <c:v>6.7751366901250606E-3</c:v>
              </c:pt>
              <c:pt idx="394">
                <c:v>6.7751366901250606E-3</c:v>
              </c:pt>
              <c:pt idx="395">
                <c:v>6.7835190026344508E-3</c:v>
              </c:pt>
              <c:pt idx="396">
                <c:v>6.7835190026344508E-3</c:v>
              </c:pt>
              <c:pt idx="399">
                <c:v>6.7835190026344508E-3</c:v>
              </c:pt>
              <c:pt idx="400">
                <c:v>6.7835190026344508E-3</c:v>
              </c:pt>
              <c:pt idx="401">
                <c:v>6.7835190026344508E-3</c:v>
              </c:pt>
              <c:pt idx="402">
                <c:v>6.8170482526720109E-3</c:v>
              </c:pt>
              <c:pt idx="403">
                <c:v>6.8170482526720109E-3</c:v>
              </c:pt>
              <c:pt idx="404">
                <c:v>6.8505775027095702E-3</c:v>
              </c:pt>
              <c:pt idx="405">
                <c:v>6.8505775027095702E-3</c:v>
              </c:pt>
              <c:pt idx="406">
                <c:v>6.8841067527471303E-3</c:v>
              </c:pt>
              <c:pt idx="407">
                <c:v>6.8841067527471303E-3</c:v>
              </c:pt>
              <c:pt idx="408">
                <c:v>6.9176360027846896E-3</c:v>
              </c:pt>
              <c:pt idx="409">
                <c:v>6.9176360027846896E-3</c:v>
              </c:pt>
              <c:pt idx="410">
                <c:v>6.9511652528222497E-3</c:v>
              </c:pt>
              <c:pt idx="411">
                <c:v>6.9511652528222497E-3</c:v>
              </c:pt>
              <c:pt idx="412">
                <c:v>6.9846945028598098E-3</c:v>
              </c:pt>
              <c:pt idx="413">
                <c:v>6.9846945028598098E-3</c:v>
              </c:pt>
              <c:pt idx="414">
                <c:v>6.9930768153691992E-3</c:v>
              </c:pt>
              <c:pt idx="415">
                <c:v>6.9930768153691992E-3</c:v>
              </c:pt>
              <c:pt idx="418">
                <c:v>6.9930768153691992E-3</c:v>
              </c:pt>
              <c:pt idx="419">
                <c:v>6.9930768153691992E-3</c:v>
              </c:pt>
              <c:pt idx="420">
                <c:v>6.9930768153691992E-3</c:v>
              </c:pt>
              <c:pt idx="421">
                <c:v>7.0266060654067593E-3</c:v>
              </c:pt>
              <c:pt idx="422">
                <c:v>7.0266060654067593E-3</c:v>
              </c:pt>
              <c:pt idx="423">
                <c:v>7.0601353154443186E-3</c:v>
              </c:pt>
              <c:pt idx="424">
                <c:v>7.0601353154443186E-3</c:v>
              </c:pt>
              <c:pt idx="425">
                <c:v>7.0936645654818787E-3</c:v>
              </c:pt>
              <c:pt idx="426">
                <c:v>7.0936645654818787E-3</c:v>
              </c:pt>
              <c:pt idx="427">
                <c:v>7.127193815519438E-3</c:v>
              </c:pt>
              <c:pt idx="428">
                <c:v>7.127193815519438E-3</c:v>
              </c:pt>
              <c:pt idx="429">
                <c:v>7.1607230655569981E-3</c:v>
              </c:pt>
              <c:pt idx="430">
                <c:v>7.1607230655569981E-3</c:v>
              </c:pt>
              <c:pt idx="431">
                <c:v>7.1942523155945582E-3</c:v>
              </c:pt>
              <c:pt idx="432">
                <c:v>7.1942523155945582E-3</c:v>
              </c:pt>
              <c:pt idx="433">
                <c:v>7.2026346281039485E-3</c:v>
              </c:pt>
              <c:pt idx="434">
                <c:v>7.2026346281039485E-3</c:v>
              </c:pt>
              <c:pt idx="437">
                <c:v>7.2026346281039485E-3</c:v>
              </c:pt>
              <c:pt idx="438">
                <c:v>7.2026346281039485E-3</c:v>
              </c:pt>
              <c:pt idx="439">
                <c:v>7.2026346281039485E-3</c:v>
              </c:pt>
              <c:pt idx="440">
                <c:v>7.2361638781415086E-3</c:v>
              </c:pt>
              <c:pt idx="441">
                <c:v>7.2361638781415086E-3</c:v>
              </c:pt>
              <c:pt idx="442">
                <c:v>7.2696931281790679E-3</c:v>
              </c:pt>
              <c:pt idx="443">
                <c:v>7.2696931281790679E-3</c:v>
              </c:pt>
              <c:pt idx="444">
                <c:v>7.303222378216628E-3</c:v>
              </c:pt>
              <c:pt idx="445">
                <c:v>7.303222378216628E-3</c:v>
              </c:pt>
              <c:pt idx="446">
                <c:v>7.3367516282541873E-3</c:v>
              </c:pt>
              <c:pt idx="447">
                <c:v>7.3367516282541873E-3</c:v>
              </c:pt>
              <c:pt idx="448">
                <c:v>7.3702808782917474E-3</c:v>
              </c:pt>
              <c:pt idx="449">
                <c:v>7.3702808782917474E-3</c:v>
              </c:pt>
              <c:pt idx="450">
                <c:v>7.4038101283293075E-3</c:v>
              </c:pt>
              <c:pt idx="451">
                <c:v>7.4038101283293075E-3</c:v>
              </c:pt>
              <c:pt idx="452">
                <c:v>7.4121924408386969E-3</c:v>
              </c:pt>
              <c:pt idx="453">
                <c:v>7.4121924408386969E-3</c:v>
              </c:pt>
              <c:pt idx="456">
                <c:v>7.4121924408386969E-3</c:v>
              </c:pt>
              <c:pt idx="457">
                <c:v>7.4121924408386969E-3</c:v>
              </c:pt>
              <c:pt idx="458">
                <c:v>7.4121924408386969E-3</c:v>
              </c:pt>
              <c:pt idx="459">
                <c:v>7.445721690876257E-3</c:v>
              </c:pt>
              <c:pt idx="460">
                <c:v>7.445721690876257E-3</c:v>
              </c:pt>
              <c:pt idx="461">
                <c:v>7.4792509409138163E-3</c:v>
              </c:pt>
              <c:pt idx="462">
                <c:v>7.4792509409138163E-3</c:v>
              </c:pt>
              <c:pt idx="463">
                <c:v>7.5127801909513764E-3</c:v>
              </c:pt>
              <c:pt idx="464">
                <c:v>7.5127801909513764E-3</c:v>
              </c:pt>
              <c:pt idx="465">
                <c:v>7.5463094409889356E-3</c:v>
              </c:pt>
              <c:pt idx="466">
                <c:v>7.5463094409889356E-3</c:v>
              </c:pt>
              <c:pt idx="467">
                <c:v>7.5798386910264958E-3</c:v>
              </c:pt>
              <c:pt idx="468">
                <c:v>7.5798386910264958E-3</c:v>
              </c:pt>
              <c:pt idx="469">
                <c:v>7.6133679410640559E-3</c:v>
              </c:pt>
              <c:pt idx="470">
                <c:v>7.6133679410640559E-3</c:v>
              </c:pt>
              <c:pt idx="471">
                <c:v>7.6217502535734453E-3</c:v>
              </c:pt>
              <c:pt idx="472">
                <c:v>7.6217502535734453E-3</c:v>
              </c:pt>
              <c:pt idx="475">
                <c:v>7.6217502535734453E-3</c:v>
              </c:pt>
              <c:pt idx="476">
                <c:v>7.6217502535734453E-3</c:v>
              </c:pt>
              <c:pt idx="477">
                <c:v>7.6217502535734453E-3</c:v>
              </c:pt>
              <c:pt idx="478">
                <c:v>7.6552795036110054E-3</c:v>
              </c:pt>
              <c:pt idx="479">
                <c:v>7.6552795036110054E-3</c:v>
              </c:pt>
              <c:pt idx="480">
                <c:v>7.6888087536485647E-3</c:v>
              </c:pt>
              <c:pt idx="481">
                <c:v>7.6888087536485647E-3</c:v>
              </c:pt>
              <c:pt idx="482">
                <c:v>7.7223380036861248E-3</c:v>
              </c:pt>
              <c:pt idx="483">
                <c:v>7.7223380036861248E-3</c:v>
              </c:pt>
              <c:pt idx="484">
                <c:v>7.755867253723684E-3</c:v>
              </c:pt>
              <c:pt idx="485">
                <c:v>7.755867253723684E-3</c:v>
              </c:pt>
              <c:pt idx="486">
                <c:v>7.7893965037612442E-3</c:v>
              </c:pt>
              <c:pt idx="487">
                <c:v>7.7893965037612442E-3</c:v>
              </c:pt>
              <c:pt idx="488">
                <c:v>7.8229257537988043E-3</c:v>
              </c:pt>
              <c:pt idx="489">
                <c:v>7.8229257537988043E-3</c:v>
              </c:pt>
              <c:pt idx="490">
                <c:v>7.8313080663081937E-3</c:v>
              </c:pt>
              <c:pt idx="491">
                <c:v>7.8313080663081937E-3</c:v>
              </c:pt>
              <c:pt idx="494">
                <c:v>7.8313080663081937E-3</c:v>
              </c:pt>
              <c:pt idx="495">
                <c:v>7.8313080663081937E-3</c:v>
              </c:pt>
              <c:pt idx="496">
                <c:v>7.8313080663081937E-3</c:v>
              </c:pt>
              <c:pt idx="497">
                <c:v>7.8648373163457529E-3</c:v>
              </c:pt>
              <c:pt idx="498">
                <c:v>7.8648373163457529E-3</c:v>
              </c:pt>
              <c:pt idx="499">
                <c:v>7.8983665663833139E-3</c:v>
              </c:pt>
              <c:pt idx="500">
                <c:v>7.8983665663833139E-3</c:v>
              </c:pt>
              <c:pt idx="501">
                <c:v>7.9318958164208732E-3</c:v>
              </c:pt>
              <c:pt idx="502">
                <c:v>7.9318958164208732E-3</c:v>
              </c:pt>
              <c:pt idx="503">
                <c:v>7.9654250664584324E-3</c:v>
              </c:pt>
              <c:pt idx="504">
                <c:v>7.9654250664584324E-3</c:v>
              </c:pt>
              <c:pt idx="505">
                <c:v>7.9989543164959934E-3</c:v>
              </c:pt>
              <c:pt idx="506">
                <c:v>7.9989543164959934E-3</c:v>
              </c:pt>
              <c:pt idx="507">
                <c:v>8.0324835665335527E-3</c:v>
              </c:pt>
              <c:pt idx="508">
                <c:v>8.0324835665335527E-3</c:v>
              </c:pt>
              <c:pt idx="509">
                <c:v>8.0408658790429438E-3</c:v>
              </c:pt>
              <c:pt idx="510">
                <c:v>8.0408658790429438E-3</c:v>
              </c:pt>
              <c:pt idx="513">
                <c:v>8.0408658790429438E-3</c:v>
              </c:pt>
              <c:pt idx="514">
                <c:v>8.0408658790429438E-3</c:v>
              </c:pt>
              <c:pt idx="515">
                <c:v>8.0408658790429438E-3</c:v>
              </c:pt>
              <c:pt idx="516">
                <c:v>8.0743951290805031E-3</c:v>
              </c:pt>
              <c:pt idx="517">
                <c:v>8.0743951290805031E-3</c:v>
              </c:pt>
              <c:pt idx="518">
                <c:v>8.1079243791180641E-3</c:v>
              </c:pt>
              <c:pt idx="519">
                <c:v>8.1079243791180641E-3</c:v>
              </c:pt>
              <c:pt idx="520">
                <c:v>8.1414536291556233E-3</c:v>
              </c:pt>
              <c:pt idx="521">
                <c:v>8.1414536291556233E-3</c:v>
              </c:pt>
              <c:pt idx="522">
                <c:v>8.1749828791931826E-3</c:v>
              </c:pt>
              <c:pt idx="523">
                <c:v>8.1749828791931826E-3</c:v>
              </c:pt>
              <c:pt idx="524">
                <c:v>8.2085121292307436E-3</c:v>
              </c:pt>
              <c:pt idx="525">
                <c:v>8.2085121292307436E-3</c:v>
              </c:pt>
              <c:pt idx="526">
                <c:v>8.2420413792683028E-3</c:v>
              </c:pt>
              <c:pt idx="527">
                <c:v>8.2420413792683028E-3</c:v>
              </c:pt>
              <c:pt idx="528">
                <c:v>8.2504236917776922E-3</c:v>
              </c:pt>
              <c:pt idx="529">
                <c:v>8.2504236917776922E-3</c:v>
              </c:pt>
              <c:pt idx="532">
                <c:v>8.2504236917776922E-3</c:v>
              </c:pt>
              <c:pt idx="533">
                <c:v>8.2504236917776922E-3</c:v>
              </c:pt>
              <c:pt idx="534">
                <c:v>8.2504236917776922E-3</c:v>
              </c:pt>
              <c:pt idx="535">
                <c:v>8.2839529418152515E-3</c:v>
              </c:pt>
              <c:pt idx="536">
                <c:v>8.2839529418152515E-3</c:v>
              </c:pt>
              <c:pt idx="537">
                <c:v>8.3174821918528125E-3</c:v>
              </c:pt>
              <c:pt idx="538">
                <c:v>8.3174821918528125E-3</c:v>
              </c:pt>
              <c:pt idx="539">
                <c:v>8.3510114418903717E-3</c:v>
              </c:pt>
              <c:pt idx="540">
                <c:v>8.3510114418903717E-3</c:v>
              </c:pt>
              <c:pt idx="541">
                <c:v>8.384540691927931E-3</c:v>
              </c:pt>
              <c:pt idx="542">
                <c:v>8.384540691927931E-3</c:v>
              </c:pt>
              <c:pt idx="543">
                <c:v>8.418069941965492E-3</c:v>
              </c:pt>
              <c:pt idx="544">
                <c:v>8.418069941965492E-3</c:v>
              </c:pt>
              <c:pt idx="545">
                <c:v>8.4515991920030512E-3</c:v>
              </c:pt>
              <c:pt idx="546">
                <c:v>8.4515991920030512E-3</c:v>
              </c:pt>
              <c:pt idx="547">
                <c:v>8.4599815045124406E-3</c:v>
              </c:pt>
              <c:pt idx="548">
                <c:v>8.4599815045124406E-3</c:v>
              </c:pt>
              <c:pt idx="551">
                <c:v>8.4599815045124406E-3</c:v>
              </c:pt>
              <c:pt idx="552">
                <c:v>8.4599815045124406E-3</c:v>
              </c:pt>
              <c:pt idx="553">
                <c:v>8.4599815045124406E-3</c:v>
              </c:pt>
              <c:pt idx="554">
                <c:v>8.4935107545499999E-3</c:v>
              </c:pt>
              <c:pt idx="555">
                <c:v>8.4935107545499999E-3</c:v>
              </c:pt>
              <c:pt idx="556">
                <c:v>8.5270400045875609E-3</c:v>
              </c:pt>
              <c:pt idx="557">
                <c:v>8.5270400045875609E-3</c:v>
              </c:pt>
              <c:pt idx="558">
                <c:v>8.5605692546251201E-3</c:v>
              </c:pt>
              <c:pt idx="559">
                <c:v>8.5605692546251201E-3</c:v>
              </c:pt>
              <c:pt idx="560">
                <c:v>8.5940985046626794E-3</c:v>
              </c:pt>
              <c:pt idx="561">
                <c:v>8.5940985046626794E-3</c:v>
              </c:pt>
              <c:pt idx="562">
                <c:v>8.6276277547002404E-3</c:v>
              </c:pt>
              <c:pt idx="563">
                <c:v>8.6276277547002404E-3</c:v>
              </c:pt>
              <c:pt idx="564">
                <c:v>8.6611570047377996E-3</c:v>
              </c:pt>
              <c:pt idx="565">
                <c:v>8.6611570047377996E-3</c:v>
              </c:pt>
              <c:pt idx="566">
                <c:v>8.669539317247189E-3</c:v>
              </c:pt>
              <c:pt idx="567">
                <c:v>8.669539317247189E-3</c:v>
              </c:pt>
              <c:pt idx="570">
                <c:v>8.669539317247189E-3</c:v>
              </c:pt>
              <c:pt idx="571">
                <c:v>8.669539317247189E-3</c:v>
              </c:pt>
              <c:pt idx="572">
                <c:v>8.669539317247189E-3</c:v>
              </c:pt>
              <c:pt idx="573">
                <c:v>8.7030685672847483E-3</c:v>
              </c:pt>
              <c:pt idx="574">
                <c:v>8.7030685672847483E-3</c:v>
              </c:pt>
              <c:pt idx="575">
                <c:v>8.7365978173223093E-3</c:v>
              </c:pt>
              <c:pt idx="576">
                <c:v>8.7365978173223093E-3</c:v>
              </c:pt>
              <c:pt idx="577">
                <c:v>8.7701270673598685E-3</c:v>
              </c:pt>
              <c:pt idx="578">
                <c:v>8.7701270673598685E-3</c:v>
              </c:pt>
              <c:pt idx="579">
                <c:v>8.8036563173974278E-3</c:v>
              </c:pt>
              <c:pt idx="580">
                <c:v>8.8036563173974278E-3</c:v>
              </c:pt>
              <c:pt idx="581">
                <c:v>8.8371855674349888E-3</c:v>
              </c:pt>
              <c:pt idx="582">
                <c:v>8.8371855674349888E-3</c:v>
              </c:pt>
              <c:pt idx="583">
                <c:v>8.870714817472548E-3</c:v>
              </c:pt>
              <c:pt idx="584">
                <c:v>8.870714817472548E-3</c:v>
              </c:pt>
              <c:pt idx="585">
                <c:v>8.8790971299819374E-3</c:v>
              </c:pt>
              <c:pt idx="586">
                <c:v>8.8790971299819374E-3</c:v>
              </c:pt>
              <c:pt idx="589">
                <c:v>8.8790971299819374E-3</c:v>
              </c:pt>
              <c:pt idx="590">
                <c:v>8.8790971299819374E-3</c:v>
              </c:pt>
              <c:pt idx="591">
                <c:v>8.8790971299819374E-3</c:v>
              </c:pt>
              <c:pt idx="592">
                <c:v>8.9126263800194967E-3</c:v>
              </c:pt>
              <c:pt idx="593">
                <c:v>8.9126263800194967E-3</c:v>
              </c:pt>
              <c:pt idx="594">
                <c:v>8.9461556300570576E-3</c:v>
              </c:pt>
              <c:pt idx="595">
                <c:v>8.9461556300570576E-3</c:v>
              </c:pt>
              <c:pt idx="596">
                <c:v>8.9796848800946169E-3</c:v>
              </c:pt>
              <c:pt idx="597">
                <c:v>8.9796848800946169E-3</c:v>
              </c:pt>
              <c:pt idx="598">
                <c:v>9.0132141301321762E-3</c:v>
              </c:pt>
              <c:pt idx="599">
                <c:v>9.0132141301321762E-3</c:v>
              </c:pt>
              <c:pt idx="600">
                <c:v>9.0467433801697372E-3</c:v>
              </c:pt>
              <c:pt idx="601">
                <c:v>9.0467433801697372E-3</c:v>
              </c:pt>
              <c:pt idx="602">
                <c:v>9.0802726302072964E-3</c:v>
              </c:pt>
              <c:pt idx="603">
                <c:v>9.0802726302072964E-3</c:v>
              </c:pt>
              <c:pt idx="604">
                <c:v>9.0886549427166875E-3</c:v>
              </c:pt>
              <c:pt idx="605">
                <c:v>9.0886549427166875E-3</c:v>
              </c:pt>
              <c:pt idx="608">
                <c:v>9.0886549427166875E-3</c:v>
              </c:pt>
              <c:pt idx="609">
                <c:v>9.0886549427166875E-3</c:v>
              </c:pt>
              <c:pt idx="610">
                <c:v>9.0886549427166875E-3</c:v>
              </c:pt>
              <c:pt idx="611">
                <c:v>9.1221841927542468E-3</c:v>
              </c:pt>
              <c:pt idx="612">
                <c:v>9.1221841927542468E-3</c:v>
              </c:pt>
              <c:pt idx="613">
                <c:v>9.1557134427918078E-3</c:v>
              </c:pt>
              <c:pt idx="614">
                <c:v>9.1557134427918078E-3</c:v>
              </c:pt>
              <c:pt idx="615">
                <c:v>9.189242692829367E-3</c:v>
              </c:pt>
              <c:pt idx="616">
                <c:v>9.189242692829367E-3</c:v>
              </c:pt>
              <c:pt idx="617">
                <c:v>9.2227719428669263E-3</c:v>
              </c:pt>
              <c:pt idx="618">
                <c:v>9.2227719428669263E-3</c:v>
              </c:pt>
              <c:pt idx="619">
                <c:v>9.2563011929044873E-3</c:v>
              </c:pt>
              <c:pt idx="620">
                <c:v>9.2563011929044873E-3</c:v>
              </c:pt>
              <c:pt idx="621">
                <c:v>9.2898304429420465E-3</c:v>
              </c:pt>
              <c:pt idx="622">
                <c:v>9.2898304429420465E-3</c:v>
              </c:pt>
              <c:pt idx="623">
                <c:v>9.2982127554514359E-3</c:v>
              </c:pt>
              <c:pt idx="624">
                <c:v>9.2982127554514359E-3</c:v>
              </c:pt>
              <c:pt idx="627">
                <c:v>9.2982127554514359E-3</c:v>
              </c:pt>
              <c:pt idx="628">
                <c:v>9.2982127554514359E-3</c:v>
              </c:pt>
              <c:pt idx="629">
                <c:v>9.2982127554514359E-3</c:v>
              </c:pt>
              <c:pt idx="630">
                <c:v>9.3317420054889952E-3</c:v>
              </c:pt>
              <c:pt idx="631">
                <c:v>9.3317420054889952E-3</c:v>
              </c:pt>
              <c:pt idx="632">
                <c:v>9.3652712555265562E-3</c:v>
              </c:pt>
              <c:pt idx="633">
                <c:v>9.3652712555265562E-3</c:v>
              </c:pt>
              <c:pt idx="634">
                <c:v>9.3988005055641154E-3</c:v>
              </c:pt>
              <c:pt idx="635">
                <c:v>9.3988005055641154E-3</c:v>
              </c:pt>
              <c:pt idx="636">
                <c:v>9.4323297556016747E-3</c:v>
              </c:pt>
              <c:pt idx="637">
                <c:v>9.4323297556016747E-3</c:v>
              </c:pt>
              <c:pt idx="638">
                <c:v>9.4658590056392357E-3</c:v>
              </c:pt>
              <c:pt idx="639">
                <c:v>9.4658590056392357E-3</c:v>
              </c:pt>
              <c:pt idx="640">
                <c:v>9.4993882556767949E-3</c:v>
              </c:pt>
              <c:pt idx="641">
                <c:v>9.4993882556767949E-3</c:v>
              </c:pt>
              <c:pt idx="642">
                <c:v>9.5077705681861843E-3</c:v>
              </c:pt>
              <c:pt idx="643">
                <c:v>9.5077705681861843E-3</c:v>
              </c:pt>
              <c:pt idx="646">
                <c:v>9.5077705681861843E-3</c:v>
              </c:pt>
              <c:pt idx="647">
                <c:v>9.5077705681861843E-3</c:v>
              </c:pt>
              <c:pt idx="648">
                <c:v>9.5077705681861843E-3</c:v>
              </c:pt>
              <c:pt idx="649">
                <c:v>9.5412998182237436E-3</c:v>
              </c:pt>
              <c:pt idx="650">
                <c:v>9.5412998182237436E-3</c:v>
              </c:pt>
              <c:pt idx="651">
                <c:v>9.5748290682613046E-3</c:v>
              </c:pt>
              <c:pt idx="652">
                <c:v>9.5748290682613046E-3</c:v>
              </c:pt>
              <c:pt idx="653">
                <c:v>9.6083583182988638E-3</c:v>
              </c:pt>
              <c:pt idx="654">
                <c:v>9.6083583182988638E-3</c:v>
              </c:pt>
              <c:pt idx="655">
                <c:v>9.6418875683364231E-3</c:v>
              </c:pt>
              <c:pt idx="656">
                <c:v>9.6418875683364231E-3</c:v>
              </c:pt>
              <c:pt idx="657">
                <c:v>9.6754168183739841E-3</c:v>
              </c:pt>
              <c:pt idx="658">
                <c:v>9.6754168183739841E-3</c:v>
              </c:pt>
              <c:pt idx="659">
                <c:v>9.7089460684115433E-3</c:v>
              </c:pt>
              <c:pt idx="660">
                <c:v>9.7089460684115433E-3</c:v>
              </c:pt>
              <c:pt idx="661">
                <c:v>9.7173283809209327E-3</c:v>
              </c:pt>
              <c:pt idx="662">
                <c:v>9.7173283809209327E-3</c:v>
              </c:pt>
              <c:pt idx="665">
                <c:v>9.7173283809209327E-3</c:v>
              </c:pt>
              <c:pt idx="666">
                <c:v>9.7173283809209327E-3</c:v>
              </c:pt>
              <c:pt idx="667">
                <c:v>9.7173283809209327E-3</c:v>
              </c:pt>
              <c:pt idx="668">
                <c:v>9.750857630958492E-3</c:v>
              </c:pt>
              <c:pt idx="669">
                <c:v>9.750857630958492E-3</c:v>
              </c:pt>
              <c:pt idx="670">
                <c:v>9.784386880996053E-3</c:v>
              </c:pt>
              <c:pt idx="671">
                <c:v>9.784386880996053E-3</c:v>
              </c:pt>
              <c:pt idx="672">
                <c:v>9.8179161310336122E-3</c:v>
              </c:pt>
              <c:pt idx="673">
                <c:v>9.8179161310336122E-3</c:v>
              </c:pt>
              <c:pt idx="674">
                <c:v>9.8514453810711715E-3</c:v>
              </c:pt>
              <c:pt idx="675">
                <c:v>9.8514453810711715E-3</c:v>
              </c:pt>
              <c:pt idx="676">
                <c:v>9.8849746311087325E-3</c:v>
              </c:pt>
              <c:pt idx="677">
                <c:v>9.8849746311087325E-3</c:v>
              </c:pt>
              <c:pt idx="678">
                <c:v>9.9185038811462917E-3</c:v>
              </c:pt>
              <c:pt idx="679">
                <c:v>9.9185038811462917E-3</c:v>
              </c:pt>
              <c:pt idx="680">
                <c:v>9.9268861936556811E-3</c:v>
              </c:pt>
              <c:pt idx="681">
                <c:v>9.9268861936556811E-3</c:v>
              </c:pt>
              <c:pt idx="684">
                <c:v>9.9268861936556811E-3</c:v>
              </c:pt>
              <c:pt idx="685">
                <c:v>9.9268861936556811E-3</c:v>
              </c:pt>
              <c:pt idx="686">
                <c:v>9.9268861936556811E-3</c:v>
              </c:pt>
              <c:pt idx="687">
                <c:v>9.9604154436932404E-3</c:v>
              </c:pt>
              <c:pt idx="688">
                <c:v>9.9604154436932404E-3</c:v>
              </c:pt>
              <c:pt idx="689">
                <c:v>9.9939446937308014E-3</c:v>
              </c:pt>
              <c:pt idx="690">
                <c:v>9.9939446937308014E-3</c:v>
              </c:pt>
              <c:pt idx="691">
                <c:v>1.0027473943768361E-2</c:v>
              </c:pt>
              <c:pt idx="692">
                <c:v>1.0027473943768361E-2</c:v>
              </c:pt>
              <c:pt idx="693">
                <c:v>1.006100319380592E-2</c:v>
              </c:pt>
              <c:pt idx="694">
                <c:v>1.006100319380592E-2</c:v>
              </c:pt>
              <c:pt idx="695">
                <c:v>1.0094532443843481E-2</c:v>
              </c:pt>
              <c:pt idx="696">
                <c:v>1.0094532443843481E-2</c:v>
              </c:pt>
              <c:pt idx="697">
                <c:v>1.012806169388104E-2</c:v>
              </c:pt>
              <c:pt idx="698">
                <c:v>1.012806169388104E-2</c:v>
              </c:pt>
              <c:pt idx="699">
                <c:v>1.013644400639043E-2</c:v>
              </c:pt>
              <c:pt idx="700">
                <c:v>1.013644400639043E-2</c:v>
              </c:pt>
              <c:pt idx="703">
                <c:v>1.013644400639043E-2</c:v>
              </c:pt>
              <c:pt idx="704">
                <c:v>1.013644400639043E-2</c:v>
              </c:pt>
              <c:pt idx="705">
                <c:v>1.013644400639043E-2</c:v>
              </c:pt>
              <c:pt idx="706">
                <c:v>1.0169973256427989E-2</c:v>
              </c:pt>
              <c:pt idx="707">
                <c:v>1.0169973256427989E-2</c:v>
              </c:pt>
              <c:pt idx="708">
                <c:v>1.020350250646555E-2</c:v>
              </c:pt>
              <c:pt idx="709">
                <c:v>1.020350250646555E-2</c:v>
              </c:pt>
              <c:pt idx="710">
                <c:v>1.0237031756503109E-2</c:v>
              </c:pt>
              <c:pt idx="711">
                <c:v>1.0237031756503109E-2</c:v>
              </c:pt>
              <c:pt idx="712">
                <c:v>1.0270561006540668E-2</c:v>
              </c:pt>
              <c:pt idx="713">
                <c:v>1.0270561006540668E-2</c:v>
              </c:pt>
              <c:pt idx="714">
                <c:v>1.0304090256578229E-2</c:v>
              </c:pt>
              <c:pt idx="715">
                <c:v>1.0304090256578229E-2</c:v>
              </c:pt>
              <c:pt idx="716">
                <c:v>1.0337619506615789E-2</c:v>
              </c:pt>
              <c:pt idx="717">
                <c:v>1.0337619506615789E-2</c:v>
              </c:pt>
              <c:pt idx="718">
                <c:v>1.034600181912518E-2</c:v>
              </c:pt>
              <c:pt idx="719">
                <c:v>1.034600181912518E-2</c:v>
              </c:pt>
              <c:pt idx="722">
                <c:v>1.034600181912518E-2</c:v>
              </c:pt>
              <c:pt idx="723">
                <c:v>1.034600181912518E-2</c:v>
              </c:pt>
              <c:pt idx="724">
                <c:v>1.034600181912518E-2</c:v>
              </c:pt>
              <c:pt idx="725">
                <c:v>1.0379531069162739E-2</c:v>
              </c:pt>
              <c:pt idx="726">
                <c:v>1.0379531069162739E-2</c:v>
              </c:pt>
              <c:pt idx="727">
                <c:v>1.04130603192003E-2</c:v>
              </c:pt>
              <c:pt idx="728">
                <c:v>1.04130603192003E-2</c:v>
              </c:pt>
              <c:pt idx="729">
                <c:v>1.0446589569237859E-2</c:v>
              </c:pt>
              <c:pt idx="730">
                <c:v>1.0446589569237859E-2</c:v>
              </c:pt>
              <c:pt idx="731">
                <c:v>1.0480118819275418E-2</c:v>
              </c:pt>
              <c:pt idx="732">
                <c:v>1.0480118819275418E-2</c:v>
              </c:pt>
              <c:pt idx="733">
                <c:v>1.0513648069312979E-2</c:v>
              </c:pt>
              <c:pt idx="734">
                <c:v>1.0513648069312979E-2</c:v>
              </c:pt>
              <c:pt idx="735">
                <c:v>1.0547177319350539E-2</c:v>
              </c:pt>
              <c:pt idx="736">
                <c:v>1.0547177319350539E-2</c:v>
              </c:pt>
              <c:pt idx="737">
                <c:v>1.0555559631859928E-2</c:v>
              </c:pt>
              <c:pt idx="738">
                <c:v>1.0555559631859928E-2</c:v>
              </c:pt>
              <c:pt idx="741">
                <c:v>1.0555559631859928E-2</c:v>
              </c:pt>
              <c:pt idx="742">
                <c:v>1.0555559631859928E-2</c:v>
              </c:pt>
              <c:pt idx="743">
                <c:v>1.0555559631859928E-2</c:v>
              </c:pt>
              <c:pt idx="744">
                <c:v>1.0589088881897487E-2</c:v>
              </c:pt>
              <c:pt idx="745">
                <c:v>1.0589088881897487E-2</c:v>
              </c:pt>
              <c:pt idx="746">
                <c:v>1.0622618131935048E-2</c:v>
              </c:pt>
              <c:pt idx="747">
                <c:v>1.0622618131935048E-2</c:v>
              </c:pt>
              <c:pt idx="748">
                <c:v>1.0656147381972608E-2</c:v>
              </c:pt>
              <c:pt idx="749">
                <c:v>1.0656147381972608E-2</c:v>
              </c:pt>
              <c:pt idx="750">
                <c:v>1.0689676632010167E-2</c:v>
              </c:pt>
              <c:pt idx="751">
                <c:v>1.0689676632010167E-2</c:v>
              </c:pt>
              <c:pt idx="752">
                <c:v>1.0723205882047728E-2</c:v>
              </c:pt>
              <c:pt idx="753">
                <c:v>1.0723205882047728E-2</c:v>
              </c:pt>
              <c:pt idx="754">
                <c:v>1.0756735132085287E-2</c:v>
              </c:pt>
              <c:pt idx="755">
                <c:v>1.0756735132085287E-2</c:v>
              </c:pt>
              <c:pt idx="756">
                <c:v>1.0765117444594676E-2</c:v>
              </c:pt>
              <c:pt idx="757">
                <c:v>1.0765117444594676E-2</c:v>
              </c:pt>
            </c:numLit>
          </c:xVal>
          <c:yVal>
            <c:numLit>
              <c:formatCode>General</c:formatCode>
              <c:ptCount val="759"/>
              <c:pt idx="0">
                <c:v>0</c:v>
              </c:pt>
              <c:pt idx="1">
                <c:v>0</c:v>
              </c:pt>
              <c:pt idx="2">
                <c:v>2.385976420897669</c:v>
              </c:pt>
              <c:pt idx="3">
                <c:v>2.385976420897669</c:v>
              </c:pt>
              <c:pt idx="4">
                <c:v>0</c:v>
              </c:pt>
              <c:pt idx="5">
                <c:v>0</c:v>
              </c:pt>
              <c:pt idx="6">
                <c:v>2.385976420897669</c:v>
              </c:pt>
              <c:pt idx="7">
                <c:v>2.385976420897669</c:v>
              </c:pt>
              <c:pt idx="8">
                <c:v>0</c:v>
              </c:pt>
              <c:pt idx="9">
                <c:v>0</c:v>
              </c:pt>
              <c:pt idx="10">
                <c:v>2.385976420897669</c:v>
              </c:pt>
              <c:pt idx="11">
                <c:v>2.385976420897669</c:v>
              </c:pt>
              <c:pt idx="12">
                <c:v>0</c:v>
              </c:pt>
              <c:pt idx="13">
                <c:v>0</c:v>
              </c:pt>
              <c:pt idx="14">
                <c:v>2.385976420897669</c:v>
              </c:pt>
              <c:pt idx="15">
                <c:v>2.385976420897669</c:v>
              </c:pt>
              <c:pt idx="16">
                <c:v>0</c:v>
              </c:pt>
              <c:pt idx="19">
                <c:v>0</c:v>
              </c:pt>
              <c:pt idx="20">
                <c:v>0</c:v>
              </c:pt>
              <c:pt idx="21">
                <c:v>1.9087811367181351</c:v>
              </c:pt>
              <c:pt idx="22">
                <c:v>1.9087811367181351</c:v>
              </c:pt>
              <c:pt idx="23">
                <c:v>0</c:v>
              </c:pt>
              <c:pt idx="24">
                <c:v>0</c:v>
              </c:pt>
              <c:pt idx="25">
                <c:v>1.9087811367181351</c:v>
              </c:pt>
              <c:pt idx="26">
                <c:v>1.9087811367181351</c:v>
              </c:pt>
              <c:pt idx="27">
                <c:v>0</c:v>
              </c:pt>
              <c:pt idx="28">
                <c:v>0</c:v>
              </c:pt>
              <c:pt idx="29">
                <c:v>1.9087811367181351</c:v>
              </c:pt>
              <c:pt idx="30">
                <c:v>1.9087811367181351</c:v>
              </c:pt>
              <c:pt idx="31">
                <c:v>0</c:v>
              </c:pt>
              <c:pt idx="32">
                <c:v>0</c:v>
              </c:pt>
              <c:pt idx="33">
                <c:v>1.9087811367181351</c:v>
              </c:pt>
              <c:pt idx="34">
                <c:v>1.9087811367181351</c:v>
              </c:pt>
              <c:pt idx="35">
                <c:v>0</c:v>
              </c:pt>
              <c:pt idx="38">
                <c:v>0</c:v>
              </c:pt>
              <c:pt idx="39">
                <c:v>0</c:v>
              </c:pt>
              <c:pt idx="40">
                <c:v>2.863171705077209</c:v>
              </c:pt>
              <c:pt idx="41">
                <c:v>2.863171705077209</c:v>
              </c:pt>
              <c:pt idx="42">
                <c:v>0</c:v>
              </c:pt>
              <c:pt idx="43">
                <c:v>0</c:v>
              </c:pt>
              <c:pt idx="44">
                <c:v>2.863171705077209</c:v>
              </c:pt>
              <c:pt idx="45">
                <c:v>2.863171705077209</c:v>
              </c:pt>
              <c:pt idx="46">
                <c:v>0</c:v>
              </c:pt>
              <c:pt idx="47">
                <c:v>0</c:v>
              </c:pt>
              <c:pt idx="48">
                <c:v>2.863171705077209</c:v>
              </c:pt>
              <c:pt idx="49">
                <c:v>2.863171705077209</c:v>
              </c:pt>
              <c:pt idx="50">
                <c:v>0</c:v>
              </c:pt>
              <c:pt idx="51">
                <c:v>0</c:v>
              </c:pt>
              <c:pt idx="52">
                <c:v>2.863171705077209</c:v>
              </c:pt>
              <c:pt idx="53">
                <c:v>2.863171705077209</c:v>
              </c:pt>
              <c:pt idx="54">
                <c:v>0</c:v>
              </c:pt>
              <c:pt idx="57">
                <c:v>0</c:v>
              </c:pt>
              <c:pt idx="58">
                <c:v>0</c:v>
              </c:pt>
              <c:pt idx="59">
                <c:v>10.498296251949744</c:v>
              </c:pt>
              <c:pt idx="60">
                <c:v>10.498296251949744</c:v>
              </c:pt>
              <c:pt idx="61">
                <c:v>0</c:v>
              </c:pt>
              <c:pt idx="62">
                <c:v>0</c:v>
              </c:pt>
              <c:pt idx="63">
                <c:v>10.498296251949744</c:v>
              </c:pt>
              <c:pt idx="64">
                <c:v>10.498296251949744</c:v>
              </c:pt>
              <c:pt idx="65">
                <c:v>0</c:v>
              </c:pt>
              <c:pt idx="66">
                <c:v>0</c:v>
              </c:pt>
              <c:pt idx="67">
                <c:v>10.498296251949744</c:v>
              </c:pt>
              <c:pt idx="68">
                <c:v>10.498296251949744</c:v>
              </c:pt>
              <c:pt idx="69">
                <c:v>0</c:v>
              </c:pt>
              <c:pt idx="70">
                <c:v>0</c:v>
              </c:pt>
              <c:pt idx="71">
                <c:v>10.498296251949744</c:v>
              </c:pt>
              <c:pt idx="72">
                <c:v>10.498296251949744</c:v>
              </c:pt>
              <c:pt idx="73">
                <c:v>0</c:v>
              </c:pt>
              <c:pt idx="76">
                <c:v>0</c:v>
              </c:pt>
              <c:pt idx="77">
                <c:v>0</c:v>
              </c:pt>
              <c:pt idx="78">
                <c:v>19.565006651360886</c:v>
              </c:pt>
              <c:pt idx="79">
                <c:v>19.565006651360886</c:v>
              </c:pt>
              <c:pt idx="80">
                <c:v>0</c:v>
              </c:pt>
              <c:pt idx="81">
                <c:v>0</c:v>
              </c:pt>
              <c:pt idx="82">
                <c:v>19.565006651360886</c:v>
              </c:pt>
              <c:pt idx="83">
                <c:v>19.565006651360886</c:v>
              </c:pt>
              <c:pt idx="84">
                <c:v>0</c:v>
              </c:pt>
              <c:pt idx="85">
                <c:v>0</c:v>
              </c:pt>
              <c:pt idx="86">
                <c:v>19.565006651360886</c:v>
              </c:pt>
              <c:pt idx="87">
                <c:v>19.565006651360886</c:v>
              </c:pt>
              <c:pt idx="88">
                <c:v>0</c:v>
              </c:pt>
              <c:pt idx="89">
                <c:v>0</c:v>
              </c:pt>
              <c:pt idx="90">
                <c:v>19.565006651360886</c:v>
              </c:pt>
              <c:pt idx="91">
                <c:v>19.565006651360886</c:v>
              </c:pt>
              <c:pt idx="92">
                <c:v>0</c:v>
              </c:pt>
              <c:pt idx="95">
                <c:v>0</c:v>
              </c:pt>
              <c:pt idx="96">
                <c:v>0</c:v>
              </c:pt>
              <c:pt idx="97">
                <c:v>21.950983072258602</c:v>
              </c:pt>
              <c:pt idx="98">
                <c:v>21.950983072258602</c:v>
              </c:pt>
              <c:pt idx="99">
                <c:v>0</c:v>
              </c:pt>
              <c:pt idx="100">
                <c:v>0</c:v>
              </c:pt>
              <c:pt idx="101">
                <c:v>21.950983072258602</c:v>
              </c:pt>
              <c:pt idx="102">
                <c:v>21.950983072258602</c:v>
              </c:pt>
              <c:pt idx="103">
                <c:v>0</c:v>
              </c:pt>
              <c:pt idx="104">
                <c:v>0</c:v>
              </c:pt>
              <c:pt idx="105">
                <c:v>21.950983072258602</c:v>
              </c:pt>
              <c:pt idx="106">
                <c:v>21.950983072258602</c:v>
              </c:pt>
              <c:pt idx="107">
                <c:v>0</c:v>
              </c:pt>
              <c:pt idx="108">
                <c:v>0</c:v>
              </c:pt>
              <c:pt idx="109">
                <c:v>21.950983072258602</c:v>
              </c:pt>
              <c:pt idx="110">
                <c:v>21.950983072258602</c:v>
              </c:pt>
              <c:pt idx="111">
                <c:v>0</c:v>
              </c:pt>
              <c:pt idx="114">
                <c:v>0</c:v>
              </c:pt>
              <c:pt idx="115">
                <c:v>0</c:v>
              </c:pt>
              <c:pt idx="116">
                <c:v>35.312451029285512</c:v>
              </c:pt>
              <c:pt idx="117">
                <c:v>35.312451029285512</c:v>
              </c:pt>
              <c:pt idx="118">
                <c:v>0</c:v>
              </c:pt>
              <c:pt idx="119">
                <c:v>0</c:v>
              </c:pt>
              <c:pt idx="120">
                <c:v>35.312451029285512</c:v>
              </c:pt>
              <c:pt idx="121">
                <c:v>35.312451029285512</c:v>
              </c:pt>
              <c:pt idx="122">
                <c:v>0</c:v>
              </c:pt>
              <c:pt idx="123">
                <c:v>0</c:v>
              </c:pt>
              <c:pt idx="124">
                <c:v>35.312451029285512</c:v>
              </c:pt>
              <c:pt idx="125">
                <c:v>35.312451029285512</c:v>
              </c:pt>
              <c:pt idx="126">
                <c:v>0</c:v>
              </c:pt>
              <c:pt idx="127">
                <c:v>0</c:v>
              </c:pt>
              <c:pt idx="128">
                <c:v>35.312451029285512</c:v>
              </c:pt>
              <c:pt idx="129">
                <c:v>35.312451029285512</c:v>
              </c:pt>
              <c:pt idx="130">
                <c:v>0</c:v>
              </c:pt>
              <c:pt idx="133">
                <c:v>0</c:v>
              </c:pt>
              <c:pt idx="134">
                <c:v>0</c:v>
              </c:pt>
              <c:pt idx="135">
                <c:v>47.242333133773847</c:v>
              </c:pt>
              <c:pt idx="136">
                <c:v>47.242333133773847</c:v>
              </c:pt>
              <c:pt idx="137">
                <c:v>0</c:v>
              </c:pt>
              <c:pt idx="138">
                <c:v>0</c:v>
              </c:pt>
              <c:pt idx="139">
                <c:v>47.242333133773847</c:v>
              </c:pt>
              <c:pt idx="140">
                <c:v>47.242333133773847</c:v>
              </c:pt>
              <c:pt idx="141">
                <c:v>0</c:v>
              </c:pt>
              <c:pt idx="142">
                <c:v>0</c:v>
              </c:pt>
              <c:pt idx="143">
                <c:v>47.242333133773847</c:v>
              </c:pt>
              <c:pt idx="144">
                <c:v>47.242333133773847</c:v>
              </c:pt>
              <c:pt idx="145">
                <c:v>0</c:v>
              </c:pt>
              <c:pt idx="146">
                <c:v>0</c:v>
              </c:pt>
              <c:pt idx="147">
                <c:v>47.242333133773847</c:v>
              </c:pt>
              <c:pt idx="148">
                <c:v>47.242333133773847</c:v>
              </c:pt>
              <c:pt idx="149">
                <c:v>0</c:v>
              </c:pt>
              <c:pt idx="152">
                <c:v>0</c:v>
              </c:pt>
              <c:pt idx="153">
                <c:v>0</c:v>
              </c:pt>
              <c:pt idx="154">
                <c:v>78.737221889623228</c:v>
              </c:pt>
              <c:pt idx="155">
                <c:v>78.737221889623228</c:v>
              </c:pt>
              <c:pt idx="156">
                <c:v>0</c:v>
              </c:pt>
              <c:pt idx="157">
                <c:v>0</c:v>
              </c:pt>
              <c:pt idx="158">
                <c:v>78.737221889623228</c:v>
              </c:pt>
              <c:pt idx="159">
                <c:v>78.737221889623228</c:v>
              </c:pt>
              <c:pt idx="160">
                <c:v>0</c:v>
              </c:pt>
              <c:pt idx="161">
                <c:v>0</c:v>
              </c:pt>
              <c:pt idx="162">
                <c:v>78.737221889623228</c:v>
              </c:pt>
              <c:pt idx="163">
                <c:v>78.737221889623228</c:v>
              </c:pt>
              <c:pt idx="164">
                <c:v>0</c:v>
              </c:pt>
              <c:pt idx="165">
                <c:v>0</c:v>
              </c:pt>
              <c:pt idx="166">
                <c:v>78.737221889623228</c:v>
              </c:pt>
              <c:pt idx="167">
                <c:v>78.737221889623228</c:v>
              </c:pt>
              <c:pt idx="168">
                <c:v>0</c:v>
              </c:pt>
              <c:pt idx="171">
                <c:v>0</c:v>
              </c:pt>
              <c:pt idx="172">
                <c:v>0</c:v>
              </c:pt>
              <c:pt idx="173">
                <c:v>90.189908709931743</c:v>
              </c:pt>
              <c:pt idx="174">
                <c:v>90.189908709931743</c:v>
              </c:pt>
              <c:pt idx="175">
                <c:v>0</c:v>
              </c:pt>
              <c:pt idx="176">
                <c:v>0</c:v>
              </c:pt>
              <c:pt idx="177">
                <c:v>90.189908709931743</c:v>
              </c:pt>
              <c:pt idx="178">
                <c:v>90.189908709931743</c:v>
              </c:pt>
              <c:pt idx="179">
                <c:v>0</c:v>
              </c:pt>
              <c:pt idx="180">
                <c:v>0</c:v>
              </c:pt>
              <c:pt idx="181">
                <c:v>90.189908709931743</c:v>
              </c:pt>
              <c:pt idx="182">
                <c:v>90.189908709931743</c:v>
              </c:pt>
              <c:pt idx="183">
                <c:v>0</c:v>
              </c:pt>
              <c:pt idx="184">
                <c:v>0</c:v>
              </c:pt>
              <c:pt idx="185">
                <c:v>90.189908709931743</c:v>
              </c:pt>
              <c:pt idx="186">
                <c:v>90.189908709931743</c:v>
              </c:pt>
              <c:pt idx="187">
                <c:v>0</c:v>
              </c:pt>
              <c:pt idx="190">
                <c:v>0</c:v>
              </c:pt>
              <c:pt idx="191">
                <c:v>0</c:v>
              </c:pt>
              <c:pt idx="192">
                <c:v>140.29541354878322</c:v>
              </c:pt>
              <c:pt idx="193">
                <c:v>140.29541354878322</c:v>
              </c:pt>
              <c:pt idx="194">
                <c:v>0</c:v>
              </c:pt>
              <c:pt idx="195">
                <c:v>0</c:v>
              </c:pt>
              <c:pt idx="196">
                <c:v>140.29541354878322</c:v>
              </c:pt>
              <c:pt idx="197">
                <c:v>140.29541354878322</c:v>
              </c:pt>
              <c:pt idx="198">
                <c:v>0</c:v>
              </c:pt>
              <c:pt idx="199">
                <c:v>0</c:v>
              </c:pt>
              <c:pt idx="200">
                <c:v>140.29541354878322</c:v>
              </c:pt>
              <c:pt idx="201">
                <c:v>140.29541354878322</c:v>
              </c:pt>
              <c:pt idx="202">
                <c:v>0</c:v>
              </c:pt>
              <c:pt idx="203">
                <c:v>0</c:v>
              </c:pt>
              <c:pt idx="204">
                <c:v>140.29541354878322</c:v>
              </c:pt>
              <c:pt idx="205">
                <c:v>140.29541354878322</c:v>
              </c:pt>
              <c:pt idx="206">
                <c:v>0</c:v>
              </c:pt>
              <c:pt idx="209">
                <c:v>0</c:v>
              </c:pt>
              <c:pt idx="210">
                <c:v>0</c:v>
              </c:pt>
              <c:pt idx="211">
                <c:v>168.92713059955457</c:v>
              </c:pt>
              <c:pt idx="212">
                <c:v>168.92713059955457</c:v>
              </c:pt>
              <c:pt idx="213">
                <c:v>0</c:v>
              </c:pt>
              <c:pt idx="214">
                <c:v>0</c:v>
              </c:pt>
              <c:pt idx="215">
                <c:v>168.92713059955457</c:v>
              </c:pt>
              <c:pt idx="216">
                <c:v>168.92713059955457</c:v>
              </c:pt>
              <c:pt idx="217">
                <c:v>0</c:v>
              </c:pt>
              <c:pt idx="218">
                <c:v>0</c:v>
              </c:pt>
              <c:pt idx="219">
                <c:v>168.92713059955457</c:v>
              </c:pt>
              <c:pt idx="220">
                <c:v>168.92713059955457</c:v>
              </c:pt>
              <c:pt idx="221">
                <c:v>0</c:v>
              </c:pt>
              <c:pt idx="222">
                <c:v>0</c:v>
              </c:pt>
              <c:pt idx="223">
                <c:v>168.92713059955457</c:v>
              </c:pt>
              <c:pt idx="224">
                <c:v>168.92713059955457</c:v>
              </c:pt>
              <c:pt idx="225">
                <c:v>0</c:v>
              </c:pt>
              <c:pt idx="228">
                <c:v>0</c:v>
              </c:pt>
              <c:pt idx="229">
                <c:v>0</c:v>
              </c:pt>
              <c:pt idx="230">
                <c:v>210.92031560735447</c:v>
              </c:pt>
              <c:pt idx="231">
                <c:v>210.92031560735447</c:v>
              </c:pt>
              <c:pt idx="232">
                <c:v>0</c:v>
              </c:pt>
              <c:pt idx="233">
                <c:v>0</c:v>
              </c:pt>
              <c:pt idx="234">
                <c:v>210.92031560735447</c:v>
              </c:pt>
              <c:pt idx="235">
                <c:v>210.92031560735447</c:v>
              </c:pt>
              <c:pt idx="236">
                <c:v>0</c:v>
              </c:pt>
              <c:pt idx="237">
                <c:v>0</c:v>
              </c:pt>
              <c:pt idx="238">
                <c:v>210.92031560735447</c:v>
              </c:pt>
              <c:pt idx="239">
                <c:v>210.92031560735447</c:v>
              </c:pt>
              <c:pt idx="240">
                <c:v>0</c:v>
              </c:pt>
              <c:pt idx="241">
                <c:v>0</c:v>
              </c:pt>
              <c:pt idx="242">
                <c:v>210.92031560735447</c:v>
              </c:pt>
              <c:pt idx="243">
                <c:v>210.92031560735447</c:v>
              </c:pt>
              <c:pt idx="244">
                <c:v>0</c:v>
              </c:pt>
              <c:pt idx="247">
                <c:v>0</c:v>
              </c:pt>
              <c:pt idx="248">
                <c:v>0</c:v>
              </c:pt>
              <c:pt idx="249">
                <c:v>225.71336941692002</c:v>
              </c:pt>
              <c:pt idx="250">
                <c:v>225.71336941692002</c:v>
              </c:pt>
              <c:pt idx="251">
                <c:v>0</c:v>
              </c:pt>
              <c:pt idx="252">
                <c:v>0</c:v>
              </c:pt>
              <c:pt idx="253">
                <c:v>225.71336941692002</c:v>
              </c:pt>
              <c:pt idx="254">
                <c:v>225.71336941692002</c:v>
              </c:pt>
              <c:pt idx="255">
                <c:v>0</c:v>
              </c:pt>
              <c:pt idx="256">
                <c:v>0</c:v>
              </c:pt>
              <c:pt idx="257">
                <c:v>225.71336941692002</c:v>
              </c:pt>
              <c:pt idx="258">
                <c:v>225.71336941692002</c:v>
              </c:pt>
              <c:pt idx="259">
                <c:v>0</c:v>
              </c:pt>
              <c:pt idx="260">
                <c:v>0</c:v>
              </c:pt>
              <c:pt idx="261">
                <c:v>225.71336941692002</c:v>
              </c:pt>
              <c:pt idx="262">
                <c:v>225.71336941692002</c:v>
              </c:pt>
              <c:pt idx="263">
                <c:v>0</c:v>
              </c:pt>
              <c:pt idx="266">
                <c:v>0</c:v>
              </c:pt>
              <c:pt idx="267">
                <c:v>0</c:v>
              </c:pt>
              <c:pt idx="268">
                <c:v>285.36277993936062</c:v>
              </c:pt>
              <c:pt idx="269">
                <c:v>285.36277993936062</c:v>
              </c:pt>
              <c:pt idx="270">
                <c:v>0</c:v>
              </c:pt>
              <c:pt idx="271">
                <c:v>0</c:v>
              </c:pt>
              <c:pt idx="272">
                <c:v>285.36277993936062</c:v>
              </c:pt>
              <c:pt idx="273">
                <c:v>285.36277993936062</c:v>
              </c:pt>
              <c:pt idx="274">
                <c:v>0</c:v>
              </c:pt>
              <c:pt idx="275">
                <c:v>0</c:v>
              </c:pt>
              <c:pt idx="276">
                <c:v>285.36277993936062</c:v>
              </c:pt>
              <c:pt idx="277">
                <c:v>285.36277993936062</c:v>
              </c:pt>
              <c:pt idx="278">
                <c:v>0</c:v>
              </c:pt>
              <c:pt idx="279">
                <c:v>0</c:v>
              </c:pt>
              <c:pt idx="280">
                <c:v>285.36277993936062</c:v>
              </c:pt>
              <c:pt idx="281">
                <c:v>285.36277993936062</c:v>
              </c:pt>
              <c:pt idx="282">
                <c:v>0</c:v>
              </c:pt>
              <c:pt idx="285">
                <c:v>0</c:v>
              </c:pt>
              <c:pt idx="286">
                <c:v>0</c:v>
              </c:pt>
              <c:pt idx="287">
                <c:v>312.56291113759534</c:v>
              </c:pt>
              <c:pt idx="288">
                <c:v>312.56291113759534</c:v>
              </c:pt>
              <c:pt idx="289">
                <c:v>0</c:v>
              </c:pt>
              <c:pt idx="290">
                <c:v>0</c:v>
              </c:pt>
              <c:pt idx="291">
                <c:v>312.56291113759534</c:v>
              </c:pt>
              <c:pt idx="292">
                <c:v>312.56291113759534</c:v>
              </c:pt>
              <c:pt idx="293">
                <c:v>0</c:v>
              </c:pt>
              <c:pt idx="294">
                <c:v>0</c:v>
              </c:pt>
              <c:pt idx="295">
                <c:v>312.56291113759534</c:v>
              </c:pt>
              <c:pt idx="296">
                <c:v>312.56291113759534</c:v>
              </c:pt>
              <c:pt idx="297">
                <c:v>0</c:v>
              </c:pt>
              <c:pt idx="298">
                <c:v>0</c:v>
              </c:pt>
              <c:pt idx="299">
                <c:v>312.56291113759534</c:v>
              </c:pt>
              <c:pt idx="300">
                <c:v>312.56291113759534</c:v>
              </c:pt>
              <c:pt idx="301">
                <c:v>0</c:v>
              </c:pt>
              <c:pt idx="304">
                <c:v>0</c:v>
              </c:pt>
              <c:pt idx="305">
                <c:v>0</c:v>
              </c:pt>
              <c:pt idx="306">
                <c:v>346.92097159852176</c:v>
              </c:pt>
              <c:pt idx="307">
                <c:v>346.92097159852176</c:v>
              </c:pt>
              <c:pt idx="308">
                <c:v>0</c:v>
              </c:pt>
              <c:pt idx="309">
                <c:v>0</c:v>
              </c:pt>
              <c:pt idx="310">
                <c:v>346.92097159852176</c:v>
              </c:pt>
              <c:pt idx="311">
                <c:v>346.92097159852176</c:v>
              </c:pt>
              <c:pt idx="312">
                <c:v>0</c:v>
              </c:pt>
              <c:pt idx="313">
                <c:v>0</c:v>
              </c:pt>
              <c:pt idx="314">
                <c:v>346.92097159852176</c:v>
              </c:pt>
              <c:pt idx="315">
                <c:v>346.92097159852176</c:v>
              </c:pt>
              <c:pt idx="316">
                <c:v>0</c:v>
              </c:pt>
              <c:pt idx="317">
                <c:v>0</c:v>
              </c:pt>
              <c:pt idx="318">
                <c:v>346.92097159852176</c:v>
              </c:pt>
              <c:pt idx="319">
                <c:v>346.92097159852176</c:v>
              </c:pt>
              <c:pt idx="320">
                <c:v>0</c:v>
              </c:pt>
              <c:pt idx="323">
                <c:v>0</c:v>
              </c:pt>
              <c:pt idx="324">
                <c:v>0</c:v>
              </c:pt>
              <c:pt idx="325">
                <c:v>313.99449699013275</c:v>
              </c:pt>
              <c:pt idx="326">
                <c:v>313.99449699013275</c:v>
              </c:pt>
              <c:pt idx="327">
                <c:v>0</c:v>
              </c:pt>
              <c:pt idx="328">
                <c:v>0</c:v>
              </c:pt>
              <c:pt idx="329">
                <c:v>313.99449699013275</c:v>
              </c:pt>
              <c:pt idx="330">
                <c:v>313.99449699013275</c:v>
              </c:pt>
              <c:pt idx="331">
                <c:v>0</c:v>
              </c:pt>
              <c:pt idx="332">
                <c:v>0</c:v>
              </c:pt>
              <c:pt idx="333">
                <c:v>313.99449699013275</c:v>
              </c:pt>
              <c:pt idx="334">
                <c:v>313.99449699013275</c:v>
              </c:pt>
              <c:pt idx="335">
                <c:v>0</c:v>
              </c:pt>
              <c:pt idx="336">
                <c:v>0</c:v>
              </c:pt>
              <c:pt idx="337">
                <c:v>313.99449699013275</c:v>
              </c:pt>
              <c:pt idx="338">
                <c:v>313.99449699013275</c:v>
              </c:pt>
              <c:pt idx="339">
                <c:v>0</c:v>
              </c:pt>
              <c:pt idx="342">
                <c:v>0</c:v>
              </c:pt>
              <c:pt idx="343">
                <c:v>0</c:v>
              </c:pt>
              <c:pt idx="344">
                <c:v>319.24364511610884</c:v>
              </c:pt>
              <c:pt idx="345">
                <c:v>319.24364511610884</c:v>
              </c:pt>
              <c:pt idx="346">
                <c:v>0</c:v>
              </c:pt>
              <c:pt idx="347">
                <c:v>0</c:v>
              </c:pt>
              <c:pt idx="348">
                <c:v>319.24364511610884</c:v>
              </c:pt>
              <c:pt idx="349">
                <c:v>319.24364511610884</c:v>
              </c:pt>
              <c:pt idx="350">
                <c:v>0</c:v>
              </c:pt>
              <c:pt idx="351">
                <c:v>0</c:v>
              </c:pt>
              <c:pt idx="352">
                <c:v>319.24364511610884</c:v>
              </c:pt>
              <c:pt idx="353">
                <c:v>319.24364511610884</c:v>
              </c:pt>
              <c:pt idx="354">
                <c:v>0</c:v>
              </c:pt>
              <c:pt idx="355">
                <c:v>0</c:v>
              </c:pt>
              <c:pt idx="356">
                <c:v>319.24364511610884</c:v>
              </c:pt>
              <c:pt idx="357">
                <c:v>319.24364511610884</c:v>
              </c:pt>
              <c:pt idx="358">
                <c:v>0</c:v>
              </c:pt>
              <c:pt idx="361">
                <c:v>0</c:v>
              </c:pt>
              <c:pt idx="362">
                <c:v>0</c:v>
              </c:pt>
              <c:pt idx="363">
                <c:v>307.79095829579995</c:v>
              </c:pt>
              <c:pt idx="364">
                <c:v>307.79095829579995</c:v>
              </c:pt>
              <c:pt idx="365">
                <c:v>0</c:v>
              </c:pt>
              <c:pt idx="366">
                <c:v>0</c:v>
              </c:pt>
              <c:pt idx="367">
                <c:v>307.79095829579995</c:v>
              </c:pt>
              <c:pt idx="368">
                <c:v>307.79095829579995</c:v>
              </c:pt>
              <c:pt idx="369">
                <c:v>0</c:v>
              </c:pt>
              <c:pt idx="370">
                <c:v>0</c:v>
              </c:pt>
              <c:pt idx="371">
                <c:v>307.79095829579995</c:v>
              </c:pt>
              <c:pt idx="372">
                <c:v>307.79095829579995</c:v>
              </c:pt>
              <c:pt idx="373">
                <c:v>0</c:v>
              </c:pt>
              <c:pt idx="374">
                <c:v>0</c:v>
              </c:pt>
              <c:pt idx="375">
                <c:v>307.79095829579995</c:v>
              </c:pt>
              <c:pt idx="376">
                <c:v>307.79095829579995</c:v>
              </c:pt>
              <c:pt idx="377">
                <c:v>0</c:v>
              </c:pt>
              <c:pt idx="380">
                <c:v>0</c:v>
              </c:pt>
              <c:pt idx="381">
                <c:v>0</c:v>
              </c:pt>
              <c:pt idx="382">
                <c:v>292.04351391787372</c:v>
              </c:pt>
              <c:pt idx="383">
                <c:v>292.04351391787372</c:v>
              </c:pt>
              <c:pt idx="384">
                <c:v>0</c:v>
              </c:pt>
              <c:pt idx="385">
                <c:v>0</c:v>
              </c:pt>
              <c:pt idx="386">
                <c:v>292.04351391787372</c:v>
              </c:pt>
              <c:pt idx="387">
                <c:v>292.04351391787372</c:v>
              </c:pt>
              <c:pt idx="388">
                <c:v>0</c:v>
              </c:pt>
              <c:pt idx="389">
                <c:v>0</c:v>
              </c:pt>
              <c:pt idx="390">
                <c:v>292.04351391787372</c:v>
              </c:pt>
              <c:pt idx="391">
                <c:v>292.04351391787372</c:v>
              </c:pt>
              <c:pt idx="392">
                <c:v>0</c:v>
              </c:pt>
              <c:pt idx="393">
                <c:v>0</c:v>
              </c:pt>
              <c:pt idx="394">
                <c:v>292.04351391787372</c:v>
              </c:pt>
              <c:pt idx="395">
                <c:v>292.04351391787372</c:v>
              </c:pt>
              <c:pt idx="396">
                <c:v>0</c:v>
              </c:pt>
              <c:pt idx="399">
                <c:v>0</c:v>
              </c:pt>
              <c:pt idx="400">
                <c:v>0</c:v>
              </c:pt>
              <c:pt idx="401">
                <c:v>267.22935914053971</c:v>
              </c:pt>
              <c:pt idx="402">
                <c:v>267.22935914053971</c:v>
              </c:pt>
              <c:pt idx="403">
                <c:v>0</c:v>
              </c:pt>
              <c:pt idx="404">
                <c:v>0</c:v>
              </c:pt>
              <c:pt idx="405">
                <c:v>267.22935914053971</c:v>
              </c:pt>
              <c:pt idx="406">
                <c:v>267.22935914053971</c:v>
              </c:pt>
              <c:pt idx="407">
                <c:v>0</c:v>
              </c:pt>
              <c:pt idx="408">
                <c:v>0</c:v>
              </c:pt>
              <c:pt idx="409">
                <c:v>267.22935914053971</c:v>
              </c:pt>
              <c:pt idx="410">
                <c:v>267.22935914053971</c:v>
              </c:pt>
              <c:pt idx="411">
                <c:v>0</c:v>
              </c:pt>
              <c:pt idx="412">
                <c:v>0</c:v>
              </c:pt>
              <c:pt idx="413">
                <c:v>267.22935914053971</c:v>
              </c:pt>
              <c:pt idx="414">
                <c:v>267.22935914053971</c:v>
              </c:pt>
              <c:pt idx="415">
                <c:v>0</c:v>
              </c:pt>
              <c:pt idx="418">
                <c:v>0</c:v>
              </c:pt>
              <c:pt idx="419">
                <c:v>0</c:v>
              </c:pt>
              <c:pt idx="420">
                <c:v>244.80118078410041</c:v>
              </c:pt>
              <c:pt idx="421">
                <c:v>244.80118078410041</c:v>
              </c:pt>
              <c:pt idx="422">
                <c:v>0</c:v>
              </c:pt>
              <c:pt idx="423">
                <c:v>0</c:v>
              </c:pt>
              <c:pt idx="424">
                <c:v>244.80118078410041</c:v>
              </c:pt>
              <c:pt idx="425">
                <c:v>244.80118078410041</c:v>
              </c:pt>
              <c:pt idx="426">
                <c:v>0</c:v>
              </c:pt>
              <c:pt idx="427">
                <c:v>0</c:v>
              </c:pt>
              <c:pt idx="428">
                <c:v>244.80118078410041</c:v>
              </c:pt>
              <c:pt idx="429">
                <c:v>244.80118078410041</c:v>
              </c:pt>
              <c:pt idx="430">
                <c:v>0</c:v>
              </c:pt>
              <c:pt idx="431">
                <c:v>0</c:v>
              </c:pt>
              <c:pt idx="432">
                <c:v>244.80118078410041</c:v>
              </c:pt>
              <c:pt idx="433">
                <c:v>244.80118078410041</c:v>
              </c:pt>
              <c:pt idx="434">
                <c:v>0</c:v>
              </c:pt>
              <c:pt idx="437">
                <c:v>0</c:v>
              </c:pt>
              <c:pt idx="438">
                <c:v>0</c:v>
              </c:pt>
              <c:pt idx="439">
                <c:v>219.0326354384062</c:v>
              </c:pt>
              <c:pt idx="440">
                <c:v>219.0326354384062</c:v>
              </c:pt>
              <c:pt idx="441">
                <c:v>0</c:v>
              </c:pt>
              <c:pt idx="442">
                <c:v>0</c:v>
              </c:pt>
              <c:pt idx="443">
                <c:v>219.0326354384062</c:v>
              </c:pt>
              <c:pt idx="444">
                <c:v>219.0326354384062</c:v>
              </c:pt>
              <c:pt idx="445">
                <c:v>0</c:v>
              </c:pt>
              <c:pt idx="446">
                <c:v>0</c:v>
              </c:pt>
              <c:pt idx="447">
                <c:v>219.0326354384062</c:v>
              </c:pt>
              <c:pt idx="448">
                <c:v>219.0326354384062</c:v>
              </c:pt>
              <c:pt idx="449">
                <c:v>0</c:v>
              </c:pt>
              <c:pt idx="450">
                <c:v>0</c:v>
              </c:pt>
              <c:pt idx="451">
                <c:v>219.0326354384062</c:v>
              </c:pt>
              <c:pt idx="452">
                <c:v>219.0326354384062</c:v>
              </c:pt>
              <c:pt idx="453">
                <c:v>0</c:v>
              </c:pt>
              <c:pt idx="456">
                <c:v>0</c:v>
              </c:pt>
              <c:pt idx="457">
                <c:v>0</c:v>
              </c:pt>
              <c:pt idx="458">
                <c:v>177.03945043060753</c:v>
              </c:pt>
              <c:pt idx="459">
                <c:v>177.03945043060753</c:v>
              </c:pt>
              <c:pt idx="460">
                <c:v>0</c:v>
              </c:pt>
              <c:pt idx="461">
                <c:v>0</c:v>
              </c:pt>
              <c:pt idx="462">
                <c:v>177.03945043060753</c:v>
              </c:pt>
              <c:pt idx="463">
                <c:v>177.03945043060753</c:v>
              </c:pt>
              <c:pt idx="464">
                <c:v>0</c:v>
              </c:pt>
              <c:pt idx="465">
                <c:v>0</c:v>
              </c:pt>
              <c:pt idx="466">
                <c:v>177.03945043060753</c:v>
              </c:pt>
              <c:pt idx="467">
                <c:v>177.03945043060753</c:v>
              </c:pt>
              <c:pt idx="468">
                <c:v>0</c:v>
              </c:pt>
              <c:pt idx="469">
                <c:v>0</c:v>
              </c:pt>
              <c:pt idx="470">
                <c:v>177.03945043060753</c:v>
              </c:pt>
              <c:pt idx="471">
                <c:v>177.03945043060753</c:v>
              </c:pt>
              <c:pt idx="472">
                <c:v>0</c:v>
              </c:pt>
              <c:pt idx="475">
                <c:v>0</c:v>
              </c:pt>
              <c:pt idx="476">
                <c:v>0</c:v>
              </c:pt>
              <c:pt idx="477">
                <c:v>158.4288343476056</c:v>
              </c:pt>
              <c:pt idx="478">
                <c:v>158.4288343476056</c:v>
              </c:pt>
              <c:pt idx="479">
                <c:v>0</c:v>
              </c:pt>
              <c:pt idx="480">
                <c:v>0</c:v>
              </c:pt>
              <c:pt idx="481">
                <c:v>158.4288343476056</c:v>
              </c:pt>
              <c:pt idx="482">
                <c:v>158.4288343476056</c:v>
              </c:pt>
              <c:pt idx="483">
                <c:v>0</c:v>
              </c:pt>
              <c:pt idx="484">
                <c:v>0</c:v>
              </c:pt>
              <c:pt idx="485">
                <c:v>158.4288343476056</c:v>
              </c:pt>
              <c:pt idx="486">
                <c:v>158.4288343476056</c:v>
              </c:pt>
              <c:pt idx="487">
                <c:v>0</c:v>
              </c:pt>
              <c:pt idx="488">
                <c:v>0</c:v>
              </c:pt>
              <c:pt idx="489">
                <c:v>158.4288343476056</c:v>
              </c:pt>
              <c:pt idx="490">
                <c:v>158.4288343476056</c:v>
              </c:pt>
              <c:pt idx="491">
                <c:v>0</c:v>
              </c:pt>
              <c:pt idx="494">
                <c:v>0</c:v>
              </c:pt>
              <c:pt idx="495">
                <c:v>0</c:v>
              </c:pt>
              <c:pt idx="496">
                <c:v>117.86723519234438</c:v>
              </c:pt>
              <c:pt idx="497">
                <c:v>117.86723519234438</c:v>
              </c:pt>
              <c:pt idx="498">
                <c:v>0</c:v>
              </c:pt>
              <c:pt idx="499">
                <c:v>0</c:v>
              </c:pt>
              <c:pt idx="500">
                <c:v>117.86723519234438</c:v>
              </c:pt>
              <c:pt idx="501">
                <c:v>117.86723519234438</c:v>
              </c:pt>
              <c:pt idx="502">
                <c:v>0</c:v>
              </c:pt>
              <c:pt idx="503">
                <c:v>0</c:v>
              </c:pt>
              <c:pt idx="504">
                <c:v>117.86723519234438</c:v>
              </c:pt>
              <c:pt idx="505">
                <c:v>117.86723519234438</c:v>
              </c:pt>
              <c:pt idx="506">
                <c:v>0</c:v>
              </c:pt>
              <c:pt idx="507">
                <c:v>0</c:v>
              </c:pt>
              <c:pt idx="508">
                <c:v>117.86723519234438</c:v>
              </c:pt>
              <c:pt idx="509">
                <c:v>117.86723519234438</c:v>
              </c:pt>
              <c:pt idx="510">
                <c:v>0</c:v>
              </c:pt>
              <c:pt idx="513">
                <c:v>0</c:v>
              </c:pt>
              <c:pt idx="514">
                <c:v>0</c:v>
              </c:pt>
              <c:pt idx="515">
                <c:v>92.575885130829619</c:v>
              </c:pt>
              <c:pt idx="516">
                <c:v>92.575885130829619</c:v>
              </c:pt>
              <c:pt idx="517">
                <c:v>0</c:v>
              </c:pt>
              <c:pt idx="518">
                <c:v>0</c:v>
              </c:pt>
              <c:pt idx="519">
                <c:v>92.575885130829619</c:v>
              </c:pt>
              <c:pt idx="520">
                <c:v>92.575885130829619</c:v>
              </c:pt>
              <c:pt idx="521">
                <c:v>0</c:v>
              </c:pt>
              <c:pt idx="522">
                <c:v>0</c:v>
              </c:pt>
              <c:pt idx="523">
                <c:v>92.575885130829619</c:v>
              </c:pt>
              <c:pt idx="524">
                <c:v>92.575885130829619</c:v>
              </c:pt>
              <c:pt idx="525">
                <c:v>0</c:v>
              </c:pt>
              <c:pt idx="526">
                <c:v>0</c:v>
              </c:pt>
              <c:pt idx="527">
                <c:v>92.575885130829619</c:v>
              </c:pt>
              <c:pt idx="528">
                <c:v>92.575885130829619</c:v>
              </c:pt>
              <c:pt idx="529">
                <c:v>0</c:v>
              </c:pt>
              <c:pt idx="532">
                <c:v>0</c:v>
              </c:pt>
              <c:pt idx="533">
                <c:v>0</c:v>
              </c:pt>
              <c:pt idx="534">
                <c:v>75.874050184546149</c:v>
              </c:pt>
              <c:pt idx="535">
                <c:v>75.874050184546149</c:v>
              </c:pt>
              <c:pt idx="536">
                <c:v>0</c:v>
              </c:pt>
              <c:pt idx="537">
                <c:v>0</c:v>
              </c:pt>
              <c:pt idx="538">
                <c:v>75.874050184546149</c:v>
              </c:pt>
              <c:pt idx="539">
                <c:v>75.874050184546149</c:v>
              </c:pt>
              <c:pt idx="540">
                <c:v>0</c:v>
              </c:pt>
              <c:pt idx="541">
                <c:v>0</c:v>
              </c:pt>
              <c:pt idx="542">
                <c:v>75.874050184546149</c:v>
              </c:pt>
              <c:pt idx="543">
                <c:v>75.874050184546149</c:v>
              </c:pt>
              <c:pt idx="544">
                <c:v>0</c:v>
              </c:pt>
              <c:pt idx="545">
                <c:v>0</c:v>
              </c:pt>
              <c:pt idx="546">
                <c:v>75.874050184546149</c:v>
              </c:pt>
              <c:pt idx="547">
                <c:v>75.874050184546149</c:v>
              </c:pt>
              <c:pt idx="548">
                <c:v>0</c:v>
              </c:pt>
              <c:pt idx="551">
                <c:v>0</c:v>
              </c:pt>
              <c:pt idx="552">
                <c:v>0</c:v>
              </c:pt>
              <c:pt idx="553">
                <c:v>52.491481259748873</c:v>
              </c:pt>
              <c:pt idx="554">
                <c:v>52.491481259748873</c:v>
              </c:pt>
              <c:pt idx="555">
                <c:v>0</c:v>
              </c:pt>
              <c:pt idx="556">
                <c:v>0</c:v>
              </c:pt>
              <c:pt idx="557">
                <c:v>52.491481259748873</c:v>
              </c:pt>
              <c:pt idx="558">
                <c:v>52.491481259748873</c:v>
              </c:pt>
              <c:pt idx="559">
                <c:v>0</c:v>
              </c:pt>
              <c:pt idx="560">
                <c:v>0</c:v>
              </c:pt>
              <c:pt idx="561">
                <c:v>52.491481259748873</c:v>
              </c:pt>
              <c:pt idx="562">
                <c:v>52.491481259748873</c:v>
              </c:pt>
              <c:pt idx="563">
                <c:v>0</c:v>
              </c:pt>
              <c:pt idx="564">
                <c:v>0</c:v>
              </c:pt>
              <c:pt idx="565">
                <c:v>52.491481259748873</c:v>
              </c:pt>
              <c:pt idx="566">
                <c:v>52.491481259748873</c:v>
              </c:pt>
              <c:pt idx="567">
                <c:v>0</c:v>
              </c:pt>
              <c:pt idx="570">
                <c:v>0</c:v>
              </c:pt>
              <c:pt idx="571">
                <c:v>0</c:v>
              </c:pt>
              <c:pt idx="572">
                <c:v>33.403669892566938</c:v>
              </c:pt>
              <c:pt idx="573">
                <c:v>33.403669892566938</c:v>
              </c:pt>
              <c:pt idx="574">
                <c:v>0</c:v>
              </c:pt>
              <c:pt idx="575">
                <c:v>0</c:v>
              </c:pt>
              <c:pt idx="576">
                <c:v>33.403669892566938</c:v>
              </c:pt>
              <c:pt idx="577">
                <c:v>33.403669892566938</c:v>
              </c:pt>
              <c:pt idx="578">
                <c:v>0</c:v>
              </c:pt>
              <c:pt idx="579">
                <c:v>0</c:v>
              </c:pt>
              <c:pt idx="580">
                <c:v>33.403669892566938</c:v>
              </c:pt>
              <c:pt idx="581">
                <c:v>33.403669892566938</c:v>
              </c:pt>
              <c:pt idx="582">
                <c:v>0</c:v>
              </c:pt>
              <c:pt idx="583">
                <c:v>0</c:v>
              </c:pt>
              <c:pt idx="584">
                <c:v>33.403669892566938</c:v>
              </c:pt>
              <c:pt idx="585">
                <c:v>33.403669892566938</c:v>
              </c:pt>
              <c:pt idx="586">
                <c:v>0</c:v>
              </c:pt>
              <c:pt idx="589">
                <c:v>0</c:v>
              </c:pt>
              <c:pt idx="590">
                <c:v>0</c:v>
              </c:pt>
              <c:pt idx="591">
                <c:v>28.631717050771876</c:v>
              </c:pt>
              <c:pt idx="592">
                <c:v>28.631717050771876</c:v>
              </c:pt>
              <c:pt idx="593">
                <c:v>0</c:v>
              </c:pt>
              <c:pt idx="594">
                <c:v>0</c:v>
              </c:pt>
              <c:pt idx="595">
                <c:v>28.631717050771876</c:v>
              </c:pt>
              <c:pt idx="596">
                <c:v>28.631717050771876</c:v>
              </c:pt>
              <c:pt idx="597">
                <c:v>0</c:v>
              </c:pt>
              <c:pt idx="598">
                <c:v>0</c:v>
              </c:pt>
              <c:pt idx="599">
                <c:v>28.631717050771876</c:v>
              </c:pt>
              <c:pt idx="600">
                <c:v>28.631717050771876</c:v>
              </c:pt>
              <c:pt idx="601">
                <c:v>0</c:v>
              </c:pt>
              <c:pt idx="602">
                <c:v>0</c:v>
              </c:pt>
              <c:pt idx="603">
                <c:v>28.631717050771876</c:v>
              </c:pt>
              <c:pt idx="604">
                <c:v>28.631717050771876</c:v>
              </c:pt>
              <c:pt idx="605">
                <c:v>0</c:v>
              </c:pt>
              <c:pt idx="608">
                <c:v>0</c:v>
              </c:pt>
              <c:pt idx="609">
                <c:v>0</c:v>
              </c:pt>
              <c:pt idx="610">
                <c:v>22.428178356438316</c:v>
              </c:pt>
              <c:pt idx="611">
                <c:v>22.428178356438316</c:v>
              </c:pt>
              <c:pt idx="612">
                <c:v>0</c:v>
              </c:pt>
              <c:pt idx="613">
                <c:v>0</c:v>
              </c:pt>
              <c:pt idx="614">
                <c:v>22.428178356438316</c:v>
              </c:pt>
              <c:pt idx="615">
                <c:v>22.428178356438316</c:v>
              </c:pt>
              <c:pt idx="616">
                <c:v>0</c:v>
              </c:pt>
              <c:pt idx="617">
                <c:v>0</c:v>
              </c:pt>
              <c:pt idx="618">
                <c:v>22.428178356438316</c:v>
              </c:pt>
              <c:pt idx="619">
                <c:v>22.428178356438316</c:v>
              </c:pt>
              <c:pt idx="620">
                <c:v>0</c:v>
              </c:pt>
              <c:pt idx="621">
                <c:v>0</c:v>
              </c:pt>
              <c:pt idx="622">
                <c:v>22.428178356438316</c:v>
              </c:pt>
              <c:pt idx="623">
                <c:v>22.428178356438316</c:v>
              </c:pt>
              <c:pt idx="624">
                <c:v>0</c:v>
              </c:pt>
              <c:pt idx="627">
                <c:v>0</c:v>
              </c:pt>
              <c:pt idx="628">
                <c:v>0</c:v>
              </c:pt>
              <c:pt idx="629">
                <c:v>12.88427267284761</c:v>
              </c:pt>
              <c:pt idx="630">
                <c:v>12.88427267284761</c:v>
              </c:pt>
              <c:pt idx="631">
                <c:v>0</c:v>
              </c:pt>
              <c:pt idx="632">
                <c:v>0</c:v>
              </c:pt>
              <c:pt idx="633">
                <c:v>12.88427267284761</c:v>
              </c:pt>
              <c:pt idx="634">
                <c:v>12.88427267284761</c:v>
              </c:pt>
              <c:pt idx="635">
                <c:v>0</c:v>
              </c:pt>
              <c:pt idx="636">
                <c:v>0</c:v>
              </c:pt>
              <c:pt idx="637">
                <c:v>12.88427267284761</c:v>
              </c:pt>
              <c:pt idx="638">
                <c:v>12.88427267284761</c:v>
              </c:pt>
              <c:pt idx="639">
                <c:v>0</c:v>
              </c:pt>
              <c:pt idx="640">
                <c:v>0</c:v>
              </c:pt>
              <c:pt idx="641">
                <c:v>12.88427267284761</c:v>
              </c:pt>
              <c:pt idx="642">
                <c:v>12.88427267284761</c:v>
              </c:pt>
              <c:pt idx="643">
                <c:v>0</c:v>
              </c:pt>
              <c:pt idx="646">
                <c:v>0</c:v>
              </c:pt>
              <c:pt idx="647">
                <c:v>0</c:v>
              </c:pt>
              <c:pt idx="648">
                <c:v>8.5895151152317393</c:v>
              </c:pt>
              <c:pt idx="649">
                <c:v>8.5895151152317393</c:v>
              </c:pt>
              <c:pt idx="650">
                <c:v>0</c:v>
              </c:pt>
              <c:pt idx="651">
                <c:v>0</c:v>
              </c:pt>
              <c:pt idx="652">
                <c:v>8.5895151152317393</c:v>
              </c:pt>
              <c:pt idx="653">
                <c:v>8.5895151152317393</c:v>
              </c:pt>
              <c:pt idx="654">
                <c:v>0</c:v>
              </c:pt>
              <c:pt idx="655">
                <c:v>0</c:v>
              </c:pt>
              <c:pt idx="656">
                <c:v>8.5895151152317393</c:v>
              </c:pt>
              <c:pt idx="657">
                <c:v>8.5895151152317393</c:v>
              </c:pt>
              <c:pt idx="658">
                <c:v>0</c:v>
              </c:pt>
              <c:pt idx="659">
                <c:v>0</c:v>
              </c:pt>
              <c:pt idx="660">
                <c:v>8.5895151152317393</c:v>
              </c:pt>
              <c:pt idx="661">
                <c:v>8.5895151152317393</c:v>
              </c:pt>
              <c:pt idx="662">
                <c:v>0</c:v>
              </c:pt>
              <c:pt idx="665">
                <c:v>0</c:v>
              </c:pt>
              <c:pt idx="666">
                <c:v>0</c:v>
              </c:pt>
              <c:pt idx="667">
                <c:v>10.975491536129152</c:v>
              </c:pt>
              <c:pt idx="668">
                <c:v>10.975491536129152</c:v>
              </c:pt>
              <c:pt idx="669">
                <c:v>0</c:v>
              </c:pt>
              <c:pt idx="670">
                <c:v>0</c:v>
              </c:pt>
              <c:pt idx="671">
                <c:v>10.975491536129152</c:v>
              </c:pt>
              <c:pt idx="672">
                <c:v>10.975491536129152</c:v>
              </c:pt>
              <c:pt idx="673">
                <c:v>0</c:v>
              </c:pt>
              <c:pt idx="674">
                <c:v>0</c:v>
              </c:pt>
              <c:pt idx="675">
                <c:v>10.975491536129152</c:v>
              </c:pt>
              <c:pt idx="676">
                <c:v>10.975491536129152</c:v>
              </c:pt>
              <c:pt idx="677">
                <c:v>0</c:v>
              </c:pt>
              <c:pt idx="678">
                <c:v>0</c:v>
              </c:pt>
              <c:pt idx="679">
                <c:v>10.975491536129152</c:v>
              </c:pt>
              <c:pt idx="680">
                <c:v>10.975491536129152</c:v>
              </c:pt>
              <c:pt idx="681">
                <c:v>0</c:v>
              </c:pt>
              <c:pt idx="684">
                <c:v>0</c:v>
              </c:pt>
              <c:pt idx="685">
                <c:v>0</c:v>
              </c:pt>
              <c:pt idx="686">
                <c:v>3.8175622734363879</c:v>
              </c:pt>
              <c:pt idx="687">
                <c:v>3.8175622734363879</c:v>
              </c:pt>
              <c:pt idx="688">
                <c:v>0</c:v>
              </c:pt>
              <c:pt idx="689">
                <c:v>0</c:v>
              </c:pt>
              <c:pt idx="690">
                <c:v>3.8175622734363879</c:v>
              </c:pt>
              <c:pt idx="691">
                <c:v>3.8175622734363879</c:v>
              </c:pt>
              <c:pt idx="692">
                <c:v>0</c:v>
              </c:pt>
              <c:pt idx="693">
                <c:v>0</c:v>
              </c:pt>
              <c:pt idx="694">
                <c:v>3.8175622734363879</c:v>
              </c:pt>
              <c:pt idx="695">
                <c:v>3.8175622734363879</c:v>
              </c:pt>
              <c:pt idx="696">
                <c:v>0</c:v>
              </c:pt>
              <c:pt idx="697">
                <c:v>0</c:v>
              </c:pt>
              <c:pt idx="698">
                <c:v>3.8175622734363879</c:v>
              </c:pt>
              <c:pt idx="699">
                <c:v>3.8175622734363879</c:v>
              </c:pt>
              <c:pt idx="700">
                <c:v>0</c:v>
              </c:pt>
              <c:pt idx="703">
                <c:v>0</c:v>
              </c:pt>
              <c:pt idx="704">
                <c:v>0</c:v>
              </c:pt>
              <c:pt idx="705">
                <c:v>5.7263434101542696</c:v>
              </c:pt>
              <c:pt idx="706">
                <c:v>5.7263434101542696</c:v>
              </c:pt>
              <c:pt idx="707">
                <c:v>0</c:v>
              </c:pt>
              <c:pt idx="708">
                <c:v>0</c:v>
              </c:pt>
              <c:pt idx="709">
                <c:v>5.7263434101542696</c:v>
              </c:pt>
              <c:pt idx="710">
                <c:v>5.7263434101542696</c:v>
              </c:pt>
              <c:pt idx="711">
                <c:v>0</c:v>
              </c:pt>
              <c:pt idx="712">
                <c:v>0</c:v>
              </c:pt>
              <c:pt idx="713">
                <c:v>5.7263434101542696</c:v>
              </c:pt>
              <c:pt idx="714">
                <c:v>5.7263434101542696</c:v>
              </c:pt>
              <c:pt idx="715">
                <c:v>0</c:v>
              </c:pt>
              <c:pt idx="716">
                <c:v>0</c:v>
              </c:pt>
              <c:pt idx="717">
                <c:v>5.7263434101542696</c:v>
              </c:pt>
              <c:pt idx="718">
                <c:v>5.7263434101542696</c:v>
              </c:pt>
              <c:pt idx="719">
                <c:v>0</c:v>
              </c:pt>
              <c:pt idx="722">
                <c:v>0</c:v>
              </c:pt>
              <c:pt idx="723">
                <c:v>0</c:v>
              </c:pt>
              <c:pt idx="724">
                <c:v>3.3403669892569057</c:v>
              </c:pt>
              <c:pt idx="725">
                <c:v>3.3403669892569057</c:v>
              </c:pt>
              <c:pt idx="726">
                <c:v>0</c:v>
              </c:pt>
              <c:pt idx="727">
                <c:v>0</c:v>
              </c:pt>
              <c:pt idx="728">
                <c:v>3.3403669892569057</c:v>
              </c:pt>
              <c:pt idx="729">
                <c:v>3.3403669892569057</c:v>
              </c:pt>
              <c:pt idx="730">
                <c:v>0</c:v>
              </c:pt>
              <c:pt idx="731">
                <c:v>0</c:v>
              </c:pt>
              <c:pt idx="732">
                <c:v>3.3403669892569057</c:v>
              </c:pt>
              <c:pt idx="733">
                <c:v>3.3403669892569057</c:v>
              </c:pt>
              <c:pt idx="734">
                <c:v>0</c:v>
              </c:pt>
              <c:pt idx="735">
                <c:v>0</c:v>
              </c:pt>
              <c:pt idx="736">
                <c:v>3.3403669892569057</c:v>
              </c:pt>
              <c:pt idx="737">
                <c:v>3.3403669892569057</c:v>
              </c:pt>
              <c:pt idx="738">
                <c:v>0</c:v>
              </c:pt>
              <c:pt idx="741">
                <c:v>0</c:v>
              </c:pt>
              <c:pt idx="742">
                <c:v>0</c:v>
              </c:pt>
              <c:pt idx="743">
                <c:v>2.3859764208974115</c:v>
              </c:pt>
              <c:pt idx="744">
                <c:v>2.3859764208974115</c:v>
              </c:pt>
              <c:pt idx="745">
                <c:v>0</c:v>
              </c:pt>
              <c:pt idx="746">
                <c:v>0</c:v>
              </c:pt>
              <c:pt idx="747">
                <c:v>2.3859764208974115</c:v>
              </c:pt>
              <c:pt idx="748">
                <c:v>2.3859764208974115</c:v>
              </c:pt>
              <c:pt idx="749">
                <c:v>0</c:v>
              </c:pt>
              <c:pt idx="750">
                <c:v>0</c:v>
              </c:pt>
              <c:pt idx="751">
                <c:v>2.3859764208974115</c:v>
              </c:pt>
              <c:pt idx="752">
                <c:v>2.3859764208974115</c:v>
              </c:pt>
              <c:pt idx="753">
                <c:v>0</c:v>
              </c:pt>
              <c:pt idx="754">
                <c:v>0</c:v>
              </c:pt>
              <c:pt idx="755">
                <c:v>2.3859764208974115</c:v>
              </c:pt>
              <c:pt idx="756">
                <c:v>2.3859764208974115</c:v>
              </c:pt>
              <c:pt idx="757">
                <c:v>0</c:v>
              </c:pt>
            </c:numLit>
          </c:yVal>
          <c:smooth val="0"/>
          <c:extLst>
            <c:ext xmlns:c16="http://schemas.microsoft.com/office/drawing/2014/chart" uri="{C3380CC4-5D6E-409C-BE32-E72D297353CC}">
              <c16:uniqueId val="{00000000-63D3-4A2E-B907-614E3C3B6C2C}"/>
            </c:ext>
          </c:extLst>
        </c:ser>
        <c:ser>
          <c:idx val="1"/>
          <c:order val="1"/>
          <c:tx>
            <c:v>Outline</c:v>
          </c:tx>
          <c:spPr>
            <a:ln w="38100" cap="rnd" cmpd="sng" algn="ctr">
              <a:solidFill>
                <a:srgbClr val="000000">
                  <a:alpha val="20000"/>
                </a:srgbClr>
              </a:solidFill>
              <a:prstDash val="solid"/>
              <a:round/>
              <a:headEnd type="none" w="med" len="med"/>
              <a:tailEnd type="none" w="med" len="med"/>
            </a:ln>
          </c:spPr>
          <c:marker>
            <c:symbol val="none"/>
          </c:marker>
          <c:xVal>
            <c:numLit>
              <c:formatCode>General</c:formatCode>
              <c:ptCount val="125"/>
              <c:pt idx="0">
                <c:v>2.3828049352047275E-3</c:v>
              </c:pt>
              <c:pt idx="1">
                <c:v>2.3828049352047275E-3</c:v>
              </c:pt>
              <c:pt idx="2">
                <c:v>2.3828049352047275E-3</c:v>
              </c:pt>
              <c:pt idx="3">
                <c:v>2.5923627479394764E-3</c:v>
              </c:pt>
              <c:pt idx="4">
                <c:v>2.5923627479394764E-3</c:v>
              </c:pt>
              <c:pt idx="5">
                <c:v>2.5923627479394764E-3</c:v>
              </c:pt>
              <c:pt idx="6">
                <c:v>2.8019205606742252E-3</c:v>
              </c:pt>
              <c:pt idx="7">
                <c:v>2.8019205606742252E-3</c:v>
              </c:pt>
              <c:pt idx="8">
                <c:v>2.8019205606742252E-3</c:v>
              </c:pt>
              <c:pt idx="9">
                <c:v>3.0114783734089736E-3</c:v>
              </c:pt>
              <c:pt idx="10">
                <c:v>3.0114783734089736E-3</c:v>
              </c:pt>
              <c:pt idx="11">
                <c:v>3.0114783734089736E-3</c:v>
              </c:pt>
              <c:pt idx="12">
                <c:v>3.2210361861437224E-3</c:v>
              </c:pt>
              <c:pt idx="13">
                <c:v>3.2210361861437224E-3</c:v>
              </c:pt>
              <c:pt idx="14">
                <c:v>3.2210361861437224E-3</c:v>
              </c:pt>
              <c:pt idx="15">
                <c:v>3.4305939988784713E-3</c:v>
              </c:pt>
              <c:pt idx="16">
                <c:v>3.4305939988784713E-3</c:v>
              </c:pt>
              <c:pt idx="17">
                <c:v>3.4305939988784713E-3</c:v>
              </c:pt>
              <c:pt idx="18">
                <c:v>3.6401518116132197E-3</c:v>
              </c:pt>
              <c:pt idx="19">
                <c:v>3.6401518116132197E-3</c:v>
              </c:pt>
              <c:pt idx="20">
                <c:v>3.6401518116132197E-3</c:v>
              </c:pt>
              <c:pt idx="21">
                <c:v>3.8497096243479685E-3</c:v>
              </c:pt>
              <c:pt idx="22">
                <c:v>3.8497096243479685E-3</c:v>
              </c:pt>
              <c:pt idx="23">
                <c:v>3.8497096243479685E-3</c:v>
              </c:pt>
              <c:pt idx="24">
                <c:v>4.0592674370827173E-3</c:v>
              </c:pt>
              <c:pt idx="25">
                <c:v>4.0592674370827173E-3</c:v>
              </c:pt>
              <c:pt idx="26">
                <c:v>4.0592674370827173E-3</c:v>
              </c:pt>
              <c:pt idx="27">
                <c:v>4.2688252498174657E-3</c:v>
              </c:pt>
              <c:pt idx="28">
                <c:v>4.2688252498174657E-3</c:v>
              </c:pt>
              <c:pt idx="29">
                <c:v>4.2688252498174657E-3</c:v>
              </c:pt>
              <c:pt idx="30">
                <c:v>4.478383062552215E-3</c:v>
              </c:pt>
              <c:pt idx="31">
                <c:v>4.478383062552215E-3</c:v>
              </c:pt>
              <c:pt idx="32">
                <c:v>4.478383062552215E-3</c:v>
              </c:pt>
              <c:pt idx="33">
                <c:v>4.6879408752869634E-3</c:v>
              </c:pt>
              <c:pt idx="34">
                <c:v>4.6879408752869634E-3</c:v>
              </c:pt>
              <c:pt idx="35">
                <c:v>4.6879408752869634E-3</c:v>
              </c:pt>
              <c:pt idx="36">
                <c:v>4.8974986880217126E-3</c:v>
              </c:pt>
              <c:pt idx="37">
                <c:v>4.8974986880217126E-3</c:v>
              </c:pt>
              <c:pt idx="38">
                <c:v>4.8974986880217126E-3</c:v>
              </c:pt>
              <c:pt idx="39">
                <c:v>5.107056500756461E-3</c:v>
              </c:pt>
              <c:pt idx="40">
                <c:v>5.107056500756461E-3</c:v>
              </c:pt>
              <c:pt idx="41">
                <c:v>5.107056500756461E-3</c:v>
              </c:pt>
              <c:pt idx="42">
                <c:v>5.3166143134912094E-3</c:v>
              </c:pt>
              <c:pt idx="43">
                <c:v>5.3166143134912094E-3</c:v>
              </c:pt>
              <c:pt idx="44">
                <c:v>5.3166143134912094E-3</c:v>
              </c:pt>
              <c:pt idx="45">
                <c:v>5.5261721262259587E-3</c:v>
              </c:pt>
              <c:pt idx="46">
                <c:v>5.5261721262259587E-3</c:v>
              </c:pt>
              <c:pt idx="47">
                <c:v>5.5261721262259587E-3</c:v>
              </c:pt>
              <c:pt idx="48">
                <c:v>5.7357299389607071E-3</c:v>
              </c:pt>
              <c:pt idx="49">
                <c:v>5.7357299389607071E-3</c:v>
              </c:pt>
              <c:pt idx="50">
                <c:v>5.7357299389607071E-3</c:v>
              </c:pt>
              <c:pt idx="51">
                <c:v>5.9452877516954555E-3</c:v>
              </c:pt>
              <c:pt idx="52">
                <c:v>5.9452877516954555E-3</c:v>
              </c:pt>
              <c:pt idx="53">
                <c:v>5.9452877516954555E-3</c:v>
              </c:pt>
              <c:pt idx="54">
                <c:v>6.1548455644302048E-3</c:v>
              </c:pt>
              <c:pt idx="55">
                <c:v>6.1548455644302048E-3</c:v>
              </c:pt>
              <c:pt idx="56">
                <c:v>6.1548455644302048E-3</c:v>
              </c:pt>
              <c:pt idx="57">
                <c:v>6.3644033771649532E-3</c:v>
              </c:pt>
              <c:pt idx="58">
                <c:v>6.3644033771649532E-3</c:v>
              </c:pt>
              <c:pt idx="59">
                <c:v>6.3644033771649532E-3</c:v>
              </c:pt>
              <c:pt idx="60">
                <c:v>6.5739611898997016E-3</c:v>
              </c:pt>
              <c:pt idx="61">
                <c:v>6.5739611898997016E-3</c:v>
              </c:pt>
              <c:pt idx="62">
                <c:v>6.5739611898997016E-3</c:v>
              </c:pt>
              <c:pt idx="63">
                <c:v>6.7835190026344508E-3</c:v>
              </c:pt>
              <c:pt idx="64">
                <c:v>6.7835190026344508E-3</c:v>
              </c:pt>
              <c:pt idx="65">
                <c:v>6.7835190026344508E-3</c:v>
              </c:pt>
              <c:pt idx="66">
                <c:v>6.9930768153691992E-3</c:v>
              </c:pt>
              <c:pt idx="67">
                <c:v>6.9930768153691992E-3</c:v>
              </c:pt>
              <c:pt idx="68">
                <c:v>6.9930768153691992E-3</c:v>
              </c:pt>
              <c:pt idx="69">
                <c:v>7.2026346281039485E-3</c:v>
              </c:pt>
              <c:pt idx="70">
                <c:v>7.2026346281039485E-3</c:v>
              </c:pt>
              <c:pt idx="71">
                <c:v>7.2026346281039485E-3</c:v>
              </c:pt>
              <c:pt idx="72">
                <c:v>7.4121924408386969E-3</c:v>
              </c:pt>
              <c:pt idx="73">
                <c:v>7.4121924408386969E-3</c:v>
              </c:pt>
              <c:pt idx="74">
                <c:v>7.4121924408386969E-3</c:v>
              </c:pt>
              <c:pt idx="75">
                <c:v>7.6217502535734453E-3</c:v>
              </c:pt>
              <c:pt idx="76">
                <c:v>7.6217502535734453E-3</c:v>
              </c:pt>
              <c:pt idx="77">
                <c:v>7.6217502535734453E-3</c:v>
              </c:pt>
              <c:pt idx="78">
                <c:v>7.8313080663081937E-3</c:v>
              </c:pt>
              <c:pt idx="79">
                <c:v>7.8313080663081937E-3</c:v>
              </c:pt>
              <c:pt idx="80">
                <c:v>7.8313080663081937E-3</c:v>
              </c:pt>
              <c:pt idx="81">
                <c:v>8.0408658790429438E-3</c:v>
              </c:pt>
              <c:pt idx="82">
                <c:v>8.0408658790429438E-3</c:v>
              </c:pt>
              <c:pt idx="83">
                <c:v>8.0408658790429438E-3</c:v>
              </c:pt>
              <c:pt idx="84">
                <c:v>8.2504236917776922E-3</c:v>
              </c:pt>
              <c:pt idx="85">
                <c:v>8.2504236917776922E-3</c:v>
              </c:pt>
              <c:pt idx="86">
                <c:v>8.2504236917776922E-3</c:v>
              </c:pt>
              <c:pt idx="87">
                <c:v>8.4599815045124406E-3</c:v>
              </c:pt>
              <c:pt idx="88">
                <c:v>8.4599815045124406E-3</c:v>
              </c:pt>
              <c:pt idx="89">
                <c:v>8.4599815045124406E-3</c:v>
              </c:pt>
              <c:pt idx="90">
                <c:v>8.669539317247189E-3</c:v>
              </c:pt>
              <c:pt idx="91">
                <c:v>8.669539317247189E-3</c:v>
              </c:pt>
              <c:pt idx="92">
                <c:v>8.669539317247189E-3</c:v>
              </c:pt>
              <c:pt idx="93">
                <c:v>8.8790971299819374E-3</c:v>
              </c:pt>
              <c:pt idx="94">
                <c:v>8.8790971299819374E-3</c:v>
              </c:pt>
              <c:pt idx="95">
                <c:v>8.8790971299819374E-3</c:v>
              </c:pt>
              <c:pt idx="96">
                <c:v>9.0886549427166875E-3</c:v>
              </c:pt>
              <c:pt idx="97">
                <c:v>9.0886549427166875E-3</c:v>
              </c:pt>
              <c:pt idx="98">
                <c:v>9.0886549427166875E-3</c:v>
              </c:pt>
              <c:pt idx="99">
                <c:v>9.2982127554514359E-3</c:v>
              </c:pt>
              <c:pt idx="100">
                <c:v>9.2982127554514359E-3</c:v>
              </c:pt>
              <c:pt idx="101">
                <c:v>9.2982127554514359E-3</c:v>
              </c:pt>
              <c:pt idx="102">
                <c:v>9.5077705681861843E-3</c:v>
              </c:pt>
              <c:pt idx="103">
                <c:v>9.5077705681861843E-3</c:v>
              </c:pt>
              <c:pt idx="104">
                <c:v>9.5077705681861843E-3</c:v>
              </c:pt>
              <c:pt idx="105">
                <c:v>9.7173283809209327E-3</c:v>
              </c:pt>
              <c:pt idx="106">
                <c:v>9.7173283809209327E-3</c:v>
              </c:pt>
              <c:pt idx="107">
                <c:v>9.7173283809209327E-3</c:v>
              </c:pt>
              <c:pt idx="108">
                <c:v>9.9268861936556811E-3</c:v>
              </c:pt>
              <c:pt idx="109">
                <c:v>9.9268861936556811E-3</c:v>
              </c:pt>
              <c:pt idx="110">
                <c:v>9.9268861936556811E-3</c:v>
              </c:pt>
              <c:pt idx="111">
                <c:v>1.013644400639043E-2</c:v>
              </c:pt>
              <c:pt idx="112">
                <c:v>1.013644400639043E-2</c:v>
              </c:pt>
              <c:pt idx="113">
                <c:v>1.013644400639043E-2</c:v>
              </c:pt>
              <c:pt idx="114">
                <c:v>1.034600181912518E-2</c:v>
              </c:pt>
              <c:pt idx="115">
                <c:v>1.034600181912518E-2</c:v>
              </c:pt>
              <c:pt idx="116">
                <c:v>1.034600181912518E-2</c:v>
              </c:pt>
              <c:pt idx="117">
                <c:v>1.0555559631859928E-2</c:v>
              </c:pt>
              <c:pt idx="118">
                <c:v>1.0555559631859928E-2</c:v>
              </c:pt>
              <c:pt idx="119">
                <c:v>1.0555559631859928E-2</c:v>
              </c:pt>
              <c:pt idx="120">
                <c:v>1.0765117444594676E-2</c:v>
              </c:pt>
              <c:pt idx="121">
                <c:v>1.0765117444594676E-2</c:v>
              </c:pt>
              <c:pt idx="122">
                <c:v>1.0765117444594676E-2</c:v>
              </c:pt>
            </c:numLit>
          </c:xVal>
          <c:yVal>
            <c:numLit>
              <c:formatCode>General</c:formatCode>
              <c:ptCount val="125"/>
              <c:pt idx="0">
                <c:v>0</c:v>
              </c:pt>
              <c:pt idx="1">
                <c:v>0</c:v>
              </c:pt>
              <c:pt idx="2">
                <c:v>2.385976420897669</c:v>
              </c:pt>
              <c:pt idx="3">
                <c:v>2.385976420897669</c:v>
              </c:pt>
              <c:pt idx="4">
                <c:v>0</c:v>
              </c:pt>
              <c:pt idx="5">
                <c:v>1.9087811367181351</c:v>
              </c:pt>
              <c:pt idx="6">
                <c:v>1.9087811367181351</c:v>
              </c:pt>
              <c:pt idx="7">
                <c:v>0</c:v>
              </c:pt>
              <c:pt idx="8">
                <c:v>2.863171705077209</c:v>
              </c:pt>
              <c:pt idx="9">
                <c:v>2.863171705077209</c:v>
              </c:pt>
              <c:pt idx="10">
                <c:v>0</c:v>
              </c:pt>
              <c:pt idx="11">
                <c:v>10.498296251949744</c:v>
              </c:pt>
              <c:pt idx="12">
                <c:v>10.498296251949744</c:v>
              </c:pt>
              <c:pt idx="13">
                <c:v>0</c:v>
              </c:pt>
              <c:pt idx="14">
                <c:v>19.565006651360886</c:v>
              </c:pt>
              <c:pt idx="15">
                <c:v>19.565006651360886</c:v>
              </c:pt>
              <c:pt idx="16">
                <c:v>0</c:v>
              </c:pt>
              <c:pt idx="17">
                <c:v>21.950983072258602</c:v>
              </c:pt>
              <c:pt idx="18">
                <c:v>21.950983072258602</c:v>
              </c:pt>
              <c:pt idx="19">
                <c:v>0</c:v>
              </c:pt>
              <c:pt idx="20">
                <c:v>35.312451029285512</c:v>
              </c:pt>
              <c:pt idx="21">
                <c:v>35.312451029285512</c:v>
              </c:pt>
              <c:pt idx="22">
                <c:v>0</c:v>
              </c:pt>
              <c:pt idx="23">
                <c:v>47.242333133773847</c:v>
              </c:pt>
              <c:pt idx="24">
                <c:v>47.242333133773847</c:v>
              </c:pt>
              <c:pt idx="25">
                <c:v>0</c:v>
              </c:pt>
              <c:pt idx="26">
                <c:v>78.737221889623228</c:v>
              </c:pt>
              <c:pt idx="27">
                <c:v>78.737221889623228</c:v>
              </c:pt>
              <c:pt idx="28">
                <c:v>0</c:v>
              </c:pt>
              <c:pt idx="29">
                <c:v>90.189908709931743</c:v>
              </c:pt>
              <c:pt idx="30">
                <c:v>90.189908709931743</c:v>
              </c:pt>
              <c:pt idx="31">
                <c:v>0</c:v>
              </c:pt>
              <c:pt idx="32">
                <c:v>140.29541354878322</c:v>
              </c:pt>
              <c:pt idx="33">
                <c:v>140.29541354878322</c:v>
              </c:pt>
              <c:pt idx="34">
                <c:v>0</c:v>
              </c:pt>
              <c:pt idx="35">
                <c:v>168.92713059955457</c:v>
              </c:pt>
              <c:pt idx="36">
                <c:v>168.92713059955457</c:v>
              </c:pt>
              <c:pt idx="37">
                <c:v>0</c:v>
              </c:pt>
              <c:pt idx="38">
                <c:v>210.92031560735447</c:v>
              </c:pt>
              <c:pt idx="39">
                <c:v>210.92031560735447</c:v>
              </c:pt>
              <c:pt idx="40">
                <c:v>0</c:v>
              </c:pt>
              <c:pt idx="41">
                <c:v>225.71336941692002</c:v>
              </c:pt>
              <c:pt idx="42">
                <c:v>225.71336941692002</c:v>
              </c:pt>
              <c:pt idx="43">
                <c:v>0</c:v>
              </c:pt>
              <c:pt idx="44">
                <c:v>285.36277993936062</c:v>
              </c:pt>
              <c:pt idx="45">
                <c:v>285.36277993936062</c:v>
              </c:pt>
              <c:pt idx="46">
                <c:v>0</c:v>
              </c:pt>
              <c:pt idx="47">
                <c:v>312.56291113759534</c:v>
              </c:pt>
              <c:pt idx="48">
                <c:v>312.56291113759534</c:v>
              </c:pt>
              <c:pt idx="49">
                <c:v>0</c:v>
              </c:pt>
              <c:pt idx="50">
                <c:v>346.92097159852176</c:v>
              </c:pt>
              <c:pt idx="51">
                <c:v>346.92097159852176</c:v>
              </c:pt>
              <c:pt idx="52">
                <c:v>0</c:v>
              </c:pt>
              <c:pt idx="53">
                <c:v>313.99449699013275</c:v>
              </c:pt>
              <c:pt idx="54">
                <c:v>313.99449699013275</c:v>
              </c:pt>
              <c:pt idx="55">
                <c:v>0</c:v>
              </c:pt>
              <c:pt idx="56">
                <c:v>319.24364511610884</c:v>
              </c:pt>
              <c:pt idx="57">
                <c:v>319.24364511610884</c:v>
              </c:pt>
              <c:pt idx="58">
                <c:v>0</c:v>
              </c:pt>
              <c:pt idx="59">
                <c:v>307.79095829579995</c:v>
              </c:pt>
              <c:pt idx="60">
                <c:v>307.79095829579995</c:v>
              </c:pt>
              <c:pt idx="61">
                <c:v>0</c:v>
              </c:pt>
              <c:pt idx="62">
                <c:v>292.04351391787372</c:v>
              </c:pt>
              <c:pt idx="63">
                <c:v>292.04351391787372</c:v>
              </c:pt>
              <c:pt idx="64">
                <c:v>0</c:v>
              </c:pt>
              <c:pt idx="65">
                <c:v>267.22935914053971</c:v>
              </c:pt>
              <c:pt idx="66">
                <c:v>267.22935914053971</c:v>
              </c:pt>
              <c:pt idx="67">
                <c:v>0</c:v>
              </c:pt>
              <c:pt idx="68">
                <c:v>244.80118078410041</c:v>
              </c:pt>
              <c:pt idx="69">
                <c:v>244.80118078410041</c:v>
              </c:pt>
              <c:pt idx="70">
                <c:v>0</c:v>
              </c:pt>
              <c:pt idx="71">
                <c:v>219.0326354384062</c:v>
              </c:pt>
              <c:pt idx="72">
                <c:v>219.0326354384062</c:v>
              </c:pt>
              <c:pt idx="73">
                <c:v>0</c:v>
              </c:pt>
              <c:pt idx="74">
                <c:v>177.03945043060753</c:v>
              </c:pt>
              <c:pt idx="75">
                <c:v>177.03945043060753</c:v>
              </c:pt>
              <c:pt idx="76">
                <c:v>0</c:v>
              </c:pt>
              <c:pt idx="77">
                <c:v>158.4288343476056</c:v>
              </c:pt>
              <c:pt idx="78">
                <c:v>158.4288343476056</c:v>
              </c:pt>
              <c:pt idx="79">
                <c:v>0</c:v>
              </c:pt>
              <c:pt idx="80">
                <c:v>117.86723519234438</c:v>
              </c:pt>
              <c:pt idx="81">
                <c:v>117.86723519234438</c:v>
              </c:pt>
              <c:pt idx="82">
                <c:v>0</c:v>
              </c:pt>
              <c:pt idx="83">
                <c:v>92.575885130829619</c:v>
              </c:pt>
              <c:pt idx="84">
                <c:v>92.575885130829619</c:v>
              </c:pt>
              <c:pt idx="85">
                <c:v>0</c:v>
              </c:pt>
              <c:pt idx="86">
                <c:v>75.874050184546149</c:v>
              </c:pt>
              <c:pt idx="87">
                <c:v>75.874050184546149</c:v>
              </c:pt>
              <c:pt idx="88">
                <c:v>0</c:v>
              </c:pt>
              <c:pt idx="89">
                <c:v>52.491481259748873</c:v>
              </c:pt>
              <c:pt idx="90">
                <c:v>52.491481259748873</c:v>
              </c:pt>
              <c:pt idx="91">
                <c:v>0</c:v>
              </c:pt>
              <c:pt idx="92">
                <c:v>33.403669892566938</c:v>
              </c:pt>
              <c:pt idx="93">
                <c:v>33.403669892566938</c:v>
              </c:pt>
              <c:pt idx="94">
                <c:v>0</c:v>
              </c:pt>
              <c:pt idx="95">
                <c:v>28.631717050771876</c:v>
              </c:pt>
              <c:pt idx="96">
                <c:v>28.631717050771876</c:v>
              </c:pt>
              <c:pt idx="97">
                <c:v>0</c:v>
              </c:pt>
              <c:pt idx="98">
                <c:v>22.428178356438316</c:v>
              </c:pt>
              <c:pt idx="99">
                <c:v>22.428178356438316</c:v>
              </c:pt>
              <c:pt idx="100">
                <c:v>0</c:v>
              </c:pt>
              <c:pt idx="101">
                <c:v>12.88427267284761</c:v>
              </c:pt>
              <c:pt idx="102">
                <c:v>12.88427267284761</c:v>
              </c:pt>
              <c:pt idx="103">
                <c:v>0</c:v>
              </c:pt>
              <c:pt idx="104">
                <c:v>8.5895151152317393</c:v>
              </c:pt>
              <c:pt idx="105">
                <c:v>8.5895151152317393</c:v>
              </c:pt>
              <c:pt idx="106">
                <c:v>0</c:v>
              </c:pt>
              <c:pt idx="107">
                <c:v>10.975491536129152</c:v>
              </c:pt>
              <c:pt idx="108">
                <c:v>10.975491536129152</c:v>
              </c:pt>
              <c:pt idx="109">
                <c:v>0</c:v>
              </c:pt>
              <c:pt idx="110">
                <c:v>3.8175622734363879</c:v>
              </c:pt>
              <c:pt idx="111">
                <c:v>3.8175622734363879</c:v>
              </c:pt>
              <c:pt idx="112">
                <c:v>0</c:v>
              </c:pt>
              <c:pt idx="113">
                <c:v>5.7263434101542696</c:v>
              </c:pt>
              <c:pt idx="114">
                <c:v>5.7263434101542696</c:v>
              </c:pt>
              <c:pt idx="115">
                <c:v>0</c:v>
              </c:pt>
              <c:pt idx="116">
                <c:v>3.3403669892569057</c:v>
              </c:pt>
              <c:pt idx="117">
                <c:v>3.3403669892569057</c:v>
              </c:pt>
              <c:pt idx="118">
                <c:v>0</c:v>
              </c:pt>
              <c:pt idx="119">
                <c:v>2.3859764208974115</c:v>
              </c:pt>
              <c:pt idx="120">
                <c:v>2.3859764208974115</c:v>
              </c:pt>
              <c:pt idx="121">
                <c:v>0</c:v>
              </c:pt>
              <c:pt idx="122">
                <c:v>0</c:v>
              </c:pt>
              <c:pt idx="123">
                <c:v>0</c:v>
              </c:pt>
              <c:pt idx="124">
                <c:v>0</c:v>
              </c:pt>
            </c:numLit>
          </c:yVal>
          <c:smooth val="0"/>
          <c:extLst>
            <c:ext xmlns:c16="http://schemas.microsoft.com/office/drawing/2014/chart" uri="{C3380CC4-5D6E-409C-BE32-E72D297353CC}">
              <c16:uniqueId val="{00000001-63D3-4A2E-B907-614E3C3B6C2C}"/>
            </c:ext>
          </c:extLst>
        </c:ser>
        <c:ser>
          <c:idx val="2"/>
          <c:order val="2"/>
          <c:tx>
            <c:v>xDelimiter</c:v>
          </c:tx>
          <c:spPr>
            <a:ln w="19050">
              <a:noFill/>
            </a:ln>
          </c:spPr>
          <c:marker>
            <c:symbol val="diamond"/>
            <c:size val="5"/>
            <c:spPr>
              <a:solidFill>
                <a:srgbClr val="000000"/>
              </a:solidFill>
            </c:spPr>
          </c:marker>
          <c:dLbls>
            <c:dLbl>
              <c:idx val="0"/>
              <c:layout>
                <c:manualLayout>
                  <c:x val="-7.3618807724601179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0.00396</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63D3-4A2E-B907-614E3C3B6C2C}"/>
                </c:ext>
              </c:extLst>
            </c:dLbl>
            <c:dLbl>
              <c:idx val="1"/>
              <c:layout>
                <c:manualLayout>
                  <c:x val="-7.3618807724601179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0.00873</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63D3-4A2E-B907-614E3C3B6C2C}"/>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errBars>
            <c:errDir val="y"/>
            <c:errBarType val="minus"/>
            <c:errValType val="fixedVal"/>
            <c:noEndCap val="0"/>
            <c:val val="350"/>
            <c:spPr>
              <a:ln w="12700">
                <a:solidFill>
                  <a:srgbClr val="000000"/>
                </a:solidFill>
                <a:prstDash val="sysDash"/>
              </a:ln>
            </c:spPr>
          </c:errBars>
          <c:xVal>
            <c:numLit>
              <c:formatCode>General</c:formatCode>
              <c:ptCount val="2"/>
              <c:pt idx="0">
                <c:v>3.9623405295508996E-3</c:v>
              </c:pt>
              <c:pt idx="1">
                <c:v>8.7320302918168346E-3</c:v>
              </c:pt>
            </c:numLit>
          </c:xVal>
          <c:yVal>
            <c:numLit>
              <c:formatCode>General</c:formatCode>
              <c:ptCount val="2"/>
              <c:pt idx="0">
                <c:v>350</c:v>
              </c:pt>
              <c:pt idx="1">
                <c:v>350</c:v>
              </c:pt>
            </c:numLit>
          </c:yVal>
          <c:smooth val="1"/>
          <c:extLst>
            <c:ext xmlns:c16="http://schemas.microsoft.com/office/drawing/2014/chart" uri="{C3380CC4-5D6E-409C-BE32-E72D297353CC}">
              <c16:uniqueId val="{00000004-63D3-4A2E-B907-614E3C3B6C2C}"/>
            </c:ext>
          </c:extLst>
        </c:ser>
        <c:ser>
          <c:idx val="3"/>
          <c:order val="3"/>
          <c:tx>
            <c:v>xPDelimiter1</c:v>
          </c:tx>
          <c:spPr>
            <a:ln w="19050">
              <a:noFill/>
            </a:ln>
          </c:spPr>
          <c:marker>
            <c:symbol val="none"/>
          </c:marker>
          <c:dLbls>
            <c:dLbl>
              <c:idx val="0"/>
              <c:layout>
                <c:manualLayout>
                  <c:x val="-8.8930760229278649E-2"/>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4091779963495749"/>
                      <c:h val="6.5420560747663545E-2"/>
                    </c:manualLayout>
                  </c15:layout>
                  <c15:showDataLabelsRange val="0"/>
                </c:ext>
                <c:ext xmlns:c16="http://schemas.microsoft.com/office/drawing/2014/chart" uri="{C3380CC4-5D6E-409C-BE32-E72D297353CC}">
                  <c16:uniqueId val="{00000005-63D3-4A2E-B907-614E3C3B6C2C}"/>
                </c:ext>
              </c:extLst>
            </c:dLbl>
            <c:dLbl>
              <c:idx val="1"/>
              <c:layout>
                <c:manualLayout>
                  <c:x val="-9.9904665569196804E-2"/>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6286535767524007"/>
                      <c:h val="6.5420560747663545E-2"/>
                    </c:manualLayout>
                  </c15:layout>
                  <c15:showDataLabelsRange val="0"/>
                </c:ext>
                <c:ext xmlns:c16="http://schemas.microsoft.com/office/drawing/2014/chart" uri="{C3380CC4-5D6E-409C-BE32-E72D297353CC}">
                  <c16:uniqueId val="{00000006-63D3-4A2E-B907-614E3C3B6C2C}"/>
                </c:ext>
              </c:extLst>
            </c:dLbl>
            <c:dLbl>
              <c:idx val="2"/>
              <c:layout>
                <c:manualLayout>
                  <c:x val="-0.18972992985448608"/>
                  <c:y val="-4.2056070005352442E-2"/>
                </c:manualLayout>
              </c:layout>
              <c:tx>
                <c:rich>
                  <a:bodyPr wrap="square" lIns="38100" tIns="19050" rIns="38100" bIns="19050" anchor="ctr">
                    <a:noAutofit/>
                  </a:bodyPr>
                  <a:lstStyle/>
                  <a:p>
                    <a:pPr>
                      <a:defRPr sz="750">
                        <a:solidFill>
                          <a:srgbClr val="FFFFFF"/>
                        </a:solidFill>
                        <a:latin typeface="Tahoma"/>
                        <a:ea typeface="Tahoma"/>
                        <a:cs typeface="Tahoma"/>
                      </a:defRPr>
                    </a:pPr>
                    <a:r>
                      <a:rPr lang="en-US"/>
                      <a:t>95.0%</a:t>
                    </a:r>
                  </a:p>
                </c:rich>
              </c:tx>
              <c:spPr>
                <a:solidFill>
                  <a:srgbClr val="DC143C"/>
                </a:solid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34251661324681204"/>
                      <c:h val="6.5420560747663545E-2"/>
                    </c:manualLayout>
                  </c15:layout>
                  <c15:showDataLabelsRange val="0"/>
                </c:ext>
                <c:ext xmlns:c16="http://schemas.microsoft.com/office/drawing/2014/chart" uri="{C3380CC4-5D6E-409C-BE32-E72D297353CC}">
                  <c16:uniqueId val="{00000007-63D3-4A2E-B907-614E3C3B6C2C}"/>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Lit>
              <c:formatCode>General</c:formatCode>
              <c:ptCount val="3"/>
              <c:pt idx="0">
                <c:v>2.9811702647754498E-3</c:v>
              </c:pt>
              <c:pt idx="1">
                <c:v>9.8660151459084161E-3</c:v>
              </c:pt>
              <c:pt idx="2">
                <c:v>6.3471854106838671E-3</c:v>
              </c:pt>
            </c:numLit>
          </c:xVal>
          <c:yVal>
            <c:numLit>
              <c:formatCode>General</c:formatCode>
              <c:ptCount val="3"/>
              <c:pt idx="0">
                <c:v>350</c:v>
              </c:pt>
              <c:pt idx="1">
                <c:v>350</c:v>
              </c:pt>
              <c:pt idx="2">
                <c:v>350</c:v>
              </c:pt>
            </c:numLit>
          </c:yVal>
          <c:smooth val="1"/>
          <c:extLst>
            <c:ext xmlns:c16="http://schemas.microsoft.com/office/drawing/2014/chart" uri="{C3380CC4-5D6E-409C-BE32-E72D297353CC}">
              <c16:uniqueId val="{00000008-63D3-4A2E-B907-614E3C3B6C2C}"/>
            </c:ext>
          </c:extLst>
        </c:ser>
        <c:dLbls>
          <c:showLegendKey val="0"/>
          <c:showVal val="0"/>
          <c:showCatName val="0"/>
          <c:showSerName val="0"/>
          <c:showPercent val="0"/>
          <c:showBubbleSize val="0"/>
        </c:dLbls>
        <c:axId val="567438560"/>
        <c:axId val="567439344"/>
      </c:scatterChart>
      <c:valAx>
        <c:axId val="567438560"/>
        <c:scaling>
          <c:orientation val="minMax"/>
          <c:max val="1.0999999999999999E-2"/>
          <c:min val="2E-3"/>
        </c:scaling>
        <c:delete val="0"/>
        <c:axPos val="b"/>
        <c:majorGridlines>
          <c:spPr>
            <a:ln>
              <a:solidFill>
                <a:srgbClr val="C0C0C0"/>
              </a:solidFill>
              <a:prstDash val="solid"/>
            </a:ln>
          </c:spPr>
        </c:majorGridlines>
        <c:numFmt formatCode="0.000" sourceLinked="0"/>
        <c:majorTickMark val="out"/>
        <c:minorTickMark val="none"/>
        <c:tickLblPos val="nextTo"/>
        <c:txPr>
          <a:bodyPr rot="-5400000" vert="horz"/>
          <a:lstStyle/>
          <a:p>
            <a:pPr>
              <a:defRPr sz="750" b="0" i="0" u="none" strike="noStrike">
                <a:solidFill>
                  <a:srgbClr val="000000"/>
                </a:solidFill>
                <a:latin typeface="Tahoma"/>
                <a:ea typeface="Tahoma"/>
                <a:cs typeface="Tahoma"/>
              </a:defRPr>
            </a:pPr>
            <a:endParaRPr lang="en-US"/>
          </a:p>
        </c:txPr>
        <c:crossAx val="567439344"/>
        <c:crossesAt val="0"/>
        <c:crossBetween val="midCat"/>
        <c:majorUnit val="1E-3"/>
      </c:valAx>
      <c:valAx>
        <c:axId val="567439344"/>
        <c:scaling>
          <c:orientation val="minMax"/>
          <c:max val="350"/>
          <c:min val="0"/>
        </c:scaling>
        <c:delete val="0"/>
        <c:axPos val="l"/>
        <c:majorGridlines>
          <c:spPr>
            <a:ln>
              <a:solidFill>
                <a:srgbClr val="C0C0C0"/>
              </a:solidFill>
              <a:prstDash val="solid"/>
            </a:ln>
          </c:spPr>
        </c:majorGridlines>
        <c:numFmt formatCode="0" sourceLinked="0"/>
        <c:majorTickMark val="out"/>
        <c:minorTickMark val="none"/>
        <c:tickLblPos val="nextTo"/>
        <c:txPr>
          <a:bodyPr/>
          <a:lstStyle/>
          <a:p>
            <a:pPr>
              <a:defRPr sz="750" b="0" i="0" u="none" strike="noStrike">
                <a:solidFill>
                  <a:srgbClr val="000000"/>
                </a:solidFill>
                <a:latin typeface="Tahoma"/>
                <a:ea typeface="Tahoma"/>
                <a:cs typeface="Tahoma"/>
              </a:defRPr>
            </a:pPr>
            <a:endParaRPr lang="en-US"/>
          </a:p>
        </c:txPr>
        <c:crossAx val="567438560"/>
        <c:crossesAt val="2E-3"/>
        <c:crossBetween val="midCat"/>
        <c:majorUnit val="50"/>
      </c:valAx>
      <c:spPr>
        <a:solidFill>
          <a:srgbClr val="F5F5F5"/>
        </a:solidFill>
        <a:ln>
          <a:noFill/>
        </a:ln>
        <a:effectLst/>
        <a:extLst>
          <a:ext uri="{91240B29-F687-4F45-9708-019B960494DF}">
            <a14:hiddenLine xmlns:a14="http://schemas.microsoft.com/office/drawing/2010/main">
              <a:noFill/>
            </a14:hiddenLine>
          </a:ext>
        </a:extLst>
      </c:spPr>
    </c:plotArea>
    <c:legend>
      <c:legendPos val="r"/>
      <c:legendEntry>
        <c:idx val="1"/>
        <c:delete val="1"/>
      </c:legendEntry>
      <c:legendEntry>
        <c:idx val="2"/>
        <c:delete val="1"/>
      </c:legendEntry>
      <c:legendEntry>
        <c:idx val="3"/>
        <c:delete val="1"/>
      </c:legendEntry>
      <c:layout>
        <c:manualLayout>
          <c:xMode val="edge"/>
          <c:yMode val="edge"/>
          <c:x val="0.74643157010915195"/>
          <c:y val="0.5067070221232477"/>
          <c:w val="0.21662468513853905"/>
          <c:h val="9.3457943925233641E-2"/>
        </c:manualLayout>
      </c:layout>
      <c:overlay val="1"/>
      <c:spPr>
        <a:ln w="25400">
          <a:noFill/>
        </a:ln>
      </c:spPr>
      <c:txPr>
        <a:bodyPr/>
        <a:lstStyle/>
        <a:p>
          <a:pPr>
            <a:defRPr sz="563"/>
          </a:pPr>
          <a:endParaRPr lang="en-US"/>
        </a:p>
      </c:txPr>
    </c:legend>
    <c:plotVisOnly val="1"/>
    <c:dispBlanksAs val="gap"/>
    <c:showDLblsOverMax val="0"/>
  </c:chart>
  <c:spPr>
    <a:solidFill>
      <a:srgbClr val="FFFFFF"/>
    </a:solidFill>
    <a:ln w="9525"/>
  </c:sp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0" i="0" u="none" strike="noStrike">
                <a:solidFill>
                  <a:srgbClr val="000000"/>
                </a:solidFill>
                <a:latin typeface="Tahoma"/>
                <a:ea typeface="Tahoma"/>
                <a:cs typeface="Tahoma"/>
              </a:defRPr>
            </a:pPr>
            <a:r>
              <a:rPr lang="en-US"/>
              <a:t>N2O Emissions from Agricultural Soil Management</a:t>
            </a:r>
          </a:p>
        </c:rich>
      </c:tx>
      <c:overlay val="0"/>
    </c:title>
    <c:autoTitleDeleted val="0"/>
    <c:plotArea>
      <c:layout>
        <c:manualLayout>
          <c:xMode val="edge"/>
          <c:yMode val="edge"/>
          <c:x val="2.0151133501259445E-2"/>
          <c:y val="0.28971962616822428"/>
          <c:w val="0.76910159529806887"/>
          <c:h val="0.61266874450018105"/>
        </c:manualLayout>
      </c:layout>
      <c:scatterChart>
        <c:scatterStyle val="smoothMarker"/>
        <c:varyColors val="0"/>
        <c:ser>
          <c:idx val="0"/>
          <c:order val="0"/>
          <c:tx>
            <c:v>AgSoil2016</c:v>
          </c:tx>
          <c:spPr>
            <a:ln w="38100" cap="rnd" cmpd="sng" algn="ctr">
              <a:solidFill>
                <a:srgbClr val="DC143C">
                  <a:alpha val="88000"/>
                </a:srgbClr>
              </a:solidFill>
              <a:prstDash val="solid"/>
              <a:round/>
              <a:headEnd type="none" w="med" len="med"/>
              <a:tailEnd type="none" w="med" len="med"/>
            </a:ln>
          </c:spPr>
          <c:marker>
            <c:symbol val="none"/>
          </c:marker>
          <c:xVal>
            <c:numLit>
              <c:formatCode>General</c:formatCode>
              <c:ptCount val="759"/>
              <c:pt idx="0">
                <c:v>5.8522708845982672E-2</c:v>
              </c:pt>
              <c:pt idx="1">
                <c:v>5.8522708845982672E-2</c:v>
              </c:pt>
              <c:pt idx="2">
                <c:v>5.8522708845982672E-2</c:v>
              </c:pt>
              <c:pt idx="3">
                <c:v>6.005013939363172E-2</c:v>
              </c:pt>
              <c:pt idx="4">
                <c:v>6.005013939363172E-2</c:v>
              </c:pt>
              <c:pt idx="5">
                <c:v>6.157756994128076E-2</c:v>
              </c:pt>
              <c:pt idx="6">
                <c:v>6.157756994128076E-2</c:v>
              </c:pt>
              <c:pt idx="7">
                <c:v>6.3105000488929808E-2</c:v>
              </c:pt>
              <c:pt idx="8">
                <c:v>6.3105000488929808E-2</c:v>
              </c:pt>
              <c:pt idx="9">
                <c:v>6.4632431036578855E-2</c:v>
              </c:pt>
              <c:pt idx="10">
                <c:v>6.4632431036578855E-2</c:v>
              </c:pt>
              <c:pt idx="11">
                <c:v>6.6159861584227889E-2</c:v>
              </c:pt>
              <c:pt idx="12">
                <c:v>6.6159861584227889E-2</c:v>
              </c:pt>
              <c:pt idx="13">
                <c:v>6.7687292131876936E-2</c:v>
              </c:pt>
              <c:pt idx="14">
                <c:v>6.7687292131876936E-2</c:v>
              </c:pt>
              <c:pt idx="15">
                <c:v>6.8069149768789194E-2</c:v>
              </c:pt>
              <c:pt idx="16">
                <c:v>6.8069149768789194E-2</c:v>
              </c:pt>
              <c:pt idx="19">
                <c:v>6.8069149768789194E-2</c:v>
              </c:pt>
              <c:pt idx="20">
                <c:v>6.8069149768789194E-2</c:v>
              </c:pt>
              <c:pt idx="21">
                <c:v>6.8069149768789194E-2</c:v>
              </c:pt>
              <c:pt idx="22">
                <c:v>6.9596580316438242E-2</c:v>
              </c:pt>
              <c:pt idx="23">
                <c:v>6.9596580316438242E-2</c:v>
              </c:pt>
              <c:pt idx="24">
                <c:v>7.1124010864087289E-2</c:v>
              </c:pt>
              <c:pt idx="25">
                <c:v>7.1124010864087289E-2</c:v>
              </c:pt>
              <c:pt idx="26">
                <c:v>7.2651441411736323E-2</c:v>
              </c:pt>
              <c:pt idx="27">
                <c:v>7.2651441411736323E-2</c:v>
              </c:pt>
              <c:pt idx="28">
                <c:v>7.417887195938537E-2</c:v>
              </c:pt>
              <c:pt idx="29">
                <c:v>7.417887195938537E-2</c:v>
              </c:pt>
              <c:pt idx="30">
                <c:v>7.5706302507034418E-2</c:v>
              </c:pt>
              <c:pt idx="31">
                <c:v>7.5706302507034418E-2</c:v>
              </c:pt>
              <c:pt idx="32">
                <c:v>7.7233733054683465E-2</c:v>
              </c:pt>
              <c:pt idx="33">
                <c:v>7.7233733054683465E-2</c:v>
              </c:pt>
              <c:pt idx="34">
                <c:v>7.7615590691595723E-2</c:v>
              </c:pt>
              <c:pt idx="35">
                <c:v>7.7615590691595723E-2</c:v>
              </c:pt>
              <c:pt idx="38">
                <c:v>7.7615590691595723E-2</c:v>
              </c:pt>
              <c:pt idx="39">
                <c:v>7.7615590691595723E-2</c:v>
              </c:pt>
              <c:pt idx="40">
                <c:v>7.7615590691595723E-2</c:v>
              </c:pt>
              <c:pt idx="41">
                <c:v>7.9143021239244771E-2</c:v>
              </c:pt>
              <c:pt idx="42">
                <c:v>7.9143021239244771E-2</c:v>
              </c:pt>
              <c:pt idx="43">
                <c:v>8.0670451786893818E-2</c:v>
              </c:pt>
              <c:pt idx="44">
                <c:v>8.0670451786893818E-2</c:v>
              </c:pt>
              <c:pt idx="45">
                <c:v>8.2197882334542852E-2</c:v>
              </c:pt>
              <c:pt idx="46">
                <c:v>8.2197882334542852E-2</c:v>
              </c:pt>
              <c:pt idx="47">
                <c:v>8.3725312882191899E-2</c:v>
              </c:pt>
              <c:pt idx="48">
                <c:v>8.3725312882191899E-2</c:v>
              </c:pt>
              <c:pt idx="49">
                <c:v>8.5252743429840946E-2</c:v>
              </c:pt>
              <c:pt idx="50">
                <c:v>8.5252743429840946E-2</c:v>
              </c:pt>
              <c:pt idx="51">
                <c:v>8.6780173977489994E-2</c:v>
              </c:pt>
              <c:pt idx="52">
                <c:v>8.6780173977489994E-2</c:v>
              </c:pt>
              <c:pt idx="53">
                <c:v>8.7162031614402252E-2</c:v>
              </c:pt>
              <c:pt idx="54">
                <c:v>8.7162031614402252E-2</c:v>
              </c:pt>
              <c:pt idx="57">
                <c:v>8.7162031614402252E-2</c:v>
              </c:pt>
              <c:pt idx="58">
                <c:v>8.7162031614402252E-2</c:v>
              </c:pt>
              <c:pt idx="59">
                <c:v>8.7162031614402252E-2</c:v>
              </c:pt>
              <c:pt idx="60">
                <c:v>8.86894621620513E-2</c:v>
              </c:pt>
              <c:pt idx="61">
                <c:v>8.86894621620513E-2</c:v>
              </c:pt>
              <c:pt idx="62">
                <c:v>9.0216892709700347E-2</c:v>
              </c:pt>
              <c:pt idx="63">
                <c:v>9.0216892709700347E-2</c:v>
              </c:pt>
              <c:pt idx="64">
                <c:v>9.1744323257349381E-2</c:v>
              </c:pt>
              <c:pt idx="65">
                <c:v>9.1744323257349381E-2</c:v>
              </c:pt>
              <c:pt idx="66">
                <c:v>9.3271753804998428E-2</c:v>
              </c:pt>
              <c:pt idx="67">
                <c:v>9.3271753804998428E-2</c:v>
              </c:pt>
              <c:pt idx="68">
                <c:v>9.4799184352647475E-2</c:v>
              </c:pt>
              <c:pt idx="69">
                <c:v>9.4799184352647475E-2</c:v>
              </c:pt>
              <c:pt idx="70">
                <c:v>9.6326614900296523E-2</c:v>
              </c:pt>
              <c:pt idx="71">
                <c:v>9.6326614900296523E-2</c:v>
              </c:pt>
              <c:pt idx="72">
                <c:v>9.6708472537208767E-2</c:v>
              </c:pt>
              <c:pt idx="73">
                <c:v>9.6708472537208767E-2</c:v>
              </c:pt>
              <c:pt idx="76">
                <c:v>9.6708472537208767E-2</c:v>
              </c:pt>
              <c:pt idx="77">
                <c:v>9.6708472537208767E-2</c:v>
              </c:pt>
              <c:pt idx="78">
                <c:v>9.6708472537208767E-2</c:v>
              </c:pt>
              <c:pt idx="79">
                <c:v>9.8235903084857815E-2</c:v>
              </c:pt>
              <c:pt idx="80">
                <c:v>9.8235903084857815E-2</c:v>
              </c:pt>
              <c:pt idx="81">
                <c:v>9.9763333632506862E-2</c:v>
              </c:pt>
              <c:pt idx="82">
                <c:v>9.9763333632506862E-2</c:v>
              </c:pt>
              <c:pt idx="83">
                <c:v>0.1012907641801559</c:v>
              </c:pt>
              <c:pt idx="84">
                <c:v>0.1012907641801559</c:v>
              </c:pt>
              <c:pt idx="85">
                <c:v>0.10281819472780494</c:v>
              </c:pt>
              <c:pt idx="86">
                <c:v>0.10281819472780494</c:v>
              </c:pt>
              <c:pt idx="87">
                <c:v>0.10434562527545399</c:v>
              </c:pt>
              <c:pt idx="88">
                <c:v>0.10434562527545399</c:v>
              </c:pt>
              <c:pt idx="89">
                <c:v>0.10587305582310304</c:v>
              </c:pt>
              <c:pt idx="90">
                <c:v>0.10587305582310304</c:v>
              </c:pt>
              <c:pt idx="91">
                <c:v>0.1062549134600153</c:v>
              </c:pt>
              <c:pt idx="92">
                <c:v>0.1062549134600153</c:v>
              </c:pt>
              <c:pt idx="95">
                <c:v>0.1062549134600153</c:v>
              </c:pt>
              <c:pt idx="96">
                <c:v>0.1062549134600153</c:v>
              </c:pt>
              <c:pt idx="97">
                <c:v>0.1062549134600153</c:v>
              </c:pt>
              <c:pt idx="98">
                <c:v>0.10778234400766434</c:v>
              </c:pt>
              <c:pt idx="99">
                <c:v>0.10778234400766434</c:v>
              </c:pt>
              <c:pt idx="100">
                <c:v>0.10930977455531339</c:v>
              </c:pt>
              <c:pt idx="101">
                <c:v>0.10930977455531339</c:v>
              </c:pt>
              <c:pt idx="102">
                <c:v>0.11083720510296242</c:v>
              </c:pt>
              <c:pt idx="103">
                <c:v>0.11083720510296242</c:v>
              </c:pt>
              <c:pt idx="104">
                <c:v>0.11236463565061147</c:v>
              </c:pt>
              <c:pt idx="105">
                <c:v>0.11236463565061147</c:v>
              </c:pt>
              <c:pt idx="106">
                <c:v>0.11389206619826052</c:v>
              </c:pt>
              <c:pt idx="107">
                <c:v>0.11389206619826052</c:v>
              </c:pt>
              <c:pt idx="108">
                <c:v>0.11541949674590957</c:v>
              </c:pt>
              <c:pt idx="109">
                <c:v>0.11541949674590957</c:v>
              </c:pt>
              <c:pt idx="110">
                <c:v>0.11580135438282183</c:v>
              </c:pt>
              <c:pt idx="111">
                <c:v>0.11580135438282183</c:v>
              </c:pt>
              <c:pt idx="114">
                <c:v>0.11580135438282183</c:v>
              </c:pt>
              <c:pt idx="115">
                <c:v>0.11580135438282183</c:v>
              </c:pt>
              <c:pt idx="116">
                <c:v>0.11580135438282183</c:v>
              </c:pt>
              <c:pt idx="117">
                <c:v>0.11732878493047087</c:v>
              </c:pt>
              <c:pt idx="118">
                <c:v>0.11732878493047087</c:v>
              </c:pt>
              <c:pt idx="119">
                <c:v>0.11885621547811992</c:v>
              </c:pt>
              <c:pt idx="120">
                <c:v>0.11885621547811992</c:v>
              </c:pt>
              <c:pt idx="121">
                <c:v>0.12038364602576895</c:v>
              </c:pt>
              <c:pt idx="122">
                <c:v>0.12038364602576895</c:v>
              </c:pt>
              <c:pt idx="123">
                <c:v>0.121911076573418</c:v>
              </c:pt>
              <c:pt idx="124">
                <c:v>0.121911076573418</c:v>
              </c:pt>
              <c:pt idx="125">
                <c:v>0.12343850712106705</c:v>
              </c:pt>
              <c:pt idx="126">
                <c:v>0.12343850712106705</c:v>
              </c:pt>
              <c:pt idx="127">
                <c:v>0.1249659376687161</c:v>
              </c:pt>
              <c:pt idx="128">
                <c:v>0.1249659376687161</c:v>
              </c:pt>
              <c:pt idx="129">
                <c:v>0.12534779530562834</c:v>
              </c:pt>
              <c:pt idx="130">
                <c:v>0.12534779530562834</c:v>
              </c:pt>
              <c:pt idx="133">
                <c:v>0.12534779530562834</c:v>
              </c:pt>
              <c:pt idx="134">
                <c:v>0.12534779530562834</c:v>
              </c:pt>
              <c:pt idx="135">
                <c:v>0.12534779530562834</c:v>
              </c:pt>
              <c:pt idx="136">
                <c:v>0.12687522585327737</c:v>
              </c:pt>
              <c:pt idx="137">
                <c:v>0.12687522585327737</c:v>
              </c:pt>
              <c:pt idx="138">
                <c:v>0.12840265640092643</c:v>
              </c:pt>
              <c:pt idx="139">
                <c:v>0.12840265640092643</c:v>
              </c:pt>
              <c:pt idx="140">
                <c:v>0.12993008694857547</c:v>
              </c:pt>
              <c:pt idx="141">
                <c:v>0.12993008694857547</c:v>
              </c:pt>
              <c:pt idx="142">
                <c:v>0.13145751749622453</c:v>
              </c:pt>
              <c:pt idx="143">
                <c:v>0.13145751749622453</c:v>
              </c:pt>
              <c:pt idx="144">
                <c:v>0.13298494804387356</c:v>
              </c:pt>
              <c:pt idx="145">
                <c:v>0.13298494804387356</c:v>
              </c:pt>
              <c:pt idx="146">
                <c:v>0.1345123785915226</c:v>
              </c:pt>
              <c:pt idx="147">
                <c:v>0.1345123785915226</c:v>
              </c:pt>
              <c:pt idx="148">
                <c:v>0.13489423622843488</c:v>
              </c:pt>
              <c:pt idx="149">
                <c:v>0.13489423622843488</c:v>
              </c:pt>
              <c:pt idx="152">
                <c:v>0.13489423622843488</c:v>
              </c:pt>
              <c:pt idx="153">
                <c:v>0.13489423622843488</c:v>
              </c:pt>
              <c:pt idx="154">
                <c:v>0.13489423622843488</c:v>
              </c:pt>
              <c:pt idx="155">
                <c:v>0.13642166677608392</c:v>
              </c:pt>
              <c:pt idx="156">
                <c:v>0.13642166677608392</c:v>
              </c:pt>
              <c:pt idx="157">
                <c:v>0.13794909732373298</c:v>
              </c:pt>
              <c:pt idx="158">
                <c:v>0.13794909732373298</c:v>
              </c:pt>
              <c:pt idx="159">
                <c:v>0.13947652787138201</c:v>
              </c:pt>
              <c:pt idx="160">
                <c:v>0.13947652787138201</c:v>
              </c:pt>
              <c:pt idx="161">
                <c:v>0.14100395841903107</c:v>
              </c:pt>
              <c:pt idx="162">
                <c:v>0.14100395841903107</c:v>
              </c:pt>
              <c:pt idx="163">
                <c:v>0.14253138896668011</c:v>
              </c:pt>
              <c:pt idx="164">
                <c:v>0.14253138896668011</c:v>
              </c:pt>
              <c:pt idx="165">
                <c:v>0.14405881951432914</c:v>
              </c:pt>
              <c:pt idx="166">
                <c:v>0.14405881951432914</c:v>
              </c:pt>
              <c:pt idx="167">
                <c:v>0.1444406771512414</c:v>
              </c:pt>
              <c:pt idx="168">
                <c:v>0.1444406771512414</c:v>
              </c:pt>
              <c:pt idx="171">
                <c:v>0.1444406771512414</c:v>
              </c:pt>
              <c:pt idx="172">
                <c:v>0.1444406771512414</c:v>
              </c:pt>
              <c:pt idx="173">
                <c:v>0.1444406771512414</c:v>
              </c:pt>
              <c:pt idx="174">
                <c:v>0.14596810769889043</c:v>
              </c:pt>
              <c:pt idx="175">
                <c:v>0.14596810769889043</c:v>
              </c:pt>
              <c:pt idx="176">
                <c:v>0.14749553824653949</c:v>
              </c:pt>
              <c:pt idx="177">
                <c:v>0.14749553824653949</c:v>
              </c:pt>
              <c:pt idx="178">
                <c:v>0.14902296879418853</c:v>
              </c:pt>
              <c:pt idx="179">
                <c:v>0.14902296879418853</c:v>
              </c:pt>
              <c:pt idx="180">
                <c:v>0.15055039934183759</c:v>
              </c:pt>
              <c:pt idx="181">
                <c:v>0.15055039934183759</c:v>
              </c:pt>
              <c:pt idx="182">
                <c:v>0.15207782988948662</c:v>
              </c:pt>
              <c:pt idx="183">
                <c:v>0.15207782988948662</c:v>
              </c:pt>
              <c:pt idx="184">
                <c:v>0.15360526043713565</c:v>
              </c:pt>
              <c:pt idx="185">
                <c:v>0.15360526043713565</c:v>
              </c:pt>
              <c:pt idx="186">
                <c:v>0.15398711807404791</c:v>
              </c:pt>
              <c:pt idx="187">
                <c:v>0.15398711807404791</c:v>
              </c:pt>
              <c:pt idx="190">
                <c:v>0.15398711807404791</c:v>
              </c:pt>
              <c:pt idx="191">
                <c:v>0.15398711807404791</c:v>
              </c:pt>
              <c:pt idx="192">
                <c:v>0.15398711807404791</c:v>
              </c:pt>
              <c:pt idx="193">
                <c:v>0.15551454862169695</c:v>
              </c:pt>
              <c:pt idx="194">
                <c:v>0.15551454862169695</c:v>
              </c:pt>
              <c:pt idx="195">
                <c:v>0.15704197916934601</c:v>
              </c:pt>
              <c:pt idx="196">
                <c:v>0.15704197916934601</c:v>
              </c:pt>
              <c:pt idx="197">
                <c:v>0.15856940971699504</c:v>
              </c:pt>
              <c:pt idx="198">
                <c:v>0.15856940971699504</c:v>
              </c:pt>
              <c:pt idx="199">
                <c:v>0.1600968402646441</c:v>
              </c:pt>
              <c:pt idx="200">
                <c:v>0.1600968402646441</c:v>
              </c:pt>
              <c:pt idx="201">
                <c:v>0.16162427081229314</c:v>
              </c:pt>
              <c:pt idx="202">
                <c:v>0.16162427081229314</c:v>
              </c:pt>
              <c:pt idx="203">
                <c:v>0.16315170135994217</c:v>
              </c:pt>
              <c:pt idx="204">
                <c:v>0.16315170135994217</c:v>
              </c:pt>
              <c:pt idx="205">
                <c:v>0.16353355899685446</c:v>
              </c:pt>
              <c:pt idx="206">
                <c:v>0.16353355899685446</c:v>
              </c:pt>
              <c:pt idx="209">
                <c:v>0.16353355899685446</c:v>
              </c:pt>
              <c:pt idx="210">
                <c:v>0.16353355899685446</c:v>
              </c:pt>
              <c:pt idx="211">
                <c:v>0.16353355899685446</c:v>
              </c:pt>
              <c:pt idx="212">
                <c:v>0.16506098954450349</c:v>
              </c:pt>
              <c:pt idx="213">
                <c:v>0.16506098954450349</c:v>
              </c:pt>
              <c:pt idx="214">
                <c:v>0.16658842009215255</c:v>
              </c:pt>
              <c:pt idx="215">
                <c:v>0.16658842009215255</c:v>
              </c:pt>
              <c:pt idx="216">
                <c:v>0.16811585063980158</c:v>
              </c:pt>
              <c:pt idx="217">
                <c:v>0.16811585063980158</c:v>
              </c:pt>
              <c:pt idx="218">
                <c:v>0.16964328118745065</c:v>
              </c:pt>
              <c:pt idx="219">
                <c:v>0.16964328118745065</c:v>
              </c:pt>
              <c:pt idx="220">
                <c:v>0.17117071173509968</c:v>
              </c:pt>
              <c:pt idx="221">
                <c:v>0.17117071173509968</c:v>
              </c:pt>
              <c:pt idx="222">
                <c:v>0.17269814228274871</c:v>
              </c:pt>
              <c:pt idx="223">
                <c:v>0.17269814228274871</c:v>
              </c:pt>
              <c:pt idx="224">
                <c:v>0.17307999991966097</c:v>
              </c:pt>
              <c:pt idx="225">
                <c:v>0.17307999991966097</c:v>
              </c:pt>
              <c:pt idx="228">
                <c:v>0.17307999991966097</c:v>
              </c:pt>
              <c:pt idx="229">
                <c:v>0.17307999991966097</c:v>
              </c:pt>
              <c:pt idx="230">
                <c:v>0.17307999991966097</c:v>
              </c:pt>
              <c:pt idx="231">
                <c:v>0.17460743046731</c:v>
              </c:pt>
              <c:pt idx="232">
                <c:v>0.17460743046731</c:v>
              </c:pt>
              <c:pt idx="233">
                <c:v>0.17613486101495907</c:v>
              </c:pt>
              <c:pt idx="234">
                <c:v>0.17613486101495907</c:v>
              </c:pt>
              <c:pt idx="235">
                <c:v>0.1776622915626081</c:v>
              </c:pt>
              <c:pt idx="236">
                <c:v>0.1776622915626081</c:v>
              </c:pt>
              <c:pt idx="237">
                <c:v>0.17918972211025716</c:v>
              </c:pt>
              <c:pt idx="238">
                <c:v>0.17918972211025716</c:v>
              </c:pt>
              <c:pt idx="239">
                <c:v>0.18071715265790619</c:v>
              </c:pt>
              <c:pt idx="240">
                <c:v>0.18071715265790619</c:v>
              </c:pt>
              <c:pt idx="241">
                <c:v>0.18224458320555523</c:v>
              </c:pt>
              <c:pt idx="242">
                <c:v>0.18224458320555523</c:v>
              </c:pt>
              <c:pt idx="243">
                <c:v>0.18262644084246751</c:v>
              </c:pt>
              <c:pt idx="244">
                <c:v>0.18262644084246751</c:v>
              </c:pt>
              <c:pt idx="247">
                <c:v>0.18262644084246751</c:v>
              </c:pt>
              <c:pt idx="248">
                <c:v>0.18262644084246751</c:v>
              </c:pt>
              <c:pt idx="249">
                <c:v>0.18262644084246751</c:v>
              </c:pt>
              <c:pt idx="250">
                <c:v>0.18415387139011655</c:v>
              </c:pt>
              <c:pt idx="251">
                <c:v>0.18415387139011655</c:v>
              </c:pt>
              <c:pt idx="252">
                <c:v>0.18568130193776561</c:v>
              </c:pt>
              <c:pt idx="253">
                <c:v>0.18568130193776561</c:v>
              </c:pt>
              <c:pt idx="254">
                <c:v>0.18720873248541464</c:v>
              </c:pt>
              <c:pt idx="255">
                <c:v>0.18720873248541464</c:v>
              </c:pt>
              <c:pt idx="256">
                <c:v>0.1887361630330637</c:v>
              </c:pt>
              <c:pt idx="257">
                <c:v>0.1887361630330637</c:v>
              </c:pt>
              <c:pt idx="258">
                <c:v>0.19026359358071274</c:v>
              </c:pt>
              <c:pt idx="259">
                <c:v>0.19026359358071274</c:v>
              </c:pt>
              <c:pt idx="260">
                <c:v>0.19179102412836177</c:v>
              </c:pt>
              <c:pt idx="261">
                <c:v>0.19179102412836177</c:v>
              </c:pt>
              <c:pt idx="262">
                <c:v>0.19217288176527403</c:v>
              </c:pt>
              <c:pt idx="263">
                <c:v>0.19217288176527403</c:v>
              </c:pt>
              <c:pt idx="266">
                <c:v>0.19217288176527403</c:v>
              </c:pt>
              <c:pt idx="267">
                <c:v>0.19217288176527403</c:v>
              </c:pt>
              <c:pt idx="268">
                <c:v>0.19217288176527403</c:v>
              </c:pt>
              <c:pt idx="269">
                <c:v>0.19370031231292306</c:v>
              </c:pt>
              <c:pt idx="270">
                <c:v>0.19370031231292306</c:v>
              </c:pt>
              <c:pt idx="271">
                <c:v>0.19522774286057212</c:v>
              </c:pt>
              <c:pt idx="272">
                <c:v>0.19522774286057212</c:v>
              </c:pt>
              <c:pt idx="273">
                <c:v>0.19675517340822116</c:v>
              </c:pt>
              <c:pt idx="274">
                <c:v>0.19675517340822116</c:v>
              </c:pt>
              <c:pt idx="275">
                <c:v>0.19828260395587022</c:v>
              </c:pt>
              <c:pt idx="276">
                <c:v>0.19828260395587022</c:v>
              </c:pt>
              <c:pt idx="277">
                <c:v>0.19981003450351925</c:v>
              </c:pt>
              <c:pt idx="278">
                <c:v>0.19981003450351925</c:v>
              </c:pt>
              <c:pt idx="279">
                <c:v>0.20133746505116829</c:v>
              </c:pt>
              <c:pt idx="280">
                <c:v>0.20133746505116829</c:v>
              </c:pt>
              <c:pt idx="281">
                <c:v>0.20171932268808054</c:v>
              </c:pt>
              <c:pt idx="282">
                <c:v>0.20171932268808054</c:v>
              </c:pt>
              <c:pt idx="285">
                <c:v>0.20171932268808054</c:v>
              </c:pt>
              <c:pt idx="286">
                <c:v>0.20171932268808054</c:v>
              </c:pt>
              <c:pt idx="287">
                <c:v>0.20171932268808054</c:v>
              </c:pt>
              <c:pt idx="288">
                <c:v>0.20324675323572958</c:v>
              </c:pt>
              <c:pt idx="289">
                <c:v>0.20324675323572958</c:v>
              </c:pt>
              <c:pt idx="290">
                <c:v>0.20477418378337864</c:v>
              </c:pt>
              <c:pt idx="291">
                <c:v>0.20477418378337864</c:v>
              </c:pt>
              <c:pt idx="292">
                <c:v>0.20630161433102767</c:v>
              </c:pt>
              <c:pt idx="293">
                <c:v>0.20630161433102767</c:v>
              </c:pt>
              <c:pt idx="294">
                <c:v>0.20782904487867673</c:v>
              </c:pt>
              <c:pt idx="295">
                <c:v>0.20782904487867673</c:v>
              </c:pt>
              <c:pt idx="296">
                <c:v>0.20935647542632577</c:v>
              </c:pt>
              <c:pt idx="297">
                <c:v>0.20935647542632577</c:v>
              </c:pt>
              <c:pt idx="298">
                <c:v>0.2108839059739748</c:v>
              </c:pt>
              <c:pt idx="299">
                <c:v>0.2108839059739748</c:v>
              </c:pt>
              <c:pt idx="300">
                <c:v>0.21126576361088709</c:v>
              </c:pt>
              <c:pt idx="301">
                <c:v>0.21126576361088709</c:v>
              </c:pt>
              <c:pt idx="304">
                <c:v>0.21126576361088709</c:v>
              </c:pt>
              <c:pt idx="305">
                <c:v>0.21126576361088709</c:v>
              </c:pt>
              <c:pt idx="306">
                <c:v>0.21126576361088709</c:v>
              </c:pt>
              <c:pt idx="307">
                <c:v>0.21279319415853612</c:v>
              </c:pt>
              <c:pt idx="308">
                <c:v>0.21279319415853612</c:v>
              </c:pt>
              <c:pt idx="309">
                <c:v>0.21432062470618518</c:v>
              </c:pt>
              <c:pt idx="310">
                <c:v>0.21432062470618518</c:v>
              </c:pt>
              <c:pt idx="311">
                <c:v>0.21584805525383421</c:v>
              </c:pt>
              <c:pt idx="312">
                <c:v>0.21584805525383421</c:v>
              </c:pt>
              <c:pt idx="313">
                <c:v>0.21737548580148328</c:v>
              </c:pt>
              <c:pt idx="314">
                <c:v>0.21737548580148328</c:v>
              </c:pt>
              <c:pt idx="315">
                <c:v>0.21890291634913231</c:v>
              </c:pt>
              <c:pt idx="316">
                <c:v>0.21890291634913231</c:v>
              </c:pt>
              <c:pt idx="317">
                <c:v>0.22043034689678134</c:v>
              </c:pt>
              <c:pt idx="318">
                <c:v>0.22043034689678134</c:v>
              </c:pt>
              <c:pt idx="319">
                <c:v>0.2208122045336936</c:v>
              </c:pt>
              <c:pt idx="320">
                <c:v>0.2208122045336936</c:v>
              </c:pt>
              <c:pt idx="323">
                <c:v>0.2208122045336936</c:v>
              </c:pt>
              <c:pt idx="324">
                <c:v>0.2208122045336936</c:v>
              </c:pt>
              <c:pt idx="325">
                <c:v>0.2208122045336936</c:v>
              </c:pt>
              <c:pt idx="326">
                <c:v>0.22233963508134263</c:v>
              </c:pt>
              <c:pt idx="327">
                <c:v>0.22233963508134263</c:v>
              </c:pt>
              <c:pt idx="328">
                <c:v>0.2238670656289917</c:v>
              </c:pt>
              <c:pt idx="329">
                <c:v>0.2238670656289917</c:v>
              </c:pt>
              <c:pt idx="330">
                <c:v>0.22539449617664073</c:v>
              </c:pt>
              <c:pt idx="331">
                <c:v>0.22539449617664073</c:v>
              </c:pt>
              <c:pt idx="332">
                <c:v>0.22692192672428979</c:v>
              </c:pt>
              <c:pt idx="333">
                <c:v>0.22692192672428979</c:v>
              </c:pt>
              <c:pt idx="334">
                <c:v>0.22844935727193882</c:v>
              </c:pt>
              <c:pt idx="335">
                <c:v>0.22844935727193882</c:v>
              </c:pt>
              <c:pt idx="336">
                <c:v>0.22997678781958786</c:v>
              </c:pt>
              <c:pt idx="337">
                <c:v>0.22997678781958786</c:v>
              </c:pt>
              <c:pt idx="338">
                <c:v>0.23035864545650014</c:v>
              </c:pt>
              <c:pt idx="339">
                <c:v>0.23035864545650014</c:v>
              </c:pt>
              <c:pt idx="342">
                <c:v>0.23035864545650014</c:v>
              </c:pt>
              <c:pt idx="343">
                <c:v>0.23035864545650014</c:v>
              </c:pt>
              <c:pt idx="344">
                <c:v>0.23035864545650014</c:v>
              </c:pt>
              <c:pt idx="345">
                <c:v>0.23188607600414918</c:v>
              </c:pt>
              <c:pt idx="346">
                <c:v>0.23188607600414918</c:v>
              </c:pt>
              <c:pt idx="347">
                <c:v>0.23341350655179824</c:v>
              </c:pt>
              <c:pt idx="348">
                <c:v>0.23341350655179824</c:v>
              </c:pt>
              <c:pt idx="349">
                <c:v>0.23494093709944727</c:v>
              </c:pt>
              <c:pt idx="350">
                <c:v>0.23494093709944727</c:v>
              </c:pt>
              <c:pt idx="351">
                <c:v>0.23646836764709633</c:v>
              </c:pt>
              <c:pt idx="352">
                <c:v>0.23646836764709633</c:v>
              </c:pt>
              <c:pt idx="353">
                <c:v>0.23799579819474537</c:v>
              </c:pt>
              <c:pt idx="354">
                <c:v>0.23799579819474537</c:v>
              </c:pt>
              <c:pt idx="355">
                <c:v>0.2395232287423944</c:v>
              </c:pt>
              <c:pt idx="356">
                <c:v>0.2395232287423944</c:v>
              </c:pt>
              <c:pt idx="357">
                <c:v>0.23990508637930666</c:v>
              </c:pt>
              <c:pt idx="358">
                <c:v>0.23990508637930666</c:v>
              </c:pt>
              <c:pt idx="361">
                <c:v>0.23990508637930666</c:v>
              </c:pt>
              <c:pt idx="362">
                <c:v>0.23990508637930666</c:v>
              </c:pt>
              <c:pt idx="363">
                <c:v>0.23990508637930666</c:v>
              </c:pt>
              <c:pt idx="364">
                <c:v>0.24143251692695569</c:v>
              </c:pt>
              <c:pt idx="365">
                <c:v>0.24143251692695569</c:v>
              </c:pt>
              <c:pt idx="366">
                <c:v>0.24295994747460475</c:v>
              </c:pt>
              <c:pt idx="367">
                <c:v>0.24295994747460475</c:v>
              </c:pt>
              <c:pt idx="368">
                <c:v>0.24448737802225379</c:v>
              </c:pt>
              <c:pt idx="369">
                <c:v>0.24448737802225379</c:v>
              </c:pt>
              <c:pt idx="370">
                <c:v>0.24601480856990285</c:v>
              </c:pt>
              <c:pt idx="371">
                <c:v>0.24601480856990285</c:v>
              </c:pt>
              <c:pt idx="372">
                <c:v>0.24754223911755188</c:v>
              </c:pt>
              <c:pt idx="373">
                <c:v>0.24754223911755188</c:v>
              </c:pt>
              <c:pt idx="374">
                <c:v>0.24906966966520092</c:v>
              </c:pt>
              <c:pt idx="375">
                <c:v>0.24906966966520092</c:v>
              </c:pt>
              <c:pt idx="376">
                <c:v>0.24945152730211317</c:v>
              </c:pt>
              <c:pt idx="377">
                <c:v>0.24945152730211317</c:v>
              </c:pt>
              <c:pt idx="380">
                <c:v>0.24945152730211317</c:v>
              </c:pt>
              <c:pt idx="381">
                <c:v>0.24945152730211317</c:v>
              </c:pt>
              <c:pt idx="382">
                <c:v>0.24945152730211317</c:v>
              </c:pt>
              <c:pt idx="383">
                <c:v>0.25097895784976221</c:v>
              </c:pt>
              <c:pt idx="384">
                <c:v>0.25097895784976221</c:v>
              </c:pt>
              <c:pt idx="385">
                <c:v>0.25250638839741124</c:v>
              </c:pt>
              <c:pt idx="386">
                <c:v>0.25250638839741124</c:v>
              </c:pt>
              <c:pt idx="387">
                <c:v>0.25403381894506033</c:v>
              </c:pt>
              <c:pt idx="388">
                <c:v>0.25403381894506033</c:v>
              </c:pt>
              <c:pt idx="389">
                <c:v>0.25556124949270936</c:v>
              </c:pt>
              <c:pt idx="390">
                <c:v>0.25556124949270936</c:v>
              </c:pt>
              <c:pt idx="391">
                <c:v>0.2570886800403584</c:v>
              </c:pt>
              <c:pt idx="392">
                <c:v>0.2570886800403584</c:v>
              </c:pt>
              <c:pt idx="393">
                <c:v>0.25861611058800743</c:v>
              </c:pt>
              <c:pt idx="394">
                <c:v>0.25861611058800743</c:v>
              </c:pt>
              <c:pt idx="395">
                <c:v>0.25899796822491972</c:v>
              </c:pt>
              <c:pt idx="396">
                <c:v>0.25899796822491972</c:v>
              </c:pt>
              <c:pt idx="399">
                <c:v>0.25899796822491972</c:v>
              </c:pt>
              <c:pt idx="400">
                <c:v>0.25899796822491972</c:v>
              </c:pt>
              <c:pt idx="401">
                <c:v>0.25899796822491972</c:v>
              </c:pt>
              <c:pt idx="402">
                <c:v>0.26052539877256875</c:v>
              </c:pt>
              <c:pt idx="403">
                <c:v>0.26052539877256875</c:v>
              </c:pt>
              <c:pt idx="404">
                <c:v>0.26205282932021778</c:v>
              </c:pt>
              <c:pt idx="405">
                <c:v>0.26205282932021778</c:v>
              </c:pt>
              <c:pt idx="406">
                <c:v>0.26358025986786687</c:v>
              </c:pt>
              <c:pt idx="407">
                <c:v>0.26358025986786687</c:v>
              </c:pt>
              <c:pt idx="408">
                <c:v>0.26510769041551591</c:v>
              </c:pt>
              <c:pt idx="409">
                <c:v>0.26510769041551591</c:v>
              </c:pt>
              <c:pt idx="410">
                <c:v>0.26663512096316494</c:v>
              </c:pt>
              <c:pt idx="411">
                <c:v>0.26663512096316494</c:v>
              </c:pt>
              <c:pt idx="412">
                <c:v>0.26816255151081397</c:v>
              </c:pt>
              <c:pt idx="413">
                <c:v>0.26816255151081397</c:v>
              </c:pt>
              <c:pt idx="414">
                <c:v>0.26854440914772626</c:v>
              </c:pt>
              <c:pt idx="415">
                <c:v>0.26854440914772626</c:v>
              </c:pt>
              <c:pt idx="418">
                <c:v>0.26854440914772626</c:v>
              </c:pt>
              <c:pt idx="419">
                <c:v>0.26854440914772626</c:v>
              </c:pt>
              <c:pt idx="420">
                <c:v>0.26854440914772626</c:v>
              </c:pt>
              <c:pt idx="421">
                <c:v>0.27007183969537529</c:v>
              </c:pt>
              <c:pt idx="422">
                <c:v>0.27007183969537529</c:v>
              </c:pt>
              <c:pt idx="423">
                <c:v>0.27159927024302433</c:v>
              </c:pt>
              <c:pt idx="424">
                <c:v>0.27159927024302433</c:v>
              </c:pt>
              <c:pt idx="425">
                <c:v>0.27312670079067342</c:v>
              </c:pt>
              <c:pt idx="426">
                <c:v>0.27312670079067342</c:v>
              </c:pt>
              <c:pt idx="427">
                <c:v>0.27465413133832245</c:v>
              </c:pt>
              <c:pt idx="428">
                <c:v>0.27465413133832245</c:v>
              </c:pt>
              <c:pt idx="429">
                <c:v>0.27618156188597148</c:v>
              </c:pt>
              <c:pt idx="430">
                <c:v>0.27618156188597148</c:v>
              </c:pt>
              <c:pt idx="431">
                <c:v>0.27770899243362052</c:v>
              </c:pt>
              <c:pt idx="432">
                <c:v>0.27770899243362052</c:v>
              </c:pt>
              <c:pt idx="433">
                <c:v>0.27809085007053275</c:v>
              </c:pt>
              <c:pt idx="434">
                <c:v>0.27809085007053275</c:v>
              </c:pt>
              <c:pt idx="437">
                <c:v>0.27809085007053275</c:v>
              </c:pt>
              <c:pt idx="438">
                <c:v>0.27809085007053275</c:v>
              </c:pt>
              <c:pt idx="439">
                <c:v>0.27809085007053275</c:v>
              </c:pt>
              <c:pt idx="440">
                <c:v>0.27961828061818178</c:v>
              </c:pt>
              <c:pt idx="441">
                <c:v>0.27961828061818178</c:v>
              </c:pt>
              <c:pt idx="442">
                <c:v>0.28114571116583081</c:v>
              </c:pt>
              <c:pt idx="443">
                <c:v>0.28114571116583081</c:v>
              </c:pt>
              <c:pt idx="444">
                <c:v>0.2826731417134799</c:v>
              </c:pt>
              <c:pt idx="445">
                <c:v>0.2826731417134799</c:v>
              </c:pt>
              <c:pt idx="446">
                <c:v>0.28420057226112894</c:v>
              </c:pt>
              <c:pt idx="447">
                <c:v>0.28420057226112894</c:v>
              </c:pt>
              <c:pt idx="448">
                <c:v>0.28572800280877797</c:v>
              </c:pt>
              <c:pt idx="449">
                <c:v>0.28572800280877797</c:v>
              </c:pt>
              <c:pt idx="450">
                <c:v>0.287255433356427</c:v>
              </c:pt>
              <c:pt idx="451">
                <c:v>0.287255433356427</c:v>
              </c:pt>
              <c:pt idx="452">
                <c:v>0.28763729099333929</c:v>
              </c:pt>
              <c:pt idx="453">
                <c:v>0.28763729099333929</c:v>
              </c:pt>
              <c:pt idx="456">
                <c:v>0.28763729099333929</c:v>
              </c:pt>
              <c:pt idx="457">
                <c:v>0.28763729099333929</c:v>
              </c:pt>
              <c:pt idx="458">
                <c:v>0.28763729099333929</c:v>
              </c:pt>
              <c:pt idx="459">
                <c:v>0.28916472154098832</c:v>
              </c:pt>
              <c:pt idx="460">
                <c:v>0.28916472154098832</c:v>
              </c:pt>
              <c:pt idx="461">
                <c:v>0.29069215208863736</c:v>
              </c:pt>
              <c:pt idx="462">
                <c:v>0.29069215208863736</c:v>
              </c:pt>
              <c:pt idx="463">
                <c:v>0.29221958263628645</c:v>
              </c:pt>
              <c:pt idx="464">
                <c:v>0.29221958263628645</c:v>
              </c:pt>
              <c:pt idx="465">
                <c:v>0.29374701318393548</c:v>
              </c:pt>
              <c:pt idx="466">
                <c:v>0.29374701318393548</c:v>
              </c:pt>
              <c:pt idx="467">
                <c:v>0.29527444373158451</c:v>
              </c:pt>
              <c:pt idx="468">
                <c:v>0.29527444373158451</c:v>
              </c:pt>
              <c:pt idx="469">
                <c:v>0.29680187427923355</c:v>
              </c:pt>
              <c:pt idx="470">
                <c:v>0.29680187427923355</c:v>
              </c:pt>
              <c:pt idx="471">
                <c:v>0.29718373191614583</c:v>
              </c:pt>
              <c:pt idx="472">
                <c:v>0.29718373191614583</c:v>
              </c:pt>
              <c:pt idx="475">
                <c:v>0.29718373191614583</c:v>
              </c:pt>
              <c:pt idx="476">
                <c:v>0.29718373191614583</c:v>
              </c:pt>
              <c:pt idx="477">
                <c:v>0.29718373191614583</c:v>
              </c:pt>
              <c:pt idx="478">
                <c:v>0.29871116246379487</c:v>
              </c:pt>
              <c:pt idx="479">
                <c:v>0.29871116246379487</c:v>
              </c:pt>
              <c:pt idx="480">
                <c:v>0.3002385930114439</c:v>
              </c:pt>
              <c:pt idx="481">
                <c:v>0.3002385930114439</c:v>
              </c:pt>
              <c:pt idx="482">
                <c:v>0.30176602355909299</c:v>
              </c:pt>
              <c:pt idx="483">
                <c:v>0.30176602355909299</c:v>
              </c:pt>
              <c:pt idx="484">
                <c:v>0.30329345410674202</c:v>
              </c:pt>
              <c:pt idx="485">
                <c:v>0.30329345410674202</c:v>
              </c:pt>
              <c:pt idx="486">
                <c:v>0.30482088465439106</c:v>
              </c:pt>
              <c:pt idx="487">
                <c:v>0.30482088465439106</c:v>
              </c:pt>
              <c:pt idx="488">
                <c:v>0.30634831520204009</c:v>
              </c:pt>
              <c:pt idx="489">
                <c:v>0.30634831520204009</c:v>
              </c:pt>
              <c:pt idx="490">
                <c:v>0.30673017283895232</c:v>
              </c:pt>
              <c:pt idx="491">
                <c:v>0.30673017283895232</c:v>
              </c:pt>
              <c:pt idx="494">
                <c:v>0.30673017283895232</c:v>
              </c:pt>
              <c:pt idx="495">
                <c:v>0.30673017283895232</c:v>
              </c:pt>
              <c:pt idx="496">
                <c:v>0.30673017283895232</c:v>
              </c:pt>
              <c:pt idx="497">
                <c:v>0.30825760338660135</c:v>
              </c:pt>
              <c:pt idx="498">
                <c:v>0.30825760338660135</c:v>
              </c:pt>
              <c:pt idx="499">
                <c:v>0.30978503393425039</c:v>
              </c:pt>
              <c:pt idx="500">
                <c:v>0.30978503393425039</c:v>
              </c:pt>
              <c:pt idx="501">
                <c:v>0.31131246448189948</c:v>
              </c:pt>
              <c:pt idx="502">
                <c:v>0.31131246448189948</c:v>
              </c:pt>
              <c:pt idx="503">
                <c:v>0.31283989502954851</c:v>
              </c:pt>
              <c:pt idx="504">
                <c:v>0.31283989502954851</c:v>
              </c:pt>
              <c:pt idx="505">
                <c:v>0.31436732557719754</c:v>
              </c:pt>
              <c:pt idx="506">
                <c:v>0.31436732557719754</c:v>
              </c:pt>
              <c:pt idx="507">
                <c:v>0.31589475612484658</c:v>
              </c:pt>
              <c:pt idx="508">
                <c:v>0.31589475612484658</c:v>
              </c:pt>
              <c:pt idx="509">
                <c:v>0.31627661376175886</c:v>
              </c:pt>
              <c:pt idx="510">
                <c:v>0.31627661376175886</c:v>
              </c:pt>
              <c:pt idx="513">
                <c:v>0.31627661376175886</c:v>
              </c:pt>
              <c:pt idx="514">
                <c:v>0.31627661376175886</c:v>
              </c:pt>
              <c:pt idx="515">
                <c:v>0.31627661376175886</c:v>
              </c:pt>
              <c:pt idx="516">
                <c:v>0.3178040443094079</c:v>
              </c:pt>
              <c:pt idx="517">
                <c:v>0.3178040443094079</c:v>
              </c:pt>
              <c:pt idx="518">
                <c:v>0.31933147485705693</c:v>
              </c:pt>
              <c:pt idx="519">
                <c:v>0.31933147485705693</c:v>
              </c:pt>
              <c:pt idx="520">
                <c:v>0.32085890540470602</c:v>
              </c:pt>
              <c:pt idx="521">
                <c:v>0.32085890540470602</c:v>
              </c:pt>
              <c:pt idx="522">
                <c:v>0.32238633595235505</c:v>
              </c:pt>
              <c:pt idx="523">
                <c:v>0.32238633595235505</c:v>
              </c:pt>
              <c:pt idx="524">
                <c:v>0.32391376650000409</c:v>
              </c:pt>
              <c:pt idx="525">
                <c:v>0.32391376650000409</c:v>
              </c:pt>
              <c:pt idx="526">
                <c:v>0.32544119704765312</c:v>
              </c:pt>
              <c:pt idx="527">
                <c:v>0.32544119704765312</c:v>
              </c:pt>
              <c:pt idx="528">
                <c:v>0.32582305468456541</c:v>
              </c:pt>
              <c:pt idx="529">
                <c:v>0.32582305468456541</c:v>
              </c:pt>
              <c:pt idx="532">
                <c:v>0.32582305468456541</c:v>
              </c:pt>
              <c:pt idx="533">
                <c:v>0.32582305468456541</c:v>
              </c:pt>
              <c:pt idx="534">
                <c:v>0.32582305468456541</c:v>
              </c:pt>
              <c:pt idx="535">
                <c:v>0.32735048523221444</c:v>
              </c:pt>
              <c:pt idx="536">
                <c:v>0.32735048523221444</c:v>
              </c:pt>
              <c:pt idx="537">
                <c:v>0.32887791577986347</c:v>
              </c:pt>
              <c:pt idx="538">
                <c:v>0.32887791577986347</c:v>
              </c:pt>
              <c:pt idx="539">
                <c:v>0.33040534632751256</c:v>
              </c:pt>
              <c:pt idx="540">
                <c:v>0.33040534632751256</c:v>
              </c:pt>
              <c:pt idx="541">
                <c:v>0.33193277687516159</c:v>
              </c:pt>
              <c:pt idx="542">
                <c:v>0.33193277687516159</c:v>
              </c:pt>
              <c:pt idx="543">
                <c:v>0.33346020742281063</c:v>
              </c:pt>
              <c:pt idx="544">
                <c:v>0.33346020742281063</c:v>
              </c:pt>
              <c:pt idx="545">
                <c:v>0.33498763797045966</c:v>
              </c:pt>
              <c:pt idx="546">
                <c:v>0.33498763797045966</c:v>
              </c:pt>
              <c:pt idx="547">
                <c:v>0.33536949560737189</c:v>
              </c:pt>
              <c:pt idx="548">
                <c:v>0.33536949560737189</c:v>
              </c:pt>
              <c:pt idx="551">
                <c:v>0.33536949560737189</c:v>
              </c:pt>
              <c:pt idx="552">
                <c:v>0.33536949560737189</c:v>
              </c:pt>
              <c:pt idx="553">
                <c:v>0.33536949560737189</c:v>
              </c:pt>
              <c:pt idx="554">
                <c:v>0.33689692615502093</c:v>
              </c:pt>
              <c:pt idx="555">
                <c:v>0.33689692615502093</c:v>
              </c:pt>
              <c:pt idx="556">
                <c:v>0.33842435670266996</c:v>
              </c:pt>
              <c:pt idx="557">
                <c:v>0.33842435670266996</c:v>
              </c:pt>
              <c:pt idx="558">
                <c:v>0.33995178725031905</c:v>
              </c:pt>
              <c:pt idx="559">
                <c:v>0.33995178725031905</c:v>
              </c:pt>
              <c:pt idx="560">
                <c:v>0.34147921779796808</c:v>
              </c:pt>
              <c:pt idx="561">
                <c:v>0.34147921779796808</c:v>
              </c:pt>
              <c:pt idx="562">
                <c:v>0.34300664834561712</c:v>
              </c:pt>
              <c:pt idx="563">
                <c:v>0.34300664834561712</c:v>
              </c:pt>
              <c:pt idx="564">
                <c:v>0.34453407889326615</c:v>
              </c:pt>
              <c:pt idx="565">
                <c:v>0.34453407889326615</c:v>
              </c:pt>
              <c:pt idx="566">
                <c:v>0.34491593653017844</c:v>
              </c:pt>
              <c:pt idx="567">
                <c:v>0.34491593653017844</c:v>
              </c:pt>
              <c:pt idx="570">
                <c:v>0.34491593653017844</c:v>
              </c:pt>
              <c:pt idx="571">
                <c:v>0.34491593653017844</c:v>
              </c:pt>
              <c:pt idx="572">
                <c:v>0.34491593653017844</c:v>
              </c:pt>
              <c:pt idx="573">
                <c:v>0.34644336707782747</c:v>
              </c:pt>
              <c:pt idx="574">
                <c:v>0.34644336707782747</c:v>
              </c:pt>
              <c:pt idx="575">
                <c:v>0.3479707976254765</c:v>
              </c:pt>
              <c:pt idx="576">
                <c:v>0.3479707976254765</c:v>
              </c:pt>
              <c:pt idx="577">
                <c:v>0.34949822817312559</c:v>
              </c:pt>
              <c:pt idx="578">
                <c:v>0.34949822817312559</c:v>
              </c:pt>
              <c:pt idx="579">
                <c:v>0.35102565872077462</c:v>
              </c:pt>
              <c:pt idx="580">
                <c:v>0.35102565872077462</c:v>
              </c:pt>
              <c:pt idx="581">
                <c:v>0.35255308926842366</c:v>
              </c:pt>
              <c:pt idx="582">
                <c:v>0.35255308926842366</c:v>
              </c:pt>
              <c:pt idx="583">
                <c:v>0.35408051981607269</c:v>
              </c:pt>
              <c:pt idx="584">
                <c:v>0.35408051981607269</c:v>
              </c:pt>
              <c:pt idx="585">
                <c:v>0.35446237745298498</c:v>
              </c:pt>
              <c:pt idx="586">
                <c:v>0.35446237745298498</c:v>
              </c:pt>
              <c:pt idx="589">
                <c:v>0.35446237745298498</c:v>
              </c:pt>
              <c:pt idx="590">
                <c:v>0.35446237745298498</c:v>
              </c:pt>
              <c:pt idx="591">
                <c:v>0.35446237745298498</c:v>
              </c:pt>
              <c:pt idx="592">
                <c:v>0.35598980800063401</c:v>
              </c:pt>
              <c:pt idx="593">
                <c:v>0.35598980800063401</c:v>
              </c:pt>
              <c:pt idx="594">
                <c:v>0.35751723854828305</c:v>
              </c:pt>
              <c:pt idx="595">
                <c:v>0.35751723854828305</c:v>
              </c:pt>
              <c:pt idx="596">
                <c:v>0.35904466909593213</c:v>
              </c:pt>
              <c:pt idx="597">
                <c:v>0.35904466909593213</c:v>
              </c:pt>
              <c:pt idx="598">
                <c:v>0.36057209964358117</c:v>
              </c:pt>
              <c:pt idx="599">
                <c:v>0.36057209964358117</c:v>
              </c:pt>
              <c:pt idx="600">
                <c:v>0.3620995301912302</c:v>
              </c:pt>
              <c:pt idx="601">
                <c:v>0.3620995301912302</c:v>
              </c:pt>
              <c:pt idx="602">
                <c:v>0.36362696073887923</c:v>
              </c:pt>
              <c:pt idx="603">
                <c:v>0.36362696073887923</c:v>
              </c:pt>
              <c:pt idx="604">
                <c:v>0.36400881837579147</c:v>
              </c:pt>
              <c:pt idx="605">
                <c:v>0.36400881837579147</c:v>
              </c:pt>
              <c:pt idx="608">
                <c:v>0.36400881837579147</c:v>
              </c:pt>
              <c:pt idx="609">
                <c:v>0.36400881837579147</c:v>
              </c:pt>
              <c:pt idx="610">
                <c:v>0.36400881837579147</c:v>
              </c:pt>
              <c:pt idx="611">
                <c:v>0.3655362489234405</c:v>
              </c:pt>
              <c:pt idx="612">
                <c:v>0.3655362489234405</c:v>
              </c:pt>
              <c:pt idx="613">
                <c:v>0.36706367947108953</c:v>
              </c:pt>
              <c:pt idx="614">
                <c:v>0.36706367947108953</c:v>
              </c:pt>
              <c:pt idx="615">
                <c:v>0.36859111001873862</c:v>
              </c:pt>
              <c:pt idx="616">
                <c:v>0.36859111001873862</c:v>
              </c:pt>
              <c:pt idx="617">
                <c:v>0.37011854056638765</c:v>
              </c:pt>
              <c:pt idx="618">
                <c:v>0.37011854056638765</c:v>
              </c:pt>
              <c:pt idx="619">
                <c:v>0.37164597111403669</c:v>
              </c:pt>
              <c:pt idx="620">
                <c:v>0.37164597111403669</c:v>
              </c:pt>
              <c:pt idx="621">
                <c:v>0.37317340166168572</c:v>
              </c:pt>
              <c:pt idx="622">
                <c:v>0.37317340166168572</c:v>
              </c:pt>
              <c:pt idx="623">
                <c:v>0.37355525929859801</c:v>
              </c:pt>
              <c:pt idx="624">
                <c:v>0.37355525929859801</c:v>
              </c:pt>
              <c:pt idx="627">
                <c:v>0.37355525929859801</c:v>
              </c:pt>
              <c:pt idx="628">
                <c:v>0.37355525929859801</c:v>
              </c:pt>
              <c:pt idx="629">
                <c:v>0.37355525929859801</c:v>
              </c:pt>
              <c:pt idx="630">
                <c:v>0.37508268984624704</c:v>
              </c:pt>
              <c:pt idx="631">
                <c:v>0.37508268984624704</c:v>
              </c:pt>
              <c:pt idx="632">
                <c:v>0.37661012039389608</c:v>
              </c:pt>
              <c:pt idx="633">
                <c:v>0.37661012039389608</c:v>
              </c:pt>
              <c:pt idx="634">
                <c:v>0.37813755094154516</c:v>
              </c:pt>
              <c:pt idx="635">
                <c:v>0.37813755094154516</c:v>
              </c:pt>
              <c:pt idx="636">
                <c:v>0.3796649814891942</c:v>
              </c:pt>
              <c:pt idx="637">
                <c:v>0.3796649814891942</c:v>
              </c:pt>
              <c:pt idx="638">
                <c:v>0.38119241203684323</c:v>
              </c:pt>
              <c:pt idx="639">
                <c:v>0.38119241203684323</c:v>
              </c:pt>
              <c:pt idx="640">
                <c:v>0.38271984258449226</c:v>
              </c:pt>
              <c:pt idx="641">
                <c:v>0.38271984258449226</c:v>
              </c:pt>
              <c:pt idx="642">
                <c:v>0.38310170022140455</c:v>
              </c:pt>
              <c:pt idx="643">
                <c:v>0.38310170022140455</c:v>
              </c:pt>
              <c:pt idx="646">
                <c:v>0.38310170022140455</c:v>
              </c:pt>
              <c:pt idx="647">
                <c:v>0.38310170022140455</c:v>
              </c:pt>
              <c:pt idx="648">
                <c:v>0.38310170022140455</c:v>
              </c:pt>
              <c:pt idx="649">
                <c:v>0.38462913076905358</c:v>
              </c:pt>
              <c:pt idx="650">
                <c:v>0.38462913076905358</c:v>
              </c:pt>
              <c:pt idx="651">
                <c:v>0.38615656131670262</c:v>
              </c:pt>
              <c:pt idx="652">
                <c:v>0.38615656131670262</c:v>
              </c:pt>
              <c:pt idx="653">
                <c:v>0.38768399186435171</c:v>
              </c:pt>
              <c:pt idx="654">
                <c:v>0.38768399186435171</c:v>
              </c:pt>
              <c:pt idx="655">
                <c:v>0.38921142241200074</c:v>
              </c:pt>
              <c:pt idx="656">
                <c:v>0.38921142241200074</c:v>
              </c:pt>
              <c:pt idx="657">
                <c:v>0.39073885295964977</c:v>
              </c:pt>
              <c:pt idx="658">
                <c:v>0.39073885295964977</c:v>
              </c:pt>
              <c:pt idx="659">
                <c:v>0.39226628350729881</c:v>
              </c:pt>
              <c:pt idx="660">
                <c:v>0.39226628350729881</c:v>
              </c:pt>
              <c:pt idx="661">
                <c:v>0.39264814114421104</c:v>
              </c:pt>
              <c:pt idx="662">
                <c:v>0.39264814114421104</c:v>
              </c:pt>
              <c:pt idx="665">
                <c:v>0.39264814114421104</c:v>
              </c:pt>
              <c:pt idx="666">
                <c:v>0.39264814114421104</c:v>
              </c:pt>
              <c:pt idx="667">
                <c:v>0.39264814114421104</c:v>
              </c:pt>
              <c:pt idx="668">
                <c:v>0.39417557169186007</c:v>
              </c:pt>
              <c:pt idx="669">
                <c:v>0.39417557169186007</c:v>
              </c:pt>
              <c:pt idx="670">
                <c:v>0.39570300223950911</c:v>
              </c:pt>
              <c:pt idx="671">
                <c:v>0.39570300223950911</c:v>
              </c:pt>
              <c:pt idx="672">
                <c:v>0.39723043278715819</c:v>
              </c:pt>
              <c:pt idx="673">
                <c:v>0.39723043278715819</c:v>
              </c:pt>
              <c:pt idx="674">
                <c:v>0.39875786333480723</c:v>
              </c:pt>
              <c:pt idx="675">
                <c:v>0.39875786333480723</c:v>
              </c:pt>
              <c:pt idx="676">
                <c:v>0.40028529388245626</c:v>
              </c:pt>
              <c:pt idx="677">
                <c:v>0.40028529388245626</c:v>
              </c:pt>
              <c:pt idx="678">
                <c:v>0.40181272443010529</c:v>
              </c:pt>
              <c:pt idx="679">
                <c:v>0.40181272443010529</c:v>
              </c:pt>
              <c:pt idx="680">
                <c:v>0.40219458206701758</c:v>
              </c:pt>
              <c:pt idx="681">
                <c:v>0.40219458206701758</c:v>
              </c:pt>
              <c:pt idx="684">
                <c:v>0.40219458206701758</c:v>
              </c:pt>
              <c:pt idx="685">
                <c:v>0.40219458206701758</c:v>
              </c:pt>
              <c:pt idx="686">
                <c:v>0.40219458206701758</c:v>
              </c:pt>
              <c:pt idx="687">
                <c:v>0.40372201261466661</c:v>
              </c:pt>
              <c:pt idx="688">
                <c:v>0.40372201261466661</c:v>
              </c:pt>
              <c:pt idx="689">
                <c:v>0.40524944316231565</c:v>
              </c:pt>
              <c:pt idx="690">
                <c:v>0.40524944316231565</c:v>
              </c:pt>
              <c:pt idx="691">
                <c:v>0.40677687370996474</c:v>
              </c:pt>
              <c:pt idx="692">
                <c:v>0.40677687370996474</c:v>
              </c:pt>
              <c:pt idx="693">
                <c:v>0.40830430425761377</c:v>
              </c:pt>
              <c:pt idx="694">
                <c:v>0.40830430425761377</c:v>
              </c:pt>
              <c:pt idx="695">
                <c:v>0.4098317348052628</c:v>
              </c:pt>
              <c:pt idx="696">
                <c:v>0.4098317348052628</c:v>
              </c:pt>
              <c:pt idx="697">
                <c:v>0.41135916535291184</c:v>
              </c:pt>
              <c:pt idx="698">
                <c:v>0.41135916535291184</c:v>
              </c:pt>
              <c:pt idx="699">
                <c:v>0.41174102298982412</c:v>
              </c:pt>
              <c:pt idx="700">
                <c:v>0.41174102298982412</c:v>
              </c:pt>
              <c:pt idx="703">
                <c:v>0.41174102298982412</c:v>
              </c:pt>
              <c:pt idx="704">
                <c:v>0.41174102298982412</c:v>
              </c:pt>
              <c:pt idx="705">
                <c:v>0.41174102298982412</c:v>
              </c:pt>
              <c:pt idx="706">
                <c:v>0.41326845353747316</c:v>
              </c:pt>
              <c:pt idx="707">
                <c:v>0.41326845353747316</c:v>
              </c:pt>
              <c:pt idx="708">
                <c:v>0.41479588408512219</c:v>
              </c:pt>
              <c:pt idx="709">
                <c:v>0.41479588408512219</c:v>
              </c:pt>
              <c:pt idx="710">
                <c:v>0.41632331463277128</c:v>
              </c:pt>
              <c:pt idx="711">
                <c:v>0.41632331463277128</c:v>
              </c:pt>
              <c:pt idx="712">
                <c:v>0.41785074518042031</c:v>
              </c:pt>
              <c:pt idx="713">
                <c:v>0.41785074518042031</c:v>
              </c:pt>
              <c:pt idx="714">
                <c:v>0.41937817572806935</c:v>
              </c:pt>
              <c:pt idx="715">
                <c:v>0.41937817572806935</c:v>
              </c:pt>
              <c:pt idx="716">
                <c:v>0.42090560627571838</c:v>
              </c:pt>
              <c:pt idx="717">
                <c:v>0.42090560627571838</c:v>
              </c:pt>
              <c:pt idx="718">
                <c:v>0.42128746391263061</c:v>
              </c:pt>
              <c:pt idx="719">
                <c:v>0.42128746391263061</c:v>
              </c:pt>
              <c:pt idx="722">
                <c:v>0.42128746391263061</c:v>
              </c:pt>
              <c:pt idx="723">
                <c:v>0.42128746391263061</c:v>
              </c:pt>
              <c:pt idx="724">
                <c:v>0.42128746391263061</c:v>
              </c:pt>
              <c:pt idx="725">
                <c:v>0.42281489446027964</c:v>
              </c:pt>
              <c:pt idx="726">
                <c:v>0.42281489446027964</c:v>
              </c:pt>
              <c:pt idx="727">
                <c:v>0.42434232500792868</c:v>
              </c:pt>
              <c:pt idx="728">
                <c:v>0.42434232500792868</c:v>
              </c:pt>
              <c:pt idx="729">
                <c:v>0.42586975555557777</c:v>
              </c:pt>
              <c:pt idx="730">
                <c:v>0.42586975555557777</c:v>
              </c:pt>
              <c:pt idx="731">
                <c:v>0.4273971861032268</c:v>
              </c:pt>
              <c:pt idx="732">
                <c:v>0.4273971861032268</c:v>
              </c:pt>
              <c:pt idx="733">
                <c:v>0.42892461665087583</c:v>
              </c:pt>
              <c:pt idx="734">
                <c:v>0.42892461665087583</c:v>
              </c:pt>
              <c:pt idx="735">
                <c:v>0.43045204719852487</c:v>
              </c:pt>
              <c:pt idx="736">
                <c:v>0.43045204719852487</c:v>
              </c:pt>
              <c:pt idx="737">
                <c:v>0.43083390483543715</c:v>
              </c:pt>
              <c:pt idx="738">
                <c:v>0.43083390483543715</c:v>
              </c:pt>
              <c:pt idx="741">
                <c:v>0.43083390483543715</c:v>
              </c:pt>
              <c:pt idx="742">
                <c:v>0.43083390483543715</c:v>
              </c:pt>
              <c:pt idx="743">
                <c:v>0.43083390483543715</c:v>
              </c:pt>
              <c:pt idx="744">
                <c:v>0.43236133538308619</c:v>
              </c:pt>
              <c:pt idx="745">
                <c:v>0.43236133538308619</c:v>
              </c:pt>
              <c:pt idx="746">
                <c:v>0.43388876593073522</c:v>
              </c:pt>
              <c:pt idx="747">
                <c:v>0.43388876593073522</c:v>
              </c:pt>
              <c:pt idx="748">
                <c:v>0.43541619647838431</c:v>
              </c:pt>
              <c:pt idx="749">
                <c:v>0.43541619647838431</c:v>
              </c:pt>
              <c:pt idx="750">
                <c:v>0.43694362702603334</c:v>
              </c:pt>
              <c:pt idx="751">
                <c:v>0.43694362702603334</c:v>
              </c:pt>
              <c:pt idx="752">
                <c:v>0.43847105757368238</c:v>
              </c:pt>
              <c:pt idx="753">
                <c:v>0.43847105757368238</c:v>
              </c:pt>
              <c:pt idx="754">
                <c:v>0.43999848812133141</c:v>
              </c:pt>
              <c:pt idx="755">
                <c:v>0.43999848812133141</c:v>
              </c:pt>
              <c:pt idx="756">
                <c:v>0.4403803457582437</c:v>
              </c:pt>
              <c:pt idx="757">
                <c:v>0.4403803457582437</c:v>
              </c:pt>
            </c:numLit>
          </c:xVal>
          <c:yVal>
            <c:numLit>
              <c:formatCode>General</c:formatCode>
              <c:ptCount val="759"/>
              <c:pt idx="0">
                <c:v>0</c:v>
              </c:pt>
              <c:pt idx="1">
                <c:v>0</c:v>
              </c:pt>
              <c:pt idx="2">
                <c:v>2.095021606661792E-2</c:v>
              </c:pt>
              <c:pt idx="3">
                <c:v>2.095021606661792E-2</c:v>
              </c:pt>
              <c:pt idx="4">
                <c:v>0</c:v>
              </c:pt>
              <c:pt idx="5">
                <c:v>0</c:v>
              </c:pt>
              <c:pt idx="6">
                <c:v>2.095021606661792E-2</c:v>
              </c:pt>
              <c:pt idx="7">
                <c:v>2.095021606661792E-2</c:v>
              </c:pt>
              <c:pt idx="8">
                <c:v>0</c:v>
              </c:pt>
              <c:pt idx="9">
                <c:v>0</c:v>
              </c:pt>
              <c:pt idx="10">
                <c:v>2.095021606661792E-2</c:v>
              </c:pt>
              <c:pt idx="11">
                <c:v>2.095021606661792E-2</c:v>
              </c:pt>
              <c:pt idx="12">
                <c:v>0</c:v>
              </c:pt>
              <c:pt idx="13">
                <c:v>0</c:v>
              </c:pt>
              <c:pt idx="14">
                <c:v>2.095021606661792E-2</c:v>
              </c:pt>
              <c:pt idx="15">
                <c:v>2.095021606661792E-2</c:v>
              </c:pt>
              <c:pt idx="16">
                <c:v>0</c:v>
              </c:pt>
              <c:pt idx="19">
                <c:v>0</c:v>
              </c:pt>
              <c:pt idx="20">
                <c:v>0</c:v>
              </c:pt>
              <c:pt idx="21">
                <c:v>4.1900432133235806E-2</c:v>
              </c:pt>
              <c:pt idx="22">
                <c:v>4.1900432133235806E-2</c:v>
              </c:pt>
              <c:pt idx="23">
                <c:v>0</c:v>
              </c:pt>
              <c:pt idx="24">
                <c:v>0</c:v>
              </c:pt>
              <c:pt idx="25">
                <c:v>4.1900432133235806E-2</c:v>
              </c:pt>
              <c:pt idx="26">
                <c:v>4.1900432133235806E-2</c:v>
              </c:pt>
              <c:pt idx="27">
                <c:v>0</c:v>
              </c:pt>
              <c:pt idx="28">
                <c:v>0</c:v>
              </c:pt>
              <c:pt idx="29">
                <c:v>4.1900432133235806E-2</c:v>
              </c:pt>
              <c:pt idx="30">
                <c:v>4.1900432133235806E-2</c:v>
              </c:pt>
              <c:pt idx="31">
                <c:v>0</c:v>
              </c:pt>
              <c:pt idx="32">
                <c:v>0</c:v>
              </c:pt>
              <c:pt idx="33">
                <c:v>4.1900432133235806E-2</c:v>
              </c:pt>
              <c:pt idx="34">
                <c:v>4.1900432133235806E-2</c:v>
              </c:pt>
              <c:pt idx="35">
                <c:v>0</c:v>
              </c:pt>
              <c:pt idx="38">
                <c:v>0</c:v>
              </c:pt>
              <c:pt idx="39">
                <c:v>0</c:v>
              </c:pt>
              <c:pt idx="40">
                <c:v>0.10475108033308952</c:v>
              </c:pt>
              <c:pt idx="41">
                <c:v>0.10475108033308952</c:v>
              </c:pt>
              <c:pt idx="42">
                <c:v>0</c:v>
              </c:pt>
              <c:pt idx="43">
                <c:v>0</c:v>
              </c:pt>
              <c:pt idx="44">
                <c:v>0.10475108033308952</c:v>
              </c:pt>
              <c:pt idx="45">
                <c:v>0.10475108033308952</c:v>
              </c:pt>
              <c:pt idx="46">
                <c:v>0</c:v>
              </c:pt>
              <c:pt idx="47">
                <c:v>0</c:v>
              </c:pt>
              <c:pt idx="48">
                <c:v>0.10475108033308952</c:v>
              </c:pt>
              <c:pt idx="49">
                <c:v>0.10475108033308952</c:v>
              </c:pt>
              <c:pt idx="50">
                <c:v>0</c:v>
              </c:pt>
              <c:pt idx="51">
                <c:v>0</c:v>
              </c:pt>
              <c:pt idx="52">
                <c:v>0.10475108033308952</c:v>
              </c:pt>
              <c:pt idx="53">
                <c:v>0.10475108033308952</c:v>
              </c:pt>
              <c:pt idx="54">
                <c:v>0</c:v>
              </c:pt>
              <c:pt idx="57">
                <c:v>0</c:v>
              </c:pt>
              <c:pt idx="58">
                <c:v>0</c:v>
              </c:pt>
              <c:pt idx="59">
                <c:v>0.36662878116581393</c:v>
              </c:pt>
              <c:pt idx="60">
                <c:v>0.36662878116581393</c:v>
              </c:pt>
              <c:pt idx="61">
                <c:v>0</c:v>
              </c:pt>
              <c:pt idx="62">
                <c:v>0</c:v>
              </c:pt>
              <c:pt idx="63">
                <c:v>0.36662878116581393</c:v>
              </c:pt>
              <c:pt idx="64">
                <c:v>0.36662878116581393</c:v>
              </c:pt>
              <c:pt idx="65">
                <c:v>0</c:v>
              </c:pt>
              <c:pt idx="66">
                <c:v>0</c:v>
              </c:pt>
              <c:pt idx="67">
                <c:v>0.36662878116581393</c:v>
              </c:pt>
              <c:pt idx="68">
                <c:v>0.36662878116581393</c:v>
              </c:pt>
              <c:pt idx="69">
                <c:v>0</c:v>
              </c:pt>
              <c:pt idx="70">
                <c:v>0</c:v>
              </c:pt>
              <c:pt idx="71">
                <c:v>0.36662878116581393</c:v>
              </c:pt>
              <c:pt idx="72">
                <c:v>0.36662878116581393</c:v>
              </c:pt>
              <c:pt idx="73">
                <c:v>0</c:v>
              </c:pt>
              <c:pt idx="76">
                <c:v>0</c:v>
              </c:pt>
              <c:pt idx="77">
                <c:v>0</c:v>
              </c:pt>
              <c:pt idx="78">
                <c:v>0.55518072576537436</c:v>
              </c:pt>
              <c:pt idx="79">
                <c:v>0.55518072576537436</c:v>
              </c:pt>
              <c:pt idx="80">
                <c:v>0</c:v>
              </c:pt>
              <c:pt idx="81">
                <c:v>0</c:v>
              </c:pt>
              <c:pt idx="82">
                <c:v>0.55518072576537436</c:v>
              </c:pt>
              <c:pt idx="83">
                <c:v>0.55518072576537436</c:v>
              </c:pt>
              <c:pt idx="84">
                <c:v>0</c:v>
              </c:pt>
              <c:pt idx="85">
                <c:v>0</c:v>
              </c:pt>
              <c:pt idx="86">
                <c:v>0.55518072576537436</c:v>
              </c:pt>
              <c:pt idx="87">
                <c:v>0.55518072576537436</c:v>
              </c:pt>
              <c:pt idx="88">
                <c:v>0</c:v>
              </c:pt>
              <c:pt idx="89">
                <c:v>0</c:v>
              </c:pt>
              <c:pt idx="90">
                <c:v>0.55518072576537436</c:v>
              </c:pt>
              <c:pt idx="91">
                <c:v>0.55518072576537436</c:v>
              </c:pt>
              <c:pt idx="92">
                <c:v>0</c:v>
              </c:pt>
              <c:pt idx="95">
                <c:v>0</c:v>
              </c:pt>
              <c:pt idx="96">
                <c:v>0</c:v>
              </c:pt>
              <c:pt idx="97">
                <c:v>1.1836872077639118</c:v>
              </c:pt>
              <c:pt idx="98">
                <c:v>1.1836872077639118</c:v>
              </c:pt>
              <c:pt idx="99">
                <c:v>0</c:v>
              </c:pt>
              <c:pt idx="100">
                <c:v>0</c:v>
              </c:pt>
              <c:pt idx="101">
                <c:v>1.1836872077639118</c:v>
              </c:pt>
              <c:pt idx="102">
                <c:v>1.1836872077639118</c:v>
              </c:pt>
              <c:pt idx="103">
                <c:v>0</c:v>
              </c:pt>
              <c:pt idx="104">
                <c:v>0</c:v>
              </c:pt>
              <c:pt idx="105">
                <c:v>1.1836872077639118</c:v>
              </c:pt>
              <c:pt idx="106">
                <c:v>1.1836872077639118</c:v>
              </c:pt>
              <c:pt idx="107">
                <c:v>0</c:v>
              </c:pt>
              <c:pt idx="108">
                <c:v>0</c:v>
              </c:pt>
              <c:pt idx="109">
                <c:v>1.1836872077639118</c:v>
              </c:pt>
              <c:pt idx="110">
                <c:v>1.1836872077639118</c:v>
              </c:pt>
              <c:pt idx="111">
                <c:v>0</c:v>
              </c:pt>
              <c:pt idx="114">
                <c:v>0</c:v>
              </c:pt>
              <c:pt idx="115">
                <c:v>0</c:v>
              </c:pt>
              <c:pt idx="116">
                <c:v>1.7283928254959793</c:v>
              </c:pt>
              <c:pt idx="117">
                <c:v>1.7283928254959793</c:v>
              </c:pt>
              <c:pt idx="118">
                <c:v>0</c:v>
              </c:pt>
              <c:pt idx="119">
                <c:v>0</c:v>
              </c:pt>
              <c:pt idx="120">
                <c:v>1.7283928254959793</c:v>
              </c:pt>
              <c:pt idx="121">
                <c:v>1.7283928254959793</c:v>
              </c:pt>
              <c:pt idx="122">
                <c:v>0</c:v>
              </c:pt>
              <c:pt idx="123">
                <c:v>0</c:v>
              </c:pt>
              <c:pt idx="124">
                <c:v>1.7283928254959793</c:v>
              </c:pt>
              <c:pt idx="125">
                <c:v>1.7283928254959793</c:v>
              </c:pt>
              <c:pt idx="126">
                <c:v>0</c:v>
              </c:pt>
              <c:pt idx="127">
                <c:v>0</c:v>
              </c:pt>
              <c:pt idx="128">
                <c:v>1.7283928254959793</c:v>
              </c:pt>
              <c:pt idx="129">
                <c:v>1.7283928254959793</c:v>
              </c:pt>
              <c:pt idx="130">
                <c:v>0</c:v>
              </c:pt>
              <c:pt idx="133">
                <c:v>0</c:v>
              </c:pt>
              <c:pt idx="134">
                <c:v>0</c:v>
              </c:pt>
              <c:pt idx="135">
                <c:v>2.7654285207935603</c:v>
              </c:pt>
              <c:pt idx="136">
                <c:v>2.7654285207935603</c:v>
              </c:pt>
              <c:pt idx="137">
                <c:v>0</c:v>
              </c:pt>
              <c:pt idx="138">
                <c:v>0</c:v>
              </c:pt>
              <c:pt idx="139">
                <c:v>2.7654285207935603</c:v>
              </c:pt>
              <c:pt idx="140">
                <c:v>2.7654285207935603</c:v>
              </c:pt>
              <c:pt idx="141">
                <c:v>0</c:v>
              </c:pt>
              <c:pt idx="142">
                <c:v>0</c:v>
              </c:pt>
              <c:pt idx="143">
                <c:v>2.7654285207935603</c:v>
              </c:pt>
              <c:pt idx="144">
                <c:v>2.7654285207935603</c:v>
              </c:pt>
              <c:pt idx="145">
                <c:v>0</c:v>
              </c:pt>
              <c:pt idx="146">
                <c:v>0</c:v>
              </c:pt>
              <c:pt idx="147">
                <c:v>2.7654285207935603</c:v>
              </c:pt>
              <c:pt idx="148">
                <c:v>2.7654285207935603</c:v>
              </c:pt>
              <c:pt idx="149">
                <c:v>0</c:v>
              </c:pt>
              <c:pt idx="152">
                <c:v>0</c:v>
              </c:pt>
              <c:pt idx="153">
                <c:v>0</c:v>
              </c:pt>
              <c:pt idx="154">
                <c:v>3.7291384598579915</c:v>
              </c:pt>
              <c:pt idx="155">
                <c:v>3.7291384598579915</c:v>
              </c:pt>
              <c:pt idx="156">
                <c:v>0</c:v>
              </c:pt>
              <c:pt idx="157">
                <c:v>0</c:v>
              </c:pt>
              <c:pt idx="158">
                <c:v>3.7291384598579915</c:v>
              </c:pt>
              <c:pt idx="159">
                <c:v>3.7291384598579915</c:v>
              </c:pt>
              <c:pt idx="160">
                <c:v>0</c:v>
              </c:pt>
              <c:pt idx="161">
                <c:v>0</c:v>
              </c:pt>
              <c:pt idx="162">
                <c:v>3.7291384598579915</c:v>
              </c:pt>
              <c:pt idx="163">
                <c:v>3.7291384598579915</c:v>
              </c:pt>
              <c:pt idx="164">
                <c:v>0</c:v>
              </c:pt>
              <c:pt idx="165">
                <c:v>0</c:v>
              </c:pt>
              <c:pt idx="166">
                <c:v>3.7291384598579915</c:v>
              </c:pt>
              <c:pt idx="167">
                <c:v>3.7291384598579915</c:v>
              </c:pt>
              <c:pt idx="168">
                <c:v>0</c:v>
              </c:pt>
              <c:pt idx="171">
                <c:v>0</c:v>
              </c:pt>
              <c:pt idx="172">
                <c:v>0</c:v>
              </c:pt>
              <c:pt idx="173">
                <c:v>4.6614230748224905</c:v>
              </c:pt>
              <c:pt idx="174">
                <c:v>4.6614230748224905</c:v>
              </c:pt>
              <c:pt idx="175">
                <c:v>0</c:v>
              </c:pt>
              <c:pt idx="176">
                <c:v>0</c:v>
              </c:pt>
              <c:pt idx="177">
                <c:v>4.6614230748224905</c:v>
              </c:pt>
              <c:pt idx="178">
                <c:v>4.6614230748224905</c:v>
              </c:pt>
              <c:pt idx="179">
                <c:v>0</c:v>
              </c:pt>
              <c:pt idx="180">
                <c:v>0</c:v>
              </c:pt>
              <c:pt idx="181">
                <c:v>4.6614230748224905</c:v>
              </c:pt>
              <c:pt idx="182">
                <c:v>4.6614230748224905</c:v>
              </c:pt>
              <c:pt idx="183">
                <c:v>0</c:v>
              </c:pt>
              <c:pt idx="184">
                <c:v>0</c:v>
              </c:pt>
              <c:pt idx="185">
                <c:v>4.6614230748224905</c:v>
              </c:pt>
              <c:pt idx="186">
                <c:v>4.6614230748224905</c:v>
              </c:pt>
              <c:pt idx="187">
                <c:v>0</c:v>
              </c:pt>
              <c:pt idx="190">
                <c:v>0</c:v>
              </c:pt>
              <c:pt idx="191">
                <c:v>0</c:v>
              </c:pt>
              <c:pt idx="192">
                <c:v>6.0650875512858757</c:v>
              </c:pt>
              <c:pt idx="193">
                <c:v>6.0650875512858757</c:v>
              </c:pt>
              <c:pt idx="194">
                <c:v>0</c:v>
              </c:pt>
              <c:pt idx="195">
                <c:v>0</c:v>
              </c:pt>
              <c:pt idx="196">
                <c:v>6.0650875512858757</c:v>
              </c:pt>
              <c:pt idx="197">
                <c:v>6.0650875512858757</c:v>
              </c:pt>
              <c:pt idx="198">
                <c:v>0</c:v>
              </c:pt>
              <c:pt idx="199">
                <c:v>0</c:v>
              </c:pt>
              <c:pt idx="200">
                <c:v>6.0650875512858757</c:v>
              </c:pt>
              <c:pt idx="201">
                <c:v>6.0650875512858757</c:v>
              </c:pt>
              <c:pt idx="202">
                <c:v>0</c:v>
              </c:pt>
              <c:pt idx="203">
                <c:v>0</c:v>
              </c:pt>
              <c:pt idx="204">
                <c:v>6.0650875512858757</c:v>
              </c:pt>
              <c:pt idx="205">
                <c:v>6.0650875512858757</c:v>
              </c:pt>
              <c:pt idx="206">
                <c:v>0</c:v>
              </c:pt>
              <c:pt idx="209">
                <c:v>0</c:v>
              </c:pt>
              <c:pt idx="210">
                <c:v>0</c:v>
              </c:pt>
              <c:pt idx="211">
                <c:v>6.2222141717855273</c:v>
              </c:pt>
              <c:pt idx="212">
                <c:v>6.2222141717855273</c:v>
              </c:pt>
              <c:pt idx="213">
                <c:v>0</c:v>
              </c:pt>
              <c:pt idx="214">
                <c:v>0</c:v>
              </c:pt>
              <c:pt idx="215">
                <c:v>6.2222141717855273</c:v>
              </c:pt>
              <c:pt idx="216">
                <c:v>6.2222141717855273</c:v>
              </c:pt>
              <c:pt idx="217">
                <c:v>0</c:v>
              </c:pt>
              <c:pt idx="218">
                <c:v>0</c:v>
              </c:pt>
              <c:pt idx="219">
                <c:v>6.2222141717855273</c:v>
              </c:pt>
              <c:pt idx="220">
                <c:v>6.2222141717855273</c:v>
              </c:pt>
              <c:pt idx="221">
                <c:v>0</c:v>
              </c:pt>
              <c:pt idx="222">
                <c:v>0</c:v>
              </c:pt>
              <c:pt idx="223">
                <c:v>6.2222141717855273</c:v>
              </c:pt>
              <c:pt idx="224">
                <c:v>6.2222141717855273</c:v>
              </c:pt>
              <c:pt idx="225">
                <c:v>0</c:v>
              </c:pt>
              <c:pt idx="228">
                <c:v>0</c:v>
              </c:pt>
              <c:pt idx="229">
                <c:v>0</c:v>
              </c:pt>
              <c:pt idx="230">
                <c:v>7.1544987867500014</c:v>
              </c:pt>
              <c:pt idx="231">
                <c:v>7.1544987867500014</c:v>
              </c:pt>
              <c:pt idx="232">
                <c:v>0</c:v>
              </c:pt>
              <c:pt idx="233">
                <c:v>0</c:v>
              </c:pt>
              <c:pt idx="234">
                <c:v>7.1544987867500014</c:v>
              </c:pt>
              <c:pt idx="235">
                <c:v>7.1544987867500014</c:v>
              </c:pt>
              <c:pt idx="236">
                <c:v>0</c:v>
              </c:pt>
              <c:pt idx="237">
                <c:v>0</c:v>
              </c:pt>
              <c:pt idx="238">
                <c:v>7.1544987867500014</c:v>
              </c:pt>
              <c:pt idx="239">
                <c:v>7.1544987867500014</c:v>
              </c:pt>
              <c:pt idx="240">
                <c:v>0</c:v>
              </c:pt>
              <c:pt idx="241">
                <c:v>0</c:v>
              </c:pt>
              <c:pt idx="242">
                <c:v>7.1544987867500014</c:v>
              </c:pt>
              <c:pt idx="243">
                <c:v>7.1544987867500014</c:v>
              </c:pt>
              <c:pt idx="244">
                <c:v>0</c:v>
              </c:pt>
              <c:pt idx="247">
                <c:v>0</c:v>
              </c:pt>
              <c:pt idx="248">
                <c:v>0</c:v>
              </c:pt>
              <c:pt idx="249">
                <c:v>7.8353808089151116</c:v>
              </c:pt>
              <c:pt idx="250">
                <c:v>7.8353808089151116</c:v>
              </c:pt>
              <c:pt idx="251">
                <c:v>0</c:v>
              </c:pt>
              <c:pt idx="252">
                <c:v>0</c:v>
              </c:pt>
              <c:pt idx="253">
                <c:v>7.8353808089151116</c:v>
              </c:pt>
              <c:pt idx="254">
                <c:v>7.8353808089151116</c:v>
              </c:pt>
              <c:pt idx="255">
                <c:v>0</c:v>
              </c:pt>
              <c:pt idx="256">
                <c:v>0</c:v>
              </c:pt>
              <c:pt idx="257">
                <c:v>7.8353808089151116</c:v>
              </c:pt>
              <c:pt idx="258">
                <c:v>7.8353808089151116</c:v>
              </c:pt>
              <c:pt idx="259">
                <c:v>0</c:v>
              </c:pt>
              <c:pt idx="260">
                <c:v>0</c:v>
              </c:pt>
              <c:pt idx="261">
                <c:v>7.8353808089151116</c:v>
              </c:pt>
              <c:pt idx="262">
                <c:v>7.8353808089151116</c:v>
              </c:pt>
              <c:pt idx="263">
                <c:v>0</c:v>
              </c:pt>
              <c:pt idx="266">
                <c:v>0</c:v>
              </c:pt>
              <c:pt idx="267">
                <c:v>0</c:v>
              </c:pt>
              <c:pt idx="268">
                <c:v>7.6677790803821626</c:v>
              </c:pt>
              <c:pt idx="269">
                <c:v>7.6677790803821626</c:v>
              </c:pt>
              <c:pt idx="270">
                <c:v>0</c:v>
              </c:pt>
              <c:pt idx="271">
                <c:v>0</c:v>
              </c:pt>
              <c:pt idx="272">
                <c:v>7.6677790803821626</c:v>
              </c:pt>
              <c:pt idx="273">
                <c:v>7.6677790803821626</c:v>
              </c:pt>
              <c:pt idx="274">
                <c:v>0</c:v>
              </c:pt>
              <c:pt idx="275">
                <c:v>0</c:v>
              </c:pt>
              <c:pt idx="276">
                <c:v>7.6677790803821626</c:v>
              </c:pt>
              <c:pt idx="277">
                <c:v>7.6677790803821626</c:v>
              </c:pt>
              <c:pt idx="278">
                <c:v>0</c:v>
              </c:pt>
              <c:pt idx="279">
                <c:v>0</c:v>
              </c:pt>
              <c:pt idx="280">
                <c:v>7.6677790803821626</c:v>
              </c:pt>
              <c:pt idx="281">
                <c:v>7.6677790803821626</c:v>
              </c:pt>
              <c:pt idx="282">
                <c:v>0</c:v>
              </c:pt>
              <c:pt idx="285">
                <c:v>0</c:v>
              </c:pt>
              <c:pt idx="286">
                <c:v>0</c:v>
              </c:pt>
              <c:pt idx="287">
                <c:v>7.7515799446486149</c:v>
              </c:pt>
              <c:pt idx="288">
                <c:v>7.7515799446486149</c:v>
              </c:pt>
              <c:pt idx="289">
                <c:v>0</c:v>
              </c:pt>
              <c:pt idx="290">
                <c:v>0</c:v>
              </c:pt>
              <c:pt idx="291">
                <c:v>7.7515799446486149</c:v>
              </c:pt>
              <c:pt idx="292">
                <c:v>7.7515799446486149</c:v>
              </c:pt>
              <c:pt idx="293">
                <c:v>0</c:v>
              </c:pt>
              <c:pt idx="294">
                <c:v>0</c:v>
              </c:pt>
              <c:pt idx="295">
                <c:v>7.7515799446486149</c:v>
              </c:pt>
              <c:pt idx="296">
                <c:v>7.7515799446486149</c:v>
              </c:pt>
              <c:pt idx="297">
                <c:v>0</c:v>
              </c:pt>
              <c:pt idx="298">
                <c:v>0</c:v>
              </c:pt>
              <c:pt idx="299">
                <c:v>7.7515799446486149</c:v>
              </c:pt>
              <c:pt idx="300">
                <c:v>7.7515799446486149</c:v>
              </c:pt>
              <c:pt idx="301">
                <c:v>0</c:v>
              </c:pt>
              <c:pt idx="304">
                <c:v>0</c:v>
              </c:pt>
              <c:pt idx="305">
                <c:v>0</c:v>
              </c:pt>
              <c:pt idx="306">
                <c:v>7.0602228144502455</c:v>
              </c:pt>
              <c:pt idx="307">
                <c:v>7.0602228144502455</c:v>
              </c:pt>
              <c:pt idx="308">
                <c:v>0</c:v>
              </c:pt>
              <c:pt idx="309">
                <c:v>0</c:v>
              </c:pt>
              <c:pt idx="310">
                <c:v>7.0602228144502455</c:v>
              </c:pt>
              <c:pt idx="311">
                <c:v>7.0602228144502455</c:v>
              </c:pt>
              <c:pt idx="312">
                <c:v>0</c:v>
              </c:pt>
              <c:pt idx="313">
                <c:v>0</c:v>
              </c:pt>
              <c:pt idx="314">
                <c:v>7.0602228144502455</c:v>
              </c:pt>
              <c:pt idx="315">
                <c:v>7.0602228144502455</c:v>
              </c:pt>
              <c:pt idx="316">
                <c:v>0</c:v>
              </c:pt>
              <c:pt idx="317">
                <c:v>0</c:v>
              </c:pt>
              <c:pt idx="318">
                <c:v>7.0602228144502455</c:v>
              </c:pt>
              <c:pt idx="319">
                <c:v>7.0602228144502455</c:v>
              </c:pt>
              <c:pt idx="320">
                <c:v>0</c:v>
              </c:pt>
              <c:pt idx="323">
                <c:v>0</c:v>
              </c:pt>
              <c:pt idx="324">
                <c:v>0</c:v>
              </c:pt>
              <c:pt idx="325">
                <c:v>6.4631416565516115</c:v>
              </c:pt>
              <c:pt idx="326">
                <c:v>6.4631416565516115</c:v>
              </c:pt>
              <c:pt idx="327">
                <c:v>0</c:v>
              </c:pt>
              <c:pt idx="328">
                <c:v>0</c:v>
              </c:pt>
              <c:pt idx="329">
                <c:v>6.4631416565516115</c:v>
              </c:pt>
              <c:pt idx="330">
                <c:v>6.4631416565516115</c:v>
              </c:pt>
              <c:pt idx="331">
                <c:v>0</c:v>
              </c:pt>
              <c:pt idx="332">
                <c:v>0</c:v>
              </c:pt>
              <c:pt idx="333">
                <c:v>6.4631416565516115</c:v>
              </c:pt>
              <c:pt idx="334">
                <c:v>6.4631416565516115</c:v>
              </c:pt>
              <c:pt idx="335">
                <c:v>0</c:v>
              </c:pt>
              <c:pt idx="336">
                <c:v>0</c:v>
              </c:pt>
              <c:pt idx="337">
                <c:v>6.4631416565516115</c:v>
              </c:pt>
              <c:pt idx="338">
                <c:v>6.4631416565516115</c:v>
              </c:pt>
              <c:pt idx="339">
                <c:v>0</c:v>
              </c:pt>
              <c:pt idx="342">
                <c:v>0</c:v>
              </c:pt>
              <c:pt idx="343">
                <c:v>0</c:v>
              </c:pt>
              <c:pt idx="344">
                <c:v>6.326965252118617</c:v>
              </c:pt>
              <c:pt idx="345">
                <c:v>6.326965252118617</c:v>
              </c:pt>
              <c:pt idx="346">
                <c:v>0</c:v>
              </c:pt>
              <c:pt idx="347">
                <c:v>0</c:v>
              </c:pt>
              <c:pt idx="348">
                <c:v>6.326965252118617</c:v>
              </c:pt>
              <c:pt idx="349">
                <c:v>6.326965252118617</c:v>
              </c:pt>
              <c:pt idx="350">
                <c:v>0</c:v>
              </c:pt>
              <c:pt idx="351">
                <c:v>0</c:v>
              </c:pt>
              <c:pt idx="352">
                <c:v>6.326965252118617</c:v>
              </c:pt>
              <c:pt idx="353">
                <c:v>6.326965252118617</c:v>
              </c:pt>
              <c:pt idx="354">
                <c:v>0</c:v>
              </c:pt>
              <c:pt idx="355">
                <c:v>0</c:v>
              </c:pt>
              <c:pt idx="356">
                <c:v>6.326965252118617</c:v>
              </c:pt>
              <c:pt idx="357">
                <c:v>6.326965252118617</c:v>
              </c:pt>
              <c:pt idx="358">
                <c:v>0</c:v>
              </c:pt>
              <c:pt idx="361">
                <c:v>0</c:v>
              </c:pt>
              <c:pt idx="362">
                <c:v>0</c:v>
              </c:pt>
              <c:pt idx="363">
                <c:v>5.1851784764879376</c:v>
              </c:pt>
              <c:pt idx="364">
                <c:v>5.1851784764879376</c:v>
              </c:pt>
              <c:pt idx="365">
                <c:v>0</c:v>
              </c:pt>
              <c:pt idx="366">
                <c:v>0</c:v>
              </c:pt>
              <c:pt idx="367">
                <c:v>5.1851784764879376</c:v>
              </c:pt>
              <c:pt idx="368">
                <c:v>5.1851784764879376</c:v>
              </c:pt>
              <c:pt idx="369">
                <c:v>0</c:v>
              </c:pt>
              <c:pt idx="370">
                <c:v>0</c:v>
              </c:pt>
              <c:pt idx="371">
                <c:v>5.1851784764879376</c:v>
              </c:pt>
              <c:pt idx="372">
                <c:v>5.1851784764879376</c:v>
              </c:pt>
              <c:pt idx="373">
                <c:v>0</c:v>
              </c:pt>
              <c:pt idx="374">
                <c:v>0</c:v>
              </c:pt>
              <c:pt idx="375">
                <c:v>5.1851784764879376</c:v>
              </c:pt>
              <c:pt idx="376">
                <c:v>5.1851784764879376</c:v>
              </c:pt>
              <c:pt idx="377">
                <c:v>0</c:v>
              </c:pt>
              <c:pt idx="380">
                <c:v>0</c:v>
              </c:pt>
              <c:pt idx="381">
                <c:v>0</c:v>
              </c:pt>
              <c:pt idx="382">
                <c:v>4.6614230748224754</c:v>
              </c:pt>
              <c:pt idx="383">
                <c:v>4.6614230748224754</c:v>
              </c:pt>
              <c:pt idx="384">
                <c:v>0</c:v>
              </c:pt>
              <c:pt idx="385">
                <c:v>0</c:v>
              </c:pt>
              <c:pt idx="386">
                <c:v>4.6614230748224754</c:v>
              </c:pt>
              <c:pt idx="387">
                <c:v>4.6614230748224754</c:v>
              </c:pt>
              <c:pt idx="388">
                <c:v>0</c:v>
              </c:pt>
              <c:pt idx="389">
                <c:v>0</c:v>
              </c:pt>
              <c:pt idx="390">
                <c:v>4.6614230748224754</c:v>
              </c:pt>
              <c:pt idx="391">
                <c:v>4.6614230748224754</c:v>
              </c:pt>
              <c:pt idx="392">
                <c:v>0</c:v>
              </c:pt>
              <c:pt idx="393">
                <c:v>0</c:v>
              </c:pt>
              <c:pt idx="394">
                <c:v>4.6614230748224754</c:v>
              </c:pt>
              <c:pt idx="395">
                <c:v>4.6614230748224754</c:v>
              </c:pt>
              <c:pt idx="396">
                <c:v>0</c:v>
              </c:pt>
              <c:pt idx="399">
                <c:v>0</c:v>
              </c:pt>
              <c:pt idx="400">
                <c:v>0</c:v>
              </c:pt>
              <c:pt idx="401">
                <c:v>4.0852921329904888</c:v>
              </c:pt>
              <c:pt idx="402">
                <c:v>4.0852921329904888</c:v>
              </c:pt>
              <c:pt idx="403">
                <c:v>0</c:v>
              </c:pt>
              <c:pt idx="404">
                <c:v>0</c:v>
              </c:pt>
              <c:pt idx="405">
                <c:v>4.0852921329904888</c:v>
              </c:pt>
              <c:pt idx="406">
                <c:v>4.0852921329904888</c:v>
              </c:pt>
              <c:pt idx="407">
                <c:v>0</c:v>
              </c:pt>
              <c:pt idx="408">
                <c:v>0</c:v>
              </c:pt>
              <c:pt idx="409">
                <c:v>4.0852921329904888</c:v>
              </c:pt>
              <c:pt idx="410">
                <c:v>4.0852921329904888</c:v>
              </c:pt>
              <c:pt idx="411">
                <c:v>0</c:v>
              </c:pt>
              <c:pt idx="412">
                <c:v>0</c:v>
              </c:pt>
              <c:pt idx="413">
                <c:v>4.0852921329904888</c:v>
              </c:pt>
              <c:pt idx="414">
                <c:v>4.0852921329904888</c:v>
              </c:pt>
              <c:pt idx="415">
                <c:v>0</c:v>
              </c:pt>
              <c:pt idx="418">
                <c:v>0</c:v>
              </c:pt>
              <c:pt idx="419">
                <c:v>0</c:v>
              </c:pt>
              <c:pt idx="420">
                <c:v>2.9120800332598948</c:v>
              </c:pt>
              <c:pt idx="421">
                <c:v>2.9120800332598948</c:v>
              </c:pt>
              <c:pt idx="422">
                <c:v>0</c:v>
              </c:pt>
              <c:pt idx="423">
                <c:v>0</c:v>
              </c:pt>
              <c:pt idx="424">
                <c:v>2.9120800332598948</c:v>
              </c:pt>
              <c:pt idx="425">
                <c:v>2.9120800332598948</c:v>
              </c:pt>
              <c:pt idx="426">
                <c:v>0</c:v>
              </c:pt>
              <c:pt idx="427">
                <c:v>0</c:v>
              </c:pt>
              <c:pt idx="428">
                <c:v>2.9120800332598948</c:v>
              </c:pt>
              <c:pt idx="429">
                <c:v>2.9120800332598948</c:v>
              </c:pt>
              <c:pt idx="430">
                <c:v>0</c:v>
              </c:pt>
              <c:pt idx="431">
                <c:v>0</c:v>
              </c:pt>
              <c:pt idx="432">
                <c:v>2.9120800332598948</c:v>
              </c:pt>
              <c:pt idx="433">
                <c:v>2.9120800332598948</c:v>
              </c:pt>
              <c:pt idx="434">
                <c:v>0</c:v>
              </c:pt>
              <c:pt idx="437">
                <c:v>0</c:v>
              </c:pt>
              <c:pt idx="438">
                <c:v>0</c:v>
              </c:pt>
              <c:pt idx="439">
                <c:v>2.8178040609601078</c:v>
              </c:pt>
              <c:pt idx="440">
                <c:v>2.8178040609601078</c:v>
              </c:pt>
              <c:pt idx="441">
                <c:v>0</c:v>
              </c:pt>
              <c:pt idx="442">
                <c:v>0</c:v>
              </c:pt>
              <c:pt idx="443">
                <c:v>2.8178040609601078</c:v>
              </c:pt>
              <c:pt idx="444">
                <c:v>2.8178040609601078</c:v>
              </c:pt>
              <c:pt idx="445">
                <c:v>0</c:v>
              </c:pt>
              <c:pt idx="446">
                <c:v>0</c:v>
              </c:pt>
              <c:pt idx="447">
                <c:v>2.8178040609601078</c:v>
              </c:pt>
              <c:pt idx="448">
                <c:v>2.8178040609601078</c:v>
              </c:pt>
              <c:pt idx="449">
                <c:v>0</c:v>
              </c:pt>
              <c:pt idx="450">
                <c:v>0</c:v>
              </c:pt>
              <c:pt idx="451">
                <c:v>2.8178040609601078</c:v>
              </c:pt>
              <c:pt idx="452">
                <c:v>2.8178040609601078</c:v>
              </c:pt>
              <c:pt idx="453">
                <c:v>0</c:v>
              </c:pt>
              <c:pt idx="456">
                <c:v>0</c:v>
              </c:pt>
              <c:pt idx="457">
                <c:v>0</c:v>
              </c:pt>
              <c:pt idx="458">
                <c:v>1.9378949861621493</c:v>
              </c:pt>
              <c:pt idx="459">
                <c:v>1.9378949861621493</c:v>
              </c:pt>
              <c:pt idx="460">
                <c:v>0</c:v>
              </c:pt>
              <c:pt idx="461">
                <c:v>0</c:v>
              </c:pt>
              <c:pt idx="462">
                <c:v>1.9378949861621493</c:v>
              </c:pt>
              <c:pt idx="463">
                <c:v>1.9378949861621493</c:v>
              </c:pt>
              <c:pt idx="464">
                <c:v>0</c:v>
              </c:pt>
              <c:pt idx="465">
                <c:v>0</c:v>
              </c:pt>
              <c:pt idx="466">
                <c:v>1.9378949861621493</c:v>
              </c:pt>
              <c:pt idx="467">
                <c:v>1.9378949861621493</c:v>
              </c:pt>
              <c:pt idx="468">
                <c:v>0</c:v>
              </c:pt>
              <c:pt idx="469">
                <c:v>0</c:v>
              </c:pt>
              <c:pt idx="470">
                <c:v>1.9378949861621493</c:v>
              </c:pt>
              <c:pt idx="471">
                <c:v>1.9378949861621493</c:v>
              </c:pt>
              <c:pt idx="472">
                <c:v>0</c:v>
              </c:pt>
              <c:pt idx="475">
                <c:v>0</c:v>
              </c:pt>
              <c:pt idx="476">
                <c:v>0</c:v>
              </c:pt>
              <c:pt idx="477">
                <c:v>1.6341168531962098</c:v>
              </c:pt>
              <c:pt idx="478">
                <c:v>1.6341168531962098</c:v>
              </c:pt>
              <c:pt idx="479">
                <c:v>0</c:v>
              </c:pt>
              <c:pt idx="480">
                <c:v>0</c:v>
              </c:pt>
              <c:pt idx="481">
                <c:v>1.6341168531962098</c:v>
              </c:pt>
              <c:pt idx="482">
                <c:v>1.6341168531962098</c:v>
              </c:pt>
              <c:pt idx="483">
                <c:v>0</c:v>
              </c:pt>
              <c:pt idx="484">
                <c:v>0</c:v>
              </c:pt>
              <c:pt idx="485">
                <c:v>1.6341168531962098</c:v>
              </c:pt>
              <c:pt idx="486">
                <c:v>1.6341168531962098</c:v>
              </c:pt>
              <c:pt idx="487">
                <c:v>0</c:v>
              </c:pt>
              <c:pt idx="488">
                <c:v>0</c:v>
              </c:pt>
              <c:pt idx="489">
                <c:v>1.6341168531962098</c:v>
              </c:pt>
              <c:pt idx="490">
                <c:v>1.6341168531962098</c:v>
              </c:pt>
              <c:pt idx="491">
                <c:v>0</c:v>
              </c:pt>
              <c:pt idx="494">
                <c:v>0</c:v>
              </c:pt>
              <c:pt idx="495">
                <c:v>0</c:v>
              </c:pt>
              <c:pt idx="496">
                <c:v>1.1208365595640608</c:v>
              </c:pt>
              <c:pt idx="497">
                <c:v>1.1208365595640608</c:v>
              </c:pt>
              <c:pt idx="498">
                <c:v>0</c:v>
              </c:pt>
              <c:pt idx="499">
                <c:v>0</c:v>
              </c:pt>
              <c:pt idx="500">
                <c:v>1.1208365595640608</c:v>
              </c:pt>
              <c:pt idx="501">
                <c:v>1.1208365595640608</c:v>
              </c:pt>
              <c:pt idx="502">
                <c:v>0</c:v>
              </c:pt>
              <c:pt idx="503">
                <c:v>0</c:v>
              </c:pt>
              <c:pt idx="504">
                <c:v>1.1208365595640608</c:v>
              </c:pt>
              <c:pt idx="505">
                <c:v>1.1208365595640608</c:v>
              </c:pt>
              <c:pt idx="506">
                <c:v>0</c:v>
              </c:pt>
              <c:pt idx="507">
                <c:v>0</c:v>
              </c:pt>
              <c:pt idx="508">
                <c:v>1.1208365595640608</c:v>
              </c:pt>
              <c:pt idx="509">
                <c:v>1.1208365595640608</c:v>
              </c:pt>
              <c:pt idx="510">
                <c:v>0</c:v>
              </c:pt>
              <c:pt idx="513">
                <c:v>0</c:v>
              </c:pt>
              <c:pt idx="514">
                <c:v>0</c:v>
              </c:pt>
              <c:pt idx="515">
                <c:v>0.92180950693117802</c:v>
              </c:pt>
              <c:pt idx="516">
                <c:v>0.92180950693117802</c:v>
              </c:pt>
              <c:pt idx="517">
                <c:v>0</c:v>
              </c:pt>
              <c:pt idx="518">
                <c:v>0</c:v>
              </c:pt>
              <c:pt idx="519">
                <c:v>0.92180950693117802</c:v>
              </c:pt>
              <c:pt idx="520">
                <c:v>0.92180950693117802</c:v>
              </c:pt>
              <c:pt idx="521">
                <c:v>0</c:v>
              </c:pt>
              <c:pt idx="522">
                <c:v>0</c:v>
              </c:pt>
              <c:pt idx="523">
                <c:v>0.92180950693117802</c:v>
              </c:pt>
              <c:pt idx="524">
                <c:v>0.92180950693117802</c:v>
              </c:pt>
              <c:pt idx="525">
                <c:v>0</c:v>
              </c:pt>
              <c:pt idx="526">
                <c:v>0</c:v>
              </c:pt>
              <c:pt idx="527">
                <c:v>0.92180950693117802</c:v>
              </c:pt>
              <c:pt idx="528">
                <c:v>0.92180950693117802</c:v>
              </c:pt>
              <c:pt idx="529">
                <c:v>0</c:v>
              </c:pt>
              <c:pt idx="532">
                <c:v>0</c:v>
              </c:pt>
              <c:pt idx="533">
                <c:v>0</c:v>
              </c:pt>
              <c:pt idx="534">
                <c:v>0.51328029363214256</c:v>
              </c:pt>
              <c:pt idx="535">
                <c:v>0.51328029363214256</c:v>
              </c:pt>
              <c:pt idx="536">
                <c:v>0</c:v>
              </c:pt>
              <c:pt idx="537">
                <c:v>0</c:v>
              </c:pt>
              <c:pt idx="538">
                <c:v>0.51328029363214256</c:v>
              </c:pt>
              <c:pt idx="539">
                <c:v>0.51328029363214256</c:v>
              </c:pt>
              <c:pt idx="540">
                <c:v>0</c:v>
              </c:pt>
              <c:pt idx="541">
                <c:v>0</c:v>
              </c:pt>
              <c:pt idx="542">
                <c:v>0.51328029363214256</c:v>
              </c:pt>
              <c:pt idx="543">
                <c:v>0.51328029363214256</c:v>
              </c:pt>
              <c:pt idx="544">
                <c:v>0</c:v>
              </c:pt>
              <c:pt idx="545">
                <c:v>0</c:v>
              </c:pt>
              <c:pt idx="546">
                <c:v>0.51328029363214256</c:v>
              </c:pt>
              <c:pt idx="547">
                <c:v>0.51328029363214256</c:v>
              </c:pt>
              <c:pt idx="548">
                <c:v>0</c:v>
              </c:pt>
              <c:pt idx="551">
                <c:v>0</c:v>
              </c:pt>
              <c:pt idx="552">
                <c:v>0</c:v>
              </c:pt>
              <c:pt idx="553">
                <c:v>0.32472834903257619</c:v>
              </c:pt>
              <c:pt idx="554">
                <c:v>0.32472834903257619</c:v>
              </c:pt>
              <c:pt idx="555">
                <c:v>0</c:v>
              </c:pt>
              <c:pt idx="556">
                <c:v>0</c:v>
              </c:pt>
              <c:pt idx="557">
                <c:v>0.32472834903257619</c:v>
              </c:pt>
              <c:pt idx="558">
                <c:v>0.32472834903257619</c:v>
              </c:pt>
              <c:pt idx="559">
                <c:v>0</c:v>
              </c:pt>
              <c:pt idx="560">
                <c:v>0</c:v>
              </c:pt>
              <c:pt idx="561">
                <c:v>0.32472834903257619</c:v>
              </c:pt>
              <c:pt idx="562">
                <c:v>0.32472834903257619</c:v>
              </c:pt>
              <c:pt idx="563">
                <c:v>0</c:v>
              </c:pt>
              <c:pt idx="564">
                <c:v>0</c:v>
              </c:pt>
              <c:pt idx="565">
                <c:v>0.32472834903257619</c:v>
              </c:pt>
              <c:pt idx="566">
                <c:v>0.32472834903257619</c:v>
              </c:pt>
              <c:pt idx="567">
                <c:v>0</c:v>
              </c:pt>
              <c:pt idx="570">
                <c:v>0</c:v>
              </c:pt>
              <c:pt idx="571">
                <c:v>0</c:v>
              </c:pt>
              <c:pt idx="572">
                <c:v>0.34567856509919176</c:v>
              </c:pt>
              <c:pt idx="573">
                <c:v>0.34567856509919176</c:v>
              </c:pt>
              <c:pt idx="574">
                <c:v>0</c:v>
              </c:pt>
              <c:pt idx="575">
                <c:v>0</c:v>
              </c:pt>
              <c:pt idx="576">
                <c:v>0.34567856509919176</c:v>
              </c:pt>
              <c:pt idx="577">
                <c:v>0.34567856509919176</c:v>
              </c:pt>
              <c:pt idx="578">
                <c:v>0</c:v>
              </c:pt>
              <c:pt idx="579">
                <c:v>0</c:v>
              </c:pt>
              <c:pt idx="580">
                <c:v>0.34567856509919176</c:v>
              </c:pt>
              <c:pt idx="581">
                <c:v>0.34567856509919176</c:v>
              </c:pt>
              <c:pt idx="582">
                <c:v>0</c:v>
              </c:pt>
              <c:pt idx="583">
                <c:v>0</c:v>
              </c:pt>
              <c:pt idx="584">
                <c:v>0.34567856509919176</c:v>
              </c:pt>
              <c:pt idx="585">
                <c:v>0.34567856509919176</c:v>
              </c:pt>
              <c:pt idx="586">
                <c:v>0</c:v>
              </c:pt>
              <c:pt idx="589">
                <c:v>0</c:v>
              </c:pt>
              <c:pt idx="590">
                <c:v>0</c:v>
              </c:pt>
              <c:pt idx="591">
                <c:v>0.20950216066618016</c:v>
              </c:pt>
              <c:pt idx="592">
                <c:v>0.20950216066618016</c:v>
              </c:pt>
              <c:pt idx="593">
                <c:v>0</c:v>
              </c:pt>
              <c:pt idx="594">
                <c:v>0</c:v>
              </c:pt>
              <c:pt idx="595">
                <c:v>0.20950216066618016</c:v>
              </c:pt>
              <c:pt idx="596">
                <c:v>0.20950216066618016</c:v>
              </c:pt>
              <c:pt idx="597">
                <c:v>0</c:v>
              </c:pt>
              <c:pt idx="598">
                <c:v>0</c:v>
              </c:pt>
              <c:pt idx="599">
                <c:v>0.20950216066618016</c:v>
              </c:pt>
              <c:pt idx="600">
                <c:v>0.20950216066618016</c:v>
              </c:pt>
              <c:pt idx="601">
                <c:v>0</c:v>
              </c:pt>
              <c:pt idx="602">
                <c:v>0</c:v>
              </c:pt>
              <c:pt idx="603">
                <c:v>0.20950216066618016</c:v>
              </c:pt>
              <c:pt idx="604">
                <c:v>0.20950216066618016</c:v>
              </c:pt>
              <c:pt idx="605">
                <c:v>0</c:v>
              </c:pt>
              <c:pt idx="608">
                <c:v>0</c:v>
              </c:pt>
              <c:pt idx="609">
                <c:v>0</c:v>
              </c:pt>
              <c:pt idx="610">
                <c:v>0.18855194459956337</c:v>
              </c:pt>
              <c:pt idx="611">
                <c:v>0.18855194459956337</c:v>
              </c:pt>
              <c:pt idx="612">
                <c:v>0</c:v>
              </c:pt>
              <c:pt idx="613">
                <c:v>0</c:v>
              </c:pt>
              <c:pt idx="614">
                <c:v>0.18855194459956337</c:v>
              </c:pt>
              <c:pt idx="615">
                <c:v>0.18855194459956337</c:v>
              </c:pt>
              <c:pt idx="616">
                <c:v>0</c:v>
              </c:pt>
              <c:pt idx="617">
                <c:v>0</c:v>
              </c:pt>
              <c:pt idx="618">
                <c:v>0.18855194459956337</c:v>
              </c:pt>
              <c:pt idx="619">
                <c:v>0.18855194459956337</c:v>
              </c:pt>
              <c:pt idx="620">
                <c:v>0</c:v>
              </c:pt>
              <c:pt idx="621">
                <c:v>0</c:v>
              </c:pt>
              <c:pt idx="622">
                <c:v>0.18855194459956337</c:v>
              </c:pt>
              <c:pt idx="623">
                <c:v>0.18855194459956337</c:v>
              </c:pt>
              <c:pt idx="624">
                <c:v>0</c:v>
              </c:pt>
              <c:pt idx="627">
                <c:v>0</c:v>
              </c:pt>
              <c:pt idx="628">
                <c:v>0</c:v>
              </c:pt>
              <c:pt idx="629">
                <c:v>6.2850648199858333E-2</c:v>
              </c:pt>
              <c:pt idx="630">
                <c:v>6.2850648199858333E-2</c:v>
              </c:pt>
              <c:pt idx="631">
                <c:v>0</c:v>
              </c:pt>
              <c:pt idx="632">
                <c:v>0</c:v>
              </c:pt>
              <c:pt idx="633">
                <c:v>6.2850648199858333E-2</c:v>
              </c:pt>
              <c:pt idx="634">
                <c:v>6.2850648199858333E-2</c:v>
              </c:pt>
              <c:pt idx="635">
                <c:v>0</c:v>
              </c:pt>
              <c:pt idx="636">
                <c:v>0</c:v>
              </c:pt>
              <c:pt idx="637">
                <c:v>6.2850648199858333E-2</c:v>
              </c:pt>
              <c:pt idx="638">
                <c:v>6.2850648199858333E-2</c:v>
              </c:pt>
              <c:pt idx="639">
                <c:v>0</c:v>
              </c:pt>
              <c:pt idx="640">
                <c:v>0</c:v>
              </c:pt>
              <c:pt idx="641">
                <c:v>6.2850648199858333E-2</c:v>
              </c:pt>
              <c:pt idx="642">
                <c:v>6.2850648199858333E-2</c:v>
              </c:pt>
              <c:pt idx="643">
                <c:v>0</c:v>
              </c:pt>
              <c:pt idx="646">
                <c:v>0</c:v>
              </c:pt>
              <c:pt idx="647">
                <c:v>0</c:v>
              </c:pt>
              <c:pt idx="648">
                <c:v>3.1425324099923532E-2</c:v>
              </c:pt>
              <c:pt idx="649">
                <c:v>3.1425324099923532E-2</c:v>
              </c:pt>
              <c:pt idx="650">
                <c:v>0</c:v>
              </c:pt>
              <c:pt idx="651">
                <c:v>0</c:v>
              </c:pt>
              <c:pt idx="652">
                <c:v>3.1425324099923532E-2</c:v>
              </c:pt>
              <c:pt idx="653">
                <c:v>3.1425324099923532E-2</c:v>
              </c:pt>
              <c:pt idx="654">
                <c:v>0</c:v>
              </c:pt>
              <c:pt idx="655">
                <c:v>0</c:v>
              </c:pt>
              <c:pt idx="656">
                <c:v>3.1425324099923532E-2</c:v>
              </c:pt>
              <c:pt idx="657">
                <c:v>3.1425324099923532E-2</c:v>
              </c:pt>
              <c:pt idx="658">
                <c:v>0</c:v>
              </c:pt>
              <c:pt idx="659">
                <c:v>0</c:v>
              </c:pt>
              <c:pt idx="660">
                <c:v>3.1425324099923532E-2</c:v>
              </c:pt>
              <c:pt idx="661">
                <c:v>3.1425324099923532E-2</c:v>
              </c:pt>
              <c:pt idx="662">
                <c:v>0</c:v>
              </c:pt>
              <c:pt idx="665">
                <c:v>0</c:v>
              </c:pt>
              <c:pt idx="666">
                <c:v>0</c:v>
              </c:pt>
              <c:pt idx="667">
                <c:v>3.1425324099923352E-2</c:v>
              </c:pt>
              <c:pt idx="668">
                <c:v>3.1425324099923352E-2</c:v>
              </c:pt>
              <c:pt idx="669">
                <c:v>0</c:v>
              </c:pt>
              <c:pt idx="670">
                <c:v>0</c:v>
              </c:pt>
              <c:pt idx="671">
                <c:v>3.1425324099923352E-2</c:v>
              </c:pt>
              <c:pt idx="672">
                <c:v>3.1425324099923352E-2</c:v>
              </c:pt>
              <c:pt idx="673">
                <c:v>0</c:v>
              </c:pt>
              <c:pt idx="674">
                <c:v>0</c:v>
              </c:pt>
              <c:pt idx="675">
                <c:v>3.1425324099923352E-2</c:v>
              </c:pt>
              <c:pt idx="676">
                <c:v>3.1425324099923352E-2</c:v>
              </c:pt>
              <c:pt idx="677">
                <c:v>0</c:v>
              </c:pt>
              <c:pt idx="678">
                <c:v>0</c:v>
              </c:pt>
              <c:pt idx="679">
                <c:v>3.1425324099923352E-2</c:v>
              </c:pt>
              <c:pt idx="680">
                <c:v>3.1425324099923352E-2</c:v>
              </c:pt>
              <c:pt idx="681">
                <c:v>0</c:v>
              </c:pt>
              <c:pt idx="684">
                <c:v>0</c:v>
              </c:pt>
              <c:pt idx="685">
                <c:v>0</c:v>
              </c:pt>
              <c:pt idx="686">
                <c:v>2.0950216066627197E-2</c:v>
              </c:pt>
              <c:pt idx="687">
                <c:v>2.0950216066627197E-2</c:v>
              </c:pt>
              <c:pt idx="688">
                <c:v>0</c:v>
              </c:pt>
              <c:pt idx="689">
                <c:v>0</c:v>
              </c:pt>
              <c:pt idx="690">
                <c:v>2.0950216066627197E-2</c:v>
              </c:pt>
              <c:pt idx="691">
                <c:v>2.0950216066627197E-2</c:v>
              </c:pt>
              <c:pt idx="692">
                <c:v>0</c:v>
              </c:pt>
              <c:pt idx="693">
                <c:v>0</c:v>
              </c:pt>
              <c:pt idx="694">
                <c:v>2.0950216066627197E-2</c:v>
              </c:pt>
              <c:pt idx="695">
                <c:v>2.0950216066627197E-2</c:v>
              </c:pt>
              <c:pt idx="696">
                <c:v>0</c:v>
              </c:pt>
              <c:pt idx="697">
                <c:v>0</c:v>
              </c:pt>
              <c:pt idx="698">
                <c:v>2.0950216066627197E-2</c:v>
              </c:pt>
              <c:pt idx="699">
                <c:v>2.0950216066627197E-2</c:v>
              </c:pt>
              <c:pt idx="700">
                <c:v>0</c:v>
              </c:pt>
              <c:pt idx="703">
                <c:v>0</c:v>
              </c:pt>
              <c:pt idx="704">
                <c:v>0</c:v>
              </c:pt>
              <c:pt idx="705">
                <c:v>2.0950216066615689E-2</c:v>
              </c:pt>
              <c:pt idx="706">
                <c:v>2.0950216066615689E-2</c:v>
              </c:pt>
              <c:pt idx="707">
                <c:v>0</c:v>
              </c:pt>
              <c:pt idx="708">
                <c:v>0</c:v>
              </c:pt>
              <c:pt idx="709">
                <c:v>2.0950216066615689E-2</c:v>
              </c:pt>
              <c:pt idx="710">
                <c:v>2.0950216066615689E-2</c:v>
              </c:pt>
              <c:pt idx="711">
                <c:v>0</c:v>
              </c:pt>
              <c:pt idx="712">
                <c:v>0</c:v>
              </c:pt>
              <c:pt idx="713">
                <c:v>2.0950216066615689E-2</c:v>
              </c:pt>
              <c:pt idx="714">
                <c:v>2.0950216066615689E-2</c:v>
              </c:pt>
              <c:pt idx="715">
                <c:v>0</c:v>
              </c:pt>
              <c:pt idx="716">
                <c:v>0</c:v>
              </c:pt>
              <c:pt idx="717">
                <c:v>2.0950216066615689E-2</c:v>
              </c:pt>
              <c:pt idx="718">
                <c:v>2.0950216066615689E-2</c:v>
              </c:pt>
              <c:pt idx="719">
                <c:v>0</c:v>
              </c:pt>
              <c:pt idx="722">
                <c:v>0</c:v>
              </c:pt>
              <c:pt idx="723">
                <c:v>0</c:v>
              </c:pt>
              <c:pt idx="724">
                <c:v>1.0475108033307784E-2</c:v>
              </c:pt>
              <c:pt idx="725">
                <c:v>1.0475108033307784E-2</c:v>
              </c:pt>
              <c:pt idx="726">
                <c:v>0</c:v>
              </c:pt>
              <c:pt idx="727">
                <c:v>0</c:v>
              </c:pt>
              <c:pt idx="728">
                <c:v>1.0475108033307784E-2</c:v>
              </c:pt>
              <c:pt idx="729">
                <c:v>1.0475108033307784E-2</c:v>
              </c:pt>
              <c:pt idx="730">
                <c:v>0</c:v>
              </c:pt>
              <c:pt idx="731">
                <c:v>0</c:v>
              </c:pt>
              <c:pt idx="732">
                <c:v>1.0475108033307784E-2</c:v>
              </c:pt>
              <c:pt idx="733">
                <c:v>1.0475108033307784E-2</c:v>
              </c:pt>
              <c:pt idx="734">
                <c:v>0</c:v>
              </c:pt>
              <c:pt idx="735">
                <c:v>0</c:v>
              </c:pt>
              <c:pt idx="736">
                <c:v>1.0475108033307784E-2</c:v>
              </c:pt>
              <c:pt idx="737">
                <c:v>1.0475108033307784E-2</c:v>
              </c:pt>
              <c:pt idx="738">
                <c:v>0</c:v>
              </c:pt>
              <c:pt idx="741">
                <c:v>0</c:v>
              </c:pt>
              <c:pt idx="742">
                <c:v>0</c:v>
              </c:pt>
              <c:pt idx="743">
                <c:v>1.0475108033307784E-2</c:v>
              </c:pt>
              <c:pt idx="744">
                <c:v>1.0475108033307784E-2</c:v>
              </c:pt>
              <c:pt idx="745">
                <c:v>0</c:v>
              </c:pt>
              <c:pt idx="746">
                <c:v>0</c:v>
              </c:pt>
              <c:pt idx="747">
                <c:v>1.0475108033307784E-2</c:v>
              </c:pt>
              <c:pt idx="748">
                <c:v>1.0475108033307784E-2</c:v>
              </c:pt>
              <c:pt idx="749">
                <c:v>0</c:v>
              </c:pt>
              <c:pt idx="750">
                <c:v>0</c:v>
              </c:pt>
              <c:pt idx="751">
                <c:v>1.0475108033307784E-2</c:v>
              </c:pt>
              <c:pt idx="752">
                <c:v>1.0475108033307784E-2</c:v>
              </c:pt>
              <c:pt idx="753">
                <c:v>0</c:v>
              </c:pt>
              <c:pt idx="754">
                <c:v>0</c:v>
              </c:pt>
              <c:pt idx="755">
                <c:v>1.0475108033307784E-2</c:v>
              </c:pt>
              <c:pt idx="756">
                <c:v>1.0475108033307784E-2</c:v>
              </c:pt>
              <c:pt idx="757">
                <c:v>0</c:v>
              </c:pt>
            </c:numLit>
          </c:yVal>
          <c:smooth val="0"/>
          <c:extLst>
            <c:ext xmlns:c16="http://schemas.microsoft.com/office/drawing/2014/chart" uri="{C3380CC4-5D6E-409C-BE32-E72D297353CC}">
              <c16:uniqueId val="{00000000-761F-4B2B-AEFC-0D2A8B3F63B3}"/>
            </c:ext>
          </c:extLst>
        </c:ser>
        <c:ser>
          <c:idx val="1"/>
          <c:order val="1"/>
          <c:tx>
            <c:v>Outline</c:v>
          </c:tx>
          <c:spPr>
            <a:ln w="38100" cap="rnd" cmpd="sng" algn="ctr">
              <a:solidFill>
                <a:srgbClr val="000000">
                  <a:alpha val="20000"/>
                </a:srgbClr>
              </a:solidFill>
              <a:prstDash val="solid"/>
              <a:round/>
              <a:headEnd type="none" w="med" len="med"/>
              <a:tailEnd type="none" w="med" len="med"/>
            </a:ln>
          </c:spPr>
          <c:marker>
            <c:symbol val="none"/>
          </c:marker>
          <c:xVal>
            <c:numLit>
              <c:formatCode>General</c:formatCode>
              <c:ptCount val="125"/>
              <c:pt idx="0">
                <c:v>5.8522708845982672E-2</c:v>
              </c:pt>
              <c:pt idx="1">
                <c:v>5.8522708845982672E-2</c:v>
              </c:pt>
              <c:pt idx="2">
                <c:v>5.8522708845982672E-2</c:v>
              </c:pt>
              <c:pt idx="3">
                <c:v>6.8069149768789194E-2</c:v>
              </c:pt>
              <c:pt idx="4">
                <c:v>6.8069149768789194E-2</c:v>
              </c:pt>
              <c:pt idx="5">
                <c:v>6.8069149768789194E-2</c:v>
              </c:pt>
              <c:pt idx="6">
                <c:v>7.7615590691595723E-2</c:v>
              </c:pt>
              <c:pt idx="7">
                <c:v>7.7615590691595723E-2</c:v>
              </c:pt>
              <c:pt idx="8">
                <c:v>7.7615590691595723E-2</c:v>
              </c:pt>
              <c:pt idx="9">
                <c:v>8.7162031614402252E-2</c:v>
              </c:pt>
              <c:pt idx="10">
                <c:v>8.7162031614402252E-2</c:v>
              </c:pt>
              <c:pt idx="11">
                <c:v>8.7162031614402252E-2</c:v>
              </c:pt>
              <c:pt idx="12">
                <c:v>9.6708472537208767E-2</c:v>
              </c:pt>
              <c:pt idx="13">
                <c:v>9.6708472537208767E-2</c:v>
              </c:pt>
              <c:pt idx="14">
                <c:v>9.6708472537208767E-2</c:v>
              </c:pt>
              <c:pt idx="15">
                <c:v>0.1062549134600153</c:v>
              </c:pt>
              <c:pt idx="16">
                <c:v>0.1062549134600153</c:v>
              </c:pt>
              <c:pt idx="17">
                <c:v>0.1062549134600153</c:v>
              </c:pt>
              <c:pt idx="18">
                <c:v>0.11580135438282183</c:v>
              </c:pt>
              <c:pt idx="19">
                <c:v>0.11580135438282183</c:v>
              </c:pt>
              <c:pt idx="20">
                <c:v>0.11580135438282183</c:v>
              </c:pt>
              <c:pt idx="21">
                <c:v>0.12534779530562834</c:v>
              </c:pt>
              <c:pt idx="22">
                <c:v>0.12534779530562834</c:v>
              </c:pt>
              <c:pt idx="23">
                <c:v>0.12534779530562834</c:v>
              </c:pt>
              <c:pt idx="24">
                <c:v>0.13489423622843488</c:v>
              </c:pt>
              <c:pt idx="25">
                <c:v>0.13489423622843488</c:v>
              </c:pt>
              <c:pt idx="26">
                <c:v>0.13489423622843488</c:v>
              </c:pt>
              <c:pt idx="27">
                <c:v>0.1444406771512414</c:v>
              </c:pt>
              <c:pt idx="28">
                <c:v>0.1444406771512414</c:v>
              </c:pt>
              <c:pt idx="29">
                <c:v>0.1444406771512414</c:v>
              </c:pt>
              <c:pt idx="30">
                <c:v>0.15398711807404791</c:v>
              </c:pt>
              <c:pt idx="31">
                <c:v>0.15398711807404791</c:v>
              </c:pt>
              <c:pt idx="32">
                <c:v>0.15398711807404791</c:v>
              </c:pt>
              <c:pt idx="33">
                <c:v>0.16353355899685446</c:v>
              </c:pt>
              <c:pt idx="34">
                <c:v>0.16353355899685446</c:v>
              </c:pt>
              <c:pt idx="35">
                <c:v>0.16353355899685446</c:v>
              </c:pt>
              <c:pt idx="36">
                <c:v>0.17307999991966097</c:v>
              </c:pt>
              <c:pt idx="37">
                <c:v>0.17307999991966097</c:v>
              </c:pt>
              <c:pt idx="38">
                <c:v>0.17307999991966097</c:v>
              </c:pt>
              <c:pt idx="39">
                <c:v>0.18262644084246751</c:v>
              </c:pt>
              <c:pt idx="40">
                <c:v>0.18262644084246751</c:v>
              </c:pt>
              <c:pt idx="41">
                <c:v>0.18262644084246751</c:v>
              </c:pt>
              <c:pt idx="42">
                <c:v>0.19217288176527403</c:v>
              </c:pt>
              <c:pt idx="43">
                <c:v>0.19217288176527403</c:v>
              </c:pt>
              <c:pt idx="44">
                <c:v>0.19217288176527403</c:v>
              </c:pt>
              <c:pt idx="45">
                <c:v>0.20171932268808054</c:v>
              </c:pt>
              <c:pt idx="46">
                <c:v>0.20171932268808054</c:v>
              </c:pt>
              <c:pt idx="47">
                <c:v>0.20171932268808054</c:v>
              </c:pt>
              <c:pt idx="48">
                <c:v>0.21126576361088709</c:v>
              </c:pt>
              <c:pt idx="49">
                <c:v>0.21126576361088709</c:v>
              </c:pt>
              <c:pt idx="50">
                <c:v>0.21126576361088709</c:v>
              </c:pt>
              <c:pt idx="51">
                <c:v>0.2208122045336936</c:v>
              </c:pt>
              <c:pt idx="52">
                <c:v>0.2208122045336936</c:v>
              </c:pt>
              <c:pt idx="53">
                <c:v>0.2208122045336936</c:v>
              </c:pt>
              <c:pt idx="54">
                <c:v>0.23035864545650014</c:v>
              </c:pt>
              <c:pt idx="55">
                <c:v>0.23035864545650014</c:v>
              </c:pt>
              <c:pt idx="56">
                <c:v>0.23035864545650014</c:v>
              </c:pt>
              <c:pt idx="57">
                <c:v>0.23990508637930666</c:v>
              </c:pt>
              <c:pt idx="58">
                <c:v>0.23990508637930666</c:v>
              </c:pt>
              <c:pt idx="59">
                <c:v>0.23990508637930666</c:v>
              </c:pt>
              <c:pt idx="60">
                <c:v>0.24945152730211317</c:v>
              </c:pt>
              <c:pt idx="61">
                <c:v>0.24945152730211317</c:v>
              </c:pt>
              <c:pt idx="62">
                <c:v>0.24945152730211317</c:v>
              </c:pt>
              <c:pt idx="63">
                <c:v>0.25899796822491972</c:v>
              </c:pt>
              <c:pt idx="64">
                <c:v>0.25899796822491972</c:v>
              </c:pt>
              <c:pt idx="65">
                <c:v>0.25899796822491972</c:v>
              </c:pt>
              <c:pt idx="66">
                <c:v>0.26854440914772626</c:v>
              </c:pt>
              <c:pt idx="67">
                <c:v>0.26854440914772626</c:v>
              </c:pt>
              <c:pt idx="68">
                <c:v>0.26854440914772626</c:v>
              </c:pt>
              <c:pt idx="69">
                <c:v>0.27809085007053275</c:v>
              </c:pt>
              <c:pt idx="70">
                <c:v>0.27809085007053275</c:v>
              </c:pt>
              <c:pt idx="71">
                <c:v>0.27809085007053275</c:v>
              </c:pt>
              <c:pt idx="72">
                <c:v>0.28763729099333929</c:v>
              </c:pt>
              <c:pt idx="73">
                <c:v>0.28763729099333929</c:v>
              </c:pt>
              <c:pt idx="74">
                <c:v>0.28763729099333929</c:v>
              </c:pt>
              <c:pt idx="75">
                <c:v>0.29718373191614583</c:v>
              </c:pt>
              <c:pt idx="76">
                <c:v>0.29718373191614583</c:v>
              </c:pt>
              <c:pt idx="77">
                <c:v>0.29718373191614583</c:v>
              </c:pt>
              <c:pt idx="78">
                <c:v>0.30673017283895232</c:v>
              </c:pt>
              <c:pt idx="79">
                <c:v>0.30673017283895232</c:v>
              </c:pt>
              <c:pt idx="80">
                <c:v>0.30673017283895232</c:v>
              </c:pt>
              <c:pt idx="81">
                <c:v>0.31627661376175886</c:v>
              </c:pt>
              <c:pt idx="82">
                <c:v>0.31627661376175886</c:v>
              </c:pt>
              <c:pt idx="83">
                <c:v>0.31627661376175886</c:v>
              </c:pt>
              <c:pt idx="84">
                <c:v>0.32582305468456541</c:v>
              </c:pt>
              <c:pt idx="85">
                <c:v>0.32582305468456541</c:v>
              </c:pt>
              <c:pt idx="86">
                <c:v>0.32582305468456541</c:v>
              </c:pt>
              <c:pt idx="87">
                <c:v>0.33536949560737189</c:v>
              </c:pt>
              <c:pt idx="88">
                <c:v>0.33536949560737189</c:v>
              </c:pt>
              <c:pt idx="89">
                <c:v>0.33536949560737189</c:v>
              </c:pt>
              <c:pt idx="90">
                <c:v>0.34491593653017844</c:v>
              </c:pt>
              <c:pt idx="91">
                <c:v>0.34491593653017844</c:v>
              </c:pt>
              <c:pt idx="92">
                <c:v>0.34491593653017844</c:v>
              </c:pt>
              <c:pt idx="93">
                <c:v>0.35446237745298498</c:v>
              </c:pt>
              <c:pt idx="94">
                <c:v>0.35446237745298498</c:v>
              </c:pt>
              <c:pt idx="95">
                <c:v>0.35446237745298498</c:v>
              </c:pt>
              <c:pt idx="96">
                <c:v>0.36400881837579147</c:v>
              </c:pt>
              <c:pt idx="97">
                <c:v>0.36400881837579147</c:v>
              </c:pt>
              <c:pt idx="98">
                <c:v>0.36400881837579147</c:v>
              </c:pt>
              <c:pt idx="99">
                <c:v>0.37355525929859801</c:v>
              </c:pt>
              <c:pt idx="100">
                <c:v>0.37355525929859801</c:v>
              </c:pt>
              <c:pt idx="101">
                <c:v>0.37355525929859801</c:v>
              </c:pt>
              <c:pt idx="102">
                <c:v>0.38310170022140455</c:v>
              </c:pt>
              <c:pt idx="103">
                <c:v>0.38310170022140455</c:v>
              </c:pt>
              <c:pt idx="104">
                <c:v>0.38310170022140455</c:v>
              </c:pt>
              <c:pt idx="105">
                <c:v>0.39264814114421104</c:v>
              </c:pt>
              <c:pt idx="106">
                <c:v>0.39264814114421104</c:v>
              </c:pt>
              <c:pt idx="107">
                <c:v>0.39264814114421104</c:v>
              </c:pt>
              <c:pt idx="108">
                <c:v>0.40219458206701758</c:v>
              </c:pt>
              <c:pt idx="109">
                <c:v>0.40219458206701758</c:v>
              </c:pt>
              <c:pt idx="110">
                <c:v>0.40219458206701758</c:v>
              </c:pt>
              <c:pt idx="111">
                <c:v>0.41174102298982412</c:v>
              </c:pt>
              <c:pt idx="112">
                <c:v>0.41174102298982412</c:v>
              </c:pt>
              <c:pt idx="113">
                <c:v>0.41174102298982412</c:v>
              </c:pt>
              <c:pt idx="114">
                <c:v>0.42128746391263061</c:v>
              </c:pt>
              <c:pt idx="115">
                <c:v>0.42128746391263061</c:v>
              </c:pt>
              <c:pt idx="116">
                <c:v>0.42128746391263061</c:v>
              </c:pt>
              <c:pt idx="117">
                <c:v>0.43083390483543715</c:v>
              </c:pt>
              <c:pt idx="118">
                <c:v>0.43083390483543715</c:v>
              </c:pt>
              <c:pt idx="119">
                <c:v>0.43083390483543715</c:v>
              </c:pt>
              <c:pt idx="120">
                <c:v>0.4403803457582437</c:v>
              </c:pt>
              <c:pt idx="121">
                <c:v>0.4403803457582437</c:v>
              </c:pt>
              <c:pt idx="122">
                <c:v>0.4403803457582437</c:v>
              </c:pt>
            </c:numLit>
          </c:xVal>
          <c:yVal>
            <c:numLit>
              <c:formatCode>General</c:formatCode>
              <c:ptCount val="125"/>
              <c:pt idx="0">
                <c:v>0</c:v>
              </c:pt>
              <c:pt idx="1">
                <c:v>0</c:v>
              </c:pt>
              <c:pt idx="2">
                <c:v>2.095021606661792E-2</c:v>
              </c:pt>
              <c:pt idx="3">
                <c:v>2.095021606661792E-2</c:v>
              </c:pt>
              <c:pt idx="4">
                <c:v>0</c:v>
              </c:pt>
              <c:pt idx="5">
                <c:v>4.1900432133235806E-2</c:v>
              </c:pt>
              <c:pt idx="6">
                <c:v>4.1900432133235806E-2</c:v>
              </c:pt>
              <c:pt idx="7">
                <c:v>0</c:v>
              </c:pt>
              <c:pt idx="8">
                <c:v>0.10475108033308952</c:v>
              </c:pt>
              <c:pt idx="9">
                <c:v>0.10475108033308952</c:v>
              </c:pt>
              <c:pt idx="10">
                <c:v>0</c:v>
              </c:pt>
              <c:pt idx="11">
                <c:v>0.36662878116581393</c:v>
              </c:pt>
              <c:pt idx="12">
                <c:v>0.36662878116581393</c:v>
              </c:pt>
              <c:pt idx="13">
                <c:v>0</c:v>
              </c:pt>
              <c:pt idx="14">
                <c:v>0.55518072576537436</c:v>
              </c:pt>
              <c:pt idx="15">
                <c:v>0.55518072576537436</c:v>
              </c:pt>
              <c:pt idx="16">
                <c:v>0</c:v>
              </c:pt>
              <c:pt idx="17">
                <c:v>1.1836872077639118</c:v>
              </c:pt>
              <c:pt idx="18">
                <c:v>1.1836872077639118</c:v>
              </c:pt>
              <c:pt idx="19">
                <c:v>0</c:v>
              </c:pt>
              <c:pt idx="20">
                <c:v>1.7283928254959793</c:v>
              </c:pt>
              <c:pt idx="21">
                <c:v>1.7283928254959793</c:v>
              </c:pt>
              <c:pt idx="22">
                <c:v>0</c:v>
              </c:pt>
              <c:pt idx="23">
                <c:v>2.7654285207935603</c:v>
              </c:pt>
              <c:pt idx="24">
                <c:v>2.7654285207935603</c:v>
              </c:pt>
              <c:pt idx="25">
                <c:v>0</c:v>
              </c:pt>
              <c:pt idx="26">
                <c:v>3.7291384598579915</c:v>
              </c:pt>
              <c:pt idx="27">
                <c:v>3.7291384598579915</c:v>
              </c:pt>
              <c:pt idx="28">
                <c:v>0</c:v>
              </c:pt>
              <c:pt idx="29">
                <c:v>4.6614230748224905</c:v>
              </c:pt>
              <c:pt idx="30">
                <c:v>4.6614230748224905</c:v>
              </c:pt>
              <c:pt idx="31">
                <c:v>0</c:v>
              </c:pt>
              <c:pt idx="32">
                <c:v>6.0650875512858757</c:v>
              </c:pt>
              <c:pt idx="33">
                <c:v>6.0650875512858757</c:v>
              </c:pt>
              <c:pt idx="34">
                <c:v>0</c:v>
              </c:pt>
              <c:pt idx="35">
                <c:v>6.2222141717855273</c:v>
              </c:pt>
              <c:pt idx="36">
                <c:v>6.2222141717855273</c:v>
              </c:pt>
              <c:pt idx="37">
                <c:v>0</c:v>
              </c:pt>
              <c:pt idx="38">
                <c:v>7.1544987867500014</c:v>
              </c:pt>
              <c:pt idx="39">
                <c:v>7.1544987867500014</c:v>
              </c:pt>
              <c:pt idx="40">
                <c:v>0</c:v>
              </c:pt>
              <c:pt idx="41">
                <c:v>7.8353808089151116</c:v>
              </c:pt>
              <c:pt idx="42">
                <c:v>7.8353808089151116</c:v>
              </c:pt>
              <c:pt idx="43">
                <c:v>0</c:v>
              </c:pt>
              <c:pt idx="44">
                <c:v>7.6677790803821626</c:v>
              </c:pt>
              <c:pt idx="45">
                <c:v>7.6677790803821626</c:v>
              </c:pt>
              <c:pt idx="46">
                <c:v>0</c:v>
              </c:pt>
              <c:pt idx="47">
                <c:v>7.7515799446486149</c:v>
              </c:pt>
              <c:pt idx="48">
                <c:v>7.7515799446486149</c:v>
              </c:pt>
              <c:pt idx="49">
                <c:v>0</c:v>
              </c:pt>
              <c:pt idx="50">
                <c:v>7.0602228144502455</c:v>
              </c:pt>
              <c:pt idx="51">
                <c:v>7.0602228144502455</c:v>
              </c:pt>
              <c:pt idx="52">
                <c:v>0</c:v>
              </c:pt>
              <c:pt idx="53">
                <c:v>6.4631416565516115</c:v>
              </c:pt>
              <c:pt idx="54">
                <c:v>6.4631416565516115</c:v>
              </c:pt>
              <c:pt idx="55">
                <c:v>0</c:v>
              </c:pt>
              <c:pt idx="56">
                <c:v>6.326965252118617</c:v>
              </c:pt>
              <c:pt idx="57">
                <c:v>6.326965252118617</c:v>
              </c:pt>
              <c:pt idx="58">
                <c:v>0</c:v>
              </c:pt>
              <c:pt idx="59">
                <c:v>5.1851784764879376</c:v>
              </c:pt>
              <c:pt idx="60">
                <c:v>5.1851784764879376</c:v>
              </c:pt>
              <c:pt idx="61">
                <c:v>0</c:v>
              </c:pt>
              <c:pt idx="62">
                <c:v>4.6614230748224754</c:v>
              </c:pt>
              <c:pt idx="63">
                <c:v>4.6614230748224754</c:v>
              </c:pt>
              <c:pt idx="64">
                <c:v>0</c:v>
              </c:pt>
              <c:pt idx="65">
                <c:v>4.0852921329904888</c:v>
              </c:pt>
              <c:pt idx="66">
                <c:v>4.0852921329904888</c:v>
              </c:pt>
              <c:pt idx="67">
                <c:v>0</c:v>
              </c:pt>
              <c:pt idx="68">
                <c:v>2.9120800332598948</c:v>
              </c:pt>
              <c:pt idx="69">
                <c:v>2.9120800332598948</c:v>
              </c:pt>
              <c:pt idx="70">
                <c:v>0</c:v>
              </c:pt>
              <c:pt idx="71">
                <c:v>2.8178040609601078</c:v>
              </c:pt>
              <c:pt idx="72">
                <c:v>2.8178040609601078</c:v>
              </c:pt>
              <c:pt idx="73">
                <c:v>0</c:v>
              </c:pt>
              <c:pt idx="74">
                <c:v>1.9378949861621493</c:v>
              </c:pt>
              <c:pt idx="75">
                <c:v>1.9378949861621493</c:v>
              </c:pt>
              <c:pt idx="76">
                <c:v>0</c:v>
              </c:pt>
              <c:pt idx="77">
                <c:v>1.6341168531962098</c:v>
              </c:pt>
              <c:pt idx="78">
                <c:v>1.6341168531962098</c:v>
              </c:pt>
              <c:pt idx="79">
                <c:v>0</c:v>
              </c:pt>
              <c:pt idx="80">
                <c:v>1.1208365595640608</c:v>
              </c:pt>
              <c:pt idx="81">
                <c:v>1.1208365595640608</c:v>
              </c:pt>
              <c:pt idx="82">
                <c:v>0</c:v>
              </c:pt>
              <c:pt idx="83">
                <c:v>0.92180950693117802</c:v>
              </c:pt>
              <c:pt idx="84">
                <c:v>0.92180950693117802</c:v>
              </c:pt>
              <c:pt idx="85">
                <c:v>0</c:v>
              </c:pt>
              <c:pt idx="86">
                <c:v>0.51328029363214256</c:v>
              </c:pt>
              <c:pt idx="87">
                <c:v>0.51328029363214256</c:v>
              </c:pt>
              <c:pt idx="88">
                <c:v>0</c:v>
              </c:pt>
              <c:pt idx="89">
                <c:v>0.32472834903257619</c:v>
              </c:pt>
              <c:pt idx="90">
                <c:v>0.32472834903257619</c:v>
              </c:pt>
              <c:pt idx="91">
                <c:v>0</c:v>
              </c:pt>
              <c:pt idx="92">
                <c:v>0.34567856509919176</c:v>
              </c:pt>
              <c:pt idx="93">
                <c:v>0.34567856509919176</c:v>
              </c:pt>
              <c:pt idx="94">
                <c:v>0</c:v>
              </c:pt>
              <c:pt idx="95">
                <c:v>0.20950216066618016</c:v>
              </c:pt>
              <c:pt idx="96">
                <c:v>0.20950216066618016</c:v>
              </c:pt>
              <c:pt idx="97">
                <c:v>0</c:v>
              </c:pt>
              <c:pt idx="98">
                <c:v>0.18855194459956337</c:v>
              </c:pt>
              <c:pt idx="99">
                <c:v>0.18855194459956337</c:v>
              </c:pt>
              <c:pt idx="100">
                <c:v>0</c:v>
              </c:pt>
              <c:pt idx="101">
                <c:v>6.2850648199858333E-2</c:v>
              </c:pt>
              <c:pt idx="102">
                <c:v>6.2850648199858333E-2</c:v>
              </c:pt>
              <c:pt idx="103">
                <c:v>0</c:v>
              </c:pt>
              <c:pt idx="104">
                <c:v>3.1425324099923532E-2</c:v>
              </c:pt>
              <c:pt idx="105">
                <c:v>3.1425324099923532E-2</c:v>
              </c:pt>
              <c:pt idx="106">
                <c:v>0</c:v>
              </c:pt>
              <c:pt idx="107">
                <c:v>3.1425324099923352E-2</c:v>
              </c:pt>
              <c:pt idx="108">
                <c:v>3.1425324099923352E-2</c:v>
              </c:pt>
              <c:pt idx="109">
                <c:v>0</c:v>
              </c:pt>
              <c:pt idx="110">
                <c:v>2.0950216066627197E-2</c:v>
              </c:pt>
              <c:pt idx="111">
                <c:v>2.0950216066627197E-2</c:v>
              </c:pt>
              <c:pt idx="112">
                <c:v>0</c:v>
              </c:pt>
              <c:pt idx="113">
                <c:v>2.0950216066615689E-2</c:v>
              </c:pt>
              <c:pt idx="114">
                <c:v>2.0950216066615689E-2</c:v>
              </c:pt>
              <c:pt idx="115">
                <c:v>0</c:v>
              </c:pt>
              <c:pt idx="116">
                <c:v>1.0475108033307784E-2</c:v>
              </c:pt>
              <c:pt idx="117">
                <c:v>1.0475108033307784E-2</c:v>
              </c:pt>
              <c:pt idx="118">
                <c:v>0</c:v>
              </c:pt>
              <c:pt idx="119">
                <c:v>1.0475108033307784E-2</c:v>
              </c:pt>
              <c:pt idx="120">
                <c:v>1.0475108033307784E-2</c:v>
              </c:pt>
              <c:pt idx="121">
                <c:v>0</c:v>
              </c:pt>
              <c:pt idx="122">
                <c:v>0</c:v>
              </c:pt>
              <c:pt idx="123">
                <c:v>0</c:v>
              </c:pt>
              <c:pt idx="124">
                <c:v>0</c:v>
              </c:pt>
            </c:numLit>
          </c:yVal>
          <c:smooth val="0"/>
          <c:extLst>
            <c:ext xmlns:c16="http://schemas.microsoft.com/office/drawing/2014/chart" uri="{C3380CC4-5D6E-409C-BE32-E72D297353CC}">
              <c16:uniqueId val="{00000001-761F-4B2B-AEFC-0D2A8B3F63B3}"/>
            </c:ext>
          </c:extLst>
        </c:ser>
        <c:ser>
          <c:idx val="2"/>
          <c:order val="2"/>
          <c:tx>
            <c:v>xDelimiter</c:v>
          </c:tx>
          <c:spPr>
            <a:ln w="19050">
              <a:noFill/>
            </a:ln>
          </c:spPr>
          <c:marker>
            <c:symbol val="diamond"/>
            <c:size val="5"/>
            <c:spPr>
              <a:solidFill>
                <a:srgbClr val="000000"/>
              </a:solidFill>
            </c:spPr>
          </c:marker>
          <c:dLbls>
            <c:dLbl>
              <c:idx val="0"/>
              <c:layout>
                <c:manualLayout>
                  <c:x val="-6.6742299529939111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0.1181</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761F-4B2B-AEFC-0D2A8B3F63B3}"/>
                </c:ext>
              </c:extLst>
            </c:dLbl>
            <c:dLbl>
              <c:idx val="1"/>
              <c:layout>
                <c:manualLayout>
                  <c:x val="-6.6742299529939111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0.3170</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761F-4B2B-AEFC-0D2A8B3F63B3}"/>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errBars>
            <c:errDir val="y"/>
            <c:errBarType val="minus"/>
            <c:errValType val="fixedVal"/>
            <c:noEndCap val="0"/>
            <c:val val="8"/>
            <c:spPr>
              <a:ln w="12700">
                <a:solidFill>
                  <a:srgbClr val="000000"/>
                </a:solidFill>
                <a:prstDash val="sysDash"/>
              </a:ln>
            </c:spPr>
          </c:errBars>
          <c:xVal>
            <c:numLit>
              <c:formatCode>General</c:formatCode>
              <c:ptCount val="2"/>
              <c:pt idx="0">
                <c:v>0.11811524104322667</c:v>
              </c:pt>
              <c:pt idx="1">
                <c:v>0.31702167918826368</c:v>
              </c:pt>
            </c:numLit>
          </c:xVal>
          <c:yVal>
            <c:numLit>
              <c:formatCode>General</c:formatCode>
              <c:ptCount val="2"/>
              <c:pt idx="0">
                <c:v>8</c:v>
              </c:pt>
              <c:pt idx="1">
                <c:v>8</c:v>
              </c:pt>
            </c:numLit>
          </c:yVal>
          <c:smooth val="1"/>
          <c:extLst>
            <c:ext xmlns:c16="http://schemas.microsoft.com/office/drawing/2014/chart" uri="{C3380CC4-5D6E-409C-BE32-E72D297353CC}">
              <c16:uniqueId val="{00000004-761F-4B2B-AEFC-0D2A8B3F63B3}"/>
            </c:ext>
          </c:extLst>
        </c:ser>
        <c:ser>
          <c:idx val="3"/>
          <c:order val="3"/>
          <c:tx>
            <c:v>xPDelimiter1</c:v>
          </c:tx>
          <c:spPr>
            <a:ln w="19050">
              <a:noFill/>
            </a:ln>
          </c:spPr>
          <c:marker>
            <c:symbol val="none"/>
          </c:marker>
          <c:dLbls>
            <c:dLbl>
              <c:idx val="0"/>
              <c:layout>
                <c:manualLayout>
                  <c:x val="-7.8630674943969539E-2"/>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2031738383743965"/>
                      <c:h val="6.5420560747663545E-2"/>
                    </c:manualLayout>
                  </c15:layout>
                  <c15:showDataLabelsRange val="0"/>
                </c:ext>
                <c:ext xmlns:c16="http://schemas.microsoft.com/office/drawing/2014/chart" uri="{C3380CC4-5D6E-409C-BE32-E72D297353CC}">
                  <c16:uniqueId val="{00000005-761F-4B2B-AEFC-0D2A8B3F63B3}"/>
                </c:ext>
              </c:extLst>
            </c:dLbl>
            <c:dLbl>
              <c:idx val="1"/>
              <c:layout>
                <c:manualLayout>
                  <c:x val="-0.13591688318557157"/>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23489021153934456"/>
                      <c:h val="6.5420560747663545E-2"/>
                    </c:manualLayout>
                  </c15:layout>
                  <c15:showDataLabelsRange val="0"/>
                </c:ext>
                <c:ext xmlns:c16="http://schemas.microsoft.com/office/drawing/2014/chart" uri="{C3380CC4-5D6E-409C-BE32-E72D297353CC}">
                  <c16:uniqueId val="{00000006-761F-4B2B-AEFC-0D2A8B3F63B3}"/>
                </c:ext>
              </c:extLst>
            </c:dLbl>
            <c:dLbl>
              <c:idx val="2"/>
              <c:layout>
                <c:manualLayout>
                  <c:x val="-0.19414400655837416"/>
                  <c:y val="-4.2056070005352442E-2"/>
                </c:manualLayout>
              </c:layout>
              <c:tx>
                <c:rich>
                  <a:bodyPr wrap="square" lIns="38100" tIns="19050" rIns="38100" bIns="19050" anchor="ctr">
                    <a:noAutofit/>
                  </a:bodyPr>
                  <a:lstStyle/>
                  <a:p>
                    <a:pPr>
                      <a:defRPr sz="750">
                        <a:solidFill>
                          <a:srgbClr val="FFFFFF"/>
                        </a:solidFill>
                        <a:latin typeface="Tahoma"/>
                        <a:ea typeface="Tahoma"/>
                        <a:cs typeface="Tahoma"/>
                      </a:defRPr>
                    </a:pPr>
                    <a:r>
                      <a:rPr lang="en-US"/>
                      <a:t>95.0%</a:t>
                    </a:r>
                  </a:p>
                </c:rich>
              </c:tx>
              <c:spPr>
                <a:solidFill>
                  <a:srgbClr val="DC143C"/>
                </a:solid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35134429034818432"/>
                      <c:h val="6.5420560747663545E-2"/>
                    </c:manualLayout>
                  </c15:layout>
                  <c15:showDataLabelsRange val="0"/>
                </c:ext>
                <c:ext xmlns:c16="http://schemas.microsoft.com/office/drawing/2014/chart" uri="{C3380CC4-5D6E-409C-BE32-E72D297353CC}">
                  <c16:uniqueId val="{00000007-761F-4B2B-AEFC-0D2A8B3F63B3}"/>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Lit>
              <c:formatCode>General</c:formatCode>
              <c:ptCount val="3"/>
              <c:pt idx="0">
                <c:v>8.4057620521613335E-2</c:v>
              </c:pt>
              <c:pt idx="1">
                <c:v>0.38351083959413185</c:v>
              </c:pt>
              <c:pt idx="2">
                <c:v>0.21756846011574518</c:v>
              </c:pt>
            </c:numLit>
          </c:xVal>
          <c:yVal>
            <c:numLit>
              <c:formatCode>General</c:formatCode>
              <c:ptCount val="3"/>
              <c:pt idx="0">
                <c:v>8</c:v>
              </c:pt>
              <c:pt idx="1">
                <c:v>8</c:v>
              </c:pt>
              <c:pt idx="2">
                <c:v>8</c:v>
              </c:pt>
            </c:numLit>
          </c:yVal>
          <c:smooth val="1"/>
          <c:extLst>
            <c:ext xmlns:c16="http://schemas.microsoft.com/office/drawing/2014/chart" uri="{C3380CC4-5D6E-409C-BE32-E72D297353CC}">
              <c16:uniqueId val="{00000008-761F-4B2B-AEFC-0D2A8B3F63B3}"/>
            </c:ext>
          </c:extLst>
        </c:ser>
        <c:dLbls>
          <c:showLegendKey val="0"/>
          <c:showVal val="0"/>
          <c:showCatName val="0"/>
          <c:showSerName val="0"/>
          <c:showPercent val="0"/>
          <c:showBubbleSize val="0"/>
        </c:dLbls>
        <c:axId val="567433464"/>
        <c:axId val="567434248"/>
      </c:scatterChart>
      <c:valAx>
        <c:axId val="567433464"/>
        <c:scaling>
          <c:orientation val="minMax"/>
          <c:max val="0.45"/>
          <c:min val="0.05"/>
        </c:scaling>
        <c:delete val="0"/>
        <c:axPos val="b"/>
        <c:majorGridlines>
          <c:spPr>
            <a:ln>
              <a:solidFill>
                <a:srgbClr val="C0C0C0"/>
              </a:solidFill>
              <a:prstDash val="solid"/>
            </a:ln>
          </c:spPr>
        </c:majorGridlines>
        <c:numFmt formatCode="0.00" sourceLinked="0"/>
        <c:majorTickMark val="out"/>
        <c:minorTickMark val="none"/>
        <c:tickLblPos val="nextTo"/>
        <c:txPr>
          <a:bodyPr rot="-5400000" vert="horz"/>
          <a:lstStyle/>
          <a:p>
            <a:pPr>
              <a:defRPr sz="750" b="0" i="0" u="none" strike="noStrike">
                <a:solidFill>
                  <a:srgbClr val="000000"/>
                </a:solidFill>
                <a:latin typeface="Tahoma"/>
                <a:ea typeface="Tahoma"/>
                <a:cs typeface="Tahoma"/>
              </a:defRPr>
            </a:pPr>
            <a:endParaRPr lang="en-US"/>
          </a:p>
        </c:txPr>
        <c:crossAx val="567434248"/>
        <c:crossesAt val="0"/>
        <c:crossBetween val="midCat"/>
        <c:majorUnit val="0.05"/>
      </c:valAx>
      <c:valAx>
        <c:axId val="567434248"/>
        <c:scaling>
          <c:orientation val="minMax"/>
          <c:max val="8"/>
          <c:min val="0"/>
        </c:scaling>
        <c:delete val="0"/>
        <c:axPos val="l"/>
        <c:majorGridlines>
          <c:spPr>
            <a:ln>
              <a:solidFill>
                <a:srgbClr val="C0C0C0"/>
              </a:solidFill>
              <a:prstDash val="solid"/>
            </a:ln>
          </c:spPr>
        </c:majorGridlines>
        <c:numFmt formatCode="0" sourceLinked="0"/>
        <c:majorTickMark val="out"/>
        <c:minorTickMark val="none"/>
        <c:tickLblPos val="nextTo"/>
        <c:txPr>
          <a:bodyPr/>
          <a:lstStyle/>
          <a:p>
            <a:pPr>
              <a:defRPr sz="750" b="0" i="0" u="none" strike="noStrike">
                <a:solidFill>
                  <a:srgbClr val="000000"/>
                </a:solidFill>
                <a:latin typeface="Tahoma"/>
                <a:ea typeface="Tahoma"/>
                <a:cs typeface="Tahoma"/>
              </a:defRPr>
            </a:pPr>
            <a:endParaRPr lang="en-US"/>
          </a:p>
        </c:txPr>
        <c:crossAx val="567433464"/>
        <c:crossesAt val="0.05"/>
        <c:crossBetween val="midCat"/>
        <c:majorUnit val="1"/>
      </c:valAx>
      <c:spPr>
        <a:solidFill>
          <a:srgbClr val="F5F5F5"/>
        </a:solidFill>
        <a:ln>
          <a:noFill/>
        </a:ln>
        <a:effectLst/>
        <a:extLst>
          <a:ext uri="{91240B29-F687-4F45-9708-019B960494DF}">
            <a14:hiddenLine xmlns:a14="http://schemas.microsoft.com/office/drawing/2010/main">
              <a:noFill/>
            </a14:hiddenLine>
          </a:ext>
        </a:extLst>
      </c:spPr>
    </c:plotArea>
    <c:legend>
      <c:legendPos val="r"/>
      <c:legendEntry>
        <c:idx val="1"/>
        <c:delete val="1"/>
      </c:legendEntry>
      <c:legendEntry>
        <c:idx val="2"/>
        <c:delete val="1"/>
      </c:legendEntry>
      <c:legendEntry>
        <c:idx val="3"/>
        <c:delete val="1"/>
      </c:legendEntry>
      <c:layout>
        <c:manualLayout>
          <c:xMode val="edge"/>
          <c:yMode val="edge"/>
          <c:x val="0.77917716204869858"/>
          <c:y val="0.51293755171826327"/>
          <c:w val="0.18387909319899245"/>
          <c:h val="9.3457943925233641E-2"/>
        </c:manualLayout>
      </c:layout>
      <c:overlay val="1"/>
      <c:spPr>
        <a:ln w="25400">
          <a:noFill/>
        </a:ln>
      </c:spPr>
      <c:txPr>
        <a:bodyPr/>
        <a:lstStyle/>
        <a:p>
          <a:pPr>
            <a:defRPr sz="563"/>
          </a:pPr>
          <a:endParaRPr lang="en-US"/>
        </a:p>
      </c:txPr>
    </c:legend>
    <c:plotVisOnly val="1"/>
    <c:dispBlanksAs val="gap"/>
    <c:showDLblsOverMax val="0"/>
  </c:chart>
  <c:spPr>
    <a:solidFill>
      <a:srgbClr val="FFFFFF"/>
    </a:solidFill>
    <a:ln w="9525"/>
  </c:sp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0" i="0" u="none" strike="noStrike">
                <a:solidFill>
                  <a:srgbClr val="000000"/>
                </a:solidFill>
                <a:latin typeface="Tahoma"/>
                <a:ea typeface="Tahoma"/>
                <a:cs typeface="Tahoma"/>
              </a:defRPr>
            </a:pPr>
            <a:r>
              <a:rPr lang="en-US"/>
              <a:t>CO2 Emissions from Urea Application</a:t>
            </a:r>
          </a:p>
        </c:rich>
      </c:tx>
      <c:overlay val="0"/>
    </c:title>
    <c:autoTitleDeleted val="0"/>
    <c:plotArea>
      <c:layout>
        <c:manualLayout>
          <c:xMode val="edge"/>
          <c:yMode val="edge"/>
          <c:x val="1.9900497512437811E-2"/>
          <c:y val="0.28971962616822428"/>
          <c:w val="0.74958540630182424"/>
          <c:h val="0.57840082875664733"/>
        </c:manualLayout>
      </c:layout>
      <c:scatterChart>
        <c:scatterStyle val="smoothMarker"/>
        <c:varyColors val="0"/>
        <c:ser>
          <c:idx val="0"/>
          <c:order val="0"/>
          <c:tx>
            <c:v>Urea2017</c:v>
          </c:tx>
          <c:spPr>
            <a:ln w="38100" cap="rnd" cmpd="sng" algn="ctr">
              <a:solidFill>
                <a:srgbClr val="DC143C">
                  <a:alpha val="88000"/>
                </a:srgbClr>
              </a:solidFill>
              <a:prstDash val="solid"/>
              <a:round/>
              <a:headEnd type="none" w="med" len="med"/>
              <a:tailEnd type="none" w="med" len="med"/>
            </a:ln>
          </c:spPr>
          <c:marker>
            <c:symbol val="none"/>
          </c:marker>
          <c:xVal>
            <c:numLit>
              <c:formatCode>General</c:formatCode>
              <c:ptCount val="759"/>
              <c:pt idx="0">
                <c:v>6.8471105905295899E-4</c:v>
              </c:pt>
              <c:pt idx="1">
                <c:v>6.8471105905295899E-4</c:v>
              </c:pt>
              <c:pt idx="2">
                <c:v>6.8471105905295899E-4</c:v>
              </c:pt>
              <c:pt idx="3">
                <c:v>6.8942644691585321E-4</c:v>
              </c:pt>
              <c:pt idx="4">
                <c:v>6.8942644691585321E-4</c:v>
              </c:pt>
              <c:pt idx="5">
                <c:v>6.9414183477874744E-4</c:v>
              </c:pt>
              <c:pt idx="6">
                <c:v>6.9414183477874744E-4</c:v>
              </c:pt>
              <c:pt idx="7">
                <c:v>6.9885722264164166E-4</c:v>
              </c:pt>
              <c:pt idx="8">
                <c:v>6.9885722264164166E-4</c:v>
              </c:pt>
              <c:pt idx="9">
                <c:v>7.0357261050453589E-4</c:v>
              </c:pt>
              <c:pt idx="10">
                <c:v>7.0357261050453589E-4</c:v>
              </c:pt>
              <c:pt idx="11">
                <c:v>7.0828799836743011E-4</c:v>
              </c:pt>
              <c:pt idx="12">
                <c:v>7.0828799836743011E-4</c:v>
              </c:pt>
              <c:pt idx="13">
                <c:v>7.1300338623032423E-4</c:v>
              </c:pt>
              <c:pt idx="14">
                <c:v>7.1300338623032423E-4</c:v>
              </c:pt>
              <c:pt idx="15">
                <c:v>7.1418223319604781E-4</c:v>
              </c:pt>
              <c:pt idx="16">
                <c:v>7.1418223319604781E-4</c:v>
              </c:pt>
              <c:pt idx="19">
                <c:v>7.1418223319604781E-4</c:v>
              </c:pt>
              <c:pt idx="20">
                <c:v>7.1418223319604781E-4</c:v>
              </c:pt>
              <c:pt idx="21">
                <c:v>7.1418223319604781E-4</c:v>
              </c:pt>
              <c:pt idx="22">
                <c:v>7.1889762105894204E-4</c:v>
              </c:pt>
              <c:pt idx="23">
                <c:v>7.1889762105894204E-4</c:v>
              </c:pt>
              <c:pt idx="24">
                <c:v>7.2361300892183626E-4</c:v>
              </c:pt>
              <c:pt idx="25">
                <c:v>7.2361300892183626E-4</c:v>
              </c:pt>
              <c:pt idx="26">
                <c:v>7.2832839678473049E-4</c:v>
              </c:pt>
              <c:pt idx="27">
                <c:v>7.2832839678473049E-4</c:v>
              </c:pt>
              <c:pt idx="28">
                <c:v>7.3304378464762471E-4</c:v>
              </c:pt>
              <c:pt idx="29">
                <c:v>7.3304378464762471E-4</c:v>
              </c:pt>
              <c:pt idx="30">
                <c:v>7.3775917251051894E-4</c:v>
              </c:pt>
              <c:pt idx="31">
                <c:v>7.3775917251051894E-4</c:v>
              </c:pt>
              <c:pt idx="32">
                <c:v>7.4247456037341306E-4</c:v>
              </c:pt>
              <c:pt idx="33">
                <c:v>7.4247456037341306E-4</c:v>
              </c:pt>
              <c:pt idx="34">
                <c:v>7.4365340733913664E-4</c:v>
              </c:pt>
              <c:pt idx="35">
                <c:v>7.4365340733913664E-4</c:v>
              </c:pt>
              <c:pt idx="38">
                <c:v>7.4365340733913664E-4</c:v>
              </c:pt>
              <c:pt idx="39">
                <c:v>7.4365340733913664E-4</c:v>
              </c:pt>
              <c:pt idx="40">
                <c:v>7.4365340733913664E-4</c:v>
              </c:pt>
              <c:pt idx="41">
                <c:v>7.4836879520203087E-4</c:v>
              </c:pt>
              <c:pt idx="42">
                <c:v>7.4836879520203087E-4</c:v>
              </c:pt>
              <c:pt idx="43">
                <c:v>7.5308418306492509E-4</c:v>
              </c:pt>
              <c:pt idx="44">
                <c:v>7.5308418306492509E-4</c:v>
              </c:pt>
              <c:pt idx="45">
                <c:v>7.5779957092781932E-4</c:v>
              </c:pt>
              <c:pt idx="46">
                <c:v>7.5779957092781932E-4</c:v>
              </c:pt>
              <c:pt idx="47">
                <c:v>7.6251495879071354E-4</c:v>
              </c:pt>
              <c:pt idx="48">
                <c:v>7.6251495879071354E-4</c:v>
              </c:pt>
              <c:pt idx="49">
                <c:v>7.6723034665360777E-4</c:v>
              </c:pt>
              <c:pt idx="50">
                <c:v>7.6723034665360777E-4</c:v>
              </c:pt>
              <c:pt idx="51">
                <c:v>7.7194573451650188E-4</c:v>
              </c:pt>
              <c:pt idx="52">
                <c:v>7.7194573451650188E-4</c:v>
              </c:pt>
              <c:pt idx="53">
                <c:v>7.7312458148222558E-4</c:v>
              </c:pt>
              <c:pt idx="54">
                <c:v>7.7312458148222558E-4</c:v>
              </c:pt>
              <c:pt idx="57">
                <c:v>7.7312458148222558E-4</c:v>
              </c:pt>
              <c:pt idx="58">
                <c:v>7.7312458148222558E-4</c:v>
              </c:pt>
              <c:pt idx="59">
                <c:v>7.7312458148222558E-4</c:v>
              </c:pt>
              <c:pt idx="60">
                <c:v>7.778399693451198E-4</c:v>
              </c:pt>
              <c:pt idx="61">
                <c:v>7.778399693451198E-4</c:v>
              </c:pt>
              <c:pt idx="62">
                <c:v>7.8255535720801403E-4</c:v>
              </c:pt>
              <c:pt idx="63">
                <c:v>7.8255535720801403E-4</c:v>
              </c:pt>
              <c:pt idx="64">
                <c:v>7.8727074507090825E-4</c:v>
              </c:pt>
              <c:pt idx="65">
                <c:v>7.8727074507090825E-4</c:v>
              </c:pt>
              <c:pt idx="66">
                <c:v>7.9198613293380248E-4</c:v>
              </c:pt>
              <c:pt idx="67">
                <c:v>7.9198613293380248E-4</c:v>
              </c:pt>
              <c:pt idx="68">
                <c:v>7.967015207966967E-4</c:v>
              </c:pt>
              <c:pt idx="69">
                <c:v>7.967015207966967E-4</c:v>
              </c:pt>
              <c:pt idx="70">
                <c:v>8.0141690865959082E-4</c:v>
              </c:pt>
              <c:pt idx="71">
                <c:v>8.0141690865959082E-4</c:v>
              </c:pt>
              <c:pt idx="72">
                <c:v>8.025957556253144E-4</c:v>
              </c:pt>
              <c:pt idx="73">
                <c:v>8.025957556253144E-4</c:v>
              </c:pt>
              <c:pt idx="76">
                <c:v>8.025957556253144E-4</c:v>
              </c:pt>
              <c:pt idx="77">
                <c:v>8.025957556253144E-4</c:v>
              </c:pt>
              <c:pt idx="78">
                <c:v>8.025957556253144E-4</c:v>
              </c:pt>
              <c:pt idx="79">
                <c:v>8.0731114348820863E-4</c:v>
              </c:pt>
              <c:pt idx="80">
                <c:v>8.0731114348820863E-4</c:v>
              </c:pt>
              <c:pt idx="81">
                <c:v>8.1202653135110285E-4</c:v>
              </c:pt>
              <c:pt idx="82">
                <c:v>8.1202653135110285E-4</c:v>
              </c:pt>
              <c:pt idx="83">
                <c:v>8.1674191921399708E-4</c:v>
              </c:pt>
              <c:pt idx="84">
                <c:v>8.1674191921399708E-4</c:v>
              </c:pt>
              <c:pt idx="85">
                <c:v>8.2145730707689131E-4</c:v>
              </c:pt>
              <c:pt idx="86">
                <c:v>8.2145730707689131E-4</c:v>
              </c:pt>
              <c:pt idx="87">
                <c:v>8.2617269493978553E-4</c:v>
              </c:pt>
              <c:pt idx="88">
                <c:v>8.2617269493978553E-4</c:v>
              </c:pt>
              <c:pt idx="89">
                <c:v>8.3088808280267965E-4</c:v>
              </c:pt>
              <c:pt idx="90">
                <c:v>8.3088808280267965E-4</c:v>
              </c:pt>
              <c:pt idx="91">
                <c:v>8.3206692976840323E-4</c:v>
              </c:pt>
              <c:pt idx="92">
                <c:v>8.3206692976840323E-4</c:v>
              </c:pt>
              <c:pt idx="95">
                <c:v>8.3206692976840323E-4</c:v>
              </c:pt>
              <c:pt idx="96">
                <c:v>8.3206692976840323E-4</c:v>
              </c:pt>
              <c:pt idx="97">
                <c:v>8.3206692976840323E-4</c:v>
              </c:pt>
              <c:pt idx="98">
                <c:v>8.3678231763129746E-4</c:v>
              </c:pt>
              <c:pt idx="99">
                <c:v>8.3678231763129746E-4</c:v>
              </c:pt>
              <c:pt idx="100">
                <c:v>8.4149770549419168E-4</c:v>
              </c:pt>
              <c:pt idx="101">
                <c:v>8.4149770549419168E-4</c:v>
              </c:pt>
              <c:pt idx="102">
                <c:v>8.4621309335708591E-4</c:v>
              </c:pt>
              <c:pt idx="103">
                <c:v>8.4621309335708591E-4</c:v>
              </c:pt>
              <c:pt idx="104">
                <c:v>8.5092848121998013E-4</c:v>
              </c:pt>
              <c:pt idx="105">
                <c:v>8.5092848121998013E-4</c:v>
              </c:pt>
              <c:pt idx="106">
                <c:v>8.5564386908287436E-4</c:v>
              </c:pt>
              <c:pt idx="107">
                <c:v>8.5564386908287436E-4</c:v>
              </c:pt>
              <c:pt idx="108">
                <c:v>8.6035925694576848E-4</c:v>
              </c:pt>
              <c:pt idx="109">
                <c:v>8.6035925694576848E-4</c:v>
              </c:pt>
              <c:pt idx="110">
                <c:v>8.6153810391149206E-4</c:v>
              </c:pt>
              <c:pt idx="111">
                <c:v>8.6153810391149206E-4</c:v>
              </c:pt>
              <c:pt idx="114">
                <c:v>8.6153810391149206E-4</c:v>
              </c:pt>
              <c:pt idx="115">
                <c:v>8.6153810391149206E-4</c:v>
              </c:pt>
              <c:pt idx="116">
                <c:v>8.6153810391149206E-4</c:v>
              </c:pt>
              <c:pt idx="117">
                <c:v>8.6625349177438628E-4</c:v>
              </c:pt>
              <c:pt idx="118">
                <c:v>8.6625349177438628E-4</c:v>
              </c:pt>
              <c:pt idx="119">
                <c:v>8.7096887963728051E-4</c:v>
              </c:pt>
              <c:pt idx="120">
                <c:v>8.7096887963728051E-4</c:v>
              </c:pt>
              <c:pt idx="121">
                <c:v>8.7568426750017473E-4</c:v>
              </c:pt>
              <c:pt idx="122">
                <c:v>8.7568426750017473E-4</c:v>
              </c:pt>
              <c:pt idx="123">
                <c:v>8.8039965536306896E-4</c:v>
              </c:pt>
              <c:pt idx="124">
                <c:v>8.8039965536306896E-4</c:v>
              </c:pt>
              <c:pt idx="125">
                <c:v>8.8511504322596319E-4</c:v>
              </c:pt>
              <c:pt idx="126">
                <c:v>8.8511504322596319E-4</c:v>
              </c:pt>
              <c:pt idx="127">
                <c:v>8.898304310888573E-4</c:v>
              </c:pt>
              <c:pt idx="128">
                <c:v>8.898304310888573E-4</c:v>
              </c:pt>
              <c:pt idx="129">
                <c:v>8.9100927805458089E-4</c:v>
              </c:pt>
              <c:pt idx="130">
                <c:v>8.9100927805458089E-4</c:v>
              </c:pt>
              <c:pt idx="133">
                <c:v>8.9100927805458089E-4</c:v>
              </c:pt>
              <c:pt idx="134">
                <c:v>8.9100927805458089E-4</c:v>
              </c:pt>
              <c:pt idx="135">
                <c:v>8.9100927805458089E-4</c:v>
              </c:pt>
              <c:pt idx="136">
                <c:v>8.9572466591747511E-4</c:v>
              </c:pt>
              <c:pt idx="137">
                <c:v>8.9572466591747511E-4</c:v>
              </c:pt>
              <c:pt idx="138">
                <c:v>9.0044005378036934E-4</c:v>
              </c:pt>
              <c:pt idx="139">
                <c:v>9.0044005378036934E-4</c:v>
              </c:pt>
              <c:pt idx="140">
                <c:v>9.0515544164326356E-4</c:v>
              </c:pt>
              <c:pt idx="141">
                <c:v>9.0515544164326356E-4</c:v>
              </c:pt>
              <c:pt idx="142">
                <c:v>9.0987082950615779E-4</c:v>
              </c:pt>
              <c:pt idx="143">
                <c:v>9.0987082950615779E-4</c:v>
              </c:pt>
              <c:pt idx="144">
                <c:v>9.1458621736905201E-4</c:v>
              </c:pt>
              <c:pt idx="145">
                <c:v>9.1458621736905201E-4</c:v>
              </c:pt>
              <c:pt idx="146">
                <c:v>9.1930160523194613E-4</c:v>
              </c:pt>
              <c:pt idx="147">
                <c:v>9.1930160523194613E-4</c:v>
              </c:pt>
              <c:pt idx="148">
                <c:v>9.2048045219766971E-4</c:v>
              </c:pt>
              <c:pt idx="149">
                <c:v>9.2048045219766971E-4</c:v>
              </c:pt>
              <c:pt idx="152">
                <c:v>9.2048045219766971E-4</c:v>
              </c:pt>
              <c:pt idx="153">
                <c:v>9.2048045219766971E-4</c:v>
              </c:pt>
              <c:pt idx="154">
                <c:v>9.2048045219766971E-4</c:v>
              </c:pt>
              <c:pt idx="155">
                <c:v>9.2519584006056394E-4</c:v>
              </c:pt>
              <c:pt idx="156">
                <c:v>9.2519584006056394E-4</c:v>
              </c:pt>
              <c:pt idx="157">
                <c:v>9.2991122792345816E-4</c:v>
              </c:pt>
              <c:pt idx="158">
                <c:v>9.2991122792345816E-4</c:v>
              </c:pt>
              <c:pt idx="159">
                <c:v>9.3462661578635239E-4</c:v>
              </c:pt>
              <c:pt idx="160">
                <c:v>9.3462661578635239E-4</c:v>
              </c:pt>
              <c:pt idx="161">
                <c:v>9.3934200364924661E-4</c:v>
              </c:pt>
              <c:pt idx="162">
                <c:v>9.3934200364924661E-4</c:v>
              </c:pt>
              <c:pt idx="163">
                <c:v>9.4405739151214084E-4</c:v>
              </c:pt>
              <c:pt idx="164">
                <c:v>9.4405739151214084E-4</c:v>
              </c:pt>
              <c:pt idx="165">
                <c:v>9.4877277937503496E-4</c:v>
              </c:pt>
              <c:pt idx="166">
                <c:v>9.4877277937503496E-4</c:v>
              </c:pt>
              <c:pt idx="167">
                <c:v>9.4995162634075865E-4</c:v>
              </c:pt>
              <c:pt idx="168">
                <c:v>9.4995162634075865E-4</c:v>
              </c:pt>
              <c:pt idx="171">
                <c:v>9.4995162634075865E-4</c:v>
              </c:pt>
              <c:pt idx="172">
                <c:v>9.4995162634075865E-4</c:v>
              </c:pt>
              <c:pt idx="173">
                <c:v>9.4995162634075865E-4</c:v>
              </c:pt>
              <c:pt idx="174">
                <c:v>9.5466701420365287E-4</c:v>
              </c:pt>
              <c:pt idx="175">
                <c:v>9.5466701420365287E-4</c:v>
              </c:pt>
              <c:pt idx="176">
                <c:v>9.593824020665471E-4</c:v>
              </c:pt>
              <c:pt idx="177">
                <c:v>9.593824020665471E-4</c:v>
              </c:pt>
              <c:pt idx="178">
                <c:v>9.6409778992944133E-4</c:v>
              </c:pt>
              <c:pt idx="179">
                <c:v>9.6409778992944133E-4</c:v>
              </c:pt>
              <c:pt idx="180">
                <c:v>9.6881317779233555E-4</c:v>
              </c:pt>
              <c:pt idx="181">
                <c:v>9.6881317779233555E-4</c:v>
              </c:pt>
              <c:pt idx="182">
                <c:v>9.7352856565522978E-4</c:v>
              </c:pt>
              <c:pt idx="183">
                <c:v>9.7352856565522978E-4</c:v>
              </c:pt>
              <c:pt idx="184">
                <c:v>9.78243953518124E-4</c:v>
              </c:pt>
              <c:pt idx="185">
                <c:v>9.78243953518124E-4</c:v>
              </c:pt>
              <c:pt idx="186">
                <c:v>9.7942280048384737E-4</c:v>
              </c:pt>
              <c:pt idx="187">
                <c:v>9.7942280048384737E-4</c:v>
              </c:pt>
              <c:pt idx="190">
                <c:v>9.7942280048384737E-4</c:v>
              </c:pt>
              <c:pt idx="191">
                <c:v>9.7942280048384737E-4</c:v>
              </c:pt>
              <c:pt idx="192">
                <c:v>9.7942280048384737E-4</c:v>
              </c:pt>
              <c:pt idx="193">
                <c:v>9.8413818834674149E-4</c:v>
              </c:pt>
              <c:pt idx="194">
                <c:v>9.8413818834674149E-4</c:v>
              </c:pt>
              <c:pt idx="195">
                <c:v>9.8885357620963582E-4</c:v>
              </c:pt>
              <c:pt idx="196">
                <c:v>9.8885357620963582E-4</c:v>
              </c:pt>
              <c:pt idx="197">
                <c:v>9.9356896407252994E-4</c:v>
              </c:pt>
              <c:pt idx="198">
                <c:v>9.9356896407252994E-4</c:v>
              </c:pt>
              <c:pt idx="199">
                <c:v>9.9828435193542427E-4</c:v>
              </c:pt>
              <c:pt idx="200">
                <c:v>9.9828435193542427E-4</c:v>
              </c:pt>
              <c:pt idx="201">
                <c:v>1.0029997397983184E-3</c:v>
              </c:pt>
              <c:pt idx="202">
                <c:v>1.0029997397983184E-3</c:v>
              </c:pt>
              <c:pt idx="203">
                <c:v>1.0077151276612127E-3</c:v>
              </c:pt>
              <c:pt idx="204">
                <c:v>1.0077151276612127E-3</c:v>
              </c:pt>
              <c:pt idx="205">
                <c:v>1.0088939746269363E-3</c:v>
              </c:pt>
              <c:pt idx="206">
                <c:v>1.0088939746269363E-3</c:v>
              </c:pt>
              <c:pt idx="209">
                <c:v>1.0088939746269363E-3</c:v>
              </c:pt>
              <c:pt idx="210">
                <c:v>1.0088939746269363E-3</c:v>
              </c:pt>
              <c:pt idx="211">
                <c:v>1.0088939746269363E-3</c:v>
              </c:pt>
              <c:pt idx="212">
                <c:v>1.0136093624898304E-3</c:v>
              </c:pt>
              <c:pt idx="213">
                <c:v>1.0136093624898304E-3</c:v>
              </c:pt>
              <c:pt idx="214">
                <c:v>1.0183247503527248E-3</c:v>
              </c:pt>
              <c:pt idx="215">
                <c:v>1.0183247503527248E-3</c:v>
              </c:pt>
              <c:pt idx="216">
                <c:v>1.0230401382156189E-3</c:v>
              </c:pt>
              <c:pt idx="217">
                <c:v>1.0230401382156189E-3</c:v>
              </c:pt>
              <c:pt idx="218">
                <c:v>1.0277555260785132E-3</c:v>
              </c:pt>
              <c:pt idx="219">
                <c:v>1.0277555260785132E-3</c:v>
              </c:pt>
              <c:pt idx="220">
                <c:v>1.0324709139414073E-3</c:v>
              </c:pt>
              <c:pt idx="221">
                <c:v>1.0324709139414073E-3</c:v>
              </c:pt>
              <c:pt idx="222">
                <c:v>1.0371863018043017E-3</c:v>
              </c:pt>
              <c:pt idx="223">
                <c:v>1.0371863018043017E-3</c:v>
              </c:pt>
              <c:pt idx="224">
                <c:v>1.0383651487700252E-3</c:v>
              </c:pt>
              <c:pt idx="225">
                <c:v>1.0383651487700252E-3</c:v>
              </c:pt>
              <c:pt idx="228">
                <c:v>1.0383651487700252E-3</c:v>
              </c:pt>
              <c:pt idx="229">
                <c:v>1.0383651487700252E-3</c:v>
              </c:pt>
              <c:pt idx="230">
                <c:v>1.0383651487700252E-3</c:v>
              </c:pt>
              <c:pt idx="231">
                <c:v>1.0430805366329194E-3</c:v>
              </c:pt>
              <c:pt idx="232">
                <c:v>1.0430805366329194E-3</c:v>
              </c:pt>
              <c:pt idx="233">
                <c:v>1.0477959244958137E-3</c:v>
              </c:pt>
              <c:pt idx="234">
                <c:v>1.0477959244958137E-3</c:v>
              </c:pt>
              <c:pt idx="235">
                <c:v>1.0525113123587078E-3</c:v>
              </c:pt>
              <c:pt idx="236">
                <c:v>1.0525113123587078E-3</c:v>
              </c:pt>
              <c:pt idx="237">
                <c:v>1.0572267002216021E-3</c:v>
              </c:pt>
              <c:pt idx="238">
                <c:v>1.0572267002216021E-3</c:v>
              </c:pt>
              <c:pt idx="239">
                <c:v>1.0619420880844963E-3</c:v>
              </c:pt>
              <c:pt idx="240">
                <c:v>1.0619420880844963E-3</c:v>
              </c:pt>
              <c:pt idx="241">
                <c:v>1.0666574759473906E-3</c:v>
              </c:pt>
              <c:pt idx="242">
                <c:v>1.0666574759473906E-3</c:v>
              </c:pt>
              <c:pt idx="243">
                <c:v>1.067836322913114E-3</c:v>
              </c:pt>
              <c:pt idx="244">
                <c:v>1.067836322913114E-3</c:v>
              </c:pt>
              <c:pt idx="247">
                <c:v>1.067836322913114E-3</c:v>
              </c:pt>
              <c:pt idx="248">
                <c:v>1.067836322913114E-3</c:v>
              </c:pt>
              <c:pt idx="249">
                <c:v>1.067836322913114E-3</c:v>
              </c:pt>
              <c:pt idx="250">
                <c:v>1.0725517107760081E-3</c:v>
              </c:pt>
              <c:pt idx="251">
                <c:v>1.0725517107760081E-3</c:v>
              </c:pt>
              <c:pt idx="252">
                <c:v>1.0772670986389024E-3</c:v>
              </c:pt>
              <c:pt idx="253">
                <c:v>1.0772670986389024E-3</c:v>
              </c:pt>
              <c:pt idx="254">
                <c:v>1.0819824865017965E-3</c:v>
              </c:pt>
              <c:pt idx="255">
                <c:v>1.0819824865017965E-3</c:v>
              </c:pt>
              <c:pt idx="256">
                <c:v>1.0866978743646909E-3</c:v>
              </c:pt>
              <c:pt idx="257">
                <c:v>1.0866978743646909E-3</c:v>
              </c:pt>
              <c:pt idx="258">
                <c:v>1.091413262227585E-3</c:v>
              </c:pt>
              <c:pt idx="259">
                <c:v>1.091413262227585E-3</c:v>
              </c:pt>
              <c:pt idx="260">
                <c:v>1.0961286500904793E-3</c:v>
              </c:pt>
              <c:pt idx="261">
                <c:v>1.0961286500904793E-3</c:v>
              </c:pt>
              <c:pt idx="262">
                <c:v>1.0973074970562029E-3</c:v>
              </c:pt>
              <c:pt idx="263">
                <c:v>1.0973074970562029E-3</c:v>
              </c:pt>
              <c:pt idx="266">
                <c:v>1.0973074970562029E-3</c:v>
              </c:pt>
              <c:pt idx="267">
                <c:v>1.0973074970562029E-3</c:v>
              </c:pt>
              <c:pt idx="268">
                <c:v>1.0973074970562029E-3</c:v>
              </c:pt>
              <c:pt idx="269">
                <c:v>1.102022884919097E-3</c:v>
              </c:pt>
              <c:pt idx="270">
                <c:v>1.102022884919097E-3</c:v>
              </c:pt>
              <c:pt idx="271">
                <c:v>1.1067382727819913E-3</c:v>
              </c:pt>
              <c:pt idx="272">
                <c:v>1.1067382727819913E-3</c:v>
              </c:pt>
              <c:pt idx="273">
                <c:v>1.1114536606448855E-3</c:v>
              </c:pt>
              <c:pt idx="274">
                <c:v>1.1114536606448855E-3</c:v>
              </c:pt>
              <c:pt idx="275">
                <c:v>1.1161690485077798E-3</c:v>
              </c:pt>
              <c:pt idx="276">
                <c:v>1.1161690485077798E-3</c:v>
              </c:pt>
              <c:pt idx="277">
                <c:v>1.1208844363706739E-3</c:v>
              </c:pt>
              <c:pt idx="278">
                <c:v>1.1208844363706739E-3</c:v>
              </c:pt>
              <c:pt idx="279">
                <c:v>1.1255998242335682E-3</c:v>
              </c:pt>
              <c:pt idx="280">
                <c:v>1.1255998242335682E-3</c:v>
              </c:pt>
              <c:pt idx="281">
                <c:v>1.1267786711992916E-3</c:v>
              </c:pt>
              <c:pt idx="282">
                <c:v>1.1267786711992916E-3</c:v>
              </c:pt>
              <c:pt idx="285">
                <c:v>1.1267786711992916E-3</c:v>
              </c:pt>
              <c:pt idx="286">
                <c:v>1.1267786711992916E-3</c:v>
              </c:pt>
              <c:pt idx="287">
                <c:v>1.1267786711992916E-3</c:v>
              </c:pt>
              <c:pt idx="288">
                <c:v>1.1314940590621857E-3</c:v>
              </c:pt>
              <c:pt idx="289">
                <c:v>1.1314940590621857E-3</c:v>
              </c:pt>
              <c:pt idx="290">
                <c:v>1.1362094469250801E-3</c:v>
              </c:pt>
              <c:pt idx="291">
                <c:v>1.1362094469250801E-3</c:v>
              </c:pt>
              <c:pt idx="292">
                <c:v>1.1409248347879742E-3</c:v>
              </c:pt>
              <c:pt idx="293">
                <c:v>1.1409248347879742E-3</c:v>
              </c:pt>
              <c:pt idx="294">
                <c:v>1.1456402226508685E-3</c:v>
              </c:pt>
              <c:pt idx="295">
                <c:v>1.1456402226508685E-3</c:v>
              </c:pt>
              <c:pt idx="296">
                <c:v>1.1503556105137626E-3</c:v>
              </c:pt>
              <c:pt idx="297">
                <c:v>1.1503556105137626E-3</c:v>
              </c:pt>
              <c:pt idx="298">
                <c:v>1.155070998376657E-3</c:v>
              </c:pt>
              <c:pt idx="299">
                <c:v>1.155070998376657E-3</c:v>
              </c:pt>
              <c:pt idx="300">
                <c:v>1.1562498453423805E-3</c:v>
              </c:pt>
              <c:pt idx="301">
                <c:v>1.1562498453423805E-3</c:v>
              </c:pt>
              <c:pt idx="304">
                <c:v>1.1562498453423805E-3</c:v>
              </c:pt>
              <c:pt idx="305">
                <c:v>1.1562498453423805E-3</c:v>
              </c:pt>
              <c:pt idx="306">
                <c:v>1.1562498453423805E-3</c:v>
              </c:pt>
              <c:pt idx="307">
                <c:v>1.1609652332052747E-3</c:v>
              </c:pt>
              <c:pt idx="308">
                <c:v>1.1609652332052747E-3</c:v>
              </c:pt>
              <c:pt idx="309">
                <c:v>1.165680621068169E-3</c:v>
              </c:pt>
              <c:pt idx="310">
                <c:v>1.165680621068169E-3</c:v>
              </c:pt>
              <c:pt idx="311">
                <c:v>1.1703960089310631E-3</c:v>
              </c:pt>
              <c:pt idx="312">
                <c:v>1.1703960089310631E-3</c:v>
              </c:pt>
              <c:pt idx="313">
                <c:v>1.1751113967939575E-3</c:v>
              </c:pt>
              <c:pt idx="314">
                <c:v>1.1751113967939575E-3</c:v>
              </c:pt>
              <c:pt idx="315">
                <c:v>1.1798267846568516E-3</c:v>
              </c:pt>
              <c:pt idx="316">
                <c:v>1.1798267846568516E-3</c:v>
              </c:pt>
              <c:pt idx="317">
                <c:v>1.1845421725197459E-3</c:v>
              </c:pt>
              <c:pt idx="318">
                <c:v>1.1845421725197459E-3</c:v>
              </c:pt>
              <c:pt idx="319">
                <c:v>1.1857210194854695E-3</c:v>
              </c:pt>
              <c:pt idx="320">
                <c:v>1.1857210194854695E-3</c:v>
              </c:pt>
              <c:pt idx="323">
                <c:v>1.1857210194854695E-3</c:v>
              </c:pt>
              <c:pt idx="324">
                <c:v>1.1857210194854695E-3</c:v>
              </c:pt>
              <c:pt idx="325">
                <c:v>1.1857210194854695E-3</c:v>
              </c:pt>
              <c:pt idx="326">
                <c:v>1.1904364073483636E-3</c:v>
              </c:pt>
              <c:pt idx="327">
                <c:v>1.1904364073483636E-3</c:v>
              </c:pt>
              <c:pt idx="328">
                <c:v>1.1951517952112579E-3</c:v>
              </c:pt>
              <c:pt idx="329">
                <c:v>1.1951517952112579E-3</c:v>
              </c:pt>
              <c:pt idx="330">
                <c:v>1.1998671830741521E-3</c:v>
              </c:pt>
              <c:pt idx="331">
                <c:v>1.1998671830741521E-3</c:v>
              </c:pt>
              <c:pt idx="332">
                <c:v>1.2045825709370464E-3</c:v>
              </c:pt>
              <c:pt idx="333">
                <c:v>1.2045825709370464E-3</c:v>
              </c:pt>
              <c:pt idx="334">
                <c:v>1.2092979587999405E-3</c:v>
              </c:pt>
              <c:pt idx="335">
                <c:v>1.2092979587999405E-3</c:v>
              </c:pt>
              <c:pt idx="336">
                <c:v>1.2140133466628348E-3</c:v>
              </c:pt>
              <c:pt idx="337">
                <c:v>1.2140133466628348E-3</c:v>
              </c:pt>
              <c:pt idx="338">
                <c:v>1.2151921936285582E-3</c:v>
              </c:pt>
              <c:pt idx="339">
                <c:v>1.2151921936285582E-3</c:v>
              </c:pt>
              <c:pt idx="342">
                <c:v>1.2151921936285582E-3</c:v>
              </c:pt>
              <c:pt idx="343">
                <c:v>1.2151921936285582E-3</c:v>
              </c:pt>
              <c:pt idx="344">
                <c:v>1.2151921936285582E-3</c:v>
              </c:pt>
              <c:pt idx="345">
                <c:v>1.2199075814914523E-3</c:v>
              </c:pt>
              <c:pt idx="346">
                <c:v>1.2199075814914523E-3</c:v>
              </c:pt>
              <c:pt idx="347">
                <c:v>1.2246229693543467E-3</c:v>
              </c:pt>
              <c:pt idx="348">
                <c:v>1.2246229693543467E-3</c:v>
              </c:pt>
              <c:pt idx="349">
                <c:v>1.2293383572172408E-3</c:v>
              </c:pt>
              <c:pt idx="350">
                <c:v>1.2293383572172408E-3</c:v>
              </c:pt>
              <c:pt idx="351">
                <c:v>1.2340537450801351E-3</c:v>
              </c:pt>
              <c:pt idx="352">
                <c:v>1.2340537450801351E-3</c:v>
              </c:pt>
              <c:pt idx="353">
                <c:v>1.2387691329430292E-3</c:v>
              </c:pt>
              <c:pt idx="354">
                <c:v>1.2387691329430292E-3</c:v>
              </c:pt>
              <c:pt idx="355">
                <c:v>1.2434845208059236E-3</c:v>
              </c:pt>
              <c:pt idx="356">
                <c:v>1.2434845208059236E-3</c:v>
              </c:pt>
              <c:pt idx="357">
                <c:v>1.2446633677716471E-3</c:v>
              </c:pt>
              <c:pt idx="358">
                <c:v>1.2446633677716471E-3</c:v>
              </c:pt>
              <c:pt idx="361">
                <c:v>1.2446633677716471E-3</c:v>
              </c:pt>
              <c:pt idx="362">
                <c:v>1.2446633677716471E-3</c:v>
              </c:pt>
              <c:pt idx="363">
                <c:v>1.2446633677716471E-3</c:v>
              </c:pt>
              <c:pt idx="364">
                <c:v>1.2493787556345413E-3</c:v>
              </c:pt>
              <c:pt idx="365">
                <c:v>1.2493787556345413E-3</c:v>
              </c:pt>
              <c:pt idx="366">
                <c:v>1.2540941434974356E-3</c:v>
              </c:pt>
              <c:pt idx="367">
                <c:v>1.2540941434974356E-3</c:v>
              </c:pt>
              <c:pt idx="368">
                <c:v>1.2588095313603297E-3</c:v>
              </c:pt>
              <c:pt idx="369">
                <c:v>1.2588095313603297E-3</c:v>
              </c:pt>
              <c:pt idx="370">
                <c:v>1.263524919223224E-3</c:v>
              </c:pt>
              <c:pt idx="371">
                <c:v>1.263524919223224E-3</c:v>
              </c:pt>
              <c:pt idx="372">
                <c:v>1.2682403070861182E-3</c:v>
              </c:pt>
              <c:pt idx="373">
                <c:v>1.2682403070861182E-3</c:v>
              </c:pt>
              <c:pt idx="374">
                <c:v>1.2729556949490125E-3</c:v>
              </c:pt>
              <c:pt idx="375">
                <c:v>1.2729556949490125E-3</c:v>
              </c:pt>
              <c:pt idx="376">
                <c:v>1.2741345419147359E-3</c:v>
              </c:pt>
              <c:pt idx="377">
                <c:v>1.2741345419147359E-3</c:v>
              </c:pt>
              <c:pt idx="380">
                <c:v>1.2741345419147359E-3</c:v>
              </c:pt>
              <c:pt idx="381">
                <c:v>1.2741345419147359E-3</c:v>
              </c:pt>
              <c:pt idx="382">
                <c:v>1.2741345419147359E-3</c:v>
              </c:pt>
              <c:pt idx="383">
                <c:v>1.27884992977763E-3</c:v>
              </c:pt>
              <c:pt idx="384">
                <c:v>1.27884992977763E-3</c:v>
              </c:pt>
              <c:pt idx="385">
                <c:v>1.2835653176405243E-3</c:v>
              </c:pt>
              <c:pt idx="386">
                <c:v>1.2835653176405243E-3</c:v>
              </c:pt>
              <c:pt idx="387">
                <c:v>1.2882807055034184E-3</c:v>
              </c:pt>
              <c:pt idx="388">
                <c:v>1.2882807055034184E-3</c:v>
              </c:pt>
              <c:pt idx="389">
                <c:v>1.2929960933663128E-3</c:v>
              </c:pt>
              <c:pt idx="390">
                <c:v>1.2929960933663128E-3</c:v>
              </c:pt>
              <c:pt idx="391">
                <c:v>1.2977114812292069E-3</c:v>
              </c:pt>
              <c:pt idx="392">
                <c:v>1.2977114812292069E-3</c:v>
              </c:pt>
              <c:pt idx="393">
                <c:v>1.3024268690921012E-3</c:v>
              </c:pt>
              <c:pt idx="394">
                <c:v>1.3024268690921012E-3</c:v>
              </c:pt>
              <c:pt idx="395">
                <c:v>1.3036057160578248E-3</c:v>
              </c:pt>
              <c:pt idx="396">
                <c:v>1.3036057160578248E-3</c:v>
              </c:pt>
              <c:pt idx="399">
                <c:v>1.3036057160578248E-3</c:v>
              </c:pt>
              <c:pt idx="400">
                <c:v>1.3036057160578248E-3</c:v>
              </c:pt>
              <c:pt idx="401">
                <c:v>1.3036057160578248E-3</c:v>
              </c:pt>
              <c:pt idx="402">
                <c:v>1.3083211039207189E-3</c:v>
              </c:pt>
              <c:pt idx="403">
                <c:v>1.3083211039207189E-3</c:v>
              </c:pt>
              <c:pt idx="404">
                <c:v>1.3130364917836132E-3</c:v>
              </c:pt>
              <c:pt idx="405">
                <c:v>1.3130364917836132E-3</c:v>
              </c:pt>
              <c:pt idx="406">
                <c:v>1.3177518796465074E-3</c:v>
              </c:pt>
              <c:pt idx="407">
                <c:v>1.3177518796465074E-3</c:v>
              </c:pt>
              <c:pt idx="408">
                <c:v>1.3224672675094017E-3</c:v>
              </c:pt>
              <c:pt idx="409">
                <c:v>1.3224672675094017E-3</c:v>
              </c:pt>
              <c:pt idx="410">
                <c:v>1.3271826553722958E-3</c:v>
              </c:pt>
              <c:pt idx="411">
                <c:v>1.3271826553722958E-3</c:v>
              </c:pt>
              <c:pt idx="412">
                <c:v>1.3318980432351901E-3</c:v>
              </c:pt>
              <c:pt idx="413">
                <c:v>1.3318980432351901E-3</c:v>
              </c:pt>
              <c:pt idx="414">
                <c:v>1.3330768902009137E-3</c:v>
              </c:pt>
              <c:pt idx="415">
                <c:v>1.3330768902009137E-3</c:v>
              </c:pt>
              <c:pt idx="418">
                <c:v>1.3330768902009137E-3</c:v>
              </c:pt>
              <c:pt idx="419">
                <c:v>1.3330768902009137E-3</c:v>
              </c:pt>
              <c:pt idx="420">
                <c:v>1.3330768902009137E-3</c:v>
              </c:pt>
              <c:pt idx="421">
                <c:v>1.3377922780638078E-3</c:v>
              </c:pt>
              <c:pt idx="422">
                <c:v>1.3377922780638078E-3</c:v>
              </c:pt>
              <c:pt idx="423">
                <c:v>1.3425076659267022E-3</c:v>
              </c:pt>
              <c:pt idx="424">
                <c:v>1.3425076659267022E-3</c:v>
              </c:pt>
              <c:pt idx="425">
                <c:v>1.3472230537895963E-3</c:v>
              </c:pt>
              <c:pt idx="426">
                <c:v>1.3472230537895963E-3</c:v>
              </c:pt>
              <c:pt idx="427">
                <c:v>1.3519384416524906E-3</c:v>
              </c:pt>
              <c:pt idx="428">
                <c:v>1.3519384416524906E-3</c:v>
              </c:pt>
              <c:pt idx="429">
                <c:v>1.3566538295153847E-3</c:v>
              </c:pt>
              <c:pt idx="430">
                <c:v>1.3566538295153847E-3</c:v>
              </c:pt>
              <c:pt idx="431">
                <c:v>1.3613692173782791E-3</c:v>
              </c:pt>
              <c:pt idx="432">
                <c:v>1.3613692173782791E-3</c:v>
              </c:pt>
              <c:pt idx="433">
                <c:v>1.3625480643440024E-3</c:v>
              </c:pt>
              <c:pt idx="434">
                <c:v>1.3625480643440024E-3</c:v>
              </c:pt>
              <c:pt idx="437">
                <c:v>1.3625480643440024E-3</c:v>
              </c:pt>
              <c:pt idx="438">
                <c:v>1.3625480643440024E-3</c:v>
              </c:pt>
              <c:pt idx="439">
                <c:v>1.3625480643440024E-3</c:v>
              </c:pt>
              <c:pt idx="440">
                <c:v>1.3672634522068966E-3</c:v>
              </c:pt>
              <c:pt idx="441">
                <c:v>1.3672634522068966E-3</c:v>
              </c:pt>
              <c:pt idx="442">
                <c:v>1.3719788400697909E-3</c:v>
              </c:pt>
              <c:pt idx="443">
                <c:v>1.3719788400697909E-3</c:v>
              </c:pt>
              <c:pt idx="444">
                <c:v>1.376694227932685E-3</c:v>
              </c:pt>
              <c:pt idx="445">
                <c:v>1.376694227932685E-3</c:v>
              </c:pt>
              <c:pt idx="446">
                <c:v>1.3814096157955794E-3</c:v>
              </c:pt>
              <c:pt idx="447">
                <c:v>1.3814096157955794E-3</c:v>
              </c:pt>
              <c:pt idx="448">
                <c:v>1.3861250036584735E-3</c:v>
              </c:pt>
              <c:pt idx="449">
                <c:v>1.3861250036584735E-3</c:v>
              </c:pt>
              <c:pt idx="450">
                <c:v>1.3908403915213678E-3</c:v>
              </c:pt>
              <c:pt idx="451">
                <c:v>1.3908403915213678E-3</c:v>
              </c:pt>
              <c:pt idx="452">
                <c:v>1.3920192384870914E-3</c:v>
              </c:pt>
              <c:pt idx="453">
                <c:v>1.3920192384870914E-3</c:v>
              </c:pt>
              <c:pt idx="456">
                <c:v>1.3920192384870914E-3</c:v>
              </c:pt>
              <c:pt idx="457">
                <c:v>1.3920192384870914E-3</c:v>
              </c:pt>
              <c:pt idx="458">
                <c:v>1.3920192384870914E-3</c:v>
              </c:pt>
              <c:pt idx="459">
                <c:v>1.3967346263499855E-3</c:v>
              </c:pt>
              <c:pt idx="460">
                <c:v>1.3967346263499855E-3</c:v>
              </c:pt>
              <c:pt idx="461">
                <c:v>1.4014500142128798E-3</c:v>
              </c:pt>
              <c:pt idx="462">
                <c:v>1.4014500142128798E-3</c:v>
              </c:pt>
              <c:pt idx="463">
                <c:v>1.406165402075774E-3</c:v>
              </c:pt>
              <c:pt idx="464">
                <c:v>1.406165402075774E-3</c:v>
              </c:pt>
              <c:pt idx="465">
                <c:v>1.4108807899386683E-3</c:v>
              </c:pt>
              <c:pt idx="466">
                <c:v>1.4108807899386683E-3</c:v>
              </c:pt>
              <c:pt idx="467">
                <c:v>1.4155961778015624E-3</c:v>
              </c:pt>
              <c:pt idx="468">
                <c:v>1.4155961778015624E-3</c:v>
              </c:pt>
              <c:pt idx="469">
                <c:v>1.4203115656644567E-3</c:v>
              </c:pt>
              <c:pt idx="470">
                <c:v>1.4203115656644567E-3</c:v>
              </c:pt>
              <c:pt idx="471">
                <c:v>1.4214904126301801E-3</c:v>
              </c:pt>
              <c:pt idx="472">
                <c:v>1.4214904126301801E-3</c:v>
              </c:pt>
              <c:pt idx="475">
                <c:v>1.4214904126301801E-3</c:v>
              </c:pt>
              <c:pt idx="476">
                <c:v>1.4214904126301801E-3</c:v>
              </c:pt>
              <c:pt idx="477">
                <c:v>1.4214904126301801E-3</c:v>
              </c:pt>
              <c:pt idx="478">
                <c:v>1.4262058004930742E-3</c:v>
              </c:pt>
              <c:pt idx="479">
                <c:v>1.4262058004930742E-3</c:v>
              </c:pt>
              <c:pt idx="480">
                <c:v>1.4309211883559686E-3</c:v>
              </c:pt>
              <c:pt idx="481">
                <c:v>1.4309211883559686E-3</c:v>
              </c:pt>
              <c:pt idx="482">
                <c:v>1.4356365762188627E-3</c:v>
              </c:pt>
              <c:pt idx="483">
                <c:v>1.4356365762188627E-3</c:v>
              </c:pt>
              <c:pt idx="484">
                <c:v>1.440351964081757E-3</c:v>
              </c:pt>
              <c:pt idx="485">
                <c:v>1.440351964081757E-3</c:v>
              </c:pt>
              <c:pt idx="486">
                <c:v>1.4450673519446511E-3</c:v>
              </c:pt>
              <c:pt idx="487">
                <c:v>1.4450673519446511E-3</c:v>
              </c:pt>
              <c:pt idx="488">
                <c:v>1.4497827398075455E-3</c:v>
              </c:pt>
              <c:pt idx="489">
                <c:v>1.4497827398075455E-3</c:v>
              </c:pt>
              <c:pt idx="490">
                <c:v>1.450961586773269E-3</c:v>
              </c:pt>
              <c:pt idx="491">
                <c:v>1.450961586773269E-3</c:v>
              </c:pt>
              <c:pt idx="494">
                <c:v>1.450961586773269E-3</c:v>
              </c:pt>
              <c:pt idx="495">
                <c:v>1.450961586773269E-3</c:v>
              </c:pt>
              <c:pt idx="496">
                <c:v>1.450961586773269E-3</c:v>
              </c:pt>
              <c:pt idx="497">
                <c:v>1.4556769746361632E-3</c:v>
              </c:pt>
              <c:pt idx="498">
                <c:v>1.4556769746361632E-3</c:v>
              </c:pt>
              <c:pt idx="499">
                <c:v>1.4603923624990575E-3</c:v>
              </c:pt>
              <c:pt idx="500">
                <c:v>1.4603923624990575E-3</c:v>
              </c:pt>
              <c:pt idx="501">
                <c:v>1.4651077503619516E-3</c:v>
              </c:pt>
              <c:pt idx="502">
                <c:v>1.4651077503619516E-3</c:v>
              </c:pt>
              <c:pt idx="503">
                <c:v>1.4698231382248459E-3</c:v>
              </c:pt>
              <c:pt idx="504">
                <c:v>1.4698231382248459E-3</c:v>
              </c:pt>
              <c:pt idx="505">
                <c:v>1.4745385260877401E-3</c:v>
              </c:pt>
              <c:pt idx="506">
                <c:v>1.4745385260877401E-3</c:v>
              </c:pt>
              <c:pt idx="507">
                <c:v>1.4792539139506344E-3</c:v>
              </c:pt>
              <c:pt idx="508">
                <c:v>1.4792539139506344E-3</c:v>
              </c:pt>
              <c:pt idx="509">
                <c:v>1.480432760916358E-3</c:v>
              </c:pt>
              <c:pt idx="510">
                <c:v>1.480432760916358E-3</c:v>
              </c:pt>
              <c:pt idx="513">
                <c:v>1.480432760916358E-3</c:v>
              </c:pt>
              <c:pt idx="514">
                <c:v>1.480432760916358E-3</c:v>
              </c:pt>
              <c:pt idx="515">
                <c:v>1.480432760916358E-3</c:v>
              </c:pt>
              <c:pt idx="516">
                <c:v>1.4851481487792521E-3</c:v>
              </c:pt>
              <c:pt idx="517">
                <c:v>1.4851481487792521E-3</c:v>
              </c:pt>
              <c:pt idx="518">
                <c:v>1.4898635366421464E-3</c:v>
              </c:pt>
              <c:pt idx="519">
                <c:v>1.4898635366421464E-3</c:v>
              </c:pt>
              <c:pt idx="520">
                <c:v>1.4945789245050405E-3</c:v>
              </c:pt>
              <c:pt idx="521">
                <c:v>1.4945789245050405E-3</c:v>
              </c:pt>
              <c:pt idx="522">
                <c:v>1.4992943123679349E-3</c:v>
              </c:pt>
              <c:pt idx="523">
                <c:v>1.4992943123679349E-3</c:v>
              </c:pt>
              <c:pt idx="524">
                <c:v>1.504009700230829E-3</c:v>
              </c:pt>
              <c:pt idx="525">
                <c:v>1.504009700230829E-3</c:v>
              </c:pt>
              <c:pt idx="526">
                <c:v>1.5087250880937233E-3</c:v>
              </c:pt>
              <c:pt idx="527">
                <c:v>1.5087250880937233E-3</c:v>
              </c:pt>
              <c:pt idx="528">
                <c:v>1.5099039350594467E-3</c:v>
              </c:pt>
              <c:pt idx="529">
                <c:v>1.5099039350594467E-3</c:v>
              </c:pt>
              <c:pt idx="532">
                <c:v>1.5099039350594467E-3</c:v>
              </c:pt>
              <c:pt idx="533">
                <c:v>1.5099039350594467E-3</c:v>
              </c:pt>
              <c:pt idx="534">
                <c:v>1.5099039350594467E-3</c:v>
              </c:pt>
              <c:pt idx="535">
                <c:v>1.5146193229223408E-3</c:v>
              </c:pt>
              <c:pt idx="536">
                <c:v>1.5146193229223408E-3</c:v>
              </c:pt>
              <c:pt idx="537">
                <c:v>1.5193347107852351E-3</c:v>
              </c:pt>
              <c:pt idx="538">
                <c:v>1.5193347107852351E-3</c:v>
              </c:pt>
              <c:pt idx="539">
                <c:v>1.5240500986481293E-3</c:v>
              </c:pt>
              <c:pt idx="540">
                <c:v>1.5240500986481293E-3</c:v>
              </c:pt>
              <c:pt idx="541">
                <c:v>1.5287654865110236E-3</c:v>
              </c:pt>
              <c:pt idx="542">
                <c:v>1.5287654865110236E-3</c:v>
              </c:pt>
              <c:pt idx="543">
                <c:v>1.5334808743739177E-3</c:v>
              </c:pt>
              <c:pt idx="544">
                <c:v>1.5334808743739177E-3</c:v>
              </c:pt>
              <c:pt idx="545">
                <c:v>1.538196262236812E-3</c:v>
              </c:pt>
              <c:pt idx="546">
                <c:v>1.538196262236812E-3</c:v>
              </c:pt>
              <c:pt idx="547">
                <c:v>1.5393751092025356E-3</c:v>
              </c:pt>
              <c:pt idx="548">
                <c:v>1.5393751092025356E-3</c:v>
              </c:pt>
              <c:pt idx="551">
                <c:v>1.5393751092025356E-3</c:v>
              </c:pt>
              <c:pt idx="552">
                <c:v>1.5393751092025356E-3</c:v>
              </c:pt>
              <c:pt idx="553">
                <c:v>1.5393751092025356E-3</c:v>
              </c:pt>
              <c:pt idx="554">
                <c:v>1.5440904970654297E-3</c:v>
              </c:pt>
              <c:pt idx="555">
                <c:v>1.5440904970654297E-3</c:v>
              </c:pt>
              <c:pt idx="556">
                <c:v>1.5488058849283241E-3</c:v>
              </c:pt>
              <c:pt idx="557">
                <c:v>1.5488058849283241E-3</c:v>
              </c:pt>
              <c:pt idx="558">
                <c:v>1.5535212727912182E-3</c:v>
              </c:pt>
              <c:pt idx="559">
                <c:v>1.5535212727912182E-3</c:v>
              </c:pt>
              <c:pt idx="560">
                <c:v>1.5582366606541125E-3</c:v>
              </c:pt>
              <c:pt idx="561">
                <c:v>1.5582366606541125E-3</c:v>
              </c:pt>
              <c:pt idx="562">
                <c:v>1.5629520485170066E-3</c:v>
              </c:pt>
              <c:pt idx="563">
                <c:v>1.5629520485170066E-3</c:v>
              </c:pt>
              <c:pt idx="564">
                <c:v>1.567667436379901E-3</c:v>
              </c:pt>
              <c:pt idx="565">
                <c:v>1.567667436379901E-3</c:v>
              </c:pt>
              <c:pt idx="566">
                <c:v>1.5688462833456243E-3</c:v>
              </c:pt>
              <c:pt idx="567">
                <c:v>1.5688462833456243E-3</c:v>
              </c:pt>
              <c:pt idx="570">
                <c:v>1.5688462833456243E-3</c:v>
              </c:pt>
              <c:pt idx="571">
                <c:v>1.5688462833456243E-3</c:v>
              </c:pt>
              <c:pt idx="572">
                <c:v>1.5688462833456243E-3</c:v>
              </c:pt>
              <c:pt idx="573">
                <c:v>1.5735616712085185E-3</c:v>
              </c:pt>
              <c:pt idx="574">
                <c:v>1.5735616712085185E-3</c:v>
              </c:pt>
              <c:pt idx="575">
                <c:v>1.5782770590714128E-3</c:v>
              </c:pt>
              <c:pt idx="576">
                <c:v>1.5782770590714128E-3</c:v>
              </c:pt>
              <c:pt idx="577">
                <c:v>1.5829924469343069E-3</c:v>
              </c:pt>
              <c:pt idx="578">
                <c:v>1.5829924469343069E-3</c:v>
              </c:pt>
              <c:pt idx="579">
                <c:v>1.5877078347972013E-3</c:v>
              </c:pt>
              <c:pt idx="580">
                <c:v>1.5877078347972013E-3</c:v>
              </c:pt>
              <c:pt idx="581">
                <c:v>1.5924232226600954E-3</c:v>
              </c:pt>
              <c:pt idx="582">
                <c:v>1.5924232226600954E-3</c:v>
              </c:pt>
              <c:pt idx="583">
                <c:v>1.5971386105229897E-3</c:v>
              </c:pt>
              <c:pt idx="584">
                <c:v>1.5971386105229897E-3</c:v>
              </c:pt>
              <c:pt idx="585">
                <c:v>1.5983174574887133E-3</c:v>
              </c:pt>
              <c:pt idx="586">
                <c:v>1.5983174574887133E-3</c:v>
              </c:pt>
              <c:pt idx="589">
                <c:v>1.5983174574887133E-3</c:v>
              </c:pt>
              <c:pt idx="590">
                <c:v>1.5983174574887133E-3</c:v>
              </c:pt>
              <c:pt idx="591">
                <c:v>1.5983174574887133E-3</c:v>
              </c:pt>
              <c:pt idx="592">
                <c:v>1.6030328453516074E-3</c:v>
              </c:pt>
              <c:pt idx="593">
                <c:v>1.6030328453516074E-3</c:v>
              </c:pt>
              <c:pt idx="594">
                <c:v>1.6077482332145017E-3</c:v>
              </c:pt>
              <c:pt idx="595">
                <c:v>1.6077482332145017E-3</c:v>
              </c:pt>
              <c:pt idx="596">
                <c:v>1.6124636210773959E-3</c:v>
              </c:pt>
              <c:pt idx="597">
                <c:v>1.6124636210773959E-3</c:v>
              </c:pt>
              <c:pt idx="598">
                <c:v>1.6171790089402902E-3</c:v>
              </c:pt>
              <c:pt idx="599">
                <c:v>1.6171790089402902E-3</c:v>
              </c:pt>
              <c:pt idx="600">
                <c:v>1.6218943968031843E-3</c:v>
              </c:pt>
              <c:pt idx="601">
                <c:v>1.6218943968031843E-3</c:v>
              </c:pt>
              <c:pt idx="602">
                <c:v>1.6266097846660786E-3</c:v>
              </c:pt>
              <c:pt idx="603">
                <c:v>1.6266097846660786E-3</c:v>
              </c:pt>
              <c:pt idx="604">
                <c:v>1.6277886316318022E-3</c:v>
              </c:pt>
              <c:pt idx="605">
                <c:v>1.6277886316318022E-3</c:v>
              </c:pt>
              <c:pt idx="608">
                <c:v>1.6277886316318022E-3</c:v>
              </c:pt>
              <c:pt idx="609">
                <c:v>1.6277886316318022E-3</c:v>
              </c:pt>
              <c:pt idx="610">
                <c:v>1.6277886316318022E-3</c:v>
              </c:pt>
              <c:pt idx="611">
                <c:v>1.6325040194946963E-3</c:v>
              </c:pt>
              <c:pt idx="612">
                <c:v>1.6325040194946963E-3</c:v>
              </c:pt>
              <c:pt idx="613">
                <c:v>1.6372194073575907E-3</c:v>
              </c:pt>
              <c:pt idx="614">
                <c:v>1.6372194073575907E-3</c:v>
              </c:pt>
              <c:pt idx="615">
                <c:v>1.6419347952204848E-3</c:v>
              </c:pt>
              <c:pt idx="616">
                <c:v>1.6419347952204848E-3</c:v>
              </c:pt>
              <c:pt idx="617">
                <c:v>1.6466501830833791E-3</c:v>
              </c:pt>
              <c:pt idx="618">
                <c:v>1.6466501830833791E-3</c:v>
              </c:pt>
              <c:pt idx="619">
                <c:v>1.6513655709462732E-3</c:v>
              </c:pt>
              <c:pt idx="620">
                <c:v>1.6513655709462732E-3</c:v>
              </c:pt>
              <c:pt idx="621">
                <c:v>1.6560809588091676E-3</c:v>
              </c:pt>
              <c:pt idx="622">
                <c:v>1.6560809588091676E-3</c:v>
              </c:pt>
              <c:pt idx="623">
                <c:v>1.6572598057748909E-3</c:v>
              </c:pt>
              <c:pt idx="624">
                <c:v>1.6572598057748909E-3</c:v>
              </c:pt>
              <c:pt idx="627">
                <c:v>1.6572598057748909E-3</c:v>
              </c:pt>
              <c:pt idx="628">
                <c:v>1.6572598057748909E-3</c:v>
              </c:pt>
              <c:pt idx="629">
                <c:v>1.6572598057748909E-3</c:v>
              </c:pt>
              <c:pt idx="630">
                <c:v>1.6619751936377851E-3</c:v>
              </c:pt>
              <c:pt idx="631">
                <c:v>1.6619751936377851E-3</c:v>
              </c:pt>
              <c:pt idx="632">
                <c:v>1.6666905815006794E-3</c:v>
              </c:pt>
              <c:pt idx="633">
                <c:v>1.6666905815006794E-3</c:v>
              </c:pt>
              <c:pt idx="634">
                <c:v>1.6714059693635735E-3</c:v>
              </c:pt>
              <c:pt idx="635">
                <c:v>1.6714059693635735E-3</c:v>
              </c:pt>
              <c:pt idx="636">
                <c:v>1.6761213572264678E-3</c:v>
              </c:pt>
              <c:pt idx="637">
                <c:v>1.6761213572264678E-3</c:v>
              </c:pt>
              <c:pt idx="638">
                <c:v>1.680836745089362E-3</c:v>
              </c:pt>
              <c:pt idx="639">
                <c:v>1.680836745089362E-3</c:v>
              </c:pt>
              <c:pt idx="640">
                <c:v>1.6855521329522563E-3</c:v>
              </c:pt>
              <c:pt idx="641">
                <c:v>1.6855521329522563E-3</c:v>
              </c:pt>
              <c:pt idx="642">
                <c:v>1.6867309799179799E-3</c:v>
              </c:pt>
              <c:pt idx="643">
                <c:v>1.6867309799179799E-3</c:v>
              </c:pt>
              <c:pt idx="646">
                <c:v>1.6867309799179799E-3</c:v>
              </c:pt>
              <c:pt idx="647">
                <c:v>1.6867309799179799E-3</c:v>
              </c:pt>
              <c:pt idx="648">
                <c:v>1.6867309799179799E-3</c:v>
              </c:pt>
              <c:pt idx="649">
                <c:v>1.691446367780874E-3</c:v>
              </c:pt>
              <c:pt idx="650">
                <c:v>1.691446367780874E-3</c:v>
              </c:pt>
              <c:pt idx="651">
                <c:v>1.6961617556437683E-3</c:v>
              </c:pt>
              <c:pt idx="652">
                <c:v>1.6961617556437683E-3</c:v>
              </c:pt>
              <c:pt idx="653">
                <c:v>1.7008771435066624E-3</c:v>
              </c:pt>
              <c:pt idx="654">
                <c:v>1.7008771435066624E-3</c:v>
              </c:pt>
              <c:pt idx="655">
                <c:v>1.7055925313695568E-3</c:v>
              </c:pt>
              <c:pt idx="656">
                <c:v>1.7055925313695568E-3</c:v>
              </c:pt>
              <c:pt idx="657">
                <c:v>1.7103079192324509E-3</c:v>
              </c:pt>
              <c:pt idx="658">
                <c:v>1.7103079192324509E-3</c:v>
              </c:pt>
              <c:pt idx="659">
                <c:v>1.7150233070953452E-3</c:v>
              </c:pt>
              <c:pt idx="660">
                <c:v>1.7150233070953452E-3</c:v>
              </c:pt>
              <c:pt idx="661">
                <c:v>1.7162021540610686E-3</c:v>
              </c:pt>
              <c:pt idx="662">
                <c:v>1.7162021540610686E-3</c:v>
              </c:pt>
              <c:pt idx="665">
                <c:v>1.7162021540610686E-3</c:v>
              </c:pt>
              <c:pt idx="666">
                <c:v>1.7162021540610686E-3</c:v>
              </c:pt>
              <c:pt idx="667">
                <c:v>1.7162021540610686E-3</c:v>
              </c:pt>
              <c:pt idx="668">
                <c:v>1.7209175419239627E-3</c:v>
              </c:pt>
              <c:pt idx="669">
                <c:v>1.7209175419239627E-3</c:v>
              </c:pt>
              <c:pt idx="670">
                <c:v>1.725632929786857E-3</c:v>
              </c:pt>
              <c:pt idx="671">
                <c:v>1.725632929786857E-3</c:v>
              </c:pt>
              <c:pt idx="672">
                <c:v>1.7303483176497512E-3</c:v>
              </c:pt>
              <c:pt idx="673">
                <c:v>1.7303483176497512E-3</c:v>
              </c:pt>
              <c:pt idx="674">
                <c:v>1.7350637055126455E-3</c:v>
              </c:pt>
              <c:pt idx="675">
                <c:v>1.7350637055126455E-3</c:v>
              </c:pt>
              <c:pt idx="676">
                <c:v>1.7397790933755396E-3</c:v>
              </c:pt>
              <c:pt idx="677">
                <c:v>1.7397790933755396E-3</c:v>
              </c:pt>
              <c:pt idx="678">
                <c:v>1.7444944812384339E-3</c:v>
              </c:pt>
              <c:pt idx="679">
                <c:v>1.7444944812384339E-3</c:v>
              </c:pt>
              <c:pt idx="680">
                <c:v>1.7456733282041575E-3</c:v>
              </c:pt>
              <c:pt idx="681">
                <c:v>1.7456733282041575E-3</c:v>
              </c:pt>
              <c:pt idx="684">
                <c:v>1.7456733282041575E-3</c:v>
              </c:pt>
              <c:pt idx="685">
                <c:v>1.7456733282041575E-3</c:v>
              </c:pt>
              <c:pt idx="686">
                <c:v>1.7456733282041575E-3</c:v>
              </c:pt>
              <c:pt idx="687">
                <c:v>1.7503887160670516E-3</c:v>
              </c:pt>
              <c:pt idx="688">
                <c:v>1.7503887160670516E-3</c:v>
              </c:pt>
              <c:pt idx="689">
                <c:v>1.755104103929946E-3</c:v>
              </c:pt>
              <c:pt idx="690">
                <c:v>1.755104103929946E-3</c:v>
              </c:pt>
              <c:pt idx="691">
                <c:v>1.7598194917928401E-3</c:v>
              </c:pt>
              <c:pt idx="692">
                <c:v>1.7598194917928401E-3</c:v>
              </c:pt>
              <c:pt idx="693">
                <c:v>1.7645348796557344E-3</c:v>
              </c:pt>
              <c:pt idx="694">
                <c:v>1.7645348796557344E-3</c:v>
              </c:pt>
              <c:pt idx="695">
                <c:v>1.7692502675186285E-3</c:v>
              </c:pt>
              <c:pt idx="696">
                <c:v>1.7692502675186285E-3</c:v>
              </c:pt>
              <c:pt idx="697">
                <c:v>1.7739656553815229E-3</c:v>
              </c:pt>
              <c:pt idx="698">
                <c:v>1.7739656553815229E-3</c:v>
              </c:pt>
              <c:pt idx="699">
                <c:v>1.7751445023472462E-3</c:v>
              </c:pt>
              <c:pt idx="700">
                <c:v>1.7751445023472462E-3</c:v>
              </c:pt>
              <c:pt idx="703">
                <c:v>1.7751445023472462E-3</c:v>
              </c:pt>
              <c:pt idx="704">
                <c:v>1.7751445023472462E-3</c:v>
              </c:pt>
              <c:pt idx="705">
                <c:v>1.7751445023472462E-3</c:v>
              </c:pt>
              <c:pt idx="706">
                <c:v>1.7798598902101404E-3</c:v>
              </c:pt>
              <c:pt idx="707">
                <c:v>1.7798598902101404E-3</c:v>
              </c:pt>
              <c:pt idx="708">
                <c:v>1.7845752780730347E-3</c:v>
              </c:pt>
              <c:pt idx="709">
                <c:v>1.7845752780730347E-3</c:v>
              </c:pt>
              <c:pt idx="710">
                <c:v>1.7892906659359288E-3</c:v>
              </c:pt>
              <c:pt idx="711">
                <c:v>1.7892906659359288E-3</c:v>
              </c:pt>
              <c:pt idx="712">
                <c:v>1.7940060537988232E-3</c:v>
              </c:pt>
              <c:pt idx="713">
                <c:v>1.7940060537988232E-3</c:v>
              </c:pt>
              <c:pt idx="714">
                <c:v>1.7987214416617173E-3</c:v>
              </c:pt>
              <c:pt idx="715">
                <c:v>1.7987214416617173E-3</c:v>
              </c:pt>
              <c:pt idx="716">
                <c:v>1.8034368295246116E-3</c:v>
              </c:pt>
              <c:pt idx="717">
                <c:v>1.8034368295246116E-3</c:v>
              </c:pt>
              <c:pt idx="718">
                <c:v>1.8046156764903352E-3</c:v>
              </c:pt>
              <c:pt idx="719">
                <c:v>1.8046156764903352E-3</c:v>
              </c:pt>
              <c:pt idx="722">
                <c:v>1.8046156764903352E-3</c:v>
              </c:pt>
              <c:pt idx="723">
                <c:v>1.8046156764903352E-3</c:v>
              </c:pt>
              <c:pt idx="724">
                <c:v>1.8046156764903352E-3</c:v>
              </c:pt>
              <c:pt idx="725">
                <c:v>1.8093310643532293E-3</c:v>
              </c:pt>
              <c:pt idx="726">
                <c:v>1.8093310643532293E-3</c:v>
              </c:pt>
              <c:pt idx="727">
                <c:v>1.8140464522161236E-3</c:v>
              </c:pt>
              <c:pt idx="728">
                <c:v>1.8140464522161236E-3</c:v>
              </c:pt>
              <c:pt idx="729">
                <c:v>1.8187618400790178E-3</c:v>
              </c:pt>
              <c:pt idx="730">
                <c:v>1.8187618400790178E-3</c:v>
              </c:pt>
              <c:pt idx="731">
                <c:v>1.8234772279419121E-3</c:v>
              </c:pt>
              <c:pt idx="732">
                <c:v>1.8234772279419121E-3</c:v>
              </c:pt>
              <c:pt idx="733">
                <c:v>1.8281926158048062E-3</c:v>
              </c:pt>
              <c:pt idx="734">
                <c:v>1.8281926158048062E-3</c:v>
              </c:pt>
              <c:pt idx="735">
                <c:v>1.8329080036677005E-3</c:v>
              </c:pt>
              <c:pt idx="736">
                <c:v>1.8329080036677005E-3</c:v>
              </c:pt>
              <c:pt idx="737">
                <c:v>1.8340868506334241E-3</c:v>
              </c:pt>
              <c:pt idx="738">
                <c:v>1.8340868506334241E-3</c:v>
              </c:pt>
              <c:pt idx="741">
                <c:v>1.8340868506334241E-3</c:v>
              </c:pt>
              <c:pt idx="742">
                <c:v>1.8340868506334241E-3</c:v>
              </c:pt>
              <c:pt idx="743">
                <c:v>1.8340868506334241E-3</c:v>
              </c:pt>
              <c:pt idx="744">
                <c:v>1.8388022384963182E-3</c:v>
              </c:pt>
              <c:pt idx="745">
                <c:v>1.8388022384963182E-3</c:v>
              </c:pt>
              <c:pt idx="746">
                <c:v>1.8435176263592126E-3</c:v>
              </c:pt>
              <c:pt idx="747">
                <c:v>1.8435176263592126E-3</c:v>
              </c:pt>
              <c:pt idx="748">
                <c:v>1.8482330142221067E-3</c:v>
              </c:pt>
              <c:pt idx="749">
                <c:v>1.8482330142221067E-3</c:v>
              </c:pt>
              <c:pt idx="750">
                <c:v>1.852948402085001E-3</c:v>
              </c:pt>
              <c:pt idx="751">
                <c:v>1.852948402085001E-3</c:v>
              </c:pt>
              <c:pt idx="752">
                <c:v>1.8576637899478951E-3</c:v>
              </c:pt>
              <c:pt idx="753">
                <c:v>1.8576637899478951E-3</c:v>
              </c:pt>
              <c:pt idx="754">
                <c:v>1.8623791778107895E-3</c:v>
              </c:pt>
              <c:pt idx="755">
                <c:v>1.8623791778107895E-3</c:v>
              </c:pt>
              <c:pt idx="756">
                <c:v>1.8635580247765128E-3</c:v>
              </c:pt>
              <c:pt idx="757">
                <c:v>1.8635580247765128E-3</c:v>
              </c:pt>
            </c:numLit>
          </c:xVal>
          <c:yVal>
            <c:numLit>
              <c:formatCode>General</c:formatCode>
              <c:ptCount val="759"/>
              <c:pt idx="0">
                <c:v>0</c:v>
              </c:pt>
              <c:pt idx="1">
                <c:v>0</c:v>
              </c:pt>
              <c:pt idx="2">
                <c:v>6.7862922267350942</c:v>
              </c:pt>
              <c:pt idx="3">
                <c:v>6.7862922267350942</c:v>
              </c:pt>
              <c:pt idx="4">
                <c:v>0</c:v>
              </c:pt>
              <c:pt idx="5">
                <c:v>0</c:v>
              </c:pt>
              <c:pt idx="6">
                <c:v>6.7862922267350942</c:v>
              </c:pt>
              <c:pt idx="7">
                <c:v>6.7862922267350942</c:v>
              </c:pt>
              <c:pt idx="8">
                <c:v>0</c:v>
              </c:pt>
              <c:pt idx="9">
                <c:v>0</c:v>
              </c:pt>
              <c:pt idx="10">
                <c:v>6.7862922267350942</c:v>
              </c:pt>
              <c:pt idx="11">
                <c:v>6.7862922267350942</c:v>
              </c:pt>
              <c:pt idx="12">
                <c:v>0</c:v>
              </c:pt>
              <c:pt idx="13">
                <c:v>0</c:v>
              </c:pt>
              <c:pt idx="14">
                <c:v>6.7862922267350942</c:v>
              </c:pt>
              <c:pt idx="15">
                <c:v>6.7862922267350942</c:v>
              </c:pt>
              <c:pt idx="16">
                <c:v>0</c:v>
              </c:pt>
              <c:pt idx="19">
                <c:v>0</c:v>
              </c:pt>
              <c:pt idx="20">
                <c:v>0</c:v>
              </c:pt>
              <c:pt idx="21">
                <c:v>13.572584453470187</c:v>
              </c:pt>
              <c:pt idx="22">
                <c:v>13.572584453470187</c:v>
              </c:pt>
              <c:pt idx="23">
                <c:v>0</c:v>
              </c:pt>
              <c:pt idx="24">
                <c:v>0</c:v>
              </c:pt>
              <c:pt idx="25">
                <c:v>13.572584453470187</c:v>
              </c:pt>
              <c:pt idx="26">
                <c:v>13.572584453470187</c:v>
              </c:pt>
              <c:pt idx="27">
                <c:v>0</c:v>
              </c:pt>
              <c:pt idx="28">
                <c:v>0</c:v>
              </c:pt>
              <c:pt idx="29">
                <c:v>13.572584453470187</c:v>
              </c:pt>
              <c:pt idx="30">
                <c:v>13.572584453470187</c:v>
              </c:pt>
              <c:pt idx="31">
                <c:v>0</c:v>
              </c:pt>
              <c:pt idx="32">
                <c:v>0</c:v>
              </c:pt>
              <c:pt idx="33">
                <c:v>13.572584453470187</c:v>
              </c:pt>
              <c:pt idx="34">
                <c:v>13.572584453470187</c:v>
              </c:pt>
              <c:pt idx="35">
                <c:v>0</c:v>
              </c:pt>
              <c:pt idx="38">
                <c:v>0</c:v>
              </c:pt>
              <c:pt idx="39">
                <c:v>0</c:v>
              </c:pt>
              <c:pt idx="40">
                <c:v>20.358876680205206</c:v>
              </c:pt>
              <c:pt idx="41">
                <c:v>20.358876680205206</c:v>
              </c:pt>
              <c:pt idx="42">
                <c:v>0</c:v>
              </c:pt>
              <c:pt idx="43">
                <c:v>0</c:v>
              </c:pt>
              <c:pt idx="44">
                <c:v>20.358876680205206</c:v>
              </c:pt>
              <c:pt idx="45">
                <c:v>20.358876680205206</c:v>
              </c:pt>
              <c:pt idx="46">
                <c:v>0</c:v>
              </c:pt>
              <c:pt idx="47">
                <c:v>0</c:v>
              </c:pt>
              <c:pt idx="48">
                <c:v>20.358876680205206</c:v>
              </c:pt>
              <c:pt idx="49">
                <c:v>20.358876680205206</c:v>
              </c:pt>
              <c:pt idx="50">
                <c:v>0</c:v>
              </c:pt>
              <c:pt idx="51">
                <c:v>0</c:v>
              </c:pt>
              <c:pt idx="52">
                <c:v>20.358876680205206</c:v>
              </c:pt>
              <c:pt idx="53">
                <c:v>20.358876680205206</c:v>
              </c:pt>
              <c:pt idx="54">
                <c:v>0</c:v>
              </c:pt>
              <c:pt idx="57">
                <c:v>0</c:v>
              </c:pt>
              <c:pt idx="58">
                <c:v>0</c:v>
              </c:pt>
              <c:pt idx="59">
                <c:v>74.649214494086024</c:v>
              </c:pt>
              <c:pt idx="60">
                <c:v>74.649214494086024</c:v>
              </c:pt>
              <c:pt idx="61">
                <c:v>0</c:v>
              </c:pt>
              <c:pt idx="62">
                <c:v>0</c:v>
              </c:pt>
              <c:pt idx="63">
                <c:v>74.649214494086024</c:v>
              </c:pt>
              <c:pt idx="64">
                <c:v>74.649214494086024</c:v>
              </c:pt>
              <c:pt idx="65">
                <c:v>0</c:v>
              </c:pt>
              <c:pt idx="66">
                <c:v>0</c:v>
              </c:pt>
              <c:pt idx="67">
                <c:v>74.649214494086024</c:v>
              </c:pt>
              <c:pt idx="68">
                <c:v>74.649214494086024</c:v>
              </c:pt>
              <c:pt idx="69">
                <c:v>0</c:v>
              </c:pt>
              <c:pt idx="70">
                <c:v>0</c:v>
              </c:pt>
              <c:pt idx="71">
                <c:v>74.649214494086024</c:v>
              </c:pt>
              <c:pt idx="72">
                <c:v>74.649214494086024</c:v>
              </c:pt>
              <c:pt idx="73">
                <c:v>0</c:v>
              </c:pt>
              <c:pt idx="76">
                <c:v>0</c:v>
              </c:pt>
              <c:pt idx="77">
                <c:v>0</c:v>
              </c:pt>
              <c:pt idx="78">
                <c:v>166.2641595550098</c:v>
              </c:pt>
              <c:pt idx="79">
                <c:v>166.2641595550098</c:v>
              </c:pt>
              <c:pt idx="80">
                <c:v>0</c:v>
              </c:pt>
              <c:pt idx="81">
                <c:v>0</c:v>
              </c:pt>
              <c:pt idx="82">
                <c:v>166.2641595550098</c:v>
              </c:pt>
              <c:pt idx="83">
                <c:v>166.2641595550098</c:v>
              </c:pt>
              <c:pt idx="84">
                <c:v>0</c:v>
              </c:pt>
              <c:pt idx="85">
                <c:v>0</c:v>
              </c:pt>
              <c:pt idx="86">
                <c:v>166.2641595550098</c:v>
              </c:pt>
              <c:pt idx="87">
                <c:v>166.2641595550098</c:v>
              </c:pt>
              <c:pt idx="88">
                <c:v>0</c:v>
              </c:pt>
              <c:pt idx="89">
                <c:v>0</c:v>
              </c:pt>
              <c:pt idx="90">
                <c:v>166.2641595550098</c:v>
              </c:pt>
              <c:pt idx="91">
                <c:v>166.2641595550098</c:v>
              </c:pt>
              <c:pt idx="92">
                <c:v>0</c:v>
              </c:pt>
              <c:pt idx="95">
                <c:v>0</c:v>
              </c:pt>
              <c:pt idx="96">
                <c:v>0</c:v>
              </c:pt>
              <c:pt idx="97">
                <c:v>220.55449736889057</c:v>
              </c:pt>
              <c:pt idx="98">
                <c:v>220.55449736889057</c:v>
              </c:pt>
              <c:pt idx="99">
                <c:v>0</c:v>
              </c:pt>
              <c:pt idx="100">
                <c:v>0</c:v>
              </c:pt>
              <c:pt idx="101">
                <c:v>220.55449736889057</c:v>
              </c:pt>
              <c:pt idx="102">
                <c:v>220.55449736889057</c:v>
              </c:pt>
              <c:pt idx="103">
                <c:v>0</c:v>
              </c:pt>
              <c:pt idx="104">
                <c:v>0</c:v>
              </c:pt>
              <c:pt idx="105">
                <c:v>220.55449736889057</c:v>
              </c:pt>
              <c:pt idx="106">
                <c:v>220.55449736889057</c:v>
              </c:pt>
              <c:pt idx="107">
                <c:v>0</c:v>
              </c:pt>
              <c:pt idx="108">
                <c:v>0</c:v>
              </c:pt>
              <c:pt idx="109">
                <c:v>220.55449736889057</c:v>
              </c:pt>
              <c:pt idx="110">
                <c:v>220.55449736889057</c:v>
              </c:pt>
              <c:pt idx="111">
                <c:v>0</c:v>
              </c:pt>
              <c:pt idx="114">
                <c:v>0</c:v>
              </c:pt>
              <c:pt idx="115">
                <c:v>0</c:v>
              </c:pt>
              <c:pt idx="116">
                <c:v>373.24607247043014</c:v>
              </c:pt>
              <c:pt idx="117">
                <c:v>373.24607247043014</c:v>
              </c:pt>
              <c:pt idx="118">
                <c:v>0</c:v>
              </c:pt>
              <c:pt idx="119">
                <c:v>0</c:v>
              </c:pt>
              <c:pt idx="120">
                <c:v>373.24607247043014</c:v>
              </c:pt>
              <c:pt idx="121">
                <c:v>373.24607247043014</c:v>
              </c:pt>
              <c:pt idx="122">
                <c:v>0</c:v>
              </c:pt>
              <c:pt idx="123">
                <c:v>0</c:v>
              </c:pt>
              <c:pt idx="124">
                <c:v>373.24607247043014</c:v>
              </c:pt>
              <c:pt idx="125">
                <c:v>373.24607247043014</c:v>
              </c:pt>
              <c:pt idx="126">
                <c:v>0</c:v>
              </c:pt>
              <c:pt idx="127">
                <c:v>0</c:v>
              </c:pt>
              <c:pt idx="128">
                <c:v>373.24607247043014</c:v>
              </c:pt>
              <c:pt idx="129">
                <c:v>373.24607247043014</c:v>
              </c:pt>
              <c:pt idx="130">
                <c:v>0</c:v>
              </c:pt>
              <c:pt idx="133">
                <c:v>0</c:v>
              </c:pt>
              <c:pt idx="134">
                <c:v>0</c:v>
              </c:pt>
              <c:pt idx="135">
                <c:v>508.97191700513213</c:v>
              </c:pt>
              <c:pt idx="136">
                <c:v>508.97191700513213</c:v>
              </c:pt>
              <c:pt idx="137">
                <c:v>0</c:v>
              </c:pt>
              <c:pt idx="138">
                <c:v>0</c:v>
              </c:pt>
              <c:pt idx="139">
                <c:v>508.97191700513213</c:v>
              </c:pt>
              <c:pt idx="140">
                <c:v>508.97191700513213</c:v>
              </c:pt>
              <c:pt idx="141">
                <c:v>0</c:v>
              </c:pt>
              <c:pt idx="142">
                <c:v>0</c:v>
              </c:pt>
              <c:pt idx="143">
                <c:v>508.97191700513213</c:v>
              </c:pt>
              <c:pt idx="144">
                <c:v>508.97191700513213</c:v>
              </c:pt>
              <c:pt idx="145">
                <c:v>0</c:v>
              </c:pt>
              <c:pt idx="146">
                <c:v>0</c:v>
              </c:pt>
              <c:pt idx="147">
                <c:v>508.97191700513213</c:v>
              </c:pt>
              <c:pt idx="148">
                <c:v>508.97191700513213</c:v>
              </c:pt>
              <c:pt idx="149">
                <c:v>0</c:v>
              </c:pt>
              <c:pt idx="152">
                <c:v>0</c:v>
              </c:pt>
              <c:pt idx="153">
                <c:v>0</c:v>
              </c:pt>
              <c:pt idx="154">
                <c:v>610.76630040615601</c:v>
              </c:pt>
              <c:pt idx="155">
                <c:v>610.76630040615601</c:v>
              </c:pt>
              <c:pt idx="156">
                <c:v>0</c:v>
              </c:pt>
              <c:pt idx="157">
                <c:v>0</c:v>
              </c:pt>
              <c:pt idx="158">
                <c:v>610.76630040615601</c:v>
              </c:pt>
              <c:pt idx="159">
                <c:v>610.76630040615601</c:v>
              </c:pt>
              <c:pt idx="160">
                <c:v>0</c:v>
              </c:pt>
              <c:pt idx="161">
                <c:v>0</c:v>
              </c:pt>
              <c:pt idx="162">
                <c:v>610.76630040615601</c:v>
              </c:pt>
              <c:pt idx="163">
                <c:v>610.76630040615601</c:v>
              </c:pt>
              <c:pt idx="164">
                <c:v>0</c:v>
              </c:pt>
              <c:pt idx="165">
                <c:v>0</c:v>
              </c:pt>
              <c:pt idx="166">
                <c:v>610.76630040615601</c:v>
              </c:pt>
              <c:pt idx="167">
                <c:v>610.76630040615601</c:v>
              </c:pt>
              <c:pt idx="168">
                <c:v>0</c:v>
              </c:pt>
              <c:pt idx="171">
                <c:v>0</c:v>
              </c:pt>
              <c:pt idx="172">
                <c:v>0</c:v>
              </c:pt>
              <c:pt idx="173">
                <c:v>570.04854704575007</c:v>
              </c:pt>
              <c:pt idx="174">
                <c:v>570.04854704575007</c:v>
              </c:pt>
              <c:pt idx="175">
                <c:v>0</c:v>
              </c:pt>
              <c:pt idx="176">
                <c:v>0</c:v>
              </c:pt>
              <c:pt idx="177">
                <c:v>570.04854704575007</c:v>
              </c:pt>
              <c:pt idx="178">
                <c:v>570.04854704575007</c:v>
              </c:pt>
              <c:pt idx="179">
                <c:v>0</c:v>
              </c:pt>
              <c:pt idx="180">
                <c:v>0</c:v>
              </c:pt>
              <c:pt idx="181">
                <c:v>570.04854704575007</c:v>
              </c:pt>
              <c:pt idx="182">
                <c:v>570.04854704575007</c:v>
              </c:pt>
              <c:pt idx="183">
                <c:v>0</c:v>
              </c:pt>
              <c:pt idx="184">
                <c:v>0</c:v>
              </c:pt>
              <c:pt idx="185">
                <c:v>570.04854704575007</c:v>
              </c:pt>
              <c:pt idx="186">
                <c:v>570.04854704575007</c:v>
              </c:pt>
              <c:pt idx="187">
                <c:v>0</c:v>
              </c:pt>
              <c:pt idx="190">
                <c:v>0</c:v>
              </c:pt>
              <c:pt idx="191">
                <c:v>0</c:v>
              </c:pt>
              <c:pt idx="192">
                <c:v>753.27843716759253</c:v>
              </c:pt>
              <c:pt idx="193">
                <c:v>753.27843716759253</c:v>
              </c:pt>
              <c:pt idx="194">
                <c:v>0</c:v>
              </c:pt>
              <c:pt idx="195">
                <c:v>0</c:v>
              </c:pt>
              <c:pt idx="196">
                <c:v>753.27843716759253</c:v>
              </c:pt>
              <c:pt idx="197">
                <c:v>753.27843716759253</c:v>
              </c:pt>
              <c:pt idx="198">
                <c:v>0</c:v>
              </c:pt>
              <c:pt idx="199">
                <c:v>0</c:v>
              </c:pt>
              <c:pt idx="200">
                <c:v>753.27843716759253</c:v>
              </c:pt>
              <c:pt idx="201">
                <c:v>753.27843716759253</c:v>
              </c:pt>
              <c:pt idx="202">
                <c:v>0</c:v>
              </c:pt>
              <c:pt idx="203">
                <c:v>0</c:v>
              </c:pt>
              <c:pt idx="204">
                <c:v>753.27843716759253</c:v>
              </c:pt>
              <c:pt idx="205">
                <c:v>753.27843716759253</c:v>
              </c:pt>
              <c:pt idx="206">
                <c:v>0</c:v>
              </c:pt>
              <c:pt idx="209">
                <c:v>0</c:v>
              </c:pt>
              <c:pt idx="210">
                <c:v>0</c:v>
              </c:pt>
              <c:pt idx="211">
                <c:v>817.74821332157569</c:v>
              </c:pt>
              <c:pt idx="212">
                <c:v>817.74821332157569</c:v>
              </c:pt>
              <c:pt idx="213">
                <c:v>0</c:v>
              </c:pt>
              <c:pt idx="214">
                <c:v>0</c:v>
              </c:pt>
              <c:pt idx="215">
                <c:v>817.74821332157569</c:v>
              </c:pt>
              <c:pt idx="216">
                <c:v>817.74821332157569</c:v>
              </c:pt>
              <c:pt idx="217">
                <c:v>0</c:v>
              </c:pt>
              <c:pt idx="218">
                <c:v>0</c:v>
              </c:pt>
              <c:pt idx="219">
                <c:v>817.74821332157569</c:v>
              </c:pt>
              <c:pt idx="220">
                <c:v>817.74821332157569</c:v>
              </c:pt>
              <c:pt idx="221">
                <c:v>0</c:v>
              </c:pt>
              <c:pt idx="222">
                <c:v>0</c:v>
              </c:pt>
              <c:pt idx="223">
                <c:v>817.74821332157569</c:v>
              </c:pt>
              <c:pt idx="224">
                <c:v>817.74821332157569</c:v>
              </c:pt>
              <c:pt idx="225">
                <c:v>0</c:v>
              </c:pt>
              <c:pt idx="228">
                <c:v>0</c:v>
              </c:pt>
              <c:pt idx="229">
                <c:v>0</c:v>
              </c:pt>
              <c:pt idx="230">
                <c:v>817.74821332158172</c:v>
              </c:pt>
              <c:pt idx="231">
                <c:v>817.74821332158172</c:v>
              </c:pt>
              <c:pt idx="232">
                <c:v>0</c:v>
              </c:pt>
              <c:pt idx="233">
                <c:v>0</c:v>
              </c:pt>
              <c:pt idx="234">
                <c:v>817.74821332158172</c:v>
              </c:pt>
              <c:pt idx="235">
                <c:v>817.74821332158172</c:v>
              </c:pt>
              <c:pt idx="236">
                <c:v>0</c:v>
              </c:pt>
              <c:pt idx="237">
                <c:v>0</c:v>
              </c:pt>
              <c:pt idx="238">
                <c:v>817.74821332158172</c:v>
              </c:pt>
              <c:pt idx="239">
                <c:v>817.74821332158172</c:v>
              </c:pt>
              <c:pt idx="240">
                <c:v>0</c:v>
              </c:pt>
              <c:pt idx="241">
                <c:v>0</c:v>
              </c:pt>
              <c:pt idx="242">
                <c:v>817.74821332158172</c:v>
              </c:pt>
              <c:pt idx="243">
                <c:v>817.74821332158172</c:v>
              </c:pt>
              <c:pt idx="244">
                <c:v>0</c:v>
              </c:pt>
              <c:pt idx="247">
                <c:v>0</c:v>
              </c:pt>
              <c:pt idx="248">
                <c:v>0</c:v>
              </c:pt>
              <c:pt idx="249">
                <c:v>1024.7301262369956</c:v>
              </c:pt>
              <c:pt idx="250">
                <c:v>1024.7301262369956</c:v>
              </c:pt>
              <c:pt idx="251">
                <c:v>0</c:v>
              </c:pt>
              <c:pt idx="252">
                <c:v>0</c:v>
              </c:pt>
              <c:pt idx="253">
                <c:v>1024.7301262369956</c:v>
              </c:pt>
              <c:pt idx="254">
                <c:v>1024.7301262369956</c:v>
              </c:pt>
              <c:pt idx="255">
                <c:v>0</c:v>
              </c:pt>
              <c:pt idx="256">
                <c:v>0</c:v>
              </c:pt>
              <c:pt idx="257">
                <c:v>1024.7301262369956</c:v>
              </c:pt>
              <c:pt idx="258">
                <c:v>1024.7301262369956</c:v>
              </c:pt>
              <c:pt idx="259">
                <c:v>0</c:v>
              </c:pt>
              <c:pt idx="260">
                <c:v>0</c:v>
              </c:pt>
              <c:pt idx="261">
                <c:v>1024.7301262369956</c:v>
              </c:pt>
              <c:pt idx="262">
                <c:v>1024.7301262369956</c:v>
              </c:pt>
              <c:pt idx="263">
                <c:v>0</c:v>
              </c:pt>
              <c:pt idx="266">
                <c:v>0</c:v>
              </c:pt>
              <c:pt idx="267">
                <c:v>0</c:v>
              </c:pt>
              <c:pt idx="268">
                <c:v>1055.2684412573115</c:v>
              </c:pt>
              <c:pt idx="269">
                <c:v>1055.2684412573115</c:v>
              </c:pt>
              <c:pt idx="270">
                <c:v>0</c:v>
              </c:pt>
              <c:pt idx="271">
                <c:v>0</c:v>
              </c:pt>
              <c:pt idx="272">
                <c:v>1055.2684412573115</c:v>
              </c:pt>
              <c:pt idx="273">
                <c:v>1055.2684412573115</c:v>
              </c:pt>
              <c:pt idx="274">
                <c:v>0</c:v>
              </c:pt>
              <c:pt idx="275">
                <c:v>0</c:v>
              </c:pt>
              <c:pt idx="276">
                <c:v>1055.2684412573115</c:v>
              </c:pt>
              <c:pt idx="277">
                <c:v>1055.2684412573115</c:v>
              </c:pt>
              <c:pt idx="278">
                <c:v>0</c:v>
              </c:pt>
              <c:pt idx="279">
                <c:v>0</c:v>
              </c:pt>
              <c:pt idx="280">
                <c:v>1055.2684412573115</c:v>
              </c:pt>
              <c:pt idx="281">
                <c:v>1055.2684412573115</c:v>
              </c:pt>
              <c:pt idx="282">
                <c:v>0</c:v>
              </c:pt>
              <c:pt idx="285">
                <c:v>0</c:v>
              </c:pt>
              <c:pt idx="286">
                <c:v>0</c:v>
              </c:pt>
              <c:pt idx="287">
                <c:v>1085.8067562776112</c:v>
              </c:pt>
              <c:pt idx="288">
                <c:v>1085.8067562776112</c:v>
              </c:pt>
              <c:pt idx="289">
                <c:v>0</c:v>
              </c:pt>
              <c:pt idx="290">
                <c:v>0</c:v>
              </c:pt>
              <c:pt idx="291">
                <c:v>1085.8067562776112</c:v>
              </c:pt>
              <c:pt idx="292">
                <c:v>1085.8067562776112</c:v>
              </c:pt>
              <c:pt idx="293">
                <c:v>0</c:v>
              </c:pt>
              <c:pt idx="294">
                <c:v>0</c:v>
              </c:pt>
              <c:pt idx="295">
                <c:v>1085.8067562776112</c:v>
              </c:pt>
              <c:pt idx="296">
                <c:v>1085.8067562776112</c:v>
              </c:pt>
              <c:pt idx="297">
                <c:v>0</c:v>
              </c:pt>
              <c:pt idx="298">
                <c:v>0</c:v>
              </c:pt>
              <c:pt idx="299">
                <c:v>1085.8067562776112</c:v>
              </c:pt>
              <c:pt idx="300">
                <c:v>1085.8067562776112</c:v>
              </c:pt>
              <c:pt idx="301">
                <c:v>0</c:v>
              </c:pt>
              <c:pt idx="304">
                <c:v>0</c:v>
              </c:pt>
              <c:pt idx="305">
                <c:v>0</c:v>
              </c:pt>
              <c:pt idx="306">
                <c:v>1184.2079935652691</c:v>
              </c:pt>
              <c:pt idx="307">
                <c:v>1184.2079935652691</c:v>
              </c:pt>
              <c:pt idx="308">
                <c:v>0</c:v>
              </c:pt>
              <c:pt idx="309">
                <c:v>0</c:v>
              </c:pt>
              <c:pt idx="310">
                <c:v>1184.2079935652691</c:v>
              </c:pt>
              <c:pt idx="311">
                <c:v>1184.2079935652691</c:v>
              </c:pt>
              <c:pt idx="312">
                <c:v>0</c:v>
              </c:pt>
              <c:pt idx="313">
                <c:v>0</c:v>
              </c:pt>
              <c:pt idx="314">
                <c:v>1184.2079935652691</c:v>
              </c:pt>
              <c:pt idx="315">
                <c:v>1184.2079935652691</c:v>
              </c:pt>
              <c:pt idx="316">
                <c:v>0</c:v>
              </c:pt>
              <c:pt idx="317">
                <c:v>0</c:v>
              </c:pt>
              <c:pt idx="318">
                <c:v>1184.2079935652691</c:v>
              </c:pt>
              <c:pt idx="319">
                <c:v>1184.2079935652691</c:v>
              </c:pt>
              <c:pt idx="320">
                <c:v>0</c:v>
              </c:pt>
              <c:pt idx="323">
                <c:v>0</c:v>
              </c:pt>
              <c:pt idx="324">
                <c:v>0</c:v>
              </c:pt>
              <c:pt idx="325">
                <c:v>1286.0023769663046</c:v>
              </c:pt>
              <c:pt idx="326">
                <c:v>1286.0023769663046</c:v>
              </c:pt>
              <c:pt idx="327">
                <c:v>0</c:v>
              </c:pt>
              <c:pt idx="328">
                <c:v>0</c:v>
              </c:pt>
              <c:pt idx="329">
                <c:v>1286.0023769663046</c:v>
              </c:pt>
              <c:pt idx="330">
                <c:v>1286.0023769663046</c:v>
              </c:pt>
              <c:pt idx="331">
                <c:v>0</c:v>
              </c:pt>
              <c:pt idx="332">
                <c:v>0</c:v>
              </c:pt>
              <c:pt idx="333">
                <c:v>1286.0023769663046</c:v>
              </c:pt>
              <c:pt idx="334">
                <c:v>1286.0023769663046</c:v>
              </c:pt>
              <c:pt idx="335">
                <c:v>0</c:v>
              </c:pt>
              <c:pt idx="336">
                <c:v>0</c:v>
              </c:pt>
              <c:pt idx="337">
                <c:v>1286.0023769663046</c:v>
              </c:pt>
              <c:pt idx="338">
                <c:v>1286.0023769663046</c:v>
              </c:pt>
              <c:pt idx="339">
                <c:v>0</c:v>
              </c:pt>
              <c:pt idx="342">
                <c:v>0</c:v>
              </c:pt>
              <c:pt idx="343">
                <c:v>0</c:v>
              </c:pt>
              <c:pt idx="344">
                <c:v>1459.0528287480411</c:v>
              </c:pt>
              <c:pt idx="345">
                <c:v>1459.0528287480411</c:v>
              </c:pt>
              <c:pt idx="346">
                <c:v>0</c:v>
              </c:pt>
              <c:pt idx="347">
                <c:v>0</c:v>
              </c:pt>
              <c:pt idx="348">
                <c:v>1459.0528287480411</c:v>
              </c:pt>
              <c:pt idx="349">
                <c:v>1459.0528287480411</c:v>
              </c:pt>
              <c:pt idx="350">
                <c:v>0</c:v>
              </c:pt>
              <c:pt idx="351">
                <c:v>0</c:v>
              </c:pt>
              <c:pt idx="352">
                <c:v>1459.0528287480411</c:v>
              </c:pt>
              <c:pt idx="353">
                <c:v>1459.0528287480411</c:v>
              </c:pt>
              <c:pt idx="354">
                <c:v>0</c:v>
              </c:pt>
              <c:pt idx="355">
                <c:v>0</c:v>
              </c:pt>
              <c:pt idx="356">
                <c:v>1459.0528287480411</c:v>
              </c:pt>
              <c:pt idx="357">
                <c:v>1459.0528287480411</c:v>
              </c:pt>
              <c:pt idx="358">
                <c:v>0</c:v>
              </c:pt>
              <c:pt idx="361">
                <c:v>0</c:v>
              </c:pt>
              <c:pt idx="362">
                <c:v>0</c:v>
              </c:pt>
              <c:pt idx="363">
                <c:v>1567.6335043758113</c:v>
              </c:pt>
              <c:pt idx="364">
                <c:v>1567.6335043758113</c:v>
              </c:pt>
              <c:pt idx="365">
                <c:v>0</c:v>
              </c:pt>
              <c:pt idx="366">
                <c:v>0</c:v>
              </c:pt>
              <c:pt idx="367">
                <c:v>1567.6335043758113</c:v>
              </c:pt>
              <c:pt idx="368">
                <c:v>1567.6335043758113</c:v>
              </c:pt>
              <c:pt idx="369">
                <c:v>0</c:v>
              </c:pt>
              <c:pt idx="370">
                <c:v>0</c:v>
              </c:pt>
              <c:pt idx="371">
                <c:v>1567.6335043758113</c:v>
              </c:pt>
              <c:pt idx="372">
                <c:v>1567.6335043758113</c:v>
              </c:pt>
              <c:pt idx="373">
                <c:v>0</c:v>
              </c:pt>
              <c:pt idx="374">
                <c:v>0</c:v>
              </c:pt>
              <c:pt idx="375">
                <c:v>1567.6335043758113</c:v>
              </c:pt>
              <c:pt idx="376">
                <c:v>1567.6335043758113</c:v>
              </c:pt>
              <c:pt idx="377">
                <c:v>0</c:v>
              </c:pt>
              <c:pt idx="380">
                <c:v>0</c:v>
              </c:pt>
              <c:pt idx="381">
                <c:v>0</c:v>
              </c:pt>
              <c:pt idx="382">
                <c:v>1669.4278877768277</c:v>
              </c:pt>
              <c:pt idx="383">
                <c:v>1669.4278877768277</c:v>
              </c:pt>
              <c:pt idx="384">
                <c:v>0</c:v>
              </c:pt>
              <c:pt idx="385">
                <c:v>0</c:v>
              </c:pt>
              <c:pt idx="386">
                <c:v>1669.4278877768277</c:v>
              </c:pt>
              <c:pt idx="387">
                <c:v>1669.4278877768277</c:v>
              </c:pt>
              <c:pt idx="388">
                <c:v>0</c:v>
              </c:pt>
              <c:pt idx="389">
                <c:v>0</c:v>
              </c:pt>
              <c:pt idx="390">
                <c:v>1669.4278877768277</c:v>
              </c:pt>
              <c:pt idx="391">
                <c:v>1669.4278877768277</c:v>
              </c:pt>
              <c:pt idx="392">
                <c:v>0</c:v>
              </c:pt>
              <c:pt idx="393">
                <c:v>0</c:v>
              </c:pt>
              <c:pt idx="394">
                <c:v>1669.4278877768277</c:v>
              </c:pt>
              <c:pt idx="395">
                <c:v>1669.4278877768277</c:v>
              </c:pt>
              <c:pt idx="396">
                <c:v>0</c:v>
              </c:pt>
              <c:pt idx="399">
                <c:v>0</c:v>
              </c:pt>
              <c:pt idx="400">
                <c:v>0</c:v>
              </c:pt>
              <c:pt idx="401">
                <c:v>1598.1718193961078</c:v>
              </c:pt>
              <c:pt idx="402">
                <c:v>1598.1718193961078</c:v>
              </c:pt>
              <c:pt idx="403">
                <c:v>0</c:v>
              </c:pt>
              <c:pt idx="404">
                <c:v>0</c:v>
              </c:pt>
              <c:pt idx="405">
                <c:v>1598.1718193961078</c:v>
              </c:pt>
              <c:pt idx="406">
                <c:v>1598.1718193961078</c:v>
              </c:pt>
              <c:pt idx="407">
                <c:v>0</c:v>
              </c:pt>
              <c:pt idx="408">
                <c:v>0</c:v>
              </c:pt>
              <c:pt idx="409">
                <c:v>1598.1718193961078</c:v>
              </c:pt>
              <c:pt idx="410">
                <c:v>1598.1718193961078</c:v>
              </c:pt>
              <c:pt idx="411">
                <c:v>0</c:v>
              </c:pt>
              <c:pt idx="412">
                <c:v>0</c:v>
              </c:pt>
              <c:pt idx="413">
                <c:v>1598.1718193961078</c:v>
              </c:pt>
              <c:pt idx="414">
                <c:v>1598.1718193961078</c:v>
              </c:pt>
              <c:pt idx="415">
                <c:v>0</c:v>
              </c:pt>
              <c:pt idx="418">
                <c:v>0</c:v>
              </c:pt>
              <c:pt idx="419">
                <c:v>0</c:v>
              </c:pt>
              <c:pt idx="420">
                <c:v>1720.3250794773535</c:v>
              </c:pt>
              <c:pt idx="421">
                <c:v>1720.3250794773535</c:v>
              </c:pt>
              <c:pt idx="422">
                <c:v>0</c:v>
              </c:pt>
              <c:pt idx="423">
                <c:v>0</c:v>
              </c:pt>
              <c:pt idx="424">
                <c:v>1720.3250794773535</c:v>
              </c:pt>
              <c:pt idx="425">
                <c:v>1720.3250794773535</c:v>
              </c:pt>
              <c:pt idx="426">
                <c:v>0</c:v>
              </c:pt>
              <c:pt idx="427">
                <c:v>0</c:v>
              </c:pt>
              <c:pt idx="428">
                <c:v>1720.3250794773535</c:v>
              </c:pt>
              <c:pt idx="429">
                <c:v>1720.3250794773535</c:v>
              </c:pt>
              <c:pt idx="430">
                <c:v>0</c:v>
              </c:pt>
              <c:pt idx="431">
                <c:v>0</c:v>
              </c:pt>
              <c:pt idx="432">
                <c:v>1720.3250794773535</c:v>
              </c:pt>
              <c:pt idx="433">
                <c:v>1720.3250794773535</c:v>
              </c:pt>
              <c:pt idx="434">
                <c:v>0</c:v>
              </c:pt>
              <c:pt idx="437">
                <c:v>0</c:v>
              </c:pt>
              <c:pt idx="438">
                <c:v>0</c:v>
              </c:pt>
              <c:pt idx="439">
                <c:v>1893.3755312590829</c:v>
              </c:pt>
              <c:pt idx="440">
                <c:v>1893.3755312590829</c:v>
              </c:pt>
              <c:pt idx="441">
                <c:v>0</c:v>
              </c:pt>
              <c:pt idx="442">
                <c:v>0</c:v>
              </c:pt>
              <c:pt idx="443">
                <c:v>1893.3755312590829</c:v>
              </c:pt>
              <c:pt idx="444">
                <c:v>1893.3755312590829</c:v>
              </c:pt>
              <c:pt idx="445">
                <c:v>0</c:v>
              </c:pt>
              <c:pt idx="446">
                <c:v>0</c:v>
              </c:pt>
              <c:pt idx="447">
                <c:v>1893.3755312590829</c:v>
              </c:pt>
              <c:pt idx="448">
                <c:v>1893.3755312590829</c:v>
              </c:pt>
              <c:pt idx="449">
                <c:v>0</c:v>
              </c:pt>
              <c:pt idx="450">
                <c:v>0</c:v>
              </c:pt>
              <c:pt idx="451">
                <c:v>1893.3755312590829</c:v>
              </c:pt>
              <c:pt idx="452">
                <c:v>1893.3755312590829</c:v>
              </c:pt>
              <c:pt idx="453">
                <c:v>0</c:v>
              </c:pt>
              <c:pt idx="456">
                <c:v>0</c:v>
              </c:pt>
              <c:pt idx="457">
                <c:v>0</c:v>
              </c:pt>
              <c:pt idx="458">
                <c:v>1849.2646317853196</c:v>
              </c:pt>
              <c:pt idx="459">
                <c:v>1849.2646317853196</c:v>
              </c:pt>
              <c:pt idx="460">
                <c:v>0</c:v>
              </c:pt>
              <c:pt idx="461">
                <c:v>0</c:v>
              </c:pt>
              <c:pt idx="462">
                <c:v>1849.2646317853196</c:v>
              </c:pt>
              <c:pt idx="463">
                <c:v>1849.2646317853196</c:v>
              </c:pt>
              <c:pt idx="464">
                <c:v>0</c:v>
              </c:pt>
              <c:pt idx="465">
                <c:v>0</c:v>
              </c:pt>
              <c:pt idx="466">
                <c:v>1849.2646317853196</c:v>
              </c:pt>
              <c:pt idx="467">
                <c:v>1849.2646317853196</c:v>
              </c:pt>
              <c:pt idx="468">
                <c:v>0</c:v>
              </c:pt>
              <c:pt idx="469">
                <c:v>0</c:v>
              </c:pt>
              <c:pt idx="470">
                <c:v>1849.2646317853196</c:v>
              </c:pt>
              <c:pt idx="471">
                <c:v>1849.2646317853196</c:v>
              </c:pt>
              <c:pt idx="472">
                <c:v>0</c:v>
              </c:pt>
              <c:pt idx="475">
                <c:v>0</c:v>
              </c:pt>
              <c:pt idx="476">
                <c:v>0</c:v>
              </c:pt>
              <c:pt idx="477">
                <c:v>1974.8110379799061</c:v>
              </c:pt>
              <c:pt idx="478">
                <c:v>1974.8110379799061</c:v>
              </c:pt>
              <c:pt idx="479">
                <c:v>0</c:v>
              </c:pt>
              <c:pt idx="480">
                <c:v>0</c:v>
              </c:pt>
              <c:pt idx="481">
                <c:v>1974.8110379799061</c:v>
              </c:pt>
              <c:pt idx="482">
                <c:v>1974.8110379799061</c:v>
              </c:pt>
              <c:pt idx="483">
                <c:v>0</c:v>
              </c:pt>
              <c:pt idx="484">
                <c:v>0</c:v>
              </c:pt>
              <c:pt idx="485">
                <c:v>1974.8110379799061</c:v>
              </c:pt>
              <c:pt idx="486">
                <c:v>1974.8110379799061</c:v>
              </c:pt>
              <c:pt idx="487">
                <c:v>0</c:v>
              </c:pt>
              <c:pt idx="488">
                <c:v>0</c:v>
              </c:pt>
              <c:pt idx="489">
                <c:v>1974.8110379799061</c:v>
              </c:pt>
              <c:pt idx="490">
                <c:v>1974.8110379799061</c:v>
              </c:pt>
              <c:pt idx="491">
                <c:v>0</c:v>
              </c:pt>
              <c:pt idx="494">
                <c:v>0</c:v>
              </c:pt>
              <c:pt idx="495">
                <c:v>0</c:v>
              </c:pt>
              <c:pt idx="496">
                <c:v>1845.8714856719389</c:v>
              </c:pt>
              <c:pt idx="497">
                <c:v>1845.8714856719389</c:v>
              </c:pt>
              <c:pt idx="498">
                <c:v>0</c:v>
              </c:pt>
              <c:pt idx="499">
                <c:v>0</c:v>
              </c:pt>
              <c:pt idx="500">
                <c:v>1845.8714856719389</c:v>
              </c:pt>
              <c:pt idx="501">
                <c:v>1845.8714856719389</c:v>
              </c:pt>
              <c:pt idx="502">
                <c:v>0</c:v>
              </c:pt>
              <c:pt idx="503">
                <c:v>0</c:v>
              </c:pt>
              <c:pt idx="504">
                <c:v>1845.8714856719389</c:v>
              </c:pt>
              <c:pt idx="505">
                <c:v>1845.8714856719389</c:v>
              </c:pt>
              <c:pt idx="506">
                <c:v>0</c:v>
              </c:pt>
              <c:pt idx="507">
                <c:v>0</c:v>
              </c:pt>
              <c:pt idx="508">
                <c:v>1845.8714856719389</c:v>
              </c:pt>
              <c:pt idx="509">
                <c:v>1845.8714856719389</c:v>
              </c:pt>
              <c:pt idx="510">
                <c:v>0</c:v>
              </c:pt>
              <c:pt idx="513">
                <c:v>0</c:v>
              </c:pt>
              <c:pt idx="514">
                <c:v>0</c:v>
              </c:pt>
              <c:pt idx="515">
                <c:v>1737.2908100441912</c:v>
              </c:pt>
              <c:pt idx="516">
                <c:v>1737.2908100441912</c:v>
              </c:pt>
              <c:pt idx="517">
                <c:v>0</c:v>
              </c:pt>
              <c:pt idx="518">
                <c:v>0</c:v>
              </c:pt>
              <c:pt idx="519">
                <c:v>1737.2908100441912</c:v>
              </c:pt>
              <c:pt idx="520">
                <c:v>1737.2908100441912</c:v>
              </c:pt>
              <c:pt idx="521">
                <c:v>0</c:v>
              </c:pt>
              <c:pt idx="522">
                <c:v>0</c:v>
              </c:pt>
              <c:pt idx="523">
                <c:v>1737.2908100441912</c:v>
              </c:pt>
              <c:pt idx="524">
                <c:v>1737.2908100441912</c:v>
              </c:pt>
              <c:pt idx="525">
                <c:v>0</c:v>
              </c:pt>
              <c:pt idx="526">
                <c:v>0</c:v>
              </c:pt>
              <c:pt idx="527">
                <c:v>1737.2908100441912</c:v>
              </c:pt>
              <c:pt idx="528">
                <c:v>1737.2908100441912</c:v>
              </c:pt>
              <c:pt idx="529">
                <c:v>0</c:v>
              </c:pt>
              <c:pt idx="532">
                <c:v>0</c:v>
              </c:pt>
              <c:pt idx="533">
                <c:v>0</c:v>
              </c:pt>
              <c:pt idx="534">
                <c:v>1778.0085634045881</c:v>
              </c:pt>
              <c:pt idx="535">
                <c:v>1778.0085634045881</c:v>
              </c:pt>
              <c:pt idx="536">
                <c:v>0</c:v>
              </c:pt>
              <c:pt idx="537">
                <c:v>0</c:v>
              </c:pt>
              <c:pt idx="538">
                <c:v>1778.0085634045881</c:v>
              </c:pt>
              <c:pt idx="539">
                <c:v>1778.0085634045881</c:v>
              </c:pt>
              <c:pt idx="540">
                <c:v>0</c:v>
              </c:pt>
              <c:pt idx="541">
                <c:v>0</c:v>
              </c:pt>
              <c:pt idx="542">
                <c:v>1778.0085634045881</c:v>
              </c:pt>
              <c:pt idx="543">
                <c:v>1778.0085634045881</c:v>
              </c:pt>
              <c:pt idx="544">
                <c:v>0</c:v>
              </c:pt>
              <c:pt idx="545">
                <c:v>0</c:v>
              </c:pt>
              <c:pt idx="546">
                <c:v>1778.0085634045881</c:v>
              </c:pt>
              <c:pt idx="547">
                <c:v>1778.0085634045881</c:v>
              </c:pt>
              <c:pt idx="548">
                <c:v>0</c:v>
              </c:pt>
              <c:pt idx="551">
                <c:v>0</c:v>
              </c:pt>
              <c:pt idx="552">
                <c:v>0</c:v>
              </c:pt>
              <c:pt idx="553">
                <c:v>1397.9761987074351</c:v>
              </c:pt>
              <c:pt idx="554">
                <c:v>1397.9761987074351</c:v>
              </c:pt>
              <c:pt idx="555">
                <c:v>0</c:v>
              </c:pt>
              <c:pt idx="556">
                <c:v>0</c:v>
              </c:pt>
              <c:pt idx="557">
                <c:v>1397.9761987074351</c:v>
              </c:pt>
              <c:pt idx="558">
                <c:v>1397.9761987074351</c:v>
              </c:pt>
              <c:pt idx="559">
                <c:v>0</c:v>
              </c:pt>
              <c:pt idx="560">
                <c:v>0</c:v>
              </c:pt>
              <c:pt idx="561">
                <c:v>1397.9761987074351</c:v>
              </c:pt>
              <c:pt idx="562">
                <c:v>1397.9761987074351</c:v>
              </c:pt>
              <c:pt idx="563">
                <c:v>0</c:v>
              </c:pt>
              <c:pt idx="564">
                <c:v>0</c:v>
              </c:pt>
              <c:pt idx="565">
                <c:v>1397.9761987074351</c:v>
              </c:pt>
              <c:pt idx="566">
                <c:v>1397.9761987074351</c:v>
              </c:pt>
              <c:pt idx="567">
                <c:v>0</c:v>
              </c:pt>
              <c:pt idx="570">
                <c:v>0</c:v>
              </c:pt>
              <c:pt idx="571">
                <c:v>0</c:v>
              </c:pt>
              <c:pt idx="572">
                <c:v>973.83293453648059</c:v>
              </c:pt>
              <c:pt idx="573">
                <c:v>973.83293453648059</c:v>
              </c:pt>
              <c:pt idx="574">
                <c:v>0</c:v>
              </c:pt>
              <c:pt idx="575">
                <c:v>0</c:v>
              </c:pt>
              <c:pt idx="576">
                <c:v>973.83293453648059</c:v>
              </c:pt>
              <c:pt idx="577">
                <c:v>973.83293453648059</c:v>
              </c:pt>
              <c:pt idx="578">
                <c:v>0</c:v>
              </c:pt>
              <c:pt idx="579">
                <c:v>0</c:v>
              </c:pt>
              <c:pt idx="580">
                <c:v>973.83293453648059</c:v>
              </c:pt>
              <c:pt idx="581">
                <c:v>973.83293453648059</c:v>
              </c:pt>
              <c:pt idx="582">
                <c:v>0</c:v>
              </c:pt>
              <c:pt idx="583">
                <c:v>0</c:v>
              </c:pt>
              <c:pt idx="584">
                <c:v>973.83293453648059</c:v>
              </c:pt>
              <c:pt idx="585">
                <c:v>973.83293453648059</c:v>
              </c:pt>
              <c:pt idx="586">
                <c:v>0</c:v>
              </c:pt>
              <c:pt idx="589">
                <c:v>0</c:v>
              </c:pt>
              <c:pt idx="590">
                <c:v>0</c:v>
              </c:pt>
              <c:pt idx="591">
                <c:v>797.38933664136937</c:v>
              </c:pt>
              <c:pt idx="592">
                <c:v>797.38933664136937</c:v>
              </c:pt>
              <c:pt idx="593">
                <c:v>0</c:v>
              </c:pt>
              <c:pt idx="594">
                <c:v>0</c:v>
              </c:pt>
              <c:pt idx="595">
                <c:v>797.38933664136937</c:v>
              </c:pt>
              <c:pt idx="596">
                <c:v>797.38933664136937</c:v>
              </c:pt>
              <c:pt idx="597">
                <c:v>0</c:v>
              </c:pt>
              <c:pt idx="598">
                <c:v>0</c:v>
              </c:pt>
              <c:pt idx="599">
                <c:v>797.38933664136937</c:v>
              </c:pt>
              <c:pt idx="600">
                <c:v>797.38933664136937</c:v>
              </c:pt>
              <c:pt idx="601">
                <c:v>0</c:v>
              </c:pt>
              <c:pt idx="602">
                <c:v>0</c:v>
              </c:pt>
              <c:pt idx="603">
                <c:v>797.38933664136937</c:v>
              </c:pt>
              <c:pt idx="604">
                <c:v>797.38933664136937</c:v>
              </c:pt>
              <c:pt idx="605">
                <c:v>0</c:v>
              </c:pt>
              <c:pt idx="608">
                <c:v>0</c:v>
              </c:pt>
              <c:pt idx="609">
                <c:v>0</c:v>
              </c:pt>
              <c:pt idx="610">
                <c:v>508.97191700513434</c:v>
              </c:pt>
              <c:pt idx="611">
                <c:v>508.97191700513434</c:v>
              </c:pt>
              <c:pt idx="612">
                <c:v>0</c:v>
              </c:pt>
              <c:pt idx="613">
                <c:v>0</c:v>
              </c:pt>
              <c:pt idx="614">
                <c:v>508.97191700513434</c:v>
              </c:pt>
              <c:pt idx="615">
                <c:v>508.97191700513434</c:v>
              </c:pt>
              <c:pt idx="616">
                <c:v>0</c:v>
              </c:pt>
              <c:pt idx="617">
                <c:v>0</c:v>
              </c:pt>
              <c:pt idx="618">
                <c:v>508.97191700513434</c:v>
              </c:pt>
              <c:pt idx="619">
                <c:v>508.97191700513434</c:v>
              </c:pt>
              <c:pt idx="620">
                <c:v>0</c:v>
              </c:pt>
              <c:pt idx="621">
                <c:v>0</c:v>
              </c:pt>
              <c:pt idx="622">
                <c:v>508.97191700513434</c:v>
              </c:pt>
              <c:pt idx="623">
                <c:v>508.97191700513434</c:v>
              </c:pt>
              <c:pt idx="624">
                <c:v>0</c:v>
              </c:pt>
              <c:pt idx="627">
                <c:v>0</c:v>
              </c:pt>
              <c:pt idx="628">
                <c:v>0</c:v>
              </c:pt>
              <c:pt idx="629">
                <c:v>298.59685797634404</c:v>
              </c:pt>
              <c:pt idx="630">
                <c:v>298.59685797634404</c:v>
              </c:pt>
              <c:pt idx="631">
                <c:v>0</c:v>
              </c:pt>
              <c:pt idx="632">
                <c:v>0</c:v>
              </c:pt>
              <c:pt idx="633">
                <c:v>298.59685797634404</c:v>
              </c:pt>
              <c:pt idx="634">
                <c:v>298.59685797634404</c:v>
              </c:pt>
              <c:pt idx="635">
                <c:v>0</c:v>
              </c:pt>
              <c:pt idx="636">
                <c:v>0</c:v>
              </c:pt>
              <c:pt idx="637">
                <c:v>298.59685797634404</c:v>
              </c:pt>
              <c:pt idx="638">
                <c:v>298.59685797634404</c:v>
              </c:pt>
              <c:pt idx="639">
                <c:v>0</c:v>
              </c:pt>
              <c:pt idx="640">
                <c:v>0</c:v>
              </c:pt>
              <c:pt idx="641">
                <c:v>298.59685797634404</c:v>
              </c:pt>
              <c:pt idx="642">
                <c:v>298.59685797634404</c:v>
              </c:pt>
              <c:pt idx="643">
                <c:v>0</c:v>
              </c:pt>
              <c:pt idx="646">
                <c:v>0</c:v>
              </c:pt>
              <c:pt idx="647">
                <c:v>0</c:v>
              </c:pt>
              <c:pt idx="648">
                <c:v>122.15326008123375</c:v>
              </c:pt>
              <c:pt idx="649">
                <c:v>122.15326008123375</c:v>
              </c:pt>
              <c:pt idx="650">
                <c:v>0</c:v>
              </c:pt>
              <c:pt idx="651">
                <c:v>0</c:v>
              </c:pt>
              <c:pt idx="652">
                <c:v>122.15326008123375</c:v>
              </c:pt>
              <c:pt idx="653">
                <c:v>122.15326008123375</c:v>
              </c:pt>
              <c:pt idx="654">
                <c:v>0</c:v>
              </c:pt>
              <c:pt idx="655">
                <c:v>0</c:v>
              </c:pt>
              <c:pt idx="656">
                <c:v>122.15326008123375</c:v>
              </c:pt>
              <c:pt idx="657">
                <c:v>122.15326008123375</c:v>
              </c:pt>
              <c:pt idx="658">
                <c:v>0</c:v>
              </c:pt>
              <c:pt idx="659">
                <c:v>0</c:v>
              </c:pt>
              <c:pt idx="660">
                <c:v>122.15326008123375</c:v>
              </c:pt>
              <c:pt idx="661">
                <c:v>122.15326008123375</c:v>
              </c:pt>
              <c:pt idx="662">
                <c:v>0</c:v>
              </c:pt>
              <c:pt idx="665">
                <c:v>0</c:v>
              </c:pt>
              <c:pt idx="666">
                <c:v>0</c:v>
              </c:pt>
              <c:pt idx="667">
                <c:v>81.43550672081939</c:v>
              </c:pt>
              <c:pt idx="668">
                <c:v>81.43550672081939</c:v>
              </c:pt>
              <c:pt idx="669">
                <c:v>0</c:v>
              </c:pt>
              <c:pt idx="670">
                <c:v>0</c:v>
              </c:pt>
              <c:pt idx="671">
                <c:v>81.43550672081939</c:v>
              </c:pt>
              <c:pt idx="672">
                <c:v>81.43550672081939</c:v>
              </c:pt>
              <c:pt idx="673">
                <c:v>0</c:v>
              </c:pt>
              <c:pt idx="674">
                <c:v>0</c:v>
              </c:pt>
              <c:pt idx="675">
                <c:v>81.43550672081939</c:v>
              </c:pt>
              <c:pt idx="676">
                <c:v>81.43550672081939</c:v>
              </c:pt>
              <c:pt idx="677">
                <c:v>0</c:v>
              </c:pt>
              <c:pt idx="678">
                <c:v>0</c:v>
              </c:pt>
              <c:pt idx="679">
                <c:v>81.43550672081939</c:v>
              </c:pt>
              <c:pt idx="680">
                <c:v>81.43550672081939</c:v>
              </c:pt>
              <c:pt idx="681">
                <c:v>0</c:v>
              </c:pt>
              <c:pt idx="684">
                <c:v>0</c:v>
              </c:pt>
              <c:pt idx="685">
                <c:v>0</c:v>
              </c:pt>
              <c:pt idx="686">
                <c:v>47.504045587144368</c:v>
              </c:pt>
              <c:pt idx="687">
                <c:v>47.504045587144368</c:v>
              </c:pt>
              <c:pt idx="688">
                <c:v>0</c:v>
              </c:pt>
              <c:pt idx="689">
                <c:v>0</c:v>
              </c:pt>
              <c:pt idx="690">
                <c:v>47.504045587144368</c:v>
              </c:pt>
              <c:pt idx="691">
                <c:v>47.504045587144368</c:v>
              </c:pt>
              <c:pt idx="692">
                <c:v>0</c:v>
              </c:pt>
              <c:pt idx="693">
                <c:v>0</c:v>
              </c:pt>
              <c:pt idx="694">
                <c:v>47.504045587144368</c:v>
              </c:pt>
              <c:pt idx="695">
                <c:v>47.504045587144368</c:v>
              </c:pt>
              <c:pt idx="696">
                <c:v>0</c:v>
              </c:pt>
              <c:pt idx="697">
                <c:v>0</c:v>
              </c:pt>
              <c:pt idx="698">
                <c:v>47.504045587144368</c:v>
              </c:pt>
              <c:pt idx="699">
                <c:v>47.504045587144368</c:v>
              </c:pt>
              <c:pt idx="700">
                <c:v>0</c:v>
              </c:pt>
              <c:pt idx="703">
                <c:v>0</c:v>
              </c:pt>
              <c:pt idx="704">
                <c:v>0</c:v>
              </c:pt>
              <c:pt idx="705">
                <c:v>10.17943834010525</c:v>
              </c:pt>
              <c:pt idx="706">
                <c:v>10.17943834010525</c:v>
              </c:pt>
              <c:pt idx="707">
                <c:v>0</c:v>
              </c:pt>
              <c:pt idx="708">
                <c:v>0</c:v>
              </c:pt>
              <c:pt idx="709">
                <c:v>10.17943834010525</c:v>
              </c:pt>
              <c:pt idx="710">
                <c:v>10.17943834010525</c:v>
              </c:pt>
              <c:pt idx="711">
                <c:v>0</c:v>
              </c:pt>
              <c:pt idx="712">
                <c:v>0</c:v>
              </c:pt>
              <c:pt idx="713">
                <c:v>10.17943834010525</c:v>
              </c:pt>
              <c:pt idx="714">
                <c:v>10.17943834010525</c:v>
              </c:pt>
              <c:pt idx="715">
                <c:v>0</c:v>
              </c:pt>
              <c:pt idx="716">
                <c:v>0</c:v>
              </c:pt>
              <c:pt idx="717">
                <c:v>10.17943834010525</c:v>
              </c:pt>
              <c:pt idx="718">
                <c:v>10.17943834010525</c:v>
              </c:pt>
              <c:pt idx="719">
                <c:v>0</c:v>
              </c:pt>
              <c:pt idx="722">
                <c:v>0</c:v>
              </c:pt>
              <c:pt idx="723">
                <c:v>0</c:v>
              </c:pt>
              <c:pt idx="724">
                <c:v>6.7862922267343215</c:v>
              </c:pt>
              <c:pt idx="725">
                <c:v>6.7862922267343215</c:v>
              </c:pt>
              <c:pt idx="726">
                <c:v>0</c:v>
              </c:pt>
              <c:pt idx="727">
                <c:v>0</c:v>
              </c:pt>
              <c:pt idx="728">
                <c:v>6.7862922267343215</c:v>
              </c:pt>
              <c:pt idx="729">
                <c:v>6.7862922267343215</c:v>
              </c:pt>
              <c:pt idx="730">
                <c:v>0</c:v>
              </c:pt>
              <c:pt idx="731">
                <c:v>0</c:v>
              </c:pt>
              <c:pt idx="732">
                <c:v>6.7862922267343215</c:v>
              </c:pt>
              <c:pt idx="733">
                <c:v>6.7862922267343215</c:v>
              </c:pt>
              <c:pt idx="734">
                <c:v>0</c:v>
              </c:pt>
              <c:pt idx="735">
                <c:v>0</c:v>
              </c:pt>
              <c:pt idx="736">
                <c:v>6.7862922267343215</c:v>
              </c:pt>
              <c:pt idx="737">
                <c:v>6.7862922267343215</c:v>
              </c:pt>
              <c:pt idx="738">
                <c:v>0</c:v>
              </c:pt>
              <c:pt idx="741">
                <c:v>0</c:v>
              </c:pt>
              <c:pt idx="742">
                <c:v>0</c:v>
              </c:pt>
              <c:pt idx="743">
                <c:v>3.3931461133671856</c:v>
              </c:pt>
              <c:pt idx="744">
                <c:v>3.3931461133671856</c:v>
              </c:pt>
              <c:pt idx="745">
                <c:v>0</c:v>
              </c:pt>
              <c:pt idx="746">
                <c:v>0</c:v>
              </c:pt>
              <c:pt idx="747">
                <c:v>3.3931461133671856</c:v>
              </c:pt>
              <c:pt idx="748">
                <c:v>3.3931461133671856</c:v>
              </c:pt>
              <c:pt idx="749">
                <c:v>0</c:v>
              </c:pt>
              <c:pt idx="750">
                <c:v>0</c:v>
              </c:pt>
              <c:pt idx="751">
                <c:v>3.3931461133671856</c:v>
              </c:pt>
              <c:pt idx="752">
                <c:v>3.3931461133671856</c:v>
              </c:pt>
              <c:pt idx="753">
                <c:v>0</c:v>
              </c:pt>
              <c:pt idx="754">
                <c:v>0</c:v>
              </c:pt>
              <c:pt idx="755">
                <c:v>3.3931461133671856</c:v>
              </c:pt>
              <c:pt idx="756">
                <c:v>3.3931461133671856</c:v>
              </c:pt>
              <c:pt idx="757">
                <c:v>0</c:v>
              </c:pt>
            </c:numLit>
          </c:yVal>
          <c:smooth val="0"/>
          <c:extLst>
            <c:ext xmlns:c16="http://schemas.microsoft.com/office/drawing/2014/chart" uri="{C3380CC4-5D6E-409C-BE32-E72D297353CC}">
              <c16:uniqueId val="{00000000-C0E3-4833-94D9-C7B6FCA29434}"/>
            </c:ext>
          </c:extLst>
        </c:ser>
        <c:ser>
          <c:idx val="1"/>
          <c:order val="1"/>
          <c:tx>
            <c:v>Outline</c:v>
          </c:tx>
          <c:spPr>
            <a:ln w="38100" cap="rnd" cmpd="sng" algn="ctr">
              <a:solidFill>
                <a:srgbClr val="000000">
                  <a:alpha val="20000"/>
                </a:srgbClr>
              </a:solidFill>
              <a:prstDash val="solid"/>
              <a:round/>
              <a:headEnd type="none" w="med" len="med"/>
              <a:tailEnd type="none" w="med" len="med"/>
            </a:ln>
          </c:spPr>
          <c:marker>
            <c:symbol val="none"/>
          </c:marker>
          <c:xVal>
            <c:numLit>
              <c:formatCode>General</c:formatCode>
              <c:ptCount val="125"/>
              <c:pt idx="0">
                <c:v>6.8471105905295899E-4</c:v>
              </c:pt>
              <c:pt idx="1">
                <c:v>6.8471105905295899E-4</c:v>
              </c:pt>
              <c:pt idx="2">
                <c:v>6.8471105905295899E-4</c:v>
              </c:pt>
              <c:pt idx="3">
                <c:v>7.1418223319604781E-4</c:v>
              </c:pt>
              <c:pt idx="4">
                <c:v>7.1418223319604781E-4</c:v>
              </c:pt>
              <c:pt idx="5">
                <c:v>7.1418223319604781E-4</c:v>
              </c:pt>
              <c:pt idx="6">
                <c:v>7.4365340733913664E-4</c:v>
              </c:pt>
              <c:pt idx="7">
                <c:v>7.4365340733913664E-4</c:v>
              </c:pt>
              <c:pt idx="8">
                <c:v>7.4365340733913664E-4</c:v>
              </c:pt>
              <c:pt idx="9">
                <c:v>7.7312458148222558E-4</c:v>
              </c:pt>
              <c:pt idx="10">
                <c:v>7.7312458148222558E-4</c:v>
              </c:pt>
              <c:pt idx="11">
                <c:v>7.7312458148222558E-4</c:v>
              </c:pt>
              <c:pt idx="12">
                <c:v>8.025957556253144E-4</c:v>
              </c:pt>
              <c:pt idx="13">
                <c:v>8.025957556253144E-4</c:v>
              </c:pt>
              <c:pt idx="14">
                <c:v>8.025957556253144E-4</c:v>
              </c:pt>
              <c:pt idx="15">
                <c:v>8.3206692976840323E-4</c:v>
              </c:pt>
              <c:pt idx="16">
                <c:v>8.3206692976840323E-4</c:v>
              </c:pt>
              <c:pt idx="17">
                <c:v>8.3206692976840323E-4</c:v>
              </c:pt>
              <c:pt idx="18">
                <c:v>8.6153810391149206E-4</c:v>
              </c:pt>
              <c:pt idx="19">
                <c:v>8.6153810391149206E-4</c:v>
              </c:pt>
              <c:pt idx="20">
                <c:v>8.6153810391149206E-4</c:v>
              </c:pt>
              <c:pt idx="21">
                <c:v>8.9100927805458089E-4</c:v>
              </c:pt>
              <c:pt idx="22">
                <c:v>8.9100927805458089E-4</c:v>
              </c:pt>
              <c:pt idx="23">
                <c:v>8.9100927805458089E-4</c:v>
              </c:pt>
              <c:pt idx="24">
                <c:v>9.2048045219766971E-4</c:v>
              </c:pt>
              <c:pt idx="25">
                <c:v>9.2048045219766971E-4</c:v>
              </c:pt>
              <c:pt idx="26">
                <c:v>9.2048045219766971E-4</c:v>
              </c:pt>
              <c:pt idx="27">
                <c:v>9.4995162634075865E-4</c:v>
              </c:pt>
              <c:pt idx="28">
                <c:v>9.4995162634075865E-4</c:v>
              </c:pt>
              <c:pt idx="29">
                <c:v>9.4995162634075865E-4</c:v>
              </c:pt>
              <c:pt idx="30">
                <c:v>9.7942280048384737E-4</c:v>
              </c:pt>
              <c:pt idx="31">
                <c:v>9.7942280048384737E-4</c:v>
              </c:pt>
              <c:pt idx="32">
                <c:v>9.7942280048384737E-4</c:v>
              </c:pt>
              <c:pt idx="33">
                <c:v>1.0088939746269363E-3</c:v>
              </c:pt>
              <c:pt idx="34">
                <c:v>1.0088939746269363E-3</c:v>
              </c:pt>
              <c:pt idx="35">
                <c:v>1.0088939746269363E-3</c:v>
              </c:pt>
              <c:pt idx="36">
                <c:v>1.0383651487700252E-3</c:v>
              </c:pt>
              <c:pt idx="37">
                <c:v>1.0383651487700252E-3</c:v>
              </c:pt>
              <c:pt idx="38">
                <c:v>1.0383651487700252E-3</c:v>
              </c:pt>
              <c:pt idx="39">
                <c:v>1.067836322913114E-3</c:v>
              </c:pt>
              <c:pt idx="40">
                <c:v>1.067836322913114E-3</c:v>
              </c:pt>
              <c:pt idx="41">
                <c:v>1.067836322913114E-3</c:v>
              </c:pt>
              <c:pt idx="42">
                <c:v>1.0973074970562029E-3</c:v>
              </c:pt>
              <c:pt idx="43">
                <c:v>1.0973074970562029E-3</c:v>
              </c:pt>
              <c:pt idx="44">
                <c:v>1.0973074970562029E-3</c:v>
              </c:pt>
              <c:pt idx="45">
                <c:v>1.1267786711992916E-3</c:v>
              </c:pt>
              <c:pt idx="46">
                <c:v>1.1267786711992916E-3</c:v>
              </c:pt>
              <c:pt idx="47">
                <c:v>1.1267786711992916E-3</c:v>
              </c:pt>
              <c:pt idx="48">
                <c:v>1.1562498453423805E-3</c:v>
              </c:pt>
              <c:pt idx="49">
                <c:v>1.1562498453423805E-3</c:v>
              </c:pt>
              <c:pt idx="50">
                <c:v>1.1562498453423805E-3</c:v>
              </c:pt>
              <c:pt idx="51">
                <c:v>1.1857210194854695E-3</c:v>
              </c:pt>
              <c:pt idx="52">
                <c:v>1.1857210194854695E-3</c:v>
              </c:pt>
              <c:pt idx="53">
                <c:v>1.1857210194854695E-3</c:v>
              </c:pt>
              <c:pt idx="54">
                <c:v>1.2151921936285582E-3</c:v>
              </c:pt>
              <c:pt idx="55">
                <c:v>1.2151921936285582E-3</c:v>
              </c:pt>
              <c:pt idx="56">
                <c:v>1.2151921936285582E-3</c:v>
              </c:pt>
              <c:pt idx="57">
                <c:v>1.2446633677716471E-3</c:v>
              </c:pt>
              <c:pt idx="58">
                <c:v>1.2446633677716471E-3</c:v>
              </c:pt>
              <c:pt idx="59">
                <c:v>1.2446633677716471E-3</c:v>
              </c:pt>
              <c:pt idx="60">
                <c:v>1.2741345419147359E-3</c:v>
              </c:pt>
              <c:pt idx="61">
                <c:v>1.2741345419147359E-3</c:v>
              </c:pt>
              <c:pt idx="62">
                <c:v>1.2741345419147359E-3</c:v>
              </c:pt>
              <c:pt idx="63">
                <c:v>1.3036057160578248E-3</c:v>
              </c:pt>
              <c:pt idx="64">
                <c:v>1.3036057160578248E-3</c:v>
              </c:pt>
              <c:pt idx="65">
                <c:v>1.3036057160578248E-3</c:v>
              </c:pt>
              <c:pt idx="66">
                <c:v>1.3330768902009137E-3</c:v>
              </c:pt>
              <c:pt idx="67">
                <c:v>1.3330768902009137E-3</c:v>
              </c:pt>
              <c:pt idx="68">
                <c:v>1.3330768902009137E-3</c:v>
              </c:pt>
              <c:pt idx="69">
                <c:v>1.3625480643440024E-3</c:v>
              </c:pt>
              <c:pt idx="70">
                <c:v>1.3625480643440024E-3</c:v>
              </c:pt>
              <c:pt idx="71">
                <c:v>1.3625480643440024E-3</c:v>
              </c:pt>
              <c:pt idx="72">
                <c:v>1.3920192384870914E-3</c:v>
              </c:pt>
              <c:pt idx="73">
                <c:v>1.3920192384870914E-3</c:v>
              </c:pt>
              <c:pt idx="74">
                <c:v>1.3920192384870914E-3</c:v>
              </c:pt>
              <c:pt idx="75">
                <c:v>1.4214904126301801E-3</c:v>
              </c:pt>
              <c:pt idx="76">
                <c:v>1.4214904126301801E-3</c:v>
              </c:pt>
              <c:pt idx="77">
                <c:v>1.4214904126301801E-3</c:v>
              </c:pt>
              <c:pt idx="78">
                <c:v>1.450961586773269E-3</c:v>
              </c:pt>
              <c:pt idx="79">
                <c:v>1.450961586773269E-3</c:v>
              </c:pt>
              <c:pt idx="80">
                <c:v>1.450961586773269E-3</c:v>
              </c:pt>
              <c:pt idx="81">
                <c:v>1.480432760916358E-3</c:v>
              </c:pt>
              <c:pt idx="82">
                <c:v>1.480432760916358E-3</c:v>
              </c:pt>
              <c:pt idx="83">
                <c:v>1.480432760916358E-3</c:v>
              </c:pt>
              <c:pt idx="84">
                <c:v>1.5099039350594467E-3</c:v>
              </c:pt>
              <c:pt idx="85">
                <c:v>1.5099039350594467E-3</c:v>
              </c:pt>
              <c:pt idx="86">
                <c:v>1.5099039350594467E-3</c:v>
              </c:pt>
              <c:pt idx="87">
                <c:v>1.5393751092025356E-3</c:v>
              </c:pt>
              <c:pt idx="88">
                <c:v>1.5393751092025356E-3</c:v>
              </c:pt>
              <c:pt idx="89">
                <c:v>1.5393751092025356E-3</c:v>
              </c:pt>
              <c:pt idx="90">
                <c:v>1.5688462833456243E-3</c:v>
              </c:pt>
              <c:pt idx="91">
                <c:v>1.5688462833456243E-3</c:v>
              </c:pt>
              <c:pt idx="92">
                <c:v>1.5688462833456243E-3</c:v>
              </c:pt>
              <c:pt idx="93">
                <c:v>1.5983174574887133E-3</c:v>
              </c:pt>
              <c:pt idx="94">
                <c:v>1.5983174574887133E-3</c:v>
              </c:pt>
              <c:pt idx="95">
                <c:v>1.5983174574887133E-3</c:v>
              </c:pt>
              <c:pt idx="96">
                <c:v>1.6277886316318022E-3</c:v>
              </c:pt>
              <c:pt idx="97">
                <c:v>1.6277886316318022E-3</c:v>
              </c:pt>
              <c:pt idx="98">
                <c:v>1.6277886316318022E-3</c:v>
              </c:pt>
              <c:pt idx="99">
                <c:v>1.6572598057748909E-3</c:v>
              </c:pt>
              <c:pt idx="100">
                <c:v>1.6572598057748909E-3</c:v>
              </c:pt>
              <c:pt idx="101">
                <c:v>1.6572598057748909E-3</c:v>
              </c:pt>
              <c:pt idx="102">
                <c:v>1.6867309799179799E-3</c:v>
              </c:pt>
              <c:pt idx="103">
                <c:v>1.6867309799179799E-3</c:v>
              </c:pt>
              <c:pt idx="104">
                <c:v>1.6867309799179799E-3</c:v>
              </c:pt>
              <c:pt idx="105">
                <c:v>1.7162021540610686E-3</c:v>
              </c:pt>
              <c:pt idx="106">
                <c:v>1.7162021540610686E-3</c:v>
              </c:pt>
              <c:pt idx="107">
                <c:v>1.7162021540610686E-3</c:v>
              </c:pt>
              <c:pt idx="108">
                <c:v>1.7456733282041575E-3</c:v>
              </c:pt>
              <c:pt idx="109">
                <c:v>1.7456733282041575E-3</c:v>
              </c:pt>
              <c:pt idx="110">
                <c:v>1.7456733282041575E-3</c:v>
              </c:pt>
              <c:pt idx="111">
                <c:v>1.7751445023472462E-3</c:v>
              </c:pt>
              <c:pt idx="112">
                <c:v>1.7751445023472462E-3</c:v>
              </c:pt>
              <c:pt idx="113">
                <c:v>1.7751445023472462E-3</c:v>
              </c:pt>
              <c:pt idx="114">
                <c:v>1.8046156764903352E-3</c:v>
              </c:pt>
              <c:pt idx="115">
                <c:v>1.8046156764903352E-3</c:v>
              </c:pt>
              <c:pt idx="116">
                <c:v>1.8046156764903352E-3</c:v>
              </c:pt>
              <c:pt idx="117">
                <c:v>1.8340868506334241E-3</c:v>
              </c:pt>
              <c:pt idx="118">
                <c:v>1.8340868506334241E-3</c:v>
              </c:pt>
              <c:pt idx="119">
                <c:v>1.8340868506334241E-3</c:v>
              </c:pt>
              <c:pt idx="120">
                <c:v>1.8635580247765128E-3</c:v>
              </c:pt>
              <c:pt idx="121">
                <c:v>1.8635580247765128E-3</c:v>
              </c:pt>
              <c:pt idx="122">
                <c:v>1.8635580247765128E-3</c:v>
              </c:pt>
            </c:numLit>
          </c:xVal>
          <c:yVal>
            <c:numLit>
              <c:formatCode>General</c:formatCode>
              <c:ptCount val="125"/>
              <c:pt idx="0">
                <c:v>0</c:v>
              </c:pt>
              <c:pt idx="1">
                <c:v>0</c:v>
              </c:pt>
              <c:pt idx="2">
                <c:v>6.7862922267350942</c:v>
              </c:pt>
              <c:pt idx="3">
                <c:v>6.7862922267350942</c:v>
              </c:pt>
              <c:pt idx="4">
                <c:v>0</c:v>
              </c:pt>
              <c:pt idx="5">
                <c:v>13.572584453470187</c:v>
              </c:pt>
              <c:pt idx="6">
                <c:v>13.572584453470187</c:v>
              </c:pt>
              <c:pt idx="7">
                <c:v>0</c:v>
              </c:pt>
              <c:pt idx="8">
                <c:v>20.358876680205206</c:v>
              </c:pt>
              <c:pt idx="9">
                <c:v>20.358876680205206</c:v>
              </c:pt>
              <c:pt idx="10">
                <c:v>0</c:v>
              </c:pt>
              <c:pt idx="11">
                <c:v>74.649214494086024</c:v>
              </c:pt>
              <c:pt idx="12">
                <c:v>74.649214494086024</c:v>
              </c:pt>
              <c:pt idx="13">
                <c:v>0</c:v>
              </c:pt>
              <c:pt idx="14">
                <c:v>166.2641595550098</c:v>
              </c:pt>
              <c:pt idx="15">
                <c:v>166.2641595550098</c:v>
              </c:pt>
              <c:pt idx="16">
                <c:v>0</c:v>
              </c:pt>
              <c:pt idx="17">
                <c:v>220.55449736889057</c:v>
              </c:pt>
              <c:pt idx="18">
                <c:v>220.55449736889057</c:v>
              </c:pt>
              <c:pt idx="19">
                <c:v>0</c:v>
              </c:pt>
              <c:pt idx="20">
                <c:v>373.24607247043014</c:v>
              </c:pt>
              <c:pt idx="21">
                <c:v>373.24607247043014</c:v>
              </c:pt>
              <c:pt idx="22">
                <c:v>0</c:v>
              </c:pt>
              <c:pt idx="23">
                <c:v>508.97191700513213</c:v>
              </c:pt>
              <c:pt idx="24">
                <c:v>508.97191700513213</c:v>
              </c:pt>
              <c:pt idx="25">
                <c:v>0</c:v>
              </c:pt>
              <c:pt idx="26">
                <c:v>610.76630040615601</c:v>
              </c:pt>
              <c:pt idx="27">
                <c:v>610.76630040615601</c:v>
              </c:pt>
              <c:pt idx="28">
                <c:v>0</c:v>
              </c:pt>
              <c:pt idx="29">
                <c:v>570.04854704575007</c:v>
              </c:pt>
              <c:pt idx="30">
                <c:v>570.04854704575007</c:v>
              </c:pt>
              <c:pt idx="31">
                <c:v>0</c:v>
              </c:pt>
              <c:pt idx="32">
                <c:v>753.27843716759253</c:v>
              </c:pt>
              <c:pt idx="33">
                <c:v>753.27843716759253</c:v>
              </c:pt>
              <c:pt idx="34">
                <c:v>0</c:v>
              </c:pt>
              <c:pt idx="35">
                <c:v>817.74821332157569</c:v>
              </c:pt>
              <c:pt idx="36">
                <c:v>817.74821332157569</c:v>
              </c:pt>
              <c:pt idx="37">
                <c:v>0</c:v>
              </c:pt>
              <c:pt idx="38">
                <c:v>817.74821332158172</c:v>
              </c:pt>
              <c:pt idx="39">
                <c:v>817.74821332158172</c:v>
              </c:pt>
              <c:pt idx="40">
                <c:v>0</c:v>
              </c:pt>
              <c:pt idx="41">
                <c:v>1024.7301262369956</c:v>
              </c:pt>
              <c:pt idx="42">
                <c:v>1024.7301262369956</c:v>
              </c:pt>
              <c:pt idx="43">
                <c:v>0</c:v>
              </c:pt>
              <c:pt idx="44">
                <c:v>1055.2684412573115</c:v>
              </c:pt>
              <c:pt idx="45">
                <c:v>1055.2684412573115</c:v>
              </c:pt>
              <c:pt idx="46">
                <c:v>0</c:v>
              </c:pt>
              <c:pt idx="47">
                <c:v>1085.8067562776112</c:v>
              </c:pt>
              <c:pt idx="48">
                <c:v>1085.8067562776112</c:v>
              </c:pt>
              <c:pt idx="49">
                <c:v>0</c:v>
              </c:pt>
              <c:pt idx="50">
                <c:v>1184.2079935652691</c:v>
              </c:pt>
              <c:pt idx="51">
                <c:v>1184.2079935652691</c:v>
              </c:pt>
              <c:pt idx="52">
                <c:v>0</c:v>
              </c:pt>
              <c:pt idx="53">
                <c:v>1286.0023769663046</c:v>
              </c:pt>
              <c:pt idx="54">
                <c:v>1286.0023769663046</c:v>
              </c:pt>
              <c:pt idx="55">
                <c:v>0</c:v>
              </c:pt>
              <c:pt idx="56">
                <c:v>1459.0528287480411</c:v>
              </c:pt>
              <c:pt idx="57">
                <c:v>1459.0528287480411</c:v>
              </c:pt>
              <c:pt idx="58">
                <c:v>0</c:v>
              </c:pt>
              <c:pt idx="59">
                <c:v>1567.6335043758113</c:v>
              </c:pt>
              <c:pt idx="60">
                <c:v>1567.6335043758113</c:v>
              </c:pt>
              <c:pt idx="61">
                <c:v>0</c:v>
              </c:pt>
              <c:pt idx="62">
                <c:v>1669.4278877768277</c:v>
              </c:pt>
              <c:pt idx="63">
                <c:v>1669.4278877768277</c:v>
              </c:pt>
              <c:pt idx="64">
                <c:v>0</c:v>
              </c:pt>
              <c:pt idx="65">
                <c:v>1598.1718193961078</c:v>
              </c:pt>
              <c:pt idx="66">
                <c:v>1598.1718193961078</c:v>
              </c:pt>
              <c:pt idx="67">
                <c:v>0</c:v>
              </c:pt>
              <c:pt idx="68">
                <c:v>1720.3250794773535</c:v>
              </c:pt>
              <c:pt idx="69">
                <c:v>1720.3250794773535</c:v>
              </c:pt>
              <c:pt idx="70">
                <c:v>0</c:v>
              </c:pt>
              <c:pt idx="71">
                <c:v>1893.3755312590829</c:v>
              </c:pt>
              <c:pt idx="72">
                <c:v>1893.3755312590829</c:v>
              </c:pt>
              <c:pt idx="73">
                <c:v>0</c:v>
              </c:pt>
              <c:pt idx="74">
                <c:v>1849.2646317853196</c:v>
              </c:pt>
              <c:pt idx="75">
                <c:v>1849.2646317853196</c:v>
              </c:pt>
              <c:pt idx="76">
                <c:v>0</c:v>
              </c:pt>
              <c:pt idx="77">
                <c:v>1974.8110379799061</c:v>
              </c:pt>
              <c:pt idx="78">
                <c:v>1974.8110379799061</c:v>
              </c:pt>
              <c:pt idx="79">
                <c:v>0</c:v>
              </c:pt>
              <c:pt idx="80">
                <c:v>1845.8714856719389</c:v>
              </c:pt>
              <c:pt idx="81">
                <c:v>1845.8714856719389</c:v>
              </c:pt>
              <c:pt idx="82">
                <c:v>0</c:v>
              </c:pt>
              <c:pt idx="83">
                <c:v>1737.2908100441912</c:v>
              </c:pt>
              <c:pt idx="84">
                <c:v>1737.2908100441912</c:v>
              </c:pt>
              <c:pt idx="85">
                <c:v>0</c:v>
              </c:pt>
              <c:pt idx="86">
                <c:v>1778.0085634045881</c:v>
              </c:pt>
              <c:pt idx="87">
                <c:v>1778.0085634045881</c:v>
              </c:pt>
              <c:pt idx="88">
                <c:v>0</c:v>
              </c:pt>
              <c:pt idx="89">
                <c:v>1397.9761987074351</c:v>
              </c:pt>
              <c:pt idx="90">
                <c:v>1397.9761987074351</c:v>
              </c:pt>
              <c:pt idx="91">
                <c:v>0</c:v>
              </c:pt>
              <c:pt idx="92">
                <c:v>973.83293453648059</c:v>
              </c:pt>
              <c:pt idx="93">
                <c:v>973.83293453648059</c:v>
              </c:pt>
              <c:pt idx="94">
                <c:v>0</c:v>
              </c:pt>
              <c:pt idx="95">
                <c:v>797.38933664136937</c:v>
              </c:pt>
              <c:pt idx="96">
                <c:v>797.38933664136937</c:v>
              </c:pt>
              <c:pt idx="97">
                <c:v>0</c:v>
              </c:pt>
              <c:pt idx="98">
                <c:v>508.97191700513434</c:v>
              </c:pt>
              <c:pt idx="99">
                <c:v>508.97191700513434</c:v>
              </c:pt>
              <c:pt idx="100">
                <c:v>0</c:v>
              </c:pt>
              <c:pt idx="101">
                <c:v>298.59685797634404</c:v>
              </c:pt>
              <c:pt idx="102">
                <c:v>298.59685797634404</c:v>
              </c:pt>
              <c:pt idx="103">
                <c:v>0</c:v>
              </c:pt>
              <c:pt idx="104">
                <c:v>122.15326008123375</c:v>
              </c:pt>
              <c:pt idx="105">
                <c:v>122.15326008123375</c:v>
              </c:pt>
              <c:pt idx="106">
                <c:v>0</c:v>
              </c:pt>
              <c:pt idx="107">
                <c:v>81.43550672081939</c:v>
              </c:pt>
              <c:pt idx="108">
                <c:v>81.43550672081939</c:v>
              </c:pt>
              <c:pt idx="109">
                <c:v>0</c:v>
              </c:pt>
              <c:pt idx="110">
                <c:v>47.504045587144368</c:v>
              </c:pt>
              <c:pt idx="111">
                <c:v>47.504045587144368</c:v>
              </c:pt>
              <c:pt idx="112">
                <c:v>0</c:v>
              </c:pt>
              <c:pt idx="113">
                <c:v>10.17943834010525</c:v>
              </c:pt>
              <c:pt idx="114">
                <c:v>10.17943834010525</c:v>
              </c:pt>
              <c:pt idx="115">
                <c:v>0</c:v>
              </c:pt>
              <c:pt idx="116">
                <c:v>6.7862922267343215</c:v>
              </c:pt>
              <c:pt idx="117">
                <c:v>6.7862922267343215</c:v>
              </c:pt>
              <c:pt idx="118">
                <c:v>0</c:v>
              </c:pt>
              <c:pt idx="119">
                <c:v>3.3931461133671856</c:v>
              </c:pt>
              <c:pt idx="120">
                <c:v>3.3931461133671856</c:v>
              </c:pt>
              <c:pt idx="121">
                <c:v>0</c:v>
              </c:pt>
              <c:pt idx="122">
                <c:v>0</c:v>
              </c:pt>
              <c:pt idx="123">
                <c:v>0</c:v>
              </c:pt>
              <c:pt idx="124">
                <c:v>0</c:v>
              </c:pt>
            </c:numLit>
          </c:yVal>
          <c:smooth val="0"/>
          <c:extLst>
            <c:ext xmlns:c16="http://schemas.microsoft.com/office/drawing/2014/chart" uri="{C3380CC4-5D6E-409C-BE32-E72D297353CC}">
              <c16:uniqueId val="{00000001-C0E3-4833-94D9-C7B6FCA29434}"/>
            </c:ext>
          </c:extLst>
        </c:ser>
        <c:ser>
          <c:idx val="2"/>
          <c:order val="2"/>
          <c:tx>
            <c:v>xDelimiter</c:v>
          </c:tx>
          <c:spPr>
            <a:ln w="19050">
              <a:noFill/>
            </a:ln>
          </c:spPr>
          <c:marker>
            <c:symbol val="diamond"/>
            <c:size val="5"/>
            <c:spPr>
              <a:solidFill>
                <a:srgbClr val="000000"/>
              </a:solidFill>
            </c:spPr>
          </c:marker>
          <c:dLbls>
            <c:dLbl>
              <c:idx val="0"/>
              <c:layout>
                <c:manualLayout>
                  <c:x val="-7.9494391559264049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0.000889</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C0E3-4833-94D9-C7B6FCA29434}"/>
                </c:ext>
              </c:extLst>
            </c:dLbl>
            <c:dLbl>
              <c:idx val="1"/>
              <c:layout>
                <c:manualLayout>
                  <c:x val="-7.9494391559264049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0.001640</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C0E3-4833-94D9-C7B6FCA29434}"/>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errBars>
            <c:errDir val="y"/>
            <c:errBarType val="minus"/>
            <c:errValType val="fixedVal"/>
            <c:noEndCap val="0"/>
            <c:val val="2000"/>
            <c:spPr>
              <a:ln w="12700">
                <a:solidFill>
                  <a:srgbClr val="000000"/>
                </a:solidFill>
                <a:prstDash val="sysDash"/>
              </a:ln>
            </c:spPr>
          </c:errBars>
          <c:xVal>
            <c:numLit>
              <c:formatCode>General</c:formatCode>
              <c:ptCount val="2"/>
              <c:pt idx="0">
                <c:v>8.8899766250992939E-4</c:v>
              </c:pt>
              <c:pt idx="1">
                <c:v>1.6398744338827452E-3</c:v>
              </c:pt>
            </c:numLit>
          </c:xVal>
          <c:yVal>
            <c:numLit>
              <c:formatCode>General</c:formatCode>
              <c:ptCount val="2"/>
              <c:pt idx="0">
                <c:v>2000</c:v>
              </c:pt>
              <c:pt idx="1">
                <c:v>2000</c:v>
              </c:pt>
            </c:numLit>
          </c:yVal>
          <c:smooth val="1"/>
          <c:extLst>
            <c:ext xmlns:c16="http://schemas.microsoft.com/office/drawing/2014/chart" uri="{C3380CC4-5D6E-409C-BE32-E72D297353CC}">
              <c16:uniqueId val="{00000004-C0E3-4833-94D9-C7B6FCA29434}"/>
            </c:ext>
          </c:extLst>
        </c:ser>
        <c:ser>
          <c:idx val="3"/>
          <c:order val="3"/>
          <c:tx>
            <c:v>xPDelimiter1</c:v>
          </c:tx>
          <c:spPr>
            <a:ln w="19050">
              <a:noFill/>
            </a:ln>
          </c:spPr>
          <c:marker>
            <c:symbol val="none"/>
          </c:marker>
          <c:dLbls>
            <c:dLbl>
              <c:idx val="0"/>
              <c:layout>
                <c:manualLayout>
                  <c:x val="-8.5028140139199015E-2"/>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335720486111111"/>
                      <c:h val="6.5420560747663545E-2"/>
                    </c:manualLayout>
                  </c15:layout>
                  <c15:showDataLabelsRange val="0"/>
                </c:ext>
                <c:ext xmlns:c16="http://schemas.microsoft.com/office/drawing/2014/chart" uri="{C3380CC4-5D6E-409C-BE32-E72D297353CC}">
                  <c16:uniqueId val="{00000005-C0E3-4833-94D9-C7B6FCA29434}"/>
                </c:ext>
              </c:extLst>
            </c:dLbl>
            <c:dLbl>
              <c:idx val="1"/>
              <c:layout>
                <c:manualLayout>
                  <c:x val="-0.10146524594873402"/>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6644670476960899"/>
                      <c:h val="6.5420560747663545E-2"/>
                    </c:manualLayout>
                  </c15:layout>
                  <c15:showDataLabelsRange val="0"/>
                </c:ext>
                <c:ext xmlns:c16="http://schemas.microsoft.com/office/drawing/2014/chart" uri="{C3380CC4-5D6E-409C-BE32-E72D297353CC}">
                  <c16:uniqueId val="{00000006-C0E3-4833-94D9-C7B6FCA29434}"/>
                </c:ext>
              </c:extLst>
            </c:dLbl>
            <c:dLbl>
              <c:idx val="2"/>
              <c:layout>
                <c:manualLayout>
                  <c:x val="-0.19176636502526737"/>
                  <c:y val="-4.2056070005352442E-2"/>
                </c:manualLayout>
              </c:layout>
              <c:tx>
                <c:rich>
                  <a:bodyPr wrap="square" lIns="38100" tIns="19050" rIns="38100" bIns="19050" anchor="ctr">
                    <a:noAutofit/>
                  </a:bodyPr>
                  <a:lstStyle/>
                  <a:p>
                    <a:pPr>
                      <a:defRPr sz="750">
                        <a:solidFill>
                          <a:srgbClr val="FFFFFF"/>
                        </a:solidFill>
                        <a:latin typeface="Tahoma"/>
                        <a:ea typeface="Tahoma"/>
                        <a:cs typeface="Tahoma"/>
                      </a:defRPr>
                    </a:pPr>
                    <a:r>
                      <a:rPr lang="en-US"/>
                      <a:t>95.0%</a:t>
                    </a:r>
                  </a:p>
                </c:rich>
              </c:tx>
              <c:spPr>
                <a:solidFill>
                  <a:srgbClr val="DC143C"/>
                </a:solid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34704832769745025"/>
                      <c:h val="6.5420560747663545E-2"/>
                    </c:manualLayout>
                  </c15:layout>
                  <c15:showDataLabelsRange val="0"/>
                </c:ext>
                <c:ext xmlns:c16="http://schemas.microsoft.com/office/drawing/2014/chart" uri="{C3380CC4-5D6E-409C-BE32-E72D297353CC}">
                  <c16:uniqueId val="{00000007-C0E3-4833-94D9-C7B6FCA29434}"/>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Lit>
              <c:formatCode>General</c:formatCode>
              <c:ptCount val="3"/>
              <c:pt idx="0">
                <c:v>7.4449883125496472E-4</c:v>
              </c:pt>
              <c:pt idx="1">
                <c:v>1.8199372169413726E-3</c:v>
              </c:pt>
              <c:pt idx="2">
                <c:v>1.2644360481963374E-3</c:v>
              </c:pt>
            </c:numLit>
          </c:xVal>
          <c:yVal>
            <c:numLit>
              <c:formatCode>General</c:formatCode>
              <c:ptCount val="3"/>
              <c:pt idx="0">
                <c:v>2000</c:v>
              </c:pt>
              <c:pt idx="1">
                <c:v>2000</c:v>
              </c:pt>
              <c:pt idx="2">
                <c:v>2000</c:v>
              </c:pt>
            </c:numLit>
          </c:yVal>
          <c:smooth val="1"/>
          <c:extLst>
            <c:ext xmlns:c16="http://schemas.microsoft.com/office/drawing/2014/chart" uri="{C3380CC4-5D6E-409C-BE32-E72D297353CC}">
              <c16:uniqueId val="{00000008-C0E3-4833-94D9-C7B6FCA29434}"/>
            </c:ext>
          </c:extLst>
        </c:ser>
        <c:dLbls>
          <c:showLegendKey val="0"/>
          <c:showVal val="0"/>
          <c:showCatName val="0"/>
          <c:showSerName val="0"/>
          <c:showPercent val="0"/>
          <c:showBubbleSize val="0"/>
        </c:dLbls>
        <c:axId val="1605685520"/>
        <c:axId val="1555522096"/>
      </c:scatterChart>
      <c:valAx>
        <c:axId val="1605685520"/>
        <c:scaling>
          <c:orientation val="minMax"/>
          <c:max val="2E-3"/>
          <c:min val="6.0000000000000006E-4"/>
        </c:scaling>
        <c:delete val="0"/>
        <c:axPos val="b"/>
        <c:majorGridlines>
          <c:spPr>
            <a:ln>
              <a:solidFill>
                <a:srgbClr val="C0C0C0"/>
              </a:solidFill>
              <a:prstDash val="solid"/>
            </a:ln>
          </c:spPr>
        </c:majorGridlines>
        <c:numFmt formatCode="0.0000" sourceLinked="0"/>
        <c:majorTickMark val="out"/>
        <c:minorTickMark val="none"/>
        <c:tickLblPos val="nextTo"/>
        <c:txPr>
          <a:bodyPr rot="-5400000" vert="horz"/>
          <a:lstStyle/>
          <a:p>
            <a:pPr>
              <a:defRPr sz="750" b="0" i="0" u="none" strike="noStrike">
                <a:solidFill>
                  <a:srgbClr val="000000"/>
                </a:solidFill>
                <a:latin typeface="Tahoma"/>
                <a:ea typeface="Tahoma"/>
                <a:cs typeface="Tahoma"/>
              </a:defRPr>
            </a:pPr>
            <a:endParaRPr lang="en-US"/>
          </a:p>
        </c:txPr>
        <c:crossAx val="1555522096"/>
        <c:crossesAt val="0"/>
        <c:crossBetween val="midCat"/>
        <c:majorUnit val="2.0000000000000001E-4"/>
      </c:valAx>
      <c:valAx>
        <c:axId val="1555522096"/>
        <c:scaling>
          <c:orientation val="minMax"/>
          <c:max val="2000"/>
          <c:min val="0"/>
        </c:scaling>
        <c:delete val="0"/>
        <c:axPos val="l"/>
        <c:majorGridlines>
          <c:spPr>
            <a:ln>
              <a:solidFill>
                <a:srgbClr val="C0C0C0"/>
              </a:solidFill>
              <a:prstDash val="solid"/>
            </a:ln>
          </c:spPr>
        </c:majorGridlines>
        <c:numFmt formatCode="0" sourceLinked="0"/>
        <c:majorTickMark val="out"/>
        <c:minorTickMark val="none"/>
        <c:tickLblPos val="nextTo"/>
        <c:txPr>
          <a:bodyPr/>
          <a:lstStyle/>
          <a:p>
            <a:pPr>
              <a:defRPr sz="750" b="0" i="0" u="none" strike="noStrike">
                <a:solidFill>
                  <a:srgbClr val="000000"/>
                </a:solidFill>
                <a:latin typeface="Tahoma"/>
                <a:ea typeface="Tahoma"/>
                <a:cs typeface="Tahoma"/>
              </a:defRPr>
            </a:pPr>
            <a:endParaRPr lang="en-US"/>
          </a:p>
        </c:txPr>
        <c:crossAx val="1605685520"/>
        <c:crossesAt val="6.0000000000000006E-4"/>
        <c:crossBetween val="midCat"/>
        <c:majorUnit val="200"/>
      </c:valAx>
      <c:spPr>
        <a:solidFill>
          <a:srgbClr val="F5F5F5"/>
        </a:solidFill>
        <a:ln>
          <a:noFill/>
        </a:ln>
        <a:effectLst/>
        <a:extLst>
          <a:ext uri="{91240B29-F687-4F45-9708-019B960494DF}">
            <a14:hiddenLine xmlns:a14="http://schemas.microsoft.com/office/drawing/2010/main">
              <a:noFill/>
            </a14:hiddenLine>
          </a:ext>
        </a:extLst>
      </c:spPr>
    </c:plotArea>
    <c:legend>
      <c:legendPos val="r"/>
      <c:legendEntry>
        <c:idx val="1"/>
        <c:delete val="1"/>
      </c:legendEntry>
      <c:legendEntry>
        <c:idx val="2"/>
        <c:delete val="1"/>
      </c:legendEntry>
      <c:legendEntry>
        <c:idx val="3"/>
        <c:delete val="1"/>
      </c:legendEntry>
      <c:layout>
        <c:manualLayout>
          <c:xMode val="edge"/>
          <c:yMode val="edge"/>
          <c:x val="0.7595356550580431"/>
          <c:y val="0.49923035808812788"/>
          <c:w val="0.20398009950248755"/>
          <c:h val="8.7227414330218064E-2"/>
        </c:manualLayout>
      </c:layout>
      <c:overlay val="1"/>
      <c:spPr>
        <a:ln w="25400">
          <a:noFill/>
        </a:ln>
      </c:spPr>
      <c:txPr>
        <a:bodyPr/>
        <a:lstStyle/>
        <a:p>
          <a:pPr>
            <a:defRPr sz="563"/>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rgbClr val="FFFFFF"/>
    </a:solidFill>
    <a:ln w="9525"/>
  </c:sp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0" i="0" u="none" strike="noStrike">
                <a:solidFill>
                  <a:srgbClr val="000000"/>
                </a:solidFill>
                <a:latin typeface="Tahoma"/>
                <a:ea typeface="Tahoma"/>
                <a:cs typeface="Tahoma"/>
              </a:defRPr>
            </a:pPr>
            <a:r>
              <a:rPr lang="en-US"/>
              <a:t>CH4 Emissions from Enteric Fermentation</a:t>
            </a:r>
          </a:p>
        </c:rich>
      </c:tx>
      <c:overlay val="0"/>
    </c:title>
    <c:autoTitleDeleted val="0"/>
    <c:plotArea>
      <c:layout>
        <c:manualLayout>
          <c:xMode val="edge"/>
          <c:yMode val="edge"/>
          <c:x val="1.9900497512437811E-2"/>
          <c:y val="0.28971962616822428"/>
          <c:w val="0.77197346600331673"/>
          <c:h val="0.61266874450018105"/>
        </c:manualLayout>
      </c:layout>
      <c:scatterChart>
        <c:scatterStyle val="smoothMarker"/>
        <c:varyColors val="0"/>
        <c:ser>
          <c:idx val="0"/>
          <c:order val="0"/>
          <c:tx>
            <c:v>Enteric2017</c:v>
          </c:tx>
          <c:spPr>
            <a:ln w="38100" cap="rnd" cmpd="sng" algn="ctr">
              <a:solidFill>
                <a:srgbClr val="DC143C">
                  <a:alpha val="88000"/>
                </a:srgbClr>
              </a:solidFill>
              <a:prstDash val="solid"/>
              <a:round/>
              <a:headEnd type="none" w="med" len="med"/>
              <a:tailEnd type="none" w="med" len="med"/>
            </a:ln>
          </c:spPr>
          <c:marker>
            <c:symbol val="none"/>
          </c:marker>
          <c:xVal>
            <c:numLit>
              <c:formatCode>General</c:formatCode>
              <c:ptCount val="759"/>
              <c:pt idx="0">
                <c:v>0.19379979982524445</c:v>
              </c:pt>
              <c:pt idx="1">
                <c:v>0.19379979982524445</c:v>
              </c:pt>
              <c:pt idx="2">
                <c:v>0.19379979982524445</c:v>
              </c:pt>
              <c:pt idx="3">
                <c:v>0.19437476230828013</c:v>
              </c:pt>
              <c:pt idx="4">
                <c:v>0.19437476230828013</c:v>
              </c:pt>
              <c:pt idx="5">
                <c:v>0.19494972479131581</c:v>
              </c:pt>
              <c:pt idx="6">
                <c:v>0.19494972479131581</c:v>
              </c:pt>
              <c:pt idx="7">
                <c:v>0.19552468727435146</c:v>
              </c:pt>
              <c:pt idx="8">
                <c:v>0.19552468727435146</c:v>
              </c:pt>
              <c:pt idx="9">
                <c:v>0.19609964975738714</c:v>
              </c:pt>
              <c:pt idx="10">
                <c:v>0.19609964975738714</c:v>
              </c:pt>
              <c:pt idx="11">
                <c:v>0.19667461224042282</c:v>
              </c:pt>
              <c:pt idx="12">
                <c:v>0.19667461224042282</c:v>
              </c:pt>
              <c:pt idx="13">
                <c:v>0.1972495747234585</c:v>
              </c:pt>
              <c:pt idx="14">
                <c:v>0.1972495747234585</c:v>
              </c:pt>
              <c:pt idx="15">
                <c:v>0.19739331534421742</c:v>
              </c:pt>
              <c:pt idx="16">
                <c:v>0.19739331534421742</c:v>
              </c:pt>
              <c:pt idx="19">
                <c:v>0.19739331534421742</c:v>
              </c:pt>
              <c:pt idx="20">
                <c:v>0.19739331534421742</c:v>
              </c:pt>
              <c:pt idx="21">
                <c:v>0.19739331534421742</c:v>
              </c:pt>
              <c:pt idx="22">
                <c:v>0.1979682778272531</c:v>
              </c:pt>
              <c:pt idx="23">
                <c:v>0.1979682778272531</c:v>
              </c:pt>
              <c:pt idx="24">
                <c:v>0.19854324031028878</c:v>
              </c:pt>
              <c:pt idx="25">
                <c:v>0.19854324031028878</c:v>
              </c:pt>
              <c:pt idx="26">
                <c:v>0.19911820279332443</c:v>
              </c:pt>
              <c:pt idx="27">
                <c:v>0.19911820279332443</c:v>
              </c:pt>
              <c:pt idx="28">
                <c:v>0.19969316527636011</c:v>
              </c:pt>
              <c:pt idx="29">
                <c:v>0.19969316527636011</c:v>
              </c:pt>
              <c:pt idx="30">
                <c:v>0.20026812775939579</c:v>
              </c:pt>
              <c:pt idx="31">
                <c:v>0.20026812775939579</c:v>
              </c:pt>
              <c:pt idx="32">
                <c:v>0.20084309024243147</c:v>
              </c:pt>
              <c:pt idx="33">
                <c:v>0.20084309024243147</c:v>
              </c:pt>
              <c:pt idx="34">
                <c:v>0.20098683086319036</c:v>
              </c:pt>
              <c:pt idx="35">
                <c:v>0.20098683086319036</c:v>
              </c:pt>
              <c:pt idx="38">
                <c:v>0.20098683086319036</c:v>
              </c:pt>
              <c:pt idx="39">
                <c:v>0.20098683086319036</c:v>
              </c:pt>
              <c:pt idx="40">
                <c:v>0.20098683086319036</c:v>
              </c:pt>
              <c:pt idx="41">
                <c:v>0.20156179334622604</c:v>
              </c:pt>
              <c:pt idx="42">
                <c:v>0.20156179334622604</c:v>
              </c:pt>
              <c:pt idx="43">
                <c:v>0.20213675582926172</c:v>
              </c:pt>
              <c:pt idx="44">
                <c:v>0.20213675582926172</c:v>
              </c:pt>
              <c:pt idx="45">
                <c:v>0.20271171831229737</c:v>
              </c:pt>
              <c:pt idx="46">
                <c:v>0.20271171831229737</c:v>
              </c:pt>
              <c:pt idx="47">
                <c:v>0.20328668079533305</c:v>
              </c:pt>
              <c:pt idx="48">
                <c:v>0.20328668079533305</c:v>
              </c:pt>
              <c:pt idx="49">
                <c:v>0.20386164327836873</c:v>
              </c:pt>
              <c:pt idx="50">
                <c:v>0.20386164327836873</c:v>
              </c:pt>
              <c:pt idx="51">
                <c:v>0.20443660576140441</c:v>
              </c:pt>
              <c:pt idx="52">
                <c:v>0.20443660576140441</c:v>
              </c:pt>
              <c:pt idx="53">
                <c:v>0.20458034638216333</c:v>
              </c:pt>
              <c:pt idx="54">
                <c:v>0.20458034638216333</c:v>
              </c:pt>
              <c:pt idx="57">
                <c:v>0.20458034638216333</c:v>
              </c:pt>
              <c:pt idx="58">
                <c:v>0.20458034638216333</c:v>
              </c:pt>
              <c:pt idx="59">
                <c:v>0.20458034638216333</c:v>
              </c:pt>
              <c:pt idx="60">
                <c:v>0.205155308865199</c:v>
              </c:pt>
              <c:pt idx="61">
                <c:v>0.205155308865199</c:v>
              </c:pt>
              <c:pt idx="62">
                <c:v>0.20573027134823468</c:v>
              </c:pt>
              <c:pt idx="63">
                <c:v>0.20573027134823468</c:v>
              </c:pt>
              <c:pt idx="64">
                <c:v>0.20630523383127033</c:v>
              </c:pt>
              <c:pt idx="65">
                <c:v>0.20630523383127033</c:v>
              </c:pt>
              <c:pt idx="66">
                <c:v>0.20688019631430601</c:v>
              </c:pt>
              <c:pt idx="67">
                <c:v>0.20688019631430601</c:v>
              </c:pt>
              <c:pt idx="68">
                <c:v>0.20745515879734169</c:v>
              </c:pt>
              <c:pt idx="69">
                <c:v>0.20745515879734169</c:v>
              </c:pt>
              <c:pt idx="70">
                <c:v>0.20803012128037737</c:v>
              </c:pt>
              <c:pt idx="71">
                <c:v>0.20803012128037737</c:v>
              </c:pt>
              <c:pt idx="72">
                <c:v>0.20817386190113626</c:v>
              </c:pt>
              <c:pt idx="73">
                <c:v>0.20817386190113626</c:v>
              </c:pt>
              <c:pt idx="76">
                <c:v>0.20817386190113626</c:v>
              </c:pt>
              <c:pt idx="77">
                <c:v>0.20817386190113626</c:v>
              </c:pt>
              <c:pt idx="78">
                <c:v>0.20817386190113626</c:v>
              </c:pt>
              <c:pt idx="79">
                <c:v>0.20874882438417194</c:v>
              </c:pt>
              <c:pt idx="80">
                <c:v>0.20874882438417194</c:v>
              </c:pt>
              <c:pt idx="81">
                <c:v>0.20932378686720762</c:v>
              </c:pt>
              <c:pt idx="82">
                <c:v>0.20932378686720762</c:v>
              </c:pt>
              <c:pt idx="83">
                <c:v>0.20989874935024327</c:v>
              </c:pt>
              <c:pt idx="84">
                <c:v>0.20989874935024327</c:v>
              </c:pt>
              <c:pt idx="85">
                <c:v>0.21047371183327895</c:v>
              </c:pt>
              <c:pt idx="86">
                <c:v>0.21047371183327895</c:v>
              </c:pt>
              <c:pt idx="87">
                <c:v>0.21104867431631463</c:v>
              </c:pt>
              <c:pt idx="88">
                <c:v>0.21104867431631463</c:v>
              </c:pt>
              <c:pt idx="89">
                <c:v>0.21162363679935031</c:v>
              </c:pt>
              <c:pt idx="90">
                <c:v>0.21162363679935031</c:v>
              </c:pt>
              <c:pt idx="91">
                <c:v>0.21176737742010923</c:v>
              </c:pt>
              <c:pt idx="92">
                <c:v>0.21176737742010923</c:v>
              </c:pt>
              <c:pt idx="95">
                <c:v>0.21176737742010923</c:v>
              </c:pt>
              <c:pt idx="96">
                <c:v>0.21176737742010923</c:v>
              </c:pt>
              <c:pt idx="97">
                <c:v>0.21176737742010923</c:v>
              </c:pt>
              <c:pt idx="98">
                <c:v>0.21234233990314491</c:v>
              </c:pt>
              <c:pt idx="99">
                <c:v>0.21234233990314491</c:v>
              </c:pt>
              <c:pt idx="100">
                <c:v>0.21291730238618059</c:v>
              </c:pt>
              <c:pt idx="101">
                <c:v>0.21291730238618059</c:v>
              </c:pt>
              <c:pt idx="102">
                <c:v>0.21349226486921624</c:v>
              </c:pt>
              <c:pt idx="103">
                <c:v>0.21349226486921624</c:v>
              </c:pt>
              <c:pt idx="104">
                <c:v>0.21406722735225192</c:v>
              </c:pt>
              <c:pt idx="105">
                <c:v>0.21406722735225192</c:v>
              </c:pt>
              <c:pt idx="106">
                <c:v>0.2146421898352876</c:v>
              </c:pt>
              <c:pt idx="107">
                <c:v>0.2146421898352876</c:v>
              </c:pt>
              <c:pt idx="108">
                <c:v>0.21521715231832328</c:v>
              </c:pt>
              <c:pt idx="109">
                <c:v>0.21521715231832328</c:v>
              </c:pt>
              <c:pt idx="110">
                <c:v>0.21536089293908217</c:v>
              </c:pt>
              <c:pt idx="111">
                <c:v>0.21536089293908217</c:v>
              </c:pt>
              <c:pt idx="114">
                <c:v>0.21536089293908217</c:v>
              </c:pt>
              <c:pt idx="115">
                <c:v>0.21536089293908217</c:v>
              </c:pt>
              <c:pt idx="116">
                <c:v>0.21536089293908217</c:v>
              </c:pt>
              <c:pt idx="117">
                <c:v>0.21593585542211785</c:v>
              </c:pt>
              <c:pt idx="118">
                <c:v>0.21593585542211785</c:v>
              </c:pt>
              <c:pt idx="119">
                <c:v>0.21651081790515353</c:v>
              </c:pt>
              <c:pt idx="120">
                <c:v>0.21651081790515353</c:v>
              </c:pt>
              <c:pt idx="121">
                <c:v>0.21708578038818918</c:v>
              </c:pt>
              <c:pt idx="122">
                <c:v>0.21708578038818918</c:v>
              </c:pt>
              <c:pt idx="123">
                <c:v>0.21766074287122486</c:v>
              </c:pt>
              <c:pt idx="124">
                <c:v>0.21766074287122486</c:v>
              </c:pt>
              <c:pt idx="125">
                <c:v>0.21823570535426054</c:v>
              </c:pt>
              <c:pt idx="126">
                <c:v>0.21823570535426054</c:v>
              </c:pt>
              <c:pt idx="127">
                <c:v>0.21881066783729622</c:v>
              </c:pt>
              <c:pt idx="128">
                <c:v>0.21881066783729622</c:v>
              </c:pt>
              <c:pt idx="129">
                <c:v>0.21895440845805514</c:v>
              </c:pt>
              <c:pt idx="130">
                <c:v>0.21895440845805514</c:v>
              </c:pt>
              <c:pt idx="133">
                <c:v>0.21895440845805514</c:v>
              </c:pt>
              <c:pt idx="134">
                <c:v>0.21895440845805514</c:v>
              </c:pt>
              <c:pt idx="135">
                <c:v>0.21895440845805514</c:v>
              </c:pt>
              <c:pt idx="136">
                <c:v>0.21952937094109082</c:v>
              </c:pt>
              <c:pt idx="137">
                <c:v>0.21952937094109082</c:v>
              </c:pt>
              <c:pt idx="138">
                <c:v>0.2201043334241265</c:v>
              </c:pt>
              <c:pt idx="139">
                <c:v>0.2201043334241265</c:v>
              </c:pt>
              <c:pt idx="140">
                <c:v>0.22067929590716215</c:v>
              </c:pt>
              <c:pt idx="141">
                <c:v>0.22067929590716215</c:v>
              </c:pt>
              <c:pt idx="142">
                <c:v>0.22125425839019783</c:v>
              </c:pt>
              <c:pt idx="143">
                <c:v>0.22125425839019783</c:v>
              </c:pt>
              <c:pt idx="144">
                <c:v>0.22182922087323351</c:v>
              </c:pt>
              <c:pt idx="145">
                <c:v>0.22182922087323351</c:v>
              </c:pt>
              <c:pt idx="146">
                <c:v>0.22240418335626919</c:v>
              </c:pt>
              <c:pt idx="147">
                <c:v>0.22240418335626919</c:v>
              </c:pt>
              <c:pt idx="148">
                <c:v>0.22254792397702811</c:v>
              </c:pt>
              <c:pt idx="149">
                <c:v>0.22254792397702811</c:v>
              </c:pt>
              <c:pt idx="152">
                <c:v>0.22254792397702811</c:v>
              </c:pt>
              <c:pt idx="153">
                <c:v>0.22254792397702811</c:v>
              </c:pt>
              <c:pt idx="154">
                <c:v>0.22254792397702811</c:v>
              </c:pt>
              <c:pt idx="155">
                <c:v>0.22312288646006379</c:v>
              </c:pt>
              <c:pt idx="156">
                <c:v>0.22312288646006379</c:v>
              </c:pt>
              <c:pt idx="157">
                <c:v>0.22369784894309946</c:v>
              </c:pt>
              <c:pt idx="158">
                <c:v>0.22369784894309946</c:v>
              </c:pt>
              <c:pt idx="159">
                <c:v>0.22427281142613512</c:v>
              </c:pt>
              <c:pt idx="160">
                <c:v>0.22427281142613512</c:v>
              </c:pt>
              <c:pt idx="161">
                <c:v>0.22484777390917079</c:v>
              </c:pt>
              <c:pt idx="162">
                <c:v>0.22484777390917079</c:v>
              </c:pt>
              <c:pt idx="163">
                <c:v>0.22542273639220647</c:v>
              </c:pt>
              <c:pt idx="164">
                <c:v>0.22542273639220647</c:v>
              </c:pt>
              <c:pt idx="165">
                <c:v>0.22599769887524215</c:v>
              </c:pt>
              <c:pt idx="166">
                <c:v>0.22599769887524215</c:v>
              </c:pt>
              <c:pt idx="167">
                <c:v>0.22614143949600105</c:v>
              </c:pt>
              <c:pt idx="168">
                <c:v>0.22614143949600105</c:v>
              </c:pt>
              <c:pt idx="171">
                <c:v>0.22614143949600105</c:v>
              </c:pt>
              <c:pt idx="172">
                <c:v>0.22614143949600105</c:v>
              </c:pt>
              <c:pt idx="173">
                <c:v>0.22614143949600105</c:v>
              </c:pt>
              <c:pt idx="174">
                <c:v>0.22671640197903672</c:v>
              </c:pt>
              <c:pt idx="175">
                <c:v>0.22671640197903672</c:v>
              </c:pt>
              <c:pt idx="176">
                <c:v>0.2272913644620724</c:v>
              </c:pt>
              <c:pt idx="177">
                <c:v>0.2272913644620724</c:v>
              </c:pt>
              <c:pt idx="178">
                <c:v>0.22786632694510806</c:v>
              </c:pt>
              <c:pt idx="179">
                <c:v>0.22786632694510806</c:v>
              </c:pt>
              <c:pt idx="180">
                <c:v>0.22844128942814373</c:v>
              </c:pt>
              <c:pt idx="181">
                <c:v>0.22844128942814373</c:v>
              </c:pt>
              <c:pt idx="182">
                <c:v>0.22901625191117941</c:v>
              </c:pt>
              <c:pt idx="183">
                <c:v>0.22901625191117941</c:v>
              </c:pt>
              <c:pt idx="184">
                <c:v>0.22959121439421509</c:v>
              </c:pt>
              <c:pt idx="185">
                <c:v>0.22959121439421509</c:v>
              </c:pt>
              <c:pt idx="186">
                <c:v>0.22973495501497401</c:v>
              </c:pt>
              <c:pt idx="187">
                <c:v>0.22973495501497401</c:v>
              </c:pt>
              <c:pt idx="190">
                <c:v>0.22973495501497401</c:v>
              </c:pt>
              <c:pt idx="191">
                <c:v>0.22973495501497401</c:v>
              </c:pt>
              <c:pt idx="192">
                <c:v>0.22973495501497401</c:v>
              </c:pt>
              <c:pt idx="193">
                <c:v>0.23030991749800969</c:v>
              </c:pt>
              <c:pt idx="194">
                <c:v>0.23030991749800969</c:v>
              </c:pt>
              <c:pt idx="195">
                <c:v>0.23088487998104537</c:v>
              </c:pt>
              <c:pt idx="196">
                <c:v>0.23088487998104537</c:v>
              </c:pt>
              <c:pt idx="197">
                <c:v>0.23145984246408102</c:v>
              </c:pt>
              <c:pt idx="198">
                <c:v>0.23145984246408102</c:v>
              </c:pt>
              <c:pt idx="199">
                <c:v>0.2320348049471167</c:v>
              </c:pt>
              <c:pt idx="200">
                <c:v>0.2320348049471167</c:v>
              </c:pt>
              <c:pt idx="201">
                <c:v>0.23260976743015238</c:v>
              </c:pt>
              <c:pt idx="202">
                <c:v>0.23260976743015238</c:v>
              </c:pt>
              <c:pt idx="203">
                <c:v>0.23318472991318806</c:v>
              </c:pt>
              <c:pt idx="204">
                <c:v>0.23318472991318806</c:v>
              </c:pt>
              <c:pt idx="205">
                <c:v>0.23332847053394695</c:v>
              </c:pt>
              <c:pt idx="206">
                <c:v>0.23332847053394695</c:v>
              </c:pt>
              <c:pt idx="209">
                <c:v>0.23332847053394695</c:v>
              </c:pt>
              <c:pt idx="210">
                <c:v>0.23332847053394695</c:v>
              </c:pt>
              <c:pt idx="211">
                <c:v>0.23332847053394695</c:v>
              </c:pt>
              <c:pt idx="212">
                <c:v>0.23390343301698263</c:v>
              </c:pt>
              <c:pt idx="213">
                <c:v>0.23390343301698263</c:v>
              </c:pt>
              <c:pt idx="214">
                <c:v>0.23447839550001831</c:v>
              </c:pt>
              <c:pt idx="215">
                <c:v>0.23447839550001831</c:v>
              </c:pt>
              <c:pt idx="216">
                <c:v>0.23505335798305396</c:v>
              </c:pt>
              <c:pt idx="217">
                <c:v>0.23505335798305396</c:v>
              </c:pt>
              <c:pt idx="218">
                <c:v>0.23562832046608964</c:v>
              </c:pt>
              <c:pt idx="219">
                <c:v>0.23562832046608964</c:v>
              </c:pt>
              <c:pt idx="220">
                <c:v>0.23620328294912532</c:v>
              </c:pt>
              <c:pt idx="221">
                <c:v>0.23620328294912532</c:v>
              </c:pt>
              <c:pt idx="222">
                <c:v>0.236778245432161</c:v>
              </c:pt>
              <c:pt idx="223">
                <c:v>0.236778245432161</c:v>
              </c:pt>
              <c:pt idx="224">
                <c:v>0.23692198605291992</c:v>
              </c:pt>
              <c:pt idx="225">
                <c:v>0.23692198605291992</c:v>
              </c:pt>
              <c:pt idx="228">
                <c:v>0.23692198605291992</c:v>
              </c:pt>
              <c:pt idx="229">
                <c:v>0.23692198605291992</c:v>
              </c:pt>
              <c:pt idx="230">
                <c:v>0.23692198605291992</c:v>
              </c:pt>
              <c:pt idx="231">
                <c:v>0.2374969485359556</c:v>
              </c:pt>
              <c:pt idx="232">
                <c:v>0.2374969485359556</c:v>
              </c:pt>
              <c:pt idx="233">
                <c:v>0.23807191101899128</c:v>
              </c:pt>
              <c:pt idx="234">
                <c:v>0.23807191101899128</c:v>
              </c:pt>
              <c:pt idx="235">
                <c:v>0.23864687350202693</c:v>
              </c:pt>
              <c:pt idx="236">
                <c:v>0.23864687350202693</c:v>
              </c:pt>
              <c:pt idx="237">
                <c:v>0.23922183598506261</c:v>
              </c:pt>
              <c:pt idx="238">
                <c:v>0.23922183598506261</c:v>
              </c:pt>
              <c:pt idx="239">
                <c:v>0.23979679846809829</c:v>
              </c:pt>
              <c:pt idx="240">
                <c:v>0.23979679846809829</c:v>
              </c:pt>
              <c:pt idx="241">
                <c:v>0.24037176095113397</c:v>
              </c:pt>
              <c:pt idx="242">
                <c:v>0.24037176095113397</c:v>
              </c:pt>
              <c:pt idx="243">
                <c:v>0.24051550157189289</c:v>
              </c:pt>
              <c:pt idx="244">
                <c:v>0.24051550157189289</c:v>
              </c:pt>
              <c:pt idx="247">
                <c:v>0.24051550157189289</c:v>
              </c:pt>
              <c:pt idx="248">
                <c:v>0.24051550157189289</c:v>
              </c:pt>
              <c:pt idx="249">
                <c:v>0.24051550157189289</c:v>
              </c:pt>
              <c:pt idx="250">
                <c:v>0.24109046405492857</c:v>
              </c:pt>
              <c:pt idx="251">
                <c:v>0.24109046405492857</c:v>
              </c:pt>
              <c:pt idx="252">
                <c:v>0.24166542653796425</c:v>
              </c:pt>
              <c:pt idx="253">
                <c:v>0.24166542653796425</c:v>
              </c:pt>
              <c:pt idx="254">
                <c:v>0.2422403890209999</c:v>
              </c:pt>
              <c:pt idx="255">
                <c:v>0.2422403890209999</c:v>
              </c:pt>
              <c:pt idx="256">
                <c:v>0.24281535150403558</c:v>
              </c:pt>
              <c:pt idx="257">
                <c:v>0.24281535150403558</c:v>
              </c:pt>
              <c:pt idx="258">
                <c:v>0.24339031398707126</c:v>
              </c:pt>
              <c:pt idx="259">
                <c:v>0.24339031398707126</c:v>
              </c:pt>
              <c:pt idx="260">
                <c:v>0.24396527647010693</c:v>
              </c:pt>
              <c:pt idx="261">
                <c:v>0.24396527647010693</c:v>
              </c:pt>
              <c:pt idx="262">
                <c:v>0.24410901709086583</c:v>
              </c:pt>
              <c:pt idx="263">
                <c:v>0.24410901709086583</c:v>
              </c:pt>
              <c:pt idx="266">
                <c:v>0.24410901709086583</c:v>
              </c:pt>
              <c:pt idx="267">
                <c:v>0.24410901709086583</c:v>
              </c:pt>
              <c:pt idx="268">
                <c:v>0.24410901709086583</c:v>
              </c:pt>
              <c:pt idx="269">
                <c:v>0.24468397957390151</c:v>
              </c:pt>
              <c:pt idx="270">
                <c:v>0.24468397957390151</c:v>
              </c:pt>
              <c:pt idx="271">
                <c:v>0.24525894205693718</c:v>
              </c:pt>
              <c:pt idx="272">
                <c:v>0.24525894205693718</c:v>
              </c:pt>
              <c:pt idx="273">
                <c:v>0.24583390453997284</c:v>
              </c:pt>
              <c:pt idx="274">
                <c:v>0.24583390453997284</c:v>
              </c:pt>
              <c:pt idx="275">
                <c:v>0.24640886702300852</c:v>
              </c:pt>
              <c:pt idx="276">
                <c:v>0.24640886702300852</c:v>
              </c:pt>
              <c:pt idx="277">
                <c:v>0.24698382950604419</c:v>
              </c:pt>
              <c:pt idx="278">
                <c:v>0.24698382950604419</c:v>
              </c:pt>
              <c:pt idx="279">
                <c:v>0.24755879198907987</c:v>
              </c:pt>
              <c:pt idx="280">
                <c:v>0.24755879198907987</c:v>
              </c:pt>
              <c:pt idx="281">
                <c:v>0.24770253260983879</c:v>
              </c:pt>
              <c:pt idx="282">
                <c:v>0.24770253260983879</c:v>
              </c:pt>
              <c:pt idx="285">
                <c:v>0.24770253260983879</c:v>
              </c:pt>
              <c:pt idx="286">
                <c:v>0.24770253260983879</c:v>
              </c:pt>
              <c:pt idx="287">
                <c:v>0.24770253260983879</c:v>
              </c:pt>
              <c:pt idx="288">
                <c:v>0.24827749509287447</c:v>
              </c:pt>
              <c:pt idx="289">
                <c:v>0.24827749509287447</c:v>
              </c:pt>
              <c:pt idx="290">
                <c:v>0.24885245757591015</c:v>
              </c:pt>
              <c:pt idx="291">
                <c:v>0.24885245757591015</c:v>
              </c:pt>
              <c:pt idx="292">
                <c:v>0.2494274200589458</c:v>
              </c:pt>
              <c:pt idx="293">
                <c:v>0.2494274200589458</c:v>
              </c:pt>
              <c:pt idx="294">
                <c:v>0.25000238254198148</c:v>
              </c:pt>
              <c:pt idx="295">
                <c:v>0.25000238254198148</c:v>
              </c:pt>
              <c:pt idx="296">
                <c:v>0.25057734502501716</c:v>
              </c:pt>
              <c:pt idx="297">
                <c:v>0.25057734502501716</c:v>
              </c:pt>
              <c:pt idx="298">
                <c:v>0.25115230750805284</c:v>
              </c:pt>
              <c:pt idx="299">
                <c:v>0.25115230750805284</c:v>
              </c:pt>
              <c:pt idx="300">
                <c:v>0.25129604812881173</c:v>
              </c:pt>
              <c:pt idx="301">
                <c:v>0.25129604812881173</c:v>
              </c:pt>
              <c:pt idx="304">
                <c:v>0.25129604812881173</c:v>
              </c:pt>
              <c:pt idx="305">
                <c:v>0.25129604812881173</c:v>
              </c:pt>
              <c:pt idx="306">
                <c:v>0.25129604812881173</c:v>
              </c:pt>
              <c:pt idx="307">
                <c:v>0.25187101061184741</c:v>
              </c:pt>
              <c:pt idx="308">
                <c:v>0.25187101061184741</c:v>
              </c:pt>
              <c:pt idx="309">
                <c:v>0.25244597309488309</c:v>
              </c:pt>
              <c:pt idx="310">
                <c:v>0.25244597309488309</c:v>
              </c:pt>
              <c:pt idx="311">
                <c:v>0.25302093557791877</c:v>
              </c:pt>
              <c:pt idx="312">
                <c:v>0.25302093557791877</c:v>
              </c:pt>
              <c:pt idx="313">
                <c:v>0.25359589806095445</c:v>
              </c:pt>
              <c:pt idx="314">
                <c:v>0.25359589806095445</c:v>
              </c:pt>
              <c:pt idx="315">
                <c:v>0.25417086054399007</c:v>
              </c:pt>
              <c:pt idx="316">
                <c:v>0.25417086054399007</c:v>
              </c:pt>
              <c:pt idx="317">
                <c:v>0.25474582302702575</c:v>
              </c:pt>
              <c:pt idx="318">
                <c:v>0.25474582302702575</c:v>
              </c:pt>
              <c:pt idx="319">
                <c:v>0.2548895636477847</c:v>
              </c:pt>
              <c:pt idx="320">
                <c:v>0.2548895636477847</c:v>
              </c:pt>
              <c:pt idx="323">
                <c:v>0.2548895636477847</c:v>
              </c:pt>
              <c:pt idx="324">
                <c:v>0.2548895636477847</c:v>
              </c:pt>
              <c:pt idx="325">
                <c:v>0.2548895636477847</c:v>
              </c:pt>
              <c:pt idx="326">
                <c:v>0.25546452613082038</c:v>
              </c:pt>
              <c:pt idx="327">
                <c:v>0.25546452613082038</c:v>
              </c:pt>
              <c:pt idx="328">
                <c:v>0.25603948861385606</c:v>
              </c:pt>
              <c:pt idx="329">
                <c:v>0.25603948861385606</c:v>
              </c:pt>
              <c:pt idx="330">
                <c:v>0.25661445109689174</c:v>
              </c:pt>
              <c:pt idx="331">
                <c:v>0.25661445109689174</c:v>
              </c:pt>
              <c:pt idx="332">
                <c:v>0.25718941357992742</c:v>
              </c:pt>
              <c:pt idx="333">
                <c:v>0.25718941357992742</c:v>
              </c:pt>
              <c:pt idx="334">
                <c:v>0.25776437606296304</c:v>
              </c:pt>
              <c:pt idx="335">
                <c:v>0.25776437606296304</c:v>
              </c:pt>
              <c:pt idx="336">
                <c:v>0.25833933854599872</c:v>
              </c:pt>
              <c:pt idx="337">
                <c:v>0.25833933854599872</c:v>
              </c:pt>
              <c:pt idx="338">
                <c:v>0.25848307916675767</c:v>
              </c:pt>
              <c:pt idx="339">
                <c:v>0.25848307916675767</c:v>
              </c:pt>
              <c:pt idx="342">
                <c:v>0.25848307916675767</c:v>
              </c:pt>
              <c:pt idx="343">
                <c:v>0.25848307916675767</c:v>
              </c:pt>
              <c:pt idx="344">
                <c:v>0.25848307916675767</c:v>
              </c:pt>
              <c:pt idx="345">
                <c:v>0.25905804164979335</c:v>
              </c:pt>
              <c:pt idx="346">
                <c:v>0.25905804164979335</c:v>
              </c:pt>
              <c:pt idx="347">
                <c:v>0.25963300413282903</c:v>
              </c:pt>
              <c:pt idx="348">
                <c:v>0.25963300413282903</c:v>
              </c:pt>
              <c:pt idx="349">
                <c:v>0.26020796661586471</c:v>
              </c:pt>
              <c:pt idx="350">
                <c:v>0.26020796661586471</c:v>
              </c:pt>
              <c:pt idx="351">
                <c:v>0.26078292909890038</c:v>
              </c:pt>
              <c:pt idx="352">
                <c:v>0.26078292909890038</c:v>
              </c:pt>
              <c:pt idx="353">
                <c:v>0.26135789158193601</c:v>
              </c:pt>
              <c:pt idx="354">
                <c:v>0.26135789158193601</c:v>
              </c:pt>
              <c:pt idx="355">
                <c:v>0.26193285406497169</c:v>
              </c:pt>
              <c:pt idx="356">
                <c:v>0.26193285406497169</c:v>
              </c:pt>
              <c:pt idx="357">
                <c:v>0.26207659468573058</c:v>
              </c:pt>
              <c:pt idx="358">
                <c:v>0.26207659468573058</c:v>
              </c:pt>
              <c:pt idx="361">
                <c:v>0.26207659468573058</c:v>
              </c:pt>
              <c:pt idx="362">
                <c:v>0.26207659468573058</c:v>
              </c:pt>
              <c:pt idx="363">
                <c:v>0.26207659468573058</c:v>
              </c:pt>
              <c:pt idx="364">
                <c:v>0.26265155716876626</c:v>
              </c:pt>
              <c:pt idx="365">
                <c:v>0.26265155716876626</c:v>
              </c:pt>
              <c:pt idx="366">
                <c:v>0.26322651965180194</c:v>
              </c:pt>
              <c:pt idx="367">
                <c:v>0.26322651965180194</c:v>
              </c:pt>
              <c:pt idx="368">
                <c:v>0.26380148213483762</c:v>
              </c:pt>
              <c:pt idx="369">
                <c:v>0.26380148213483762</c:v>
              </c:pt>
              <c:pt idx="370">
                <c:v>0.2643764446178733</c:v>
              </c:pt>
              <c:pt idx="371">
                <c:v>0.2643764446178733</c:v>
              </c:pt>
              <c:pt idx="372">
                <c:v>0.26495140710090892</c:v>
              </c:pt>
              <c:pt idx="373">
                <c:v>0.26495140710090892</c:v>
              </c:pt>
              <c:pt idx="374">
                <c:v>0.2655263695839446</c:v>
              </c:pt>
              <c:pt idx="375">
                <c:v>0.2655263695839446</c:v>
              </c:pt>
              <c:pt idx="376">
                <c:v>0.26567011020470355</c:v>
              </c:pt>
              <c:pt idx="377">
                <c:v>0.26567011020470355</c:v>
              </c:pt>
              <c:pt idx="380">
                <c:v>0.26567011020470355</c:v>
              </c:pt>
              <c:pt idx="381">
                <c:v>0.26567011020470355</c:v>
              </c:pt>
              <c:pt idx="382">
                <c:v>0.26567011020470355</c:v>
              </c:pt>
              <c:pt idx="383">
                <c:v>0.26624507268773923</c:v>
              </c:pt>
              <c:pt idx="384">
                <c:v>0.26624507268773923</c:v>
              </c:pt>
              <c:pt idx="385">
                <c:v>0.26682003517077491</c:v>
              </c:pt>
              <c:pt idx="386">
                <c:v>0.26682003517077491</c:v>
              </c:pt>
              <c:pt idx="387">
                <c:v>0.26739499765381058</c:v>
              </c:pt>
              <c:pt idx="388">
                <c:v>0.26739499765381058</c:v>
              </c:pt>
              <c:pt idx="389">
                <c:v>0.26796996013684626</c:v>
              </c:pt>
              <c:pt idx="390">
                <c:v>0.26796996013684626</c:v>
              </c:pt>
              <c:pt idx="391">
                <c:v>0.26854492261988189</c:v>
              </c:pt>
              <c:pt idx="392">
                <c:v>0.26854492261988189</c:v>
              </c:pt>
              <c:pt idx="393">
                <c:v>0.26911988510291757</c:v>
              </c:pt>
              <c:pt idx="394">
                <c:v>0.26911988510291757</c:v>
              </c:pt>
              <c:pt idx="395">
                <c:v>0.26926362572367651</c:v>
              </c:pt>
              <c:pt idx="396">
                <c:v>0.26926362572367651</c:v>
              </c:pt>
              <c:pt idx="399">
                <c:v>0.26926362572367651</c:v>
              </c:pt>
              <c:pt idx="400">
                <c:v>0.26926362572367651</c:v>
              </c:pt>
              <c:pt idx="401">
                <c:v>0.26926362572367651</c:v>
              </c:pt>
              <c:pt idx="402">
                <c:v>0.26983858820671219</c:v>
              </c:pt>
              <c:pt idx="403">
                <c:v>0.26983858820671219</c:v>
              </c:pt>
              <c:pt idx="404">
                <c:v>0.27041355068974787</c:v>
              </c:pt>
              <c:pt idx="405">
                <c:v>0.27041355068974787</c:v>
              </c:pt>
              <c:pt idx="406">
                <c:v>0.27098851317278355</c:v>
              </c:pt>
              <c:pt idx="407">
                <c:v>0.27098851317278355</c:v>
              </c:pt>
              <c:pt idx="408">
                <c:v>0.27156347565581923</c:v>
              </c:pt>
              <c:pt idx="409">
                <c:v>0.27156347565581923</c:v>
              </c:pt>
              <c:pt idx="410">
                <c:v>0.27213843813885485</c:v>
              </c:pt>
              <c:pt idx="411">
                <c:v>0.27213843813885485</c:v>
              </c:pt>
              <c:pt idx="412">
                <c:v>0.27271340062189053</c:v>
              </c:pt>
              <c:pt idx="413">
                <c:v>0.27271340062189053</c:v>
              </c:pt>
              <c:pt idx="414">
                <c:v>0.27285714124264948</c:v>
              </c:pt>
              <c:pt idx="415">
                <c:v>0.27285714124264948</c:v>
              </c:pt>
              <c:pt idx="418">
                <c:v>0.27285714124264948</c:v>
              </c:pt>
              <c:pt idx="419">
                <c:v>0.27285714124264948</c:v>
              </c:pt>
              <c:pt idx="420">
                <c:v>0.27285714124264948</c:v>
              </c:pt>
              <c:pt idx="421">
                <c:v>0.27343210372568516</c:v>
              </c:pt>
              <c:pt idx="422">
                <c:v>0.27343210372568516</c:v>
              </c:pt>
              <c:pt idx="423">
                <c:v>0.27400706620872084</c:v>
              </c:pt>
              <c:pt idx="424">
                <c:v>0.27400706620872084</c:v>
              </c:pt>
              <c:pt idx="425">
                <c:v>0.27458202869175652</c:v>
              </c:pt>
              <c:pt idx="426">
                <c:v>0.27458202869175652</c:v>
              </c:pt>
              <c:pt idx="427">
                <c:v>0.2751569911747922</c:v>
              </c:pt>
              <c:pt idx="428">
                <c:v>0.2751569911747922</c:v>
              </c:pt>
              <c:pt idx="429">
                <c:v>0.27573195365782782</c:v>
              </c:pt>
              <c:pt idx="430">
                <c:v>0.27573195365782782</c:v>
              </c:pt>
              <c:pt idx="431">
                <c:v>0.2763069161408635</c:v>
              </c:pt>
              <c:pt idx="432">
                <c:v>0.2763069161408635</c:v>
              </c:pt>
              <c:pt idx="433">
                <c:v>0.27645065676162245</c:v>
              </c:pt>
              <c:pt idx="434">
                <c:v>0.27645065676162245</c:v>
              </c:pt>
              <c:pt idx="437">
                <c:v>0.27645065676162245</c:v>
              </c:pt>
              <c:pt idx="438">
                <c:v>0.27645065676162245</c:v>
              </c:pt>
              <c:pt idx="439">
                <c:v>0.27645065676162245</c:v>
              </c:pt>
              <c:pt idx="440">
                <c:v>0.27702561924465813</c:v>
              </c:pt>
              <c:pt idx="441">
                <c:v>0.27702561924465813</c:v>
              </c:pt>
              <c:pt idx="442">
                <c:v>0.27760058172769381</c:v>
              </c:pt>
              <c:pt idx="443">
                <c:v>0.27760058172769381</c:v>
              </c:pt>
              <c:pt idx="444">
                <c:v>0.27817554421072949</c:v>
              </c:pt>
              <c:pt idx="445">
                <c:v>0.27817554421072949</c:v>
              </c:pt>
              <c:pt idx="446">
                <c:v>0.27875050669376517</c:v>
              </c:pt>
              <c:pt idx="447">
                <c:v>0.27875050669376517</c:v>
              </c:pt>
              <c:pt idx="448">
                <c:v>0.27932546917680079</c:v>
              </c:pt>
              <c:pt idx="449">
                <c:v>0.27932546917680079</c:v>
              </c:pt>
              <c:pt idx="450">
                <c:v>0.27990043165983647</c:v>
              </c:pt>
              <c:pt idx="451">
                <c:v>0.27990043165983647</c:v>
              </c:pt>
              <c:pt idx="452">
                <c:v>0.28004417228059536</c:v>
              </c:pt>
              <c:pt idx="453">
                <c:v>0.28004417228059536</c:v>
              </c:pt>
              <c:pt idx="456">
                <c:v>0.28004417228059536</c:v>
              </c:pt>
              <c:pt idx="457">
                <c:v>0.28004417228059536</c:v>
              </c:pt>
              <c:pt idx="458">
                <c:v>0.28004417228059536</c:v>
              </c:pt>
              <c:pt idx="459">
                <c:v>0.28061913476363104</c:v>
              </c:pt>
              <c:pt idx="460">
                <c:v>0.28061913476363104</c:v>
              </c:pt>
              <c:pt idx="461">
                <c:v>0.28119409724666672</c:v>
              </c:pt>
              <c:pt idx="462">
                <c:v>0.28119409724666672</c:v>
              </c:pt>
              <c:pt idx="463">
                <c:v>0.2817690597297024</c:v>
              </c:pt>
              <c:pt idx="464">
                <c:v>0.2817690597297024</c:v>
              </c:pt>
              <c:pt idx="465">
                <c:v>0.28234402221273808</c:v>
              </c:pt>
              <c:pt idx="466">
                <c:v>0.28234402221273808</c:v>
              </c:pt>
              <c:pt idx="467">
                <c:v>0.2829189846957737</c:v>
              </c:pt>
              <c:pt idx="468">
                <c:v>0.2829189846957737</c:v>
              </c:pt>
              <c:pt idx="469">
                <c:v>0.28349394717880938</c:v>
              </c:pt>
              <c:pt idx="470">
                <c:v>0.28349394717880938</c:v>
              </c:pt>
              <c:pt idx="471">
                <c:v>0.28363768779956833</c:v>
              </c:pt>
              <c:pt idx="472">
                <c:v>0.28363768779956833</c:v>
              </c:pt>
              <c:pt idx="475">
                <c:v>0.28363768779956833</c:v>
              </c:pt>
              <c:pt idx="476">
                <c:v>0.28363768779956833</c:v>
              </c:pt>
              <c:pt idx="477">
                <c:v>0.28363768779956833</c:v>
              </c:pt>
              <c:pt idx="478">
                <c:v>0.28421265028260401</c:v>
              </c:pt>
              <c:pt idx="479">
                <c:v>0.28421265028260401</c:v>
              </c:pt>
              <c:pt idx="480">
                <c:v>0.28478761276563969</c:v>
              </c:pt>
              <c:pt idx="481">
                <c:v>0.28478761276563969</c:v>
              </c:pt>
              <c:pt idx="482">
                <c:v>0.28536257524867537</c:v>
              </c:pt>
              <c:pt idx="483">
                <c:v>0.28536257524867537</c:v>
              </c:pt>
              <c:pt idx="484">
                <c:v>0.28593753773171104</c:v>
              </c:pt>
              <c:pt idx="485">
                <c:v>0.28593753773171104</c:v>
              </c:pt>
              <c:pt idx="486">
                <c:v>0.28651250021474667</c:v>
              </c:pt>
              <c:pt idx="487">
                <c:v>0.28651250021474667</c:v>
              </c:pt>
              <c:pt idx="488">
                <c:v>0.28708746269778235</c:v>
              </c:pt>
              <c:pt idx="489">
                <c:v>0.28708746269778235</c:v>
              </c:pt>
              <c:pt idx="490">
                <c:v>0.28723120331854129</c:v>
              </c:pt>
              <c:pt idx="491">
                <c:v>0.28723120331854129</c:v>
              </c:pt>
              <c:pt idx="494">
                <c:v>0.28723120331854129</c:v>
              </c:pt>
              <c:pt idx="495">
                <c:v>0.28723120331854129</c:v>
              </c:pt>
              <c:pt idx="496">
                <c:v>0.28723120331854129</c:v>
              </c:pt>
              <c:pt idx="497">
                <c:v>0.28780616580157697</c:v>
              </c:pt>
              <c:pt idx="498">
                <c:v>0.28780616580157697</c:v>
              </c:pt>
              <c:pt idx="499">
                <c:v>0.28838112828461265</c:v>
              </c:pt>
              <c:pt idx="500">
                <c:v>0.28838112828461265</c:v>
              </c:pt>
              <c:pt idx="501">
                <c:v>0.28895609076764833</c:v>
              </c:pt>
              <c:pt idx="502">
                <c:v>0.28895609076764833</c:v>
              </c:pt>
              <c:pt idx="503">
                <c:v>0.28953105325068401</c:v>
              </c:pt>
              <c:pt idx="504">
                <c:v>0.28953105325068401</c:v>
              </c:pt>
              <c:pt idx="505">
                <c:v>0.29010601573371964</c:v>
              </c:pt>
              <c:pt idx="506">
                <c:v>0.29010601573371964</c:v>
              </c:pt>
              <c:pt idx="507">
                <c:v>0.29068097821675531</c:v>
              </c:pt>
              <c:pt idx="508">
                <c:v>0.29068097821675531</c:v>
              </c:pt>
              <c:pt idx="509">
                <c:v>0.29082471883751426</c:v>
              </c:pt>
              <c:pt idx="510">
                <c:v>0.29082471883751426</c:v>
              </c:pt>
              <c:pt idx="513">
                <c:v>0.29082471883751426</c:v>
              </c:pt>
              <c:pt idx="514">
                <c:v>0.29082471883751426</c:v>
              </c:pt>
              <c:pt idx="515">
                <c:v>0.29082471883751426</c:v>
              </c:pt>
              <c:pt idx="516">
                <c:v>0.29139968132054994</c:v>
              </c:pt>
              <c:pt idx="517">
                <c:v>0.29139968132054994</c:v>
              </c:pt>
              <c:pt idx="518">
                <c:v>0.29197464380358562</c:v>
              </c:pt>
              <c:pt idx="519">
                <c:v>0.29197464380358562</c:v>
              </c:pt>
              <c:pt idx="520">
                <c:v>0.2925496062866213</c:v>
              </c:pt>
              <c:pt idx="521">
                <c:v>0.2925496062866213</c:v>
              </c:pt>
              <c:pt idx="522">
                <c:v>0.29312456876965698</c:v>
              </c:pt>
              <c:pt idx="523">
                <c:v>0.29312456876965698</c:v>
              </c:pt>
              <c:pt idx="524">
                <c:v>0.2936995312526926</c:v>
              </c:pt>
              <c:pt idx="525">
                <c:v>0.2936995312526926</c:v>
              </c:pt>
              <c:pt idx="526">
                <c:v>0.29427449373572828</c:v>
              </c:pt>
              <c:pt idx="527">
                <c:v>0.29427449373572828</c:v>
              </c:pt>
              <c:pt idx="528">
                <c:v>0.29441823435648723</c:v>
              </c:pt>
              <c:pt idx="529">
                <c:v>0.29441823435648723</c:v>
              </c:pt>
              <c:pt idx="532">
                <c:v>0.29441823435648723</c:v>
              </c:pt>
              <c:pt idx="533">
                <c:v>0.29441823435648723</c:v>
              </c:pt>
              <c:pt idx="534">
                <c:v>0.29441823435648723</c:v>
              </c:pt>
              <c:pt idx="535">
                <c:v>0.29499319683952291</c:v>
              </c:pt>
              <c:pt idx="536">
                <c:v>0.29499319683952291</c:v>
              </c:pt>
              <c:pt idx="537">
                <c:v>0.29556815932255859</c:v>
              </c:pt>
              <c:pt idx="538">
                <c:v>0.29556815932255859</c:v>
              </c:pt>
              <c:pt idx="539">
                <c:v>0.29614312180559427</c:v>
              </c:pt>
              <c:pt idx="540">
                <c:v>0.29614312180559427</c:v>
              </c:pt>
              <c:pt idx="541">
                <c:v>0.29671808428862995</c:v>
              </c:pt>
              <c:pt idx="542">
                <c:v>0.29671808428862995</c:v>
              </c:pt>
              <c:pt idx="543">
                <c:v>0.29729304677166557</c:v>
              </c:pt>
              <c:pt idx="544">
                <c:v>0.29729304677166557</c:v>
              </c:pt>
              <c:pt idx="545">
                <c:v>0.29786800925470125</c:v>
              </c:pt>
              <c:pt idx="546">
                <c:v>0.29786800925470125</c:v>
              </c:pt>
              <c:pt idx="547">
                <c:v>0.29801174987546014</c:v>
              </c:pt>
              <c:pt idx="548">
                <c:v>0.29801174987546014</c:v>
              </c:pt>
              <c:pt idx="551">
                <c:v>0.29801174987546014</c:v>
              </c:pt>
              <c:pt idx="552">
                <c:v>0.29801174987546014</c:v>
              </c:pt>
              <c:pt idx="553">
                <c:v>0.29801174987546014</c:v>
              </c:pt>
              <c:pt idx="554">
                <c:v>0.29858671235849582</c:v>
              </c:pt>
              <c:pt idx="555">
                <c:v>0.29858671235849582</c:v>
              </c:pt>
              <c:pt idx="556">
                <c:v>0.2991616748415315</c:v>
              </c:pt>
              <c:pt idx="557">
                <c:v>0.2991616748415315</c:v>
              </c:pt>
              <c:pt idx="558">
                <c:v>0.29973663732456718</c:v>
              </c:pt>
              <c:pt idx="559">
                <c:v>0.29973663732456718</c:v>
              </c:pt>
              <c:pt idx="560">
                <c:v>0.30031159980760286</c:v>
              </c:pt>
              <c:pt idx="561">
                <c:v>0.30031159980760286</c:v>
              </c:pt>
              <c:pt idx="562">
                <c:v>0.30088656229063848</c:v>
              </c:pt>
              <c:pt idx="563">
                <c:v>0.30088656229063848</c:v>
              </c:pt>
              <c:pt idx="564">
                <c:v>0.30146152477367416</c:v>
              </c:pt>
              <c:pt idx="565">
                <c:v>0.30146152477367416</c:v>
              </c:pt>
              <c:pt idx="566">
                <c:v>0.30160526539443311</c:v>
              </c:pt>
              <c:pt idx="567">
                <c:v>0.30160526539443311</c:v>
              </c:pt>
              <c:pt idx="570">
                <c:v>0.30160526539443311</c:v>
              </c:pt>
              <c:pt idx="571">
                <c:v>0.30160526539443311</c:v>
              </c:pt>
              <c:pt idx="572">
                <c:v>0.30160526539443311</c:v>
              </c:pt>
              <c:pt idx="573">
                <c:v>0.30218022787746879</c:v>
              </c:pt>
              <c:pt idx="574">
                <c:v>0.30218022787746879</c:v>
              </c:pt>
              <c:pt idx="575">
                <c:v>0.30275519036050447</c:v>
              </c:pt>
              <c:pt idx="576">
                <c:v>0.30275519036050447</c:v>
              </c:pt>
              <c:pt idx="577">
                <c:v>0.30333015284354015</c:v>
              </c:pt>
              <c:pt idx="578">
                <c:v>0.30333015284354015</c:v>
              </c:pt>
              <c:pt idx="579">
                <c:v>0.30390511532657583</c:v>
              </c:pt>
              <c:pt idx="580">
                <c:v>0.30390511532657583</c:v>
              </c:pt>
              <c:pt idx="581">
                <c:v>0.30448007780961145</c:v>
              </c:pt>
              <c:pt idx="582">
                <c:v>0.30448007780961145</c:v>
              </c:pt>
              <c:pt idx="583">
                <c:v>0.30505504029264713</c:v>
              </c:pt>
              <c:pt idx="584">
                <c:v>0.30505504029264713</c:v>
              </c:pt>
              <c:pt idx="585">
                <c:v>0.30519878091340608</c:v>
              </c:pt>
              <c:pt idx="586">
                <c:v>0.30519878091340608</c:v>
              </c:pt>
              <c:pt idx="589">
                <c:v>0.30519878091340608</c:v>
              </c:pt>
              <c:pt idx="590">
                <c:v>0.30519878091340608</c:v>
              </c:pt>
              <c:pt idx="591">
                <c:v>0.30519878091340608</c:v>
              </c:pt>
              <c:pt idx="592">
                <c:v>0.30577374339644176</c:v>
              </c:pt>
              <c:pt idx="593">
                <c:v>0.30577374339644176</c:v>
              </c:pt>
              <c:pt idx="594">
                <c:v>0.30634870587947743</c:v>
              </c:pt>
              <c:pt idx="595">
                <c:v>0.30634870587947743</c:v>
              </c:pt>
              <c:pt idx="596">
                <c:v>0.30692366836251311</c:v>
              </c:pt>
              <c:pt idx="597">
                <c:v>0.30692366836251311</c:v>
              </c:pt>
              <c:pt idx="598">
                <c:v>0.30749863084554879</c:v>
              </c:pt>
              <c:pt idx="599">
                <c:v>0.30749863084554879</c:v>
              </c:pt>
              <c:pt idx="600">
                <c:v>0.30807359332858442</c:v>
              </c:pt>
              <c:pt idx="601">
                <c:v>0.30807359332858442</c:v>
              </c:pt>
              <c:pt idx="602">
                <c:v>0.3086485558116201</c:v>
              </c:pt>
              <c:pt idx="603">
                <c:v>0.3086485558116201</c:v>
              </c:pt>
              <c:pt idx="604">
                <c:v>0.30879229643237904</c:v>
              </c:pt>
              <c:pt idx="605">
                <c:v>0.30879229643237904</c:v>
              </c:pt>
              <c:pt idx="608">
                <c:v>0.30879229643237904</c:v>
              </c:pt>
              <c:pt idx="609">
                <c:v>0.30879229643237904</c:v>
              </c:pt>
              <c:pt idx="610">
                <c:v>0.30879229643237904</c:v>
              </c:pt>
              <c:pt idx="611">
                <c:v>0.30936725891541472</c:v>
              </c:pt>
              <c:pt idx="612">
                <c:v>0.30936725891541472</c:v>
              </c:pt>
              <c:pt idx="613">
                <c:v>0.3099422213984504</c:v>
              </c:pt>
              <c:pt idx="614">
                <c:v>0.3099422213984504</c:v>
              </c:pt>
              <c:pt idx="615">
                <c:v>0.31051718388148608</c:v>
              </c:pt>
              <c:pt idx="616">
                <c:v>0.31051718388148608</c:v>
              </c:pt>
              <c:pt idx="617">
                <c:v>0.31109214636452176</c:v>
              </c:pt>
              <c:pt idx="618">
                <c:v>0.31109214636452176</c:v>
              </c:pt>
              <c:pt idx="619">
                <c:v>0.31166710884755738</c:v>
              </c:pt>
              <c:pt idx="620">
                <c:v>0.31166710884755738</c:v>
              </c:pt>
              <c:pt idx="621">
                <c:v>0.31224207133059306</c:v>
              </c:pt>
              <c:pt idx="622">
                <c:v>0.31224207133059306</c:v>
              </c:pt>
              <c:pt idx="623">
                <c:v>0.31238581195135201</c:v>
              </c:pt>
              <c:pt idx="624">
                <c:v>0.31238581195135201</c:v>
              </c:pt>
              <c:pt idx="627">
                <c:v>0.31238581195135201</c:v>
              </c:pt>
              <c:pt idx="628">
                <c:v>0.31238581195135201</c:v>
              </c:pt>
              <c:pt idx="629">
                <c:v>0.31238581195135201</c:v>
              </c:pt>
              <c:pt idx="630">
                <c:v>0.31296077443438769</c:v>
              </c:pt>
              <c:pt idx="631">
                <c:v>0.31296077443438769</c:v>
              </c:pt>
              <c:pt idx="632">
                <c:v>0.31353573691742337</c:v>
              </c:pt>
              <c:pt idx="633">
                <c:v>0.31353573691742337</c:v>
              </c:pt>
              <c:pt idx="634">
                <c:v>0.31411069940045905</c:v>
              </c:pt>
              <c:pt idx="635">
                <c:v>0.31411069940045905</c:v>
              </c:pt>
              <c:pt idx="636">
                <c:v>0.31468566188349473</c:v>
              </c:pt>
              <c:pt idx="637">
                <c:v>0.31468566188349473</c:v>
              </c:pt>
              <c:pt idx="638">
                <c:v>0.31526062436653035</c:v>
              </c:pt>
              <c:pt idx="639">
                <c:v>0.31526062436653035</c:v>
              </c:pt>
              <c:pt idx="640">
                <c:v>0.31583558684956603</c:v>
              </c:pt>
              <c:pt idx="641">
                <c:v>0.31583558684956603</c:v>
              </c:pt>
              <c:pt idx="642">
                <c:v>0.31597932747032492</c:v>
              </c:pt>
              <c:pt idx="643">
                <c:v>0.31597932747032492</c:v>
              </c:pt>
              <c:pt idx="646">
                <c:v>0.31597932747032492</c:v>
              </c:pt>
              <c:pt idx="647">
                <c:v>0.31597932747032492</c:v>
              </c:pt>
              <c:pt idx="648">
                <c:v>0.31597932747032492</c:v>
              </c:pt>
              <c:pt idx="649">
                <c:v>0.3165542899533606</c:v>
              </c:pt>
              <c:pt idx="650">
                <c:v>0.3165542899533606</c:v>
              </c:pt>
              <c:pt idx="651">
                <c:v>0.31712925243639628</c:v>
              </c:pt>
              <c:pt idx="652">
                <c:v>0.31712925243639628</c:v>
              </c:pt>
              <c:pt idx="653">
                <c:v>0.31770421491943196</c:v>
              </c:pt>
              <c:pt idx="654">
                <c:v>0.31770421491943196</c:v>
              </c:pt>
              <c:pt idx="655">
                <c:v>0.31827917740246764</c:v>
              </c:pt>
              <c:pt idx="656">
                <c:v>0.31827917740246764</c:v>
              </c:pt>
              <c:pt idx="657">
                <c:v>0.31885413988550326</c:v>
              </c:pt>
              <c:pt idx="658">
                <c:v>0.31885413988550326</c:v>
              </c:pt>
              <c:pt idx="659">
                <c:v>0.31942910236853894</c:v>
              </c:pt>
              <c:pt idx="660">
                <c:v>0.31942910236853894</c:v>
              </c:pt>
              <c:pt idx="661">
                <c:v>0.31957284298929789</c:v>
              </c:pt>
              <c:pt idx="662">
                <c:v>0.31957284298929789</c:v>
              </c:pt>
              <c:pt idx="665">
                <c:v>0.31957284298929789</c:v>
              </c:pt>
              <c:pt idx="666">
                <c:v>0.31957284298929789</c:v>
              </c:pt>
              <c:pt idx="667">
                <c:v>0.31957284298929789</c:v>
              </c:pt>
              <c:pt idx="668">
                <c:v>0.32014780547233357</c:v>
              </c:pt>
              <c:pt idx="669">
                <c:v>0.32014780547233357</c:v>
              </c:pt>
              <c:pt idx="670">
                <c:v>0.32072276795536925</c:v>
              </c:pt>
              <c:pt idx="671">
                <c:v>0.32072276795536925</c:v>
              </c:pt>
              <c:pt idx="672">
                <c:v>0.32129773043840493</c:v>
              </c:pt>
              <c:pt idx="673">
                <c:v>0.32129773043840493</c:v>
              </c:pt>
              <c:pt idx="674">
                <c:v>0.32187269292144061</c:v>
              </c:pt>
              <c:pt idx="675">
                <c:v>0.32187269292144061</c:v>
              </c:pt>
              <c:pt idx="676">
                <c:v>0.32244765540447623</c:v>
              </c:pt>
              <c:pt idx="677">
                <c:v>0.32244765540447623</c:v>
              </c:pt>
              <c:pt idx="678">
                <c:v>0.32302261788751191</c:v>
              </c:pt>
              <c:pt idx="679">
                <c:v>0.32302261788751191</c:v>
              </c:pt>
              <c:pt idx="680">
                <c:v>0.32316635850827086</c:v>
              </c:pt>
              <c:pt idx="681">
                <c:v>0.32316635850827086</c:v>
              </c:pt>
              <c:pt idx="684">
                <c:v>0.32316635850827086</c:v>
              </c:pt>
              <c:pt idx="685">
                <c:v>0.32316635850827086</c:v>
              </c:pt>
              <c:pt idx="686">
                <c:v>0.32316635850827086</c:v>
              </c:pt>
              <c:pt idx="687">
                <c:v>0.32374132099130654</c:v>
              </c:pt>
              <c:pt idx="688">
                <c:v>0.32374132099130654</c:v>
              </c:pt>
              <c:pt idx="689">
                <c:v>0.32431628347434222</c:v>
              </c:pt>
              <c:pt idx="690">
                <c:v>0.32431628347434222</c:v>
              </c:pt>
              <c:pt idx="691">
                <c:v>0.32489124595737789</c:v>
              </c:pt>
              <c:pt idx="692">
                <c:v>0.32489124595737789</c:v>
              </c:pt>
              <c:pt idx="693">
                <c:v>0.32546620844041357</c:v>
              </c:pt>
              <c:pt idx="694">
                <c:v>0.32546620844041357</c:v>
              </c:pt>
              <c:pt idx="695">
                <c:v>0.3260411709234492</c:v>
              </c:pt>
              <c:pt idx="696">
                <c:v>0.3260411709234492</c:v>
              </c:pt>
              <c:pt idx="697">
                <c:v>0.32661613340648488</c:v>
              </c:pt>
              <c:pt idx="698">
                <c:v>0.32661613340648488</c:v>
              </c:pt>
              <c:pt idx="699">
                <c:v>0.32675987402724382</c:v>
              </c:pt>
              <c:pt idx="700">
                <c:v>0.32675987402724382</c:v>
              </c:pt>
              <c:pt idx="703">
                <c:v>0.32675987402724382</c:v>
              </c:pt>
              <c:pt idx="704">
                <c:v>0.32675987402724382</c:v>
              </c:pt>
              <c:pt idx="705">
                <c:v>0.32675987402724382</c:v>
              </c:pt>
              <c:pt idx="706">
                <c:v>0.3273348365102795</c:v>
              </c:pt>
              <c:pt idx="707">
                <c:v>0.3273348365102795</c:v>
              </c:pt>
              <c:pt idx="708">
                <c:v>0.32790979899331518</c:v>
              </c:pt>
              <c:pt idx="709">
                <c:v>0.32790979899331518</c:v>
              </c:pt>
              <c:pt idx="710">
                <c:v>0.32848476147635086</c:v>
              </c:pt>
              <c:pt idx="711">
                <c:v>0.32848476147635086</c:v>
              </c:pt>
              <c:pt idx="712">
                <c:v>0.32905972395938654</c:v>
              </c:pt>
              <c:pt idx="713">
                <c:v>0.32905972395938654</c:v>
              </c:pt>
              <c:pt idx="714">
                <c:v>0.32963468644242216</c:v>
              </c:pt>
              <c:pt idx="715">
                <c:v>0.32963468644242216</c:v>
              </c:pt>
              <c:pt idx="716">
                <c:v>0.33020964892545784</c:v>
              </c:pt>
              <c:pt idx="717">
                <c:v>0.33020964892545784</c:v>
              </c:pt>
              <c:pt idx="718">
                <c:v>0.33035338954621674</c:v>
              </c:pt>
              <c:pt idx="719">
                <c:v>0.33035338954621674</c:v>
              </c:pt>
              <c:pt idx="722">
                <c:v>0.33035338954621674</c:v>
              </c:pt>
              <c:pt idx="723">
                <c:v>0.33035338954621674</c:v>
              </c:pt>
              <c:pt idx="724">
                <c:v>0.33035338954621674</c:v>
              </c:pt>
              <c:pt idx="725">
                <c:v>0.33092835202925242</c:v>
              </c:pt>
              <c:pt idx="726">
                <c:v>0.33092835202925242</c:v>
              </c:pt>
              <c:pt idx="727">
                <c:v>0.33150331451228809</c:v>
              </c:pt>
              <c:pt idx="728">
                <c:v>0.33150331451228809</c:v>
              </c:pt>
              <c:pt idx="729">
                <c:v>0.33207827699532377</c:v>
              </c:pt>
              <c:pt idx="730">
                <c:v>0.33207827699532377</c:v>
              </c:pt>
              <c:pt idx="731">
                <c:v>0.33265323947835945</c:v>
              </c:pt>
              <c:pt idx="732">
                <c:v>0.33265323947835945</c:v>
              </c:pt>
              <c:pt idx="733">
                <c:v>0.33322820196139508</c:v>
              </c:pt>
              <c:pt idx="734">
                <c:v>0.33322820196139508</c:v>
              </c:pt>
              <c:pt idx="735">
                <c:v>0.33380316444443076</c:v>
              </c:pt>
              <c:pt idx="736">
                <c:v>0.33380316444443076</c:v>
              </c:pt>
              <c:pt idx="737">
                <c:v>0.3339469050651897</c:v>
              </c:pt>
              <c:pt idx="738">
                <c:v>0.3339469050651897</c:v>
              </c:pt>
              <c:pt idx="741">
                <c:v>0.3339469050651897</c:v>
              </c:pt>
              <c:pt idx="742">
                <c:v>0.3339469050651897</c:v>
              </c:pt>
              <c:pt idx="743">
                <c:v>0.3339469050651897</c:v>
              </c:pt>
              <c:pt idx="744">
                <c:v>0.33452186754822538</c:v>
              </c:pt>
              <c:pt idx="745">
                <c:v>0.33452186754822538</c:v>
              </c:pt>
              <c:pt idx="746">
                <c:v>0.33509683003126106</c:v>
              </c:pt>
              <c:pt idx="747">
                <c:v>0.33509683003126106</c:v>
              </c:pt>
              <c:pt idx="748">
                <c:v>0.33567179251429674</c:v>
              </c:pt>
              <c:pt idx="749">
                <c:v>0.33567179251429674</c:v>
              </c:pt>
              <c:pt idx="750">
                <c:v>0.33624675499733242</c:v>
              </c:pt>
              <c:pt idx="751">
                <c:v>0.33624675499733242</c:v>
              </c:pt>
              <c:pt idx="752">
                <c:v>0.33682171748036804</c:v>
              </c:pt>
              <c:pt idx="753">
                <c:v>0.33682171748036804</c:v>
              </c:pt>
              <c:pt idx="754">
                <c:v>0.33739667996340372</c:v>
              </c:pt>
              <c:pt idx="755">
                <c:v>0.33739667996340372</c:v>
              </c:pt>
              <c:pt idx="756">
                <c:v>0.33754042058416267</c:v>
              </c:pt>
              <c:pt idx="757">
                <c:v>0.33754042058416267</c:v>
              </c:pt>
            </c:numLit>
          </c:xVal>
          <c:yVal>
            <c:numLit>
              <c:formatCode>General</c:formatCode>
              <c:ptCount val="759"/>
              <c:pt idx="0">
                <c:v>0</c:v>
              </c:pt>
              <c:pt idx="1">
                <c:v>0</c:v>
              </c:pt>
              <c:pt idx="2">
                <c:v>0.11131161056299561</c:v>
              </c:pt>
              <c:pt idx="3">
                <c:v>0.11131161056299561</c:v>
              </c:pt>
              <c:pt idx="4">
                <c:v>0</c:v>
              </c:pt>
              <c:pt idx="5">
                <c:v>0</c:v>
              </c:pt>
              <c:pt idx="6">
                <c:v>0.11131161056299561</c:v>
              </c:pt>
              <c:pt idx="7">
                <c:v>0.11131161056299561</c:v>
              </c:pt>
              <c:pt idx="8">
                <c:v>0</c:v>
              </c:pt>
              <c:pt idx="9">
                <c:v>0</c:v>
              </c:pt>
              <c:pt idx="10">
                <c:v>0.11131161056299561</c:v>
              </c:pt>
              <c:pt idx="11">
                <c:v>0.11131161056299561</c:v>
              </c:pt>
              <c:pt idx="12">
                <c:v>0</c:v>
              </c:pt>
              <c:pt idx="13">
                <c:v>0</c:v>
              </c:pt>
              <c:pt idx="14">
                <c:v>0.11131161056299561</c:v>
              </c:pt>
              <c:pt idx="15">
                <c:v>0.11131161056299561</c:v>
              </c:pt>
              <c:pt idx="16">
                <c:v>0</c:v>
              </c:pt>
              <c:pt idx="19">
                <c:v>0</c:v>
              </c:pt>
              <c:pt idx="20">
                <c:v>0</c:v>
              </c:pt>
              <c:pt idx="21">
                <c:v>0.1391395132037456</c:v>
              </c:pt>
              <c:pt idx="22">
                <c:v>0.1391395132037456</c:v>
              </c:pt>
              <c:pt idx="23">
                <c:v>0</c:v>
              </c:pt>
              <c:pt idx="24">
                <c:v>0</c:v>
              </c:pt>
              <c:pt idx="25">
                <c:v>0.1391395132037456</c:v>
              </c:pt>
              <c:pt idx="26">
                <c:v>0.1391395132037456</c:v>
              </c:pt>
              <c:pt idx="27">
                <c:v>0</c:v>
              </c:pt>
              <c:pt idx="28">
                <c:v>0</c:v>
              </c:pt>
              <c:pt idx="29">
                <c:v>0.1391395132037456</c:v>
              </c:pt>
              <c:pt idx="30">
                <c:v>0.1391395132037456</c:v>
              </c:pt>
              <c:pt idx="31">
                <c:v>0</c:v>
              </c:pt>
              <c:pt idx="32">
                <c:v>0</c:v>
              </c:pt>
              <c:pt idx="33">
                <c:v>0.1391395132037456</c:v>
              </c:pt>
              <c:pt idx="34">
                <c:v>0.1391395132037456</c:v>
              </c:pt>
              <c:pt idx="35">
                <c:v>0</c:v>
              </c:pt>
              <c:pt idx="38">
                <c:v>0</c:v>
              </c:pt>
              <c:pt idx="39">
                <c:v>0</c:v>
              </c:pt>
              <c:pt idx="40">
                <c:v>0.44524644225198245</c:v>
              </c:pt>
              <c:pt idx="41">
                <c:v>0.44524644225198245</c:v>
              </c:pt>
              <c:pt idx="42">
                <c:v>0</c:v>
              </c:pt>
              <c:pt idx="43">
                <c:v>0</c:v>
              </c:pt>
              <c:pt idx="44">
                <c:v>0.44524644225198245</c:v>
              </c:pt>
              <c:pt idx="45">
                <c:v>0.44524644225198245</c:v>
              </c:pt>
              <c:pt idx="46">
                <c:v>0</c:v>
              </c:pt>
              <c:pt idx="47">
                <c:v>0</c:v>
              </c:pt>
              <c:pt idx="48">
                <c:v>0.44524644225198245</c:v>
              </c:pt>
              <c:pt idx="49">
                <c:v>0.44524644225198245</c:v>
              </c:pt>
              <c:pt idx="50">
                <c:v>0</c:v>
              </c:pt>
              <c:pt idx="51">
                <c:v>0</c:v>
              </c:pt>
              <c:pt idx="52">
                <c:v>0.44524644225198245</c:v>
              </c:pt>
              <c:pt idx="53">
                <c:v>0.44524644225198245</c:v>
              </c:pt>
              <c:pt idx="54">
                <c:v>0</c:v>
              </c:pt>
              <c:pt idx="57">
                <c:v>0</c:v>
              </c:pt>
              <c:pt idx="58">
                <c:v>0</c:v>
              </c:pt>
              <c:pt idx="59">
                <c:v>0.30610692904824027</c:v>
              </c:pt>
              <c:pt idx="60">
                <c:v>0.30610692904824027</c:v>
              </c:pt>
              <c:pt idx="61">
                <c:v>0</c:v>
              </c:pt>
              <c:pt idx="62">
                <c:v>0</c:v>
              </c:pt>
              <c:pt idx="63">
                <c:v>0.30610692904824027</c:v>
              </c:pt>
              <c:pt idx="64">
                <c:v>0.30610692904824027</c:v>
              </c:pt>
              <c:pt idx="65">
                <c:v>0</c:v>
              </c:pt>
              <c:pt idx="66">
                <c:v>0</c:v>
              </c:pt>
              <c:pt idx="67">
                <c:v>0.30610692904824027</c:v>
              </c:pt>
              <c:pt idx="68">
                <c:v>0.30610692904824027</c:v>
              </c:pt>
              <c:pt idx="69">
                <c:v>0</c:v>
              </c:pt>
              <c:pt idx="70">
                <c:v>0</c:v>
              </c:pt>
              <c:pt idx="71">
                <c:v>0.30610692904824027</c:v>
              </c:pt>
              <c:pt idx="72">
                <c:v>0.30610692904824027</c:v>
              </c:pt>
              <c:pt idx="73">
                <c:v>0</c:v>
              </c:pt>
              <c:pt idx="76">
                <c:v>0</c:v>
              </c:pt>
              <c:pt idx="77">
                <c:v>0</c:v>
              </c:pt>
              <c:pt idx="78">
                <c:v>0.64004176073722474</c:v>
              </c:pt>
              <c:pt idx="79">
                <c:v>0.64004176073722474</c:v>
              </c:pt>
              <c:pt idx="80">
                <c:v>0</c:v>
              </c:pt>
              <c:pt idx="81">
                <c:v>0</c:v>
              </c:pt>
              <c:pt idx="82">
                <c:v>0.64004176073722474</c:v>
              </c:pt>
              <c:pt idx="83">
                <c:v>0.64004176073722474</c:v>
              </c:pt>
              <c:pt idx="84">
                <c:v>0</c:v>
              </c:pt>
              <c:pt idx="85">
                <c:v>0</c:v>
              </c:pt>
              <c:pt idx="86">
                <c:v>0.64004176073722474</c:v>
              </c:pt>
              <c:pt idx="87">
                <c:v>0.64004176073722474</c:v>
              </c:pt>
              <c:pt idx="88">
                <c:v>0</c:v>
              </c:pt>
              <c:pt idx="89">
                <c:v>0</c:v>
              </c:pt>
              <c:pt idx="90">
                <c:v>0.64004176073722474</c:v>
              </c:pt>
              <c:pt idx="91">
                <c:v>0.64004176073722474</c:v>
              </c:pt>
              <c:pt idx="92">
                <c:v>0</c:v>
              </c:pt>
              <c:pt idx="95">
                <c:v>0</c:v>
              </c:pt>
              <c:pt idx="96">
                <c:v>0</c:v>
              </c:pt>
              <c:pt idx="97">
                <c:v>1.0018044950669682</c:v>
              </c:pt>
              <c:pt idx="98">
                <c:v>1.0018044950669682</c:v>
              </c:pt>
              <c:pt idx="99">
                <c:v>0</c:v>
              </c:pt>
              <c:pt idx="100">
                <c:v>0</c:v>
              </c:pt>
              <c:pt idx="101">
                <c:v>1.0018044950669682</c:v>
              </c:pt>
              <c:pt idx="102">
                <c:v>1.0018044950669682</c:v>
              </c:pt>
              <c:pt idx="103">
                <c:v>0</c:v>
              </c:pt>
              <c:pt idx="104">
                <c:v>0</c:v>
              </c:pt>
              <c:pt idx="105">
                <c:v>1.0018044950669682</c:v>
              </c:pt>
              <c:pt idx="106">
                <c:v>1.0018044950669682</c:v>
              </c:pt>
              <c:pt idx="107">
                <c:v>0</c:v>
              </c:pt>
              <c:pt idx="108">
                <c:v>0</c:v>
              </c:pt>
              <c:pt idx="109">
                <c:v>1.0018044950669682</c:v>
              </c:pt>
              <c:pt idx="110">
                <c:v>1.0018044950669682</c:v>
              </c:pt>
              <c:pt idx="111">
                <c:v>0</c:v>
              </c:pt>
              <c:pt idx="114">
                <c:v>0</c:v>
              </c:pt>
              <c:pt idx="115">
                <c:v>0</c:v>
              </c:pt>
              <c:pt idx="116">
                <c:v>1.697502061085683</c:v>
              </c:pt>
              <c:pt idx="117">
                <c:v>1.697502061085683</c:v>
              </c:pt>
              <c:pt idx="118">
                <c:v>0</c:v>
              </c:pt>
              <c:pt idx="119">
                <c:v>0</c:v>
              </c:pt>
              <c:pt idx="120">
                <c:v>1.697502061085683</c:v>
              </c:pt>
              <c:pt idx="121">
                <c:v>1.697502061085683</c:v>
              </c:pt>
              <c:pt idx="122">
                <c:v>0</c:v>
              </c:pt>
              <c:pt idx="123">
                <c:v>0</c:v>
              </c:pt>
              <c:pt idx="124">
                <c:v>1.697502061085683</c:v>
              </c:pt>
              <c:pt idx="125">
                <c:v>1.697502061085683</c:v>
              </c:pt>
              <c:pt idx="126">
                <c:v>0</c:v>
              </c:pt>
              <c:pt idx="127">
                <c:v>0</c:v>
              </c:pt>
              <c:pt idx="128">
                <c:v>1.697502061085683</c:v>
              </c:pt>
              <c:pt idx="129">
                <c:v>1.697502061085683</c:v>
              </c:pt>
              <c:pt idx="130">
                <c:v>0</c:v>
              </c:pt>
              <c:pt idx="133">
                <c:v>0</c:v>
              </c:pt>
              <c:pt idx="134">
                <c:v>0</c:v>
              </c:pt>
              <c:pt idx="135">
                <c:v>2.448855432385904</c:v>
              </c:pt>
              <c:pt idx="136">
                <c:v>2.448855432385904</c:v>
              </c:pt>
              <c:pt idx="137">
                <c:v>0</c:v>
              </c:pt>
              <c:pt idx="138">
                <c:v>0</c:v>
              </c:pt>
              <c:pt idx="139">
                <c:v>2.448855432385904</c:v>
              </c:pt>
              <c:pt idx="140">
                <c:v>2.448855432385904</c:v>
              </c:pt>
              <c:pt idx="141">
                <c:v>0</c:v>
              </c:pt>
              <c:pt idx="142">
                <c:v>0</c:v>
              </c:pt>
              <c:pt idx="143">
                <c:v>2.448855432385904</c:v>
              </c:pt>
              <c:pt idx="144">
                <c:v>2.448855432385904</c:v>
              </c:pt>
              <c:pt idx="145">
                <c:v>0</c:v>
              </c:pt>
              <c:pt idx="146">
                <c:v>0</c:v>
              </c:pt>
              <c:pt idx="147">
                <c:v>2.448855432385904</c:v>
              </c:pt>
              <c:pt idx="148">
                <c:v>2.448855432385904</c:v>
              </c:pt>
              <c:pt idx="149">
                <c:v>0</c:v>
              </c:pt>
              <c:pt idx="152">
                <c:v>0</c:v>
              </c:pt>
              <c:pt idx="153">
                <c:v>0</c:v>
              </c:pt>
              <c:pt idx="154">
                <c:v>3.1723809010453987</c:v>
              </c:pt>
              <c:pt idx="155">
                <c:v>3.1723809010453987</c:v>
              </c:pt>
              <c:pt idx="156">
                <c:v>0</c:v>
              </c:pt>
              <c:pt idx="157">
                <c:v>0</c:v>
              </c:pt>
              <c:pt idx="158">
                <c:v>3.1723809010453987</c:v>
              </c:pt>
              <c:pt idx="159">
                <c:v>3.1723809010453987</c:v>
              </c:pt>
              <c:pt idx="160">
                <c:v>0</c:v>
              </c:pt>
              <c:pt idx="161">
                <c:v>0</c:v>
              </c:pt>
              <c:pt idx="162">
                <c:v>3.1723809010453987</c:v>
              </c:pt>
              <c:pt idx="163">
                <c:v>3.1723809010453987</c:v>
              </c:pt>
              <c:pt idx="164">
                <c:v>0</c:v>
              </c:pt>
              <c:pt idx="165">
                <c:v>0</c:v>
              </c:pt>
              <c:pt idx="166">
                <c:v>3.1723809010453987</c:v>
              </c:pt>
              <c:pt idx="167">
                <c:v>3.1723809010453987</c:v>
              </c:pt>
              <c:pt idx="168">
                <c:v>0</c:v>
              </c:pt>
              <c:pt idx="171">
                <c:v>0</c:v>
              </c:pt>
              <c:pt idx="172">
                <c:v>0</c:v>
              </c:pt>
              <c:pt idx="173">
                <c:v>5.6212363334312787</c:v>
              </c:pt>
              <c:pt idx="174">
                <c:v>5.6212363334312787</c:v>
              </c:pt>
              <c:pt idx="175">
                <c:v>0</c:v>
              </c:pt>
              <c:pt idx="176">
                <c:v>0</c:v>
              </c:pt>
              <c:pt idx="177">
                <c:v>5.6212363334312787</c:v>
              </c:pt>
              <c:pt idx="178">
                <c:v>5.6212363334312787</c:v>
              </c:pt>
              <c:pt idx="179">
                <c:v>0</c:v>
              </c:pt>
              <c:pt idx="180">
                <c:v>0</c:v>
              </c:pt>
              <c:pt idx="181">
                <c:v>5.6212363334312787</c:v>
              </c:pt>
              <c:pt idx="182">
                <c:v>5.6212363334312787</c:v>
              </c:pt>
              <c:pt idx="183">
                <c:v>0</c:v>
              </c:pt>
              <c:pt idx="184">
                <c:v>0</c:v>
              </c:pt>
              <c:pt idx="185">
                <c:v>5.6212363334312787</c:v>
              </c:pt>
              <c:pt idx="186">
                <c:v>5.6212363334312787</c:v>
              </c:pt>
              <c:pt idx="187">
                <c:v>0</c:v>
              </c:pt>
              <c:pt idx="190">
                <c:v>0</c:v>
              </c:pt>
              <c:pt idx="191">
                <c:v>0</c:v>
              </c:pt>
              <c:pt idx="192">
                <c:v>7.4578779077207624</c:v>
              </c:pt>
              <c:pt idx="193">
                <c:v>7.4578779077207624</c:v>
              </c:pt>
              <c:pt idx="194">
                <c:v>0</c:v>
              </c:pt>
              <c:pt idx="195">
                <c:v>0</c:v>
              </c:pt>
              <c:pt idx="196">
                <c:v>7.4578779077207624</c:v>
              </c:pt>
              <c:pt idx="197">
                <c:v>7.4578779077207624</c:v>
              </c:pt>
              <c:pt idx="198">
                <c:v>0</c:v>
              </c:pt>
              <c:pt idx="199">
                <c:v>0</c:v>
              </c:pt>
              <c:pt idx="200">
                <c:v>7.4578779077207624</c:v>
              </c:pt>
              <c:pt idx="201">
                <c:v>7.4578779077207624</c:v>
              </c:pt>
              <c:pt idx="202">
                <c:v>0</c:v>
              </c:pt>
              <c:pt idx="203">
                <c:v>0</c:v>
              </c:pt>
              <c:pt idx="204">
                <c:v>7.4578779077207624</c:v>
              </c:pt>
              <c:pt idx="205">
                <c:v>7.4578779077207624</c:v>
              </c:pt>
              <c:pt idx="206">
                <c:v>0</c:v>
              </c:pt>
              <c:pt idx="209">
                <c:v>0</c:v>
              </c:pt>
              <c:pt idx="210">
                <c:v>0</c:v>
              </c:pt>
              <c:pt idx="211">
                <c:v>10.157184463873351</c:v>
              </c:pt>
              <c:pt idx="212">
                <c:v>10.157184463873351</c:v>
              </c:pt>
              <c:pt idx="213">
                <c:v>0</c:v>
              </c:pt>
              <c:pt idx="214">
                <c:v>0</c:v>
              </c:pt>
              <c:pt idx="215">
                <c:v>10.157184463873351</c:v>
              </c:pt>
              <c:pt idx="216">
                <c:v>10.157184463873351</c:v>
              </c:pt>
              <c:pt idx="217">
                <c:v>0</c:v>
              </c:pt>
              <c:pt idx="218">
                <c:v>0</c:v>
              </c:pt>
              <c:pt idx="219">
                <c:v>10.157184463873351</c:v>
              </c:pt>
              <c:pt idx="220">
                <c:v>10.157184463873351</c:v>
              </c:pt>
              <c:pt idx="221">
                <c:v>0</c:v>
              </c:pt>
              <c:pt idx="222">
                <c:v>0</c:v>
              </c:pt>
              <c:pt idx="223">
                <c:v>10.157184463873351</c:v>
              </c:pt>
              <c:pt idx="224">
                <c:v>10.157184463873351</c:v>
              </c:pt>
              <c:pt idx="225">
                <c:v>0</c:v>
              </c:pt>
              <c:pt idx="228">
                <c:v>0</c:v>
              </c:pt>
              <c:pt idx="229">
                <c:v>0</c:v>
              </c:pt>
              <c:pt idx="230">
                <c:v>10.518947198203081</c:v>
              </c:pt>
              <c:pt idx="231">
                <c:v>10.518947198203081</c:v>
              </c:pt>
              <c:pt idx="232">
                <c:v>0</c:v>
              </c:pt>
              <c:pt idx="233">
                <c:v>0</c:v>
              </c:pt>
              <c:pt idx="234">
                <c:v>10.518947198203081</c:v>
              </c:pt>
              <c:pt idx="235">
                <c:v>10.518947198203081</c:v>
              </c:pt>
              <c:pt idx="236">
                <c:v>0</c:v>
              </c:pt>
              <c:pt idx="237">
                <c:v>0</c:v>
              </c:pt>
              <c:pt idx="238">
                <c:v>10.518947198203081</c:v>
              </c:pt>
              <c:pt idx="239">
                <c:v>10.518947198203081</c:v>
              </c:pt>
              <c:pt idx="240">
                <c:v>0</c:v>
              </c:pt>
              <c:pt idx="241">
                <c:v>0</c:v>
              </c:pt>
              <c:pt idx="242">
                <c:v>10.518947198203081</c:v>
              </c:pt>
              <c:pt idx="243">
                <c:v>10.518947198203081</c:v>
              </c:pt>
              <c:pt idx="244">
                <c:v>0</c:v>
              </c:pt>
              <c:pt idx="247">
                <c:v>0</c:v>
              </c:pt>
              <c:pt idx="248">
                <c:v>0</c:v>
              </c:pt>
              <c:pt idx="249">
                <c:v>13.246081656996582</c:v>
              </c:pt>
              <c:pt idx="250">
                <c:v>13.246081656996582</c:v>
              </c:pt>
              <c:pt idx="251">
                <c:v>0</c:v>
              </c:pt>
              <c:pt idx="252">
                <c:v>0</c:v>
              </c:pt>
              <c:pt idx="253">
                <c:v>13.246081656996582</c:v>
              </c:pt>
              <c:pt idx="254">
                <c:v>13.246081656996582</c:v>
              </c:pt>
              <c:pt idx="255">
                <c:v>0</c:v>
              </c:pt>
              <c:pt idx="256">
                <c:v>0</c:v>
              </c:pt>
              <c:pt idx="257">
                <c:v>13.246081656996582</c:v>
              </c:pt>
              <c:pt idx="258">
                <c:v>13.246081656996582</c:v>
              </c:pt>
              <c:pt idx="259">
                <c:v>0</c:v>
              </c:pt>
              <c:pt idx="260">
                <c:v>0</c:v>
              </c:pt>
              <c:pt idx="261">
                <c:v>13.246081656996582</c:v>
              </c:pt>
              <c:pt idx="262">
                <c:v>13.246081656996582</c:v>
              </c:pt>
              <c:pt idx="263">
                <c:v>0</c:v>
              </c:pt>
              <c:pt idx="266">
                <c:v>0</c:v>
              </c:pt>
              <c:pt idx="267">
                <c:v>0</c:v>
              </c:pt>
              <c:pt idx="268">
                <c:v>15.61145338146013</c:v>
              </c:pt>
              <c:pt idx="269">
                <c:v>15.61145338146013</c:v>
              </c:pt>
              <c:pt idx="270">
                <c:v>0</c:v>
              </c:pt>
              <c:pt idx="271">
                <c:v>0</c:v>
              </c:pt>
              <c:pt idx="272">
                <c:v>15.61145338146013</c:v>
              </c:pt>
              <c:pt idx="273">
                <c:v>15.61145338146013</c:v>
              </c:pt>
              <c:pt idx="274">
                <c:v>0</c:v>
              </c:pt>
              <c:pt idx="275">
                <c:v>0</c:v>
              </c:pt>
              <c:pt idx="276">
                <c:v>15.61145338146013</c:v>
              </c:pt>
              <c:pt idx="277">
                <c:v>15.61145338146013</c:v>
              </c:pt>
              <c:pt idx="278">
                <c:v>0</c:v>
              </c:pt>
              <c:pt idx="279">
                <c:v>0</c:v>
              </c:pt>
              <c:pt idx="280">
                <c:v>15.61145338146013</c:v>
              </c:pt>
              <c:pt idx="281">
                <c:v>15.61145338146013</c:v>
              </c:pt>
              <c:pt idx="282">
                <c:v>0</c:v>
              </c:pt>
              <c:pt idx="285">
                <c:v>0</c:v>
              </c:pt>
              <c:pt idx="286">
                <c:v>0</c:v>
              </c:pt>
              <c:pt idx="287">
                <c:v>19.034285406272399</c:v>
              </c:pt>
              <c:pt idx="288">
                <c:v>19.034285406272399</c:v>
              </c:pt>
              <c:pt idx="289">
                <c:v>0</c:v>
              </c:pt>
              <c:pt idx="290">
                <c:v>0</c:v>
              </c:pt>
              <c:pt idx="291">
                <c:v>19.034285406272399</c:v>
              </c:pt>
              <c:pt idx="292">
                <c:v>19.034285406272399</c:v>
              </c:pt>
              <c:pt idx="293">
                <c:v>0</c:v>
              </c:pt>
              <c:pt idx="294">
                <c:v>0</c:v>
              </c:pt>
              <c:pt idx="295">
                <c:v>19.034285406272399</c:v>
              </c:pt>
              <c:pt idx="296">
                <c:v>19.034285406272399</c:v>
              </c:pt>
              <c:pt idx="297">
                <c:v>0</c:v>
              </c:pt>
              <c:pt idx="298">
                <c:v>0</c:v>
              </c:pt>
              <c:pt idx="299">
                <c:v>19.034285406272399</c:v>
              </c:pt>
              <c:pt idx="300">
                <c:v>19.034285406272399</c:v>
              </c:pt>
              <c:pt idx="301">
                <c:v>0</c:v>
              </c:pt>
              <c:pt idx="304">
                <c:v>0</c:v>
              </c:pt>
              <c:pt idx="305">
                <c:v>0</c:v>
              </c:pt>
              <c:pt idx="306">
                <c:v>19.423876043242743</c:v>
              </c:pt>
              <c:pt idx="307">
                <c:v>19.423876043242743</c:v>
              </c:pt>
              <c:pt idx="308">
                <c:v>0</c:v>
              </c:pt>
              <c:pt idx="309">
                <c:v>0</c:v>
              </c:pt>
              <c:pt idx="310">
                <c:v>19.423876043242743</c:v>
              </c:pt>
              <c:pt idx="311">
                <c:v>19.423876043242743</c:v>
              </c:pt>
              <c:pt idx="312">
                <c:v>0</c:v>
              </c:pt>
              <c:pt idx="313">
                <c:v>0</c:v>
              </c:pt>
              <c:pt idx="314">
                <c:v>19.423876043242743</c:v>
              </c:pt>
              <c:pt idx="315">
                <c:v>19.423876043242743</c:v>
              </c:pt>
              <c:pt idx="316">
                <c:v>0</c:v>
              </c:pt>
              <c:pt idx="317">
                <c:v>0</c:v>
              </c:pt>
              <c:pt idx="318">
                <c:v>19.423876043242743</c:v>
              </c:pt>
              <c:pt idx="319">
                <c:v>19.423876043242743</c:v>
              </c:pt>
              <c:pt idx="320">
                <c:v>0</c:v>
              </c:pt>
              <c:pt idx="323">
                <c:v>0</c:v>
              </c:pt>
              <c:pt idx="324">
                <c:v>0</c:v>
              </c:pt>
              <c:pt idx="325">
                <c:v>20.982238591124663</c:v>
              </c:pt>
              <c:pt idx="326">
                <c:v>20.982238591124663</c:v>
              </c:pt>
              <c:pt idx="327">
                <c:v>0</c:v>
              </c:pt>
              <c:pt idx="328">
                <c:v>0</c:v>
              </c:pt>
              <c:pt idx="329">
                <c:v>20.982238591124663</c:v>
              </c:pt>
              <c:pt idx="330">
                <c:v>20.982238591124663</c:v>
              </c:pt>
              <c:pt idx="331">
                <c:v>0</c:v>
              </c:pt>
              <c:pt idx="332">
                <c:v>0</c:v>
              </c:pt>
              <c:pt idx="333">
                <c:v>20.982238591124663</c:v>
              </c:pt>
              <c:pt idx="334">
                <c:v>20.982238591124663</c:v>
              </c:pt>
              <c:pt idx="335">
                <c:v>0</c:v>
              </c:pt>
              <c:pt idx="336">
                <c:v>0</c:v>
              </c:pt>
              <c:pt idx="337">
                <c:v>20.982238591124663</c:v>
              </c:pt>
              <c:pt idx="338">
                <c:v>20.982238591124663</c:v>
              </c:pt>
              <c:pt idx="339">
                <c:v>0</c:v>
              </c:pt>
              <c:pt idx="342">
                <c:v>0</c:v>
              </c:pt>
              <c:pt idx="343">
                <c:v>0</c:v>
              </c:pt>
              <c:pt idx="344">
                <c:v>21.566624546580719</c:v>
              </c:pt>
              <c:pt idx="345">
                <c:v>21.566624546580719</c:v>
              </c:pt>
              <c:pt idx="346">
                <c:v>0</c:v>
              </c:pt>
              <c:pt idx="347">
                <c:v>0</c:v>
              </c:pt>
              <c:pt idx="348">
                <c:v>21.566624546580719</c:v>
              </c:pt>
              <c:pt idx="349">
                <c:v>21.566624546580719</c:v>
              </c:pt>
              <c:pt idx="350">
                <c:v>0</c:v>
              </c:pt>
              <c:pt idx="351">
                <c:v>0</c:v>
              </c:pt>
              <c:pt idx="352">
                <c:v>21.566624546580719</c:v>
              </c:pt>
              <c:pt idx="353">
                <c:v>21.566624546580719</c:v>
              </c:pt>
              <c:pt idx="354">
                <c:v>0</c:v>
              </c:pt>
              <c:pt idx="355">
                <c:v>0</c:v>
              </c:pt>
              <c:pt idx="356">
                <c:v>21.566624546580719</c:v>
              </c:pt>
              <c:pt idx="357">
                <c:v>21.566624546580719</c:v>
              </c:pt>
              <c:pt idx="358">
                <c:v>0</c:v>
              </c:pt>
              <c:pt idx="361">
                <c:v>0</c:v>
              </c:pt>
              <c:pt idx="362">
                <c:v>0</c:v>
              </c:pt>
              <c:pt idx="363">
                <c:v>20.091745706620721</c:v>
              </c:pt>
              <c:pt idx="364">
                <c:v>20.091745706620721</c:v>
              </c:pt>
              <c:pt idx="365">
                <c:v>0</c:v>
              </c:pt>
              <c:pt idx="366">
                <c:v>0</c:v>
              </c:pt>
              <c:pt idx="367">
                <c:v>20.091745706620721</c:v>
              </c:pt>
              <c:pt idx="368">
                <c:v>20.091745706620721</c:v>
              </c:pt>
              <c:pt idx="369">
                <c:v>0</c:v>
              </c:pt>
              <c:pt idx="370">
                <c:v>0</c:v>
              </c:pt>
              <c:pt idx="371">
                <c:v>20.091745706620721</c:v>
              </c:pt>
              <c:pt idx="372">
                <c:v>20.091745706620721</c:v>
              </c:pt>
              <c:pt idx="373">
                <c:v>0</c:v>
              </c:pt>
              <c:pt idx="374">
                <c:v>0</c:v>
              </c:pt>
              <c:pt idx="375">
                <c:v>20.091745706620721</c:v>
              </c:pt>
              <c:pt idx="376">
                <c:v>20.091745706620721</c:v>
              </c:pt>
              <c:pt idx="377">
                <c:v>0</c:v>
              </c:pt>
              <c:pt idx="380">
                <c:v>0</c:v>
              </c:pt>
              <c:pt idx="381">
                <c:v>0</c:v>
              </c:pt>
              <c:pt idx="382">
                <c:v>19.924778290776214</c:v>
              </c:pt>
              <c:pt idx="383">
                <c:v>19.924778290776214</c:v>
              </c:pt>
              <c:pt idx="384">
                <c:v>0</c:v>
              </c:pt>
              <c:pt idx="385">
                <c:v>0</c:v>
              </c:pt>
              <c:pt idx="386">
                <c:v>19.924778290776214</c:v>
              </c:pt>
              <c:pt idx="387">
                <c:v>19.924778290776214</c:v>
              </c:pt>
              <c:pt idx="388">
                <c:v>0</c:v>
              </c:pt>
              <c:pt idx="389">
                <c:v>0</c:v>
              </c:pt>
              <c:pt idx="390">
                <c:v>19.924778290776214</c:v>
              </c:pt>
              <c:pt idx="391">
                <c:v>19.924778290776214</c:v>
              </c:pt>
              <c:pt idx="392">
                <c:v>0</c:v>
              </c:pt>
              <c:pt idx="393">
                <c:v>0</c:v>
              </c:pt>
              <c:pt idx="394">
                <c:v>19.924778290776214</c:v>
              </c:pt>
              <c:pt idx="395">
                <c:v>19.924778290776214</c:v>
              </c:pt>
              <c:pt idx="396">
                <c:v>0</c:v>
              </c:pt>
              <c:pt idx="399">
                <c:v>0</c:v>
              </c:pt>
              <c:pt idx="400">
                <c:v>0</c:v>
              </c:pt>
              <c:pt idx="401">
                <c:v>17.642890274234809</c:v>
              </c:pt>
              <c:pt idx="402">
                <c:v>17.642890274234809</c:v>
              </c:pt>
              <c:pt idx="403">
                <c:v>0</c:v>
              </c:pt>
              <c:pt idx="404">
                <c:v>0</c:v>
              </c:pt>
              <c:pt idx="405">
                <c:v>17.642890274234809</c:v>
              </c:pt>
              <c:pt idx="406">
                <c:v>17.642890274234809</c:v>
              </c:pt>
              <c:pt idx="407">
                <c:v>0</c:v>
              </c:pt>
              <c:pt idx="408">
                <c:v>0</c:v>
              </c:pt>
              <c:pt idx="409">
                <c:v>17.642890274234809</c:v>
              </c:pt>
              <c:pt idx="410">
                <c:v>17.642890274234809</c:v>
              </c:pt>
              <c:pt idx="411">
                <c:v>0</c:v>
              </c:pt>
              <c:pt idx="412">
                <c:v>0</c:v>
              </c:pt>
              <c:pt idx="413">
                <c:v>17.642890274234809</c:v>
              </c:pt>
              <c:pt idx="414">
                <c:v>17.642890274234809</c:v>
              </c:pt>
              <c:pt idx="415">
                <c:v>0</c:v>
              </c:pt>
              <c:pt idx="418">
                <c:v>0</c:v>
              </c:pt>
              <c:pt idx="419">
                <c:v>0</c:v>
              </c:pt>
              <c:pt idx="420">
                <c:v>15.249690647130388</c:v>
              </c:pt>
              <c:pt idx="421">
                <c:v>15.249690647130388</c:v>
              </c:pt>
              <c:pt idx="422">
                <c:v>0</c:v>
              </c:pt>
              <c:pt idx="423">
                <c:v>0</c:v>
              </c:pt>
              <c:pt idx="424">
                <c:v>15.249690647130388</c:v>
              </c:pt>
              <c:pt idx="425">
                <c:v>15.249690647130388</c:v>
              </c:pt>
              <c:pt idx="426">
                <c:v>0</c:v>
              </c:pt>
              <c:pt idx="427">
                <c:v>0</c:v>
              </c:pt>
              <c:pt idx="428">
                <c:v>15.249690647130388</c:v>
              </c:pt>
              <c:pt idx="429">
                <c:v>15.249690647130388</c:v>
              </c:pt>
              <c:pt idx="430">
                <c:v>0</c:v>
              </c:pt>
              <c:pt idx="431">
                <c:v>0</c:v>
              </c:pt>
              <c:pt idx="432">
                <c:v>15.249690647130388</c:v>
              </c:pt>
              <c:pt idx="433">
                <c:v>15.249690647130388</c:v>
              </c:pt>
              <c:pt idx="434">
                <c:v>0</c:v>
              </c:pt>
              <c:pt idx="437">
                <c:v>0</c:v>
              </c:pt>
              <c:pt idx="438">
                <c:v>0</c:v>
              </c:pt>
              <c:pt idx="439">
                <c:v>12.244277161929718</c:v>
              </c:pt>
              <c:pt idx="440">
                <c:v>12.244277161929718</c:v>
              </c:pt>
              <c:pt idx="441">
                <c:v>0</c:v>
              </c:pt>
              <c:pt idx="442">
                <c:v>0</c:v>
              </c:pt>
              <c:pt idx="443">
                <c:v>12.244277161929718</c:v>
              </c:pt>
              <c:pt idx="444">
                <c:v>12.244277161929718</c:v>
              </c:pt>
              <c:pt idx="445">
                <c:v>0</c:v>
              </c:pt>
              <c:pt idx="446">
                <c:v>0</c:v>
              </c:pt>
              <c:pt idx="447">
                <c:v>12.244277161929718</c:v>
              </c:pt>
              <c:pt idx="448">
                <c:v>12.244277161929718</c:v>
              </c:pt>
              <c:pt idx="449">
                <c:v>0</c:v>
              </c:pt>
              <c:pt idx="450">
                <c:v>0</c:v>
              </c:pt>
              <c:pt idx="451">
                <c:v>12.244277161929718</c:v>
              </c:pt>
              <c:pt idx="452">
                <c:v>12.244277161929718</c:v>
              </c:pt>
              <c:pt idx="453">
                <c:v>0</c:v>
              </c:pt>
              <c:pt idx="456">
                <c:v>0</c:v>
              </c:pt>
              <c:pt idx="457">
                <c:v>0</c:v>
              </c:pt>
              <c:pt idx="458">
                <c:v>10.546775100843847</c:v>
              </c:pt>
              <c:pt idx="459">
                <c:v>10.546775100843847</c:v>
              </c:pt>
              <c:pt idx="460">
                <c:v>0</c:v>
              </c:pt>
              <c:pt idx="461">
                <c:v>0</c:v>
              </c:pt>
              <c:pt idx="462">
                <c:v>10.546775100843847</c:v>
              </c:pt>
              <c:pt idx="463">
                <c:v>10.546775100843847</c:v>
              </c:pt>
              <c:pt idx="464">
                <c:v>0</c:v>
              </c:pt>
              <c:pt idx="465">
                <c:v>0</c:v>
              </c:pt>
              <c:pt idx="466">
                <c:v>10.546775100843847</c:v>
              </c:pt>
              <c:pt idx="467">
                <c:v>10.546775100843847</c:v>
              </c:pt>
              <c:pt idx="468">
                <c:v>0</c:v>
              </c:pt>
              <c:pt idx="469">
                <c:v>0</c:v>
              </c:pt>
              <c:pt idx="470">
                <c:v>10.546775100843847</c:v>
              </c:pt>
              <c:pt idx="471">
                <c:v>10.546775100843847</c:v>
              </c:pt>
              <c:pt idx="472">
                <c:v>0</c:v>
              </c:pt>
              <c:pt idx="475">
                <c:v>0</c:v>
              </c:pt>
              <c:pt idx="476">
                <c:v>0</c:v>
              </c:pt>
              <c:pt idx="477">
                <c:v>8.3205428895839013</c:v>
              </c:pt>
              <c:pt idx="478">
                <c:v>8.3205428895839013</c:v>
              </c:pt>
              <c:pt idx="479">
                <c:v>0</c:v>
              </c:pt>
              <c:pt idx="480">
                <c:v>0</c:v>
              </c:pt>
              <c:pt idx="481">
                <c:v>8.3205428895839013</c:v>
              </c:pt>
              <c:pt idx="482">
                <c:v>8.3205428895839013</c:v>
              </c:pt>
              <c:pt idx="483">
                <c:v>0</c:v>
              </c:pt>
              <c:pt idx="484">
                <c:v>0</c:v>
              </c:pt>
              <c:pt idx="485">
                <c:v>8.3205428895839013</c:v>
              </c:pt>
              <c:pt idx="486">
                <c:v>8.3205428895839013</c:v>
              </c:pt>
              <c:pt idx="487">
                <c:v>0</c:v>
              </c:pt>
              <c:pt idx="488">
                <c:v>0</c:v>
              </c:pt>
              <c:pt idx="489">
                <c:v>8.3205428895839013</c:v>
              </c:pt>
              <c:pt idx="490">
                <c:v>8.3205428895839013</c:v>
              </c:pt>
              <c:pt idx="491">
                <c:v>0</c:v>
              </c:pt>
              <c:pt idx="494">
                <c:v>0</c:v>
              </c:pt>
              <c:pt idx="495">
                <c:v>0</c:v>
              </c:pt>
              <c:pt idx="496">
                <c:v>6.8456640496242489</c:v>
              </c:pt>
              <c:pt idx="497">
                <c:v>6.8456640496242489</c:v>
              </c:pt>
              <c:pt idx="498">
                <c:v>0</c:v>
              </c:pt>
              <c:pt idx="499">
                <c:v>0</c:v>
              </c:pt>
              <c:pt idx="500">
                <c:v>6.8456640496242489</c:v>
              </c:pt>
              <c:pt idx="501">
                <c:v>6.8456640496242489</c:v>
              </c:pt>
              <c:pt idx="502">
                <c:v>0</c:v>
              </c:pt>
              <c:pt idx="503">
                <c:v>0</c:v>
              </c:pt>
              <c:pt idx="504">
                <c:v>6.8456640496242489</c:v>
              </c:pt>
              <c:pt idx="505">
                <c:v>6.8456640496242489</c:v>
              </c:pt>
              <c:pt idx="506">
                <c:v>0</c:v>
              </c:pt>
              <c:pt idx="507">
                <c:v>0</c:v>
              </c:pt>
              <c:pt idx="508">
                <c:v>6.8456640496242489</c:v>
              </c:pt>
              <c:pt idx="509">
                <c:v>6.8456640496242489</c:v>
              </c:pt>
              <c:pt idx="510">
                <c:v>0</c:v>
              </c:pt>
              <c:pt idx="513">
                <c:v>0</c:v>
              </c:pt>
              <c:pt idx="514">
                <c:v>0</c:v>
              </c:pt>
              <c:pt idx="515">
                <c:v>4.452464422519828</c:v>
              </c:pt>
              <c:pt idx="516">
                <c:v>4.452464422519828</c:v>
              </c:pt>
              <c:pt idx="517">
                <c:v>0</c:v>
              </c:pt>
              <c:pt idx="518">
                <c:v>0</c:v>
              </c:pt>
              <c:pt idx="519">
                <c:v>4.452464422519828</c:v>
              </c:pt>
              <c:pt idx="520">
                <c:v>4.452464422519828</c:v>
              </c:pt>
              <c:pt idx="521">
                <c:v>0</c:v>
              </c:pt>
              <c:pt idx="522">
                <c:v>0</c:v>
              </c:pt>
              <c:pt idx="523">
                <c:v>4.452464422519828</c:v>
              </c:pt>
              <c:pt idx="524">
                <c:v>4.452464422519828</c:v>
              </c:pt>
              <c:pt idx="525">
                <c:v>0</c:v>
              </c:pt>
              <c:pt idx="526">
                <c:v>0</c:v>
              </c:pt>
              <c:pt idx="527">
                <c:v>4.452464422519828</c:v>
              </c:pt>
              <c:pt idx="528">
                <c:v>4.452464422519828</c:v>
              </c:pt>
              <c:pt idx="529">
                <c:v>0</c:v>
              </c:pt>
              <c:pt idx="532">
                <c:v>0</c:v>
              </c:pt>
              <c:pt idx="533">
                <c:v>0</c:v>
              </c:pt>
              <c:pt idx="534">
                <c:v>3.534143635375147</c:v>
              </c:pt>
              <c:pt idx="535">
                <c:v>3.534143635375147</c:v>
              </c:pt>
              <c:pt idx="536">
                <c:v>0</c:v>
              </c:pt>
              <c:pt idx="537">
                <c:v>0</c:v>
              </c:pt>
              <c:pt idx="538">
                <c:v>3.534143635375147</c:v>
              </c:pt>
              <c:pt idx="539">
                <c:v>3.534143635375147</c:v>
              </c:pt>
              <c:pt idx="540">
                <c:v>0</c:v>
              </c:pt>
              <c:pt idx="541">
                <c:v>0</c:v>
              </c:pt>
              <c:pt idx="542">
                <c:v>3.534143635375147</c:v>
              </c:pt>
              <c:pt idx="543">
                <c:v>3.534143635375147</c:v>
              </c:pt>
              <c:pt idx="544">
                <c:v>0</c:v>
              </c:pt>
              <c:pt idx="545">
                <c:v>0</c:v>
              </c:pt>
              <c:pt idx="546">
                <c:v>3.534143635375147</c:v>
              </c:pt>
              <c:pt idx="547">
                <c:v>3.534143635375147</c:v>
              </c:pt>
              <c:pt idx="548">
                <c:v>0</c:v>
              </c:pt>
              <c:pt idx="551">
                <c:v>0</c:v>
              </c:pt>
              <c:pt idx="552">
                <c:v>0</c:v>
              </c:pt>
              <c:pt idx="553">
                <c:v>2.25406011390066</c:v>
              </c:pt>
              <c:pt idx="554">
                <c:v>2.25406011390066</c:v>
              </c:pt>
              <c:pt idx="555">
                <c:v>0</c:v>
              </c:pt>
              <c:pt idx="556">
                <c:v>0</c:v>
              </c:pt>
              <c:pt idx="557">
                <c:v>2.25406011390066</c:v>
              </c:pt>
              <c:pt idx="558">
                <c:v>2.25406011390066</c:v>
              </c:pt>
              <c:pt idx="559">
                <c:v>0</c:v>
              </c:pt>
              <c:pt idx="560">
                <c:v>0</c:v>
              </c:pt>
              <c:pt idx="561">
                <c:v>2.25406011390066</c:v>
              </c:pt>
              <c:pt idx="562">
                <c:v>2.25406011390066</c:v>
              </c:pt>
              <c:pt idx="563">
                <c:v>0</c:v>
              </c:pt>
              <c:pt idx="564">
                <c:v>0</c:v>
              </c:pt>
              <c:pt idx="565">
                <c:v>2.25406011390066</c:v>
              </c:pt>
              <c:pt idx="566">
                <c:v>2.25406011390066</c:v>
              </c:pt>
              <c:pt idx="567">
                <c:v>0</c:v>
              </c:pt>
              <c:pt idx="570">
                <c:v>0</c:v>
              </c:pt>
              <c:pt idx="571">
                <c:v>0</c:v>
              </c:pt>
              <c:pt idx="572">
                <c:v>1.4192230346781922</c:v>
              </c:pt>
              <c:pt idx="573">
                <c:v>1.4192230346781922</c:v>
              </c:pt>
              <c:pt idx="574">
                <c:v>0</c:v>
              </c:pt>
              <c:pt idx="575">
                <c:v>0</c:v>
              </c:pt>
              <c:pt idx="576">
                <c:v>1.4192230346781922</c:v>
              </c:pt>
              <c:pt idx="577">
                <c:v>1.4192230346781922</c:v>
              </c:pt>
              <c:pt idx="578">
                <c:v>0</c:v>
              </c:pt>
              <c:pt idx="579">
                <c:v>0</c:v>
              </c:pt>
              <c:pt idx="580">
                <c:v>1.4192230346781922</c:v>
              </c:pt>
              <c:pt idx="581">
                <c:v>1.4192230346781922</c:v>
              </c:pt>
              <c:pt idx="582">
                <c:v>0</c:v>
              </c:pt>
              <c:pt idx="583">
                <c:v>0</c:v>
              </c:pt>
              <c:pt idx="584">
                <c:v>1.4192230346781922</c:v>
              </c:pt>
              <c:pt idx="585">
                <c:v>1.4192230346781922</c:v>
              </c:pt>
              <c:pt idx="586">
                <c:v>0</c:v>
              </c:pt>
              <c:pt idx="589">
                <c:v>0</c:v>
              </c:pt>
              <c:pt idx="590">
                <c:v>0</c:v>
              </c:pt>
              <c:pt idx="591">
                <c:v>0.807009176581722</c:v>
              </c:pt>
              <c:pt idx="592">
                <c:v>0.807009176581722</c:v>
              </c:pt>
              <c:pt idx="593">
                <c:v>0</c:v>
              </c:pt>
              <c:pt idx="594">
                <c:v>0</c:v>
              </c:pt>
              <c:pt idx="595">
                <c:v>0.807009176581722</c:v>
              </c:pt>
              <c:pt idx="596">
                <c:v>0.807009176581722</c:v>
              </c:pt>
              <c:pt idx="597">
                <c:v>0</c:v>
              </c:pt>
              <c:pt idx="598">
                <c:v>0</c:v>
              </c:pt>
              <c:pt idx="599">
                <c:v>0.807009176581722</c:v>
              </c:pt>
              <c:pt idx="600">
                <c:v>0.807009176581722</c:v>
              </c:pt>
              <c:pt idx="601">
                <c:v>0</c:v>
              </c:pt>
              <c:pt idx="602">
                <c:v>0</c:v>
              </c:pt>
              <c:pt idx="603">
                <c:v>0.807009176581722</c:v>
              </c:pt>
              <c:pt idx="604">
                <c:v>0.807009176581722</c:v>
              </c:pt>
              <c:pt idx="605">
                <c:v>0</c:v>
              </c:pt>
              <c:pt idx="608">
                <c:v>0</c:v>
              </c:pt>
              <c:pt idx="609">
                <c:v>0</c:v>
              </c:pt>
              <c:pt idx="610">
                <c:v>0.61221385809647022</c:v>
              </c:pt>
              <c:pt idx="611">
                <c:v>0.61221385809647022</c:v>
              </c:pt>
              <c:pt idx="612">
                <c:v>0</c:v>
              </c:pt>
              <c:pt idx="613">
                <c:v>0</c:v>
              </c:pt>
              <c:pt idx="614">
                <c:v>0.61221385809647022</c:v>
              </c:pt>
              <c:pt idx="615">
                <c:v>0.61221385809647022</c:v>
              </c:pt>
              <c:pt idx="616">
                <c:v>0</c:v>
              </c:pt>
              <c:pt idx="617">
                <c:v>0</c:v>
              </c:pt>
              <c:pt idx="618">
                <c:v>0.61221385809647022</c:v>
              </c:pt>
              <c:pt idx="619">
                <c:v>0.61221385809647022</c:v>
              </c:pt>
              <c:pt idx="620">
                <c:v>0</c:v>
              </c:pt>
              <c:pt idx="621">
                <c:v>0</c:v>
              </c:pt>
              <c:pt idx="622">
                <c:v>0.61221385809647022</c:v>
              </c:pt>
              <c:pt idx="623">
                <c:v>0.61221385809647022</c:v>
              </c:pt>
              <c:pt idx="624">
                <c:v>0</c:v>
              </c:pt>
              <c:pt idx="627">
                <c:v>0</c:v>
              </c:pt>
              <c:pt idx="628">
                <c:v>0</c:v>
              </c:pt>
              <c:pt idx="629">
                <c:v>0.11131161056301597</c:v>
              </c:pt>
              <c:pt idx="630">
                <c:v>0.11131161056301597</c:v>
              </c:pt>
              <c:pt idx="631">
                <c:v>0</c:v>
              </c:pt>
              <c:pt idx="632">
                <c:v>0</c:v>
              </c:pt>
              <c:pt idx="633">
                <c:v>0.11131161056301597</c:v>
              </c:pt>
              <c:pt idx="634">
                <c:v>0.11131161056301597</c:v>
              </c:pt>
              <c:pt idx="635">
                <c:v>0</c:v>
              </c:pt>
              <c:pt idx="636">
                <c:v>0</c:v>
              </c:pt>
              <c:pt idx="637">
                <c:v>0.11131161056301597</c:v>
              </c:pt>
              <c:pt idx="638">
                <c:v>0.11131161056301597</c:v>
              </c:pt>
              <c:pt idx="639">
                <c:v>0</c:v>
              </c:pt>
              <c:pt idx="640">
                <c:v>0</c:v>
              </c:pt>
              <c:pt idx="641">
                <c:v>0.11131161056301597</c:v>
              </c:pt>
              <c:pt idx="642">
                <c:v>0.11131161056301597</c:v>
              </c:pt>
              <c:pt idx="643">
                <c:v>0</c:v>
              </c:pt>
              <c:pt idx="646">
                <c:v>0</c:v>
              </c:pt>
              <c:pt idx="647">
                <c:v>0</c:v>
              </c:pt>
              <c:pt idx="648">
                <c:v>0.30610692904823511</c:v>
              </c:pt>
              <c:pt idx="649">
                <c:v>0.30610692904823511</c:v>
              </c:pt>
              <c:pt idx="650">
                <c:v>0</c:v>
              </c:pt>
              <c:pt idx="651">
                <c:v>0</c:v>
              </c:pt>
              <c:pt idx="652">
                <c:v>0.30610692904823511</c:v>
              </c:pt>
              <c:pt idx="653">
                <c:v>0.30610692904823511</c:v>
              </c:pt>
              <c:pt idx="654">
                <c:v>0</c:v>
              </c:pt>
              <c:pt idx="655">
                <c:v>0</c:v>
              </c:pt>
              <c:pt idx="656">
                <c:v>0.30610692904823511</c:v>
              </c:pt>
              <c:pt idx="657">
                <c:v>0.30610692904823511</c:v>
              </c:pt>
              <c:pt idx="658">
                <c:v>0</c:v>
              </c:pt>
              <c:pt idx="659">
                <c:v>0</c:v>
              </c:pt>
              <c:pt idx="660">
                <c:v>0.30610692904823511</c:v>
              </c:pt>
              <c:pt idx="661">
                <c:v>0.30610692904823511</c:v>
              </c:pt>
              <c:pt idx="662">
                <c:v>0</c:v>
              </c:pt>
              <c:pt idx="665">
                <c:v>0</c:v>
              </c:pt>
              <c:pt idx="666">
                <c:v>0</c:v>
              </c:pt>
              <c:pt idx="667">
                <c:v>0.16696741584447503</c:v>
              </c:pt>
              <c:pt idx="668">
                <c:v>0.16696741584447503</c:v>
              </c:pt>
              <c:pt idx="669">
                <c:v>0</c:v>
              </c:pt>
              <c:pt idx="670">
                <c:v>0</c:v>
              </c:pt>
              <c:pt idx="671">
                <c:v>0.16696741584447503</c:v>
              </c:pt>
              <c:pt idx="672">
                <c:v>0.16696741584447503</c:v>
              </c:pt>
              <c:pt idx="673">
                <c:v>0</c:v>
              </c:pt>
              <c:pt idx="674">
                <c:v>0</c:v>
              </c:pt>
              <c:pt idx="675">
                <c:v>0.16696741584447503</c:v>
              </c:pt>
              <c:pt idx="676">
                <c:v>0.16696741584447503</c:v>
              </c:pt>
              <c:pt idx="677">
                <c:v>0</c:v>
              </c:pt>
              <c:pt idx="678">
                <c:v>0</c:v>
              </c:pt>
              <c:pt idx="679">
                <c:v>0.16696741584447503</c:v>
              </c:pt>
              <c:pt idx="680">
                <c:v>0.16696741584447503</c:v>
              </c:pt>
              <c:pt idx="681">
                <c:v>0</c:v>
              </c:pt>
              <c:pt idx="684">
                <c:v>0</c:v>
              </c:pt>
              <c:pt idx="685">
                <c:v>0</c:v>
              </c:pt>
              <c:pt idx="686">
                <c:v>5.5655805281522572E-2</c:v>
              </c:pt>
              <c:pt idx="687">
                <c:v>5.5655805281522572E-2</c:v>
              </c:pt>
              <c:pt idx="688">
                <c:v>0</c:v>
              </c:pt>
              <c:pt idx="689">
                <c:v>0</c:v>
              </c:pt>
              <c:pt idx="690">
                <c:v>5.5655805281522572E-2</c:v>
              </c:pt>
              <c:pt idx="691">
                <c:v>5.5655805281522572E-2</c:v>
              </c:pt>
              <c:pt idx="692">
                <c:v>0</c:v>
              </c:pt>
              <c:pt idx="693">
                <c:v>0</c:v>
              </c:pt>
              <c:pt idx="694">
                <c:v>5.5655805281522572E-2</c:v>
              </c:pt>
              <c:pt idx="695">
                <c:v>5.5655805281522572E-2</c:v>
              </c:pt>
              <c:pt idx="696">
                <c:v>0</c:v>
              </c:pt>
              <c:pt idx="697">
                <c:v>0</c:v>
              </c:pt>
              <c:pt idx="698">
                <c:v>5.5655805281522572E-2</c:v>
              </c:pt>
              <c:pt idx="699">
                <c:v>5.5655805281522572E-2</c:v>
              </c:pt>
              <c:pt idx="700">
                <c:v>0</c:v>
              </c:pt>
              <c:pt idx="703">
                <c:v>0</c:v>
              </c:pt>
              <c:pt idx="704">
                <c:v>0</c:v>
              </c:pt>
              <c:pt idx="705">
                <c:v>2.7827902640746267E-2</c:v>
              </c:pt>
              <c:pt idx="706">
                <c:v>2.7827902640746267E-2</c:v>
              </c:pt>
              <c:pt idx="707">
                <c:v>0</c:v>
              </c:pt>
              <c:pt idx="708">
                <c:v>0</c:v>
              </c:pt>
              <c:pt idx="709">
                <c:v>2.7827902640746267E-2</c:v>
              </c:pt>
              <c:pt idx="710">
                <c:v>2.7827902640746267E-2</c:v>
              </c:pt>
              <c:pt idx="711">
                <c:v>0</c:v>
              </c:pt>
              <c:pt idx="712">
                <c:v>0</c:v>
              </c:pt>
              <c:pt idx="713">
                <c:v>2.7827902640746267E-2</c:v>
              </c:pt>
              <c:pt idx="714">
                <c:v>2.7827902640746267E-2</c:v>
              </c:pt>
              <c:pt idx="715">
                <c:v>0</c:v>
              </c:pt>
              <c:pt idx="716">
                <c:v>0</c:v>
              </c:pt>
              <c:pt idx="717">
                <c:v>2.7827902640746267E-2</c:v>
              </c:pt>
              <c:pt idx="718">
                <c:v>2.7827902640746267E-2</c:v>
              </c:pt>
              <c:pt idx="719">
                <c:v>0</c:v>
              </c:pt>
              <c:pt idx="722">
                <c:v>0</c:v>
              </c:pt>
              <c:pt idx="723">
                <c:v>0</c:v>
              </c:pt>
              <c:pt idx="724">
                <c:v>2.7827902640745836E-2</c:v>
              </c:pt>
              <c:pt idx="725">
                <c:v>2.7827902640745836E-2</c:v>
              </c:pt>
              <c:pt idx="726">
                <c:v>0</c:v>
              </c:pt>
              <c:pt idx="727">
                <c:v>0</c:v>
              </c:pt>
              <c:pt idx="728">
                <c:v>2.7827902640745836E-2</c:v>
              </c:pt>
              <c:pt idx="729">
                <c:v>2.7827902640745836E-2</c:v>
              </c:pt>
              <c:pt idx="730">
                <c:v>0</c:v>
              </c:pt>
              <c:pt idx="731">
                <c:v>0</c:v>
              </c:pt>
              <c:pt idx="732">
                <c:v>2.7827902640745836E-2</c:v>
              </c:pt>
              <c:pt idx="733">
                <c:v>2.7827902640745836E-2</c:v>
              </c:pt>
              <c:pt idx="734">
                <c:v>0</c:v>
              </c:pt>
              <c:pt idx="735">
                <c:v>0</c:v>
              </c:pt>
              <c:pt idx="736">
                <c:v>2.7827902640745836E-2</c:v>
              </c:pt>
              <c:pt idx="737">
                <c:v>2.7827902640745836E-2</c:v>
              </c:pt>
              <c:pt idx="738">
                <c:v>0</c:v>
              </c:pt>
              <c:pt idx="741">
                <c:v>0</c:v>
              </c:pt>
              <c:pt idx="742">
                <c:v>0</c:v>
              </c:pt>
              <c:pt idx="743">
                <c:v>5.5655805281491673E-2</c:v>
              </c:pt>
              <c:pt idx="744">
                <c:v>5.5655805281491673E-2</c:v>
              </c:pt>
              <c:pt idx="745">
                <c:v>0</c:v>
              </c:pt>
              <c:pt idx="746">
                <c:v>0</c:v>
              </c:pt>
              <c:pt idx="747">
                <c:v>5.5655805281491673E-2</c:v>
              </c:pt>
              <c:pt idx="748">
                <c:v>5.5655805281491673E-2</c:v>
              </c:pt>
              <c:pt idx="749">
                <c:v>0</c:v>
              </c:pt>
              <c:pt idx="750">
                <c:v>0</c:v>
              </c:pt>
              <c:pt idx="751">
                <c:v>5.5655805281491673E-2</c:v>
              </c:pt>
              <c:pt idx="752">
                <c:v>5.5655805281491673E-2</c:v>
              </c:pt>
              <c:pt idx="753">
                <c:v>0</c:v>
              </c:pt>
              <c:pt idx="754">
                <c:v>0</c:v>
              </c:pt>
              <c:pt idx="755">
                <c:v>5.5655805281491673E-2</c:v>
              </c:pt>
              <c:pt idx="756">
                <c:v>5.5655805281491673E-2</c:v>
              </c:pt>
              <c:pt idx="757">
                <c:v>0</c:v>
              </c:pt>
            </c:numLit>
          </c:yVal>
          <c:smooth val="0"/>
          <c:extLst>
            <c:ext xmlns:c16="http://schemas.microsoft.com/office/drawing/2014/chart" uri="{C3380CC4-5D6E-409C-BE32-E72D297353CC}">
              <c16:uniqueId val="{00000000-141E-411C-A879-DC95310F7185}"/>
            </c:ext>
          </c:extLst>
        </c:ser>
        <c:ser>
          <c:idx val="1"/>
          <c:order val="1"/>
          <c:tx>
            <c:v>Outline</c:v>
          </c:tx>
          <c:spPr>
            <a:ln w="38100" cap="rnd" cmpd="sng" algn="ctr">
              <a:solidFill>
                <a:srgbClr val="000000">
                  <a:alpha val="20000"/>
                </a:srgbClr>
              </a:solidFill>
              <a:prstDash val="solid"/>
              <a:round/>
              <a:headEnd type="none" w="med" len="med"/>
              <a:tailEnd type="none" w="med" len="med"/>
            </a:ln>
          </c:spPr>
          <c:marker>
            <c:symbol val="none"/>
          </c:marker>
          <c:xVal>
            <c:numLit>
              <c:formatCode>General</c:formatCode>
              <c:ptCount val="125"/>
              <c:pt idx="0">
                <c:v>0.19379979982524445</c:v>
              </c:pt>
              <c:pt idx="1">
                <c:v>0.19379979982524445</c:v>
              </c:pt>
              <c:pt idx="2">
                <c:v>0.19379979982524445</c:v>
              </c:pt>
              <c:pt idx="3">
                <c:v>0.19739331534421742</c:v>
              </c:pt>
              <c:pt idx="4">
                <c:v>0.19739331534421742</c:v>
              </c:pt>
              <c:pt idx="5">
                <c:v>0.19739331534421742</c:v>
              </c:pt>
              <c:pt idx="6">
                <c:v>0.20098683086319036</c:v>
              </c:pt>
              <c:pt idx="7">
                <c:v>0.20098683086319036</c:v>
              </c:pt>
              <c:pt idx="8">
                <c:v>0.20098683086319036</c:v>
              </c:pt>
              <c:pt idx="9">
                <c:v>0.20458034638216333</c:v>
              </c:pt>
              <c:pt idx="10">
                <c:v>0.20458034638216333</c:v>
              </c:pt>
              <c:pt idx="11">
                <c:v>0.20458034638216333</c:v>
              </c:pt>
              <c:pt idx="12">
                <c:v>0.20817386190113626</c:v>
              </c:pt>
              <c:pt idx="13">
                <c:v>0.20817386190113626</c:v>
              </c:pt>
              <c:pt idx="14">
                <c:v>0.20817386190113626</c:v>
              </c:pt>
              <c:pt idx="15">
                <c:v>0.21176737742010923</c:v>
              </c:pt>
              <c:pt idx="16">
                <c:v>0.21176737742010923</c:v>
              </c:pt>
              <c:pt idx="17">
                <c:v>0.21176737742010923</c:v>
              </c:pt>
              <c:pt idx="18">
                <c:v>0.21536089293908217</c:v>
              </c:pt>
              <c:pt idx="19">
                <c:v>0.21536089293908217</c:v>
              </c:pt>
              <c:pt idx="20">
                <c:v>0.21536089293908217</c:v>
              </c:pt>
              <c:pt idx="21">
                <c:v>0.21895440845805514</c:v>
              </c:pt>
              <c:pt idx="22">
                <c:v>0.21895440845805514</c:v>
              </c:pt>
              <c:pt idx="23">
                <c:v>0.21895440845805514</c:v>
              </c:pt>
              <c:pt idx="24">
                <c:v>0.22254792397702811</c:v>
              </c:pt>
              <c:pt idx="25">
                <c:v>0.22254792397702811</c:v>
              </c:pt>
              <c:pt idx="26">
                <c:v>0.22254792397702811</c:v>
              </c:pt>
              <c:pt idx="27">
                <c:v>0.22614143949600105</c:v>
              </c:pt>
              <c:pt idx="28">
                <c:v>0.22614143949600105</c:v>
              </c:pt>
              <c:pt idx="29">
                <c:v>0.22614143949600105</c:v>
              </c:pt>
              <c:pt idx="30">
                <c:v>0.22973495501497401</c:v>
              </c:pt>
              <c:pt idx="31">
                <c:v>0.22973495501497401</c:v>
              </c:pt>
              <c:pt idx="32">
                <c:v>0.22973495501497401</c:v>
              </c:pt>
              <c:pt idx="33">
                <c:v>0.23332847053394695</c:v>
              </c:pt>
              <c:pt idx="34">
                <c:v>0.23332847053394695</c:v>
              </c:pt>
              <c:pt idx="35">
                <c:v>0.23332847053394695</c:v>
              </c:pt>
              <c:pt idx="36">
                <c:v>0.23692198605291992</c:v>
              </c:pt>
              <c:pt idx="37">
                <c:v>0.23692198605291992</c:v>
              </c:pt>
              <c:pt idx="38">
                <c:v>0.23692198605291992</c:v>
              </c:pt>
              <c:pt idx="39">
                <c:v>0.24051550157189289</c:v>
              </c:pt>
              <c:pt idx="40">
                <c:v>0.24051550157189289</c:v>
              </c:pt>
              <c:pt idx="41">
                <c:v>0.24051550157189289</c:v>
              </c:pt>
              <c:pt idx="42">
                <c:v>0.24410901709086583</c:v>
              </c:pt>
              <c:pt idx="43">
                <c:v>0.24410901709086583</c:v>
              </c:pt>
              <c:pt idx="44">
                <c:v>0.24410901709086583</c:v>
              </c:pt>
              <c:pt idx="45">
                <c:v>0.24770253260983879</c:v>
              </c:pt>
              <c:pt idx="46">
                <c:v>0.24770253260983879</c:v>
              </c:pt>
              <c:pt idx="47">
                <c:v>0.24770253260983879</c:v>
              </c:pt>
              <c:pt idx="48">
                <c:v>0.25129604812881173</c:v>
              </c:pt>
              <c:pt idx="49">
                <c:v>0.25129604812881173</c:v>
              </c:pt>
              <c:pt idx="50">
                <c:v>0.25129604812881173</c:v>
              </c:pt>
              <c:pt idx="51">
                <c:v>0.2548895636477847</c:v>
              </c:pt>
              <c:pt idx="52">
                <c:v>0.2548895636477847</c:v>
              </c:pt>
              <c:pt idx="53">
                <c:v>0.2548895636477847</c:v>
              </c:pt>
              <c:pt idx="54">
                <c:v>0.25848307916675767</c:v>
              </c:pt>
              <c:pt idx="55">
                <c:v>0.25848307916675767</c:v>
              </c:pt>
              <c:pt idx="56">
                <c:v>0.25848307916675767</c:v>
              </c:pt>
              <c:pt idx="57">
                <c:v>0.26207659468573058</c:v>
              </c:pt>
              <c:pt idx="58">
                <c:v>0.26207659468573058</c:v>
              </c:pt>
              <c:pt idx="59">
                <c:v>0.26207659468573058</c:v>
              </c:pt>
              <c:pt idx="60">
                <c:v>0.26567011020470355</c:v>
              </c:pt>
              <c:pt idx="61">
                <c:v>0.26567011020470355</c:v>
              </c:pt>
              <c:pt idx="62">
                <c:v>0.26567011020470355</c:v>
              </c:pt>
              <c:pt idx="63">
                <c:v>0.26926362572367651</c:v>
              </c:pt>
              <c:pt idx="64">
                <c:v>0.26926362572367651</c:v>
              </c:pt>
              <c:pt idx="65">
                <c:v>0.26926362572367651</c:v>
              </c:pt>
              <c:pt idx="66">
                <c:v>0.27285714124264948</c:v>
              </c:pt>
              <c:pt idx="67">
                <c:v>0.27285714124264948</c:v>
              </c:pt>
              <c:pt idx="68">
                <c:v>0.27285714124264948</c:v>
              </c:pt>
              <c:pt idx="69">
                <c:v>0.27645065676162245</c:v>
              </c:pt>
              <c:pt idx="70">
                <c:v>0.27645065676162245</c:v>
              </c:pt>
              <c:pt idx="71">
                <c:v>0.27645065676162245</c:v>
              </c:pt>
              <c:pt idx="72">
                <c:v>0.28004417228059536</c:v>
              </c:pt>
              <c:pt idx="73">
                <c:v>0.28004417228059536</c:v>
              </c:pt>
              <c:pt idx="74">
                <c:v>0.28004417228059536</c:v>
              </c:pt>
              <c:pt idx="75">
                <c:v>0.28363768779956833</c:v>
              </c:pt>
              <c:pt idx="76">
                <c:v>0.28363768779956833</c:v>
              </c:pt>
              <c:pt idx="77">
                <c:v>0.28363768779956833</c:v>
              </c:pt>
              <c:pt idx="78">
                <c:v>0.28723120331854129</c:v>
              </c:pt>
              <c:pt idx="79">
                <c:v>0.28723120331854129</c:v>
              </c:pt>
              <c:pt idx="80">
                <c:v>0.28723120331854129</c:v>
              </c:pt>
              <c:pt idx="81">
                <c:v>0.29082471883751426</c:v>
              </c:pt>
              <c:pt idx="82">
                <c:v>0.29082471883751426</c:v>
              </c:pt>
              <c:pt idx="83">
                <c:v>0.29082471883751426</c:v>
              </c:pt>
              <c:pt idx="84">
                <c:v>0.29441823435648723</c:v>
              </c:pt>
              <c:pt idx="85">
                <c:v>0.29441823435648723</c:v>
              </c:pt>
              <c:pt idx="86">
                <c:v>0.29441823435648723</c:v>
              </c:pt>
              <c:pt idx="87">
                <c:v>0.29801174987546014</c:v>
              </c:pt>
              <c:pt idx="88">
                <c:v>0.29801174987546014</c:v>
              </c:pt>
              <c:pt idx="89">
                <c:v>0.29801174987546014</c:v>
              </c:pt>
              <c:pt idx="90">
                <c:v>0.30160526539443311</c:v>
              </c:pt>
              <c:pt idx="91">
                <c:v>0.30160526539443311</c:v>
              </c:pt>
              <c:pt idx="92">
                <c:v>0.30160526539443311</c:v>
              </c:pt>
              <c:pt idx="93">
                <c:v>0.30519878091340608</c:v>
              </c:pt>
              <c:pt idx="94">
                <c:v>0.30519878091340608</c:v>
              </c:pt>
              <c:pt idx="95">
                <c:v>0.30519878091340608</c:v>
              </c:pt>
              <c:pt idx="96">
                <c:v>0.30879229643237904</c:v>
              </c:pt>
              <c:pt idx="97">
                <c:v>0.30879229643237904</c:v>
              </c:pt>
              <c:pt idx="98">
                <c:v>0.30879229643237904</c:v>
              </c:pt>
              <c:pt idx="99">
                <c:v>0.31238581195135201</c:v>
              </c:pt>
              <c:pt idx="100">
                <c:v>0.31238581195135201</c:v>
              </c:pt>
              <c:pt idx="101">
                <c:v>0.31238581195135201</c:v>
              </c:pt>
              <c:pt idx="102">
                <c:v>0.31597932747032492</c:v>
              </c:pt>
              <c:pt idx="103">
                <c:v>0.31597932747032492</c:v>
              </c:pt>
              <c:pt idx="104">
                <c:v>0.31597932747032492</c:v>
              </c:pt>
              <c:pt idx="105">
                <c:v>0.31957284298929789</c:v>
              </c:pt>
              <c:pt idx="106">
                <c:v>0.31957284298929789</c:v>
              </c:pt>
              <c:pt idx="107">
                <c:v>0.31957284298929789</c:v>
              </c:pt>
              <c:pt idx="108">
                <c:v>0.32316635850827086</c:v>
              </c:pt>
              <c:pt idx="109">
                <c:v>0.32316635850827086</c:v>
              </c:pt>
              <c:pt idx="110">
                <c:v>0.32316635850827086</c:v>
              </c:pt>
              <c:pt idx="111">
                <c:v>0.32675987402724382</c:v>
              </c:pt>
              <c:pt idx="112">
                <c:v>0.32675987402724382</c:v>
              </c:pt>
              <c:pt idx="113">
                <c:v>0.32675987402724382</c:v>
              </c:pt>
              <c:pt idx="114">
                <c:v>0.33035338954621674</c:v>
              </c:pt>
              <c:pt idx="115">
                <c:v>0.33035338954621674</c:v>
              </c:pt>
              <c:pt idx="116">
                <c:v>0.33035338954621674</c:v>
              </c:pt>
              <c:pt idx="117">
                <c:v>0.3339469050651897</c:v>
              </c:pt>
              <c:pt idx="118">
                <c:v>0.3339469050651897</c:v>
              </c:pt>
              <c:pt idx="119">
                <c:v>0.3339469050651897</c:v>
              </c:pt>
              <c:pt idx="120">
                <c:v>0.33754042058416267</c:v>
              </c:pt>
              <c:pt idx="121">
                <c:v>0.33754042058416267</c:v>
              </c:pt>
              <c:pt idx="122">
                <c:v>0.33754042058416267</c:v>
              </c:pt>
            </c:numLit>
          </c:xVal>
          <c:yVal>
            <c:numLit>
              <c:formatCode>General</c:formatCode>
              <c:ptCount val="125"/>
              <c:pt idx="0">
                <c:v>0</c:v>
              </c:pt>
              <c:pt idx="1">
                <c:v>0</c:v>
              </c:pt>
              <c:pt idx="2">
                <c:v>0.11131161056299561</c:v>
              </c:pt>
              <c:pt idx="3">
                <c:v>0.11131161056299561</c:v>
              </c:pt>
              <c:pt idx="4">
                <c:v>0</c:v>
              </c:pt>
              <c:pt idx="5">
                <c:v>0.1391395132037456</c:v>
              </c:pt>
              <c:pt idx="6">
                <c:v>0.1391395132037456</c:v>
              </c:pt>
              <c:pt idx="7">
                <c:v>0</c:v>
              </c:pt>
              <c:pt idx="8">
                <c:v>0.44524644225198245</c:v>
              </c:pt>
              <c:pt idx="9">
                <c:v>0.44524644225198245</c:v>
              </c:pt>
              <c:pt idx="10">
                <c:v>0</c:v>
              </c:pt>
              <c:pt idx="11">
                <c:v>0.30610692904824027</c:v>
              </c:pt>
              <c:pt idx="12">
                <c:v>0.30610692904824027</c:v>
              </c:pt>
              <c:pt idx="13">
                <c:v>0</c:v>
              </c:pt>
              <c:pt idx="14">
                <c:v>0.64004176073722474</c:v>
              </c:pt>
              <c:pt idx="15">
                <c:v>0.64004176073722474</c:v>
              </c:pt>
              <c:pt idx="16">
                <c:v>0</c:v>
              </c:pt>
              <c:pt idx="17">
                <c:v>1.0018044950669682</c:v>
              </c:pt>
              <c:pt idx="18">
                <c:v>1.0018044950669682</c:v>
              </c:pt>
              <c:pt idx="19">
                <c:v>0</c:v>
              </c:pt>
              <c:pt idx="20">
                <c:v>1.697502061085683</c:v>
              </c:pt>
              <c:pt idx="21">
                <c:v>1.697502061085683</c:v>
              </c:pt>
              <c:pt idx="22">
                <c:v>0</c:v>
              </c:pt>
              <c:pt idx="23">
                <c:v>2.448855432385904</c:v>
              </c:pt>
              <c:pt idx="24">
                <c:v>2.448855432385904</c:v>
              </c:pt>
              <c:pt idx="25">
                <c:v>0</c:v>
              </c:pt>
              <c:pt idx="26">
                <c:v>3.1723809010453987</c:v>
              </c:pt>
              <c:pt idx="27">
                <c:v>3.1723809010453987</c:v>
              </c:pt>
              <c:pt idx="28">
                <c:v>0</c:v>
              </c:pt>
              <c:pt idx="29">
                <c:v>5.6212363334312787</c:v>
              </c:pt>
              <c:pt idx="30">
                <c:v>5.6212363334312787</c:v>
              </c:pt>
              <c:pt idx="31">
                <c:v>0</c:v>
              </c:pt>
              <c:pt idx="32">
                <c:v>7.4578779077207624</c:v>
              </c:pt>
              <c:pt idx="33">
                <c:v>7.4578779077207624</c:v>
              </c:pt>
              <c:pt idx="34">
                <c:v>0</c:v>
              </c:pt>
              <c:pt idx="35">
                <c:v>10.157184463873351</c:v>
              </c:pt>
              <c:pt idx="36">
                <c:v>10.157184463873351</c:v>
              </c:pt>
              <c:pt idx="37">
                <c:v>0</c:v>
              </c:pt>
              <c:pt idx="38">
                <c:v>10.518947198203081</c:v>
              </c:pt>
              <c:pt idx="39">
                <c:v>10.518947198203081</c:v>
              </c:pt>
              <c:pt idx="40">
                <c:v>0</c:v>
              </c:pt>
              <c:pt idx="41">
                <c:v>13.246081656996582</c:v>
              </c:pt>
              <c:pt idx="42">
                <c:v>13.246081656996582</c:v>
              </c:pt>
              <c:pt idx="43">
                <c:v>0</c:v>
              </c:pt>
              <c:pt idx="44">
                <c:v>15.61145338146013</c:v>
              </c:pt>
              <c:pt idx="45">
                <c:v>15.61145338146013</c:v>
              </c:pt>
              <c:pt idx="46">
                <c:v>0</c:v>
              </c:pt>
              <c:pt idx="47">
                <c:v>19.034285406272399</c:v>
              </c:pt>
              <c:pt idx="48">
                <c:v>19.034285406272399</c:v>
              </c:pt>
              <c:pt idx="49">
                <c:v>0</c:v>
              </c:pt>
              <c:pt idx="50">
                <c:v>19.423876043242743</c:v>
              </c:pt>
              <c:pt idx="51">
                <c:v>19.423876043242743</c:v>
              </c:pt>
              <c:pt idx="52">
                <c:v>0</c:v>
              </c:pt>
              <c:pt idx="53">
                <c:v>20.982238591124663</c:v>
              </c:pt>
              <c:pt idx="54">
                <c:v>20.982238591124663</c:v>
              </c:pt>
              <c:pt idx="55">
                <c:v>0</c:v>
              </c:pt>
              <c:pt idx="56">
                <c:v>21.566624546580719</c:v>
              </c:pt>
              <c:pt idx="57">
                <c:v>21.566624546580719</c:v>
              </c:pt>
              <c:pt idx="58">
                <c:v>0</c:v>
              </c:pt>
              <c:pt idx="59">
                <c:v>20.091745706620721</c:v>
              </c:pt>
              <c:pt idx="60">
                <c:v>20.091745706620721</c:v>
              </c:pt>
              <c:pt idx="61">
                <c:v>0</c:v>
              </c:pt>
              <c:pt idx="62">
                <c:v>19.924778290776214</c:v>
              </c:pt>
              <c:pt idx="63">
                <c:v>19.924778290776214</c:v>
              </c:pt>
              <c:pt idx="64">
                <c:v>0</c:v>
              </c:pt>
              <c:pt idx="65">
                <c:v>17.642890274234809</c:v>
              </c:pt>
              <c:pt idx="66">
                <c:v>17.642890274234809</c:v>
              </c:pt>
              <c:pt idx="67">
                <c:v>0</c:v>
              </c:pt>
              <c:pt idx="68">
                <c:v>15.249690647130388</c:v>
              </c:pt>
              <c:pt idx="69">
                <c:v>15.249690647130388</c:v>
              </c:pt>
              <c:pt idx="70">
                <c:v>0</c:v>
              </c:pt>
              <c:pt idx="71">
                <c:v>12.244277161929718</c:v>
              </c:pt>
              <c:pt idx="72">
                <c:v>12.244277161929718</c:v>
              </c:pt>
              <c:pt idx="73">
                <c:v>0</c:v>
              </c:pt>
              <c:pt idx="74">
                <c:v>10.546775100843847</c:v>
              </c:pt>
              <c:pt idx="75">
                <c:v>10.546775100843847</c:v>
              </c:pt>
              <c:pt idx="76">
                <c:v>0</c:v>
              </c:pt>
              <c:pt idx="77">
                <c:v>8.3205428895839013</c:v>
              </c:pt>
              <c:pt idx="78">
                <c:v>8.3205428895839013</c:v>
              </c:pt>
              <c:pt idx="79">
                <c:v>0</c:v>
              </c:pt>
              <c:pt idx="80">
                <c:v>6.8456640496242489</c:v>
              </c:pt>
              <c:pt idx="81">
                <c:v>6.8456640496242489</c:v>
              </c:pt>
              <c:pt idx="82">
                <c:v>0</c:v>
              </c:pt>
              <c:pt idx="83">
                <c:v>4.452464422519828</c:v>
              </c:pt>
              <c:pt idx="84">
                <c:v>4.452464422519828</c:v>
              </c:pt>
              <c:pt idx="85">
                <c:v>0</c:v>
              </c:pt>
              <c:pt idx="86">
                <c:v>3.534143635375147</c:v>
              </c:pt>
              <c:pt idx="87">
                <c:v>3.534143635375147</c:v>
              </c:pt>
              <c:pt idx="88">
                <c:v>0</c:v>
              </c:pt>
              <c:pt idx="89">
                <c:v>2.25406011390066</c:v>
              </c:pt>
              <c:pt idx="90">
                <c:v>2.25406011390066</c:v>
              </c:pt>
              <c:pt idx="91">
                <c:v>0</c:v>
              </c:pt>
              <c:pt idx="92">
                <c:v>1.4192230346781922</c:v>
              </c:pt>
              <c:pt idx="93">
                <c:v>1.4192230346781922</c:v>
              </c:pt>
              <c:pt idx="94">
                <c:v>0</c:v>
              </c:pt>
              <c:pt idx="95">
                <c:v>0.807009176581722</c:v>
              </c:pt>
              <c:pt idx="96">
                <c:v>0.807009176581722</c:v>
              </c:pt>
              <c:pt idx="97">
                <c:v>0</c:v>
              </c:pt>
              <c:pt idx="98">
                <c:v>0.61221385809647022</c:v>
              </c:pt>
              <c:pt idx="99">
                <c:v>0.61221385809647022</c:v>
              </c:pt>
              <c:pt idx="100">
                <c:v>0</c:v>
              </c:pt>
              <c:pt idx="101">
                <c:v>0.11131161056301597</c:v>
              </c:pt>
              <c:pt idx="102">
                <c:v>0.11131161056301597</c:v>
              </c:pt>
              <c:pt idx="103">
                <c:v>0</c:v>
              </c:pt>
              <c:pt idx="104">
                <c:v>0.30610692904823511</c:v>
              </c:pt>
              <c:pt idx="105">
                <c:v>0.30610692904823511</c:v>
              </c:pt>
              <c:pt idx="106">
                <c:v>0</c:v>
              </c:pt>
              <c:pt idx="107">
                <c:v>0.16696741584447503</c:v>
              </c:pt>
              <c:pt idx="108">
                <c:v>0.16696741584447503</c:v>
              </c:pt>
              <c:pt idx="109">
                <c:v>0</c:v>
              </c:pt>
              <c:pt idx="110">
                <c:v>5.5655805281522572E-2</c:v>
              </c:pt>
              <c:pt idx="111">
                <c:v>5.5655805281522572E-2</c:v>
              </c:pt>
              <c:pt idx="112">
                <c:v>0</c:v>
              </c:pt>
              <c:pt idx="113">
                <c:v>2.7827902640746267E-2</c:v>
              </c:pt>
              <c:pt idx="114">
                <c:v>2.7827902640746267E-2</c:v>
              </c:pt>
              <c:pt idx="115">
                <c:v>0</c:v>
              </c:pt>
              <c:pt idx="116">
                <c:v>2.7827902640745836E-2</c:v>
              </c:pt>
              <c:pt idx="117">
                <c:v>2.7827902640745836E-2</c:v>
              </c:pt>
              <c:pt idx="118">
                <c:v>0</c:v>
              </c:pt>
              <c:pt idx="119">
                <c:v>5.5655805281491673E-2</c:v>
              </c:pt>
              <c:pt idx="120">
                <c:v>5.5655805281491673E-2</c:v>
              </c:pt>
              <c:pt idx="121">
                <c:v>0</c:v>
              </c:pt>
              <c:pt idx="122">
                <c:v>0</c:v>
              </c:pt>
              <c:pt idx="123">
                <c:v>0</c:v>
              </c:pt>
              <c:pt idx="124">
                <c:v>0</c:v>
              </c:pt>
            </c:numLit>
          </c:yVal>
          <c:smooth val="0"/>
          <c:extLst>
            <c:ext xmlns:c16="http://schemas.microsoft.com/office/drawing/2014/chart" uri="{C3380CC4-5D6E-409C-BE32-E72D297353CC}">
              <c16:uniqueId val="{00000001-141E-411C-A879-DC95310F7185}"/>
            </c:ext>
          </c:extLst>
        </c:ser>
        <c:ser>
          <c:idx val="2"/>
          <c:order val="2"/>
          <c:tx>
            <c:v>xDelimiter</c:v>
          </c:tx>
          <c:spPr>
            <a:ln w="19050">
              <a:noFill/>
            </a:ln>
          </c:spPr>
          <c:marker>
            <c:symbol val="diamond"/>
            <c:size val="5"/>
            <c:spPr>
              <a:solidFill>
                <a:srgbClr val="000000"/>
              </a:solidFill>
            </c:spPr>
          </c:marker>
          <c:dLbls>
            <c:dLbl>
              <c:idx val="0"/>
              <c:layout>
                <c:manualLayout>
                  <c:x val="-6.5912171426332905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0.2227</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141E-411C-A879-DC95310F7185}"/>
                </c:ext>
              </c:extLst>
            </c:dLbl>
            <c:dLbl>
              <c:idx val="1"/>
              <c:layout>
                <c:manualLayout>
                  <c:x val="-6.5912171426332905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0.2968</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141E-411C-A879-DC95310F7185}"/>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errBars>
            <c:errDir val="y"/>
            <c:errBarType val="minus"/>
            <c:errValType val="fixedVal"/>
            <c:noEndCap val="0"/>
            <c:val val="25"/>
            <c:spPr>
              <a:ln w="12700">
                <a:solidFill>
                  <a:srgbClr val="000000"/>
                </a:solidFill>
                <a:prstDash val="sysDash"/>
              </a:ln>
            </c:spPr>
          </c:errBars>
          <c:xVal>
            <c:numLit>
              <c:formatCode>General</c:formatCode>
              <c:ptCount val="2"/>
              <c:pt idx="0">
                <c:v>0.22272090890958893</c:v>
              </c:pt>
              <c:pt idx="1">
                <c:v>0.2967717962301134</c:v>
              </c:pt>
            </c:numLit>
          </c:xVal>
          <c:yVal>
            <c:numLit>
              <c:formatCode>General</c:formatCode>
              <c:ptCount val="2"/>
              <c:pt idx="0">
                <c:v>25</c:v>
              </c:pt>
              <c:pt idx="1">
                <c:v>25</c:v>
              </c:pt>
            </c:numLit>
          </c:yVal>
          <c:smooth val="1"/>
          <c:extLst>
            <c:ext xmlns:c16="http://schemas.microsoft.com/office/drawing/2014/chart" uri="{C3380CC4-5D6E-409C-BE32-E72D297353CC}">
              <c16:uniqueId val="{00000004-141E-411C-A879-DC95310F7185}"/>
            </c:ext>
          </c:extLst>
        </c:ser>
        <c:ser>
          <c:idx val="3"/>
          <c:order val="3"/>
          <c:tx>
            <c:v>xPDelimiter1</c:v>
          </c:tx>
          <c:spPr>
            <a:ln w="19050">
              <a:noFill/>
            </a:ln>
          </c:spPr>
          <c:marker>
            <c:symbol val="none"/>
          </c:marker>
          <c:dLbls>
            <c:dLbl>
              <c:idx val="0"/>
              <c:layout>
                <c:manualLayout>
                  <c:x val="-0.11124260586829632"/>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8600137435381686"/>
                      <c:h val="6.5420560747663545E-2"/>
                    </c:manualLayout>
                  </c15:layout>
                  <c15:showDataLabelsRange val="0"/>
                </c:ext>
                <c:ext xmlns:c16="http://schemas.microsoft.com/office/drawing/2014/chart" uri="{C3380CC4-5D6E-409C-BE32-E72D297353CC}">
                  <c16:uniqueId val="{00000005-141E-411C-A879-DC95310F7185}"/>
                </c:ext>
              </c:extLst>
            </c:dLbl>
            <c:dLbl>
              <c:idx val="1"/>
              <c:layout>
                <c:manualLayout>
                  <c:x val="-0.11234705736409814"/>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8821009039681152"/>
                      <c:h val="6.5420560747663545E-2"/>
                    </c:manualLayout>
                  </c15:layout>
                  <c15:showDataLabelsRange val="0"/>
                </c:ext>
                <c:ext xmlns:c16="http://schemas.microsoft.com/office/drawing/2014/chart" uri="{C3380CC4-5D6E-409C-BE32-E72D297353CC}">
                  <c16:uniqueId val="{00000006-141E-411C-A879-DC95310F7185}"/>
                </c:ext>
              </c:extLst>
            </c:dLbl>
            <c:dLbl>
              <c:idx val="2"/>
              <c:layout>
                <c:manualLayout>
                  <c:x val="-0.17944594612240633"/>
                  <c:y val="-4.2056070005352442E-2"/>
                </c:manualLayout>
              </c:layout>
              <c:tx>
                <c:rich>
                  <a:bodyPr wrap="square" lIns="38100" tIns="19050" rIns="38100" bIns="19050" anchor="ctr">
                    <a:noAutofit/>
                  </a:bodyPr>
                  <a:lstStyle/>
                  <a:p>
                    <a:pPr>
                      <a:defRPr sz="750">
                        <a:solidFill>
                          <a:srgbClr val="FFFFFF"/>
                        </a:solidFill>
                        <a:latin typeface="Tahoma"/>
                        <a:ea typeface="Tahoma"/>
                        <a:cs typeface="Tahoma"/>
                      </a:defRPr>
                    </a:pPr>
                    <a:r>
                      <a:rPr lang="en-US"/>
                      <a:t>95.0%</a:t>
                    </a:r>
                  </a:p>
                </c:rich>
              </c:tx>
              <c:spPr>
                <a:solidFill>
                  <a:srgbClr val="DC143C"/>
                </a:solid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32240809097416562"/>
                      <c:h val="6.5420560747663545E-2"/>
                    </c:manualLayout>
                  </c15:layout>
                  <c15:showDataLabelsRange val="0"/>
                </c:ext>
                <c:ext xmlns:c16="http://schemas.microsoft.com/office/drawing/2014/chart" uri="{C3380CC4-5D6E-409C-BE32-E72D297353CC}">
                  <c16:uniqueId val="{00000007-141E-411C-A879-DC95310F7185}"/>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Lit>
              <c:formatCode>General</c:formatCode>
              <c:ptCount val="3"/>
              <c:pt idx="0">
                <c:v>0.2013604544547945</c:v>
              </c:pt>
              <c:pt idx="1">
                <c:v>0.31838589811505674</c:v>
              </c:pt>
              <c:pt idx="2">
                <c:v>0.25974635256985118</c:v>
              </c:pt>
            </c:numLit>
          </c:xVal>
          <c:yVal>
            <c:numLit>
              <c:formatCode>General</c:formatCode>
              <c:ptCount val="3"/>
              <c:pt idx="0">
                <c:v>25</c:v>
              </c:pt>
              <c:pt idx="1">
                <c:v>25</c:v>
              </c:pt>
              <c:pt idx="2">
                <c:v>25</c:v>
              </c:pt>
            </c:numLit>
          </c:yVal>
          <c:smooth val="1"/>
          <c:extLst>
            <c:ext xmlns:c16="http://schemas.microsoft.com/office/drawing/2014/chart" uri="{C3380CC4-5D6E-409C-BE32-E72D297353CC}">
              <c16:uniqueId val="{00000008-141E-411C-A879-DC95310F7185}"/>
            </c:ext>
          </c:extLst>
        </c:ser>
        <c:dLbls>
          <c:showLegendKey val="0"/>
          <c:showVal val="0"/>
          <c:showCatName val="0"/>
          <c:showSerName val="0"/>
          <c:showPercent val="0"/>
          <c:showBubbleSize val="0"/>
        </c:dLbls>
        <c:axId val="1556727424"/>
        <c:axId val="1617355392"/>
      </c:scatterChart>
      <c:valAx>
        <c:axId val="1556727424"/>
        <c:scaling>
          <c:orientation val="minMax"/>
          <c:max val="0.34000000000000008"/>
          <c:min val="0.18000000000000005"/>
        </c:scaling>
        <c:delete val="0"/>
        <c:axPos val="b"/>
        <c:majorGridlines>
          <c:spPr>
            <a:ln>
              <a:solidFill>
                <a:srgbClr val="C0C0C0"/>
              </a:solidFill>
              <a:prstDash val="solid"/>
            </a:ln>
          </c:spPr>
        </c:majorGridlines>
        <c:numFmt formatCode="0.00" sourceLinked="0"/>
        <c:majorTickMark val="out"/>
        <c:minorTickMark val="none"/>
        <c:tickLblPos val="nextTo"/>
        <c:txPr>
          <a:bodyPr rot="-5400000" vert="horz"/>
          <a:lstStyle/>
          <a:p>
            <a:pPr>
              <a:defRPr sz="750" b="0" i="0" u="none" strike="noStrike">
                <a:solidFill>
                  <a:srgbClr val="000000"/>
                </a:solidFill>
                <a:latin typeface="Tahoma"/>
                <a:ea typeface="Tahoma"/>
                <a:cs typeface="Tahoma"/>
              </a:defRPr>
            </a:pPr>
            <a:endParaRPr lang="en-US"/>
          </a:p>
        </c:txPr>
        <c:crossAx val="1617355392"/>
        <c:crossesAt val="0"/>
        <c:crossBetween val="midCat"/>
        <c:majorUnit val="2.0000000000000004E-2"/>
      </c:valAx>
      <c:valAx>
        <c:axId val="1617355392"/>
        <c:scaling>
          <c:orientation val="minMax"/>
          <c:max val="25"/>
          <c:min val="0"/>
        </c:scaling>
        <c:delete val="0"/>
        <c:axPos val="l"/>
        <c:majorGridlines>
          <c:spPr>
            <a:ln>
              <a:solidFill>
                <a:srgbClr val="C0C0C0"/>
              </a:solidFill>
              <a:prstDash val="solid"/>
            </a:ln>
          </c:spPr>
        </c:majorGridlines>
        <c:numFmt formatCode="0" sourceLinked="0"/>
        <c:majorTickMark val="out"/>
        <c:minorTickMark val="none"/>
        <c:tickLblPos val="nextTo"/>
        <c:txPr>
          <a:bodyPr/>
          <a:lstStyle/>
          <a:p>
            <a:pPr>
              <a:defRPr sz="750" b="0" i="0" u="none" strike="noStrike">
                <a:solidFill>
                  <a:srgbClr val="000000"/>
                </a:solidFill>
                <a:latin typeface="Tahoma"/>
                <a:ea typeface="Tahoma"/>
                <a:cs typeface="Tahoma"/>
              </a:defRPr>
            </a:pPr>
            <a:endParaRPr lang="en-US"/>
          </a:p>
        </c:txPr>
        <c:crossAx val="1556727424"/>
        <c:crossesAt val="0.18000000000000005"/>
        <c:crossBetween val="midCat"/>
        <c:majorUnit val="5"/>
      </c:valAx>
      <c:spPr>
        <a:solidFill>
          <a:srgbClr val="F5F5F5"/>
        </a:solidFill>
        <a:ln>
          <a:noFill/>
        </a:ln>
        <a:effectLst/>
        <a:extLst>
          <a:ext uri="{91240B29-F687-4F45-9708-019B960494DF}">
            <a14:hiddenLine xmlns:a14="http://schemas.microsoft.com/office/drawing/2010/main">
              <a:noFill/>
            </a14:hiddenLine>
          </a:ext>
        </a:extLst>
      </c:spPr>
    </c:plotArea>
    <c:legend>
      <c:legendPos val="r"/>
      <c:legendEntry>
        <c:idx val="1"/>
        <c:delete val="1"/>
      </c:legendEntry>
      <c:legendEntry>
        <c:idx val="2"/>
        <c:delete val="1"/>
      </c:legendEntry>
      <c:legendEntry>
        <c:idx val="3"/>
        <c:delete val="1"/>
      </c:legendEntry>
      <c:layout>
        <c:manualLayout>
          <c:xMode val="edge"/>
          <c:yMode val="edge"/>
          <c:x val="0.7819237147595357"/>
          <c:y val="0.51293755171826327"/>
          <c:w val="0.18159203980099503"/>
          <c:h val="9.3457943925233641E-2"/>
        </c:manualLayout>
      </c:layout>
      <c:overlay val="1"/>
      <c:spPr>
        <a:ln w="25400">
          <a:noFill/>
        </a:ln>
      </c:spPr>
      <c:txPr>
        <a:bodyPr/>
        <a:lstStyle/>
        <a:p>
          <a:pPr>
            <a:defRPr sz="563"/>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rgbClr val="FFFFFF"/>
    </a:solidFill>
    <a:ln w="9525"/>
  </c:sp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0" i="0" u="none" strike="noStrike">
                <a:solidFill>
                  <a:srgbClr val="000000"/>
                </a:solidFill>
                <a:latin typeface="Tahoma"/>
                <a:ea typeface="Tahoma"/>
                <a:cs typeface="Tahoma"/>
              </a:defRPr>
            </a:pPr>
            <a:r>
              <a:rPr lang="en-US"/>
              <a:t>CH4, CO2 Emissions from Manure Management</a:t>
            </a:r>
          </a:p>
        </c:rich>
      </c:tx>
      <c:overlay val="0"/>
    </c:title>
    <c:autoTitleDeleted val="0"/>
    <c:plotArea>
      <c:layout>
        <c:manualLayout>
          <c:xMode val="edge"/>
          <c:yMode val="edge"/>
          <c:x val="1.9900497512437811E-2"/>
          <c:y val="0.28971962616822428"/>
          <c:w val="0.76202321724709787"/>
          <c:h val="0.59709241754169406"/>
        </c:manualLayout>
      </c:layout>
      <c:scatterChart>
        <c:scatterStyle val="smoothMarker"/>
        <c:varyColors val="0"/>
        <c:ser>
          <c:idx val="0"/>
          <c:order val="0"/>
          <c:tx>
            <c:v>Manure2017</c:v>
          </c:tx>
          <c:spPr>
            <a:ln w="38100" cap="rnd" cmpd="sng" algn="ctr">
              <a:solidFill>
                <a:srgbClr val="DC143C">
                  <a:alpha val="88000"/>
                </a:srgbClr>
              </a:solidFill>
              <a:prstDash val="solid"/>
              <a:round/>
              <a:headEnd type="none" w="med" len="med"/>
              <a:tailEnd type="none" w="med" len="med"/>
            </a:ln>
          </c:spPr>
          <c:marker>
            <c:symbol val="none"/>
          </c:marker>
          <c:xVal>
            <c:numLit>
              <c:formatCode>General</c:formatCode>
              <c:ptCount val="759"/>
              <c:pt idx="0">
                <c:v>1.9133803127521123E-2</c:v>
              </c:pt>
              <c:pt idx="1">
                <c:v>1.9133803127521123E-2</c:v>
              </c:pt>
              <c:pt idx="2">
                <c:v>1.9133803127521123E-2</c:v>
              </c:pt>
              <c:pt idx="3">
                <c:v>1.9221466763294622E-2</c:v>
              </c:pt>
              <c:pt idx="4">
                <c:v>1.9221466763294622E-2</c:v>
              </c:pt>
              <c:pt idx="5">
                <c:v>1.9309130399068116E-2</c:v>
              </c:pt>
              <c:pt idx="6">
                <c:v>1.9309130399068116E-2</c:v>
              </c:pt>
              <c:pt idx="7">
                <c:v>1.9396794034841614E-2</c:v>
              </c:pt>
              <c:pt idx="8">
                <c:v>1.9396794034841614E-2</c:v>
              </c:pt>
              <c:pt idx="9">
                <c:v>1.9484457670615109E-2</c:v>
              </c:pt>
              <c:pt idx="10">
                <c:v>1.9484457670615109E-2</c:v>
              </c:pt>
              <c:pt idx="11">
                <c:v>1.9572121306388607E-2</c:v>
              </c:pt>
              <c:pt idx="12">
                <c:v>1.9572121306388607E-2</c:v>
              </c:pt>
              <c:pt idx="13">
                <c:v>1.9659784942162101E-2</c:v>
              </c:pt>
              <c:pt idx="14">
                <c:v>1.9659784942162101E-2</c:v>
              </c:pt>
              <c:pt idx="15">
                <c:v>1.9681700851105478E-2</c:v>
              </c:pt>
              <c:pt idx="16">
                <c:v>1.9681700851105478E-2</c:v>
              </c:pt>
              <c:pt idx="19">
                <c:v>1.9681700851105478E-2</c:v>
              </c:pt>
              <c:pt idx="20">
                <c:v>1.9681700851105478E-2</c:v>
              </c:pt>
              <c:pt idx="21">
                <c:v>1.9681700851105478E-2</c:v>
              </c:pt>
              <c:pt idx="22">
                <c:v>1.9769364486878976E-2</c:v>
              </c:pt>
              <c:pt idx="23">
                <c:v>1.9769364486878976E-2</c:v>
              </c:pt>
              <c:pt idx="24">
                <c:v>1.985702812265247E-2</c:v>
              </c:pt>
              <c:pt idx="25">
                <c:v>1.985702812265247E-2</c:v>
              </c:pt>
              <c:pt idx="26">
                <c:v>1.9944691758425968E-2</c:v>
              </c:pt>
              <c:pt idx="27">
                <c:v>1.9944691758425968E-2</c:v>
              </c:pt>
              <c:pt idx="28">
                <c:v>2.0032355394199463E-2</c:v>
              </c:pt>
              <c:pt idx="29">
                <c:v>2.0032355394199463E-2</c:v>
              </c:pt>
              <c:pt idx="30">
                <c:v>2.0120019029972961E-2</c:v>
              </c:pt>
              <c:pt idx="31">
                <c:v>2.0120019029972961E-2</c:v>
              </c:pt>
              <c:pt idx="32">
                <c:v>2.0207682665746456E-2</c:v>
              </c:pt>
              <c:pt idx="33">
                <c:v>2.0207682665746456E-2</c:v>
              </c:pt>
              <c:pt idx="34">
                <c:v>2.0229598574689828E-2</c:v>
              </c:pt>
              <c:pt idx="35">
                <c:v>2.0229598574689828E-2</c:v>
              </c:pt>
              <c:pt idx="38">
                <c:v>2.0229598574689828E-2</c:v>
              </c:pt>
              <c:pt idx="39">
                <c:v>2.0229598574689828E-2</c:v>
              </c:pt>
              <c:pt idx="40">
                <c:v>2.0229598574689828E-2</c:v>
              </c:pt>
              <c:pt idx="41">
                <c:v>2.0317262210463326E-2</c:v>
              </c:pt>
              <c:pt idx="42">
                <c:v>2.0317262210463326E-2</c:v>
              </c:pt>
              <c:pt idx="43">
                <c:v>2.0404925846236821E-2</c:v>
              </c:pt>
              <c:pt idx="44">
                <c:v>2.0404925846236821E-2</c:v>
              </c:pt>
              <c:pt idx="45">
                <c:v>2.0492589482010319E-2</c:v>
              </c:pt>
              <c:pt idx="46">
                <c:v>2.0492589482010319E-2</c:v>
              </c:pt>
              <c:pt idx="47">
                <c:v>2.0580253117783814E-2</c:v>
              </c:pt>
              <c:pt idx="48">
                <c:v>2.0580253117783814E-2</c:v>
              </c:pt>
              <c:pt idx="49">
                <c:v>2.0667916753557312E-2</c:v>
              </c:pt>
              <c:pt idx="50">
                <c:v>2.0667916753557312E-2</c:v>
              </c:pt>
              <c:pt idx="51">
                <c:v>2.0755580389330806E-2</c:v>
              </c:pt>
              <c:pt idx="52">
                <c:v>2.0755580389330806E-2</c:v>
              </c:pt>
              <c:pt idx="53">
                <c:v>2.0777496298274183E-2</c:v>
              </c:pt>
              <c:pt idx="54">
                <c:v>2.0777496298274183E-2</c:v>
              </c:pt>
              <c:pt idx="57">
                <c:v>2.0777496298274183E-2</c:v>
              </c:pt>
              <c:pt idx="58">
                <c:v>2.0777496298274183E-2</c:v>
              </c:pt>
              <c:pt idx="59">
                <c:v>2.0777496298274183E-2</c:v>
              </c:pt>
              <c:pt idx="60">
                <c:v>2.0865159934047681E-2</c:v>
              </c:pt>
              <c:pt idx="61">
                <c:v>2.0865159934047681E-2</c:v>
              </c:pt>
              <c:pt idx="62">
                <c:v>2.0952823569821175E-2</c:v>
              </c:pt>
              <c:pt idx="63">
                <c:v>2.0952823569821175E-2</c:v>
              </c:pt>
              <c:pt idx="64">
                <c:v>2.1040487205594673E-2</c:v>
              </c:pt>
              <c:pt idx="65">
                <c:v>2.1040487205594673E-2</c:v>
              </c:pt>
              <c:pt idx="66">
                <c:v>2.1128150841368168E-2</c:v>
              </c:pt>
              <c:pt idx="67">
                <c:v>2.1128150841368168E-2</c:v>
              </c:pt>
              <c:pt idx="68">
                <c:v>2.1215814477141666E-2</c:v>
              </c:pt>
              <c:pt idx="69">
                <c:v>2.1215814477141666E-2</c:v>
              </c:pt>
              <c:pt idx="70">
                <c:v>2.1303478112915161E-2</c:v>
              </c:pt>
              <c:pt idx="71">
                <c:v>2.1303478112915161E-2</c:v>
              </c:pt>
              <c:pt idx="72">
                <c:v>2.1325394021858533E-2</c:v>
              </c:pt>
              <c:pt idx="73">
                <c:v>2.1325394021858533E-2</c:v>
              </c:pt>
              <c:pt idx="76">
                <c:v>2.1325394021858533E-2</c:v>
              </c:pt>
              <c:pt idx="77">
                <c:v>2.1325394021858533E-2</c:v>
              </c:pt>
              <c:pt idx="78">
                <c:v>2.1325394021858533E-2</c:v>
              </c:pt>
              <c:pt idx="79">
                <c:v>2.1413057657632031E-2</c:v>
              </c:pt>
              <c:pt idx="80">
                <c:v>2.1413057657632031E-2</c:v>
              </c:pt>
              <c:pt idx="81">
                <c:v>2.1500721293405526E-2</c:v>
              </c:pt>
              <c:pt idx="82">
                <c:v>2.1500721293405526E-2</c:v>
              </c:pt>
              <c:pt idx="83">
                <c:v>2.1588384929179024E-2</c:v>
              </c:pt>
              <c:pt idx="84">
                <c:v>2.1588384929179024E-2</c:v>
              </c:pt>
              <c:pt idx="85">
                <c:v>2.1676048564952519E-2</c:v>
              </c:pt>
              <c:pt idx="86">
                <c:v>2.1676048564952519E-2</c:v>
              </c:pt>
              <c:pt idx="87">
                <c:v>2.1763712200726017E-2</c:v>
              </c:pt>
              <c:pt idx="88">
                <c:v>2.1763712200726017E-2</c:v>
              </c:pt>
              <c:pt idx="89">
                <c:v>2.1851375836499511E-2</c:v>
              </c:pt>
              <c:pt idx="90">
                <c:v>2.1851375836499511E-2</c:v>
              </c:pt>
              <c:pt idx="91">
                <c:v>2.1873291745442888E-2</c:v>
              </c:pt>
              <c:pt idx="92">
                <c:v>2.1873291745442888E-2</c:v>
              </c:pt>
              <c:pt idx="95">
                <c:v>2.1873291745442888E-2</c:v>
              </c:pt>
              <c:pt idx="96">
                <c:v>2.1873291745442888E-2</c:v>
              </c:pt>
              <c:pt idx="97">
                <c:v>2.1873291745442888E-2</c:v>
              </c:pt>
              <c:pt idx="98">
                <c:v>2.1960955381216386E-2</c:v>
              </c:pt>
              <c:pt idx="99">
                <c:v>2.1960955381216386E-2</c:v>
              </c:pt>
              <c:pt idx="100">
                <c:v>2.204861901698988E-2</c:v>
              </c:pt>
              <c:pt idx="101">
                <c:v>2.204861901698988E-2</c:v>
              </c:pt>
              <c:pt idx="102">
                <c:v>2.2136282652763378E-2</c:v>
              </c:pt>
              <c:pt idx="103">
                <c:v>2.2136282652763378E-2</c:v>
              </c:pt>
              <c:pt idx="104">
                <c:v>2.2223946288536873E-2</c:v>
              </c:pt>
              <c:pt idx="105">
                <c:v>2.2223946288536873E-2</c:v>
              </c:pt>
              <c:pt idx="106">
                <c:v>2.2311609924310371E-2</c:v>
              </c:pt>
              <c:pt idx="107">
                <c:v>2.2311609924310371E-2</c:v>
              </c:pt>
              <c:pt idx="108">
                <c:v>2.2399273560083865E-2</c:v>
              </c:pt>
              <c:pt idx="109">
                <c:v>2.2399273560083865E-2</c:v>
              </c:pt>
              <c:pt idx="110">
                <c:v>2.2421189469027242E-2</c:v>
              </c:pt>
              <c:pt idx="111">
                <c:v>2.2421189469027242E-2</c:v>
              </c:pt>
              <c:pt idx="114">
                <c:v>2.2421189469027242E-2</c:v>
              </c:pt>
              <c:pt idx="115">
                <c:v>2.2421189469027242E-2</c:v>
              </c:pt>
              <c:pt idx="116">
                <c:v>2.2421189469027242E-2</c:v>
              </c:pt>
              <c:pt idx="117">
                <c:v>2.250885310480074E-2</c:v>
              </c:pt>
              <c:pt idx="118">
                <c:v>2.250885310480074E-2</c:v>
              </c:pt>
              <c:pt idx="119">
                <c:v>2.2596516740574234E-2</c:v>
              </c:pt>
              <c:pt idx="120">
                <c:v>2.2596516740574234E-2</c:v>
              </c:pt>
              <c:pt idx="121">
                <c:v>2.2684180376347732E-2</c:v>
              </c:pt>
              <c:pt idx="122">
                <c:v>2.2684180376347732E-2</c:v>
              </c:pt>
              <c:pt idx="123">
                <c:v>2.2771844012121227E-2</c:v>
              </c:pt>
              <c:pt idx="124">
                <c:v>2.2771844012121227E-2</c:v>
              </c:pt>
              <c:pt idx="125">
                <c:v>2.2859507647894725E-2</c:v>
              </c:pt>
              <c:pt idx="126">
                <c:v>2.2859507647894725E-2</c:v>
              </c:pt>
              <c:pt idx="127">
                <c:v>2.294717128366822E-2</c:v>
              </c:pt>
              <c:pt idx="128">
                <c:v>2.294717128366822E-2</c:v>
              </c:pt>
              <c:pt idx="129">
                <c:v>2.2969087192611592E-2</c:v>
              </c:pt>
              <c:pt idx="130">
                <c:v>2.2969087192611592E-2</c:v>
              </c:pt>
              <c:pt idx="133">
                <c:v>2.2969087192611592E-2</c:v>
              </c:pt>
              <c:pt idx="134">
                <c:v>2.2969087192611592E-2</c:v>
              </c:pt>
              <c:pt idx="135">
                <c:v>2.2969087192611592E-2</c:v>
              </c:pt>
              <c:pt idx="136">
                <c:v>2.3056750828385091E-2</c:v>
              </c:pt>
              <c:pt idx="137">
                <c:v>2.3056750828385091E-2</c:v>
              </c:pt>
              <c:pt idx="138">
                <c:v>2.3144414464158585E-2</c:v>
              </c:pt>
              <c:pt idx="139">
                <c:v>2.3144414464158585E-2</c:v>
              </c:pt>
              <c:pt idx="140">
                <c:v>2.3232078099932083E-2</c:v>
              </c:pt>
              <c:pt idx="141">
                <c:v>2.3232078099932083E-2</c:v>
              </c:pt>
              <c:pt idx="142">
                <c:v>2.3319741735705578E-2</c:v>
              </c:pt>
              <c:pt idx="143">
                <c:v>2.3319741735705578E-2</c:v>
              </c:pt>
              <c:pt idx="144">
                <c:v>2.3407405371479076E-2</c:v>
              </c:pt>
              <c:pt idx="145">
                <c:v>2.3407405371479076E-2</c:v>
              </c:pt>
              <c:pt idx="146">
                <c:v>2.349506900725257E-2</c:v>
              </c:pt>
              <c:pt idx="147">
                <c:v>2.349506900725257E-2</c:v>
              </c:pt>
              <c:pt idx="148">
                <c:v>2.3516984916195947E-2</c:v>
              </c:pt>
              <c:pt idx="149">
                <c:v>2.3516984916195947E-2</c:v>
              </c:pt>
              <c:pt idx="152">
                <c:v>2.3516984916195947E-2</c:v>
              </c:pt>
              <c:pt idx="153">
                <c:v>2.3516984916195947E-2</c:v>
              </c:pt>
              <c:pt idx="154">
                <c:v>2.3516984916195947E-2</c:v>
              </c:pt>
              <c:pt idx="155">
                <c:v>2.3604648551969445E-2</c:v>
              </c:pt>
              <c:pt idx="156">
                <c:v>2.3604648551969445E-2</c:v>
              </c:pt>
              <c:pt idx="157">
                <c:v>2.3692312187742939E-2</c:v>
              </c:pt>
              <c:pt idx="158">
                <c:v>2.3692312187742939E-2</c:v>
              </c:pt>
              <c:pt idx="159">
                <c:v>2.3779975823516437E-2</c:v>
              </c:pt>
              <c:pt idx="160">
                <c:v>2.3779975823516437E-2</c:v>
              </c:pt>
              <c:pt idx="161">
                <c:v>2.3867639459289932E-2</c:v>
              </c:pt>
              <c:pt idx="162">
                <c:v>2.3867639459289932E-2</c:v>
              </c:pt>
              <c:pt idx="163">
                <c:v>2.395530309506343E-2</c:v>
              </c:pt>
              <c:pt idx="164">
                <c:v>2.395530309506343E-2</c:v>
              </c:pt>
              <c:pt idx="165">
                <c:v>2.4042966730836925E-2</c:v>
              </c:pt>
              <c:pt idx="166">
                <c:v>2.4042966730836925E-2</c:v>
              </c:pt>
              <c:pt idx="167">
                <c:v>2.4064882639780297E-2</c:v>
              </c:pt>
              <c:pt idx="168">
                <c:v>2.4064882639780297E-2</c:v>
              </c:pt>
              <c:pt idx="171">
                <c:v>2.4064882639780297E-2</c:v>
              </c:pt>
              <c:pt idx="172">
                <c:v>2.4064882639780297E-2</c:v>
              </c:pt>
              <c:pt idx="173">
                <c:v>2.4064882639780297E-2</c:v>
              </c:pt>
              <c:pt idx="174">
                <c:v>2.4152546275553795E-2</c:v>
              </c:pt>
              <c:pt idx="175">
                <c:v>2.4152546275553795E-2</c:v>
              </c:pt>
              <c:pt idx="176">
                <c:v>2.424020991132729E-2</c:v>
              </c:pt>
              <c:pt idx="177">
                <c:v>2.424020991132729E-2</c:v>
              </c:pt>
              <c:pt idx="178">
                <c:v>2.4327873547100788E-2</c:v>
              </c:pt>
              <c:pt idx="179">
                <c:v>2.4327873547100788E-2</c:v>
              </c:pt>
              <c:pt idx="180">
                <c:v>2.4415537182874283E-2</c:v>
              </c:pt>
              <c:pt idx="181">
                <c:v>2.4415537182874283E-2</c:v>
              </c:pt>
              <c:pt idx="182">
                <c:v>2.4503200818647781E-2</c:v>
              </c:pt>
              <c:pt idx="183">
                <c:v>2.4503200818647781E-2</c:v>
              </c:pt>
              <c:pt idx="184">
                <c:v>2.4590864454421275E-2</c:v>
              </c:pt>
              <c:pt idx="185">
                <c:v>2.4590864454421275E-2</c:v>
              </c:pt>
              <c:pt idx="186">
                <c:v>2.4612780363364652E-2</c:v>
              </c:pt>
              <c:pt idx="187">
                <c:v>2.4612780363364652E-2</c:v>
              </c:pt>
              <c:pt idx="190">
                <c:v>2.4612780363364652E-2</c:v>
              </c:pt>
              <c:pt idx="191">
                <c:v>2.4612780363364652E-2</c:v>
              </c:pt>
              <c:pt idx="192">
                <c:v>2.4612780363364652E-2</c:v>
              </c:pt>
              <c:pt idx="193">
                <c:v>2.470044399913815E-2</c:v>
              </c:pt>
              <c:pt idx="194">
                <c:v>2.470044399913815E-2</c:v>
              </c:pt>
              <c:pt idx="195">
                <c:v>2.4788107634911644E-2</c:v>
              </c:pt>
              <c:pt idx="196">
                <c:v>2.4788107634911644E-2</c:v>
              </c:pt>
              <c:pt idx="197">
                <c:v>2.4875771270685142E-2</c:v>
              </c:pt>
              <c:pt idx="198">
                <c:v>2.4875771270685142E-2</c:v>
              </c:pt>
              <c:pt idx="199">
                <c:v>2.4963434906458637E-2</c:v>
              </c:pt>
              <c:pt idx="200">
                <c:v>2.4963434906458637E-2</c:v>
              </c:pt>
              <c:pt idx="201">
                <c:v>2.5051098542232135E-2</c:v>
              </c:pt>
              <c:pt idx="202">
                <c:v>2.5051098542232135E-2</c:v>
              </c:pt>
              <c:pt idx="203">
                <c:v>2.513876217800563E-2</c:v>
              </c:pt>
              <c:pt idx="204">
                <c:v>2.513876217800563E-2</c:v>
              </c:pt>
              <c:pt idx="205">
                <c:v>2.5160678086949006E-2</c:v>
              </c:pt>
              <c:pt idx="206">
                <c:v>2.5160678086949006E-2</c:v>
              </c:pt>
              <c:pt idx="209">
                <c:v>2.5160678086949006E-2</c:v>
              </c:pt>
              <c:pt idx="210">
                <c:v>2.5160678086949006E-2</c:v>
              </c:pt>
              <c:pt idx="211">
                <c:v>2.5160678086949006E-2</c:v>
              </c:pt>
              <c:pt idx="212">
                <c:v>2.5248341722722504E-2</c:v>
              </c:pt>
              <c:pt idx="213">
                <c:v>2.5248341722722504E-2</c:v>
              </c:pt>
              <c:pt idx="214">
                <c:v>2.5336005358495998E-2</c:v>
              </c:pt>
              <c:pt idx="215">
                <c:v>2.5336005358495998E-2</c:v>
              </c:pt>
              <c:pt idx="216">
                <c:v>2.5423668994269497E-2</c:v>
              </c:pt>
              <c:pt idx="217">
                <c:v>2.5423668994269497E-2</c:v>
              </c:pt>
              <c:pt idx="218">
                <c:v>2.5511332630042991E-2</c:v>
              </c:pt>
              <c:pt idx="219">
                <c:v>2.5511332630042991E-2</c:v>
              </c:pt>
              <c:pt idx="220">
                <c:v>2.5598996265816489E-2</c:v>
              </c:pt>
              <c:pt idx="221">
                <c:v>2.5598996265816489E-2</c:v>
              </c:pt>
              <c:pt idx="222">
                <c:v>2.5686659901589984E-2</c:v>
              </c:pt>
              <c:pt idx="223">
                <c:v>2.5686659901589984E-2</c:v>
              </c:pt>
              <c:pt idx="224">
                <c:v>2.5708575810533357E-2</c:v>
              </c:pt>
              <c:pt idx="225">
                <c:v>2.5708575810533357E-2</c:v>
              </c:pt>
              <c:pt idx="228">
                <c:v>2.5708575810533357E-2</c:v>
              </c:pt>
              <c:pt idx="229">
                <c:v>2.5708575810533357E-2</c:v>
              </c:pt>
              <c:pt idx="230">
                <c:v>2.5708575810533357E-2</c:v>
              </c:pt>
              <c:pt idx="231">
                <c:v>2.5796239446306855E-2</c:v>
              </c:pt>
              <c:pt idx="232">
                <c:v>2.5796239446306855E-2</c:v>
              </c:pt>
              <c:pt idx="233">
                <c:v>2.5883903082080349E-2</c:v>
              </c:pt>
              <c:pt idx="234">
                <c:v>2.5883903082080349E-2</c:v>
              </c:pt>
              <c:pt idx="235">
                <c:v>2.5971566717853847E-2</c:v>
              </c:pt>
              <c:pt idx="236">
                <c:v>2.5971566717853847E-2</c:v>
              </c:pt>
              <c:pt idx="237">
                <c:v>2.6059230353627342E-2</c:v>
              </c:pt>
              <c:pt idx="238">
                <c:v>2.6059230353627342E-2</c:v>
              </c:pt>
              <c:pt idx="239">
                <c:v>2.614689398940084E-2</c:v>
              </c:pt>
              <c:pt idx="240">
                <c:v>2.614689398940084E-2</c:v>
              </c:pt>
              <c:pt idx="241">
                <c:v>2.6234557625174335E-2</c:v>
              </c:pt>
              <c:pt idx="242">
                <c:v>2.6234557625174335E-2</c:v>
              </c:pt>
              <c:pt idx="243">
                <c:v>2.6256473534117711E-2</c:v>
              </c:pt>
              <c:pt idx="244">
                <c:v>2.6256473534117711E-2</c:v>
              </c:pt>
              <c:pt idx="247">
                <c:v>2.6256473534117711E-2</c:v>
              </c:pt>
              <c:pt idx="248">
                <c:v>2.6256473534117711E-2</c:v>
              </c:pt>
              <c:pt idx="249">
                <c:v>2.6256473534117711E-2</c:v>
              </c:pt>
              <c:pt idx="250">
                <c:v>2.6344137169891209E-2</c:v>
              </c:pt>
              <c:pt idx="251">
                <c:v>2.6344137169891209E-2</c:v>
              </c:pt>
              <c:pt idx="252">
                <c:v>2.6431800805664703E-2</c:v>
              </c:pt>
              <c:pt idx="253">
                <c:v>2.6431800805664703E-2</c:v>
              </c:pt>
              <c:pt idx="254">
                <c:v>2.6519464441438202E-2</c:v>
              </c:pt>
              <c:pt idx="255">
                <c:v>2.6519464441438202E-2</c:v>
              </c:pt>
              <c:pt idx="256">
                <c:v>2.6607128077211696E-2</c:v>
              </c:pt>
              <c:pt idx="257">
                <c:v>2.6607128077211696E-2</c:v>
              </c:pt>
              <c:pt idx="258">
                <c:v>2.6694791712985194E-2</c:v>
              </c:pt>
              <c:pt idx="259">
                <c:v>2.6694791712985194E-2</c:v>
              </c:pt>
              <c:pt idx="260">
                <c:v>2.6782455348758689E-2</c:v>
              </c:pt>
              <c:pt idx="261">
                <c:v>2.6782455348758689E-2</c:v>
              </c:pt>
              <c:pt idx="262">
                <c:v>2.6804371257702062E-2</c:v>
              </c:pt>
              <c:pt idx="263">
                <c:v>2.6804371257702062E-2</c:v>
              </c:pt>
              <c:pt idx="266">
                <c:v>2.6804371257702062E-2</c:v>
              </c:pt>
              <c:pt idx="267">
                <c:v>2.6804371257702062E-2</c:v>
              </c:pt>
              <c:pt idx="268">
                <c:v>2.6804371257702062E-2</c:v>
              </c:pt>
              <c:pt idx="269">
                <c:v>2.689203489347556E-2</c:v>
              </c:pt>
              <c:pt idx="270">
                <c:v>2.689203489347556E-2</c:v>
              </c:pt>
              <c:pt idx="271">
                <c:v>2.6979698529249054E-2</c:v>
              </c:pt>
              <c:pt idx="272">
                <c:v>2.6979698529249054E-2</c:v>
              </c:pt>
              <c:pt idx="273">
                <c:v>2.7067362165022552E-2</c:v>
              </c:pt>
              <c:pt idx="274">
                <c:v>2.7067362165022552E-2</c:v>
              </c:pt>
              <c:pt idx="275">
                <c:v>2.7155025800796047E-2</c:v>
              </c:pt>
              <c:pt idx="276">
                <c:v>2.7155025800796047E-2</c:v>
              </c:pt>
              <c:pt idx="277">
                <c:v>2.7242689436569545E-2</c:v>
              </c:pt>
              <c:pt idx="278">
                <c:v>2.7242689436569545E-2</c:v>
              </c:pt>
              <c:pt idx="279">
                <c:v>2.7330353072343039E-2</c:v>
              </c:pt>
              <c:pt idx="280">
                <c:v>2.7330353072343039E-2</c:v>
              </c:pt>
              <c:pt idx="281">
                <c:v>2.7352268981286416E-2</c:v>
              </c:pt>
              <c:pt idx="282">
                <c:v>2.7352268981286416E-2</c:v>
              </c:pt>
              <c:pt idx="285">
                <c:v>2.7352268981286416E-2</c:v>
              </c:pt>
              <c:pt idx="286">
                <c:v>2.7352268981286416E-2</c:v>
              </c:pt>
              <c:pt idx="287">
                <c:v>2.7352268981286416E-2</c:v>
              </c:pt>
              <c:pt idx="288">
                <c:v>2.7439932617059914E-2</c:v>
              </c:pt>
              <c:pt idx="289">
                <c:v>2.7439932617059914E-2</c:v>
              </c:pt>
              <c:pt idx="290">
                <c:v>2.7527596252833408E-2</c:v>
              </c:pt>
              <c:pt idx="291">
                <c:v>2.7527596252833408E-2</c:v>
              </c:pt>
              <c:pt idx="292">
                <c:v>2.7615259888606906E-2</c:v>
              </c:pt>
              <c:pt idx="293">
                <c:v>2.7615259888606906E-2</c:v>
              </c:pt>
              <c:pt idx="294">
                <c:v>2.7702923524380401E-2</c:v>
              </c:pt>
              <c:pt idx="295">
                <c:v>2.7702923524380401E-2</c:v>
              </c:pt>
              <c:pt idx="296">
                <c:v>2.7790587160153899E-2</c:v>
              </c:pt>
              <c:pt idx="297">
                <c:v>2.7790587160153899E-2</c:v>
              </c:pt>
              <c:pt idx="298">
                <c:v>2.7878250795927394E-2</c:v>
              </c:pt>
              <c:pt idx="299">
                <c:v>2.7878250795927394E-2</c:v>
              </c:pt>
              <c:pt idx="300">
                <c:v>2.790016670487077E-2</c:v>
              </c:pt>
              <c:pt idx="301">
                <c:v>2.790016670487077E-2</c:v>
              </c:pt>
              <c:pt idx="304">
                <c:v>2.790016670487077E-2</c:v>
              </c:pt>
              <c:pt idx="305">
                <c:v>2.790016670487077E-2</c:v>
              </c:pt>
              <c:pt idx="306">
                <c:v>2.790016670487077E-2</c:v>
              </c:pt>
              <c:pt idx="307">
                <c:v>2.7987830340644268E-2</c:v>
              </c:pt>
              <c:pt idx="308">
                <c:v>2.7987830340644268E-2</c:v>
              </c:pt>
              <c:pt idx="309">
                <c:v>2.8075493976417763E-2</c:v>
              </c:pt>
              <c:pt idx="310">
                <c:v>2.8075493976417763E-2</c:v>
              </c:pt>
              <c:pt idx="311">
                <c:v>2.8163157612191261E-2</c:v>
              </c:pt>
              <c:pt idx="312">
                <c:v>2.8163157612191261E-2</c:v>
              </c:pt>
              <c:pt idx="313">
                <c:v>2.8250821247964755E-2</c:v>
              </c:pt>
              <c:pt idx="314">
                <c:v>2.8250821247964755E-2</c:v>
              </c:pt>
              <c:pt idx="315">
                <c:v>2.8338484883738253E-2</c:v>
              </c:pt>
              <c:pt idx="316">
                <c:v>2.8338484883738253E-2</c:v>
              </c:pt>
              <c:pt idx="317">
                <c:v>2.8426148519511748E-2</c:v>
              </c:pt>
              <c:pt idx="318">
                <c:v>2.8426148519511748E-2</c:v>
              </c:pt>
              <c:pt idx="319">
                <c:v>2.8448064428455121E-2</c:v>
              </c:pt>
              <c:pt idx="320">
                <c:v>2.8448064428455121E-2</c:v>
              </c:pt>
              <c:pt idx="323">
                <c:v>2.8448064428455121E-2</c:v>
              </c:pt>
              <c:pt idx="324">
                <c:v>2.8448064428455121E-2</c:v>
              </c:pt>
              <c:pt idx="325">
                <c:v>2.8448064428455121E-2</c:v>
              </c:pt>
              <c:pt idx="326">
                <c:v>2.8535728064228619E-2</c:v>
              </c:pt>
              <c:pt idx="327">
                <c:v>2.8535728064228619E-2</c:v>
              </c:pt>
              <c:pt idx="328">
                <c:v>2.8623391700002113E-2</c:v>
              </c:pt>
              <c:pt idx="329">
                <c:v>2.8623391700002113E-2</c:v>
              </c:pt>
              <c:pt idx="330">
                <c:v>2.8711055335775611E-2</c:v>
              </c:pt>
              <c:pt idx="331">
                <c:v>2.8711055335775611E-2</c:v>
              </c:pt>
              <c:pt idx="332">
                <c:v>2.8798718971549106E-2</c:v>
              </c:pt>
              <c:pt idx="333">
                <c:v>2.8798718971549106E-2</c:v>
              </c:pt>
              <c:pt idx="334">
                <c:v>2.8886382607322604E-2</c:v>
              </c:pt>
              <c:pt idx="335">
                <c:v>2.8886382607322604E-2</c:v>
              </c:pt>
              <c:pt idx="336">
                <c:v>2.8974046243096099E-2</c:v>
              </c:pt>
              <c:pt idx="337">
                <c:v>2.8974046243096099E-2</c:v>
              </c:pt>
              <c:pt idx="338">
                <c:v>2.8995962152039475E-2</c:v>
              </c:pt>
              <c:pt idx="339">
                <c:v>2.8995962152039475E-2</c:v>
              </c:pt>
              <c:pt idx="342">
                <c:v>2.8995962152039475E-2</c:v>
              </c:pt>
              <c:pt idx="343">
                <c:v>2.8995962152039475E-2</c:v>
              </c:pt>
              <c:pt idx="344">
                <c:v>2.8995962152039475E-2</c:v>
              </c:pt>
              <c:pt idx="345">
                <c:v>2.9083625787812973E-2</c:v>
              </c:pt>
              <c:pt idx="346">
                <c:v>2.9083625787812973E-2</c:v>
              </c:pt>
              <c:pt idx="347">
                <c:v>2.9171289423586468E-2</c:v>
              </c:pt>
              <c:pt idx="348">
                <c:v>2.9171289423586468E-2</c:v>
              </c:pt>
              <c:pt idx="349">
                <c:v>2.9258953059359966E-2</c:v>
              </c:pt>
              <c:pt idx="350">
                <c:v>2.9258953059359966E-2</c:v>
              </c:pt>
              <c:pt idx="351">
                <c:v>2.934661669513346E-2</c:v>
              </c:pt>
              <c:pt idx="352">
                <c:v>2.934661669513346E-2</c:v>
              </c:pt>
              <c:pt idx="353">
                <c:v>2.9434280330906958E-2</c:v>
              </c:pt>
              <c:pt idx="354">
                <c:v>2.9434280330906958E-2</c:v>
              </c:pt>
              <c:pt idx="355">
                <c:v>2.9521943966680453E-2</c:v>
              </c:pt>
              <c:pt idx="356">
                <c:v>2.9521943966680453E-2</c:v>
              </c:pt>
              <c:pt idx="357">
                <c:v>2.9543859875623826E-2</c:v>
              </c:pt>
              <c:pt idx="358">
                <c:v>2.9543859875623826E-2</c:v>
              </c:pt>
              <c:pt idx="361">
                <c:v>2.9543859875623826E-2</c:v>
              </c:pt>
              <c:pt idx="362">
                <c:v>2.9543859875623826E-2</c:v>
              </c:pt>
              <c:pt idx="363">
                <c:v>2.9543859875623826E-2</c:v>
              </c:pt>
              <c:pt idx="364">
                <c:v>2.9631523511397324E-2</c:v>
              </c:pt>
              <c:pt idx="365">
                <c:v>2.9631523511397324E-2</c:v>
              </c:pt>
              <c:pt idx="366">
                <c:v>2.9719187147170818E-2</c:v>
              </c:pt>
              <c:pt idx="367">
                <c:v>2.9719187147170818E-2</c:v>
              </c:pt>
              <c:pt idx="368">
                <c:v>2.9806850782944316E-2</c:v>
              </c:pt>
              <c:pt idx="369">
                <c:v>2.9806850782944316E-2</c:v>
              </c:pt>
              <c:pt idx="370">
                <c:v>2.9894514418717811E-2</c:v>
              </c:pt>
              <c:pt idx="371">
                <c:v>2.9894514418717811E-2</c:v>
              </c:pt>
              <c:pt idx="372">
                <c:v>2.9982178054491309E-2</c:v>
              </c:pt>
              <c:pt idx="373">
                <c:v>2.9982178054491309E-2</c:v>
              </c:pt>
              <c:pt idx="374">
                <c:v>3.0069841690264804E-2</c:v>
              </c:pt>
              <c:pt idx="375">
                <c:v>3.0069841690264804E-2</c:v>
              </c:pt>
              <c:pt idx="376">
                <c:v>3.009175759920818E-2</c:v>
              </c:pt>
              <c:pt idx="377">
                <c:v>3.009175759920818E-2</c:v>
              </c:pt>
              <c:pt idx="380">
                <c:v>3.009175759920818E-2</c:v>
              </c:pt>
              <c:pt idx="381">
                <c:v>3.009175759920818E-2</c:v>
              </c:pt>
              <c:pt idx="382">
                <c:v>3.009175759920818E-2</c:v>
              </c:pt>
              <c:pt idx="383">
                <c:v>3.0179421234981678E-2</c:v>
              </c:pt>
              <c:pt idx="384">
                <c:v>3.0179421234981678E-2</c:v>
              </c:pt>
              <c:pt idx="385">
                <c:v>3.0267084870755172E-2</c:v>
              </c:pt>
              <c:pt idx="386">
                <c:v>3.0267084870755172E-2</c:v>
              </c:pt>
              <c:pt idx="387">
                <c:v>3.0354748506528671E-2</c:v>
              </c:pt>
              <c:pt idx="388">
                <c:v>3.0354748506528671E-2</c:v>
              </c:pt>
              <c:pt idx="389">
                <c:v>3.0442412142302165E-2</c:v>
              </c:pt>
              <c:pt idx="390">
                <c:v>3.0442412142302165E-2</c:v>
              </c:pt>
              <c:pt idx="391">
                <c:v>3.0530075778075663E-2</c:v>
              </c:pt>
              <c:pt idx="392">
                <c:v>3.0530075778075663E-2</c:v>
              </c:pt>
              <c:pt idx="393">
                <c:v>3.0617739413849158E-2</c:v>
              </c:pt>
              <c:pt idx="394">
                <c:v>3.0617739413849158E-2</c:v>
              </c:pt>
              <c:pt idx="395">
                <c:v>3.0639655322792531E-2</c:v>
              </c:pt>
              <c:pt idx="396">
                <c:v>3.0639655322792531E-2</c:v>
              </c:pt>
              <c:pt idx="399">
                <c:v>3.0639655322792531E-2</c:v>
              </c:pt>
              <c:pt idx="400">
                <c:v>3.0639655322792531E-2</c:v>
              </c:pt>
              <c:pt idx="401">
                <c:v>3.0639655322792531E-2</c:v>
              </c:pt>
              <c:pt idx="402">
                <c:v>3.0727318958566029E-2</c:v>
              </c:pt>
              <c:pt idx="403">
                <c:v>3.0727318958566029E-2</c:v>
              </c:pt>
              <c:pt idx="404">
                <c:v>3.0814982594339523E-2</c:v>
              </c:pt>
              <c:pt idx="405">
                <c:v>3.0814982594339523E-2</c:v>
              </c:pt>
              <c:pt idx="406">
                <c:v>3.0902646230113021E-2</c:v>
              </c:pt>
              <c:pt idx="407">
                <c:v>3.0902646230113021E-2</c:v>
              </c:pt>
              <c:pt idx="408">
                <c:v>3.0990309865886516E-2</c:v>
              </c:pt>
              <c:pt idx="409">
                <c:v>3.0990309865886516E-2</c:v>
              </c:pt>
              <c:pt idx="410">
                <c:v>3.1077973501660014E-2</c:v>
              </c:pt>
              <c:pt idx="411">
                <c:v>3.1077973501660014E-2</c:v>
              </c:pt>
              <c:pt idx="412">
                <c:v>3.1165637137433509E-2</c:v>
              </c:pt>
              <c:pt idx="413">
                <c:v>3.1165637137433509E-2</c:v>
              </c:pt>
              <c:pt idx="414">
                <c:v>3.1187553046376885E-2</c:v>
              </c:pt>
              <c:pt idx="415">
                <c:v>3.1187553046376885E-2</c:v>
              </c:pt>
              <c:pt idx="418">
                <c:v>3.1187553046376885E-2</c:v>
              </c:pt>
              <c:pt idx="419">
                <c:v>3.1187553046376885E-2</c:v>
              </c:pt>
              <c:pt idx="420">
                <c:v>3.1187553046376885E-2</c:v>
              </c:pt>
              <c:pt idx="421">
                <c:v>3.1275216682150379E-2</c:v>
              </c:pt>
              <c:pt idx="422">
                <c:v>3.1275216682150379E-2</c:v>
              </c:pt>
              <c:pt idx="423">
                <c:v>3.1362880317923877E-2</c:v>
              </c:pt>
              <c:pt idx="424">
                <c:v>3.1362880317923877E-2</c:v>
              </c:pt>
              <c:pt idx="425">
                <c:v>3.1450543953697375E-2</c:v>
              </c:pt>
              <c:pt idx="426">
                <c:v>3.1450543953697375E-2</c:v>
              </c:pt>
              <c:pt idx="427">
                <c:v>3.1538207589470874E-2</c:v>
              </c:pt>
              <c:pt idx="428">
                <c:v>3.1538207589470874E-2</c:v>
              </c:pt>
              <c:pt idx="429">
                <c:v>3.1625871225244365E-2</c:v>
              </c:pt>
              <c:pt idx="430">
                <c:v>3.1625871225244365E-2</c:v>
              </c:pt>
              <c:pt idx="431">
                <c:v>3.1713534861017863E-2</c:v>
              </c:pt>
              <c:pt idx="432">
                <c:v>3.1713534861017863E-2</c:v>
              </c:pt>
              <c:pt idx="433">
                <c:v>3.1735450769961239E-2</c:v>
              </c:pt>
              <c:pt idx="434">
                <c:v>3.1735450769961239E-2</c:v>
              </c:pt>
              <c:pt idx="437">
                <c:v>3.1735450769961239E-2</c:v>
              </c:pt>
              <c:pt idx="438">
                <c:v>3.1735450769961239E-2</c:v>
              </c:pt>
              <c:pt idx="439">
                <c:v>3.1735450769961239E-2</c:v>
              </c:pt>
              <c:pt idx="440">
                <c:v>3.1823114405734737E-2</c:v>
              </c:pt>
              <c:pt idx="441">
                <c:v>3.1823114405734737E-2</c:v>
              </c:pt>
              <c:pt idx="442">
                <c:v>3.1910778041508235E-2</c:v>
              </c:pt>
              <c:pt idx="443">
                <c:v>3.1910778041508235E-2</c:v>
              </c:pt>
              <c:pt idx="444">
                <c:v>3.1998441677281726E-2</c:v>
              </c:pt>
              <c:pt idx="445">
                <c:v>3.1998441677281726E-2</c:v>
              </c:pt>
              <c:pt idx="446">
                <c:v>3.2086105313055224E-2</c:v>
              </c:pt>
              <c:pt idx="447">
                <c:v>3.2086105313055224E-2</c:v>
              </c:pt>
              <c:pt idx="448">
                <c:v>3.2173768948828722E-2</c:v>
              </c:pt>
              <c:pt idx="449">
                <c:v>3.2173768948828722E-2</c:v>
              </c:pt>
              <c:pt idx="450">
                <c:v>3.226143258460222E-2</c:v>
              </c:pt>
              <c:pt idx="451">
                <c:v>3.226143258460222E-2</c:v>
              </c:pt>
              <c:pt idx="452">
                <c:v>3.228334849354559E-2</c:v>
              </c:pt>
              <c:pt idx="453">
                <c:v>3.228334849354559E-2</c:v>
              </c:pt>
              <c:pt idx="456">
                <c:v>3.228334849354559E-2</c:v>
              </c:pt>
              <c:pt idx="457">
                <c:v>3.228334849354559E-2</c:v>
              </c:pt>
              <c:pt idx="458">
                <c:v>3.228334849354559E-2</c:v>
              </c:pt>
              <c:pt idx="459">
                <c:v>3.2371012129319088E-2</c:v>
              </c:pt>
              <c:pt idx="460">
                <c:v>3.2371012129319088E-2</c:v>
              </c:pt>
              <c:pt idx="461">
                <c:v>3.2458675765092586E-2</c:v>
              </c:pt>
              <c:pt idx="462">
                <c:v>3.2458675765092586E-2</c:v>
              </c:pt>
              <c:pt idx="463">
                <c:v>3.2546339400866077E-2</c:v>
              </c:pt>
              <c:pt idx="464">
                <c:v>3.2546339400866077E-2</c:v>
              </c:pt>
              <c:pt idx="465">
                <c:v>3.2634003036639575E-2</c:v>
              </c:pt>
              <c:pt idx="466">
                <c:v>3.2634003036639575E-2</c:v>
              </c:pt>
              <c:pt idx="467">
                <c:v>3.2721666672413073E-2</c:v>
              </c:pt>
              <c:pt idx="468">
                <c:v>3.2721666672413073E-2</c:v>
              </c:pt>
              <c:pt idx="469">
                <c:v>3.2809330308186571E-2</c:v>
              </c:pt>
              <c:pt idx="470">
                <c:v>3.2809330308186571E-2</c:v>
              </c:pt>
              <c:pt idx="471">
                <c:v>3.283124621712994E-2</c:v>
              </c:pt>
              <c:pt idx="472">
                <c:v>3.283124621712994E-2</c:v>
              </c:pt>
              <c:pt idx="475">
                <c:v>3.283124621712994E-2</c:v>
              </c:pt>
              <c:pt idx="476">
                <c:v>3.283124621712994E-2</c:v>
              </c:pt>
              <c:pt idx="477">
                <c:v>3.283124621712994E-2</c:v>
              </c:pt>
              <c:pt idx="478">
                <c:v>3.2918909852903439E-2</c:v>
              </c:pt>
              <c:pt idx="479">
                <c:v>3.2918909852903439E-2</c:v>
              </c:pt>
              <c:pt idx="480">
                <c:v>3.3006573488676937E-2</c:v>
              </c:pt>
              <c:pt idx="481">
                <c:v>3.3006573488676937E-2</c:v>
              </c:pt>
              <c:pt idx="482">
                <c:v>3.3094237124450428E-2</c:v>
              </c:pt>
              <c:pt idx="483">
                <c:v>3.3094237124450428E-2</c:v>
              </c:pt>
              <c:pt idx="484">
                <c:v>3.3181900760223926E-2</c:v>
              </c:pt>
              <c:pt idx="485">
                <c:v>3.3181900760223926E-2</c:v>
              </c:pt>
              <c:pt idx="486">
                <c:v>3.3269564395997424E-2</c:v>
              </c:pt>
              <c:pt idx="487">
                <c:v>3.3269564395997424E-2</c:v>
              </c:pt>
              <c:pt idx="488">
                <c:v>3.3357228031770922E-2</c:v>
              </c:pt>
              <c:pt idx="489">
                <c:v>3.3357228031770922E-2</c:v>
              </c:pt>
              <c:pt idx="490">
                <c:v>3.3379143940714298E-2</c:v>
              </c:pt>
              <c:pt idx="491">
                <c:v>3.3379143940714298E-2</c:v>
              </c:pt>
              <c:pt idx="494">
                <c:v>3.3379143940714298E-2</c:v>
              </c:pt>
              <c:pt idx="495">
                <c:v>3.3379143940714298E-2</c:v>
              </c:pt>
              <c:pt idx="496">
                <c:v>3.3379143940714298E-2</c:v>
              </c:pt>
              <c:pt idx="497">
                <c:v>3.3466807576487796E-2</c:v>
              </c:pt>
              <c:pt idx="498">
                <c:v>3.3466807576487796E-2</c:v>
              </c:pt>
              <c:pt idx="499">
                <c:v>3.3554471212261294E-2</c:v>
              </c:pt>
              <c:pt idx="500">
                <c:v>3.3554471212261294E-2</c:v>
              </c:pt>
              <c:pt idx="501">
                <c:v>3.3642134848034785E-2</c:v>
              </c:pt>
              <c:pt idx="502">
                <c:v>3.3642134848034785E-2</c:v>
              </c:pt>
              <c:pt idx="503">
                <c:v>3.3729798483808283E-2</c:v>
              </c:pt>
              <c:pt idx="504">
                <c:v>3.3729798483808283E-2</c:v>
              </c:pt>
              <c:pt idx="505">
                <c:v>3.3817462119581781E-2</c:v>
              </c:pt>
              <c:pt idx="506">
                <c:v>3.3817462119581781E-2</c:v>
              </c:pt>
              <c:pt idx="507">
                <c:v>3.390512575535528E-2</c:v>
              </c:pt>
              <c:pt idx="508">
                <c:v>3.390512575535528E-2</c:v>
              </c:pt>
              <c:pt idx="509">
                <c:v>3.3927041664298649E-2</c:v>
              </c:pt>
              <c:pt idx="510">
                <c:v>3.3927041664298649E-2</c:v>
              </c:pt>
              <c:pt idx="513">
                <c:v>3.3927041664298649E-2</c:v>
              </c:pt>
              <c:pt idx="514">
                <c:v>3.3927041664298649E-2</c:v>
              </c:pt>
              <c:pt idx="515">
                <c:v>3.3927041664298649E-2</c:v>
              </c:pt>
              <c:pt idx="516">
                <c:v>3.4014705300072147E-2</c:v>
              </c:pt>
              <c:pt idx="517">
                <c:v>3.4014705300072147E-2</c:v>
              </c:pt>
              <c:pt idx="518">
                <c:v>3.4102368935845645E-2</c:v>
              </c:pt>
              <c:pt idx="519">
                <c:v>3.4102368935845645E-2</c:v>
              </c:pt>
              <c:pt idx="520">
                <c:v>3.4190032571619136E-2</c:v>
              </c:pt>
              <c:pt idx="521">
                <c:v>3.4190032571619136E-2</c:v>
              </c:pt>
              <c:pt idx="522">
                <c:v>3.4277696207392634E-2</c:v>
              </c:pt>
              <c:pt idx="523">
                <c:v>3.4277696207392634E-2</c:v>
              </c:pt>
              <c:pt idx="524">
                <c:v>3.4365359843166132E-2</c:v>
              </c:pt>
              <c:pt idx="525">
                <c:v>3.4365359843166132E-2</c:v>
              </c:pt>
              <c:pt idx="526">
                <c:v>3.445302347893963E-2</c:v>
              </c:pt>
              <c:pt idx="527">
                <c:v>3.445302347893963E-2</c:v>
              </c:pt>
              <c:pt idx="528">
                <c:v>3.4474939387883E-2</c:v>
              </c:pt>
              <c:pt idx="529">
                <c:v>3.4474939387883E-2</c:v>
              </c:pt>
              <c:pt idx="532">
                <c:v>3.4474939387883E-2</c:v>
              </c:pt>
              <c:pt idx="533">
                <c:v>3.4474939387883E-2</c:v>
              </c:pt>
              <c:pt idx="534">
                <c:v>3.4474939387883E-2</c:v>
              </c:pt>
              <c:pt idx="535">
                <c:v>3.4562603023656498E-2</c:v>
              </c:pt>
              <c:pt idx="536">
                <c:v>3.4562603023656498E-2</c:v>
              </c:pt>
              <c:pt idx="537">
                <c:v>3.4650266659429996E-2</c:v>
              </c:pt>
              <c:pt idx="538">
                <c:v>3.4650266659429996E-2</c:v>
              </c:pt>
              <c:pt idx="539">
                <c:v>3.4737930295203487E-2</c:v>
              </c:pt>
              <c:pt idx="540">
                <c:v>3.4737930295203487E-2</c:v>
              </c:pt>
              <c:pt idx="541">
                <c:v>3.4825593930976985E-2</c:v>
              </c:pt>
              <c:pt idx="542">
                <c:v>3.4825593930976985E-2</c:v>
              </c:pt>
              <c:pt idx="543">
                <c:v>3.4913257566750483E-2</c:v>
              </c:pt>
              <c:pt idx="544">
                <c:v>3.4913257566750483E-2</c:v>
              </c:pt>
              <c:pt idx="545">
                <c:v>3.5000921202523981E-2</c:v>
              </c:pt>
              <c:pt idx="546">
                <c:v>3.5000921202523981E-2</c:v>
              </c:pt>
              <c:pt idx="547">
                <c:v>3.5022837111467357E-2</c:v>
              </c:pt>
              <c:pt idx="548">
                <c:v>3.5022837111467357E-2</c:v>
              </c:pt>
              <c:pt idx="551">
                <c:v>3.5022837111467357E-2</c:v>
              </c:pt>
              <c:pt idx="552">
                <c:v>3.5022837111467357E-2</c:v>
              </c:pt>
              <c:pt idx="553">
                <c:v>3.5022837111467357E-2</c:v>
              </c:pt>
              <c:pt idx="554">
                <c:v>3.5110500747240855E-2</c:v>
              </c:pt>
              <c:pt idx="555">
                <c:v>3.5110500747240855E-2</c:v>
              </c:pt>
              <c:pt idx="556">
                <c:v>3.5198164383014353E-2</c:v>
              </c:pt>
              <c:pt idx="557">
                <c:v>3.5198164383014353E-2</c:v>
              </c:pt>
              <c:pt idx="558">
                <c:v>3.5285828018787845E-2</c:v>
              </c:pt>
              <c:pt idx="559">
                <c:v>3.5285828018787845E-2</c:v>
              </c:pt>
              <c:pt idx="560">
                <c:v>3.5373491654561343E-2</c:v>
              </c:pt>
              <c:pt idx="561">
                <c:v>3.5373491654561343E-2</c:v>
              </c:pt>
              <c:pt idx="562">
                <c:v>3.5461155290334841E-2</c:v>
              </c:pt>
              <c:pt idx="563">
                <c:v>3.5461155290334841E-2</c:v>
              </c:pt>
              <c:pt idx="564">
                <c:v>3.5548818926108339E-2</c:v>
              </c:pt>
              <c:pt idx="565">
                <c:v>3.5548818926108339E-2</c:v>
              </c:pt>
              <c:pt idx="566">
                <c:v>3.5570734835051708E-2</c:v>
              </c:pt>
              <c:pt idx="567">
                <c:v>3.5570734835051708E-2</c:v>
              </c:pt>
              <c:pt idx="570">
                <c:v>3.5570734835051708E-2</c:v>
              </c:pt>
              <c:pt idx="571">
                <c:v>3.5570734835051708E-2</c:v>
              </c:pt>
              <c:pt idx="572">
                <c:v>3.5570734835051708E-2</c:v>
              </c:pt>
              <c:pt idx="573">
                <c:v>3.5658398470825206E-2</c:v>
              </c:pt>
              <c:pt idx="574">
                <c:v>3.5658398470825206E-2</c:v>
              </c:pt>
              <c:pt idx="575">
                <c:v>3.5746062106598704E-2</c:v>
              </c:pt>
              <c:pt idx="576">
                <c:v>3.5746062106598704E-2</c:v>
              </c:pt>
              <c:pt idx="577">
                <c:v>3.5833725742372195E-2</c:v>
              </c:pt>
              <c:pt idx="578">
                <c:v>3.5833725742372195E-2</c:v>
              </c:pt>
              <c:pt idx="579">
                <c:v>3.5921389378145693E-2</c:v>
              </c:pt>
              <c:pt idx="580">
                <c:v>3.5921389378145693E-2</c:v>
              </c:pt>
              <c:pt idx="581">
                <c:v>3.6009053013919191E-2</c:v>
              </c:pt>
              <c:pt idx="582">
                <c:v>3.6009053013919191E-2</c:v>
              </c:pt>
              <c:pt idx="583">
                <c:v>3.6096716649692689E-2</c:v>
              </c:pt>
              <c:pt idx="584">
                <c:v>3.6096716649692689E-2</c:v>
              </c:pt>
              <c:pt idx="585">
                <c:v>3.6118632558636059E-2</c:v>
              </c:pt>
              <c:pt idx="586">
                <c:v>3.6118632558636059E-2</c:v>
              </c:pt>
              <c:pt idx="589">
                <c:v>3.6118632558636059E-2</c:v>
              </c:pt>
              <c:pt idx="590">
                <c:v>3.6118632558636059E-2</c:v>
              </c:pt>
              <c:pt idx="591">
                <c:v>3.6118632558636059E-2</c:v>
              </c:pt>
              <c:pt idx="592">
                <c:v>3.6206296194409557E-2</c:v>
              </c:pt>
              <c:pt idx="593">
                <c:v>3.6206296194409557E-2</c:v>
              </c:pt>
              <c:pt idx="594">
                <c:v>3.6293959830183055E-2</c:v>
              </c:pt>
              <c:pt idx="595">
                <c:v>3.6293959830183055E-2</c:v>
              </c:pt>
              <c:pt idx="596">
                <c:v>3.6381623465956546E-2</c:v>
              </c:pt>
              <c:pt idx="597">
                <c:v>3.6381623465956546E-2</c:v>
              </c:pt>
              <c:pt idx="598">
                <c:v>3.6469287101730044E-2</c:v>
              </c:pt>
              <c:pt idx="599">
                <c:v>3.6469287101730044E-2</c:v>
              </c:pt>
              <c:pt idx="600">
                <c:v>3.6556950737503542E-2</c:v>
              </c:pt>
              <c:pt idx="601">
                <c:v>3.6556950737503542E-2</c:v>
              </c:pt>
              <c:pt idx="602">
                <c:v>3.664461437327704E-2</c:v>
              </c:pt>
              <c:pt idx="603">
                <c:v>3.664461437327704E-2</c:v>
              </c:pt>
              <c:pt idx="604">
                <c:v>3.6666530282220416E-2</c:v>
              </c:pt>
              <c:pt idx="605">
                <c:v>3.6666530282220416E-2</c:v>
              </c:pt>
              <c:pt idx="608">
                <c:v>3.6666530282220416E-2</c:v>
              </c:pt>
              <c:pt idx="609">
                <c:v>3.6666530282220416E-2</c:v>
              </c:pt>
              <c:pt idx="610">
                <c:v>3.6666530282220416E-2</c:v>
              </c:pt>
              <c:pt idx="611">
                <c:v>3.6754193917993914E-2</c:v>
              </c:pt>
              <c:pt idx="612">
                <c:v>3.6754193917993914E-2</c:v>
              </c:pt>
              <c:pt idx="613">
                <c:v>3.6841857553767413E-2</c:v>
              </c:pt>
              <c:pt idx="614">
                <c:v>3.6841857553767413E-2</c:v>
              </c:pt>
              <c:pt idx="615">
                <c:v>3.6929521189540904E-2</c:v>
              </c:pt>
              <c:pt idx="616">
                <c:v>3.6929521189540904E-2</c:v>
              </c:pt>
              <c:pt idx="617">
                <c:v>3.7017184825314402E-2</c:v>
              </c:pt>
              <c:pt idx="618">
                <c:v>3.7017184825314402E-2</c:v>
              </c:pt>
              <c:pt idx="619">
                <c:v>3.71048484610879E-2</c:v>
              </c:pt>
              <c:pt idx="620">
                <c:v>3.71048484610879E-2</c:v>
              </c:pt>
              <c:pt idx="621">
                <c:v>3.7192512096861398E-2</c:v>
              </c:pt>
              <c:pt idx="622">
                <c:v>3.7192512096861398E-2</c:v>
              </c:pt>
              <c:pt idx="623">
                <c:v>3.7214428005804767E-2</c:v>
              </c:pt>
              <c:pt idx="624">
                <c:v>3.7214428005804767E-2</c:v>
              </c:pt>
              <c:pt idx="627">
                <c:v>3.7214428005804767E-2</c:v>
              </c:pt>
              <c:pt idx="628">
                <c:v>3.7214428005804767E-2</c:v>
              </c:pt>
              <c:pt idx="629">
                <c:v>3.7214428005804767E-2</c:v>
              </c:pt>
              <c:pt idx="630">
                <c:v>3.7302091641578265E-2</c:v>
              </c:pt>
              <c:pt idx="631">
                <c:v>3.7302091641578265E-2</c:v>
              </c:pt>
              <c:pt idx="632">
                <c:v>3.7389755277351763E-2</c:v>
              </c:pt>
              <c:pt idx="633">
                <c:v>3.7389755277351763E-2</c:v>
              </c:pt>
              <c:pt idx="634">
                <c:v>3.7477418913125254E-2</c:v>
              </c:pt>
              <c:pt idx="635">
                <c:v>3.7477418913125254E-2</c:v>
              </c:pt>
              <c:pt idx="636">
                <c:v>3.7565082548898752E-2</c:v>
              </c:pt>
              <c:pt idx="637">
                <c:v>3.7565082548898752E-2</c:v>
              </c:pt>
              <c:pt idx="638">
                <c:v>3.7652746184672251E-2</c:v>
              </c:pt>
              <c:pt idx="639">
                <c:v>3.7652746184672251E-2</c:v>
              </c:pt>
              <c:pt idx="640">
                <c:v>3.7740409820445749E-2</c:v>
              </c:pt>
              <c:pt idx="641">
                <c:v>3.7740409820445749E-2</c:v>
              </c:pt>
              <c:pt idx="642">
                <c:v>3.7762325729389118E-2</c:v>
              </c:pt>
              <c:pt idx="643">
                <c:v>3.7762325729389118E-2</c:v>
              </c:pt>
              <c:pt idx="646">
                <c:v>3.7762325729389118E-2</c:v>
              </c:pt>
              <c:pt idx="647">
                <c:v>3.7762325729389118E-2</c:v>
              </c:pt>
              <c:pt idx="648">
                <c:v>3.7762325729389118E-2</c:v>
              </c:pt>
              <c:pt idx="649">
                <c:v>3.7849989365162616E-2</c:v>
              </c:pt>
              <c:pt idx="650">
                <c:v>3.7849989365162616E-2</c:v>
              </c:pt>
              <c:pt idx="651">
                <c:v>3.7937653000936114E-2</c:v>
              </c:pt>
              <c:pt idx="652">
                <c:v>3.7937653000936114E-2</c:v>
              </c:pt>
              <c:pt idx="653">
                <c:v>3.8025316636709605E-2</c:v>
              </c:pt>
              <c:pt idx="654">
                <c:v>3.8025316636709605E-2</c:v>
              </c:pt>
              <c:pt idx="655">
                <c:v>3.8112980272483103E-2</c:v>
              </c:pt>
              <c:pt idx="656">
                <c:v>3.8112980272483103E-2</c:v>
              </c:pt>
              <c:pt idx="657">
                <c:v>3.8200643908256601E-2</c:v>
              </c:pt>
              <c:pt idx="658">
                <c:v>3.8200643908256601E-2</c:v>
              </c:pt>
              <c:pt idx="659">
                <c:v>3.8288307544030099E-2</c:v>
              </c:pt>
              <c:pt idx="660">
                <c:v>3.8288307544030099E-2</c:v>
              </c:pt>
              <c:pt idx="661">
                <c:v>3.8310223452973469E-2</c:v>
              </c:pt>
              <c:pt idx="662">
                <c:v>3.8310223452973469E-2</c:v>
              </c:pt>
              <c:pt idx="665">
                <c:v>3.8310223452973469E-2</c:v>
              </c:pt>
              <c:pt idx="666">
                <c:v>3.8310223452973469E-2</c:v>
              </c:pt>
              <c:pt idx="667">
                <c:v>3.8310223452973469E-2</c:v>
              </c:pt>
              <c:pt idx="668">
                <c:v>3.8397887088746967E-2</c:v>
              </c:pt>
              <c:pt idx="669">
                <c:v>3.8397887088746967E-2</c:v>
              </c:pt>
              <c:pt idx="670">
                <c:v>3.8485550724520465E-2</c:v>
              </c:pt>
              <c:pt idx="671">
                <c:v>3.8485550724520465E-2</c:v>
              </c:pt>
              <c:pt idx="672">
                <c:v>3.8573214360293956E-2</c:v>
              </c:pt>
              <c:pt idx="673">
                <c:v>3.8573214360293956E-2</c:v>
              </c:pt>
              <c:pt idx="674">
                <c:v>3.8660877996067454E-2</c:v>
              </c:pt>
              <c:pt idx="675">
                <c:v>3.8660877996067454E-2</c:v>
              </c:pt>
              <c:pt idx="676">
                <c:v>3.8748541631840952E-2</c:v>
              </c:pt>
              <c:pt idx="677">
                <c:v>3.8748541631840952E-2</c:v>
              </c:pt>
              <c:pt idx="678">
                <c:v>3.883620526761445E-2</c:v>
              </c:pt>
              <c:pt idx="679">
                <c:v>3.883620526761445E-2</c:v>
              </c:pt>
              <c:pt idx="680">
                <c:v>3.8858121176557826E-2</c:v>
              </c:pt>
              <c:pt idx="681">
                <c:v>3.8858121176557826E-2</c:v>
              </c:pt>
              <c:pt idx="684">
                <c:v>3.8858121176557826E-2</c:v>
              </c:pt>
              <c:pt idx="685">
                <c:v>3.8858121176557826E-2</c:v>
              </c:pt>
              <c:pt idx="686">
                <c:v>3.8858121176557826E-2</c:v>
              </c:pt>
              <c:pt idx="687">
                <c:v>3.8945784812331324E-2</c:v>
              </c:pt>
              <c:pt idx="688">
                <c:v>3.8945784812331324E-2</c:v>
              </c:pt>
              <c:pt idx="689">
                <c:v>3.9033448448104822E-2</c:v>
              </c:pt>
              <c:pt idx="690">
                <c:v>3.9033448448104822E-2</c:v>
              </c:pt>
              <c:pt idx="691">
                <c:v>3.9121112083878314E-2</c:v>
              </c:pt>
              <c:pt idx="692">
                <c:v>3.9121112083878314E-2</c:v>
              </c:pt>
              <c:pt idx="693">
                <c:v>3.9208775719651812E-2</c:v>
              </c:pt>
              <c:pt idx="694">
                <c:v>3.9208775719651812E-2</c:v>
              </c:pt>
              <c:pt idx="695">
                <c:v>3.929643935542531E-2</c:v>
              </c:pt>
              <c:pt idx="696">
                <c:v>3.929643935542531E-2</c:v>
              </c:pt>
              <c:pt idx="697">
                <c:v>3.9384102991198808E-2</c:v>
              </c:pt>
              <c:pt idx="698">
                <c:v>3.9384102991198808E-2</c:v>
              </c:pt>
              <c:pt idx="699">
                <c:v>3.9406018900142177E-2</c:v>
              </c:pt>
              <c:pt idx="700">
                <c:v>3.9406018900142177E-2</c:v>
              </c:pt>
              <c:pt idx="703">
                <c:v>3.9406018900142177E-2</c:v>
              </c:pt>
              <c:pt idx="704">
                <c:v>3.9406018900142177E-2</c:v>
              </c:pt>
              <c:pt idx="705">
                <c:v>3.9406018900142177E-2</c:v>
              </c:pt>
              <c:pt idx="706">
                <c:v>3.9493682535915675E-2</c:v>
              </c:pt>
              <c:pt idx="707">
                <c:v>3.9493682535915675E-2</c:v>
              </c:pt>
              <c:pt idx="708">
                <c:v>3.9581346171689173E-2</c:v>
              </c:pt>
              <c:pt idx="709">
                <c:v>3.9581346171689173E-2</c:v>
              </c:pt>
              <c:pt idx="710">
                <c:v>3.9669009807462664E-2</c:v>
              </c:pt>
              <c:pt idx="711">
                <c:v>3.9669009807462664E-2</c:v>
              </c:pt>
              <c:pt idx="712">
                <c:v>3.9756673443236162E-2</c:v>
              </c:pt>
              <c:pt idx="713">
                <c:v>3.9756673443236162E-2</c:v>
              </c:pt>
              <c:pt idx="714">
                <c:v>3.984433707900966E-2</c:v>
              </c:pt>
              <c:pt idx="715">
                <c:v>3.984433707900966E-2</c:v>
              </c:pt>
              <c:pt idx="716">
                <c:v>3.9932000714783158E-2</c:v>
              </c:pt>
              <c:pt idx="717">
                <c:v>3.9932000714783158E-2</c:v>
              </c:pt>
              <c:pt idx="718">
                <c:v>3.9953916623726528E-2</c:v>
              </c:pt>
              <c:pt idx="719">
                <c:v>3.9953916623726528E-2</c:v>
              </c:pt>
              <c:pt idx="722">
                <c:v>3.9953916623726528E-2</c:v>
              </c:pt>
              <c:pt idx="723">
                <c:v>3.9953916623726528E-2</c:v>
              </c:pt>
              <c:pt idx="724">
                <c:v>3.9953916623726528E-2</c:v>
              </c:pt>
              <c:pt idx="725">
                <c:v>4.0041580259500026E-2</c:v>
              </c:pt>
              <c:pt idx="726">
                <c:v>4.0041580259500026E-2</c:v>
              </c:pt>
              <c:pt idx="727">
                <c:v>4.0129243895273524E-2</c:v>
              </c:pt>
              <c:pt idx="728">
                <c:v>4.0129243895273524E-2</c:v>
              </c:pt>
              <c:pt idx="729">
                <c:v>4.0216907531047015E-2</c:v>
              </c:pt>
              <c:pt idx="730">
                <c:v>4.0216907531047015E-2</c:v>
              </c:pt>
              <c:pt idx="731">
                <c:v>4.0304571166820513E-2</c:v>
              </c:pt>
              <c:pt idx="732">
                <c:v>4.0304571166820513E-2</c:v>
              </c:pt>
              <c:pt idx="733">
                <c:v>4.0392234802594011E-2</c:v>
              </c:pt>
              <c:pt idx="734">
                <c:v>4.0392234802594011E-2</c:v>
              </c:pt>
              <c:pt idx="735">
                <c:v>4.0479898438367509E-2</c:v>
              </c:pt>
              <c:pt idx="736">
                <c:v>4.0479898438367509E-2</c:v>
              </c:pt>
              <c:pt idx="737">
                <c:v>4.0501814347310885E-2</c:v>
              </c:pt>
              <c:pt idx="738">
                <c:v>4.0501814347310885E-2</c:v>
              </c:pt>
              <c:pt idx="741">
                <c:v>4.0501814347310885E-2</c:v>
              </c:pt>
              <c:pt idx="742">
                <c:v>4.0501814347310885E-2</c:v>
              </c:pt>
              <c:pt idx="743">
                <c:v>4.0501814347310885E-2</c:v>
              </c:pt>
              <c:pt idx="744">
                <c:v>4.0589477983084384E-2</c:v>
              </c:pt>
              <c:pt idx="745">
                <c:v>4.0589477983084384E-2</c:v>
              </c:pt>
              <c:pt idx="746">
                <c:v>4.0677141618857882E-2</c:v>
              </c:pt>
              <c:pt idx="747">
                <c:v>4.0677141618857882E-2</c:v>
              </c:pt>
              <c:pt idx="748">
                <c:v>4.0764805254631373E-2</c:v>
              </c:pt>
              <c:pt idx="749">
                <c:v>4.0764805254631373E-2</c:v>
              </c:pt>
              <c:pt idx="750">
                <c:v>4.0852468890404871E-2</c:v>
              </c:pt>
              <c:pt idx="751">
                <c:v>4.0852468890404871E-2</c:v>
              </c:pt>
              <c:pt idx="752">
                <c:v>4.0940132526178369E-2</c:v>
              </c:pt>
              <c:pt idx="753">
                <c:v>4.0940132526178369E-2</c:v>
              </c:pt>
              <c:pt idx="754">
                <c:v>4.1027796161951867E-2</c:v>
              </c:pt>
              <c:pt idx="755">
                <c:v>4.1027796161951867E-2</c:v>
              </c:pt>
              <c:pt idx="756">
                <c:v>4.1049712070895236E-2</c:v>
              </c:pt>
              <c:pt idx="757">
                <c:v>4.1049712070895236E-2</c:v>
              </c:pt>
            </c:numLit>
          </c:xVal>
          <c:yVal>
            <c:numLit>
              <c:formatCode>General</c:formatCode>
              <c:ptCount val="759"/>
              <c:pt idx="0">
                <c:v>0</c:v>
              </c:pt>
              <c:pt idx="1">
                <c:v>0</c:v>
              </c:pt>
              <c:pt idx="2">
                <c:v>0.36503163161839286</c:v>
              </c:pt>
              <c:pt idx="3">
                <c:v>0.36503163161839286</c:v>
              </c:pt>
              <c:pt idx="4">
                <c:v>0</c:v>
              </c:pt>
              <c:pt idx="5">
                <c:v>0</c:v>
              </c:pt>
              <c:pt idx="6">
                <c:v>0.36503163161839286</c:v>
              </c:pt>
              <c:pt idx="7">
                <c:v>0.36503163161839286</c:v>
              </c:pt>
              <c:pt idx="8">
                <c:v>0</c:v>
              </c:pt>
              <c:pt idx="9">
                <c:v>0</c:v>
              </c:pt>
              <c:pt idx="10">
                <c:v>0.36503163161839286</c:v>
              </c:pt>
              <c:pt idx="11">
                <c:v>0.36503163161839286</c:v>
              </c:pt>
              <c:pt idx="12">
                <c:v>0</c:v>
              </c:pt>
              <c:pt idx="13">
                <c:v>0</c:v>
              </c:pt>
              <c:pt idx="14">
                <c:v>0.36503163161839286</c:v>
              </c:pt>
              <c:pt idx="15">
                <c:v>0.36503163161839286</c:v>
              </c:pt>
              <c:pt idx="16">
                <c:v>0</c:v>
              </c:pt>
              <c:pt idx="19">
                <c:v>0</c:v>
              </c:pt>
              <c:pt idx="20">
                <c:v>0</c:v>
              </c:pt>
              <c:pt idx="21">
                <c:v>0.54754744742759276</c:v>
              </c:pt>
              <c:pt idx="22">
                <c:v>0.54754744742759276</c:v>
              </c:pt>
              <c:pt idx="23">
                <c:v>0</c:v>
              </c:pt>
              <c:pt idx="24">
                <c:v>0</c:v>
              </c:pt>
              <c:pt idx="25">
                <c:v>0.54754744742759276</c:v>
              </c:pt>
              <c:pt idx="26">
                <c:v>0.54754744742759276</c:v>
              </c:pt>
              <c:pt idx="27">
                <c:v>0</c:v>
              </c:pt>
              <c:pt idx="28">
                <c:v>0</c:v>
              </c:pt>
              <c:pt idx="29">
                <c:v>0.54754744742759276</c:v>
              </c:pt>
              <c:pt idx="30">
                <c:v>0.54754744742759276</c:v>
              </c:pt>
              <c:pt idx="31">
                <c:v>0</c:v>
              </c:pt>
              <c:pt idx="32">
                <c:v>0</c:v>
              </c:pt>
              <c:pt idx="33">
                <c:v>0.54754744742759276</c:v>
              </c:pt>
              <c:pt idx="34">
                <c:v>0.54754744742759276</c:v>
              </c:pt>
              <c:pt idx="35">
                <c:v>0</c:v>
              </c:pt>
              <c:pt idx="38">
                <c:v>0</c:v>
              </c:pt>
              <c:pt idx="39">
                <c:v>0</c:v>
              </c:pt>
              <c:pt idx="40">
                <c:v>1.2776107106643746</c:v>
              </c:pt>
              <c:pt idx="41">
                <c:v>1.2776107106643746</c:v>
              </c:pt>
              <c:pt idx="42">
                <c:v>0</c:v>
              </c:pt>
              <c:pt idx="43">
                <c:v>0</c:v>
              </c:pt>
              <c:pt idx="44">
                <c:v>1.2776107106643746</c:v>
              </c:pt>
              <c:pt idx="45">
                <c:v>1.2776107106643746</c:v>
              </c:pt>
              <c:pt idx="46">
                <c:v>0</c:v>
              </c:pt>
              <c:pt idx="47">
                <c:v>0</c:v>
              </c:pt>
              <c:pt idx="48">
                <c:v>1.2776107106643746</c:v>
              </c:pt>
              <c:pt idx="49">
                <c:v>1.2776107106643746</c:v>
              </c:pt>
              <c:pt idx="50">
                <c:v>0</c:v>
              </c:pt>
              <c:pt idx="51">
                <c:v>0</c:v>
              </c:pt>
              <c:pt idx="52">
                <c:v>1.2776107106643746</c:v>
              </c:pt>
              <c:pt idx="53">
                <c:v>1.2776107106643746</c:v>
              </c:pt>
              <c:pt idx="54">
                <c:v>0</c:v>
              </c:pt>
              <c:pt idx="57">
                <c:v>0</c:v>
              </c:pt>
              <c:pt idx="58">
                <c:v>0</c:v>
              </c:pt>
              <c:pt idx="59">
                <c:v>3.8328321319931495</c:v>
              </c:pt>
              <c:pt idx="60">
                <c:v>3.8328321319931495</c:v>
              </c:pt>
              <c:pt idx="61">
                <c:v>0</c:v>
              </c:pt>
              <c:pt idx="62">
                <c:v>0</c:v>
              </c:pt>
              <c:pt idx="63">
                <c:v>3.8328321319931495</c:v>
              </c:pt>
              <c:pt idx="64">
                <c:v>3.8328321319931495</c:v>
              </c:pt>
              <c:pt idx="65">
                <c:v>0</c:v>
              </c:pt>
              <c:pt idx="66">
                <c:v>0</c:v>
              </c:pt>
              <c:pt idx="67">
                <c:v>3.8328321319931495</c:v>
              </c:pt>
              <c:pt idx="68">
                <c:v>3.8328321319931495</c:v>
              </c:pt>
              <c:pt idx="69">
                <c:v>0</c:v>
              </c:pt>
              <c:pt idx="70">
                <c:v>0</c:v>
              </c:pt>
              <c:pt idx="71">
                <c:v>3.8328321319931495</c:v>
              </c:pt>
              <c:pt idx="72">
                <c:v>3.8328321319931495</c:v>
              </c:pt>
              <c:pt idx="73">
                <c:v>0</c:v>
              </c:pt>
              <c:pt idx="76">
                <c:v>0</c:v>
              </c:pt>
              <c:pt idx="77">
                <c:v>0</c:v>
              </c:pt>
              <c:pt idx="78">
                <c:v>4.9279270268483035</c:v>
              </c:pt>
              <c:pt idx="79">
                <c:v>4.9279270268483035</c:v>
              </c:pt>
              <c:pt idx="80">
                <c:v>0</c:v>
              </c:pt>
              <c:pt idx="81">
                <c:v>0</c:v>
              </c:pt>
              <c:pt idx="82">
                <c:v>4.9279270268483035</c:v>
              </c:pt>
              <c:pt idx="83">
                <c:v>4.9279270268483035</c:v>
              </c:pt>
              <c:pt idx="84">
                <c:v>0</c:v>
              </c:pt>
              <c:pt idx="85">
                <c:v>0</c:v>
              </c:pt>
              <c:pt idx="86">
                <c:v>4.9279270268483035</c:v>
              </c:pt>
              <c:pt idx="87">
                <c:v>4.9279270268483035</c:v>
              </c:pt>
              <c:pt idx="88">
                <c:v>0</c:v>
              </c:pt>
              <c:pt idx="89">
                <c:v>0</c:v>
              </c:pt>
              <c:pt idx="90">
                <c:v>4.9279270268483035</c:v>
              </c:pt>
              <c:pt idx="91">
                <c:v>4.9279270268483035</c:v>
              </c:pt>
              <c:pt idx="92">
                <c:v>0</c:v>
              </c:pt>
              <c:pt idx="95">
                <c:v>0</c:v>
              </c:pt>
              <c:pt idx="96">
                <c:v>0</c:v>
              </c:pt>
              <c:pt idx="97">
                <c:v>9.8558540536966071</c:v>
              </c:pt>
              <c:pt idx="98">
                <c:v>9.8558540536966071</c:v>
              </c:pt>
              <c:pt idx="99">
                <c:v>0</c:v>
              </c:pt>
              <c:pt idx="100">
                <c:v>0</c:v>
              </c:pt>
              <c:pt idx="101">
                <c:v>9.8558540536966071</c:v>
              </c:pt>
              <c:pt idx="102">
                <c:v>9.8558540536966071</c:v>
              </c:pt>
              <c:pt idx="103">
                <c:v>0</c:v>
              </c:pt>
              <c:pt idx="104">
                <c:v>0</c:v>
              </c:pt>
              <c:pt idx="105">
                <c:v>9.8558540536966071</c:v>
              </c:pt>
              <c:pt idx="106">
                <c:v>9.8558540536966071</c:v>
              </c:pt>
              <c:pt idx="107">
                <c:v>0</c:v>
              </c:pt>
              <c:pt idx="108">
                <c:v>0</c:v>
              </c:pt>
              <c:pt idx="109">
                <c:v>9.8558540536966071</c:v>
              </c:pt>
              <c:pt idx="110">
                <c:v>9.8558540536966071</c:v>
              </c:pt>
              <c:pt idx="111">
                <c:v>0</c:v>
              </c:pt>
              <c:pt idx="114">
                <c:v>0</c:v>
              </c:pt>
              <c:pt idx="115">
                <c:v>0</c:v>
              </c:pt>
              <c:pt idx="116">
                <c:v>12.958622922453024</c:v>
              </c:pt>
              <c:pt idx="117">
                <c:v>12.958622922453024</c:v>
              </c:pt>
              <c:pt idx="118">
                <c:v>0</c:v>
              </c:pt>
              <c:pt idx="119">
                <c:v>0</c:v>
              </c:pt>
              <c:pt idx="120">
                <c:v>12.958622922453024</c:v>
              </c:pt>
              <c:pt idx="121">
                <c:v>12.958622922453024</c:v>
              </c:pt>
              <c:pt idx="122">
                <c:v>0</c:v>
              </c:pt>
              <c:pt idx="123">
                <c:v>0</c:v>
              </c:pt>
              <c:pt idx="124">
                <c:v>12.958622922453024</c:v>
              </c:pt>
              <c:pt idx="125">
                <c:v>12.958622922453024</c:v>
              </c:pt>
              <c:pt idx="126">
                <c:v>0</c:v>
              </c:pt>
              <c:pt idx="127">
                <c:v>0</c:v>
              </c:pt>
              <c:pt idx="128">
                <c:v>12.958622922453024</c:v>
              </c:pt>
              <c:pt idx="129">
                <c:v>12.958622922453024</c:v>
              </c:pt>
              <c:pt idx="130">
                <c:v>0</c:v>
              </c:pt>
              <c:pt idx="133">
                <c:v>0</c:v>
              </c:pt>
              <c:pt idx="134">
                <c:v>0</c:v>
              </c:pt>
              <c:pt idx="135">
                <c:v>22.631961160340357</c:v>
              </c:pt>
              <c:pt idx="136">
                <c:v>22.631961160340357</c:v>
              </c:pt>
              <c:pt idx="137">
                <c:v>0</c:v>
              </c:pt>
              <c:pt idx="138">
                <c:v>0</c:v>
              </c:pt>
              <c:pt idx="139">
                <c:v>22.631961160340357</c:v>
              </c:pt>
              <c:pt idx="140">
                <c:v>22.631961160340357</c:v>
              </c:pt>
              <c:pt idx="141">
                <c:v>0</c:v>
              </c:pt>
              <c:pt idx="142">
                <c:v>0</c:v>
              </c:pt>
              <c:pt idx="143">
                <c:v>22.631961160340357</c:v>
              </c:pt>
              <c:pt idx="144">
                <c:v>22.631961160340357</c:v>
              </c:pt>
              <c:pt idx="145">
                <c:v>0</c:v>
              </c:pt>
              <c:pt idx="146">
                <c:v>0</c:v>
              </c:pt>
              <c:pt idx="147">
                <c:v>22.631961160340357</c:v>
              </c:pt>
              <c:pt idx="148">
                <c:v>22.631961160340357</c:v>
              </c:pt>
              <c:pt idx="149">
                <c:v>0</c:v>
              </c:pt>
              <c:pt idx="152">
                <c:v>0</c:v>
              </c:pt>
              <c:pt idx="153">
                <c:v>0</c:v>
              </c:pt>
              <c:pt idx="154">
                <c:v>32.670331029846366</c:v>
              </c:pt>
              <c:pt idx="155">
                <c:v>32.670331029846366</c:v>
              </c:pt>
              <c:pt idx="156">
                <c:v>0</c:v>
              </c:pt>
              <c:pt idx="157">
                <c:v>0</c:v>
              </c:pt>
              <c:pt idx="158">
                <c:v>32.670331029846366</c:v>
              </c:pt>
              <c:pt idx="159">
                <c:v>32.670331029846366</c:v>
              </c:pt>
              <c:pt idx="160">
                <c:v>0</c:v>
              </c:pt>
              <c:pt idx="161">
                <c:v>0</c:v>
              </c:pt>
              <c:pt idx="162">
                <c:v>32.670331029846366</c:v>
              </c:pt>
              <c:pt idx="163">
                <c:v>32.670331029846366</c:v>
              </c:pt>
              <c:pt idx="164">
                <c:v>0</c:v>
              </c:pt>
              <c:pt idx="165">
                <c:v>0</c:v>
              </c:pt>
              <c:pt idx="166">
                <c:v>32.670331029846366</c:v>
              </c:pt>
              <c:pt idx="167">
                <c:v>32.670331029846366</c:v>
              </c:pt>
              <c:pt idx="168">
                <c:v>0</c:v>
              </c:pt>
              <c:pt idx="171">
                <c:v>0</c:v>
              </c:pt>
              <c:pt idx="172">
                <c:v>0</c:v>
              </c:pt>
              <c:pt idx="173">
                <c:v>44.168827425825519</c:v>
              </c:pt>
              <c:pt idx="174">
                <c:v>44.168827425825519</c:v>
              </c:pt>
              <c:pt idx="175">
                <c:v>0</c:v>
              </c:pt>
              <c:pt idx="176">
                <c:v>0</c:v>
              </c:pt>
              <c:pt idx="177">
                <c:v>44.168827425825519</c:v>
              </c:pt>
              <c:pt idx="178">
                <c:v>44.168827425825519</c:v>
              </c:pt>
              <c:pt idx="179">
                <c:v>0</c:v>
              </c:pt>
              <c:pt idx="180">
                <c:v>0</c:v>
              </c:pt>
              <c:pt idx="181">
                <c:v>44.168827425825519</c:v>
              </c:pt>
              <c:pt idx="182">
                <c:v>44.168827425825519</c:v>
              </c:pt>
              <c:pt idx="183">
                <c:v>0</c:v>
              </c:pt>
              <c:pt idx="184">
                <c:v>0</c:v>
              </c:pt>
              <c:pt idx="185">
                <c:v>44.168827425825519</c:v>
              </c:pt>
              <c:pt idx="186">
                <c:v>44.168827425825519</c:v>
              </c:pt>
              <c:pt idx="187">
                <c:v>0</c:v>
              </c:pt>
              <c:pt idx="190">
                <c:v>0</c:v>
              </c:pt>
              <c:pt idx="191">
                <c:v>0</c:v>
              </c:pt>
              <c:pt idx="192">
                <c:v>59.682671769607239</c:v>
              </c:pt>
              <c:pt idx="193">
                <c:v>59.682671769607239</c:v>
              </c:pt>
              <c:pt idx="194">
                <c:v>0</c:v>
              </c:pt>
              <c:pt idx="195">
                <c:v>0</c:v>
              </c:pt>
              <c:pt idx="196">
                <c:v>59.682671769607239</c:v>
              </c:pt>
              <c:pt idx="197">
                <c:v>59.682671769607239</c:v>
              </c:pt>
              <c:pt idx="198">
                <c:v>0</c:v>
              </c:pt>
              <c:pt idx="199">
                <c:v>0</c:v>
              </c:pt>
              <c:pt idx="200">
                <c:v>59.682671769607239</c:v>
              </c:pt>
              <c:pt idx="201">
                <c:v>59.682671769607239</c:v>
              </c:pt>
              <c:pt idx="202">
                <c:v>0</c:v>
              </c:pt>
              <c:pt idx="203">
                <c:v>0</c:v>
              </c:pt>
              <c:pt idx="204">
                <c:v>59.682671769607239</c:v>
              </c:pt>
              <c:pt idx="205">
                <c:v>59.682671769607239</c:v>
              </c:pt>
              <c:pt idx="206">
                <c:v>0</c:v>
              </c:pt>
              <c:pt idx="209">
                <c:v>0</c:v>
              </c:pt>
              <c:pt idx="210">
                <c:v>0</c:v>
              </c:pt>
              <c:pt idx="211">
                <c:v>73.918905402725002</c:v>
              </c:pt>
              <c:pt idx="212">
                <c:v>73.918905402725002</c:v>
              </c:pt>
              <c:pt idx="213">
                <c:v>0</c:v>
              </c:pt>
              <c:pt idx="214">
                <c:v>0</c:v>
              </c:pt>
              <c:pt idx="215">
                <c:v>73.918905402725002</c:v>
              </c:pt>
              <c:pt idx="216">
                <c:v>73.918905402725002</c:v>
              </c:pt>
              <c:pt idx="217">
                <c:v>0</c:v>
              </c:pt>
              <c:pt idx="218">
                <c:v>0</c:v>
              </c:pt>
              <c:pt idx="219">
                <c:v>73.918905402725002</c:v>
              </c:pt>
              <c:pt idx="220">
                <c:v>73.918905402725002</c:v>
              </c:pt>
              <c:pt idx="221">
                <c:v>0</c:v>
              </c:pt>
              <c:pt idx="222">
                <c:v>0</c:v>
              </c:pt>
              <c:pt idx="223">
                <c:v>73.918905402725002</c:v>
              </c:pt>
              <c:pt idx="224">
                <c:v>73.918905402725002</c:v>
              </c:pt>
              <c:pt idx="225">
                <c:v>0</c:v>
              </c:pt>
              <c:pt idx="228">
                <c:v>0</c:v>
              </c:pt>
              <c:pt idx="229">
                <c:v>0</c:v>
              </c:pt>
              <c:pt idx="230">
                <c:v>99.653635431821257</c:v>
              </c:pt>
              <c:pt idx="231">
                <c:v>99.653635431821257</c:v>
              </c:pt>
              <c:pt idx="232">
                <c:v>0</c:v>
              </c:pt>
              <c:pt idx="233">
                <c:v>0</c:v>
              </c:pt>
              <c:pt idx="234">
                <c:v>99.653635431821257</c:v>
              </c:pt>
              <c:pt idx="235">
                <c:v>99.653635431821257</c:v>
              </c:pt>
              <c:pt idx="236">
                <c:v>0</c:v>
              </c:pt>
              <c:pt idx="237">
                <c:v>0</c:v>
              </c:pt>
              <c:pt idx="238">
                <c:v>99.653635431821257</c:v>
              </c:pt>
              <c:pt idx="239">
                <c:v>99.653635431821257</c:v>
              </c:pt>
              <c:pt idx="240">
                <c:v>0</c:v>
              </c:pt>
              <c:pt idx="241">
                <c:v>0</c:v>
              </c:pt>
              <c:pt idx="242">
                <c:v>99.653635431821257</c:v>
              </c:pt>
              <c:pt idx="243">
                <c:v>99.653635431821257</c:v>
              </c:pt>
              <c:pt idx="244">
                <c:v>0</c:v>
              </c:pt>
              <c:pt idx="247">
                <c:v>0</c:v>
              </c:pt>
              <c:pt idx="248">
                <c:v>0</c:v>
              </c:pt>
              <c:pt idx="249">
                <c:v>102.0263410373414</c:v>
              </c:pt>
              <c:pt idx="250">
                <c:v>102.0263410373414</c:v>
              </c:pt>
              <c:pt idx="251">
                <c:v>0</c:v>
              </c:pt>
              <c:pt idx="252">
                <c:v>0</c:v>
              </c:pt>
              <c:pt idx="253">
                <c:v>102.0263410373414</c:v>
              </c:pt>
              <c:pt idx="254">
                <c:v>102.0263410373414</c:v>
              </c:pt>
              <c:pt idx="255">
                <c:v>0</c:v>
              </c:pt>
              <c:pt idx="256">
                <c:v>0</c:v>
              </c:pt>
              <c:pt idx="257">
                <c:v>102.0263410373414</c:v>
              </c:pt>
              <c:pt idx="258">
                <c:v>102.0263410373414</c:v>
              </c:pt>
              <c:pt idx="259">
                <c:v>0</c:v>
              </c:pt>
              <c:pt idx="260">
                <c:v>0</c:v>
              </c:pt>
              <c:pt idx="261">
                <c:v>102.0263410373414</c:v>
              </c:pt>
              <c:pt idx="262">
                <c:v>102.0263410373414</c:v>
              </c:pt>
              <c:pt idx="263">
                <c:v>0</c:v>
              </c:pt>
              <c:pt idx="266">
                <c:v>0</c:v>
              </c:pt>
              <c:pt idx="267">
                <c:v>0</c:v>
              </c:pt>
              <c:pt idx="268">
                <c:v>114.98496395979375</c:v>
              </c:pt>
              <c:pt idx="269">
                <c:v>114.98496395979375</c:v>
              </c:pt>
              <c:pt idx="270">
                <c:v>0</c:v>
              </c:pt>
              <c:pt idx="271">
                <c:v>0</c:v>
              </c:pt>
              <c:pt idx="272">
                <c:v>114.98496395979375</c:v>
              </c:pt>
              <c:pt idx="273">
                <c:v>114.98496395979375</c:v>
              </c:pt>
              <c:pt idx="274">
                <c:v>0</c:v>
              </c:pt>
              <c:pt idx="275">
                <c:v>0</c:v>
              </c:pt>
              <c:pt idx="276">
                <c:v>114.98496395979375</c:v>
              </c:pt>
              <c:pt idx="277">
                <c:v>114.98496395979375</c:v>
              </c:pt>
              <c:pt idx="278">
                <c:v>0</c:v>
              </c:pt>
              <c:pt idx="279">
                <c:v>0</c:v>
              </c:pt>
              <c:pt idx="280">
                <c:v>114.98496395979375</c:v>
              </c:pt>
              <c:pt idx="281">
                <c:v>114.98496395979375</c:v>
              </c:pt>
              <c:pt idx="282">
                <c:v>0</c:v>
              </c:pt>
              <c:pt idx="285">
                <c:v>0</c:v>
              </c:pt>
              <c:pt idx="286">
                <c:v>0</c:v>
              </c:pt>
              <c:pt idx="287">
                <c:v>121.5555333289248</c:v>
              </c:pt>
              <c:pt idx="288">
                <c:v>121.5555333289248</c:v>
              </c:pt>
              <c:pt idx="289">
                <c:v>0</c:v>
              </c:pt>
              <c:pt idx="290">
                <c:v>0</c:v>
              </c:pt>
              <c:pt idx="291">
                <c:v>121.5555333289248</c:v>
              </c:pt>
              <c:pt idx="292">
                <c:v>121.5555333289248</c:v>
              </c:pt>
              <c:pt idx="293">
                <c:v>0</c:v>
              </c:pt>
              <c:pt idx="294">
                <c:v>0</c:v>
              </c:pt>
              <c:pt idx="295">
                <c:v>121.5555333289248</c:v>
              </c:pt>
              <c:pt idx="296">
                <c:v>121.5555333289248</c:v>
              </c:pt>
              <c:pt idx="297">
                <c:v>0</c:v>
              </c:pt>
              <c:pt idx="298">
                <c:v>0</c:v>
              </c:pt>
              <c:pt idx="299">
                <c:v>121.5555333289248</c:v>
              </c:pt>
              <c:pt idx="300">
                <c:v>121.5555333289248</c:v>
              </c:pt>
              <c:pt idx="301">
                <c:v>0</c:v>
              </c:pt>
              <c:pt idx="304">
                <c:v>0</c:v>
              </c:pt>
              <c:pt idx="305">
                <c:v>0</c:v>
              </c:pt>
              <c:pt idx="306">
                <c:v>131.95893483004988</c:v>
              </c:pt>
              <c:pt idx="307">
                <c:v>131.95893483004988</c:v>
              </c:pt>
              <c:pt idx="308">
                <c:v>0</c:v>
              </c:pt>
              <c:pt idx="309">
                <c:v>0</c:v>
              </c:pt>
              <c:pt idx="310">
                <c:v>131.95893483004988</c:v>
              </c:pt>
              <c:pt idx="311">
                <c:v>131.95893483004988</c:v>
              </c:pt>
              <c:pt idx="312">
                <c:v>0</c:v>
              </c:pt>
              <c:pt idx="313">
                <c:v>0</c:v>
              </c:pt>
              <c:pt idx="314">
                <c:v>131.95893483004988</c:v>
              </c:pt>
              <c:pt idx="315">
                <c:v>131.95893483004988</c:v>
              </c:pt>
              <c:pt idx="316">
                <c:v>0</c:v>
              </c:pt>
              <c:pt idx="317">
                <c:v>0</c:v>
              </c:pt>
              <c:pt idx="318">
                <c:v>131.95893483004988</c:v>
              </c:pt>
              <c:pt idx="319">
                <c:v>131.95893483004988</c:v>
              </c:pt>
              <c:pt idx="320">
                <c:v>0</c:v>
              </c:pt>
              <c:pt idx="323">
                <c:v>0</c:v>
              </c:pt>
              <c:pt idx="324">
                <c:v>0</c:v>
              </c:pt>
              <c:pt idx="325">
                <c:v>135.42673533042381</c:v>
              </c:pt>
              <c:pt idx="326">
                <c:v>135.42673533042381</c:v>
              </c:pt>
              <c:pt idx="327">
                <c:v>0</c:v>
              </c:pt>
              <c:pt idx="328">
                <c:v>0</c:v>
              </c:pt>
              <c:pt idx="329">
                <c:v>135.42673533042381</c:v>
              </c:pt>
              <c:pt idx="330">
                <c:v>135.42673533042381</c:v>
              </c:pt>
              <c:pt idx="331">
                <c:v>0</c:v>
              </c:pt>
              <c:pt idx="332">
                <c:v>0</c:v>
              </c:pt>
              <c:pt idx="333">
                <c:v>135.42673533042381</c:v>
              </c:pt>
              <c:pt idx="334">
                <c:v>135.42673533042381</c:v>
              </c:pt>
              <c:pt idx="335">
                <c:v>0</c:v>
              </c:pt>
              <c:pt idx="336">
                <c:v>0</c:v>
              </c:pt>
              <c:pt idx="337">
                <c:v>135.42673533042381</c:v>
              </c:pt>
              <c:pt idx="338">
                <c:v>135.42673533042381</c:v>
              </c:pt>
              <c:pt idx="339">
                <c:v>0</c:v>
              </c:pt>
              <c:pt idx="342">
                <c:v>0</c:v>
              </c:pt>
              <c:pt idx="343">
                <c:v>0</c:v>
              </c:pt>
              <c:pt idx="344">
                <c:v>123.19817567120816</c:v>
              </c:pt>
              <c:pt idx="345">
                <c:v>123.19817567120816</c:v>
              </c:pt>
              <c:pt idx="346">
                <c:v>0</c:v>
              </c:pt>
              <c:pt idx="347">
                <c:v>0</c:v>
              </c:pt>
              <c:pt idx="348">
                <c:v>123.19817567120816</c:v>
              </c:pt>
              <c:pt idx="349">
                <c:v>123.19817567120816</c:v>
              </c:pt>
              <c:pt idx="350">
                <c:v>0</c:v>
              </c:pt>
              <c:pt idx="351">
                <c:v>0</c:v>
              </c:pt>
              <c:pt idx="352">
                <c:v>123.19817567120816</c:v>
              </c:pt>
              <c:pt idx="353">
                <c:v>123.19817567120816</c:v>
              </c:pt>
              <c:pt idx="354">
                <c:v>0</c:v>
              </c:pt>
              <c:pt idx="355">
                <c:v>0</c:v>
              </c:pt>
              <c:pt idx="356">
                <c:v>123.19817567120816</c:v>
              </c:pt>
              <c:pt idx="357">
                <c:v>123.19817567120816</c:v>
              </c:pt>
              <c:pt idx="358">
                <c:v>0</c:v>
              </c:pt>
              <c:pt idx="361">
                <c:v>0</c:v>
              </c:pt>
              <c:pt idx="362">
                <c:v>0</c:v>
              </c:pt>
              <c:pt idx="363">
                <c:v>120.82547006568809</c:v>
              </c:pt>
              <c:pt idx="364">
                <c:v>120.82547006568809</c:v>
              </c:pt>
              <c:pt idx="365">
                <c:v>0</c:v>
              </c:pt>
              <c:pt idx="366">
                <c:v>0</c:v>
              </c:pt>
              <c:pt idx="367">
                <c:v>120.82547006568809</c:v>
              </c:pt>
              <c:pt idx="368">
                <c:v>120.82547006568809</c:v>
              </c:pt>
              <c:pt idx="369">
                <c:v>0</c:v>
              </c:pt>
              <c:pt idx="370">
                <c:v>0</c:v>
              </c:pt>
              <c:pt idx="371">
                <c:v>120.82547006568809</c:v>
              </c:pt>
              <c:pt idx="372">
                <c:v>120.82547006568809</c:v>
              </c:pt>
              <c:pt idx="373">
                <c:v>0</c:v>
              </c:pt>
              <c:pt idx="374">
                <c:v>0</c:v>
              </c:pt>
              <c:pt idx="375">
                <c:v>120.82547006568809</c:v>
              </c:pt>
              <c:pt idx="376">
                <c:v>120.82547006568809</c:v>
              </c:pt>
              <c:pt idx="377">
                <c:v>0</c:v>
              </c:pt>
              <c:pt idx="380">
                <c:v>0</c:v>
              </c:pt>
              <c:pt idx="381">
                <c:v>0</c:v>
              </c:pt>
              <c:pt idx="382">
                <c:v>105.6766573535255</c:v>
              </c:pt>
              <c:pt idx="383">
                <c:v>105.6766573535255</c:v>
              </c:pt>
              <c:pt idx="384">
                <c:v>0</c:v>
              </c:pt>
              <c:pt idx="385">
                <c:v>0</c:v>
              </c:pt>
              <c:pt idx="386">
                <c:v>105.6766573535255</c:v>
              </c:pt>
              <c:pt idx="387">
                <c:v>105.6766573535255</c:v>
              </c:pt>
              <c:pt idx="388">
                <c:v>0</c:v>
              </c:pt>
              <c:pt idx="389">
                <c:v>0</c:v>
              </c:pt>
              <c:pt idx="390">
                <c:v>105.6766573535255</c:v>
              </c:pt>
              <c:pt idx="391">
                <c:v>105.6766573535255</c:v>
              </c:pt>
              <c:pt idx="392">
                <c:v>0</c:v>
              </c:pt>
              <c:pt idx="393">
                <c:v>0</c:v>
              </c:pt>
              <c:pt idx="394">
                <c:v>105.6766573535255</c:v>
              </c:pt>
              <c:pt idx="395">
                <c:v>105.6766573535255</c:v>
              </c:pt>
              <c:pt idx="396">
                <c:v>0</c:v>
              </c:pt>
              <c:pt idx="399">
                <c:v>0</c:v>
              </c:pt>
              <c:pt idx="400">
                <c:v>0</c:v>
              </c:pt>
              <c:pt idx="401">
                <c:v>100.20118287924873</c:v>
              </c:pt>
              <c:pt idx="402">
                <c:v>100.20118287924873</c:v>
              </c:pt>
              <c:pt idx="403">
                <c:v>0</c:v>
              </c:pt>
              <c:pt idx="404">
                <c:v>0</c:v>
              </c:pt>
              <c:pt idx="405">
                <c:v>100.20118287924873</c:v>
              </c:pt>
              <c:pt idx="406">
                <c:v>100.20118287924873</c:v>
              </c:pt>
              <c:pt idx="407">
                <c:v>0</c:v>
              </c:pt>
              <c:pt idx="408">
                <c:v>0</c:v>
              </c:pt>
              <c:pt idx="409">
                <c:v>100.20118287924873</c:v>
              </c:pt>
              <c:pt idx="410">
                <c:v>100.20118287924873</c:v>
              </c:pt>
              <c:pt idx="411">
                <c:v>0</c:v>
              </c:pt>
              <c:pt idx="412">
                <c:v>0</c:v>
              </c:pt>
              <c:pt idx="413">
                <c:v>100.20118287924873</c:v>
              </c:pt>
              <c:pt idx="414">
                <c:v>100.20118287924873</c:v>
              </c:pt>
              <c:pt idx="415">
                <c:v>0</c:v>
              </c:pt>
              <c:pt idx="418">
                <c:v>0</c:v>
              </c:pt>
              <c:pt idx="419">
                <c:v>0</c:v>
              </c:pt>
              <c:pt idx="420">
                <c:v>83.227212008993519</c:v>
              </c:pt>
              <c:pt idx="421">
                <c:v>83.227212008993519</c:v>
              </c:pt>
              <c:pt idx="422">
                <c:v>0</c:v>
              </c:pt>
              <c:pt idx="423">
                <c:v>0</c:v>
              </c:pt>
              <c:pt idx="424">
                <c:v>83.227212008993519</c:v>
              </c:pt>
              <c:pt idx="425">
                <c:v>83.227212008993519</c:v>
              </c:pt>
              <c:pt idx="426">
                <c:v>0</c:v>
              </c:pt>
              <c:pt idx="427">
                <c:v>0</c:v>
              </c:pt>
              <c:pt idx="428">
                <c:v>83.227212008993519</c:v>
              </c:pt>
              <c:pt idx="429">
                <c:v>83.227212008993519</c:v>
              </c:pt>
              <c:pt idx="430">
                <c:v>0</c:v>
              </c:pt>
              <c:pt idx="431">
                <c:v>0</c:v>
              </c:pt>
              <c:pt idx="432">
                <c:v>83.227212008993519</c:v>
              </c:pt>
              <c:pt idx="433">
                <c:v>83.227212008993519</c:v>
              </c:pt>
              <c:pt idx="434">
                <c:v>0</c:v>
              </c:pt>
              <c:pt idx="437">
                <c:v>0</c:v>
              </c:pt>
              <c:pt idx="438">
                <c:v>0</c:v>
              </c:pt>
              <c:pt idx="439">
                <c:v>68.078399296830696</c:v>
              </c:pt>
              <c:pt idx="440">
                <c:v>68.078399296830696</c:v>
              </c:pt>
              <c:pt idx="441">
                <c:v>0</c:v>
              </c:pt>
              <c:pt idx="442">
                <c:v>0</c:v>
              </c:pt>
              <c:pt idx="443">
                <c:v>68.078399296830696</c:v>
              </c:pt>
              <c:pt idx="444">
                <c:v>68.078399296830696</c:v>
              </c:pt>
              <c:pt idx="445">
                <c:v>0</c:v>
              </c:pt>
              <c:pt idx="446">
                <c:v>0</c:v>
              </c:pt>
              <c:pt idx="447">
                <c:v>68.078399296830696</c:v>
              </c:pt>
              <c:pt idx="448">
                <c:v>68.078399296830696</c:v>
              </c:pt>
              <c:pt idx="449">
                <c:v>0</c:v>
              </c:pt>
              <c:pt idx="450">
                <c:v>0</c:v>
              </c:pt>
              <c:pt idx="451">
                <c:v>68.078399296830696</c:v>
              </c:pt>
              <c:pt idx="452">
                <c:v>68.078399296830696</c:v>
              </c:pt>
              <c:pt idx="453">
                <c:v>0</c:v>
              </c:pt>
              <c:pt idx="456">
                <c:v>0</c:v>
              </c:pt>
              <c:pt idx="457">
                <c:v>0</c:v>
              </c:pt>
              <c:pt idx="458">
                <c:v>64.245567164837553</c:v>
              </c:pt>
              <c:pt idx="459">
                <c:v>64.245567164837553</c:v>
              </c:pt>
              <c:pt idx="460">
                <c:v>0</c:v>
              </c:pt>
              <c:pt idx="461">
                <c:v>0</c:v>
              </c:pt>
              <c:pt idx="462">
                <c:v>64.245567164837553</c:v>
              </c:pt>
              <c:pt idx="463">
                <c:v>64.245567164837553</c:v>
              </c:pt>
              <c:pt idx="464">
                <c:v>0</c:v>
              </c:pt>
              <c:pt idx="465">
                <c:v>0</c:v>
              </c:pt>
              <c:pt idx="466">
                <c:v>64.245567164837553</c:v>
              </c:pt>
              <c:pt idx="467">
                <c:v>64.245567164837553</c:v>
              </c:pt>
              <c:pt idx="468">
                <c:v>0</c:v>
              </c:pt>
              <c:pt idx="469">
                <c:v>0</c:v>
              </c:pt>
              <c:pt idx="470">
                <c:v>64.245567164837553</c:v>
              </c:pt>
              <c:pt idx="471">
                <c:v>64.245567164837553</c:v>
              </c:pt>
              <c:pt idx="472">
                <c:v>0</c:v>
              </c:pt>
              <c:pt idx="475">
                <c:v>0</c:v>
              </c:pt>
              <c:pt idx="476">
                <c:v>0</c:v>
              </c:pt>
              <c:pt idx="477">
                <c:v>45.993985583917201</c:v>
              </c:pt>
              <c:pt idx="478">
                <c:v>45.993985583917201</c:v>
              </c:pt>
              <c:pt idx="479">
                <c:v>0</c:v>
              </c:pt>
              <c:pt idx="480">
                <c:v>0</c:v>
              </c:pt>
              <c:pt idx="481">
                <c:v>45.993985583917201</c:v>
              </c:pt>
              <c:pt idx="482">
                <c:v>45.993985583917201</c:v>
              </c:pt>
              <c:pt idx="483">
                <c:v>0</c:v>
              </c:pt>
              <c:pt idx="484">
                <c:v>0</c:v>
              </c:pt>
              <c:pt idx="485">
                <c:v>45.993985583917201</c:v>
              </c:pt>
              <c:pt idx="486">
                <c:v>45.993985583917201</c:v>
              </c:pt>
              <c:pt idx="487">
                <c:v>0</c:v>
              </c:pt>
              <c:pt idx="488">
                <c:v>0</c:v>
              </c:pt>
              <c:pt idx="489">
                <c:v>45.993985583917201</c:v>
              </c:pt>
              <c:pt idx="490">
                <c:v>45.993985583917201</c:v>
              </c:pt>
              <c:pt idx="491">
                <c:v>0</c:v>
              </c:pt>
              <c:pt idx="494">
                <c:v>0</c:v>
              </c:pt>
              <c:pt idx="495">
                <c:v>0</c:v>
              </c:pt>
              <c:pt idx="496">
                <c:v>35.773099898602837</c:v>
              </c:pt>
              <c:pt idx="497">
                <c:v>35.773099898602837</c:v>
              </c:pt>
              <c:pt idx="498">
                <c:v>0</c:v>
              </c:pt>
              <c:pt idx="499">
                <c:v>0</c:v>
              </c:pt>
              <c:pt idx="500">
                <c:v>35.773099898602837</c:v>
              </c:pt>
              <c:pt idx="501">
                <c:v>35.773099898602837</c:v>
              </c:pt>
              <c:pt idx="502">
                <c:v>0</c:v>
              </c:pt>
              <c:pt idx="503">
                <c:v>0</c:v>
              </c:pt>
              <c:pt idx="504">
                <c:v>35.773099898602837</c:v>
              </c:pt>
              <c:pt idx="505">
                <c:v>35.773099898602837</c:v>
              </c:pt>
              <c:pt idx="506">
                <c:v>0</c:v>
              </c:pt>
              <c:pt idx="507">
                <c:v>0</c:v>
              </c:pt>
              <c:pt idx="508">
                <c:v>35.773099898602837</c:v>
              </c:pt>
              <c:pt idx="509">
                <c:v>35.773099898602837</c:v>
              </c:pt>
              <c:pt idx="510">
                <c:v>0</c:v>
              </c:pt>
              <c:pt idx="513">
                <c:v>0</c:v>
              </c:pt>
              <c:pt idx="514">
                <c:v>0</c:v>
              </c:pt>
              <c:pt idx="515">
                <c:v>25.55221421328768</c:v>
              </c:pt>
              <c:pt idx="516">
                <c:v>25.55221421328768</c:v>
              </c:pt>
              <c:pt idx="517">
                <c:v>0</c:v>
              </c:pt>
              <c:pt idx="518">
                <c:v>0</c:v>
              </c:pt>
              <c:pt idx="519">
                <c:v>25.55221421328768</c:v>
              </c:pt>
              <c:pt idx="520">
                <c:v>25.55221421328768</c:v>
              </c:pt>
              <c:pt idx="521">
                <c:v>0</c:v>
              </c:pt>
              <c:pt idx="522">
                <c:v>0</c:v>
              </c:pt>
              <c:pt idx="523">
                <c:v>25.55221421328768</c:v>
              </c:pt>
              <c:pt idx="524">
                <c:v>25.55221421328768</c:v>
              </c:pt>
              <c:pt idx="525">
                <c:v>0</c:v>
              </c:pt>
              <c:pt idx="526">
                <c:v>0</c:v>
              </c:pt>
              <c:pt idx="527">
                <c:v>25.55221421328768</c:v>
              </c:pt>
              <c:pt idx="528">
                <c:v>25.55221421328768</c:v>
              </c:pt>
              <c:pt idx="529">
                <c:v>0</c:v>
              </c:pt>
              <c:pt idx="532">
                <c:v>0</c:v>
              </c:pt>
              <c:pt idx="533">
                <c:v>0</c:v>
              </c:pt>
              <c:pt idx="534">
                <c:v>22.63196116034015</c:v>
              </c:pt>
              <c:pt idx="535">
                <c:v>22.63196116034015</c:v>
              </c:pt>
              <c:pt idx="536">
                <c:v>0</c:v>
              </c:pt>
              <c:pt idx="537">
                <c:v>0</c:v>
              </c:pt>
              <c:pt idx="538">
                <c:v>22.63196116034015</c:v>
              </c:pt>
              <c:pt idx="539">
                <c:v>22.63196116034015</c:v>
              </c:pt>
              <c:pt idx="540">
                <c:v>0</c:v>
              </c:pt>
              <c:pt idx="541">
                <c:v>0</c:v>
              </c:pt>
              <c:pt idx="542">
                <c:v>22.63196116034015</c:v>
              </c:pt>
              <c:pt idx="543">
                <c:v>22.63196116034015</c:v>
              </c:pt>
              <c:pt idx="544">
                <c:v>0</c:v>
              </c:pt>
              <c:pt idx="545">
                <c:v>0</c:v>
              </c:pt>
              <c:pt idx="546">
                <c:v>22.63196116034015</c:v>
              </c:pt>
              <c:pt idx="547">
                <c:v>22.63196116034015</c:v>
              </c:pt>
              <c:pt idx="548">
                <c:v>0</c:v>
              </c:pt>
              <c:pt idx="551">
                <c:v>0</c:v>
              </c:pt>
              <c:pt idx="552">
                <c:v>0</c:v>
              </c:pt>
              <c:pt idx="553">
                <c:v>15.14881271216335</c:v>
              </c:pt>
              <c:pt idx="554">
                <c:v>15.14881271216335</c:v>
              </c:pt>
              <c:pt idx="555">
                <c:v>0</c:v>
              </c:pt>
              <c:pt idx="556">
                <c:v>0</c:v>
              </c:pt>
              <c:pt idx="557">
                <c:v>15.14881271216335</c:v>
              </c:pt>
              <c:pt idx="558">
                <c:v>15.14881271216335</c:v>
              </c:pt>
              <c:pt idx="559">
                <c:v>0</c:v>
              </c:pt>
              <c:pt idx="560">
                <c:v>0</c:v>
              </c:pt>
              <c:pt idx="561">
                <c:v>15.14881271216335</c:v>
              </c:pt>
              <c:pt idx="562">
                <c:v>15.14881271216335</c:v>
              </c:pt>
              <c:pt idx="563">
                <c:v>0</c:v>
              </c:pt>
              <c:pt idx="564">
                <c:v>0</c:v>
              </c:pt>
              <c:pt idx="565">
                <c:v>15.14881271216335</c:v>
              </c:pt>
              <c:pt idx="566">
                <c:v>15.14881271216335</c:v>
              </c:pt>
              <c:pt idx="567">
                <c:v>0</c:v>
              </c:pt>
              <c:pt idx="570">
                <c:v>0</c:v>
              </c:pt>
              <c:pt idx="571">
                <c:v>0</c:v>
              </c:pt>
              <c:pt idx="572">
                <c:v>13.323654554071373</c:v>
              </c:pt>
              <c:pt idx="573">
                <c:v>13.323654554071373</c:v>
              </c:pt>
              <c:pt idx="574">
                <c:v>0</c:v>
              </c:pt>
              <c:pt idx="575">
                <c:v>0</c:v>
              </c:pt>
              <c:pt idx="576">
                <c:v>13.323654554071373</c:v>
              </c:pt>
              <c:pt idx="577">
                <c:v>13.323654554071373</c:v>
              </c:pt>
              <c:pt idx="578">
                <c:v>0</c:v>
              </c:pt>
              <c:pt idx="579">
                <c:v>0</c:v>
              </c:pt>
              <c:pt idx="580">
                <c:v>13.323654554071373</c:v>
              </c:pt>
              <c:pt idx="581">
                <c:v>13.323654554071373</c:v>
              </c:pt>
              <c:pt idx="582">
                <c:v>0</c:v>
              </c:pt>
              <c:pt idx="583">
                <c:v>0</c:v>
              </c:pt>
              <c:pt idx="584">
                <c:v>13.323654554071373</c:v>
              </c:pt>
              <c:pt idx="585">
                <c:v>13.323654554071373</c:v>
              </c:pt>
              <c:pt idx="586">
                <c:v>0</c:v>
              </c:pt>
              <c:pt idx="589">
                <c:v>0</c:v>
              </c:pt>
              <c:pt idx="590">
                <c:v>0</c:v>
              </c:pt>
              <c:pt idx="591">
                <c:v>10.220885685315025</c:v>
              </c:pt>
              <c:pt idx="592">
                <c:v>10.220885685315025</c:v>
              </c:pt>
              <c:pt idx="593">
                <c:v>0</c:v>
              </c:pt>
              <c:pt idx="594">
                <c:v>0</c:v>
              </c:pt>
              <c:pt idx="595">
                <c:v>10.220885685315025</c:v>
              </c:pt>
              <c:pt idx="596">
                <c:v>10.220885685315025</c:v>
              </c:pt>
              <c:pt idx="597">
                <c:v>0</c:v>
              </c:pt>
              <c:pt idx="598">
                <c:v>0</c:v>
              </c:pt>
              <c:pt idx="599">
                <c:v>10.220885685315025</c:v>
              </c:pt>
              <c:pt idx="600">
                <c:v>10.220885685315025</c:v>
              </c:pt>
              <c:pt idx="601">
                <c:v>0</c:v>
              </c:pt>
              <c:pt idx="602">
                <c:v>0</c:v>
              </c:pt>
              <c:pt idx="603">
                <c:v>10.220885685315025</c:v>
              </c:pt>
              <c:pt idx="604">
                <c:v>10.220885685315025</c:v>
              </c:pt>
              <c:pt idx="605">
                <c:v>0</c:v>
              </c:pt>
              <c:pt idx="608">
                <c:v>0</c:v>
              </c:pt>
              <c:pt idx="609">
                <c:v>0</c:v>
              </c:pt>
              <c:pt idx="610">
                <c:v>6.0230219217034646</c:v>
              </c:pt>
              <c:pt idx="611">
                <c:v>6.0230219217034646</c:v>
              </c:pt>
              <c:pt idx="612">
                <c:v>0</c:v>
              </c:pt>
              <c:pt idx="613">
                <c:v>0</c:v>
              </c:pt>
              <c:pt idx="614">
                <c:v>6.0230219217034646</c:v>
              </c:pt>
              <c:pt idx="615">
                <c:v>6.0230219217034646</c:v>
              </c:pt>
              <c:pt idx="616">
                <c:v>0</c:v>
              </c:pt>
              <c:pt idx="617">
                <c:v>0</c:v>
              </c:pt>
              <c:pt idx="618">
                <c:v>6.0230219217034646</c:v>
              </c:pt>
              <c:pt idx="619">
                <c:v>6.0230219217034646</c:v>
              </c:pt>
              <c:pt idx="620">
                <c:v>0</c:v>
              </c:pt>
              <c:pt idx="621">
                <c:v>0</c:v>
              </c:pt>
              <c:pt idx="622">
                <c:v>6.0230219217034646</c:v>
              </c:pt>
              <c:pt idx="623">
                <c:v>6.0230219217034646</c:v>
              </c:pt>
              <c:pt idx="624">
                <c:v>0</c:v>
              </c:pt>
              <c:pt idx="627">
                <c:v>0</c:v>
              </c:pt>
              <c:pt idx="628">
                <c:v>0</c:v>
              </c:pt>
              <c:pt idx="629">
                <c:v>3.6503163161839547</c:v>
              </c:pt>
              <c:pt idx="630">
                <c:v>3.6503163161839547</c:v>
              </c:pt>
              <c:pt idx="631">
                <c:v>0</c:v>
              </c:pt>
              <c:pt idx="632">
                <c:v>0</c:v>
              </c:pt>
              <c:pt idx="633">
                <c:v>3.6503163161839547</c:v>
              </c:pt>
              <c:pt idx="634">
                <c:v>3.6503163161839547</c:v>
              </c:pt>
              <c:pt idx="635">
                <c:v>0</c:v>
              </c:pt>
              <c:pt idx="636">
                <c:v>0</c:v>
              </c:pt>
              <c:pt idx="637">
                <c:v>3.6503163161839547</c:v>
              </c:pt>
              <c:pt idx="638">
                <c:v>3.6503163161839547</c:v>
              </c:pt>
              <c:pt idx="639">
                <c:v>0</c:v>
              </c:pt>
              <c:pt idx="640">
                <c:v>0</c:v>
              </c:pt>
              <c:pt idx="641">
                <c:v>3.6503163161839547</c:v>
              </c:pt>
              <c:pt idx="642">
                <c:v>3.6503163161839547</c:v>
              </c:pt>
              <c:pt idx="643">
                <c:v>0</c:v>
              </c:pt>
              <c:pt idx="646">
                <c:v>0</c:v>
              </c:pt>
              <c:pt idx="647">
                <c:v>0</c:v>
              </c:pt>
              <c:pt idx="648">
                <c:v>3.6503163161839547</c:v>
              </c:pt>
              <c:pt idx="649">
                <c:v>3.6503163161839547</c:v>
              </c:pt>
              <c:pt idx="650">
                <c:v>0</c:v>
              </c:pt>
              <c:pt idx="651">
                <c:v>0</c:v>
              </c:pt>
              <c:pt idx="652">
                <c:v>3.6503163161839547</c:v>
              </c:pt>
              <c:pt idx="653">
                <c:v>3.6503163161839547</c:v>
              </c:pt>
              <c:pt idx="654">
                <c:v>0</c:v>
              </c:pt>
              <c:pt idx="655">
                <c:v>0</c:v>
              </c:pt>
              <c:pt idx="656">
                <c:v>3.6503163161839547</c:v>
              </c:pt>
              <c:pt idx="657">
                <c:v>3.6503163161839547</c:v>
              </c:pt>
              <c:pt idx="658">
                <c:v>0</c:v>
              </c:pt>
              <c:pt idx="659">
                <c:v>0</c:v>
              </c:pt>
              <c:pt idx="660">
                <c:v>3.6503163161839547</c:v>
              </c:pt>
              <c:pt idx="661">
                <c:v>3.6503163161839547</c:v>
              </c:pt>
              <c:pt idx="662">
                <c:v>0</c:v>
              </c:pt>
              <c:pt idx="665">
                <c:v>0</c:v>
              </c:pt>
              <c:pt idx="666">
                <c:v>0</c:v>
              </c:pt>
              <c:pt idx="667">
                <c:v>2.1901897897103044</c:v>
              </c:pt>
              <c:pt idx="668">
                <c:v>2.1901897897103044</c:v>
              </c:pt>
              <c:pt idx="669">
                <c:v>0</c:v>
              </c:pt>
              <c:pt idx="670">
                <c:v>0</c:v>
              </c:pt>
              <c:pt idx="671">
                <c:v>2.1901897897103044</c:v>
              </c:pt>
              <c:pt idx="672">
                <c:v>2.1901897897103044</c:v>
              </c:pt>
              <c:pt idx="673">
                <c:v>0</c:v>
              </c:pt>
              <c:pt idx="674">
                <c:v>0</c:v>
              </c:pt>
              <c:pt idx="675">
                <c:v>2.1901897897103044</c:v>
              </c:pt>
              <c:pt idx="676">
                <c:v>2.1901897897103044</c:v>
              </c:pt>
              <c:pt idx="677">
                <c:v>0</c:v>
              </c:pt>
              <c:pt idx="678">
                <c:v>0</c:v>
              </c:pt>
              <c:pt idx="679">
                <c:v>2.1901897897103044</c:v>
              </c:pt>
              <c:pt idx="680">
                <c:v>2.1901897897103044</c:v>
              </c:pt>
              <c:pt idx="681">
                <c:v>0</c:v>
              </c:pt>
              <c:pt idx="684">
                <c:v>0</c:v>
              </c:pt>
              <c:pt idx="685">
                <c:v>0</c:v>
              </c:pt>
              <c:pt idx="686">
                <c:v>1.277610710664445</c:v>
              </c:pt>
              <c:pt idx="687">
                <c:v>1.277610710664445</c:v>
              </c:pt>
              <c:pt idx="688">
                <c:v>0</c:v>
              </c:pt>
              <c:pt idx="689">
                <c:v>0</c:v>
              </c:pt>
              <c:pt idx="690">
                <c:v>1.277610710664445</c:v>
              </c:pt>
              <c:pt idx="691">
                <c:v>1.277610710664445</c:v>
              </c:pt>
              <c:pt idx="692">
                <c:v>0</c:v>
              </c:pt>
              <c:pt idx="693">
                <c:v>0</c:v>
              </c:pt>
              <c:pt idx="694">
                <c:v>1.277610710664445</c:v>
              </c:pt>
              <c:pt idx="695">
                <c:v>1.277610710664445</c:v>
              </c:pt>
              <c:pt idx="696">
                <c:v>0</c:v>
              </c:pt>
              <c:pt idx="697">
                <c:v>0</c:v>
              </c:pt>
              <c:pt idx="698">
                <c:v>1.277610710664445</c:v>
              </c:pt>
              <c:pt idx="699">
                <c:v>1.277610710664445</c:v>
              </c:pt>
              <c:pt idx="700">
                <c:v>0</c:v>
              </c:pt>
              <c:pt idx="703">
                <c:v>0</c:v>
              </c:pt>
              <c:pt idx="704">
                <c:v>0</c:v>
              </c:pt>
              <c:pt idx="705">
                <c:v>1.0950948948552675</c:v>
              </c:pt>
              <c:pt idx="706">
                <c:v>1.0950948948552675</c:v>
              </c:pt>
              <c:pt idx="707">
                <c:v>0</c:v>
              </c:pt>
              <c:pt idx="708">
                <c:v>0</c:v>
              </c:pt>
              <c:pt idx="709">
                <c:v>1.0950948948552675</c:v>
              </c:pt>
              <c:pt idx="710">
                <c:v>1.0950948948552675</c:v>
              </c:pt>
              <c:pt idx="711">
                <c:v>0</c:v>
              </c:pt>
              <c:pt idx="712">
                <c:v>0</c:v>
              </c:pt>
              <c:pt idx="713">
                <c:v>1.0950948948552675</c:v>
              </c:pt>
              <c:pt idx="714">
                <c:v>1.0950948948552675</c:v>
              </c:pt>
              <c:pt idx="715">
                <c:v>0</c:v>
              </c:pt>
              <c:pt idx="716">
                <c:v>0</c:v>
              </c:pt>
              <c:pt idx="717">
                <c:v>1.0950948948552675</c:v>
              </c:pt>
              <c:pt idx="718">
                <c:v>1.0950948948552675</c:v>
              </c:pt>
              <c:pt idx="719">
                <c:v>0</c:v>
              </c:pt>
              <c:pt idx="722">
                <c:v>0</c:v>
              </c:pt>
              <c:pt idx="723">
                <c:v>0</c:v>
              </c:pt>
              <c:pt idx="724">
                <c:v>0.36503163161835028</c:v>
              </c:pt>
              <c:pt idx="725">
                <c:v>0.36503163161835028</c:v>
              </c:pt>
              <c:pt idx="726">
                <c:v>0</c:v>
              </c:pt>
              <c:pt idx="727">
                <c:v>0</c:v>
              </c:pt>
              <c:pt idx="728">
                <c:v>0.36503163161835028</c:v>
              </c:pt>
              <c:pt idx="729">
                <c:v>0.36503163161835028</c:v>
              </c:pt>
              <c:pt idx="730">
                <c:v>0</c:v>
              </c:pt>
              <c:pt idx="731">
                <c:v>0</c:v>
              </c:pt>
              <c:pt idx="732">
                <c:v>0.36503163161835028</c:v>
              </c:pt>
              <c:pt idx="733">
                <c:v>0.36503163161835028</c:v>
              </c:pt>
              <c:pt idx="734">
                <c:v>0</c:v>
              </c:pt>
              <c:pt idx="735">
                <c:v>0</c:v>
              </c:pt>
              <c:pt idx="736">
                <c:v>0.36503163161835028</c:v>
              </c:pt>
              <c:pt idx="737">
                <c:v>0.36503163161835028</c:v>
              </c:pt>
              <c:pt idx="738">
                <c:v>0</c:v>
              </c:pt>
              <c:pt idx="741">
                <c:v>0</c:v>
              </c:pt>
              <c:pt idx="742">
                <c:v>0</c:v>
              </c:pt>
              <c:pt idx="743">
                <c:v>0.36503163161835495</c:v>
              </c:pt>
              <c:pt idx="744">
                <c:v>0.36503163161835495</c:v>
              </c:pt>
              <c:pt idx="745">
                <c:v>0</c:v>
              </c:pt>
              <c:pt idx="746">
                <c:v>0</c:v>
              </c:pt>
              <c:pt idx="747">
                <c:v>0.36503163161835495</c:v>
              </c:pt>
              <c:pt idx="748">
                <c:v>0.36503163161835495</c:v>
              </c:pt>
              <c:pt idx="749">
                <c:v>0</c:v>
              </c:pt>
              <c:pt idx="750">
                <c:v>0</c:v>
              </c:pt>
              <c:pt idx="751">
                <c:v>0.36503163161835495</c:v>
              </c:pt>
              <c:pt idx="752">
                <c:v>0.36503163161835495</c:v>
              </c:pt>
              <c:pt idx="753">
                <c:v>0</c:v>
              </c:pt>
              <c:pt idx="754">
                <c:v>0</c:v>
              </c:pt>
              <c:pt idx="755">
                <c:v>0.36503163161835495</c:v>
              </c:pt>
              <c:pt idx="756">
                <c:v>0.36503163161835495</c:v>
              </c:pt>
              <c:pt idx="757">
                <c:v>0</c:v>
              </c:pt>
            </c:numLit>
          </c:yVal>
          <c:smooth val="0"/>
          <c:extLst>
            <c:ext xmlns:c16="http://schemas.microsoft.com/office/drawing/2014/chart" uri="{C3380CC4-5D6E-409C-BE32-E72D297353CC}">
              <c16:uniqueId val="{00000000-4011-46FF-8EA0-1D3B5B32BF4D}"/>
            </c:ext>
          </c:extLst>
        </c:ser>
        <c:ser>
          <c:idx val="1"/>
          <c:order val="1"/>
          <c:tx>
            <c:v>Outline</c:v>
          </c:tx>
          <c:spPr>
            <a:ln w="38100" cap="rnd" cmpd="sng" algn="ctr">
              <a:solidFill>
                <a:srgbClr val="000000">
                  <a:alpha val="20000"/>
                </a:srgbClr>
              </a:solidFill>
              <a:prstDash val="solid"/>
              <a:round/>
              <a:headEnd type="none" w="med" len="med"/>
              <a:tailEnd type="none" w="med" len="med"/>
            </a:ln>
          </c:spPr>
          <c:marker>
            <c:symbol val="none"/>
          </c:marker>
          <c:xVal>
            <c:numLit>
              <c:formatCode>General</c:formatCode>
              <c:ptCount val="125"/>
              <c:pt idx="0">
                <c:v>1.9133803127521123E-2</c:v>
              </c:pt>
              <c:pt idx="1">
                <c:v>1.9133803127521123E-2</c:v>
              </c:pt>
              <c:pt idx="2">
                <c:v>1.9133803127521123E-2</c:v>
              </c:pt>
              <c:pt idx="3">
                <c:v>1.9681700851105478E-2</c:v>
              </c:pt>
              <c:pt idx="4">
                <c:v>1.9681700851105478E-2</c:v>
              </c:pt>
              <c:pt idx="5">
                <c:v>1.9681700851105478E-2</c:v>
              </c:pt>
              <c:pt idx="6">
                <c:v>2.0229598574689828E-2</c:v>
              </c:pt>
              <c:pt idx="7">
                <c:v>2.0229598574689828E-2</c:v>
              </c:pt>
              <c:pt idx="8">
                <c:v>2.0229598574689828E-2</c:v>
              </c:pt>
              <c:pt idx="9">
                <c:v>2.0777496298274183E-2</c:v>
              </c:pt>
              <c:pt idx="10">
                <c:v>2.0777496298274183E-2</c:v>
              </c:pt>
              <c:pt idx="11">
                <c:v>2.0777496298274183E-2</c:v>
              </c:pt>
              <c:pt idx="12">
                <c:v>2.1325394021858533E-2</c:v>
              </c:pt>
              <c:pt idx="13">
                <c:v>2.1325394021858533E-2</c:v>
              </c:pt>
              <c:pt idx="14">
                <c:v>2.1325394021858533E-2</c:v>
              </c:pt>
              <c:pt idx="15">
                <c:v>2.1873291745442888E-2</c:v>
              </c:pt>
              <c:pt idx="16">
                <c:v>2.1873291745442888E-2</c:v>
              </c:pt>
              <c:pt idx="17">
                <c:v>2.1873291745442888E-2</c:v>
              </c:pt>
              <c:pt idx="18">
                <c:v>2.2421189469027242E-2</c:v>
              </c:pt>
              <c:pt idx="19">
                <c:v>2.2421189469027242E-2</c:v>
              </c:pt>
              <c:pt idx="20">
                <c:v>2.2421189469027242E-2</c:v>
              </c:pt>
              <c:pt idx="21">
                <c:v>2.2969087192611592E-2</c:v>
              </c:pt>
              <c:pt idx="22">
                <c:v>2.2969087192611592E-2</c:v>
              </c:pt>
              <c:pt idx="23">
                <c:v>2.2969087192611592E-2</c:v>
              </c:pt>
              <c:pt idx="24">
                <c:v>2.3516984916195947E-2</c:v>
              </c:pt>
              <c:pt idx="25">
                <c:v>2.3516984916195947E-2</c:v>
              </c:pt>
              <c:pt idx="26">
                <c:v>2.3516984916195947E-2</c:v>
              </c:pt>
              <c:pt idx="27">
                <c:v>2.4064882639780297E-2</c:v>
              </c:pt>
              <c:pt idx="28">
                <c:v>2.4064882639780297E-2</c:v>
              </c:pt>
              <c:pt idx="29">
                <c:v>2.4064882639780297E-2</c:v>
              </c:pt>
              <c:pt idx="30">
                <c:v>2.4612780363364652E-2</c:v>
              </c:pt>
              <c:pt idx="31">
                <c:v>2.4612780363364652E-2</c:v>
              </c:pt>
              <c:pt idx="32">
                <c:v>2.4612780363364652E-2</c:v>
              </c:pt>
              <c:pt idx="33">
                <c:v>2.5160678086949006E-2</c:v>
              </c:pt>
              <c:pt idx="34">
                <c:v>2.5160678086949006E-2</c:v>
              </c:pt>
              <c:pt idx="35">
                <c:v>2.5160678086949006E-2</c:v>
              </c:pt>
              <c:pt idx="36">
                <c:v>2.5708575810533357E-2</c:v>
              </c:pt>
              <c:pt idx="37">
                <c:v>2.5708575810533357E-2</c:v>
              </c:pt>
              <c:pt idx="38">
                <c:v>2.5708575810533357E-2</c:v>
              </c:pt>
              <c:pt idx="39">
                <c:v>2.6256473534117711E-2</c:v>
              </c:pt>
              <c:pt idx="40">
                <c:v>2.6256473534117711E-2</c:v>
              </c:pt>
              <c:pt idx="41">
                <c:v>2.6256473534117711E-2</c:v>
              </c:pt>
              <c:pt idx="42">
                <c:v>2.6804371257702062E-2</c:v>
              </c:pt>
              <c:pt idx="43">
                <c:v>2.6804371257702062E-2</c:v>
              </c:pt>
              <c:pt idx="44">
                <c:v>2.6804371257702062E-2</c:v>
              </c:pt>
              <c:pt idx="45">
                <c:v>2.7352268981286416E-2</c:v>
              </c:pt>
              <c:pt idx="46">
                <c:v>2.7352268981286416E-2</c:v>
              </c:pt>
              <c:pt idx="47">
                <c:v>2.7352268981286416E-2</c:v>
              </c:pt>
              <c:pt idx="48">
                <c:v>2.790016670487077E-2</c:v>
              </c:pt>
              <c:pt idx="49">
                <c:v>2.790016670487077E-2</c:v>
              </c:pt>
              <c:pt idx="50">
                <c:v>2.790016670487077E-2</c:v>
              </c:pt>
              <c:pt idx="51">
                <c:v>2.8448064428455121E-2</c:v>
              </c:pt>
              <c:pt idx="52">
                <c:v>2.8448064428455121E-2</c:v>
              </c:pt>
              <c:pt idx="53">
                <c:v>2.8448064428455121E-2</c:v>
              </c:pt>
              <c:pt idx="54">
                <c:v>2.8995962152039475E-2</c:v>
              </c:pt>
              <c:pt idx="55">
                <c:v>2.8995962152039475E-2</c:v>
              </c:pt>
              <c:pt idx="56">
                <c:v>2.8995962152039475E-2</c:v>
              </c:pt>
              <c:pt idx="57">
                <c:v>2.9543859875623826E-2</c:v>
              </c:pt>
              <c:pt idx="58">
                <c:v>2.9543859875623826E-2</c:v>
              </c:pt>
              <c:pt idx="59">
                <c:v>2.9543859875623826E-2</c:v>
              </c:pt>
              <c:pt idx="60">
                <c:v>3.009175759920818E-2</c:v>
              </c:pt>
              <c:pt idx="61">
                <c:v>3.009175759920818E-2</c:v>
              </c:pt>
              <c:pt idx="62">
                <c:v>3.009175759920818E-2</c:v>
              </c:pt>
              <c:pt idx="63">
                <c:v>3.0639655322792531E-2</c:v>
              </c:pt>
              <c:pt idx="64">
                <c:v>3.0639655322792531E-2</c:v>
              </c:pt>
              <c:pt idx="65">
                <c:v>3.0639655322792531E-2</c:v>
              </c:pt>
              <c:pt idx="66">
                <c:v>3.1187553046376885E-2</c:v>
              </c:pt>
              <c:pt idx="67">
                <c:v>3.1187553046376885E-2</c:v>
              </c:pt>
              <c:pt idx="68">
                <c:v>3.1187553046376885E-2</c:v>
              </c:pt>
              <c:pt idx="69">
                <c:v>3.1735450769961239E-2</c:v>
              </c:pt>
              <c:pt idx="70">
                <c:v>3.1735450769961239E-2</c:v>
              </c:pt>
              <c:pt idx="71">
                <c:v>3.1735450769961239E-2</c:v>
              </c:pt>
              <c:pt idx="72">
                <c:v>3.228334849354559E-2</c:v>
              </c:pt>
              <c:pt idx="73">
                <c:v>3.228334849354559E-2</c:v>
              </c:pt>
              <c:pt idx="74">
                <c:v>3.228334849354559E-2</c:v>
              </c:pt>
              <c:pt idx="75">
                <c:v>3.283124621712994E-2</c:v>
              </c:pt>
              <c:pt idx="76">
                <c:v>3.283124621712994E-2</c:v>
              </c:pt>
              <c:pt idx="77">
                <c:v>3.283124621712994E-2</c:v>
              </c:pt>
              <c:pt idx="78">
                <c:v>3.3379143940714298E-2</c:v>
              </c:pt>
              <c:pt idx="79">
                <c:v>3.3379143940714298E-2</c:v>
              </c:pt>
              <c:pt idx="80">
                <c:v>3.3379143940714298E-2</c:v>
              </c:pt>
              <c:pt idx="81">
                <c:v>3.3927041664298649E-2</c:v>
              </c:pt>
              <c:pt idx="82">
                <c:v>3.3927041664298649E-2</c:v>
              </c:pt>
              <c:pt idx="83">
                <c:v>3.3927041664298649E-2</c:v>
              </c:pt>
              <c:pt idx="84">
                <c:v>3.4474939387883E-2</c:v>
              </c:pt>
              <c:pt idx="85">
                <c:v>3.4474939387883E-2</c:v>
              </c:pt>
              <c:pt idx="86">
                <c:v>3.4474939387883E-2</c:v>
              </c:pt>
              <c:pt idx="87">
                <c:v>3.5022837111467357E-2</c:v>
              </c:pt>
              <c:pt idx="88">
                <c:v>3.5022837111467357E-2</c:v>
              </c:pt>
              <c:pt idx="89">
                <c:v>3.5022837111467357E-2</c:v>
              </c:pt>
              <c:pt idx="90">
                <c:v>3.5570734835051708E-2</c:v>
              </c:pt>
              <c:pt idx="91">
                <c:v>3.5570734835051708E-2</c:v>
              </c:pt>
              <c:pt idx="92">
                <c:v>3.5570734835051708E-2</c:v>
              </c:pt>
              <c:pt idx="93">
                <c:v>3.6118632558636059E-2</c:v>
              </c:pt>
              <c:pt idx="94">
                <c:v>3.6118632558636059E-2</c:v>
              </c:pt>
              <c:pt idx="95">
                <c:v>3.6118632558636059E-2</c:v>
              </c:pt>
              <c:pt idx="96">
                <c:v>3.6666530282220416E-2</c:v>
              </c:pt>
              <c:pt idx="97">
                <c:v>3.6666530282220416E-2</c:v>
              </c:pt>
              <c:pt idx="98">
                <c:v>3.6666530282220416E-2</c:v>
              </c:pt>
              <c:pt idx="99">
                <c:v>3.7214428005804767E-2</c:v>
              </c:pt>
              <c:pt idx="100">
                <c:v>3.7214428005804767E-2</c:v>
              </c:pt>
              <c:pt idx="101">
                <c:v>3.7214428005804767E-2</c:v>
              </c:pt>
              <c:pt idx="102">
                <c:v>3.7762325729389118E-2</c:v>
              </c:pt>
              <c:pt idx="103">
                <c:v>3.7762325729389118E-2</c:v>
              </c:pt>
              <c:pt idx="104">
                <c:v>3.7762325729389118E-2</c:v>
              </c:pt>
              <c:pt idx="105">
                <c:v>3.8310223452973469E-2</c:v>
              </c:pt>
              <c:pt idx="106">
                <c:v>3.8310223452973469E-2</c:v>
              </c:pt>
              <c:pt idx="107">
                <c:v>3.8310223452973469E-2</c:v>
              </c:pt>
              <c:pt idx="108">
                <c:v>3.8858121176557826E-2</c:v>
              </c:pt>
              <c:pt idx="109">
                <c:v>3.8858121176557826E-2</c:v>
              </c:pt>
              <c:pt idx="110">
                <c:v>3.8858121176557826E-2</c:v>
              </c:pt>
              <c:pt idx="111">
                <c:v>3.9406018900142177E-2</c:v>
              </c:pt>
              <c:pt idx="112">
                <c:v>3.9406018900142177E-2</c:v>
              </c:pt>
              <c:pt idx="113">
                <c:v>3.9406018900142177E-2</c:v>
              </c:pt>
              <c:pt idx="114">
                <c:v>3.9953916623726528E-2</c:v>
              </c:pt>
              <c:pt idx="115">
                <c:v>3.9953916623726528E-2</c:v>
              </c:pt>
              <c:pt idx="116">
                <c:v>3.9953916623726528E-2</c:v>
              </c:pt>
              <c:pt idx="117">
                <c:v>4.0501814347310885E-2</c:v>
              </c:pt>
              <c:pt idx="118">
                <c:v>4.0501814347310885E-2</c:v>
              </c:pt>
              <c:pt idx="119">
                <c:v>4.0501814347310885E-2</c:v>
              </c:pt>
              <c:pt idx="120">
                <c:v>4.1049712070895236E-2</c:v>
              </c:pt>
              <c:pt idx="121">
                <c:v>4.1049712070895236E-2</c:v>
              </c:pt>
              <c:pt idx="122">
                <c:v>4.1049712070895236E-2</c:v>
              </c:pt>
            </c:numLit>
          </c:xVal>
          <c:yVal>
            <c:numLit>
              <c:formatCode>General</c:formatCode>
              <c:ptCount val="125"/>
              <c:pt idx="0">
                <c:v>0</c:v>
              </c:pt>
              <c:pt idx="1">
                <c:v>0</c:v>
              </c:pt>
              <c:pt idx="2">
                <c:v>0.36503163161839286</c:v>
              </c:pt>
              <c:pt idx="3">
                <c:v>0.36503163161839286</c:v>
              </c:pt>
              <c:pt idx="4">
                <c:v>0</c:v>
              </c:pt>
              <c:pt idx="5">
                <c:v>0.54754744742759276</c:v>
              </c:pt>
              <c:pt idx="6">
                <c:v>0.54754744742759276</c:v>
              </c:pt>
              <c:pt idx="7">
                <c:v>0</c:v>
              </c:pt>
              <c:pt idx="8">
                <c:v>1.2776107106643746</c:v>
              </c:pt>
              <c:pt idx="9">
                <c:v>1.2776107106643746</c:v>
              </c:pt>
              <c:pt idx="10">
                <c:v>0</c:v>
              </c:pt>
              <c:pt idx="11">
                <c:v>3.8328321319931495</c:v>
              </c:pt>
              <c:pt idx="12">
                <c:v>3.8328321319931495</c:v>
              </c:pt>
              <c:pt idx="13">
                <c:v>0</c:v>
              </c:pt>
              <c:pt idx="14">
                <c:v>4.9279270268483035</c:v>
              </c:pt>
              <c:pt idx="15">
                <c:v>4.9279270268483035</c:v>
              </c:pt>
              <c:pt idx="16">
                <c:v>0</c:v>
              </c:pt>
              <c:pt idx="17">
                <c:v>9.8558540536966071</c:v>
              </c:pt>
              <c:pt idx="18">
                <c:v>9.8558540536966071</c:v>
              </c:pt>
              <c:pt idx="19">
                <c:v>0</c:v>
              </c:pt>
              <c:pt idx="20">
                <c:v>12.958622922453024</c:v>
              </c:pt>
              <c:pt idx="21">
                <c:v>12.958622922453024</c:v>
              </c:pt>
              <c:pt idx="22">
                <c:v>0</c:v>
              </c:pt>
              <c:pt idx="23">
                <c:v>22.631961160340357</c:v>
              </c:pt>
              <c:pt idx="24">
                <c:v>22.631961160340357</c:v>
              </c:pt>
              <c:pt idx="25">
                <c:v>0</c:v>
              </c:pt>
              <c:pt idx="26">
                <c:v>32.670331029846366</c:v>
              </c:pt>
              <c:pt idx="27">
                <c:v>32.670331029846366</c:v>
              </c:pt>
              <c:pt idx="28">
                <c:v>0</c:v>
              </c:pt>
              <c:pt idx="29">
                <c:v>44.168827425825519</c:v>
              </c:pt>
              <c:pt idx="30">
                <c:v>44.168827425825519</c:v>
              </c:pt>
              <c:pt idx="31">
                <c:v>0</c:v>
              </c:pt>
              <c:pt idx="32">
                <c:v>59.682671769607239</c:v>
              </c:pt>
              <c:pt idx="33">
                <c:v>59.682671769607239</c:v>
              </c:pt>
              <c:pt idx="34">
                <c:v>0</c:v>
              </c:pt>
              <c:pt idx="35">
                <c:v>73.918905402725002</c:v>
              </c:pt>
              <c:pt idx="36">
                <c:v>73.918905402725002</c:v>
              </c:pt>
              <c:pt idx="37">
                <c:v>0</c:v>
              </c:pt>
              <c:pt idx="38">
                <c:v>99.653635431821257</c:v>
              </c:pt>
              <c:pt idx="39">
                <c:v>99.653635431821257</c:v>
              </c:pt>
              <c:pt idx="40">
                <c:v>0</c:v>
              </c:pt>
              <c:pt idx="41">
                <c:v>102.0263410373414</c:v>
              </c:pt>
              <c:pt idx="42">
                <c:v>102.0263410373414</c:v>
              </c:pt>
              <c:pt idx="43">
                <c:v>0</c:v>
              </c:pt>
              <c:pt idx="44">
                <c:v>114.98496395979375</c:v>
              </c:pt>
              <c:pt idx="45">
                <c:v>114.98496395979375</c:v>
              </c:pt>
              <c:pt idx="46">
                <c:v>0</c:v>
              </c:pt>
              <c:pt idx="47">
                <c:v>121.5555333289248</c:v>
              </c:pt>
              <c:pt idx="48">
                <c:v>121.5555333289248</c:v>
              </c:pt>
              <c:pt idx="49">
                <c:v>0</c:v>
              </c:pt>
              <c:pt idx="50">
                <c:v>131.95893483004988</c:v>
              </c:pt>
              <c:pt idx="51">
                <c:v>131.95893483004988</c:v>
              </c:pt>
              <c:pt idx="52">
                <c:v>0</c:v>
              </c:pt>
              <c:pt idx="53">
                <c:v>135.42673533042381</c:v>
              </c:pt>
              <c:pt idx="54">
                <c:v>135.42673533042381</c:v>
              </c:pt>
              <c:pt idx="55">
                <c:v>0</c:v>
              </c:pt>
              <c:pt idx="56">
                <c:v>123.19817567120816</c:v>
              </c:pt>
              <c:pt idx="57">
                <c:v>123.19817567120816</c:v>
              </c:pt>
              <c:pt idx="58">
                <c:v>0</c:v>
              </c:pt>
              <c:pt idx="59">
                <c:v>120.82547006568809</c:v>
              </c:pt>
              <c:pt idx="60">
                <c:v>120.82547006568809</c:v>
              </c:pt>
              <c:pt idx="61">
                <c:v>0</c:v>
              </c:pt>
              <c:pt idx="62">
                <c:v>105.6766573535255</c:v>
              </c:pt>
              <c:pt idx="63">
                <c:v>105.6766573535255</c:v>
              </c:pt>
              <c:pt idx="64">
                <c:v>0</c:v>
              </c:pt>
              <c:pt idx="65">
                <c:v>100.20118287924873</c:v>
              </c:pt>
              <c:pt idx="66">
                <c:v>100.20118287924873</c:v>
              </c:pt>
              <c:pt idx="67">
                <c:v>0</c:v>
              </c:pt>
              <c:pt idx="68">
                <c:v>83.227212008993519</c:v>
              </c:pt>
              <c:pt idx="69">
                <c:v>83.227212008993519</c:v>
              </c:pt>
              <c:pt idx="70">
                <c:v>0</c:v>
              </c:pt>
              <c:pt idx="71">
                <c:v>68.078399296830696</c:v>
              </c:pt>
              <c:pt idx="72">
                <c:v>68.078399296830696</c:v>
              </c:pt>
              <c:pt idx="73">
                <c:v>0</c:v>
              </c:pt>
              <c:pt idx="74">
                <c:v>64.245567164837553</c:v>
              </c:pt>
              <c:pt idx="75">
                <c:v>64.245567164837553</c:v>
              </c:pt>
              <c:pt idx="76">
                <c:v>0</c:v>
              </c:pt>
              <c:pt idx="77">
                <c:v>45.993985583917201</c:v>
              </c:pt>
              <c:pt idx="78">
                <c:v>45.993985583917201</c:v>
              </c:pt>
              <c:pt idx="79">
                <c:v>0</c:v>
              </c:pt>
              <c:pt idx="80">
                <c:v>35.773099898602837</c:v>
              </c:pt>
              <c:pt idx="81">
                <c:v>35.773099898602837</c:v>
              </c:pt>
              <c:pt idx="82">
                <c:v>0</c:v>
              </c:pt>
              <c:pt idx="83">
                <c:v>25.55221421328768</c:v>
              </c:pt>
              <c:pt idx="84">
                <c:v>25.55221421328768</c:v>
              </c:pt>
              <c:pt idx="85">
                <c:v>0</c:v>
              </c:pt>
              <c:pt idx="86">
                <c:v>22.63196116034015</c:v>
              </c:pt>
              <c:pt idx="87">
                <c:v>22.63196116034015</c:v>
              </c:pt>
              <c:pt idx="88">
                <c:v>0</c:v>
              </c:pt>
              <c:pt idx="89">
                <c:v>15.14881271216335</c:v>
              </c:pt>
              <c:pt idx="90">
                <c:v>15.14881271216335</c:v>
              </c:pt>
              <c:pt idx="91">
                <c:v>0</c:v>
              </c:pt>
              <c:pt idx="92">
                <c:v>13.323654554071373</c:v>
              </c:pt>
              <c:pt idx="93">
                <c:v>13.323654554071373</c:v>
              </c:pt>
              <c:pt idx="94">
                <c:v>0</c:v>
              </c:pt>
              <c:pt idx="95">
                <c:v>10.220885685315025</c:v>
              </c:pt>
              <c:pt idx="96">
                <c:v>10.220885685315025</c:v>
              </c:pt>
              <c:pt idx="97">
                <c:v>0</c:v>
              </c:pt>
              <c:pt idx="98">
                <c:v>6.0230219217034646</c:v>
              </c:pt>
              <c:pt idx="99">
                <c:v>6.0230219217034646</c:v>
              </c:pt>
              <c:pt idx="100">
                <c:v>0</c:v>
              </c:pt>
              <c:pt idx="101">
                <c:v>3.6503163161839547</c:v>
              </c:pt>
              <c:pt idx="102">
                <c:v>3.6503163161839547</c:v>
              </c:pt>
              <c:pt idx="103">
                <c:v>0</c:v>
              </c:pt>
              <c:pt idx="104">
                <c:v>3.6503163161839547</c:v>
              </c:pt>
              <c:pt idx="105">
                <c:v>3.6503163161839547</c:v>
              </c:pt>
              <c:pt idx="106">
                <c:v>0</c:v>
              </c:pt>
              <c:pt idx="107">
                <c:v>2.1901897897103044</c:v>
              </c:pt>
              <c:pt idx="108">
                <c:v>2.1901897897103044</c:v>
              </c:pt>
              <c:pt idx="109">
                <c:v>0</c:v>
              </c:pt>
              <c:pt idx="110">
                <c:v>1.277610710664445</c:v>
              </c:pt>
              <c:pt idx="111">
                <c:v>1.277610710664445</c:v>
              </c:pt>
              <c:pt idx="112">
                <c:v>0</c:v>
              </c:pt>
              <c:pt idx="113">
                <c:v>1.0950948948552675</c:v>
              </c:pt>
              <c:pt idx="114">
                <c:v>1.0950948948552675</c:v>
              </c:pt>
              <c:pt idx="115">
                <c:v>0</c:v>
              </c:pt>
              <c:pt idx="116">
                <c:v>0.36503163161835028</c:v>
              </c:pt>
              <c:pt idx="117">
                <c:v>0.36503163161835028</c:v>
              </c:pt>
              <c:pt idx="118">
                <c:v>0</c:v>
              </c:pt>
              <c:pt idx="119">
                <c:v>0.36503163161835495</c:v>
              </c:pt>
              <c:pt idx="120">
                <c:v>0.36503163161835495</c:v>
              </c:pt>
              <c:pt idx="121">
                <c:v>0</c:v>
              </c:pt>
              <c:pt idx="122">
                <c:v>0</c:v>
              </c:pt>
              <c:pt idx="123">
                <c:v>0</c:v>
              </c:pt>
              <c:pt idx="124">
                <c:v>0</c:v>
              </c:pt>
            </c:numLit>
          </c:yVal>
          <c:smooth val="0"/>
          <c:extLst>
            <c:ext xmlns:c16="http://schemas.microsoft.com/office/drawing/2014/chart" uri="{C3380CC4-5D6E-409C-BE32-E72D297353CC}">
              <c16:uniqueId val="{00000001-4011-46FF-8EA0-1D3B5B32BF4D}"/>
            </c:ext>
          </c:extLst>
        </c:ser>
        <c:ser>
          <c:idx val="2"/>
          <c:order val="2"/>
          <c:tx>
            <c:v>xDelimiter</c:v>
          </c:tx>
          <c:spPr>
            <a:ln w="19050">
              <a:noFill/>
            </a:ln>
          </c:spPr>
          <c:marker>
            <c:symbol val="diamond"/>
            <c:size val="5"/>
            <c:spPr>
              <a:solidFill>
                <a:srgbClr val="000000"/>
              </a:solidFill>
            </c:spPr>
          </c:marker>
          <c:dLbls>
            <c:dLbl>
              <c:idx val="0"/>
              <c:layout>
                <c:manualLayout>
                  <c:x val="-7.2703150912106135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0.02332</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4011-46FF-8EA0-1D3B5B32BF4D}"/>
                </c:ext>
              </c:extLst>
            </c:dLbl>
            <c:dLbl>
              <c:idx val="1"/>
              <c:layout>
                <c:manualLayout>
                  <c:x val="-7.2703150912106135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0.03539</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4011-46FF-8EA0-1D3B5B32BF4D}"/>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errBars>
            <c:errDir val="y"/>
            <c:errBarType val="minus"/>
            <c:errValType val="fixedVal"/>
            <c:noEndCap val="0"/>
            <c:val val="140"/>
            <c:spPr>
              <a:ln w="12700">
                <a:solidFill>
                  <a:srgbClr val="000000"/>
                </a:solidFill>
                <a:prstDash val="sysDash"/>
              </a:ln>
            </c:spPr>
          </c:errBars>
          <c:xVal>
            <c:numLit>
              <c:formatCode>General</c:formatCode>
              <c:ptCount val="2"/>
              <c:pt idx="0">
                <c:v>2.3320822970028909E-2</c:v>
              </c:pt>
              <c:pt idx="1">
                <c:v>3.5393329471599157E-2</c:v>
              </c:pt>
            </c:numLit>
          </c:xVal>
          <c:yVal>
            <c:numLit>
              <c:formatCode>General</c:formatCode>
              <c:ptCount val="2"/>
              <c:pt idx="0">
                <c:v>140</c:v>
              </c:pt>
              <c:pt idx="1">
                <c:v>140</c:v>
              </c:pt>
            </c:numLit>
          </c:yVal>
          <c:smooth val="1"/>
          <c:extLst>
            <c:ext xmlns:c16="http://schemas.microsoft.com/office/drawing/2014/chart" uri="{C3380CC4-5D6E-409C-BE32-E72D297353CC}">
              <c16:uniqueId val="{00000004-4011-46FF-8EA0-1D3B5B32BF4D}"/>
            </c:ext>
          </c:extLst>
        </c:ser>
        <c:ser>
          <c:idx val="3"/>
          <c:order val="3"/>
          <c:tx>
            <c:v>xPDelimiter1</c:v>
          </c:tx>
          <c:spPr>
            <a:ln w="19050">
              <a:noFill/>
            </a:ln>
          </c:spPr>
          <c:marker>
            <c:symbol val="none"/>
          </c:marker>
          <c:dLbls>
            <c:dLbl>
              <c:idx val="0"/>
              <c:layout>
                <c:manualLayout>
                  <c:x val="-0.11158616366983978"/>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8668794394725591"/>
                      <c:h val="6.5420560747663545E-2"/>
                    </c:manualLayout>
                  </c15:layout>
                  <c15:showDataLabelsRange val="0"/>
                </c:ext>
                <c:ext xmlns:c16="http://schemas.microsoft.com/office/drawing/2014/chart" uri="{C3380CC4-5D6E-409C-BE32-E72D297353CC}">
                  <c16:uniqueId val="{00000005-4011-46FF-8EA0-1D3B5B32BF4D}"/>
                </c:ext>
              </c:extLst>
            </c:dLbl>
            <c:dLbl>
              <c:idx val="1"/>
              <c:layout>
                <c:manualLayout>
                  <c:x val="-0.12601075984904872"/>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2155375061541252"/>
                      <c:h val="6.5420560747663545E-2"/>
                    </c:manualLayout>
                  </c15:layout>
                  <c15:showDataLabelsRange val="0"/>
                </c:ext>
                <c:ext xmlns:c16="http://schemas.microsoft.com/office/drawing/2014/chart" uri="{C3380CC4-5D6E-409C-BE32-E72D297353CC}">
                  <c16:uniqueId val="{00000006-4011-46FF-8EA0-1D3B5B32BF4D}"/>
                </c:ext>
              </c:extLst>
            </c:dLbl>
            <c:dLbl>
              <c:idx val="2"/>
              <c:layout>
                <c:manualLayout>
                  <c:x val="-0.15367271255272197"/>
                  <c:y val="-4.2056070005352442E-2"/>
                </c:manualLayout>
              </c:layout>
              <c:tx>
                <c:rich>
                  <a:bodyPr wrap="square" lIns="38100" tIns="19050" rIns="38100" bIns="19050" anchor="ctr">
                    <a:noAutofit/>
                  </a:bodyPr>
                  <a:lstStyle/>
                  <a:p>
                    <a:pPr>
                      <a:defRPr sz="750">
                        <a:solidFill>
                          <a:srgbClr val="FFFFFF"/>
                        </a:solidFill>
                        <a:latin typeface="Tahoma"/>
                        <a:ea typeface="Tahoma"/>
                        <a:cs typeface="Tahoma"/>
                      </a:defRPr>
                    </a:pPr>
                    <a:r>
                      <a:rPr lang="en-US"/>
                      <a:t>95.0%</a:t>
                    </a:r>
                  </a:p>
                </c:rich>
              </c:tx>
              <c:spPr>
                <a:solidFill>
                  <a:srgbClr val="DC143C"/>
                </a:solid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27086159878504612"/>
                      <c:h val="6.5420560747663545E-2"/>
                    </c:manualLayout>
                  </c15:layout>
                  <c15:showDataLabelsRange val="0"/>
                </c:ext>
                <c:ext xmlns:c16="http://schemas.microsoft.com/office/drawing/2014/chart" uri="{C3380CC4-5D6E-409C-BE32-E72D297353CC}">
                  <c16:uniqueId val="{00000007-4011-46FF-8EA0-1D3B5B32BF4D}"/>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Lit>
              <c:formatCode>General</c:formatCode>
              <c:ptCount val="3"/>
              <c:pt idx="0">
                <c:v>1.9160411485014454E-2</c:v>
              </c:pt>
              <c:pt idx="1">
                <c:v>4.0196664735799581E-2</c:v>
              </c:pt>
              <c:pt idx="2">
                <c:v>2.9357076220814033E-2</c:v>
              </c:pt>
            </c:numLit>
          </c:xVal>
          <c:yVal>
            <c:numLit>
              <c:formatCode>General</c:formatCode>
              <c:ptCount val="3"/>
              <c:pt idx="0">
                <c:v>140</c:v>
              </c:pt>
              <c:pt idx="1">
                <c:v>140</c:v>
              </c:pt>
              <c:pt idx="2">
                <c:v>140</c:v>
              </c:pt>
            </c:numLit>
          </c:yVal>
          <c:smooth val="1"/>
          <c:extLst>
            <c:ext xmlns:c16="http://schemas.microsoft.com/office/drawing/2014/chart" uri="{C3380CC4-5D6E-409C-BE32-E72D297353CC}">
              <c16:uniqueId val="{00000008-4011-46FF-8EA0-1D3B5B32BF4D}"/>
            </c:ext>
          </c:extLst>
        </c:ser>
        <c:dLbls>
          <c:showLegendKey val="0"/>
          <c:showVal val="0"/>
          <c:showCatName val="0"/>
          <c:showSerName val="0"/>
          <c:showPercent val="0"/>
          <c:showBubbleSize val="0"/>
        </c:dLbls>
        <c:axId val="1561051392"/>
        <c:axId val="1555572848"/>
      </c:scatterChart>
      <c:valAx>
        <c:axId val="1561051392"/>
        <c:scaling>
          <c:orientation val="minMax"/>
          <c:max val="4.4999999999999998E-2"/>
          <c:min val="1.4999999999999999E-2"/>
        </c:scaling>
        <c:delete val="0"/>
        <c:axPos val="b"/>
        <c:majorGridlines>
          <c:spPr>
            <a:ln>
              <a:solidFill>
                <a:srgbClr val="C0C0C0"/>
              </a:solidFill>
              <a:prstDash val="solid"/>
            </a:ln>
          </c:spPr>
        </c:majorGridlines>
        <c:numFmt formatCode="0.000" sourceLinked="0"/>
        <c:majorTickMark val="out"/>
        <c:minorTickMark val="none"/>
        <c:tickLblPos val="nextTo"/>
        <c:txPr>
          <a:bodyPr rot="-5400000" vert="horz"/>
          <a:lstStyle/>
          <a:p>
            <a:pPr>
              <a:defRPr sz="750" b="0" i="0" u="none" strike="noStrike">
                <a:solidFill>
                  <a:srgbClr val="000000"/>
                </a:solidFill>
                <a:latin typeface="Tahoma"/>
                <a:ea typeface="Tahoma"/>
                <a:cs typeface="Tahoma"/>
              </a:defRPr>
            </a:pPr>
            <a:endParaRPr lang="en-US"/>
          </a:p>
        </c:txPr>
        <c:crossAx val="1555572848"/>
        <c:crossesAt val="0"/>
        <c:crossBetween val="midCat"/>
        <c:majorUnit val="5.0000000000000001E-3"/>
      </c:valAx>
      <c:valAx>
        <c:axId val="1555572848"/>
        <c:scaling>
          <c:orientation val="minMax"/>
          <c:max val="140"/>
          <c:min val="0"/>
        </c:scaling>
        <c:delete val="0"/>
        <c:axPos val="l"/>
        <c:majorGridlines>
          <c:spPr>
            <a:ln>
              <a:solidFill>
                <a:srgbClr val="C0C0C0"/>
              </a:solidFill>
              <a:prstDash val="solid"/>
            </a:ln>
          </c:spPr>
        </c:majorGridlines>
        <c:numFmt formatCode="0" sourceLinked="0"/>
        <c:majorTickMark val="out"/>
        <c:minorTickMark val="none"/>
        <c:tickLblPos val="nextTo"/>
        <c:txPr>
          <a:bodyPr/>
          <a:lstStyle/>
          <a:p>
            <a:pPr>
              <a:defRPr sz="750" b="0" i="0" u="none" strike="noStrike">
                <a:solidFill>
                  <a:srgbClr val="000000"/>
                </a:solidFill>
                <a:latin typeface="Tahoma"/>
                <a:ea typeface="Tahoma"/>
                <a:cs typeface="Tahoma"/>
              </a:defRPr>
            </a:pPr>
            <a:endParaRPr lang="en-US"/>
          </a:p>
        </c:txPr>
        <c:crossAx val="1561051392"/>
        <c:crossesAt val="1.4999999999999999E-2"/>
        <c:crossBetween val="midCat"/>
        <c:majorUnit val="20"/>
      </c:valAx>
      <c:spPr>
        <a:solidFill>
          <a:srgbClr val="F5F5F5"/>
        </a:solidFill>
        <a:ln>
          <a:noFill/>
        </a:ln>
        <a:effectLst/>
        <a:extLst>
          <a:ext uri="{91240B29-F687-4F45-9708-019B960494DF}">
            <a14:hiddenLine xmlns:a14="http://schemas.microsoft.com/office/drawing/2010/main">
              <a:noFill/>
            </a14:hiddenLine>
          </a:ext>
        </a:extLst>
      </c:spPr>
    </c:plotArea>
    <c:legend>
      <c:legendPos val="r"/>
      <c:legendEntry>
        <c:idx val="1"/>
        <c:delete val="1"/>
      </c:legendEntry>
      <c:legendEntry>
        <c:idx val="2"/>
        <c:delete val="1"/>
      </c:legendEntry>
      <c:legendEntry>
        <c:idx val="3"/>
        <c:delete val="1"/>
      </c:legendEntry>
      <c:layout>
        <c:manualLayout>
          <c:xMode val="edge"/>
          <c:yMode val="edge"/>
          <c:x val="0.77197346600331673"/>
          <c:y val="0.5067070221232477"/>
          <c:w val="0.19154228855721392"/>
          <c:h val="9.3457943925233641E-2"/>
        </c:manualLayout>
      </c:layout>
      <c:overlay val="1"/>
      <c:spPr>
        <a:ln w="25400">
          <a:noFill/>
        </a:ln>
      </c:spPr>
      <c:txPr>
        <a:bodyPr/>
        <a:lstStyle/>
        <a:p>
          <a:pPr>
            <a:defRPr sz="563"/>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rgbClr val="FFFFFF"/>
    </a:solidFill>
    <a:ln w="9525"/>
  </c:sp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0" i="0" u="none" strike="noStrike">
                <a:solidFill>
                  <a:srgbClr val="000000"/>
                </a:solidFill>
                <a:latin typeface="Tahoma"/>
                <a:ea typeface="Tahoma"/>
                <a:cs typeface="Tahoma"/>
              </a:defRPr>
            </a:pPr>
            <a:r>
              <a:rPr lang="en-US"/>
              <a:t>CH4, N2O Emissions from Field Burning of Agricultural Residues</a:t>
            </a:r>
          </a:p>
        </c:rich>
      </c:tx>
      <c:overlay val="0"/>
    </c:title>
    <c:autoTitleDeleted val="0"/>
    <c:plotArea>
      <c:layout>
        <c:manualLayout>
          <c:xMode val="edge"/>
          <c:yMode val="edge"/>
          <c:x val="9.950248756218906E-2"/>
          <c:y val="0.28971962616822428"/>
          <c:w val="0.66003316749585406"/>
          <c:h val="0.55659397721661952"/>
        </c:manualLayout>
      </c:layout>
      <c:scatterChart>
        <c:scatterStyle val="smoothMarker"/>
        <c:varyColors val="0"/>
        <c:ser>
          <c:idx val="0"/>
          <c:order val="0"/>
          <c:tx>
            <c:v>FieldBurning2017</c:v>
          </c:tx>
          <c:spPr>
            <a:ln w="38100" cap="rnd" cmpd="sng" algn="ctr">
              <a:solidFill>
                <a:srgbClr val="DC143C">
                  <a:alpha val="88000"/>
                </a:srgbClr>
              </a:solidFill>
              <a:prstDash val="solid"/>
              <a:round/>
              <a:headEnd type="none" w="med" len="med"/>
              <a:tailEnd type="none" w="med" len="med"/>
            </a:ln>
          </c:spPr>
          <c:marker>
            <c:symbol val="none"/>
          </c:marker>
          <c:xVal>
            <c:numLit>
              <c:formatCode>General</c:formatCode>
              <c:ptCount val="759"/>
              <c:pt idx="0">
                <c:v>7.2677562268275806E-7</c:v>
              </c:pt>
              <c:pt idx="1">
                <c:v>7.2677562268275806E-7</c:v>
              </c:pt>
              <c:pt idx="2">
                <c:v>7.2677562268275806E-7</c:v>
              </c:pt>
              <c:pt idx="3">
                <c:v>7.3984558562320478E-7</c:v>
              </c:pt>
              <c:pt idx="4">
                <c:v>7.3984558562320478E-7</c:v>
              </c:pt>
              <c:pt idx="5">
                <c:v>7.529155485636515E-7</c:v>
              </c:pt>
              <c:pt idx="6">
                <c:v>7.529155485636515E-7</c:v>
              </c:pt>
              <c:pt idx="7">
                <c:v>7.6598551150409823E-7</c:v>
              </c:pt>
              <c:pt idx="8">
                <c:v>7.6598551150409823E-7</c:v>
              </c:pt>
              <c:pt idx="9">
                <c:v>7.7905547444454495E-7</c:v>
              </c:pt>
              <c:pt idx="10">
                <c:v>7.7905547444454495E-7</c:v>
              </c:pt>
              <c:pt idx="11">
                <c:v>7.9212543738499167E-7</c:v>
              </c:pt>
              <c:pt idx="12">
                <c:v>7.9212543738499167E-7</c:v>
              </c:pt>
              <c:pt idx="13">
                <c:v>8.051954003254384E-7</c:v>
              </c:pt>
              <c:pt idx="14">
                <c:v>8.051954003254384E-7</c:v>
              </c:pt>
              <c:pt idx="15">
                <c:v>8.0846289106055008E-7</c:v>
              </c:pt>
              <c:pt idx="16">
                <c:v>8.0846289106055008E-7</c:v>
              </c:pt>
              <c:pt idx="19">
                <c:v>8.0846289106055008E-7</c:v>
              </c:pt>
              <c:pt idx="20">
                <c:v>8.0846289106055008E-7</c:v>
              </c:pt>
              <c:pt idx="21">
                <c:v>8.0846289106055008E-7</c:v>
              </c:pt>
              <c:pt idx="22">
                <c:v>8.215328540009968E-7</c:v>
              </c:pt>
              <c:pt idx="23">
                <c:v>8.215328540009968E-7</c:v>
              </c:pt>
              <c:pt idx="24">
                <c:v>8.3460281694144352E-7</c:v>
              </c:pt>
              <c:pt idx="25">
                <c:v>8.3460281694144352E-7</c:v>
              </c:pt>
              <c:pt idx="26">
                <c:v>8.4767277988189025E-7</c:v>
              </c:pt>
              <c:pt idx="27">
                <c:v>8.4767277988189025E-7</c:v>
              </c:pt>
              <c:pt idx="28">
                <c:v>8.6074274282233697E-7</c:v>
              </c:pt>
              <c:pt idx="29">
                <c:v>8.6074274282233697E-7</c:v>
              </c:pt>
              <c:pt idx="30">
                <c:v>8.7381270576278369E-7</c:v>
              </c:pt>
              <c:pt idx="31">
                <c:v>8.7381270576278369E-7</c:v>
              </c:pt>
              <c:pt idx="32">
                <c:v>8.8688266870323042E-7</c:v>
              </c:pt>
              <c:pt idx="33">
                <c:v>8.8688266870323042E-7</c:v>
              </c:pt>
              <c:pt idx="34">
                <c:v>8.901501594383421E-7</c:v>
              </c:pt>
              <c:pt idx="35">
                <c:v>8.901501594383421E-7</c:v>
              </c:pt>
              <c:pt idx="38">
                <c:v>8.901501594383421E-7</c:v>
              </c:pt>
              <c:pt idx="39">
                <c:v>8.901501594383421E-7</c:v>
              </c:pt>
              <c:pt idx="40">
                <c:v>8.901501594383421E-7</c:v>
              </c:pt>
              <c:pt idx="41">
                <c:v>9.0322012237878882E-7</c:v>
              </c:pt>
              <c:pt idx="42">
                <c:v>9.0322012237878882E-7</c:v>
              </c:pt>
              <c:pt idx="43">
                <c:v>9.1629008531923555E-7</c:v>
              </c:pt>
              <c:pt idx="44">
                <c:v>9.1629008531923555E-7</c:v>
              </c:pt>
              <c:pt idx="45">
                <c:v>9.2936004825968227E-7</c:v>
              </c:pt>
              <c:pt idx="46">
                <c:v>9.2936004825968227E-7</c:v>
              </c:pt>
              <c:pt idx="47">
                <c:v>9.4243001120012899E-7</c:v>
              </c:pt>
              <c:pt idx="48">
                <c:v>9.4243001120012899E-7</c:v>
              </c:pt>
              <c:pt idx="49">
                <c:v>9.5549997414057582E-7</c:v>
              </c:pt>
              <c:pt idx="50">
                <c:v>9.5549997414057582E-7</c:v>
              </c:pt>
              <c:pt idx="51">
                <c:v>9.6856993708102255E-7</c:v>
              </c:pt>
              <c:pt idx="52">
                <c:v>9.6856993708102255E-7</c:v>
              </c:pt>
              <c:pt idx="53">
                <c:v>9.7183742781613412E-7</c:v>
              </c:pt>
              <c:pt idx="54">
                <c:v>9.7183742781613412E-7</c:v>
              </c:pt>
              <c:pt idx="57">
                <c:v>9.7183742781613412E-7</c:v>
              </c:pt>
              <c:pt idx="58">
                <c:v>9.7183742781613412E-7</c:v>
              </c:pt>
              <c:pt idx="59">
                <c:v>9.7183742781613412E-7</c:v>
              </c:pt>
              <c:pt idx="60">
                <c:v>9.8490739075658084E-7</c:v>
              </c:pt>
              <c:pt idx="61">
                <c:v>9.8490739075658084E-7</c:v>
              </c:pt>
              <c:pt idx="62">
                <c:v>9.9797735369702757E-7</c:v>
              </c:pt>
              <c:pt idx="63">
                <c:v>9.9797735369702757E-7</c:v>
              </c:pt>
              <c:pt idx="64">
                <c:v>1.0110473166374743E-6</c:v>
              </c:pt>
              <c:pt idx="65">
                <c:v>1.0110473166374743E-6</c:v>
              </c:pt>
              <c:pt idx="66">
                <c:v>1.024117279577921E-6</c:v>
              </c:pt>
              <c:pt idx="67">
                <c:v>1.024117279577921E-6</c:v>
              </c:pt>
              <c:pt idx="68">
                <c:v>1.0371872425183677E-6</c:v>
              </c:pt>
              <c:pt idx="69">
                <c:v>1.0371872425183677E-6</c:v>
              </c:pt>
              <c:pt idx="70">
                <c:v>1.0502572054588145E-6</c:v>
              </c:pt>
              <c:pt idx="71">
                <c:v>1.0502572054588145E-6</c:v>
              </c:pt>
              <c:pt idx="72">
                <c:v>1.0535246961939262E-6</c:v>
              </c:pt>
              <c:pt idx="73">
                <c:v>1.0535246961939262E-6</c:v>
              </c:pt>
              <c:pt idx="76">
                <c:v>1.0535246961939262E-6</c:v>
              </c:pt>
              <c:pt idx="77">
                <c:v>1.0535246961939262E-6</c:v>
              </c:pt>
              <c:pt idx="78">
                <c:v>1.0535246961939262E-6</c:v>
              </c:pt>
              <c:pt idx="79">
                <c:v>1.066594659134373E-6</c:v>
              </c:pt>
              <c:pt idx="80">
                <c:v>1.066594659134373E-6</c:v>
              </c:pt>
              <c:pt idx="81">
                <c:v>1.0796646220748197E-6</c:v>
              </c:pt>
              <c:pt idx="82">
                <c:v>1.0796646220748197E-6</c:v>
              </c:pt>
              <c:pt idx="83">
                <c:v>1.0927345850152664E-6</c:v>
              </c:pt>
              <c:pt idx="84">
                <c:v>1.0927345850152664E-6</c:v>
              </c:pt>
              <c:pt idx="85">
                <c:v>1.1058045479557131E-6</c:v>
              </c:pt>
              <c:pt idx="86">
                <c:v>1.1058045479557131E-6</c:v>
              </c:pt>
              <c:pt idx="87">
                <c:v>1.1188745108961599E-6</c:v>
              </c:pt>
              <c:pt idx="88">
                <c:v>1.1188745108961599E-6</c:v>
              </c:pt>
              <c:pt idx="89">
                <c:v>1.1319444738366066E-6</c:v>
              </c:pt>
              <c:pt idx="90">
                <c:v>1.1319444738366066E-6</c:v>
              </c:pt>
              <c:pt idx="91">
                <c:v>1.1352119645717182E-6</c:v>
              </c:pt>
              <c:pt idx="92">
                <c:v>1.1352119645717182E-6</c:v>
              </c:pt>
              <c:pt idx="95">
                <c:v>1.1352119645717182E-6</c:v>
              </c:pt>
              <c:pt idx="96">
                <c:v>1.1352119645717182E-6</c:v>
              </c:pt>
              <c:pt idx="97">
                <c:v>1.1352119645717182E-6</c:v>
              </c:pt>
              <c:pt idx="98">
                <c:v>1.1482819275121649E-6</c:v>
              </c:pt>
              <c:pt idx="99">
                <c:v>1.1482819275121649E-6</c:v>
              </c:pt>
              <c:pt idx="100">
                <c:v>1.1613518904526116E-6</c:v>
              </c:pt>
              <c:pt idx="101">
                <c:v>1.1613518904526116E-6</c:v>
              </c:pt>
              <c:pt idx="102">
                <c:v>1.1744218533930583E-6</c:v>
              </c:pt>
              <c:pt idx="103">
                <c:v>1.1744218533930583E-6</c:v>
              </c:pt>
              <c:pt idx="104">
                <c:v>1.1874918163335051E-6</c:v>
              </c:pt>
              <c:pt idx="105">
                <c:v>1.1874918163335051E-6</c:v>
              </c:pt>
              <c:pt idx="106">
                <c:v>1.2005617792739518E-6</c:v>
              </c:pt>
              <c:pt idx="107">
                <c:v>1.2005617792739518E-6</c:v>
              </c:pt>
              <c:pt idx="108">
                <c:v>1.2136317422143985E-6</c:v>
              </c:pt>
              <c:pt idx="109">
                <c:v>1.2136317422143985E-6</c:v>
              </c:pt>
              <c:pt idx="110">
                <c:v>1.2168992329495103E-6</c:v>
              </c:pt>
              <c:pt idx="111">
                <c:v>1.2168992329495103E-6</c:v>
              </c:pt>
              <c:pt idx="114">
                <c:v>1.2168992329495103E-6</c:v>
              </c:pt>
              <c:pt idx="115">
                <c:v>1.2168992329495103E-6</c:v>
              </c:pt>
              <c:pt idx="116">
                <c:v>1.2168992329495103E-6</c:v>
              </c:pt>
              <c:pt idx="117">
                <c:v>1.229969195889957E-6</c:v>
              </c:pt>
              <c:pt idx="118">
                <c:v>1.229969195889957E-6</c:v>
              </c:pt>
              <c:pt idx="119">
                <c:v>1.2430391588304037E-6</c:v>
              </c:pt>
              <c:pt idx="120">
                <c:v>1.2430391588304037E-6</c:v>
              </c:pt>
              <c:pt idx="121">
                <c:v>1.2561091217708505E-6</c:v>
              </c:pt>
              <c:pt idx="122">
                <c:v>1.2561091217708505E-6</c:v>
              </c:pt>
              <c:pt idx="123">
                <c:v>1.2691790847112972E-6</c:v>
              </c:pt>
              <c:pt idx="124">
                <c:v>1.2691790847112972E-6</c:v>
              </c:pt>
              <c:pt idx="125">
                <c:v>1.2822490476517439E-6</c:v>
              </c:pt>
              <c:pt idx="126">
                <c:v>1.2822490476517439E-6</c:v>
              </c:pt>
              <c:pt idx="127">
                <c:v>1.2953190105921906E-6</c:v>
              </c:pt>
              <c:pt idx="128">
                <c:v>1.2953190105921906E-6</c:v>
              </c:pt>
              <c:pt idx="129">
                <c:v>1.2985865013273022E-6</c:v>
              </c:pt>
              <c:pt idx="130">
                <c:v>1.2985865013273022E-6</c:v>
              </c:pt>
              <c:pt idx="133">
                <c:v>1.2985865013273022E-6</c:v>
              </c:pt>
              <c:pt idx="134">
                <c:v>1.2985865013273022E-6</c:v>
              </c:pt>
              <c:pt idx="135">
                <c:v>1.2985865013273022E-6</c:v>
              </c:pt>
              <c:pt idx="136">
                <c:v>1.3116564642677489E-6</c:v>
              </c:pt>
              <c:pt idx="137">
                <c:v>1.3116564642677489E-6</c:v>
              </c:pt>
              <c:pt idx="138">
                <c:v>1.3247264272081957E-6</c:v>
              </c:pt>
              <c:pt idx="139">
                <c:v>1.3247264272081957E-6</c:v>
              </c:pt>
              <c:pt idx="140">
                <c:v>1.3377963901486424E-6</c:v>
              </c:pt>
              <c:pt idx="141">
                <c:v>1.3377963901486424E-6</c:v>
              </c:pt>
              <c:pt idx="142">
                <c:v>1.3508663530890891E-6</c:v>
              </c:pt>
              <c:pt idx="143">
                <c:v>1.3508663530890891E-6</c:v>
              </c:pt>
              <c:pt idx="144">
                <c:v>1.3639363160295358E-6</c:v>
              </c:pt>
              <c:pt idx="145">
                <c:v>1.3639363160295358E-6</c:v>
              </c:pt>
              <c:pt idx="146">
                <c:v>1.3770062789699826E-6</c:v>
              </c:pt>
              <c:pt idx="147">
                <c:v>1.3770062789699826E-6</c:v>
              </c:pt>
              <c:pt idx="148">
                <c:v>1.3802737697050943E-6</c:v>
              </c:pt>
              <c:pt idx="149">
                <c:v>1.3802737697050943E-6</c:v>
              </c:pt>
              <c:pt idx="152">
                <c:v>1.3802737697050943E-6</c:v>
              </c:pt>
              <c:pt idx="153">
                <c:v>1.3802737697050943E-6</c:v>
              </c:pt>
              <c:pt idx="154">
                <c:v>1.3802737697050943E-6</c:v>
              </c:pt>
              <c:pt idx="155">
                <c:v>1.3933437326455411E-6</c:v>
              </c:pt>
              <c:pt idx="156">
                <c:v>1.3933437326455411E-6</c:v>
              </c:pt>
              <c:pt idx="157">
                <c:v>1.4064136955859878E-6</c:v>
              </c:pt>
              <c:pt idx="158">
                <c:v>1.4064136955859878E-6</c:v>
              </c:pt>
              <c:pt idx="159">
                <c:v>1.4194836585264345E-6</c:v>
              </c:pt>
              <c:pt idx="160">
                <c:v>1.4194836585264345E-6</c:v>
              </c:pt>
              <c:pt idx="161">
                <c:v>1.4325536214668812E-6</c:v>
              </c:pt>
              <c:pt idx="162">
                <c:v>1.4325536214668812E-6</c:v>
              </c:pt>
              <c:pt idx="163">
                <c:v>1.445623584407328E-6</c:v>
              </c:pt>
              <c:pt idx="164">
                <c:v>1.445623584407328E-6</c:v>
              </c:pt>
              <c:pt idx="165">
                <c:v>1.4586935473477747E-6</c:v>
              </c:pt>
              <c:pt idx="166">
                <c:v>1.4586935473477747E-6</c:v>
              </c:pt>
              <c:pt idx="167">
                <c:v>1.4619610380828865E-6</c:v>
              </c:pt>
              <c:pt idx="168">
                <c:v>1.4619610380828865E-6</c:v>
              </c:pt>
              <c:pt idx="171">
                <c:v>1.4619610380828865E-6</c:v>
              </c:pt>
              <c:pt idx="172">
                <c:v>1.4619610380828865E-6</c:v>
              </c:pt>
              <c:pt idx="173">
                <c:v>1.4619610380828865E-6</c:v>
              </c:pt>
              <c:pt idx="174">
                <c:v>1.4750310010233332E-6</c:v>
              </c:pt>
              <c:pt idx="175">
                <c:v>1.4750310010233332E-6</c:v>
              </c:pt>
              <c:pt idx="176">
                <c:v>1.4881009639637799E-6</c:v>
              </c:pt>
              <c:pt idx="177">
                <c:v>1.4881009639637799E-6</c:v>
              </c:pt>
              <c:pt idx="178">
                <c:v>1.5011709269042266E-6</c:v>
              </c:pt>
              <c:pt idx="179">
                <c:v>1.5011709269042266E-6</c:v>
              </c:pt>
              <c:pt idx="180">
                <c:v>1.5142408898446734E-6</c:v>
              </c:pt>
              <c:pt idx="181">
                <c:v>1.5142408898446734E-6</c:v>
              </c:pt>
              <c:pt idx="182">
                <c:v>1.5273108527851201E-6</c:v>
              </c:pt>
              <c:pt idx="183">
                <c:v>1.5273108527851201E-6</c:v>
              </c:pt>
              <c:pt idx="184">
                <c:v>1.5403808157255668E-6</c:v>
              </c:pt>
              <c:pt idx="185">
                <c:v>1.5403808157255668E-6</c:v>
              </c:pt>
              <c:pt idx="186">
                <c:v>1.5436483064606784E-6</c:v>
              </c:pt>
              <c:pt idx="187">
                <c:v>1.5436483064606784E-6</c:v>
              </c:pt>
              <c:pt idx="190">
                <c:v>1.5436483064606784E-6</c:v>
              </c:pt>
              <c:pt idx="191">
                <c:v>1.5436483064606784E-6</c:v>
              </c:pt>
              <c:pt idx="192">
                <c:v>1.5436483064606784E-6</c:v>
              </c:pt>
              <c:pt idx="193">
                <c:v>1.5567182694011251E-6</c:v>
              </c:pt>
              <c:pt idx="194">
                <c:v>1.5567182694011251E-6</c:v>
              </c:pt>
              <c:pt idx="195">
                <c:v>1.5697882323415718E-6</c:v>
              </c:pt>
              <c:pt idx="196">
                <c:v>1.5697882323415718E-6</c:v>
              </c:pt>
              <c:pt idx="197">
                <c:v>1.5828581952820186E-6</c:v>
              </c:pt>
              <c:pt idx="198">
                <c:v>1.5828581952820186E-6</c:v>
              </c:pt>
              <c:pt idx="199">
                <c:v>1.5959281582224653E-6</c:v>
              </c:pt>
              <c:pt idx="200">
                <c:v>1.5959281582224653E-6</c:v>
              </c:pt>
              <c:pt idx="201">
                <c:v>1.608998121162912E-6</c:v>
              </c:pt>
              <c:pt idx="202">
                <c:v>1.608998121162912E-6</c:v>
              </c:pt>
              <c:pt idx="203">
                <c:v>1.6220680841033587E-6</c:v>
              </c:pt>
              <c:pt idx="204">
                <c:v>1.6220680841033587E-6</c:v>
              </c:pt>
              <c:pt idx="205">
                <c:v>1.6253355748384705E-6</c:v>
              </c:pt>
              <c:pt idx="206">
                <c:v>1.6253355748384705E-6</c:v>
              </c:pt>
              <c:pt idx="209">
                <c:v>1.6253355748384705E-6</c:v>
              </c:pt>
              <c:pt idx="210">
                <c:v>1.6253355748384705E-6</c:v>
              </c:pt>
              <c:pt idx="211">
                <c:v>1.6253355748384705E-6</c:v>
              </c:pt>
              <c:pt idx="212">
                <c:v>1.6384055377789172E-6</c:v>
              </c:pt>
              <c:pt idx="213">
                <c:v>1.6384055377789172E-6</c:v>
              </c:pt>
              <c:pt idx="214">
                <c:v>1.651475500719364E-6</c:v>
              </c:pt>
              <c:pt idx="215">
                <c:v>1.651475500719364E-6</c:v>
              </c:pt>
              <c:pt idx="216">
                <c:v>1.6645454636598107E-6</c:v>
              </c:pt>
              <c:pt idx="217">
                <c:v>1.6645454636598107E-6</c:v>
              </c:pt>
              <c:pt idx="218">
                <c:v>1.6776154266002574E-6</c:v>
              </c:pt>
              <c:pt idx="219">
                <c:v>1.6776154266002574E-6</c:v>
              </c:pt>
              <c:pt idx="220">
                <c:v>1.6906853895407041E-6</c:v>
              </c:pt>
              <c:pt idx="221">
                <c:v>1.6906853895407041E-6</c:v>
              </c:pt>
              <c:pt idx="222">
                <c:v>1.7037553524811509E-6</c:v>
              </c:pt>
              <c:pt idx="223">
                <c:v>1.7037553524811509E-6</c:v>
              </c:pt>
              <c:pt idx="224">
                <c:v>1.7070228432162624E-6</c:v>
              </c:pt>
              <c:pt idx="225">
                <c:v>1.7070228432162624E-6</c:v>
              </c:pt>
              <c:pt idx="228">
                <c:v>1.7070228432162624E-6</c:v>
              </c:pt>
              <c:pt idx="229">
                <c:v>1.7070228432162624E-6</c:v>
              </c:pt>
              <c:pt idx="230">
                <c:v>1.7070228432162624E-6</c:v>
              </c:pt>
              <c:pt idx="231">
                <c:v>1.7200928061567091E-6</c:v>
              </c:pt>
              <c:pt idx="232">
                <c:v>1.7200928061567091E-6</c:v>
              </c:pt>
              <c:pt idx="233">
                <c:v>1.7331627690971559E-6</c:v>
              </c:pt>
              <c:pt idx="234">
                <c:v>1.7331627690971559E-6</c:v>
              </c:pt>
              <c:pt idx="235">
                <c:v>1.7462327320376026E-6</c:v>
              </c:pt>
              <c:pt idx="236">
                <c:v>1.7462327320376026E-6</c:v>
              </c:pt>
              <c:pt idx="237">
                <c:v>1.7593026949780493E-6</c:v>
              </c:pt>
              <c:pt idx="238">
                <c:v>1.7593026949780493E-6</c:v>
              </c:pt>
              <c:pt idx="239">
                <c:v>1.772372657918496E-6</c:v>
              </c:pt>
              <c:pt idx="240">
                <c:v>1.772372657918496E-6</c:v>
              </c:pt>
              <c:pt idx="241">
                <c:v>1.7854426208589428E-6</c:v>
              </c:pt>
              <c:pt idx="242">
                <c:v>1.7854426208589428E-6</c:v>
              </c:pt>
              <c:pt idx="243">
                <c:v>1.7887101115940546E-6</c:v>
              </c:pt>
              <c:pt idx="244">
                <c:v>1.7887101115940546E-6</c:v>
              </c:pt>
              <c:pt idx="247">
                <c:v>1.7887101115940546E-6</c:v>
              </c:pt>
              <c:pt idx="248">
                <c:v>1.7887101115940546E-6</c:v>
              </c:pt>
              <c:pt idx="249">
                <c:v>1.7887101115940546E-6</c:v>
              </c:pt>
              <c:pt idx="250">
                <c:v>1.8017800745345013E-6</c:v>
              </c:pt>
              <c:pt idx="251">
                <c:v>1.8017800745345013E-6</c:v>
              </c:pt>
              <c:pt idx="252">
                <c:v>1.814850037474948E-6</c:v>
              </c:pt>
              <c:pt idx="253">
                <c:v>1.814850037474948E-6</c:v>
              </c:pt>
              <c:pt idx="254">
                <c:v>1.8279200004153947E-6</c:v>
              </c:pt>
              <c:pt idx="255">
                <c:v>1.8279200004153947E-6</c:v>
              </c:pt>
              <c:pt idx="256">
                <c:v>1.8409899633558414E-6</c:v>
              </c:pt>
              <c:pt idx="257">
                <c:v>1.8409899633558414E-6</c:v>
              </c:pt>
              <c:pt idx="258">
                <c:v>1.8540599262962882E-6</c:v>
              </c:pt>
              <c:pt idx="259">
                <c:v>1.8540599262962882E-6</c:v>
              </c:pt>
              <c:pt idx="260">
                <c:v>1.8671298892367349E-6</c:v>
              </c:pt>
              <c:pt idx="261">
                <c:v>1.8671298892367349E-6</c:v>
              </c:pt>
              <c:pt idx="262">
                <c:v>1.8703973799718465E-6</c:v>
              </c:pt>
              <c:pt idx="263">
                <c:v>1.8703973799718465E-6</c:v>
              </c:pt>
              <c:pt idx="266">
                <c:v>1.8703973799718465E-6</c:v>
              </c:pt>
              <c:pt idx="267">
                <c:v>1.8703973799718465E-6</c:v>
              </c:pt>
              <c:pt idx="268">
                <c:v>1.8703973799718465E-6</c:v>
              </c:pt>
              <c:pt idx="269">
                <c:v>1.8834673429122932E-6</c:v>
              </c:pt>
              <c:pt idx="270">
                <c:v>1.8834673429122932E-6</c:v>
              </c:pt>
              <c:pt idx="271">
                <c:v>1.8965373058527399E-6</c:v>
              </c:pt>
              <c:pt idx="272">
                <c:v>1.8965373058527399E-6</c:v>
              </c:pt>
              <c:pt idx="273">
                <c:v>1.9096072687931866E-6</c:v>
              </c:pt>
              <c:pt idx="274">
                <c:v>1.9096072687931866E-6</c:v>
              </c:pt>
              <c:pt idx="275">
                <c:v>1.9226772317336334E-6</c:v>
              </c:pt>
              <c:pt idx="276">
                <c:v>1.9226772317336334E-6</c:v>
              </c:pt>
              <c:pt idx="277">
                <c:v>1.9357471946740801E-6</c:v>
              </c:pt>
              <c:pt idx="278">
                <c:v>1.9357471946740801E-6</c:v>
              </c:pt>
              <c:pt idx="279">
                <c:v>1.9488171576145268E-6</c:v>
              </c:pt>
              <c:pt idx="280">
                <c:v>1.9488171576145268E-6</c:v>
              </c:pt>
              <c:pt idx="281">
                <c:v>1.9520846483496384E-6</c:v>
              </c:pt>
              <c:pt idx="282">
                <c:v>1.9520846483496384E-6</c:v>
              </c:pt>
              <c:pt idx="285">
                <c:v>1.9520846483496384E-6</c:v>
              </c:pt>
              <c:pt idx="286">
                <c:v>1.9520846483496384E-6</c:v>
              </c:pt>
              <c:pt idx="287">
                <c:v>1.9520846483496384E-6</c:v>
              </c:pt>
              <c:pt idx="288">
                <c:v>1.9651546112900851E-6</c:v>
              </c:pt>
              <c:pt idx="289">
                <c:v>1.9651546112900851E-6</c:v>
              </c:pt>
              <c:pt idx="290">
                <c:v>1.9782245742305318E-6</c:v>
              </c:pt>
              <c:pt idx="291">
                <c:v>1.9782245742305318E-6</c:v>
              </c:pt>
              <c:pt idx="292">
                <c:v>1.9912945371709786E-6</c:v>
              </c:pt>
              <c:pt idx="293">
                <c:v>1.9912945371709786E-6</c:v>
              </c:pt>
              <c:pt idx="294">
                <c:v>2.0043645001114253E-6</c:v>
              </c:pt>
              <c:pt idx="295">
                <c:v>2.0043645001114253E-6</c:v>
              </c:pt>
              <c:pt idx="296">
                <c:v>2.017434463051872E-6</c:v>
              </c:pt>
              <c:pt idx="297">
                <c:v>2.017434463051872E-6</c:v>
              </c:pt>
              <c:pt idx="298">
                <c:v>2.0305044259923187E-6</c:v>
              </c:pt>
              <c:pt idx="299">
                <c:v>2.0305044259923187E-6</c:v>
              </c:pt>
              <c:pt idx="300">
                <c:v>2.0337719167274307E-6</c:v>
              </c:pt>
              <c:pt idx="301">
                <c:v>2.0337719167274307E-6</c:v>
              </c:pt>
              <c:pt idx="304">
                <c:v>2.0337719167274307E-6</c:v>
              </c:pt>
              <c:pt idx="305">
                <c:v>2.0337719167274307E-6</c:v>
              </c:pt>
              <c:pt idx="306">
                <c:v>2.0337719167274307E-6</c:v>
              </c:pt>
              <c:pt idx="307">
                <c:v>2.0468418796678774E-6</c:v>
              </c:pt>
              <c:pt idx="308">
                <c:v>2.0468418796678774E-6</c:v>
              </c:pt>
              <c:pt idx="309">
                <c:v>2.0599118426083242E-6</c:v>
              </c:pt>
              <c:pt idx="310">
                <c:v>2.0599118426083242E-6</c:v>
              </c:pt>
              <c:pt idx="311">
                <c:v>2.0729818055487709E-6</c:v>
              </c:pt>
              <c:pt idx="312">
                <c:v>2.0729818055487709E-6</c:v>
              </c:pt>
              <c:pt idx="313">
                <c:v>2.0860517684892176E-6</c:v>
              </c:pt>
              <c:pt idx="314">
                <c:v>2.0860517684892176E-6</c:v>
              </c:pt>
              <c:pt idx="315">
                <c:v>2.0991217314296643E-6</c:v>
              </c:pt>
              <c:pt idx="316">
                <c:v>2.0991217314296643E-6</c:v>
              </c:pt>
              <c:pt idx="317">
                <c:v>2.1121916943701111E-6</c:v>
              </c:pt>
              <c:pt idx="318">
                <c:v>2.1121916943701111E-6</c:v>
              </c:pt>
              <c:pt idx="319">
                <c:v>2.1154591851052226E-6</c:v>
              </c:pt>
              <c:pt idx="320">
                <c:v>2.1154591851052226E-6</c:v>
              </c:pt>
              <c:pt idx="323">
                <c:v>2.1154591851052226E-6</c:v>
              </c:pt>
              <c:pt idx="324">
                <c:v>2.1154591851052226E-6</c:v>
              </c:pt>
              <c:pt idx="325">
                <c:v>2.1154591851052226E-6</c:v>
              </c:pt>
              <c:pt idx="326">
                <c:v>2.1285291480456694E-6</c:v>
              </c:pt>
              <c:pt idx="327">
                <c:v>2.1285291480456694E-6</c:v>
              </c:pt>
              <c:pt idx="328">
                <c:v>2.1415991109861161E-6</c:v>
              </c:pt>
              <c:pt idx="329">
                <c:v>2.1415991109861161E-6</c:v>
              </c:pt>
              <c:pt idx="330">
                <c:v>2.1546690739265628E-6</c:v>
              </c:pt>
              <c:pt idx="331">
                <c:v>2.1546690739265628E-6</c:v>
              </c:pt>
              <c:pt idx="332">
                <c:v>2.1677390368670095E-6</c:v>
              </c:pt>
              <c:pt idx="333">
                <c:v>2.1677390368670095E-6</c:v>
              </c:pt>
              <c:pt idx="334">
                <c:v>2.1808089998074563E-6</c:v>
              </c:pt>
              <c:pt idx="335">
                <c:v>2.1808089998074563E-6</c:v>
              </c:pt>
              <c:pt idx="336">
                <c:v>2.193878962747903E-6</c:v>
              </c:pt>
              <c:pt idx="337">
                <c:v>2.193878962747903E-6</c:v>
              </c:pt>
              <c:pt idx="338">
                <c:v>2.1971464534830146E-6</c:v>
              </c:pt>
              <c:pt idx="339">
                <c:v>2.1971464534830146E-6</c:v>
              </c:pt>
              <c:pt idx="342">
                <c:v>2.1971464534830146E-6</c:v>
              </c:pt>
              <c:pt idx="343">
                <c:v>2.1971464534830146E-6</c:v>
              </c:pt>
              <c:pt idx="344">
                <c:v>2.1971464534830146E-6</c:v>
              </c:pt>
              <c:pt idx="345">
                <c:v>2.2102164164234613E-6</c:v>
              </c:pt>
              <c:pt idx="346">
                <c:v>2.2102164164234613E-6</c:v>
              </c:pt>
              <c:pt idx="347">
                <c:v>2.223286379363908E-6</c:v>
              </c:pt>
              <c:pt idx="348">
                <c:v>2.223286379363908E-6</c:v>
              </c:pt>
              <c:pt idx="349">
                <c:v>2.2363563423043547E-6</c:v>
              </c:pt>
              <c:pt idx="350">
                <c:v>2.2363563423043547E-6</c:v>
              </c:pt>
              <c:pt idx="351">
                <c:v>2.2494263052448015E-6</c:v>
              </c:pt>
              <c:pt idx="352">
                <c:v>2.2494263052448015E-6</c:v>
              </c:pt>
              <c:pt idx="353">
                <c:v>2.2624962681852482E-6</c:v>
              </c:pt>
              <c:pt idx="354">
                <c:v>2.2624962681852482E-6</c:v>
              </c:pt>
              <c:pt idx="355">
                <c:v>2.2755662311256949E-6</c:v>
              </c:pt>
              <c:pt idx="356">
                <c:v>2.2755662311256949E-6</c:v>
              </c:pt>
              <c:pt idx="357">
                <c:v>2.2788337218608069E-6</c:v>
              </c:pt>
              <c:pt idx="358">
                <c:v>2.2788337218608069E-6</c:v>
              </c:pt>
              <c:pt idx="361">
                <c:v>2.2788337218608069E-6</c:v>
              </c:pt>
              <c:pt idx="362">
                <c:v>2.2788337218608069E-6</c:v>
              </c:pt>
              <c:pt idx="363">
                <c:v>2.2788337218608069E-6</c:v>
              </c:pt>
              <c:pt idx="364">
                <c:v>2.2919036848012536E-6</c:v>
              </c:pt>
              <c:pt idx="365">
                <c:v>2.2919036848012536E-6</c:v>
              </c:pt>
              <c:pt idx="366">
                <c:v>2.3049736477417003E-6</c:v>
              </c:pt>
              <c:pt idx="367">
                <c:v>2.3049736477417003E-6</c:v>
              </c:pt>
              <c:pt idx="368">
                <c:v>2.3180436106821471E-6</c:v>
              </c:pt>
              <c:pt idx="369">
                <c:v>2.3180436106821471E-6</c:v>
              </c:pt>
              <c:pt idx="370">
                <c:v>2.3311135736225938E-6</c:v>
              </c:pt>
              <c:pt idx="371">
                <c:v>2.3311135736225938E-6</c:v>
              </c:pt>
              <c:pt idx="372">
                <c:v>2.3441835365630405E-6</c:v>
              </c:pt>
              <c:pt idx="373">
                <c:v>2.3441835365630405E-6</c:v>
              </c:pt>
              <c:pt idx="374">
                <c:v>2.3572534995034872E-6</c:v>
              </c:pt>
              <c:pt idx="375">
                <c:v>2.3572534995034872E-6</c:v>
              </c:pt>
              <c:pt idx="376">
                <c:v>2.3605209902385988E-6</c:v>
              </c:pt>
              <c:pt idx="377">
                <c:v>2.3605209902385988E-6</c:v>
              </c:pt>
              <c:pt idx="380">
                <c:v>2.3605209902385988E-6</c:v>
              </c:pt>
              <c:pt idx="381">
                <c:v>2.3605209902385988E-6</c:v>
              </c:pt>
              <c:pt idx="382">
                <c:v>2.3605209902385988E-6</c:v>
              </c:pt>
              <c:pt idx="383">
                <c:v>2.3735909531790455E-6</c:v>
              </c:pt>
              <c:pt idx="384">
                <c:v>2.3735909531790455E-6</c:v>
              </c:pt>
              <c:pt idx="385">
                <c:v>2.3866609161194923E-6</c:v>
              </c:pt>
              <c:pt idx="386">
                <c:v>2.3866609161194923E-6</c:v>
              </c:pt>
              <c:pt idx="387">
                <c:v>2.399730879059939E-6</c:v>
              </c:pt>
              <c:pt idx="388">
                <c:v>2.399730879059939E-6</c:v>
              </c:pt>
              <c:pt idx="389">
                <c:v>2.4128008420003857E-6</c:v>
              </c:pt>
              <c:pt idx="390">
                <c:v>2.4128008420003857E-6</c:v>
              </c:pt>
              <c:pt idx="391">
                <c:v>2.4258708049408324E-6</c:v>
              </c:pt>
              <c:pt idx="392">
                <c:v>2.4258708049408324E-6</c:v>
              </c:pt>
              <c:pt idx="393">
                <c:v>2.4389407678812792E-6</c:v>
              </c:pt>
              <c:pt idx="394">
                <c:v>2.4389407678812792E-6</c:v>
              </c:pt>
              <c:pt idx="395">
                <c:v>2.4422082586163907E-6</c:v>
              </c:pt>
              <c:pt idx="396">
                <c:v>2.4422082586163907E-6</c:v>
              </c:pt>
              <c:pt idx="399">
                <c:v>2.4422082586163907E-6</c:v>
              </c:pt>
              <c:pt idx="400">
                <c:v>2.4422082586163907E-6</c:v>
              </c:pt>
              <c:pt idx="401">
                <c:v>2.4422082586163907E-6</c:v>
              </c:pt>
              <c:pt idx="402">
                <c:v>2.4552782215568375E-6</c:v>
              </c:pt>
              <c:pt idx="403">
                <c:v>2.4552782215568375E-6</c:v>
              </c:pt>
              <c:pt idx="404">
                <c:v>2.4683481844972842E-6</c:v>
              </c:pt>
              <c:pt idx="405">
                <c:v>2.4683481844972842E-6</c:v>
              </c:pt>
              <c:pt idx="406">
                <c:v>2.4814181474377309E-6</c:v>
              </c:pt>
              <c:pt idx="407">
                <c:v>2.4814181474377309E-6</c:v>
              </c:pt>
              <c:pt idx="408">
                <c:v>2.4944881103781776E-6</c:v>
              </c:pt>
              <c:pt idx="409">
                <c:v>2.4944881103781776E-6</c:v>
              </c:pt>
              <c:pt idx="410">
                <c:v>2.5075580733186243E-6</c:v>
              </c:pt>
              <c:pt idx="411">
                <c:v>2.5075580733186243E-6</c:v>
              </c:pt>
              <c:pt idx="412">
                <c:v>2.5206280362590711E-6</c:v>
              </c:pt>
              <c:pt idx="413">
                <c:v>2.5206280362590711E-6</c:v>
              </c:pt>
              <c:pt idx="414">
                <c:v>2.5238955269941826E-6</c:v>
              </c:pt>
              <c:pt idx="415">
                <c:v>2.5238955269941826E-6</c:v>
              </c:pt>
              <c:pt idx="418">
                <c:v>2.5238955269941826E-6</c:v>
              </c:pt>
              <c:pt idx="419">
                <c:v>2.5238955269941826E-6</c:v>
              </c:pt>
              <c:pt idx="420">
                <c:v>2.5238955269941826E-6</c:v>
              </c:pt>
              <c:pt idx="421">
                <c:v>2.5369654899346294E-6</c:v>
              </c:pt>
              <c:pt idx="422">
                <c:v>2.5369654899346294E-6</c:v>
              </c:pt>
              <c:pt idx="423">
                <c:v>2.5500354528750761E-6</c:v>
              </c:pt>
              <c:pt idx="424">
                <c:v>2.5500354528750761E-6</c:v>
              </c:pt>
              <c:pt idx="425">
                <c:v>2.5631054158155228E-6</c:v>
              </c:pt>
              <c:pt idx="426">
                <c:v>2.5631054158155228E-6</c:v>
              </c:pt>
              <c:pt idx="427">
                <c:v>2.5761753787559695E-6</c:v>
              </c:pt>
              <c:pt idx="428">
                <c:v>2.5761753787559695E-6</c:v>
              </c:pt>
              <c:pt idx="429">
                <c:v>2.5892453416964163E-6</c:v>
              </c:pt>
              <c:pt idx="430">
                <c:v>2.5892453416964163E-6</c:v>
              </c:pt>
              <c:pt idx="431">
                <c:v>2.602315304636863E-6</c:v>
              </c:pt>
              <c:pt idx="432">
                <c:v>2.602315304636863E-6</c:v>
              </c:pt>
              <c:pt idx="433">
                <c:v>2.605582795371975E-6</c:v>
              </c:pt>
              <c:pt idx="434">
                <c:v>2.605582795371975E-6</c:v>
              </c:pt>
              <c:pt idx="437">
                <c:v>2.605582795371975E-6</c:v>
              </c:pt>
              <c:pt idx="438">
                <c:v>2.605582795371975E-6</c:v>
              </c:pt>
              <c:pt idx="439">
                <c:v>2.605582795371975E-6</c:v>
              </c:pt>
              <c:pt idx="440">
                <c:v>2.6186527583124217E-6</c:v>
              </c:pt>
              <c:pt idx="441">
                <c:v>2.6186527583124217E-6</c:v>
              </c:pt>
              <c:pt idx="442">
                <c:v>2.6317227212528684E-6</c:v>
              </c:pt>
              <c:pt idx="443">
                <c:v>2.6317227212528684E-6</c:v>
              </c:pt>
              <c:pt idx="444">
                <c:v>2.6447926841933152E-6</c:v>
              </c:pt>
              <c:pt idx="445">
                <c:v>2.6447926841933152E-6</c:v>
              </c:pt>
              <c:pt idx="446">
                <c:v>2.6578626471337619E-6</c:v>
              </c:pt>
              <c:pt idx="447">
                <c:v>2.6578626471337619E-6</c:v>
              </c:pt>
              <c:pt idx="448">
                <c:v>2.6709326100742086E-6</c:v>
              </c:pt>
              <c:pt idx="449">
                <c:v>2.6709326100742086E-6</c:v>
              </c:pt>
              <c:pt idx="450">
                <c:v>2.6840025730146553E-6</c:v>
              </c:pt>
              <c:pt idx="451">
                <c:v>2.6840025730146553E-6</c:v>
              </c:pt>
              <c:pt idx="452">
                <c:v>2.6872700637497669E-6</c:v>
              </c:pt>
              <c:pt idx="453">
                <c:v>2.6872700637497669E-6</c:v>
              </c:pt>
              <c:pt idx="456">
                <c:v>2.6872700637497669E-6</c:v>
              </c:pt>
              <c:pt idx="457">
                <c:v>2.6872700637497669E-6</c:v>
              </c:pt>
              <c:pt idx="458">
                <c:v>2.6872700637497669E-6</c:v>
              </c:pt>
              <c:pt idx="459">
                <c:v>2.7003400266902136E-6</c:v>
              </c:pt>
              <c:pt idx="460">
                <c:v>2.7003400266902136E-6</c:v>
              </c:pt>
              <c:pt idx="461">
                <c:v>2.7134099896306603E-6</c:v>
              </c:pt>
              <c:pt idx="462">
                <c:v>2.7134099896306603E-6</c:v>
              </c:pt>
              <c:pt idx="463">
                <c:v>2.7264799525711071E-6</c:v>
              </c:pt>
              <c:pt idx="464">
                <c:v>2.7264799525711071E-6</c:v>
              </c:pt>
              <c:pt idx="465">
                <c:v>2.7395499155115538E-6</c:v>
              </c:pt>
              <c:pt idx="466">
                <c:v>2.7395499155115538E-6</c:v>
              </c:pt>
              <c:pt idx="467">
                <c:v>2.7526198784520005E-6</c:v>
              </c:pt>
              <c:pt idx="468">
                <c:v>2.7526198784520005E-6</c:v>
              </c:pt>
              <c:pt idx="469">
                <c:v>2.7656898413924472E-6</c:v>
              </c:pt>
              <c:pt idx="470">
                <c:v>2.7656898413924472E-6</c:v>
              </c:pt>
              <c:pt idx="471">
                <c:v>2.7689573321275588E-6</c:v>
              </c:pt>
              <c:pt idx="472">
                <c:v>2.7689573321275588E-6</c:v>
              </c:pt>
              <c:pt idx="475">
                <c:v>2.7689573321275588E-6</c:v>
              </c:pt>
              <c:pt idx="476">
                <c:v>2.7689573321275588E-6</c:v>
              </c:pt>
              <c:pt idx="477">
                <c:v>2.7689573321275588E-6</c:v>
              </c:pt>
              <c:pt idx="478">
                <c:v>2.7820272950680055E-6</c:v>
              </c:pt>
              <c:pt idx="479">
                <c:v>2.7820272950680055E-6</c:v>
              </c:pt>
              <c:pt idx="480">
                <c:v>2.7950972580084523E-6</c:v>
              </c:pt>
              <c:pt idx="481">
                <c:v>2.7950972580084523E-6</c:v>
              </c:pt>
              <c:pt idx="482">
                <c:v>2.808167220948899E-6</c:v>
              </c:pt>
              <c:pt idx="483">
                <c:v>2.808167220948899E-6</c:v>
              </c:pt>
              <c:pt idx="484">
                <c:v>2.8212371838893457E-6</c:v>
              </c:pt>
              <c:pt idx="485">
                <c:v>2.8212371838893457E-6</c:v>
              </c:pt>
              <c:pt idx="486">
                <c:v>2.8343071468297924E-6</c:v>
              </c:pt>
              <c:pt idx="487">
                <c:v>2.8343071468297924E-6</c:v>
              </c:pt>
              <c:pt idx="488">
                <c:v>2.8473771097702392E-6</c:v>
              </c:pt>
              <c:pt idx="489">
                <c:v>2.8473771097702392E-6</c:v>
              </c:pt>
              <c:pt idx="490">
                <c:v>2.8506446005053512E-6</c:v>
              </c:pt>
              <c:pt idx="491">
                <c:v>2.8506446005053512E-6</c:v>
              </c:pt>
              <c:pt idx="494">
                <c:v>2.8506446005053512E-6</c:v>
              </c:pt>
              <c:pt idx="495">
                <c:v>2.8506446005053512E-6</c:v>
              </c:pt>
              <c:pt idx="496">
                <c:v>2.8506446005053512E-6</c:v>
              </c:pt>
              <c:pt idx="497">
                <c:v>2.8637145634457979E-6</c:v>
              </c:pt>
              <c:pt idx="498">
                <c:v>2.8637145634457979E-6</c:v>
              </c:pt>
              <c:pt idx="499">
                <c:v>2.8767845263862446E-6</c:v>
              </c:pt>
              <c:pt idx="500">
                <c:v>2.8767845263862446E-6</c:v>
              </c:pt>
              <c:pt idx="501">
                <c:v>2.8898544893266913E-6</c:v>
              </c:pt>
              <c:pt idx="502">
                <c:v>2.8898544893266913E-6</c:v>
              </c:pt>
              <c:pt idx="503">
                <c:v>2.9029244522671381E-6</c:v>
              </c:pt>
              <c:pt idx="504">
                <c:v>2.9029244522671381E-6</c:v>
              </c:pt>
              <c:pt idx="505">
                <c:v>2.9159944152075848E-6</c:v>
              </c:pt>
              <c:pt idx="506">
                <c:v>2.9159944152075848E-6</c:v>
              </c:pt>
              <c:pt idx="507">
                <c:v>2.9290643781480315E-6</c:v>
              </c:pt>
              <c:pt idx="508">
                <c:v>2.9290643781480315E-6</c:v>
              </c:pt>
              <c:pt idx="509">
                <c:v>2.9323318688831431E-6</c:v>
              </c:pt>
              <c:pt idx="510">
                <c:v>2.9323318688831431E-6</c:v>
              </c:pt>
              <c:pt idx="513">
                <c:v>2.9323318688831431E-6</c:v>
              </c:pt>
              <c:pt idx="514">
                <c:v>2.9323318688831431E-6</c:v>
              </c:pt>
              <c:pt idx="515">
                <c:v>2.9323318688831431E-6</c:v>
              </c:pt>
              <c:pt idx="516">
                <c:v>2.9454018318235898E-6</c:v>
              </c:pt>
              <c:pt idx="517">
                <c:v>2.9454018318235898E-6</c:v>
              </c:pt>
              <c:pt idx="518">
                <c:v>2.9584717947640365E-6</c:v>
              </c:pt>
              <c:pt idx="519">
                <c:v>2.9584717947640365E-6</c:v>
              </c:pt>
              <c:pt idx="520">
                <c:v>2.9715417577044832E-6</c:v>
              </c:pt>
              <c:pt idx="521">
                <c:v>2.9715417577044832E-6</c:v>
              </c:pt>
              <c:pt idx="522">
                <c:v>2.98461172064493E-6</c:v>
              </c:pt>
              <c:pt idx="523">
                <c:v>2.98461172064493E-6</c:v>
              </c:pt>
              <c:pt idx="524">
                <c:v>2.9976816835853767E-6</c:v>
              </c:pt>
              <c:pt idx="525">
                <c:v>2.9976816835853767E-6</c:v>
              </c:pt>
              <c:pt idx="526">
                <c:v>3.0107516465258234E-6</c:v>
              </c:pt>
              <c:pt idx="527">
                <c:v>3.0107516465258234E-6</c:v>
              </c:pt>
              <c:pt idx="528">
                <c:v>3.014019137260935E-6</c:v>
              </c:pt>
              <c:pt idx="529">
                <c:v>3.014019137260935E-6</c:v>
              </c:pt>
              <c:pt idx="532">
                <c:v>3.014019137260935E-6</c:v>
              </c:pt>
              <c:pt idx="533">
                <c:v>3.014019137260935E-6</c:v>
              </c:pt>
              <c:pt idx="534">
                <c:v>3.014019137260935E-6</c:v>
              </c:pt>
              <c:pt idx="535">
                <c:v>3.0270891002013817E-6</c:v>
              </c:pt>
              <c:pt idx="536">
                <c:v>3.0270891002013817E-6</c:v>
              </c:pt>
              <c:pt idx="537">
                <c:v>3.0401590631418284E-6</c:v>
              </c:pt>
              <c:pt idx="538">
                <c:v>3.0401590631418284E-6</c:v>
              </c:pt>
              <c:pt idx="539">
                <c:v>3.0532290260822752E-6</c:v>
              </c:pt>
              <c:pt idx="540">
                <c:v>3.0532290260822752E-6</c:v>
              </c:pt>
              <c:pt idx="541">
                <c:v>3.0662989890227219E-6</c:v>
              </c:pt>
              <c:pt idx="542">
                <c:v>3.0662989890227219E-6</c:v>
              </c:pt>
              <c:pt idx="543">
                <c:v>3.0793689519631686E-6</c:v>
              </c:pt>
              <c:pt idx="544">
                <c:v>3.0793689519631686E-6</c:v>
              </c:pt>
              <c:pt idx="545">
                <c:v>3.0924389149036153E-6</c:v>
              </c:pt>
              <c:pt idx="546">
                <c:v>3.0924389149036153E-6</c:v>
              </c:pt>
              <c:pt idx="547">
                <c:v>3.0957064056387269E-6</c:v>
              </c:pt>
              <c:pt idx="548">
                <c:v>3.0957064056387269E-6</c:v>
              </c:pt>
              <c:pt idx="551">
                <c:v>3.0957064056387269E-6</c:v>
              </c:pt>
              <c:pt idx="552">
                <c:v>3.0957064056387269E-6</c:v>
              </c:pt>
              <c:pt idx="553">
                <c:v>3.0957064056387269E-6</c:v>
              </c:pt>
              <c:pt idx="554">
                <c:v>3.1087763685791736E-6</c:v>
              </c:pt>
              <c:pt idx="555">
                <c:v>3.1087763685791736E-6</c:v>
              </c:pt>
              <c:pt idx="556">
                <c:v>3.1218463315196204E-6</c:v>
              </c:pt>
              <c:pt idx="557">
                <c:v>3.1218463315196204E-6</c:v>
              </c:pt>
              <c:pt idx="558">
                <c:v>3.1349162944600671E-6</c:v>
              </c:pt>
              <c:pt idx="559">
                <c:v>3.1349162944600671E-6</c:v>
              </c:pt>
              <c:pt idx="560">
                <c:v>3.1479862574005138E-6</c:v>
              </c:pt>
              <c:pt idx="561">
                <c:v>3.1479862574005138E-6</c:v>
              </c:pt>
              <c:pt idx="562">
                <c:v>3.1610562203409605E-6</c:v>
              </c:pt>
              <c:pt idx="563">
                <c:v>3.1610562203409605E-6</c:v>
              </c:pt>
              <c:pt idx="564">
                <c:v>3.1741261832814072E-6</c:v>
              </c:pt>
              <c:pt idx="565">
                <c:v>3.1741261832814072E-6</c:v>
              </c:pt>
              <c:pt idx="566">
                <c:v>3.1773936740165192E-6</c:v>
              </c:pt>
              <c:pt idx="567">
                <c:v>3.1773936740165192E-6</c:v>
              </c:pt>
              <c:pt idx="570">
                <c:v>3.1773936740165192E-6</c:v>
              </c:pt>
              <c:pt idx="571">
                <c:v>3.1773936740165192E-6</c:v>
              </c:pt>
              <c:pt idx="572">
                <c:v>3.1773936740165192E-6</c:v>
              </c:pt>
              <c:pt idx="573">
                <c:v>3.190463636956966E-6</c:v>
              </c:pt>
              <c:pt idx="574">
                <c:v>3.190463636956966E-6</c:v>
              </c:pt>
              <c:pt idx="575">
                <c:v>3.2035335998974127E-6</c:v>
              </c:pt>
              <c:pt idx="576">
                <c:v>3.2035335998974127E-6</c:v>
              </c:pt>
              <c:pt idx="577">
                <c:v>3.2166035628378594E-6</c:v>
              </c:pt>
              <c:pt idx="578">
                <c:v>3.2166035628378594E-6</c:v>
              </c:pt>
              <c:pt idx="579">
                <c:v>3.2296735257783061E-6</c:v>
              </c:pt>
              <c:pt idx="580">
                <c:v>3.2296735257783061E-6</c:v>
              </c:pt>
              <c:pt idx="581">
                <c:v>3.2427434887187529E-6</c:v>
              </c:pt>
              <c:pt idx="582">
                <c:v>3.2427434887187529E-6</c:v>
              </c:pt>
              <c:pt idx="583">
                <c:v>3.2558134516591996E-6</c:v>
              </c:pt>
              <c:pt idx="584">
                <c:v>3.2558134516591996E-6</c:v>
              </c:pt>
              <c:pt idx="585">
                <c:v>3.2590809423943112E-6</c:v>
              </c:pt>
              <c:pt idx="586">
                <c:v>3.2590809423943112E-6</c:v>
              </c:pt>
              <c:pt idx="589">
                <c:v>3.2590809423943112E-6</c:v>
              </c:pt>
              <c:pt idx="590">
                <c:v>3.2590809423943112E-6</c:v>
              </c:pt>
              <c:pt idx="591">
                <c:v>3.2590809423943112E-6</c:v>
              </c:pt>
              <c:pt idx="592">
                <c:v>3.2721509053347579E-6</c:v>
              </c:pt>
              <c:pt idx="593">
                <c:v>3.2721509053347579E-6</c:v>
              </c:pt>
              <c:pt idx="594">
                <c:v>3.2852208682752046E-6</c:v>
              </c:pt>
              <c:pt idx="595">
                <c:v>3.2852208682752046E-6</c:v>
              </c:pt>
              <c:pt idx="596">
                <c:v>3.2982908312156513E-6</c:v>
              </c:pt>
              <c:pt idx="597">
                <c:v>3.2982908312156513E-6</c:v>
              </c:pt>
              <c:pt idx="598">
                <c:v>3.3113607941560981E-6</c:v>
              </c:pt>
              <c:pt idx="599">
                <c:v>3.3113607941560981E-6</c:v>
              </c:pt>
              <c:pt idx="600">
                <c:v>3.3244307570965448E-6</c:v>
              </c:pt>
              <c:pt idx="601">
                <c:v>3.3244307570965448E-6</c:v>
              </c:pt>
              <c:pt idx="602">
                <c:v>3.3375007200369915E-6</c:v>
              </c:pt>
              <c:pt idx="603">
                <c:v>3.3375007200369915E-6</c:v>
              </c:pt>
              <c:pt idx="604">
                <c:v>3.3407682107721031E-6</c:v>
              </c:pt>
              <c:pt idx="605">
                <c:v>3.3407682107721031E-6</c:v>
              </c:pt>
              <c:pt idx="608">
                <c:v>3.3407682107721031E-6</c:v>
              </c:pt>
              <c:pt idx="609">
                <c:v>3.3407682107721031E-6</c:v>
              </c:pt>
              <c:pt idx="610">
                <c:v>3.3407682107721031E-6</c:v>
              </c:pt>
              <c:pt idx="611">
                <c:v>3.3538381737125498E-6</c:v>
              </c:pt>
              <c:pt idx="612">
                <c:v>3.3538381737125498E-6</c:v>
              </c:pt>
              <c:pt idx="613">
                <c:v>3.3669081366529965E-6</c:v>
              </c:pt>
              <c:pt idx="614">
                <c:v>3.3669081366529965E-6</c:v>
              </c:pt>
              <c:pt idx="615">
                <c:v>3.3799780995934432E-6</c:v>
              </c:pt>
              <c:pt idx="616">
                <c:v>3.3799780995934432E-6</c:v>
              </c:pt>
              <c:pt idx="617">
                <c:v>3.39304806253389E-6</c:v>
              </c:pt>
              <c:pt idx="618">
                <c:v>3.39304806253389E-6</c:v>
              </c:pt>
              <c:pt idx="619">
                <c:v>3.4061180254743367E-6</c:v>
              </c:pt>
              <c:pt idx="620">
                <c:v>3.4061180254743367E-6</c:v>
              </c:pt>
              <c:pt idx="621">
                <c:v>3.4191879884147834E-6</c:v>
              </c:pt>
              <c:pt idx="622">
                <c:v>3.4191879884147834E-6</c:v>
              </c:pt>
              <c:pt idx="623">
                <c:v>3.4224554791498954E-6</c:v>
              </c:pt>
              <c:pt idx="624">
                <c:v>3.4224554791498954E-6</c:v>
              </c:pt>
              <c:pt idx="627">
                <c:v>3.4224554791498954E-6</c:v>
              </c:pt>
              <c:pt idx="628">
                <c:v>3.4224554791498954E-6</c:v>
              </c:pt>
              <c:pt idx="629">
                <c:v>3.4224554791498954E-6</c:v>
              </c:pt>
              <c:pt idx="630">
                <c:v>3.4355254420903421E-6</c:v>
              </c:pt>
              <c:pt idx="631">
                <c:v>3.4355254420903421E-6</c:v>
              </c:pt>
              <c:pt idx="632">
                <c:v>3.4485954050307889E-6</c:v>
              </c:pt>
              <c:pt idx="633">
                <c:v>3.4485954050307889E-6</c:v>
              </c:pt>
              <c:pt idx="634">
                <c:v>3.4616653679712356E-6</c:v>
              </c:pt>
              <c:pt idx="635">
                <c:v>3.4616653679712356E-6</c:v>
              </c:pt>
              <c:pt idx="636">
                <c:v>3.4747353309116823E-6</c:v>
              </c:pt>
              <c:pt idx="637">
                <c:v>3.4747353309116823E-6</c:v>
              </c:pt>
              <c:pt idx="638">
                <c:v>3.487805293852129E-6</c:v>
              </c:pt>
              <c:pt idx="639">
                <c:v>3.487805293852129E-6</c:v>
              </c:pt>
              <c:pt idx="640">
                <c:v>3.5008752567925758E-6</c:v>
              </c:pt>
              <c:pt idx="641">
                <c:v>3.5008752567925758E-6</c:v>
              </c:pt>
              <c:pt idx="642">
                <c:v>3.5041427475276873E-6</c:v>
              </c:pt>
              <c:pt idx="643">
                <c:v>3.5041427475276873E-6</c:v>
              </c:pt>
              <c:pt idx="646">
                <c:v>3.5041427475276873E-6</c:v>
              </c:pt>
              <c:pt idx="647">
                <c:v>3.5041427475276873E-6</c:v>
              </c:pt>
              <c:pt idx="648">
                <c:v>3.5041427475276873E-6</c:v>
              </c:pt>
              <c:pt idx="649">
                <c:v>3.5172127104681341E-6</c:v>
              </c:pt>
              <c:pt idx="650">
                <c:v>3.5172127104681341E-6</c:v>
              </c:pt>
              <c:pt idx="651">
                <c:v>3.5302826734085808E-6</c:v>
              </c:pt>
              <c:pt idx="652">
                <c:v>3.5302826734085808E-6</c:v>
              </c:pt>
              <c:pt idx="653">
                <c:v>3.5433526363490275E-6</c:v>
              </c:pt>
              <c:pt idx="654">
                <c:v>3.5433526363490275E-6</c:v>
              </c:pt>
              <c:pt idx="655">
                <c:v>3.5564225992894742E-6</c:v>
              </c:pt>
              <c:pt idx="656">
                <c:v>3.5564225992894742E-6</c:v>
              </c:pt>
              <c:pt idx="657">
                <c:v>3.569492562229921E-6</c:v>
              </c:pt>
              <c:pt idx="658">
                <c:v>3.569492562229921E-6</c:v>
              </c:pt>
              <c:pt idx="659">
                <c:v>3.5825625251703677E-6</c:v>
              </c:pt>
              <c:pt idx="660">
                <c:v>3.5825625251703677E-6</c:v>
              </c:pt>
              <c:pt idx="661">
                <c:v>3.5858300159054792E-6</c:v>
              </c:pt>
              <c:pt idx="662">
                <c:v>3.5858300159054792E-6</c:v>
              </c:pt>
              <c:pt idx="665">
                <c:v>3.5858300159054792E-6</c:v>
              </c:pt>
              <c:pt idx="666">
                <c:v>3.5858300159054792E-6</c:v>
              </c:pt>
              <c:pt idx="667">
                <c:v>3.5858300159054792E-6</c:v>
              </c:pt>
              <c:pt idx="668">
                <c:v>3.598899978845926E-6</c:v>
              </c:pt>
              <c:pt idx="669">
                <c:v>3.598899978845926E-6</c:v>
              </c:pt>
              <c:pt idx="670">
                <c:v>3.6119699417863727E-6</c:v>
              </c:pt>
              <c:pt idx="671">
                <c:v>3.6119699417863727E-6</c:v>
              </c:pt>
              <c:pt idx="672">
                <c:v>3.6250399047268194E-6</c:v>
              </c:pt>
              <c:pt idx="673">
                <c:v>3.6250399047268194E-6</c:v>
              </c:pt>
              <c:pt idx="674">
                <c:v>3.6381098676672661E-6</c:v>
              </c:pt>
              <c:pt idx="675">
                <c:v>3.6381098676672661E-6</c:v>
              </c:pt>
              <c:pt idx="676">
                <c:v>3.6511798306077129E-6</c:v>
              </c:pt>
              <c:pt idx="677">
                <c:v>3.6511798306077129E-6</c:v>
              </c:pt>
              <c:pt idx="678">
                <c:v>3.6642497935481596E-6</c:v>
              </c:pt>
              <c:pt idx="679">
                <c:v>3.6642497935481596E-6</c:v>
              </c:pt>
              <c:pt idx="680">
                <c:v>3.6675172842832712E-6</c:v>
              </c:pt>
              <c:pt idx="681">
                <c:v>3.6675172842832712E-6</c:v>
              </c:pt>
              <c:pt idx="684">
                <c:v>3.6675172842832712E-6</c:v>
              </c:pt>
              <c:pt idx="685">
                <c:v>3.6675172842832712E-6</c:v>
              </c:pt>
              <c:pt idx="686">
                <c:v>3.6675172842832712E-6</c:v>
              </c:pt>
              <c:pt idx="687">
                <c:v>3.6805872472237179E-6</c:v>
              </c:pt>
              <c:pt idx="688">
                <c:v>3.6805872472237179E-6</c:v>
              </c:pt>
              <c:pt idx="689">
                <c:v>3.6936572101641646E-6</c:v>
              </c:pt>
              <c:pt idx="690">
                <c:v>3.6936572101641646E-6</c:v>
              </c:pt>
              <c:pt idx="691">
                <c:v>3.7067271731046113E-6</c:v>
              </c:pt>
              <c:pt idx="692">
                <c:v>3.7067271731046113E-6</c:v>
              </c:pt>
              <c:pt idx="693">
                <c:v>3.7197971360450581E-6</c:v>
              </c:pt>
              <c:pt idx="694">
                <c:v>3.7197971360450581E-6</c:v>
              </c:pt>
              <c:pt idx="695">
                <c:v>3.7328670989855048E-6</c:v>
              </c:pt>
              <c:pt idx="696">
                <c:v>3.7328670989855048E-6</c:v>
              </c:pt>
              <c:pt idx="697">
                <c:v>3.7459370619259515E-6</c:v>
              </c:pt>
              <c:pt idx="698">
                <c:v>3.7459370619259515E-6</c:v>
              </c:pt>
              <c:pt idx="699">
                <c:v>3.7492045526610635E-6</c:v>
              </c:pt>
              <c:pt idx="700">
                <c:v>3.7492045526610635E-6</c:v>
              </c:pt>
              <c:pt idx="703">
                <c:v>3.7492045526610635E-6</c:v>
              </c:pt>
              <c:pt idx="704">
                <c:v>3.7492045526610635E-6</c:v>
              </c:pt>
              <c:pt idx="705">
                <c:v>3.7492045526610635E-6</c:v>
              </c:pt>
              <c:pt idx="706">
                <c:v>3.7622745156015102E-6</c:v>
              </c:pt>
              <c:pt idx="707">
                <c:v>3.7622745156015102E-6</c:v>
              </c:pt>
              <c:pt idx="708">
                <c:v>3.775344478541957E-6</c:v>
              </c:pt>
              <c:pt idx="709">
                <c:v>3.775344478541957E-6</c:v>
              </c:pt>
              <c:pt idx="710">
                <c:v>3.7884144414824037E-6</c:v>
              </c:pt>
              <c:pt idx="711">
                <c:v>3.7884144414824037E-6</c:v>
              </c:pt>
              <c:pt idx="712">
                <c:v>3.8014844044228504E-6</c:v>
              </c:pt>
              <c:pt idx="713">
                <c:v>3.8014844044228504E-6</c:v>
              </c:pt>
              <c:pt idx="714">
                <c:v>3.8145543673632971E-6</c:v>
              </c:pt>
              <c:pt idx="715">
                <c:v>3.8145543673632971E-6</c:v>
              </c:pt>
              <c:pt idx="716">
                <c:v>3.8276243303037438E-6</c:v>
              </c:pt>
              <c:pt idx="717">
                <c:v>3.8276243303037438E-6</c:v>
              </c:pt>
              <c:pt idx="718">
                <c:v>3.830891821038855E-6</c:v>
              </c:pt>
              <c:pt idx="719">
                <c:v>3.830891821038855E-6</c:v>
              </c:pt>
              <c:pt idx="722">
                <c:v>3.830891821038855E-6</c:v>
              </c:pt>
              <c:pt idx="723">
                <c:v>3.830891821038855E-6</c:v>
              </c:pt>
              <c:pt idx="724">
                <c:v>3.830891821038855E-6</c:v>
              </c:pt>
              <c:pt idx="725">
                <c:v>3.8439617839793021E-6</c:v>
              </c:pt>
              <c:pt idx="726">
                <c:v>3.8439617839793021E-6</c:v>
              </c:pt>
              <c:pt idx="727">
                <c:v>3.8570317469197484E-6</c:v>
              </c:pt>
              <c:pt idx="728">
                <c:v>3.8570317469197484E-6</c:v>
              </c:pt>
              <c:pt idx="729">
                <c:v>3.8701017098601956E-6</c:v>
              </c:pt>
              <c:pt idx="730">
                <c:v>3.8701017098601956E-6</c:v>
              </c:pt>
              <c:pt idx="731">
                <c:v>3.8831716728006419E-6</c:v>
              </c:pt>
              <c:pt idx="732">
                <c:v>3.8831716728006419E-6</c:v>
              </c:pt>
              <c:pt idx="733">
                <c:v>3.896241635741089E-6</c:v>
              </c:pt>
              <c:pt idx="734">
                <c:v>3.896241635741089E-6</c:v>
              </c:pt>
              <c:pt idx="735">
                <c:v>3.9093115986815353E-6</c:v>
              </c:pt>
              <c:pt idx="736">
                <c:v>3.9093115986815353E-6</c:v>
              </c:pt>
              <c:pt idx="737">
                <c:v>3.9125790894166473E-6</c:v>
              </c:pt>
              <c:pt idx="738">
                <c:v>3.9125790894166473E-6</c:v>
              </c:pt>
              <c:pt idx="741">
                <c:v>3.9125790894166473E-6</c:v>
              </c:pt>
              <c:pt idx="742">
                <c:v>3.9125790894166473E-6</c:v>
              </c:pt>
              <c:pt idx="743">
                <c:v>3.9125790894166473E-6</c:v>
              </c:pt>
              <c:pt idx="744">
                <c:v>3.9256490523570945E-6</c:v>
              </c:pt>
              <c:pt idx="745">
                <c:v>3.9256490523570945E-6</c:v>
              </c:pt>
              <c:pt idx="746">
                <c:v>3.9387190152975408E-6</c:v>
              </c:pt>
              <c:pt idx="747">
                <c:v>3.9387190152975408E-6</c:v>
              </c:pt>
              <c:pt idx="748">
                <c:v>3.9517889782379879E-6</c:v>
              </c:pt>
              <c:pt idx="749">
                <c:v>3.9517889782379879E-6</c:v>
              </c:pt>
              <c:pt idx="750">
                <c:v>3.9648589411784342E-6</c:v>
              </c:pt>
              <c:pt idx="751">
                <c:v>3.9648589411784342E-6</c:v>
              </c:pt>
              <c:pt idx="752">
                <c:v>3.9779289041188814E-6</c:v>
              </c:pt>
              <c:pt idx="753">
                <c:v>3.9779289041188814E-6</c:v>
              </c:pt>
              <c:pt idx="754">
                <c:v>3.9909988670593277E-6</c:v>
              </c:pt>
              <c:pt idx="755">
                <c:v>3.9909988670593277E-6</c:v>
              </c:pt>
              <c:pt idx="756">
                <c:v>3.9942663577944397E-6</c:v>
              </c:pt>
              <c:pt idx="757">
                <c:v>3.9942663577944397E-6</c:v>
              </c:pt>
            </c:numLit>
          </c:xVal>
          <c:yVal>
            <c:numLit>
              <c:formatCode>General</c:formatCode>
              <c:ptCount val="759"/>
              <c:pt idx="0">
                <c:v>0</c:v>
              </c:pt>
              <c:pt idx="1">
                <c:v>0</c:v>
              </c:pt>
              <c:pt idx="2">
                <c:v>3672.5429305891653</c:v>
              </c:pt>
              <c:pt idx="3">
                <c:v>3672.5429305891653</c:v>
              </c:pt>
              <c:pt idx="4">
                <c:v>0</c:v>
              </c:pt>
              <c:pt idx="5">
                <c:v>0</c:v>
              </c:pt>
              <c:pt idx="6">
                <c:v>3672.5429305891653</c:v>
              </c:pt>
              <c:pt idx="7">
                <c:v>3672.5429305891653</c:v>
              </c:pt>
              <c:pt idx="8">
                <c:v>0</c:v>
              </c:pt>
              <c:pt idx="9">
                <c:v>0</c:v>
              </c:pt>
              <c:pt idx="10">
                <c:v>3672.5429305891653</c:v>
              </c:pt>
              <c:pt idx="11">
                <c:v>3672.5429305891653</c:v>
              </c:pt>
              <c:pt idx="12">
                <c:v>0</c:v>
              </c:pt>
              <c:pt idx="13">
                <c:v>0</c:v>
              </c:pt>
              <c:pt idx="14">
                <c:v>3672.5429305891653</c:v>
              </c:pt>
              <c:pt idx="15">
                <c:v>3672.5429305891653</c:v>
              </c:pt>
              <c:pt idx="16">
                <c:v>0</c:v>
              </c:pt>
              <c:pt idx="19">
                <c:v>0</c:v>
              </c:pt>
              <c:pt idx="20">
                <c:v>0</c:v>
              </c:pt>
              <c:pt idx="21">
                <c:v>4896.7239074522213</c:v>
              </c:pt>
              <c:pt idx="22">
                <c:v>4896.7239074522213</c:v>
              </c:pt>
              <c:pt idx="23">
                <c:v>0</c:v>
              </c:pt>
              <c:pt idx="24">
                <c:v>0</c:v>
              </c:pt>
              <c:pt idx="25">
                <c:v>4896.7239074522213</c:v>
              </c:pt>
              <c:pt idx="26">
                <c:v>4896.7239074522213</c:v>
              </c:pt>
              <c:pt idx="27">
                <c:v>0</c:v>
              </c:pt>
              <c:pt idx="28">
                <c:v>0</c:v>
              </c:pt>
              <c:pt idx="29">
                <c:v>4896.7239074522213</c:v>
              </c:pt>
              <c:pt idx="30">
                <c:v>4896.7239074522213</c:v>
              </c:pt>
              <c:pt idx="31">
                <c:v>0</c:v>
              </c:pt>
              <c:pt idx="32">
                <c:v>0</c:v>
              </c:pt>
              <c:pt idx="33">
                <c:v>4896.7239074522213</c:v>
              </c:pt>
              <c:pt idx="34">
                <c:v>4896.7239074522213</c:v>
              </c:pt>
              <c:pt idx="35">
                <c:v>0</c:v>
              </c:pt>
              <c:pt idx="38">
                <c:v>0</c:v>
              </c:pt>
              <c:pt idx="39">
                <c:v>0</c:v>
              </c:pt>
              <c:pt idx="40">
                <c:v>13465.990745493606</c:v>
              </c:pt>
              <c:pt idx="41">
                <c:v>13465.990745493606</c:v>
              </c:pt>
              <c:pt idx="42">
                <c:v>0</c:v>
              </c:pt>
              <c:pt idx="43">
                <c:v>0</c:v>
              </c:pt>
              <c:pt idx="44">
                <c:v>13465.990745493606</c:v>
              </c:pt>
              <c:pt idx="45">
                <c:v>13465.990745493606</c:v>
              </c:pt>
              <c:pt idx="46">
                <c:v>0</c:v>
              </c:pt>
              <c:pt idx="47">
                <c:v>0</c:v>
              </c:pt>
              <c:pt idx="48">
                <c:v>13465.990745493606</c:v>
              </c:pt>
              <c:pt idx="49">
                <c:v>13465.990745493606</c:v>
              </c:pt>
              <c:pt idx="50">
                <c:v>0</c:v>
              </c:pt>
              <c:pt idx="51">
                <c:v>0</c:v>
              </c:pt>
              <c:pt idx="52">
                <c:v>13465.990745493606</c:v>
              </c:pt>
              <c:pt idx="53">
                <c:v>13465.990745493606</c:v>
              </c:pt>
              <c:pt idx="54">
                <c:v>0</c:v>
              </c:pt>
              <c:pt idx="57">
                <c:v>0</c:v>
              </c:pt>
              <c:pt idx="58">
                <c:v>0</c:v>
              </c:pt>
              <c:pt idx="59">
                <c:v>19586.895629808856</c:v>
              </c:pt>
              <c:pt idx="60">
                <c:v>19586.895629808856</c:v>
              </c:pt>
              <c:pt idx="61">
                <c:v>0</c:v>
              </c:pt>
              <c:pt idx="62">
                <c:v>0</c:v>
              </c:pt>
              <c:pt idx="63">
                <c:v>19586.895629808856</c:v>
              </c:pt>
              <c:pt idx="64">
                <c:v>19586.895629808856</c:v>
              </c:pt>
              <c:pt idx="65">
                <c:v>0</c:v>
              </c:pt>
              <c:pt idx="66">
                <c:v>0</c:v>
              </c:pt>
              <c:pt idx="67">
                <c:v>19586.895629808856</c:v>
              </c:pt>
              <c:pt idx="68">
                <c:v>19586.895629808856</c:v>
              </c:pt>
              <c:pt idx="69">
                <c:v>0</c:v>
              </c:pt>
              <c:pt idx="70">
                <c:v>0</c:v>
              </c:pt>
              <c:pt idx="71">
                <c:v>19586.895629808856</c:v>
              </c:pt>
              <c:pt idx="72">
                <c:v>19586.895629808856</c:v>
              </c:pt>
              <c:pt idx="73">
                <c:v>0</c:v>
              </c:pt>
              <c:pt idx="76">
                <c:v>0</c:v>
              </c:pt>
              <c:pt idx="77">
                <c:v>0</c:v>
              </c:pt>
              <c:pt idx="78">
                <c:v>42846.334190206988</c:v>
              </c:pt>
              <c:pt idx="79">
                <c:v>42846.334190206988</c:v>
              </c:pt>
              <c:pt idx="80">
                <c:v>0</c:v>
              </c:pt>
              <c:pt idx="81">
                <c:v>0</c:v>
              </c:pt>
              <c:pt idx="82">
                <c:v>42846.334190206988</c:v>
              </c:pt>
              <c:pt idx="83">
                <c:v>42846.334190206988</c:v>
              </c:pt>
              <c:pt idx="84">
                <c:v>0</c:v>
              </c:pt>
              <c:pt idx="85">
                <c:v>0</c:v>
              </c:pt>
              <c:pt idx="86">
                <c:v>42846.334190206988</c:v>
              </c:pt>
              <c:pt idx="87">
                <c:v>42846.334190206988</c:v>
              </c:pt>
              <c:pt idx="88">
                <c:v>0</c:v>
              </c:pt>
              <c:pt idx="89">
                <c:v>0</c:v>
              </c:pt>
              <c:pt idx="90">
                <c:v>42846.334190206988</c:v>
              </c:pt>
              <c:pt idx="91">
                <c:v>42846.334190206988</c:v>
              </c:pt>
              <c:pt idx="92">
                <c:v>0</c:v>
              </c:pt>
              <c:pt idx="95">
                <c:v>0</c:v>
              </c:pt>
              <c:pt idx="96">
                <c:v>0</c:v>
              </c:pt>
              <c:pt idx="97">
                <c:v>78347.582519235424</c:v>
              </c:pt>
              <c:pt idx="98">
                <c:v>78347.582519235424</c:v>
              </c:pt>
              <c:pt idx="99">
                <c:v>0</c:v>
              </c:pt>
              <c:pt idx="100">
                <c:v>0</c:v>
              </c:pt>
              <c:pt idx="101">
                <c:v>78347.582519235424</c:v>
              </c:pt>
              <c:pt idx="102">
                <c:v>78347.582519235424</c:v>
              </c:pt>
              <c:pt idx="103">
                <c:v>0</c:v>
              </c:pt>
              <c:pt idx="104">
                <c:v>0</c:v>
              </c:pt>
              <c:pt idx="105">
                <c:v>78347.582519235424</c:v>
              </c:pt>
              <c:pt idx="106">
                <c:v>78347.582519235424</c:v>
              </c:pt>
              <c:pt idx="107">
                <c:v>0</c:v>
              </c:pt>
              <c:pt idx="108">
                <c:v>0</c:v>
              </c:pt>
              <c:pt idx="109">
                <c:v>78347.582519235424</c:v>
              </c:pt>
              <c:pt idx="110">
                <c:v>78347.582519235424</c:v>
              </c:pt>
              <c:pt idx="111">
                <c:v>0</c:v>
              </c:pt>
              <c:pt idx="114">
                <c:v>0</c:v>
              </c:pt>
              <c:pt idx="115">
                <c:v>0</c:v>
              </c:pt>
              <c:pt idx="116">
                <c:v>150574.26015415601</c:v>
              </c:pt>
              <c:pt idx="117">
                <c:v>150574.26015415601</c:v>
              </c:pt>
              <c:pt idx="118">
                <c:v>0</c:v>
              </c:pt>
              <c:pt idx="119">
                <c:v>0</c:v>
              </c:pt>
              <c:pt idx="120">
                <c:v>150574.26015415601</c:v>
              </c:pt>
              <c:pt idx="121">
                <c:v>150574.26015415601</c:v>
              </c:pt>
              <c:pt idx="122">
                <c:v>0</c:v>
              </c:pt>
              <c:pt idx="123">
                <c:v>0</c:v>
              </c:pt>
              <c:pt idx="124">
                <c:v>150574.26015415601</c:v>
              </c:pt>
              <c:pt idx="125">
                <c:v>150574.26015415601</c:v>
              </c:pt>
              <c:pt idx="126">
                <c:v>0</c:v>
              </c:pt>
              <c:pt idx="127">
                <c:v>0</c:v>
              </c:pt>
              <c:pt idx="128">
                <c:v>150574.26015415601</c:v>
              </c:pt>
              <c:pt idx="129">
                <c:v>150574.26015415601</c:v>
              </c:pt>
              <c:pt idx="130">
                <c:v>0</c:v>
              </c:pt>
              <c:pt idx="133">
                <c:v>0</c:v>
              </c:pt>
              <c:pt idx="134">
                <c:v>0</c:v>
              </c:pt>
              <c:pt idx="135">
                <c:v>215455.85192789746</c:v>
              </c:pt>
              <c:pt idx="136">
                <c:v>215455.85192789746</c:v>
              </c:pt>
              <c:pt idx="137">
                <c:v>0</c:v>
              </c:pt>
              <c:pt idx="138">
                <c:v>0</c:v>
              </c:pt>
              <c:pt idx="139">
                <c:v>215455.85192789746</c:v>
              </c:pt>
              <c:pt idx="140">
                <c:v>215455.85192789746</c:v>
              </c:pt>
              <c:pt idx="141">
                <c:v>0</c:v>
              </c:pt>
              <c:pt idx="142">
                <c:v>0</c:v>
              </c:pt>
              <c:pt idx="143">
                <c:v>215455.85192789746</c:v>
              </c:pt>
              <c:pt idx="144">
                <c:v>215455.85192789746</c:v>
              </c:pt>
              <c:pt idx="145">
                <c:v>0</c:v>
              </c:pt>
              <c:pt idx="146">
                <c:v>0</c:v>
              </c:pt>
              <c:pt idx="147">
                <c:v>215455.85192789746</c:v>
              </c:pt>
              <c:pt idx="148">
                <c:v>215455.85192789746</c:v>
              </c:pt>
              <c:pt idx="149">
                <c:v>0</c:v>
              </c:pt>
              <c:pt idx="152">
                <c:v>0</c:v>
              </c:pt>
              <c:pt idx="153">
                <c:v>0</c:v>
              </c:pt>
              <c:pt idx="154">
                <c:v>331753.04472988751</c:v>
              </c:pt>
              <c:pt idx="155">
                <c:v>331753.04472988751</c:v>
              </c:pt>
              <c:pt idx="156">
                <c:v>0</c:v>
              </c:pt>
              <c:pt idx="157">
                <c:v>0</c:v>
              </c:pt>
              <c:pt idx="158">
                <c:v>331753.04472988751</c:v>
              </c:pt>
              <c:pt idx="159">
                <c:v>331753.04472988751</c:v>
              </c:pt>
              <c:pt idx="160">
                <c:v>0</c:v>
              </c:pt>
              <c:pt idx="161">
                <c:v>0</c:v>
              </c:pt>
              <c:pt idx="162">
                <c:v>331753.04472988751</c:v>
              </c:pt>
              <c:pt idx="163">
                <c:v>331753.04472988751</c:v>
              </c:pt>
              <c:pt idx="164">
                <c:v>0</c:v>
              </c:pt>
              <c:pt idx="165">
                <c:v>0</c:v>
              </c:pt>
              <c:pt idx="166">
                <c:v>331753.04472988751</c:v>
              </c:pt>
              <c:pt idx="167">
                <c:v>331753.04472988751</c:v>
              </c:pt>
              <c:pt idx="168">
                <c:v>0</c:v>
              </c:pt>
              <c:pt idx="171">
                <c:v>0</c:v>
              </c:pt>
              <c:pt idx="172">
                <c:v>0</c:v>
              </c:pt>
              <c:pt idx="173">
                <c:v>455395.3233930571</c:v>
              </c:pt>
              <c:pt idx="174">
                <c:v>455395.3233930571</c:v>
              </c:pt>
              <c:pt idx="175">
                <c:v>0</c:v>
              </c:pt>
              <c:pt idx="176">
                <c:v>0</c:v>
              </c:pt>
              <c:pt idx="177">
                <c:v>455395.3233930571</c:v>
              </c:pt>
              <c:pt idx="178">
                <c:v>455395.3233930571</c:v>
              </c:pt>
              <c:pt idx="179">
                <c:v>0</c:v>
              </c:pt>
              <c:pt idx="180">
                <c:v>0</c:v>
              </c:pt>
              <c:pt idx="181">
                <c:v>455395.3233930571</c:v>
              </c:pt>
              <c:pt idx="182">
                <c:v>455395.3233930571</c:v>
              </c:pt>
              <c:pt idx="183">
                <c:v>0</c:v>
              </c:pt>
              <c:pt idx="184">
                <c:v>0</c:v>
              </c:pt>
              <c:pt idx="185">
                <c:v>455395.3233930571</c:v>
              </c:pt>
              <c:pt idx="186">
                <c:v>455395.3233930571</c:v>
              </c:pt>
              <c:pt idx="187">
                <c:v>0</c:v>
              </c:pt>
              <c:pt idx="190">
                <c:v>0</c:v>
              </c:pt>
              <c:pt idx="191">
                <c:v>0</c:v>
              </c:pt>
              <c:pt idx="192">
                <c:v>547208.89665778505</c:v>
              </c:pt>
              <c:pt idx="193">
                <c:v>547208.89665778505</c:v>
              </c:pt>
              <c:pt idx="194">
                <c:v>0</c:v>
              </c:pt>
              <c:pt idx="195">
                <c:v>0</c:v>
              </c:pt>
              <c:pt idx="196">
                <c:v>547208.89665778505</c:v>
              </c:pt>
              <c:pt idx="197">
                <c:v>547208.89665778505</c:v>
              </c:pt>
              <c:pt idx="198">
                <c:v>0</c:v>
              </c:pt>
              <c:pt idx="199">
                <c:v>0</c:v>
              </c:pt>
              <c:pt idx="200">
                <c:v>547208.89665778505</c:v>
              </c:pt>
              <c:pt idx="201">
                <c:v>547208.89665778505</c:v>
              </c:pt>
              <c:pt idx="202">
                <c:v>0</c:v>
              </c:pt>
              <c:pt idx="203">
                <c:v>0</c:v>
              </c:pt>
              <c:pt idx="204">
                <c:v>547208.89665778505</c:v>
              </c:pt>
              <c:pt idx="205">
                <c:v>547208.89665778505</c:v>
              </c:pt>
              <c:pt idx="206">
                <c:v>0</c:v>
              </c:pt>
              <c:pt idx="209">
                <c:v>0</c:v>
              </c:pt>
              <c:pt idx="210">
                <c:v>0</c:v>
              </c:pt>
              <c:pt idx="211">
                <c:v>705128.24267312058</c:v>
              </c:pt>
              <c:pt idx="212">
                <c:v>705128.24267312058</c:v>
              </c:pt>
              <c:pt idx="213">
                <c:v>0</c:v>
              </c:pt>
              <c:pt idx="214">
                <c:v>0</c:v>
              </c:pt>
              <c:pt idx="215">
                <c:v>705128.24267312058</c:v>
              </c:pt>
              <c:pt idx="216">
                <c:v>705128.24267312058</c:v>
              </c:pt>
              <c:pt idx="217">
                <c:v>0</c:v>
              </c:pt>
              <c:pt idx="218">
                <c:v>0</c:v>
              </c:pt>
              <c:pt idx="219">
                <c:v>705128.24267312058</c:v>
              </c:pt>
              <c:pt idx="220">
                <c:v>705128.24267312058</c:v>
              </c:pt>
              <c:pt idx="221">
                <c:v>0</c:v>
              </c:pt>
              <c:pt idx="222">
                <c:v>0</c:v>
              </c:pt>
              <c:pt idx="223">
                <c:v>705128.24267312058</c:v>
              </c:pt>
              <c:pt idx="224">
                <c:v>705128.24267312058</c:v>
              </c:pt>
              <c:pt idx="225">
                <c:v>0</c:v>
              </c:pt>
              <c:pt idx="228">
                <c:v>0</c:v>
              </c:pt>
              <c:pt idx="229">
                <c:v>0</c:v>
              </c:pt>
              <c:pt idx="230">
                <c:v>812856.16863706778</c:v>
              </c:pt>
              <c:pt idx="231">
                <c:v>812856.16863706778</c:v>
              </c:pt>
              <c:pt idx="232">
                <c:v>0</c:v>
              </c:pt>
              <c:pt idx="233">
                <c:v>0</c:v>
              </c:pt>
              <c:pt idx="234">
                <c:v>812856.16863706778</c:v>
              </c:pt>
              <c:pt idx="235">
                <c:v>812856.16863706778</c:v>
              </c:pt>
              <c:pt idx="236">
                <c:v>0</c:v>
              </c:pt>
              <c:pt idx="237">
                <c:v>0</c:v>
              </c:pt>
              <c:pt idx="238">
                <c:v>812856.16863706778</c:v>
              </c:pt>
              <c:pt idx="239">
                <c:v>812856.16863706778</c:v>
              </c:pt>
              <c:pt idx="240">
                <c:v>0</c:v>
              </c:pt>
              <c:pt idx="241">
                <c:v>0</c:v>
              </c:pt>
              <c:pt idx="242">
                <c:v>812856.16863706778</c:v>
              </c:pt>
              <c:pt idx="243">
                <c:v>812856.16863706778</c:v>
              </c:pt>
              <c:pt idx="244">
                <c:v>0</c:v>
              </c:pt>
              <c:pt idx="247">
                <c:v>0</c:v>
              </c:pt>
              <c:pt idx="248">
                <c:v>0</c:v>
              </c:pt>
              <c:pt idx="249">
                <c:v>970775.51465240389</c:v>
              </c:pt>
              <c:pt idx="250">
                <c:v>970775.51465240389</c:v>
              </c:pt>
              <c:pt idx="251">
                <c:v>0</c:v>
              </c:pt>
              <c:pt idx="252">
                <c:v>0</c:v>
              </c:pt>
              <c:pt idx="253">
                <c:v>970775.51465240389</c:v>
              </c:pt>
              <c:pt idx="254">
                <c:v>970775.51465240389</c:v>
              </c:pt>
              <c:pt idx="255">
                <c:v>0</c:v>
              </c:pt>
              <c:pt idx="256">
                <c:v>0</c:v>
              </c:pt>
              <c:pt idx="257">
                <c:v>970775.51465240389</c:v>
              </c:pt>
              <c:pt idx="258">
                <c:v>970775.51465240389</c:v>
              </c:pt>
              <c:pt idx="259">
                <c:v>0</c:v>
              </c:pt>
              <c:pt idx="260">
                <c:v>0</c:v>
              </c:pt>
              <c:pt idx="261">
                <c:v>970775.51465240389</c:v>
              </c:pt>
              <c:pt idx="262">
                <c:v>970775.51465240389</c:v>
              </c:pt>
              <c:pt idx="263">
                <c:v>0</c:v>
              </c:pt>
              <c:pt idx="266">
                <c:v>0</c:v>
              </c:pt>
              <c:pt idx="267">
                <c:v>0</c:v>
              </c:pt>
              <c:pt idx="268">
                <c:v>978120.6005135827</c:v>
              </c:pt>
              <c:pt idx="269">
                <c:v>978120.6005135827</c:v>
              </c:pt>
              <c:pt idx="270">
                <c:v>0</c:v>
              </c:pt>
              <c:pt idx="271">
                <c:v>0</c:v>
              </c:pt>
              <c:pt idx="272">
                <c:v>978120.6005135827</c:v>
              </c:pt>
              <c:pt idx="273">
                <c:v>978120.6005135827</c:v>
              </c:pt>
              <c:pt idx="274">
                <c:v>0</c:v>
              </c:pt>
              <c:pt idx="275">
                <c:v>0</c:v>
              </c:pt>
              <c:pt idx="276">
                <c:v>978120.6005135827</c:v>
              </c:pt>
              <c:pt idx="277">
                <c:v>978120.6005135827</c:v>
              </c:pt>
              <c:pt idx="278">
                <c:v>0</c:v>
              </c:pt>
              <c:pt idx="279">
                <c:v>0</c:v>
              </c:pt>
              <c:pt idx="280">
                <c:v>978120.6005135827</c:v>
              </c:pt>
              <c:pt idx="281">
                <c:v>978120.6005135827</c:v>
              </c:pt>
              <c:pt idx="282">
                <c:v>0</c:v>
              </c:pt>
              <c:pt idx="285">
                <c:v>0</c:v>
              </c:pt>
              <c:pt idx="286">
                <c:v>0</c:v>
              </c:pt>
              <c:pt idx="287">
                <c:v>1014846.0298194685</c:v>
              </c:pt>
              <c:pt idx="288">
                <c:v>1014846.0298194685</c:v>
              </c:pt>
              <c:pt idx="289">
                <c:v>0</c:v>
              </c:pt>
              <c:pt idx="290">
                <c:v>0</c:v>
              </c:pt>
              <c:pt idx="291">
                <c:v>1014846.0298194685</c:v>
              </c:pt>
              <c:pt idx="292">
                <c:v>1014846.0298194685</c:v>
              </c:pt>
              <c:pt idx="293">
                <c:v>0</c:v>
              </c:pt>
              <c:pt idx="294">
                <c:v>0</c:v>
              </c:pt>
              <c:pt idx="295">
                <c:v>1014846.0298194685</c:v>
              </c:pt>
              <c:pt idx="296">
                <c:v>1014846.0298194685</c:v>
              </c:pt>
              <c:pt idx="297">
                <c:v>0</c:v>
              </c:pt>
              <c:pt idx="298">
                <c:v>0</c:v>
              </c:pt>
              <c:pt idx="299">
                <c:v>1014846.0298194685</c:v>
              </c:pt>
              <c:pt idx="300">
                <c:v>1014846.0298194685</c:v>
              </c:pt>
              <c:pt idx="301">
                <c:v>0</c:v>
              </c:pt>
              <c:pt idx="304">
                <c:v>0</c:v>
              </c:pt>
              <c:pt idx="305">
                <c:v>0</c:v>
              </c:pt>
              <c:pt idx="306">
                <c:v>979344.7814904463</c:v>
              </c:pt>
              <c:pt idx="307">
                <c:v>979344.7814904463</c:v>
              </c:pt>
              <c:pt idx="308">
                <c:v>0</c:v>
              </c:pt>
              <c:pt idx="309">
                <c:v>0</c:v>
              </c:pt>
              <c:pt idx="310">
                <c:v>979344.7814904463</c:v>
              </c:pt>
              <c:pt idx="311">
                <c:v>979344.7814904463</c:v>
              </c:pt>
              <c:pt idx="312">
                <c:v>0</c:v>
              </c:pt>
              <c:pt idx="313">
                <c:v>0</c:v>
              </c:pt>
              <c:pt idx="314">
                <c:v>979344.7814904463</c:v>
              </c:pt>
              <c:pt idx="315">
                <c:v>979344.7814904463</c:v>
              </c:pt>
              <c:pt idx="316">
                <c:v>0</c:v>
              </c:pt>
              <c:pt idx="317">
                <c:v>0</c:v>
              </c:pt>
              <c:pt idx="318">
                <c:v>979344.7814904463</c:v>
              </c:pt>
              <c:pt idx="319">
                <c:v>979344.7814904463</c:v>
              </c:pt>
              <c:pt idx="320">
                <c:v>0</c:v>
              </c:pt>
              <c:pt idx="323">
                <c:v>0</c:v>
              </c:pt>
              <c:pt idx="324">
                <c:v>0</c:v>
              </c:pt>
              <c:pt idx="325">
                <c:v>875289.39845708443</c:v>
              </c:pt>
              <c:pt idx="326">
                <c:v>875289.39845708443</c:v>
              </c:pt>
              <c:pt idx="327">
                <c:v>0</c:v>
              </c:pt>
              <c:pt idx="328">
                <c:v>0</c:v>
              </c:pt>
              <c:pt idx="329">
                <c:v>875289.39845708443</c:v>
              </c:pt>
              <c:pt idx="330">
                <c:v>875289.39845708443</c:v>
              </c:pt>
              <c:pt idx="331">
                <c:v>0</c:v>
              </c:pt>
              <c:pt idx="332">
                <c:v>0</c:v>
              </c:pt>
              <c:pt idx="333">
                <c:v>875289.39845708443</c:v>
              </c:pt>
              <c:pt idx="334">
                <c:v>875289.39845708443</c:v>
              </c:pt>
              <c:pt idx="335">
                <c:v>0</c:v>
              </c:pt>
              <c:pt idx="336">
                <c:v>0</c:v>
              </c:pt>
              <c:pt idx="337">
                <c:v>875289.39845708443</c:v>
              </c:pt>
              <c:pt idx="338">
                <c:v>875289.39845708443</c:v>
              </c:pt>
              <c:pt idx="339">
                <c:v>0</c:v>
              </c:pt>
              <c:pt idx="342">
                <c:v>0</c:v>
              </c:pt>
              <c:pt idx="343">
                <c:v>0</c:v>
              </c:pt>
              <c:pt idx="344">
                <c:v>855702.50282727322</c:v>
              </c:pt>
              <c:pt idx="345">
                <c:v>855702.50282727322</c:v>
              </c:pt>
              <c:pt idx="346">
                <c:v>0</c:v>
              </c:pt>
              <c:pt idx="347">
                <c:v>0</c:v>
              </c:pt>
              <c:pt idx="348">
                <c:v>855702.50282727322</c:v>
              </c:pt>
              <c:pt idx="349">
                <c:v>855702.50282727322</c:v>
              </c:pt>
              <c:pt idx="350">
                <c:v>0</c:v>
              </c:pt>
              <c:pt idx="351">
                <c:v>0</c:v>
              </c:pt>
              <c:pt idx="352">
                <c:v>855702.50282727322</c:v>
              </c:pt>
              <c:pt idx="353">
                <c:v>855702.50282727322</c:v>
              </c:pt>
              <c:pt idx="354">
                <c:v>0</c:v>
              </c:pt>
              <c:pt idx="355">
                <c:v>0</c:v>
              </c:pt>
              <c:pt idx="356">
                <c:v>855702.50282727322</c:v>
              </c:pt>
              <c:pt idx="357">
                <c:v>855702.50282727322</c:v>
              </c:pt>
              <c:pt idx="358">
                <c:v>0</c:v>
              </c:pt>
              <c:pt idx="361">
                <c:v>0</c:v>
              </c:pt>
              <c:pt idx="362">
                <c:v>0</c:v>
              </c:pt>
              <c:pt idx="363">
                <c:v>765113.1105394105</c:v>
              </c:pt>
              <c:pt idx="364">
                <c:v>765113.1105394105</c:v>
              </c:pt>
              <c:pt idx="365">
                <c:v>0</c:v>
              </c:pt>
              <c:pt idx="366">
                <c:v>0</c:v>
              </c:pt>
              <c:pt idx="367">
                <c:v>765113.1105394105</c:v>
              </c:pt>
              <c:pt idx="368">
                <c:v>765113.1105394105</c:v>
              </c:pt>
              <c:pt idx="369">
                <c:v>0</c:v>
              </c:pt>
              <c:pt idx="370">
                <c:v>0</c:v>
              </c:pt>
              <c:pt idx="371">
                <c:v>765113.1105394105</c:v>
              </c:pt>
              <c:pt idx="372">
                <c:v>765113.1105394105</c:v>
              </c:pt>
              <c:pt idx="373">
                <c:v>0</c:v>
              </c:pt>
              <c:pt idx="374">
                <c:v>0</c:v>
              </c:pt>
              <c:pt idx="375">
                <c:v>765113.1105394105</c:v>
              </c:pt>
              <c:pt idx="376">
                <c:v>765113.1105394105</c:v>
              </c:pt>
              <c:pt idx="377">
                <c:v>0</c:v>
              </c:pt>
              <c:pt idx="380">
                <c:v>0</c:v>
              </c:pt>
              <c:pt idx="381">
                <c:v>0</c:v>
              </c:pt>
              <c:pt idx="382">
                <c:v>580261.7830330889</c:v>
              </c:pt>
              <c:pt idx="383">
                <c:v>580261.7830330889</c:v>
              </c:pt>
              <c:pt idx="384">
                <c:v>0</c:v>
              </c:pt>
              <c:pt idx="385">
                <c:v>0</c:v>
              </c:pt>
              <c:pt idx="386">
                <c:v>580261.7830330889</c:v>
              </c:pt>
              <c:pt idx="387">
                <c:v>580261.7830330889</c:v>
              </c:pt>
              <c:pt idx="388">
                <c:v>0</c:v>
              </c:pt>
              <c:pt idx="389">
                <c:v>0</c:v>
              </c:pt>
              <c:pt idx="390">
                <c:v>580261.7830330889</c:v>
              </c:pt>
              <c:pt idx="391">
                <c:v>580261.7830330889</c:v>
              </c:pt>
              <c:pt idx="392">
                <c:v>0</c:v>
              </c:pt>
              <c:pt idx="393">
                <c:v>0</c:v>
              </c:pt>
              <c:pt idx="394">
                <c:v>580261.7830330889</c:v>
              </c:pt>
              <c:pt idx="395">
                <c:v>580261.7830330889</c:v>
              </c:pt>
              <c:pt idx="396">
                <c:v>0</c:v>
              </c:pt>
              <c:pt idx="399">
                <c:v>0</c:v>
              </c:pt>
              <c:pt idx="400">
                <c:v>0</c:v>
              </c:pt>
              <c:pt idx="401">
                <c:v>492120.75269894901</c:v>
              </c:pt>
              <c:pt idx="402">
                <c:v>492120.75269894901</c:v>
              </c:pt>
              <c:pt idx="403">
                <c:v>0</c:v>
              </c:pt>
              <c:pt idx="404">
                <c:v>0</c:v>
              </c:pt>
              <c:pt idx="405">
                <c:v>492120.75269894901</c:v>
              </c:pt>
              <c:pt idx="406">
                <c:v>492120.75269894901</c:v>
              </c:pt>
              <c:pt idx="407">
                <c:v>0</c:v>
              </c:pt>
              <c:pt idx="408">
                <c:v>0</c:v>
              </c:pt>
              <c:pt idx="409">
                <c:v>492120.75269894901</c:v>
              </c:pt>
              <c:pt idx="410">
                <c:v>492120.75269894901</c:v>
              </c:pt>
              <c:pt idx="411">
                <c:v>0</c:v>
              </c:pt>
              <c:pt idx="412">
                <c:v>0</c:v>
              </c:pt>
              <c:pt idx="413">
                <c:v>492120.75269894901</c:v>
              </c:pt>
              <c:pt idx="414">
                <c:v>492120.75269894901</c:v>
              </c:pt>
              <c:pt idx="415">
                <c:v>0</c:v>
              </c:pt>
              <c:pt idx="418">
                <c:v>0</c:v>
              </c:pt>
              <c:pt idx="419">
                <c:v>0</c:v>
              </c:pt>
              <c:pt idx="420">
                <c:v>374599.37892009295</c:v>
              </c:pt>
              <c:pt idx="421">
                <c:v>374599.37892009295</c:v>
              </c:pt>
              <c:pt idx="422">
                <c:v>0</c:v>
              </c:pt>
              <c:pt idx="423">
                <c:v>0</c:v>
              </c:pt>
              <c:pt idx="424">
                <c:v>374599.37892009295</c:v>
              </c:pt>
              <c:pt idx="425">
                <c:v>374599.37892009295</c:v>
              </c:pt>
              <c:pt idx="426">
                <c:v>0</c:v>
              </c:pt>
              <c:pt idx="427">
                <c:v>0</c:v>
              </c:pt>
              <c:pt idx="428">
                <c:v>374599.37892009295</c:v>
              </c:pt>
              <c:pt idx="429">
                <c:v>374599.37892009295</c:v>
              </c:pt>
              <c:pt idx="430">
                <c:v>0</c:v>
              </c:pt>
              <c:pt idx="431">
                <c:v>0</c:v>
              </c:pt>
              <c:pt idx="432">
                <c:v>374599.37892009295</c:v>
              </c:pt>
              <c:pt idx="433">
                <c:v>374599.37892009295</c:v>
              </c:pt>
              <c:pt idx="434">
                <c:v>0</c:v>
              </c:pt>
              <c:pt idx="437">
                <c:v>0</c:v>
              </c:pt>
              <c:pt idx="438">
                <c:v>0</c:v>
              </c:pt>
              <c:pt idx="439">
                <c:v>281561.62467850331</c:v>
              </c:pt>
              <c:pt idx="440">
                <c:v>281561.62467850331</c:v>
              </c:pt>
              <c:pt idx="441">
                <c:v>0</c:v>
              </c:pt>
              <c:pt idx="442">
                <c:v>0</c:v>
              </c:pt>
              <c:pt idx="443">
                <c:v>281561.62467850331</c:v>
              </c:pt>
              <c:pt idx="444">
                <c:v>281561.62467850331</c:v>
              </c:pt>
              <c:pt idx="445">
                <c:v>0</c:v>
              </c:pt>
              <c:pt idx="446">
                <c:v>0</c:v>
              </c:pt>
              <c:pt idx="447">
                <c:v>281561.62467850331</c:v>
              </c:pt>
              <c:pt idx="448">
                <c:v>281561.62467850331</c:v>
              </c:pt>
              <c:pt idx="449">
                <c:v>0</c:v>
              </c:pt>
              <c:pt idx="450">
                <c:v>0</c:v>
              </c:pt>
              <c:pt idx="451">
                <c:v>281561.62467850331</c:v>
              </c:pt>
              <c:pt idx="452">
                <c:v>281561.62467850331</c:v>
              </c:pt>
              <c:pt idx="453">
                <c:v>0</c:v>
              </c:pt>
              <c:pt idx="456">
                <c:v>0</c:v>
              </c:pt>
              <c:pt idx="457">
                <c:v>0</c:v>
              </c:pt>
              <c:pt idx="458">
                <c:v>222800.93778907627</c:v>
              </c:pt>
              <c:pt idx="459">
                <c:v>222800.93778907627</c:v>
              </c:pt>
              <c:pt idx="460">
                <c:v>0</c:v>
              </c:pt>
              <c:pt idx="461">
                <c:v>0</c:v>
              </c:pt>
              <c:pt idx="462">
                <c:v>222800.93778907627</c:v>
              </c:pt>
              <c:pt idx="463">
                <c:v>222800.93778907627</c:v>
              </c:pt>
              <c:pt idx="464">
                <c:v>0</c:v>
              </c:pt>
              <c:pt idx="465">
                <c:v>0</c:v>
              </c:pt>
              <c:pt idx="466">
                <c:v>222800.93778907627</c:v>
              </c:pt>
              <c:pt idx="467">
                <c:v>222800.93778907627</c:v>
              </c:pt>
              <c:pt idx="468">
                <c:v>0</c:v>
              </c:pt>
              <c:pt idx="469">
                <c:v>0</c:v>
              </c:pt>
              <c:pt idx="470">
                <c:v>222800.93778907627</c:v>
              </c:pt>
              <c:pt idx="471">
                <c:v>222800.93778907627</c:v>
              </c:pt>
              <c:pt idx="472">
                <c:v>0</c:v>
              </c:pt>
              <c:pt idx="475">
                <c:v>0</c:v>
              </c:pt>
              <c:pt idx="476">
                <c:v>0</c:v>
              </c:pt>
              <c:pt idx="477">
                <c:v>149350.07917729203</c:v>
              </c:pt>
              <c:pt idx="478">
                <c:v>149350.07917729203</c:v>
              </c:pt>
              <c:pt idx="479">
                <c:v>0</c:v>
              </c:pt>
              <c:pt idx="480">
                <c:v>0</c:v>
              </c:pt>
              <c:pt idx="481">
                <c:v>149350.07917729203</c:v>
              </c:pt>
              <c:pt idx="482">
                <c:v>149350.07917729203</c:v>
              </c:pt>
              <c:pt idx="483">
                <c:v>0</c:v>
              </c:pt>
              <c:pt idx="484">
                <c:v>0</c:v>
              </c:pt>
              <c:pt idx="485">
                <c:v>149350.07917729203</c:v>
              </c:pt>
              <c:pt idx="486">
                <c:v>149350.07917729203</c:v>
              </c:pt>
              <c:pt idx="487">
                <c:v>0</c:v>
              </c:pt>
              <c:pt idx="488">
                <c:v>0</c:v>
              </c:pt>
              <c:pt idx="489">
                <c:v>149350.07917729203</c:v>
              </c:pt>
              <c:pt idx="490">
                <c:v>149350.07917729203</c:v>
              </c:pt>
              <c:pt idx="491">
                <c:v>0</c:v>
              </c:pt>
              <c:pt idx="494">
                <c:v>0</c:v>
              </c:pt>
              <c:pt idx="495">
                <c:v>0</c:v>
              </c:pt>
              <c:pt idx="496">
                <c:v>110176.28791767522</c:v>
              </c:pt>
              <c:pt idx="497">
                <c:v>110176.28791767522</c:v>
              </c:pt>
              <c:pt idx="498">
                <c:v>0</c:v>
              </c:pt>
              <c:pt idx="499">
                <c:v>0</c:v>
              </c:pt>
              <c:pt idx="500">
                <c:v>110176.28791767522</c:v>
              </c:pt>
              <c:pt idx="501">
                <c:v>110176.28791767522</c:v>
              </c:pt>
              <c:pt idx="502">
                <c:v>0</c:v>
              </c:pt>
              <c:pt idx="503">
                <c:v>0</c:v>
              </c:pt>
              <c:pt idx="504">
                <c:v>110176.28791767522</c:v>
              </c:pt>
              <c:pt idx="505">
                <c:v>110176.28791767522</c:v>
              </c:pt>
              <c:pt idx="506">
                <c:v>0</c:v>
              </c:pt>
              <c:pt idx="507">
                <c:v>0</c:v>
              </c:pt>
              <c:pt idx="508">
                <c:v>110176.28791767522</c:v>
              </c:pt>
              <c:pt idx="509">
                <c:v>110176.28791767522</c:v>
              </c:pt>
              <c:pt idx="510">
                <c:v>0</c:v>
              </c:pt>
              <c:pt idx="513">
                <c:v>0</c:v>
              </c:pt>
              <c:pt idx="514">
                <c:v>0</c:v>
              </c:pt>
              <c:pt idx="515">
                <c:v>79571.763496098079</c:v>
              </c:pt>
              <c:pt idx="516">
                <c:v>79571.763496098079</c:v>
              </c:pt>
              <c:pt idx="517">
                <c:v>0</c:v>
              </c:pt>
              <c:pt idx="518">
                <c:v>0</c:v>
              </c:pt>
              <c:pt idx="519">
                <c:v>79571.763496098079</c:v>
              </c:pt>
              <c:pt idx="520">
                <c:v>79571.763496098079</c:v>
              </c:pt>
              <c:pt idx="521">
                <c:v>0</c:v>
              </c:pt>
              <c:pt idx="522">
                <c:v>0</c:v>
              </c:pt>
              <c:pt idx="523">
                <c:v>79571.763496098079</c:v>
              </c:pt>
              <c:pt idx="524">
                <c:v>79571.763496098079</c:v>
              </c:pt>
              <c:pt idx="525">
                <c:v>0</c:v>
              </c:pt>
              <c:pt idx="526">
                <c:v>0</c:v>
              </c:pt>
              <c:pt idx="527">
                <c:v>79571.763496098079</c:v>
              </c:pt>
              <c:pt idx="528">
                <c:v>79571.763496098079</c:v>
              </c:pt>
              <c:pt idx="529">
                <c:v>0</c:v>
              </c:pt>
              <c:pt idx="532">
                <c:v>0</c:v>
              </c:pt>
              <c:pt idx="533">
                <c:v>0</c:v>
              </c:pt>
              <c:pt idx="534">
                <c:v>56312.32493570121</c:v>
              </c:pt>
              <c:pt idx="535">
                <c:v>56312.32493570121</c:v>
              </c:pt>
              <c:pt idx="536">
                <c:v>0</c:v>
              </c:pt>
              <c:pt idx="537">
                <c:v>0</c:v>
              </c:pt>
              <c:pt idx="538">
                <c:v>56312.32493570121</c:v>
              </c:pt>
              <c:pt idx="539">
                <c:v>56312.32493570121</c:v>
              </c:pt>
              <c:pt idx="540">
                <c:v>0</c:v>
              </c:pt>
              <c:pt idx="541">
                <c:v>0</c:v>
              </c:pt>
              <c:pt idx="542">
                <c:v>56312.32493570121</c:v>
              </c:pt>
              <c:pt idx="543">
                <c:v>56312.32493570121</c:v>
              </c:pt>
              <c:pt idx="544">
                <c:v>0</c:v>
              </c:pt>
              <c:pt idx="545">
                <c:v>0</c:v>
              </c:pt>
              <c:pt idx="546">
                <c:v>56312.32493570121</c:v>
              </c:pt>
              <c:pt idx="547">
                <c:v>56312.32493570121</c:v>
              </c:pt>
              <c:pt idx="548">
                <c:v>0</c:v>
              </c:pt>
              <c:pt idx="551">
                <c:v>0</c:v>
              </c:pt>
              <c:pt idx="552">
                <c:v>0</c:v>
              </c:pt>
              <c:pt idx="553">
                <c:v>35501.248329028633</c:v>
              </c:pt>
              <c:pt idx="554">
                <c:v>35501.248329028633</c:v>
              </c:pt>
              <c:pt idx="555">
                <c:v>0</c:v>
              </c:pt>
              <c:pt idx="556">
                <c:v>0</c:v>
              </c:pt>
              <c:pt idx="557">
                <c:v>35501.248329028633</c:v>
              </c:pt>
              <c:pt idx="558">
                <c:v>35501.248329028633</c:v>
              </c:pt>
              <c:pt idx="559">
                <c:v>0</c:v>
              </c:pt>
              <c:pt idx="560">
                <c:v>0</c:v>
              </c:pt>
              <c:pt idx="561">
                <c:v>35501.248329028633</c:v>
              </c:pt>
              <c:pt idx="562">
                <c:v>35501.248329028633</c:v>
              </c:pt>
              <c:pt idx="563">
                <c:v>0</c:v>
              </c:pt>
              <c:pt idx="564">
                <c:v>0</c:v>
              </c:pt>
              <c:pt idx="565">
                <c:v>35501.248329028633</c:v>
              </c:pt>
              <c:pt idx="566">
                <c:v>35501.248329028633</c:v>
              </c:pt>
              <c:pt idx="567">
                <c:v>0</c:v>
              </c:pt>
              <c:pt idx="570">
                <c:v>0</c:v>
              </c:pt>
              <c:pt idx="571">
                <c:v>0</c:v>
              </c:pt>
              <c:pt idx="572">
                <c:v>15914.352699219346</c:v>
              </c:pt>
              <c:pt idx="573">
                <c:v>15914.352699219346</c:v>
              </c:pt>
              <c:pt idx="574">
                <c:v>0</c:v>
              </c:pt>
              <c:pt idx="575">
                <c:v>0</c:v>
              </c:pt>
              <c:pt idx="576">
                <c:v>15914.352699219346</c:v>
              </c:pt>
              <c:pt idx="577">
                <c:v>15914.352699219346</c:v>
              </c:pt>
              <c:pt idx="578">
                <c:v>0</c:v>
              </c:pt>
              <c:pt idx="579">
                <c:v>0</c:v>
              </c:pt>
              <c:pt idx="580">
                <c:v>15914.352699219346</c:v>
              </c:pt>
              <c:pt idx="581">
                <c:v>15914.352699219346</c:v>
              </c:pt>
              <c:pt idx="582">
                <c:v>0</c:v>
              </c:pt>
              <c:pt idx="583">
                <c:v>0</c:v>
              </c:pt>
              <c:pt idx="584">
                <c:v>15914.352699219346</c:v>
              </c:pt>
              <c:pt idx="585">
                <c:v>15914.352699219346</c:v>
              </c:pt>
              <c:pt idx="586">
                <c:v>0</c:v>
              </c:pt>
              <c:pt idx="589">
                <c:v>0</c:v>
              </c:pt>
              <c:pt idx="590">
                <c:v>0</c:v>
              </c:pt>
              <c:pt idx="591">
                <c:v>8569.2668380418127</c:v>
              </c:pt>
              <c:pt idx="592">
                <c:v>8569.2668380418127</c:v>
              </c:pt>
              <c:pt idx="593">
                <c:v>0</c:v>
              </c:pt>
              <c:pt idx="594">
                <c:v>0</c:v>
              </c:pt>
              <c:pt idx="595">
                <c:v>8569.2668380418127</c:v>
              </c:pt>
              <c:pt idx="596">
                <c:v>8569.2668380418127</c:v>
              </c:pt>
              <c:pt idx="597">
                <c:v>0</c:v>
              </c:pt>
              <c:pt idx="598">
                <c:v>0</c:v>
              </c:pt>
              <c:pt idx="599">
                <c:v>8569.2668380418127</c:v>
              </c:pt>
              <c:pt idx="600">
                <c:v>8569.2668380418127</c:v>
              </c:pt>
              <c:pt idx="601">
                <c:v>0</c:v>
              </c:pt>
              <c:pt idx="602">
                <c:v>0</c:v>
              </c:pt>
              <c:pt idx="603">
                <c:v>8569.2668380418127</c:v>
              </c:pt>
              <c:pt idx="604">
                <c:v>8569.2668380418127</c:v>
              </c:pt>
              <c:pt idx="605">
                <c:v>0</c:v>
              </c:pt>
              <c:pt idx="608">
                <c:v>0</c:v>
              </c:pt>
              <c:pt idx="609">
                <c:v>0</c:v>
              </c:pt>
              <c:pt idx="610">
                <c:v>7345.0858611774938</c:v>
              </c:pt>
              <c:pt idx="611">
                <c:v>7345.0858611774938</c:v>
              </c:pt>
              <c:pt idx="612">
                <c:v>0</c:v>
              </c:pt>
              <c:pt idx="613">
                <c:v>0</c:v>
              </c:pt>
              <c:pt idx="614">
                <c:v>7345.0858611774938</c:v>
              </c:pt>
              <c:pt idx="615">
                <c:v>7345.0858611774938</c:v>
              </c:pt>
              <c:pt idx="616">
                <c:v>0</c:v>
              </c:pt>
              <c:pt idx="617">
                <c:v>0</c:v>
              </c:pt>
              <c:pt idx="618">
                <c:v>7345.0858611774938</c:v>
              </c:pt>
              <c:pt idx="619">
                <c:v>7345.0858611774938</c:v>
              </c:pt>
              <c:pt idx="620">
                <c:v>0</c:v>
              </c:pt>
              <c:pt idx="621">
                <c:v>0</c:v>
              </c:pt>
              <c:pt idx="622">
                <c:v>7345.0858611774938</c:v>
              </c:pt>
              <c:pt idx="623">
                <c:v>7345.0858611774938</c:v>
              </c:pt>
              <c:pt idx="624">
                <c:v>0</c:v>
              </c:pt>
              <c:pt idx="627">
                <c:v>0</c:v>
              </c:pt>
              <c:pt idx="628">
                <c:v>0</c:v>
              </c:pt>
              <c:pt idx="629">
                <c:v>2448.3619537272029</c:v>
              </c:pt>
              <c:pt idx="630">
                <c:v>2448.3619537272029</c:v>
              </c:pt>
              <c:pt idx="631">
                <c:v>0</c:v>
              </c:pt>
              <c:pt idx="632">
                <c:v>0</c:v>
              </c:pt>
              <c:pt idx="633">
                <c:v>2448.3619537272029</c:v>
              </c:pt>
              <c:pt idx="634">
                <c:v>2448.3619537272029</c:v>
              </c:pt>
              <c:pt idx="635">
                <c:v>0</c:v>
              </c:pt>
              <c:pt idx="636">
                <c:v>0</c:v>
              </c:pt>
              <c:pt idx="637">
                <c:v>2448.3619537272029</c:v>
              </c:pt>
              <c:pt idx="638">
                <c:v>2448.3619537272029</c:v>
              </c:pt>
              <c:pt idx="639">
                <c:v>0</c:v>
              </c:pt>
              <c:pt idx="640">
                <c:v>0</c:v>
              </c:pt>
              <c:pt idx="641">
                <c:v>2448.3619537272029</c:v>
              </c:pt>
              <c:pt idx="642">
                <c:v>2448.3619537272029</c:v>
              </c:pt>
              <c:pt idx="643">
                <c:v>0</c:v>
              </c:pt>
              <c:pt idx="646">
                <c:v>0</c:v>
              </c:pt>
              <c:pt idx="647">
                <c:v>0</c:v>
              </c:pt>
              <c:pt idx="648">
                <c:v>2448.3619537258442</c:v>
              </c:pt>
              <c:pt idx="649">
                <c:v>2448.3619537258442</c:v>
              </c:pt>
              <c:pt idx="650">
                <c:v>0</c:v>
              </c:pt>
              <c:pt idx="651">
                <c:v>0</c:v>
              </c:pt>
              <c:pt idx="652">
                <c:v>2448.3619537258442</c:v>
              </c:pt>
              <c:pt idx="653">
                <c:v>2448.3619537258442</c:v>
              </c:pt>
              <c:pt idx="654">
                <c:v>0</c:v>
              </c:pt>
              <c:pt idx="655">
                <c:v>0</c:v>
              </c:pt>
              <c:pt idx="656">
                <c:v>2448.3619537258442</c:v>
              </c:pt>
              <c:pt idx="657">
                <c:v>2448.3619537258442</c:v>
              </c:pt>
              <c:pt idx="658">
                <c:v>0</c:v>
              </c:pt>
              <c:pt idx="659">
                <c:v>0</c:v>
              </c:pt>
              <c:pt idx="660">
                <c:v>2448.3619537258442</c:v>
              </c:pt>
              <c:pt idx="661">
                <c:v>2448.3619537258442</c:v>
              </c:pt>
              <c:pt idx="662">
                <c:v>0</c:v>
              </c:pt>
              <c:pt idx="665">
                <c:v>0</c:v>
              </c:pt>
              <c:pt idx="666">
                <c:v>0</c:v>
              </c:pt>
              <c:pt idx="667">
                <c:v>1224.1809768629221</c:v>
              </c:pt>
              <c:pt idx="668">
                <c:v>1224.1809768629221</c:v>
              </c:pt>
              <c:pt idx="669">
                <c:v>0</c:v>
              </c:pt>
              <c:pt idx="670">
                <c:v>0</c:v>
              </c:pt>
              <c:pt idx="671">
                <c:v>1224.1809768629221</c:v>
              </c:pt>
              <c:pt idx="672">
                <c:v>1224.1809768629221</c:v>
              </c:pt>
              <c:pt idx="673">
                <c:v>0</c:v>
              </c:pt>
              <c:pt idx="674">
                <c:v>0</c:v>
              </c:pt>
              <c:pt idx="675">
                <c:v>1224.1809768629221</c:v>
              </c:pt>
              <c:pt idx="676">
                <c:v>1224.1809768629221</c:v>
              </c:pt>
              <c:pt idx="677">
                <c:v>0</c:v>
              </c:pt>
              <c:pt idx="678">
                <c:v>0</c:v>
              </c:pt>
              <c:pt idx="679">
                <c:v>1224.1809768629221</c:v>
              </c:pt>
              <c:pt idx="680">
                <c:v>1224.1809768629221</c:v>
              </c:pt>
              <c:pt idx="681">
                <c:v>0</c:v>
              </c:pt>
              <c:pt idx="684">
                <c:v>0</c:v>
              </c:pt>
              <c:pt idx="685">
                <c:v>0</c:v>
              </c:pt>
              <c:pt idx="686">
                <c:v>0</c:v>
              </c:pt>
              <c:pt idx="687">
                <c:v>0</c:v>
              </c:pt>
              <c:pt idx="688">
                <c:v>0</c:v>
              </c:pt>
              <c:pt idx="689">
                <c:v>0</c:v>
              </c:pt>
              <c:pt idx="690">
                <c:v>0</c:v>
              </c:pt>
              <c:pt idx="691">
                <c:v>0</c:v>
              </c:pt>
              <c:pt idx="692">
                <c:v>0</c:v>
              </c:pt>
              <c:pt idx="693">
                <c:v>0</c:v>
              </c:pt>
              <c:pt idx="694">
                <c:v>0</c:v>
              </c:pt>
              <c:pt idx="695">
                <c:v>0</c:v>
              </c:pt>
              <c:pt idx="696">
                <c:v>0</c:v>
              </c:pt>
              <c:pt idx="697">
                <c:v>0</c:v>
              </c:pt>
              <c:pt idx="698">
                <c:v>0</c:v>
              </c:pt>
              <c:pt idx="699">
                <c:v>0</c:v>
              </c:pt>
              <c:pt idx="700">
                <c:v>0</c:v>
              </c:pt>
              <c:pt idx="703">
                <c:v>0</c:v>
              </c:pt>
              <c:pt idx="704">
                <c:v>0</c:v>
              </c:pt>
              <c:pt idx="705">
                <c:v>0</c:v>
              </c:pt>
              <c:pt idx="706">
                <c:v>0</c:v>
              </c:pt>
              <c:pt idx="707">
                <c:v>0</c:v>
              </c:pt>
              <c:pt idx="708">
                <c:v>0</c:v>
              </c:pt>
              <c:pt idx="709">
                <c:v>0</c:v>
              </c:pt>
              <c:pt idx="710">
                <c:v>0</c:v>
              </c:pt>
              <c:pt idx="711">
                <c:v>0</c:v>
              </c:pt>
              <c:pt idx="712">
                <c:v>0</c:v>
              </c:pt>
              <c:pt idx="713">
                <c:v>0</c:v>
              </c:pt>
              <c:pt idx="714">
                <c:v>0</c:v>
              </c:pt>
              <c:pt idx="715">
                <c:v>0</c:v>
              </c:pt>
              <c:pt idx="716">
                <c:v>0</c:v>
              </c:pt>
              <c:pt idx="717">
                <c:v>0</c:v>
              </c:pt>
              <c:pt idx="718">
                <c:v>0</c:v>
              </c:pt>
              <c:pt idx="719">
                <c:v>0</c:v>
              </c:pt>
              <c:pt idx="722">
                <c:v>0</c:v>
              </c:pt>
              <c:pt idx="723">
                <c:v>0</c:v>
              </c:pt>
              <c:pt idx="724">
                <c:v>0</c:v>
              </c:pt>
              <c:pt idx="725">
                <c:v>0</c:v>
              </c:pt>
              <c:pt idx="726">
                <c:v>0</c:v>
              </c:pt>
              <c:pt idx="727">
                <c:v>0</c:v>
              </c:pt>
              <c:pt idx="728">
                <c:v>0</c:v>
              </c:pt>
              <c:pt idx="729">
                <c:v>0</c:v>
              </c:pt>
              <c:pt idx="730">
                <c:v>0</c:v>
              </c:pt>
              <c:pt idx="731">
                <c:v>0</c:v>
              </c:pt>
              <c:pt idx="732">
                <c:v>0</c:v>
              </c:pt>
              <c:pt idx="733">
                <c:v>0</c:v>
              </c:pt>
              <c:pt idx="734">
                <c:v>0</c:v>
              </c:pt>
              <c:pt idx="735">
                <c:v>0</c:v>
              </c:pt>
              <c:pt idx="736">
                <c:v>0</c:v>
              </c:pt>
              <c:pt idx="737">
                <c:v>0</c:v>
              </c:pt>
              <c:pt idx="738">
                <c:v>0</c:v>
              </c:pt>
              <c:pt idx="741">
                <c:v>0</c:v>
              </c:pt>
              <c:pt idx="742">
                <c:v>0</c:v>
              </c:pt>
              <c:pt idx="743">
                <c:v>1224.1809768629157</c:v>
              </c:pt>
              <c:pt idx="744">
                <c:v>1224.1809768629157</c:v>
              </c:pt>
              <c:pt idx="745">
                <c:v>0</c:v>
              </c:pt>
              <c:pt idx="746">
                <c:v>0</c:v>
              </c:pt>
              <c:pt idx="747">
                <c:v>1224.1809768629157</c:v>
              </c:pt>
              <c:pt idx="748">
                <c:v>1224.1809768629157</c:v>
              </c:pt>
              <c:pt idx="749">
                <c:v>0</c:v>
              </c:pt>
              <c:pt idx="750">
                <c:v>0</c:v>
              </c:pt>
              <c:pt idx="751">
                <c:v>1224.1809768629157</c:v>
              </c:pt>
              <c:pt idx="752">
                <c:v>1224.1809768629157</c:v>
              </c:pt>
              <c:pt idx="753">
                <c:v>0</c:v>
              </c:pt>
              <c:pt idx="754">
                <c:v>0</c:v>
              </c:pt>
              <c:pt idx="755">
                <c:v>1224.1809768629157</c:v>
              </c:pt>
              <c:pt idx="756">
                <c:v>1224.1809768629157</c:v>
              </c:pt>
              <c:pt idx="757">
                <c:v>0</c:v>
              </c:pt>
            </c:numLit>
          </c:yVal>
          <c:smooth val="0"/>
          <c:extLst>
            <c:ext xmlns:c16="http://schemas.microsoft.com/office/drawing/2014/chart" uri="{C3380CC4-5D6E-409C-BE32-E72D297353CC}">
              <c16:uniqueId val="{00000000-3548-47D6-9D9A-66769C4ACC67}"/>
            </c:ext>
          </c:extLst>
        </c:ser>
        <c:ser>
          <c:idx val="1"/>
          <c:order val="1"/>
          <c:tx>
            <c:v>Outline</c:v>
          </c:tx>
          <c:spPr>
            <a:ln w="38100" cap="rnd" cmpd="sng" algn="ctr">
              <a:solidFill>
                <a:srgbClr val="000000">
                  <a:alpha val="20000"/>
                </a:srgbClr>
              </a:solidFill>
              <a:prstDash val="solid"/>
              <a:round/>
              <a:headEnd type="none" w="med" len="med"/>
              <a:tailEnd type="none" w="med" len="med"/>
            </a:ln>
          </c:spPr>
          <c:marker>
            <c:symbol val="none"/>
          </c:marker>
          <c:xVal>
            <c:numLit>
              <c:formatCode>General</c:formatCode>
              <c:ptCount val="125"/>
              <c:pt idx="0">
                <c:v>7.2677562268275806E-7</c:v>
              </c:pt>
              <c:pt idx="1">
                <c:v>7.2677562268275806E-7</c:v>
              </c:pt>
              <c:pt idx="2">
                <c:v>7.2677562268275806E-7</c:v>
              </c:pt>
              <c:pt idx="3">
                <c:v>8.0846289106055008E-7</c:v>
              </c:pt>
              <c:pt idx="4">
                <c:v>8.0846289106055008E-7</c:v>
              </c:pt>
              <c:pt idx="5">
                <c:v>8.0846289106055008E-7</c:v>
              </c:pt>
              <c:pt idx="6">
                <c:v>8.901501594383421E-7</c:v>
              </c:pt>
              <c:pt idx="7">
                <c:v>8.901501594383421E-7</c:v>
              </c:pt>
              <c:pt idx="8">
                <c:v>8.901501594383421E-7</c:v>
              </c:pt>
              <c:pt idx="9">
                <c:v>9.7183742781613412E-7</c:v>
              </c:pt>
              <c:pt idx="10">
                <c:v>9.7183742781613412E-7</c:v>
              </c:pt>
              <c:pt idx="11">
                <c:v>9.7183742781613412E-7</c:v>
              </c:pt>
              <c:pt idx="12">
                <c:v>1.0535246961939262E-6</c:v>
              </c:pt>
              <c:pt idx="13">
                <c:v>1.0535246961939262E-6</c:v>
              </c:pt>
              <c:pt idx="14">
                <c:v>1.0535246961939262E-6</c:v>
              </c:pt>
              <c:pt idx="15">
                <c:v>1.1352119645717182E-6</c:v>
              </c:pt>
              <c:pt idx="16">
                <c:v>1.1352119645717182E-6</c:v>
              </c:pt>
              <c:pt idx="17">
                <c:v>1.1352119645717182E-6</c:v>
              </c:pt>
              <c:pt idx="18">
                <c:v>1.2168992329495103E-6</c:v>
              </c:pt>
              <c:pt idx="19">
                <c:v>1.2168992329495103E-6</c:v>
              </c:pt>
              <c:pt idx="20">
                <c:v>1.2168992329495103E-6</c:v>
              </c:pt>
              <c:pt idx="21">
                <c:v>1.2985865013273022E-6</c:v>
              </c:pt>
              <c:pt idx="22">
                <c:v>1.2985865013273022E-6</c:v>
              </c:pt>
              <c:pt idx="23">
                <c:v>1.2985865013273022E-6</c:v>
              </c:pt>
              <c:pt idx="24">
                <c:v>1.3802737697050943E-6</c:v>
              </c:pt>
              <c:pt idx="25">
                <c:v>1.3802737697050943E-6</c:v>
              </c:pt>
              <c:pt idx="26">
                <c:v>1.3802737697050943E-6</c:v>
              </c:pt>
              <c:pt idx="27">
                <c:v>1.4619610380828865E-6</c:v>
              </c:pt>
              <c:pt idx="28">
                <c:v>1.4619610380828865E-6</c:v>
              </c:pt>
              <c:pt idx="29">
                <c:v>1.4619610380828865E-6</c:v>
              </c:pt>
              <c:pt idx="30">
                <c:v>1.5436483064606784E-6</c:v>
              </c:pt>
              <c:pt idx="31">
                <c:v>1.5436483064606784E-6</c:v>
              </c:pt>
              <c:pt idx="32">
                <c:v>1.5436483064606784E-6</c:v>
              </c:pt>
              <c:pt idx="33">
                <c:v>1.6253355748384705E-6</c:v>
              </c:pt>
              <c:pt idx="34">
                <c:v>1.6253355748384705E-6</c:v>
              </c:pt>
              <c:pt idx="35">
                <c:v>1.6253355748384705E-6</c:v>
              </c:pt>
              <c:pt idx="36">
                <c:v>1.7070228432162624E-6</c:v>
              </c:pt>
              <c:pt idx="37">
                <c:v>1.7070228432162624E-6</c:v>
              </c:pt>
              <c:pt idx="38">
                <c:v>1.7070228432162624E-6</c:v>
              </c:pt>
              <c:pt idx="39">
                <c:v>1.7887101115940546E-6</c:v>
              </c:pt>
              <c:pt idx="40">
                <c:v>1.7887101115940546E-6</c:v>
              </c:pt>
              <c:pt idx="41">
                <c:v>1.7887101115940546E-6</c:v>
              </c:pt>
              <c:pt idx="42">
                <c:v>1.8703973799718465E-6</c:v>
              </c:pt>
              <c:pt idx="43">
                <c:v>1.8703973799718465E-6</c:v>
              </c:pt>
              <c:pt idx="44">
                <c:v>1.8703973799718465E-6</c:v>
              </c:pt>
              <c:pt idx="45">
                <c:v>1.9520846483496384E-6</c:v>
              </c:pt>
              <c:pt idx="46">
                <c:v>1.9520846483496384E-6</c:v>
              </c:pt>
              <c:pt idx="47">
                <c:v>1.9520846483496384E-6</c:v>
              </c:pt>
              <c:pt idx="48">
                <c:v>2.0337719167274307E-6</c:v>
              </c:pt>
              <c:pt idx="49">
                <c:v>2.0337719167274307E-6</c:v>
              </c:pt>
              <c:pt idx="50">
                <c:v>2.0337719167274307E-6</c:v>
              </c:pt>
              <c:pt idx="51">
                <c:v>2.1154591851052226E-6</c:v>
              </c:pt>
              <c:pt idx="52">
                <c:v>2.1154591851052226E-6</c:v>
              </c:pt>
              <c:pt idx="53">
                <c:v>2.1154591851052226E-6</c:v>
              </c:pt>
              <c:pt idx="54">
                <c:v>2.1971464534830146E-6</c:v>
              </c:pt>
              <c:pt idx="55">
                <c:v>2.1971464534830146E-6</c:v>
              </c:pt>
              <c:pt idx="56">
                <c:v>2.1971464534830146E-6</c:v>
              </c:pt>
              <c:pt idx="57">
                <c:v>2.2788337218608069E-6</c:v>
              </c:pt>
              <c:pt idx="58">
                <c:v>2.2788337218608069E-6</c:v>
              </c:pt>
              <c:pt idx="59">
                <c:v>2.2788337218608069E-6</c:v>
              </c:pt>
              <c:pt idx="60">
                <c:v>2.3605209902385988E-6</c:v>
              </c:pt>
              <c:pt idx="61">
                <c:v>2.3605209902385988E-6</c:v>
              </c:pt>
              <c:pt idx="62">
                <c:v>2.3605209902385988E-6</c:v>
              </c:pt>
              <c:pt idx="63">
                <c:v>2.4422082586163907E-6</c:v>
              </c:pt>
              <c:pt idx="64">
                <c:v>2.4422082586163907E-6</c:v>
              </c:pt>
              <c:pt idx="65">
                <c:v>2.4422082586163907E-6</c:v>
              </c:pt>
              <c:pt idx="66">
                <c:v>2.5238955269941826E-6</c:v>
              </c:pt>
              <c:pt idx="67">
                <c:v>2.5238955269941826E-6</c:v>
              </c:pt>
              <c:pt idx="68">
                <c:v>2.5238955269941826E-6</c:v>
              </c:pt>
              <c:pt idx="69">
                <c:v>2.605582795371975E-6</c:v>
              </c:pt>
              <c:pt idx="70">
                <c:v>2.605582795371975E-6</c:v>
              </c:pt>
              <c:pt idx="71">
                <c:v>2.605582795371975E-6</c:v>
              </c:pt>
              <c:pt idx="72">
                <c:v>2.6872700637497669E-6</c:v>
              </c:pt>
              <c:pt idx="73">
                <c:v>2.6872700637497669E-6</c:v>
              </c:pt>
              <c:pt idx="74">
                <c:v>2.6872700637497669E-6</c:v>
              </c:pt>
              <c:pt idx="75">
                <c:v>2.7689573321275588E-6</c:v>
              </c:pt>
              <c:pt idx="76">
                <c:v>2.7689573321275588E-6</c:v>
              </c:pt>
              <c:pt idx="77">
                <c:v>2.7689573321275588E-6</c:v>
              </c:pt>
              <c:pt idx="78">
                <c:v>2.8506446005053512E-6</c:v>
              </c:pt>
              <c:pt idx="79">
                <c:v>2.8506446005053512E-6</c:v>
              </c:pt>
              <c:pt idx="80">
                <c:v>2.8506446005053512E-6</c:v>
              </c:pt>
              <c:pt idx="81">
                <c:v>2.9323318688831431E-6</c:v>
              </c:pt>
              <c:pt idx="82">
                <c:v>2.9323318688831431E-6</c:v>
              </c:pt>
              <c:pt idx="83">
                <c:v>2.9323318688831431E-6</c:v>
              </c:pt>
              <c:pt idx="84">
                <c:v>3.014019137260935E-6</c:v>
              </c:pt>
              <c:pt idx="85">
                <c:v>3.014019137260935E-6</c:v>
              </c:pt>
              <c:pt idx="86">
                <c:v>3.014019137260935E-6</c:v>
              </c:pt>
              <c:pt idx="87">
                <c:v>3.0957064056387269E-6</c:v>
              </c:pt>
              <c:pt idx="88">
                <c:v>3.0957064056387269E-6</c:v>
              </c:pt>
              <c:pt idx="89">
                <c:v>3.0957064056387269E-6</c:v>
              </c:pt>
              <c:pt idx="90">
                <c:v>3.1773936740165192E-6</c:v>
              </c:pt>
              <c:pt idx="91">
                <c:v>3.1773936740165192E-6</c:v>
              </c:pt>
              <c:pt idx="92">
                <c:v>3.1773936740165192E-6</c:v>
              </c:pt>
              <c:pt idx="93">
                <c:v>3.2590809423943112E-6</c:v>
              </c:pt>
              <c:pt idx="94">
                <c:v>3.2590809423943112E-6</c:v>
              </c:pt>
              <c:pt idx="95">
                <c:v>3.2590809423943112E-6</c:v>
              </c:pt>
              <c:pt idx="96">
                <c:v>3.3407682107721031E-6</c:v>
              </c:pt>
              <c:pt idx="97">
                <c:v>3.3407682107721031E-6</c:v>
              </c:pt>
              <c:pt idx="98">
                <c:v>3.3407682107721031E-6</c:v>
              </c:pt>
              <c:pt idx="99">
                <c:v>3.4224554791498954E-6</c:v>
              </c:pt>
              <c:pt idx="100">
                <c:v>3.4224554791498954E-6</c:v>
              </c:pt>
              <c:pt idx="101">
                <c:v>3.4224554791498954E-6</c:v>
              </c:pt>
              <c:pt idx="102">
                <c:v>3.5041427475276873E-6</c:v>
              </c:pt>
              <c:pt idx="103">
                <c:v>3.5041427475276873E-6</c:v>
              </c:pt>
              <c:pt idx="104">
                <c:v>3.5041427475276873E-6</c:v>
              </c:pt>
              <c:pt idx="105">
                <c:v>3.5858300159054792E-6</c:v>
              </c:pt>
              <c:pt idx="106">
                <c:v>3.5858300159054792E-6</c:v>
              </c:pt>
              <c:pt idx="107">
                <c:v>3.5858300159054792E-6</c:v>
              </c:pt>
              <c:pt idx="108">
                <c:v>3.6675172842832712E-6</c:v>
              </c:pt>
              <c:pt idx="109">
                <c:v>3.6675172842832712E-6</c:v>
              </c:pt>
              <c:pt idx="110">
                <c:v>3.6675172842832712E-6</c:v>
              </c:pt>
              <c:pt idx="111">
                <c:v>3.7492045526610635E-6</c:v>
              </c:pt>
              <c:pt idx="112">
                <c:v>3.7492045526610635E-6</c:v>
              </c:pt>
              <c:pt idx="113">
                <c:v>3.7492045526610635E-6</c:v>
              </c:pt>
              <c:pt idx="114">
                <c:v>3.830891821038855E-6</c:v>
              </c:pt>
              <c:pt idx="115">
                <c:v>3.830891821038855E-6</c:v>
              </c:pt>
              <c:pt idx="116">
                <c:v>3.830891821038855E-6</c:v>
              </c:pt>
              <c:pt idx="117">
                <c:v>3.9125790894166473E-6</c:v>
              </c:pt>
              <c:pt idx="118">
                <c:v>3.9125790894166473E-6</c:v>
              </c:pt>
              <c:pt idx="119">
                <c:v>3.9125790894166473E-6</c:v>
              </c:pt>
              <c:pt idx="120">
                <c:v>3.9942663577944397E-6</c:v>
              </c:pt>
              <c:pt idx="121">
                <c:v>3.9942663577944397E-6</c:v>
              </c:pt>
              <c:pt idx="122">
                <c:v>3.9942663577944397E-6</c:v>
              </c:pt>
            </c:numLit>
          </c:xVal>
          <c:yVal>
            <c:numLit>
              <c:formatCode>General</c:formatCode>
              <c:ptCount val="125"/>
              <c:pt idx="0">
                <c:v>0</c:v>
              </c:pt>
              <c:pt idx="1">
                <c:v>0</c:v>
              </c:pt>
              <c:pt idx="2">
                <c:v>3672.5429305891653</c:v>
              </c:pt>
              <c:pt idx="3">
                <c:v>3672.5429305891653</c:v>
              </c:pt>
              <c:pt idx="4">
                <c:v>0</c:v>
              </c:pt>
              <c:pt idx="5">
                <c:v>4896.7239074522213</c:v>
              </c:pt>
              <c:pt idx="6">
                <c:v>4896.7239074522213</c:v>
              </c:pt>
              <c:pt idx="7">
                <c:v>0</c:v>
              </c:pt>
              <c:pt idx="8">
                <c:v>13465.990745493606</c:v>
              </c:pt>
              <c:pt idx="9">
                <c:v>13465.990745493606</c:v>
              </c:pt>
              <c:pt idx="10">
                <c:v>0</c:v>
              </c:pt>
              <c:pt idx="11">
                <c:v>19586.895629808856</c:v>
              </c:pt>
              <c:pt idx="12">
                <c:v>19586.895629808856</c:v>
              </c:pt>
              <c:pt idx="13">
                <c:v>0</c:v>
              </c:pt>
              <c:pt idx="14">
                <c:v>42846.334190206988</c:v>
              </c:pt>
              <c:pt idx="15">
                <c:v>42846.334190206988</c:v>
              </c:pt>
              <c:pt idx="16">
                <c:v>0</c:v>
              </c:pt>
              <c:pt idx="17">
                <c:v>78347.582519235424</c:v>
              </c:pt>
              <c:pt idx="18">
                <c:v>78347.582519235424</c:v>
              </c:pt>
              <c:pt idx="19">
                <c:v>0</c:v>
              </c:pt>
              <c:pt idx="20">
                <c:v>150574.26015415601</c:v>
              </c:pt>
              <c:pt idx="21">
                <c:v>150574.26015415601</c:v>
              </c:pt>
              <c:pt idx="22">
                <c:v>0</c:v>
              </c:pt>
              <c:pt idx="23">
                <c:v>215455.85192789746</c:v>
              </c:pt>
              <c:pt idx="24">
                <c:v>215455.85192789746</c:v>
              </c:pt>
              <c:pt idx="25">
                <c:v>0</c:v>
              </c:pt>
              <c:pt idx="26">
                <c:v>331753.04472988751</c:v>
              </c:pt>
              <c:pt idx="27">
                <c:v>331753.04472988751</c:v>
              </c:pt>
              <c:pt idx="28">
                <c:v>0</c:v>
              </c:pt>
              <c:pt idx="29">
                <c:v>455395.3233930571</c:v>
              </c:pt>
              <c:pt idx="30">
                <c:v>455395.3233930571</c:v>
              </c:pt>
              <c:pt idx="31">
                <c:v>0</c:v>
              </c:pt>
              <c:pt idx="32">
                <c:v>547208.89665778505</c:v>
              </c:pt>
              <c:pt idx="33">
                <c:v>547208.89665778505</c:v>
              </c:pt>
              <c:pt idx="34">
                <c:v>0</c:v>
              </c:pt>
              <c:pt idx="35">
                <c:v>705128.24267312058</c:v>
              </c:pt>
              <c:pt idx="36">
                <c:v>705128.24267312058</c:v>
              </c:pt>
              <c:pt idx="37">
                <c:v>0</c:v>
              </c:pt>
              <c:pt idx="38">
                <c:v>812856.16863706778</c:v>
              </c:pt>
              <c:pt idx="39">
                <c:v>812856.16863706778</c:v>
              </c:pt>
              <c:pt idx="40">
                <c:v>0</c:v>
              </c:pt>
              <c:pt idx="41">
                <c:v>970775.51465240389</c:v>
              </c:pt>
              <c:pt idx="42">
                <c:v>970775.51465240389</c:v>
              </c:pt>
              <c:pt idx="43">
                <c:v>0</c:v>
              </c:pt>
              <c:pt idx="44">
                <c:v>978120.6005135827</c:v>
              </c:pt>
              <c:pt idx="45">
                <c:v>978120.6005135827</c:v>
              </c:pt>
              <c:pt idx="46">
                <c:v>0</c:v>
              </c:pt>
              <c:pt idx="47">
                <c:v>1014846.0298194685</c:v>
              </c:pt>
              <c:pt idx="48">
                <c:v>1014846.0298194685</c:v>
              </c:pt>
              <c:pt idx="49">
                <c:v>0</c:v>
              </c:pt>
              <c:pt idx="50">
                <c:v>979344.7814904463</c:v>
              </c:pt>
              <c:pt idx="51">
                <c:v>979344.7814904463</c:v>
              </c:pt>
              <c:pt idx="52">
                <c:v>0</c:v>
              </c:pt>
              <c:pt idx="53">
                <c:v>875289.39845708443</c:v>
              </c:pt>
              <c:pt idx="54">
                <c:v>875289.39845708443</c:v>
              </c:pt>
              <c:pt idx="55">
                <c:v>0</c:v>
              </c:pt>
              <c:pt idx="56">
                <c:v>855702.50282727322</c:v>
              </c:pt>
              <c:pt idx="57">
                <c:v>855702.50282727322</c:v>
              </c:pt>
              <c:pt idx="58">
                <c:v>0</c:v>
              </c:pt>
              <c:pt idx="59">
                <c:v>765113.1105394105</c:v>
              </c:pt>
              <c:pt idx="60">
                <c:v>765113.1105394105</c:v>
              </c:pt>
              <c:pt idx="61">
                <c:v>0</c:v>
              </c:pt>
              <c:pt idx="62">
                <c:v>580261.7830330889</c:v>
              </c:pt>
              <c:pt idx="63">
                <c:v>580261.7830330889</c:v>
              </c:pt>
              <c:pt idx="64">
                <c:v>0</c:v>
              </c:pt>
              <c:pt idx="65">
                <c:v>492120.75269894901</c:v>
              </c:pt>
              <c:pt idx="66">
                <c:v>492120.75269894901</c:v>
              </c:pt>
              <c:pt idx="67">
                <c:v>0</c:v>
              </c:pt>
              <c:pt idx="68">
                <c:v>374599.37892009295</c:v>
              </c:pt>
              <c:pt idx="69">
                <c:v>374599.37892009295</c:v>
              </c:pt>
              <c:pt idx="70">
                <c:v>0</c:v>
              </c:pt>
              <c:pt idx="71">
                <c:v>281561.62467850331</c:v>
              </c:pt>
              <c:pt idx="72">
                <c:v>281561.62467850331</c:v>
              </c:pt>
              <c:pt idx="73">
                <c:v>0</c:v>
              </c:pt>
              <c:pt idx="74">
                <c:v>222800.93778907627</c:v>
              </c:pt>
              <c:pt idx="75">
                <c:v>222800.93778907627</c:v>
              </c:pt>
              <c:pt idx="76">
                <c:v>0</c:v>
              </c:pt>
              <c:pt idx="77">
                <c:v>149350.07917729203</c:v>
              </c:pt>
              <c:pt idx="78">
                <c:v>149350.07917729203</c:v>
              </c:pt>
              <c:pt idx="79">
                <c:v>0</c:v>
              </c:pt>
              <c:pt idx="80">
                <c:v>110176.28791767522</c:v>
              </c:pt>
              <c:pt idx="81">
                <c:v>110176.28791767522</c:v>
              </c:pt>
              <c:pt idx="82">
                <c:v>0</c:v>
              </c:pt>
              <c:pt idx="83">
                <c:v>79571.763496098079</c:v>
              </c:pt>
              <c:pt idx="84">
                <c:v>79571.763496098079</c:v>
              </c:pt>
              <c:pt idx="85">
                <c:v>0</c:v>
              </c:pt>
              <c:pt idx="86">
                <c:v>56312.32493570121</c:v>
              </c:pt>
              <c:pt idx="87">
                <c:v>56312.32493570121</c:v>
              </c:pt>
              <c:pt idx="88">
                <c:v>0</c:v>
              </c:pt>
              <c:pt idx="89">
                <c:v>35501.248329028633</c:v>
              </c:pt>
              <c:pt idx="90">
                <c:v>35501.248329028633</c:v>
              </c:pt>
              <c:pt idx="91">
                <c:v>0</c:v>
              </c:pt>
              <c:pt idx="92">
                <c:v>15914.352699219346</c:v>
              </c:pt>
              <c:pt idx="93">
                <c:v>15914.352699219346</c:v>
              </c:pt>
              <c:pt idx="94">
                <c:v>0</c:v>
              </c:pt>
              <c:pt idx="95">
                <c:v>8569.2668380418127</c:v>
              </c:pt>
              <c:pt idx="96">
                <c:v>8569.2668380418127</c:v>
              </c:pt>
              <c:pt idx="97">
                <c:v>0</c:v>
              </c:pt>
              <c:pt idx="98">
                <c:v>7345.0858611774938</c:v>
              </c:pt>
              <c:pt idx="99">
                <c:v>7345.0858611774938</c:v>
              </c:pt>
              <c:pt idx="100">
                <c:v>0</c:v>
              </c:pt>
              <c:pt idx="101">
                <c:v>2448.3619537272029</c:v>
              </c:pt>
              <c:pt idx="102">
                <c:v>2448.3619537272029</c:v>
              </c:pt>
              <c:pt idx="103">
                <c:v>0</c:v>
              </c:pt>
              <c:pt idx="104">
                <c:v>2448.3619537258442</c:v>
              </c:pt>
              <c:pt idx="105">
                <c:v>2448.3619537258442</c:v>
              </c:pt>
              <c:pt idx="106">
                <c:v>0</c:v>
              </c:pt>
              <c:pt idx="107">
                <c:v>1224.1809768629221</c:v>
              </c:pt>
              <c:pt idx="108">
                <c:v>1224.1809768629221</c:v>
              </c:pt>
              <c:pt idx="109">
                <c:v>0</c:v>
              </c:pt>
              <c:pt idx="110">
                <c:v>0</c:v>
              </c:pt>
              <c:pt idx="111">
                <c:v>0</c:v>
              </c:pt>
              <c:pt idx="112">
                <c:v>0</c:v>
              </c:pt>
              <c:pt idx="113">
                <c:v>0</c:v>
              </c:pt>
              <c:pt idx="114">
                <c:v>0</c:v>
              </c:pt>
              <c:pt idx="115">
                <c:v>0</c:v>
              </c:pt>
              <c:pt idx="116">
                <c:v>0</c:v>
              </c:pt>
              <c:pt idx="117">
                <c:v>0</c:v>
              </c:pt>
              <c:pt idx="118">
                <c:v>0</c:v>
              </c:pt>
              <c:pt idx="119">
                <c:v>1224.1809768629157</c:v>
              </c:pt>
              <c:pt idx="120">
                <c:v>1224.1809768629157</c:v>
              </c:pt>
              <c:pt idx="121">
                <c:v>0</c:v>
              </c:pt>
              <c:pt idx="122">
                <c:v>0</c:v>
              </c:pt>
              <c:pt idx="123">
                <c:v>0</c:v>
              </c:pt>
              <c:pt idx="124">
                <c:v>0</c:v>
              </c:pt>
            </c:numLit>
          </c:yVal>
          <c:smooth val="0"/>
          <c:extLst>
            <c:ext xmlns:c16="http://schemas.microsoft.com/office/drawing/2014/chart" uri="{C3380CC4-5D6E-409C-BE32-E72D297353CC}">
              <c16:uniqueId val="{00000001-3548-47D6-9D9A-66769C4ACC67}"/>
            </c:ext>
          </c:extLst>
        </c:ser>
        <c:ser>
          <c:idx val="2"/>
          <c:order val="2"/>
          <c:tx>
            <c:v>xDelimiter</c:v>
          </c:tx>
          <c:spPr>
            <a:ln w="19050">
              <a:noFill/>
            </a:ln>
          </c:spPr>
          <c:marker>
            <c:symbol val="diamond"/>
            <c:size val="5"/>
            <c:spPr>
              <a:solidFill>
                <a:srgbClr val="000000"/>
              </a:solidFill>
            </c:spPr>
          </c:marker>
          <c:dLbls>
            <c:dLbl>
              <c:idx val="0"/>
              <c:layout>
                <c:manualLayout>
                  <c:x val="-5.9121191940559668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1.295</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3548-47D6-9D9A-66769C4ACC67}"/>
                </c:ext>
              </c:extLst>
            </c:dLbl>
            <c:dLbl>
              <c:idx val="1"/>
              <c:layout>
                <c:manualLayout>
                  <c:x val="-5.9121191940559668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2.858</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3548-47D6-9D9A-66769C4ACC67}"/>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errBars>
            <c:errDir val="y"/>
            <c:errBarType val="minus"/>
            <c:errValType val="fixedVal"/>
            <c:noEndCap val="0"/>
            <c:val val="1200000"/>
            <c:spPr>
              <a:ln w="12700">
                <a:solidFill>
                  <a:srgbClr val="000000"/>
                </a:solidFill>
                <a:prstDash val="sysDash"/>
              </a:ln>
            </c:spPr>
          </c:errBars>
          <c:xVal>
            <c:numLit>
              <c:formatCode>General</c:formatCode>
              <c:ptCount val="2"/>
              <c:pt idx="0">
                <c:v>1.2949858058299732E-6</c:v>
              </c:pt>
              <c:pt idx="1">
                <c:v>2.8581076195619183E-6</c:v>
              </c:pt>
            </c:numLit>
          </c:xVal>
          <c:yVal>
            <c:numLit>
              <c:formatCode>General</c:formatCode>
              <c:ptCount val="2"/>
              <c:pt idx="0">
                <c:v>1200000</c:v>
              </c:pt>
              <c:pt idx="1">
                <c:v>1200000</c:v>
              </c:pt>
            </c:numLit>
          </c:yVal>
          <c:smooth val="1"/>
          <c:extLst>
            <c:ext xmlns:c16="http://schemas.microsoft.com/office/drawing/2014/chart" uri="{C3380CC4-5D6E-409C-BE32-E72D297353CC}">
              <c16:uniqueId val="{00000004-3548-47D6-9D9A-66769C4ACC67}"/>
            </c:ext>
          </c:extLst>
        </c:ser>
        <c:ser>
          <c:idx val="3"/>
          <c:order val="3"/>
          <c:tx>
            <c:v>xPDelimiter1</c:v>
          </c:tx>
          <c:spPr>
            <a:ln w="19050">
              <a:noFill/>
            </a:ln>
          </c:spPr>
          <c:marker>
            <c:symbol val="none"/>
          </c:marker>
          <c:dLbls>
            <c:dLbl>
              <c:idx val="0"/>
              <c:layout>
                <c:manualLayout>
                  <c:x val="-8.3788668207518832E-2"/>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3109320392260701"/>
                      <c:h val="6.5420560747663545E-2"/>
                    </c:manualLayout>
                  </c15:layout>
                  <c15:showDataLabelsRange val="0"/>
                </c:ext>
                <c:ext xmlns:c16="http://schemas.microsoft.com/office/drawing/2014/chart" uri="{C3380CC4-5D6E-409C-BE32-E72D297353CC}">
                  <c16:uniqueId val="{00000005-3548-47D6-9D9A-66769C4ACC67}"/>
                </c:ext>
              </c:extLst>
            </c:dLbl>
            <c:dLbl>
              <c:idx val="1"/>
              <c:layout>
                <c:manualLayout>
                  <c:x val="-0.11239093247672399"/>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8829812576521687"/>
                      <c:h val="6.5420560747663545E-2"/>
                    </c:manualLayout>
                  </c15:layout>
                  <c15:showDataLabelsRange val="0"/>
                </c:ext>
                <c:ext xmlns:c16="http://schemas.microsoft.com/office/drawing/2014/chart" uri="{C3380CC4-5D6E-409C-BE32-E72D297353CC}">
                  <c16:uniqueId val="{00000006-3548-47D6-9D9A-66769C4ACC67}"/>
                </c:ext>
              </c:extLst>
            </c:dLbl>
            <c:dLbl>
              <c:idx val="2"/>
              <c:layout>
                <c:manualLayout>
                  <c:x val="-0.1471214792180828"/>
                  <c:y val="-4.2056070005352442E-2"/>
                </c:manualLayout>
              </c:layout>
              <c:tx>
                <c:rich>
                  <a:bodyPr wrap="square" lIns="38100" tIns="19050" rIns="38100" bIns="19050" anchor="ctr">
                    <a:noAutofit/>
                  </a:bodyPr>
                  <a:lstStyle/>
                  <a:p>
                    <a:pPr>
                      <a:defRPr sz="750">
                        <a:solidFill>
                          <a:srgbClr val="FFFFFF"/>
                        </a:solidFill>
                        <a:latin typeface="Tahoma"/>
                        <a:ea typeface="Tahoma"/>
                        <a:cs typeface="Tahoma"/>
                      </a:defRPr>
                    </a:pPr>
                    <a:r>
                      <a:rPr lang="en-US"/>
                      <a:t>95.0%</a:t>
                    </a:r>
                  </a:p>
                </c:rich>
              </c:tx>
              <c:spPr>
                <a:solidFill>
                  <a:srgbClr val="DC143C"/>
                </a:solid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25775887914755646"/>
                      <c:h val="6.5420560747663545E-2"/>
                    </c:manualLayout>
                  </c15:layout>
                  <c15:showDataLabelsRange val="0"/>
                </c:ext>
                <c:ext xmlns:c16="http://schemas.microsoft.com/office/drawing/2014/chart" uri="{C3380CC4-5D6E-409C-BE32-E72D297353CC}">
                  <c16:uniqueId val="{00000007-3548-47D6-9D9A-66769C4ACC67}"/>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Lit>
              <c:formatCode>General</c:formatCode>
              <c:ptCount val="3"/>
              <c:pt idx="0">
                <c:v>8.9749290291498655E-7</c:v>
              </c:pt>
              <c:pt idx="1">
                <c:v>3.4290538097809588E-6</c:v>
              </c:pt>
              <c:pt idx="2">
                <c:v>2.0765467126959455E-6</c:v>
              </c:pt>
            </c:numLit>
          </c:xVal>
          <c:yVal>
            <c:numLit>
              <c:formatCode>General</c:formatCode>
              <c:ptCount val="3"/>
              <c:pt idx="0">
                <c:v>1200000</c:v>
              </c:pt>
              <c:pt idx="1">
                <c:v>1200000</c:v>
              </c:pt>
              <c:pt idx="2">
                <c:v>1200000</c:v>
              </c:pt>
            </c:numLit>
          </c:yVal>
          <c:smooth val="1"/>
          <c:extLst>
            <c:ext xmlns:c16="http://schemas.microsoft.com/office/drawing/2014/chart" uri="{C3380CC4-5D6E-409C-BE32-E72D297353CC}">
              <c16:uniqueId val="{00000008-3548-47D6-9D9A-66769C4ACC67}"/>
            </c:ext>
          </c:extLst>
        </c:ser>
        <c:dLbls>
          <c:showLegendKey val="0"/>
          <c:showVal val="0"/>
          <c:showCatName val="0"/>
          <c:showSerName val="0"/>
          <c:showPercent val="0"/>
          <c:showBubbleSize val="0"/>
        </c:dLbls>
        <c:axId val="1561022112"/>
        <c:axId val="1617341664"/>
      </c:scatterChart>
      <c:valAx>
        <c:axId val="1561022112"/>
        <c:scaling>
          <c:orientation val="minMax"/>
          <c:max val="3.9999999999999998E-6"/>
          <c:min val="4.9999999999999998E-7"/>
        </c:scaling>
        <c:delete val="0"/>
        <c:axPos val="b"/>
        <c:majorGridlines>
          <c:spPr>
            <a:ln>
              <a:solidFill>
                <a:srgbClr val="C0C0C0"/>
              </a:solidFill>
              <a:prstDash val="solid"/>
            </a:ln>
          </c:spPr>
        </c:majorGridlines>
        <c:title>
          <c:tx>
            <c:rich>
              <a:bodyPr/>
              <a:lstStyle/>
              <a:p>
                <a:pPr>
                  <a:defRPr sz="900" b="0" i="0" u="none" strike="noStrike">
                    <a:solidFill>
                      <a:srgbClr val="000000"/>
                    </a:solidFill>
                    <a:latin typeface="Tahoma"/>
                    <a:ea typeface="Tahoma"/>
                    <a:cs typeface="Tahoma"/>
                  </a:defRPr>
                </a:pPr>
                <a:r>
                  <a:rPr lang="en-US"/>
                  <a:t>V</a:t>
                </a:r>
                <a:r>
                  <a:rPr lang="en-US" sz="750" b="0" i="0" u="none" strike="noStrike">
                    <a:solidFill>
                      <a:srgbClr val="000000"/>
                    </a:solidFill>
                    <a:latin typeface="Tahoma" panose="020B0604030504040204" pitchFamily="34" charset="0"/>
                  </a:rPr>
                  <a:t>alues in Millionths</a:t>
                </a:r>
              </a:p>
            </c:rich>
          </c:tx>
          <c:layout>
            <c:manualLayout>
              <c:xMode val="edge"/>
              <c:yMode val="edge"/>
              <c:x val="0.4521035243728862"/>
              <c:y val="0.86915887850467288"/>
            </c:manualLayout>
          </c:layout>
          <c:overlay val="0"/>
        </c:title>
        <c:numFmt formatCode="0.0" sourceLinked="0"/>
        <c:majorTickMark val="out"/>
        <c:minorTickMark val="none"/>
        <c:tickLblPos val="nextTo"/>
        <c:txPr>
          <a:bodyPr rot="-5400000" vert="horz"/>
          <a:lstStyle/>
          <a:p>
            <a:pPr>
              <a:defRPr sz="750" b="0" i="0" u="none" strike="noStrike">
                <a:solidFill>
                  <a:srgbClr val="000000"/>
                </a:solidFill>
                <a:latin typeface="Tahoma"/>
                <a:ea typeface="Tahoma"/>
                <a:cs typeface="Tahoma"/>
              </a:defRPr>
            </a:pPr>
            <a:endParaRPr lang="en-US"/>
          </a:p>
        </c:txPr>
        <c:crossAx val="1617341664"/>
        <c:crossesAt val="0"/>
        <c:crossBetween val="midCat"/>
        <c:majorUnit val="4.9999999999999998E-7"/>
        <c:dispUnits>
          <c:custUnit val="9.9999999999999995E-7"/>
        </c:dispUnits>
      </c:valAx>
      <c:valAx>
        <c:axId val="1617341664"/>
        <c:scaling>
          <c:orientation val="minMax"/>
          <c:max val="1200000"/>
          <c:min val="0"/>
        </c:scaling>
        <c:delete val="0"/>
        <c:axPos val="l"/>
        <c:majorGridlines>
          <c:spPr>
            <a:ln>
              <a:solidFill>
                <a:srgbClr val="C0C0C0"/>
              </a:solidFill>
              <a:prstDash val="solid"/>
            </a:ln>
          </c:spPr>
        </c:majorGridlines>
        <c:title>
          <c:tx>
            <c:rich>
              <a:bodyPr/>
              <a:lstStyle/>
              <a:p>
                <a:pPr>
                  <a:defRPr sz="900" b="0" i="0" u="none" strike="noStrike">
                    <a:solidFill>
                      <a:srgbClr val="000000"/>
                    </a:solidFill>
                    <a:latin typeface="Tahoma"/>
                    <a:ea typeface="Tahoma"/>
                    <a:cs typeface="Tahoma"/>
                  </a:defRPr>
                </a:pPr>
                <a:r>
                  <a:rPr lang="en-US"/>
                  <a:t>V</a:t>
                </a:r>
                <a:r>
                  <a:rPr lang="en-US" sz="750" b="0" i="0" u="none" strike="noStrike">
                    <a:solidFill>
                      <a:srgbClr val="000000"/>
                    </a:solidFill>
                    <a:latin typeface="Tahoma" panose="020B0604030504040204" pitchFamily="34" charset="0"/>
                  </a:rPr>
                  <a:t>alues x 10^6</a:t>
                </a:r>
              </a:p>
            </c:rich>
          </c:tx>
          <c:overlay val="0"/>
        </c:title>
        <c:numFmt formatCode="0.0" sourceLinked="0"/>
        <c:majorTickMark val="out"/>
        <c:minorTickMark val="none"/>
        <c:tickLblPos val="nextTo"/>
        <c:txPr>
          <a:bodyPr/>
          <a:lstStyle/>
          <a:p>
            <a:pPr>
              <a:defRPr sz="750" b="0" i="0" u="none" strike="noStrike">
                <a:solidFill>
                  <a:srgbClr val="000000"/>
                </a:solidFill>
                <a:latin typeface="Tahoma"/>
                <a:ea typeface="Tahoma"/>
                <a:cs typeface="Tahoma"/>
              </a:defRPr>
            </a:pPr>
            <a:endParaRPr lang="en-US"/>
          </a:p>
        </c:txPr>
        <c:crossAx val="1561022112"/>
        <c:crossesAt val="4.9999999999999998E-7"/>
        <c:crossBetween val="midCat"/>
        <c:majorUnit val="200000"/>
        <c:dispUnits>
          <c:custUnit val="1000000"/>
        </c:dispUnits>
      </c:valAx>
      <c:spPr>
        <a:solidFill>
          <a:srgbClr val="F5F5F5"/>
        </a:solidFill>
        <a:ln>
          <a:noFill/>
        </a:ln>
        <a:effectLst/>
        <a:extLst>
          <a:ext uri="{91240B29-F687-4F45-9708-019B960494DF}">
            <a14:hiddenLine xmlns:a14="http://schemas.microsoft.com/office/drawing/2010/main">
              <a:noFill/>
            </a14:hiddenLine>
          </a:ext>
        </a:extLst>
      </c:spPr>
    </c:plotArea>
    <c:legend>
      <c:legendPos val="r"/>
      <c:legendEntry>
        <c:idx val="1"/>
        <c:delete val="1"/>
      </c:legendEntry>
      <c:legendEntry>
        <c:idx val="2"/>
        <c:delete val="1"/>
      </c:legendEntry>
      <c:legendEntry>
        <c:idx val="3"/>
        <c:delete val="1"/>
      </c:legendEntry>
      <c:layout>
        <c:manualLayout>
          <c:xMode val="edge"/>
          <c:yMode val="edge"/>
          <c:x val="0.74958540630182424"/>
          <c:y val="0.4905076071480724"/>
          <c:w val="0.21393034825870647"/>
          <c:h val="8.0996884735202487E-2"/>
        </c:manualLayout>
      </c:layout>
      <c:overlay val="1"/>
      <c:spPr>
        <a:ln w="25400">
          <a:noFill/>
        </a:ln>
      </c:spPr>
      <c:txPr>
        <a:bodyPr/>
        <a:lstStyle/>
        <a:p>
          <a:pPr>
            <a:defRPr sz="563"/>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rgbClr val="FFFFFF"/>
    </a:solidFill>
    <a:ln w="9525"/>
  </c:sp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0" i="0" u="none" strike="noStrike">
                <a:solidFill>
                  <a:srgbClr val="000000"/>
                </a:solidFill>
                <a:latin typeface="Tahoma"/>
                <a:ea typeface="Tahoma"/>
                <a:cs typeface="Tahoma"/>
              </a:defRPr>
            </a:pPr>
            <a:r>
              <a:rPr lang="en-US"/>
              <a:t>N2O Emissions from Agricultural Soil Management</a:t>
            </a:r>
          </a:p>
        </c:rich>
      </c:tx>
      <c:overlay val="0"/>
    </c:title>
    <c:autoTitleDeleted val="0"/>
    <c:plotArea>
      <c:layout>
        <c:manualLayout>
          <c:xMode val="edge"/>
          <c:yMode val="edge"/>
          <c:x val="1.9900497512437811E-2"/>
          <c:y val="0.28971962616822428"/>
          <c:w val="0.77197346600331673"/>
          <c:h val="0.61266874450018105"/>
        </c:manualLayout>
      </c:layout>
      <c:scatterChart>
        <c:scatterStyle val="smoothMarker"/>
        <c:varyColors val="0"/>
        <c:ser>
          <c:idx val="0"/>
          <c:order val="0"/>
          <c:tx>
            <c:v>AgSoils2017</c:v>
          </c:tx>
          <c:spPr>
            <a:ln w="38100" cap="rnd" cmpd="sng" algn="ctr">
              <a:solidFill>
                <a:srgbClr val="DC143C">
                  <a:alpha val="88000"/>
                </a:srgbClr>
              </a:solidFill>
              <a:prstDash val="solid"/>
              <a:round/>
              <a:headEnd type="none" w="med" len="med"/>
              <a:tailEnd type="none" w="med" len="med"/>
            </a:ln>
          </c:spPr>
          <c:marker>
            <c:symbol val="none"/>
          </c:marker>
          <c:xVal>
            <c:numLit>
              <c:formatCode>General</c:formatCode>
              <c:ptCount val="759"/>
              <c:pt idx="0">
                <c:v>7.5295885141612326E-2</c:v>
              </c:pt>
              <c:pt idx="1">
                <c:v>7.5295885141612326E-2</c:v>
              </c:pt>
              <c:pt idx="2">
                <c:v>7.5295885141612326E-2</c:v>
              </c:pt>
              <c:pt idx="3">
                <c:v>7.6722925375830545E-2</c:v>
              </c:pt>
              <c:pt idx="4">
                <c:v>7.6722925375830545E-2</c:v>
              </c:pt>
              <c:pt idx="5">
                <c:v>7.8149965610048763E-2</c:v>
              </c:pt>
              <c:pt idx="6">
                <c:v>7.8149965610048763E-2</c:v>
              </c:pt>
              <c:pt idx="7">
                <c:v>7.9577005844266982E-2</c:v>
              </c:pt>
              <c:pt idx="8">
                <c:v>7.9577005844266982E-2</c:v>
              </c:pt>
              <c:pt idx="9">
                <c:v>8.1004046078485201E-2</c:v>
              </c:pt>
              <c:pt idx="10">
                <c:v>8.1004046078485201E-2</c:v>
              </c:pt>
              <c:pt idx="11">
                <c:v>8.2431086312703433E-2</c:v>
              </c:pt>
              <c:pt idx="12">
                <c:v>8.2431086312703433E-2</c:v>
              </c:pt>
              <c:pt idx="13">
                <c:v>8.3858126546921652E-2</c:v>
              </c:pt>
              <c:pt idx="14">
                <c:v>8.3858126546921652E-2</c:v>
              </c:pt>
              <c:pt idx="15">
                <c:v>8.42148866054762E-2</c:v>
              </c:pt>
              <c:pt idx="16">
                <c:v>8.42148866054762E-2</c:v>
              </c:pt>
              <c:pt idx="19">
                <c:v>8.42148866054762E-2</c:v>
              </c:pt>
              <c:pt idx="20">
                <c:v>8.42148866054762E-2</c:v>
              </c:pt>
              <c:pt idx="21">
                <c:v>8.42148866054762E-2</c:v>
              </c:pt>
              <c:pt idx="22">
                <c:v>8.5641926839694418E-2</c:v>
              </c:pt>
              <c:pt idx="23">
                <c:v>8.5641926839694418E-2</c:v>
              </c:pt>
              <c:pt idx="24">
                <c:v>8.7068967073912637E-2</c:v>
              </c:pt>
              <c:pt idx="25">
                <c:v>8.7068967073912637E-2</c:v>
              </c:pt>
              <c:pt idx="26">
                <c:v>8.8496007308130856E-2</c:v>
              </c:pt>
              <c:pt idx="27">
                <c:v>8.8496007308130856E-2</c:v>
              </c:pt>
              <c:pt idx="28">
                <c:v>8.9923047542349074E-2</c:v>
              </c:pt>
              <c:pt idx="29">
                <c:v>8.9923047542349074E-2</c:v>
              </c:pt>
              <c:pt idx="30">
                <c:v>9.1350087776567307E-2</c:v>
              </c:pt>
              <c:pt idx="31">
                <c:v>9.1350087776567307E-2</c:v>
              </c:pt>
              <c:pt idx="32">
                <c:v>9.2777128010785526E-2</c:v>
              </c:pt>
              <c:pt idx="33">
                <c:v>9.2777128010785526E-2</c:v>
              </c:pt>
              <c:pt idx="34">
                <c:v>9.3133888069340087E-2</c:v>
              </c:pt>
              <c:pt idx="35">
                <c:v>9.3133888069340087E-2</c:v>
              </c:pt>
              <c:pt idx="38">
                <c:v>9.3133888069340087E-2</c:v>
              </c:pt>
              <c:pt idx="39">
                <c:v>9.3133888069340087E-2</c:v>
              </c:pt>
              <c:pt idx="40">
                <c:v>9.3133888069340087E-2</c:v>
              </c:pt>
              <c:pt idx="41">
                <c:v>9.4560928303558306E-2</c:v>
              </c:pt>
              <c:pt idx="42">
                <c:v>9.4560928303558306E-2</c:v>
              </c:pt>
              <c:pt idx="43">
                <c:v>9.5987968537776525E-2</c:v>
              </c:pt>
              <c:pt idx="44">
                <c:v>9.5987968537776525E-2</c:v>
              </c:pt>
              <c:pt idx="45">
                <c:v>9.7415008771994743E-2</c:v>
              </c:pt>
              <c:pt idx="46">
                <c:v>9.7415008771994743E-2</c:v>
              </c:pt>
              <c:pt idx="47">
                <c:v>9.8842049006212962E-2</c:v>
              </c:pt>
              <c:pt idx="48">
                <c:v>9.8842049006212962E-2</c:v>
              </c:pt>
              <c:pt idx="49">
                <c:v>0.10026908924043119</c:v>
              </c:pt>
              <c:pt idx="50">
                <c:v>0.10026908924043119</c:v>
              </c:pt>
              <c:pt idx="51">
                <c:v>0.10169612947464941</c:v>
              </c:pt>
              <c:pt idx="52">
                <c:v>0.10169612947464941</c:v>
              </c:pt>
              <c:pt idx="53">
                <c:v>0.10205288953320396</c:v>
              </c:pt>
              <c:pt idx="54">
                <c:v>0.10205288953320396</c:v>
              </c:pt>
              <c:pt idx="57">
                <c:v>0.10205288953320396</c:v>
              </c:pt>
              <c:pt idx="58">
                <c:v>0.10205288953320396</c:v>
              </c:pt>
              <c:pt idx="59">
                <c:v>0.10205288953320396</c:v>
              </c:pt>
              <c:pt idx="60">
                <c:v>0.10347992976742218</c:v>
              </c:pt>
              <c:pt idx="61">
                <c:v>0.10347992976742218</c:v>
              </c:pt>
              <c:pt idx="62">
                <c:v>0.1049069700016404</c:v>
              </c:pt>
              <c:pt idx="63">
                <c:v>0.1049069700016404</c:v>
              </c:pt>
              <c:pt idx="64">
                <c:v>0.10633401023585862</c:v>
              </c:pt>
              <c:pt idx="65">
                <c:v>0.10633401023585862</c:v>
              </c:pt>
              <c:pt idx="66">
                <c:v>0.10776105047007684</c:v>
              </c:pt>
              <c:pt idx="67">
                <c:v>0.10776105047007684</c:v>
              </c:pt>
              <c:pt idx="68">
                <c:v>0.10918809070429507</c:v>
              </c:pt>
              <c:pt idx="69">
                <c:v>0.10918809070429507</c:v>
              </c:pt>
              <c:pt idx="70">
                <c:v>0.11061513093851329</c:v>
              </c:pt>
              <c:pt idx="71">
                <c:v>0.11061513093851329</c:v>
              </c:pt>
              <c:pt idx="72">
                <c:v>0.11097189099706783</c:v>
              </c:pt>
              <c:pt idx="73">
                <c:v>0.11097189099706783</c:v>
              </c:pt>
              <c:pt idx="76">
                <c:v>0.11097189099706783</c:v>
              </c:pt>
              <c:pt idx="77">
                <c:v>0.11097189099706783</c:v>
              </c:pt>
              <c:pt idx="78">
                <c:v>0.11097189099706783</c:v>
              </c:pt>
              <c:pt idx="79">
                <c:v>0.11239893123128605</c:v>
              </c:pt>
              <c:pt idx="80">
                <c:v>0.11239893123128605</c:v>
              </c:pt>
              <c:pt idx="81">
                <c:v>0.11382597146550427</c:v>
              </c:pt>
              <c:pt idx="82">
                <c:v>0.11382597146550427</c:v>
              </c:pt>
              <c:pt idx="83">
                <c:v>0.11525301169972249</c:v>
              </c:pt>
              <c:pt idx="84">
                <c:v>0.11525301169972249</c:v>
              </c:pt>
              <c:pt idx="85">
                <c:v>0.11668005193394071</c:v>
              </c:pt>
              <c:pt idx="86">
                <c:v>0.11668005193394071</c:v>
              </c:pt>
              <c:pt idx="87">
                <c:v>0.11810709216815894</c:v>
              </c:pt>
              <c:pt idx="88">
                <c:v>0.11810709216815894</c:v>
              </c:pt>
              <c:pt idx="89">
                <c:v>0.11953413240237716</c:v>
              </c:pt>
              <c:pt idx="90">
                <c:v>0.11953413240237716</c:v>
              </c:pt>
              <c:pt idx="91">
                <c:v>0.11989089246093171</c:v>
              </c:pt>
              <c:pt idx="92">
                <c:v>0.11989089246093171</c:v>
              </c:pt>
              <c:pt idx="95">
                <c:v>0.11989089246093171</c:v>
              </c:pt>
              <c:pt idx="96">
                <c:v>0.11989089246093171</c:v>
              </c:pt>
              <c:pt idx="97">
                <c:v>0.11989089246093171</c:v>
              </c:pt>
              <c:pt idx="98">
                <c:v>0.12131793269514993</c:v>
              </c:pt>
              <c:pt idx="99">
                <c:v>0.12131793269514993</c:v>
              </c:pt>
              <c:pt idx="100">
                <c:v>0.12274497292936815</c:v>
              </c:pt>
              <c:pt idx="101">
                <c:v>0.12274497292936815</c:v>
              </c:pt>
              <c:pt idx="102">
                <c:v>0.12417201316358636</c:v>
              </c:pt>
              <c:pt idx="103">
                <c:v>0.12417201316358636</c:v>
              </c:pt>
              <c:pt idx="104">
                <c:v>0.12559905339780458</c:v>
              </c:pt>
              <c:pt idx="105">
                <c:v>0.12559905339780458</c:v>
              </c:pt>
              <c:pt idx="106">
                <c:v>0.1270260936320228</c:v>
              </c:pt>
              <c:pt idx="107">
                <c:v>0.1270260936320228</c:v>
              </c:pt>
              <c:pt idx="108">
                <c:v>0.12845313386624102</c:v>
              </c:pt>
              <c:pt idx="109">
                <c:v>0.12845313386624102</c:v>
              </c:pt>
              <c:pt idx="110">
                <c:v>0.12880989392479558</c:v>
              </c:pt>
              <c:pt idx="111">
                <c:v>0.12880989392479558</c:v>
              </c:pt>
              <c:pt idx="114">
                <c:v>0.12880989392479558</c:v>
              </c:pt>
              <c:pt idx="115">
                <c:v>0.12880989392479558</c:v>
              </c:pt>
              <c:pt idx="116">
                <c:v>0.12880989392479558</c:v>
              </c:pt>
              <c:pt idx="117">
                <c:v>0.1302369341590138</c:v>
              </c:pt>
              <c:pt idx="118">
                <c:v>0.1302369341590138</c:v>
              </c:pt>
              <c:pt idx="119">
                <c:v>0.13166397439323202</c:v>
              </c:pt>
              <c:pt idx="120">
                <c:v>0.13166397439323202</c:v>
              </c:pt>
              <c:pt idx="121">
                <c:v>0.13309101462745024</c:v>
              </c:pt>
              <c:pt idx="122">
                <c:v>0.13309101462745024</c:v>
              </c:pt>
              <c:pt idx="123">
                <c:v>0.13451805486166846</c:v>
              </c:pt>
              <c:pt idx="124">
                <c:v>0.13451805486166846</c:v>
              </c:pt>
              <c:pt idx="125">
                <c:v>0.13594509509588668</c:v>
              </c:pt>
              <c:pt idx="126">
                <c:v>0.13594509509588668</c:v>
              </c:pt>
              <c:pt idx="127">
                <c:v>0.13737213533010489</c:v>
              </c:pt>
              <c:pt idx="128">
                <c:v>0.13737213533010489</c:v>
              </c:pt>
              <c:pt idx="129">
                <c:v>0.13772889538865946</c:v>
              </c:pt>
              <c:pt idx="130">
                <c:v>0.13772889538865946</c:v>
              </c:pt>
              <c:pt idx="133">
                <c:v>0.13772889538865946</c:v>
              </c:pt>
              <c:pt idx="134">
                <c:v>0.13772889538865946</c:v>
              </c:pt>
              <c:pt idx="135">
                <c:v>0.13772889538865946</c:v>
              </c:pt>
              <c:pt idx="136">
                <c:v>0.13915593562287767</c:v>
              </c:pt>
              <c:pt idx="137">
                <c:v>0.13915593562287767</c:v>
              </c:pt>
              <c:pt idx="138">
                <c:v>0.14058297585709589</c:v>
              </c:pt>
              <c:pt idx="139">
                <c:v>0.14058297585709589</c:v>
              </c:pt>
              <c:pt idx="140">
                <c:v>0.14201001609131411</c:v>
              </c:pt>
              <c:pt idx="141">
                <c:v>0.14201001609131411</c:v>
              </c:pt>
              <c:pt idx="142">
                <c:v>0.14343705632553233</c:v>
              </c:pt>
              <c:pt idx="143">
                <c:v>0.14343705632553233</c:v>
              </c:pt>
              <c:pt idx="144">
                <c:v>0.14486409655975055</c:v>
              </c:pt>
              <c:pt idx="145">
                <c:v>0.14486409655975055</c:v>
              </c:pt>
              <c:pt idx="146">
                <c:v>0.14629113679396877</c:v>
              </c:pt>
              <c:pt idx="147">
                <c:v>0.14629113679396877</c:v>
              </c:pt>
              <c:pt idx="148">
                <c:v>0.14664789685252333</c:v>
              </c:pt>
              <c:pt idx="149">
                <c:v>0.14664789685252333</c:v>
              </c:pt>
              <c:pt idx="152">
                <c:v>0.14664789685252333</c:v>
              </c:pt>
              <c:pt idx="153">
                <c:v>0.14664789685252333</c:v>
              </c:pt>
              <c:pt idx="154">
                <c:v>0.14664789685252333</c:v>
              </c:pt>
              <c:pt idx="155">
                <c:v>0.14807493708674155</c:v>
              </c:pt>
              <c:pt idx="156">
                <c:v>0.14807493708674155</c:v>
              </c:pt>
              <c:pt idx="157">
                <c:v>0.14950197732095977</c:v>
              </c:pt>
              <c:pt idx="158">
                <c:v>0.14950197732095977</c:v>
              </c:pt>
              <c:pt idx="159">
                <c:v>0.15092901755517799</c:v>
              </c:pt>
              <c:pt idx="160">
                <c:v>0.15092901755517799</c:v>
              </c:pt>
              <c:pt idx="161">
                <c:v>0.1523560577893962</c:v>
              </c:pt>
              <c:pt idx="162">
                <c:v>0.1523560577893962</c:v>
              </c:pt>
              <c:pt idx="163">
                <c:v>0.15378309802361442</c:v>
              </c:pt>
              <c:pt idx="164">
                <c:v>0.15378309802361442</c:v>
              </c:pt>
              <c:pt idx="165">
                <c:v>0.15521013825783264</c:v>
              </c:pt>
              <c:pt idx="166">
                <c:v>0.15521013825783264</c:v>
              </c:pt>
              <c:pt idx="167">
                <c:v>0.15556689831638723</c:v>
              </c:pt>
              <c:pt idx="168">
                <c:v>0.15556689831638723</c:v>
              </c:pt>
              <c:pt idx="171">
                <c:v>0.15556689831638723</c:v>
              </c:pt>
              <c:pt idx="172">
                <c:v>0.15556689831638723</c:v>
              </c:pt>
              <c:pt idx="173">
                <c:v>0.15556689831638723</c:v>
              </c:pt>
              <c:pt idx="174">
                <c:v>0.15699393855060545</c:v>
              </c:pt>
              <c:pt idx="175">
                <c:v>0.15699393855060545</c:v>
              </c:pt>
              <c:pt idx="176">
                <c:v>0.15842097878482367</c:v>
              </c:pt>
              <c:pt idx="177">
                <c:v>0.15842097878482367</c:v>
              </c:pt>
              <c:pt idx="178">
                <c:v>0.15984801901904189</c:v>
              </c:pt>
              <c:pt idx="179">
                <c:v>0.15984801901904189</c:v>
              </c:pt>
              <c:pt idx="180">
                <c:v>0.16127505925326011</c:v>
              </c:pt>
              <c:pt idx="181">
                <c:v>0.16127505925326011</c:v>
              </c:pt>
              <c:pt idx="182">
                <c:v>0.16270209948747832</c:v>
              </c:pt>
              <c:pt idx="183">
                <c:v>0.16270209948747832</c:v>
              </c:pt>
              <c:pt idx="184">
                <c:v>0.16412913972169654</c:v>
              </c:pt>
              <c:pt idx="185">
                <c:v>0.16412913972169654</c:v>
              </c:pt>
              <c:pt idx="186">
                <c:v>0.1644858997802511</c:v>
              </c:pt>
              <c:pt idx="187">
                <c:v>0.1644858997802511</c:v>
              </c:pt>
              <c:pt idx="190">
                <c:v>0.1644858997802511</c:v>
              </c:pt>
              <c:pt idx="191">
                <c:v>0.1644858997802511</c:v>
              </c:pt>
              <c:pt idx="192">
                <c:v>0.1644858997802511</c:v>
              </c:pt>
              <c:pt idx="193">
                <c:v>0.16591294001446932</c:v>
              </c:pt>
              <c:pt idx="194">
                <c:v>0.16591294001446932</c:v>
              </c:pt>
              <c:pt idx="195">
                <c:v>0.16733998024868754</c:v>
              </c:pt>
              <c:pt idx="196">
                <c:v>0.16733998024868754</c:v>
              </c:pt>
              <c:pt idx="197">
                <c:v>0.16876702048290576</c:v>
              </c:pt>
              <c:pt idx="198">
                <c:v>0.16876702048290576</c:v>
              </c:pt>
              <c:pt idx="199">
                <c:v>0.17019406071712398</c:v>
              </c:pt>
              <c:pt idx="200">
                <c:v>0.17019406071712398</c:v>
              </c:pt>
              <c:pt idx="201">
                <c:v>0.1716211009513422</c:v>
              </c:pt>
              <c:pt idx="202">
                <c:v>0.1716211009513422</c:v>
              </c:pt>
              <c:pt idx="203">
                <c:v>0.17304814118556042</c:v>
              </c:pt>
              <c:pt idx="204">
                <c:v>0.17304814118556042</c:v>
              </c:pt>
              <c:pt idx="205">
                <c:v>0.17340490124411498</c:v>
              </c:pt>
              <c:pt idx="206">
                <c:v>0.17340490124411498</c:v>
              </c:pt>
              <c:pt idx="209">
                <c:v>0.17340490124411498</c:v>
              </c:pt>
              <c:pt idx="210">
                <c:v>0.17340490124411498</c:v>
              </c:pt>
              <c:pt idx="211">
                <c:v>0.17340490124411498</c:v>
              </c:pt>
              <c:pt idx="212">
                <c:v>0.1748319414783332</c:v>
              </c:pt>
              <c:pt idx="213">
                <c:v>0.1748319414783332</c:v>
              </c:pt>
              <c:pt idx="214">
                <c:v>0.17625898171255142</c:v>
              </c:pt>
              <c:pt idx="215">
                <c:v>0.17625898171255142</c:v>
              </c:pt>
              <c:pt idx="216">
                <c:v>0.17768602194676963</c:v>
              </c:pt>
              <c:pt idx="217">
                <c:v>0.17768602194676963</c:v>
              </c:pt>
              <c:pt idx="218">
                <c:v>0.17911306218098785</c:v>
              </c:pt>
              <c:pt idx="219">
                <c:v>0.17911306218098785</c:v>
              </c:pt>
              <c:pt idx="220">
                <c:v>0.18054010241520607</c:v>
              </c:pt>
              <c:pt idx="221">
                <c:v>0.18054010241520607</c:v>
              </c:pt>
              <c:pt idx="222">
                <c:v>0.18196714264942429</c:v>
              </c:pt>
              <c:pt idx="223">
                <c:v>0.18196714264942429</c:v>
              </c:pt>
              <c:pt idx="224">
                <c:v>0.18232390270797885</c:v>
              </c:pt>
              <c:pt idx="225">
                <c:v>0.18232390270797885</c:v>
              </c:pt>
              <c:pt idx="228">
                <c:v>0.18232390270797885</c:v>
              </c:pt>
              <c:pt idx="229">
                <c:v>0.18232390270797885</c:v>
              </c:pt>
              <c:pt idx="230">
                <c:v>0.18232390270797885</c:v>
              </c:pt>
              <c:pt idx="231">
                <c:v>0.18375094294219707</c:v>
              </c:pt>
              <c:pt idx="232">
                <c:v>0.18375094294219707</c:v>
              </c:pt>
              <c:pt idx="233">
                <c:v>0.18517798317641529</c:v>
              </c:pt>
              <c:pt idx="234">
                <c:v>0.18517798317641529</c:v>
              </c:pt>
              <c:pt idx="235">
                <c:v>0.18660502341063351</c:v>
              </c:pt>
              <c:pt idx="236">
                <c:v>0.18660502341063351</c:v>
              </c:pt>
              <c:pt idx="237">
                <c:v>0.18803206364485173</c:v>
              </c:pt>
              <c:pt idx="238">
                <c:v>0.18803206364485173</c:v>
              </c:pt>
              <c:pt idx="239">
                <c:v>0.18945910387906995</c:v>
              </c:pt>
              <c:pt idx="240">
                <c:v>0.18945910387906995</c:v>
              </c:pt>
              <c:pt idx="241">
                <c:v>0.19088614411328816</c:v>
              </c:pt>
              <c:pt idx="242">
                <c:v>0.19088614411328816</c:v>
              </c:pt>
              <c:pt idx="243">
                <c:v>0.19124290417184273</c:v>
              </c:pt>
              <c:pt idx="244">
                <c:v>0.19124290417184273</c:v>
              </c:pt>
              <c:pt idx="247">
                <c:v>0.19124290417184273</c:v>
              </c:pt>
              <c:pt idx="248">
                <c:v>0.19124290417184273</c:v>
              </c:pt>
              <c:pt idx="249">
                <c:v>0.19124290417184273</c:v>
              </c:pt>
              <c:pt idx="250">
                <c:v>0.19266994440606094</c:v>
              </c:pt>
              <c:pt idx="251">
                <c:v>0.19266994440606094</c:v>
              </c:pt>
              <c:pt idx="252">
                <c:v>0.19409698464027916</c:v>
              </c:pt>
              <c:pt idx="253">
                <c:v>0.19409698464027916</c:v>
              </c:pt>
              <c:pt idx="254">
                <c:v>0.19552402487449738</c:v>
              </c:pt>
              <c:pt idx="255">
                <c:v>0.19552402487449738</c:v>
              </c:pt>
              <c:pt idx="256">
                <c:v>0.1969510651087156</c:v>
              </c:pt>
              <c:pt idx="257">
                <c:v>0.1969510651087156</c:v>
              </c:pt>
              <c:pt idx="258">
                <c:v>0.19837810534293382</c:v>
              </c:pt>
              <c:pt idx="259">
                <c:v>0.19837810534293382</c:v>
              </c:pt>
              <c:pt idx="260">
                <c:v>0.19980514557715204</c:v>
              </c:pt>
              <c:pt idx="261">
                <c:v>0.19980514557715204</c:v>
              </c:pt>
              <c:pt idx="262">
                <c:v>0.2001619056357066</c:v>
              </c:pt>
              <c:pt idx="263">
                <c:v>0.2001619056357066</c:v>
              </c:pt>
              <c:pt idx="266">
                <c:v>0.2001619056357066</c:v>
              </c:pt>
              <c:pt idx="267">
                <c:v>0.2001619056357066</c:v>
              </c:pt>
              <c:pt idx="268">
                <c:v>0.2001619056357066</c:v>
              </c:pt>
              <c:pt idx="269">
                <c:v>0.20158894586992482</c:v>
              </c:pt>
              <c:pt idx="270">
                <c:v>0.20158894586992482</c:v>
              </c:pt>
              <c:pt idx="271">
                <c:v>0.20301598610414304</c:v>
              </c:pt>
              <c:pt idx="272">
                <c:v>0.20301598610414304</c:v>
              </c:pt>
              <c:pt idx="273">
                <c:v>0.20444302633836126</c:v>
              </c:pt>
              <c:pt idx="274">
                <c:v>0.20444302633836126</c:v>
              </c:pt>
              <c:pt idx="275">
                <c:v>0.20587006657257947</c:v>
              </c:pt>
              <c:pt idx="276">
                <c:v>0.20587006657257947</c:v>
              </c:pt>
              <c:pt idx="277">
                <c:v>0.20729710680679769</c:v>
              </c:pt>
              <c:pt idx="278">
                <c:v>0.20729710680679769</c:v>
              </c:pt>
              <c:pt idx="279">
                <c:v>0.20872414704101591</c:v>
              </c:pt>
              <c:pt idx="280">
                <c:v>0.20872414704101591</c:v>
              </c:pt>
              <c:pt idx="281">
                <c:v>0.20908090709957047</c:v>
              </c:pt>
              <c:pt idx="282">
                <c:v>0.20908090709957047</c:v>
              </c:pt>
              <c:pt idx="285">
                <c:v>0.20908090709957047</c:v>
              </c:pt>
              <c:pt idx="286">
                <c:v>0.20908090709957047</c:v>
              </c:pt>
              <c:pt idx="287">
                <c:v>0.20908090709957047</c:v>
              </c:pt>
              <c:pt idx="288">
                <c:v>0.21050794733378869</c:v>
              </c:pt>
              <c:pt idx="289">
                <c:v>0.21050794733378869</c:v>
              </c:pt>
              <c:pt idx="290">
                <c:v>0.21193498756800691</c:v>
              </c:pt>
              <c:pt idx="291">
                <c:v>0.21193498756800691</c:v>
              </c:pt>
              <c:pt idx="292">
                <c:v>0.21336202780222513</c:v>
              </c:pt>
              <c:pt idx="293">
                <c:v>0.21336202780222513</c:v>
              </c:pt>
              <c:pt idx="294">
                <c:v>0.21478906803644335</c:v>
              </c:pt>
              <c:pt idx="295">
                <c:v>0.21478906803644335</c:v>
              </c:pt>
              <c:pt idx="296">
                <c:v>0.21621610827066157</c:v>
              </c:pt>
              <c:pt idx="297">
                <c:v>0.21621610827066157</c:v>
              </c:pt>
              <c:pt idx="298">
                <c:v>0.21764314850487979</c:v>
              </c:pt>
              <c:pt idx="299">
                <c:v>0.21764314850487979</c:v>
              </c:pt>
              <c:pt idx="300">
                <c:v>0.21799990856343437</c:v>
              </c:pt>
              <c:pt idx="301">
                <c:v>0.21799990856343437</c:v>
              </c:pt>
              <c:pt idx="304">
                <c:v>0.21799990856343437</c:v>
              </c:pt>
              <c:pt idx="305">
                <c:v>0.21799990856343437</c:v>
              </c:pt>
              <c:pt idx="306">
                <c:v>0.21799990856343437</c:v>
              </c:pt>
              <c:pt idx="307">
                <c:v>0.21942694879765259</c:v>
              </c:pt>
              <c:pt idx="308">
                <c:v>0.21942694879765259</c:v>
              </c:pt>
              <c:pt idx="309">
                <c:v>0.22085398903187081</c:v>
              </c:pt>
              <c:pt idx="310">
                <c:v>0.22085398903187081</c:v>
              </c:pt>
              <c:pt idx="311">
                <c:v>0.22228102926608903</c:v>
              </c:pt>
              <c:pt idx="312">
                <c:v>0.22228102926608903</c:v>
              </c:pt>
              <c:pt idx="313">
                <c:v>0.22370806950030725</c:v>
              </c:pt>
              <c:pt idx="314">
                <c:v>0.22370806950030725</c:v>
              </c:pt>
              <c:pt idx="315">
                <c:v>0.22513510973452547</c:v>
              </c:pt>
              <c:pt idx="316">
                <c:v>0.22513510973452547</c:v>
              </c:pt>
              <c:pt idx="317">
                <c:v>0.22656214996874369</c:v>
              </c:pt>
              <c:pt idx="318">
                <c:v>0.22656214996874369</c:v>
              </c:pt>
              <c:pt idx="319">
                <c:v>0.22691891002729825</c:v>
              </c:pt>
              <c:pt idx="320">
                <c:v>0.22691891002729825</c:v>
              </c:pt>
              <c:pt idx="323">
                <c:v>0.22691891002729825</c:v>
              </c:pt>
              <c:pt idx="324">
                <c:v>0.22691891002729825</c:v>
              </c:pt>
              <c:pt idx="325">
                <c:v>0.22691891002729825</c:v>
              </c:pt>
              <c:pt idx="326">
                <c:v>0.22834595026151647</c:v>
              </c:pt>
              <c:pt idx="327">
                <c:v>0.22834595026151647</c:v>
              </c:pt>
              <c:pt idx="328">
                <c:v>0.22977299049573469</c:v>
              </c:pt>
              <c:pt idx="329">
                <c:v>0.22977299049573469</c:v>
              </c:pt>
              <c:pt idx="330">
                <c:v>0.2312000307299529</c:v>
              </c:pt>
              <c:pt idx="331">
                <c:v>0.2312000307299529</c:v>
              </c:pt>
              <c:pt idx="332">
                <c:v>0.23262707096417112</c:v>
              </c:pt>
              <c:pt idx="333">
                <c:v>0.23262707096417112</c:v>
              </c:pt>
              <c:pt idx="334">
                <c:v>0.23405411119838934</c:v>
              </c:pt>
              <c:pt idx="335">
                <c:v>0.23405411119838934</c:v>
              </c:pt>
              <c:pt idx="336">
                <c:v>0.23548115143260756</c:v>
              </c:pt>
              <c:pt idx="337">
                <c:v>0.23548115143260756</c:v>
              </c:pt>
              <c:pt idx="338">
                <c:v>0.23583791149116212</c:v>
              </c:pt>
              <c:pt idx="339">
                <c:v>0.23583791149116212</c:v>
              </c:pt>
              <c:pt idx="342">
                <c:v>0.23583791149116212</c:v>
              </c:pt>
              <c:pt idx="343">
                <c:v>0.23583791149116212</c:v>
              </c:pt>
              <c:pt idx="344">
                <c:v>0.23583791149116212</c:v>
              </c:pt>
              <c:pt idx="345">
                <c:v>0.23726495172538034</c:v>
              </c:pt>
              <c:pt idx="346">
                <c:v>0.23726495172538034</c:v>
              </c:pt>
              <c:pt idx="347">
                <c:v>0.23869199195959856</c:v>
              </c:pt>
              <c:pt idx="348">
                <c:v>0.23869199195959856</c:v>
              </c:pt>
              <c:pt idx="349">
                <c:v>0.24011903219381678</c:v>
              </c:pt>
              <c:pt idx="350">
                <c:v>0.24011903219381678</c:v>
              </c:pt>
              <c:pt idx="351">
                <c:v>0.241546072428035</c:v>
              </c:pt>
              <c:pt idx="352">
                <c:v>0.241546072428035</c:v>
              </c:pt>
              <c:pt idx="353">
                <c:v>0.24297311266225322</c:v>
              </c:pt>
              <c:pt idx="354">
                <c:v>0.24297311266225322</c:v>
              </c:pt>
              <c:pt idx="355">
                <c:v>0.24440015289647143</c:v>
              </c:pt>
              <c:pt idx="356">
                <c:v>0.24440015289647143</c:v>
              </c:pt>
              <c:pt idx="357">
                <c:v>0.244756912955026</c:v>
              </c:pt>
              <c:pt idx="358">
                <c:v>0.244756912955026</c:v>
              </c:pt>
              <c:pt idx="361">
                <c:v>0.244756912955026</c:v>
              </c:pt>
              <c:pt idx="362">
                <c:v>0.244756912955026</c:v>
              </c:pt>
              <c:pt idx="363">
                <c:v>0.244756912955026</c:v>
              </c:pt>
              <c:pt idx="364">
                <c:v>0.24618395318924421</c:v>
              </c:pt>
              <c:pt idx="365">
                <c:v>0.24618395318924421</c:v>
              </c:pt>
              <c:pt idx="366">
                <c:v>0.24761099342346243</c:v>
              </c:pt>
              <c:pt idx="367">
                <c:v>0.24761099342346243</c:v>
              </c:pt>
              <c:pt idx="368">
                <c:v>0.24903803365768065</c:v>
              </c:pt>
              <c:pt idx="369">
                <c:v>0.24903803365768065</c:v>
              </c:pt>
              <c:pt idx="370">
                <c:v>0.25046507389189887</c:v>
              </c:pt>
              <c:pt idx="371">
                <c:v>0.25046507389189887</c:v>
              </c:pt>
              <c:pt idx="372">
                <c:v>0.25189211412611712</c:v>
              </c:pt>
              <c:pt idx="373">
                <c:v>0.25189211412611712</c:v>
              </c:pt>
              <c:pt idx="374">
                <c:v>0.25331915436033531</c:v>
              </c:pt>
              <c:pt idx="375">
                <c:v>0.25331915436033531</c:v>
              </c:pt>
              <c:pt idx="376">
                <c:v>0.25367591441888987</c:v>
              </c:pt>
              <c:pt idx="377">
                <c:v>0.25367591441888987</c:v>
              </c:pt>
              <c:pt idx="380">
                <c:v>0.25367591441888987</c:v>
              </c:pt>
              <c:pt idx="381">
                <c:v>0.25367591441888987</c:v>
              </c:pt>
              <c:pt idx="382">
                <c:v>0.25367591441888987</c:v>
              </c:pt>
              <c:pt idx="383">
                <c:v>0.25510295465310812</c:v>
              </c:pt>
              <c:pt idx="384">
                <c:v>0.25510295465310812</c:v>
              </c:pt>
              <c:pt idx="385">
                <c:v>0.25652999488732631</c:v>
              </c:pt>
              <c:pt idx="386">
                <c:v>0.25652999488732631</c:v>
              </c:pt>
              <c:pt idx="387">
                <c:v>0.25795703512154455</c:v>
              </c:pt>
              <c:pt idx="388">
                <c:v>0.25795703512154455</c:v>
              </c:pt>
              <c:pt idx="389">
                <c:v>0.25938407535576274</c:v>
              </c:pt>
              <c:pt idx="390">
                <c:v>0.25938407535576274</c:v>
              </c:pt>
              <c:pt idx="391">
                <c:v>0.26081111558998099</c:v>
              </c:pt>
              <c:pt idx="392">
                <c:v>0.26081111558998099</c:v>
              </c:pt>
              <c:pt idx="393">
                <c:v>0.26223815582419918</c:v>
              </c:pt>
              <c:pt idx="394">
                <c:v>0.26223815582419918</c:v>
              </c:pt>
              <c:pt idx="395">
                <c:v>0.26259491588275374</c:v>
              </c:pt>
              <c:pt idx="396">
                <c:v>0.26259491588275374</c:v>
              </c:pt>
              <c:pt idx="399">
                <c:v>0.26259491588275374</c:v>
              </c:pt>
              <c:pt idx="400">
                <c:v>0.26259491588275374</c:v>
              </c:pt>
              <c:pt idx="401">
                <c:v>0.26259491588275374</c:v>
              </c:pt>
              <c:pt idx="402">
                <c:v>0.26402195611697199</c:v>
              </c:pt>
              <c:pt idx="403">
                <c:v>0.26402195611697199</c:v>
              </c:pt>
              <c:pt idx="404">
                <c:v>0.26544899635119018</c:v>
              </c:pt>
              <c:pt idx="405">
                <c:v>0.26544899635119018</c:v>
              </c:pt>
              <c:pt idx="406">
                <c:v>0.26687603658540843</c:v>
              </c:pt>
              <c:pt idx="407">
                <c:v>0.26687603658540843</c:v>
              </c:pt>
              <c:pt idx="408">
                <c:v>0.26830307681962662</c:v>
              </c:pt>
              <c:pt idx="409">
                <c:v>0.26830307681962662</c:v>
              </c:pt>
              <c:pt idx="410">
                <c:v>0.26973011705384486</c:v>
              </c:pt>
              <c:pt idx="411">
                <c:v>0.26973011705384486</c:v>
              </c:pt>
              <c:pt idx="412">
                <c:v>0.27115715728806306</c:v>
              </c:pt>
              <c:pt idx="413">
                <c:v>0.27115715728806306</c:v>
              </c:pt>
              <c:pt idx="414">
                <c:v>0.27151391734661762</c:v>
              </c:pt>
              <c:pt idx="415">
                <c:v>0.27151391734661762</c:v>
              </c:pt>
              <c:pt idx="418">
                <c:v>0.27151391734661762</c:v>
              </c:pt>
              <c:pt idx="419">
                <c:v>0.27151391734661762</c:v>
              </c:pt>
              <c:pt idx="420">
                <c:v>0.27151391734661762</c:v>
              </c:pt>
              <c:pt idx="421">
                <c:v>0.27294095758083586</c:v>
              </c:pt>
              <c:pt idx="422">
                <c:v>0.27294095758083586</c:v>
              </c:pt>
              <c:pt idx="423">
                <c:v>0.27436799781505405</c:v>
              </c:pt>
              <c:pt idx="424">
                <c:v>0.27436799781505405</c:v>
              </c:pt>
              <c:pt idx="425">
                <c:v>0.2757950380492723</c:v>
              </c:pt>
              <c:pt idx="426">
                <c:v>0.2757950380492723</c:v>
              </c:pt>
              <c:pt idx="427">
                <c:v>0.27722207828349049</c:v>
              </c:pt>
              <c:pt idx="428">
                <c:v>0.27722207828349049</c:v>
              </c:pt>
              <c:pt idx="429">
                <c:v>0.27864911851770874</c:v>
              </c:pt>
              <c:pt idx="430">
                <c:v>0.27864911851770874</c:v>
              </c:pt>
              <c:pt idx="431">
                <c:v>0.28007615875192693</c:v>
              </c:pt>
              <c:pt idx="432">
                <c:v>0.28007615875192693</c:v>
              </c:pt>
              <c:pt idx="433">
                <c:v>0.28043291881048149</c:v>
              </c:pt>
              <c:pt idx="434">
                <c:v>0.28043291881048149</c:v>
              </c:pt>
              <c:pt idx="437">
                <c:v>0.28043291881048149</c:v>
              </c:pt>
              <c:pt idx="438">
                <c:v>0.28043291881048149</c:v>
              </c:pt>
              <c:pt idx="439">
                <c:v>0.28043291881048149</c:v>
              </c:pt>
              <c:pt idx="440">
                <c:v>0.28185995904469974</c:v>
              </c:pt>
              <c:pt idx="441">
                <c:v>0.28185995904469974</c:v>
              </c:pt>
              <c:pt idx="442">
                <c:v>0.28328699927891793</c:v>
              </c:pt>
              <c:pt idx="443">
                <c:v>0.28328699927891793</c:v>
              </c:pt>
              <c:pt idx="444">
                <c:v>0.28471403951313617</c:v>
              </c:pt>
              <c:pt idx="445">
                <c:v>0.28471403951313617</c:v>
              </c:pt>
              <c:pt idx="446">
                <c:v>0.28614107974735437</c:v>
              </c:pt>
              <c:pt idx="447">
                <c:v>0.28614107974735437</c:v>
              </c:pt>
              <c:pt idx="448">
                <c:v>0.28756811998157261</c:v>
              </c:pt>
              <c:pt idx="449">
                <c:v>0.28756811998157261</c:v>
              </c:pt>
              <c:pt idx="450">
                <c:v>0.2889951602157908</c:v>
              </c:pt>
              <c:pt idx="451">
                <c:v>0.2889951602157908</c:v>
              </c:pt>
              <c:pt idx="452">
                <c:v>0.28935192027434536</c:v>
              </c:pt>
              <c:pt idx="453">
                <c:v>0.28935192027434536</c:v>
              </c:pt>
              <c:pt idx="456">
                <c:v>0.28935192027434536</c:v>
              </c:pt>
              <c:pt idx="457">
                <c:v>0.28935192027434536</c:v>
              </c:pt>
              <c:pt idx="458">
                <c:v>0.28935192027434536</c:v>
              </c:pt>
              <c:pt idx="459">
                <c:v>0.29077896050856361</c:v>
              </c:pt>
              <c:pt idx="460">
                <c:v>0.29077896050856361</c:v>
              </c:pt>
              <c:pt idx="461">
                <c:v>0.2922060007427818</c:v>
              </c:pt>
              <c:pt idx="462">
                <c:v>0.2922060007427818</c:v>
              </c:pt>
              <c:pt idx="463">
                <c:v>0.29363304097700005</c:v>
              </c:pt>
              <c:pt idx="464">
                <c:v>0.29363304097700005</c:v>
              </c:pt>
              <c:pt idx="465">
                <c:v>0.29506008121121824</c:v>
              </c:pt>
              <c:pt idx="466">
                <c:v>0.29506008121121824</c:v>
              </c:pt>
              <c:pt idx="467">
                <c:v>0.29648712144543649</c:v>
              </c:pt>
              <c:pt idx="468">
                <c:v>0.29648712144543649</c:v>
              </c:pt>
              <c:pt idx="469">
                <c:v>0.29791416167965468</c:v>
              </c:pt>
              <c:pt idx="470">
                <c:v>0.29791416167965468</c:v>
              </c:pt>
              <c:pt idx="471">
                <c:v>0.29827092173820924</c:v>
              </c:pt>
              <c:pt idx="472">
                <c:v>0.29827092173820924</c:v>
              </c:pt>
              <c:pt idx="475">
                <c:v>0.29827092173820924</c:v>
              </c:pt>
              <c:pt idx="476">
                <c:v>0.29827092173820924</c:v>
              </c:pt>
              <c:pt idx="477">
                <c:v>0.29827092173820924</c:v>
              </c:pt>
              <c:pt idx="478">
                <c:v>0.29969796197242748</c:v>
              </c:pt>
              <c:pt idx="479">
                <c:v>0.29969796197242748</c:v>
              </c:pt>
              <c:pt idx="480">
                <c:v>0.30112500220664568</c:v>
              </c:pt>
              <c:pt idx="481">
                <c:v>0.30112500220664568</c:v>
              </c:pt>
              <c:pt idx="482">
                <c:v>0.30255204244086392</c:v>
              </c:pt>
              <c:pt idx="483">
                <c:v>0.30255204244086392</c:v>
              </c:pt>
              <c:pt idx="484">
                <c:v>0.30397908267508211</c:v>
              </c:pt>
              <c:pt idx="485">
                <c:v>0.30397908267508211</c:v>
              </c:pt>
              <c:pt idx="486">
                <c:v>0.30540612290930036</c:v>
              </c:pt>
              <c:pt idx="487">
                <c:v>0.30540612290930036</c:v>
              </c:pt>
              <c:pt idx="488">
                <c:v>0.30683316314351855</c:v>
              </c:pt>
              <c:pt idx="489">
                <c:v>0.30683316314351855</c:v>
              </c:pt>
              <c:pt idx="490">
                <c:v>0.30718992320207311</c:v>
              </c:pt>
              <c:pt idx="491">
                <c:v>0.30718992320207311</c:v>
              </c:pt>
              <c:pt idx="494">
                <c:v>0.30718992320207311</c:v>
              </c:pt>
              <c:pt idx="495">
                <c:v>0.30718992320207311</c:v>
              </c:pt>
              <c:pt idx="496">
                <c:v>0.30718992320207311</c:v>
              </c:pt>
              <c:pt idx="497">
                <c:v>0.30861696343629136</c:v>
              </c:pt>
              <c:pt idx="498">
                <c:v>0.30861696343629136</c:v>
              </c:pt>
              <c:pt idx="499">
                <c:v>0.31004400367050955</c:v>
              </c:pt>
              <c:pt idx="500">
                <c:v>0.31004400367050955</c:v>
              </c:pt>
              <c:pt idx="501">
                <c:v>0.3114710439047278</c:v>
              </c:pt>
              <c:pt idx="502">
                <c:v>0.3114710439047278</c:v>
              </c:pt>
              <c:pt idx="503">
                <c:v>0.31289808413894599</c:v>
              </c:pt>
              <c:pt idx="504">
                <c:v>0.31289808413894599</c:v>
              </c:pt>
              <c:pt idx="505">
                <c:v>0.31432512437316423</c:v>
              </c:pt>
              <c:pt idx="506">
                <c:v>0.31432512437316423</c:v>
              </c:pt>
              <c:pt idx="507">
                <c:v>0.31575216460738242</c:v>
              </c:pt>
              <c:pt idx="508">
                <c:v>0.31575216460738242</c:v>
              </c:pt>
              <c:pt idx="509">
                <c:v>0.31610892466593699</c:v>
              </c:pt>
              <c:pt idx="510">
                <c:v>0.31610892466593699</c:v>
              </c:pt>
              <c:pt idx="513">
                <c:v>0.31610892466593699</c:v>
              </c:pt>
              <c:pt idx="514">
                <c:v>0.31610892466593699</c:v>
              </c:pt>
              <c:pt idx="515">
                <c:v>0.31610892466593699</c:v>
              </c:pt>
              <c:pt idx="516">
                <c:v>0.31753596490015523</c:v>
              </c:pt>
              <c:pt idx="517">
                <c:v>0.31753596490015523</c:v>
              </c:pt>
              <c:pt idx="518">
                <c:v>0.31896300513437342</c:v>
              </c:pt>
              <c:pt idx="519">
                <c:v>0.31896300513437342</c:v>
              </c:pt>
              <c:pt idx="520">
                <c:v>0.32039004536859167</c:v>
              </c:pt>
              <c:pt idx="521">
                <c:v>0.32039004536859167</c:v>
              </c:pt>
              <c:pt idx="522">
                <c:v>0.32181708560280986</c:v>
              </c:pt>
              <c:pt idx="523">
                <c:v>0.32181708560280986</c:v>
              </c:pt>
              <c:pt idx="524">
                <c:v>0.32324412583702811</c:v>
              </c:pt>
              <c:pt idx="525">
                <c:v>0.32324412583702811</c:v>
              </c:pt>
              <c:pt idx="526">
                <c:v>0.3246711660712463</c:v>
              </c:pt>
              <c:pt idx="527">
                <c:v>0.3246711660712463</c:v>
              </c:pt>
              <c:pt idx="528">
                <c:v>0.32502792612980091</c:v>
              </c:pt>
              <c:pt idx="529">
                <c:v>0.32502792612980091</c:v>
              </c:pt>
              <c:pt idx="532">
                <c:v>0.32502792612980091</c:v>
              </c:pt>
              <c:pt idx="533">
                <c:v>0.32502792612980091</c:v>
              </c:pt>
              <c:pt idx="534">
                <c:v>0.32502792612980091</c:v>
              </c:pt>
              <c:pt idx="535">
                <c:v>0.32645496636401916</c:v>
              </c:pt>
              <c:pt idx="536">
                <c:v>0.32645496636401916</c:v>
              </c:pt>
              <c:pt idx="537">
                <c:v>0.32788200659823735</c:v>
              </c:pt>
              <c:pt idx="538">
                <c:v>0.32788200659823735</c:v>
              </c:pt>
              <c:pt idx="539">
                <c:v>0.3293090468324556</c:v>
              </c:pt>
              <c:pt idx="540">
                <c:v>0.3293090468324556</c:v>
              </c:pt>
              <c:pt idx="541">
                <c:v>0.33073608706667379</c:v>
              </c:pt>
              <c:pt idx="542">
                <c:v>0.33073608706667379</c:v>
              </c:pt>
              <c:pt idx="543">
                <c:v>0.33216312730089204</c:v>
              </c:pt>
              <c:pt idx="544">
                <c:v>0.33216312730089204</c:v>
              </c:pt>
              <c:pt idx="545">
                <c:v>0.33359016753511023</c:v>
              </c:pt>
              <c:pt idx="546">
                <c:v>0.33359016753511023</c:v>
              </c:pt>
              <c:pt idx="547">
                <c:v>0.33394692759366479</c:v>
              </c:pt>
              <c:pt idx="548">
                <c:v>0.33394692759366479</c:v>
              </c:pt>
              <c:pt idx="551">
                <c:v>0.33394692759366479</c:v>
              </c:pt>
              <c:pt idx="552">
                <c:v>0.33394692759366479</c:v>
              </c:pt>
              <c:pt idx="553">
                <c:v>0.33394692759366479</c:v>
              </c:pt>
              <c:pt idx="554">
                <c:v>0.33537396782788303</c:v>
              </c:pt>
              <c:pt idx="555">
                <c:v>0.33537396782788303</c:v>
              </c:pt>
              <c:pt idx="556">
                <c:v>0.33680100806210123</c:v>
              </c:pt>
              <c:pt idx="557">
                <c:v>0.33680100806210123</c:v>
              </c:pt>
              <c:pt idx="558">
                <c:v>0.33822804829631947</c:v>
              </c:pt>
              <c:pt idx="559">
                <c:v>0.33822804829631947</c:v>
              </c:pt>
              <c:pt idx="560">
                <c:v>0.33965508853053766</c:v>
              </c:pt>
              <c:pt idx="561">
                <c:v>0.33965508853053766</c:v>
              </c:pt>
              <c:pt idx="562">
                <c:v>0.34108212876475591</c:v>
              </c:pt>
              <c:pt idx="563">
                <c:v>0.34108212876475591</c:v>
              </c:pt>
              <c:pt idx="564">
                <c:v>0.3425091689989741</c:v>
              </c:pt>
              <c:pt idx="565">
                <c:v>0.3425091689989741</c:v>
              </c:pt>
              <c:pt idx="566">
                <c:v>0.34286592905752866</c:v>
              </c:pt>
              <c:pt idx="567">
                <c:v>0.34286592905752866</c:v>
              </c:pt>
              <c:pt idx="570">
                <c:v>0.34286592905752866</c:v>
              </c:pt>
              <c:pt idx="571">
                <c:v>0.34286592905752866</c:v>
              </c:pt>
              <c:pt idx="572">
                <c:v>0.34286592905752866</c:v>
              </c:pt>
              <c:pt idx="573">
                <c:v>0.34429296929174691</c:v>
              </c:pt>
              <c:pt idx="574">
                <c:v>0.34429296929174691</c:v>
              </c:pt>
              <c:pt idx="575">
                <c:v>0.3457200095259651</c:v>
              </c:pt>
              <c:pt idx="576">
                <c:v>0.3457200095259651</c:v>
              </c:pt>
              <c:pt idx="577">
                <c:v>0.34714704976018335</c:v>
              </c:pt>
              <c:pt idx="578">
                <c:v>0.34714704976018335</c:v>
              </c:pt>
              <c:pt idx="579">
                <c:v>0.34857408999440154</c:v>
              </c:pt>
              <c:pt idx="580">
                <c:v>0.34857408999440154</c:v>
              </c:pt>
              <c:pt idx="581">
                <c:v>0.35000113022861978</c:v>
              </c:pt>
              <c:pt idx="582">
                <c:v>0.35000113022861978</c:v>
              </c:pt>
              <c:pt idx="583">
                <c:v>0.35142817046283797</c:v>
              </c:pt>
              <c:pt idx="584">
                <c:v>0.35142817046283797</c:v>
              </c:pt>
              <c:pt idx="585">
                <c:v>0.35178493052139254</c:v>
              </c:pt>
              <c:pt idx="586">
                <c:v>0.35178493052139254</c:v>
              </c:pt>
              <c:pt idx="589">
                <c:v>0.35178493052139254</c:v>
              </c:pt>
              <c:pt idx="590">
                <c:v>0.35178493052139254</c:v>
              </c:pt>
              <c:pt idx="591">
                <c:v>0.35178493052139254</c:v>
              </c:pt>
              <c:pt idx="592">
                <c:v>0.35321197075561078</c:v>
              </c:pt>
              <c:pt idx="593">
                <c:v>0.35321197075561078</c:v>
              </c:pt>
              <c:pt idx="594">
                <c:v>0.35463901098982897</c:v>
              </c:pt>
              <c:pt idx="595">
                <c:v>0.35463901098982897</c:v>
              </c:pt>
              <c:pt idx="596">
                <c:v>0.35606605122404722</c:v>
              </c:pt>
              <c:pt idx="597">
                <c:v>0.35606605122404722</c:v>
              </c:pt>
              <c:pt idx="598">
                <c:v>0.35749309145826541</c:v>
              </c:pt>
              <c:pt idx="599">
                <c:v>0.35749309145826541</c:v>
              </c:pt>
              <c:pt idx="600">
                <c:v>0.35892013169248366</c:v>
              </c:pt>
              <c:pt idx="601">
                <c:v>0.35892013169248366</c:v>
              </c:pt>
              <c:pt idx="602">
                <c:v>0.36034717192670185</c:v>
              </c:pt>
              <c:pt idx="603">
                <c:v>0.36034717192670185</c:v>
              </c:pt>
              <c:pt idx="604">
                <c:v>0.36070393198525641</c:v>
              </c:pt>
              <c:pt idx="605">
                <c:v>0.36070393198525641</c:v>
              </c:pt>
              <c:pt idx="608">
                <c:v>0.36070393198525641</c:v>
              </c:pt>
              <c:pt idx="609">
                <c:v>0.36070393198525641</c:v>
              </c:pt>
              <c:pt idx="610">
                <c:v>0.36070393198525641</c:v>
              </c:pt>
              <c:pt idx="611">
                <c:v>0.36213097221947466</c:v>
              </c:pt>
              <c:pt idx="612">
                <c:v>0.36213097221947466</c:v>
              </c:pt>
              <c:pt idx="613">
                <c:v>0.36355801245369285</c:v>
              </c:pt>
              <c:pt idx="614">
                <c:v>0.36355801245369285</c:v>
              </c:pt>
              <c:pt idx="615">
                <c:v>0.36498505268791109</c:v>
              </c:pt>
              <c:pt idx="616">
                <c:v>0.36498505268791109</c:v>
              </c:pt>
              <c:pt idx="617">
                <c:v>0.36641209292212928</c:v>
              </c:pt>
              <c:pt idx="618">
                <c:v>0.36641209292212928</c:v>
              </c:pt>
              <c:pt idx="619">
                <c:v>0.36783913315634753</c:v>
              </c:pt>
              <c:pt idx="620">
                <c:v>0.36783913315634753</c:v>
              </c:pt>
              <c:pt idx="621">
                <c:v>0.36926617339056572</c:v>
              </c:pt>
              <c:pt idx="622">
                <c:v>0.36926617339056572</c:v>
              </c:pt>
              <c:pt idx="623">
                <c:v>0.36962293344912028</c:v>
              </c:pt>
              <c:pt idx="624">
                <c:v>0.36962293344912028</c:v>
              </c:pt>
              <c:pt idx="627">
                <c:v>0.36962293344912028</c:v>
              </c:pt>
              <c:pt idx="628">
                <c:v>0.36962293344912028</c:v>
              </c:pt>
              <c:pt idx="629">
                <c:v>0.36962293344912028</c:v>
              </c:pt>
              <c:pt idx="630">
                <c:v>0.37104997368333853</c:v>
              </c:pt>
              <c:pt idx="631">
                <c:v>0.37104997368333853</c:v>
              </c:pt>
              <c:pt idx="632">
                <c:v>0.37247701391755672</c:v>
              </c:pt>
              <c:pt idx="633">
                <c:v>0.37247701391755672</c:v>
              </c:pt>
              <c:pt idx="634">
                <c:v>0.37390405415177497</c:v>
              </c:pt>
              <c:pt idx="635">
                <c:v>0.37390405415177497</c:v>
              </c:pt>
              <c:pt idx="636">
                <c:v>0.37533109438599316</c:v>
              </c:pt>
              <c:pt idx="637">
                <c:v>0.37533109438599316</c:v>
              </c:pt>
              <c:pt idx="638">
                <c:v>0.3767581346202114</c:v>
              </c:pt>
              <c:pt idx="639">
                <c:v>0.3767581346202114</c:v>
              </c:pt>
              <c:pt idx="640">
                <c:v>0.3781851748544296</c:v>
              </c:pt>
              <c:pt idx="641">
                <c:v>0.3781851748544296</c:v>
              </c:pt>
              <c:pt idx="642">
                <c:v>0.37854193491298416</c:v>
              </c:pt>
              <c:pt idx="643">
                <c:v>0.37854193491298416</c:v>
              </c:pt>
              <c:pt idx="646">
                <c:v>0.37854193491298416</c:v>
              </c:pt>
              <c:pt idx="647">
                <c:v>0.37854193491298416</c:v>
              </c:pt>
              <c:pt idx="648">
                <c:v>0.37854193491298416</c:v>
              </c:pt>
              <c:pt idx="649">
                <c:v>0.3799689751472024</c:v>
              </c:pt>
              <c:pt idx="650">
                <c:v>0.3799689751472024</c:v>
              </c:pt>
              <c:pt idx="651">
                <c:v>0.38139601538142059</c:v>
              </c:pt>
              <c:pt idx="652">
                <c:v>0.38139601538142059</c:v>
              </c:pt>
              <c:pt idx="653">
                <c:v>0.38282305561563884</c:v>
              </c:pt>
              <c:pt idx="654">
                <c:v>0.38282305561563884</c:v>
              </c:pt>
              <c:pt idx="655">
                <c:v>0.38425009584985703</c:v>
              </c:pt>
              <c:pt idx="656">
                <c:v>0.38425009584985703</c:v>
              </c:pt>
              <c:pt idx="657">
                <c:v>0.38567713608407528</c:v>
              </c:pt>
              <c:pt idx="658">
                <c:v>0.38567713608407528</c:v>
              </c:pt>
              <c:pt idx="659">
                <c:v>0.38710417631829347</c:v>
              </c:pt>
              <c:pt idx="660">
                <c:v>0.38710417631829347</c:v>
              </c:pt>
              <c:pt idx="661">
                <c:v>0.38746093637684803</c:v>
              </c:pt>
              <c:pt idx="662">
                <c:v>0.38746093637684803</c:v>
              </c:pt>
              <c:pt idx="665">
                <c:v>0.38746093637684803</c:v>
              </c:pt>
              <c:pt idx="666">
                <c:v>0.38746093637684803</c:v>
              </c:pt>
              <c:pt idx="667">
                <c:v>0.38746093637684803</c:v>
              </c:pt>
              <c:pt idx="668">
                <c:v>0.38888797661106628</c:v>
              </c:pt>
              <c:pt idx="669">
                <c:v>0.38888797661106628</c:v>
              </c:pt>
              <c:pt idx="670">
                <c:v>0.39031501684528447</c:v>
              </c:pt>
              <c:pt idx="671">
                <c:v>0.39031501684528447</c:v>
              </c:pt>
              <c:pt idx="672">
                <c:v>0.39174205707950271</c:v>
              </c:pt>
              <c:pt idx="673">
                <c:v>0.39174205707950271</c:v>
              </c:pt>
              <c:pt idx="674">
                <c:v>0.39316909731372091</c:v>
              </c:pt>
              <c:pt idx="675">
                <c:v>0.39316909731372091</c:v>
              </c:pt>
              <c:pt idx="676">
                <c:v>0.39459613754793915</c:v>
              </c:pt>
              <c:pt idx="677">
                <c:v>0.39459613754793915</c:v>
              </c:pt>
              <c:pt idx="678">
                <c:v>0.39602317778215734</c:v>
              </c:pt>
              <c:pt idx="679">
                <c:v>0.39602317778215734</c:v>
              </c:pt>
              <c:pt idx="680">
                <c:v>0.3963799378407119</c:v>
              </c:pt>
              <c:pt idx="681">
                <c:v>0.3963799378407119</c:v>
              </c:pt>
              <c:pt idx="684">
                <c:v>0.3963799378407119</c:v>
              </c:pt>
              <c:pt idx="685">
                <c:v>0.3963799378407119</c:v>
              </c:pt>
              <c:pt idx="686">
                <c:v>0.3963799378407119</c:v>
              </c:pt>
              <c:pt idx="687">
                <c:v>0.39780697807493015</c:v>
              </c:pt>
              <c:pt idx="688">
                <c:v>0.39780697807493015</c:v>
              </c:pt>
              <c:pt idx="689">
                <c:v>0.39923401830914834</c:v>
              </c:pt>
              <c:pt idx="690">
                <c:v>0.39923401830914834</c:v>
              </c:pt>
              <c:pt idx="691">
                <c:v>0.40066105854336659</c:v>
              </c:pt>
              <c:pt idx="692">
                <c:v>0.40066105854336659</c:v>
              </c:pt>
              <c:pt idx="693">
                <c:v>0.40208809877758478</c:v>
              </c:pt>
              <c:pt idx="694">
                <c:v>0.40208809877758478</c:v>
              </c:pt>
              <c:pt idx="695">
                <c:v>0.40351513901180303</c:v>
              </c:pt>
              <c:pt idx="696">
                <c:v>0.40351513901180303</c:v>
              </c:pt>
              <c:pt idx="697">
                <c:v>0.40494217924602122</c:v>
              </c:pt>
              <c:pt idx="698">
                <c:v>0.40494217924602122</c:v>
              </c:pt>
              <c:pt idx="699">
                <c:v>0.40529893930457578</c:v>
              </c:pt>
              <c:pt idx="700">
                <c:v>0.40529893930457578</c:v>
              </c:pt>
              <c:pt idx="703">
                <c:v>0.40529893930457578</c:v>
              </c:pt>
              <c:pt idx="704">
                <c:v>0.40529893930457578</c:v>
              </c:pt>
              <c:pt idx="705">
                <c:v>0.40529893930457578</c:v>
              </c:pt>
              <c:pt idx="706">
                <c:v>0.40672597953879402</c:v>
              </c:pt>
              <c:pt idx="707">
                <c:v>0.40672597953879402</c:v>
              </c:pt>
              <c:pt idx="708">
                <c:v>0.40815301977301222</c:v>
              </c:pt>
              <c:pt idx="709">
                <c:v>0.40815301977301222</c:v>
              </c:pt>
              <c:pt idx="710">
                <c:v>0.40958006000723046</c:v>
              </c:pt>
              <c:pt idx="711">
                <c:v>0.40958006000723046</c:v>
              </c:pt>
              <c:pt idx="712">
                <c:v>0.41100710024144865</c:v>
              </c:pt>
              <c:pt idx="713">
                <c:v>0.41100710024144865</c:v>
              </c:pt>
              <c:pt idx="714">
                <c:v>0.4124341404756669</c:v>
              </c:pt>
              <c:pt idx="715">
                <c:v>0.4124341404756669</c:v>
              </c:pt>
              <c:pt idx="716">
                <c:v>0.41386118070988509</c:v>
              </c:pt>
              <c:pt idx="717">
                <c:v>0.41386118070988509</c:v>
              </c:pt>
              <c:pt idx="718">
                <c:v>0.41421794076843965</c:v>
              </c:pt>
              <c:pt idx="719">
                <c:v>0.41421794076843965</c:v>
              </c:pt>
              <c:pt idx="722">
                <c:v>0.41421794076843965</c:v>
              </c:pt>
              <c:pt idx="723">
                <c:v>0.41421794076843965</c:v>
              </c:pt>
              <c:pt idx="724">
                <c:v>0.41421794076843965</c:v>
              </c:pt>
              <c:pt idx="725">
                <c:v>0.4156449810026579</c:v>
              </c:pt>
              <c:pt idx="726">
                <c:v>0.4156449810026579</c:v>
              </c:pt>
              <c:pt idx="727">
                <c:v>0.41707202123687609</c:v>
              </c:pt>
              <c:pt idx="728">
                <c:v>0.41707202123687609</c:v>
              </c:pt>
              <c:pt idx="729">
                <c:v>0.41849906147109434</c:v>
              </c:pt>
              <c:pt idx="730">
                <c:v>0.41849906147109434</c:v>
              </c:pt>
              <c:pt idx="731">
                <c:v>0.41992610170531253</c:v>
              </c:pt>
              <c:pt idx="732">
                <c:v>0.41992610170531253</c:v>
              </c:pt>
              <c:pt idx="733">
                <c:v>0.42135314193953077</c:v>
              </c:pt>
              <c:pt idx="734">
                <c:v>0.42135314193953077</c:v>
              </c:pt>
              <c:pt idx="735">
                <c:v>0.42278018217374896</c:v>
              </c:pt>
              <c:pt idx="736">
                <c:v>0.42278018217374896</c:v>
              </c:pt>
              <c:pt idx="737">
                <c:v>0.42313694223230353</c:v>
              </c:pt>
              <c:pt idx="738">
                <c:v>0.42313694223230353</c:v>
              </c:pt>
              <c:pt idx="741">
                <c:v>0.42313694223230353</c:v>
              </c:pt>
              <c:pt idx="742">
                <c:v>0.42313694223230353</c:v>
              </c:pt>
              <c:pt idx="743">
                <c:v>0.42313694223230353</c:v>
              </c:pt>
              <c:pt idx="744">
                <c:v>0.42456398246652177</c:v>
              </c:pt>
              <c:pt idx="745">
                <c:v>0.42456398246652177</c:v>
              </c:pt>
              <c:pt idx="746">
                <c:v>0.42599102270073996</c:v>
              </c:pt>
              <c:pt idx="747">
                <c:v>0.42599102270073996</c:v>
              </c:pt>
              <c:pt idx="748">
                <c:v>0.42741806293495821</c:v>
              </c:pt>
              <c:pt idx="749">
                <c:v>0.42741806293495821</c:v>
              </c:pt>
              <c:pt idx="750">
                <c:v>0.4288451031691764</c:v>
              </c:pt>
              <c:pt idx="751">
                <c:v>0.4288451031691764</c:v>
              </c:pt>
              <c:pt idx="752">
                <c:v>0.43027214340339465</c:v>
              </c:pt>
              <c:pt idx="753">
                <c:v>0.43027214340339465</c:v>
              </c:pt>
              <c:pt idx="754">
                <c:v>0.43169918363761284</c:v>
              </c:pt>
              <c:pt idx="755">
                <c:v>0.43169918363761284</c:v>
              </c:pt>
              <c:pt idx="756">
                <c:v>0.4320559436961674</c:v>
              </c:pt>
              <c:pt idx="757">
                <c:v>0.4320559436961674</c:v>
              </c:pt>
            </c:numLit>
          </c:xVal>
          <c:yVal>
            <c:numLit>
              <c:formatCode>General</c:formatCode>
              <c:ptCount val="759"/>
              <c:pt idx="0">
                <c:v>0</c:v>
              </c:pt>
              <c:pt idx="1">
                <c:v>0</c:v>
              </c:pt>
              <c:pt idx="2">
                <c:v>3.3636052333377971E-2</c:v>
              </c:pt>
              <c:pt idx="3">
                <c:v>3.3636052333377971E-2</c:v>
              </c:pt>
              <c:pt idx="4">
                <c:v>0</c:v>
              </c:pt>
              <c:pt idx="5">
                <c:v>0</c:v>
              </c:pt>
              <c:pt idx="6">
                <c:v>3.3636052333377971E-2</c:v>
              </c:pt>
              <c:pt idx="7">
                <c:v>3.3636052333377971E-2</c:v>
              </c:pt>
              <c:pt idx="8">
                <c:v>0</c:v>
              </c:pt>
              <c:pt idx="9">
                <c:v>0</c:v>
              </c:pt>
              <c:pt idx="10">
                <c:v>3.3636052333377971E-2</c:v>
              </c:pt>
              <c:pt idx="11">
                <c:v>3.3636052333377971E-2</c:v>
              </c:pt>
              <c:pt idx="12">
                <c:v>0</c:v>
              </c:pt>
              <c:pt idx="13">
                <c:v>0</c:v>
              </c:pt>
              <c:pt idx="14">
                <c:v>3.3636052333377971E-2</c:v>
              </c:pt>
              <c:pt idx="15">
                <c:v>3.3636052333377971E-2</c:v>
              </c:pt>
              <c:pt idx="16">
                <c:v>0</c:v>
              </c:pt>
              <c:pt idx="19">
                <c:v>0</c:v>
              </c:pt>
              <c:pt idx="20">
                <c:v>0</c:v>
              </c:pt>
              <c:pt idx="21">
                <c:v>0.39242061055607574</c:v>
              </c:pt>
              <c:pt idx="22">
                <c:v>0.39242061055607574</c:v>
              </c:pt>
              <c:pt idx="23">
                <c:v>0</c:v>
              </c:pt>
              <c:pt idx="24">
                <c:v>0</c:v>
              </c:pt>
              <c:pt idx="25">
                <c:v>0.39242061055607574</c:v>
              </c:pt>
              <c:pt idx="26">
                <c:v>0.39242061055607574</c:v>
              </c:pt>
              <c:pt idx="27">
                <c:v>0</c:v>
              </c:pt>
              <c:pt idx="28">
                <c:v>0</c:v>
              </c:pt>
              <c:pt idx="29">
                <c:v>0.39242061055607574</c:v>
              </c:pt>
              <c:pt idx="30">
                <c:v>0.39242061055607574</c:v>
              </c:pt>
              <c:pt idx="31">
                <c:v>0</c:v>
              </c:pt>
              <c:pt idx="32">
                <c:v>0</c:v>
              </c:pt>
              <c:pt idx="33">
                <c:v>0.39242061055607574</c:v>
              </c:pt>
              <c:pt idx="34">
                <c:v>0.39242061055607574</c:v>
              </c:pt>
              <c:pt idx="35">
                <c:v>0</c:v>
              </c:pt>
              <c:pt idx="38">
                <c:v>0</c:v>
              </c:pt>
              <c:pt idx="39">
                <c:v>0</c:v>
              </c:pt>
              <c:pt idx="40">
                <c:v>0.7287811338898561</c:v>
              </c:pt>
              <c:pt idx="41">
                <c:v>0.7287811338898561</c:v>
              </c:pt>
              <c:pt idx="42">
                <c:v>0</c:v>
              </c:pt>
              <c:pt idx="43">
                <c:v>0</c:v>
              </c:pt>
              <c:pt idx="44">
                <c:v>0.7287811338898561</c:v>
              </c:pt>
              <c:pt idx="45">
                <c:v>0.7287811338898561</c:v>
              </c:pt>
              <c:pt idx="46">
                <c:v>0</c:v>
              </c:pt>
              <c:pt idx="47">
                <c:v>0</c:v>
              </c:pt>
              <c:pt idx="48">
                <c:v>0.7287811338898561</c:v>
              </c:pt>
              <c:pt idx="49">
                <c:v>0.7287811338898561</c:v>
              </c:pt>
              <c:pt idx="50">
                <c:v>0</c:v>
              </c:pt>
              <c:pt idx="51">
                <c:v>0</c:v>
              </c:pt>
              <c:pt idx="52">
                <c:v>0.7287811338898561</c:v>
              </c:pt>
              <c:pt idx="53">
                <c:v>0.7287811338898561</c:v>
              </c:pt>
              <c:pt idx="54">
                <c:v>0</c:v>
              </c:pt>
              <c:pt idx="57">
                <c:v>0</c:v>
              </c:pt>
              <c:pt idx="58">
                <c:v>0</c:v>
              </c:pt>
              <c:pt idx="59">
                <c:v>1.1548377967793104</c:v>
              </c:pt>
              <c:pt idx="60">
                <c:v>1.1548377967793104</c:v>
              </c:pt>
              <c:pt idx="61">
                <c:v>0</c:v>
              </c:pt>
              <c:pt idx="62">
                <c:v>0</c:v>
              </c:pt>
              <c:pt idx="63">
                <c:v>1.1548377967793104</c:v>
              </c:pt>
              <c:pt idx="64">
                <c:v>1.1548377967793104</c:v>
              </c:pt>
              <c:pt idx="65">
                <c:v>0</c:v>
              </c:pt>
              <c:pt idx="66">
                <c:v>0</c:v>
              </c:pt>
              <c:pt idx="67">
                <c:v>1.1548377967793104</c:v>
              </c:pt>
              <c:pt idx="68">
                <c:v>1.1548377967793104</c:v>
              </c:pt>
              <c:pt idx="69">
                <c:v>0</c:v>
              </c:pt>
              <c:pt idx="70">
                <c:v>0</c:v>
              </c:pt>
              <c:pt idx="71">
                <c:v>1.1548377967793104</c:v>
              </c:pt>
              <c:pt idx="72">
                <c:v>1.1548377967793104</c:v>
              </c:pt>
              <c:pt idx="73">
                <c:v>0</c:v>
              </c:pt>
              <c:pt idx="76">
                <c:v>0</c:v>
              </c:pt>
              <c:pt idx="77">
                <c:v>0</c:v>
              </c:pt>
              <c:pt idx="78">
                <c:v>2.085435244669434</c:v>
              </c:pt>
              <c:pt idx="79">
                <c:v>2.085435244669434</c:v>
              </c:pt>
              <c:pt idx="80">
                <c:v>0</c:v>
              </c:pt>
              <c:pt idx="81">
                <c:v>0</c:v>
              </c:pt>
              <c:pt idx="82">
                <c:v>2.085435244669434</c:v>
              </c:pt>
              <c:pt idx="83">
                <c:v>2.085435244669434</c:v>
              </c:pt>
              <c:pt idx="84">
                <c:v>0</c:v>
              </c:pt>
              <c:pt idx="85">
                <c:v>0</c:v>
              </c:pt>
              <c:pt idx="86">
                <c:v>2.085435244669434</c:v>
              </c:pt>
              <c:pt idx="87">
                <c:v>2.085435244669434</c:v>
              </c:pt>
              <c:pt idx="88">
                <c:v>0</c:v>
              </c:pt>
              <c:pt idx="89">
                <c:v>0</c:v>
              </c:pt>
              <c:pt idx="90">
                <c:v>2.085435244669434</c:v>
              </c:pt>
              <c:pt idx="91">
                <c:v>2.085435244669434</c:v>
              </c:pt>
              <c:pt idx="92">
                <c:v>0</c:v>
              </c:pt>
              <c:pt idx="95">
                <c:v>0</c:v>
              </c:pt>
              <c:pt idx="96">
                <c:v>0</c:v>
              </c:pt>
              <c:pt idx="97">
                <c:v>3.3411811984488793</c:v>
              </c:pt>
              <c:pt idx="98">
                <c:v>3.3411811984488793</c:v>
              </c:pt>
              <c:pt idx="99">
                <c:v>0</c:v>
              </c:pt>
              <c:pt idx="100">
                <c:v>0</c:v>
              </c:pt>
              <c:pt idx="101">
                <c:v>3.3411811984488793</c:v>
              </c:pt>
              <c:pt idx="102">
                <c:v>3.3411811984488793</c:v>
              </c:pt>
              <c:pt idx="103">
                <c:v>0</c:v>
              </c:pt>
              <c:pt idx="104">
                <c:v>0</c:v>
              </c:pt>
              <c:pt idx="105">
                <c:v>3.3411811984488793</c:v>
              </c:pt>
              <c:pt idx="106">
                <c:v>3.3411811984488793</c:v>
              </c:pt>
              <c:pt idx="107">
                <c:v>0</c:v>
              </c:pt>
              <c:pt idx="108">
                <c:v>0</c:v>
              </c:pt>
              <c:pt idx="109">
                <c:v>3.3411811984488793</c:v>
              </c:pt>
              <c:pt idx="110">
                <c:v>3.3411811984488793</c:v>
              </c:pt>
              <c:pt idx="111">
                <c:v>0</c:v>
              </c:pt>
              <c:pt idx="114">
                <c:v>0</c:v>
              </c:pt>
              <c:pt idx="115">
                <c:v>0</c:v>
              </c:pt>
              <c:pt idx="116">
                <c:v>4.1596584718944083</c:v>
              </c:pt>
              <c:pt idx="117">
                <c:v>4.1596584718944083</c:v>
              </c:pt>
              <c:pt idx="118">
                <c:v>0</c:v>
              </c:pt>
              <c:pt idx="119">
                <c:v>0</c:v>
              </c:pt>
              <c:pt idx="120">
                <c:v>4.1596584718944083</c:v>
              </c:pt>
              <c:pt idx="121">
                <c:v>4.1596584718944083</c:v>
              </c:pt>
              <c:pt idx="122">
                <c:v>0</c:v>
              </c:pt>
              <c:pt idx="123">
                <c:v>0</c:v>
              </c:pt>
              <c:pt idx="124">
                <c:v>4.1596584718944083</c:v>
              </c:pt>
              <c:pt idx="125">
                <c:v>4.1596584718944083</c:v>
              </c:pt>
              <c:pt idx="126">
                <c:v>0</c:v>
              </c:pt>
              <c:pt idx="127">
                <c:v>0</c:v>
              </c:pt>
              <c:pt idx="128">
                <c:v>4.1596584718944083</c:v>
              </c:pt>
              <c:pt idx="129">
                <c:v>4.1596584718944083</c:v>
              </c:pt>
              <c:pt idx="130">
                <c:v>0</c:v>
              </c:pt>
              <c:pt idx="133">
                <c:v>0</c:v>
              </c:pt>
              <c:pt idx="134">
                <c:v>0</c:v>
              </c:pt>
              <c:pt idx="135">
                <c:v>5.4266164431183128</c:v>
              </c:pt>
              <c:pt idx="136">
                <c:v>5.4266164431183128</c:v>
              </c:pt>
              <c:pt idx="137">
                <c:v>0</c:v>
              </c:pt>
              <c:pt idx="138">
                <c:v>0</c:v>
              </c:pt>
              <c:pt idx="139">
                <c:v>5.4266164431183128</c:v>
              </c:pt>
              <c:pt idx="140">
                <c:v>5.4266164431183128</c:v>
              </c:pt>
              <c:pt idx="141">
                <c:v>0</c:v>
              </c:pt>
              <c:pt idx="142">
                <c:v>0</c:v>
              </c:pt>
              <c:pt idx="143">
                <c:v>5.4266164431183128</c:v>
              </c:pt>
              <c:pt idx="144">
                <c:v>5.4266164431183128</c:v>
              </c:pt>
              <c:pt idx="145">
                <c:v>0</c:v>
              </c:pt>
              <c:pt idx="146">
                <c:v>0</c:v>
              </c:pt>
              <c:pt idx="147">
                <c:v>5.4266164431183128</c:v>
              </c:pt>
              <c:pt idx="148">
                <c:v>5.4266164431183128</c:v>
              </c:pt>
              <c:pt idx="149">
                <c:v>0</c:v>
              </c:pt>
              <c:pt idx="152">
                <c:v>0</c:v>
              </c:pt>
              <c:pt idx="153">
                <c:v>0</c:v>
              </c:pt>
              <c:pt idx="154">
                <c:v>6.1553975770081504</c:v>
              </c:pt>
              <c:pt idx="155">
                <c:v>6.1553975770081504</c:v>
              </c:pt>
              <c:pt idx="156">
                <c:v>0</c:v>
              </c:pt>
              <c:pt idx="157">
                <c:v>0</c:v>
              </c:pt>
              <c:pt idx="158">
                <c:v>6.1553975770081504</c:v>
              </c:pt>
              <c:pt idx="159">
                <c:v>6.1553975770081504</c:v>
              </c:pt>
              <c:pt idx="160">
                <c:v>0</c:v>
              </c:pt>
              <c:pt idx="161">
                <c:v>0</c:v>
              </c:pt>
              <c:pt idx="162">
                <c:v>6.1553975770081504</c:v>
              </c:pt>
              <c:pt idx="163">
                <c:v>6.1553975770081504</c:v>
              </c:pt>
              <c:pt idx="164">
                <c:v>0</c:v>
              </c:pt>
              <c:pt idx="165">
                <c:v>0</c:v>
              </c:pt>
              <c:pt idx="166">
                <c:v>6.1553975770081504</c:v>
              </c:pt>
              <c:pt idx="167">
                <c:v>6.1553975770081504</c:v>
              </c:pt>
              <c:pt idx="168">
                <c:v>0</c:v>
              </c:pt>
              <c:pt idx="171">
                <c:v>0</c:v>
              </c:pt>
              <c:pt idx="172">
                <c:v>0</c:v>
              </c:pt>
              <c:pt idx="173">
                <c:v>7.5232637052322087</c:v>
              </c:pt>
              <c:pt idx="174">
                <c:v>7.5232637052322087</c:v>
              </c:pt>
              <c:pt idx="175">
                <c:v>0</c:v>
              </c:pt>
              <c:pt idx="176">
                <c:v>0</c:v>
              </c:pt>
              <c:pt idx="177">
                <c:v>7.5232637052322087</c:v>
              </c:pt>
              <c:pt idx="178">
                <c:v>7.5232637052322087</c:v>
              </c:pt>
              <c:pt idx="179">
                <c:v>0</c:v>
              </c:pt>
              <c:pt idx="180">
                <c:v>0</c:v>
              </c:pt>
              <c:pt idx="181">
                <c:v>7.5232637052322087</c:v>
              </c:pt>
              <c:pt idx="182">
                <c:v>7.5232637052322087</c:v>
              </c:pt>
              <c:pt idx="183">
                <c:v>0</c:v>
              </c:pt>
              <c:pt idx="184">
                <c:v>0</c:v>
              </c:pt>
              <c:pt idx="185">
                <c:v>7.5232637052322087</c:v>
              </c:pt>
              <c:pt idx="186">
                <c:v>7.5232637052322087</c:v>
              </c:pt>
              <c:pt idx="187">
                <c:v>0</c:v>
              </c:pt>
              <c:pt idx="190">
                <c:v>0</c:v>
              </c:pt>
              <c:pt idx="191">
                <c:v>0</c:v>
              </c:pt>
              <c:pt idx="192">
                <c:v>7.635383879676799</c:v>
              </c:pt>
              <c:pt idx="193">
                <c:v>7.635383879676799</c:v>
              </c:pt>
              <c:pt idx="194">
                <c:v>0</c:v>
              </c:pt>
              <c:pt idx="195">
                <c:v>0</c:v>
              </c:pt>
              <c:pt idx="196">
                <c:v>7.635383879676799</c:v>
              </c:pt>
              <c:pt idx="197">
                <c:v>7.635383879676799</c:v>
              </c:pt>
              <c:pt idx="198">
                <c:v>0</c:v>
              </c:pt>
              <c:pt idx="199">
                <c:v>0</c:v>
              </c:pt>
              <c:pt idx="200">
                <c:v>7.635383879676799</c:v>
              </c:pt>
              <c:pt idx="201">
                <c:v>7.635383879676799</c:v>
              </c:pt>
              <c:pt idx="202">
                <c:v>0</c:v>
              </c:pt>
              <c:pt idx="203">
                <c:v>0</c:v>
              </c:pt>
              <c:pt idx="204">
                <c:v>7.635383879676799</c:v>
              </c:pt>
              <c:pt idx="205">
                <c:v>7.635383879676799</c:v>
              </c:pt>
              <c:pt idx="206">
                <c:v>0</c:v>
              </c:pt>
              <c:pt idx="209">
                <c:v>0</c:v>
              </c:pt>
              <c:pt idx="210">
                <c:v>0</c:v>
              </c:pt>
              <c:pt idx="211">
                <c:v>7.5905358098989604</c:v>
              </c:pt>
              <c:pt idx="212">
                <c:v>7.5905358098989604</c:v>
              </c:pt>
              <c:pt idx="213">
                <c:v>0</c:v>
              </c:pt>
              <c:pt idx="214">
                <c:v>0</c:v>
              </c:pt>
              <c:pt idx="215">
                <c:v>7.5905358098989604</c:v>
              </c:pt>
              <c:pt idx="216">
                <c:v>7.5905358098989604</c:v>
              </c:pt>
              <c:pt idx="217">
                <c:v>0</c:v>
              </c:pt>
              <c:pt idx="218">
                <c:v>0</c:v>
              </c:pt>
              <c:pt idx="219">
                <c:v>7.5905358098989604</c:v>
              </c:pt>
              <c:pt idx="220">
                <c:v>7.5905358098989604</c:v>
              </c:pt>
              <c:pt idx="221">
                <c:v>0</c:v>
              </c:pt>
              <c:pt idx="222">
                <c:v>0</c:v>
              </c:pt>
              <c:pt idx="223">
                <c:v>7.5905358098989604</c:v>
              </c:pt>
              <c:pt idx="224">
                <c:v>7.5905358098989604</c:v>
              </c:pt>
              <c:pt idx="225">
                <c:v>0</c:v>
              </c:pt>
              <c:pt idx="228">
                <c:v>0</c:v>
              </c:pt>
              <c:pt idx="229">
                <c:v>0</c:v>
              </c:pt>
              <c:pt idx="230">
                <c:v>7.8372001936770692</c:v>
              </c:pt>
              <c:pt idx="231">
                <c:v>7.8372001936770692</c:v>
              </c:pt>
              <c:pt idx="232">
                <c:v>0</c:v>
              </c:pt>
              <c:pt idx="233">
                <c:v>0</c:v>
              </c:pt>
              <c:pt idx="234">
                <c:v>7.8372001936770692</c:v>
              </c:pt>
              <c:pt idx="235">
                <c:v>7.8372001936770692</c:v>
              </c:pt>
              <c:pt idx="236">
                <c:v>0</c:v>
              </c:pt>
              <c:pt idx="237">
                <c:v>0</c:v>
              </c:pt>
              <c:pt idx="238">
                <c:v>7.8372001936770692</c:v>
              </c:pt>
              <c:pt idx="239">
                <c:v>7.8372001936770692</c:v>
              </c:pt>
              <c:pt idx="240">
                <c:v>0</c:v>
              </c:pt>
              <c:pt idx="241">
                <c:v>0</c:v>
              </c:pt>
              <c:pt idx="242">
                <c:v>7.8372001936770692</c:v>
              </c:pt>
              <c:pt idx="243">
                <c:v>7.8372001936770692</c:v>
              </c:pt>
              <c:pt idx="244">
                <c:v>0</c:v>
              </c:pt>
              <c:pt idx="247">
                <c:v>0</c:v>
              </c:pt>
              <c:pt idx="248">
                <c:v>0</c:v>
              </c:pt>
              <c:pt idx="249">
                <c:v>7.9493203681216631</c:v>
              </c:pt>
              <c:pt idx="250">
                <c:v>7.9493203681216631</c:v>
              </c:pt>
              <c:pt idx="251">
                <c:v>0</c:v>
              </c:pt>
              <c:pt idx="252">
                <c:v>0</c:v>
              </c:pt>
              <c:pt idx="253">
                <c:v>7.9493203681216631</c:v>
              </c:pt>
              <c:pt idx="254">
                <c:v>7.9493203681216631</c:v>
              </c:pt>
              <c:pt idx="255">
                <c:v>0</c:v>
              </c:pt>
              <c:pt idx="256">
                <c:v>0</c:v>
              </c:pt>
              <c:pt idx="257">
                <c:v>7.9493203681216631</c:v>
              </c:pt>
              <c:pt idx="258">
                <c:v>7.9493203681216631</c:v>
              </c:pt>
              <c:pt idx="259">
                <c:v>0</c:v>
              </c:pt>
              <c:pt idx="260">
                <c:v>0</c:v>
              </c:pt>
              <c:pt idx="261">
                <c:v>7.9493203681216631</c:v>
              </c:pt>
              <c:pt idx="262">
                <c:v>7.9493203681216631</c:v>
              </c:pt>
              <c:pt idx="263">
                <c:v>0</c:v>
              </c:pt>
              <c:pt idx="266">
                <c:v>0</c:v>
              </c:pt>
              <c:pt idx="267">
                <c:v>0</c:v>
              </c:pt>
              <c:pt idx="268">
                <c:v>7.6017478273434183</c:v>
              </c:pt>
              <c:pt idx="269">
                <c:v>7.6017478273434183</c:v>
              </c:pt>
              <c:pt idx="270">
                <c:v>0</c:v>
              </c:pt>
              <c:pt idx="271">
                <c:v>0</c:v>
              </c:pt>
              <c:pt idx="272">
                <c:v>7.6017478273434183</c:v>
              </c:pt>
              <c:pt idx="273">
                <c:v>7.6017478273434183</c:v>
              </c:pt>
              <c:pt idx="274">
                <c:v>0</c:v>
              </c:pt>
              <c:pt idx="275">
                <c:v>0</c:v>
              </c:pt>
              <c:pt idx="276">
                <c:v>7.6017478273434183</c:v>
              </c:pt>
              <c:pt idx="277">
                <c:v>7.6017478273434183</c:v>
              </c:pt>
              <c:pt idx="278">
                <c:v>0</c:v>
              </c:pt>
              <c:pt idx="279">
                <c:v>0</c:v>
              </c:pt>
              <c:pt idx="280">
                <c:v>7.6017478273434183</c:v>
              </c:pt>
              <c:pt idx="281">
                <c:v>7.6017478273434183</c:v>
              </c:pt>
              <c:pt idx="282">
                <c:v>0</c:v>
              </c:pt>
              <c:pt idx="285">
                <c:v>0</c:v>
              </c:pt>
              <c:pt idx="286">
                <c:v>0</c:v>
              </c:pt>
              <c:pt idx="287">
                <c:v>6.6711503794532767</c:v>
              </c:pt>
              <c:pt idx="288">
                <c:v>6.6711503794532767</c:v>
              </c:pt>
              <c:pt idx="289">
                <c:v>0</c:v>
              </c:pt>
              <c:pt idx="290">
                <c:v>0</c:v>
              </c:pt>
              <c:pt idx="291">
                <c:v>6.6711503794532767</c:v>
              </c:pt>
              <c:pt idx="292">
                <c:v>6.6711503794532767</c:v>
              </c:pt>
              <c:pt idx="293">
                <c:v>0</c:v>
              </c:pt>
              <c:pt idx="294">
                <c:v>0</c:v>
              </c:pt>
              <c:pt idx="295">
                <c:v>6.6711503794532767</c:v>
              </c:pt>
              <c:pt idx="296">
                <c:v>6.6711503794532767</c:v>
              </c:pt>
              <c:pt idx="297">
                <c:v>0</c:v>
              </c:pt>
              <c:pt idx="298">
                <c:v>0</c:v>
              </c:pt>
              <c:pt idx="299">
                <c:v>6.6711503794532767</c:v>
              </c:pt>
              <c:pt idx="300">
                <c:v>6.6711503794532767</c:v>
              </c:pt>
              <c:pt idx="301">
                <c:v>0</c:v>
              </c:pt>
              <c:pt idx="304">
                <c:v>0</c:v>
              </c:pt>
              <c:pt idx="305">
                <c:v>0</c:v>
              </c:pt>
              <c:pt idx="306">
                <c:v>5.8975211757856023</c:v>
              </c:pt>
              <c:pt idx="307">
                <c:v>5.8975211757856023</c:v>
              </c:pt>
              <c:pt idx="308">
                <c:v>0</c:v>
              </c:pt>
              <c:pt idx="309">
                <c:v>0</c:v>
              </c:pt>
              <c:pt idx="310">
                <c:v>5.8975211757856023</c:v>
              </c:pt>
              <c:pt idx="311">
                <c:v>5.8975211757856023</c:v>
              </c:pt>
              <c:pt idx="312">
                <c:v>0</c:v>
              </c:pt>
              <c:pt idx="313">
                <c:v>0</c:v>
              </c:pt>
              <c:pt idx="314">
                <c:v>5.8975211757856023</c:v>
              </c:pt>
              <c:pt idx="315">
                <c:v>5.8975211757856023</c:v>
              </c:pt>
              <c:pt idx="316">
                <c:v>0</c:v>
              </c:pt>
              <c:pt idx="317">
                <c:v>0</c:v>
              </c:pt>
              <c:pt idx="318">
                <c:v>5.8975211757856023</c:v>
              </c:pt>
              <c:pt idx="319">
                <c:v>5.8975211757856023</c:v>
              </c:pt>
              <c:pt idx="320">
                <c:v>0</c:v>
              </c:pt>
              <c:pt idx="323">
                <c:v>0</c:v>
              </c:pt>
              <c:pt idx="324">
                <c:v>0</c:v>
              </c:pt>
              <c:pt idx="325">
                <c:v>5.4602524954516873</c:v>
              </c:pt>
              <c:pt idx="326">
                <c:v>5.4602524954516873</c:v>
              </c:pt>
              <c:pt idx="327">
                <c:v>0</c:v>
              </c:pt>
              <c:pt idx="328">
                <c:v>0</c:v>
              </c:pt>
              <c:pt idx="329">
                <c:v>5.4602524954516873</c:v>
              </c:pt>
              <c:pt idx="330">
                <c:v>5.4602524954516873</c:v>
              </c:pt>
              <c:pt idx="331">
                <c:v>0</c:v>
              </c:pt>
              <c:pt idx="332">
                <c:v>0</c:v>
              </c:pt>
              <c:pt idx="333">
                <c:v>5.4602524954516873</c:v>
              </c:pt>
              <c:pt idx="334">
                <c:v>5.4602524954516873</c:v>
              </c:pt>
              <c:pt idx="335">
                <c:v>0</c:v>
              </c:pt>
              <c:pt idx="336">
                <c:v>0</c:v>
              </c:pt>
              <c:pt idx="337">
                <c:v>5.4602524954516873</c:v>
              </c:pt>
              <c:pt idx="338">
                <c:v>5.4602524954516873</c:v>
              </c:pt>
              <c:pt idx="339">
                <c:v>0</c:v>
              </c:pt>
              <c:pt idx="342">
                <c:v>0</c:v>
              </c:pt>
              <c:pt idx="343">
                <c:v>0</c:v>
              </c:pt>
              <c:pt idx="344">
                <c:v>5.224800129118055</c:v>
              </c:pt>
              <c:pt idx="345">
                <c:v>5.224800129118055</c:v>
              </c:pt>
              <c:pt idx="346">
                <c:v>0</c:v>
              </c:pt>
              <c:pt idx="347">
                <c:v>0</c:v>
              </c:pt>
              <c:pt idx="348">
                <c:v>5.224800129118055</c:v>
              </c:pt>
              <c:pt idx="349">
                <c:v>5.224800129118055</c:v>
              </c:pt>
              <c:pt idx="350">
                <c:v>0</c:v>
              </c:pt>
              <c:pt idx="351">
                <c:v>0</c:v>
              </c:pt>
              <c:pt idx="352">
                <c:v>5.224800129118055</c:v>
              </c:pt>
              <c:pt idx="353">
                <c:v>5.224800129118055</c:v>
              </c:pt>
              <c:pt idx="354">
                <c:v>0</c:v>
              </c:pt>
              <c:pt idx="355">
                <c:v>0</c:v>
              </c:pt>
              <c:pt idx="356">
                <c:v>5.224800129118055</c:v>
              </c:pt>
              <c:pt idx="357">
                <c:v>5.224800129118055</c:v>
              </c:pt>
              <c:pt idx="358">
                <c:v>0</c:v>
              </c:pt>
              <c:pt idx="361">
                <c:v>0</c:v>
              </c:pt>
              <c:pt idx="362">
                <c:v>0</c:v>
              </c:pt>
              <c:pt idx="363">
                <c:v>3.8905700532273801</c:v>
              </c:pt>
              <c:pt idx="364">
                <c:v>3.8905700532273801</c:v>
              </c:pt>
              <c:pt idx="365">
                <c:v>0</c:v>
              </c:pt>
              <c:pt idx="366">
                <c:v>0</c:v>
              </c:pt>
              <c:pt idx="367">
                <c:v>3.8905700532273801</c:v>
              </c:pt>
              <c:pt idx="368">
                <c:v>3.8905700532273801</c:v>
              </c:pt>
              <c:pt idx="369">
                <c:v>0</c:v>
              </c:pt>
              <c:pt idx="370">
                <c:v>0</c:v>
              </c:pt>
              <c:pt idx="371">
                <c:v>3.8905700532273801</c:v>
              </c:pt>
              <c:pt idx="372">
                <c:v>3.8905700532273801</c:v>
              </c:pt>
              <c:pt idx="373">
                <c:v>0</c:v>
              </c:pt>
              <c:pt idx="374">
                <c:v>0</c:v>
              </c:pt>
              <c:pt idx="375">
                <c:v>3.8905700532273801</c:v>
              </c:pt>
              <c:pt idx="376">
                <c:v>3.8905700532273801</c:v>
              </c:pt>
              <c:pt idx="377">
                <c:v>0</c:v>
              </c:pt>
              <c:pt idx="380">
                <c:v>0</c:v>
              </c:pt>
              <c:pt idx="381">
                <c:v>0</c:v>
              </c:pt>
              <c:pt idx="382">
                <c:v>3.6663297043382062</c:v>
              </c:pt>
              <c:pt idx="383">
                <c:v>3.6663297043382062</c:v>
              </c:pt>
              <c:pt idx="384">
                <c:v>0</c:v>
              </c:pt>
              <c:pt idx="385">
                <c:v>0</c:v>
              </c:pt>
              <c:pt idx="386">
                <c:v>3.6663297043382062</c:v>
              </c:pt>
              <c:pt idx="387">
                <c:v>3.6663297043382062</c:v>
              </c:pt>
              <c:pt idx="388">
                <c:v>0</c:v>
              </c:pt>
              <c:pt idx="389">
                <c:v>0</c:v>
              </c:pt>
              <c:pt idx="390">
                <c:v>3.6663297043382062</c:v>
              </c:pt>
              <c:pt idx="391">
                <c:v>3.6663297043382062</c:v>
              </c:pt>
              <c:pt idx="392">
                <c:v>0</c:v>
              </c:pt>
              <c:pt idx="393">
                <c:v>0</c:v>
              </c:pt>
              <c:pt idx="394">
                <c:v>3.6663297043382062</c:v>
              </c:pt>
              <c:pt idx="395">
                <c:v>3.6663297043382062</c:v>
              </c:pt>
              <c:pt idx="396">
                <c:v>0</c:v>
              </c:pt>
              <c:pt idx="399">
                <c:v>0</c:v>
              </c:pt>
              <c:pt idx="400">
                <c:v>0</c:v>
              </c:pt>
              <c:pt idx="401">
                <c:v>2.9936086576706336</c:v>
              </c:pt>
              <c:pt idx="402">
                <c:v>2.9936086576706336</c:v>
              </c:pt>
              <c:pt idx="403">
                <c:v>0</c:v>
              </c:pt>
              <c:pt idx="404">
                <c:v>0</c:v>
              </c:pt>
              <c:pt idx="405">
                <c:v>2.9936086576706336</c:v>
              </c:pt>
              <c:pt idx="406">
                <c:v>2.9936086576706336</c:v>
              </c:pt>
              <c:pt idx="407">
                <c:v>0</c:v>
              </c:pt>
              <c:pt idx="408">
                <c:v>0</c:v>
              </c:pt>
              <c:pt idx="409">
                <c:v>2.9936086576706336</c:v>
              </c:pt>
              <c:pt idx="410">
                <c:v>2.9936086576706336</c:v>
              </c:pt>
              <c:pt idx="411">
                <c:v>0</c:v>
              </c:pt>
              <c:pt idx="412">
                <c:v>0</c:v>
              </c:pt>
              <c:pt idx="413">
                <c:v>2.9936086576706336</c:v>
              </c:pt>
              <c:pt idx="414">
                <c:v>2.9936086576706336</c:v>
              </c:pt>
              <c:pt idx="415">
                <c:v>0</c:v>
              </c:pt>
              <c:pt idx="418">
                <c:v>0</c:v>
              </c:pt>
              <c:pt idx="419">
                <c:v>0</c:v>
              </c:pt>
              <c:pt idx="420">
                <c:v>2.1302833144472735</c:v>
              </c:pt>
              <c:pt idx="421">
                <c:v>2.1302833144472735</c:v>
              </c:pt>
              <c:pt idx="422">
                <c:v>0</c:v>
              </c:pt>
              <c:pt idx="423">
                <c:v>0</c:v>
              </c:pt>
              <c:pt idx="424">
                <c:v>2.1302833144472735</c:v>
              </c:pt>
              <c:pt idx="425">
                <c:v>2.1302833144472735</c:v>
              </c:pt>
              <c:pt idx="426">
                <c:v>0</c:v>
              </c:pt>
              <c:pt idx="427">
                <c:v>0</c:v>
              </c:pt>
              <c:pt idx="428">
                <c:v>2.1302833144472735</c:v>
              </c:pt>
              <c:pt idx="429">
                <c:v>2.1302833144472735</c:v>
              </c:pt>
              <c:pt idx="430">
                <c:v>0</c:v>
              </c:pt>
              <c:pt idx="431">
                <c:v>0</c:v>
              </c:pt>
              <c:pt idx="432">
                <c:v>2.1302833144472735</c:v>
              </c:pt>
              <c:pt idx="433">
                <c:v>2.1302833144472735</c:v>
              </c:pt>
              <c:pt idx="434">
                <c:v>0</c:v>
              </c:pt>
              <c:pt idx="437">
                <c:v>0</c:v>
              </c:pt>
              <c:pt idx="438">
                <c:v>0</c:v>
              </c:pt>
              <c:pt idx="439">
                <c:v>1.928467000447003</c:v>
              </c:pt>
              <c:pt idx="440">
                <c:v>1.928467000447003</c:v>
              </c:pt>
              <c:pt idx="441">
                <c:v>0</c:v>
              </c:pt>
              <c:pt idx="442">
                <c:v>0</c:v>
              </c:pt>
              <c:pt idx="443">
                <c:v>1.928467000447003</c:v>
              </c:pt>
              <c:pt idx="444">
                <c:v>1.928467000447003</c:v>
              </c:pt>
              <c:pt idx="445">
                <c:v>0</c:v>
              </c:pt>
              <c:pt idx="446">
                <c:v>0</c:v>
              </c:pt>
              <c:pt idx="447">
                <c:v>1.928467000447003</c:v>
              </c:pt>
              <c:pt idx="448">
                <c:v>1.928467000447003</c:v>
              </c:pt>
              <c:pt idx="449">
                <c:v>0</c:v>
              </c:pt>
              <c:pt idx="450">
                <c:v>0</c:v>
              </c:pt>
              <c:pt idx="451">
                <c:v>1.928467000447003</c:v>
              </c:pt>
              <c:pt idx="452">
                <c:v>1.928467000447003</c:v>
              </c:pt>
              <c:pt idx="453">
                <c:v>0</c:v>
              </c:pt>
              <c:pt idx="456">
                <c:v>0</c:v>
              </c:pt>
              <c:pt idx="457">
                <c:v>0</c:v>
              </c:pt>
              <c:pt idx="458">
                <c:v>1.3454420933351201</c:v>
              </c:pt>
              <c:pt idx="459">
                <c:v>1.3454420933351201</c:v>
              </c:pt>
              <c:pt idx="460">
                <c:v>0</c:v>
              </c:pt>
              <c:pt idx="461">
                <c:v>0</c:v>
              </c:pt>
              <c:pt idx="462">
                <c:v>1.3454420933351201</c:v>
              </c:pt>
              <c:pt idx="463">
                <c:v>1.3454420933351201</c:v>
              </c:pt>
              <c:pt idx="464">
                <c:v>0</c:v>
              </c:pt>
              <c:pt idx="465">
                <c:v>0</c:v>
              </c:pt>
              <c:pt idx="466">
                <c:v>1.3454420933351201</c:v>
              </c:pt>
              <c:pt idx="467">
                <c:v>1.3454420933351201</c:v>
              </c:pt>
              <c:pt idx="468">
                <c:v>0</c:v>
              </c:pt>
              <c:pt idx="469">
                <c:v>0</c:v>
              </c:pt>
              <c:pt idx="470">
                <c:v>1.3454420933351201</c:v>
              </c:pt>
              <c:pt idx="471">
                <c:v>1.3454420933351201</c:v>
              </c:pt>
              <c:pt idx="472">
                <c:v>0</c:v>
              </c:pt>
              <c:pt idx="475">
                <c:v>0</c:v>
              </c:pt>
              <c:pt idx="476">
                <c:v>0</c:v>
              </c:pt>
              <c:pt idx="477">
                <c:v>0.9642335002234953</c:v>
              </c:pt>
              <c:pt idx="478">
                <c:v>0.9642335002234953</c:v>
              </c:pt>
              <c:pt idx="479">
                <c:v>0</c:v>
              </c:pt>
              <c:pt idx="480">
                <c:v>0</c:v>
              </c:pt>
              <c:pt idx="481">
                <c:v>0.9642335002234953</c:v>
              </c:pt>
              <c:pt idx="482">
                <c:v>0.9642335002234953</c:v>
              </c:pt>
              <c:pt idx="483">
                <c:v>0</c:v>
              </c:pt>
              <c:pt idx="484">
                <c:v>0</c:v>
              </c:pt>
              <c:pt idx="485">
                <c:v>0.9642335002234953</c:v>
              </c:pt>
              <c:pt idx="486">
                <c:v>0.9642335002234953</c:v>
              </c:pt>
              <c:pt idx="487">
                <c:v>0</c:v>
              </c:pt>
              <c:pt idx="488">
                <c:v>0</c:v>
              </c:pt>
              <c:pt idx="489">
                <c:v>0.9642335002234953</c:v>
              </c:pt>
              <c:pt idx="490">
                <c:v>0.9642335002234953</c:v>
              </c:pt>
              <c:pt idx="491">
                <c:v>0</c:v>
              </c:pt>
              <c:pt idx="494">
                <c:v>0</c:v>
              </c:pt>
              <c:pt idx="495">
                <c:v>0</c:v>
              </c:pt>
              <c:pt idx="496">
                <c:v>0.68393306411201815</c:v>
              </c:pt>
              <c:pt idx="497">
                <c:v>0.68393306411201815</c:v>
              </c:pt>
              <c:pt idx="498">
                <c:v>0</c:v>
              </c:pt>
              <c:pt idx="499">
                <c:v>0</c:v>
              </c:pt>
              <c:pt idx="500">
                <c:v>0.68393306411201815</c:v>
              </c:pt>
              <c:pt idx="501">
                <c:v>0.68393306411201815</c:v>
              </c:pt>
              <c:pt idx="502">
                <c:v>0</c:v>
              </c:pt>
              <c:pt idx="503">
                <c:v>0</c:v>
              </c:pt>
              <c:pt idx="504">
                <c:v>0.68393306411201815</c:v>
              </c:pt>
              <c:pt idx="505">
                <c:v>0.68393306411201815</c:v>
              </c:pt>
              <c:pt idx="506">
                <c:v>0</c:v>
              </c:pt>
              <c:pt idx="507">
                <c:v>0</c:v>
              </c:pt>
              <c:pt idx="508">
                <c:v>0.68393306411201815</c:v>
              </c:pt>
              <c:pt idx="509">
                <c:v>0.68393306411201815</c:v>
              </c:pt>
              <c:pt idx="510">
                <c:v>0</c:v>
              </c:pt>
              <c:pt idx="513">
                <c:v>0</c:v>
              </c:pt>
              <c:pt idx="514">
                <c:v>0</c:v>
              </c:pt>
              <c:pt idx="515">
                <c:v>0.47090473266729904</c:v>
              </c:pt>
              <c:pt idx="516">
                <c:v>0.47090473266729904</c:v>
              </c:pt>
              <c:pt idx="517">
                <c:v>0</c:v>
              </c:pt>
              <c:pt idx="518">
                <c:v>0</c:v>
              </c:pt>
              <c:pt idx="519">
                <c:v>0.47090473266729904</c:v>
              </c:pt>
              <c:pt idx="520">
                <c:v>0.47090473266729904</c:v>
              </c:pt>
              <c:pt idx="521">
                <c:v>0</c:v>
              </c:pt>
              <c:pt idx="522">
                <c:v>0</c:v>
              </c:pt>
              <c:pt idx="523">
                <c:v>0.47090473266729904</c:v>
              </c:pt>
              <c:pt idx="524">
                <c:v>0.47090473266729904</c:v>
              </c:pt>
              <c:pt idx="525">
                <c:v>0</c:v>
              </c:pt>
              <c:pt idx="526">
                <c:v>0</c:v>
              </c:pt>
              <c:pt idx="527">
                <c:v>0.47090473266729904</c:v>
              </c:pt>
              <c:pt idx="528">
                <c:v>0.47090473266729904</c:v>
              </c:pt>
              <c:pt idx="529">
                <c:v>0</c:v>
              </c:pt>
              <c:pt idx="532">
                <c:v>0</c:v>
              </c:pt>
              <c:pt idx="533">
                <c:v>0</c:v>
              </c:pt>
              <c:pt idx="534">
                <c:v>0.40363262800052857</c:v>
              </c:pt>
              <c:pt idx="535">
                <c:v>0.40363262800052857</c:v>
              </c:pt>
              <c:pt idx="536">
                <c:v>0</c:v>
              </c:pt>
              <c:pt idx="537">
                <c:v>0</c:v>
              </c:pt>
              <c:pt idx="538">
                <c:v>0.40363262800052857</c:v>
              </c:pt>
              <c:pt idx="539">
                <c:v>0.40363262800052857</c:v>
              </c:pt>
              <c:pt idx="540">
                <c:v>0</c:v>
              </c:pt>
              <c:pt idx="541">
                <c:v>0</c:v>
              </c:pt>
              <c:pt idx="542">
                <c:v>0.40363262800052857</c:v>
              </c:pt>
              <c:pt idx="543">
                <c:v>0.40363262800052857</c:v>
              </c:pt>
              <c:pt idx="544">
                <c:v>0</c:v>
              </c:pt>
              <c:pt idx="545">
                <c:v>0</c:v>
              </c:pt>
              <c:pt idx="546">
                <c:v>0.40363262800052857</c:v>
              </c:pt>
              <c:pt idx="547">
                <c:v>0.40363262800052857</c:v>
              </c:pt>
              <c:pt idx="548">
                <c:v>0</c:v>
              </c:pt>
              <c:pt idx="551">
                <c:v>0</c:v>
              </c:pt>
              <c:pt idx="552">
                <c:v>0</c:v>
              </c:pt>
              <c:pt idx="553">
                <c:v>0.24666438377810285</c:v>
              </c:pt>
              <c:pt idx="554">
                <c:v>0.24666438377810285</c:v>
              </c:pt>
              <c:pt idx="555">
                <c:v>0</c:v>
              </c:pt>
              <c:pt idx="556">
                <c:v>0</c:v>
              </c:pt>
              <c:pt idx="557">
                <c:v>0.24666438377810285</c:v>
              </c:pt>
              <c:pt idx="558">
                <c:v>0.24666438377810285</c:v>
              </c:pt>
              <c:pt idx="559">
                <c:v>0</c:v>
              </c:pt>
              <c:pt idx="560">
                <c:v>0</c:v>
              </c:pt>
              <c:pt idx="561">
                <c:v>0.24666438377810285</c:v>
              </c:pt>
              <c:pt idx="562">
                <c:v>0.24666438377810285</c:v>
              </c:pt>
              <c:pt idx="563">
                <c:v>0</c:v>
              </c:pt>
              <c:pt idx="564">
                <c:v>0</c:v>
              </c:pt>
              <c:pt idx="565">
                <c:v>0.24666438377810285</c:v>
              </c:pt>
              <c:pt idx="566">
                <c:v>0.24666438377810285</c:v>
              </c:pt>
              <c:pt idx="567">
                <c:v>0</c:v>
              </c:pt>
              <c:pt idx="570">
                <c:v>0</c:v>
              </c:pt>
              <c:pt idx="571">
                <c:v>0</c:v>
              </c:pt>
              <c:pt idx="572">
                <c:v>0.14575622677798006</c:v>
              </c:pt>
              <c:pt idx="573">
                <c:v>0.14575622677798006</c:v>
              </c:pt>
              <c:pt idx="574">
                <c:v>0</c:v>
              </c:pt>
              <c:pt idx="575">
                <c:v>0</c:v>
              </c:pt>
              <c:pt idx="576">
                <c:v>0.14575622677798006</c:v>
              </c:pt>
              <c:pt idx="577">
                <c:v>0.14575622677798006</c:v>
              </c:pt>
              <c:pt idx="578">
                <c:v>0</c:v>
              </c:pt>
              <c:pt idx="579">
                <c:v>0</c:v>
              </c:pt>
              <c:pt idx="580">
                <c:v>0.14575622677798006</c:v>
              </c:pt>
              <c:pt idx="581">
                <c:v>0.14575622677798006</c:v>
              </c:pt>
              <c:pt idx="582">
                <c:v>0</c:v>
              </c:pt>
              <c:pt idx="583">
                <c:v>0</c:v>
              </c:pt>
              <c:pt idx="584">
                <c:v>0.14575622677798006</c:v>
              </c:pt>
              <c:pt idx="585">
                <c:v>0.14575622677798006</c:v>
              </c:pt>
              <c:pt idx="586">
                <c:v>0</c:v>
              </c:pt>
              <c:pt idx="589">
                <c:v>0</c:v>
              </c:pt>
              <c:pt idx="590">
                <c:v>0</c:v>
              </c:pt>
              <c:pt idx="591">
                <c:v>0.11212017444459334</c:v>
              </c:pt>
              <c:pt idx="592">
                <c:v>0.11212017444459334</c:v>
              </c:pt>
              <c:pt idx="593">
                <c:v>0</c:v>
              </c:pt>
              <c:pt idx="594">
                <c:v>0</c:v>
              </c:pt>
              <c:pt idx="595">
                <c:v>0.11212017444459334</c:v>
              </c:pt>
              <c:pt idx="596">
                <c:v>0.11212017444459334</c:v>
              </c:pt>
              <c:pt idx="597">
                <c:v>0</c:v>
              </c:pt>
              <c:pt idx="598">
                <c:v>0</c:v>
              </c:pt>
              <c:pt idx="599">
                <c:v>0.11212017444459334</c:v>
              </c:pt>
              <c:pt idx="600">
                <c:v>0.11212017444459334</c:v>
              </c:pt>
              <c:pt idx="601">
                <c:v>0</c:v>
              </c:pt>
              <c:pt idx="602">
                <c:v>0</c:v>
              </c:pt>
              <c:pt idx="603">
                <c:v>0.11212017444459334</c:v>
              </c:pt>
              <c:pt idx="604">
                <c:v>0.11212017444459334</c:v>
              </c:pt>
              <c:pt idx="605">
                <c:v>0</c:v>
              </c:pt>
              <c:pt idx="608">
                <c:v>0</c:v>
              </c:pt>
              <c:pt idx="609">
                <c:v>0</c:v>
              </c:pt>
              <c:pt idx="610">
                <c:v>5.6060087222290444E-2</c:v>
              </c:pt>
              <c:pt idx="611">
                <c:v>5.6060087222290444E-2</c:v>
              </c:pt>
              <c:pt idx="612">
                <c:v>0</c:v>
              </c:pt>
              <c:pt idx="613">
                <c:v>0</c:v>
              </c:pt>
              <c:pt idx="614">
                <c:v>5.6060087222290444E-2</c:v>
              </c:pt>
              <c:pt idx="615">
                <c:v>5.6060087222290444E-2</c:v>
              </c:pt>
              <c:pt idx="616">
                <c:v>0</c:v>
              </c:pt>
              <c:pt idx="617">
                <c:v>0</c:v>
              </c:pt>
              <c:pt idx="618">
                <c:v>5.6060087222290444E-2</c:v>
              </c:pt>
              <c:pt idx="619">
                <c:v>5.6060087222290444E-2</c:v>
              </c:pt>
              <c:pt idx="620">
                <c:v>0</c:v>
              </c:pt>
              <c:pt idx="621">
                <c:v>0</c:v>
              </c:pt>
              <c:pt idx="622">
                <c:v>5.6060087222290444E-2</c:v>
              </c:pt>
              <c:pt idx="623">
                <c:v>5.6060087222290444E-2</c:v>
              </c:pt>
              <c:pt idx="624">
                <c:v>0</c:v>
              </c:pt>
              <c:pt idx="627">
                <c:v>0</c:v>
              </c:pt>
              <c:pt idx="628">
                <c:v>0</c:v>
              </c:pt>
              <c:pt idx="629">
                <c:v>5.6060087222302893E-2</c:v>
              </c:pt>
              <c:pt idx="630">
                <c:v>5.6060087222302893E-2</c:v>
              </c:pt>
              <c:pt idx="631">
                <c:v>0</c:v>
              </c:pt>
              <c:pt idx="632">
                <c:v>0</c:v>
              </c:pt>
              <c:pt idx="633">
                <c:v>5.6060087222302893E-2</c:v>
              </c:pt>
              <c:pt idx="634">
                <c:v>5.6060087222302893E-2</c:v>
              </c:pt>
              <c:pt idx="635">
                <c:v>0</c:v>
              </c:pt>
              <c:pt idx="636">
                <c:v>0</c:v>
              </c:pt>
              <c:pt idx="637">
                <c:v>5.6060087222302893E-2</c:v>
              </c:pt>
              <c:pt idx="638">
                <c:v>5.6060087222302893E-2</c:v>
              </c:pt>
              <c:pt idx="639">
                <c:v>0</c:v>
              </c:pt>
              <c:pt idx="640">
                <c:v>0</c:v>
              </c:pt>
              <c:pt idx="641">
                <c:v>5.6060087222302893E-2</c:v>
              </c:pt>
              <c:pt idx="642">
                <c:v>5.6060087222302893E-2</c:v>
              </c:pt>
              <c:pt idx="643">
                <c:v>0</c:v>
              </c:pt>
              <c:pt idx="646">
                <c:v>0</c:v>
              </c:pt>
              <c:pt idx="647">
                <c:v>0</c:v>
              </c:pt>
              <c:pt idx="648">
                <c:v>5.6060087222290444E-2</c:v>
              </c:pt>
              <c:pt idx="649">
                <c:v>5.6060087222290444E-2</c:v>
              </c:pt>
              <c:pt idx="650">
                <c:v>0</c:v>
              </c:pt>
              <c:pt idx="651">
                <c:v>0</c:v>
              </c:pt>
              <c:pt idx="652">
                <c:v>5.6060087222290444E-2</c:v>
              </c:pt>
              <c:pt idx="653">
                <c:v>5.6060087222290444E-2</c:v>
              </c:pt>
              <c:pt idx="654">
                <c:v>0</c:v>
              </c:pt>
              <c:pt idx="655">
                <c:v>0</c:v>
              </c:pt>
              <c:pt idx="656">
                <c:v>5.6060087222290444E-2</c:v>
              </c:pt>
              <c:pt idx="657">
                <c:v>5.6060087222290444E-2</c:v>
              </c:pt>
              <c:pt idx="658">
                <c:v>0</c:v>
              </c:pt>
              <c:pt idx="659">
                <c:v>0</c:v>
              </c:pt>
              <c:pt idx="660">
                <c:v>5.6060087222290444E-2</c:v>
              </c:pt>
              <c:pt idx="661">
                <c:v>5.6060087222290444E-2</c:v>
              </c:pt>
              <c:pt idx="662">
                <c:v>0</c:v>
              </c:pt>
              <c:pt idx="665">
                <c:v>0</c:v>
              </c:pt>
              <c:pt idx="666">
                <c:v>0</c:v>
              </c:pt>
              <c:pt idx="667">
                <c:v>6.7272104666760979E-2</c:v>
              </c:pt>
              <c:pt idx="668">
                <c:v>6.7272104666760979E-2</c:v>
              </c:pt>
              <c:pt idx="669">
                <c:v>0</c:v>
              </c:pt>
              <c:pt idx="670">
                <c:v>0</c:v>
              </c:pt>
              <c:pt idx="671">
                <c:v>6.7272104666760979E-2</c:v>
              </c:pt>
              <c:pt idx="672">
                <c:v>6.7272104666760979E-2</c:v>
              </c:pt>
              <c:pt idx="673">
                <c:v>0</c:v>
              </c:pt>
              <c:pt idx="674">
                <c:v>0</c:v>
              </c:pt>
              <c:pt idx="675">
                <c:v>6.7272104666760979E-2</c:v>
              </c:pt>
              <c:pt idx="676">
                <c:v>6.7272104666760979E-2</c:v>
              </c:pt>
              <c:pt idx="677">
                <c:v>0</c:v>
              </c:pt>
              <c:pt idx="678">
                <c:v>0</c:v>
              </c:pt>
              <c:pt idx="679">
                <c:v>6.7272104666760979E-2</c:v>
              </c:pt>
              <c:pt idx="680">
                <c:v>6.7272104666760979E-2</c:v>
              </c:pt>
              <c:pt idx="681">
                <c:v>0</c:v>
              </c:pt>
              <c:pt idx="684">
                <c:v>0</c:v>
              </c:pt>
              <c:pt idx="685">
                <c:v>0</c:v>
              </c:pt>
              <c:pt idx="686">
                <c:v>1.121201744445809E-2</c:v>
              </c:pt>
              <c:pt idx="687">
                <c:v>1.121201744445809E-2</c:v>
              </c:pt>
              <c:pt idx="688">
                <c:v>0</c:v>
              </c:pt>
              <c:pt idx="689">
                <c:v>0</c:v>
              </c:pt>
              <c:pt idx="690">
                <c:v>1.121201744445809E-2</c:v>
              </c:pt>
              <c:pt idx="691">
                <c:v>1.121201744445809E-2</c:v>
              </c:pt>
              <c:pt idx="692">
                <c:v>0</c:v>
              </c:pt>
              <c:pt idx="693">
                <c:v>0</c:v>
              </c:pt>
              <c:pt idx="694">
                <c:v>1.121201744445809E-2</c:v>
              </c:pt>
              <c:pt idx="695">
                <c:v>1.121201744445809E-2</c:v>
              </c:pt>
              <c:pt idx="696">
                <c:v>0</c:v>
              </c:pt>
              <c:pt idx="697">
                <c:v>0</c:v>
              </c:pt>
              <c:pt idx="698">
                <c:v>1.121201744445809E-2</c:v>
              </c:pt>
              <c:pt idx="699">
                <c:v>1.121201744445809E-2</c:v>
              </c:pt>
              <c:pt idx="700">
                <c:v>0</c:v>
              </c:pt>
              <c:pt idx="703">
                <c:v>0</c:v>
              </c:pt>
              <c:pt idx="704">
                <c:v>0</c:v>
              </c:pt>
              <c:pt idx="705">
                <c:v>1.121201744445809E-2</c:v>
              </c:pt>
              <c:pt idx="706">
                <c:v>1.121201744445809E-2</c:v>
              </c:pt>
              <c:pt idx="707">
                <c:v>0</c:v>
              </c:pt>
              <c:pt idx="708">
                <c:v>0</c:v>
              </c:pt>
              <c:pt idx="709">
                <c:v>1.121201744445809E-2</c:v>
              </c:pt>
              <c:pt idx="710">
                <c:v>1.121201744445809E-2</c:v>
              </c:pt>
              <c:pt idx="711">
                <c:v>0</c:v>
              </c:pt>
              <c:pt idx="712">
                <c:v>0</c:v>
              </c:pt>
              <c:pt idx="713">
                <c:v>1.121201744445809E-2</c:v>
              </c:pt>
              <c:pt idx="714">
                <c:v>1.121201744445809E-2</c:v>
              </c:pt>
              <c:pt idx="715">
                <c:v>0</c:v>
              </c:pt>
              <c:pt idx="716">
                <c:v>0</c:v>
              </c:pt>
              <c:pt idx="717">
                <c:v>1.121201744445809E-2</c:v>
              </c:pt>
              <c:pt idx="718">
                <c:v>1.121201744445809E-2</c:v>
              </c:pt>
              <c:pt idx="719">
                <c:v>0</c:v>
              </c:pt>
              <c:pt idx="722">
                <c:v>0</c:v>
              </c:pt>
              <c:pt idx="723">
                <c:v>0</c:v>
              </c:pt>
              <c:pt idx="724">
                <c:v>0</c:v>
              </c:pt>
              <c:pt idx="725">
                <c:v>0</c:v>
              </c:pt>
              <c:pt idx="726">
                <c:v>0</c:v>
              </c:pt>
              <c:pt idx="727">
                <c:v>0</c:v>
              </c:pt>
              <c:pt idx="728">
                <c:v>0</c:v>
              </c:pt>
              <c:pt idx="729">
                <c:v>0</c:v>
              </c:pt>
              <c:pt idx="730">
                <c:v>0</c:v>
              </c:pt>
              <c:pt idx="731">
                <c:v>0</c:v>
              </c:pt>
              <c:pt idx="732">
                <c:v>0</c:v>
              </c:pt>
              <c:pt idx="733">
                <c:v>0</c:v>
              </c:pt>
              <c:pt idx="734">
                <c:v>0</c:v>
              </c:pt>
              <c:pt idx="735">
                <c:v>0</c:v>
              </c:pt>
              <c:pt idx="736">
                <c:v>0</c:v>
              </c:pt>
              <c:pt idx="737">
                <c:v>0</c:v>
              </c:pt>
              <c:pt idx="738">
                <c:v>0</c:v>
              </c:pt>
              <c:pt idx="741">
                <c:v>0</c:v>
              </c:pt>
              <c:pt idx="742">
                <c:v>0</c:v>
              </c:pt>
              <c:pt idx="743">
                <c:v>1.121201744445809E-2</c:v>
              </c:pt>
              <c:pt idx="744">
                <c:v>1.121201744445809E-2</c:v>
              </c:pt>
              <c:pt idx="745">
                <c:v>0</c:v>
              </c:pt>
              <c:pt idx="746">
                <c:v>0</c:v>
              </c:pt>
              <c:pt idx="747">
                <c:v>1.121201744445809E-2</c:v>
              </c:pt>
              <c:pt idx="748">
                <c:v>1.121201744445809E-2</c:v>
              </c:pt>
              <c:pt idx="749">
                <c:v>0</c:v>
              </c:pt>
              <c:pt idx="750">
                <c:v>0</c:v>
              </c:pt>
              <c:pt idx="751">
                <c:v>1.121201744445809E-2</c:v>
              </c:pt>
              <c:pt idx="752">
                <c:v>1.121201744445809E-2</c:v>
              </c:pt>
              <c:pt idx="753">
                <c:v>0</c:v>
              </c:pt>
              <c:pt idx="754">
                <c:v>0</c:v>
              </c:pt>
              <c:pt idx="755">
                <c:v>1.121201744445809E-2</c:v>
              </c:pt>
              <c:pt idx="756">
                <c:v>1.121201744445809E-2</c:v>
              </c:pt>
              <c:pt idx="757">
                <c:v>0</c:v>
              </c:pt>
            </c:numLit>
          </c:yVal>
          <c:smooth val="0"/>
          <c:extLst>
            <c:ext xmlns:c16="http://schemas.microsoft.com/office/drawing/2014/chart" uri="{C3380CC4-5D6E-409C-BE32-E72D297353CC}">
              <c16:uniqueId val="{00000000-4537-49D8-BC23-0A1E98EF59EE}"/>
            </c:ext>
          </c:extLst>
        </c:ser>
        <c:ser>
          <c:idx val="1"/>
          <c:order val="1"/>
          <c:tx>
            <c:v>Outline</c:v>
          </c:tx>
          <c:spPr>
            <a:ln w="38100" cap="rnd" cmpd="sng" algn="ctr">
              <a:solidFill>
                <a:srgbClr val="000000">
                  <a:alpha val="20000"/>
                </a:srgbClr>
              </a:solidFill>
              <a:prstDash val="solid"/>
              <a:round/>
              <a:headEnd type="none" w="med" len="med"/>
              <a:tailEnd type="none" w="med" len="med"/>
            </a:ln>
          </c:spPr>
          <c:marker>
            <c:symbol val="none"/>
          </c:marker>
          <c:xVal>
            <c:numLit>
              <c:formatCode>General</c:formatCode>
              <c:ptCount val="125"/>
              <c:pt idx="0">
                <c:v>7.5295885141612326E-2</c:v>
              </c:pt>
              <c:pt idx="1">
                <c:v>7.5295885141612326E-2</c:v>
              </c:pt>
              <c:pt idx="2">
                <c:v>7.5295885141612326E-2</c:v>
              </c:pt>
              <c:pt idx="3">
                <c:v>8.42148866054762E-2</c:v>
              </c:pt>
              <c:pt idx="4">
                <c:v>8.42148866054762E-2</c:v>
              </c:pt>
              <c:pt idx="5">
                <c:v>8.42148866054762E-2</c:v>
              </c:pt>
              <c:pt idx="6">
                <c:v>9.3133888069340087E-2</c:v>
              </c:pt>
              <c:pt idx="7">
                <c:v>9.3133888069340087E-2</c:v>
              </c:pt>
              <c:pt idx="8">
                <c:v>9.3133888069340087E-2</c:v>
              </c:pt>
              <c:pt idx="9">
                <c:v>0.10205288953320396</c:v>
              </c:pt>
              <c:pt idx="10">
                <c:v>0.10205288953320396</c:v>
              </c:pt>
              <c:pt idx="11">
                <c:v>0.10205288953320396</c:v>
              </c:pt>
              <c:pt idx="12">
                <c:v>0.11097189099706783</c:v>
              </c:pt>
              <c:pt idx="13">
                <c:v>0.11097189099706783</c:v>
              </c:pt>
              <c:pt idx="14">
                <c:v>0.11097189099706783</c:v>
              </c:pt>
              <c:pt idx="15">
                <c:v>0.11989089246093171</c:v>
              </c:pt>
              <c:pt idx="16">
                <c:v>0.11989089246093171</c:v>
              </c:pt>
              <c:pt idx="17">
                <c:v>0.11989089246093171</c:v>
              </c:pt>
              <c:pt idx="18">
                <c:v>0.12880989392479558</c:v>
              </c:pt>
              <c:pt idx="19">
                <c:v>0.12880989392479558</c:v>
              </c:pt>
              <c:pt idx="20">
                <c:v>0.12880989392479558</c:v>
              </c:pt>
              <c:pt idx="21">
                <c:v>0.13772889538865946</c:v>
              </c:pt>
              <c:pt idx="22">
                <c:v>0.13772889538865946</c:v>
              </c:pt>
              <c:pt idx="23">
                <c:v>0.13772889538865946</c:v>
              </c:pt>
              <c:pt idx="24">
                <c:v>0.14664789685252333</c:v>
              </c:pt>
              <c:pt idx="25">
                <c:v>0.14664789685252333</c:v>
              </c:pt>
              <c:pt idx="26">
                <c:v>0.14664789685252333</c:v>
              </c:pt>
              <c:pt idx="27">
                <c:v>0.15556689831638723</c:v>
              </c:pt>
              <c:pt idx="28">
                <c:v>0.15556689831638723</c:v>
              </c:pt>
              <c:pt idx="29">
                <c:v>0.15556689831638723</c:v>
              </c:pt>
              <c:pt idx="30">
                <c:v>0.1644858997802511</c:v>
              </c:pt>
              <c:pt idx="31">
                <c:v>0.1644858997802511</c:v>
              </c:pt>
              <c:pt idx="32">
                <c:v>0.1644858997802511</c:v>
              </c:pt>
              <c:pt idx="33">
                <c:v>0.17340490124411498</c:v>
              </c:pt>
              <c:pt idx="34">
                <c:v>0.17340490124411498</c:v>
              </c:pt>
              <c:pt idx="35">
                <c:v>0.17340490124411498</c:v>
              </c:pt>
              <c:pt idx="36">
                <c:v>0.18232390270797885</c:v>
              </c:pt>
              <c:pt idx="37">
                <c:v>0.18232390270797885</c:v>
              </c:pt>
              <c:pt idx="38">
                <c:v>0.18232390270797885</c:v>
              </c:pt>
              <c:pt idx="39">
                <c:v>0.19124290417184273</c:v>
              </c:pt>
              <c:pt idx="40">
                <c:v>0.19124290417184273</c:v>
              </c:pt>
              <c:pt idx="41">
                <c:v>0.19124290417184273</c:v>
              </c:pt>
              <c:pt idx="42">
                <c:v>0.2001619056357066</c:v>
              </c:pt>
              <c:pt idx="43">
                <c:v>0.2001619056357066</c:v>
              </c:pt>
              <c:pt idx="44">
                <c:v>0.2001619056357066</c:v>
              </c:pt>
              <c:pt idx="45">
                <c:v>0.20908090709957047</c:v>
              </c:pt>
              <c:pt idx="46">
                <c:v>0.20908090709957047</c:v>
              </c:pt>
              <c:pt idx="47">
                <c:v>0.20908090709957047</c:v>
              </c:pt>
              <c:pt idx="48">
                <c:v>0.21799990856343437</c:v>
              </c:pt>
              <c:pt idx="49">
                <c:v>0.21799990856343437</c:v>
              </c:pt>
              <c:pt idx="50">
                <c:v>0.21799990856343437</c:v>
              </c:pt>
              <c:pt idx="51">
                <c:v>0.22691891002729825</c:v>
              </c:pt>
              <c:pt idx="52">
                <c:v>0.22691891002729825</c:v>
              </c:pt>
              <c:pt idx="53">
                <c:v>0.22691891002729825</c:v>
              </c:pt>
              <c:pt idx="54">
                <c:v>0.23583791149116212</c:v>
              </c:pt>
              <c:pt idx="55">
                <c:v>0.23583791149116212</c:v>
              </c:pt>
              <c:pt idx="56">
                <c:v>0.23583791149116212</c:v>
              </c:pt>
              <c:pt idx="57">
                <c:v>0.244756912955026</c:v>
              </c:pt>
              <c:pt idx="58">
                <c:v>0.244756912955026</c:v>
              </c:pt>
              <c:pt idx="59">
                <c:v>0.244756912955026</c:v>
              </c:pt>
              <c:pt idx="60">
                <c:v>0.25367591441888987</c:v>
              </c:pt>
              <c:pt idx="61">
                <c:v>0.25367591441888987</c:v>
              </c:pt>
              <c:pt idx="62">
                <c:v>0.25367591441888987</c:v>
              </c:pt>
              <c:pt idx="63">
                <c:v>0.26259491588275374</c:v>
              </c:pt>
              <c:pt idx="64">
                <c:v>0.26259491588275374</c:v>
              </c:pt>
              <c:pt idx="65">
                <c:v>0.26259491588275374</c:v>
              </c:pt>
              <c:pt idx="66">
                <c:v>0.27151391734661762</c:v>
              </c:pt>
              <c:pt idx="67">
                <c:v>0.27151391734661762</c:v>
              </c:pt>
              <c:pt idx="68">
                <c:v>0.27151391734661762</c:v>
              </c:pt>
              <c:pt idx="69">
                <c:v>0.28043291881048149</c:v>
              </c:pt>
              <c:pt idx="70">
                <c:v>0.28043291881048149</c:v>
              </c:pt>
              <c:pt idx="71">
                <c:v>0.28043291881048149</c:v>
              </c:pt>
              <c:pt idx="72">
                <c:v>0.28935192027434536</c:v>
              </c:pt>
              <c:pt idx="73">
                <c:v>0.28935192027434536</c:v>
              </c:pt>
              <c:pt idx="74">
                <c:v>0.28935192027434536</c:v>
              </c:pt>
              <c:pt idx="75">
                <c:v>0.29827092173820924</c:v>
              </c:pt>
              <c:pt idx="76">
                <c:v>0.29827092173820924</c:v>
              </c:pt>
              <c:pt idx="77">
                <c:v>0.29827092173820924</c:v>
              </c:pt>
              <c:pt idx="78">
                <c:v>0.30718992320207311</c:v>
              </c:pt>
              <c:pt idx="79">
                <c:v>0.30718992320207311</c:v>
              </c:pt>
              <c:pt idx="80">
                <c:v>0.30718992320207311</c:v>
              </c:pt>
              <c:pt idx="81">
                <c:v>0.31610892466593699</c:v>
              </c:pt>
              <c:pt idx="82">
                <c:v>0.31610892466593699</c:v>
              </c:pt>
              <c:pt idx="83">
                <c:v>0.31610892466593699</c:v>
              </c:pt>
              <c:pt idx="84">
                <c:v>0.32502792612980091</c:v>
              </c:pt>
              <c:pt idx="85">
                <c:v>0.32502792612980091</c:v>
              </c:pt>
              <c:pt idx="86">
                <c:v>0.32502792612980091</c:v>
              </c:pt>
              <c:pt idx="87">
                <c:v>0.33394692759366479</c:v>
              </c:pt>
              <c:pt idx="88">
                <c:v>0.33394692759366479</c:v>
              </c:pt>
              <c:pt idx="89">
                <c:v>0.33394692759366479</c:v>
              </c:pt>
              <c:pt idx="90">
                <c:v>0.34286592905752866</c:v>
              </c:pt>
              <c:pt idx="91">
                <c:v>0.34286592905752866</c:v>
              </c:pt>
              <c:pt idx="92">
                <c:v>0.34286592905752866</c:v>
              </c:pt>
              <c:pt idx="93">
                <c:v>0.35178493052139254</c:v>
              </c:pt>
              <c:pt idx="94">
                <c:v>0.35178493052139254</c:v>
              </c:pt>
              <c:pt idx="95">
                <c:v>0.35178493052139254</c:v>
              </c:pt>
              <c:pt idx="96">
                <c:v>0.36070393198525641</c:v>
              </c:pt>
              <c:pt idx="97">
                <c:v>0.36070393198525641</c:v>
              </c:pt>
              <c:pt idx="98">
                <c:v>0.36070393198525641</c:v>
              </c:pt>
              <c:pt idx="99">
                <c:v>0.36962293344912028</c:v>
              </c:pt>
              <c:pt idx="100">
                <c:v>0.36962293344912028</c:v>
              </c:pt>
              <c:pt idx="101">
                <c:v>0.36962293344912028</c:v>
              </c:pt>
              <c:pt idx="102">
                <c:v>0.37854193491298416</c:v>
              </c:pt>
              <c:pt idx="103">
                <c:v>0.37854193491298416</c:v>
              </c:pt>
              <c:pt idx="104">
                <c:v>0.37854193491298416</c:v>
              </c:pt>
              <c:pt idx="105">
                <c:v>0.38746093637684803</c:v>
              </c:pt>
              <c:pt idx="106">
                <c:v>0.38746093637684803</c:v>
              </c:pt>
              <c:pt idx="107">
                <c:v>0.38746093637684803</c:v>
              </c:pt>
              <c:pt idx="108">
                <c:v>0.3963799378407119</c:v>
              </c:pt>
              <c:pt idx="109">
                <c:v>0.3963799378407119</c:v>
              </c:pt>
              <c:pt idx="110">
                <c:v>0.3963799378407119</c:v>
              </c:pt>
              <c:pt idx="111">
                <c:v>0.40529893930457578</c:v>
              </c:pt>
              <c:pt idx="112">
                <c:v>0.40529893930457578</c:v>
              </c:pt>
              <c:pt idx="113">
                <c:v>0.40529893930457578</c:v>
              </c:pt>
              <c:pt idx="114">
                <c:v>0.41421794076843965</c:v>
              </c:pt>
              <c:pt idx="115">
                <c:v>0.41421794076843965</c:v>
              </c:pt>
              <c:pt idx="116">
                <c:v>0.41421794076843965</c:v>
              </c:pt>
              <c:pt idx="117">
                <c:v>0.42313694223230353</c:v>
              </c:pt>
              <c:pt idx="118">
                <c:v>0.42313694223230353</c:v>
              </c:pt>
              <c:pt idx="119">
                <c:v>0.42313694223230353</c:v>
              </c:pt>
              <c:pt idx="120">
                <c:v>0.4320559436961674</c:v>
              </c:pt>
              <c:pt idx="121">
                <c:v>0.4320559436961674</c:v>
              </c:pt>
              <c:pt idx="122">
                <c:v>0.4320559436961674</c:v>
              </c:pt>
            </c:numLit>
          </c:xVal>
          <c:yVal>
            <c:numLit>
              <c:formatCode>General</c:formatCode>
              <c:ptCount val="125"/>
              <c:pt idx="0">
                <c:v>0</c:v>
              </c:pt>
              <c:pt idx="1">
                <c:v>0</c:v>
              </c:pt>
              <c:pt idx="2">
                <c:v>3.3636052333377971E-2</c:v>
              </c:pt>
              <c:pt idx="3">
                <c:v>3.3636052333377971E-2</c:v>
              </c:pt>
              <c:pt idx="4">
                <c:v>0</c:v>
              </c:pt>
              <c:pt idx="5">
                <c:v>0.39242061055607574</c:v>
              </c:pt>
              <c:pt idx="6">
                <c:v>0.39242061055607574</c:v>
              </c:pt>
              <c:pt idx="7">
                <c:v>0</c:v>
              </c:pt>
              <c:pt idx="8">
                <c:v>0.7287811338898561</c:v>
              </c:pt>
              <c:pt idx="9">
                <c:v>0.7287811338898561</c:v>
              </c:pt>
              <c:pt idx="10">
                <c:v>0</c:v>
              </c:pt>
              <c:pt idx="11">
                <c:v>1.1548377967793104</c:v>
              </c:pt>
              <c:pt idx="12">
                <c:v>1.1548377967793104</c:v>
              </c:pt>
              <c:pt idx="13">
                <c:v>0</c:v>
              </c:pt>
              <c:pt idx="14">
                <c:v>2.085435244669434</c:v>
              </c:pt>
              <c:pt idx="15">
                <c:v>2.085435244669434</c:v>
              </c:pt>
              <c:pt idx="16">
                <c:v>0</c:v>
              </c:pt>
              <c:pt idx="17">
                <c:v>3.3411811984488793</c:v>
              </c:pt>
              <c:pt idx="18">
                <c:v>3.3411811984488793</c:v>
              </c:pt>
              <c:pt idx="19">
                <c:v>0</c:v>
              </c:pt>
              <c:pt idx="20">
                <c:v>4.1596584718944083</c:v>
              </c:pt>
              <c:pt idx="21">
                <c:v>4.1596584718944083</c:v>
              </c:pt>
              <c:pt idx="22">
                <c:v>0</c:v>
              </c:pt>
              <c:pt idx="23">
                <c:v>5.4266164431183128</c:v>
              </c:pt>
              <c:pt idx="24">
                <c:v>5.4266164431183128</c:v>
              </c:pt>
              <c:pt idx="25">
                <c:v>0</c:v>
              </c:pt>
              <c:pt idx="26">
                <c:v>6.1553975770081504</c:v>
              </c:pt>
              <c:pt idx="27">
                <c:v>6.1553975770081504</c:v>
              </c:pt>
              <c:pt idx="28">
                <c:v>0</c:v>
              </c:pt>
              <c:pt idx="29">
                <c:v>7.5232637052322087</c:v>
              </c:pt>
              <c:pt idx="30">
                <c:v>7.5232637052322087</c:v>
              </c:pt>
              <c:pt idx="31">
                <c:v>0</c:v>
              </c:pt>
              <c:pt idx="32">
                <c:v>7.635383879676799</c:v>
              </c:pt>
              <c:pt idx="33">
                <c:v>7.635383879676799</c:v>
              </c:pt>
              <c:pt idx="34">
                <c:v>0</c:v>
              </c:pt>
              <c:pt idx="35">
                <c:v>7.5905358098989604</c:v>
              </c:pt>
              <c:pt idx="36">
                <c:v>7.5905358098989604</c:v>
              </c:pt>
              <c:pt idx="37">
                <c:v>0</c:v>
              </c:pt>
              <c:pt idx="38">
                <c:v>7.8372001936770692</c:v>
              </c:pt>
              <c:pt idx="39">
                <c:v>7.8372001936770692</c:v>
              </c:pt>
              <c:pt idx="40">
                <c:v>0</c:v>
              </c:pt>
              <c:pt idx="41">
                <c:v>7.9493203681216631</c:v>
              </c:pt>
              <c:pt idx="42">
                <c:v>7.9493203681216631</c:v>
              </c:pt>
              <c:pt idx="43">
                <c:v>0</c:v>
              </c:pt>
              <c:pt idx="44">
                <c:v>7.6017478273434183</c:v>
              </c:pt>
              <c:pt idx="45">
                <c:v>7.6017478273434183</c:v>
              </c:pt>
              <c:pt idx="46">
                <c:v>0</c:v>
              </c:pt>
              <c:pt idx="47">
                <c:v>6.6711503794532767</c:v>
              </c:pt>
              <c:pt idx="48">
                <c:v>6.6711503794532767</c:v>
              </c:pt>
              <c:pt idx="49">
                <c:v>0</c:v>
              </c:pt>
              <c:pt idx="50">
                <c:v>5.8975211757856023</c:v>
              </c:pt>
              <c:pt idx="51">
                <c:v>5.8975211757856023</c:v>
              </c:pt>
              <c:pt idx="52">
                <c:v>0</c:v>
              </c:pt>
              <c:pt idx="53">
                <c:v>5.4602524954516873</c:v>
              </c:pt>
              <c:pt idx="54">
                <c:v>5.4602524954516873</c:v>
              </c:pt>
              <c:pt idx="55">
                <c:v>0</c:v>
              </c:pt>
              <c:pt idx="56">
                <c:v>5.224800129118055</c:v>
              </c:pt>
              <c:pt idx="57">
                <c:v>5.224800129118055</c:v>
              </c:pt>
              <c:pt idx="58">
                <c:v>0</c:v>
              </c:pt>
              <c:pt idx="59">
                <c:v>3.8905700532273801</c:v>
              </c:pt>
              <c:pt idx="60">
                <c:v>3.8905700532273801</c:v>
              </c:pt>
              <c:pt idx="61">
                <c:v>0</c:v>
              </c:pt>
              <c:pt idx="62">
                <c:v>3.6663297043382062</c:v>
              </c:pt>
              <c:pt idx="63">
                <c:v>3.6663297043382062</c:v>
              </c:pt>
              <c:pt idx="64">
                <c:v>0</c:v>
              </c:pt>
              <c:pt idx="65">
                <c:v>2.9936086576706336</c:v>
              </c:pt>
              <c:pt idx="66">
                <c:v>2.9936086576706336</c:v>
              </c:pt>
              <c:pt idx="67">
                <c:v>0</c:v>
              </c:pt>
              <c:pt idx="68">
                <c:v>2.1302833144472735</c:v>
              </c:pt>
              <c:pt idx="69">
                <c:v>2.1302833144472735</c:v>
              </c:pt>
              <c:pt idx="70">
                <c:v>0</c:v>
              </c:pt>
              <c:pt idx="71">
                <c:v>1.928467000447003</c:v>
              </c:pt>
              <c:pt idx="72">
                <c:v>1.928467000447003</c:v>
              </c:pt>
              <c:pt idx="73">
                <c:v>0</c:v>
              </c:pt>
              <c:pt idx="74">
                <c:v>1.3454420933351201</c:v>
              </c:pt>
              <c:pt idx="75">
                <c:v>1.3454420933351201</c:v>
              </c:pt>
              <c:pt idx="76">
                <c:v>0</c:v>
              </c:pt>
              <c:pt idx="77">
                <c:v>0.9642335002234953</c:v>
              </c:pt>
              <c:pt idx="78">
                <c:v>0.9642335002234953</c:v>
              </c:pt>
              <c:pt idx="79">
                <c:v>0</c:v>
              </c:pt>
              <c:pt idx="80">
                <c:v>0.68393306411201815</c:v>
              </c:pt>
              <c:pt idx="81">
                <c:v>0.68393306411201815</c:v>
              </c:pt>
              <c:pt idx="82">
                <c:v>0</c:v>
              </c:pt>
              <c:pt idx="83">
                <c:v>0.47090473266729904</c:v>
              </c:pt>
              <c:pt idx="84">
                <c:v>0.47090473266729904</c:v>
              </c:pt>
              <c:pt idx="85">
                <c:v>0</c:v>
              </c:pt>
              <c:pt idx="86">
                <c:v>0.40363262800052857</c:v>
              </c:pt>
              <c:pt idx="87">
                <c:v>0.40363262800052857</c:v>
              </c:pt>
              <c:pt idx="88">
                <c:v>0</c:v>
              </c:pt>
              <c:pt idx="89">
                <c:v>0.24666438377810285</c:v>
              </c:pt>
              <c:pt idx="90">
                <c:v>0.24666438377810285</c:v>
              </c:pt>
              <c:pt idx="91">
                <c:v>0</c:v>
              </c:pt>
              <c:pt idx="92">
                <c:v>0.14575622677798006</c:v>
              </c:pt>
              <c:pt idx="93">
                <c:v>0.14575622677798006</c:v>
              </c:pt>
              <c:pt idx="94">
                <c:v>0</c:v>
              </c:pt>
              <c:pt idx="95">
                <c:v>0.11212017444459334</c:v>
              </c:pt>
              <c:pt idx="96">
                <c:v>0.11212017444459334</c:v>
              </c:pt>
              <c:pt idx="97">
                <c:v>0</c:v>
              </c:pt>
              <c:pt idx="98">
                <c:v>5.6060087222290444E-2</c:v>
              </c:pt>
              <c:pt idx="99">
                <c:v>5.6060087222290444E-2</c:v>
              </c:pt>
              <c:pt idx="100">
                <c:v>0</c:v>
              </c:pt>
              <c:pt idx="101">
                <c:v>5.6060087222302893E-2</c:v>
              </c:pt>
              <c:pt idx="102">
                <c:v>5.6060087222302893E-2</c:v>
              </c:pt>
              <c:pt idx="103">
                <c:v>0</c:v>
              </c:pt>
              <c:pt idx="104">
                <c:v>5.6060087222290444E-2</c:v>
              </c:pt>
              <c:pt idx="105">
                <c:v>5.6060087222290444E-2</c:v>
              </c:pt>
              <c:pt idx="106">
                <c:v>0</c:v>
              </c:pt>
              <c:pt idx="107">
                <c:v>6.7272104666760979E-2</c:v>
              </c:pt>
              <c:pt idx="108">
                <c:v>6.7272104666760979E-2</c:v>
              </c:pt>
              <c:pt idx="109">
                <c:v>0</c:v>
              </c:pt>
              <c:pt idx="110">
                <c:v>1.121201744445809E-2</c:v>
              </c:pt>
              <c:pt idx="111">
                <c:v>1.121201744445809E-2</c:v>
              </c:pt>
              <c:pt idx="112">
                <c:v>0</c:v>
              </c:pt>
              <c:pt idx="113">
                <c:v>1.121201744445809E-2</c:v>
              </c:pt>
              <c:pt idx="114">
                <c:v>1.121201744445809E-2</c:v>
              </c:pt>
              <c:pt idx="115">
                <c:v>0</c:v>
              </c:pt>
              <c:pt idx="116">
                <c:v>0</c:v>
              </c:pt>
              <c:pt idx="117">
                <c:v>0</c:v>
              </c:pt>
              <c:pt idx="118">
                <c:v>0</c:v>
              </c:pt>
              <c:pt idx="119">
                <c:v>1.121201744445809E-2</c:v>
              </c:pt>
              <c:pt idx="120">
                <c:v>1.121201744445809E-2</c:v>
              </c:pt>
              <c:pt idx="121">
                <c:v>0</c:v>
              </c:pt>
              <c:pt idx="122">
                <c:v>0</c:v>
              </c:pt>
              <c:pt idx="123">
                <c:v>0</c:v>
              </c:pt>
              <c:pt idx="124">
                <c:v>0</c:v>
              </c:pt>
            </c:numLit>
          </c:yVal>
          <c:smooth val="0"/>
          <c:extLst>
            <c:ext xmlns:c16="http://schemas.microsoft.com/office/drawing/2014/chart" uri="{C3380CC4-5D6E-409C-BE32-E72D297353CC}">
              <c16:uniqueId val="{00000001-4537-49D8-BC23-0A1E98EF59EE}"/>
            </c:ext>
          </c:extLst>
        </c:ser>
        <c:ser>
          <c:idx val="2"/>
          <c:order val="2"/>
          <c:tx>
            <c:v>xDelimiter</c:v>
          </c:tx>
          <c:spPr>
            <a:ln w="19050">
              <a:noFill/>
            </a:ln>
          </c:spPr>
          <c:marker>
            <c:symbol val="diamond"/>
            <c:size val="5"/>
            <c:spPr>
              <a:solidFill>
                <a:srgbClr val="000000"/>
              </a:solidFill>
            </c:spPr>
          </c:marker>
          <c:dLbls>
            <c:dLbl>
              <c:idx val="0"/>
              <c:layout>
                <c:manualLayout>
                  <c:x val="-6.5912171426332905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0.1132</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4537-49D8-BC23-0A1E98EF59EE}"/>
                </c:ext>
              </c:extLst>
            </c:dLbl>
            <c:dLbl>
              <c:idx val="1"/>
              <c:layout>
                <c:manualLayout>
                  <c:x val="-6.5912171426332905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0.3027</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4537-49D8-BC23-0A1E98EF59EE}"/>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errBars>
            <c:errDir val="y"/>
            <c:errBarType val="minus"/>
            <c:errValType val="fixedVal"/>
            <c:noEndCap val="0"/>
            <c:val val="8"/>
            <c:spPr>
              <a:ln w="12700">
                <a:solidFill>
                  <a:srgbClr val="000000"/>
                </a:solidFill>
                <a:prstDash val="sysDash"/>
              </a:ln>
            </c:spPr>
          </c:errBars>
          <c:xVal>
            <c:numLit>
              <c:formatCode>General</c:formatCode>
              <c:ptCount val="2"/>
              <c:pt idx="0">
                <c:v>0.11319235242046881</c:v>
              </c:pt>
              <c:pt idx="1">
                <c:v>0.30272867501848744</c:v>
              </c:pt>
            </c:numLit>
          </c:xVal>
          <c:yVal>
            <c:numLit>
              <c:formatCode>General</c:formatCode>
              <c:ptCount val="2"/>
              <c:pt idx="0">
                <c:v>8</c:v>
              </c:pt>
              <c:pt idx="1">
                <c:v>8</c:v>
              </c:pt>
            </c:numLit>
          </c:yVal>
          <c:smooth val="1"/>
          <c:extLst>
            <c:ext xmlns:c16="http://schemas.microsoft.com/office/drawing/2014/chart" uri="{C3380CC4-5D6E-409C-BE32-E72D297353CC}">
              <c16:uniqueId val="{00000004-4537-49D8-BC23-0A1E98EF59EE}"/>
            </c:ext>
          </c:extLst>
        </c:ser>
        <c:ser>
          <c:idx val="3"/>
          <c:order val="3"/>
          <c:tx>
            <c:v>xPDelimiter1</c:v>
          </c:tx>
          <c:spPr>
            <a:ln w="19050">
              <a:noFill/>
            </a:ln>
          </c:spPr>
          <c:marker>
            <c:symbol val="none"/>
          </c:marker>
          <c:dLbls>
            <c:dLbl>
              <c:idx val="0"/>
              <c:layout>
                <c:manualLayout>
                  <c:x val="-7.4341024536112091E-2"/>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1219829350561644"/>
                      <c:h val="6.5420560747663545E-2"/>
                    </c:manualLayout>
                  </c15:layout>
                  <c15:showDataLabelsRange val="0"/>
                </c:ext>
                <c:ext xmlns:c16="http://schemas.microsoft.com/office/drawing/2014/chart" uri="{C3380CC4-5D6E-409C-BE32-E72D297353CC}">
                  <c16:uniqueId val="{00000005-4537-49D8-BC23-0A1E98EF59EE}"/>
                </c:ext>
              </c:extLst>
            </c:dLbl>
            <c:dLbl>
              <c:idx val="1"/>
              <c:layout>
                <c:manualLayout>
                  <c:x val="-0.14898264582598816"/>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26148088496320482"/>
                      <c:h val="6.5420560747663545E-2"/>
                    </c:manualLayout>
                  </c15:layout>
                  <c15:showDataLabelsRange val="0"/>
                </c:ext>
                <c:ext xmlns:c16="http://schemas.microsoft.com/office/drawing/2014/chart" uri="{C3380CC4-5D6E-409C-BE32-E72D297353CC}">
                  <c16:uniqueId val="{00000006-4537-49D8-BC23-0A1E98EF59EE}"/>
                </c:ext>
              </c:extLst>
            </c:dLbl>
            <c:dLbl>
              <c:idx val="2"/>
              <c:layout>
                <c:manualLayout>
                  <c:x val="-0.18650331022055078"/>
                  <c:y val="-4.2056070005352442E-2"/>
                </c:manualLayout>
              </c:layout>
              <c:tx>
                <c:rich>
                  <a:bodyPr wrap="square" lIns="38100" tIns="19050" rIns="38100" bIns="19050" anchor="ctr">
                    <a:noAutofit/>
                  </a:bodyPr>
                  <a:lstStyle/>
                  <a:p>
                    <a:pPr>
                      <a:defRPr sz="750">
                        <a:solidFill>
                          <a:srgbClr val="FFFFFF"/>
                        </a:solidFill>
                        <a:latin typeface="Tahoma"/>
                        <a:ea typeface="Tahoma"/>
                        <a:cs typeface="Tahoma"/>
                      </a:defRPr>
                    </a:pPr>
                    <a:r>
                      <a:rPr lang="en-US"/>
                      <a:t>95.0%</a:t>
                    </a:r>
                  </a:p>
                </c:rich>
              </c:tx>
              <c:spPr>
                <a:solidFill>
                  <a:srgbClr val="DC143C"/>
                </a:solid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33652257207614272"/>
                      <c:h val="6.5420560747663545E-2"/>
                    </c:manualLayout>
                  </c15:layout>
                  <c15:showDataLabelsRange val="0"/>
                </c:ext>
                <c:ext xmlns:c16="http://schemas.microsoft.com/office/drawing/2014/chart" uri="{C3380CC4-5D6E-409C-BE32-E72D297353CC}">
                  <c16:uniqueId val="{00000007-4537-49D8-BC23-0A1E98EF59EE}"/>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Lit>
              <c:formatCode>General</c:formatCode>
              <c:ptCount val="3"/>
              <c:pt idx="0">
                <c:v>8.1596176210234406E-2</c:v>
              </c:pt>
              <c:pt idx="1">
                <c:v>0.3763643375092437</c:v>
              </c:pt>
              <c:pt idx="2">
                <c:v>0.20796051371947813</c:v>
              </c:pt>
            </c:numLit>
          </c:xVal>
          <c:yVal>
            <c:numLit>
              <c:formatCode>General</c:formatCode>
              <c:ptCount val="3"/>
              <c:pt idx="0">
                <c:v>8</c:v>
              </c:pt>
              <c:pt idx="1">
                <c:v>8</c:v>
              </c:pt>
              <c:pt idx="2">
                <c:v>8</c:v>
              </c:pt>
            </c:numLit>
          </c:yVal>
          <c:smooth val="1"/>
          <c:extLst>
            <c:ext xmlns:c16="http://schemas.microsoft.com/office/drawing/2014/chart" uri="{C3380CC4-5D6E-409C-BE32-E72D297353CC}">
              <c16:uniqueId val="{00000008-4537-49D8-BC23-0A1E98EF59EE}"/>
            </c:ext>
          </c:extLst>
        </c:ser>
        <c:dLbls>
          <c:showLegendKey val="0"/>
          <c:showVal val="0"/>
          <c:showCatName val="0"/>
          <c:showSerName val="0"/>
          <c:showPercent val="0"/>
          <c:showBubbleSize val="0"/>
        </c:dLbls>
        <c:axId val="1739516640"/>
        <c:axId val="1555555376"/>
      </c:scatterChart>
      <c:valAx>
        <c:axId val="1739516640"/>
        <c:scaling>
          <c:orientation val="minMax"/>
          <c:max val="0.45"/>
          <c:min val="0.05"/>
        </c:scaling>
        <c:delete val="0"/>
        <c:axPos val="b"/>
        <c:majorGridlines>
          <c:spPr>
            <a:ln>
              <a:solidFill>
                <a:srgbClr val="C0C0C0"/>
              </a:solidFill>
              <a:prstDash val="solid"/>
            </a:ln>
          </c:spPr>
        </c:majorGridlines>
        <c:numFmt formatCode="0.00" sourceLinked="0"/>
        <c:majorTickMark val="out"/>
        <c:minorTickMark val="none"/>
        <c:tickLblPos val="nextTo"/>
        <c:txPr>
          <a:bodyPr rot="-5400000" vert="horz"/>
          <a:lstStyle/>
          <a:p>
            <a:pPr>
              <a:defRPr sz="750" b="0" i="0" u="none" strike="noStrike">
                <a:solidFill>
                  <a:srgbClr val="000000"/>
                </a:solidFill>
                <a:latin typeface="Tahoma"/>
                <a:ea typeface="Tahoma"/>
                <a:cs typeface="Tahoma"/>
              </a:defRPr>
            </a:pPr>
            <a:endParaRPr lang="en-US"/>
          </a:p>
        </c:txPr>
        <c:crossAx val="1555555376"/>
        <c:crossesAt val="0"/>
        <c:crossBetween val="midCat"/>
        <c:majorUnit val="0.05"/>
      </c:valAx>
      <c:valAx>
        <c:axId val="1555555376"/>
        <c:scaling>
          <c:orientation val="minMax"/>
          <c:max val="8"/>
          <c:min val="0"/>
        </c:scaling>
        <c:delete val="0"/>
        <c:axPos val="l"/>
        <c:majorGridlines>
          <c:spPr>
            <a:ln>
              <a:solidFill>
                <a:srgbClr val="C0C0C0"/>
              </a:solidFill>
              <a:prstDash val="solid"/>
            </a:ln>
          </c:spPr>
        </c:majorGridlines>
        <c:numFmt formatCode="0" sourceLinked="0"/>
        <c:majorTickMark val="out"/>
        <c:minorTickMark val="none"/>
        <c:tickLblPos val="nextTo"/>
        <c:txPr>
          <a:bodyPr/>
          <a:lstStyle/>
          <a:p>
            <a:pPr>
              <a:defRPr sz="750" b="0" i="0" u="none" strike="noStrike">
                <a:solidFill>
                  <a:srgbClr val="000000"/>
                </a:solidFill>
                <a:latin typeface="Tahoma"/>
                <a:ea typeface="Tahoma"/>
                <a:cs typeface="Tahoma"/>
              </a:defRPr>
            </a:pPr>
            <a:endParaRPr lang="en-US"/>
          </a:p>
        </c:txPr>
        <c:crossAx val="1739516640"/>
        <c:crossesAt val="0.05"/>
        <c:crossBetween val="midCat"/>
        <c:majorUnit val="1"/>
      </c:valAx>
      <c:spPr>
        <a:solidFill>
          <a:srgbClr val="F5F5F5"/>
        </a:solidFill>
        <a:ln>
          <a:noFill/>
        </a:ln>
        <a:effectLst/>
        <a:extLst>
          <a:ext uri="{91240B29-F687-4F45-9708-019B960494DF}">
            <a14:hiddenLine xmlns:a14="http://schemas.microsoft.com/office/drawing/2010/main">
              <a:noFill/>
            </a14:hiddenLine>
          </a:ext>
        </a:extLst>
      </c:spPr>
    </c:plotArea>
    <c:legend>
      <c:legendPos val="r"/>
      <c:legendEntry>
        <c:idx val="1"/>
        <c:delete val="1"/>
      </c:legendEntry>
      <c:legendEntry>
        <c:idx val="2"/>
        <c:delete val="1"/>
      </c:legendEntry>
      <c:legendEntry>
        <c:idx val="3"/>
        <c:delete val="1"/>
      </c:legendEntry>
      <c:layout>
        <c:manualLayout>
          <c:xMode val="edge"/>
          <c:yMode val="edge"/>
          <c:x val="0.7819237147595357"/>
          <c:y val="0.51293755171826327"/>
          <c:w val="0.18159203980099503"/>
          <c:h val="9.3457943925233641E-2"/>
        </c:manualLayout>
      </c:layout>
      <c:overlay val="1"/>
      <c:spPr>
        <a:ln w="25400">
          <a:noFill/>
        </a:ln>
      </c:spPr>
      <c:txPr>
        <a:bodyPr/>
        <a:lstStyle/>
        <a:p>
          <a:pPr>
            <a:defRPr sz="563"/>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rgbClr val="FFFFFF"/>
    </a:solidFill>
    <a:ln w="9525"/>
  </c:sp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s>
</file>

<file path=xl/drawings/_rels/drawing3.xml.rels><?xml version="1.0" encoding="UTF-8" standalone="yes"?>
<Relationships xmlns="http://schemas.openxmlformats.org/package/2006/relationships"><Relationship Id="rId3" Type="http://schemas.openxmlformats.org/officeDocument/2006/relationships/chart" Target="../charts/chart13.xml"/><Relationship Id="rId2" Type="http://schemas.openxmlformats.org/officeDocument/2006/relationships/chart" Target="../charts/chart12.xml"/><Relationship Id="rId1" Type="http://schemas.openxmlformats.org/officeDocument/2006/relationships/chart" Target="../charts/chart11.xml"/><Relationship Id="rId5" Type="http://schemas.openxmlformats.org/officeDocument/2006/relationships/chart" Target="../charts/chart15.xml"/><Relationship Id="rId4" Type="http://schemas.openxmlformats.org/officeDocument/2006/relationships/chart" Target="../charts/chart14.xml"/></Relationships>
</file>

<file path=xl/drawings/_rels/drawing4.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chart" Target="../charts/chart18.xml"/><Relationship Id="rId7" Type="http://schemas.openxmlformats.org/officeDocument/2006/relationships/image" Target="../media/image4.emf"/><Relationship Id="rId2" Type="http://schemas.openxmlformats.org/officeDocument/2006/relationships/chart" Target="../charts/chart17.xml"/><Relationship Id="rId1" Type="http://schemas.openxmlformats.org/officeDocument/2006/relationships/chart" Target="../charts/chart16.xml"/><Relationship Id="rId6" Type="http://schemas.openxmlformats.org/officeDocument/2006/relationships/image" Target="../media/image3.emf"/><Relationship Id="rId5" Type="http://schemas.openxmlformats.org/officeDocument/2006/relationships/chart" Target="../charts/chart20.xml"/><Relationship Id="rId10" Type="http://schemas.openxmlformats.org/officeDocument/2006/relationships/image" Target="../media/image7.emf"/><Relationship Id="rId4" Type="http://schemas.openxmlformats.org/officeDocument/2006/relationships/chart" Target="../charts/chart19.xml"/><Relationship Id="rId9" Type="http://schemas.openxmlformats.org/officeDocument/2006/relationships/image" Target="../media/image6.emf"/></Relationships>
</file>

<file path=xl/drawings/_rels/drawing5.xml.rels><?xml version="1.0" encoding="UTF-8" standalone="yes"?>
<Relationships xmlns="http://schemas.openxmlformats.org/package/2006/relationships"><Relationship Id="rId3" Type="http://schemas.openxmlformats.org/officeDocument/2006/relationships/image" Target="../media/image10.png"/><Relationship Id="rId2" Type="http://schemas.openxmlformats.org/officeDocument/2006/relationships/image" Target="../media/image9.png"/><Relationship Id="rId1" Type="http://schemas.openxmlformats.org/officeDocument/2006/relationships/image" Target="../media/image8.png"/><Relationship Id="rId6" Type="http://schemas.openxmlformats.org/officeDocument/2006/relationships/image" Target="../media/image13.png"/><Relationship Id="rId5" Type="http://schemas.openxmlformats.org/officeDocument/2006/relationships/image" Target="../media/image12.png"/><Relationship Id="rId4"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oneCellAnchor>
    <xdr:from>
      <xdr:col>4</xdr:col>
      <xdr:colOff>86061</xdr:colOff>
      <xdr:row>2</xdr:row>
      <xdr:rowOff>150717</xdr:rowOff>
    </xdr:from>
    <xdr:ext cx="701040" cy="646430"/>
    <xdr:pic>
      <xdr:nvPicPr>
        <xdr:cNvPr id="2" name="Picture 1">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524461" y="474567"/>
          <a:ext cx="701040" cy="646430"/>
        </a:xfrm>
        <a:prstGeom prst="rect">
          <a:avLst/>
        </a:prstGeom>
      </xdr:spPr>
    </xdr:pic>
    <xdr:clientData/>
  </xdr:oneCellAnchor>
  <xdr:oneCellAnchor>
    <xdr:from>
      <xdr:col>3</xdr:col>
      <xdr:colOff>149861</xdr:colOff>
      <xdr:row>2</xdr:row>
      <xdr:rowOff>156010</xdr:rowOff>
    </xdr:from>
    <xdr:ext cx="653489" cy="646430"/>
    <xdr:pic>
      <xdr:nvPicPr>
        <xdr:cNvPr id="3" name="Picture 2" descr="Image result for state of hawaii department of health logo">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551161" y="565585"/>
          <a:ext cx="653489" cy="646430"/>
        </a:xfrm>
        <a:prstGeom prst="rect">
          <a:avLst/>
        </a:prstGeom>
        <a:noFill/>
        <a:ln>
          <a:noFill/>
        </a:ln>
      </xdr:spPr>
    </xdr:pic>
    <xdr:clientData/>
  </xdr:oneCellAnchor>
</xdr:wsDr>
</file>

<file path=xl/drawings/drawing2.xml><?xml version="1.0" encoding="utf-8"?>
<xdr:wsDr xmlns:xdr="http://schemas.openxmlformats.org/drawingml/2006/spreadsheetDrawing" xmlns:a="http://schemas.openxmlformats.org/drawingml/2006/main">
  <xdr:twoCellAnchor>
    <xdr:from>
      <xdr:col>19</xdr:col>
      <xdr:colOff>419100</xdr:colOff>
      <xdr:row>11</xdr:row>
      <xdr:rowOff>15240</xdr:rowOff>
    </xdr:from>
    <xdr:to>
      <xdr:col>28</xdr:col>
      <xdr:colOff>144780</xdr:colOff>
      <xdr:row>22</xdr:row>
      <xdr:rowOff>175260</xdr:rowOff>
    </xdr:to>
    <xdr:graphicFrame macro="">
      <xdr:nvGraphicFramePr>
        <xdr:cNvPr id="2" name="Chart 1">
          <a:extLst>
            <a:ext uri="{FF2B5EF4-FFF2-40B4-BE49-F238E27FC236}">
              <a16:creationId xmlns:a16="http://schemas.microsoft.com/office/drawing/2014/main" id="{FD3CAFDD-C859-4004-A3C1-2F1594706F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419100</xdr:colOff>
      <xdr:row>35</xdr:row>
      <xdr:rowOff>15240</xdr:rowOff>
    </xdr:from>
    <xdr:to>
      <xdr:col>28</xdr:col>
      <xdr:colOff>144780</xdr:colOff>
      <xdr:row>46</xdr:row>
      <xdr:rowOff>175260</xdr:rowOff>
    </xdr:to>
    <xdr:graphicFrame macro="">
      <xdr:nvGraphicFramePr>
        <xdr:cNvPr id="3" name="Chart 2">
          <a:extLst>
            <a:ext uri="{FF2B5EF4-FFF2-40B4-BE49-F238E27FC236}">
              <a16:creationId xmlns:a16="http://schemas.microsoft.com/office/drawing/2014/main" id="{7FD2EF3F-BCC2-436F-8912-72F4698AFB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19</xdr:col>
      <xdr:colOff>419100</xdr:colOff>
      <xdr:row>23</xdr:row>
      <xdr:rowOff>15240</xdr:rowOff>
    </xdr:from>
    <xdr:to>
      <xdr:col>28</xdr:col>
      <xdr:colOff>144780</xdr:colOff>
      <xdr:row>34</xdr:row>
      <xdr:rowOff>175260</xdr:rowOff>
    </xdr:to>
    <xdr:graphicFrame macro="">
      <xdr:nvGraphicFramePr>
        <xdr:cNvPr id="4" name="Chart 3">
          <a:extLst>
            <a:ext uri="{FF2B5EF4-FFF2-40B4-BE49-F238E27FC236}">
              <a16:creationId xmlns:a16="http://schemas.microsoft.com/office/drawing/2014/main" id="{DC497637-F811-4A15-A382-3846119A65B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419100</xdr:colOff>
      <xdr:row>47</xdr:row>
      <xdr:rowOff>7620</xdr:rowOff>
    </xdr:from>
    <xdr:to>
      <xdr:col>28</xdr:col>
      <xdr:colOff>144780</xdr:colOff>
      <xdr:row>58</xdr:row>
      <xdr:rowOff>167640</xdr:rowOff>
    </xdr:to>
    <xdr:graphicFrame macro="">
      <xdr:nvGraphicFramePr>
        <xdr:cNvPr id="5" name="Chart 4">
          <a:extLst>
            <a:ext uri="{FF2B5EF4-FFF2-40B4-BE49-F238E27FC236}">
              <a16:creationId xmlns:a16="http://schemas.microsoft.com/office/drawing/2014/main" id="{4C4E7101-9C97-4919-A460-9A3DA8E2EF0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19</xdr:col>
      <xdr:colOff>419100</xdr:colOff>
      <xdr:row>58</xdr:row>
      <xdr:rowOff>304800</xdr:rowOff>
    </xdr:from>
    <xdr:to>
      <xdr:col>28</xdr:col>
      <xdr:colOff>144780</xdr:colOff>
      <xdr:row>72</xdr:row>
      <xdr:rowOff>7620</xdr:rowOff>
    </xdr:to>
    <xdr:graphicFrame macro="">
      <xdr:nvGraphicFramePr>
        <xdr:cNvPr id="7" name="Chart 5">
          <a:extLst>
            <a:ext uri="{FF2B5EF4-FFF2-40B4-BE49-F238E27FC236}">
              <a16:creationId xmlns:a16="http://schemas.microsoft.com/office/drawing/2014/main" id="{324E19AC-9D83-4EEB-94B4-74AED4E0D21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33</xdr:col>
      <xdr:colOff>419100</xdr:colOff>
      <xdr:row>11</xdr:row>
      <xdr:rowOff>15240</xdr:rowOff>
    </xdr:from>
    <xdr:to>
      <xdr:col>42</xdr:col>
      <xdr:colOff>144780</xdr:colOff>
      <xdr:row>22</xdr:row>
      <xdr:rowOff>175260</xdr:rowOff>
    </xdr:to>
    <xdr:graphicFrame macro="">
      <xdr:nvGraphicFramePr>
        <xdr:cNvPr id="8" name="Chart 7">
          <a:extLst>
            <a:ext uri="{FF2B5EF4-FFF2-40B4-BE49-F238E27FC236}">
              <a16:creationId xmlns:a16="http://schemas.microsoft.com/office/drawing/2014/main" id="{C9827F5B-5000-4705-89E9-D499A0D088A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33</xdr:col>
      <xdr:colOff>419100</xdr:colOff>
      <xdr:row>23</xdr:row>
      <xdr:rowOff>15240</xdr:rowOff>
    </xdr:from>
    <xdr:to>
      <xdr:col>42</xdr:col>
      <xdr:colOff>144780</xdr:colOff>
      <xdr:row>34</xdr:row>
      <xdr:rowOff>175260</xdr:rowOff>
    </xdr:to>
    <xdr:graphicFrame macro="">
      <xdr:nvGraphicFramePr>
        <xdr:cNvPr id="17" name="Chart 8">
          <a:extLst>
            <a:ext uri="{FF2B5EF4-FFF2-40B4-BE49-F238E27FC236}">
              <a16:creationId xmlns:a16="http://schemas.microsoft.com/office/drawing/2014/main" id="{E78921CF-001B-4AF6-8ACD-8E039822526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33</xdr:col>
      <xdr:colOff>419100</xdr:colOff>
      <xdr:row>35</xdr:row>
      <xdr:rowOff>15240</xdr:rowOff>
    </xdr:from>
    <xdr:to>
      <xdr:col>42</xdr:col>
      <xdr:colOff>144780</xdr:colOff>
      <xdr:row>46</xdr:row>
      <xdr:rowOff>175260</xdr:rowOff>
    </xdr:to>
    <xdr:graphicFrame macro="">
      <xdr:nvGraphicFramePr>
        <xdr:cNvPr id="10" name="Chart 9">
          <a:extLst>
            <a:ext uri="{FF2B5EF4-FFF2-40B4-BE49-F238E27FC236}">
              <a16:creationId xmlns:a16="http://schemas.microsoft.com/office/drawing/2014/main" id="{E8353F22-A656-4103-8553-AB8107CCF2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33</xdr:col>
      <xdr:colOff>419100</xdr:colOff>
      <xdr:row>46</xdr:row>
      <xdr:rowOff>304800</xdr:rowOff>
    </xdr:from>
    <xdr:to>
      <xdr:col>42</xdr:col>
      <xdr:colOff>144780</xdr:colOff>
      <xdr:row>58</xdr:row>
      <xdr:rowOff>152400</xdr:rowOff>
    </xdr:to>
    <xdr:graphicFrame macro="">
      <xdr:nvGraphicFramePr>
        <xdr:cNvPr id="11" name="Chart 10">
          <a:extLst>
            <a:ext uri="{FF2B5EF4-FFF2-40B4-BE49-F238E27FC236}">
              <a16:creationId xmlns:a16="http://schemas.microsoft.com/office/drawing/2014/main" id="{E288C8CC-B7A7-45B1-87B7-6DF4FDEECE6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33</xdr:col>
      <xdr:colOff>419100</xdr:colOff>
      <xdr:row>58</xdr:row>
      <xdr:rowOff>304800</xdr:rowOff>
    </xdr:from>
    <xdr:to>
      <xdr:col>42</xdr:col>
      <xdr:colOff>144780</xdr:colOff>
      <xdr:row>72</xdr:row>
      <xdr:rowOff>7620</xdr:rowOff>
    </xdr:to>
    <xdr:graphicFrame macro="">
      <xdr:nvGraphicFramePr>
        <xdr:cNvPr id="12" name="Chart 11">
          <a:extLst>
            <a:ext uri="{FF2B5EF4-FFF2-40B4-BE49-F238E27FC236}">
              <a16:creationId xmlns:a16="http://schemas.microsoft.com/office/drawing/2014/main" id="{FC4EDC2A-D390-4B80-AB7E-EF26DC5F09E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editAs="oneCell">
    <xdr:from>
      <xdr:col>6</xdr:col>
      <xdr:colOff>0</xdr:colOff>
      <xdr:row>6</xdr:row>
      <xdr:rowOff>0</xdr:rowOff>
    </xdr:from>
    <xdr:to>
      <xdr:col>11</xdr:col>
      <xdr:colOff>0</xdr:colOff>
      <xdr:row>18</xdr:row>
      <xdr:rowOff>0</xdr:rowOff>
    </xdr:to>
    <xdr:graphicFrame macro="">
      <xdr:nvGraphicFramePr>
        <xdr:cNvPr id="7" name="RiskRGRiskTemplattureR6C7">
          <a:extLst>
            <a:ext uri="{FF2B5EF4-FFF2-40B4-BE49-F238E27FC236}">
              <a16:creationId xmlns:a16="http://schemas.microsoft.com/office/drawing/2014/main" id="{00000000-0008-0000-0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6</xdr:col>
      <xdr:colOff>0</xdr:colOff>
      <xdr:row>35</xdr:row>
      <xdr:rowOff>0</xdr:rowOff>
    </xdr:from>
    <xdr:to>
      <xdr:col>11</xdr:col>
      <xdr:colOff>0</xdr:colOff>
      <xdr:row>47</xdr:row>
      <xdr:rowOff>0</xdr:rowOff>
    </xdr:to>
    <xdr:graphicFrame macro="">
      <xdr:nvGraphicFramePr>
        <xdr:cNvPr id="8" name="RiskRGRiskTemplattureR35C7">
          <a:extLst>
            <a:ext uri="{FF2B5EF4-FFF2-40B4-BE49-F238E27FC236}">
              <a16:creationId xmlns:a16="http://schemas.microsoft.com/office/drawing/2014/main" id="{00000000-0008-0000-05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6</xdr:col>
      <xdr:colOff>0</xdr:colOff>
      <xdr:row>64</xdr:row>
      <xdr:rowOff>0</xdr:rowOff>
    </xdr:from>
    <xdr:to>
      <xdr:col>11</xdr:col>
      <xdr:colOff>0</xdr:colOff>
      <xdr:row>76</xdr:row>
      <xdr:rowOff>0</xdr:rowOff>
    </xdr:to>
    <xdr:graphicFrame macro="">
      <xdr:nvGraphicFramePr>
        <xdr:cNvPr id="9" name="RiskRGRiskTemplattureR64C7">
          <a:extLst>
            <a:ext uri="{FF2B5EF4-FFF2-40B4-BE49-F238E27FC236}">
              <a16:creationId xmlns:a16="http://schemas.microsoft.com/office/drawing/2014/main" id="{00000000-0008-0000-05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6</xdr:col>
      <xdr:colOff>0</xdr:colOff>
      <xdr:row>93</xdr:row>
      <xdr:rowOff>0</xdr:rowOff>
    </xdr:from>
    <xdr:to>
      <xdr:col>11</xdr:col>
      <xdr:colOff>0</xdr:colOff>
      <xdr:row>105</xdr:row>
      <xdr:rowOff>0</xdr:rowOff>
    </xdr:to>
    <xdr:graphicFrame macro="">
      <xdr:nvGraphicFramePr>
        <xdr:cNvPr id="10" name="RiskRGRiskTemplattureR93C7">
          <a:extLst>
            <a:ext uri="{FF2B5EF4-FFF2-40B4-BE49-F238E27FC236}">
              <a16:creationId xmlns:a16="http://schemas.microsoft.com/office/drawing/2014/main" id="{00000000-0008-0000-05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6</xdr:col>
      <xdr:colOff>0</xdr:colOff>
      <xdr:row>120</xdr:row>
      <xdr:rowOff>0</xdr:rowOff>
    </xdr:from>
    <xdr:to>
      <xdr:col>11</xdr:col>
      <xdr:colOff>0</xdr:colOff>
      <xdr:row>132</xdr:row>
      <xdr:rowOff>0</xdr:rowOff>
    </xdr:to>
    <xdr:graphicFrame macro="">
      <xdr:nvGraphicFramePr>
        <xdr:cNvPr id="11" name="RiskRGRiskTemplattureR120C7">
          <a:extLst>
            <a:ext uri="{FF2B5EF4-FFF2-40B4-BE49-F238E27FC236}">
              <a16:creationId xmlns:a16="http://schemas.microsoft.com/office/drawing/2014/main" id="{00000000-0008-0000-05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4.xml><?xml version="1.0" encoding="utf-8"?>
<xdr:wsDr xmlns:xdr="http://schemas.openxmlformats.org/drawingml/2006/spreadsheetDrawing" xmlns:a="http://schemas.openxmlformats.org/drawingml/2006/main">
  <xdr:oneCellAnchor>
    <xdr:from>
      <xdr:col>6</xdr:col>
      <xdr:colOff>0</xdr:colOff>
      <xdr:row>6</xdr:row>
      <xdr:rowOff>0</xdr:rowOff>
    </xdr:from>
    <xdr:ext cx="3829050" cy="2038350"/>
    <xdr:graphicFrame macro="">
      <xdr:nvGraphicFramePr>
        <xdr:cNvPr id="2" name="RiskRGRiskTemplattureR6C7">
          <a:extLst>
            <a:ext uri="{FF2B5EF4-FFF2-40B4-BE49-F238E27FC236}">
              <a16:creationId xmlns:a16="http://schemas.microsoft.com/office/drawing/2014/main" id="{0FC079DE-EE1E-4076-8C63-2326126DB3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oneCellAnchor>
  <xdr:oneCellAnchor>
    <xdr:from>
      <xdr:col>6</xdr:col>
      <xdr:colOff>0</xdr:colOff>
      <xdr:row>35</xdr:row>
      <xdr:rowOff>0</xdr:rowOff>
    </xdr:from>
    <xdr:ext cx="3829050" cy="2038350"/>
    <xdr:graphicFrame macro="">
      <xdr:nvGraphicFramePr>
        <xdr:cNvPr id="3" name="RiskRGRiskTemplattureR35C7">
          <a:extLst>
            <a:ext uri="{FF2B5EF4-FFF2-40B4-BE49-F238E27FC236}">
              <a16:creationId xmlns:a16="http://schemas.microsoft.com/office/drawing/2014/main" id="{AA32088C-7B15-43E4-865E-6E39930EDC4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oneCellAnchor>
  <xdr:oneCellAnchor>
    <xdr:from>
      <xdr:col>6</xdr:col>
      <xdr:colOff>0</xdr:colOff>
      <xdr:row>64</xdr:row>
      <xdr:rowOff>0</xdr:rowOff>
    </xdr:from>
    <xdr:ext cx="3829050" cy="2038350"/>
    <xdr:graphicFrame macro="">
      <xdr:nvGraphicFramePr>
        <xdr:cNvPr id="4" name="RiskRGRiskTemplattureR64C7">
          <a:extLst>
            <a:ext uri="{FF2B5EF4-FFF2-40B4-BE49-F238E27FC236}">
              <a16:creationId xmlns:a16="http://schemas.microsoft.com/office/drawing/2014/main" id="{5C5DF71C-A1E4-4973-A302-0FACB7B8A5E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oneCellAnchor>
  <xdr:oneCellAnchor>
    <xdr:from>
      <xdr:col>6</xdr:col>
      <xdr:colOff>0</xdr:colOff>
      <xdr:row>93</xdr:row>
      <xdr:rowOff>0</xdr:rowOff>
    </xdr:from>
    <xdr:ext cx="3829050" cy="2038350"/>
    <xdr:graphicFrame macro="">
      <xdr:nvGraphicFramePr>
        <xdr:cNvPr id="5" name="RiskRGRiskTemplattureR93C7">
          <a:extLst>
            <a:ext uri="{FF2B5EF4-FFF2-40B4-BE49-F238E27FC236}">
              <a16:creationId xmlns:a16="http://schemas.microsoft.com/office/drawing/2014/main" id="{0AF3DABC-5CA6-4603-9518-4FB6B42B20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oneCellAnchor>
  <xdr:oneCellAnchor>
    <xdr:from>
      <xdr:col>6</xdr:col>
      <xdr:colOff>0</xdr:colOff>
      <xdr:row>120</xdr:row>
      <xdr:rowOff>0</xdr:rowOff>
    </xdr:from>
    <xdr:ext cx="3829050" cy="2038350"/>
    <xdr:graphicFrame macro="">
      <xdr:nvGraphicFramePr>
        <xdr:cNvPr id="6" name="RiskRGRiskTemplattureR120C7">
          <a:extLst>
            <a:ext uri="{FF2B5EF4-FFF2-40B4-BE49-F238E27FC236}">
              <a16:creationId xmlns:a16="http://schemas.microsoft.com/office/drawing/2014/main" id="{140B0B8E-879D-477E-BD74-E62A73F313D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oneCellAnchor>
  <xdr:oneCellAnchor>
    <xdr:from>
      <xdr:col>13</xdr:col>
      <xdr:colOff>0</xdr:colOff>
      <xdr:row>36</xdr:row>
      <xdr:rowOff>0</xdr:rowOff>
    </xdr:from>
    <xdr:ext cx="3161538" cy="2505926"/>
    <xdr:pic>
      <xdr:nvPicPr>
        <xdr:cNvPr id="12" name="Picture 11">
          <a:extLst>
            <a:ext uri="{FF2B5EF4-FFF2-40B4-BE49-F238E27FC236}">
              <a16:creationId xmlns:a16="http://schemas.microsoft.com/office/drawing/2014/main" id="{2F41311C-7E3E-4A8F-8B84-C2437A4EA3FD}"/>
            </a:ext>
          </a:extLst>
        </xdr:cNvPr>
        <xdr:cNvPicPr>
          <a:picLocks/>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8420100" y="5829300"/>
          <a:ext cx="3161538" cy="2505926"/>
        </a:xfrm>
        <a:prstGeom prst="rect">
          <a:avLst/>
        </a:prstGeom>
        <a:ln w="12700">
          <a:solidFill>
            <a:schemeClr val="lt1">
              <a:shade val="75000"/>
            </a:schemeClr>
          </a:solidFill>
        </a:ln>
      </xdr:spPr>
    </xdr:pic>
    <xdr:clientData/>
  </xdr:oneCellAnchor>
  <xdr:oneCellAnchor>
    <xdr:from>
      <xdr:col>13</xdr:col>
      <xdr:colOff>0</xdr:colOff>
      <xdr:row>64</xdr:row>
      <xdr:rowOff>0</xdr:rowOff>
    </xdr:from>
    <xdr:ext cx="3161538" cy="2502751"/>
    <xdr:pic>
      <xdr:nvPicPr>
        <xdr:cNvPr id="13" name="Picture 12">
          <a:extLst>
            <a:ext uri="{FF2B5EF4-FFF2-40B4-BE49-F238E27FC236}">
              <a16:creationId xmlns:a16="http://schemas.microsoft.com/office/drawing/2014/main" id="{7B0B64AC-E955-42CB-A075-79F5F597E11C}"/>
            </a:ext>
          </a:extLst>
        </xdr:cNvPr>
        <xdr:cNvPicPr>
          <a:picLocks/>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8420100" y="10363200"/>
          <a:ext cx="3161538" cy="2502751"/>
        </a:xfrm>
        <a:prstGeom prst="rect">
          <a:avLst/>
        </a:prstGeom>
        <a:ln w="12700">
          <a:solidFill>
            <a:schemeClr val="lt1">
              <a:shade val="75000"/>
            </a:schemeClr>
          </a:solidFill>
        </a:ln>
      </xdr:spPr>
    </xdr:pic>
    <xdr:clientData/>
  </xdr:oneCellAnchor>
  <xdr:oneCellAnchor>
    <xdr:from>
      <xdr:col>13</xdr:col>
      <xdr:colOff>0</xdr:colOff>
      <xdr:row>119</xdr:row>
      <xdr:rowOff>0</xdr:rowOff>
    </xdr:from>
    <xdr:ext cx="3161538" cy="2505926"/>
    <xdr:pic>
      <xdr:nvPicPr>
        <xdr:cNvPr id="14" name="Picture 13">
          <a:extLst>
            <a:ext uri="{FF2B5EF4-FFF2-40B4-BE49-F238E27FC236}">
              <a16:creationId xmlns:a16="http://schemas.microsoft.com/office/drawing/2014/main" id="{29B60981-0B75-4A74-9A0B-C197986208FD}"/>
            </a:ext>
          </a:extLst>
        </xdr:cNvPr>
        <xdr:cNvPicPr>
          <a:picLocks/>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8420100" y="19269075"/>
          <a:ext cx="3161538" cy="2505926"/>
        </a:xfrm>
        <a:prstGeom prst="rect">
          <a:avLst/>
        </a:prstGeom>
        <a:ln w="12700">
          <a:solidFill>
            <a:schemeClr val="lt1">
              <a:shade val="75000"/>
            </a:schemeClr>
          </a:solidFill>
        </a:ln>
      </xdr:spPr>
    </xdr:pic>
    <xdr:clientData/>
  </xdr:oneCellAnchor>
  <xdr:oneCellAnchor>
    <xdr:from>
      <xdr:col>13</xdr:col>
      <xdr:colOff>114300</xdr:colOff>
      <xdr:row>92</xdr:row>
      <xdr:rowOff>9525</xdr:rowOff>
    </xdr:from>
    <xdr:ext cx="3193288" cy="2505926"/>
    <xdr:pic>
      <xdr:nvPicPr>
        <xdr:cNvPr id="15" name="Picture 14">
          <a:extLst>
            <a:ext uri="{FF2B5EF4-FFF2-40B4-BE49-F238E27FC236}">
              <a16:creationId xmlns:a16="http://schemas.microsoft.com/office/drawing/2014/main" id="{F38B5E65-98FC-4BF8-8BFD-02C2C7B73F5A}"/>
            </a:ext>
          </a:extLst>
        </xdr:cNvPr>
        <xdr:cNvPicPr>
          <a:picLocks/>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8534400" y="14903450"/>
          <a:ext cx="3193288" cy="2505926"/>
        </a:xfrm>
        <a:prstGeom prst="rect">
          <a:avLst/>
        </a:prstGeom>
        <a:ln w="12700">
          <a:solidFill>
            <a:schemeClr val="lt1">
              <a:shade val="75000"/>
            </a:schemeClr>
          </a:solidFill>
        </a:ln>
      </xdr:spPr>
    </xdr:pic>
    <xdr:clientData/>
  </xdr:oneCellAnchor>
  <xdr:oneCellAnchor>
    <xdr:from>
      <xdr:col>12</xdr:col>
      <xdr:colOff>571500</xdr:colOff>
      <xdr:row>5</xdr:row>
      <xdr:rowOff>9525</xdr:rowOff>
    </xdr:from>
    <xdr:ext cx="3193288" cy="2524976"/>
    <xdr:pic>
      <xdr:nvPicPr>
        <xdr:cNvPr id="16" name="Picture 15">
          <a:extLst>
            <a:ext uri="{FF2B5EF4-FFF2-40B4-BE49-F238E27FC236}">
              <a16:creationId xmlns:a16="http://schemas.microsoft.com/office/drawing/2014/main" id="{F56551B3-CBDD-4693-93C7-A90A41B2A8F1}"/>
            </a:ext>
          </a:extLst>
        </xdr:cNvPr>
        <xdr:cNvPicPr>
          <a:picLocks/>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8343900" y="815975"/>
          <a:ext cx="3193288" cy="2524976"/>
        </a:xfrm>
        <a:prstGeom prst="rect">
          <a:avLst/>
        </a:prstGeom>
        <a:ln w="12700">
          <a:solidFill>
            <a:schemeClr val="lt1">
              <a:shade val="75000"/>
            </a:schemeClr>
          </a:solidFill>
        </a:ln>
      </xdr:spPr>
    </xdr:pic>
    <xdr:clientData/>
  </xdr:oneCellAnchor>
</xdr:wsDr>
</file>

<file path=xl/drawings/drawing5.xml><?xml version="1.0" encoding="utf-8"?>
<xdr:wsDr xmlns:xdr="http://schemas.openxmlformats.org/drawingml/2006/spreadsheetDrawing" xmlns:a="http://schemas.openxmlformats.org/drawingml/2006/main">
  <xdr:oneCellAnchor>
    <xdr:from>
      <xdr:col>6</xdr:col>
      <xdr:colOff>0</xdr:colOff>
      <xdr:row>35</xdr:row>
      <xdr:rowOff>0</xdr:rowOff>
    </xdr:from>
    <xdr:ext cx="3876675" cy="2038350"/>
    <xdr:pic>
      <xdr:nvPicPr>
        <xdr:cNvPr id="3" name="RiskRGRiskTemplattureR35C7">
          <a:extLst>
            <a:ext uri="{FF2B5EF4-FFF2-40B4-BE49-F238E27FC236}">
              <a16:creationId xmlns:a16="http://schemas.microsoft.com/office/drawing/2014/main" id="{BEDDF65A-FCD5-4354-AD4D-8FAD561273CE}"/>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863850" y="5740400"/>
          <a:ext cx="3876675" cy="2038350"/>
        </a:xfrm>
        <a:prstGeom prst="rect">
          <a:avLst/>
        </a:prstGeom>
      </xdr:spPr>
    </xdr:pic>
    <xdr:clientData/>
  </xdr:oneCellAnchor>
  <xdr:oneCellAnchor>
    <xdr:from>
      <xdr:col>6</xdr:col>
      <xdr:colOff>0</xdr:colOff>
      <xdr:row>64</xdr:row>
      <xdr:rowOff>0</xdr:rowOff>
    </xdr:from>
    <xdr:ext cx="3876675" cy="2038350"/>
    <xdr:pic>
      <xdr:nvPicPr>
        <xdr:cNvPr id="4" name="RiskRGRiskTemplattureR64C7">
          <a:extLst>
            <a:ext uri="{FF2B5EF4-FFF2-40B4-BE49-F238E27FC236}">
              <a16:creationId xmlns:a16="http://schemas.microsoft.com/office/drawing/2014/main" id="{BB308DF5-7CFC-4055-9780-A1E4BBF1C8D7}"/>
            </a:ext>
          </a:extLst>
        </xdr:cNvPr>
        <xdr:cNvPicPr>
          <a:picLocks/>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863850" y="10756900"/>
          <a:ext cx="3876675" cy="2038350"/>
        </a:xfrm>
        <a:prstGeom prst="rect">
          <a:avLst/>
        </a:prstGeom>
      </xdr:spPr>
    </xdr:pic>
    <xdr:clientData/>
  </xdr:oneCellAnchor>
  <xdr:oneCellAnchor>
    <xdr:from>
      <xdr:col>6</xdr:col>
      <xdr:colOff>0</xdr:colOff>
      <xdr:row>93</xdr:row>
      <xdr:rowOff>0</xdr:rowOff>
    </xdr:from>
    <xdr:ext cx="3876675" cy="2038350"/>
    <xdr:pic>
      <xdr:nvPicPr>
        <xdr:cNvPr id="5" name="RiskRGRiskTemplattureR93C7">
          <a:extLst>
            <a:ext uri="{FF2B5EF4-FFF2-40B4-BE49-F238E27FC236}">
              <a16:creationId xmlns:a16="http://schemas.microsoft.com/office/drawing/2014/main" id="{E58C509E-A6F0-43A5-A9EA-70C2BADADF45}"/>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2863850" y="15938500"/>
          <a:ext cx="3876675" cy="2038350"/>
        </a:xfrm>
        <a:prstGeom prst="rect">
          <a:avLst/>
        </a:prstGeom>
      </xdr:spPr>
    </xdr:pic>
    <xdr:clientData/>
  </xdr:oneCellAnchor>
  <xdr:oneCellAnchor>
    <xdr:from>
      <xdr:col>6</xdr:col>
      <xdr:colOff>0</xdr:colOff>
      <xdr:row>120</xdr:row>
      <xdr:rowOff>0</xdr:rowOff>
    </xdr:from>
    <xdr:ext cx="3876675" cy="2038350"/>
    <xdr:pic>
      <xdr:nvPicPr>
        <xdr:cNvPr id="6" name="RiskRGRiskTemplattureR120C7">
          <a:extLst>
            <a:ext uri="{FF2B5EF4-FFF2-40B4-BE49-F238E27FC236}">
              <a16:creationId xmlns:a16="http://schemas.microsoft.com/office/drawing/2014/main" id="{EB3052CF-F756-47FE-BD03-BE3BC91DE826}"/>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2863850" y="20967700"/>
          <a:ext cx="3876675" cy="2038350"/>
        </a:xfrm>
        <a:prstGeom prst="rect">
          <a:avLst/>
        </a:prstGeom>
      </xdr:spPr>
    </xdr:pic>
    <xdr:clientData/>
  </xdr:oneCellAnchor>
  <xdr:twoCellAnchor editAs="oneCell">
    <xdr:from>
      <xdr:col>6</xdr:col>
      <xdr:colOff>100877</xdr:colOff>
      <xdr:row>6</xdr:row>
      <xdr:rowOff>1885</xdr:rowOff>
    </xdr:from>
    <xdr:to>
      <xdr:col>10</xdr:col>
      <xdr:colOff>532579</xdr:colOff>
      <xdr:row>18</xdr:row>
      <xdr:rowOff>99633</xdr:rowOff>
    </xdr:to>
    <xdr:pic>
      <xdr:nvPicPr>
        <xdr:cNvPr id="7" name="Picture 6">
          <a:extLst>
            <a:ext uri="{FF2B5EF4-FFF2-40B4-BE49-F238E27FC236}">
              <a16:creationId xmlns:a16="http://schemas.microsoft.com/office/drawing/2014/main" id="{784B9DF2-E79F-417D-B144-8102E9BF0774}"/>
            </a:ext>
          </a:extLst>
        </xdr:cNvPr>
        <xdr:cNvPicPr/>
      </xdr:nvPicPr>
      <xdr:blipFill rotWithShape="1">
        <a:blip xmlns:r="http://schemas.openxmlformats.org/officeDocument/2006/relationships" r:embed="rId5"/>
        <a:stretch>
          <a:fillRect/>
        </a:stretch>
      </xdr:blipFill>
      <xdr:spPr>
        <a:xfrm>
          <a:off x="2958377" y="974869"/>
          <a:ext cx="3842267" cy="2061864"/>
        </a:xfrm>
        <a:prstGeom prst="rect">
          <a:avLst/>
        </a:prstGeom>
      </xdr:spPr>
    </xdr:pic>
    <xdr:clientData/>
  </xdr:twoCellAnchor>
  <xdr:oneCellAnchor>
    <xdr:from>
      <xdr:col>6</xdr:col>
      <xdr:colOff>0</xdr:colOff>
      <xdr:row>6</xdr:row>
      <xdr:rowOff>0</xdr:rowOff>
    </xdr:from>
    <xdr:ext cx="3876675" cy="2038350"/>
    <xdr:pic>
      <xdr:nvPicPr>
        <xdr:cNvPr id="2" name="RiskRGRiskTemplattureR6C7">
          <a:extLst>
            <a:ext uri="{FF2B5EF4-FFF2-40B4-BE49-F238E27FC236}">
              <a16:creationId xmlns:a16="http://schemas.microsoft.com/office/drawing/2014/main" id="{4AE78D41-2426-447A-A58E-0CE85E81492C}"/>
            </a:ext>
          </a:extLst>
        </xdr:cNvPr>
        <xdr:cNvPicPr>
          <a:picLocks/>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2863850" y="1022350"/>
          <a:ext cx="3876675" cy="2038350"/>
        </a:xfrm>
        <a:prstGeom prst="rect">
          <a:avLst/>
        </a:prstGeom>
      </xdr:spPr>
    </xdr:pic>
    <xdr:clientData/>
  </xdr:oneCellAnchor>
  <xdr:oneCellAnchor>
    <xdr:from>
      <xdr:col>6</xdr:col>
      <xdr:colOff>0</xdr:colOff>
      <xdr:row>35</xdr:row>
      <xdr:rowOff>0</xdr:rowOff>
    </xdr:from>
    <xdr:ext cx="3876675" cy="2038350"/>
    <xdr:pic>
      <xdr:nvPicPr>
        <xdr:cNvPr id="8" name="RiskRGRiskTemplattureR35C7">
          <a:extLst>
            <a:ext uri="{FF2B5EF4-FFF2-40B4-BE49-F238E27FC236}">
              <a16:creationId xmlns:a16="http://schemas.microsoft.com/office/drawing/2014/main" id="{0E610E52-4480-4CFD-ADC0-C6406F58C9EC}"/>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863850" y="6362700"/>
          <a:ext cx="3876675" cy="2038350"/>
        </a:xfrm>
        <a:prstGeom prst="rect">
          <a:avLst/>
        </a:prstGeom>
      </xdr:spPr>
    </xdr:pic>
    <xdr:clientData/>
  </xdr:oneCellAnchor>
  <xdr:oneCellAnchor>
    <xdr:from>
      <xdr:col>6</xdr:col>
      <xdr:colOff>0</xdr:colOff>
      <xdr:row>64</xdr:row>
      <xdr:rowOff>0</xdr:rowOff>
    </xdr:from>
    <xdr:ext cx="3876675" cy="2038350"/>
    <xdr:pic>
      <xdr:nvPicPr>
        <xdr:cNvPr id="9" name="RiskRGRiskTemplattureR64C7">
          <a:extLst>
            <a:ext uri="{FF2B5EF4-FFF2-40B4-BE49-F238E27FC236}">
              <a16:creationId xmlns:a16="http://schemas.microsoft.com/office/drawing/2014/main" id="{0C089640-9DF3-4911-B54C-2FFEFD20B3FD}"/>
            </a:ext>
          </a:extLst>
        </xdr:cNvPr>
        <xdr:cNvPicPr>
          <a:picLocks/>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863850" y="11995150"/>
          <a:ext cx="3876675" cy="2038350"/>
        </a:xfrm>
        <a:prstGeom prst="rect">
          <a:avLst/>
        </a:prstGeom>
      </xdr:spPr>
    </xdr:pic>
    <xdr:clientData/>
  </xdr:oneCellAnchor>
  <xdr:oneCellAnchor>
    <xdr:from>
      <xdr:col>6</xdr:col>
      <xdr:colOff>0</xdr:colOff>
      <xdr:row>93</xdr:row>
      <xdr:rowOff>0</xdr:rowOff>
    </xdr:from>
    <xdr:ext cx="3876675" cy="2038350"/>
    <xdr:pic>
      <xdr:nvPicPr>
        <xdr:cNvPr id="10" name="RiskRGRiskTemplattureR93C7">
          <a:extLst>
            <a:ext uri="{FF2B5EF4-FFF2-40B4-BE49-F238E27FC236}">
              <a16:creationId xmlns:a16="http://schemas.microsoft.com/office/drawing/2014/main" id="{99819F2B-8855-4537-B556-D144148D25C1}"/>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2863850" y="17773650"/>
          <a:ext cx="3876675" cy="2038350"/>
        </a:xfrm>
        <a:prstGeom prst="rect">
          <a:avLst/>
        </a:prstGeom>
      </xdr:spPr>
    </xdr:pic>
    <xdr:clientData/>
  </xdr:oneCellAnchor>
  <xdr:oneCellAnchor>
    <xdr:from>
      <xdr:col>6</xdr:col>
      <xdr:colOff>0</xdr:colOff>
      <xdr:row>120</xdr:row>
      <xdr:rowOff>0</xdr:rowOff>
    </xdr:from>
    <xdr:ext cx="3876675" cy="2038350"/>
    <xdr:pic>
      <xdr:nvPicPr>
        <xdr:cNvPr id="11" name="RiskRGRiskTemplattureR120C7">
          <a:extLst>
            <a:ext uri="{FF2B5EF4-FFF2-40B4-BE49-F238E27FC236}">
              <a16:creationId xmlns:a16="http://schemas.microsoft.com/office/drawing/2014/main" id="{FD769949-4A29-4D3E-A232-D1ED1FC8D0BE}"/>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2863850" y="23348950"/>
          <a:ext cx="3876675" cy="2038350"/>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Cmm/Forecast/FocstWeb_test/Files_for_IT_to_work/DESIGN/327084_tes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Cmm/Forecast/FocstWeb_test/FOR%20AJREVIEW/PACKAGING/327034_test.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icfi.icfconsulting.com\org\Documents%20and%20Settings\18759\My%20Documents\Active%20Projects\Uncertainty%2009\Hi%20GWP\EPS\Electrical%20Equipment%20(1999-Present)_01_20_2011%201.24.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38767\Desktop\Hawaii%20WMS%20VS%20Distribution%20Calcs.xlsx" TargetMode="External"/></Relationships>
</file>

<file path=xl/externalLinks/_rels/externalLink5.xml.rels><?xml version="1.0" encoding="UTF-8" standalone="yes"?>
<Relationships xmlns="http://schemas.openxmlformats.org/package/2006/relationships"><Relationship Id="rId1" Type="http://schemas.microsoft.com/office/2006/relationships/xlExternalLinkPath/xlPathMissing" Target="327007_test.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I:\Employee%20Drives\Sophie%20Johnson\Agriculture_2019%20Inventory_withprojections_unc.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va01nas7\oilmodels\Common%20Reporting%20Format\CRF%201990%20July.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icfi.icfconsulting.com\org\Documents%20and%20Settings\14348\Local%20Settings\Temporary%20Internet%20Files\OLK18\2004%20CRF%202002%20draft.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Icf10684\inventory06by\Documents%20and%20Settings\15750\My%20Documents\Uncertainty%20Methods%20and%20Templates\uncertainty%20Dan\2004inv\Wastewater\Wastewater%202003%20v8.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ICFI.icfconsulting.com\ORG\Common\Energy%20Inventory\1990-2014\ER%20Energy%20Updates\Inventory%202015%20Updates\International%20Bunker%20Fuels%2090-14_12_9_15.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Icf10684\inventory06by\Documents%20and%20Settings\15750\Desktop\Risk%20Analysis%20(T2)%20Template.xls" TargetMode="External"/></Relationships>
</file>

<file path=xl/externalLinks/_rels/externalLink12.xml.rels><?xml version="1.0" encoding="UTF-8" standalone="yes"?>
<Relationships xmlns="http://schemas.openxmlformats.org/package/2006/relationships"><Relationship Id="rId2" Type="http://schemas.openxmlformats.org/officeDocument/2006/relationships/externalLinkPath" Target="https://icfonline.sharepoint.com/teams/HawaiiInventory/Shared%20Documents/Project%20Year%202/Inventory%20Spreadsheets/2019%20Inventory%20-%20Final/Agriculture_2019%20InventoryProjections_12-2-22_AR5.xlsx" TargetMode="External"/><Relationship Id="rId1" Type="http://schemas.openxmlformats.org/officeDocument/2006/relationships/externalLinkPath" Target="/teams/HawaiiInventory/Shared%20Documents/Project%20Year%202/Inventory%20Spreadsheets/2019%20Inventory%20-%20Final/Agriculture_2019%20InventoryProjections_12-2-22_AR5.xlsx" TargetMode="External"/></Relationships>
</file>

<file path=xl/externalLinks/_rels/externalLink13.xml.rels><?xml version="1.0" encoding="UTF-8" standalone="yes"?>
<Relationships xmlns="http://schemas.openxmlformats.org/package/2006/relationships"><Relationship Id="rId2" Type="http://schemas.openxmlformats.org/officeDocument/2006/relationships/externalLinkPath" Target="https://icfonline.sharepoint.com/teams/HawaiiInventory/Shared%20Documents/Project%20Year%202/Inventory%20Spreadsheets/2019%20Inventory%20-%20Final/Agriculture_2019%20InventoryProjections_12-2-22.xlsx" TargetMode="External"/><Relationship Id="rId1" Type="http://schemas.openxmlformats.org/officeDocument/2006/relationships/externalLinkPath" Target="/teams/HawaiiInventory/Shared%20Documents/Project%20Year%202/Inventory%20Spreadsheets/2019%20Inventory%20-%20Final/Agriculture_2019%20InventoryProjections_12-2-22.xlsx" TargetMode="External"/></Relationships>
</file>

<file path=xl/externalLinks/_rels/externalLink14.xml.rels><?xml version="1.0" encoding="UTF-8" standalone="yes"?>
<Relationships xmlns="http://schemas.openxmlformats.org/package/2006/relationships"><Relationship Id="rId2" Type="http://schemas.openxmlformats.org/officeDocument/2006/relationships/externalLinkPath" Target="https://icfonline.sharepoint.com/teams/HawaiiInventory/Shared%20Documents/Project%20Year%202/Inventory%20Spreadsheets/Supporting%20Files%20-%20Direct%20Links/AFOLU/Cattle_2022_By%20County_9_23.xlsx" TargetMode="External"/><Relationship Id="rId1" Type="http://schemas.openxmlformats.org/officeDocument/2006/relationships/externalLinkPath" Target="/teams/HawaiiInventory/Shared%20Documents/Project%20Year%202/Inventory%20Spreadsheets/Supporting%20Files%20-%20Direct%20Links/AFOLU/Cattle_2022_By%20County_9_23.xlsx" TargetMode="External"/></Relationships>
</file>

<file path=xl/externalLinks/_rels/externalLink15.xml.rels><?xml version="1.0" encoding="UTF-8" standalone="yes"?>
<Relationships xmlns="http://schemas.openxmlformats.org/package/2006/relationships"><Relationship Id="rId3" Type="http://schemas.openxmlformats.org/officeDocument/2006/relationships/externalLinkPath" Target="https://icfonline.sharepoint.com/teams/HawaiiInventory/Shared%20Documents/Project%20Year%202/Inventory%20Spreadsheets/Supporting%20Files%20-%20No%20Direct%20Links/AFOLU/U.S.%20Inventory%20Files%20-%20DO%20NOT%20SHARE/Hawaii%20Cattle%20VS%20Rates%20Calculations_2023%20Updates.xlsx" TargetMode="External"/><Relationship Id="rId2" Type="http://schemas.microsoft.com/office/2019/04/relationships/externalLinkLongPath" Target="/teams/HawaiiInventory/Shared%20Documents/Project%20Year%202/Inventory%20Spreadsheets/Supporting%20Files%20-%20No%20Direct%20Links/AFOLU/U.S.%20Inventory%20Files%20-%20DO%20NOT%20SHARE/Hawaii%20Cattle%20VS%20Rates%20Calculations_2023%20Updates.xlsx?EDEDD61D" TargetMode="External"/><Relationship Id="rId1" Type="http://schemas.openxmlformats.org/officeDocument/2006/relationships/externalLinkPath" Target="file:///\\EDEDD61D\Hawaii%20Cattle%20VS%20Rates%20Calculations_2023%20Updates.xlsx" TargetMode="External"/></Relationships>
</file>

<file path=xl/externalLinks/_rels/externalLink16.xml.rels><?xml version="1.0" encoding="UTF-8" standalone="yes"?>
<Relationships xmlns="http://schemas.openxmlformats.org/package/2006/relationships"><Relationship Id="rId3" Type="http://schemas.openxmlformats.org/officeDocument/2006/relationships/externalLinkPath" Target="https://icfonline.sharepoint.com/teams/HawaiiInventory/Shared%20Documents/Project%20Year%203%20-%202024/Inventory%20Spreadsheets/Supporting%20Files%20-%20Direct%20Links/AFOLU/US%20Inventory%20Files%20-%20DO%20NOT%20SHARE/Hawaii%20Cattle%20VS%20Rates%20Calculations_2024%20Updates.xlsx" TargetMode="External"/><Relationship Id="rId2" Type="http://schemas.microsoft.com/office/2019/04/relationships/externalLinkLongPath" Target="/teams/HawaiiInventory/Shared%20Documents/Project%20Year%203%20-%202024/Inventory%20Spreadsheets/Sector%20Spreadsheets%20Linked%207.25.24/Supporting%20Files%20-%20Direct%20Links/AFOLU/US%20Inventory%20Files%20-%20DO%20NOT%20SHARE/Hawaii%20Cattle%20VS%20Rates%20Calculations_2024%20Updates.xlsx?3A07A9F9" TargetMode="External"/><Relationship Id="rId1" Type="http://schemas.openxmlformats.org/officeDocument/2006/relationships/externalLinkPath" Target="file:///\\3A07A9F9\Hawaii%20Cattle%20VS%20Rates%20Calculations_2024%20Updates.xlsx" TargetMode="External"/></Relationships>
</file>

<file path=xl/externalLinks/_rels/externalLink17.xml.rels><?xml version="1.0" encoding="UTF-8" standalone="yes"?>
<Relationships xmlns="http://schemas.openxmlformats.org/package/2006/relationships"><Relationship Id="rId2" Type="http://schemas.openxmlformats.org/officeDocument/2006/relationships/externalLinkPath" Target="https://icfonline.sharepoint.com/teams/HawaiiInventory/Shared%20Documents/Project%20Year%202/Inventory%20Spreadsheets/Supporting%20Files%20-%20No%20Direct%20Links/AFOLU/U.S.%20Inventory%20Files%20-%20DO%20NOT%20SHARE/Hawaii%20Enteric%20EFs_2022.xlsx" TargetMode="External"/><Relationship Id="rId1" Type="http://schemas.openxmlformats.org/officeDocument/2006/relationships/externalLinkPath" Target="/teams/HawaiiInventory/Shared%20Documents/Project%20Year%202/Inventory%20Spreadsheets/Supporting%20Files%20-%20No%20Direct%20Links/AFOLU/U.S.%20Inventory%20Files%20-%20DO%20NOT%20SHARE/Hawaii%20Enteric%20EFs_2022.xlsx" TargetMode="External"/></Relationships>
</file>

<file path=xl/externalLinks/_rels/externalLink18.xml.rels><?xml version="1.0" encoding="UTF-8" standalone="yes"?>
<Relationships xmlns="http://schemas.openxmlformats.org/package/2006/relationships"><Relationship Id="rId3" Type="http://schemas.openxmlformats.org/officeDocument/2006/relationships/externalLinkPath" Target="https://icfonline.sharepoint.com/teams/HawaiiInventory/Shared%20Documents/Project%20Year%203%20-%202024/Inventory%20Spreadsheets/Supporting%20Files%20-%20Direct%20Links/AFOLU/US%20Inventory%20Files%20-%20DO%20NOT%20SHARE/Hawaii%20Enteric%20EFs_2024.xlsx" TargetMode="External"/><Relationship Id="rId2" Type="http://schemas.microsoft.com/office/2019/04/relationships/externalLinkLongPath" Target="/teams/HawaiiInventory/Shared%20Documents/Project%20Year%203%20-%202024/Inventory%20Spreadsheets/Sector%20Spreadsheets%20Linked%207.25.24/Supporting%20Files%20-%20Direct%20Links/AFOLU/US%20Inventory%20Files%20-%20DO%20NOT%20SHARE/Hawaii%20Enteric%20EFs_2024.xlsx?3A07A9F9" TargetMode="External"/><Relationship Id="rId1" Type="http://schemas.openxmlformats.org/officeDocument/2006/relationships/externalLinkPath" Target="file:///\\3A07A9F9\Hawaii%20Enteric%20EFs_2024.xlsx" TargetMode="External"/></Relationships>
</file>

<file path=xl/externalLinks/_rels/externalLink19.xml.rels><?xml version="1.0" encoding="UTF-8" standalone="yes"?>
<Relationships xmlns="http://schemas.openxmlformats.org/package/2006/relationships"><Relationship Id="rId3" Type="http://schemas.openxmlformats.org/officeDocument/2006/relationships/externalLinkPath" Target="https://icfonline.sharepoint.com/teams/HawaiiInventory/Shared%20Documents/Project%20Year%202/Inventory%20Spreadsheets/Supporting%20Files%20-%20No%20Direct%20Links/AFOLU/U.S.%20Inventory%20Files/Hawaii%20WMS%20VS%20Distribution%20Calcs_2022%20Update.xlsx" TargetMode="External"/><Relationship Id="rId2" Type="http://schemas.microsoft.com/office/2019/04/relationships/externalLinkLongPath" Target="/teams/HawaiiInventory/Shared%20Documents/Project%20Year%202/Inventory%20Spreadsheets/Supporting%20Files%20-%20No%20Direct%20Links/AFOLU/U.S.%20Inventory%20Files/Hawaii%20WMS%20VS%20Distribution%20Calcs_2022%20Update.xlsx?80EB6AF7" TargetMode="External"/><Relationship Id="rId1" Type="http://schemas.openxmlformats.org/officeDocument/2006/relationships/externalLinkPath" Target="file:///\\80EB6AF7\Hawaii%20WMS%20VS%20Distribution%20Calcs_2022%20Update.xlsx" TargetMode="External"/></Relationships>
</file>

<file path=xl/externalLinks/_rels/externalLink20.xml.rels><?xml version="1.0" encoding="UTF-8" standalone="yes"?>
<Relationships xmlns="http://schemas.openxmlformats.org/package/2006/relationships"><Relationship Id="rId3" Type="http://schemas.openxmlformats.org/officeDocument/2006/relationships/externalLinkPath" Target="https://icfonline.sharepoint.com/teams/HawaiiInventory/Shared%20Documents/Project%20Year%203%20-%202024/Inventory%20Spreadsheets/Supporting%20Files%20-%20Direct%20Links/AFOLU/US%20Inventory%20Files%20-%20DO%20NOT%20SHARE/Hawaii%20WMS%20VS%20Distribution%20Calcs_2024%20Update.xlsx" TargetMode="External"/><Relationship Id="rId2" Type="http://schemas.microsoft.com/office/2019/04/relationships/externalLinkLongPath" Target="/teams/HawaiiInventory/Shared%20Documents/Project%20Year%203%20-%202024/Inventory%20Spreadsheets/Sector%20Spreadsheets%20Linked%207.25.24/Supporting%20Files%20-%20Direct%20Links/AFOLU/US%20Inventory%20Files%20-%20DO%20NOT%20SHARE/Hawaii%20WMS%20VS%20Distribution%20Calcs_2024%20Update.xlsx?3A07A9F9" TargetMode="External"/><Relationship Id="rId1" Type="http://schemas.openxmlformats.org/officeDocument/2006/relationships/externalLinkPath" Target="file:///\\3A07A9F9\Hawaii%20WMS%20VS%20Distribution%20Calcs_2024%20Updat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dule1"/>
      <sheetName val="Docctrl"/>
      <sheetName val="PrintEng"/>
      <sheetName val="327084"/>
      <sheetName val="V_SynComp"/>
      <sheetName val="G1"/>
      <sheetName val="G2"/>
      <sheetName val="DSGN_TOT"/>
      <sheetName val="NW&amp;RV"/>
      <sheetName val="end"/>
      <sheetName val="327084_test"/>
      <sheetName val="Sheet2"/>
      <sheetName val="InvDB"/>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dule2"/>
      <sheetName val="Docctrl"/>
      <sheetName val="PrintEng"/>
      <sheetName val="ImptdData"/>
      <sheetName val="327034"/>
      <sheetName val="G1"/>
      <sheetName val="G2"/>
      <sheetName val="LDCNT"/>
      <sheetName val="PCKG"/>
      <sheetName val="end"/>
    </sheetNames>
    <sheetDataSet>
      <sheetData sheetId="0" refreshError="1"/>
      <sheetData sheetId="1" refreshError="1"/>
      <sheetData sheetId="2" refreshError="1"/>
      <sheetData sheetId="3" refreshError="1"/>
      <sheetData sheetId="4"/>
      <sheetData sheetId="5"/>
      <sheetData sheetId="6"/>
      <sheetData sheetId="7" refreshError="1"/>
      <sheetData sheetId="8" refreshError="1"/>
      <sheetData sheetId="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iskRGT2.2.Templa (2)R6C7"/>
      <sheetName val="RiskRGT2.2.TemplateR6C7"/>
      <sheetName val="RiskTemplate EPS"/>
      <sheetName val="CalcTreeIII"/>
      <sheetName val="CRF Reporter"/>
      <sheetName val="Summary"/>
      <sheetName val="RAND_Data"/>
      <sheetName val="Historical Changes"/>
      <sheetName val="OEMGrowth"/>
      <sheetName val="OEM_Data"/>
      <sheetName val="RiskRGRiskTemplat EPSR6C7"/>
      <sheetName val="Industry_Emissions"/>
      <sheetName val="Industry_Bank"/>
      <sheetName val="Industry_Purchases"/>
      <sheetName val="Rand_Adjustment"/>
      <sheetName val="UncInputs"/>
      <sheetName val="Conversion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s>
    <sheetDataSet>
      <sheetData sheetId="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dule1"/>
      <sheetName val="Docctrl"/>
      <sheetName val="PrintEng"/>
      <sheetName val="ImptdData"/>
      <sheetName val="327007"/>
      <sheetName val="G1"/>
      <sheetName val="G2"/>
      <sheetName val="327119"/>
      <sheetName val="FRXC"/>
      <sheetName val="end"/>
      <sheetName val="327007_test"/>
      <sheetName val="Data Summary"/>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versions and Constants"/>
      <sheetName val="Agriculture Summary"/>
      <sheetName val="Agriculture Projections"/>
      <sheetName val="Enteric"/>
      <sheetName val="Burning"/>
      <sheetName val="Manure CH4"/>
      <sheetName val="Manure N2O"/>
      <sheetName val="Soil Direct"/>
      <sheetName val="Soil Indirect"/>
      <sheetName val="Urea Emissions"/>
      <sheetName val="Unc Calcs for USDA Census of Ag"/>
      <sheetName val="Contents"/>
      <sheetName val="Agriculture Projections County"/>
      <sheetName val="Projections trends"/>
      <sheetName val="Agriculture - Summary Tab"/>
      <sheetName val="Agriculture - County Tab"/>
      <sheetName val="Summary by Island"/>
      <sheetName val="Agriculture Summary by County"/>
      <sheetName val="Soil Crop Res"/>
      <sheetName val="US Inventory Animal Populations"/>
      <sheetName val="Animal Populations"/>
      <sheetName val="Crop and Animal Data"/>
      <sheetName val="N and Urea Consumption"/>
      <sheetName val="Ag Soils Land Summary"/>
      <sheetName val="Factors"/>
      <sheetName val="Cattle Enteric EFs"/>
      <sheetName val="Nex Rates"/>
      <sheetName val="Cattle TAM"/>
      <sheetName val="DBEDT Projections"/>
      <sheetName val="WMS VS Distribution"/>
      <sheetName val="Hawaii Co."/>
      <sheetName val="Kauai Co."/>
      <sheetName val="Maui Co."/>
      <sheetName val="Honolulu Co."/>
      <sheetName val="RiskTemplate_Agriculture"/>
      <sheetName val="Unc_Inputs"/>
      <sheetName val="Uncertainty Results_2016"/>
      <sheetName val="rsklibSimData"/>
      <sheetName val="Change Lo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Table1s1"/>
      <sheetName val="Table1s2"/>
      <sheetName val="Table1.A(a)s1"/>
      <sheetName val="Table1.A(a)s2"/>
      <sheetName val="Table1.A(a)s3"/>
      <sheetName val="Table1.A(a)s4"/>
      <sheetName val="Table1.A(b)"/>
      <sheetName val="Table1.A(c)"/>
      <sheetName val="Table1.A(d)"/>
      <sheetName val="Table1.B.1"/>
      <sheetName val="Table1.B.2"/>
      <sheetName val="Table1.C"/>
      <sheetName val="Table2(I)s1"/>
      <sheetName val="Table2(I)s2"/>
      <sheetName val="Table2(I).A-Gs1"/>
      <sheetName val="Table2(I).A-Gs2"/>
      <sheetName val="Table2(II)s1"/>
      <sheetName val="Table2(II)s2"/>
      <sheetName val="Table2(II).C,E"/>
      <sheetName val="Table2(II).Fs1"/>
      <sheetName val="Table2(II).Fs2"/>
      <sheetName val="Table3"/>
      <sheetName val="Table3.A-D"/>
      <sheetName val="Table4s1"/>
      <sheetName val="Table4s2"/>
      <sheetName val="Table4.A"/>
      <sheetName val="Table4.B(a)"/>
      <sheetName val="Table4.B(b)"/>
      <sheetName val="Table4.C"/>
      <sheetName val="Table4.D"/>
      <sheetName val="Table4.E"/>
      <sheetName val="Table4.F"/>
      <sheetName val="Table5"/>
      <sheetName val="Table5.A"/>
      <sheetName val="Table5.B"/>
      <sheetName val="Table5.C"/>
      <sheetName val="Table5.D"/>
      <sheetName val="Table6"/>
      <sheetName val="Table6.A,C"/>
      <sheetName val="Table6.B"/>
      <sheetName val="Summary1.As1"/>
      <sheetName val="Summary1.As2"/>
      <sheetName val="Summary1.As3"/>
      <sheetName val="Summary1.B"/>
      <sheetName val="Summary2"/>
      <sheetName val="Summary3s1"/>
      <sheetName val="Summary3s2"/>
      <sheetName val="Table7s1"/>
      <sheetName val="Table7s2"/>
      <sheetName val="Table7s3"/>
      <sheetName val="Table8(a)s1"/>
      <sheetName val="Table8(a)s2"/>
      <sheetName val="Table8(b)"/>
      <sheetName val="Table9s1"/>
      <sheetName val="Table9s2"/>
      <sheetName val="Table10s1"/>
      <sheetName val="Table10s2"/>
      <sheetName val="Table10s3"/>
      <sheetName val="Table10s4"/>
      <sheetName val="Table10s5"/>
      <sheetName val="Table1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Table1s1"/>
      <sheetName val="Table1s2"/>
      <sheetName val="Table1.A(a)s1"/>
      <sheetName val="Table1.A(a)s2"/>
      <sheetName val="Table1.A(a)s3"/>
      <sheetName val="Table1.A(a)s4"/>
      <sheetName val="Table1.A(b)"/>
      <sheetName val="Table1.A(c)"/>
      <sheetName val="Table1.A(d)"/>
      <sheetName val="Table1.B.1"/>
      <sheetName val="Table1.B.2"/>
      <sheetName val="Table1.C"/>
      <sheetName val="Table2(I)s1"/>
      <sheetName val="Table2(I)s2"/>
      <sheetName val="Table2(I).A-Gs1"/>
      <sheetName val="Table2(I).A-Gs2"/>
      <sheetName val="Table2(II)s1"/>
      <sheetName val="Table2(II)s2"/>
      <sheetName val="Table2(II).C,E"/>
      <sheetName val="Table2(II).Fs1"/>
      <sheetName val="Table2(II).Fs2"/>
      <sheetName val="Table3"/>
      <sheetName val="Table3.A-D"/>
      <sheetName val="Table4s1"/>
      <sheetName val="Table4s2"/>
      <sheetName val="Table4.A"/>
      <sheetName val="Table4.B(a)"/>
      <sheetName val="Table4.B(b)"/>
      <sheetName val="Table4.C"/>
      <sheetName val="Table4.D"/>
      <sheetName val="Table4.E"/>
      <sheetName val="Table4.F"/>
      <sheetName val="Table5"/>
      <sheetName val="Table5.A"/>
      <sheetName val="Table5.B"/>
      <sheetName val="Table5.C"/>
      <sheetName val="Table5.D"/>
      <sheetName val="Table6"/>
      <sheetName val="Table6.A,C"/>
      <sheetName val="Table6.B"/>
      <sheetName val="Summary1.As1"/>
      <sheetName val="Summary1.As2"/>
      <sheetName val="Summary1.As3"/>
      <sheetName val="Summary1.B"/>
      <sheetName val="Summary2"/>
      <sheetName val="Summary3s1"/>
      <sheetName val="Summary3s2"/>
      <sheetName val="Table7s1"/>
      <sheetName val="Table7s2"/>
      <sheetName val="Table7s3"/>
      <sheetName val="Table8(a)s1"/>
      <sheetName val="Table8(a)s2"/>
      <sheetName val="Table8(b)"/>
      <sheetName val="Table9s1"/>
      <sheetName val="Table9s2"/>
      <sheetName val="Table10s1"/>
      <sheetName val="Table10s2"/>
      <sheetName val="Table10s3"/>
      <sheetName val="Table10s4"/>
      <sheetName val="Table10s5"/>
      <sheetName val="Table11"/>
      <sheetName val="Hel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iskRGmyTemplate_portR5C6"/>
      <sheetName val="RiskRGmyTemplate_portR29C6"/>
      <sheetName val="RiskRGmyTemplate_portR53C6"/>
      <sheetName val="Summary"/>
      <sheetName val="CRF"/>
      <sheetName val="Population"/>
      <sheetName val="Ind Calcs"/>
      <sheetName val="Dom Calcs"/>
      <sheetName val="Historical"/>
      <sheetName val="Unc Param"/>
      <sheetName val="Unc Summary"/>
      <sheetName val="myTemplate"/>
      <sheetName val="Details"/>
      <sheetName val="Sensitivities"/>
      <sheetName val="Wastewater 2003 v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RF Reporter IBF"/>
      <sheetName val="Summary"/>
      <sheetName val="Aviation Emissions"/>
      <sheetName val="Marine Emissions"/>
      <sheetName val="Commerce Marine Data"/>
      <sheetName val="Military Aircraft"/>
      <sheetName val="Military Marine"/>
      <sheetName val="Factors"/>
      <sheetName val="Inv Tables"/>
      <sheetName val="Changes"/>
      <sheetName val="Diff"/>
      <sheetName val="Output to Mobile"/>
      <sheetName val="Aviation Fuel - SAGE - OLD"/>
      <sheetName val="Aircraft Consumption - OLD"/>
      <sheetName val="Foreign Carriers in US PortsOLD"/>
      <sheetName val="IBF Changes"/>
    </sheetNames>
    <sheetDataSet>
      <sheetData sheetId="0" refreshError="1"/>
      <sheetData sheetId="1" refreshError="1"/>
      <sheetData sheetId="2"/>
      <sheetData sheetId="3"/>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iskStatsDataHiddenSheet"/>
      <sheetName val="RiskRGT2.2.TemplateR6C7"/>
      <sheetName val="Unc Inputs"/>
      <sheetName val="T2.1.Sources"/>
      <sheetName val="T2.2.Template"/>
    </sheetNames>
    <sheetDataSet>
      <sheetData sheetId="0" refreshError="1"/>
      <sheetData sheetId="1" refreshError="1"/>
      <sheetData sheetId="2" refreshError="1"/>
      <sheetData sheetId="3" refreshError="1"/>
      <sheetData sheetId="4"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driveId="b!CstED6iED0KPgJlGH1b-3PArZ6nBQfRNvmFLNLT6IAYev1favuiKQpj2YdLpHEyu" itemId="014NKQ7BWXNW3S5IGJ6RFYXJ6SGZNB2QO7">
      <xxl21:absoluteUrl r:id="rId2"/>
    </xxl21:alternateUrls>
    <sheetNames>
      <sheetName val="Unc Calcs for USDA Census of Ag"/>
      <sheetName val="Contents"/>
      <sheetName val="Projections trends"/>
      <sheetName val="Agriculture Projections County"/>
      <sheetName val="Agriculture Projections"/>
      <sheetName val="Agriculture - Summary Tab"/>
      <sheetName val="Agriculture - County Tab"/>
      <sheetName val="Agriculture Summary"/>
      <sheetName val="Summary by Island"/>
      <sheetName val="Agriculture Summary by County"/>
      <sheetName val="Enteric"/>
      <sheetName val="Manure CH4"/>
      <sheetName val="Manure N2O"/>
      <sheetName val="Soil Direct"/>
      <sheetName val="Soil Indirect"/>
      <sheetName val="Soil Crop Res"/>
      <sheetName val="Burning"/>
      <sheetName val="Urea Emissions"/>
      <sheetName val="US Inventory Animal Populations"/>
      <sheetName val="Animal Populations"/>
      <sheetName val="Crop and Animal Data"/>
      <sheetName val="N and Urea Consumption"/>
      <sheetName val="Ag Soils Land Summary"/>
      <sheetName val="Factors"/>
      <sheetName val="Cattle Enteric EFs"/>
      <sheetName val="Nex Rates"/>
      <sheetName val="Cattle TAM"/>
      <sheetName val="DBEDT Projections"/>
      <sheetName val="WMS VS Distribution"/>
      <sheetName val="Conversions and Constants"/>
      <sheetName val="Hawaii Co."/>
      <sheetName val="Kauai Co."/>
      <sheetName val="Maui Co."/>
      <sheetName val="Honolulu Co."/>
      <sheetName val="RiskTemplate_Agriculture"/>
      <sheetName val="Unc_Inputs"/>
      <sheetName val="Uncertainty Results 2017"/>
      <sheetName val="Uncertainty Results"/>
      <sheetName val="Change Log"/>
    </sheetNames>
    <sheetDataSet>
      <sheetData sheetId="0"/>
      <sheetData sheetId="1"/>
      <sheetData sheetId="2"/>
      <sheetData sheetId="3"/>
      <sheetData sheetId="4"/>
      <sheetData sheetId="5">
        <row r="9">
          <cell r="D9">
            <v>0</v>
          </cell>
          <cell r="E9">
            <v>0</v>
          </cell>
          <cell r="F9">
            <v>0</v>
          </cell>
          <cell r="G9">
            <v>0</v>
          </cell>
          <cell r="H9">
            <v>0</v>
          </cell>
          <cell r="I9">
            <v>0</v>
          </cell>
          <cell r="J9">
            <v>0</v>
          </cell>
          <cell r="K9">
            <v>0</v>
          </cell>
          <cell r="L9">
            <v>0</v>
          </cell>
        </row>
        <row r="10">
          <cell r="D10">
            <v>0.34690839966999681</v>
          </cell>
          <cell r="E10">
            <v>0.31459709689434667</v>
          </cell>
          <cell r="F10">
            <v>0.32282219790846511</v>
          </cell>
          <cell r="G10">
            <v>0.29984182333062753</v>
          </cell>
          <cell r="H10">
            <v>0.26322146658682949</v>
          </cell>
          <cell r="I10">
            <v>0.2763101598348528</v>
          </cell>
          <cell r="J10">
            <v>0.28244201727303575</v>
          </cell>
          <cell r="K10">
            <v>0.28420171241992087</v>
          </cell>
          <cell r="L10">
            <v>0.28531619411418696</v>
          </cell>
        </row>
        <row r="11">
          <cell r="D11">
            <v>0</v>
          </cell>
          <cell r="E11">
            <v>0</v>
          </cell>
          <cell r="F11">
            <v>0</v>
          </cell>
          <cell r="G11">
            <v>0</v>
          </cell>
          <cell r="H11">
            <v>0</v>
          </cell>
          <cell r="I11">
            <v>0</v>
          </cell>
          <cell r="J11">
            <v>0</v>
          </cell>
          <cell r="K11">
            <v>0</v>
          </cell>
          <cell r="L11">
            <v>0</v>
          </cell>
        </row>
        <row r="12">
          <cell r="D12">
            <v>0.34690839966999681</v>
          </cell>
          <cell r="E12">
            <v>0.31459709689434667</v>
          </cell>
          <cell r="F12">
            <v>0.32282219790846511</v>
          </cell>
          <cell r="G12">
            <v>0.29984182333062753</v>
          </cell>
          <cell r="H12">
            <v>0.26322146658682949</v>
          </cell>
          <cell r="I12">
            <v>0.2763101598348528</v>
          </cell>
          <cell r="J12">
            <v>0.28244201727303575</v>
          </cell>
          <cell r="K12">
            <v>0.28420171241992087</v>
          </cell>
          <cell r="L12">
            <v>0.28531619411418696</v>
          </cell>
        </row>
        <row r="16">
          <cell r="D16">
            <v>0</v>
          </cell>
          <cell r="E16">
            <v>0</v>
          </cell>
          <cell r="F16">
            <v>0</v>
          </cell>
          <cell r="G16">
            <v>0</v>
          </cell>
          <cell r="H16">
            <v>0</v>
          </cell>
          <cell r="I16">
            <v>0</v>
          </cell>
          <cell r="J16">
            <v>0</v>
          </cell>
          <cell r="K16">
            <v>0</v>
          </cell>
          <cell r="L16">
            <v>0</v>
          </cell>
        </row>
        <row r="17">
          <cell r="D17">
            <v>0.12718320847520612</v>
          </cell>
          <cell r="E17">
            <v>4.7251697299877091E-2</v>
          </cell>
          <cell r="F17">
            <v>3.4223210288563045E-2</v>
          </cell>
          <cell r="G17">
            <v>2.2195676605044203E-2</v>
          </cell>
          <cell r="H17">
            <v>2.1596887367582356E-2</v>
          </cell>
          <cell r="I17">
            <v>2.0997243712219744E-2</v>
          </cell>
          <cell r="J17">
            <v>2.1723156203192654E-2</v>
          </cell>
          <cell r="K17">
            <v>2.0349940459137371E-2</v>
          </cell>
          <cell r="L17">
            <v>1.4502434686200358E-2</v>
          </cell>
        </row>
        <row r="18">
          <cell r="D18">
            <v>1.2374831771407741E-2</v>
          </cell>
          <cell r="E18">
            <v>3.3433896844119763E-3</v>
          </cell>
          <cell r="F18">
            <v>2.3427952078147476E-3</v>
          </cell>
          <cell r="G18">
            <v>2.458063780596478E-3</v>
          </cell>
          <cell r="H18">
            <v>2.4631247749020316E-3</v>
          </cell>
          <cell r="I18">
            <v>2.5391041811052457E-3</v>
          </cell>
          <cell r="J18">
            <v>2.6667572564702344E-3</v>
          </cell>
          <cell r="K18">
            <v>2.7727373518845232E-3</v>
          </cell>
          <cell r="L18">
            <v>2.5848002573158222E-3</v>
          </cell>
        </row>
        <row r="19">
          <cell r="D19">
            <v>0.13955804024661386</v>
          </cell>
          <cell r="E19">
            <v>5.0595086984289064E-2</v>
          </cell>
          <cell r="F19">
            <v>3.6566005496377792E-2</v>
          </cell>
          <cell r="G19">
            <v>2.4653740385640679E-2</v>
          </cell>
          <cell r="H19">
            <v>2.4060012142484388E-2</v>
          </cell>
          <cell r="I19">
            <v>2.3536347893324989E-2</v>
          </cell>
          <cell r="J19">
            <v>2.438991345966289E-2</v>
          </cell>
          <cell r="K19">
            <v>2.3122677811021893E-2</v>
          </cell>
          <cell r="L19">
            <v>1.7087234943516182E-2</v>
          </cell>
        </row>
        <row r="23">
          <cell r="D23">
            <v>0</v>
          </cell>
          <cell r="E23">
            <v>0</v>
          </cell>
          <cell r="F23">
            <v>0</v>
          </cell>
          <cell r="G23">
            <v>0</v>
          </cell>
          <cell r="H23">
            <v>0</v>
          </cell>
          <cell r="I23">
            <v>0</v>
          </cell>
          <cell r="J23">
            <v>0</v>
          </cell>
          <cell r="K23">
            <v>0</v>
          </cell>
          <cell r="L23">
            <v>0</v>
          </cell>
        </row>
        <row r="24">
          <cell r="D24">
            <v>0</v>
          </cell>
          <cell r="E24">
            <v>0</v>
          </cell>
          <cell r="F24">
            <v>0</v>
          </cell>
          <cell r="G24">
            <v>0</v>
          </cell>
          <cell r="H24">
            <v>0</v>
          </cell>
          <cell r="I24">
            <v>0</v>
          </cell>
          <cell r="J24">
            <v>0</v>
          </cell>
          <cell r="K24">
            <v>0</v>
          </cell>
          <cell r="L24">
            <v>0</v>
          </cell>
        </row>
        <row r="25">
          <cell r="D25">
            <v>0.16215090745067623</v>
          </cell>
          <cell r="E25">
            <v>0.14226724954521022</v>
          </cell>
          <cell r="F25">
            <v>0.14899312012465304</v>
          </cell>
          <cell r="G25">
            <v>0.14532612319413438</v>
          </cell>
          <cell r="H25">
            <v>0.14501626402685378</v>
          </cell>
          <cell r="I25">
            <v>0.150023433107664</v>
          </cell>
          <cell r="J25">
            <v>0.15256344180370615</v>
          </cell>
          <cell r="K25">
            <v>0.15495195151159777</v>
          </cell>
          <cell r="L25">
            <v>0.15733234800713822</v>
          </cell>
        </row>
        <row r="26">
          <cell r="D26">
            <v>0.16215090745067623</v>
          </cell>
          <cell r="E26">
            <v>0.14226724954521022</v>
          </cell>
          <cell r="F26">
            <v>0.14899312012465304</v>
          </cell>
          <cell r="G26">
            <v>0.14532612319413438</v>
          </cell>
          <cell r="H26">
            <v>0.14501626402685378</v>
          </cell>
          <cell r="I26">
            <v>0.150023433107664</v>
          </cell>
          <cell r="J26">
            <v>0.15256344180370615</v>
          </cell>
          <cell r="K26">
            <v>0.15495195151159777</v>
          </cell>
          <cell r="L26">
            <v>0.15733234800713822</v>
          </cell>
        </row>
        <row r="30">
          <cell r="D30">
            <v>0</v>
          </cell>
          <cell r="E30">
            <v>0</v>
          </cell>
          <cell r="F30">
            <v>0</v>
          </cell>
          <cell r="G30">
            <v>0</v>
          </cell>
          <cell r="H30">
            <v>0</v>
          </cell>
          <cell r="I30">
            <v>0</v>
          </cell>
          <cell r="J30">
            <v>0</v>
          </cell>
          <cell r="K30">
            <v>0</v>
          </cell>
          <cell r="L30">
            <v>0</v>
          </cell>
        </row>
        <row r="31">
          <cell r="D31">
            <v>2.8901567490877262E-2</v>
          </cell>
          <cell r="E31">
            <v>2.5891171733568093E-2</v>
          </cell>
          <cell r="F31">
            <v>6.5998837968613893E-3</v>
          </cell>
          <cell r="G31">
            <v>5.282559368552822E-3</v>
          </cell>
          <cell r="H31">
            <v>5.0350084692733594E-3</v>
          </cell>
          <cell r="I31">
            <v>5.9058571685243269E-3</v>
          </cell>
          <cell r="J31">
            <v>1.9229400211886834E-6</v>
          </cell>
          <cell r="K31">
            <v>0</v>
          </cell>
          <cell r="L31">
            <v>0</v>
          </cell>
        </row>
        <row r="32">
          <cell r="D32">
            <v>4.2628471531071304E-3</v>
          </cell>
          <cell r="E32">
            <v>3.8188277417785963E-3</v>
          </cell>
          <cell r="F32">
            <v>9.7345224833113276E-4</v>
          </cell>
          <cell r="G32">
            <v>7.7915300519471118E-4</v>
          </cell>
          <cell r="H32">
            <v>7.4264039574625611E-4</v>
          </cell>
          <cell r="I32">
            <v>8.7108653969885719E-4</v>
          </cell>
          <cell r="J32">
            <v>2.8362473410853495E-7</v>
          </cell>
          <cell r="K32">
            <v>0</v>
          </cell>
          <cell r="L32">
            <v>0</v>
          </cell>
        </row>
        <row r="33">
          <cell r="D33">
            <v>3.316441464398439E-2</v>
          </cell>
          <cell r="E33">
            <v>2.970999947534669E-2</v>
          </cell>
          <cell r="F33">
            <v>7.5733360451925224E-3</v>
          </cell>
          <cell r="G33">
            <v>6.0617123737475333E-3</v>
          </cell>
          <cell r="H33">
            <v>5.7776488650196156E-3</v>
          </cell>
          <cell r="I33">
            <v>6.7769437082231838E-3</v>
          </cell>
          <cell r="J33">
            <v>2.2065647552972183E-6</v>
          </cell>
          <cell r="K33">
            <v>0</v>
          </cell>
          <cell r="L33">
            <v>0</v>
          </cell>
        </row>
        <row r="37">
          <cell r="D37">
            <v>1.7488468472053333E-3</v>
          </cell>
          <cell r="E37">
            <v>1.3558107493333331E-3</v>
          </cell>
          <cell r="F37">
            <v>1.3558107493333331E-3</v>
          </cell>
          <cell r="G37">
            <v>1.3535275587093333E-3</v>
          </cell>
          <cell r="H37">
            <v>1.4178573859119999E-3</v>
          </cell>
          <cell r="I37">
            <v>1.4212771158314678E-3</v>
          </cell>
          <cell r="J37">
            <v>1.4003468040202699E-3</v>
          </cell>
          <cell r="K37">
            <v>1.3878398157536013E-3</v>
          </cell>
          <cell r="L37">
            <v>1.3753328274869342E-3</v>
          </cell>
        </row>
        <row r="38">
          <cell r="D38">
            <v>0</v>
          </cell>
          <cell r="E38">
            <v>0</v>
          </cell>
          <cell r="F38">
            <v>0</v>
          </cell>
          <cell r="G38">
            <v>0</v>
          </cell>
          <cell r="H38">
            <v>0</v>
          </cell>
          <cell r="I38">
            <v>0</v>
          </cell>
          <cell r="J38">
            <v>0</v>
          </cell>
          <cell r="K38">
            <v>0</v>
          </cell>
          <cell r="L38">
            <v>0</v>
          </cell>
        </row>
        <row r="39">
          <cell r="D39">
            <v>0</v>
          </cell>
          <cell r="E39">
            <v>0</v>
          </cell>
          <cell r="F39">
            <v>0</v>
          </cell>
          <cell r="G39">
            <v>0</v>
          </cell>
          <cell r="H39">
            <v>0</v>
          </cell>
          <cell r="I39">
            <v>0</v>
          </cell>
          <cell r="J39">
            <v>0</v>
          </cell>
          <cell r="K39">
            <v>0</v>
          </cell>
          <cell r="L39">
            <v>0</v>
          </cell>
        </row>
        <row r="40">
          <cell r="D40">
            <v>1.7488468472053333E-3</v>
          </cell>
          <cell r="E40">
            <v>1.3558107493333331E-3</v>
          </cell>
          <cell r="F40">
            <v>1.3558107493333331E-3</v>
          </cell>
          <cell r="G40">
            <v>1.3535275587093333E-3</v>
          </cell>
          <cell r="H40">
            <v>1.4178573859119999E-3</v>
          </cell>
          <cell r="I40">
            <v>1.4212771158314678E-3</v>
          </cell>
          <cell r="J40">
            <v>1.4003468040202699E-3</v>
          </cell>
          <cell r="K40">
            <v>1.3878398157536013E-3</v>
          </cell>
          <cell r="L40">
            <v>1.3753328274869342E-3</v>
          </cell>
        </row>
        <row r="47">
          <cell r="D47">
            <v>0.68353060885847672</v>
          </cell>
          <cell r="E47">
            <v>0.53852524364852594</v>
          </cell>
          <cell r="F47">
            <v>0.51731047032402178</v>
          </cell>
          <cell r="G47">
            <v>0.47723692684285945</v>
          </cell>
          <cell r="H47">
            <v>0.4394932490070993</v>
          </cell>
          <cell r="I47">
            <v>0.45806816165989644</v>
          </cell>
          <cell r="J47">
            <v>0.46079792590518037</v>
          </cell>
          <cell r="K47">
            <v>0.46366418155829414</v>
          </cell>
          <cell r="L47">
            <v>0.46111110989232829</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driveId="b!CstED6iED0KPgJlGH1b-3PArZ6nBQfRNvmFLNLT6IAYev1favuiKQpj2YdLpHEyu" itemId="014NKQ7BS5SOFX66PHIRHKJCJPKG4CXVJX">
      <xxl21:absoluteUrl r:id="rId2"/>
    </xxl21:alternateUrls>
    <sheetNames>
      <sheetName val="Unc Calcs for USDA Census of Ag"/>
      <sheetName val="Contents"/>
      <sheetName val="Projections trends"/>
      <sheetName val="Agriculture Projections County"/>
      <sheetName val="Agriculture Projections"/>
      <sheetName val="Agriculture - Summary Tab"/>
      <sheetName val="Agriculture - County Tab"/>
      <sheetName val="Agriculture Summary"/>
      <sheetName val="Summary by Island"/>
      <sheetName val="Agriculture Summary by County"/>
      <sheetName val="Enteric"/>
      <sheetName val="Manure CH4"/>
      <sheetName val="Manure N2O"/>
      <sheetName val="Soil Direct"/>
      <sheetName val="Soil Indirect"/>
      <sheetName val="Soil Crop Res"/>
      <sheetName val="Burning"/>
      <sheetName val="Urea Emissions"/>
      <sheetName val="US Inventory Animal Populations"/>
      <sheetName val="Animal Populations"/>
      <sheetName val="Crop and Animal Data"/>
      <sheetName val="N and Urea Consumption"/>
      <sheetName val="Ag Soils Land Summary"/>
      <sheetName val="Factors"/>
      <sheetName val="Cattle Enteric EFs"/>
      <sheetName val="Nex Rates"/>
      <sheetName val="Cattle TAM"/>
      <sheetName val="DBEDT Projections"/>
      <sheetName val="WMS VS Distribution"/>
      <sheetName val="Conversions and Constants"/>
      <sheetName val="Hawaii Co."/>
      <sheetName val="Kauai Co."/>
      <sheetName val="Maui Co."/>
      <sheetName val="Honolulu Co."/>
      <sheetName val="RiskTemplate_Agriculture"/>
      <sheetName val="Unc_Inputs"/>
      <sheetName val="Uncertainty Results 2017"/>
      <sheetName val="Uncertainty Results"/>
      <sheetName val="Change Lo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4">
          <cell r="C4">
            <v>198815.03265831358</v>
          </cell>
          <cell r="D4">
            <v>211820.13644826273</v>
          </cell>
          <cell r="E4">
            <v>187748.11199916567</v>
          </cell>
          <cell r="F4">
            <v>175036.05846795652</v>
          </cell>
          <cell r="G4">
            <v>167681.33975376634</v>
          </cell>
          <cell r="H4">
            <v>175803.12707737283</v>
          </cell>
          <cell r="I4">
            <v>170937.87575198326</v>
          </cell>
          <cell r="J4">
            <v>173730.1301295326</v>
          </cell>
          <cell r="K4">
            <v>181605.17283771423</v>
          </cell>
          <cell r="L4">
            <v>174559.23333817319</v>
          </cell>
          <cell r="M4">
            <v>168791.21702405682</v>
          </cell>
          <cell r="N4">
            <v>155375.72468472159</v>
          </cell>
          <cell r="O4">
            <v>153296.94441219443</v>
          </cell>
          <cell r="P4">
            <v>155296.64725705617</v>
          </cell>
          <cell r="Q4">
            <v>157721.85005462434</v>
          </cell>
          <cell r="R4">
            <v>157780.71819358738</v>
          </cell>
          <cell r="S4">
            <v>164913.02105617616</v>
          </cell>
          <cell r="T4">
            <v>159339.07987094598</v>
          </cell>
          <cell r="U4">
            <v>151561.04057953245</v>
          </cell>
          <cell r="V4">
            <v>154332.93895040883</v>
          </cell>
          <cell r="W4">
            <v>149122.50859974354</v>
          </cell>
          <cell r="X4">
            <v>144500.17170382006</v>
          </cell>
          <cell r="Y4">
            <v>141044.43709776289</v>
          </cell>
          <cell r="Z4">
            <v>131596.10498880982</v>
          </cell>
          <cell r="AA4">
            <v>129833.80725920733</v>
          </cell>
          <cell r="AB4">
            <v>128862.79840686417</v>
          </cell>
          <cell r="AC4">
            <v>136226.05272097813</v>
          </cell>
        </row>
        <row r="5">
          <cell r="C5">
            <v>22836.805626559973</v>
          </cell>
          <cell r="D5">
            <v>25906.573070752362</v>
          </cell>
          <cell r="E5">
            <v>20363.285930342638</v>
          </cell>
          <cell r="F5">
            <v>20877.434993120987</v>
          </cell>
          <cell r="G5">
            <v>20882.532184376963</v>
          </cell>
          <cell r="H5">
            <v>20893.072372422273</v>
          </cell>
          <cell r="I5">
            <v>19357.513006525842</v>
          </cell>
          <cell r="J5">
            <v>20350.012305273347</v>
          </cell>
          <cell r="K5">
            <v>17845.790407636436</v>
          </cell>
          <cell r="L5">
            <v>17806.958538278697</v>
          </cell>
          <cell r="M5">
            <v>17861.042097682061</v>
          </cell>
          <cell r="N5">
            <v>13585.79339994255</v>
          </cell>
          <cell r="O5">
            <v>13591.916935992245</v>
          </cell>
          <cell r="P5">
            <v>13572.167172413561</v>
          </cell>
          <cell r="Q5">
            <v>11092.888658437978</v>
          </cell>
          <cell r="R5">
            <v>10652.021251391739</v>
          </cell>
          <cell r="S5">
            <v>8962.7372355436964</v>
          </cell>
          <cell r="T5">
            <v>6758.3117090191436</v>
          </cell>
          <cell r="U5">
            <v>4480.6030369268037</v>
          </cell>
          <cell r="V5">
            <v>3427.5402376663333</v>
          </cell>
          <cell r="W5">
            <v>3722.9515352670387</v>
          </cell>
          <cell r="X5">
            <v>4028.6736438319467</v>
          </cell>
          <cell r="Y5">
            <v>3873.354357342098</v>
          </cell>
          <cell r="Z5">
            <v>5327.0651696858176</v>
          </cell>
          <cell r="AA5">
            <v>4338.5339861622069</v>
          </cell>
          <cell r="AB5">
            <v>4330.9078871705415</v>
          </cell>
          <cell r="AC5">
            <v>4318.3644734004711</v>
          </cell>
        </row>
        <row r="6">
          <cell r="C6">
            <v>11000</v>
          </cell>
          <cell r="D6">
            <v>11000</v>
          </cell>
          <cell r="E6">
            <v>10000</v>
          </cell>
          <cell r="F6">
            <v>11000</v>
          </cell>
          <cell r="G6">
            <v>11000</v>
          </cell>
          <cell r="H6">
            <v>11000</v>
          </cell>
          <cell r="I6">
            <v>10000</v>
          </cell>
          <cell r="J6">
            <v>10000</v>
          </cell>
          <cell r="K6">
            <v>9000</v>
          </cell>
          <cell r="L6">
            <v>9000</v>
          </cell>
          <cell r="M6">
            <v>9000</v>
          </cell>
          <cell r="N6">
            <v>7000</v>
          </cell>
          <cell r="O6">
            <v>7000</v>
          </cell>
          <cell r="P6">
            <v>7000</v>
          </cell>
          <cell r="Q6">
            <v>6000</v>
          </cell>
          <cell r="R6">
            <v>5700</v>
          </cell>
          <cell r="S6">
            <v>4600</v>
          </cell>
          <cell r="T6">
            <v>3800</v>
          </cell>
          <cell r="U6">
            <v>2300</v>
          </cell>
          <cell r="V6">
            <v>1600</v>
          </cell>
          <cell r="W6">
            <v>1800</v>
          </cell>
          <cell r="X6">
            <v>2000</v>
          </cell>
          <cell r="Y6">
            <v>1900</v>
          </cell>
          <cell r="Z6">
            <v>2200</v>
          </cell>
          <cell r="AA6">
            <v>2200</v>
          </cell>
          <cell r="AB6">
            <v>2200</v>
          </cell>
          <cell r="AC6">
            <v>2200</v>
          </cell>
        </row>
        <row r="7">
          <cell r="C7">
            <v>5940.0451679535618</v>
          </cell>
          <cell r="D7">
            <v>8998.0402676144531</v>
          </cell>
          <cell r="E7">
            <v>5001.9512447037969</v>
          </cell>
          <cell r="F7">
            <v>3975.2796417515392</v>
          </cell>
          <cell r="G7">
            <v>3990.1971370882643</v>
          </cell>
          <cell r="H7">
            <v>3987.124665847824</v>
          </cell>
          <cell r="I7">
            <v>3982.6030955338938</v>
          </cell>
          <cell r="J7">
            <v>4955.400567045519</v>
          </cell>
          <cell r="K7">
            <v>4007.2909204262669</v>
          </cell>
          <cell r="L7">
            <v>3965.3428065568678</v>
          </cell>
          <cell r="M7">
            <v>4008.4851528666904</v>
          </cell>
          <cell r="N7">
            <v>2990.9904711678496</v>
          </cell>
          <cell r="O7">
            <v>3003.5721093234952</v>
          </cell>
          <cell r="P7">
            <v>2970.3449851640516</v>
          </cell>
          <cell r="Q7">
            <v>2007.6709018703682</v>
          </cell>
          <cell r="R7">
            <v>2021.8164228183405</v>
          </cell>
          <cell r="S7">
            <v>1997.9723982651981</v>
          </cell>
          <cell r="T7">
            <v>1004.1439752966437</v>
          </cell>
          <cell r="U7">
            <v>996.78763320254347</v>
          </cell>
          <cell r="V7">
            <v>1006.2225675342335</v>
          </cell>
          <cell r="W7">
            <v>998.72061036549167</v>
          </cell>
          <cell r="X7">
            <v>1000.0427183846969</v>
          </cell>
          <cell r="Y7">
            <v>991.99223438826414</v>
          </cell>
          <cell r="Z7">
            <v>1991.0873087049481</v>
          </cell>
          <cell r="AA7">
            <v>1006.7628513034365</v>
          </cell>
          <cell r="AB7">
            <v>1003.1000381025716</v>
          </cell>
          <cell r="AC7">
            <v>993.92933730493132</v>
          </cell>
        </row>
        <row r="8">
          <cell r="C8">
            <v>1746.9271814340948</v>
          </cell>
          <cell r="D8">
            <v>2679.2661721467302</v>
          </cell>
          <cell r="E8">
            <v>1491.0474391696339</v>
          </cell>
          <cell r="F8">
            <v>1173.8987256265491</v>
          </cell>
          <cell r="G8">
            <v>1184.5264965088913</v>
          </cell>
          <cell r="H8">
            <v>1180.1544114312765</v>
          </cell>
          <cell r="I8">
            <v>1177.4391274305644</v>
          </cell>
          <cell r="J8">
            <v>1457.2358027874834</v>
          </cell>
          <cell r="K8">
            <v>1198.0666770688474</v>
          </cell>
          <cell r="L8">
            <v>1167.6026271102376</v>
          </cell>
          <cell r="M8">
            <v>1196.2427833776999</v>
          </cell>
          <cell r="N8">
            <v>886.74906303948046</v>
          </cell>
          <cell r="O8">
            <v>896.18449882817583</v>
          </cell>
          <cell r="P8">
            <v>871.91815253218499</v>
          </cell>
          <cell r="Q8">
            <v>601.21818208798925</v>
          </cell>
          <cell r="R8">
            <v>610.62248755934854</v>
          </cell>
          <cell r="S8">
            <v>594.16063052250263</v>
          </cell>
          <cell r="T8">
            <v>300.43679950445107</v>
          </cell>
          <cell r="U8">
            <v>295.33602354113538</v>
          </cell>
          <cell r="V8">
            <v>302.29971172065279</v>
          </cell>
          <cell r="W8">
            <v>296.88310792620547</v>
          </cell>
          <cell r="X8">
            <v>297.64559341416106</v>
          </cell>
          <cell r="Y8">
            <v>291.97877118234987</v>
          </cell>
          <cell r="Z8">
            <v>589.84520072805424</v>
          </cell>
          <cell r="AA8">
            <v>302.82098046179294</v>
          </cell>
          <cell r="AB8">
            <v>300.40998308450048</v>
          </cell>
          <cell r="AC8">
            <v>293.7363125985417</v>
          </cell>
        </row>
        <row r="9">
          <cell r="C9">
            <v>4193.1179865194672</v>
          </cell>
          <cell r="D9">
            <v>6318.7740954677229</v>
          </cell>
          <cell r="E9">
            <v>3510.903805534163</v>
          </cell>
          <cell r="F9">
            <v>2801.3809161249901</v>
          </cell>
          <cell r="G9">
            <v>2805.670640579373</v>
          </cell>
          <cell r="H9">
            <v>2806.9702544165475</v>
          </cell>
          <cell r="I9">
            <v>2805.1639681033294</v>
          </cell>
          <cell r="J9">
            <v>3498.1647642580356</v>
          </cell>
          <cell r="K9">
            <v>2809.2242433574197</v>
          </cell>
          <cell r="L9">
            <v>2797.7401794466305</v>
          </cell>
          <cell r="M9">
            <v>2812.2423694889908</v>
          </cell>
          <cell r="N9">
            <v>2104.2414081283691</v>
          </cell>
          <cell r="O9">
            <v>2107.3876104953192</v>
          </cell>
          <cell r="P9">
            <v>2098.4268326318665</v>
          </cell>
          <cell r="Q9">
            <v>1406.4527197823791</v>
          </cell>
          <cell r="R9">
            <v>1411.193935258992</v>
          </cell>
          <cell r="S9">
            <v>1403.8117677426956</v>
          </cell>
          <cell r="T9">
            <v>703.70717579219263</v>
          </cell>
          <cell r="U9">
            <v>701.45160966140816</v>
          </cell>
          <cell r="V9">
            <v>703.92285581358067</v>
          </cell>
          <cell r="W9">
            <v>701.83750243928614</v>
          </cell>
          <cell r="X9">
            <v>702.39712497053574</v>
          </cell>
          <cell r="Y9">
            <v>700.01346320591426</v>
          </cell>
          <cell r="Z9">
            <v>1401.2421079768937</v>
          </cell>
          <cell r="AA9">
            <v>703.94187084164355</v>
          </cell>
          <cell r="AB9">
            <v>702.69005501807112</v>
          </cell>
          <cell r="AC9">
            <v>700.19302470638956</v>
          </cell>
        </row>
        <row r="10">
          <cell r="C10">
            <v>0</v>
          </cell>
          <cell r="D10">
            <v>0</v>
          </cell>
          <cell r="E10">
            <v>0</v>
          </cell>
          <cell r="F10">
            <v>0</v>
          </cell>
          <cell r="G10">
            <v>0</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cell r="Z10">
            <v>0</v>
          </cell>
          <cell r="AA10">
            <v>0</v>
          </cell>
          <cell r="AB10">
            <v>0</v>
          </cell>
          <cell r="AC10">
            <v>0</v>
          </cell>
        </row>
        <row r="11">
          <cell r="C11">
            <v>5896.7604586064099</v>
          </cell>
          <cell r="D11">
            <v>5908.5328031379104</v>
          </cell>
          <cell r="E11">
            <v>5361.3346856388398</v>
          </cell>
          <cell r="F11">
            <v>5902.1553513694498</v>
          </cell>
          <cell r="G11">
            <v>5892.3350472887005</v>
          </cell>
          <cell r="H11">
            <v>5905.9477065744495</v>
          </cell>
          <cell r="I11">
            <v>5374.9099109919498</v>
          </cell>
          <cell r="J11">
            <v>5394.6117382278298</v>
          </cell>
          <cell r="K11">
            <v>4838.4994872101697</v>
          </cell>
          <cell r="L11">
            <v>4841.6157317218294</v>
          </cell>
          <cell r="M11">
            <v>4852.5569448153701</v>
          </cell>
          <cell r="N11">
            <v>3594.8029287746999</v>
          </cell>
          <cell r="O11">
            <v>3588.3448266687501</v>
          </cell>
          <cell r="P11">
            <v>3601.8221872495101</v>
          </cell>
          <cell r="Q11">
            <v>3085.2177565676102</v>
          </cell>
          <cell r="R11">
            <v>2930.2048285733999</v>
          </cell>
          <cell r="S11">
            <v>2364.7648372784997</v>
          </cell>
          <cell r="T11">
            <v>1954.1677337225001</v>
          </cell>
          <cell r="U11">
            <v>1183.81540372426</v>
          </cell>
          <cell r="V11">
            <v>821.31767013210003</v>
          </cell>
          <cell r="W11">
            <v>924.23092490154704</v>
          </cell>
          <cell r="X11">
            <v>1028.6309254472501</v>
          </cell>
          <cell r="Y11">
            <v>981.36212295383393</v>
          </cell>
          <cell r="Z11">
            <v>1135.97786098087</v>
          </cell>
          <cell r="AA11">
            <v>1131.77113485877</v>
          </cell>
          <cell r="AB11">
            <v>1127.80784906797</v>
          </cell>
          <cell r="AC11">
            <v>1124.43513609554</v>
          </cell>
        </row>
        <row r="12">
          <cell r="C12">
            <v>175978.2270317536</v>
          </cell>
          <cell r="D12">
            <v>185913.56337751038</v>
          </cell>
          <cell r="E12">
            <v>167384.82606882305</v>
          </cell>
          <cell r="F12">
            <v>154158.62347483553</v>
          </cell>
          <cell r="G12">
            <v>146798.80756938938</v>
          </cell>
          <cell r="H12">
            <v>154910.05470495057</v>
          </cell>
          <cell r="I12">
            <v>151580.36274545742</v>
          </cell>
          <cell r="J12">
            <v>153380.11782425924</v>
          </cell>
          <cell r="K12">
            <v>163759.38243007782</v>
          </cell>
          <cell r="L12">
            <v>156752.27479989448</v>
          </cell>
          <cell r="M12">
            <v>150930.17492637478</v>
          </cell>
          <cell r="N12">
            <v>141789.93128477904</v>
          </cell>
          <cell r="O12">
            <v>139705.02747620217</v>
          </cell>
          <cell r="P12">
            <v>141724.48008464262</v>
          </cell>
          <cell r="Q12">
            <v>146628.96139618635</v>
          </cell>
          <cell r="R12">
            <v>147128.69694219565</v>
          </cell>
          <cell r="S12">
            <v>155950.28382063244</v>
          </cell>
          <cell r="T12">
            <v>152580.76816192683</v>
          </cell>
          <cell r="U12">
            <v>147080.43754260565</v>
          </cell>
          <cell r="V12">
            <v>150905.39871274249</v>
          </cell>
          <cell r="W12">
            <v>145399.55706447648</v>
          </cell>
          <cell r="X12">
            <v>140471.49805998811</v>
          </cell>
          <cell r="Y12">
            <v>137171.0827404208</v>
          </cell>
          <cell r="Z12">
            <v>126269.03981912401</v>
          </cell>
          <cell r="AA12">
            <v>125495.27327304512</v>
          </cell>
          <cell r="AB12">
            <v>124531.89051969364</v>
          </cell>
          <cell r="AC12">
            <v>131907.68824757767</v>
          </cell>
        </row>
        <row r="13">
          <cell r="C13">
            <v>75000</v>
          </cell>
          <cell r="D13">
            <v>80000</v>
          </cell>
          <cell r="E13">
            <v>77000</v>
          </cell>
          <cell r="F13">
            <v>78000</v>
          </cell>
          <cell r="G13">
            <v>78000</v>
          </cell>
          <cell r="H13">
            <v>82000</v>
          </cell>
          <cell r="I13">
            <v>81000</v>
          </cell>
          <cell r="J13">
            <v>83000</v>
          </cell>
          <cell r="K13">
            <v>88000</v>
          </cell>
          <cell r="L13">
            <v>86000</v>
          </cell>
          <cell r="M13">
            <v>84000</v>
          </cell>
          <cell r="N13">
            <v>81000</v>
          </cell>
          <cell r="O13">
            <v>78000</v>
          </cell>
          <cell r="P13">
            <v>79000</v>
          </cell>
          <cell r="Q13">
            <v>82000</v>
          </cell>
          <cell r="R13">
            <v>81300</v>
          </cell>
          <cell r="S13">
            <v>87400</v>
          </cell>
          <cell r="T13">
            <v>85200</v>
          </cell>
          <cell r="U13">
            <v>82700</v>
          </cell>
          <cell r="V13">
            <v>84400</v>
          </cell>
          <cell r="W13">
            <v>81200</v>
          </cell>
          <cell r="X13">
            <v>79000</v>
          </cell>
          <cell r="Y13">
            <v>78100</v>
          </cell>
          <cell r="Z13">
            <v>71800</v>
          </cell>
          <cell r="AA13">
            <v>71800</v>
          </cell>
          <cell r="AB13">
            <v>68800</v>
          </cell>
          <cell r="AC13">
            <v>72800</v>
          </cell>
        </row>
        <row r="14">
          <cell r="C14">
            <v>12829.326722699163</v>
          </cell>
          <cell r="D14">
            <v>14478.99147632502</v>
          </cell>
          <cell r="E14">
            <v>12184.540007566467</v>
          </cell>
          <cell r="F14">
            <v>9568.3097822862619</v>
          </cell>
          <cell r="G14">
            <v>8840.9451000250174</v>
          </cell>
          <cell r="H14">
            <v>13516.653425389424</v>
          </cell>
          <cell r="I14">
            <v>12099.54506574765</v>
          </cell>
          <cell r="J14">
            <v>12614.880818614289</v>
          </cell>
          <cell r="K14">
            <v>12609.78814745686</v>
          </cell>
          <cell r="L14">
            <v>12755.471371351101</v>
          </cell>
          <cell r="M14">
            <v>11219.909123734333</v>
          </cell>
          <cell r="N14">
            <v>7974.0804424539092</v>
          </cell>
          <cell r="O14">
            <v>7990.0859548875032</v>
          </cell>
          <cell r="P14">
            <v>9534.6162697847394</v>
          </cell>
          <cell r="Q14">
            <v>9598.8392504036965</v>
          </cell>
          <cell r="R14">
            <v>12063.505630201253</v>
          </cell>
          <cell r="S14">
            <v>11959.336710153815</v>
          </cell>
          <cell r="T14">
            <v>11889.904029789324</v>
          </cell>
          <cell r="U14">
            <v>11120.097907019515</v>
          </cell>
          <cell r="V14">
            <v>10302.913760017816</v>
          </cell>
          <cell r="W14">
            <v>9454.0081327864336</v>
          </cell>
          <cell r="X14">
            <v>8828.7440382439945</v>
          </cell>
          <cell r="Y14">
            <v>8012.6149045571337</v>
          </cell>
          <cell r="Z14">
            <v>7978.5013322609339</v>
          </cell>
          <cell r="AA14">
            <v>7306.2410432094384</v>
          </cell>
          <cell r="AB14">
            <v>8861.3679134796148</v>
          </cell>
          <cell r="AC14">
            <v>9238.4431435969655</v>
          </cell>
        </row>
        <row r="15">
          <cell r="C15">
            <v>3842.5789008569709</v>
          </cell>
          <cell r="D15">
            <v>4349.726118703843</v>
          </cell>
          <cell r="E15">
            <v>3725.891570947681</v>
          </cell>
          <cell r="F15">
            <v>2884.9593455637696</v>
          </cell>
          <cell r="G15">
            <v>2636.8744192337676</v>
          </cell>
          <cell r="H15">
            <v>3932.8542364847262</v>
          </cell>
          <cell r="I15">
            <v>3540.7503488471375</v>
          </cell>
          <cell r="J15">
            <v>3652.0957832555623</v>
          </cell>
          <cell r="K15">
            <v>3669.7552297414018</v>
          </cell>
          <cell r="L15">
            <v>3765.9222947163439</v>
          </cell>
          <cell r="M15">
            <v>3339.8561971975855</v>
          </cell>
          <cell r="N15">
            <v>2354.5274392642077</v>
          </cell>
          <cell r="O15">
            <v>2373.6376090535132</v>
          </cell>
          <cell r="P15">
            <v>2791.8376974281764</v>
          </cell>
          <cell r="Q15">
            <v>2866.0793396886952</v>
          </cell>
          <cell r="R15">
            <v>3627.4957048087217</v>
          </cell>
          <cell r="S15">
            <v>3531.497810451006</v>
          </cell>
          <cell r="T15">
            <v>3468.4090573382641</v>
          </cell>
          <cell r="U15">
            <v>3261.1400971230842</v>
          </cell>
          <cell r="V15">
            <v>3023.2873379524117</v>
          </cell>
          <cell r="W15">
            <v>2729.8363481954261</v>
          </cell>
          <cell r="X15">
            <v>2640.0121253503112</v>
          </cell>
          <cell r="Y15">
            <v>2391.3789131991443</v>
          </cell>
          <cell r="Z15">
            <v>2377.7266799323088</v>
          </cell>
          <cell r="AA15">
            <v>2246.2229853999429</v>
          </cell>
          <cell r="AB15">
            <v>2673.5534591452065</v>
          </cell>
          <cell r="AC15">
            <v>2748.3546060404447</v>
          </cell>
        </row>
        <row r="16">
          <cell r="C16">
            <v>8986.7478218421911</v>
          </cell>
          <cell r="D16">
            <v>10129.265357621178</v>
          </cell>
          <cell r="E16">
            <v>8458.6484366187869</v>
          </cell>
          <cell r="F16">
            <v>6683.3504367224932</v>
          </cell>
          <cell r="G16">
            <v>6204.0706807912502</v>
          </cell>
          <cell r="H16">
            <v>9583.7991889046989</v>
          </cell>
          <cell r="I16">
            <v>8558.7947169005129</v>
          </cell>
          <cell r="J16">
            <v>8962.7850353587255</v>
          </cell>
          <cell r="K16">
            <v>8940.0329177154581</v>
          </cell>
          <cell r="L16">
            <v>8989.5490766347575</v>
          </cell>
          <cell r="M16">
            <v>7880.0529265367468</v>
          </cell>
          <cell r="N16">
            <v>5619.5530031897015</v>
          </cell>
          <cell r="O16">
            <v>5616.4483458339901</v>
          </cell>
          <cell r="P16">
            <v>6742.7785723565621</v>
          </cell>
          <cell r="Q16">
            <v>6732.7599107150008</v>
          </cell>
          <cell r="R16">
            <v>8436.0099253925309</v>
          </cell>
          <cell r="S16">
            <v>8427.8388997028087</v>
          </cell>
          <cell r="T16">
            <v>8421.4949724510607</v>
          </cell>
          <cell r="U16">
            <v>7858.9578098964312</v>
          </cell>
          <cell r="V16">
            <v>7279.6264220654048</v>
          </cell>
          <cell r="W16">
            <v>6724.1717845910071</v>
          </cell>
          <cell r="X16">
            <v>6188.7319128936833</v>
          </cell>
          <cell r="Y16">
            <v>5621.2359913579894</v>
          </cell>
          <cell r="Z16">
            <v>5600.7746523286251</v>
          </cell>
          <cell r="AA16">
            <v>5060.0180578094951</v>
          </cell>
          <cell r="AB16">
            <v>6187.8144543344079</v>
          </cell>
          <cell r="AC16">
            <v>6490.0885375565204</v>
          </cell>
        </row>
        <row r="17">
          <cell r="C17">
            <v>17617.83570920903</v>
          </cell>
          <cell r="D17">
            <v>18212.703048030235</v>
          </cell>
          <cell r="E17">
            <v>14053.935875061346</v>
          </cell>
          <cell r="F17">
            <v>10081.283212179927</v>
          </cell>
          <cell r="G17">
            <v>7203.1774769223339</v>
          </cell>
          <cell r="H17">
            <v>5845.7293599599916</v>
          </cell>
          <cell r="I17">
            <v>6214.0354497308053</v>
          </cell>
          <cell r="J17">
            <v>4417.4899239440192</v>
          </cell>
          <cell r="K17">
            <v>5570.2758125151177</v>
          </cell>
          <cell r="L17">
            <v>3216.8832658890301</v>
          </cell>
          <cell r="M17">
            <v>3443.4065830287818</v>
          </cell>
          <cell r="N17">
            <v>2845.3302248023501</v>
          </cell>
          <cell r="O17">
            <v>3959.1280496992122</v>
          </cell>
          <cell r="P17">
            <v>3288.2364323075967</v>
          </cell>
          <cell r="Q17">
            <v>3251.5978137621059</v>
          </cell>
          <cell r="R17">
            <v>2804.9870791135331</v>
          </cell>
          <cell r="S17">
            <v>2816.3409964392745</v>
          </cell>
          <cell r="T17">
            <v>2744.9941750625612</v>
          </cell>
          <cell r="U17">
            <v>2679.6192742447806</v>
          </cell>
          <cell r="V17">
            <v>3273.3018258281381</v>
          </cell>
          <cell r="W17">
            <v>3520.4112181113965</v>
          </cell>
          <cell r="X17">
            <v>2793.5736082078679</v>
          </cell>
          <cell r="Y17">
            <v>3203.1652433115792</v>
          </cell>
          <cell r="Z17">
            <v>2732.2560642572885</v>
          </cell>
          <cell r="AA17">
            <v>2155.3183820137328</v>
          </cell>
          <cell r="AB17">
            <v>2852.9853003900816</v>
          </cell>
          <cell r="AC17">
            <v>3031.7560366242187</v>
          </cell>
        </row>
        <row r="18">
          <cell r="C18">
            <v>12955.03006357117</v>
          </cell>
          <cell r="D18">
            <v>14224.272259460113</v>
          </cell>
          <cell r="E18">
            <v>11329.528813771587</v>
          </cell>
          <cell r="F18">
            <v>8885.8844617379982</v>
          </cell>
          <cell r="G18">
            <v>6190.9668193754142</v>
          </cell>
          <cell r="H18">
            <v>5041.3151672420108</v>
          </cell>
          <cell r="I18">
            <v>5303.8598428899031</v>
          </cell>
          <cell r="J18">
            <v>3736.9629876762278</v>
          </cell>
          <cell r="K18">
            <v>4972.4705021538539</v>
          </cell>
          <cell r="L18">
            <v>2922.6567851902232</v>
          </cell>
          <cell r="M18">
            <v>3176.0054831059856</v>
          </cell>
          <cell r="N18">
            <v>2653.3807258563929</v>
          </cell>
          <cell r="O18">
            <v>3752.705447733053</v>
          </cell>
          <cell r="P18">
            <v>3091.2876108758528</v>
          </cell>
          <cell r="Q18">
            <v>3022.8067852717791</v>
          </cell>
          <cell r="R18">
            <v>2587.8169591696433</v>
          </cell>
          <cell r="S18">
            <v>2574.8287230306846</v>
          </cell>
          <cell r="T18">
            <v>2504.7317630473044</v>
          </cell>
          <cell r="U18">
            <v>2487.0689693936874</v>
          </cell>
          <cell r="V18">
            <v>2631.0484318692384</v>
          </cell>
          <cell r="W18">
            <v>3103.9283037348655</v>
          </cell>
          <cell r="X18">
            <v>2391.047031899026</v>
          </cell>
          <cell r="Y18">
            <v>2800.4526161261633</v>
          </cell>
          <cell r="Z18">
            <v>2400.0688877985185</v>
          </cell>
          <cell r="AA18">
            <v>1930.4362312680419</v>
          </cell>
          <cell r="AB18">
            <v>2590.4677767491717</v>
          </cell>
          <cell r="AC18">
            <v>2747.4733504961096</v>
          </cell>
        </row>
        <row r="19">
          <cell r="C19">
            <v>4662.8056456378599</v>
          </cell>
          <cell r="D19">
            <v>3988.4307885701201</v>
          </cell>
          <cell r="E19">
            <v>2724.4070612897603</v>
          </cell>
          <cell r="F19">
            <v>1195.3987504419299</v>
          </cell>
          <cell r="G19">
            <v>1012.2106575469201</v>
          </cell>
          <cell r="H19">
            <v>804.414192717981</v>
          </cell>
          <cell r="I19">
            <v>910.17560684090199</v>
          </cell>
          <cell r="J19">
            <v>680.52693626779103</v>
          </cell>
          <cell r="K19">
            <v>597.80531036126411</v>
          </cell>
          <cell r="L19">
            <v>294.22648069880705</v>
          </cell>
          <cell r="M19">
            <v>267.40109992279599</v>
          </cell>
          <cell r="N19">
            <v>191.949498945957</v>
          </cell>
          <cell r="O19">
            <v>206.42260196615899</v>
          </cell>
          <cell r="P19">
            <v>196.94882143174399</v>
          </cell>
          <cell r="Q19">
            <v>228.79102849032702</v>
          </cell>
          <cell r="R19">
            <v>217.17011994389</v>
          </cell>
          <cell r="S19">
            <v>241.51227340859</v>
          </cell>
          <cell r="T19">
            <v>240.26241201525698</v>
          </cell>
          <cell r="U19">
            <v>192.55030485109302</v>
          </cell>
          <cell r="V19">
            <v>642.25339395890001</v>
          </cell>
          <cell r="W19">
            <v>416.48291437653103</v>
          </cell>
          <cell r="X19">
            <v>402.52657630884198</v>
          </cell>
          <cell r="Y19">
            <v>402.71262718541601</v>
          </cell>
          <cell r="Z19">
            <v>332.18717645877001</v>
          </cell>
          <cell r="AA19">
            <v>224.88215074569101</v>
          </cell>
          <cell r="AB19">
            <v>262.51752364091004</v>
          </cell>
          <cell r="AC19">
            <v>284.28268612810899</v>
          </cell>
        </row>
        <row r="20">
          <cell r="C20">
            <v>26454.878670877803</v>
          </cell>
          <cell r="D20">
            <v>25527.067255582231</v>
          </cell>
          <cell r="E20">
            <v>18857.37110914064</v>
          </cell>
          <cell r="F20">
            <v>10400.322662573841</v>
          </cell>
          <cell r="G20">
            <v>7034.5423540110305</v>
          </cell>
          <cell r="H20">
            <v>6190.9079809835594</v>
          </cell>
          <cell r="I20">
            <v>6119.4454393087599</v>
          </cell>
          <cell r="J20">
            <v>6106.7404433626398</v>
          </cell>
          <cell r="K20">
            <v>7149.5282319513308</v>
          </cell>
          <cell r="L20">
            <v>5101.2331267562413</v>
          </cell>
          <cell r="M20">
            <v>4657.4045170086456</v>
          </cell>
          <cell r="N20">
            <v>3509.0800139631715</v>
          </cell>
          <cell r="O20">
            <v>4599.0085872668515</v>
          </cell>
          <cell r="P20">
            <v>3882.7950295549622</v>
          </cell>
          <cell r="Q20">
            <v>3893.7378529318357</v>
          </cell>
          <cell r="R20">
            <v>3866.2973705228851</v>
          </cell>
          <cell r="S20">
            <v>3838.5829187081558</v>
          </cell>
          <cell r="T20">
            <v>4305.3075373882593</v>
          </cell>
          <cell r="U20">
            <v>4194.4637971863531</v>
          </cell>
          <cell r="V20">
            <v>5320.0307337866398</v>
          </cell>
          <cell r="W20">
            <v>4729.7880470386553</v>
          </cell>
          <cell r="X20">
            <v>4426.7238481346476</v>
          </cell>
          <cell r="Y20">
            <v>3426.0319522927693</v>
          </cell>
          <cell r="Z20">
            <v>3884.2522998877857</v>
          </cell>
          <cell r="AA20">
            <v>3692.472778415653</v>
          </cell>
          <cell r="AB20">
            <v>4839.1770312173421</v>
          </cell>
          <cell r="AC20">
            <v>5316.9182726040744</v>
          </cell>
        </row>
        <row r="21">
          <cell r="C21">
            <v>17298.741697844602</v>
          </cell>
          <cell r="D21">
            <v>17718.2988546042</v>
          </cell>
          <cell r="E21">
            <v>13565.7202372519</v>
          </cell>
          <cell r="F21">
            <v>8103.6291023754302</v>
          </cell>
          <cell r="G21">
            <v>5097.9564276821202</v>
          </cell>
          <cell r="H21">
            <v>4683.0668102031295</v>
          </cell>
          <cell r="I21">
            <v>4436.9408964998702</v>
          </cell>
          <cell r="J21">
            <v>4902.3598968750102</v>
          </cell>
          <cell r="K21">
            <v>6073.3683880687304</v>
          </cell>
          <cell r="L21">
            <v>4601.1501059800203</v>
          </cell>
          <cell r="M21">
            <v>4183.39019051574</v>
          </cell>
          <cell r="N21">
            <v>3179.9062915592203</v>
          </cell>
          <cell r="O21">
            <v>4228.9295275103996</v>
          </cell>
          <cell r="P21">
            <v>3529.7627775784404</v>
          </cell>
          <cell r="Q21">
            <v>3485.2755975540299</v>
          </cell>
          <cell r="R21">
            <v>3479.5363768253601</v>
          </cell>
          <cell r="S21">
            <v>3398.6145841171397</v>
          </cell>
          <cell r="T21">
            <v>3864.8561254542201</v>
          </cell>
          <cell r="U21">
            <v>3842.4073969415699</v>
          </cell>
          <cell r="V21">
            <v>4073.8557791789594</v>
          </cell>
          <cell r="W21">
            <v>3975.9653534254799</v>
          </cell>
          <cell r="X21">
            <v>3692.9145713185599</v>
          </cell>
          <cell r="Y21">
            <v>2697.0828365789303</v>
          </cell>
          <cell r="Z21">
            <v>3274.1340711257399</v>
          </cell>
          <cell r="AA21">
            <v>3266.6516876228202</v>
          </cell>
          <cell r="AB21">
            <v>4313.4723569278704</v>
          </cell>
          <cell r="AC21">
            <v>4738.7379091705398</v>
          </cell>
        </row>
        <row r="22">
          <cell r="C22">
            <v>9156.1369730332008</v>
          </cell>
          <cell r="D22">
            <v>7808.7684009780296</v>
          </cell>
          <cell r="E22">
            <v>5291.6508718887399</v>
          </cell>
          <cell r="F22">
            <v>2296.6935601984101</v>
          </cell>
          <cell r="G22">
            <v>1936.5859263289101</v>
          </cell>
          <cell r="H22">
            <v>1507.84117078043</v>
          </cell>
          <cell r="I22">
            <v>1682.5045428088902</v>
          </cell>
          <cell r="J22">
            <v>1204.38054648763</v>
          </cell>
          <cell r="K22">
            <v>1076.1598438826002</v>
          </cell>
          <cell r="L22">
            <v>500.08302077622102</v>
          </cell>
          <cell r="M22">
            <v>474.01432649290598</v>
          </cell>
          <cell r="N22">
            <v>329.17372240395099</v>
          </cell>
          <cell r="O22">
            <v>370.07905975645201</v>
          </cell>
          <cell r="P22">
            <v>353.03225197652199</v>
          </cell>
          <cell r="Q22">
            <v>408.462255377806</v>
          </cell>
          <cell r="R22">
            <v>386.76099369752495</v>
          </cell>
          <cell r="S22">
            <v>439.968334591016</v>
          </cell>
          <cell r="T22">
            <v>440.45141193403902</v>
          </cell>
          <cell r="U22">
            <v>352.05640024478299</v>
          </cell>
          <cell r="V22">
            <v>1246.1749546076799</v>
          </cell>
          <cell r="W22">
            <v>753.82269361317503</v>
          </cell>
          <cell r="X22">
            <v>733.80927681608796</v>
          </cell>
          <cell r="Y22">
            <v>728.94911571383898</v>
          </cell>
          <cell r="Z22">
            <v>610.11822876204599</v>
          </cell>
          <cell r="AA22">
            <v>425.82109079283299</v>
          </cell>
          <cell r="AB22">
            <v>525.704674289472</v>
          </cell>
          <cell r="AC22">
            <v>578.18036343353492</v>
          </cell>
        </row>
        <row r="23">
          <cell r="C23">
            <v>39076.185928967599</v>
          </cell>
          <cell r="D23">
            <v>41694.801597572899</v>
          </cell>
          <cell r="E23">
            <v>40288.979077054595</v>
          </cell>
          <cell r="F23">
            <v>41108.707817795497</v>
          </cell>
          <cell r="G23">
            <v>40720.142638430996</v>
          </cell>
          <cell r="H23">
            <v>42356.763938617594</v>
          </cell>
          <cell r="I23">
            <v>41147.336790670204</v>
          </cell>
          <cell r="J23">
            <v>42241.006638338302</v>
          </cell>
          <cell r="K23">
            <v>45429.790238154506</v>
          </cell>
          <cell r="L23">
            <v>44678.687035898103</v>
          </cell>
          <cell r="M23">
            <v>43609.454702603005</v>
          </cell>
          <cell r="N23">
            <v>42461.440603559604</v>
          </cell>
          <cell r="O23">
            <v>41156.804884348603</v>
          </cell>
          <cell r="P23">
            <v>41018.832352995298</v>
          </cell>
          <cell r="Q23">
            <v>42884.786479088703</v>
          </cell>
          <cell r="R23">
            <v>42093.906862357995</v>
          </cell>
          <cell r="S23">
            <v>44936.023195331203</v>
          </cell>
          <cell r="T23">
            <v>43440.562419686699</v>
          </cell>
          <cell r="U23">
            <v>41386.256564154995</v>
          </cell>
          <cell r="V23">
            <v>42609.1523931099</v>
          </cell>
          <cell r="W23">
            <v>41495.349666540002</v>
          </cell>
          <cell r="X23">
            <v>40422.456565401604</v>
          </cell>
          <cell r="Y23">
            <v>39429.270640259296</v>
          </cell>
          <cell r="Z23">
            <v>35874.030122717995</v>
          </cell>
          <cell r="AA23">
            <v>36541.2410694063</v>
          </cell>
          <cell r="AB23">
            <v>35178.360274606595</v>
          </cell>
          <cell r="AC23">
            <v>37520.570794752399</v>
          </cell>
        </row>
        <row r="24">
          <cell r="C24">
            <v>5000</v>
          </cell>
          <cell r="D24">
            <v>6000</v>
          </cell>
          <cell r="E24">
            <v>5000</v>
          </cell>
          <cell r="F24">
            <v>5000</v>
          </cell>
          <cell r="G24">
            <v>5000</v>
          </cell>
          <cell r="H24">
            <v>5000</v>
          </cell>
          <cell r="I24">
            <v>5000</v>
          </cell>
          <cell r="J24">
            <v>5000</v>
          </cell>
          <cell r="K24">
            <v>5000</v>
          </cell>
          <cell r="L24">
            <v>5000</v>
          </cell>
          <cell r="M24">
            <v>4000</v>
          </cell>
          <cell r="N24">
            <v>4000</v>
          </cell>
          <cell r="O24">
            <v>4000</v>
          </cell>
          <cell r="P24">
            <v>5000</v>
          </cell>
          <cell r="Q24">
            <v>5000</v>
          </cell>
          <cell r="R24">
            <v>5000</v>
          </cell>
          <cell r="S24">
            <v>5000</v>
          </cell>
          <cell r="T24">
            <v>5000</v>
          </cell>
          <cell r="U24">
            <v>5000</v>
          </cell>
          <cell r="V24">
            <v>5000</v>
          </cell>
          <cell r="W24">
            <v>5000</v>
          </cell>
          <cell r="X24">
            <v>5000</v>
          </cell>
          <cell r="Y24">
            <v>5000</v>
          </cell>
          <cell r="Z24">
            <v>4000</v>
          </cell>
          <cell r="AA24">
            <v>4000</v>
          </cell>
          <cell r="AB24">
            <v>4000</v>
          </cell>
          <cell r="AC24">
            <v>4000</v>
          </cell>
        </row>
        <row r="25">
          <cell r="C25">
            <v>44972.946387574011</v>
          </cell>
          <cell r="D25">
            <v>47603.33440071081</v>
          </cell>
          <cell r="E25">
            <v>45650.313762693433</v>
          </cell>
          <cell r="F25">
            <v>47010.86316916495</v>
          </cell>
          <cell r="G25">
            <v>46612.477685719699</v>
          </cell>
          <cell r="H25">
            <v>48262.711645192045</v>
          </cell>
          <cell r="I25">
            <v>46522.246701662152</v>
          </cell>
          <cell r="J25">
            <v>47635.618376566134</v>
          </cell>
          <cell r="K25">
            <v>50268.289725364673</v>
          </cell>
          <cell r="L25">
            <v>49520.302767619934</v>
          </cell>
          <cell r="M25">
            <v>48462.011647418374</v>
          </cell>
          <cell r="N25">
            <v>46056.243532334302</v>
          </cell>
          <cell r="O25">
            <v>44745.149711017351</v>
          </cell>
          <cell r="P25">
            <v>44620.65454024481</v>
          </cell>
          <cell r="Q25">
            <v>45970.004235656314</v>
          </cell>
          <cell r="R25">
            <v>45024.111690931393</v>
          </cell>
          <cell r="S25">
            <v>47300.7880326097</v>
          </cell>
          <cell r="T25">
            <v>45394.730153409197</v>
          </cell>
          <cell r="U25">
            <v>42570.071967879252</v>
          </cell>
          <cell r="V25">
            <v>43430.470063241999</v>
          </cell>
          <cell r="W25">
            <v>42419.580591441547</v>
          </cell>
          <cell r="X25">
            <v>41451.087490848855</v>
          </cell>
          <cell r="Y25">
            <v>40410.632763213129</v>
          </cell>
          <cell r="Z25">
            <v>37010.007983698866</v>
          </cell>
          <cell r="AA25">
            <v>37673.012204265069</v>
          </cell>
          <cell r="AB25">
            <v>36306.168123674564</v>
          </cell>
          <cell r="AC25">
            <v>38645.005930847939</v>
          </cell>
        </row>
        <row r="26">
          <cell r="C26">
            <v>22526</v>
          </cell>
          <cell r="D26">
            <v>22732</v>
          </cell>
          <cell r="E26">
            <v>22938</v>
          </cell>
          <cell r="F26">
            <v>22858.600000000006</v>
          </cell>
          <cell r="G26">
            <v>22779.200000000012</v>
          </cell>
          <cell r="H26">
            <v>22699.800000000017</v>
          </cell>
          <cell r="I26">
            <v>22620.399999999994</v>
          </cell>
          <cell r="J26">
            <v>22541</v>
          </cell>
          <cell r="K26">
            <v>22014.600000000093</v>
          </cell>
          <cell r="L26">
            <v>21488.200000000186</v>
          </cell>
          <cell r="M26">
            <v>20961.800000000047</v>
          </cell>
          <cell r="N26">
            <v>20435.40000000014</v>
          </cell>
          <cell r="O26">
            <v>19909</v>
          </cell>
          <cell r="P26">
            <v>20402.400000000023</v>
          </cell>
          <cell r="Q26">
            <v>20895.800000000047</v>
          </cell>
          <cell r="R26">
            <v>21389.20000000007</v>
          </cell>
          <cell r="S26">
            <v>21882.599999999977</v>
          </cell>
          <cell r="T26">
            <v>22376</v>
          </cell>
          <cell r="U26">
            <v>22285</v>
          </cell>
          <cell r="V26">
            <v>22194</v>
          </cell>
          <cell r="W26">
            <v>22103</v>
          </cell>
          <cell r="X26">
            <v>22012</v>
          </cell>
          <cell r="Y26">
            <v>21921</v>
          </cell>
          <cell r="Z26">
            <v>22973</v>
          </cell>
          <cell r="AA26">
            <v>24025</v>
          </cell>
          <cell r="AB26">
            <v>25077</v>
          </cell>
          <cell r="AC26">
            <v>26129</v>
          </cell>
        </row>
        <row r="27">
          <cell r="C27">
            <v>3348.1999999999534</v>
          </cell>
          <cell r="D27">
            <v>4151.5999999998603</v>
          </cell>
          <cell r="E27">
            <v>4955</v>
          </cell>
          <cell r="F27">
            <v>4625</v>
          </cell>
          <cell r="G27">
            <v>4295</v>
          </cell>
          <cell r="H27">
            <v>3965</v>
          </cell>
          <cell r="I27">
            <v>3635</v>
          </cell>
          <cell r="J27">
            <v>3305</v>
          </cell>
          <cell r="K27">
            <v>3716.8000000000466</v>
          </cell>
          <cell r="L27">
            <v>4128.6000000000931</v>
          </cell>
          <cell r="M27">
            <v>4540.4000000000233</v>
          </cell>
          <cell r="N27">
            <v>4952.2000000000698</v>
          </cell>
          <cell r="O27">
            <v>5364</v>
          </cell>
          <cell r="P27">
            <v>6125</v>
          </cell>
          <cell r="Q27">
            <v>6886</v>
          </cell>
          <cell r="R27">
            <v>7647</v>
          </cell>
          <cell r="S27">
            <v>8408</v>
          </cell>
          <cell r="T27">
            <v>9169</v>
          </cell>
          <cell r="U27">
            <v>9934.3999999999069</v>
          </cell>
          <cell r="V27">
            <v>10699.799999999814</v>
          </cell>
          <cell r="W27">
            <v>11465.199999999953</v>
          </cell>
          <cell r="X27">
            <v>12230.59999999986</v>
          </cell>
          <cell r="Y27">
            <v>12996</v>
          </cell>
          <cell r="Z27">
            <v>13641.800000000047</v>
          </cell>
          <cell r="AA27">
            <v>14287.600000000093</v>
          </cell>
          <cell r="AB27">
            <v>14933.40000000014</v>
          </cell>
          <cell r="AC27">
            <v>15579.199999999953</v>
          </cell>
        </row>
        <row r="28">
          <cell r="C28">
            <v>36000</v>
          </cell>
          <cell r="D28">
            <v>34000</v>
          </cell>
          <cell r="E28">
            <v>35000</v>
          </cell>
          <cell r="F28">
            <v>33000</v>
          </cell>
          <cell r="G28">
            <v>35000</v>
          </cell>
          <cell r="H28">
            <v>34000</v>
          </cell>
          <cell r="I28">
            <v>28000</v>
          </cell>
          <cell r="J28">
            <v>29000</v>
          </cell>
          <cell r="K28">
            <v>29000</v>
          </cell>
          <cell r="L28">
            <v>28000</v>
          </cell>
          <cell r="M28">
            <v>26000</v>
          </cell>
          <cell r="N28">
            <v>27000</v>
          </cell>
          <cell r="O28">
            <v>24000</v>
          </cell>
          <cell r="P28">
            <v>23000</v>
          </cell>
          <cell r="Q28">
            <v>22000</v>
          </cell>
          <cell r="R28">
            <v>19000</v>
          </cell>
          <cell r="S28">
            <v>16000</v>
          </cell>
          <cell r="T28">
            <v>15000</v>
          </cell>
          <cell r="U28">
            <v>13000</v>
          </cell>
          <cell r="V28">
            <v>13000</v>
          </cell>
          <cell r="W28">
            <v>12500</v>
          </cell>
          <cell r="X28">
            <v>11500</v>
          </cell>
          <cell r="Y28">
            <v>11500</v>
          </cell>
          <cell r="Z28">
            <v>11500</v>
          </cell>
          <cell r="AA28">
            <v>9000</v>
          </cell>
          <cell r="AB28">
            <v>9000</v>
          </cell>
          <cell r="AC28">
            <v>10000</v>
          </cell>
        </row>
        <row r="29">
          <cell r="C29">
            <v>3770</v>
          </cell>
          <cell r="D29">
            <v>3843</v>
          </cell>
          <cell r="E29">
            <v>3916</v>
          </cell>
          <cell r="F29">
            <v>4117.4000000000233</v>
          </cell>
          <cell r="G29">
            <v>4318.8000000000466</v>
          </cell>
          <cell r="H29">
            <v>4520.2000000000116</v>
          </cell>
          <cell r="I29">
            <v>4721.6000000000349</v>
          </cell>
          <cell r="J29">
            <v>4923</v>
          </cell>
          <cell r="K29">
            <v>4854.7999999999884</v>
          </cell>
          <cell r="L29">
            <v>4786.5999999999767</v>
          </cell>
          <cell r="M29">
            <v>4718.3999999999942</v>
          </cell>
          <cell r="N29">
            <v>4650.1999999999825</v>
          </cell>
          <cell r="O29">
            <v>4582</v>
          </cell>
          <cell r="P29">
            <v>4975</v>
          </cell>
          <cell r="Q29">
            <v>5368</v>
          </cell>
          <cell r="R29">
            <v>5761</v>
          </cell>
          <cell r="S29">
            <v>6154</v>
          </cell>
          <cell r="T29">
            <v>6547</v>
          </cell>
          <cell r="U29">
            <v>6260.4000000000233</v>
          </cell>
          <cell r="V29">
            <v>5973.8000000000466</v>
          </cell>
          <cell r="W29">
            <v>5687.2000000000698</v>
          </cell>
          <cell r="X29">
            <v>5400.5999999999767</v>
          </cell>
          <cell r="Y29">
            <v>5114</v>
          </cell>
          <cell r="Z29">
            <v>5000.7999999999884</v>
          </cell>
          <cell r="AA29">
            <v>4887.5999999999767</v>
          </cell>
          <cell r="AB29">
            <v>4774.3999999999942</v>
          </cell>
          <cell r="AC29">
            <v>4661.1999999999825</v>
          </cell>
        </row>
        <row r="30">
          <cell r="C30">
            <v>1487918.0942857154</v>
          </cell>
          <cell r="D30">
            <v>1504780.6971428581</v>
          </cell>
          <cell r="E30">
            <v>1387643.3000000045</v>
          </cell>
          <cell r="F30">
            <v>1277505.9028571472</v>
          </cell>
          <cell r="G30">
            <v>1233368.5057142898</v>
          </cell>
          <cell r="H30">
            <v>1172231.1085714325</v>
          </cell>
          <cell r="I30">
            <v>1102093.7114285752</v>
          </cell>
          <cell r="J30">
            <v>974988</v>
          </cell>
          <cell r="K30">
            <v>885268.66000000015</v>
          </cell>
          <cell r="L30">
            <v>851308.72000000067</v>
          </cell>
          <cell r="M30">
            <v>844348.77999999933</v>
          </cell>
          <cell r="N30">
            <v>773388.83999999985</v>
          </cell>
          <cell r="O30">
            <v>827902</v>
          </cell>
          <cell r="P30">
            <v>762747.20000000298</v>
          </cell>
          <cell r="Q30">
            <v>720592.40000000596</v>
          </cell>
          <cell r="R30">
            <v>629437.60000000894</v>
          </cell>
          <cell r="S30">
            <v>512282.79999999702</v>
          </cell>
          <cell r="T30">
            <v>424628</v>
          </cell>
          <cell r="U30">
            <v>377377.4</v>
          </cell>
          <cell r="V30">
            <v>383626.80000000005</v>
          </cell>
          <cell r="W30">
            <v>368876.2</v>
          </cell>
          <cell r="X30">
            <v>333058.60000000003</v>
          </cell>
          <cell r="Y30">
            <v>297241</v>
          </cell>
          <cell r="Z30">
            <v>283575.20000000158</v>
          </cell>
          <cell r="AA30">
            <v>269909.40000000317</v>
          </cell>
          <cell r="AB30">
            <v>256243.60000000102</v>
          </cell>
          <cell r="AC30">
            <v>242577.80000000214</v>
          </cell>
        </row>
      </sheetData>
      <sheetData sheetId="20"/>
      <sheetData sheetId="21"/>
      <sheetData sheetId="22"/>
      <sheetData sheetId="23">
        <row r="6">
          <cell r="D6">
            <v>7.8149979502638782</v>
          </cell>
        </row>
        <row r="7">
          <cell r="D7">
            <v>7.8554677676471485</v>
          </cell>
          <cell r="E7">
            <v>7.8583592632806321</v>
          </cell>
          <cell r="F7">
            <v>7.8586505162939124</v>
          </cell>
          <cell r="G7">
            <v>7.8569594849573363</v>
          </cell>
          <cell r="H7">
            <v>7.7376468823384243</v>
          </cell>
          <cell r="I7">
            <v>7.7373993455239924</v>
          </cell>
          <cell r="J7">
            <v>7.7369693921343385</v>
          </cell>
          <cell r="K7">
            <v>7.7355021025036965</v>
          </cell>
          <cell r="L7">
            <v>7.7383019558362118</v>
          </cell>
          <cell r="M7">
            <v>8.1446655942770061</v>
          </cell>
          <cell r="N7">
            <v>8.1476684084296416</v>
          </cell>
          <cell r="O7">
            <v>8.1346759345704545</v>
          </cell>
          <cell r="P7">
            <v>8.1359935654361415</v>
          </cell>
          <cell r="Q7">
            <v>8.1327518919711128</v>
          </cell>
          <cell r="R7">
            <v>7.8482255776548406</v>
          </cell>
          <cell r="S7">
            <v>7.8503443691226042</v>
          </cell>
          <cell r="T7">
            <v>7.8471439408202892</v>
          </cell>
          <cell r="U7">
            <v>8.4809665558903102</v>
          </cell>
          <cell r="V7">
            <v>8.4347064968667365</v>
          </cell>
          <cell r="W7">
            <v>8.4375475786503067</v>
          </cell>
          <cell r="X7">
            <v>8.435363098217632</v>
          </cell>
          <cell r="Y7">
            <v>8.4356949222351165</v>
          </cell>
          <cell r="Z7">
            <v>8.4332435854664372</v>
          </cell>
          <cell r="AA7">
            <v>8.4352495564261591</v>
          </cell>
          <cell r="AB7">
            <v>8.4369578146390154</v>
          </cell>
          <cell r="AC7">
            <v>8.4384772465457178</v>
          </cell>
          <cell r="AD7">
            <v>8.4343847752805132</v>
          </cell>
          <cell r="AE7">
            <v>8.4384772465457178</v>
          </cell>
          <cell r="AF7">
            <v>8.4287902153461118</v>
          </cell>
          <cell r="AG7">
            <v>8.4233248125241573</v>
          </cell>
          <cell r="AH7">
            <v>8.4339963273226566</v>
          </cell>
          <cell r="AI7">
            <v>8.4339963273226566</v>
          </cell>
        </row>
        <row r="8">
          <cell r="D8">
            <v>7.8554677676471485</v>
          </cell>
          <cell r="E8">
            <v>7.8583592632806321</v>
          </cell>
          <cell r="F8">
            <v>7.8586505162939124</v>
          </cell>
          <cell r="G8">
            <v>7.8569594849573363</v>
          </cell>
          <cell r="H8">
            <v>7.7376468823384243</v>
          </cell>
          <cell r="I8">
            <v>7.7373993455239924</v>
          </cell>
          <cell r="J8">
            <v>7.7369693921343385</v>
          </cell>
          <cell r="K8">
            <v>7.7355021025036965</v>
          </cell>
          <cell r="L8">
            <v>7.7383019558362118</v>
          </cell>
          <cell r="M8">
            <v>8.1446655942770061</v>
          </cell>
          <cell r="N8">
            <v>8.1476684084296416</v>
          </cell>
          <cell r="O8">
            <v>8.1346759345704545</v>
          </cell>
          <cell r="P8">
            <v>8.1359935654361415</v>
          </cell>
          <cell r="Q8">
            <v>8.1327518919711128</v>
          </cell>
          <cell r="R8">
            <v>7.8482255776548406</v>
          </cell>
          <cell r="S8">
            <v>7.8503443691226042</v>
          </cell>
          <cell r="T8">
            <v>7.8471439408202892</v>
          </cell>
          <cell r="U8">
            <v>8.4809665558903102</v>
          </cell>
          <cell r="V8">
            <v>8.4347064968667365</v>
          </cell>
          <cell r="W8">
            <v>8.4375475786503067</v>
          </cell>
          <cell r="X8">
            <v>8.435363098217632</v>
          </cell>
          <cell r="Y8">
            <v>8.4356949222351165</v>
          </cell>
          <cell r="Z8">
            <v>8.4332435854664372</v>
          </cell>
          <cell r="AA8">
            <v>8.4352495564261591</v>
          </cell>
          <cell r="AB8">
            <v>8.4369578146390154</v>
          </cell>
          <cell r="AC8">
            <v>8.4384772465457178</v>
          </cell>
          <cell r="AD8">
            <v>8.4343847752805132</v>
          </cell>
          <cell r="AE8">
            <v>8.4384772465457178</v>
          </cell>
          <cell r="AF8">
            <v>8.4287902153461118</v>
          </cell>
          <cell r="AG8">
            <v>8.4233248125241573</v>
          </cell>
          <cell r="AH8">
            <v>8.4339963273226566</v>
          </cell>
          <cell r="AI8">
            <v>8.4339963273226566</v>
          </cell>
        </row>
        <row r="9">
          <cell r="D9"/>
          <cell r="E9"/>
          <cell r="F9"/>
          <cell r="G9"/>
          <cell r="H9"/>
          <cell r="I9"/>
          <cell r="J9"/>
          <cell r="K9"/>
          <cell r="L9"/>
          <cell r="M9"/>
          <cell r="N9"/>
          <cell r="O9"/>
          <cell r="P9"/>
          <cell r="Q9"/>
          <cell r="R9"/>
          <cell r="S9"/>
          <cell r="T9"/>
          <cell r="U9"/>
          <cell r="V9"/>
          <cell r="W9"/>
          <cell r="X9"/>
          <cell r="Y9"/>
          <cell r="Z9"/>
          <cell r="AA9"/>
          <cell r="AB9"/>
          <cell r="AC9"/>
          <cell r="AD9"/>
          <cell r="AE9"/>
          <cell r="AF9"/>
          <cell r="AG9"/>
          <cell r="AH9"/>
          <cell r="AI9"/>
        </row>
        <row r="10">
          <cell r="D10">
            <v>8.7331183958163905</v>
          </cell>
          <cell r="E10">
            <v>8.722587877749195</v>
          </cell>
          <cell r="F10">
            <v>8.6248474490378744</v>
          </cell>
          <cell r="G10">
            <v>8.5829655820191277</v>
          </cell>
          <cell r="H10">
            <v>8.5825798946784637</v>
          </cell>
          <cell r="I10">
            <v>8.5776106303389597</v>
          </cell>
          <cell r="J10">
            <v>8.5749660417133331</v>
          </cell>
          <cell r="K10">
            <v>8.5698242183001607</v>
          </cell>
          <cell r="L10">
            <v>8.5430059791464927</v>
          </cell>
          <cell r="M10">
            <v>8.5553490814561624</v>
          </cell>
          <cell r="N10">
            <v>8.6073336258929647</v>
          </cell>
          <cell r="O10">
            <v>8.6054966641882462</v>
          </cell>
          <cell r="P10">
            <v>8.5979004449629475</v>
          </cell>
          <cell r="Q10">
            <v>8.5169084473661165</v>
          </cell>
          <cell r="R10">
            <v>8.4814889130336226</v>
          </cell>
          <cell r="S10">
            <v>8.471316246969101</v>
          </cell>
          <cell r="T10">
            <v>8.4427105396106157</v>
          </cell>
          <cell r="U10">
            <v>8.426954089264731</v>
          </cell>
          <cell r="V10">
            <v>8.4272430195440879</v>
          </cell>
          <cell r="W10">
            <v>8.42493141197005</v>
          </cell>
          <cell r="X10">
            <v>8.4230532411498427</v>
          </cell>
          <cell r="Y10">
            <v>8.4320107411666392</v>
          </cell>
          <cell r="Z10">
            <v>8.4331665449536573</v>
          </cell>
          <cell r="AA10">
            <v>8.4402458328154939</v>
          </cell>
          <cell r="AB10">
            <v>8.4372118582082241</v>
          </cell>
          <cell r="AC10">
            <v>8.4551268169071108</v>
          </cell>
          <cell r="AD10">
            <v>8.4466027536440986</v>
          </cell>
          <cell r="AE10">
            <v>8.4551268169071108</v>
          </cell>
          <cell r="AF10">
            <v>8.463939851784227</v>
          </cell>
          <cell r="AG10">
            <v>8.4689964623513827</v>
          </cell>
          <cell r="AH10">
            <v>8.4455480919887798</v>
          </cell>
          <cell r="AI10">
            <v>8.4455480919887798</v>
          </cell>
        </row>
        <row r="11">
          <cell r="D11">
            <v>7.9564413962804945</v>
          </cell>
          <cell r="E11">
            <v>8.0368332622041176</v>
          </cell>
          <cell r="F11">
            <v>8.0521507746498973</v>
          </cell>
          <cell r="G11">
            <v>8.0710469114486472</v>
          </cell>
          <cell r="H11">
            <v>8.1884034266525916</v>
          </cell>
          <cell r="I11">
            <v>8.347421515198775</v>
          </cell>
          <cell r="J11">
            <v>8.334608920694091</v>
          </cell>
          <cell r="K11">
            <v>8.4276374918728703</v>
          </cell>
          <cell r="L11">
            <v>8.4039503431178577</v>
          </cell>
          <cell r="M11">
            <v>8.5134698083623519</v>
          </cell>
          <cell r="N11">
            <v>8.5472397995643501</v>
          </cell>
          <cell r="O11">
            <v>8.5194776562932404</v>
          </cell>
          <cell r="P11">
            <v>8.502533242324624</v>
          </cell>
          <cell r="Q11">
            <v>8.4945537343120296</v>
          </cell>
          <cell r="R11">
            <v>8.4874256328126947</v>
          </cell>
          <cell r="S11">
            <v>8.54625086359869</v>
          </cell>
          <cell r="T11">
            <v>8.5200247559926883</v>
          </cell>
          <cell r="U11">
            <v>8.5158711832989002</v>
          </cell>
          <cell r="V11">
            <v>8.5103265836838844</v>
          </cell>
          <cell r="W11">
            <v>8.4856441403065137</v>
          </cell>
          <cell r="X11">
            <v>8.4401524000622352</v>
          </cell>
          <cell r="Y11">
            <v>8.499236451532477</v>
          </cell>
          <cell r="Z11">
            <v>8.4637137106825886</v>
          </cell>
          <cell r="AA11">
            <v>8.4878290974462853</v>
          </cell>
          <cell r="AB11">
            <v>8.5336873773360207</v>
          </cell>
          <cell r="AC11">
            <v>8.5369283672885441</v>
          </cell>
          <cell r="AD11">
            <v>8.4978086998533442</v>
          </cell>
          <cell r="AE11">
            <v>8.5369283672885441</v>
          </cell>
          <cell r="AF11">
            <v>8.5074378122844436</v>
          </cell>
          <cell r="AG11">
            <v>8.5051061338984209</v>
          </cell>
          <cell r="AH11">
            <v>8.5008828417672913</v>
          </cell>
          <cell r="AI11">
            <v>8.5008828417672913</v>
          </cell>
        </row>
        <row r="12">
          <cell r="D12">
            <v>5.7208284160374383</v>
          </cell>
          <cell r="E12">
            <v>5.5494379740315667</v>
          </cell>
          <cell r="F12">
            <v>5.3398686694113344</v>
          </cell>
          <cell r="G12">
            <v>5.2012551867431656</v>
          </cell>
          <cell r="H12">
            <v>5.0219821111884588</v>
          </cell>
          <cell r="I12">
            <v>4.8902085747119477</v>
          </cell>
          <cell r="J12">
            <v>4.7634546412773098</v>
          </cell>
          <cell r="K12">
            <v>4.6634411941452072</v>
          </cell>
          <cell r="L12">
            <v>4.4811684129574836</v>
          </cell>
          <cell r="M12">
            <v>4.3478918580421952</v>
          </cell>
          <cell r="N12">
            <v>4.5195518751850319</v>
          </cell>
          <cell r="O12">
            <v>4.5508127703586734</v>
          </cell>
          <cell r="P12">
            <v>4.5159543732935052</v>
          </cell>
          <cell r="Q12">
            <v>4.5071690425094904</v>
          </cell>
          <cell r="R12">
            <v>4.4666415393318255</v>
          </cell>
          <cell r="S12">
            <v>4.4342172592554761</v>
          </cell>
          <cell r="T12">
            <v>4.3787821293410687</v>
          </cell>
          <cell r="U12">
            <v>4.373334516401691</v>
          </cell>
          <cell r="V12">
            <v>4.3400387983248336</v>
          </cell>
          <cell r="W12">
            <v>4.3336318555021682</v>
          </cell>
          <cell r="X12">
            <v>4.363845251658188</v>
          </cell>
          <cell r="Y12">
            <v>4.3507354347698621</v>
          </cell>
          <cell r="Z12">
            <v>4.3127875843597856</v>
          </cell>
          <cell r="AA12">
            <v>4.296030045061709</v>
          </cell>
          <cell r="AB12">
            <v>4.2801366753206684</v>
          </cell>
          <cell r="AC12">
            <v>4.2646395497823786</v>
          </cell>
          <cell r="AD12">
            <v>4.2449310664076876</v>
          </cell>
          <cell r="AE12">
            <v>4.2646395497823786</v>
          </cell>
          <cell r="AF12">
            <v>4.3051415810969669</v>
          </cell>
          <cell r="AG12">
            <v>4.3051415810969669</v>
          </cell>
          <cell r="AH12">
            <v>4.29880283193366</v>
          </cell>
          <cell r="AI12">
            <v>4.29880283193366</v>
          </cell>
        </row>
        <row r="13">
          <cell r="D13">
            <v>10.009264699580331</v>
          </cell>
          <cell r="E13">
            <v>10.062660004411914</v>
          </cell>
          <cell r="F13">
            <v>10.058724162198638</v>
          </cell>
          <cell r="G13">
            <v>10.068412727125411</v>
          </cell>
          <cell r="H13">
            <v>10.150817924295259</v>
          </cell>
          <cell r="I13">
            <v>10.212097680653994</v>
          </cell>
          <cell r="J13">
            <v>10.117161347917177</v>
          </cell>
          <cell r="K13">
            <v>10.24560529767178</v>
          </cell>
          <cell r="L13">
            <v>10.251555116736922</v>
          </cell>
          <cell r="M13">
            <v>10.351548109816012</v>
          </cell>
          <cell r="N13">
            <v>10.337033800761258</v>
          </cell>
          <cell r="O13">
            <v>10.242562876413944</v>
          </cell>
          <cell r="P13">
            <v>10.233465713432821</v>
          </cell>
          <cell r="Q13">
            <v>10.551565598989978</v>
          </cell>
          <cell r="R13">
            <v>10.611214939895651</v>
          </cell>
          <cell r="S13">
            <v>10.642430548378389</v>
          </cell>
          <cell r="T13">
            <v>10.634009912275767</v>
          </cell>
          <cell r="U13">
            <v>10.788223733724243</v>
          </cell>
          <cell r="V13">
            <v>10.800472063382458</v>
          </cell>
          <cell r="W13">
            <v>10.615432955603119</v>
          </cell>
          <cell r="X13">
            <v>10.602835445099052</v>
          </cell>
          <cell r="Y13">
            <v>10.638122375453829</v>
          </cell>
          <cell r="Z13">
            <v>10.682054526910489</v>
          </cell>
          <cell r="AA13">
            <v>10.674755689368585</v>
          </cell>
          <cell r="AB13">
            <v>10.610139817930053</v>
          </cell>
          <cell r="AC13">
            <v>10.757852663272701</v>
          </cell>
          <cell r="AD13">
            <v>10.559288590100408</v>
          </cell>
          <cell r="AE13">
            <v>10.757852663272701</v>
          </cell>
          <cell r="AF13">
            <v>10.720689993979621</v>
          </cell>
          <cell r="AG13">
            <v>10.717751717905285</v>
          </cell>
          <cell r="AH13">
            <v>10.672134348329271</v>
          </cell>
          <cell r="AI13">
            <v>10.672134348329271</v>
          </cell>
        </row>
        <row r="14">
          <cell r="D14">
            <v>5.7208284160374383</v>
          </cell>
          <cell r="E14">
            <v>5.5494379740315667</v>
          </cell>
          <cell r="F14">
            <v>5.3398686694113344</v>
          </cell>
          <cell r="G14">
            <v>5.2012551867431656</v>
          </cell>
          <cell r="H14">
            <v>5.0219821111884588</v>
          </cell>
          <cell r="I14">
            <v>4.8902085747119477</v>
          </cell>
          <cell r="J14">
            <v>4.7634546412773098</v>
          </cell>
          <cell r="K14">
            <v>4.6634411941452072</v>
          </cell>
          <cell r="L14">
            <v>4.4811684129574836</v>
          </cell>
          <cell r="M14">
            <v>4.3478918580421952</v>
          </cell>
          <cell r="N14">
            <v>4.5195518751850319</v>
          </cell>
          <cell r="O14">
            <v>4.5508127703586734</v>
          </cell>
          <cell r="P14">
            <v>4.5159543732935052</v>
          </cell>
          <cell r="Q14">
            <v>4.5071690425094904</v>
          </cell>
          <cell r="R14">
            <v>4.4666415393318255</v>
          </cell>
          <cell r="S14">
            <v>4.4342172592554761</v>
          </cell>
          <cell r="T14">
            <v>4.3787821293410687</v>
          </cell>
          <cell r="U14">
            <v>4.373334516401691</v>
          </cell>
          <cell r="V14">
            <v>4.3400387983248336</v>
          </cell>
          <cell r="W14">
            <v>4.3336318555021682</v>
          </cell>
          <cell r="X14">
            <v>4.363845251658188</v>
          </cell>
          <cell r="Y14">
            <v>4.3507354347698621</v>
          </cell>
          <cell r="Z14">
            <v>4.3127875843597856</v>
          </cell>
          <cell r="AA14">
            <v>4.296030045061709</v>
          </cell>
          <cell r="AB14">
            <v>4.2801366753206684</v>
          </cell>
          <cell r="AC14">
            <v>4.2646395497823786</v>
          </cell>
          <cell r="AD14">
            <v>4.2449310664076876</v>
          </cell>
          <cell r="AE14">
            <v>4.2646395497823786</v>
          </cell>
          <cell r="AF14">
            <v>4.2386700109885327</v>
          </cell>
          <cell r="AG14">
            <v>4.2375738433643724</v>
          </cell>
          <cell r="AH14">
            <v>4.2853989011495575</v>
          </cell>
          <cell r="AI14">
            <v>4.2853989011495575</v>
          </cell>
        </row>
        <row r="15">
          <cell r="D15">
            <v>5.1772980101458055</v>
          </cell>
          <cell r="E15">
            <v>5.0132914662436416</v>
          </cell>
          <cell r="F15">
            <v>4.8434261398624558</v>
          </cell>
          <cell r="G15">
            <v>4.7416575675883852</v>
          </cell>
          <cell r="H15">
            <v>4.548808445458322</v>
          </cell>
          <cell r="I15">
            <v>4.4378300542692841</v>
          </cell>
          <cell r="J15">
            <v>4.3294426624133262</v>
          </cell>
          <cell r="K15">
            <v>4.2357556357075312</v>
          </cell>
          <cell r="L15">
            <v>4.0644589495985803</v>
          </cell>
          <cell r="M15">
            <v>3.9612963773732677</v>
          </cell>
          <cell r="N15">
            <v>4.117524526192839</v>
          </cell>
          <cell r="O15">
            <v>4.1499801883500211</v>
          </cell>
          <cell r="P15">
            <v>4.1048781106042904</v>
          </cell>
          <cell r="Q15">
            <v>4.0910333551257132</v>
          </cell>
          <cell r="R15">
            <v>4.0652594473548254</v>
          </cell>
          <cell r="S15">
            <v>4.0496244533997219</v>
          </cell>
          <cell r="T15">
            <v>4.0010620115332944</v>
          </cell>
          <cell r="U15">
            <v>3.9869174282277564</v>
          </cell>
          <cell r="V15">
            <v>3.9721932062207772</v>
          </cell>
          <cell r="W15">
            <v>3.9533920676617935</v>
          </cell>
          <cell r="X15">
            <v>3.9999522198098094</v>
          </cell>
          <cell r="Y15">
            <v>3.9743638379963118</v>
          </cell>
          <cell r="Z15">
            <v>3.9465340525609252</v>
          </cell>
          <cell r="AA15">
            <v>3.9364226000285472</v>
          </cell>
          <cell r="AB15">
            <v>3.9251291946335614</v>
          </cell>
          <cell r="AC15">
            <v>3.8945403223013764</v>
          </cell>
          <cell r="AD15">
            <v>3.8858882991680148</v>
          </cell>
          <cell r="AE15">
            <v>3.8945403223013764</v>
          </cell>
          <cell r="AF15">
            <v>3.9382956122682495</v>
          </cell>
          <cell r="AG15">
            <v>3.9382956122682495</v>
          </cell>
          <cell r="AH15">
            <v>3.9333962073336424</v>
          </cell>
          <cell r="AI15">
            <v>3.9333962073336424</v>
          </cell>
        </row>
        <row r="16">
          <cell r="D16">
            <v>9.1981443761612134</v>
          </cell>
          <cell r="E16">
            <v>9.2413109996144929</v>
          </cell>
          <cell r="F16">
            <v>9.0532354826647108</v>
          </cell>
          <cell r="G16">
            <v>9.0151941163547527</v>
          </cell>
          <cell r="H16">
            <v>9.0620182220214822</v>
          </cell>
          <cell r="I16">
            <v>8.9707917153029832</v>
          </cell>
          <cell r="J16">
            <v>8.9316984550242875</v>
          </cell>
          <cell r="K16">
            <v>9.0492731075886024</v>
          </cell>
          <cell r="L16">
            <v>9.0959159775737124</v>
          </cell>
          <cell r="M16">
            <v>9.2357329697518118</v>
          </cell>
          <cell r="N16">
            <v>9.4759423565011289</v>
          </cell>
          <cell r="O16">
            <v>9.3598600538336925</v>
          </cell>
          <cell r="P16">
            <v>9.378000597921039</v>
          </cell>
          <cell r="Q16">
            <v>9.4428814478442753</v>
          </cell>
          <cell r="R16">
            <v>9.3639950014688864</v>
          </cell>
          <cell r="S16">
            <v>9.4165492311305545</v>
          </cell>
          <cell r="T16">
            <v>9.2935948483714199</v>
          </cell>
          <cell r="U16">
            <v>9.3504159750954869</v>
          </cell>
          <cell r="V16">
            <v>9.3413319114270106</v>
          </cell>
          <cell r="W16">
            <v>9.2089275205724164</v>
          </cell>
          <cell r="X16">
            <v>9.2806847035045994</v>
          </cell>
          <cell r="Y16">
            <v>9.3207197826567825</v>
          </cell>
          <cell r="Z16">
            <v>9.415433147935893</v>
          </cell>
          <cell r="AA16">
            <v>9.3842044934425033</v>
          </cell>
          <cell r="AB16">
            <v>9.3378412111612263</v>
          </cell>
          <cell r="AC16">
            <v>9.4630649066207209</v>
          </cell>
          <cell r="AD16">
            <v>9.3731128585853067</v>
          </cell>
          <cell r="AE16">
            <v>9.4630649066207209</v>
          </cell>
          <cell r="AF16">
            <v>9.4482416671019429</v>
          </cell>
          <cell r="AG16">
            <v>9.4642981658448218</v>
          </cell>
          <cell r="AH16">
            <v>9.3950665843474503</v>
          </cell>
          <cell r="AI16">
            <v>9.3950665843474503</v>
          </cell>
        </row>
        <row r="17">
          <cell r="D17">
            <v>5.1772980101458055</v>
          </cell>
          <cell r="E17">
            <v>5.0132914662436416</v>
          </cell>
          <cell r="F17">
            <v>4.8434261398624558</v>
          </cell>
          <cell r="G17">
            <v>4.7416575675883852</v>
          </cell>
          <cell r="H17">
            <v>4.548808445458322</v>
          </cell>
          <cell r="I17">
            <v>4.4378300542692841</v>
          </cell>
          <cell r="J17">
            <v>4.3294426624133262</v>
          </cell>
          <cell r="K17">
            <v>4.2357556357075312</v>
          </cell>
          <cell r="L17">
            <v>4.0644589495985803</v>
          </cell>
          <cell r="M17">
            <v>3.9612963773732677</v>
          </cell>
          <cell r="N17">
            <v>4.117524526192839</v>
          </cell>
          <cell r="O17">
            <v>4.1499801883500211</v>
          </cell>
          <cell r="P17">
            <v>4.1048781106042904</v>
          </cell>
          <cell r="Q17">
            <v>4.0910333551257132</v>
          </cell>
          <cell r="R17">
            <v>4.0652594473548254</v>
          </cell>
          <cell r="S17">
            <v>4.0496244533997219</v>
          </cell>
          <cell r="T17">
            <v>4.0010620115332944</v>
          </cell>
          <cell r="U17">
            <v>3.9869174282277564</v>
          </cell>
          <cell r="V17">
            <v>3.9721932062207772</v>
          </cell>
          <cell r="W17">
            <v>3.9533920676617935</v>
          </cell>
          <cell r="X17">
            <v>3.9999522198098094</v>
          </cell>
          <cell r="Y17">
            <v>3.9743638379963118</v>
          </cell>
          <cell r="Z17">
            <v>3.9465340525609252</v>
          </cell>
          <cell r="AA17">
            <v>3.9364226000285472</v>
          </cell>
          <cell r="AB17">
            <v>3.9251291946335614</v>
          </cell>
          <cell r="AC17">
            <v>3.8945403223013764</v>
          </cell>
          <cell r="AD17">
            <v>3.8858882991680148</v>
          </cell>
          <cell r="AE17">
            <v>3.8945403223013764</v>
          </cell>
          <cell r="AF17">
            <v>3.8722156262258456</v>
          </cell>
          <cell r="AG17">
            <v>3.8886937393385059</v>
          </cell>
          <cell r="AH17">
            <v>3.9218280214364278</v>
          </cell>
          <cell r="AI17">
            <v>3.9218280214364278</v>
          </cell>
        </row>
        <row r="18">
          <cell r="D18">
            <v>5.9926741360835125</v>
          </cell>
          <cell r="E18">
            <v>5.9877695597612774</v>
          </cell>
          <cell r="F18">
            <v>5.9421535349527907</v>
          </cell>
          <cell r="G18">
            <v>5.922367108366112</v>
          </cell>
          <cell r="H18">
            <v>5.922367108366112</v>
          </cell>
          <cell r="I18">
            <v>5.9200528621125921</v>
          </cell>
          <cell r="J18">
            <v>5.916589952577187</v>
          </cell>
          <cell r="K18">
            <v>5.9154378974485491</v>
          </cell>
          <cell r="L18">
            <v>5.9039786651563375</v>
          </cell>
          <cell r="M18">
            <v>5.9085490338429958</v>
          </cell>
          <cell r="N18">
            <v>5.9316695583323176</v>
          </cell>
          <cell r="O18">
            <v>5.9316695583323176</v>
          </cell>
          <cell r="P18">
            <v>5.9270092082576173</v>
          </cell>
          <cell r="Q18">
            <v>5.890372803302431</v>
          </cell>
          <cell r="R18">
            <v>5.8736488654503711</v>
          </cell>
          <cell r="S18">
            <v>5.8692116903827438</v>
          </cell>
          <cell r="T18">
            <v>5.8538124269360106</v>
          </cell>
          <cell r="U18">
            <v>5.8472198535870676</v>
          </cell>
          <cell r="V18">
            <v>5.8472198535870676</v>
          </cell>
          <cell r="W18">
            <v>5.8472198535870676</v>
          </cell>
          <cell r="X18">
            <v>5.8472198535870676</v>
          </cell>
          <cell r="Y18">
            <v>5.8472198535870676</v>
          </cell>
          <cell r="Z18">
            <v>5.8472198535870676</v>
          </cell>
          <cell r="AA18">
            <v>5.8472198535870676</v>
          </cell>
          <cell r="AB18">
            <v>5.8472198535870676</v>
          </cell>
          <cell r="AC18">
            <v>5.8472198535870676</v>
          </cell>
          <cell r="AD18">
            <v>5.8472198535870676</v>
          </cell>
          <cell r="AE18">
            <v>5.8472198535870676</v>
          </cell>
          <cell r="AF18">
            <v>5.8472198535870676</v>
          </cell>
          <cell r="AG18">
            <v>5.8472198535870676</v>
          </cell>
          <cell r="AH18">
            <v>5.8472198535870685</v>
          </cell>
          <cell r="AI18">
            <v>5.8472198535870685</v>
          </cell>
        </row>
        <row r="19">
          <cell r="D19">
            <v>6.41</v>
          </cell>
          <cell r="E19">
            <v>6.41</v>
          </cell>
          <cell r="F19">
            <v>6.41</v>
          </cell>
          <cell r="G19">
            <v>6.41</v>
          </cell>
          <cell r="H19">
            <v>6.41</v>
          </cell>
          <cell r="I19">
            <v>6.41</v>
          </cell>
          <cell r="J19">
            <v>6.41</v>
          </cell>
          <cell r="K19">
            <v>6.5175000000000001</v>
          </cell>
          <cell r="L19">
            <v>6.625</v>
          </cell>
          <cell r="M19">
            <v>6.7324999999999999</v>
          </cell>
          <cell r="N19">
            <v>6.84</v>
          </cell>
          <cell r="O19">
            <v>6.9474999999999998</v>
          </cell>
          <cell r="P19">
            <v>7.0549999999999997</v>
          </cell>
          <cell r="Q19">
            <v>7.1624999999999996</v>
          </cell>
          <cell r="R19">
            <v>7.27</v>
          </cell>
          <cell r="S19">
            <v>7.3775000000000004</v>
          </cell>
          <cell r="T19">
            <v>7.4850000000000003</v>
          </cell>
          <cell r="U19">
            <v>7.5925000000000002</v>
          </cell>
          <cell r="V19">
            <v>7.7</v>
          </cell>
          <cell r="W19">
            <v>7.7</v>
          </cell>
          <cell r="X19">
            <v>7.7</v>
          </cell>
          <cell r="Y19">
            <v>7.7</v>
          </cell>
          <cell r="Z19">
            <v>7.7</v>
          </cell>
          <cell r="AA19">
            <v>7.7</v>
          </cell>
          <cell r="AB19">
            <v>7.7</v>
          </cell>
          <cell r="AC19">
            <v>7.7</v>
          </cell>
          <cell r="AD19">
            <v>7.7</v>
          </cell>
          <cell r="AE19">
            <v>7.7</v>
          </cell>
          <cell r="AF19">
            <v>7.7</v>
          </cell>
          <cell r="AG19">
            <v>7.7</v>
          </cell>
          <cell r="AH19">
            <v>7.7000000000000011</v>
          </cell>
          <cell r="AI19">
            <v>7.7000000000000011</v>
          </cell>
        </row>
        <row r="20">
          <cell r="D20">
            <v>6.41</v>
          </cell>
          <cell r="E20">
            <v>6.41</v>
          </cell>
          <cell r="F20">
            <v>6.41</v>
          </cell>
          <cell r="G20">
            <v>6.41</v>
          </cell>
          <cell r="H20">
            <v>6.41</v>
          </cell>
          <cell r="I20">
            <v>6.41</v>
          </cell>
          <cell r="J20">
            <v>6.41</v>
          </cell>
          <cell r="K20">
            <v>6.5175000000000001</v>
          </cell>
          <cell r="L20">
            <v>6.625</v>
          </cell>
          <cell r="M20">
            <v>6.7324999999999999</v>
          </cell>
          <cell r="N20">
            <v>6.84</v>
          </cell>
          <cell r="O20">
            <v>6.9474999999999998</v>
          </cell>
          <cell r="P20">
            <v>7.0549999999999997</v>
          </cell>
          <cell r="Q20">
            <v>7.1624999999999996</v>
          </cell>
          <cell r="R20">
            <v>7.27</v>
          </cell>
          <cell r="S20">
            <v>7.3775000000000004</v>
          </cell>
          <cell r="T20">
            <v>7.4850000000000003</v>
          </cell>
          <cell r="U20">
            <v>7.5925000000000002</v>
          </cell>
          <cell r="V20">
            <v>7.7</v>
          </cell>
          <cell r="W20">
            <v>7.7</v>
          </cell>
          <cell r="X20">
            <v>7.7</v>
          </cell>
          <cell r="Y20">
            <v>7.7</v>
          </cell>
          <cell r="Z20">
            <v>7.7</v>
          </cell>
          <cell r="AA20">
            <v>7.7</v>
          </cell>
          <cell r="AB20">
            <v>7.7</v>
          </cell>
          <cell r="AC20">
            <v>7.7</v>
          </cell>
          <cell r="AD20">
            <v>7.7</v>
          </cell>
          <cell r="AE20">
            <v>7.7</v>
          </cell>
          <cell r="AF20">
            <v>7.7</v>
          </cell>
          <cell r="AG20">
            <v>7.7</v>
          </cell>
          <cell r="AH20">
            <v>7.7000000000000011</v>
          </cell>
          <cell r="AI20">
            <v>7.7000000000000011</v>
          </cell>
        </row>
        <row r="21">
          <cell r="D21">
            <v>6.41</v>
          </cell>
          <cell r="E21">
            <v>6.41</v>
          </cell>
          <cell r="F21">
            <v>6.41</v>
          </cell>
          <cell r="G21">
            <v>6.41</v>
          </cell>
          <cell r="H21">
            <v>6.41</v>
          </cell>
          <cell r="I21">
            <v>6.41</v>
          </cell>
          <cell r="J21">
            <v>6.41</v>
          </cell>
          <cell r="K21">
            <v>6.5175000000000001</v>
          </cell>
          <cell r="L21">
            <v>6.625</v>
          </cell>
          <cell r="M21">
            <v>6.7324999999999999</v>
          </cell>
          <cell r="N21">
            <v>6.84</v>
          </cell>
          <cell r="O21">
            <v>6.9474999999999998</v>
          </cell>
          <cell r="P21">
            <v>7.0549999999999997</v>
          </cell>
          <cell r="Q21">
            <v>7.1624999999999996</v>
          </cell>
          <cell r="R21">
            <v>7.27</v>
          </cell>
          <cell r="S21">
            <v>7.3775000000000004</v>
          </cell>
          <cell r="T21">
            <v>7.4850000000000003</v>
          </cell>
          <cell r="U21">
            <v>7.5925000000000002</v>
          </cell>
          <cell r="V21">
            <v>7.7</v>
          </cell>
          <cell r="W21">
            <v>7.7</v>
          </cell>
          <cell r="X21">
            <v>7.7</v>
          </cell>
          <cell r="Y21">
            <v>7.7</v>
          </cell>
          <cell r="Z21">
            <v>7.7</v>
          </cell>
          <cell r="AA21">
            <v>7.7</v>
          </cell>
          <cell r="AB21">
            <v>7.7</v>
          </cell>
          <cell r="AC21">
            <v>7.7</v>
          </cell>
          <cell r="AD21">
            <v>7.7</v>
          </cell>
          <cell r="AE21">
            <v>7.7</v>
          </cell>
          <cell r="AF21">
            <v>7.7</v>
          </cell>
          <cell r="AG21">
            <v>7.7</v>
          </cell>
          <cell r="AH21">
            <v>7.7000000000000011</v>
          </cell>
          <cell r="AI21">
            <v>7.7000000000000011</v>
          </cell>
        </row>
        <row r="22">
          <cell r="D22">
            <v>9.1999999999999993</v>
          </cell>
          <cell r="E22">
            <v>9.1999999999999993</v>
          </cell>
          <cell r="F22">
            <v>9.1999999999999993</v>
          </cell>
          <cell r="G22">
            <v>9.1999999999999993</v>
          </cell>
          <cell r="H22">
            <v>9.1999999999999993</v>
          </cell>
          <cell r="I22">
            <v>9.1999999999999993</v>
          </cell>
          <cell r="J22">
            <v>9.1999999999999993</v>
          </cell>
          <cell r="K22">
            <v>9.1999999999999993</v>
          </cell>
          <cell r="L22">
            <v>9.1999999999999993</v>
          </cell>
          <cell r="M22">
            <v>9.11</v>
          </cell>
          <cell r="N22">
            <v>9.02</v>
          </cell>
          <cell r="O22">
            <v>8.93</v>
          </cell>
          <cell r="P22">
            <v>8.84</v>
          </cell>
          <cell r="Q22">
            <v>8.75</v>
          </cell>
          <cell r="R22">
            <v>8.66</v>
          </cell>
          <cell r="S22">
            <v>8.57</v>
          </cell>
          <cell r="T22">
            <v>8.48</v>
          </cell>
          <cell r="U22">
            <v>8.39</v>
          </cell>
          <cell r="V22">
            <v>8.3000000000000007</v>
          </cell>
          <cell r="W22">
            <v>8.3000000000000007</v>
          </cell>
          <cell r="X22">
            <v>8.3000000000000007</v>
          </cell>
          <cell r="Y22">
            <v>8.3000000000000007</v>
          </cell>
          <cell r="Z22">
            <v>8.3000000000000007</v>
          </cell>
          <cell r="AA22">
            <v>8.3000000000000007</v>
          </cell>
          <cell r="AB22">
            <v>8.3000000000000007</v>
          </cell>
          <cell r="AC22">
            <v>8.3000000000000007</v>
          </cell>
          <cell r="AD22">
            <v>8.3000000000000007</v>
          </cell>
          <cell r="AE22">
            <v>8.3000000000000007</v>
          </cell>
          <cell r="AF22">
            <v>8.3000000000000007</v>
          </cell>
          <cell r="AG22">
            <v>8.3000000000000007</v>
          </cell>
          <cell r="AH22">
            <v>8.2999999999999989</v>
          </cell>
          <cell r="AI22">
            <v>8.2999999999999989</v>
          </cell>
        </row>
        <row r="23">
          <cell r="D23">
            <v>9.5</v>
          </cell>
          <cell r="E23">
            <v>9.5</v>
          </cell>
          <cell r="F23">
            <v>9.5</v>
          </cell>
          <cell r="G23">
            <v>9.5</v>
          </cell>
          <cell r="H23">
            <v>9.5</v>
          </cell>
          <cell r="I23">
            <v>9.5</v>
          </cell>
          <cell r="J23">
            <v>9.5</v>
          </cell>
          <cell r="K23">
            <v>9.5</v>
          </cell>
          <cell r="L23">
            <v>9.5</v>
          </cell>
          <cell r="M23">
            <v>9.5</v>
          </cell>
          <cell r="N23">
            <v>9.5</v>
          </cell>
          <cell r="O23">
            <v>9.5</v>
          </cell>
          <cell r="P23">
            <v>9.5</v>
          </cell>
          <cell r="Q23">
            <v>9.5</v>
          </cell>
          <cell r="R23">
            <v>9.5</v>
          </cell>
          <cell r="S23">
            <v>9.5</v>
          </cell>
          <cell r="T23">
            <v>9.5</v>
          </cell>
          <cell r="U23">
            <v>9.5</v>
          </cell>
          <cell r="V23">
            <v>9.5</v>
          </cell>
          <cell r="W23">
            <v>9.5</v>
          </cell>
          <cell r="X23">
            <v>9.5</v>
          </cell>
          <cell r="Y23">
            <v>9.5</v>
          </cell>
          <cell r="Z23">
            <v>9.5</v>
          </cell>
          <cell r="AA23">
            <v>9.5</v>
          </cell>
          <cell r="AB23">
            <v>9.5</v>
          </cell>
          <cell r="AC23">
            <v>9.5</v>
          </cell>
          <cell r="AD23">
            <v>9.5</v>
          </cell>
          <cell r="AE23">
            <v>9.5</v>
          </cell>
          <cell r="AF23">
            <v>9.5</v>
          </cell>
          <cell r="AG23">
            <v>9.5</v>
          </cell>
          <cell r="AH23">
            <v>9.5</v>
          </cell>
          <cell r="AI23">
            <v>9.5</v>
          </cell>
        </row>
        <row r="24">
          <cell r="D24">
            <v>6.199069370805681</v>
          </cell>
          <cell r="E24">
            <v>6.1980665380052766</v>
          </cell>
          <cell r="F24">
            <v>6.2060583280654704</v>
          </cell>
          <cell r="G24">
            <v>6.1935052399338115</v>
          </cell>
          <cell r="H24">
            <v>6.2030591649847384</v>
          </cell>
          <cell r="I24">
            <v>6.2053921901528017</v>
          </cell>
          <cell r="J24">
            <v>6.2093952330131632</v>
          </cell>
          <cell r="K24">
            <v>6.2264771488897974</v>
          </cell>
          <cell r="L24">
            <v>6.2284037893819884</v>
          </cell>
          <cell r="M24">
            <v>6.2321306940801495</v>
          </cell>
          <cell r="N24">
            <v>6.2389711028812185</v>
          </cell>
          <cell r="O24">
            <v>6.2466973545736941</v>
          </cell>
          <cell r="P24">
            <v>6.246064396021791</v>
          </cell>
          <cell r="Q24">
            <v>6.2591346378846389</v>
          </cell>
          <cell r="R24">
            <v>6.265990548951164</v>
          </cell>
          <cell r="S24">
            <v>6.2612904434037961</v>
          </cell>
          <cell r="T24">
            <v>6.2625515051626355</v>
          </cell>
          <cell r="U24">
            <v>6.2804257685311162</v>
          </cell>
          <cell r="V24">
            <v>6.1667059121219348</v>
          </cell>
          <cell r="W24">
            <v>6.1633512803377783</v>
          </cell>
          <cell r="X24">
            <v>6.1637073374225544</v>
          </cell>
          <cell r="Y24">
            <v>6.1645944152992129</v>
          </cell>
          <cell r="Z24">
            <v>6.1631225513832799</v>
          </cell>
          <cell r="AA24">
            <v>6.1506008741098457</v>
          </cell>
          <cell r="AB24">
            <v>6.1584650133964729</v>
          </cell>
          <cell r="AC24">
            <v>6.1558865029775012</v>
          </cell>
          <cell r="AD24">
            <v>6.1689157365912139</v>
          </cell>
          <cell r="AE24">
            <v>6.1624583367994896</v>
          </cell>
          <cell r="AF24">
            <v>6.1602220482091798</v>
          </cell>
          <cell r="AG24">
            <v>6.1619954355119777</v>
          </cell>
          <cell r="AH24">
            <v>6.1609968251700717</v>
          </cell>
          <cell r="AI24">
            <v>6.1609968251700717</v>
          </cell>
        </row>
        <row r="25">
          <cell r="D25">
            <v>10</v>
          </cell>
          <cell r="E25">
            <v>10</v>
          </cell>
          <cell r="F25">
            <v>10</v>
          </cell>
          <cell r="G25">
            <v>10</v>
          </cell>
          <cell r="H25">
            <v>10</v>
          </cell>
          <cell r="I25">
            <v>10</v>
          </cell>
          <cell r="J25">
            <v>10</v>
          </cell>
          <cell r="K25">
            <v>10</v>
          </cell>
          <cell r="L25">
            <v>10</v>
          </cell>
          <cell r="M25">
            <v>9.61</v>
          </cell>
          <cell r="N25">
            <v>9.2200000000000006</v>
          </cell>
          <cell r="O25">
            <v>8.83</v>
          </cell>
          <cell r="P25">
            <v>8.44</v>
          </cell>
          <cell r="Q25">
            <v>8.0500000000000007</v>
          </cell>
          <cell r="R25">
            <v>7.66</v>
          </cell>
          <cell r="S25">
            <v>7.27</v>
          </cell>
          <cell r="T25">
            <v>6.88</v>
          </cell>
          <cell r="U25">
            <v>6.49</v>
          </cell>
          <cell r="V25">
            <v>6.1</v>
          </cell>
          <cell r="W25">
            <v>6.1</v>
          </cell>
          <cell r="X25">
            <v>6.1</v>
          </cell>
          <cell r="Y25">
            <v>6.1</v>
          </cell>
          <cell r="Z25">
            <v>6.1</v>
          </cell>
          <cell r="AA25">
            <v>6.1</v>
          </cell>
          <cell r="AB25">
            <v>6.1</v>
          </cell>
          <cell r="AC25">
            <v>6.1</v>
          </cell>
          <cell r="AD25">
            <v>6.1</v>
          </cell>
          <cell r="AE25">
            <v>6.1</v>
          </cell>
          <cell r="AF25">
            <v>6.1</v>
          </cell>
          <cell r="AG25">
            <v>6.1</v>
          </cell>
          <cell r="AH25">
            <v>6.1000000000000005</v>
          </cell>
          <cell r="AI25">
            <v>6.1000000000000005</v>
          </cell>
        </row>
        <row r="26">
          <cell r="D26">
            <v>11.660703287982255</v>
          </cell>
          <cell r="E26">
            <v>11.614390382815806</v>
          </cell>
          <cell r="F26">
            <v>11.643373696972425</v>
          </cell>
          <cell r="G26">
            <v>11.672892085669456</v>
          </cell>
          <cell r="H26">
            <v>11.659392565230261</v>
          </cell>
          <cell r="I26">
            <v>11.657143824842274</v>
          </cell>
          <cell r="J26">
            <v>11.661626899920442</v>
          </cell>
          <cell r="K26">
            <v>11.316311585373391</v>
          </cell>
          <cell r="L26">
            <v>11.536180952495602</v>
          </cell>
          <cell r="M26">
            <v>11.561769460084941</v>
          </cell>
          <cell r="N26">
            <v>11.562201684790367</v>
          </cell>
          <cell r="O26">
            <v>11.615467970807511</v>
          </cell>
          <cell r="P26">
            <v>12.149906631461214</v>
          </cell>
          <cell r="Q26">
            <v>12.036857996113746</v>
          </cell>
          <cell r="R26">
            <v>11.852020457982444</v>
          </cell>
          <cell r="S26">
            <v>11.676884888986681</v>
          </cell>
          <cell r="T26">
            <v>11.437133291741725</v>
          </cell>
          <cell r="U26">
            <v>11.012650288409274</v>
          </cell>
          <cell r="V26">
            <v>11.03779876590384</v>
          </cell>
          <cell r="W26">
            <v>11.041083678199753</v>
          </cell>
          <cell r="X26">
            <v>11.046783175493568</v>
          </cell>
          <cell r="Y26">
            <v>11.056307208401165</v>
          </cell>
          <cell r="Z26">
            <v>11.068126537052425</v>
          </cell>
          <cell r="AA26">
            <v>11.111094341113047</v>
          </cell>
          <cell r="AB26">
            <v>11.15841315641471</v>
          </cell>
          <cell r="AC26">
            <v>11.210779117995537</v>
          </cell>
          <cell r="AD26">
            <v>11.269045230025167</v>
          </cell>
          <cell r="AE26">
            <v>11.33426819039631</v>
          </cell>
          <cell r="AF26">
            <v>11.346465955165757</v>
          </cell>
          <cell r="AG26">
            <v>11.399595713123302</v>
          </cell>
          <cell r="AH26">
            <v>11.2000878625181</v>
          </cell>
          <cell r="AI26">
            <v>11.2000878625181</v>
          </cell>
        </row>
        <row r="27">
          <cell r="D27">
            <v>10.8</v>
          </cell>
          <cell r="E27">
            <v>10.8</v>
          </cell>
          <cell r="F27">
            <v>10.8</v>
          </cell>
          <cell r="G27">
            <v>10.8</v>
          </cell>
          <cell r="H27">
            <v>10.8</v>
          </cell>
          <cell r="I27">
            <v>10.8</v>
          </cell>
          <cell r="J27">
            <v>10.8</v>
          </cell>
          <cell r="K27">
            <v>10.8166666666667</v>
          </cell>
          <cell r="L27">
            <v>10.8333333333333</v>
          </cell>
          <cell r="M27">
            <v>10.85</v>
          </cell>
          <cell r="N27">
            <v>10.866666666666699</v>
          </cell>
          <cell r="O27">
            <v>10.883333333333301</v>
          </cell>
          <cell r="P27">
            <v>10.9</v>
          </cell>
          <cell r="Q27">
            <v>10.9166666666667</v>
          </cell>
          <cell r="R27">
            <v>10.9333333333333</v>
          </cell>
          <cell r="S27">
            <v>10.95</v>
          </cell>
          <cell r="T27">
            <v>10.966666666666701</v>
          </cell>
          <cell r="U27">
            <v>10.983333333333301</v>
          </cell>
          <cell r="V27">
            <v>11</v>
          </cell>
          <cell r="W27">
            <v>11</v>
          </cell>
          <cell r="X27">
            <v>11</v>
          </cell>
          <cell r="Y27">
            <v>11</v>
          </cell>
          <cell r="Z27">
            <v>11</v>
          </cell>
          <cell r="AA27">
            <v>11</v>
          </cell>
          <cell r="AB27">
            <v>11</v>
          </cell>
          <cell r="AC27">
            <v>11</v>
          </cell>
          <cell r="AD27">
            <v>11</v>
          </cell>
          <cell r="AE27">
            <v>11</v>
          </cell>
          <cell r="AF27">
            <v>11</v>
          </cell>
          <cell r="AG27">
            <v>11</v>
          </cell>
          <cell r="AH27">
            <v>11</v>
          </cell>
          <cell r="AI27">
            <v>11</v>
          </cell>
        </row>
        <row r="28">
          <cell r="D28">
            <v>15</v>
          </cell>
          <cell r="E28">
            <v>15</v>
          </cell>
          <cell r="F28">
            <v>15</v>
          </cell>
          <cell r="G28">
            <v>15</v>
          </cell>
          <cell r="H28">
            <v>15</v>
          </cell>
          <cell r="I28">
            <v>15</v>
          </cell>
          <cell r="J28">
            <v>15</v>
          </cell>
          <cell r="K28">
            <v>15.1666666666667</v>
          </cell>
          <cell r="L28">
            <v>15.3333333333333</v>
          </cell>
          <cell r="M28">
            <v>15.5</v>
          </cell>
          <cell r="N28">
            <v>15.6666666666667</v>
          </cell>
          <cell r="O28">
            <v>15.8333333333333</v>
          </cell>
          <cell r="P28">
            <v>16</v>
          </cell>
          <cell r="Q28">
            <v>16.1666666666667</v>
          </cell>
          <cell r="R28">
            <v>16.3333333333333</v>
          </cell>
          <cell r="S28">
            <v>16.5</v>
          </cell>
          <cell r="T28">
            <v>16.6666666666667</v>
          </cell>
          <cell r="U28">
            <v>16.8333333333333</v>
          </cell>
          <cell r="V28">
            <v>17</v>
          </cell>
          <cell r="W28">
            <v>17</v>
          </cell>
          <cell r="X28">
            <v>17</v>
          </cell>
          <cell r="Y28">
            <v>17</v>
          </cell>
          <cell r="Z28">
            <v>17</v>
          </cell>
          <cell r="AA28">
            <v>17</v>
          </cell>
          <cell r="AB28">
            <v>17</v>
          </cell>
          <cell r="AC28">
            <v>17</v>
          </cell>
          <cell r="AD28">
            <v>17</v>
          </cell>
          <cell r="AE28">
            <v>17</v>
          </cell>
          <cell r="AF28">
            <v>17</v>
          </cell>
          <cell r="AG28">
            <v>17</v>
          </cell>
          <cell r="AH28">
            <v>17</v>
          </cell>
          <cell r="AI28">
            <v>17</v>
          </cell>
        </row>
        <row r="29">
          <cell r="D29"/>
          <cell r="E29"/>
          <cell r="F29"/>
          <cell r="G29"/>
          <cell r="H29"/>
          <cell r="I29"/>
          <cell r="J29"/>
          <cell r="K29"/>
          <cell r="L29"/>
          <cell r="M29"/>
          <cell r="N29"/>
          <cell r="O29"/>
          <cell r="P29"/>
          <cell r="Q29"/>
          <cell r="R29"/>
          <cell r="S29"/>
          <cell r="T29"/>
          <cell r="U29"/>
          <cell r="V29"/>
          <cell r="W29"/>
          <cell r="X29"/>
          <cell r="Y29"/>
          <cell r="Z29"/>
          <cell r="AA29"/>
          <cell r="AB29"/>
          <cell r="AC29"/>
          <cell r="AD29"/>
          <cell r="AE29"/>
          <cell r="AF29"/>
          <cell r="AG29"/>
          <cell r="AH29"/>
          <cell r="AI29"/>
        </row>
        <row r="30">
          <cell r="D30">
            <v>2.6</v>
          </cell>
          <cell r="E30">
            <v>2.6</v>
          </cell>
          <cell r="F30">
            <v>2.6</v>
          </cell>
          <cell r="G30">
            <v>2.6</v>
          </cell>
          <cell r="H30">
            <v>2.6</v>
          </cell>
          <cell r="I30">
            <v>2.6</v>
          </cell>
          <cell r="J30">
            <v>2.6</v>
          </cell>
          <cell r="K30">
            <v>2.6112500000000001</v>
          </cell>
          <cell r="L30">
            <v>2.6225000000000001</v>
          </cell>
          <cell r="M30">
            <v>2.63375</v>
          </cell>
          <cell r="N30">
            <v>2.645</v>
          </cell>
          <cell r="O30">
            <v>2.65625</v>
          </cell>
          <cell r="P30">
            <v>2.6675</v>
          </cell>
          <cell r="Q30">
            <v>2.67875</v>
          </cell>
          <cell r="R30">
            <v>2.69</v>
          </cell>
          <cell r="S30">
            <v>2.7012499999999999</v>
          </cell>
          <cell r="T30">
            <v>2.7124999999999999</v>
          </cell>
          <cell r="U30">
            <v>2.7237499999999999</v>
          </cell>
          <cell r="V30">
            <v>2.7349999999999999</v>
          </cell>
          <cell r="W30">
            <v>2.7349999999999999</v>
          </cell>
          <cell r="X30">
            <v>2.7349999999999999</v>
          </cell>
          <cell r="Y30">
            <v>2.7349999999999999</v>
          </cell>
          <cell r="Z30">
            <v>2.7349999999999999</v>
          </cell>
          <cell r="AA30">
            <v>2.7349999999999999</v>
          </cell>
          <cell r="AB30">
            <v>2.7349999999999999</v>
          </cell>
          <cell r="AC30">
            <v>2.7349999999999999</v>
          </cell>
          <cell r="AD30">
            <v>2.7349999999999999</v>
          </cell>
          <cell r="AE30">
            <v>2.7349999999999999</v>
          </cell>
          <cell r="AF30">
            <v>2.7349999999999999</v>
          </cell>
          <cell r="AG30">
            <v>2.7349999999999999</v>
          </cell>
          <cell r="AH30">
            <v>2.7349999999999999</v>
          </cell>
          <cell r="AI30">
            <v>2.7349999999999999</v>
          </cell>
        </row>
        <row r="31">
          <cell r="D31">
            <v>8.8000000000000007</v>
          </cell>
          <cell r="E31">
            <v>8.8000000000000007</v>
          </cell>
          <cell r="F31">
            <v>8.8000000000000007</v>
          </cell>
          <cell r="G31">
            <v>8.8000000000000007</v>
          </cell>
          <cell r="H31">
            <v>8.8000000000000007</v>
          </cell>
          <cell r="I31">
            <v>8.8000000000000007</v>
          </cell>
          <cell r="J31">
            <v>8.8000000000000007</v>
          </cell>
          <cell r="K31">
            <v>8.8000000000000007</v>
          </cell>
          <cell r="L31">
            <v>8.8000000000000007</v>
          </cell>
          <cell r="M31">
            <v>8.8000000000000007</v>
          </cell>
          <cell r="N31">
            <v>8.8000000000000007</v>
          </cell>
          <cell r="O31">
            <v>8.8000000000000007</v>
          </cell>
          <cell r="P31">
            <v>8.8000000000000007</v>
          </cell>
          <cell r="Q31">
            <v>8.8000000000000007</v>
          </cell>
          <cell r="R31">
            <v>8.8000000000000007</v>
          </cell>
          <cell r="S31">
            <v>8.8000000000000007</v>
          </cell>
          <cell r="T31">
            <v>8.8000000000000007</v>
          </cell>
          <cell r="U31">
            <v>8.8000000000000007</v>
          </cell>
          <cell r="V31">
            <v>8.8000000000000007</v>
          </cell>
          <cell r="W31">
            <v>8.8000000000000007</v>
          </cell>
          <cell r="X31">
            <v>8.8000000000000007</v>
          </cell>
          <cell r="Y31">
            <v>8.8000000000000007</v>
          </cell>
          <cell r="Z31">
            <v>8.8000000000000007</v>
          </cell>
          <cell r="AA31">
            <v>8.8000000000000007</v>
          </cell>
          <cell r="AB31">
            <v>8.8000000000000007</v>
          </cell>
          <cell r="AC31">
            <v>8.8000000000000007</v>
          </cell>
          <cell r="AD31">
            <v>8.8000000000000007</v>
          </cell>
          <cell r="AE31">
            <v>8.8000000000000007</v>
          </cell>
          <cell r="AF31">
            <v>8.8000000000000007</v>
          </cell>
          <cell r="AG31">
            <v>8.8000000000000007</v>
          </cell>
          <cell r="AH31">
            <v>8.7999999999999989</v>
          </cell>
          <cell r="AI31">
            <v>8.7999999999999989</v>
          </cell>
        </row>
        <row r="32">
          <cell r="D32">
            <v>5.4</v>
          </cell>
          <cell r="E32">
            <v>5.4</v>
          </cell>
          <cell r="F32">
            <v>5.4</v>
          </cell>
          <cell r="G32">
            <v>5.4</v>
          </cell>
          <cell r="H32">
            <v>5.4</v>
          </cell>
          <cell r="I32">
            <v>5.4</v>
          </cell>
          <cell r="J32">
            <v>5.4</v>
          </cell>
          <cell r="K32">
            <v>5.4</v>
          </cell>
          <cell r="L32">
            <v>5.4</v>
          </cell>
          <cell r="M32">
            <v>5.4</v>
          </cell>
          <cell r="N32">
            <v>5.4</v>
          </cell>
          <cell r="O32">
            <v>5.4</v>
          </cell>
          <cell r="P32">
            <v>5.4</v>
          </cell>
          <cell r="Q32">
            <v>5.4</v>
          </cell>
          <cell r="R32">
            <v>5.4</v>
          </cell>
          <cell r="S32">
            <v>5.4</v>
          </cell>
          <cell r="T32">
            <v>5.4</v>
          </cell>
          <cell r="U32">
            <v>5.4</v>
          </cell>
          <cell r="V32">
            <v>5.4</v>
          </cell>
          <cell r="W32">
            <v>5.4</v>
          </cell>
          <cell r="X32">
            <v>5.4</v>
          </cell>
          <cell r="Y32">
            <v>5.4</v>
          </cell>
          <cell r="Z32">
            <v>5.4</v>
          </cell>
          <cell r="AA32">
            <v>5.4</v>
          </cell>
          <cell r="AB32">
            <v>5.4</v>
          </cell>
          <cell r="AC32">
            <v>5.4</v>
          </cell>
          <cell r="AD32">
            <v>5.4</v>
          </cell>
          <cell r="AE32">
            <v>5.4</v>
          </cell>
          <cell r="AF32">
            <v>5.4</v>
          </cell>
          <cell r="AG32">
            <v>5.4</v>
          </cell>
          <cell r="AH32">
            <v>5.3999999999999995</v>
          </cell>
          <cell r="AI32">
            <v>5.3999999999999995</v>
          </cell>
        </row>
        <row r="33">
          <cell r="D33">
            <v>5.4</v>
          </cell>
          <cell r="E33">
            <v>5.4</v>
          </cell>
          <cell r="F33">
            <v>5.4</v>
          </cell>
          <cell r="G33">
            <v>5.4</v>
          </cell>
          <cell r="H33">
            <v>5.4</v>
          </cell>
          <cell r="I33">
            <v>5.4</v>
          </cell>
          <cell r="J33">
            <v>5.4</v>
          </cell>
          <cell r="K33">
            <v>5.4</v>
          </cell>
          <cell r="L33">
            <v>5.4</v>
          </cell>
          <cell r="M33">
            <v>5.4</v>
          </cell>
          <cell r="N33">
            <v>5.4</v>
          </cell>
          <cell r="O33">
            <v>5.4</v>
          </cell>
          <cell r="P33">
            <v>5.4</v>
          </cell>
          <cell r="Q33">
            <v>5.4</v>
          </cell>
          <cell r="R33">
            <v>5.4</v>
          </cell>
          <cell r="S33">
            <v>5.4</v>
          </cell>
          <cell r="T33">
            <v>5.4</v>
          </cell>
          <cell r="U33">
            <v>5.4</v>
          </cell>
          <cell r="V33">
            <v>5.4</v>
          </cell>
          <cell r="W33">
            <v>5.4</v>
          </cell>
          <cell r="X33">
            <v>5.4</v>
          </cell>
          <cell r="Y33">
            <v>5.4</v>
          </cell>
          <cell r="Z33">
            <v>5.4</v>
          </cell>
          <cell r="AA33">
            <v>5.4</v>
          </cell>
          <cell r="AB33">
            <v>5.4</v>
          </cell>
          <cell r="AC33">
            <v>5.4</v>
          </cell>
          <cell r="AD33">
            <v>5.4</v>
          </cell>
          <cell r="AE33">
            <v>5.4</v>
          </cell>
          <cell r="AF33">
            <v>5.4</v>
          </cell>
          <cell r="AG33">
            <v>5.4</v>
          </cell>
          <cell r="AH33">
            <v>5.3999999999999995</v>
          </cell>
          <cell r="AI33">
            <v>5.3999999999999995</v>
          </cell>
        </row>
        <row r="84">
          <cell r="D84">
            <v>0.61860619549168061</v>
          </cell>
          <cell r="E84">
            <v>0.61860619549168039</v>
          </cell>
          <cell r="F84">
            <v>0.61860619549168039</v>
          </cell>
          <cell r="G84">
            <v>0.59805380271930697</v>
          </cell>
          <cell r="H84">
            <v>0.59005479021593499</v>
          </cell>
          <cell r="I84">
            <v>0.57984432976676314</v>
          </cell>
          <cell r="J84">
            <v>0.50699274434150388</v>
          </cell>
          <cell r="K84">
            <v>0.51672412082452557</v>
          </cell>
          <cell r="L84">
            <v>0.54433786036338505</v>
          </cell>
          <cell r="M84">
            <v>0.52394488158745534</v>
          </cell>
          <cell r="N84">
            <v>0.56009663140861909</v>
          </cell>
          <cell r="O84">
            <v>0.55161400444408526</v>
          </cell>
          <cell r="P84">
            <v>0.54363059445905482</v>
          </cell>
          <cell r="Q84">
            <v>0.54349599819907712</v>
          </cell>
          <cell r="R84">
            <v>0.54767349472114857</v>
          </cell>
          <cell r="S84">
            <v>0.53566690631298963</v>
          </cell>
          <cell r="T84">
            <v>0.53018554891524061</v>
          </cell>
          <cell r="U84">
            <v>0.52502137873418919</v>
          </cell>
          <cell r="V84">
            <v>0.51884514604980925</v>
          </cell>
          <cell r="W84">
            <v>0.516387074097992</v>
          </cell>
          <cell r="X84">
            <v>0.51159124199363959</v>
          </cell>
          <cell r="Y84">
            <v>0.50553902285845254</v>
          </cell>
          <cell r="Z84">
            <v>0.50277225319630436</v>
          </cell>
          <cell r="AA84">
            <v>0.49931649905925551</v>
          </cell>
          <cell r="AB84">
            <v>0.50355227848540851</v>
          </cell>
          <cell r="AC84">
            <v>0.4994322297614297</v>
          </cell>
          <cell r="AD84">
            <v>0.49293653145409599</v>
          </cell>
          <cell r="AE84">
            <v>0.49507865245433857</v>
          </cell>
          <cell r="AF84">
            <v>0.49709711497275527</v>
          </cell>
          <cell r="AG84">
            <v>0.50464501993941635</v>
          </cell>
          <cell r="AH84">
            <v>0.50119608441750962</v>
          </cell>
          <cell r="AI84">
            <v>0.50119608441750962</v>
          </cell>
        </row>
        <row r="85">
          <cell r="D85">
            <v>1.6E-2</v>
          </cell>
          <cell r="E85">
            <v>1.6E-2</v>
          </cell>
          <cell r="F85">
            <v>1.6E-2</v>
          </cell>
          <cell r="G85">
            <v>1.6E-2</v>
          </cell>
          <cell r="H85">
            <v>1.6E-2</v>
          </cell>
          <cell r="I85">
            <v>1.6E-2</v>
          </cell>
          <cell r="J85">
            <v>1.6E-2</v>
          </cell>
          <cell r="K85">
            <v>1.6E-2</v>
          </cell>
          <cell r="L85">
            <v>1.6E-2</v>
          </cell>
          <cell r="M85">
            <v>1.6E-2</v>
          </cell>
          <cell r="N85">
            <v>1.6E-2</v>
          </cell>
          <cell r="O85">
            <v>1.6E-2</v>
          </cell>
          <cell r="P85">
            <v>1.6E-2</v>
          </cell>
          <cell r="Q85">
            <v>1.6E-2</v>
          </cell>
          <cell r="R85">
            <v>1.6E-2</v>
          </cell>
          <cell r="S85">
            <v>1.6E-2</v>
          </cell>
          <cell r="T85">
            <v>1.6E-2</v>
          </cell>
          <cell r="U85">
            <v>1.6E-2</v>
          </cell>
          <cell r="V85">
            <v>1.6E-2</v>
          </cell>
          <cell r="W85">
            <v>1.6E-2</v>
          </cell>
          <cell r="X85">
            <v>1.6E-2</v>
          </cell>
          <cell r="Y85">
            <v>1.6E-2</v>
          </cell>
          <cell r="Z85">
            <v>1.6E-2</v>
          </cell>
          <cell r="AA85">
            <v>1.6E-2</v>
          </cell>
          <cell r="AB85">
            <v>1.6E-2</v>
          </cell>
          <cell r="AC85">
            <v>1.6E-2</v>
          </cell>
          <cell r="AD85">
            <v>1.6E-2</v>
          </cell>
          <cell r="AE85">
            <v>1.6E-2</v>
          </cell>
          <cell r="AF85">
            <v>1.6E-2</v>
          </cell>
          <cell r="AG85">
            <v>1.6E-2</v>
          </cell>
          <cell r="AH85">
            <v>1.6000000000000004E-2</v>
          </cell>
          <cell r="AI85">
            <v>1.6000000000000004E-2</v>
          </cell>
        </row>
        <row r="86">
          <cell r="D86">
            <v>1.6E-2</v>
          </cell>
          <cell r="E86">
            <v>1.6E-2</v>
          </cell>
          <cell r="F86">
            <v>1.6E-2</v>
          </cell>
          <cell r="G86">
            <v>1.6E-2</v>
          </cell>
          <cell r="H86">
            <v>1.6E-2</v>
          </cell>
          <cell r="I86">
            <v>1.6E-2</v>
          </cell>
          <cell r="J86">
            <v>1.6E-2</v>
          </cell>
          <cell r="K86">
            <v>1.6E-2</v>
          </cell>
          <cell r="L86">
            <v>1.6E-2</v>
          </cell>
          <cell r="M86">
            <v>1.6E-2</v>
          </cell>
          <cell r="N86">
            <v>1.6E-2</v>
          </cell>
          <cell r="O86">
            <v>1.6E-2</v>
          </cell>
          <cell r="P86">
            <v>1.6E-2</v>
          </cell>
          <cell r="Q86">
            <v>1.6E-2</v>
          </cell>
          <cell r="R86">
            <v>1.6E-2</v>
          </cell>
          <cell r="S86">
            <v>1.6E-2</v>
          </cell>
          <cell r="T86">
            <v>1.6E-2</v>
          </cell>
          <cell r="U86">
            <v>1.6E-2</v>
          </cell>
          <cell r="V86">
            <v>1.6E-2</v>
          </cell>
          <cell r="W86">
            <v>1.6E-2</v>
          </cell>
          <cell r="X86">
            <v>1.6E-2</v>
          </cell>
          <cell r="Y86">
            <v>1.6E-2</v>
          </cell>
          <cell r="Z86">
            <v>1.6E-2</v>
          </cell>
          <cell r="AA86">
            <v>1.6E-2</v>
          </cell>
          <cell r="AB86">
            <v>1.6E-2</v>
          </cell>
          <cell r="AC86">
            <v>1.6E-2</v>
          </cell>
          <cell r="AD86">
            <v>1.6E-2</v>
          </cell>
          <cell r="AE86">
            <v>1.6E-2</v>
          </cell>
          <cell r="AF86">
            <v>1.6E-2</v>
          </cell>
          <cell r="AG86">
            <v>1.6000000000000004E-2</v>
          </cell>
          <cell r="AH86">
            <v>1.6000000000000004E-2</v>
          </cell>
          <cell r="AI86">
            <v>1.6000000000000004E-2</v>
          </cell>
        </row>
        <row r="87">
          <cell r="D87"/>
          <cell r="E87"/>
          <cell r="F87"/>
          <cell r="G87"/>
          <cell r="H87"/>
          <cell r="I87"/>
          <cell r="J87"/>
          <cell r="K87"/>
          <cell r="L87"/>
          <cell r="M87"/>
          <cell r="N87"/>
          <cell r="O87"/>
          <cell r="P87"/>
          <cell r="Q87"/>
          <cell r="R87"/>
          <cell r="S87"/>
          <cell r="T87"/>
          <cell r="U87"/>
          <cell r="V87"/>
          <cell r="W87"/>
          <cell r="X87"/>
          <cell r="Y87"/>
          <cell r="Z87"/>
          <cell r="AA87"/>
          <cell r="AB87"/>
          <cell r="AC87"/>
          <cell r="AD87"/>
          <cell r="AE87"/>
          <cell r="AF87"/>
          <cell r="AG87"/>
          <cell r="AH87"/>
          <cell r="AI87"/>
        </row>
        <row r="88">
          <cell r="D88">
            <v>4.7000000000000002E-3</v>
          </cell>
          <cell r="E88">
            <v>4.7000000000000002E-3</v>
          </cell>
          <cell r="F88">
            <v>4.7000000000000002E-3</v>
          </cell>
          <cell r="G88">
            <v>4.7000000000000002E-3</v>
          </cell>
          <cell r="H88">
            <v>4.7000000000000002E-3</v>
          </cell>
          <cell r="I88">
            <v>4.7000000000000002E-3</v>
          </cell>
          <cell r="J88">
            <v>4.7000000000000002E-3</v>
          </cell>
          <cell r="K88">
            <v>4.7000000000000002E-3</v>
          </cell>
          <cell r="L88">
            <v>4.7000000000000002E-3</v>
          </cell>
          <cell r="M88">
            <v>4.7000000000000002E-3</v>
          </cell>
          <cell r="N88">
            <v>4.7000000000000002E-3</v>
          </cell>
          <cell r="O88">
            <v>4.7000000000000002E-3</v>
          </cell>
          <cell r="P88">
            <v>4.7000000000000002E-3</v>
          </cell>
          <cell r="Q88">
            <v>4.7000000000000002E-3</v>
          </cell>
          <cell r="R88">
            <v>4.7000000000000002E-3</v>
          </cell>
          <cell r="S88">
            <v>4.7000000000000002E-3</v>
          </cell>
          <cell r="T88">
            <v>4.7000000000000002E-3</v>
          </cell>
          <cell r="U88">
            <v>4.7000000000000002E-3</v>
          </cell>
          <cell r="V88">
            <v>4.7000000000000002E-3</v>
          </cell>
          <cell r="W88">
            <v>4.7000000000000002E-3</v>
          </cell>
          <cell r="X88">
            <v>4.7000000000000002E-3</v>
          </cell>
          <cell r="Y88">
            <v>4.7000000000000002E-3</v>
          </cell>
          <cell r="Z88">
            <v>4.7000000000000002E-3</v>
          </cell>
          <cell r="AA88">
            <v>4.7000000000000002E-3</v>
          </cell>
          <cell r="AB88">
            <v>4.7000000000000002E-3</v>
          </cell>
          <cell r="AC88">
            <v>4.7000000000000002E-3</v>
          </cell>
          <cell r="AD88">
            <v>4.7000000000000002E-3</v>
          </cell>
          <cell r="AE88">
            <v>4.7000000000000002E-3</v>
          </cell>
          <cell r="AF88">
            <v>4.7000000000000002E-3</v>
          </cell>
          <cell r="AG88">
            <v>4.7000000000000002E-3</v>
          </cell>
          <cell r="AH88">
            <v>4.7000000000000011E-3</v>
          </cell>
          <cell r="AI88">
            <v>4.7000000000000011E-3</v>
          </cell>
        </row>
        <row r="89">
          <cell r="D89">
            <v>4.7000000000000002E-3</v>
          </cell>
          <cell r="E89">
            <v>4.7000000000000002E-3</v>
          </cell>
          <cell r="F89">
            <v>4.7000000000000002E-3</v>
          </cell>
          <cell r="G89">
            <v>4.7000000000000002E-3</v>
          </cell>
          <cell r="H89">
            <v>4.7000000000000002E-3</v>
          </cell>
          <cell r="I89">
            <v>4.7000000000000002E-3</v>
          </cell>
          <cell r="J89">
            <v>4.7000000000000002E-3</v>
          </cell>
          <cell r="K89">
            <v>4.7000000000000002E-3</v>
          </cell>
          <cell r="L89">
            <v>4.7000000000000002E-3</v>
          </cell>
          <cell r="M89">
            <v>4.7000000000000002E-3</v>
          </cell>
          <cell r="N89">
            <v>4.7000000000000002E-3</v>
          </cell>
          <cell r="O89">
            <v>4.7000000000000002E-3</v>
          </cell>
          <cell r="P89">
            <v>4.7000000000000002E-3</v>
          </cell>
          <cell r="Q89">
            <v>4.7000000000000002E-3</v>
          </cell>
          <cell r="R89">
            <v>4.7000000000000002E-3</v>
          </cell>
          <cell r="S89">
            <v>4.7000000000000002E-3</v>
          </cell>
          <cell r="T89">
            <v>4.7000000000000002E-3</v>
          </cell>
          <cell r="U89">
            <v>4.7000000000000002E-3</v>
          </cell>
          <cell r="V89">
            <v>4.7000000000000002E-3</v>
          </cell>
          <cell r="W89">
            <v>4.7000000000000002E-3</v>
          </cell>
          <cell r="X89">
            <v>4.7000000000000002E-3</v>
          </cell>
          <cell r="Y89">
            <v>4.7000000000000002E-3</v>
          </cell>
          <cell r="Z89">
            <v>4.7000000000000002E-3</v>
          </cell>
          <cell r="AA89">
            <v>4.7000000000000002E-3</v>
          </cell>
          <cell r="AB89">
            <v>4.7000000000000002E-3</v>
          </cell>
          <cell r="AC89">
            <v>4.7000000000000002E-3</v>
          </cell>
          <cell r="AD89">
            <v>4.7000000000000002E-3</v>
          </cell>
          <cell r="AE89">
            <v>4.7000000000000002E-3</v>
          </cell>
          <cell r="AF89">
            <v>4.7000000000000002E-3</v>
          </cell>
          <cell r="AG89">
            <v>4.7000000000000002E-3</v>
          </cell>
          <cell r="AH89">
            <v>4.7000000000000011E-3</v>
          </cell>
          <cell r="AI89">
            <v>4.7000000000000011E-3</v>
          </cell>
        </row>
        <row r="90">
          <cell r="D90">
            <v>2.1580980922330618E-2</v>
          </cell>
          <cell r="E90">
            <v>2.1580980922330618E-2</v>
          </cell>
          <cell r="F90">
            <v>2.1580980922330618E-2</v>
          </cell>
          <cell r="G90">
            <v>2.1580980922330618E-2</v>
          </cell>
          <cell r="H90">
            <v>2.1845458209845858E-2</v>
          </cell>
          <cell r="I90">
            <v>2.2163235761959842E-2</v>
          </cell>
          <cell r="J90">
            <v>2.1318161218393455E-2</v>
          </cell>
          <cell r="K90">
            <v>2.1069560597454212E-2</v>
          </cell>
          <cell r="L90">
            <v>2.1609969215297179E-2</v>
          </cell>
          <cell r="M90">
            <v>2.1639976276466761E-2</v>
          </cell>
          <cell r="N90">
            <v>2.2575420268940188E-2</v>
          </cell>
          <cell r="O90">
            <v>2.2764268016999226E-2</v>
          </cell>
          <cell r="P90">
            <v>2.2700177948973638E-2</v>
          </cell>
          <cell r="Q90">
            <v>2.276030344033423E-2</v>
          </cell>
          <cell r="R90">
            <v>2.3054824875583125E-2</v>
          </cell>
          <cell r="S90">
            <v>2.2780833247281931E-2</v>
          </cell>
          <cell r="T90">
            <v>2.2635536987181477E-2</v>
          </cell>
          <cell r="U90">
            <v>2.2622766162369929E-2</v>
          </cell>
          <cell r="V90">
            <v>2.2491732583237969E-2</v>
          </cell>
          <cell r="W90">
            <v>2.2465856145055113E-2</v>
          </cell>
          <cell r="X90">
            <v>2.2449902832424717E-2</v>
          </cell>
          <cell r="Y90">
            <v>2.2386944804377317E-2</v>
          </cell>
          <cell r="Z90">
            <v>2.2386944804377317E-2</v>
          </cell>
          <cell r="AA90">
            <v>2.2386944804377317E-2</v>
          </cell>
          <cell r="AB90">
            <v>2.2574668206483777E-2</v>
          </cell>
          <cell r="AC90">
            <v>2.2574668206483777E-2</v>
          </cell>
          <cell r="AD90">
            <v>2.2615625586074276E-2</v>
          </cell>
          <cell r="AE90">
            <v>2.2615625586074276E-2</v>
          </cell>
          <cell r="AF90">
            <v>2.2610052784929325E-2</v>
          </cell>
          <cell r="AG90">
            <v>2.250672337606572E-2</v>
          </cell>
          <cell r="AH90">
            <v>2.2510810099166782E-2</v>
          </cell>
          <cell r="AI90">
            <v>2.2510810099166782E-2</v>
          </cell>
        </row>
        <row r="91">
          <cell r="D91">
            <v>4.7000000000000002E-3</v>
          </cell>
          <cell r="E91">
            <v>4.7000000000000002E-3</v>
          </cell>
          <cell r="F91">
            <v>4.7000000000000002E-3</v>
          </cell>
          <cell r="G91">
            <v>4.7000000000000002E-3</v>
          </cell>
          <cell r="H91">
            <v>4.7000000000000002E-3</v>
          </cell>
          <cell r="I91">
            <v>4.7000000000000002E-3</v>
          </cell>
          <cell r="J91">
            <v>4.7000000000000002E-3</v>
          </cell>
          <cell r="K91">
            <v>4.7000000000000002E-3</v>
          </cell>
          <cell r="L91">
            <v>4.7000000000000002E-3</v>
          </cell>
          <cell r="M91">
            <v>4.7000000000000002E-3</v>
          </cell>
          <cell r="N91">
            <v>4.7000000000000002E-3</v>
          </cell>
          <cell r="O91">
            <v>4.7000000000000002E-3</v>
          </cell>
          <cell r="P91">
            <v>4.7000000000000002E-3</v>
          </cell>
          <cell r="Q91">
            <v>4.7000000000000002E-3</v>
          </cell>
          <cell r="R91">
            <v>4.7000000000000002E-3</v>
          </cell>
          <cell r="S91">
            <v>4.7000000000000002E-3</v>
          </cell>
          <cell r="T91">
            <v>4.7000000000000002E-3</v>
          </cell>
          <cell r="U91">
            <v>4.7000000000000002E-3</v>
          </cell>
          <cell r="V91">
            <v>4.7000000000000002E-3</v>
          </cell>
          <cell r="W91">
            <v>4.7000000000000002E-3</v>
          </cell>
          <cell r="X91">
            <v>4.7000000000000002E-3</v>
          </cell>
          <cell r="Y91">
            <v>4.7000000000000002E-3</v>
          </cell>
          <cell r="Z91">
            <v>4.7000000000000002E-3</v>
          </cell>
          <cell r="AA91">
            <v>4.7000000000000002E-3</v>
          </cell>
          <cell r="AB91">
            <v>4.7000000000000002E-3</v>
          </cell>
          <cell r="AC91">
            <v>4.7000000000000002E-3</v>
          </cell>
          <cell r="AD91">
            <v>4.7000000000000002E-3</v>
          </cell>
          <cell r="AE91">
            <v>4.7000000000000002E-3</v>
          </cell>
          <cell r="AF91">
            <v>4.7000000000000002E-3</v>
          </cell>
          <cell r="AG91">
            <v>4.7000000000000002E-3</v>
          </cell>
          <cell r="AH91">
            <v>4.7000000000000011E-3</v>
          </cell>
          <cell r="AI91">
            <v>4.7000000000000011E-3</v>
          </cell>
        </row>
        <row r="92">
          <cell r="D92">
            <v>2.1580980922330618E-2</v>
          </cell>
          <cell r="E92">
            <v>2.1580980922330618E-2</v>
          </cell>
          <cell r="F92">
            <v>2.1580980922330618E-2</v>
          </cell>
          <cell r="G92">
            <v>2.1580980922330618E-2</v>
          </cell>
          <cell r="H92">
            <v>2.1845458209845858E-2</v>
          </cell>
          <cell r="I92">
            <v>2.2163235761959842E-2</v>
          </cell>
          <cell r="J92">
            <v>2.1318161218393455E-2</v>
          </cell>
          <cell r="K92">
            <v>2.1069560597454212E-2</v>
          </cell>
          <cell r="L92">
            <v>2.1609969215297179E-2</v>
          </cell>
          <cell r="M92">
            <v>2.1639976276466761E-2</v>
          </cell>
          <cell r="N92">
            <v>2.2575420268940188E-2</v>
          </cell>
          <cell r="O92">
            <v>2.2764268016999226E-2</v>
          </cell>
          <cell r="P92">
            <v>2.2700177948973638E-2</v>
          </cell>
          <cell r="Q92">
            <v>2.276030344033423E-2</v>
          </cell>
          <cell r="R92">
            <v>2.3054824875583125E-2</v>
          </cell>
          <cell r="S92">
            <v>2.2780833247281931E-2</v>
          </cell>
          <cell r="T92">
            <v>2.2635536987181477E-2</v>
          </cell>
          <cell r="U92">
            <v>2.2622766162369929E-2</v>
          </cell>
          <cell r="V92">
            <v>2.2491732583237969E-2</v>
          </cell>
          <cell r="W92">
            <v>2.2465856145055113E-2</v>
          </cell>
          <cell r="X92">
            <v>2.2449902832424717E-2</v>
          </cell>
          <cell r="Y92">
            <v>2.2386944804377317E-2</v>
          </cell>
          <cell r="Z92">
            <v>2.2386944804377317E-2</v>
          </cell>
          <cell r="AA92">
            <v>2.2386944804377317E-2</v>
          </cell>
          <cell r="AB92">
            <v>2.2574668206483777E-2</v>
          </cell>
          <cell r="AC92">
            <v>2.2574668206483777E-2</v>
          </cell>
          <cell r="AD92">
            <v>2.2615625586074276E-2</v>
          </cell>
          <cell r="AE92">
            <v>2.2615625586074276E-2</v>
          </cell>
          <cell r="AF92">
            <v>2.2610052784929325E-2</v>
          </cell>
          <cell r="AG92">
            <v>2.2914680207817034E-2</v>
          </cell>
          <cell r="AH92">
            <v>2.2551605782341912E-2</v>
          </cell>
          <cell r="AI92">
            <v>2.2551605782341912E-2</v>
          </cell>
        </row>
        <row r="93">
          <cell r="D93">
            <v>2.1580980922330618E-2</v>
          </cell>
          <cell r="E93">
            <v>2.1580980922330618E-2</v>
          </cell>
          <cell r="F93">
            <v>2.1580980922330618E-2</v>
          </cell>
          <cell r="G93">
            <v>2.1580980922330618E-2</v>
          </cell>
          <cell r="H93">
            <v>2.1845458209845858E-2</v>
          </cell>
          <cell r="I93">
            <v>2.2163235761959842E-2</v>
          </cell>
          <cell r="J93">
            <v>2.1318161218393455E-2</v>
          </cell>
          <cell r="K93">
            <v>2.1069560597454212E-2</v>
          </cell>
          <cell r="L93">
            <v>2.1609969215297172E-2</v>
          </cell>
          <cell r="M93">
            <v>2.1639976276466761E-2</v>
          </cell>
          <cell r="N93">
            <v>2.2575420268940188E-2</v>
          </cell>
          <cell r="O93">
            <v>2.2764268016999226E-2</v>
          </cell>
          <cell r="P93">
            <v>2.2700177948973631E-2</v>
          </cell>
          <cell r="Q93">
            <v>2.2760303440334227E-2</v>
          </cell>
          <cell r="R93">
            <v>2.3054824875583125E-2</v>
          </cell>
          <cell r="S93">
            <v>2.2780833247281928E-2</v>
          </cell>
          <cell r="T93">
            <v>2.263553698718148E-2</v>
          </cell>
          <cell r="U93">
            <v>2.2622766162369929E-2</v>
          </cell>
          <cell r="V93">
            <v>2.2491732583237969E-2</v>
          </cell>
          <cell r="W93">
            <v>2.246585614505512E-2</v>
          </cell>
          <cell r="X93">
            <v>2.2449902832424717E-2</v>
          </cell>
          <cell r="Y93">
            <v>2.2386944804377317E-2</v>
          </cell>
          <cell r="Z93">
            <v>2.2386944804377317E-2</v>
          </cell>
          <cell r="AA93">
            <v>2.2386944804377317E-2</v>
          </cell>
          <cell r="AB93">
            <v>2.2574668206483777E-2</v>
          </cell>
          <cell r="AC93">
            <v>2.2574668206483777E-2</v>
          </cell>
          <cell r="AD93">
            <v>2.2615625586074276E-2</v>
          </cell>
          <cell r="AE93">
            <v>2.2615625586074276E-2</v>
          </cell>
          <cell r="AF93">
            <v>2.2610052784929321E-2</v>
          </cell>
          <cell r="AG93">
            <v>2.250672337606572E-2</v>
          </cell>
          <cell r="AH93">
            <v>2.2510810099166782E-2</v>
          </cell>
          <cell r="AI93">
            <v>2.2510810099166782E-2</v>
          </cell>
        </row>
        <row r="94">
          <cell r="D94">
            <v>4.7000000000000002E-3</v>
          </cell>
          <cell r="E94">
            <v>4.7000000000000002E-3</v>
          </cell>
          <cell r="F94">
            <v>4.7000000000000002E-3</v>
          </cell>
          <cell r="G94">
            <v>4.7000000000000002E-3</v>
          </cell>
          <cell r="H94">
            <v>4.7000000000000002E-3</v>
          </cell>
          <cell r="I94">
            <v>4.7000000000000002E-3</v>
          </cell>
          <cell r="J94">
            <v>4.7000000000000002E-3</v>
          </cell>
          <cell r="K94">
            <v>4.7000000000000002E-3</v>
          </cell>
          <cell r="L94">
            <v>4.7000000000000002E-3</v>
          </cell>
          <cell r="M94">
            <v>4.7000000000000002E-3</v>
          </cell>
          <cell r="N94">
            <v>4.7000000000000002E-3</v>
          </cell>
          <cell r="O94">
            <v>4.7000000000000002E-3</v>
          </cell>
          <cell r="P94">
            <v>4.7000000000000002E-3</v>
          </cell>
          <cell r="Q94">
            <v>4.7000000000000002E-3</v>
          </cell>
          <cell r="R94">
            <v>4.7000000000000002E-3</v>
          </cell>
          <cell r="S94">
            <v>4.7000000000000002E-3</v>
          </cell>
          <cell r="T94">
            <v>4.7000000000000002E-3</v>
          </cell>
          <cell r="U94">
            <v>4.7000000000000002E-3</v>
          </cell>
          <cell r="V94">
            <v>4.7000000000000002E-3</v>
          </cell>
          <cell r="W94">
            <v>4.7000000000000002E-3</v>
          </cell>
          <cell r="X94">
            <v>4.7000000000000002E-3</v>
          </cell>
          <cell r="Y94">
            <v>4.7000000000000002E-3</v>
          </cell>
          <cell r="Z94">
            <v>4.7000000000000002E-3</v>
          </cell>
          <cell r="AA94">
            <v>4.7000000000000002E-3</v>
          </cell>
          <cell r="AB94">
            <v>4.7000000000000002E-3</v>
          </cell>
          <cell r="AC94">
            <v>4.7000000000000002E-3</v>
          </cell>
          <cell r="AD94">
            <v>4.7000000000000002E-3</v>
          </cell>
          <cell r="AE94">
            <v>4.7000000000000002E-3</v>
          </cell>
          <cell r="AF94">
            <v>4.7000000000000002E-3</v>
          </cell>
          <cell r="AG94">
            <v>4.7000000000000002E-3</v>
          </cell>
          <cell r="AH94">
            <v>4.7000000000000011E-3</v>
          </cell>
          <cell r="AI94">
            <v>4.7000000000000011E-3</v>
          </cell>
        </row>
        <row r="95">
          <cell r="D95">
            <v>2.1580980922330618E-2</v>
          </cell>
          <cell r="E95">
            <v>2.1580980922330618E-2</v>
          </cell>
          <cell r="F95">
            <v>2.1580980922330618E-2</v>
          </cell>
          <cell r="G95">
            <v>2.1580980922330618E-2</v>
          </cell>
          <cell r="H95">
            <v>2.1845458209845858E-2</v>
          </cell>
          <cell r="I95">
            <v>2.2163235761959842E-2</v>
          </cell>
          <cell r="J95">
            <v>2.1318161218393455E-2</v>
          </cell>
          <cell r="K95">
            <v>2.1069560597454212E-2</v>
          </cell>
          <cell r="L95">
            <v>2.1609969215297172E-2</v>
          </cell>
          <cell r="M95">
            <v>2.1639976276466761E-2</v>
          </cell>
          <cell r="N95">
            <v>2.2575420268940188E-2</v>
          </cell>
          <cell r="O95">
            <v>2.2764268016999226E-2</v>
          </cell>
          <cell r="P95">
            <v>2.2700177948973631E-2</v>
          </cell>
          <cell r="Q95">
            <v>2.2760303440334227E-2</v>
          </cell>
          <cell r="R95">
            <v>2.3054824875583125E-2</v>
          </cell>
          <cell r="S95">
            <v>2.2780833247281928E-2</v>
          </cell>
          <cell r="T95">
            <v>2.263553698718148E-2</v>
          </cell>
          <cell r="U95">
            <v>2.2622766162369929E-2</v>
          </cell>
          <cell r="V95">
            <v>2.2491732583237969E-2</v>
          </cell>
          <cell r="W95">
            <v>2.246585614505512E-2</v>
          </cell>
          <cell r="X95">
            <v>2.2449902832424717E-2</v>
          </cell>
          <cell r="Y95">
            <v>2.2386944804377317E-2</v>
          </cell>
          <cell r="Z95">
            <v>2.2386944804377317E-2</v>
          </cell>
          <cell r="AA95">
            <v>2.2386944804377317E-2</v>
          </cell>
          <cell r="AB95">
            <v>2.2574668206483777E-2</v>
          </cell>
          <cell r="AC95">
            <v>2.2574668206483777E-2</v>
          </cell>
          <cell r="AD95">
            <v>2.2615625586074276E-2</v>
          </cell>
          <cell r="AE95">
            <v>2.2615625586074276E-2</v>
          </cell>
          <cell r="AF95">
            <v>2.2610052784929321E-2</v>
          </cell>
          <cell r="AG95">
            <v>2.2914680207817041E-2</v>
          </cell>
          <cell r="AH95">
            <v>2.2551605782341912E-2</v>
          </cell>
          <cell r="AI95">
            <v>2.2551605782341912E-2</v>
          </cell>
        </row>
        <row r="96">
          <cell r="D96">
            <v>4.7000000000000002E-3</v>
          </cell>
          <cell r="E96">
            <v>4.7000000000000002E-3</v>
          </cell>
          <cell r="F96">
            <v>4.7000000000000002E-3</v>
          </cell>
          <cell r="G96">
            <v>4.7000000000000002E-3</v>
          </cell>
          <cell r="H96">
            <v>4.7000000000000002E-3</v>
          </cell>
          <cell r="I96">
            <v>4.7000000000000002E-3</v>
          </cell>
          <cell r="J96">
            <v>4.7000000000000002E-3</v>
          </cell>
          <cell r="K96">
            <v>4.7000000000000002E-3</v>
          </cell>
          <cell r="L96">
            <v>4.7000000000000002E-3</v>
          </cell>
          <cell r="M96">
            <v>4.7000000000000002E-3</v>
          </cell>
          <cell r="N96">
            <v>4.7000000000000002E-3</v>
          </cell>
          <cell r="O96">
            <v>4.7000000000000002E-3</v>
          </cell>
          <cell r="P96">
            <v>4.7000000000000002E-3</v>
          </cell>
          <cell r="Q96">
            <v>4.7000000000000002E-3</v>
          </cell>
          <cell r="R96">
            <v>4.7000000000000002E-3</v>
          </cell>
          <cell r="S96">
            <v>4.7000000000000002E-3</v>
          </cell>
          <cell r="T96">
            <v>4.7000000000000002E-3</v>
          </cell>
          <cell r="U96">
            <v>4.7000000000000002E-3</v>
          </cell>
          <cell r="V96">
            <v>4.7000000000000002E-3</v>
          </cell>
          <cell r="W96">
            <v>4.7000000000000002E-3</v>
          </cell>
          <cell r="X96">
            <v>4.7000000000000002E-3</v>
          </cell>
          <cell r="Y96">
            <v>4.7000000000000002E-3</v>
          </cell>
          <cell r="Z96">
            <v>4.7000000000000002E-3</v>
          </cell>
          <cell r="AA96">
            <v>4.7000000000000002E-3</v>
          </cell>
          <cell r="AB96">
            <v>4.7000000000000002E-3</v>
          </cell>
          <cell r="AC96">
            <v>4.7000000000000002E-3</v>
          </cell>
          <cell r="AD96">
            <v>4.7000000000000002E-3</v>
          </cell>
          <cell r="AE96">
            <v>0</v>
          </cell>
          <cell r="AF96">
            <v>1.4999999999999999E-2</v>
          </cell>
          <cell r="AG96">
            <v>5.2599999999999999E-3</v>
          </cell>
          <cell r="AH96">
            <v>5.3159999999999995E-3</v>
          </cell>
          <cell r="AI96">
            <v>5.3159999999999995E-3</v>
          </cell>
        </row>
        <row r="97">
          <cell r="D97">
            <v>4.7000000000000002E-3</v>
          </cell>
          <cell r="E97">
            <v>4.7000000000000002E-3</v>
          </cell>
          <cell r="F97">
            <v>4.7000000000000002E-3</v>
          </cell>
          <cell r="G97">
            <v>4.7000000000000002E-3</v>
          </cell>
          <cell r="H97">
            <v>4.7000000000000002E-3</v>
          </cell>
          <cell r="I97">
            <v>4.7000000000000002E-3</v>
          </cell>
          <cell r="J97">
            <v>4.7000000000000002E-3</v>
          </cell>
          <cell r="K97">
            <v>4.7000000000000002E-3</v>
          </cell>
          <cell r="L97">
            <v>4.7000000000000002E-3</v>
          </cell>
          <cell r="M97">
            <v>4.7000000000000002E-3</v>
          </cell>
          <cell r="N97">
            <v>4.7000000000000002E-3</v>
          </cell>
          <cell r="O97">
            <v>4.7000000000000002E-3</v>
          </cell>
          <cell r="P97">
            <v>4.7000000000000002E-3</v>
          </cell>
          <cell r="Q97">
            <v>4.7000000000000002E-3</v>
          </cell>
          <cell r="R97">
            <v>4.7000000000000002E-3</v>
          </cell>
          <cell r="S97">
            <v>4.7000000000000002E-3</v>
          </cell>
          <cell r="T97">
            <v>4.7000000000000002E-3</v>
          </cell>
          <cell r="U97">
            <v>4.7000000000000002E-3</v>
          </cell>
          <cell r="V97">
            <v>4.7000000000000002E-3</v>
          </cell>
          <cell r="W97">
            <v>4.7000000000000002E-3</v>
          </cell>
          <cell r="X97">
            <v>4.7000000000000002E-3</v>
          </cell>
          <cell r="Y97">
            <v>4.7000000000000002E-3</v>
          </cell>
          <cell r="Z97">
            <v>4.7000000000000002E-3</v>
          </cell>
          <cell r="AA97">
            <v>4.7000000000000002E-3</v>
          </cell>
          <cell r="AB97">
            <v>4.7000000000000002E-3</v>
          </cell>
          <cell r="AC97">
            <v>4.7000000000000002E-3</v>
          </cell>
          <cell r="AD97">
            <v>4.7000000000000002E-3</v>
          </cell>
          <cell r="AE97">
            <v>0</v>
          </cell>
          <cell r="AF97">
            <v>4.7000000000000002E-3</v>
          </cell>
          <cell r="AG97">
            <v>4.7000000000000002E-3</v>
          </cell>
          <cell r="AH97">
            <v>4.2300000000000003E-3</v>
          </cell>
          <cell r="AI97">
            <v>4.2300000000000003E-3</v>
          </cell>
        </row>
        <row r="98">
          <cell r="D98">
            <v>4.7000000000000002E-3</v>
          </cell>
          <cell r="E98">
            <v>4.7000000000000002E-3</v>
          </cell>
          <cell r="F98">
            <v>4.7000000000000002E-3</v>
          </cell>
          <cell r="G98">
            <v>4.7000000000000002E-3</v>
          </cell>
          <cell r="H98">
            <v>4.7000000000000002E-3</v>
          </cell>
          <cell r="I98">
            <v>4.7000000000000002E-3</v>
          </cell>
          <cell r="J98">
            <v>4.7000000000000002E-3</v>
          </cell>
          <cell r="K98">
            <v>4.7000000000000002E-3</v>
          </cell>
          <cell r="L98">
            <v>4.7000000000000002E-3</v>
          </cell>
          <cell r="M98">
            <v>4.7000000000000002E-3</v>
          </cell>
          <cell r="N98">
            <v>4.7000000000000002E-3</v>
          </cell>
          <cell r="O98">
            <v>4.7000000000000002E-3</v>
          </cell>
          <cell r="P98">
            <v>4.7000000000000002E-3</v>
          </cell>
          <cell r="Q98">
            <v>4.7000000000000002E-3</v>
          </cell>
          <cell r="R98">
            <v>4.7000000000000002E-3</v>
          </cell>
          <cell r="S98">
            <v>4.7000000000000002E-3</v>
          </cell>
          <cell r="T98">
            <v>4.7000000000000002E-3</v>
          </cell>
          <cell r="U98">
            <v>4.7000000000000002E-3</v>
          </cell>
          <cell r="V98">
            <v>4.7000000000000002E-3</v>
          </cell>
          <cell r="W98">
            <v>4.7000000000000002E-3</v>
          </cell>
          <cell r="X98">
            <v>4.7000000000000002E-3</v>
          </cell>
          <cell r="Y98">
            <v>4.7000000000000002E-3</v>
          </cell>
          <cell r="Z98">
            <v>4.7000000000000002E-3</v>
          </cell>
          <cell r="AA98">
            <v>4.7000000000000002E-3</v>
          </cell>
          <cell r="AB98">
            <v>4.7000000000000002E-3</v>
          </cell>
          <cell r="AC98">
            <v>4.7000000000000002E-3</v>
          </cell>
          <cell r="AD98">
            <v>4.7000000000000002E-3</v>
          </cell>
          <cell r="AE98">
            <v>4.7000000000000002E-3</v>
          </cell>
          <cell r="AF98">
            <v>4.7000000000000002E-3</v>
          </cell>
          <cell r="AG98">
            <v>4.7000000000000002E-3</v>
          </cell>
          <cell r="AH98">
            <v>4.7000000000000011E-3</v>
          </cell>
          <cell r="AI98">
            <v>4.7000000000000011E-3</v>
          </cell>
        </row>
        <row r="99">
          <cell r="D99">
            <v>4.7000000000000002E-3</v>
          </cell>
          <cell r="E99">
            <v>4.7000000000000002E-3</v>
          </cell>
          <cell r="F99">
            <v>4.7000000000000002E-3</v>
          </cell>
          <cell r="G99">
            <v>4.7000000000000002E-3</v>
          </cell>
          <cell r="H99">
            <v>4.7000000000000002E-3</v>
          </cell>
          <cell r="I99">
            <v>4.7000000000000002E-3</v>
          </cell>
          <cell r="J99">
            <v>4.7000000000000002E-3</v>
          </cell>
          <cell r="K99">
            <v>4.7000000000000002E-3</v>
          </cell>
          <cell r="L99">
            <v>4.7000000000000002E-3</v>
          </cell>
          <cell r="M99">
            <v>4.7000000000000002E-3</v>
          </cell>
          <cell r="N99">
            <v>4.7000000000000002E-3</v>
          </cell>
          <cell r="O99">
            <v>4.7000000000000002E-3</v>
          </cell>
          <cell r="P99">
            <v>4.7000000000000002E-3</v>
          </cell>
          <cell r="Q99">
            <v>4.7000000000000002E-3</v>
          </cell>
          <cell r="R99">
            <v>4.7000000000000002E-3</v>
          </cell>
          <cell r="S99">
            <v>4.7000000000000002E-3</v>
          </cell>
          <cell r="T99">
            <v>4.7000000000000002E-3</v>
          </cell>
          <cell r="U99">
            <v>4.7000000000000002E-3</v>
          </cell>
          <cell r="V99">
            <v>4.7000000000000002E-3</v>
          </cell>
          <cell r="W99">
            <v>4.7000000000000002E-3</v>
          </cell>
          <cell r="X99">
            <v>4.7000000000000002E-3</v>
          </cell>
          <cell r="Y99">
            <v>4.7000000000000002E-3</v>
          </cell>
          <cell r="Z99">
            <v>4.7000000000000002E-3</v>
          </cell>
          <cell r="AA99">
            <v>4.7000000000000002E-3</v>
          </cell>
          <cell r="AB99">
            <v>4.7000000000000002E-3</v>
          </cell>
          <cell r="AC99">
            <v>4.7000000000000002E-3</v>
          </cell>
          <cell r="AD99">
            <v>4.7000000000000002E-3</v>
          </cell>
          <cell r="AE99">
            <v>4.7000000000000002E-3</v>
          </cell>
          <cell r="AF99">
            <v>4.7000000000000002E-3</v>
          </cell>
          <cell r="AG99">
            <v>4.7000000000000002E-3</v>
          </cell>
          <cell r="AH99">
            <v>4.7000000000000011E-3</v>
          </cell>
          <cell r="AI99">
            <v>4.7000000000000011E-3</v>
          </cell>
        </row>
        <row r="100">
          <cell r="D100"/>
          <cell r="E100"/>
          <cell r="F100"/>
          <cell r="G100"/>
          <cell r="H100"/>
          <cell r="I100"/>
          <cell r="J100"/>
          <cell r="K100"/>
          <cell r="L100"/>
          <cell r="M100"/>
          <cell r="N100"/>
          <cell r="O100"/>
          <cell r="P100"/>
          <cell r="Q100"/>
          <cell r="R100"/>
          <cell r="S100"/>
          <cell r="T100"/>
          <cell r="U100"/>
          <cell r="V100"/>
          <cell r="W100"/>
          <cell r="X100"/>
          <cell r="Y100"/>
          <cell r="Z100"/>
          <cell r="AA100"/>
          <cell r="AB100"/>
          <cell r="AC100"/>
          <cell r="AD100"/>
          <cell r="AE100"/>
          <cell r="AF100"/>
          <cell r="AG100"/>
          <cell r="AH100"/>
          <cell r="AI100"/>
        </row>
      </sheetData>
      <sheetData sheetId="24">
        <row r="36">
          <cell r="B36">
            <v>115.42166952754688</v>
          </cell>
          <cell r="C36">
            <v>104.7719653315047</v>
          </cell>
          <cell r="D36">
            <v>105.68273229795768</v>
          </cell>
          <cell r="E36">
            <v>108.24242164601097</v>
          </cell>
          <cell r="F36">
            <v>118.07482163125439</v>
          </cell>
          <cell r="G36">
            <v>113.11063699449885</v>
          </cell>
          <cell r="H36">
            <v>122.46783230300873</v>
          </cell>
          <cell r="I36">
            <v>122.94249265617923</v>
          </cell>
          <cell r="J36">
            <v>122.94249265617923</v>
          </cell>
        </row>
        <row r="37">
          <cell r="B37">
            <v>47.94141949449196</v>
          </cell>
          <cell r="C37">
            <v>44.587101936623064</v>
          </cell>
          <cell r="D37">
            <v>46.241465387433834</v>
          </cell>
          <cell r="E37">
            <v>45.917328939046087</v>
          </cell>
          <cell r="F37">
            <v>45.643506711499455</v>
          </cell>
          <cell r="G37">
            <v>45.618589454322169</v>
          </cell>
          <cell r="H37">
            <v>45.576168669354935</v>
          </cell>
          <cell r="I37">
            <v>45.543890680042857</v>
          </cell>
          <cell r="J37">
            <v>45.510696801191926</v>
          </cell>
        </row>
        <row r="38">
          <cell r="B38">
            <v>72.537173241188796</v>
          </cell>
          <cell r="C38">
            <v>67.285469526717264</v>
          </cell>
          <cell r="D38">
            <v>69.781252002834336</v>
          </cell>
          <cell r="E38">
            <v>69.31315514167521</v>
          </cell>
          <cell r="F38">
            <v>68.902196408580238</v>
          </cell>
          <cell r="G38">
            <v>68.860810437075457</v>
          </cell>
          <cell r="H38">
            <v>68.753456048264596</v>
          </cell>
          <cell r="I38">
            <v>68.731232573609887</v>
          </cell>
          <cell r="J38">
            <v>68.649423048972693</v>
          </cell>
        </row>
        <row r="39">
          <cell r="B39">
            <v>60.239296367840382</v>
          </cell>
          <cell r="C39">
            <v>55.936285731670168</v>
          </cell>
          <cell r="D39">
            <v>58.011358695134085</v>
          </cell>
          <cell r="E39">
            <v>57.615242040360648</v>
          </cell>
          <cell r="F39">
            <v>57.273572451106887</v>
          </cell>
          <cell r="G39">
            <v>57.239699945698817</v>
          </cell>
          <cell r="H39">
            <v>57.386189304619478</v>
          </cell>
          <cell r="I39">
            <v>57.475744033870875</v>
          </cell>
          <cell r="J39">
            <v>57.475744033870875</v>
          </cell>
        </row>
        <row r="40">
          <cell r="B40">
            <v>11.535164591184966</v>
          </cell>
          <cell r="C40">
            <v>11.737870754851073</v>
          </cell>
          <cell r="D40">
            <v>12.228598153392964</v>
          </cell>
          <cell r="E40">
            <v>12.162682759669115</v>
          </cell>
          <cell r="F40">
            <v>12.200578395803641</v>
          </cell>
          <cell r="G40">
            <v>12.16848638945762</v>
          </cell>
          <cell r="H40">
            <v>12.183825992148266</v>
          </cell>
          <cell r="I40">
            <v>12.183680220831024</v>
          </cell>
          <cell r="J40">
            <v>12.265518741722117</v>
          </cell>
        </row>
        <row r="41">
          <cell r="B41">
            <v>93.701065116394673</v>
          </cell>
          <cell r="C41">
            <v>98.781534390636992</v>
          </cell>
          <cell r="D41">
            <v>99.811516408189533</v>
          </cell>
          <cell r="E41">
            <v>99.765313526163339</v>
          </cell>
          <cell r="F41">
            <v>99.951835655609457</v>
          </cell>
          <cell r="G41">
            <v>100.0442414196618</v>
          </cell>
          <cell r="H41">
            <v>100.14520312791674</v>
          </cell>
          <cell r="I41">
            <v>100.24958750760224</v>
          </cell>
          <cell r="J41">
            <v>100.30947960660309</v>
          </cell>
        </row>
        <row r="42">
          <cell r="B42">
            <v>57.907398380583786</v>
          </cell>
          <cell r="C42">
            <v>63.325110416248769</v>
          </cell>
          <cell r="D42">
            <v>64.520559590604876</v>
          </cell>
          <cell r="E42">
            <v>64.5598004876598</v>
          </cell>
          <cell r="F42">
            <v>64.3752625022789</v>
          </cell>
          <cell r="G42">
            <v>64.443474098298424</v>
          </cell>
          <cell r="H42">
            <v>64.539004532729535</v>
          </cell>
          <cell r="I42">
            <v>64.528627598211784</v>
          </cell>
          <cell r="J42">
            <v>64.514008171013273</v>
          </cell>
        </row>
        <row r="43">
          <cell r="B43">
            <v>67.42564895187607</v>
          </cell>
          <cell r="C43">
            <v>73.142564250639651</v>
          </cell>
          <cell r="D43">
            <v>74.263575658463509</v>
          </cell>
          <cell r="E43">
            <v>74.258678521122718</v>
          </cell>
          <cell r="F43">
            <v>74.275967759739842</v>
          </cell>
          <cell r="G43">
            <v>74.266948351150731</v>
          </cell>
          <cell r="H43">
            <v>74.258577978086421</v>
          </cell>
          <cell r="I43">
            <v>74.259946867549175</v>
          </cell>
          <cell r="J43">
            <v>74.26806424007286</v>
          </cell>
        </row>
        <row r="44">
          <cell r="B44">
            <v>36.358622513607457</v>
          </cell>
          <cell r="C44">
            <v>33.318143671474296</v>
          </cell>
          <cell r="D44">
            <v>36.627825350864484</v>
          </cell>
          <cell r="E44">
            <v>31.196944748401805</v>
          </cell>
          <cell r="F44">
            <v>37.186689559077678</v>
          </cell>
          <cell r="G44">
            <v>35.192964429390031</v>
          </cell>
          <cell r="H44">
            <v>36.361343192952255</v>
          </cell>
          <cell r="I44">
            <v>36.642366151761621</v>
          </cell>
          <cell r="J44">
            <v>34.106426184913715</v>
          </cell>
        </row>
        <row r="45">
          <cell r="B45">
            <v>33.149300817389793</v>
          </cell>
          <cell r="C45">
            <v>31.483290209660403</v>
          </cell>
          <cell r="D45">
            <v>34.49018418586828</v>
          </cell>
          <cell r="E45">
            <v>29.00763968894006</v>
          </cell>
          <cell r="F45">
            <v>36.665570857890785</v>
          </cell>
          <cell r="G45">
            <v>34.547899894270621</v>
          </cell>
          <cell r="H45">
            <v>35.15959889215268</v>
          </cell>
          <cell r="I45">
            <v>35.029716751913028</v>
          </cell>
          <cell r="J45">
            <v>31.967506022292209</v>
          </cell>
        </row>
        <row r="46">
          <cell r="B46">
            <v>34.098505295983763</v>
          </cell>
          <cell r="C46">
            <v>32.846690268395996</v>
          </cell>
          <cell r="D46">
            <v>35.813387878948653</v>
          </cell>
          <cell r="E46">
            <v>30.853593180481894</v>
          </cell>
          <cell r="F46">
            <v>36.741775142416664</v>
          </cell>
          <cell r="G46">
            <v>34.069013859956996</v>
          </cell>
          <cell r="H46">
            <v>34.793393629785569</v>
          </cell>
          <cell r="I46">
            <v>35.320738592819822</v>
          </cell>
          <cell r="J46">
            <v>33.320381247709371</v>
          </cell>
        </row>
        <row r="47">
          <cell r="B47">
            <v>33.149300817389793</v>
          </cell>
          <cell r="C47">
            <v>31.483290209660403</v>
          </cell>
          <cell r="D47">
            <v>34.49018418586828</v>
          </cell>
          <cell r="E47">
            <v>29.00763968894006</v>
          </cell>
          <cell r="F47">
            <v>36.665570857890785</v>
          </cell>
          <cell r="G47">
            <v>34.547899894270621</v>
          </cell>
          <cell r="H47">
            <v>35.15959889215268</v>
          </cell>
          <cell r="I47">
            <v>35.029716751913028</v>
          </cell>
          <cell r="J47">
            <v>31.967506022292209</v>
          </cell>
        </row>
        <row r="48">
          <cell r="B48">
            <v>11.568617486567778</v>
          </cell>
          <cell r="C48">
            <v>11.351025857516198</v>
          </cell>
          <cell r="D48">
            <v>11.289655311308634</v>
          </cell>
          <cell r="E48">
            <v>11.270148918744505</v>
          </cell>
          <cell r="F48">
            <v>11.311539047821551</v>
          </cell>
          <cell r="G48">
            <v>11.300390154523063</v>
          </cell>
          <cell r="H48">
            <v>11.302912059468662</v>
          </cell>
          <cell r="I48">
            <v>11.298264736924848</v>
          </cell>
          <cell r="J48">
            <v>11.320225433483705</v>
          </cell>
        </row>
        <row r="49">
          <cell r="B49">
            <v>96.445477796866314</v>
          </cell>
          <cell r="C49">
            <v>102.65930343212338</v>
          </cell>
          <cell r="D49">
            <v>103.88505598401325</v>
          </cell>
          <cell r="E49">
            <v>103.88505598401325</v>
          </cell>
          <cell r="F49">
            <v>103.88505598401323</v>
          </cell>
          <cell r="G49">
            <v>103.88505598401323</v>
          </cell>
          <cell r="H49">
            <v>103.88505598401323</v>
          </cell>
          <cell r="I49">
            <v>103.88505598401323</v>
          </cell>
          <cell r="J49">
            <v>103.88505598401323</v>
          </cell>
        </row>
      </sheetData>
      <sheetData sheetId="25">
        <row r="40">
          <cell r="B40">
            <v>143.803398774074</v>
          </cell>
          <cell r="C40">
            <v>129.453540129488</v>
          </cell>
          <cell r="D40">
            <v>125.918122420705</v>
          </cell>
          <cell r="E40">
            <v>124.416675546186</v>
          </cell>
          <cell r="F40">
            <v>132.99435209796101</v>
          </cell>
          <cell r="G40">
            <v>129.063162462392</v>
          </cell>
          <cell r="H40">
            <v>136.82997910378899</v>
          </cell>
          <cell r="I40">
            <v>137.340504041847</v>
          </cell>
          <cell r="J40">
            <v>83.785148145387097</v>
          </cell>
        </row>
        <row r="41">
          <cell r="B41">
            <v>79.096556472034095</v>
          </cell>
          <cell r="C41">
            <v>94.096556472034095</v>
          </cell>
          <cell r="D41">
            <v>96.096556472034095</v>
          </cell>
          <cell r="E41">
            <v>99.096556472034095</v>
          </cell>
          <cell r="F41">
            <v>104.096556472034</v>
          </cell>
          <cell r="G41">
            <v>105.096556472034</v>
          </cell>
          <cell r="H41">
            <v>106.096556472034</v>
          </cell>
          <cell r="I41">
            <v>107.096556472034</v>
          </cell>
          <cell r="J41">
            <v>108.096556472034</v>
          </cell>
        </row>
        <row r="42">
          <cell r="B42">
            <v>79.096556472034095</v>
          </cell>
          <cell r="C42">
            <v>94.096556472034095</v>
          </cell>
          <cell r="D42">
            <v>96.096556472034095</v>
          </cell>
          <cell r="E42">
            <v>99.096556472034095</v>
          </cell>
          <cell r="F42">
            <v>104.096556472034</v>
          </cell>
          <cell r="G42">
            <v>105.096556472034</v>
          </cell>
          <cell r="H42">
            <v>106.096556472034</v>
          </cell>
          <cell r="I42">
            <v>101.59655647203401</v>
          </cell>
          <cell r="J42">
            <v>101.59655647203401</v>
          </cell>
        </row>
        <row r="43">
          <cell r="B43">
            <v>13.369949999999999</v>
          </cell>
          <cell r="C43">
            <v>18.451434374999998</v>
          </cell>
          <cell r="D43">
            <v>19.56810625</v>
          </cell>
          <cell r="E43">
            <v>20.117339999999999</v>
          </cell>
          <cell r="F43">
            <v>20.127195</v>
          </cell>
          <cell r="G43">
            <v>20.121001179277744</v>
          </cell>
          <cell r="H43">
            <v>20.125843303339582</v>
          </cell>
          <cell r="I43">
            <v>20.125843303339582</v>
          </cell>
          <cell r="J43">
            <v>20.125843303311001</v>
          </cell>
        </row>
        <row r="44">
          <cell r="B44">
            <v>52.5395774110928</v>
          </cell>
          <cell r="C44">
            <v>55.7548329734066</v>
          </cell>
          <cell r="D44">
            <v>58.966593704127298</v>
          </cell>
          <cell r="E44">
            <v>58.954471764302298</v>
          </cell>
          <cell r="F44">
            <v>59.003408498881797</v>
          </cell>
          <cell r="G44">
            <v>59.027652480977203</v>
          </cell>
          <cell r="H44">
            <v>59.054141245623299</v>
          </cell>
          <cell r="I44">
            <v>59.0815279034274</v>
          </cell>
          <cell r="J44">
            <v>59.097241545463604</v>
          </cell>
        </row>
        <row r="45">
          <cell r="B45">
            <v>33.596032580285197</v>
          </cell>
          <cell r="C45">
            <v>38.838820527765002</v>
          </cell>
          <cell r="D45">
            <v>41.184694285332696</v>
          </cell>
          <cell r="E45">
            <v>40.747821068025601</v>
          </cell>
          <cell r="F45">
            <v>40.807478876209103</v>
          </cell>
          <cell r="G45">
            <v>40.853644102133401</v>
          </cell>
          <cell r="H45">
            <v>41.277789776475899</v>
          </cell>
          <cell r="I45">
            <v>41.016920506275198</v>
          </cell>
          <cell r="J45">
            <v>40.986549851826702</v>
          </cell>
        </row>
        <row r="46">
          <cell r="B46">
            <v>33.596032580285197</v>
          </cell>
          <cell r="C46">
            <v>38.838820527765002</v>
          </cell>
          <cell r="D46">
            <v>41.184694285332696</v>
          </cell>
          <cell r="E46">
            <v>40.747821068025601</v>
          </cell>
          <cell r="F46">
            <v>40.807478876209103</v>
          </cell>
          <cell r="G46">
            <v>40.853644102133401</v>
          </cell>
          <cell r="H46">
            <v>41.277789776475899</v>
          </cell>
          <cell r="I46">
            <v>41.016920506275198</v>
          </cell>
          <cell r="J46">
            <v>40.986549851826702</v>
          </cell>
        </row>
        <row r="47">
          <cell r="B47">
            <v>57.3634853886306</v>
          </cell>
          <cell r="C47">
            <v>53.113109986549603</v>
          </cell>
          <cell r="D47">
            <v>53.066882298650398</v>
          </cell>
          <cell r="E47">
            <v>54.643140357542201</v>
          </cell>
          <cell r="F47">
            <v>57.695119619544798</v>
          </cell>
          <cell r="G47">
            <v>59.008209133565103</v>
          </cell>
          <cell r="H47">
            <v>58.075591180859199</v>
          </cell>
          <cell r="I47">
            <v>57.734740800757201</v>
          </cell>
          <cell r="J47">
            <v>58.241720727699601</v>
          </cell>
        </row>
        <row r="48">
          <cell r="B48">
            <v>30.779791049258499</v>
          </cell>
          <cell r="C48">
            <v>31.943124011348601</v>
          </cell>
          <cell r="D48">
            <v>33.441434576487097</v>
          </cell>
          <cell r="E48">
            <v>33.546473654056499</v>
          </cell>
          <cell r="F48">
            <v>33.412939920221802</v>
          </cell>
          <cell r="G48">
            <v>33.572409334274901</v>
          </cell>
          <cell r="H48">
            <v>33.446707572595002</v>
          </cell>
          <cell r="I48">
            <v>33.287415161805797</v>
          </cell>
          <cell r="J48">
            <v>33.377123780954598</v>
          </cell>
        </row>
        <row r="49">
          <cell r="B49">
            <v>59.864115073885799</v>
          </cell>
          <cell r="C49">
            <v>54.285297000022197</v>
          </cell>
          <cell r="D49">
            <v>54.573559479754998</v>
          </cell>
          <cell r="E49">
            <v>56.130476200420503</v>
          </cell>
          <cell r="F49">
            <v>58.664979871699799</v>
          </cell>
          <cell r="G49">
            <v>60.090047197445401</v>
          </cell>
          <cell r="H49">
            <v>59.335189699696897</v>
          </cell>
          <cell r="I49">
            <v>58.899065318078101</v>
          </cell>
          <cell r="J49">
            <v>59.634343676268799</v>
          </cell>
        </row>
        <row r="50">
          <cell r="B50">
            <v>13.369949999999999</v>
          </cell>
          <cell r="C50">
            <v>18.451434374999998</v>
          </cell>
          <cell r="D50">
            <v>19.56810625</v>
          </cell>
          <cell r="E50">
            <v>20.117339999999999</v>
          </cell>
          <cell r="F50">
            <v>20.127195</v>
          </cell>
          <cell r="G50">
            <v>20.121001179277744</v>
          </cell>
          <cell r="H50">
            <v>20.125843303339582</v>
          </cell>
          <cell r="I50">
            <v>20.125843303339582</v>
          </cell>
          <cell r="J50">
            <v>20.125843303311001</v>
          </cell>
        </row>
        <row r="51">
          <cell r="B51">
            <v>61.140306263060197</v>
          </cell>
          <cell r="C51">
            <v>65.079476985040998</v>
          </cell>
          <cell r="D51">
            <v>68.531805402997904</v>
          </cell>
          <cell r="E51">
            <v>68.531805402997904</v>
          </cell>
          <cell r="F51">
            <v>68.531805402997804</v>
          </cell>
          <cell r="G51">
            <v>68.531805402997804</v>
          </cell>
          <cell r="H51">
            <v>68.531805402997804</v>
          </cell>
          <cell r="I51">
            <v>68.531805402997804</v>
          </cell>
          <cell r="J51">
            <v>68.531805402997804</v>
          </cell>
        </row>
        <row r="52">
          <cell r="B52">
            <v>10.51638</v>
          </cell>
          <cell r="C52">
            <v>11.042198999999998</v>
          </cell>
          <cell r="D52">
            <v>11.192432999999999</v>
          </cell>
          <cell r="E52">
            <v>11.26755</v>
          </cell>
          <cell r="F52">
            <v>11.26755</v>
          </cell>
          <cell r="G52">
            <v>11.26755</v>
          </cell>
          <cell r="H52">
            <v>11.26755</v>
          </cell>
          <cell r="I52">
            <v>11.26755</v>
          </cell>
          <cell r="J52">
            <v>11.26755</v>
          </cell>
        </row>
        <row r="53">
          <cell r="B53">
            <v>10.512</v>
          </cell>
          <cell r="C53">
            <v>10.512</v>
          </cell>
          <cell r="D53">
            <v>10.512</v>
          </cell>
          <cell r="E53">
            <v>10.512</v>
          </cell>
          <cell r="F53">
            <v>10.512</v>
          </cell>
          <cell r="G53">
            <v>10.512</v>
          </cell>
          <cell r="H53">
            <v>10.512</v>
          </cell>
          <cell r="I53">
            <v>10.512</v>
          </cell>
          <cell r="J53">
            <v>10.512</v>
          </cell>
        </row>
        <row r="54">
          <cell r="B54">
            <v>49.274999999999999</v>
          </cell>
          <cell r="C54">
            <v>42.951375000000006</v>
          </cell>
          <cell r="D54">
            <v>41.144624999999998</v>
          </cell>
          <cell r="E54">
            <v>40.241250000000001</v>
          </cell>
          <cell r="F54">
            <v>40.241250000000001</v>
          </cell>
          <cell r="G54">
            <v>40.241250000000001</v>
          </cell>
          <cell r="H54">
            <v>40.241250000000001</v>
          </cell>
          <cell r="I54">
            <v>40.241250000000001</v>
          </cell>
          <cell r="J54">
            <v>40.241250000000001</v>
          </cell>
        </row>
        <row r="55">
          <cell r="B55">
            <v>0.54530999999999996</v>
          </cell>
          <cell r="C55">
            <v>0.67835249999999991</v>
          </cell>
          <cell r="D55">
            <v>0.70791749999999987</v>
          </cell>
          <cell r="E55">
            <v>0.72270000000000001</v>
          </cell>
          <cell r="F55">
            <v>0.72270000000000001</v>
          </cell>
          <cell r="G55">
            <v>0.72270000000000001</v>
          </cell>
          <cell r="H55">
            <v>0.72270000000000001</v>
          </cell>
          <cell r="I55">
            <v>0.72270000000000001</v>
          </cell>
          <cell r="J55">
            <v>0.72270000000000001</v>
          </cell>
        </row>
        <row r="56">
          <cell r="B56">
            <v>0.36135</v>
          </cell>
          <cell r="C56">
            <v>0.32685749999999997</v>
          </cell>
          <cell r="D56">
            <v>0.31919250010950001</v>
          </cell>
          <cell r="E56">
            <v>0.31536000000000003</v>
          </cell>
          <cell r="F56">
            <v>0.31536000000000003</v>
          </cell>
          <cell r="G56">
            <v>0.31536000000000003</v>
          </cell>
          <cell r="H56">
            <v>0.31536000000000003</v>
          </cell>
          <cell r="I56">
            <v>0.31536000000000003</v>
          </cell>
          <cell r="J56">
            <v>0.31536000000000003</v>
          </cell>
        </row>
        <row r="57">
          <cell r="B57">
            <v>8.1979856371658446</v>
          </cell>
          <cell r="C57">
            <v>9.5200219917738007</v>
          </cell>
          <cell r="D57">
            <v>10.009219141908158</v>
          </cell>
          <cell r="E57">
            <v>10.14493020073316</v>
          </cell>
          <cell r="F57">
            <v>10.139166662825501</v>
          </cell>
          <cell r="G57">
            <v>10.166168886707542</v>
          </cell>
          <cell r="H57">
            <v>10.135136713393853</v>
          </cell>
          <cell r="I57">
            <v>10.143734414973441</v>
          </cell>
          <cell r="J57">
            <v>10.143734414973441</v>
          </cell>
        </row>
        <row r="58">
          <cell r="B58">
            <v>16.983449999999998</v>
          </cell>
          <cell r="C58">
            <v>15.221868750000001</v>
          </cell>
          <cell r="D58">
            <v>14.83040622591</v>
          </cell>
          <cell r="E58">
            <v>14.634675000000003</v>
          </cell>
          <cell r="F58">
            <v>14.634675000000003</v>
          </cell>
          <cell r="G58">
            <v>14.634675000000003</v>
          </cell>
          <cell r="H58">
            <v>14.634675000000003</v>
          </cell>
          <cell r="I58">
            <v>14.634675000000003</v>
          </cell>
          <cell r="J58">
            <v>14.634675000000003</v>
          </cell>
        </row>
        <row r="59">
          <cell r="B59">
            <v>2.847</v>
          </cell>
          <cell r="C59">
            <v>3.9858000000000002</v>
          </cell>
          <cell r="D59">
            <v>4.2388666650850002</v>
          </cell>
          <cell r="E59">
            <v>4.3654000000000002</v>
          </cell>
          <cell r="F59">
            <v>4.3654000000000002</v>
          </cell>
          <cell r="G59">
            <v>4.3654000000000002</v>
          </cell>
          <cell r="H59">
            <v>4.3654000000000002</v>
          </cell>
          <cell r="I59">
            <v>4.3654000000000002</v>
          </cell>
          <cell r="J59">
            <v>4.3654000000000002</v>
          </cell>
        </row>
        <row r="60">
          <cell r="B60">
            <v>5.9786999999999999</v>
          </cell>
          <cell r="C60">
            <v>7.2598500000000001</v>
          </cell>
          <cell r="D60">
            <v>7.5445500000000001</v>
          </cell>
          <cell r="E60">
            <v>7.6869000000000005</v>
          </cell>
          <cell r="F60">
            <v>7.6869000000000005</v>
          </cell>
          <cell r="G60">
            <v>7.6869000000000005</v>
          </cell>
          <cell r="H60">
            <v>7.6869000000000005</v>
          </cell>
          <cell r="I60">
            <v>7.6869000000000005</v>
          </cell>
          <cell r="J60">
            <v>7.6869000000000005</v>
          </cell>
        </row>
        <row r="61">
          <cell r="B61">
            <v>10.396805999999998</v>
          </cell>
          <cell r="C61">
            <v>12.624692999999999</v>
          </cell>
          <cell r="D61">
            <v>13.119779000000001</v>
          </cell>
          <cell r="E61">
            <v>13.367322</v>
          </cell>
          <cell r="F61">
            <v>13.367322</v>
          </cell>
          <cell r="G61">
            <v>13.367322</v>
          </cell>
          <cell r="H61">
            <v>13.367322</v>
          </cell>
          <cell r="I61">
            <v>13.367322</v>
          </cell>
          <cell r="J61">
            <v>13.367322</v>
          </cell>
        </row>
        <row r="62">
          <cell r="B62">
            <v>13.911975</v>
          </cell>
          <cell r="C62">
            <v>16.893112500000001</v>
          </cell>
          <cell r="D62">
            <v>17.555587500000001</v>
          </cell>
          <cell r="E62">
            <v>17.886825000000002</v>
          </cell>
          <cell r="F62">
            <v>17.886825000000002</v>
          </cell>
          <cell r="G62">
            <v>17.886825000000002</v>
          </cell>
          <cell r="H62">
            <v>17.886825000000002</v>
          </cell>
          <cell r="I62">
            <v>17.886825000000002</v>
          </cell>
          <cell r="J62">
            <v>17.886825000000002</v>
          </cell>
        </row>
      </sheetData>
      <sheetData sheetId="26">
        <row r="4">
          <cell r="C4">
            <v>679.77</v>
          </cell>
          <cell r="D4">
            <v>679.77</v>
          </cell>
          <cell r="E4">
            <v>679.77</v>
          </cell>
          <cell r="F4">
            <v>679.77</v>
          </cell>
          <cell r="G4">
            <v>679.77</v>
          </cell>
          <cell r="H4">
            <v>679.77</v>
          </cell>
          <cell r="I4">
            <v>679.77</v>
          </cell>
          <cell r="J4">
            <v>679.77</v>
          </cell>
          <cell r="K4">
            <v>679.77</v>
          </cell>
        </row>
        <row r="5">
          <cell r="C5">
            <v>407.72</v>
          </cell>
          <cell r="D5">
            <v>406.75</v>
          </cell>
          <cell r="E5">
            <v>406.66</v>
          </cell>
          <cell r="F5">
            <v>407.29</v>
          </cell>
          <cell r="G5">
            <v>406.91</v>
          </cell>
          <cell r="H5">
            <v>407.03</v>
          </cell>
          <cell r="I5">
            <v>407.18</v>
          </cell>
          <cell r="J5">
            <v>407.66</v>
          </cell>
          <cell r="K5">
            <v>406.57</v>
          </cell>
        </row>
        <row r="6">
          <cell r="C6">
            <v>407.72</v>
          </cell>
          <cell r="D6">
            <v>406.75</v>
          </cell>
          <cell r="E6">
            <v>406.66</v>
          </cell>
          <cell r="F6">
            <v>407.29</v>
          </cell>
          <cell r="G6">
            <v>406.91</v>
          </cell>
          <cell r="H6">
            <v>407.03</v>
          </cell>
          <cell r="I6">
            <v>407.18</v>
          </cell>
          <cell r="J6">
            <v>407.66</v>
          </cell>
          <cell r="K6">
            <v>406.57</v>
          </cell>
        </row>
        <row r="7">
          <cell r="C7"/>
          <cell r="D7"/>
          <cell r="E7"/>
          <cell r="F7"/>
          <cell r="G7"/>
          <cell r="H7"/>
          <cell r="I7"/>
          <cell r="J7"/>
          <cell r="K7"/>
        </row>
        <row r="8">
          <cell r="C8">
            <v>553.34</v>
          </cell>
          <cell r="D8">
            <v>555.15</v>
          </cell>
          <cell r="E8">
            <v>572.37</v>
          </cell>
          <cell r="F8">
            <v>580.07000000000005</v>
          </cell>
          <cell r="G8">
            <v>580.07000000000005</v>
          </cell>
          <cell r="H8">
            <v>580.98</v>
          </cell>
          <cell r="I8">
            <v>582.34</v>
          </cell>
          <cell r="J8">
            <v>582.79</v>
          </cell>
          <cell r="K8">
            <v>587.33000000000004</v>
          </cell>
        </row>
        <row r="9">
          <cell r="C9">
            <v>371.54</v>
          </cell>
          <cell r="D9">
            <v>372.39</v>
          </cell>
          <cell r="E9">
            <v>381.23</v>
          </cell>
          <cell r="F9">
            <v>386.28</v>
          </cell>
          <cell r="G9">
            <v>386.86</v>
          </cell>
          <cell r="H9">
            <v>388.62</v>
          </cell>
          <cell r="I9">
            <v>389.18</v>
          </cell>
          <cell r="J9">
            <v>390.05</v>
          </cell>
          <cell r="K9">
            <v>392.45</v>
          </cell>
        </row>
        <row r="10">
          <cell r="C10">
            <v>383.38</v>
          </cell>
          <cell r="D10">
            <v>387.79</v>
          </cell>
          <cell r="E10">
            <v>391.78</v>
          </cell>
          <cell r="F10">
            <v>391.41</v>
          </cell>
          <cell r="G10">
            <v>396.92</v>
          </cell>
          <cell r="H10">
            <v>398.72</v>
          </cell>
          <cell r="I10">
            <v>398.11</v>
          </cell>
          <cell r="J10">
            <v>397.3</v>
          </cell>
          <cell r="K10">
            <v>404.42</v>
          </cell>
        </row>
        <row r="11">
          <cell r="C11">
            <v>295.33999999999997</v>
          </cell>
          <cell r="D11">
            <v>297.42</v>
          </cell>
          <cell r="E11">
            <v>305.18</v>
          </cell>
          <cell r="F11">
            <v>309.64999999999998</v>
          </cell>
          <cell r="G11">
            <v>312.07</v>
          </cell>
          <cell r="H11">
            <v>317.66000000000003</v>
          </cell>
          <cell r="I11">
            <v>320.61</v>
          </cell>
          <cell r="J11">
            <v>320.83999999999997</v>
          </cell>
          <cell r="K11">
            <v>321.72000000000003</v>
          </cell>
        </row>
        <row r="12">
          <cell r="C12">
            <v>383.38</v>
          </cell>
          <cell r="D12">
            <v>387.79</v>
          </cell>
          <cell r="E12">
            <v>391.78</v>
          </cell>
          <cell r="F12">
            <v>391.41</v>
          </cell>
          <cell r="G12">
            <v>396.92</v>
          </cell>
          <cell r="H12">
            <v>398.72</v>
          </cell>
          <cell r="I12">
            <v>398.11</v>
          </cell>
          <cell r="J12">
            <v>397.3</v>
          </cell>
          <cell r="K12">
            <v>404.42</v>
          </cell>
        </row>
        <row r="13">
          <cell r="C13">
            <v>418.46</v>
          </cell>
          <cell r="D13">
            <v>423.38</v>
          </cell>
          <cell r="E13">
            <v>424.43</v>
          </cell>
          <cell r="F13">
            <v>421.27</v>
          </cell>
          <cell r="G13">
            <v>427.62</v>
          </cell>
          <cell r="H13">
            <v>429.39</v>
          </cell>
          <cell r="I13">
            <v>425.85</v>
          </cell>
          <cell r="J13">
            <v>425.52</v>
          </cell>
          <cell r="K13">
            <v>433.71</v>
          </cell>
        </row>
        <row r="14">
          <cell r="C14">
            <v>313.61</v>
          </cell>
          <cell r="D14">
            <v>314.76</v>
          </cell>
          <cell r="E14">
            <v>323.66000000000003</v>
          </cell>
          <cell r="F14">
            <v>326.89</v>
          </cell>
          <cell r="G14">
            <v>326.63</v>
          </cell>
          <cell r="H14">
            <v>333.22</v>
          </cell>
          <cell r="I14">
            <v>335.06</v>
          </cell>
          <cell r="J14">
            <v>333.79</v>
          </cell>
          <cell r="K14">
            <v>333.63</v>
          </cell>
        </row>
        <row r="15">
          <cell r="C15">
            <v>418.46</v>
          </cell>
          <cell r="D15">
            <v>423.38</v>
          </cell>
          <cell r="E15">
            <v>424.43</v>
          </cell>
          <cell r="F15">
            <v>421.27</v>
          </cell>
          <cell r="G15">
            <v>427.62</v>
          </cell>
          <cell r="H15">
            <v>429.39</v>
          </cell>
          <cell r="I15">
            <v>425.85</v>
          </cell>
          <cell r="J15">
            <v>425.52</v>
          </cell>
          <cell r="K15">
            <v>433.71</v>
          </cell>
        </row>
        <row r="16">
          <cell r="C16">
            <v>830</v>
          </cell>
          <cell r="D16">
            <v>832.72</v>
          </cell>
          <cell r="E16">
            <v>858.56</v>
          </cell>
          <cell r="F16">
            <v>870.11</v>
          </cell>
          <cell r="G16">
            <v>870.11</v>
          </cell>
          <cell r="H16">
            <v>871.47</v>
          </cell>
          <cell r="I16">
            <v>873.51</v>
          </cell>
          <cell r="J16">
            <v>874.19</v>
          </cell>
          <cell r="K16">
            <v>880.99</v>
          </cell>
        </row>
        <row r="17">
          <cell r="C17">
            <v>122.1</v>
          </cell>
          <cell r="D17">
            <v>122.25</v>
          </cell>
          <cell r="E17">
            <v>122.23</v>
          </cell>
          <cell r="F17">
            <v>122.31</v>
          </cell>
          <cell r="G17">
            <v>122.26</v>
          </cell>
          <cell r="H17">
            <v>122.25</v>
          </cell>
          <cell r="I17">
            <v>122.18</v>
          </cell>
          <cell r="J17">
            <v>122.29</v>
          </cell>
          <cell r="K17">
            <v>122.25</v>
          </cell>
        </row>
        <row r="18">
          <cell r="C18">
            <v>122.1</v>
          </cell>
          <cell r="D18">
            <v>122.25</v>
          </cell>
          <cell r="E18">
            <v>122.23</v>
          </cell>
          <cell r="F18">
            <v>122.31</v>
          </cell>
          <cell r="G18">
            <v>122.26</v>
          </cell>
          <cell r="H18">
            <v>122.25</v>
          </cell>
          <cell r="I18">
            <v>122.18</v>
          </cell>
          <cell r="J18">
            <v>122.29</v>
          </cell>
          <cell r="K18">
            <v>122.25</v>
          </cell>
        </row>
        <row r="19">
          <cell r="C19">
            <v>122.1</v>
          </cell>
          <cell r="D19">
            <v>122.25</v>
          </cell>
          <cell r="E19">
            <v>122.23</v>
          </cell>
          <cell r="F19">
            <v>122.31</v>
          </cell>
          <cell r="G19">
            <v>122.26</v>
          </cell>
          <cell r="H19">
            <v>122.25</v>
          </cell>
          <cell r="I19">
            <v>122.18</v>
          </cell>
          <cell r="J19">
            <v>122.29</v>
          </cell>
          <cell r="K19">
            <v>122.25</v>
          </cell>
        </row>
        <row r="22">
          <cell r="C22"/>
          <cell r="D22"/>
          <cell r="E22"/>
          <cell r="F22"/>
          <cell r="G22"/>
          <cell r="H22"/>
          <cell r="I22"/>
          <cell r="J22"/>
        </row>
      </sheetData>
      <sheetData sheetId="27"/>
      <sheetData sheetId="28">
        <row r="63">
          <cell r="F63">
            <v>0.67700924544366925</v>
          </cell>
          <cell r="G63">
            <v>0.54996002835976732</v>
          </cell>
          <cell r="H63">
            <v>0.54833027320170835</v>
          </cell>
          <cell r="I63">
            <v>0.54588564046461974</v>
          </cell>
          <cell r="J63">
            <v>0.54181125256947227</v>
          </cell>
          <cell r="K63">
            <v>0.54099637499044295</v>
          </cell>
          <cell r="L63">
            <v>0.54135994567058821</v>
          </cell>
          <cell r="M63">
            <v>0.54135994567058821</v>
          </cell>
          <cell r="N63">
            <v>0.54135994567058821</v>
          </cell>
        </row>
        <row r="64">
          <cell r="F64">
            <v>0.21169633721291711</v>
          </cell>
          <cell r="G64">
            <v>0.1252207084787571</v>
          </cell>
          <cell r="H64">
            <v>0.10619322747727011</v>
          </cell>
          <cell r="I64">
            <v>7.7652005975039629E-2</v>
          </cell>
          <cell r="J64">
            <v>3.0083303471323149E-2</v>
          </cell>
          <cell r="K64">
            <v>2.0569562970579974E-2</v>
          </cell>
          <cell r="L64">
            <v>2.0586649815045488E-2</v>
          </cell>
          <cell r="M64">
            <v>2.0586649815045488E-2</v>
          </cell>
          <cell r="N64">
            <v>2.0586649815045488E-2</v>
          </cell>
        </row>
        <row r="65">
          <cell r="F65">
            <v>0.10623984032506543</v>
          </cell>
          <cell r="G65">
            <v>0.18824006930573628</v>
          </cell>
          <cell r="H65">
            <v>0.20269613146074406</v>
          </cell>
          <cell r="I65">
            <v>0.22438022469325564</v>
          </cell>
          <cell r="J65">
            <v>0.26052038008077499</v>
          </cell>
          <cell r="K65">
            <v>0.2677484111582788</v>
          </cell>
          <cell r="L65">
            <v>0.2677315436883615</v>
          </cell>
          <cell r="M65">
            <v>0.2677315436883615</v>
          </cell>
          <cell r="N65">
            <v>0.2677315436883615</v>
          </cell>
        </row>
        <row r="66">
          <cell r="F66">
            <v>1.0284307508226574E-3</v>
          </cell>
          <cell r="G66">
            <v>4.9315941675099499E-2</v>
          </cell>
          <cell r="H66">
            <v>5.7397092147921214E-2</v>
          </cell>
          <cell r="I66">
            <v>6.9518817857153789E-2</v>
          </cell>
          <cell r="J66">
            <v>8.9721694039209487E-2</v>
          </cell>
          <cell r="K66">
            <v>9.3762269275620841E-2</v>
          </cell>
          <cell r="L66">
            <v>9.3519023821252129E-2</v>
          </cell>
          <cell r="M66">
            <v>9.3519023821252129E-2</v>
          </cell>
          <cell r="N66">
            <v>9.3519023821252129E-2</v>
          </cell>
        </row>
        <row r="67">
          <cell r="F67">
            <v>0.01</v>
          </cell>
          <cell r="G67">
            <v>0.01</v>
          </cell>
          <cell r="H67">
            <v>0.01</v>
          </cell>
          <cell r="I67">
            <v>0.01</v>
          </cell>
          <cell r="J67">
            <v>0.01</v>
          </cell>
          <cell r="K67">
            <v>0.01</v>
          </cell>
          <cell r="L67">
            <v>0.01</v>
          </cell>
          <cell r="M67">
            <v>0.01</v>
          </cell>
          <cell r="N67">
            <v>0.01</v>
          </cell>
        </row>
        <row r="68">
          <cell r="F68">
            <v>1</v>
          </cell>
          <cell r="G68">
            <v>1</v>
          </cell>
          <cell r="H68">
            <v>1</v>
          </cell>
          <cell r="I68">
            <v>1</v>
          </cell>
          <cell r="J68">
            <v>1</v>
          </cell>
          <cell r="K68">
            <v>1</v>
          </cell>
          <cell r="L68">
            <v>1</v>
          </cell>
          <cell r="M68">
            <v>1</v>
          </cell>
          <cell r="N68">
            <v>1</v>
          </cell>
        </row>
        <row r="69">
          <cell r="F69">
            <v>0.01</v>
          </cell>
          <cell r="G69">
            <v>0.01</v>
          </cell>
          <cell r="H69">
            <v>0.01</v>
          </cell>
          <cell r="I69">
            <v>0.01</v>
          </cell>
          <cell r="J69">
            <v>0.01</v>
          </cell>
          <cell r="K69">
            <v>0.01</v>
          </cell>
          <cell r="L69">
            <v>0.01</v>
          </cell>
          <cell r="M69">
            <v>0.01</v>
          </cell>
          <cell r="N69">
            <v>0.01</v>
          </cell>
        </row>
        <row r="70">
          <cell r="F70">
            <v>1</v>
          </cell>
          <cell r="G70">
            <v>1</v>
          </cell>
          <cell r="H70">
            <v>1</v>
          </cell>
          <cell r="I70">
            <v>1</v>
          </cell>
          <cell r="J70">
            <v>1</v>
          </cell>
          <cell r="K70">
            <v>1</v>
          </cell>
          <cell r="L70">
            <v>1</v>
          </cell>
          <cell r="M70">
            <v>1</v>
          </cell>
          <cell r="N70">
            <v>1</v>
          </cell>
        </row>
        <row r="71">
          <cell r="F71">
            <v>1</v>
          </cell>
          <cell r="G71">
            <v>1</v>
          </cell>
          <cell r="H71">
            <v>1</v>
          </cell>
          <cell r="I71">
            <v>1</v>
          </cell>
          <cell r="J71">
            <v>1</v>
          </cell>
          <cell r="K71">
            <v>1</v>
          </cell>
          <cell r="L71">
            <v>1</v>
          </cell>
          <cell r="M71">
            <v>1</v>
          </cell>
          <cell r="N71">
            <v>1</v>
          </cell>
        </row>
        <row r="72">
          <cell r="F72">
            <v>1</v>
          </cell>
          <cell r="G72">
            <v>1</v>
          </cell>
          <cell r="H72">
            <v>1</v>
          </cell>
          <cell r="I72">
            <v>1</v>
          </cell>
          <cell r="J72">
            <v>1</v>
          </cell>
          <cell r="K72">
            <v>1</v>
          </cell>
          <cell r="L72">
            <v>1</v>
          </cell>
          <cell r="M72">
            <v>1</v>
          </cell>
          <cell r="N72">
            <v>1</v>
          </cell>
        </row>
        <row r="73">
          <cell r="F73">
            <v>1</v>
          </cell>
          <cell r="G73">
            <v>1</v>
          </cell>
          <cell r="H73">
            <v>1</v>
          </cell>
          <cell r="I73">
            <v>1</v>
          </cell>
          <cell r="J73">
            <v>1</v>
          </cell>
          <cell r="K73">
            <v>1</v>
          </cell>
          <cell r="L73">
            <v>1</v>
          </cell>
          <cell r="M73">
            <v>1</v>
          </cell>
          <cell r="N73">
            <v>1</v>
          </cell>
        </row>
        <row r="74">
          <cell r="F74">
            <v>1.2999999999999999E-2</v>
          </cell>
          <cell r="G74">
            <v>1.2999999999999999E-2</v>
          </cell>
          <cell r="H74">
            <v>1.2999999999999999E-2</v>
          </cell>
          <cell r="I74">
            <v>1.2999999999999999E-2</v>
          </cell>
          <cell r="J74">
            <v>1.2999999999999999E-2</v>
          </cell>
          <cell r="K74">
            <v>1.2999999999999999E-2</v>
          </cell>
          <cell r="L74">
            <v>1.2999999999999999E-2</v>
          </cell>
          <cell r="M74">
            <v>1.3000000000000001E-2</v>
          </cell>
          <cell r="N74">
            <v>1.3000000000000001E-2</v>
          </cell>
        </row>
        <row r="75">
          <cell r="F75">
            <v>1</v>
          </cell>
          <cell r="G75">
            <v>1</v>
          </cell>
          <cell r="H75">
            <v>1</v>
          </cell>
          <cell r="I75">
            <v>1</v>
          </cell>
          <cell r="J75">
            <v>1</v>
          </cell>
          <cell r="K75">
            <v>1</v>
          </cell>
          <cell r="L75">
            <v>1</v>
          </cell>
          <cell r="M75">
            <v>1</v>
          </cell>
          <cell r="N75">
            <v>1</v>
          </cell>
        </row>
        <row r="76">
          <cell r="F76">
            <v>1</v>
          </cell>
          <cell r="G76">
            <v>1</v>
          </cell>
          <cell r="H76">
            <v>1</v>
          </cell>
          <cell r="I76">
            <v>1</v>
          </cell>
          <cell r="J76">
            <v>1</v>
          </cell>
          <cell r="K76">
            <v>1</v>
          </cell>
          <cell r="L76">
            <v>1</v>
          </cell>
          <cell r="M76">
            <v>1</v>
          </cell>
          <cell r="N76">
            <v>1</v>
          </cell>
        </row>
        <row r="77">
          <cell r="F77">
            <v>1.2999999999999999E-2</v>
          </cell>
          <cell r="G77">
            <v>1.2999999999999999E-2</v>
          </cell>
          <cell r="H77">
            <v>1.2999999999999999E-2</v>
          </cell>
          <cell r="I77">
            <v>1.2999999999999999E-2</v>
          </cell>
          <cell r="J77">
            <v>1.2999999999999999E-2</v>
          </cell>
          <cell r="K77">
            <v>1.2999999999999999E-2</v>
          </cell>
          <cell r="L77">
            <v>1.2999999999999999E-2</v>
          </cell>
          <cell r="M77">
            <v>1.2999999999999999E-2</v>
          </cell>
          <cell r="N77">
            <v>1.2999999999999999E-2</v>
          </cell>
        </row>
        <row r="78">
          <cell r="F78">
            <v>1</v>
          </cell>
          <cell r="G78">
            <v>1</v>
          </cell>
          <cell r="H78">
            <v>1</v>
          </cell>
          <cell r="I78">
            <v>1</v>
          </cell>
          <cell r="J78">
            <v>1</v>
          </cell>
          <cell r="K78">
            <v>1</v>
          </cell>
          <cell r="L78">
            <v>1</v>
          </cell>
          <cell r="M78">
            <v>1</v>
          </cell>
          <cell r="N78">
            <v>1</v>
          </cell>
        </row>
        <row r="79">
          <cell r="F79">
            <v>1</v>
          </cell>
          <cell r="G79">
            <v>1</v>
          </cell>
          <cell r="H79">
            <v>1</v>
          </cell>
          <cell r="I79">
            <v>1</v>
          </cell>
          <cell r="J79">
            <v>1</v>
          </cell>
          <cell r="K79">
            <v>1</v>
          </cell>
          <cell r="L79">
            <v>1</v>
          </cell>
          <cell r="M79">
            <v>1</v>
          </cell>
          <cell r="N79">
            <v>1</v>
          </cell>
        </row>
        <row r="80">
          <cell r="F80">
            <v>1</v>
          </cell>
          <cell r="G80">
            <v>1</v>
          </cell>
          <cell r="H80">
            <v>1</v>
          </cell>
          <cell r="I80">
            <v>1</v>
          </cell>
          <cell r="J80">
            <v>1</v>
          </cell>
          <cell r="K80">
            <v>1</v>
          </cell>
          <cell r="L80">
            <v>1</v>
          </cell>
          <cell r="M80">
            <v>1</v>
          </cell>
          <cell r="N80">
            <v>1</v>
          </cell>
        </row>
        <row r="81">
          <cell r="F81">
            <v>1</v>
          </cell>
          <cell r="G81">
            <v>1</v>
          </cell>
          <cell r="H81">
            <v>1</v>
          </cell>
          <cell r="I81">
            <v>1</v>
          </cell>
          <cell r="J81">
            <v>1</v>
          </cell>
          <cell r="K81">
            <v>1</v>
          </cell>
          <cell r="L81">
            <v>1</v>
          </cell>
          <cell r="M81">
            <v>1</v>
          </cell>
          <cell r="N81">
            <v>1</v>
          </cell>
        </row>
        <row r="82">
          <cell r="F82">
            <v>0.5485192632662117</v>
          </cell>
          <cell r="G82">
            <v>0.68900000000000006</v>
          </cell>
          <cell r="H82">
            <v>0.68900000000000006</v>
          </cell>
          <cell r="I82">
            <v>0.68900000000000006</v>
          </cell>
          <cell r="J82">
            <v>0.68900000000000006</v>
          </cell>
          <cell r="K82">
            <v>0.68900000000000006</v>
          </cell>
          <cell r="L82">
            <v>0.68900000000000006</v>
          </cell>
          <cell r="M82">
            <v>0.68900000000000006</v>
          </cell>
          <cell r="N82">
            <v>0.68900000000000006</v>
          </cell>
        </row>
        <row r="83">
          <cell r="F83">
            <v>0.45148073673378836</v>
          </cell>
          <cell r="G83">
            <v>0.311</v>
          </cell>
          <cell r="H83">
            <v>0.311</v>
          </cell>
          <cell r="I83">
            <v>0.311</v>
          </cell>
          <cell r="J83">
            <v>0.311</v>
          </cell>
          <cell r="K83">
            <v>0.311</v>
          </cell>
          <cell r="L83">
            <v>0.311</v>
          </cell>
          <cell r="M83">
            <v>0.311</v>
          </cell>
          <cell r="N83">
            <v>0.311</v>
          </cell>
        </row>
        <row r="84">
          <cell r="F84">
            <v>0.92</v>
          </cell>
          <cell r="G84">
            <v>0.92</v>
          </cell>
          <cell r="H84">
            <v>0.92</v>
          </cell>
          <cell r="I84">
            <v>0.92</v>
          </cell>
          <cell r="J84">
            <v>0.92</v>
          </cell>
          <cell r="K84">
            <v>0.92</v>
          </cell>
          <cell r="L84">
            <v>0.92</v>
          </cell>
          <cell r="M84">
            <v>0.92</v>
          </cell>
          <cell r="N84">
            <v>0.92</v>
          </cell>
        </row>
        <row r="85">
          <cell r="F85">
            <v>0.08</v>
          </cell>
          <cell r="G85">
            <v>0.08</v>
          </cell>
          <cell r="H85">
            <v>0.08</v>
          </cell>
          <cell r="I85">
            <v>0.08</v>
          </cell>
          <cell r="J85">
            <v>0.08</v>
          </cell>
          <cell r="K85">
            <v>0.08</v>
          </cell>
          <cell r="L85">
            <v>0.08</v>
          </cell>
          <cell r="M85">
            <v>0.08</v>
          </cell>
          <cell r="N85">
            <v>0.08</v>
          </cell>
        </row>
        <row r="86">
          <cell r="F86">
            <v>0.36042525997792368</v>
          </cell>
          <cell r="G86">
            <v>0.27284658750177976</v>
          </cell>
          <cell r="H86">
            <v>0.29846473295438225</v>
          </cell>
          <cell r="I86">
            <v>0.34495888603979807</v>
          </cell>
          <cell r="J86">
            <v>0.40559968775130295</v>
          </cell>
          <cell r="K86">
            <v>0.41489310396057011</v>
          </cell>
          <cell r="L86">
            <v>0.42418652016983727</v>
          </cell>
          <cell r="M86">
            <v>0.42418652016983727</v>
          </cell>
          <cell r="N86">
            <v>0.42418652016983727</v>
          </cell>
        </row>
        <row r="87">
          <cell r="F87">
            <v>0.1349502701446581</v>
          </cell>
          <cell r="G87">
            <v>0.21976647133044208</v>
          </cell>
          <cell r="H87">
            <v>0.21278733388340554</v>
          </cell>
          <cell r="I87">
            <v>0.20617840091880599</v>
          </cell>
          <cell r="J87">
            <v>0.18401380874957105</v>
          </cell>
          <cell r="K87">
            <v>0.18061700701998104</v>
          </cell>
          <cell r="L87">
            <v>0.17722020529039104</v>
          </cell>
          <cell r="M87">
            <v>0.17722020529039104</v>
          </cell>
          <cell r="N87">
            <v>0.17722020529039104</v>
          </cell>
        </row>
        <row r="88">
          <cell r="F88">
            <v>0.17652262824609311</v>
          </cell>
          <cell r="G88">
            <v>0.23272790508216715</v>
          </cell>
          <cell r="H88">
            <v>0.23936736017190979</v>
          </cell>
          <cell r="I88">
            <v>0.23718412265022126</v>
          </cell>
          <cell r="J88">
            <v>0.22418043440107335</v>
          </cell>
          <cell r="K88">
            <v>0.22218757342720596</v>
          </cell>
          <cell r="L88">
            <v>0.2201947124533386</v>
          </cell>
          <cell r="M88">
            <v>0.2201947124533386</v>
          </cell>
          <cell r="N88">
            <v>0.2201947124533386</v>
          </cell>
        </row>
        <row r="89">
          <cell r="F89">
            <v>0.2999605530703538</v>
          </cell>
          <cell r="G89">
            <v>0.19526533242195387</v>
          </cell>
          <cell r="H89">
            <v>0.16449224162287399</v>
          </cell>
          <cell r="I89">
            <v>0.12772064033609465</v>
          </cell>
          <cell r="J89">
            <v>0.11465039539867937</v>
          </cell>
          <cell r="K89">
            <v>0.11264733437817472</v>
          </cell>
          <cell r="L89">
            <v>0.11064427335767008</v>
          </cell>
          <cell r="M89">
            <v>0.11064427335767008</v>
          </cell>
          <cell r="N89">
            <v>0.11064427335767008</v>
          </cell>
        </row>
        <row r="90">
          <cell r="F90">
            <v>2.814128856097136E-2</v>
          </cell>
          <cell r="G90">
            <v>9.1668728011882767E-3</v>
          </cell>
          <cell r="H90">
            <v>4.3098327347734482E-3</v>
          </cell>
          <cell r="I90">
            <v>0</v>
          </cell>
          <cell r="J90">
            <v>0</v>
          </cell>
          <cell r="K90">
            <v>0</v>
          </cell>
          <cell r="L90">
            <v>0</v>
          </cell>
          <cell r="M90">
            <v>0</v>
          </cell>
          <cell r="N90">
            <v>0</v>
          </cell>
        </row>
        <row r="91">
          <cell r="F91">
            <v>0.92</v>
          </cell>
          <cell r="G91">
            <v>0.92</v>
          </cell>
          <cell r="H91">
            <v>0.92</v>
          </cell>
          <cell r="I91">
            <v>0.92</v>
          </cell>
          <cell r="J91">
            <v>0.92</v>
          </cell>
          <cell r="K91">
            <v>0.92</v>
          </cell>
          <cell r="L91">
            <v>0.92</v>
          </cell>
          <cell r="M91">
            <v>0.92</v>
          </cell>
          <cell r="N91">
            <v>0.92</v>
          </cell>
        </row>
        <row r="92">
          <cell r="F92">
            <v>0.08</v>
          </cell>
          <cell r="G92">
            <v>0.08</v>
          </cell>
          <cell r="H92">
            <v>0.08</v>
          </cell>
          <cell r="I92">
            <v>0.08</v>
          </cell>
          <cell r="J92">
            <v>0.08</v>
          </cell>
          <cell r="K92">
            <v>0.08</v>
          </cell>
          <cell r="L92">
            <v>0.08</v>
          </cell>
          <cell r="M92">
            <v>0.08</v>
          </cell>
          <cell r="N92">
            <v>0.08</v>
          </cell>
        </row>
        <row r="93">
          <cell r="F93">
            <v>0.8</v>
          </cell>
          <cell r="G93">
            <v>0.25</v>
          </cell>
          <cell r="H93">
            <v>0.25</v>
          </cell>
          <cell r="I93">
            <v>0.25</v>
          </cell>
          <cell r="J93">
            <v>0.25</v>
          </cell>
          <cell r="K93">
            <v>0.25</v>
          </cell>
          <cell r="L93">
            <v>0.25</v>
          </cell>
          <cell r="M93">
            <v>0.25</v>
          </cell>
          <cell r="N93">
            <v>0.25</v>
          </cell>
        </row>
        <row r="94">
          <cell r="F94">
            <v>0.1</v>
          </cell>
          <cell r="G94">
            <v>0.75</v>
          </cell>
          <cell r="H94">
            <v>0.75</v>
          </cell>
          <cell r="I94">
            <v>0.75</v>
          </cell>
          <cell r="J94">
            <v>0.75</v>
          </cell>
          <cell r="K94">
            <v>0.75</v>
          </cell>
          <cell r="L94">
            <v>0.75</v>
          </cell>
          <cell r="M94">
            <v>0.75</v>
          </cell>
          <cell r="N94">
            <v>0.75</v>
          </cell>
        </row>
        <row r="95">
          <cell r="F95">
            <v>0.1</v>
          </cell>
          <cell r="G95">
            <v>0</v>
          </cell>
          <cell r="H95">
            <v>0</v>
          </cell>
          <cell r="I95">
            <v>0</v>
          </cell>
          <cell r="J95">
            <v>0</v>
          </cell>
          <cell r="K95">
            <v>0</v>
          </cell>
          <cell r="L95">
            <v>0</v>
          </cell>
          <cell r="M95">
            <v>0</v>
          </cell>
          <cell r="N95">
            <v>0</v>
          </cell>
        </row>
      </sheetData>
      <sheetData sheetId="29"/>
      <sheetData sheetId="30"/>
      <sheetData sheetId="31"/>
      <sheetData sheetId="32"/>
      <sheetData sheetId="33"/>
      <sheetData sheetId="34"/>
      <sheetData sheetId="35"/>
      <sheetData sheetId="36"/>
      <sheetData sheetId="37"/>
      <sheetData sheetId="38"/>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driveId="b!CstED6iED0KPgJlGH1b-3PArZ6nBQfRNvmFLNLT6IAYev1favuiKQpj2YdLpHEyu" itemId="014NKQ7BRB3NB362EGWJGY7Z6PB4DLWQTV">
      <xxl21:absoluteUrl r:id="rId2"/>
    </xxl21:alternateUrls>
    <sheetNames>
      <sheetName val="Cattle Populations"/>
      <sheetName val="By County Summary"/>
      <sheetName val="By County - Extrapolated"/>
    </sheetNames>
    <sheetDataSet>
      <sheetData sheetId="0"/>
      <sheetData sheetId="1"/>
      <sheetData sheetId="2">
        <row r="3">
          <cell r="E3">
            <v>131500</v>
          </cell>
          <cell r="F3">
            <v>139900</v>
          </cell>
          <cell r="G3">
            <v>136000</v>
          </cell>
          <cell r="H3">
            <v>117000</v>
          </cell>
          <cell r="I3">
            <v>110000</v>
          </cell>
          <cell r="J3">
            <v>124900</v>
          </cell>
          <cell r="K3">
            <v>121200</v>
          </cell>
          <cell r="L3">
            <v>126968</v>
          </cell>
          <cell r="M3">
            <v>111800</v>
          </cell>
          <cell r="N3">
            <v>119800</v>
          </cell>
          <cell r="O3">
            <v>114400</v>
          </cell>
          <cell r="P3">
            <v>110100</v>
          </cell>
          <cell r="Q3">
            <v>113708</v>
          </cell>
          <cell r="R3">
            <v>112000</v>
          </cell>
          <cell r="S3">
            <v>115400</v>
          </cell>
          <cell r="T3">
            <v>116000</v>
          </cell>
          <cell r="U3">
            <v>119300</v>
          </cell>
          <cell r="V3">
            <v>108093</v>
          </cell>
          <cell r="W3">
            <v>110000</v>
          </cell>
          <cell r="X3">
            <v>110000</v>
          </cell>
          <cell r="Y3">
            <v>110000</v>
          </cell>
          <cell r="Z3">
            <v>106329.89999999991</v>
          </cell>
          <cell r="AA3">
            <v>98059</v>
          </cell>
          <cell r="AF3">
            <v>98851</v>
          </cell>
        </row>
        <row r="5">
          <cell r="E5">
            <v>54800</v>
          </cell>
          <cell r="F5">
            <v>60800</v>
          </cell>
          <cell r="G5">
            <v>57700</v>
          </cell>
          <cell r="H5">
            <v>58000</v>
          </cell>
          <cell r="I5">
            <v>60000</v>
          </cell>
          <cell r="J5">
            <v>64000</v>
          </cell>
          <cell r="K5">
            <v>61700</v>
          </cell>
          <cell r="L5">
            <v>62000</v>
          </cell>
          <cell r="M5">
            <v>58000</v>
          </cell>
          <cell r="N5">
            <v>63900</v>
          </cell>
          <cell r="O5">
            <v>63400</v>
          </cell>
          <cell r="P5">
            <v>64000</v>
          </cell>
          <cell r="Q5">
            <v>61600</v>
          </cell>
          <cell r="R5">
            <v>60800</v>
          </cell>
          <cell r="S5">
            <v>63200</v>
          </cell>
          <cell r="T5">
            <v>61400</v>
          </cell>
          <cell r="U5">
            <v>67100</v>
          </cell>
          <cell r="V5">
            <v>65400</v>
          </cell>
          <cell r="AA5">
            <v>50758</v>
          </cell>
          <cell r="AF5">
            <v>51020</v>
          </cell>
        </row>
        <row r="11">
          <cell r="E11">
            <v>26700</v>
          </cell>
          <cell r="F11">
            <v>26300</v>
          </cell>
          <cell r="G11">
            <v>18000</v>
          </cell>
          <cell r="H11">
            <v>15500</v>
          </cell>
          <cell r="I11">
            <v>15000</v>
          </cell>
          <cell r="J11">
            <v>13700</v>
          </cell>
          <cell r="K11">
            <v>14300</v>
          </cell>
          <cell r="L11">
            <v>11312</v>
          </cell>
          <cell r="M11">
            <v>13300</v>
          </cell>
          <cell r="N11">
            <v>13400</v>
          </cell>
          <cell r="O11">
            <v>12800</v>
          </cell>
          <cell r="P11">
            <v>9400</v>
          </cell>
          <cell r="Q11">
            <v>9498</v>
          </cell>
          <cell r="R11">
            <v>8800</v>
          </cell>
          <cell r="S11">
            <v>10600</v>
          </cell>
          <cell r="T11">
            <v>8000</v>
          </cell>
          <cell r="U11">
            <v>8200</v>
          </cell>
          <cell r="V11">
            <v>5961</v>
          </cell>
          <cell r="W11">
            <v>5500</v>
          </cell>
          <cell r="X11">
            <v>4400</v>
          </cell>
          <cell r="Y11">
            <v>4400</v>
          </cell>
          <cell r="Z11">
            <v>2287.4809523811564</v>
          </cell>
          <cell r="AA11">
            <v>4708</v>
          </cell>
          <cell r="AF11">
            <v>4984</v>
          </cell>
        </row>
        <row r="13">
          <cell r="E13">
            <v>1500</v>
          </cell>
          <cell r="F13">
            <v>1500</v>
          </cell>
          <cell r="G13">
            <v>1400</v>
          </cell>
          <cell r="H13">
            <v>1400</v>
          </cell>
          <cell r="I13">
            <v>1400</v>
          </cell>
          <cell r="J13">
            <v>1500</v>
          </cell>
          <cell r="K13">
            <v>1800</v>
          </cell>
          <cell r="L13">
            <v>1400</v>
          </cell>
          <cell r="M13">
            <v>2000</v>
          </cell>
          <cell r="N13">
            <v>2000</v>
          </cell>
          <cell r="O13">
            <v>2100</v>
          </cell>
          <cell r="P13">
            <v>800</v>
          </cell>
          <cell r="Q13">
            <v>1200</v>
          </cell>
          <cell r="R13">
            <v>2000</v>
          </cell>
          <cell r="S13">
            <v>3000</v>
          </cell>
          <cell r="T13">
            <v>2400</v>
          </cell>
          <cell r="U13">
            <v>2800</v>
          </cell>
          <cell r="V13">
            <v>2500</v>
          </cell>
          <cell r="AA13">
            <v>2464</v>
          </cell>
          <cell r="AF13">
            <v>3174</v>
          </cell>
        </row>
        <row r="19">
          <cell r="E19">
            <v>12100</v>
          </cell>
          <cell r="F19">
            <v>11900</v>
          </cell>
          <cell r="G19">
            <v>11100</v>
          </cell>
          <cell r="H19">
            <v>11000</v>
          </cell>
          <cell r="I19">
            <v>10500</v>
          </cell>
          <cell r="J19">
            <v>10500</v>
          </cell>
          <cell r="K19">
            <v>11200</v>
          </cell>
          <cell r="L19">
            <v>11440</v>
          </cell>
          <cell r="M19">
            <v>11300</v>
          </cell>
          <cell r="N19">
            <v>10600</v>
          </cell>
          <cell r="O19">
            <v>10500</v>
          </cell>
          <cell r="P19">
            <v>10800</v>
          </cell>
          <cell r="Q19">
            <v>12325</v>
          </cell>
          <cell r="R19">
            <v>10400</v>
          </cell>
          <cell r="S19">
            <v>11600</v>
          </cell>
          <cell r="T19">
            <v>12000</v>
          </cell>
          <cell r="U19">
            <v>11900</v>
          </cell>
          <cell r="V19">
            <v>12486</v>
          </cell>
          <cell r="W19">
            <v>12000</v>
          </cell>
          <cell r="X19">
            <v>12600</v>
          </cell>
          <cell r="Y19">
            <v>13700</v>
          </cell>
          <cell r="Z19">
            <v>12329.076190476189</v>
          </cell>
          <cell r="AA19">
            <v>14777</v>
          </cell>
          <cell r="AF19">
            <v>15004</v>
          </cell>
        </row>
        <row r="21">
          <cell r="E21">
            <v>4700</v>
          </cell>
          <cell r="F21">
            <v>4200</v>
          </cell>
          <cell r="G21">
            <v>3900</v>
          </cell>
          <cell r="H21">
            <v>4000</v>
          </cell>
          <cell r="I21">
            <v>3700</v>
          </cell>
          <cell r="J21">
            <v>4100</v>
          </cell>
          <cell r="K21">
            <v>4200</v>
          </cell>
          <cell r="L21">
            <v>4200</v>
          </cell>
          <cell r="M21">
            <v>5000</v>
          </cell>
          <cell r="N21">
            <v>4200</v>
          </cell>
          <cell r="O21">
            <v>4100</v>
          </cell>
          <cell r="P21">
            <v>5000</v>
          </cell>
          <cell r="Q21">
            <v>4500</v>
          </cell>
          <cell r="R21">
            <v>5400</v>
          </cell>
          <cell r="S21">
            <v>5400</v>
          </cell>
          <cell r="T21">
            <v>6300</v>
          </cell>
          <cell r="U21">
            <v>6000</v>
          </cell>
          <cell r="V21">
            <v>5800</v>
          </cell>
          <cell r="AA21">
            <v>7546</v>
          </cell>
          <cell r="AF21">
            <v>7607</v>
          </cell>
        </row>
        <row r="27">
          <cell r="E27">
            <v>34700</v>
          </cell>
          <cell r="F27">
            <v>36900</v>
          </cell>
          <cell r="G27">
            <v>34900</v>
          </cell>
          <cell r="H27">
            <v>34500</v>
          </cell>
          <cell r="I27">
            <v>29500</v>
          </cell>
          <cell r="J27">
            <v>28900</v>
          </cell>
          <cell r="K27">
            <v>27300</v>
          </cell>
          <cell r="L27">
            <v>32012</v>
          </cell>
          <cell r="M27">
            <v>27600</v>
          </cell>
          <cell r="N27">
            <v>29200</v>
          </cell>
          <cell r="O27">
            <v>26300</v>
          </cell>
          <cell r="P27">
            <v>19700</v>
          </cell>
          <cell r="Q27">
            <v>18777</v>
          </cell>
          <cell r="R27">
            <v>18800</v>
          </cell>
          <cell r="S27">
            <v>18400</v>
          </cell>
          <cell r="T27">
            <v>19000</v>
          </cell>
          <cell r="U27">
            <v>21600</v>
          </cell>
          <cell r="V27">
            <v>24939</v>
          </cell>
          <cell r="W27">
            <v>24500</v>
          </cell>
          <cell r="X27">
            <v>23000</v>
          </cell>
          <cell r="Y27">
            <v>23000</v>
          </cell>
          <cell r="Z27">
            <v>17908.347619047854</v>
          </cell>
          <cell r="AA27">
            <v>16413</v>
          </cell>
          <cell r="AF27">
            <v>19091</v>
          </cell>
        </row>
        <row r="29">
          <cell r="E29">
            <v>14100</v>
          </cell>
          <cell r="F29">
            <v>13900</v>
          </cell>
          <cell r="G29">
            <v>14000</v>
          </cell>
          <cell r="H29">
            <v>14600</v>
          </cell>
          <cell r="I29">
            <v>13200</v>
          </cell>
          <cell r="J29">
            <v>12600</v>
          </cell>
          <cell r="K29">
            <v>13200</v>
          </cell>
          <cell r="L29">
            <v>15800</v>
          </cell>
          <cell r="M29">
            <v>15000</v>
          </cell>
          <cell r="N29">
            <v>16100</v>
          </cell>
          <cell r="O29">
            <v>14800</v>
          </cell>
          <cell r="P29">
            <v>11100</v>
          </cell>
          <cell r="Q29">
            <v>11000</v>
          </cell>
          <cell r="R29">
            <v>10600</v>
          </cell>
          <cell r="S29">
            <v>10600</v>
          </cell>
          <cell r="T29">
            <v>11200</v>
          </cell>
          <cell r="U29">
            <v>11500</v>
          </cell>
          <cell r="V29">
            <v>11500</v>
          </cell>
          <cell r="AA29">
            <v>8297</v>
          </cell>
          <cell r="AF29">
            <v>10518</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driveId="b!CstED6iED0KPgJlGH1b-3PArZ6nBQfRNvmFLNLT6IAYev1favuiKQpj2YdLpHEyu" itemId="014NKQ7BQD7FV7MIZKQFD3KSFMA5IN5VZ4">
      <xxl21:absoluteUrl r:id="rId3"/>
    </xxl21:alternateUrls>
    <sheetNames>
      <sheetName val="TAM 2023"/>
      <sheetName val="VS Solids Cattle 2022"/>
      <sheetName val="VS Solid Conv Cattle"/>
      <sheetName val="Calves &amp; Non-Cattle"/>
      <sheetName val="Summary for HI Inv"/>
    </sheetNames>
    <sheetDataSet>
      <sheetData sheetId="0"/>
      <sheetData sheetId="1"/>
      <sheetData sheetId="2">
        <row r="40">
          <cell r="C40">
            <v>7.8149979502638782</v>
          </cell>
          <cell r="D40">
            <v>7.6675263453136555</v>
          </cell>
          <cell r="E40">
            <v>7.7015017275290329</v>
          </cell>
          <cell r="F40">
            <v>7.6599833005687055</v>
          </cell>
          <cell r="G40">
            <v>7.5403401990281163</v>
          </cell>
          <cell r="H40">
            <v>7.7162361687388623</v>
          </cell>
          <cell r="I40">
            <v>7.7487458703178618</v>
          </cell>
          <cell r="J40">
            <v>7.6850993125583784</v>
          </cell>
          <cell r="K40">
            <v>7.937857772732194</v>
          </cell>
          <cell r="L40">
            <v>8.185736710648948</v>
          </cell>
          <cell r="M40">
            <v>8.2967730233262209</v>
          </cell>
          <cell r="N40">
            <v>8.2254417350148845</v>
          </cell>
          <cell r="O40">
            <v>8.3896384241320554</v>
          </cell>
          <cell r="P40">
            <v>8.2280308484549085</v>
          </cell>
          <cell r="Q40">
            <v>7.7201488435157266</v>
          </cell>
          <cell r="R40">
            <v>7.6326784333677331</v>
          </cell>
          <cell r="S40">
            <v>7.7220897312360091</v>
          </cell>
          <cell r="T40">
            <v>8.0497604975927199</v>
          </cell>
          <cell r="U40">
            <v>7.5701332480380037</v>
          </cell>
          <cell r="V40">
            <v>8.5203498833899314</v>
          </cell>
          <cell r="W40">
            <v>8.2599235546861216</v>
          </cell>
          <cell r="X40">
            <v>8.6071466001236914</v>
          </cell>
          <cell r="Y40">
            <v>8.5468151765924461</v>
          </cell>
          <cell r="Z40">
            <v>8.3389410588816393</v>
          </cell>
          <cell r="AA40">
            <v>8.3826262457593526</v>
          </cell>
          <cell r="AB40">
            <v>9.0627261849661078</v>
          </cell>
          <cell r="AC40">
            <v>8.6901149775211639</v>
          </cell>
          <cell r="AD40">
            <v>9.4176356253353219</v>
          </cell>
          <cell r="AE40">
            <v>9.462343865631949</v>
          </cell>
          <cell r="AF40">
            <v>4.4302478452389114</v>
          </cell>
          <cell r="AG40">
            <v>4.4305159167705996</v>
          </cell>
          <cell r="AH40">
            <v>4.4305159167705996</v>
          </cell>
        </row>
        <row r="41">
          <cell r="C41">
            <v>7.8554677676471485</v>
          </cell>
          <cell r="D41">
            <v>7.8583592632806321</v>
          </cell>
          <cell r="E41">
            <v>7.8586505162939124</v>
          </cell>
          <cell r="F41">
            <v>7.8569594849573363</v>
          </cell>
          <cell r="G41">
            <v>7.7376468823384243</v>
          </cell>
          <cell r="H41">
            <v>7.7373993455239924</v>
          </cell>
          <cell r="I41">
            <v>7.7369693921343385</v>
          </cell>
          <cell r="J41">
            <v>7.7355021025036965</v>
          </cell>
          <cell r="K41">
            <v>7.7383019558362118</v>
          </cell>
          <cell r="L41">
            <v>8.1446655942770061</v>
          </cell>
          <cell r="M41">
            <v>8.1476684084296416</v>
          </cell>
          <cell r="N41">
            <v>8.1346759345704545</v>
          </cell>
          <cell r="O41">
            <v>8.1359935654361415</v>
          </cell>
          <cell r="P41">
            <v>8.1327518919711128</v>
          </cell>
          <cell r="Q41">
            <v>7.8482255776548406</v>
          </cell>
          <cell r="R41">
            <v>7.8503443691226042</v>
          </cell>
          <cell r="S41">
            <v>7.8471439408202892</v>
          </cell>
          <cell r="T41">
            <v>8.4809665558903102</v>
          </cell>
          <cell r="U41">
            <v>8.4347064968667365</v>
          </cell>
          <cell r="V41">
            <v>8.4375475786503067</v>
          </cell>
          <cell r="W41">
            <v>8.435363098217632</v>
          </cell>
          <cell r="X41">
            <v>8.4356949222351165</v>
          </cell>
          <cell r="Y41">
            <v>8.4332435854664372</v>
          </cell>
          <cell r="Z41">
            <v>8.4352495564261591</v>
          </cell>
          <cell r="AA41">
            <v>8.4369578146390154</v>
          </cell>
          <cell r="AB41">
            <v>8.436269045205373</v>
          </cell>
          <cell r="AC41">
            <v>8.4343847752805132</v>
          </cell>
          <cell r="AD41">
            <v>8.4384772465457178</v>
          </cell>
          <cell r="AE41">
            <v>8.4287902153461118</v>
          </cell>
          <cell r="AF41">
            <v>8.4233248125241573</v>
          </cell>
          <cell r="AG41">
            <v>8.437430609853255</v>
          </cell>
          <cell r="AH41">
            <v>8.437430609853255</v>
          </cell>
        </row>
        <row r="42">
          <cell r="C42">
            <v>7.8554677676471485</v>
          </cell>
          <cell r="D42">
            <v>7.8583592632806321</v>
          </cell>
          <cell r="E42">
            <v>7.8586505162939124</v>
          </cell>
          <cell r="F42">
            <v>7.8569594849573363</v>
          </cell>
          <cell r="G42">
            <v>7.7376468823384243</v>
          </cell>
          <cell r="H42">
            <v>7.7373993455239924</v>
          </cell>
          <cell r="I42">
            <v>7.7369693921343385</v>
          </cell>
          <cell r="J42">
            <v>7.7355021025036965</v>
          </cell>
          <cell r="K42">
            <v>7.7383019558362118</v>
          </cell>
          <cell r="L42">
            <v>8.1446655942770061</v>
          </cell>
          <cell r="M42">
            <v>8.1476684084296416</v>
          </cell>
          <cell r="N42">
            <v>8.1346759345704545</v>
          </cell>
          <cell r="O42">
            <v>8.1359935654361415</v>
          </cell>
          <cell r="P42">
            <v>8.1327518919711128</v>
          </cell>
          <cell r="Q42">
            <v>7.8482255776548406</v>
          </cell>
          <cell r="R42">
            <v>7.8503443691226042</v>
          </cell>
          <cell r="S42">
            <v>7.8471439408202892</v>
          </cell>
          <cell r="T42">
            <v>8.4809665558903102</v>
          </cell>
          <cell r="U42">
            <v>8.4347064968667365</v>
          </cell>
          <cell r="V42">
            <v>8.4375475786503067</v>
          </cell>
          <cell r="W42">
            <v>8.435363098217632</v>
          </cell>
          <cell r="X42">
            <v>8.4356949222351165</v>
          </cell>
          <cell r="Y42">
            <v>8.4332435854664372</v>
          </cell>
          <cell r="Z42">
            <v>8.4352495564261591</v>
          </cell>
          <cell r="AA42">
            <v>8.4369578146390154</v>
          </cell>
          <cell r="AB42">
            <v>8.436269045205373</v>
          </cell>
          <cell r="AC42">
            <v>8.4343847752805132</v>
          </cell>
          <cell r="AD42">
            <v>8.4384772465457178</v>
          </cell>
          <cell r="AE42">
            <v>8.4287902153461118</v>
          </cell>
          <cell r="AF42">
            <v>8.4233248125241573</v>
          </cell>
          <cell r="AG42">
            <v>8.437430609853255</v>
          </cell>
          <cell r="AH42">
            <v>8.437430609853255</v>
          </cell>
        </row>
        <row r="44">
          <cell r="C44">
            <v>8.7331183958163905</v>
          </cell>
          <cell r="D44">
            <v>8.722587877749195</v>
          </cell>
          <cell r="E44">
            <v>8.6248474490378744</v>
          </cell>
          <cell r="F44">
            <v>8.5829655820191277</v>
          </cell>
          <cell r="G44">
            <v>8.5825798946784637</v>
          </cell>
          <cell r="H44">
            <v>8.5776106303389597</v>
          </cell>
          <cell r="I44">
            <v>8.5749660417133331</v>
          </cell>
          <cell r="J44">
            <v>8.5698242183001607</v>
          </cell>
          <cell r="K44">
            <v>8.5430059791464927</v>
          </cell>
          <cell r="L44">
            <v>8.5553490814561624</v>
          </cell>
          <cell r="M44">
            <v>8.6073336258929647</v>
          </cell>
          <cell r="N44">
            <v>8.6054966641882462</v>
          </cell>
          <cell r="O44">
            <v>8.5979004449629475</v>
          </cell>
          <cell r="P44">
            <v>8.5169084473661165</v>
          </cell>
          <cell r="Q44">
            <v>8.4814889130336226</v>
          </cell>
          <cell r="R44">
            <v>8.471316246969101</v>
          </cell>
          <cell r="S44">
            <v>8.4427105396106157</v>
          </cell>
          <cell r="T44">
            <v>8.426954089264731</v>
          </cell>
          <cell r="U44">
            <v>8.4272430195440879</v>
          </cell>
          <cell r="V44">
            <v>8.42493141197005</v>
          </cell>
          <cell r="W44">
            <v>8.4230532411498427</v>
          </cell>
          <cell r="X44">
            <v>8.4320107411666392</v>
          </cell>
          <cell r="Y44">
            <v>8.4331665449536573</v>
          </cell>
          <cell r="Z44">
            <v>8.4402458328154939</v>
          </cell>
          <cell r="AA44">
            <v>8.4372118582082241</v>
          </cell>
          <cell r="AB44">
            <v>8.438801057414322</v>
          </cell>
          <cell r="AC44">
            <v>8.4466027536440986</v>
          </cell>
          <cell r="AD44">
            <v>8.4551268169071108</v>
          </cell>
          <cell r="AE44">
            <v>8.463939851784227</v>
          </cell>
          <cell r="AF44">
            <v>8.4689964623513827</v>
          </cell>
          <cell r="AG44">
            <v>8.4740531142532891</v>
          </cell>
          <cell r="AH44">
            <v>8.4740531142532891</v>
          </cell>
        </row>
        <row r="45">
          <cell r="C45">
            <v>7.9564413962804945</v>
          </cell>
          <cell r="D45">
            <v>8.0368332622041176</v>
          </cell>
          <cell r="E45">
            <v>8.0521507746498973</v>
          </cell>
          <cell r="F45">
            <v>8.0710469114486472</v>
          </cell>
          <cell r="G45">
            <v>8.1884034266525916</v>
          </cell>
          <cell r="H45">
            <v>8.347421515198775</v>
          </cell>
          <cell r="I45">
            <v>8.334608920694091</v>
          </cell>
          <cell r="J45">
            <v>8.4276374918728703</v>
          </cell>
          <cell r="K45">
            <v>8.4039503431178577</v>
          </cell>
          <cell r="L45">
            <v>8.5134698083623519</v>
          </cell>
          <cell r="M45">
            <v>8.5472397995643501</v>
          </cell>
          <cell r="N45">
            <v>8.5194776562932404</v>
          </cell>
          <cell r="O45">
            <v>8.502533242324624</v>
          </cell>
          <cell r="P45">
            <v>8.4945537343120296</v>
          </cell>
          <cell r="Q45">
            <v>8.4874256328126947</v>
          </cell>
          <cell r="R45">
            <v>8.54625086359869</v>
          </cell>
          <cell r="S45">
            <v>8.5200247559926883</v>
          </cell>
          <cell r="T45">
            <v>8.5158711832989002</v>
          </cell>
          <cell r="U45">
            <v>8.5103265836838844</v>
          </cell>
          <cell r="V45">
            <v>8.4856441403065137</v>
          </cell>
          <cell r="W45">
            <v>8.4401524000622352</v>
          </cell>
          <cell r="X45">
            <v>8.499236451532477</v>
          </cell>
          <cell r="Y45">
            <v>8.4637137106825886</v>
          </cell>
          <cell r="Z45">
            <v>8.4878290974462853</v>
          </cell>
          <cell r="AA45">
            <v>8.5336873773360207</v>
          </cell>
          <cell r="AB45">
            <v>8.5081779111828286</v>
          </cell>
          <cell r="AC45">
            <v>8.4978086998533442</v>
          </cell>
          <cell r="AD45">
            <v>8.5369283672885441</v>
          </cell>
          <cell r="AE45">
            <v>8.5074378122844436</v>
          </cell>
          <cell r="AF45">
            <v>8.5051061338984209</v>
          </cell>
          <cell r="AG45">
            <v>8.4948404079539994</v>
          </cell>
          <cell r="AH45">
            <v>8.4948404079539994</v>
          </cell>
        </row>
        <row r="46">
          <cell r="C46">
            <v>5.7208284160374383</v>
          </cell>
          <cell r="D46">
            <v>5.5494379740315667</v>
          </cell>
          <cell r="E46">
            <v>5.3398686694113344</v>
          </cell>
          <cell r="F46">
            <v>5.2012551867431656</v>
          </cell>
          <cell r="G46">
            <v>5.0219821111884588</v>
          </cell>
          <cell r="H46">
            <v>4.8902085747119477</v>
          </cell>
          <cell r="I46">
            <v>4.7634546412773098</v>
          </cell>
          <cell r="J46">
            <v>4.6634411941452072</v>
          </cell>
          <cell r="K46">
            <v>4.4811684129574836</v>
          </cell>
          <cell r="L46">
            <v>4.3478918580421952</v>
          </cell>
          <cell r="M46">
            <v>4.5195518751850319</v>
          </cell>
          <cell r="N46">
            <v>4.5508127703586734</v>
          </cell>
          <cell r="O46">
            <v>4.5159543732935052</v>
          </cell>
          <cell r="P46">
            <v>4.5071690425094904</v>
          </cell>
          <cell r="Q46">
            <v>4.4666415393318255</v>
          </cell>
          <cell r="R46">
            <v>4.4342172592554761</v>
          </cell>
          <cell r="S46">
            <v>4.3787821293410687</v>
          </cell>
          <cell r="T46">
            <v>4.373334516401691</v>
          </cell>
          <cell r="U46">
            <v>4.3400387983248336</v>
          </cell>
          <cell r="V46">
            <v>4.3336318555021682</v>
          </cell>
          <cell r="W46">
            <v>4.363845251658188</v>
          </cell>
          <cell r="X46">
            <v>4.3507354347698621</v>
          </cell>
          <cell r="Y46">
            <v>4.3127875843597856</v>
          </cell>
          <cell r="Z46">
            <v>4.296030045061709</v>
          </cell>
          <cell r="AA46">
            <v>4.2801366753206684</v>
          </cell>
          <cell r="AB46">
            <v>4.2516664451834583</v>
          </cell>
          <cell r="AC46">
            <v>4.2449310664076876</v>
          </cell>
          <cell r="AD46">
            <v>4.2646395497823786</v>
          </cell>
          <cell r="AE46">
            <v>4.2386700109885327</v>
          </cell>
          <cell r="AF46">
            <v>4.2375738433643724</v>
          </cell>
          <cell r="AG46">
            <v>4.2546002825553639</v>
          </cell>
          <cell r="AH46">
            <v>4.2546002825553639</v>
          </cell>
        </row>
        <row r="47">
          <cell r="C47">
            <v>10.009264699580331</v>
          </cell>
          <cell r="D47">
            <v>10.062660004411914</v>
          </cell>
          <cell r="E47">
            <v>10.058724162198638</v>
          </cell>
          <cell r="F47">
            <v>10.068412727125411</v>
          </cell>
          <cell r="G47">
            <v>10.150817924295259</v>
          </cell>
          <cell r="H47">
            <v>10.212097680653994</v>
          </cell>
          <cell r="I47">
            <v>10.117161347917177</v>
          </cell>
          <cell r="J47">
            <v>10.24560529767178</v>
          </cell>
          <cell r="K47">
            <v>10.251555116736922</v>
          </cell>
          <cell r="L47">
            <v>10.351548109816012</v>
          </cell>
          <cell r="M47">
            <v>10.337033800761258</v>
          </cell>
          <cell r="N47">
            <v>10.242562876413944</v>
          </cell>
          <cell r="O47">
            <v>10.233465713432821</v>
          </cell>
          <cell r="P47">
            <v>10.551565598989978</v>
          </cell>
          <cell r="Q47">
            <v>10.611214939895651</v>
          </cell>
          <cell r="R47">
            <v>10.642430548378389</v>
          </cell>
          <cell r="S47">
            <v>10.634009912275767</v>
          </cell>
          <cell r="T47">
            <v>10.788223733724243</v>
          </cell>
          <cell r="U47">
            <v>10.800472063382458</v>
          </cell>
          <cell r="V47">
            <v>10.615432955603119</v>
          </cell>
          <cell r="W47">
            <v>10.602835445099052</v>
          </cell>
          <cell r="X47">
            <v>10.638122375453829</v>
          </cell>
          <cell r="Y47">
            <v>10.682054526910489</v>
          </cell>
          <cell r="Z47">
            <v>10.674755689368585</v>
          </cell>
          <cell r="AA47">
            <v>10.610139817930053</v>
          </cell>
          <cell r="AB47">
            <v>10.608999642048445</v>
          </cell>
          <cell r="AC47">
            <v>10.559288590100408</v>
          </cell>
          <cell r="AD47">
            <v>10.757852663272701</v>
          </cell>
          <cell r="AE47">
            <v>10.720689993979621</v>
          </cell>
          <cell r="AF47">
            <v>10.717751717905285</v>
          </cell>
          <cell r="AG47">
            <v>10.70481531239262</v>
          </cell>
          <cell r="AH47">
            <v>10.70481531239262</v>
          </cell>
        </row>
        <row r="48">
          <cell r="C48">
            <v>5.7208284160374383</v>
          </cell>
          <cell r="D48">
            <v>5.5494379740315667</v>
          </cell>
          <cell r="E48">
            <v>5.3398686694113344</v>
          </cell>
          <cell r="F48">
            <v>5.2012551867431656</v>
          </cell>
          <cell r="G48">
            <v>5.0219821111884588</v>
          </cell>
          <cell r="H48">
            <v>4.8902085747119477</v>
          </cell>
          <cell r="I48">
            <v>4.7634546412773098</v>
          </cell>
          <cell r="J48">
            <v>4.6634411941452072</v>
          </cell>
          <cell r="K48">
            <v>4.4811684129574836</v>
          </cell>
          <cell r="L48">
            <v>4.3478918580421952</v>
          </cell>
          <cell r="M48">
            <v>4.5195518751850319</v>
          </cell>
          <cell r="N48">
            <v>4.5508127703586734</v>
          </cell>
          <cell r="O48">
            <v>4.5159543732935052</v>
          </cell>
          <cell r="P48">
            <v>4.5071690425094904</v>
          </cell>
          <cell r="Q48">
            <v>4.4666415393318255</v>
          </cell>
          <cell r="R48">
            <v>4.4342172592554761</v>
          </cell>
          <cell r="S48">
            <v>4.3787821293410687</v>
          </cell>
          <cell r="T48">
            <v>4.373334516401691</v>
          </cell>
          <cell r="U48">
            <v>4.3400387983248336</v>
          </cell>
          <cell r="V48">
            <v>4.3336318555021682</v>
          </cell>
          <cell r="W48">
            <v>4.363845251658188</v>
          </cell>
          <cell r="X48">
            <v>4.3507354347698621</v>
          </cell>
          <cell r="Y48">
            <v>4.3127875843597856</v>
          </cell>
          <cell r="Z48">
            <v>4.296030045061709</v>
          </cell>
          <cell r="AA48">
            <v>4.2801366753206684</v>
          </cell>
          <cell r="AB48">
            <v>4.2516664451834583</v>
          </cell>
          <cell r="AC48">
            <v>4.2449310664076876</v>
          </cell>
          <cell r="AD48">
            <v>4.2646395497823786</v>
          </cell>
          <cell r="AE48">
            <v>4.2386700109885327</v>
          </cell>
          <cell r="AF48">
            <v>4.2375738433643724</v>
          </cell>
          <cell r="AG48">
            <v>4.2546002825553639</v>
          </cell>
          <cell r="AH48">
            <v>4.2546002825553639</v>
          </cell>
        </row>
        <row r="49">
          <cell r="C49">
            <v>5.1772980101458055</v>
          </cell>
          <cell r="D49">
            <v>5.0132914662436416</v>
          </cell>
          <cell r="E49">
            <v>4.8434261398624558</v>
          </cell>
          <cell r="F49">
            <v>4.7416575675883852</v>
          </cell>
          <cell r="G49">
            <v>4.548808445458322</v>
          </cell>
          <cell r="H49">
            <v>4.4378300542692841</v>
          </cell>
          <cell r="I49">
            <v>4.3294426624133262</v>
          </cell>
          <cell r="J49">
            <v>4.2357556357075312</v>
          </cell>
          <cell r="K49">
            <v>4.0644589495985803</v>
          </cell>
          <cell r="L49">
            <v>3.9612963773732677</v>
          </cell>
          <cell r="M49">
            <v>4.117524526192839</v>
          </cell>
          <cell r="N49">
            <v>4.1499801883500211</v>
          </cell>
          <cell r="O49">
            <v>4.1048781106042904</v>
          </cell>
          <cell r="P49">
            <v>4.0910333551257132</v>
          </cell>
          <cell r="Q49">
            <v>4.0652594473548254</v>
          </cell>
          <cell r="R49">
            <v>4.0496244533997219</v>
          </cell>
          <cell r="S49">
            <v>4.0010620115332944</v>
          </cell>
          <cell r="T49">
            <v>3.9869174282277564</v>
          </cell>
          <cell r="U49">
            <v>3.9721932062207772</v>
          </cell>
          <cell r="V49">
            <v>3.9533920676617935</v>
          </cell>
          <cell r="W49">
            <v>3.9999522198098094</v>
          </cell>
          <cell r="X49">
            <v>3.9743638379963118</v>
          </cell>
          <cell r="Y49">
            <v>3.9465340525609252</v>
          </cell>
          <cell r="Z49">
            <v>3.9364226000285472</v>
          </cell>
          <cell r="AA49">
            <v>3.9251291946335614</v>
          </cell>
          <cell r="AB49">
            <v>3.8888954674116993</v>
          </cell>
          <cell r="AC49">
            <v>3.8858882991680148</v>
          </cell>
          <cell r="AD49">
            <v>3.8945403223013764</v>
          </cell>
          <cell r="AE49">
            <v>3.8722156262258456</v>
          </cell>
          <cell r="AF49">
            <v>3.8886937393385059</v>
          </cell>
          <cell r="AG49">
            <v>3.9062566786150943</v>
          </cell>
          <cell r="AH49">
            <v>3.9062566786150943</v>
          </cell>
        </row>
        <row r="50">
          <cell r="C50">
            <v>9.1981443761612134</v>
          </cell>
          <cell r="D50">
            <v>9.2413109996144929</v>
          </cell>
          <cell r="E50">
            <v>9.0532354826647108</v>
          </cell>
          <cell r="F50">
            <v>9.0151941163547527</v>
          </cell>
          <cell r="G50">
            <v>9.0620182220214822</v>
          </cell>
          <cell r="H50">
            <v>8.9707917153029832</v>
          </cell>
          <cell r="I50">
            <v>8.9316984550242875</v>
          </cell>
          <cell r="J50">
            <v>9.0492731075886024</v>
          </cell>
          <cell r="K50">
            <v>9.0959159775737124</v>
          </cell>
          <cell r="L50">
            <v>9.2357329697518118</v>
          </cell>
          <cell r="M50">
            <v>9.4759423565011289</v>
          </cell>
          <cell r="N50">
            <v>9.3598600538336925</v>
          </cell>
          <cell r="O50">
            <v>9.378000597921039</v>
          </cell>
          <cell r="P50">
            <v>9.4428814478442753</v>
          </cell>
          <cell r="Q50">
            <v>9.3639950014688864</v>
          </cell>
          <cell r="R50">
            <v>9.4165492311305545</v>
          </cell>
          <cell r="S50">
            <v>9.2935948483714199</v>
          </cell>
          <cell r="T50">
            <v>9.3504159750954869</v>
          </cell>
          <cell r="U50">
            <v>9.3413319114270106</v>
          </cell>
          <cell r="V50">
            <v>9.2089275205724164</v>
          </cell>
          <cell r="W50">
            <v>9.2806847035045994</v>
          </cell>
          <cell r="X50">
            <v>9.3207197826567825</v>
          </cell>
          <cell r="Y50">
            <v>9.415433147935893</v>
          </cell>
          <cell r="Z50">
            <v>9.3842044934425033</v>
          </cell>
          <cell r="AA50">
            <v>9.3378412111612263</v>
          </cell>
          <cell r="AB50">
            <v>9.4031033439957667</v>
          </cell>
          <cell r="AC50">
            <v>9.3731128585853067</v>
          </cell>
          <cell r="AD50">
            <v>9.4630649066207209</v>
          </cell>
          <cell r="AE50">
            <v>9.4482416671019429</v>
          </cell>
          <cell r="AF50">
            <v>9.4642981658448218</v>
          </cell>
          <cell r="AG50">
            <v>9.4513188023032431</v>
          </cell>
          <cell r="AH50">
            <v>9.4513188023032431</v>
          </cell>
        </row>
        <row r="51">
          <cell r="C51">
            <v>5.1772980101458055</v>
          </cell>
          <cell r="D51">
            <v>5.0132914662436416</v>
          </cell>
          <cell r="E51">
            <v>4.8434261398624558</v>
          </cell>
          <cell r="F51">
            <v>4.7416575675883852</v>
          </cell>
          <cell r="G51">
            <v>4.548808445458322</v>
          </cell>
          <cell r="H51">
            <v>4.4378300542692841</v>
          </cell>
          <cell r="I51">
            <v>4.3294426624133262</v>
          </cell>
          <cell r="J51">
            <v>4.2357556357075312</v>
          </cell>
          <cell r="K51">
            <v>4.0644589495985803</v>
          </cell>
          <cell r="L51">
            <v>3.9612963773732677</v>
          </cell>
          <cell r="M51">
            <v>4.117524526192839</v>
          </cell>
          <cell r="N51">
            <v>4.1499801883500211</v>
          </cell>
          <cell r="O51">
            <v>4.1048781106042904</v>
          </cell>
          <cell r="P51">
            <v>4.0910333551257132</v>
          </cell>
          <cell r="Q51">
            <v>4.0652594473548254</v>
          </cell>
          <cell r="R51">
            <v>4.0496244533997219</v>
          </cell>
          <cell r="S51">
            <v>4.0010620115332944</v>
          </cell>
          <cell r="T51">
            <v>3.9869174282277564</v>
          </cell>
          <cell r="U51">
            <v>3.9721932062207772</v>
          </cell>
          <cell r="V51">
            <v>3.9533920676617935</v>
          </cell>
          <cell r="W51">
            <v>3.9999522198098094</v>
          </cell>
          <cell r="X51">
            <v>3.9743638379963118</v>
          </cell>
          <cell r="Y51">
            <v>3.9465340525609252</v>
          </cell>
          <cell r="Z51">
            <v>3.9364226000285472</v>
          </cell>
          <cell r="AA51">
            <v>3.9251291946335614</v>
          </cell>
          <cell r="AB51">
            <v>3.8888954674116993</v>
          </cell>
          <cell r="AC51">
            <v>3.8858882991680148</v>
          </cell>
          <cell r="AD51">
            <v>3.8945403223013764</v>
          </cell>
          <cell r="AE51">
            <v>3.8722156262258456</v>
          </cell>
          <cell r="AF51">
            <v>3.8886937393385059</v>
          </cell>
          <cell r="AG51">
            <v>3.9062566786150943</v>
          </cell>
          <cell r="AH51">
            <v>3.9062566786150943</v>
          </cell>
        </row>
        <row r="52">
          <cell r="C52">
            <v>5.9926741360835125</v>
          </cell>
          <cell r="D52">
            <v>5.9877695597612774</v>
          </cell>
          <cell r="E52">
            <v>5.9421535349527907</v>
          </cell>
          <cell r="F52">
            <v>5.922367108366112</v>
          </cell>
          <cell r="G52">
            <v>5.922367108366112</v>
          </cell>
          <cell r="H52">
            <v>5.9200528621125921</v>
          </cell>
          <cell r="I52">
            <v>5.916589952577187</v>
          </cell>
          <cell r="J52">
            <v>5.9154378974485491</v>
          </cell>
          <cell r="K52">
            <v>5.9039786651563375</v>
          </cell>
          <cell r="L52">
            <v>5.9085490338429958</v>
          </cell>
          <cell r="M52">
            <v>5.9316695583323176</v>
          </cell>
          <cell r="N52">
            <v>5.9316695583323176</v>
          </cell>
          <cell r="O52">
            <v>5.9270092082576173</v>
          </cell>
          <cell r="P52">
            <v>5.890372803302431</v>
          </cell>
          <cell r="Q52">
            <v>5.8736488654503711</v>
          </cell>
          <cell r="R52">
            <v>5.8692116903827438</v>
          </cell>
          <cell r="S52">
            <v>5.8538124269360106</v>
          </cell>
          <cell r="T52">
            <v>5.8472198535870676</v>
          </cell>
          <cell r="U52">
            <v>5.8472198535870676</v>
          </cell>
          <cell r="V52">
            <v>5.8472198535870676</v>
          </cell>
          <cell r="W52">
            <v>5.8472198535870676</v>
          </cell>
          <cell r="X52">
            <v>5.8472198535870676</v>
          </cell>
          <cell r="Y52">
            <v>5.8472198535870676</v>
          </cell>
          <cell r="Z52">
            <v>5.8472198535870676</v>
          </cell>
          <cell r="AA52">
            <v>5.8472198535870676</v>
          </cell>
          <cell r="AB52">
            <v>5.8472198535870676</v>
          </cell>
          <cell r="AC52">
            <v>5.8472198535870676</v>
          </cell>
          <cell r="AD52">
            <v>5.8472198535870676</v>
          </cell>
          <cell r="AE52">
            <v>5.8472198535870676</v>
          </cell>
          <cell r="AF52">
            <v>5.8472198535870676</v>
          </cell>
          <cell r="AG52">
            <v>5.8472198535870676</v>
          </cell>
          <cell r="AH52">
            <v>5.8472198535870676</v>
          </cell>
        </row>
      </sheetData>
      <sheetData sheetId="3"/>
      <sheetData sheetId="4">
        <row r="17">
          <cell r="D17">
            <v>6.41</v>
          </cell>
          <cell r="E17">
            <v>6.41</v>
          </cell>
          <cell r="F17">
            <v>6.41</v>
          </cell>
          <cell r="G17">
            <v>6.41</v>
          </cell>
          <cell r="H17">
            <v>6.41</v>
          </cell>
          <cell r="I17">
            <v>6.41</v>
          </cell>
          <cell r="J17">
            <v>6.41</v>
          </cell>
          <cell r="K17">
            <v>6.5175000000000001</v>
          </cell>
          <cell r="L17">
            <v>6.625</v>
          </cell>
          <cell r="M17">
            <v>6.7324999999999999</v>
          </cell>
          <cell r="N17">
            <v>6.84</v>
          </cell>
          <cell r="O17">
            <v>6.9474999999999998</v>
          </cell>
          <cell r="P17">
            <v>7.0549999999999997</v>
          </cell>
          <cell r="Q17">
            <v>7.1624999999999996</v>
          </cell>
          <cell r="R17">
            <v>7.27</v>
          </cell>
          <cell r="S17">
            <v>7.3775000000000004</v>
          </cell>
          <cell r="T17">
            <v>7.4850000000000003</v>
          </cell>
          <cell r="U17">
            <v>7.5925000000000002</v>
          </cell>
          <cell r="V17">
            <v>7.7</v>
          </cell>
          <cell r="W17">
            <v>7.7</v>
          </cell>
          <cell r="X17">
            <v>7.7</v>
          </cell>
          <cell r="Y17">
            <v>7.7</v>
          </cell>
          <cell r="Z17">
            <v>7.7</v>
          </cell>
          <cell r="AA17">
            <v>7.7</v>
          </cell>
          <cell r="AB17">
            <v>7.7</v>
          </cell>
          <cell r="AC17">
            <v>7.7</v>
          </cell>
          <cell r="AD17">
            <v>7.7</v>
          </cell>
          <cell r="AE17">
            <v>7.7</v>
          </cell>
          <cell r="AF17">
            <v>7.7</v>
          </cell>
          <cell r="AG17">
            <v>7.7</v>
          </cell>
          <cell r="AH17">
            <v>7.7</v>
          </cell>
          <cell r="AI17">
            <v>7.7</v>
          </cell>
        </row>
        <row r="18">
          <cell r="D18">
            <v>6.41</v>
          </cell>
          <cell r="E18">
            <v>6.41</v>
          </cell>
          <cell r="F18">
            <v>6.41</v>
          </cell>
          <cell r="G18">
            <v>6.41</v>
          </cell>
          <cell r="H18">
            <v>6.41</v>
          </cell>
          <cell r="I18">
            <v>6.41</v>
          </cell>
          <cell r="J18">
            <v>6.41</v>
          </cell>
          <cell r="K18">
            <v>6.5175000000000001</v>
          </cell>
          <cell r="L18">
            <v>6.625</v>
          </cell>
          <cell r="M18">
            <v>6.7324999999999999</v>
          </cell>
          <cell r="N18">
            <v>6.84</v>
          </cell>
          <cell r="O18">
            <v>6.9474999999999998</v>
          </cell>
          <cell r="P18">
            <v>7.0549999999999997</v>
          </cell>
          <cell r="Q18">
            <v>7.1624999999999996</v>
          </cell>
          <cell r="R18">
            <v>7.27</v>
          </cell>
          <cell r="S18">
            <v>7.3775000000000004</v>
          </cell>
          <cell r="T18">
            <v>7.4850000000000003</v>
          </cell>
          <cell r="U18">
            <v>7.5925000000000002</v>
          </cell>
          <cell r="V18">
            <v>7.7</v>
          </cell>
          <cell r="W18">
            <v>7.7</v>
          </cell>
          <cell r="X18">
            <v>7.7</v>
          </cell>
          <cell r="Y18">
            <v>7.7</v>
          </cell>
          <cell r="Z18">
            <v>7.7</v>
          </cell>
          <cell r="AA18">
            <v>7.7</v>
          </cell>
          <cell r="AB18">
            <v>7.7</v>
          </cell>
          <cell r="AC18">
            <v>7.7</v>
          </cell>
          <cell r="AD18">
            <v>7.7</v>
          </cell>
          <cell r="AE18">
            <v>7.7</v>
          </cell>
          <cell r="AF18">
            <v>7.7</v>
          </cell>
          <cell r="AG18">
            <v>7.7</v>
          </cell>
          <cell r="AH18">
            <v>7.7</v>
          </cell>
          <cell r="AI18">
            <v>7.7</v>
          </cell>
        </row>
        <row r="19">
          <cell r="D19">
            <v>9.1999999999999993</v>
          </cell>
          <cell r="E19">
            <v>9.1999999999999993</v>
          </cell>
          <cell r="F19">
            <v>9.1999999999999993</v>
          </cell>
          <cell r="G19">
            <v>9.1999999999999993</v>
          </cell>
          <cell r="H19">
            <v>9.1999999999999993</v>
          </cell>
          <cell r="I19">
            <v>9.1999999999999993</v>
          </cell>
          <cell r="J19">
            <v>9.1999999999999993</v>
          </cell>
          <cell r="K19">
            <v>9.1999999999999993</v>
          </cell>
          <cell r="L19">
            <v>9.1999999999999993</v>
          </cell>
          <cell r="M19">
            <v>9.11</v>
          </cell>
          <cell r="N19">
            <v>9.02</v>
          </cell>
          <cell r="O19">
            <v>8.93</v>
          </cell>
          <cell r="P19">
            <v>8.84</v>
          </cell>
          <cell r="Q19">
            <v>8.75</v>
          </cell>
          <cell r="R19">
            <v>8.66</v>
          </cell>
          <cell r="S19">
            <v>8.57</v>
          </cell>
          <cell r="T19">
            <v>8.48</v>
          </cell>
          <cell r="U19">
            <v>8.39</v>
          </cell>
          <cell r="V19">
            <v>8.3000000000000007</v>
          </cell>
          <cell r="W19">
            <v>8.3000000000000007</v>
          </cell>
          <cell r="X19">
            <v>8.3000000000000007</v>
          </cell>
          <cell r="Y19">
            <v>8.3000000000000007</v>
          </cell>
          <cell r="Z19">
            <v>8.3000000000000007</v>
          </cell>
          <cell r="AA19">
            <v>8.3000000000000007</v>
          </cell>
          <cell r="AB19">
            <v>8.3000000000000007</v>
          </cell>
          <cell r="AC19">
            <v>8.3000000000000007</v>
          </cell>
          <cell r="AD19">
            <v>8.3000000000000007</v>
          </cell>
          <cell r="AE19">
            <v>8.3000000000000007</v>
          </cell>
          <cell r="AF19">
            <v>8.3000000000000007</v>
          </cell>
          <cell r="AG19">
            <v>8.3000000000000007</v>
          </cell>
          <cell r="AH19">
            <v>8.3000000000000007</v>
          </cell>
          <cell r="AI19">
            <v>8.3000000000000007</v>
          </cell>
        </row>
        <row r="20">
          <cell r="D20">
            <v>9.5</v>
          </cell>
          <cell r="E20">
            <v>9.5</v>
          </cell>
          <cell r="F20">
            <v>9.5</v>
          </cell>
          <cell r="G20">
            <v>9.5</v>
          </cell>
          <cell r="H20">
            <v>9.5</v>
          </cell>
          <cell r="I20">
            <v>9.5</v>
          </cell>
          <cell r="J20">
            <v>9.5</v>
          </cell>
          <cell r="K20">
            <v>9.5</v>
          </cell>
          <cell r="L20">
            <v>9.5</v>
          </cell>
          <cell r="M20">
            <v>9.5</v>
          </cell>
          <cell r="N20">
            <v>9.5</v>
          </cell>
          <cell r="O20">
            <v>9.5</v>
          </cell>
          <cell r="P20">
            <v>9.5</v>
          </cell>
          <cell r="Q20">
            <v>9.5</v>
          </cell>
          <cell r="R20">
            <v>9.5</v>
          </cell>
          <cell r="S20">
            <v>9.5</v>
          </cell>
          <cell r="T20">
            <v>9.5</v>
          </cell>
          <cell r="U20">
            <v>9.5</v>
          </cell>
          <cell r="V20">
            <v>9.5</v>
          </cell>
          <cell r="W20">
            <v>9.5</v>
          </cell>
          <cell r="X20">
            <v>9.5</v>
          </cell>
          <cell r="Y20">
            <v>9.5</v>
          </cell>
          <cell r="Z20">
            <v>9.5</v>
          </cell>
          <cell r="AA20">
            <v>9.5</v>
          </cell>
          <cell r="AB20">
            <v>9.5</v>
          </cell>
          <cell r="AC20">
            <v>9.5</v>
          </cell>
          <cell r="AD20">
            <v>9.5</v>
          </cell>
          <cell r="AE20">
            <v>9.5</v>
          </cell>
          <cell r="AF20">
            <v>9.5</v>
          </cell>
          <cell r="AG20">
            <v>9.5</v>
          </cell>
          <cell r="AH20">
            <v>9.5</v>
          </cell>
          <cell r="AI20">
            <v>9.5</v>
          </cell>
        </row>
        <row r="22">
          <cell r="D22">
            <v>10</v>
          </cell>
          <cell r="E22">
            <v>10</v>
          </cell>
          <cell r="F22">
            <v>10</v>
          </cell>
          <cell r="G22">
            <v>10</v>
          </cell>
          <cell r="H22">
            <v>10</v>
          </cell>
          <cell r="I22">
            <v>10</v>
          </cell>
          <cell r="J22">
            <v>10</v>
          </cell>
          <cell r="K22">
            <v>10</v>
          </cell>
          <cell r="L22">
            <v>10</v>
          </cell>
          <cell r="M22">
            <v>9.61</v>
          </cell>
          <cell r="N22">
            <v>9.2200000000000006</v>
          </cell>
          <cell r="O22">
            <v>8.83</v>
          </cell>
          <cell r="P22">
            <v>8.44</v>
          </cell>
          <cell r="Q22">
            <v>8.0500000000000007</v>
          </cell>
          <cell r="R22">
            <v>7.66</v>
          </cell>
          <cell r="S22">
            <v>7.27</v>
          </cell>
          <cell r="T22">
            <v>6.88</v>
          </cell>
          <cell r="U22">
            <v>6.49</v>
          </cell>
          <cell r="V22">
            <v>6.1</v>
          </cell>
          <cell r="W22">
            <v>6.1</v>
          </cell>
          <cell r="X22">
            <v>6.1</v>
          </cell>
          <cell r="Y22">
            <v>6.1</v>
          </cell>
          <cell r="Z22">
            <v>6.1</v>
          </cell>
          <cell r="AA22">
            <v>6.1</v>
          </cell>
          <cell r="AB22">
            <v>6.1</v>
          </cell>
          <cell r="AC22">
            <v>6.1</v>
          </cell>
          <cell r="AD22">
            <v>6.1</v>
          </cell>
          <cell r="AE22">
            <v>6.1</v>
          </cell>
          <cell r="AF22">
            <v>6.1</v>
          </cell>
          <cell r="AG22">
            <v>6.1</v>
          </cell>
          <cell r="AH22">
            <v>6.1</v>
          </cell>
          <cell r="AI22">
            <v>6.1</v>
          </cell>
        </row>
        <row r="24">
          <cell r="D24">
            <v>10.8</v>
          </cell>
          <cell r="E24">
            <v>10.8</v>
          </cell>
          <cell r="F24">
            <v>10.8</v>
          </cell>
          <cell r="G24">
            <v>10.8</v>
          </cell>
          <cell r="H24">
            <v>10.8</v>
          </cell>
          <cell r="I24">
            <v>10.8</v>
          </cell>
          <cell r="J24">
            <v>10.8</v>
          </cell>
          <cell r="K24">
            <v>10.8166666666667</v>
          </cell>
          <cell r="L24">
            <v>10.8333333333333</v>
          </cell>
          <cell r="M24">
            <v>10.85</v>
          </cell>
          <cell r="N24">
            <v>10.866666666666699</v>
          </cell>
          <cell r="O24">
            <v>10.883333333333301</v>
          </cell>
          <cell r="P24">
            <v>10.9</v>
          </cell>
          <cell r="Q24">
            <v>10.9166666666667</v>
          </cell>
          <cell r="R24">
            <v>10.9333333333333</v>
          </cell>
          <cell r="S24">
            <v>10.95</v>
          </cell>
          <cell r="T24">
            <v>10.966666666666701</v>
          </cell>
          <cell r="U24">
            <v>10.983333333333301</v>
          </cell>
          <cell r="V24">
            <v>11</v>
          </cell>
          <cell r="W24">
            <v>11</v>
          </cell>
          <cell r="X24">
            <v>11</v>
          </cell>
          <cell r="Y24">
            <v>11</v>
          </cell>
          <cell r="Z24">
            <v>11</v>
          </cell>
          <cell r="AA24">
            <v>11</v>
          </cell>
          <cell r="AB24">
            <v>11</v>
          </cell>
          <cell r="AC24">
            <v>11</v>
          </cell>
          <cell r="AD24">
            <v>11</v>
          </cell>
          <cell r="AE24">
            <v>11</v>
          </cell>
          <cell r="AF24">
            <v>11</v>
          </cell>
          <cell r="AG24">
            <v>11</v>
          </cell>
          <cell r="AH24">
            <v>11</v>
          </cell>
          <cell r="AI24">
            <v>11</v>
          </cell>
        </row>
        <row r="25">
          <cell r="D25">
            <v>15</v>
          </cell>
          <cell r="E25">
            <v>15</v>
          </cell>
          <cell r="F25">
            <v>15</v>
          </cell>
          <cell r="G25">
            <v>15</v>
          </cell>
          <cell r="H25">
            <v>15</v>
          </cell>
          <cell r="I25">
            <v>15</v>
          </cell>
          <cell r="J25">
            <v>15</v>
          </cell>
          <cell r="K25">
            <v>15.1666666666667</v>
          </cell>
          <cell r="L25">
            <v>15.3333333333333</v>
          </cell>
          <cell r="M25">
            <v>15.5</v>
          </cell>
          <cell r="N25">
            <v>15.6666666666667</v>
          </cell>
          <cell r="O25">
            <v>15.8333333333333</v>
          </cell>
          <cell r="P25">
            <v>16</v>
          </cell>
          <cell r="Q25">
            <v>16.1666666666667</v>
          </cell>
          <cell r="R25">
            <v>16.3333333333333</v>
          </cell>
          <cell r="S25">
            <v>16.5</v>
          </cell>
          <cell r="T25">
            <v>16.6666666666667</v>
          </cell>
          <cell r="U25">
            <v>16.8333333333333</v>
          </cell>
          <cell r="V25">
            <v>17</v>
          </cell>
          <cell r="W25">
            <v>17</v>
          </cell>
          <cell r="X25">
            <v>17</v>
          </cell>
          <cell r="Y25">
            <v>17</v>
          </cell>
          <cell r="Z25">
            <v>17</v>
          </cell>
          <cell r="AA25">
            <v>17</v>
          </cell>
          <cell r="AB25">
            <v>17</v>
          </cell>
          <cell r="AC25">
            <v>17</v>
          </cell>
          <cell r="AD25">
            <v>17</v>
          </cell>
          <cell r="AE25">
            <v>17</v>
          </cell>
          <cell r="AF25">
            <v>17</v>
          </cell>
          <cell r="AG25">
            <v>17</v>
          </cell>
          <cell r="AH25">
            <v>17</v>
          </cell>
          <cell r="AI25">
            <v>17</v>
          </cell>
        </row>
        <row r="27">
          <cell r="D27">
            <v>2.6</v>
          </cell>
          <cell r="E27">
            <v>2.6</v>
          </cell>
          <cell r="F27">
            <v>2.6</v>
          </cell>
          <cell r="G27">
            <v>2.6</v>
          </cell>
          <cell r="H27">
            <v>2.6</v>
          </cell>
          <cell r="I27">
            <v>2.6</v>
          </cell>
          <cell r="J27">
            <v>2.6</v>
          </cell>
          <cell r="K27">
            <v>2.6112500000000001</v>
          </cell>
          <cell r="L27">
            <v>2.6225000000000001</v>
          </cell>
          <cell r="M27">
            <v>2.63375</v>
          </cell>
          <cell r="N27">
            <v>2.645</v>
          </cell>
          <cell r="O27">
            <v>2.65625</v>
          </cell>
          <cell r="P27">
            <v>2.6675</v>
          </cell>
          <cell r="Q27">
            <v>2.67875</v>
          </cell>
          <cell r="R27">
            <v>2.69</v>
          </cell>
          <cell r="S27">
            <v>2.7012499999999999</v>
          </cell>
          <cell r="T27">
            <v>2.7124999999999999</v>
          </cell>
          <cell r="U27">
            <v>2.7237499999999999</v>
          </cell>
          <cell r="V27">
            <v>2.7349999999999999</v>
          </cell>
          <cell r="W27">
            <v>2.7349999999999999</v>
          </cell>
          <cell r="X27">
            <v>2.7349999999999999</v>
          </cell>
          <cell r="Y27">
            <v>2.7349999999999999</v>
          </cell>
          <cell r="Z27">
            <v>2.7349999999999999</v>
          </cell>
          <cell r="AA27">
            <v>2.7349999999999999</v>
          </cell>
          <cell r="AB27">
            <v>2.7349999999999999</v>
          </cell>
          <cell r="AC27">
            <v>2.7349999999999999</v>
          </cell>
          <cell r="AD27">
            <v>2.7349999999999999</v>
          </cell>
          <cell r="AE27">
            <v>2.7349999999999999</v>
          </cell>
          <cell r="AF27">
            <v>2.7349999999999999</v>
          </cell>
          <cell r="AG27">
            <v>2.7349999999999999</v>
          </cell>
          <cell r="AH27">
            <v>2.7349999999999999</v>
          </cell>
          <cell r="AI27">
            <v>2.7349999999999999</v>
          </cell>
        </row>
        <row r="28">
          <cell r="D28">
            <v>8.8000000000000007</v>
          </cell>
          <cell r="E28">
            <v>8.8000000000000007</v>
          </cell>
          <cell r="F28">
            <v>8.8000000000000007</v>
          </cell>
          <cell r="G28">
            <v>8.8000000000000007</v>
          </cell>
          <cell r="H28">
            <v>8.8000000000000007</v>
          </cell>
          <cell r="I28">
            <v>8.8000000000000007</v>
          </cell>
          <cell r="J28">
            <v>8.8000000000000007</v>
          </cell>
          <cell r="K28">
            <v>8.8000000000000007</v>
          </cell>
          <cell r="L28">
            <v>8.8000000000000007</v>
          </cell>
          <cell r="M28">
            <v>8.8000000000000007</v>
          </cell>
          <cell r="N28">
            <v>8.8000000000000007</v>
          </cell>
          <cell r="O28">
            <v>8.8000000000000007</v>
          </cell>
          <cell r="P28">
            <v>8.8000000000000007</v>
          </cell>
          <cell r="Q28">
            <v>8.8000000000000007</v>
          </cell>
          <cell r="R28">
            <v>8.8000000000000007</v>
          </cell>
          <cell r="S28">
            <v>8.8000000000000007</v>
          </cell>
          <cell r="T28">
            <v>8.8000000000000007</v>
          </cell>
          <cell r="U28">
            <v>8.8000000000000007</v>
          </cell>
          <cell r="V28">
            <v>8.8000000000000007</v>
          </cell>
          <cell r="W28">
            <v>8.8000000000000007</v>
          </cell>
          <cell r="X28">
            <v>8.8000000000000007</v>
          </cell>
          <cell r="Y28">
            <v>8.8000000000000007</v>
          </cell>
          <cell r="Z28">
            <v>8.8000000000000007</v>
          </cell>
          <cell r="AA28">
            <v>8.8000000000000007</v>
          </cell>
          <cell r="AB28">
            <v>8.8000000000000007</v>
          </cell>
          <cell r="AC28">
            <v>8.8000000000000007</v>
          </cell>
          <cell r="AD28">
            <v>8.8000000000000007</v>
          </cell>
          <cell r="AE28">
            <v>8.8000000000000007</v>
          </cell>
          <cell r="AF28">
            <v>8.8000000000000007</v>
          </cell>
          <cell r="AG28">
            <v>8.8000000000000007</v>
          </cell>
          <cell r="AH28">
            <v>8.8000000000000007</v>
          </cell>
          <cell r="AI28">
            <v>8.8000000000000007</v>
          </cell>
        </row>
        <row r="29">
          <cell r="D29">
            <v>5.4</v>
          </cell>
          <cell r="E29">
            <v>5.4</v>
          </cell>
          <cell r="F29">
            <v>5.4</v>
          </cell>
          <cell r="G29">
            <v>5.4</v>
          </cell>
          <cell r="H29">
            <v>5.4</v>
          </cell>
          <cell r="I29">
            <v>5.4</v>
          </cell>
          <cell r="J29">
            <v>5.4</v>
          </cell>
          <cell r="K29">
            <v>5.4</v>
          </cell>
          <cell r="L29">
            <v>5.4</v>
          </cell>
          <cell r="M29">
            <v>5.4</v>
          </cell>
          <cell r="N29">
            <v>5.4</v>
          </cell>
          <cell r="O29">
            <v>5.4</v>
          </cell>
          <cell r="P29">
            <v>5.4</v>
          </cell>
          <cell r="Q29">
            <v>5.4</v>
          </cell>
          <cell r="R29">
            <v>5.4</v>
          </cell>
          <cell r="S29">
            <v>5.4</v>
          </cell>
          <cell r="T29">
            <v>5.4</v>
          </cell>
          <cell r="U29">
            <v>5.4</v>
          </cell>
          <cell r="V29">
            <v>5.4</v>
          </cell>
          <cell r="W29">
            <v>5.4</v>
          </cell>
          <cell r="X29">
            <v>5.4</v>
          </cell>
          <cell r="Y29">
            <v>5.4</v>
          </cell>
          <cell r="Z29">
            <v>5.4</v>
          </cell>
          <cell r="AA29">
            <v>5.4</v>
          </cell>
          <cell r="AB29">
            <v>5.4</v>
          </cell>
          <cell r="AC29">
            <v>5.4</v>
          </cell>
          <cell r="AD29">
            <v>5.4</v>
          </cell>
          <cell r="AE29">
            <v>5.4</v>
          </cell>
          <cell r="AF29">
            <v>5.4</v>
          </cell>
          <cell r="AG29">
            <v>5.4</v>
          </cell>
          <cell r="AH29">
            <v>5.4</v>
          </cell>
          <cell r="AI29">
            <v>5.4</v>
          </cell>
        </row>
        <row r="30">
          <cell r="D30">
            <v>5.4</v>
          </cell>
          <cell r="E30">
            <v>5.4</v>
          </cell>
          <cell r="F30">
            <v>5.4</v>
          </cell>
          <cell r="G30">
            <v>5.4</v>
          </cell>
          <cell r="H30">
            <v>5.4</v>
          </cell>
          <cell r="I30">
            <v>5.4</v>
          </cell>
          <cell r="J30">
            <v>5.4</v>
          </cell>
          <cell r="K30">
            <v>5.4</v>
          </cell>
          <cell r="L30">
            <v>5.4</v>
          </cell>
          <cell r="M30">
            <v>5.4</v>
          </cell>
          <cell r="N30">
            <v>5.4</v>
          </cell>
          <cell r="O30">
            <v>5.4</v>
          </cell>
          <cell r="P30">
            <v>5.4</v>
          </cell>
          <cell r="Q30">
            <v>5.4</v>
          </cell>
          <cell r="R30">
            <v>5.4</v>
          </cell>
          <cell r="S30">
            <v>5.4</v>
          </cell>
          <cell r="T30">
            <v>5.4</v>
          </cell>
          <cell r="U30">
            <v>5.4</v>
          </cell>
          <cell r="V30">
            <v>5.4</v>
          </cell>
          <cell r="W30">
            <v>5.4</v>
          </cell>
          <cell r="X30">
            <v>5.4</v>
          </cell>
          <cell r="Y30">
            <v>5.4</v>
          </cell>
          <cell r="Z30">
            <v>5.4</v>
          </cell>
          <cell r="AA30">
            <v>5.4</v>
          </cell>
          <cell r="AB30">
            <v>5.4</v>
          </cell>
          <cell r="AC30">
            <v>5.4</v>
          </cell>
          <cell r="AD30">
            <v>5.4</v>
          </cell>
          <cell r="AE30">
            <v>5.4</v>
          </cell>
          <cell r="AF30">
            <v>5.4</v>
          </cell>
          <cell r="AG30">
            <v>5.4</v>
          </cell>
          <cell r="AH30">
            <v>5.4</v>
          </cell>
          <cell r="AI30">
            <v>5.4</v>
          </cell>
        </row>
        <row r="31">
          <cell r="D31">
            <v>5.4</v>
          </cell>
          <cell r="E31">
            <v>5.4</v>
          </cell>
          <cell r="F31">
            <v>5.4</v>
          </cell>
          <cell r="G31">
            <v>5.4</v>
          </cell>
          <cell r="H31">
            <v>5.4</v>
          </cell>
          <cell r="I31">
            <v>5.4</v>
          </cell>
          <cell r="J31">
            <v>5.4</v>
          </cell>
          <cell r="K31">
            <v>5.4</v>
          </cell>
          <cell r="L31">
            <v>5.4</v>
          </cell>
          <cell r="M31">
            <v>5.4</v>
          </cell>
          <cell r="N31">
            <v>5.4</v>
          </cell>
          <cell r="O31">
            <v>5.4</v>
          </cell>
          <cell r="P31">
            <v>5.4</v>
          </cell>
          <cell r="Q31">
            <v>5.4</v>
          </cell>
          <cell r="R31">
            <v>5.4</v>
          </cell>
          <cell r="S31">
            <v>5.4</v>
          </cell>
          <cell r="T31">
            <v>5.4</v>
          </cell>
          <cell r="U31">
            <v>5.4</v>
          </cell>
          <cell r="V31">
            <v>5.4</v>
          </cell>
          <cell r="W31">
            <v>5.4</v>
          </cell>
          <cell r="X31">
            <v>5.4</v>
          </cell>
          <cell r="Y31">
            <v>5.4</v>
          </cell>
          <cell r="Z31">
            <v>5.4</v>
          </cell>
          <cell r="AA31">
            <v>5.4</v>
          </cell>
          <cell r="AB31">
            <v>5.4</v>
          </cell>
          <cell r="AC31">
            <v>5.4</v>
          </cell>
          <cell r="AD31">
            <v>5.4</v>
          </cell>
          <cell r="AE31">
            <v>5.4</v>
          </cell>
          <cell r="AF31">
            <v>5.4</v>
          </cell>
          <cell r="AG31">
            <v>5.4</v>
          </cell>
          <cell r="AH31">
            <v>5.4</v>
          </cell>
          <cell r="AI31">
            <v>5.4</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driveId="b!CstED6iED0KPgJlGH1b-3PArZ6nBQfRNvmFLNLT6IAYev1favuiKQpj2YdLpHEyu" itemId="014NKQ7BXKXSNWV62J7ZDIO5ZHZQPPXXCE">
      <xxl21:absoluteUrl r:id="rId3"/>
    </xxl21:alternateUrls>
    <sheetNames>
      <sheetName val="TAM 2024"/>
      <sheetName val="VS Solid Conv Cattle"/>
      <sheetName val="VS Solids Cattle 2024"/>
      <sheetName val="Calves &amp; Non-Cattle"/>
      <sheetName val="Summary for HI Inv"/>
    </sheetNames>
    <sheetDataSet>
      <sheetData sheetId="0"/>
      <sheetData sheetId="1">
        <row r="40">
          <cell r="AI40">
            <v>4.4305647135313793</v>
          </cell>
        </row>
        <row r="41">
          <cell r="AI41">
            <v>8.4324512928700202</v>
          </cell>
        </row>
        <row r="42">
          <cell r="AI42">
            <v>8.4324512928700202</v>
          </cell>
        </row>
        <row r="44">
          <cell r="AI44">
            <v>8.4841548759937968</v>
          </cell>
        </row>
        <row r="45">
          <cell r="AI45">
            <v>8.4837701706710842</v>
          </cell>
        </row>
        <row r="46">
          <cell r="AI46">
            <v>3.8891486597145772</v>
          </cell>
        </row>
        <row r="47">
          <cell r="AI47">
            <v>10.8469990241051</v>
          </cell>
        </row>
        <row r="48">
          <cell r="AI48">
            <v>3.8891486597145772</v>
          </cell>
        </row>
        <row r="49">
          <cell r="AI49">
            <v>3.5493467933933776</v>
          </cell>
        </row>
        <row r="50">
          <cell r="AI50">
            <v>9.4454576911712671</v>
          </cell>
        </row>
        <row r="51">
          <cell r="AI51">
            <v>3.5493467933933776</v>
          </cell>
        </row>
        <row r="52">
          <cell r="AI52">
            <v>5.8472437758283817</v>
          </cell>
        </row>
      </sheetData>
      <sheetData sheetId="2"/>
      <sheetData sheetId="3"/>
      <sheetData sheetId="4">
        <row r="17">
          <cell r="AJ17">
            <v>7.7</v>
          </cell>
        </row>
        <row r="18">
          <cell r="AJ18">
            <v>7.7</v>
          </cell>
        </row>
        <row r="19">
          <cell r="AJ19">
            <v>8.3000000000000007</v>
          </cell>
        </row>
        <row r="20">
          <cell r="AJ20">
            <v>9.5</v>
          </cell>
        </row>
        <row r="21">
          <cell r="AJ21"/>
        </row>
        <row r="22">
          <cell r="AJ22">
            <v>6.1</v>
          </cell>
        </row>
        <row r="23">
          <cell r="AJ23"/>
        </row>
        <row r="24">
          <cell r="AJ24">
            <v>11</v>
          </cell>
        </row>
        <row r="25">
          <cell r="AJ25">
            <v>17</v>
          </cell>
        </row>
        <row r="27">
          <cell r="AJ27">
            <v>2.7349999999999999</v>
          </cell>
        </row>
        <row r="28">
          <cell r="AJ28">
            <v>8.8000000000000007</v>
          </cell>
        </row>
        <row r="29">
          <cell r="AJ29">
            <v>5.4</v>
          </cell>
        </row>
        <row r="30">
          <cell r="AJ30">
            <v>5.4</v>
          </cell>
        </row>
        <row r="31">
          <cell r="AJ31">
            <v>5.4</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driveId="b!CstED6iED0KPgJlGH1b-3PArZ6nBQfRNvmFLNLT6IAYev1favuiKQpj2YdLpHEyu" itemId="014NKQ7BWWSFVUGBLIDRFJTCBZXHNAO2SS">
      <xxl21:absoluteUrl r:id="rId2"/>
    </xxl21:alternateUrls>
    <sheetNames>
      <sheetName val="State-Level EF from US GHG"/>
      <sheetName val="Input to Inventory"/>
    </sheetNames>
    <sheetDataSet>
      <sheetData sheetId="0"/>
      <sheetData sheetId="1">
        <row r="4">
          <cell r="D4">
            <v>115.42166952754688</v>
          </cell>
          <cell r="E4">
            <v>111.99458270961411</v>
          </cell>
          <cell r="F4">
            <v>111.45594036180128</v>
          </cell>
          <cell r="G4">
            <v>109.99152572625471</v>
          </cell>
          <cell r="H4">
            <v>108.45651024244383</v>
          </cell>
          <cell r="I4">
            <v>110.34359684196637</v>
          </cell>
          <cell r="J4">
            <v>110.24665049455611</v>
          </cell>
          <cell r="K4">
            <v>108.85177414334255</v>
          </cell>
          <cell r="L4">
            <v>111.98448231995141</v>
          </cell>
          <cell r="M4">
            <v>111.92626340601716</v>
          </cell>
          <cell r="N4">
            <v>113.0808657664718</v>
          </cell>
          <cell r="O4">
            <v>111.78347410502953</v>
          </cell>
          <cell r="P4">
            <v>113.71422727677322</v>
          </cell>
          <cell r="Q4">
            <v>111.25520845385074</v>
          </cell>
          <cell r="R4">
            <v>106.18834763920727</v>
          </cell>
          <cell r="S4">
            <v>104.7719653315047</v>
          </cell>
          <cell r="T4">
            <v>105.80052238931528</v>
          </cell>
          <cell r="U4">
            <v>105.68273229795768</v>
          </cell>
          <cell r="V4">
            <v>99.4916252655742</v>
          </cell>
          <cell r="W4">
            <v>111.81187115200431</v>
          </cell>
          <cell r="X4">
            <v>108.24242164601097</v>
          </cell>
          <cell r="Y4">
            <v>112.64475059141088</v>
          </cell>
          <cell r="Z4">
            <v>111.71769194920529</v>
          </cell>
          <cell r="AA4">
            <v>108.87465844629759</v>
          </cell>
          <cell r="AB4">
            <v>109.32608028965579</v>
          </cell>
          <cell r="AC4">
            <v>118.07482163125439</v>
          </cell>
          <cell r="AD4">
            <v>113.11063699449885</v>
          </cell>
          <cell r="AE4">
            <v>122.46783230300873</v>
          </cell>
          <cell r="AF4">
            <v>122.94249265617923</v>
          </cell>
          <cell r="AG4">
            <v>122.94249265617923</v>
          </cell>
          <cell r="AH4">
            <v>122.94249265617923</v>
          </cell>
          <cell r="AI4">
            <v>122.94249265617923</v>
          </cell>
        </row>
        <row r="5">
          <cell r="D5">
            <v>47.94141949449196</v>
          </cell>
          <cell r="E5">
            <v>47.409218240920652</v>
          </cell>
          <cell r="F5">
            <v>46.978222478013144</v>
          </cell>
          <cell r="G5">
            <v>46.631718282785435</v>
          </cell>
          <cell r="H5">
            <v>45.963530925383402</v>
          </cell>
          <cell r="I5">
            <v>45.711164560759855</v>
          </cell>
          <cell r="J5">
            <v>45.483294120228884</v>
          </cell>
          <cell r="K5">
            <v>45.286466707726163</v>
          </cell>
          <cell r="L5">
            <v>45.084006502243966</v>
          </cell>
          <cell r="M5">
            <v>46.129749195482212</v>
          </cell>
          <cell r="N5">
            <v>45.972155635673516</v>
          </cell>
          <cell r="O5">
            <v>45.847936757236866</v>
          </cell>
          <cell r="P5">
            <v>45.719242935400821</v>
          </cell>
          <cell r="Q5">
            <v>45.634428833824984</v>
          </cell>
          <cell r="R5">
            <v>44.683575235367904</v>
          </cell>
          <cell r="S5">
            <v>44.587101936623064</v>
          </cell>
          <cell r="T5">
            <v>44.522067070690213</v>
          </cell>
          <cell r="U5">
            <v>46.241465387433834</v>
          </cell>
          <cell r="V5">
            <v>46.054448280166639</v>
          </cell>
          <cell r="W5">
            <v>45.965879377530712</v>
          </cell>
          <cell r="X5">
            <v>45.917328939046087</v>
          </cell>
          <cell r="Y5">
            <v>45.858349933178431</v>
          </cell>
          <cell r="Z5">
            <v>45.816760459439607</v>
          </cell>
          <cell r="AA5">
            <v>45.753736111886717</v>
          </cell>
          <cell r="AB5">
            <v>45.681846390926097</v>
          </cell>
          <cell r="AC5">
            <v>45.643506711499455</v>
          </cell>
          <cell r="AD5">
            <v>45.618589454322169</v>
          </cell>
          <cell r="AE5">
            <v>45.576168669354935</v>
          </cell>
          <cell r="AF5">
            <v>45.543890680042857</v>
          </cell>
          <cell r="AG5">
            <v>45.510696801191926</v>
          </cell>
          <cell r="AH5">
            <v>45.469453319259785</v>
          </cell>
          <cell r="AI5">
            <v>45.469453319259785</v>
          </cell>
        </row>
        <row r="6">
          <cell r="D6">
            <v>72.537173241188796</v>
          </cell>
          <cell r="E6">
            <v>71.697563687111838</v>
          </cell>
          <cell r="F6">
            <v>71.04455055587249</v>
          </cell>
          <cell r="G6">
            <v>70.520201501729858</v>
          </cell>
          <cell r="H6">
            <v>69.50418885181368</v>
          </cell>
          <cell r="I6">
            <v>69.09892928154197</v>
          </cell>
          <cell r="J6">
            <v>68.770717735534404</v>
          </cell>
          <cell r="K6">
            <v>68.50153991019809</v>
          </cell>
          <cell r="L6">
            <v>68.203559794667825</v>
          </cell>
          <cell r="M6">
            <v>69.778605523835424</v>
          </cell>
          <cell r="N6">
            <v>69.504967100286521</v>
          </cell>
          <cell r="O6">
            <v>69.208577210675287</v>
          </cell>
          <cell r="P6">
            <v>69.017375426929917</v>
          </cell>
          <cell r="Q6">
            <v>68.891841984631782</v>
          </cell>
          <cell r="R6">
            <v>67.45749044373747</v>
          </cell>
          <cell r="S6">
            <v>67.285469526717264</v>
          </cell>
          <cell r="T6">
            <v>67.208878172491637</v>
          </cell>
          <cell r="U6">
            <v>69.781252002834336</v>
          </cell>
          <cell r="V6">
            <v>69.517264160604171</v>
          </cell>
          <cell r="W6">
            <v>69.38617190272214</v>
          </cell>
          <cell r="X6">
            <v>69.31315514167521</v>
          </cell>
          <cell r="Y6">
            <v>69.215669177541514</v>
          </cell>
          <cell r="Z6">
            <v>69.169383373951447</v>
          </cell>
          <cell r="AA6">
            <v>69.093907496290655</v>
          </cell>
          <cell r="AB6">
            <v>68.972056529607599</v>
          </cell>
          <cell r="AC6">
            <v>68.902196408580238</v>
          </cell>
          <cell r="AD6">
            <v>68.860810437075457</v>
          </cell>
          <cell r="AE6">
            <v>68.753456048264596</v>
          </cell>
          <cell r="AF6">
            <v>68.731232573609887</v>
          </cell>
          <cell r="AG6">
            <v>68.649423048972693</v>
          </cell>
          <cell r="AH6">
            <v>68.676637187279397</v>
          </cell>
          <cell r="AI6">
            <v>68.676637187279397</v>
          </cell>
        </row>
        <row r="9">
          <cell r="D9">
            <v>96.445477796866314</v>
          </cell>
          <cell r="E9">
            <v>96.682347667001693</v>
          </cell>
          <cell r="F9">
            <v>98.923080938778256</v>
          </cell>
          <cell r="G9">
            <v>99.920039771691521</v>
          </cell>
          <cell r="H9">
            <v>99.920039771691521</v>
          </cell>
          <cell r="I9">
            <v>100.03711071329312</v>
          </cell>
          <cell r="J9">
            <v>100.21263155858128</v>
          </cell>
          <cell r="K9">
            <v>100.27111573352735</v>
          </cell>
          <cell r="L9">
            <v>100.85533404221802</v>
          </cell>
          <cell r="M9">
            <v>100.62178243479894</v>
          </cell>
          <cell r="N9">
            <v>99.451297710871813</v>
          </cell>
          <cell r="O9">
            <v>99.451297710871813</v>
          </cell>
          <cell r="P9">
            <v>99.68576057962423</v>
          </cell>
          <cell r="Q9">
            <v>101.5549107877037</v>
          </cell>
          <cell r="R9">
            <v>102.42713003407495</v>
          </cell>
          <cell r="S9">
            <v>102.65930343212338</v>
          </cell>
          <cell r="T9">
            <v>103.47053732231983</v>
          </cell>
          <cell r="U9">
            <v>103.88505598401325</v>
          </cell>
          <cell r="V9">
            <v>103.88505598401325</v>
          </cell>
          <cell r="W9">
            <v>103.88505598401325</v>
          </cell>
          <cell r="X9">
            <v>103.88505598401325</v>
          </cell>
          <cell r="Y9">
            <v>103.88505598401325</v>
          </cell>
          <cell r="Z9">
            <v>103.88505598401325</v>
          </cell>
          <cell r="AA9">
            <v>103.88505598401323</v>
          </cell>
          <cell r="AB9">
            <v>103.88505598401323</v>
          </cell>
          <cell r="AC9">
            <v>103.88505598401323</v>
          </cell>
          <cell r="AD9">
            <v>103.88505598401323</v>
          </cell>
          <cell r="AE9">
            <v>103.88505598401323</v>
          </cell>
          <cell r="AF9">
            <v>103.88505598401323</v>
          </cell>
          <cell r="AG9">
            <v>103.88505598401323</v>
          </cell>
          <cell r="AH9">
            <v>103.88505598401323</v>
          </cell>
          <cell r="AI9">
            <v>103.88505598401323</v>
          </cell>
        </row>
        <row r="10">
          <cell r="D10">
            <v>93.701065116394673</v>
          </cell>
          <cell r="E10">
            <v>93.894209853842256</v>
          </cell>
          <cell r="F10">
            <v>95.721919503056895</v>
          </cell>
          <cell r="G10">
            <v>96.53857637783868</v>
          </cell>
          <cell r="H10">
            <v>96.534238284385637</v>
          </cell>
          <cell r="I10">
            <v>96.629698446817613</v>
          </cell>
          <cell r="J10">
            <v>96.826034303904507</v>
          </cell>
          <cell r="K10">
            <v>96.84275123694789</v>
          </cell>
          <cell r="L10">
            <v>97.291748566511473</v>
          </cell>
          <cell r="M10">
            <v>97.130397343919327</v>
          </cell>
          <cell r="N10">
            <v>96.208489075277939</v>
          </cell>
          <cell r="O10">
            <v>96.187956432094296</v>
          </cell>
          <cell r="P10">
            <v>96.404804416355603</v>
          </cell>
          <cell r="Q10">
            <v>97.891274320901303</v>
          </cell>
          <cell r="R10">
            <v>98.602485743615588</v>
          </cell>
          <cell r="S10">
            <v>98.781534390636992</v>
          </cell>
          <cell r="T10">
            <v>99.487505723122638</v>
          </cell>
          <cell r="U10">
            <v>99.811516408189533</v>
          </cell>
          <cell r="V10">
            <v>99.814938590037528</v>
          </cell>
          <cell r="W10">
            <v>99.787559176923125</v>
          </cell>
          <cell r="X10">
            <v>99.765313526163339</v>
          </cell>
          <cell r="Y10">
            <v>99.871408996772857</v>
          </cell>
          <cell r="Z10">
            <v>99.885098703330044</v>
          </cell>
          <cell r="AA10">
            <v>99.968948033597229</v>
          </cell>
          <cell r="AB10">
            <v>99.933012676280228</v>
          </cell>
          <cell r="AC10">
            <v>99.951835655609457</v>
          </cell>
          <cell r="AD10">
            <v>100.0442414196618</v>
          </cell>
          <cell r="AE10">
            <v>100.14520312791674</v>
          </cell>
          <cell r="AF10">
            <v>100.24958750760224</v>
          </cell>
          <cell r="AG10">
            <v>100.30947960660309</v>
          </cell>
          <cell r="AH10">
            <v>100.36937219518644</v>
          </cell>
          <cell r="AI10">
            <v>100.36937219518644</v>
          </cell>
        </row>
        <row r="11">
          <cell r="D11">
            <v>57.907398380583786</v>
          </cell>
          <cell r="E11">
            <v>58.10940023893064</v>
          </cell>
          <cell r="F11">
            <v>60.012824900038531</v>
          </cell>
          <cell r="G11">
            <v>60.942586207066149</v>
          </cell>
          <cell r="H11">
            <v>60.9733304746443</v>
          </cell>
          <cell r="I11">
            <v>61.174335742771937</v>
          </cell>
          <cell r="J11">
            <v>61.288498698868317</v>
          </cell>
          <cell r="K11">
            <v>61.384238300368125</v>
          </cell>
          <cell r="L11">
            <v>61.863928554269222</v>
          </cell>
          <cell r="M11">
            <v>61.618687963185081</v>
          </cell>
          <cell r="N11">
            <v>60.568848930503322</v>
          </cell>
          <cell r="O11">
            <v>60.595581778695198</v>
          </cell>
          <cell r="P11">
            <v>60.774746306470504</v>
          </cell>
          <cell r="Q11">
            <v>62.472473017156069</v>
          </cell>
          <cell r="R11">
            <v>63.145783215780199</v>
          </cell>
          <cell r="S11">
            <v>63.325110416248769</v>
          </cell>
          <cell r="T11">
            <v>64.106950771065087</v>
          </cell>
          <cell r="U11">
            <v>64.520559590604876</v>
          </cell>
          <cell r="V11">
            <v>64.497947524264291</v>
          </cell>
          <cell r="W11">
            <v>64.484100040098724</v>
          </cell>
          <cell r="X11">
            <v>64.5598004876598</v>
          </cell>
          <cell r="Y11">
            <v>64.417385516489034</v>
          </cell>
          <cell r="Z11">
            <v>64.426075547858574</v>
          </cell>
          <cell r="AA11">
            <v>64.419956784398039</v>
          </cell>
          <cell r="AB11">
            <v>64.28847578031197</v>
          </cell>
          <cell r="AC11">
            <v>64.3752625022789</v>
          </cell>
          <cell r="AD11">
            <v>64.443474098298424</v>
          </cell>
          <cell r="AE11">
            <v>64.539004532729535</v>
          </cell>
          <cell r="AF11">
            <v>64.528627598211784</v>
          </cell>
          <cell r="AG11">
            <v>64.514008171013273</v>
          </cell>
          <cell r="AH11">
            <v>64.452711076360103</v>
          </cell>
          <cell r="AI11">
            <v>64.452711076360103</v>
          </cell>
        </row>
        <row r="12">
          <cell r="D12">
            <v>67.42564895187607</v>
          </cell>
          <cell r="E12">
            <v>67.640752072942675</v>
          </cell>
          <cell r="F12">
            <v>69.694202682775682</v>
          </cell>
          <cell r="G12">
            <v>70.665328906767385</v>
          </cell>
          <cell r="H12">
            <v>70.604463205282087</v>
          </cell>
          <cell r="I12">
            <v>70.704427448637588</v>
          </cell>
          <cell r="J12">
            <v>70.818156404450178</v>
          </cell>
          <cell r="K12">
            <v>70.924741411635807</v>
          </cell>
          <cell r="L12">
            <v>71.463767527765668</v>
          </cell>
          <cell r="M12">
            <v>71.251388265744311</v>
          </cell>
          <cell r="N12">
            <v>70.176567480767204</v>
          </cell>
          <cell r="O12">
            <v>70.174920095065389</v>
          </cell>
          <cell r="P12">
            <v>70.392488029897734</v>
          </cell>
          <cell r="Q12">
            <v>72.110956808204605</v>
          </cell>
          <cell r="R12">
            <v>72.925614114896959</v>
          </cell>
          <cell r="S12">
            <v>73.142564250639651</v>
          </cell>
          <cell r="T12">
            <v>73.885617760958311</v>
          </cell>
          <cell r="U12">
            <v>74.263575658463509</v>
          </cell>
          <cell r="V12">
            <v>74.267689449868683</v>
          </cell>
          <cell r="W12">
            <v>74.266607493567534</v>
          </cell>
          <cell r="X12">
            <v>74.258678521122718</v>
          </cell>
          <cell r="Y12">
            <v>74.2762489746612</v>
          </cell>
          <cell r="Z12">
            <v>74.277803006730451</v>
          </cell>
          <cell r="AA12">
            <v>74.277322847761099</v>
          </cell>
          <cell r="AB12">
            <v>74.289628744956033</v>
          </cell>
          <cell r="AC12">
            <v>74.275967759739842</v>
          </cell>
          <cell r="AD12">
            <v>74.266948351150731</v>
          </cell>
          <cell r="AE12">
            <v>74.258577978086421</v>
          </cell>
          <cell r="AF12">
            <v>74.259946867549175</v>
          </cell>
          <cell r="AG12">
            <v>74.26806424007286</v>
          </cell>
          <cell r="AH12">
            <v>74.271380099662053</v>
          </cell>
          <cell r="AI12">
            <v>74.271380099662053</v>
          </cell>
        </row>
        <row r="14">
          <cell r="D14">
            <v>26.699240525905225</v>
          </cell>
          <cell r="E14">
            <v>28.046788235081195</v>
          </cell>
          <cell r="F14">
            <v>25.496893362712225</v>
          </cell>
          <cell r="G14">
            <v>21.033440488432131</v>
          </cell>
          <cell r="H14">
            <v>27.072535656196408</v>
          </cell>
          <cell r="I14">
            <v>24.452235962281289</v>
          </cell>
          <cell r="J14">
            <v>27.062448563136954</v>
          </cell>
          <cell r="K14">
            <v>24.19334992293469</v>
          </cell>
          <cell r="L14">
            <v>25.680568380833048</v>
          </cell>
          <cell r="M14">
            <v>18.691636338117259</v>
          </cell>
          <cell r="N14">
            <v>27.901098776662433</v>
          </cell>
          <cell r="O14">
            <v>23.206223444859308</v>
          </cell>
          <cell r="P14">
            <v>27.735918806716427</v>
          </cell>
          <cell r="Q14">
            <v>25.407031637411368</v>
          </cell>
          <cell r="R14">
            <v>27.908664540370573</v>
          </cell>
          <cell r="S14">
            <v>25.989950903236029</v>
          </cell>
          <cell r="T14">
            <v>27.933079289805637</v>
          </cell>
          <cell r="U14">
            <v>27.643219805121458</v>
          </cell>
          <cell r="V14">
            <v>26.195988644238778</v>
          </cell>
          <cell r="W14">
            <v>35.684791100759043</v>
          </cell>
          <cell r="X14">
            <v>23.078906979004032</v>
          </cell>
          <cell r="Y14">
            <v>30.758712118991241</v>
          </cell>
          <cell r="Z14">
            <v>27.83797272225371</v>
          </cell>
          <cell r="AA14">
            <v>26.185325969357407</v>
          </cell>
          <cell r="AB14">
            <v>26.038794089385927</v>
          </cell>
          <cell r="AC14">
            <v>30.718610055307856</v>
          </cell>
          <cell r="AD14">
            <v>27.132692683928944</v>
          </cell>
          <cell r="AE14">
            <v>28.413718302427814</v>
          </cell>
          <cell r="AF14">
            <v>28.872764664830363</v>
          </cell>
          <cell r="AG14">
            <v>25.828640559811735</v>
          </cell>
          <cell r="AH14">
            <v>29.171931267554008</v>
          </cell>
          <cell r="AI14">
            <v>29.171931267554008</v>
          </cell>
        </row>
        <row r="15">
          <cell r="D15">
            <v>30.276684993475158</v>
          </cell>
          <cell r="E15">
            <v>31.66274019048943</v>
          </cell>
          <cell r="F15">
            <v>29.162112894870887</v>
          </cell>
          <cell r="G15">
            <v>24.974383139624226</v>
          </cell>
          <cell r="H15">
            <v>30.556646612276552</v>
          </cell>
          <cell r="I15">
            <v>28.289833779274041</v>
          </cell>
          <cell r="J15">
            <v>30.736258885819684</v>
          </cell>
          <cell r="K15">
            <v>27.825663507123721</v>
          </cell>
          <cell r="L15">
            <v>29.353294743673843</v>
          </cell>
          <cell r="M15">
            <v>22.896285397259302</v>
          </cell>
          <cell r="N15">
            <v>31.182114028578148</v>
          </cell>
          <cell r="O15">
            <v>27.762611303526487</v>
          </cell>
          <cell r="P15">
            <v>31.358551723434822</v>
          </cell>
          <cell r="Q15">
            <v>28.437887397506881</v>
          </cell>
          <cell r="R15">
            <v>29.05867944048304</v>
          </cell>
          <cell r="S15">
            <v>26.973662123561997</v>
          </cell>
          <cell r="T15">
            <v>27.614985903251835</v>
          </cell>
          <cell r="U15">
            <v>29.667709945019624</v>
          </cell>
          <cell r="V15">
            <v>27.748620472879058</v>
          </cell>
          <cell r="W15">
            <v>37.512252507004689</v>
          </cell>
          <cell r="X15">
            <v>24.68170520895913</v>
          </cell>
          <cell r="Y15">
            <v>30.478458033588847</v>
          </cell>
          <cell r="Z15">
            <v>28.711777759524967</v>
          </cell>
          <cell r="AA15">
            <v>24.813041481925797</v>
          </cell>
          <cell r="AB15">
            <v>24.228197103392489</v>
          </cell>
          <cell r="AC15">
            <v>29.697869098977421</v>
          </cell>
          <cell r="AD15">
            <v>27.800959591773204</v>
          </cell>
          <cell r="AE15">
            <v>29.810164907291533</v>
          </cell>
          <cell r="AF15">
            <v>28.016065952693356</v>
          </cell>
          <cell r="AG15">
            <v>23.254962708002797</v>
          </cell>
          <cell r="AH15">
            <v>26.397368727196351</v>
          </cell>
          <cell r="AI15">
            <v>26.397368727196351</v>
          </cell>
        </row>
        <row r="16">
          <cell r="D16">
            <v>36.363106831094456</v>
          </cell>
          <cell r="E16">
            <v>36.719440413395475</v>
          </cell>
          <cell r="F16">
            <v>34.184016878124815</v>
          </cell>
          <cell r="G16">
            <v>30.551838893749252</v>
          </cell>
          <cell r="H16">
            <v>35.473881129118539</v>
          </cell>
          <cell r="I16">
            <v>33.503961358304714</v>
          </cell>
          <cell r="J16">
            <v>35.191309890297141</v>
          </cell>
          <cell r="K16">
            <v>32.141140204699603</v>
          </cell>
          <cell r="L16">
            <v>34.247284329969219</v>
          </cell>
          <cell r="M16">
            <v>28.789597567808237</v>
          </cell>
          <cell r="N16">
            <v>36.546427963208032</v>
          </cell>
          <cell r="O16">
            <v>34.496954061531426</v>
          </cell>
          <cell r="P16">
            <v>37.548723476589537</v>
          </cell>
          <cell r="Q16">
            <v>35.405128145581735</v>
          </cell>
          <cell r="R16">
            <v>37.07269426000942</v>
          </cell>
          <cell r="S16">
            <v>35.469377615903745</v>
          </cell>
          <cell r="T16">
            <v>35.847127092144937</v>
          </cell>
          <cell r="U16">
            <v>40.315019507631227</v>
          </cell>
          <cell r="V16">
            <v>38.246046821606946</v>
          </cell>
          <cell r="W16">
            <v>41.428890643908545</v>
          </cell>
          <cell r="X16">
            <v>32.990882446894531</v>
          </cell>
          <cell r="Y16">
            <v>39.037069112538717</v>
          </cell>
          <cell r="Z16">
            <v>39.588154261202405</v>
          </cell>
          <cell r="AA16">
            <v>38.297365643761232</v>
          </cell>
          <cell r="AB16">
            <v>35.408306677758297</v>
          </cell>
          <cell r="AC16">
            <v>40.21748050355756</v>
          </cell>
          <cell r="AD16">
            <v>36.214064051988387</v>
          </cell>
          <cell r="AE16">
            <v>36.628279574414265</v>
          </cell>
          <cell r="AF16">
            <v>38.28771670247378</v>
          </cell>
          <cell r="AG16">
            <v>38.118404046030633</v>
          </cell>
          <cell r="AH16">
            <v>39.077729765774372</v>
          </cell>
          <cell r="AI16">
            <v>39.077729765774372</v>
          </cell>
        </row>
        <row r="17">
          <cell r="D17">
            <v>43.054988833460207</v>
          </cell>
          <cell r="E17">
            <v>43.194312832527196</v>
          </cell>
          <cell r="F17">
            <v>42.56085396314046</v>
          </cell>
          <cell r="G17">
            <v>42.242540999409208</v>
          </cell>
          <cell r="H17">
            <v>42.705301815474783</v>
          </cell>
          <cell r="I17">
            <v>42.129883069130905</v>
          </cell>
          <cell r="J17">
            <v>42.498074278597208</v>
          </cell>
          <cell r="K17">
            <v>42.252751645020872</v>
          </cell>
          <cell r="L17">
            <v>41.546869415960614</v>
          </cell>
          <cell r="M17">
            <v>40.219129461495029</v>
          </cell>
          <cell r="N17">
            <v>43.554612514660064</v>
          </cell>
          <cell r="O17">
            <v>43.619780351493723</v>
          </cell>
          <cell r="P17">
            <v>43.452634922678953</v>
          </cell>
          <cell r="Q17">
            <v>42.15129946514746</v>
          </cell>
          <cell r="R17">
            <v>43.389123306581347</v>
          </cell>
          <cell r="S17">
            <v>42.953770430882194</v>
          </cell>
          <cell r="T17">
            <v>42.840808325423318</v>
          </cell>
          <cell r="U17">
            <v>45.6276022580223</v>
          </cell>
          <cell r="V17">
            <v>45.962429954524865</v>
          </cell>
          <cell r="W17">
            <v>46.781879411993572</v>
          </cell>
          <cell r="X17">
            <v>42.662878087069885</v>
          </cell>
          <cell r="Y17">
            <v>46.139859244219728</v>
          </cell>
          <cell r="Z17">
            <v>46.279153129398516</v>
          </cell>
          <cell r="AA17">
            <v>46.415843273403006</v>
          </cell>
          <cell r="AB17">
            <v>45.814832779651546</v>
          </cell>
          <cell r="AC17">
            <v>46.333140911823811</v>
          </cell>
          <cell r="AD17">
            <v>45.128339112137446</v>
          </cell>
          <cell r="AE17">
            <v>44.32141173500866</v>
          </cell>
          <cell r="AF17">
            <v>46.106407051281806</v>
          </cell>
          <cell r="AG17">
            <v>46.079517676992303</v>
          </cell>
          <cell r="AH17">
            <v>46.557281825656943</v>
          </cell>
          <cell r="AI17">
            <v>46.557281825656943</v>
          </cell>
        </row>
        <row r="20">
          <cell r="D20">
            <v>25.895912210506431</v>
          </cell>
          <cell r="E20">
            <v>27.651962870062562</v>
          </cell>
          <cell r="F20">
            <v>23.741777243697179</v>
          </cell>
          <cell r="G20">
            <v>19.519072488340193</v>
          </cell>
          <cell r="H20">
            <v>26.646551247452702</v>
          </cell>
          <cell r="I20">
            <v>23.825573215143216</v>
          </cell>
          <cell r="J20">
            <v>26.810920476918401</v>
          </cell>
          <cell r="K20">
            <v>23.808822486462429</v>
          </cell>
          <cell r="L20">
            <v>25.019439116758111</v>
          </cell>
          <cell r="M20">
            <v>17.684800146119873</v>
          </cell>
          <cell r="N20">
            <v>27.844261951968431</v>
          </cell>
          <cell r="O20">
            <v>22.936159034918411</v>
          </cell>
          <cell r="P20">
            <v>27.377535862862484</v>
          </cell>
          <cell r="Q20">
            <v>25.096631905771197</v>
          </cell>
          <cell r="R20">
            <v>28.002632487998032</v>
          </cell>
          <cell r="S20">
            <v>25.172811361183296</v>
          </cell>
          <cell r="T20">
            <v>27.653573241795055</v>
          </cell>
          <cell r="U20">
            <v>27.546900680940528</v>
          </cell>
          <cell r="V20">
            <v>25.078279378943758</v>
          </cell>
          <cell r="W20">
            <v>35.914363694393657</v>
          </cell>
          <cell r="X20">
            <v>21.806778211061111</v>
          </cell>
          <cell r="Y20">
            <v>30.360672302773587</v>
          </cell>
          <cell r="Z20">
            <v>27.484381423517817</v>
          </cell>
          <cell r="AA20">
            <v>25.324613114481743</v>
          </cell>
          <cell r="AB20">
            <v>24.256676911307618</v>
          </cell>
          <cell r="AC20">
            <v>29.793173578472938</v>
          </cell>
          <cell r="AD20">
            <v>26.808933170439641</v>
          </cell>
          <cell r="AE20">
            <v>28.719234462024911</v>
          </cell>
          <cell r="AF20">
            <v>29.047060162351887</v>
          </cell>
          <cell r="AG20">
            <v>25.368401036219311</v>
          </cell>
          <cell r="AH20">
            <v>28.224101575114464</v>
          </cell>
          <cell r="AI20">
            <v>28.224101575114464</v>
          </cell>
        </row>
        <row r="21">
          <cell r="D21">
            <v>31.867409967422873</v>
          </cell>
          <cell r="E21">
            <v>33.223204291891193</v>
          </cell>
          <cell r="F21">
            <v>29.813382535020899</v>
          </cell>
          <cell r="G21">
            <v>25.909790615210074</v>
          </cell>
          <cell r="H21">
            <v>31.891389089660553</v>
          </cell>
          <cell r="I21">
            <v>29.116711426177115</v>
          </cell>
          <cell r="J21">
            <v>31.462892123684604</v>
          </cell>
          <cell r="K21">
            <v>28.361351134234457</v>
          </cell>
          <cell r="L21">
            <v>29.316312461431068</v>
          </cell>
          <cell r="M21">
            <v>22.25639344185085</v>
          </cell>
          <cell r="N21">
            <v>31.435146521567049</v>
          </cell>
          <cell r="O21">
            <v>27.783802112418915</v>
          </cell>
          <cell r="P21">
            <v>31.172608272895161</v>
          </cell>
          <cell r="Q21">
            <v>28.282940822556146</v>
          </cell>
          <cell r="R21">
            <v>29.143015609013613</v>
          </cell>
          <cell r="S21">
            <v>26.209426353265684</v>
          </cell>
          <cell r="T21">
            <v>27.210960871335292</v>
          </cell>
          <cell r="U21">
            <v>29.319874532910465</v>
          </cell>
          <cell r="V21">
            <v>26.509915679542704</v>
          </cell>
          <cell r="W21">
            <v>37.903640301147895</v>
          </cell>
          <cell r="X21">
            <v>23.961108061381079</v>
          </cell>
          <cell r="Y21">
            <v>29.946288005794354</v>
          </cell>
          <cell r="Z21">
            <v>28.519545202492186</v>
          </cell>
          <cell r="AA21">
            <v>23.90540345029244</v>
          </cell>
          <cell r="AB21">
            <v>22.689262552377752</v>
          </cell>
          <cell r="AC21">
            <v>28.557535783959526</v>
          </cell>
          <cell r="AD21">
            <v>27.734087945368362</v>
          </cell>
          <cell r="AE21">
            <v>30.749739992992879</v>
          </cell>
          <cell r="AF21">
            <v>28.42131755367803</v>
          </cell>
          <cell r="AG21">
            <v>22.730744591138201</v>
          </cell>
          <cell r="AH21">
            <v>25.219730531418612</v>
          </cell>
          <cell r="AI21">
            <v>25.219730531418612</v>
          </cell>
        </row>
        <row r="22">
          <cell r="D22">
            <v>39.694029131426859</v>
          </cell>
          <cell r="E22">
            <v>39.646414817619871</v>
          </cell>
          <cell r="F22">
            <v>37.249504225048021</v>
          </cell>
          <cell r="G22">
            <v>34.681416864154528</v>
          </cell>
          <cell r="H22">
            <v>38.570044635270634</v>
          </cell>
          <cell r="I22">
            <v>37.224857911097715</v>
          </cell>
          <cell r="J22">
            <v>37.936106610515118</v>
          </cell>
          <cell r="K22">
            <v>34.961098621544387</v>
          </cell>
          <cell r="L22">
            <v>35.976862557115417</v>
          </cell>
          <cell r="M22">
            <v>30.080833595719568</v>
          </cell>
          <cell r="N22">
            <v>37.889864036813087</v>
          </cell>
          <cell r="O22">
            <v>35.111146756178961</v>
          </cell>
          <cell r="P22">
            <v>38.376809650861695</v>
          </cell>
          <cell r="Q22">
            <v>36.200221538671371</v>
          </cell>
          <cell r="R22">
            <v>38.243396954939641</v>
          </cell>
          <cell r="S22">
            <v>36.066409934843442</v>
          </cell>
          <cell r="T22">
            <v>36.760107066127688</v>
          </cell>
          <cell r="U22">
            <v>41.217659565550726</v>
          </cell>
          <cell r="V22">
            <v>38.622083493941275</v>
          </cell>
          <cell r="W22">
            <v>42.737578403117546</v>
          </cell>
          <cell r="X22">
            <v>33.068134181051789</v>
          </cell>
          <cell r="Y22">
            <v>40.080974713201414</v>
          </cell>
          <cell r="Z22">
            <v>40.661944504844939</v>
          </cell>
          <cell r="AA22">
            <v>39.394674052844614</v>
          </cell>
          <cell r="AB22">
            <v>36.40052326438596</v>
          </cell>
          <cell r="AC22">
            <v>41.540960242221864</v>
          </cell>
          <cell r="AD22">
            <v>38.247816601506493</v>
          </cell>
          <cell r="AE22">
            <v>38.811418514047041</v>
          </cell>
          <cell r="AF22">
            <v>40.273929637025141</v>
          </cell>
          <cell r="AG22">
            <v>39.621466413934876</v>
          </cell>
          <cell r="AH22">
            <v>40.414644852107614</v>
          </cell>
          <cell r="AI22">
            <v>40.414644852107614</v>
          </cell>
        </row>
        <row r="23">
          <cell r="D23">
            <v>47.97713874507366</v>
          </cell>
          <cell r="E23">
            <v>47.810073307615106</v>
          </cell>
          <cell r="F23">
            <v>47.109345098108243</v>
          </cell>
          <cell r="G23">
            <v>47.61312087802601</v>
          </cell>
          <cell r="H23">
            <v>46.42379637472559</v>
          </cell>
          <cell r="I23">
            <v>46.060018970637408</v>
          </cell>
          <cell r="J23">
            <v>46.392031180837328</v>
          </cell>
          <cell r="K23">
            <v>46.278398927840165</v>
          </cell>
          <cell r="L23">
            <v>44.809312053302648</v>
          </cell>
          <cell r="M23">
            <v>43.825853693790457</v>
          </cell>
          <cell r="N23">
            <v>46.741858305222912</v>
          </cell>
          <cell r="O23">
            <v>46.720472932807553</v>
          </cell>
          <cell r="P23">
            <v>46.16568040411498</v>
          </cell>
          <cell r="Q23">
            <v>45.668799572110821</v>
          </cell>
          <cell r="R23">
            <v>46.130669700600095</v>
          </cell>
          <cell r="S23">
            <v>45.823927036604772</v>
          </cell>
          <cell r="T23">
            <v>45.432923671792857</v>
          </cell>
          <cell r="U23">
            <v>48.42686662405621</v>
          </cell>
          <cell r="V23">
            <v>48.750975994790529</v>
          </cell>
          <cell r="W23">
            <v>49.070855015894402</v>
          </cell>
          <cell r="X23">
            <v>45.951758540113246</v>
          </cell>
          <cell r="Y23">
            <v>48.714599906805361</v>
          </cell>
          <cell r="Z23">
            <v>48.682732483194577</v>
          </cell>
          <cell r="AA23">
            <v>48.969066363797587</v>
          </cell>
          <cell r="AB23">
            <v>48.388625040907748</v>
          </cell>
          <cell r="AC23">
            <v>48.855088631656365</v>
          </cell>
          <cell r="AD23">
            <v>47.981020000245621</v>
          </cell>
          <cell r="AE23">
            <v>47.164979802744192</v>
          </cell>
          <cell r="AF23">
            <v>48.827157253991423</v>
          </cell>
          <cell r="AG23">
            <v>48.705092698362485</v>
          </cell>
          <cell r="AH23">
            <v>48.891475923103897</v>
          </cell>
          <cell r="AI23">
            <v>48.891475923103897</v>
          </cell>
        </row>
        <row r="26">
          <cell r="D26">
            <v>11.568617486567778</v>
          </cell>
          <cell r="E26">
            <v>11.603817313454272</v>
          </cell>
          <cell r="F26">
            <v>11.479775322956943</v>
          </cell>
          <cell r="G26">
            <v>11.451373405847377</v>
          </cell>
          <cell r="H26">
            <v>11.437872154691496</v>
          </cell>
          <cell r="I26">
            <v>11.420533568880019</v>
          </cell>
          <cell r="J26">
            <v>11.37905962634267</v>
          </cell>
          <cell r="K26">
            <v>11.403843240849252</v>
          </cell>
          <cell r="L26">
            <v>11.370437627755255</v>
          </cell>
          <cell r="M26">
            <v>11.402790320635626</v>
          </cell>
          <cell r="N26">
            <v>11.488908294239886</v>
          </cell>
          <cell r="O26">
            <v>11.489283673625192</v>
          </cell>
          <cell r="P26">
            <v>11.467147689268383</v>
          </cell>
          <cell r="Q26">
            <v>11.38539844185506</v>
          </cell>
          <cell r="R26">
            <v>11.353497572597924</v>
          </cell>
          <cell r="S26">
            <v>11.351025857516198</v>
          </cell>
          <cell r="T26">
            <v>11.313936030572256</v>
          </cell>
          <cell r="U26">
            <v>11.289655311308634</v>
          </cell>
          <cell r="V26">
            <v>11.269371069573479</v>
          </cell>
          <cell r="W26">
            <v>11.263515308055284</v>
          </cell>
          <cell r="X26">
            <v>11.270148918744505</v>
          </cell>
          <cell r="Y26">
            <v>11.275044624093868</v>
          </cell>
          <cell r="Z26">
            <v>11.295980750410497</v>
          </cell>
          <cell r="AA26">
            <v>11.293585643346216</v>
          </cell>
          <cell r="AB26">
            <v>11.305049147222359</v>
          </cell>
          <cell r="AC26">
            <v>11.311539047821551</v>
          </cell>
          <cell r="AD26">
            <v>11.300390154523063</v>
          </cell>
          <cell r="AE26">
            <v>11.302912059468662</v>
          </cell>
          <cell r="AF26">
            <v>11.298264736924848</v>
          </cell>
          <cell r="AG26">
            <v>11.320225433483705</v>
          </cell>
          <cell r="AH26">
            <v>11.333866427979276</v>
          </cell>
        </row>
        <row r="27">
          <cell r="D27">
            <v>11.535164591184966</v>
          </cell>
          <cell r="E27">
            <v>11.596773345310801</v>
          </cell>
          <cell r="F27">
            <v>11.585333723010589</v>
          </cell>
          <cell r="G27">
            <v>11.611896752617199</v>
          </cell>
          <cell r="H27">
            <v>11.506381182428433</v>
          </cell>
          <cell r="I27">
            <v>11.511558402046969</v>
          </cell>
          <cell r="J27">
            <v>11.486761303652965</v>
          </cell>
          <cell r="K27">
            <v>11.533158810231816</v>
          </cell>
          <cell r="L27">
            <v>11.514586815354551</v>
          </cell>
          <cell r="M27">
            <v>11.855205155866729</v>
          </cell>
          <cell r="N27">
            <v>11.895298318748493</v>
          </cell>
          <cell r="O27">
            <v>11.923278303007365</v>
          </cell>
          <cell r="P27">
            <v>11.903688471585061</v>
          </cell>
          <cell r="Q27">
            <v>11.940810049025252</v>
          </cell>
          <cell r="R27">
            <v>11.728262960811291</v>
          </cell>
          <cell r="S27">
            <v>11.737870754851073</v>
          </cell>
          <cell r="T27">
            <v>11.745203661582742</v>
          </cell>
          <cell r="U27">
            <v>12.228598153392964</v>
          </cell>
          <cell r="V27">
            <v>12.183008178256999</v>
          </cell>
          <cell r="W27">
            <v>12.154824128748466</v>
          </cell>
          <cell r="X27">
            <v>12.162682759669115</v>
          </cell>
          <cell r="Y27">
            <v>12.184769582553422</v>
          </cell>
          <cell r="Z27">
            <v>12.235235863889784</v>
          </cell>
          <cell r="AA27">
            <v>12.229985171706931</v>
          </cell>
          <cell r="AB27">
            <v>12.214816099560128</v>
          </cell>
          <cell r="AC27">
            <v>12.200578395803641</v>
          </cell>
          <cell r="AD27">
            <v>12.16848638945762</v>
          </cell>
          <cell r="AE27">
            <v>12.183825992148266</v>
          </cell>
          <cell r="AF27">
            <v>12.183680220831024</v>
          </cell>
          <cell r="AG27">
            <v>12.265518741722117</v>
          </cell>
          <cell r="AH27">
            <v>12.273764678303959</v>
          </cell>
        </row>
        <row r="28">
          <cell r="D28">
            <v>33.149300817389793</v>
          </cell>
          <cell r="E28">
            <v>34.277935862280657</v>
          </cell>
          <cell r="F28">
            <v>31.534522509749291</v>
          </cell>
          <cell r="G28">
            <v>27.67817141566924</v>
          </cell>
          <cell r="H28">
            <v>33.311715266629001</v>
          </cell>
          <cell r="I28">
            <v>31.034919204587837</v>
          </cell>
          <cell r="J28">
            <v>32.983865475243832</v>
          </cell>
          <cell r="K28">
            <v>30.274520784898765</v>
          </cell>
          <cell r="L28">
            <v>31.994974724301702</v>
          </cell>
          <cell r="M28">
            <v>25.329086346567561</v>
          </cell>
          <cell r="N28">
            <v>33.816587075057399</v>
          </cell>
          <cell r="O28">
            <v>30.084287712296852</v>
          </cell>
          <cell r="P28">
            <v>34.349659501163643</v>
          </cell>
          <cell r="Q28">
            <v>31.572970713769465</v>
          </cell>
          <cell r="R28">
            <v>33.051387448253138</v>
          </cell>
          <cell r="S28">
            <v>31.483290209660403</v>
          </cell>
          <cell r="T28">
            <v>32.400989440023132</v>
          </cell>
          <cell r="U28">
            <v>34.49018418586828</v>
          </cell>
          <cell r="V28">
            <v>32.906596615857076</v>
          </cell>
          <cell r="W28">
            <v>40.509341265990962</v>
          </cell>
          <cell r="X28">
            <v>29.00763968894006</v>
          </cell>
          <cell r="Y28">
            <v>35.328102509861438</v>
          </cell>
          <cell r="Z28">
            <v>33.985075381962844</v>
          </cell>
          <cell r="AA28">
            <v>32.341988341871321</v>
          </cell>
          <cell r="AB28">
            <v>31.092494995748805</v>
          </cell>
          <cell r="AC28">
            <v>36.665570857890785</v>
          </cell>
          <cell r="AD28">
            <v>34.547899894270621</v>
          </cell>
          <cell r="AE28">
            <v>35.15959889215268</v>
          </cell>
          <cell r="AF28">
            <v>35.029716751913028</v>
          </cell>
          <cell r="AG28">
            <v>31.967506022292209</v>
          </cell>
          <cell r="AH28">
            <v>34.624137712996692</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driveId="b!CstED6iED0KPgJlGH1b-3PArZ6nBQfRNvmFLNLT6IAYev1favuiKQpj2YdLpHEyu" itemId="014NKQ7BWOLMWPY5QJJJA2CI23SGWM442D">
      <xxl21:absoluteUrl r:id="rId3"/>
    </xxl21:alternateUrls>
    <sheetNames>
      <sheetName val="State-Level EF from US GHG"/>
      <sheetName val="Input to Inventory"/>
    </sheetNames>
    <sheetDataSet>
      <sheetData sheetId="0"/>
      <sheetData sheetId="1">
        <row r="4">
          <cell r="AJ4">
            <v>122.94249265617923</v>
          </cell>
        </row>
        <row r="5">
          <cell r="AJ5">
            <v>45.469453319259785</v>
          </cell>
        </row>
        <row r="6">
          <cell r="AJ6">
            <v>68.676637187279397</v>
          </cell>
        </row>
        <row r="9">
          <cell r="AJ9">
            <v>103.88505598401323</v>
          </cell>
        </row>
        <row r="10">
          <cell r="AJ10">
            <v>100.36937219518644</v>
          </cell>
        </row>
        <row r="11">
          <cell r="AJ11">
            <v>64.452711076360103</v>
          </cell>
        </row>
        <row r="12">
          <cell r="AJ12">
            <v>74.271380099662053</v>
          </cell>
        </row>
        <row r="14">
          <cell r="AJ14">
            <v>29.171931267554008</v>
          </cell>
        </row>
        <row r="15">
          <cell r="AJ15">
            <v>26.397368727196351</v>
          </cell>
        </row>
        <row r="16">
          <cell r="AJ16">
            <v>39.077729765774372</v>
          </cell>
        </row>
        <row r="17">
          <cell r="AJ17">
            <v>46.557281825656943</v>
          </cell>
        </row>
        <row r="20">
          <cell r="AJ20">
            <v>28.224101575114464</v>
          </cell>
        </row>
        <row r="21">
          <cell r="AJ21">
            <v>25.219730531418612</v>
          </cell>
        </row>
        <row r="22">
          <cell r="AJ22">
            <v>40.414644852107614</v>
          </cell>
        </row>
        <row r="23">
          <cell r="AJ23">
            <v>48.891475923103897</v>
          </cell>
        </row>
        <row r="26">
          <cell r="AJ26">
            <v>11.333866427979276</v>
          </cell>
        </row>
        <row r="27">
          <cell r="AJ27">
            <v>12.273764678303959</v>
          </cell>
        </row>
        <row r="28">
          <cell r="AJ28">
            <v>34.624137712996692</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HI VS Distribution"/>
    </sheetNames>
    <sheetDataSet>
      <sheetData sheetId="0">
        <row r="1">
          <cell r="A1" t="str">
            <v>Source: 1990-2021 U.S. Inventory spreadsheet - Manure_N2O-and-CH4-Output_1990-2021_FINAL.xlsx, WMS VS Distribution sheet.</v>
          </cell>
        </row>
        <row r="2">
          <cell r="A2" t="str">
            <v xml:space="preserve">To update, paste over the table and extend the range of the lookup. </v>
          </cell>
        </row>
        <row r="3">
          <cell r="AK3" t="str">
            <v>2021 proxied to 2020. Not updated for 2021</v>
          </cell>
        </row>
        <row r="5">
          <cell r="A5" t="str">
            <v>Lookup</v>
          </cell>
          <cell r="F5">
            <v>1990</v>
          </cell>
          <cell r="G5">
            <v>1991</v>
          </cell>
          <cell r="H5">
            <v>1992</v>
          </cell>
          <cell r="I5">
            <v>1993</v>
          </cell>
          <cell r="J5">
            <v>1994</v>
          </cell>
          <cell r="K5">
            <v>1995</v>
          </cell>
          <cell r="L5">
            <v>1996</v>
          </cell>
          <cell r="M5">
            <v>1997</v>
          </cell>
          <cell r="N5">
            <v>1998</v>
          </cell>
          <cell r="O5">
            <v>1999</v>
          </cell>
          <cell r="P5">
            <v>2000</v>
          </cell>
          <cell r="Q5">
            <v>2001</v>
          </cell>
          <cell r="R5">
            <v>2002</v>
          </cell>
          <cell r="S5">
            <v>2003</v>
          </cell>
          <cell r="T5">
            <v>2004</v>
          </cell>
          <cell r="U5">
            <v>2005</v>
          </cell>
          <cell r="V5">
            <v>2006</v>
          </cell>
          <cell r="W5">
            <v>2007</v>
          </cell>
          <cell r="X5">
            <v>2008</v>
          </cell>
          <cell r="Y5">
            <v>2009</v>
          </cell>
          <cell r="Z5">
            <v>2010</v>
          </cell>
          <cell r="AA5">
            <v>2011</v>
          </cell>
          <cell r="AB5">
            <v>2012</v>
          </cell>
          <cell r="AC5">
            <v>2013</v>
          </cell>
          <cell r="AD5">
            <v>2014</v>
          </cell>
          <cell r="AE5">
            <v>2015</v>
          </cell>
          <cell r="AF5">
            <v>2016</v>
          </cell>
          <cell r="AG5">
            <v>2017</v>
          </cell>
          <cell r="AH5">
            <v>2018</v>
          </cell>
          <cell r="AI5">
            <v>2019</v>
          </cell>
          <cell r="AJ5">
            <v>2020</v>
          </cell>
          <cell r="AK5">
            <v>2021</v>
          </cell>
        </row>
        <row r="6">
          <cell r="A6" t="str">
            <v>beef_NOF_bullPasture</v>
          </cell>
          <cell r="F6">
            <v>1</v>
          </cell>
          <cell r="G6">
            <v>1</v>
          </cell>
          <cell r="H6">
            <v>1</v>
          </cell>
          <cell r="I6">
            <v>1</v>
          </cell>
          <cell r="J6">
            <v>1</v>
          </cell>
          <cell r="K6">
            <v>1</v>
          </cell>
          <cell r="L6">
            <v>1</v>
          </cell>
          <cell r="M6">
            <v>1</v>
          </cell>
          <cell r="N6">
            <v>1</v>
          </cell>
          <cell r="O6">
            <v>1</v>
          </cell>
          <cell r="P6">
            <v>1</v>
          </cell>
          <cell r="Q6">
            <v>1</v>
          </cell>
          <cell r="R6">
            <v>1</v>
          </cell>
          <cell r="S6">
            <v>1</v>
          </cell>
          <cell r="T6">
            <v>1</v>
          </cell>
          <cell r="U6">
            <v>1</v>
          </cell>
          <cell r="V6">
            <v>1</v>
          </cell>
          <cell r="W6">
            <v>1</v>
          </cell>
          <cell r="X6">
            <v>1</v>
          </cell>
          <cell r="Y6">
            <v>1</v>
          </cell>
          <cell r="Z6">
            <v>1</v>
          </cell>
          <cell r="AA6">
            <v>1</v>
          </cell>
          <cell r="AB6">
            <v>1</v>
          </cell>
          <cell r="AC6">
            <v>1</v>
          </cell>
          <cell r="AD6">
            <v>1</v>
          </cell>
          <cell r="AE6">
            <v>1</v>
          </cell>
          <cell r="AF6">
            <v>1</v>
          </cell>
          <cell r="AG6">
            <v>1</v>
          </cell>
          <cell r="AH6">
            <v>1</v>
          </cell>
          <cell r="AI6">
            <v>1</v>
          </cell>
          <cell r="AJ6">
            <v>1</v>
          </cell>
          <cell r="AK6">
            <v>1</v>
          </cell>
        </row>
        <row r="7">
          <cell r="A7" t="str">
            <v>beef_NOF_cowPasture</v>
          </cell>
          <cell r="F7">
            <v>1</v>
          </cell>
          <cell r="G7">
            <v>1</v>
          </cell>
          <cell r="H7">
            <v>1</v>
          </cell>
          <cell r="I7">
            <v>1</v>
          </cell>
          <cell r="J7">
            <v>1</v>
          </cell>
          <cell r="K7">
            <v>1</v>
          </cell>
          <cell r="L7">
            <v>1</v>
          </cell>
          <cell r="M7">
            <v>1</v>
          </cell>
          <cell r="N7">
            <v>1</v>
          </cell>
          <cell r="O7">
            <v>1</v>
          </cell>
          <cell r="P7">
            <v>1</v>
          </cell>
          <cell r="Q7">
            <v>1</v>
          </cell>
          <cell r="R7">
            <v>1</v>
          </cell>
          <cell r="S7">
            <v>1</v>
          </cell>
          <cell r="T7">
            <v>1</v>
          </cell>
          <cell r="U7">
            <v>1</v>
          </cell>
          <cell r="V7">
            <v>1</v>
          </cell>
          <cell r="W7">
            <v>1</v>
          </cell>
          <cell r="X7">
            <v>1</v>
          </cell>
          <cell r="Y7">
            <v>1</v>
          </cell>
          <cell r="Z7">
            <v>1</v>
          </cell>
          <cell r="AA7">
            <v>1</v>
          </cell>
          <cell r="AB7">
            <v>1</v>
          </cell>
          <cell r="AC7">
            <v>1</v>
          </cell>
          <cell r="AD7">
            <v>1</v>
          </cell>
          <cell r="AE7">
            <v>1</v>
          </cell>
          <cell r="AF7">
            <v>1</v>
          </cell>
          <cell r="AG7">
            <v>1</v>
          </cell>
          <cell r="AH7">
            <v>1</v>
          </cell>
          <cell r="AI7">
            <v>1</v>
          </cell>
          <cell r="AJ7">
            <v>1</v>
          </cell>
          <cell r="AK7">
            <v>1</v>
          </cell>
        </row>
        <row r="8">
          <cell r="A8" t="str">
            <v>beef_NOF_heifersPasture</v>
          </cell>
          <cell r="F8">
            <v>1</v>
          </cell>
          <cell r="G8">
            <v>1</v>
          </cell>
          <cell r="H8">
            <v>1</v>
          </cell>
          <cell r="I8">
            <v>1</v>
          </cell>
          <cell r="J8">
            <v>1</v>
          </cell>
          <cell r="K8">
            <v>1</v>
          </cell>
          <cell r="L8">
            <v>1</v>
          </cell>
          <cell r="M8">
            <v>1</v>
          </cell>
          <cell r="N8">
            <v>1</v>
          </cell>
          <cell r="O8">
            <v>1</v>
          </cell>
          <cell r="P8">
            <v>1</v>
          </cell>
          <cell r="Q8">
            <v>1</v>
          </cell>
          <cell r="R8">
            <v>1</v>
          </cell>
          <cell r="S8">
            <v>1</v>
          </cell>
          <cell r="T8">
            <v>1</v>
          </cell>
          <cell r="U8">
            <v>1</v>
          </cell>
          <cell r="V8">
            <v>1</v>
          </cell>
          <cell r="W8">
            <v>1</v>
          </cell>
          <cell r="X8">
            <v>1</v>
          </cell>
          <cell r="Y8">
            <v>1</v>
          </cell>
          <cell r="Z8">
            <v>1</v>
          </cell>
          <cell r="AA8">
            <v>1</v>
          </cell>
          <cell r="AB8">
            <v>1</v>
          </cell>
          <cell r="AC8">
            <v>1</v>
          </cell>
          <cell r="AD8">
            <v>1</v>
          </cell>
          <cell r="AE8">
            <v>1</v>
          </cell>
          <cell r="AF8">
            <v>1</v>
          </cell>
          <cell r="AG8">
            <v>1</v>
          </cell>
          <cell r="AH8">
            <v>1</v>
          </cell>
          <cell r="AI8">
            <v>1</v>
          </cell>
          <cell r="AJ8">
            <v>1</v>
          </cell>
          <cell r="AK8">
            <v>1</v>
          </cell>
        </row>
        <row r="9">
          <cell r="A9" t="str">
            <v>beef_NOF_steerPasture</v>
          </cell>
          <cell r="F9">
            <v>1</v>
          </cell>
          <cell r="G9">
            <v>1</v>
          </cell>
          <cell r="H9">
            <v>1</v>
          </cell>
          <cell r="I9">
            <v>1</v>
          </cell>
          <cell r="J9">
            <v>1</v>
          </cell>
          <cell r="K9">
            <v>1</v>
          </cell>
          <cell r="L9">
            <v>1</v>
          </cell>
          <cell r="M9">
            <v>1</v>
          </cell>
          <cell r="N9">
            <v>1</v>
          </cell>
          <cell r="O9">
            <v>1</v>
          </cell>
          <cell r="P9">
            <v>1</v>
          </cell>
          <cell r="Q9">
            <v>1</v>
          </cell>
          <cell r="R9">
            <v>1</v>
          </cell>
          <cell r="S9">
            <v>1</v>
          </cell>
          <cell r="T9">
            <v>1</v>
          </cell>
          <cell r="U9">
            <v>1</v>
          </cell>
          <cell r="V9">
            <v>1</v>
          </cell>
          <cell r="W9">
            <v>1</v>
          </cell>
          <cell r="X9">
            <v>1</v>
          </cell>
          <cell r="Y9">
            <v>1</v>
          </cell>
          <cell r="Z9">
            <v>1</v>
          </cell>
          <cell r="AA9">
            <v>1</v>
          </cell>
          <cell r="AB9">
            <v>1</v>
          </cell>
          <cell r="AC9">
            <v>1</v>
          </cell>
          <cell r="AD9">
            <v>1</v>
          </cell>
          <cell r="AE9">
            <v>1</v>
          </cell>
          <cell r="AF9">
            <v>1</v>
          </cell>
          <cell r="AG9">
            <v>1</v>
          </cell>
          <cell r="AH9">
            <v>1</v>
          </cell>
          <cell r="AI9">
            <v>1</v>
          </cell>
          <cell r="AJ9">
            <v>1</v>
          </cell>
          <cell r="AK9">
            <v>1</v>
          </cell>
        </row>
        <row r="10">
          <cell r="A10" t="str">
            <v>beef_OF_heifersDry Lot</v>
          </cell>
          <cell r="F10">
            <v>1</v>
          </cell>
          <cell r="G10">
            <v>1</v>
          </cell>
          <cell r="H10">
            <v>1</v>
          </cell>
          <cell r="I10">
            <v>1</v>
          </cell>
          <cell r="J10">
            <v>1</v>
          </cell>
          <cell r="K10">
            <v>1</v>
          </cell>
          <cell r="L10">
            <v>1</v>
          </cell>
          <cell r="M10">
            <v>1</v>
          </cell>
          <cell r="N10">
            <v>1</v>
          </cell>
          <cell r="O10">
            <v>1</v>
          </cell>
          <cell r="P10">
            <v>1</v>
          </cell>
          <cell r="Q10">
            <v>1</v>
          </cell>
          <cell r="R10">
            <v>1</v>
          </cell>
          <cell r="S10">
            <v>1</v>
          </cell>
          <cell r="T10">
            <v>1</v>
          </cell>
          <cell r="U10">
            <v>1</v>
          </cell>
          <cell r="V10">
            <v>1</v>
          </cell>
          <cell r="W10">
            <v>1</v>
          </cell>
          <cell r="X10">
            <v>1</v>
          </cell>
          <cell r="Y10">
            <v>1</v>
          </cell>
          <cell r="Z10">
            <v>1</v>
          </cell>
          <cell r="AA10">
            <v>1</v>
          </cell>
          <cell r="AB10">
            <v>1</v>
          </cell>
          <cell r="AC10">
            <v>1</v>
          </cell>
          <cell r="AD10">
            <v>1</v>
          </cell>
          <cell r="AE10">
            <v>1</v>
          </cell>
          <cell r="AF10">
            <v>1</v>
          </cell>
          <cell r="AG10">
            <v>1</v>
          </cell>
          <cell r="AH10">
            <v>1</v>
          </cell>
          <cell r="AI10">
            <v>1</v>
          </cell>
          <cell r="AJ10">
            <v>1</v>
          </cell>
          <cell r="AK10">
            <v>1</v>
          </cell>
        </row>
        <row r="11">
          <cell r="A11" t="str">
            <v>beef_OF_heifersLiquid/Slurry</v>
          </cell>
          <cell r="F11">
            <v>1.2999999999999999E-2</v>
          </cell>
          <cell r="G11">
            <v>1.2999999999999999E-2</v>
          </cell>
          <cell r="H11">
            <v>1.2999999999999999E-2</v>
          </cell>
          <cell r="I11">
            <v>1.2999999999999999E-2</v>
          </cell>
          <cell r="J11">
            <v>1.2999999999999999E-2</v>
          </cell>
          <cell r="K11">
            <v>1.2999999999999999E-2</v>
          </cell>
          <cell r="L11">
            <v>1.2999999999999999E-2</v>
          </cell>
          <cell r="M11">
            <v>1.2999999999999999E-2</v>
          </cell>
          <cell r="N11">
            <v>1.2999999999999999E-2</v>
          </cell>
          <cell r="O11">
            <v>1.2999999999999999E-2</v>
          </cell>
          <cell r="P11">
            <v>1.2999999999999999E-2</v>
          </cell>
          <cell r="Q11">
            <v>1.2999999999999999E-2</v>
          </cell>
          <cell r="R11">
            <v>1.2999999999999999E-2</v>
          </cell>
          <cell r="S11">
            <v>1.2999999999999999E-2</v>
          </cell>
          <cell r="T11">
            <v>1.2999999999999999E-2</v>
          </cell>
          <cell r="U11">
            <v>1.2999999999999999E-2</v>
          </cell>
          <cell r="V11">
            <v>1.2999999999999999E-2</v>
          </cell>
          <cell r="W11">
            <v>1.2999999999999999E-2</v>
          </cell>
          <cell r="X11">
            <v>1.2999999999999999E-2</v>
          </cell>
          <cell r="Y11">
            <v>1.2999999999999999E-2</v>
          </cell>
          <cell r="Z11">
            <v>1.2999999999999999E-2</v>
          </cell>
          <cell r="AA11">
            <v>1.2999999999999999E-2</v>
          </cell>
          <cell r="AB11">
            <v>1.2999999999999999E-2</v>
          </cell>
          <cell r="AC11">
            <v>1.2999999999999999E-2</v>
          </cell>
          <cell r="AD11">
            <v>1.2999999999999999E-2</v>
          </cell>
          <cell r="AE11">
            <v>1.2999999999999999E-2</v>
          </cell>
          <cell r="AF11">
            <v>1.2999999999999999E-2</v>
          </cell>
          <cell r="AG11">
            <v>1.2999999999999999E-2</v>
          </cell>
          <cell r="AH11">
            <v>1.2999999999999999E-2</v>
          </cell>
          <cell r="AI11">
            <v>1.2999999999999999E-2</v>
          </cell>
          <cell r="AJ11">
            <v>1.2999999999999999E-2</v>
          </cell>
          <cell r="AK11">
            <v>1.2999999999999999E-2</v>
          </cell>
        </row>
        <row r="12">
          <cell r="A12" t="str">
            <v>beef_OF_steerDry Lot</v>
          </cell>
          <cell r="F12">
            <v>1</v>
          </cell>
          <cell r="G12">
            <v>1</v>
          </cell>
          <cell r="H12">
            <v>1</v>
          </cell>
          <cell r="I12">
            <v>1</v>
          </cell>
          <cell r="J12">
            <v>1</v>
          </cell>
          <cell r="K12">
            <v>1</v>
          </cell>
          <cell r="L12">
            <v>1</v>
          </cell>
          <cell r="M12">
            <v>1</v>
          </cell>
          <cell r="N12">
            <v>1</v>
          </cell>
          <cell r="O12">
            <v>1</v>
          </cell>
          <cell r="P12">
            <v>1</v>
          </cell>
          <cell r="Q12">
            <v>1</v>
          </cell>
          <cell r="R12">
            <v>1</v>
          </cell>
          <cell r="S12">
            <v>1</v>
          </cell>
          <cell r="T12">
            <v>1</v>
          </cell>
          <cell r="U12">
            <v>1</v>
          </cell>
          <cell r="V12">
            <v>1</v>
          </cell>
          <cell r="W12">
            <v>1</v>
          </cell>
          <cell r="X12">
            <v>1</v>
          </cell>
          <cell r="Y12">
            <v>1</v>
          </cell>
          <cell r="Z12">
            <v>1</v>
          </cell>
          <cell r="AA12">
            <v>1</v>
          </cell>
          <cell r="AB12">
            <v>1</v>
          </cell>
          <cell r="AC12">
            <v>1</v>
          </cell>
          <cell r="AD12">
            <v>1</v>
          </cell>
          <cell r="AE12">
            <v>1</v>
          </cell>
          <cell r="AF12">
            <v>1</v>
          </cell>
          <cell r="AG12">
            <v>1</v>
          </cell>
          <cell r="AH12">
            <v>1</v>
          </cell>
          <cell r="AI12">
            <v>1</v>
          </cell>
          <cell r="AJ12">
            <v>1</v>
          </cell>
          <cell r="AK12">
            <v>1</v>
          </cell>
        </row>
        <row r="13">
          <cell r="A13" t="str">
            <v>beef_OF_steerLiquid/Slurry</v>
          </cell>
          <cell r="F13">
            <v>1.2999999999999999E-2</v>
          </cell>
          <cell r="G13">
            <v>1.2999999999999999E-2</v>
          </cell>
          <cell r="H13">
            <v>1.2999999999999999E-2</v>
          </cell>
          <cell r="I13">
            <v>1.2999999999999999E-2</v>
          </cell>
          <cell r="J13">
            <v>1.2999999999999999E-2</v>
          </cell>
          <cell r="K13">
            <v>1.2999999999999999E-2</v>
          </cell>
          <cell r="L13">
            <v>1.2999999999999999E-2</v>
          </cell>
          <cell r="M13">
            <v>1.2999999999999999E-2</v>
          </cell>
          <cell r="N13">
            <v>1.2999999999999999E-2</v>
          </cell>
          <cell r="O13">
            <v>1.2999999999999999E-2</v>
          </cell>
          <cell r="P13">
            <v>1.2999999999999999E-2</v>
          </cell>
          <cell r="Q13">
            <v>1.2999999999999999E-2</v>
          </cell>
          <cell r="R13">
            <v>1.2999999999999999E-2</v>
          </cell>
          <cell r="S13">
            <v>1.2999999999999999E-2</v>
          </cell>
          <cell r="T13">
            <v>1.2999999999999999E-2</v>
          </cell>
          <cell r="U13">
            <v>1.2999999999999999E-2</v>
          </cell>
          <cell r="V13">
            <v>1.2999999999999999E-2</v>
          </cell>
          <cell r="W13">
            <v>1.2999999999999999E-2</v>
          </cell>
          <cell r="X13">
            <v>1.2999999999999999E-2</v>
          </cell>
          <cell r="Y13">
            <v>1.2999999999999999E-2</v>
          </cell>
          <cell r="Z13">
            <v>1.2999999999999999E-2</v>
          </cell>
          <cell r="AA13">
            <v>1.2999999999999999E-2</v>
          </cell>
          <cell r="AB13">
            <v>1.2999999999999999E-2</v>
          </cell>
          <cell r="AC13">
            <v>1.2999999999999999E-2</v>
          </cell>
          <cell r="AD13">
            <v>1.2999999999999999E-2</v>
          </cell>
          <cell r="AE13">
            <v>1.2999999999999999E-2</v>
          </cell>
          <cell r="AF13">
            <v>1.2999999999999999E-2</v>
          </cell>
          <cell r="AG13">
            <v>1.2999999999999999E-2</v>
          </cell>
          <cell r="AH13">
            <v>1.2999999999999999E-2</v>
          </cell>
          <cell r="AI13">
            <v>1.2999999999999999E-2</v>
          </cell>
          <cell r="AJ13">
            <v>1.2999999999999999E-2</v>
          </cell>
          <cell r="AK13">
            <v>1.2999999999999999E-2</v>
          </cell>
        </row>
        <row r="14">
          <cell r="A14" t="str">
            <v>bisonPasture</v>
          </cell>
          <cell r="F14">
            <v>1</v>
          </cell>
          <cell r="G14">
            <v>1</v>
          </cell>
          <cell r="H14">
            <v>1</v>
          </cell>
          <cell r="I14">
            <v>1</v>
          </cell>
          <cell r="J14">
            <v>1</v>
          </cell>
          <cell r="K14">
            <v>1</v>
          </cell>
          <cell r="L14">
            <v>1</v>
          </cell>
          <cell r="M14">
            <v>1</v>
          </cell>
          <cell r="N14">
            <v>1</v>
          </cell>
          <cell r="O14">
            <v>1</v>
          </cell>
          <cell r="P14">
            <v>1</v>
          </cell>
          <cell r="Q14">
            <v>1</v>
          </cell>
          <cell r="R14">
            <v>1</v>
          </cell>
          <cell r="S14">
            <v>1</v>
          </cell>
          <cell r="T14">
            <v>1</v>
          </cell>
          <cell r="U14">
            <v>1</v>
          </cell>
          <cell r="V14">
            <v>1</v>
          </cell>
          <cell r="W14">
            <v>1</v>
          </cell>
          <cell r="X14">
            <v>1</v>
          </cell>
          <cell r="Y14">
            <v>1</v>
          </cell>
          <cell r="Z14">
            <v>1</v>
          </cell>
          <cell r="AA14">
            <v>1</v>
          </cell>
          <cell r="AB14">
            <v>1</v>
          </cell>
          <cell r="AC14">
            <v>1</v>
          </cell>
          <cell r="AD14">
            <v>1</v>
          </cell>
          <cell r="AE14">
            <v>1</v>
          </cell>
          <cell r="AF14">
            <v>1</v>
          </cell>
          <cell r="AG14">
            <v>1</v>
          </cell>
          <cell r="AH14">
            <v>1</v>
          </cell>
          <cell r="AI14">
            <v>1</v>
          </cell>
          <cell r="AJ14">
            <v>1</v>
          </cell>
          <cell r="AK14">
            <v>1</v>
          </cell>
        </row>
        <row r="15">
          <cell r="A15" t="str">
            <v>calf_NOF_beefPasture</v>
          </cell>
          <cell r="F15">
            <v>1</v>
          </cell>
          <cell r="G15">
            <v>1</v>
          </cell>
          <cell r="H15">
            <v>1</v>
          </cell>
          <cell r="I15">
            <v>1</v>
          </cell>
          <cell r="J15">
            <v>1</v>
          </cell>
          <cell r="K15">
            <v>1</v>
          </cell>
          <cell r="L15">
            <v>1</v>
          </cell>
          <cell r="M15">
            <v>1</v>
          </cell>
          <cell r="N15">
            <v>1</v>
          </cell>
          <cell r="O15">
            <v>1</v>
          </cell>
          <cell r="P15">
            <v>1</v>
          </cell>
          <cell r="Q15">
            <v>1</v>
          </cell>
          <cell r="R15">
            <v>1</v>
          </cell>
          <cell r="S15">
            <v>1</v>
          </cell>
          <cell r="T15">
            <v>1</v>
          </cell>
          <cell r="U15">
            <v>1</v>
          </cell>
          <cell r="V15">
            <v>1</v>
          </cell>
          <cell r="W15">
            <v>1</v>
          </cell>
          <cell r="X15">
            <v>1</v>
          </cell>
          <cell r="Y15">
            <v>1</v>
          </cell>
          <cell r="Z15">
            <v>1</v>
          </cell>
          <cell r="AA15">
            <v>1</v>
          </cell>
          <cell r="AB15">
            <v>1</v>
          </cell>
          <cell r="AC15">
            <v>1</v>
          </cell>
          <cell r="AD15">
            <v>1</v>
          </cell>
          <cell r="AE15">
            <v>1</v>
          </cell>
          <cell r="AF15">
            <v>1</v>
          </cell>
          <cell r="AG15">
            <v>1</v>
          </cell>
          <cell r="AH15">
            <v>1</v>
          </cell>
          <cell r="AI15">
            <v>1</v>
          </cell>
          <cell r="AJ15">
            <v>1</v>
          </cell>
          <cell r="AK15">
            <v>1</v>
          </cell>
        </row>
        <row r="16">
          <cell r="A16" t="str">
            <v>calf_NOF_dairyPasture</v>
          </cell>
          <cell r="F16">
            <v>1</v>
          </cell>
          <cell r="G16">
            <v>1</v>
          </cell>
          <cell r="H16">
            <v>1</v>
          </cell>
          <cell r="I16">
            <v>1</v>
          </cell>
          <cell r="J16">
            <v>1</v>
          </cell>
          <cell r="K16">
            <v>1</v>
          </cell>
          <cell r="L16">
            <v>1</v>
          </cell>
          <cell r="M16">
            <v>1</v>
          </cell>
          <cell r="N16">
            <v>1</v>
          </cell>
          <cell r="O16">
            <v>1</v>
          </cell>
          <cell r="P16">
            <v>1</v>
          </cell>
          <cell r="Q16">
            <v>1</v>
          </cell>
          <cell r="R16">
            <v>1</v>
          </cell>
          <cell r="S16">
            <v>1</v>
          </cell>
          <cell r="T16">
            <v>1</v>
          </cell>
          <cell r="U16">
            <v>1</v>
          </cell>
          <cell r="V16">
            <v>1</v>
          </cell>
          <cell r="W16">
            <v>1</v>
          </cell>
          <cell r="X16">
            <v>1</v>
          </cell>
          <cell r="Y16">
            <v>1</v>
          </cell>
          <cell r="Z16">
            <v>1</v>
          </cell>
          <cell r="AA16">
            <v>1</v>
          </cell>
          <cell r="AB16">
            <v>1</v>
          </cell>
          <cell r="AC16">
            <v>1</v>
          </cell>
          <cell r="AD16">
            <v>1</v>
          </cell>
          <cell r="AE16">
            <v>1</v>
          </cell>
          <cell r="AF16">
            <v>1</v>
          </cell>
          <cell r="AG16">
            <v>1</v>
          </cell>
          <cell r="AH16">
            <v>1</v>
          </cell>
          <cell r="AI16">
            <v>1</v>
          </cell>
          <cell r="AJ16">
            <v>1</v>
          </cell>
          <cell r="AK16">
            <v>1</v>
          </cell>
        </row>
        <row r="17">
          <cell r="A17" t="str">
            <v>dairy_cowAnaerobic Lagoon</v>
          </cell>
          <cell r="F17">
            <v>0.67700924544366925</v>
          </cell>
          <cell r="G17">
            <v>0.67700924544366925</v>
          </cell>
          <cell r="H17">
            <v>0.67700924544366925</v>
          </cell>
          <cell r="I17">
            <v>0.64744410413865938</v>
          </cell>
          <cell r="J17">
            <v>0.61787896283364951</v>
          </cell>
          <cell r="K17">
            <v>0.58831382152863965</v>
          </cell>
          <cell r="L17">
            <v>0.55874868022362989</v>
          </cell>
          <cell r="M17">
            <v>0.55647904899200307</v>
          </cell>
          <cell r="N17">
            <v>0.55566417141297353</v>
          </cell>
          <cell r="O17">
            <v>0.55484929383394399</v>
          </cell>
          <cell r="P17">
            <v>0.55403441625491445</v>
          </cell>
          <cell r="Q17">
            <v>0.55321953867588491</v>
          </cell>
          <cell r="R17">
            <v>0.5524046610968556</v>
          </cell>
          <cell r="S17">
            <v>0.55158978351782617</v>
          </cell>
          <cell r="T17">
            <v>0.55077490593879674</v>
          </cell>
          <cell r="U17">
            <v>0.54996002835976732</v>
          </cell>
          <cell r="V17">
            <v>0.54914515078073789</v>
          </cell>
          <cell r="W17">
            <v>0.54833027320170835</v>
          </cell>
          <cell r="X17">
            <v>0.54751539562267881</v>
          </cell>
          <cell r="Y17">
            <v>0.54670051804364928</v>
          </cell>
          <cell r="Z17">
            <v>0.54588564046461974</v>
          </cell>
          <cell r="AA17">
            <v>0.5450707628855902</v>
          </cell>
          <cell r="AB17">
            <v>0.54425588530656088</v>
          </cell>
          <cell r="AC17">
            <v>0.54344100772753134</v>
          </cell>
          <cell r="AD17">
            <v>0.54262613014850181</v>
          </cell>
          <cell r="AE17">
            <v>0.54181125256947227</v>
          </cell>
          <cell r="AF17">
            <v>0.54099637499044295</v>
          </cell>
          <cell r="AG17">
            <v>0.54135994567058821</v>
          </cell>
          <cell r="AH17">
            <v>0.54135994567058821</v>
          </cell>
          <cell r="AI17">
            <v>0.54135994567058821</v>
          </cell>
          <cell r="AJ17">
            <v>0.54135994567058821</v>
          </cell>
          <cell r="AK17">
            <v>0.54135994567058821</v>
          </cell>
        </row>
        <row r="18">
          <cell r="A18" t="str">
            <v>dairy_cowDeep Pit</v>
          </cell>
          <cell r="F18">
            <v>1.0284307508226574E-3</v>
          </cell>
          <cell r="G18">
            <v>1.0284307508226574E-3</v>
          </cell>
          <cell r="H18">
            <v>1.0284307508226574E-3</v>
          </cell>
          <cell r="I18">
            <v>3.9328535785336707E-3</v>
          </cell>
          <cell r="J18">
            <v>6.8372764062446835E-3</v>
          </cell>
          <cell r="K18">
            <v>9.7416992339556963E-3</v>
          </cell>
          <cell r="L18">
            <v>1.2646122061666709E-2</v>
          </cell>
          <cell r="M18">
            <v>1.699133978381262E-2</v>
          </cell>
          <cell r="N18">
            <v>2.1031915020223481E-2</v>
          </cell>
          <cell r="O18">
            <v>2.5072490256634342E-2</v>
          </cell>
          <cell r="P18">
            <v>2.9113065493045202E-2</v>
          </cell>
          <cell r="Q18">
            <v>3.3153640729456063E-2</v>
          </cell>
          <cell r="R18">
            <v>3.7194215965866917E-2</v>
          </cell>
          <cell r="S18">
            <v>4.1234791202277778E-2</v>
          </cell>
          <cell r="T18">
            <v>4.5275366438688638E-2</v>
          </cell>
          <cell r="U18">
            <v>4.9315941675099499E-2</v>
          </cell>
          <cell r="V18">
            <v>5.335651691151036E-2</v>
          </cell>
          <cell r="W18">
            <v>5.7397092147921214E-2</v>
          </cell>
          <cell r="X18">
            <v>6.1437667384332074E-2</v>
          </cell>
          <cell r="Y18">
            <v>6.5478242620742935E-2</v>
          </cell>
          <cell r="Z18">
            <v>6.9518817857153789E-2</v>
          </cell>
          <cell r="AA18">
            <v>7.3559393093564643E-2</v>
          </cell>
          <cell r="AB18">
            <v>7.7599968329975511E-2</v>
          </cell>
          <cell r="AC18">
            <v>8.1640543566386836E-2</v>
          </cell>
          <cell r="AD18">
            <v>8.5681118802798162E-2</v>
          </cell>
          <cell r="AE18">
            <v>8.9721694039209487E-2</v>
          </cell>
          <cell r="AF18">
            <v>9.3762269275620841E-2</v>
          </cell>
          <cell r="AG18">
            <v>9.3519023821252129E-2</v>
          </cell>
          <cell r="AH18">
            <v>9.3519023821252129E-2</v>
          </cell>
          <cell r="AI18">
            <v>9.3519023821252129E-2</v>
          </cell>
          <cell r="AJ18">
            <v>9.3519023821252129E-2</v>
          </cell>
          <cell r="AK18">
            <v>9.3519023821252129E-2</v>
          </cell>
        </row>
        <row r="19">
          <cell r="A19" t="str">
            <v>dairy_cowDry Lot</v>
          </cell>
          <cell r="F19">
            <v>0</v>
          </cell>
          <cell r="G19">
            <v>0</v>
          </cell>
          <cell r="H19">
            <v>0</v>
          </cell>
          <cell r="I19">
            <v>0</v>
          </cell>
          <cell r="J19">
            <v>0</v>
          </cell>
          <cell r="K19">
            <v>0</v>
          </cell>
          <cell r="L19">
            <v>0</v>
          </cell>
          <cell r="M19">
            <v>1.7578184481719106E-3</v>
          </cell>
          <cell r="N19">
            <v>3.5156368963439101E-3</v>
          </cell>
          <cell r="O19">
            <v>5.2734553445159095E-3</v>
          </cell>
          <cell r="P19">
            <v>7.0312737926879094E-3</v>
          </cell>
          <cell r="Q19">
            <v>8.7890922408599085E-3</v>
          </cell>
          <cell r="R19">
            <v>1.0546910689031908E-2</v>
          </cell>
          <cell r="S19">
            <v>1.2304729137203907E-2</v>
          </cell>
          <cell r="T19">
            <v>1.4062547585375906E-2</v>
          </cell>
          <cell r="U19">
            <v>1.5820366033547906E-2</v>
          </cell>
          <cell r="V19">
            <v>1.7578184481719907E-2</v>
          </cell>
          <cell r="W19">
            <v>1.9336002929891905E-2</v>
          </cell>
          <cell r="X19">
            <v>2.1093821378063992E-2</v>
          </cell>
          <cell r="Y19">
            <v>2.285163982623608E-2</v>
          </cell>
          <cell r="Z19">
            <v>2.4609458274408167E-2</v>
          </cell>
          <cell r="AA19">
            <v>2.6367276722580255E-2</v>
          </cell>
          <cell r="AB19">
            <v>2.8125095170752346E-2</v>
          </cell>
          <cell r="AC19">
            <v>2.9882913618924384E-2</v>
          </cell>
          <cell r="AD19">
            <v>3.1640732067096423E-2</v>
          </cell>
          <cell r="AE19">
            <v>3.3398550515268466E-2</v>
          </cell>
          <cell r="AF19">
            <v>3.5156368963440501E-2</v>
          </cell>
          <cell r="AG19">
            <v>3.5186923347268917E-2</v>
          </cell>
          <cell r="AH19">
            <v>3.5186923347268917E-2</v>
          </cell>
          <cell r="AI19">
            <v>3.5186923347268917E-2</v>
          </cell>
          <cell r="AJ19">
            <v>3.5186923347268917E-2</v>
          </cell>
          <cell r="AK19">
            <v>3.5186923347268917E-2</v>
          </cell>
        </row>
        <row r="20">
          <cell r="A20" t="str">
            <v>dairy_cowLiquid/Slurry</v>
          </cell>
          <cell r="F20">
            <v>0.21169633721291711</v>
          </cell>
          <cell r="G20">
            <v>0.21169633721291711</v>
          </cell>
          <cell r="H20">
            <v>0.21169633721291711</v>
          </cell>
          <cell r="I20">
            <v>0.21136522084549675</v>
          </cell>
          <cell r="J20">
            <v>0.21103410447807638</v>
          </cell>
          <cell r="K20">
            <v>0.21070298811065602</v>
          </cell>
          <cell r="L20">
            <v>0.21037187174323568</v>
          </cell>
          <cell r="M20">
            <v>0.20133063248470506</v>
          </cell>
          <cell r="N20">
            <v>0.19181689198396157</v>
          </cell>
          <cell r="O20">
            <v>0.18230315148321807</v>
          </cell>
          <cell r="P20">
            <v>0.17278941098247458</v>
          </cell>
          <cell r="Q20">
            <v>0.16327567048173108</v>
          </cell>
          <cell r="R20">
            <v>0.15376192998098759</v>
          </cell>
          <cell r="S20">
            <v>0.14424818948024409</v>
          </cell>
          <cell r="T20">
            <v>0.1347344489795006</v>
          </cell>
          <cell r="U20">
            <v>0.1252207084787571</v>
          </cell>
          <cell r="V20">
            <v>0.11570696797801361</v>
          </cell>
          <cell r="W20">
            <v>0.10619322747727011</v>
          </cell>
          <cell r="X20">
            <v>9.6679486976526618E-2</v>
          </cell>
          <cell r="Y20">
            <v>8.7165746475783124E-2</v>
          </cell>
          <cell r="Z20">
            <v>7.7652005975039629E-2</v>
          </cell>
          <cell r="AA20">
            <v>6.8138265474296134E-2</v>
          </cell>
          <cell r="AB20">
            <v>5.8624524973552639E-2</v>
          </cell>
          <cell r="AC20">
            <v>4.9110784472809477E-2</v>
          </cell>
          <cell r="AD20">
            <v>3.9597043972066315E-2</v>
          </cell>
          <cell r="AE20">
            <v>3.0083303471323149E-2</v>
          </cell>
          <cell r="AF20">
            <v>2.0569562970579974E-2</v>
          </cell>
          <cell r="AG20">
            <v>2.0586649815045488E-2</v>
          </cell>
          <cell r="AH20">
            <v>2.0586649815045488E-2</v>
          </cell>
          <cell r="AI20">
            <v>2.0586649815045488E-2</v>
          </cell>
          <cell r="AJ20">
            <v>2.0586649815045488E-2</v>
          </cell>
          <cell r="AK20">
            <v>2.0586649815045488E-2</v>
          </cell>
        </row>
        <row r="21">
          <cell r="A21" t="str">
            <v>dairy_cowPasture</v>
          </cell>
          <cell r="F21">
            <v>4.0261462675255785E-3</v>
          </cell>
          <cell r="G21">
            <v>4.0261462675255785E-3</v>
          </cell>
          <cell r="H21">
            <v>4.0261462675255785E-3</v>
          </cell>
          <cell r="I21">
            <v>2.6950396272625073E-2</v>
          </cell>
          <cell r="J21">
            <v>4.9874646277724567E-2</v>
          </cell>
          <cell r="K21">
            <v>7.2798896282824058E-2</v>
          </cell>
          <cell r="L21">
            <v>9.5723146287923555E-2</v>
          </cell>
          <cell r="M21">
            <v>9.3025339605609325E-2</v>
          </cell>
          <cell r="N21">
            <v>9.0327532923294915E-2</v>
          </cell>
          <cell r="O21">
            <v>8.7629726240980504E-2</v>
          </cell>
          <cell r="P21">
            <v>8.4931919558666094E-2</v>
          </cell>
          <cell r="Q21">
            <v>8.2234112876351684E-2</v>
          </cell>
          <cell r="R21">
            <v>7.9536306194037287E-2</v>
          </cell>
          <cell r="S21">
            <v>7.6838499511723057E-2</v>
          </cell>
          <cell r="T21">
            <v>7.4140692829408827E-2</v>
          </cell>
          <cell r="U21">
            <v>7.1442886147094598E-2</v>
          </cell>
          <cell r="V21">
            <v>6.8745079464780368E-2</v>
          </cell>
          <cell r="W21">
            <v>6.6047272782466138E-2</v>
          </cell>
          <cell r="X21">
            <v>6.3349466100151727E-2</v>
          </cell>
          <cell r="Y21">
            <v>6.0651659417837317E-2</v>
          </cell>
          <cell r="Z21">
            <v>5.7953852735522907E-2</v>
          </cell>
          <cell r="AA21">
            <v>5.5256046053208496E-2</v>
          </cell>
          <cell r="AB21">
            <v>5.25582393708941E-2</v>
          </cell>
          <cell r="AC21">
            <v>4.9860432688579794E-2</v>
          </cell>
          <cell r="AD21">
            <v>4.7162626006265487E-2</v>
          </cell>
          <cell r="AE21">
            <v>4.4464819323951181E-2</v>
          </cell>
          <cell r="AF21">
            <v>4.1767012641636875E-2</v>
          </cell>
          <cell r="AG21">
            <v>4.1615913657483621E-2</v>
          </cell>
          <cell r="AH21">
            <v>4.1615913657483621E-2</v>
          </cell>
          <cell r="AI21">
            <v>4.1615913657483621E-2</v>
          </cell>
          <cell r="AJ21">
            <v>4.1615913657483621E-2</v>
          </cell>
          <cell r="AK21">
            <v>4.1615913657483621E-2</v>
          </cell>
        </row>
        <row r="22">
          <cell r="A22" t="str">
            <v>dairy_cowSolid Storage</v>
          </cell>
          <cell r="F22">
            <v>0.10623984032506543</v>
          </cell>
          <cell r="G22">
            <v>0.10623984032506543</v>
          </cell>
          <cell r="H22">
            <v>0.10623984032506543</v>
          </cell>
          <cell r="I22">
            <v>0.110307425164683</v>
          </cell>
          <cell r="J22">
            <v>0.11437501000430057</v>
          </cell>
          <cell r="K22">
            <v>0.11844259484391814</v>
          </cell>
          <cell r="L22">
            <v>0.12251017968353572</v>
          </cell>
          <cell r="M22">
            <v>0.13041582068570534</v>
          </cell>
          <cell r="N22">
            <v>0.1376438517632092</v>
          </cell>
          <cell r="O22">
            <v>0.14487188284071306</v>
          </cell>
          <cell r="P22">
            <v>0.15209991391821692</v>
          </cell>
          <cell r="Q22">
            <v>0.15932794499572078</v>
          </cell>
          <cell r="R22">
            <v>0.1665559760732247</v>
          </cell>
          <cell r="S22">
            <v>0.17378400715072856</v>
          </cell>
          <cell r="T22">
            <v>0.18101203822823242</v>
          </cell>
          <cell r="U22">
            <v>0.18824006930573628</v>
          </cell>
          <cell r="V22">
            <v>0.19546810038324014</v>
          </cell>
          <cell r="W22">
            <v>0.20269613146074406</v>
          </cell>
          <cell r="X22">
            <v>0.20992416253824792</v>
          </cell>
          <cell r="Y22">
            <v>0.21715219361575178</v>
          </cell>
          <cell r="Z22">
            <v>0.22438022469325564</v>
          </cell>
          <cell r="AA22">
            <v>0.2316082557707595</v>
          </cell>
          <cell r="AB22">
            <v>0.23883628684826341</v>
          </cell>
          <cell r="AC22">
            <v>0.24606431792576727</v>
          </cell>
          <cell r="AD22">
            <v>0.25329234900327113</v>
          </cell>
          <cell r="AE22">
            <v>0.26052038008077499</v>
          </cell>
          <cell r="AF22">
            <v>0.2677484111582788</v>
          </cell>
          <cell r="AG22">
            <v>0.2677315436883615</v>
          </cell>
          <cell r="AH22">
            <v>0.2677315436883615</v>
          </cell>
          <cell r="AI22">
            <v>0.2677315436883615</v>
          </cell>
          <cell r="AJ22">
            <v>0.2677315436883615</v>
          </cell>
          <cell r="AK22">
            <v>0.2677315436883615</v>
          </cell>
        </row>
        <row r="23">
          <cell r="A23" t="str">
            <v>dairy_heifersDry Lot</v>
          </cell>
          <cell r="F23">
            <v>1</v>
          </cell>
          <cell r="G23">
            <v>1</v>
          </cell>
          <cell r="H23">
            <v>1</v>
          </cell>
          <cell r="I23">
            <v>1</v>
          </cell>
          <cell r="J23">
            <v>1</v>
          </cell>
          <cell r="K23">
            <v>1</v>
          </cell>
          <cell r="L23">
            <v>1</v>
          </cell>
          <cell r="M23">
            <v>1</v>
          </cell>
          <cell r="N23">
            <v>1</v>
          </cell>
          <cell r="O23">
            <v>1</v>
          </cell>
          <cell r="P23">
            <v>1</v>
          </cell>
          <cell r="Q23">
            <v>1</v>
          </cell>
          <cell r="R23">
            <v>1</v>
          </cell>
          <cell r="S23">
            <v>1</v>
          </cell>
          <cell r="T23">
            <v>1</v>
          </cell>
          <cell r="U23">
            <v>1</v>
          </cell>
          <cell r="V23">
            <v>1</v>
          </cell>
          <cell r="W23">
            <v>1</v>
          </cell>
          <cell r="X23">
            <v>1</v>
          </cell>
          <cell r="Y23">
            <v>1</v>
          </cell>
          <cell r="Z23">
            <v>1</v>
          </cell>
          <cell r="AA23">
            <v>1</v>
          </cell>
          <cell r="AB23">
            <v>1</v>
          </cell>
          <cell r="AC23">
            <v>1</v>
          </cell>
          <cell r="AD23">
            <v>1</v>
          </cell>
          <cell r="AE23">
            <v>1</v>
          </cell>
          <cell r="AF23">
            <v>1</v>
          </cell>
          <cell r="AG23">
            <v>1</v>
          </cell>
          <cell r="AH23">
            <v>1</v>
          </cell>
          <cell r="AI23">
            <v>1</v>
          </cell>
          <cell r="AJ23">
            <v>1</v>
          </cell>
          <cell r="AK23">
            <v>1</v>
          </cell>
        </row>
        <row r="24">
          <cell r="A24" t="str">
            <v>dairy_heifersLiquid/Slurry</v>
          </cell>
          <cell r="F24">
            <v>0.01</v>
          </cell>
          <cell r="G24">
            <v>0.01</v>
          </cell>
          <cell r="H24">
            <v>0.01</v>
          </cell>
          <cell r="I24">
            <v>0.01</v>
          </cell>
          <cell r="J24">
            <v>0.01</v>
          </cell>
          <cell r="K24">
            <v>0.01</v>
          </cell>
          <cell r="L24">
            <v>0.01</v>
          </cell>
          <cell r="M24">
            <v>0.01</v>
          </cell>
          <cell r="N24">
            <v>0.01</v>
          </cell>
          <cell r="O24">
            <v>0.01</v>
          </cell>
          <cell r="P24">
            <v>0.01</v>
          </cell>
          <cell r="Q24">
            <v>0.01</v>
          </cell>
          <cell r="R24">
            <v>0.01</v>
          </cell>
          <cell r="S24">
            <v>0.01</v>
          </cell>
          <cell r="T24">
            <v>0.01</v>
          </cell>
          <cell r="U24">
            <v>0.01</v>
          </cell>
          <cell r="V24">
            <v>0.01</v>
          </cell>
          <cell r="W24">
            <v>0.01</v>
          </cell>
          <cell r="X24">
            <v>0.01</v>
          </cell>
          <cell r="Y24">
            <v>0.01</v>
          </cell>
          <cell r="Z24">
            <v>0.01</v>
          </cell>
          <cell r="AA24">
            <v>0.01</v>
          </cell>
          <cell r="AB24">
            <v>0.01</v>
          </cell>
          <cell r="AC24">
            <v>0.01</v>
          </cell>
          <cell r="AD24">
            <v>0.01</v>
          </cell>
          <cell r="AE24">
            <v>0.01</v>
          </cell>
          <cell r="AF24">
            <v>0.01</v>
          </cell>
          <cell r="AG24">
            <v>0.01</v>
          </cell>
          <cell r="AH24">
            <v>0.01</v>
          </cell>
          <cell r="AI24">
            <v>0.01</v>
          </cell>
          <cell r="AJ24">
            <v>0.01</v>
          </cell>
          <cell r="AK24">
            <v>0.01</v>
          </cell>
        </row>
        <row r="25">
          <cell r="A25" t="str">
            <v>goatsDry Lot</v>
          </cell>
          <cell r="F25">
            <v>0.08</v>
          </cell>
          <cell r="G25">
            <v>0.08</v>
          </cell>
          <cell r="H25">
            <v>0.08</v>
          </cell>
          <cell r="I25">
            <v>0.08</v>
          </cell>
          <cell r="J25">
            <v>0.08</v>
          </cell>
          <cell r="K25">
            <v>0.08</v>
          </cell>
          <cell r="L25">
            <v>0.08</v>
          </cell>
          <cell r="M25">
            <v>0.08</v>
          </cell>
          <cell r="N25">
            <v>0.08</v>
          </cell>
          <cell r="O25">
            <v>0.08</v>
          </cell>
          <cell r="P25">
            <v>0.08</v>
          </cell>
          <cell r="Q25">
            <v>0.08</v>
          </cell>
          <cell r="R25">
            <v>0.08</v>
          </cell>
          <cell r="S25">
            <v>0.08</v>
          </cell>
          <cell r="T25">
            <v>0.08</v>
          </cell>
          <cell r="U25">
            <v>0.08</v>
          </cell>
          <cell r="V25">
            <v>0.08</v>
          </cell>
          <cell r="W25">
            <v>0.08</v>
          </cell>
          <cell r="X25">
            <v>0.08</v>
          </cell>
          <cell r="Y25">
            <v>0.08</v>
          </cell>
          <cell r="Z25">
            <v>0.08</v>
          </cell>
          <cell r="AA25">
            <v>0.08</v>
          </cell>
          <cell r="AB25">
            <v>0.08</v>
          </cell>
          <cell r="AC25">
            <v>0.08</v>
          </cell>
          <cell r="AD25">
            <v>0.08</v>
          </cell>
          <cell r="AE25">
            <v>0.08</v>
          </cell>
          <cell r="AF25">
            <v>0.08</v>
          </cell>
          <cell r="AG25">
            <v>0.08</v>
          </cell>
          <cell r="AH25">
            <v>0.08</v>
          </cell>
          <cell r="AI25">
            <v>0.08</v>
          </cell>
          <cell r="AJ25">
            <v>0.08</v>
          </cell>
          <cell r="AK25">
            <v>0.08</v>
          </cell>
        </row>
        <row r="26">
          <cell r="A26" t="str">
            <v>goatsPasture</v>
          </cell>
          <cell r="F26">
            <v>0.92</v>
          </cell>
          <cell r="G26">
            <v>0.92</v>
          </cell>
          <cell r="H26">
            <v>0.92</v>
          </cell>
          <cell r="I26">
            <v>0.92</v>
          </cell>
          <cell r="J26">
            <v>0.92</v>
          </cell>
          <cell r="K26">
            <v>0.92</v>
          </cell>
          <cell r="L26">
            <v>0.92</v>
          </cell>
          <cell r="M26">
            <v>0.92</v>
          </cell>
          <cell r="N26">
            <v>0.92</v>
          </cell>
          <cell r="O26">
            <v>0.92</v>
          </cell>
          <cell r="P26">
            <v>0.92</v>
          </cell>
          <cell r="Q26">
            <v>0.92</v>
          </cell>
          <cell r="R26">
            <v>0.92</v>
          </cell>
          <cell r="S26">
            <v>0.92</v>
          </cell>
          <cell r="T26">
            <v>0.92</v>
          </cell>
          <cell r="U26">
            <v>0.92</v>
          </cell>
          <cell r="V26">
            <v>0.92</v>
          </cell>
          <cell r="W26">
            <v>0.92</v>
          </cell>
          <cell r="X26">
            <v>0.92</v>
          </cell>
          <cell r="Y26">
            <v>0.92</v>
          </cell>
          <cell r="Z26">
            <v>0.92</v>
          </cell>
          <cell r="AA26">
            <v>0.92</v>
          </cell>
          <cell r="AB26">
            <v>0.92</v>
          </cell>
          <cell r="AC26">
            <v>0.92</v>
          </cell>
          <cell r="AD26">
            <v>0.92</v>
          </cell>
          <cell r="AE26">
            <v>0.92</v>
          </cell>
          <cell r="AF26">
            <v>0.92</v>
          </cell>
          <cell r="AG26">
            <v>0.92</v>
          </cell>
          <cell r="AH26">
            <v>0.92</v>
          </cell>
          <cell r="AI26">
            <v>0.92</v>
          </cell>
          <cell r="AJ26">
            <v>0.92</v>
          </cell>
          <cell r="AK26">
            <v>0.92</v>
          </cell>
        </row>
        <row r="27">
          <cell r="A27" t="str">
            <v>horsesDry Lot</v>
          </cell>
          <cell r="F27">
            <v>0.08</v>
          </cell>
          <cell r="G27">
            <v>0.08</v>
          </cell>
          <cell r="H27">
            <v>0.08</v>
          </cell>
          <cell r="I27">
            <v>0.08</v>
          </cell>
          <cell r="J27">
            <v>0.08</v>
          </cell>
          <cell r="K27">
            <v>0.08</v>
          </cell>
          <cell r="L27">
            <v>0.08</v>
          </cell>
          <cell r="M27">
            <v>0.08</v>
          </cell>
          <cell r="N27">
            <v>0.08</v>
          </cell>
          <cell r="O27">
            <v>0.08</v>
          </cell>
          <cell r="P27">
            <v>0.08</v>
          </cell>
          <cell r="Q27">
            <v>0.08</v>
          </cell>
          <cell r="R27">
            <v>0.08</v>
          </cell>
          <cell r="S27">
            <v>0.08</v>
          </cell>
          <cell r="T27">
            <v>0.08</v>
          </cell>
          <cell r="U27">
            <v>0.08</v>
          </cell>
          <cell r="V27">
            <v>0.08</v>
          </cell>
          <cell r="W27">
            <v>0.08</v>
          </cell>
          <cell r="X27">
            <v>0.08</v>
          </cell>
          <cell r="Y27">
            <v>0.08</v>
          </cell>
          <cell r="Z27">
            <v>0.08</v>
          </cell>
          <cell r="AA27">
            <v>0.08</v>
          </cell>
          <cell r="AB27">
            <v>0.08</v>
          </cell>
          <cell r="AC27">
            <v>0.08</v>
          </cell>
          <cell r="AD27">
            <v>0.08</v>
          </cell>
          <cell r="AE27">
            <v>0.08</v>
          </cell>
          <cell r="AF27">
            <v>0.08</v>
          </cell>
          <cell r="AG27">
            <v>0.08</v>
          </cell>
          <cell r="AH27">
            <v>0.08</v>
          </cell>
          <cell r="AI27">
            <v>0.08</v>
          </cell>
          <cell r="AJ27">
            <v>0.08</v>
          </cell>
          <cell r="AK27">
            <v>0.08</v>
          </cell>
        </row>
        <row r="28">
          <cell r="A28" t="str">
            <v>horsesPasture</v>
          </cell>
          <cell r="F28">
            <v>0.92</v>
          </cell>
          <cell r="G28">
            <v>0.92</v>
          </cell>
          <cell r="H28">
            <v>0.92</v>
          </cell>
          <cell r="I28">
            <v>0.92</v>
          </cell>
          <cell r="J28">
            <v>0.92</v>
          </cell>
          <cell r="K28">
            <v>0.92</v>
          </cell>
          <cell r="L28">
            <v>0.92</v>
          </cell>
          <cell r="M28">
            <v>0.92</v>
          </cell>
          <cell r="N28">
            <v>0.92</v>
          </cell>
          <cell r="O28">
            <v>0.92</v>
          </cell>
          <cell r="P28">
            <v>0.92</v>
          </cell>
          <cell r="Q28">
            <v>0.92</v>
          </cell>
          <cell r="R28">
            <v>0.92</v>
          </cell>
          <cell r="S28">
            <v>0.92</v>
          </cell>
          <cell r="T28">
            <v>0.92</v>
          </cell>
          <cell r="U28">
            <v>0.92</v>
          </cell>
          <cell r="V28">
            <v>0.92</v>
          </cell>
          <cell r="W28">
            <v>0.92</v>
          </cell>
          <cell r="X28">
            <v>0.92</v>
          </cell>
          <cell r="Y28">
            <v>0.92</v>
          </cell>
          <cell r="Z28">
            <v>0.92</v>
          </cell>
          <cell r="AA28">
            <v>0.92</v>
          </cell>
          <cell r="AB28">
            <v>0.92</v>
          </cell>
          <cell r="AC28">
            <v>0.92</v>
          </cell>
          <cell r="AD28">
            <v>0.92</v>
          </cell>
          <cell r="AE28">
            <v>0.92</v>
          </cell>
          <cell r="AF28">
            <v>0.92</v>
          </cell>
          <cell r="AG28">
            <v>0.92</v>
          </cell>
          <cell r="AH28">
            <v>0.92</v>
          </cell>
          <cell r="AI28">
            <v>0.92</v>
          </cell>
          <cell r="AJ28">
            <v>0.92</v>
          </cell>
          <cell r="AK28">
            <v>0.92</v>
          </cell>
        </row>
        <row r="29">
          <cell r="A29" t="str">
            <v>mulesDry Lot</v>
          </cell>
          <cell r="F29">
            <v>0.08</v>
          </cell>
          <cell r="G29">
            <v>0.08</v>
          </cell>
          <cell r="H29">
            <v>0.08</v>
          </cell>
          <cell r="I29">
            <v>0.08</v>
          </cell>
          <cell r="J29">
            <v>0.08</v>
          </cell>
          <cell r="K29">
            <v>0.08</v>
          </cell>
          <cell r="L29">
            <v>0.08</v>
          </cell>
          <cell r="M29">
            <v>0.08</v>
          </cell>
          <cell r="N29">
            <v>0.08</v>
          </cell>
          <cell r="O29">
            <v>0.08</v>
          </cell>
          <cell r="P29">
            <v>0.08</v>
          </cell>
          <cell r="Q29">
            <v>0.08</v>
          </cell>
          <cell r="R29">
            <v>0.08</v>
          </cell>
          <cell r="S29">
            <v>0.08</v>
          </cell>
          <cell r="T29">
            <v>0.08</v>
          </cell>
          <cell r="U29">
            <v>0.08</v>
          </cell>
          <cell r="V29">
            <v>0.08</v>
          </cell>
          <cell r="W29">
            <v>0.08</v>
          </cell>
          <cell r="X29">
            <v>0.08</v>
          </cell>
          <cell r="Y29">
            <v>0.08</v>
          </cell>
          <cell r="Z29">
            <v>0.08</v>
          </cell>
          <cell r="AA29">
            <v>0.08</v>
          </cell>
          <cell r="AB29">
            <v>0.08</v>
          </cell>
          <cell r="AC29">
            <v>0.08</v>
          </cell>
          <cell r="AD29">
            <v>0.08</v>
          </cell>
          <cell r="AE29">
            <v>0.08</v>
          </cell>
          <cell r="AF29">
            <v>0.08</v>
          </cell>
          <cell r="AG29">
            <v>0.08</v>
          </cell>
          <cell r="AH29">
            <v>0.08</v>
          </cell>
          <cell r="AI29">
            <v>0.08</v>
          </cell>
          <cell r="AJ29">
            <v>0.08</v>
          </cell>
          <cell r="AK29">
            <v>0.08</v>
          </cell>
        </row>
        <row r="30">
          <cell r="A30" t="str">
            <v>mulesPasture</v>
          </cell>
          <cell r="F30">
            <v>0.92</v>
          </cell>
          <cell r="G30">
            <v>0.92</v>
          </cell>
          <cell r="H30">
            <v>0.92</v>
          </cell>
          <cell r="I30">
            <v>0.92</v>
          </cell>
          <cell r="J30">
            <v>0.92</v>
          </cell>
          <cell r="K30">
            <v>0.92</v>
          </cell>
          <cell r="L30">
            <v>0.92</v>
          </cell>
          <cell r="M30">
            <v>0.92</v>
          </cell>
          <cell r="N30">
            <v>0.92</v>
          </cell>
          <cell r="O30">
            <v>0.92</v>
          </cell>
          <cell r="P30">
            <v>0.92</v>
          </cell>
          <cell r="Q30">
            <v>0.92</v>
          </cell>
          <cell r="R30">
            <v>0.92</v>
          </cell>
          <cell r="S30">
            <v>0.92</v>
          </cell>
          <cell r="T30">
            <v>0.92</v>
          </cell>
          <cell r="U30">
            <v>0.92</v>
          </cell>
          <cell r="V30">
            <v>0.92</v>
          </cell>
          <cell r="W30">
            <v>0.92</v>
          </cell>
          <cell r="X30">
            <v>0.92</v>
          </cell>
          <cell r="Y30">
            <v>0.92</v>
          </cell>
          <cell r="Z30">
            <v>0.92</v>
          </cell>
          <cell r="AA30">
            <v>0.92</v>
          </cell>
          <cell r="AB30">
            <v>0.92</v>
          </cell>
          <cell r="AC30">
            <v>0.92</v>
          </cell>
          <cell r="AD30">
            <v>0.92</v>
          </cell>
          <cell r="AE30">
            <v>0.92</v>
          </cell>
          <cell r="AF30">
            <v>0.92</v>
          </cell>
          <cell r="AG30">
            <v>0.92</v>
          </cell>
          <cell r="AH30">
            <v>0.92</v>
          </cell>
          <cell r="AI30">
            <v>0.92</v>
          </cell>
          <cell r="AJ30">
            <v>0.92</v>
          </cell>
          <cell r="AK30">
            <v>0.92</v>
          </cell>
        </row>
        <row r="31">
          <cell r="A31" t="str">
            <v>poultry_broilersPasture</v>
          </cell>
          <cell r="F31">
            <v>0.01</v>
          </cell>
          <cell r="G31">
            <v>0.01</v>
          </cell>
          <cell r="H31">
            <v>0.01</v>
          </cell>
          <cell r="I31">
            <v>0.01</v>
          </cell>
          <cell r="J31">
            <v>0.01</v>
          </cell>
          <cell r="K31">
            <v>0.01</v>
          </cell>
          <cell r="L31">
            <v>0.01</v>
          </cell>
          <cell r="M31">
            <v>0.01</v>
          </cell>
          <cell r="N31">
            <v>0.01</v>
          </cell>
          <cell r="O31">
            <v>0.01</v>
          </cell>
          <cell r="P31">
            <v>0.01</v>
          </cell>
          <cell r="Q31">
            <v>0.01</v>
          </cell>
          <cell r="R31">
            <v>0.01</v>
          </cell>
          <cell r="S31">
            <v>0.01</v>
          </cell>
          <cell r="T31">
            <v>0.01</v>
          </cell>
          <cell r="U31">
            <v>0.01</v>
          </cell>
          <cell r="V31">
            <v>0.01</v>
          </cell>
          <cell r="W31">
            <v>0.01</v>
          </cell>
          <cell r="X31">
            <v>0.01</v>
          </cell>
          <cell r="Y31">
            <v>0.01</v>
          </cell>
          <cell r="Z31">
            <v>0.01</v>
          </cell>
          <cell r="AA31">
            <v>0.01</v>
          </cell>
          <cell r="AB31">
            <v>0.01</v>
          </cell>
          <cell r="AC31">
            <v>0.01</v>
          </cell>
          <cell r="AD31">
            <v>0.01</v>
          </cell>
          <cell r="AE31">
            <v>0.01</v>
          </cell>
          <cell r="AF31">
            <v>0.01</v>
          </cell>
          <cell r="AG31">
            <v>0.01</v>
          </cell>
          <cell r="AH31">
            <v>0.01</v>
          </cell>
          <cell r="AI31">
            <v>0.01</v>
          </cell>
          <cell r="AJ31">
            <v>0.01</v>
          </cell>
          <cell r="AK31">
            <v>0.01</v>
          </cell>
        </row>
        <row r="32">
          <cell r="A32" t="str">
            <v>poultry_broilersPoultry with bedding</v>
          </cell>
          <cell r="F32">
            <v>0.99</v>
          </cell>
          <cell r="G32">
            <v>0.99</v>
          </cell>
          <cell r="H32">
            <v>0.99</v>
          </cell>
          <cell r="I32">
            <v>0.99</v>
          </cell>
          <cell r="J32">
            <v>0.99</v>
          </cell>
          <cell r="K32">
            <v>0.99</v>
          </cell>
          <cell r="L32">
            <v>0.99</v>
          </cell>
          <cell r="M32">
            <v>0.99</v>
          </cell>
          <cell r="N32">
            <v>0.99</v>
          </cell>
          <cell r="O32">
            <v>0.99</v>
          </cell>
          <cell r="P32">
            <v>0.99</v>
          </cell>
          <cell r="Q32">
            <v>0.99</v>
          </cell>
          <cell r="R32">
            <v>0.99</v>
          </cell>
          <cell r="S32">
            <v>0.99</v>
          </cell>
          <cell r="T32">
            <v>0.99</v>
          </cell>
          <cell r="U32">
            <v>0.99</v>
          </cell>
          <cell r="V32">
            <v>0.99</v>
          </cell>
          <cell r="W32">
            <v>0.99</v>
          </cell>
          <cell r="X32">
            <v>0.99</v>
          </cell>
          <cell r="Y32">
            <v>0.99</v>
          </cell>
          <cell r="Z32">
            <v>0.99</v>
          </cell>
          <cell r="AA32">
            <v>0.99</v>
          </cell>
          <cell r="AB32">
            <v>0.99</v>
          </cell>
          <cell r="AC32">
            <v>0.99</v>
          </cell>
          <cell r="AD32">
            <v>0.99</v>
          </cell>
          <cell r="AE32">
            <v>0.99</v>
          </cell>
          <cell r="AF32">
            <v>0.99</v>
          </cell>
          <cell r="AG32">
            <v>0.99</v>
          </cell>
          <cell r="AH32">
            <v>0.99</v>
          </cell>
          <cell r="AI32">
            <v>0.99</v>
          </cell>
          <cell r="AJ32">
            <v>0.99</v>
          </cell>
          <cell r="AK32">
            <v>0.99</v>
          </cell>
        </row>
        <row r="33">
          <cell r="A33" t="str">
            <v>poultry_chickensAnaerobic Lagoon</v>
          </cell>
          <cell r="F33">
            <v>0.8</v>
          </cell>
          <cell r="G33">
            <v>0.73888888900000005</v>
          </cell>
          <cell r="H33">
            <v>0.67777777800000005</v>
          </cell>
          <cell r="I33">
            <v>0.61666666699999995</v>
          </cell>
          <cell r="J33">
            <v>0.55555555599999995</v>
          </cell>
          <cell r="K33">
            <v>0.49444444399999998</v>
          </cell>
          <cell r="L33">
            <v>0.43333333299999999</v>
          </cell>
          <cell r="M33">
            <v>0.37222222199999999</v>
          </cell>
          <cell r="N33">
            <v>0.311111111</v>
          </cell>
          <cell r="O33">
            <v>0.25</v>
          </cell>
          <cell r="P33">
            <v>0.25</v>
          </cell>
          <cell r="Q33">
            <v>0.25</v>
          </cell>
          <cell r="R33">
            <v>0.25</v>
          </cell>
          <cell r="S33">
            <v>0.25</v>
          </cell>
          <cell r="T33">
            <v>0.25</v>
          </cell>
          <cell r="U33">
            <v>0.25</v>
          </cell>
          <cell r="V33">
            <v>0.25</v>
          </cell>
          <cell r="W33">
            <v>0.25</v>
          </cell>
          <cell r="X33">
            <v>0.25</v>
          </cell>
          <cell r="Y33">
            <v>0.25</v>
          </cell>
          <cell r="Z33">
            <v>0.25</v>
          </cell>
          <cell r="AA33">
            <v>0.25</v>
          </cell>
          <cell r="AB33">
            <v>0.25</v>
          </cell>
          <cell r="AC33">
            <v>0.25</v>
          </cell>
          <cell r="AD33">
            <v>0.25</v>
          </cell>
          <cell r="AE33">
            <v>0.25</v>
          </cell>
          <cell r="AF33">
            <v>0.25</v>
          </cell>
          <cell r="AG33">
            <v>0.25</v>
          </cell>
          <cell r="AH33">
            <v>0.25</v>
          </cell>
          <cell r="AI33">
            <v>0.25</v>
          </cell>
          <cell r="AJ33">
            <v>0.25</v>
          </cell>
          <cell r="AK33">
            <v>0.25</v>
          </cell>
        </row>
        <row r="34">
          <cell r="A34" t="str">
            <v>poultry_chickensPoultry without bedding</v>
          </cell>
          <cell r="F34">
            <v>0.1</v>
          </cell>
          <cell r="G34">
            <v>0.17222222200000001</v>
          </cell>
          <cell r="H34">
            <v>0.24444444400000001</v>
          </cell>
          <cell r="I34">
            <v>0.31666666700000001</v>
          </cell>
          <cell r="J34">
            <v>0.38888888900000002</v>
          </cell>
          <cell r="K34">
            <v>0.46111111100000002</v>
          </cell>
          <cell r="L34">
            <v>0.53333333299999997</v>
          </cell>
          <cell r="M34">
            <v>0.60555555599999999</v>
          </cell>
          <cell r="N34">
            <v>0.67777777800000005</v>
          </cell>
          <cell r="O34">
            <v>0.75</v>
          </cell>
          <cell r="P34">
            <v>0.75</v>
          </cell>
          <cell r="Q34">
            <v>0.75</v>
          </cell>
          <cell r="R34">
            <v>0.75</v>
          </cell>
          <cell r="S34">
            <v>0.75</v>
          </cell>
          <cell r="T34">
            <v>0.75</v>
          </cell>
          <cell r="U34">
            <v>0.75</v>
          </cell>
          <cell r="V34">
            <v>0.75</v>
          </cell>
          <cell r="W34">
            <v>0.75</v>
          </cell>
          <cell r="X34">
            <v>0.75</v>
          </cell>
          <cell r="Y34">
            <v>0.75</v>
          </cell>
          <cell r="Z34">
            <v>0.75</v>
          </cell>
          <cell r="AA34">
            <v>0.75</v>
          </cell>
          <cell r="AB34">
            <v>0.75</v>
          </cell>
          <cell r="AC34">
            <v>0.75</v>
          </cell>
          <cell r="AD34">
            <v>0.75</v>
          </cell>
          <cell r="AE34">
            <v>0.75</v>
          </cell>
          <cell r="AF34">
            <v>0.75</v>
          </cell>
          <cell r="AG34">
            <v>0.75</v>
          </cell>
          <cell r="AH34">
            <v>0.75</v>
          </cell>
          <cell r="AI34">
            <v>0.75</v>
          </cell>
          <cell r="AJ34">
            <v>0.75</v>
          </cell>
          <cell r="AK34">
            <v>0.75</v>
          </cell>
        </row>
        <row r="35">
          <cell r="A35" t="str">
            <v>poultry_chickensSolid Storage</v>
          </cell>
          <cell r="F35">
            <v>0.1</v>
          </cell>
          <cell r="G35">
            <v>8.8888888999999999E-2</v>
          </cell>
          <cell r="H35">
            <v>7.7777778000000006E-2</v>
          </cell>
          <cell r="I35">
            <v>6.6666666999999999E-2</v>
          </cell>
          <cell r="J35">
            <v>5.5555555999999999E-2</v>
          </cell>
          <cell r="K35">
            <v>4.4444444E-2</v>
          </cell>
          <cell r="L35">
            <v>3.3333333E-2</v>
          </cell>
          <cell r="M35">
            <v>2.2222222E-2</v>
          </cell>
          <cell r="N35">
            <v>1.1111111E-2</v>
          </cell>
          <cell r="O35">
            <v>0</v>
          </cell>
          <cell r="P35">
            <v>0</v>
          </cell>
          <cell r="Q35">
            <v>0</v>
          </cell>
          <cell r="R35">
            <v>0</v>
          </cell>
          <cell r="S35">
            <v>0</v>
          </cell>
          <cell r="T35">
            <v>0</v>
          </cell>
          <cell r="U35">
            <v>0</v>
          </cell>
          <cell r="V35">
            <v>0</v>
          </cell>
          <cell r="W35">
            <v>0</v>
          </cell>
          <cell r="X35">
            <v>0</v>
          </cell>
          <cell r="Y35">
            <v>0</v>
          </cell>
          <cell r="Z35">
            <v>0</v>
          </cell>
          <cell r="AA35">
            <v>0</v>
          </cell>
          <cell r="AB35">
            <v>0</v>
          </cell>
          <cell r="AC35">
            <v>0</v>
          </cell>
          <cell r="AD35">
            <v>0</v>
          </cell>
          <cell r="AE35">
            <v>0</v>
          </cell>
          <cell r="AF35">
            <v>0</v>
          </cell>
          <cell r="AG35">
            <v>0</v>
          </cell>
          <cell r="AH35">
            <v>0</v>
          </cell>
          <cell r="AI35">
            <v>0</v>
          </cell>
          <cell r="AJ35">
            <v>0</v>
          </cell>
          <cell r="AK35">
            <v>0</v>
          </cell>
        </row>
        <row r="36">
          <cell r="A36" t="str">
            <v>poultry_layersAnaerobic Lagoon</v>
          </cell>
          <cell r="F36">
            <v>0.8</v>
          </cell>
          <cell r="G36">
            <v>0.73888888900000005</v>
          </cell>
          <cell r="H36">
            <v>0.67777777800000005</v>
          </cell>
          <cell r="I36">
            <v>0.61666666699999995</v>
          </cell>
          <cell r="J36">
            <v>0.55555555599999995</v>
          </cell>
          <cell r="K36">
            <v>0.49444444399999998</v>
          </cell>
          <cell r="L36">
            <v>0.43333333299999999</v>
          </cell>
          <cell r="M36">
            <v>0.37222222199999999</v>
          </cell>
          <cell r="N36">
            <v>0.311111111</v>
          </cell>
          <cell r="O36">
            <v>0.25</v>
          </cell>
          <cell r="P36">
            <v>0.25</v>
          </cell>
          <cell r="Q36">
            <v>0.25</v>
          </cell>
          <cell r="R36">
            <v>0.25</v>
          </cell>
          <cell r="S36">
            <v>0.25</v>
          </cell>
          <cell r="T36">
            <v>0.25</v>
          </cell>
          <cell r="U36">
            <v>0.25</v>
          </cell>
          <cell r="V36">
            <v>0.25</v>
          </cell>
          <cell r="W36">
            <v>0.25</v>
          </cell>
          <cell r="X36">
            <v>0.25</v>
          </cell>
          <cell r="Y36">
            <v>0.25</v>
          </cell>
          <cell r="Z36">
            <v>0.25</v>
          </cell>
          <cell r="AA36">
            <v>0.25</v>
          </cell>
          <cell r="AB36">
            <v>0.25</v>
          </cell>
          <cell r="AC36">
            <v>0.25</v>
          </cell>
          <cell r="AD36">
            <v>0.25</v>
          </cell>
          <cell r="AE36">
            <v>0.25</v>
          </cell>
          <cell r="AF36">
            <v>0.25</v>
          </cell>
          <cell r="AG36">
            <v>0.25</v>
          </cell>
          <cell r="AH36">
            <v>0.25</v>
          </cell>
          <cell r="AI36">
            <v>0.25</v>
          </cell>
          <cell r="AJ36">
            <v>0.25</v>
          </cell>
          <cell r="AK36">
            <v>0.25</v>
          </cell>
        </row>
        <row r="37">
          <cell r="A37" t="str">
            <v>poultry_layersPoultry without bedding</v>
          </cell>
          <cell r="F37">
            <v>0.1</v>
          </cell>
          <cell r="G37">
            <v>0.17222222200000001</v>
          </cell>
          <cell r="H37">
            <v>0.24444444400000001</v>
          </cell>
          <cell r="I37">
            <v>0.31666666700000001</v>
          </cell>
          <cell r="J37">
            <v>0.38888888900000002</v>
          </cell>
          <cell r="K37">
            <v>0.46111111100000002</v>
          </cell>
          <cell r="L37">
            <v>0.53333333299999997</v>
          </cell>
          <cell r="M37">
            <v>0.60555555599999999</v>
          </cell>
          <cell r="N37">
            <v>0.67777777800000005</v>
          </cell>
          <cell r="O37">
            <v>0.75</v>
          </cell>
          <cell r="P37">
            <v>0.75</v>
          </cell>
          <cell r="Q37">
            <v>0.75</v>
          </cell>
          <cell r="R37">
            <v>0.75</v>
          </cell>
          <cell r="S37">
            <v>0.75</v>
          </cell>
          <cell r="T37">
            <v>0.75</v>
          </cell>
          <cell r="U37">
            <v>0.75</v>
          </cell>
          <cell r="V37">
            <v>0.75</v>
          </cell>
          <cell r="W37">
            <v>0.75</v>
          </cell>
          <cell r="X37">
            <v>0.75</v>
          </cell>
          <cell r="Y37">
            <v>0.75</v>
          </cell>
          <cell r="Z37">
            <v>0.75</v>
          </cell>
          <cell r="AA37">
            <v>0.75</v>
          </cell>
          <cell r="AB37">
            <v>0.75</v>
          </cell>
          <cell r="AC37">
            <v>0.75</v>
          </cell>
          <cell r="AD37">
            <v>0.75</v>
          </cell>
          <cell r="AE37">
            <v>0.75</v>
          </cell>
          <cell r="AF37">
            <v>0.75</v>
          </cell>
          <cell r="AG37">
            <v>0.75</v>
          </cell>
          <cell r="AH37">
            <v>0.75</v>
          </cell>
          <cell r="AI37">
            <v>0.75</v>
          </cell>
          <cell r="AJ37">
            <v>0.75</v>
          </cell>
          <cell r="AK37">
            <v>0.75</v>
          </cell>
        </row>
        <row r="38">
          <cell r="A38" t="str">
            <v>poultry_layersSolid Storage</v>
          </cell>
          <cell r="F38">
            <v>0.1</v>
          </cell>
          <cell r="G38">
            <v>8.8888888999999999E-2</v>
          </cell>
          <cell r="H38">
            <v>7.7777778000000006E-2</v>
          </cell>
          <cell r="I38">
            <v>6.6666666999999999E-2</v>
          </cell>
          <cell r="J38">
            <v>5.5555555999999999E-2</v>
          </cell>
          <cell r="K38">
            <v>4.4444444E-2</v>
          </cell>
          <cell r="L38">
            <v>3.3333333E-2</v>
          </cell>
          <cell r="M38">
            <v>2.2222222E-2</v>
          </cell>
          <cell r="N38">
            <v>1.1111111E-2</v>
          </cell>
          <cell r="O38">
            <v>0</v>
          </cell>
          <cell r="P38">
            <v>0</v>
          </cell>
          <cell r="Q38">
            <v>0</v>
          </cell>
          <cell r="R38">
            <v>0</v>
          </cell>
          <cell r="S38">
            <v>0</v>
          </cell>
          <cell r="T38">
            <v>0</v>
          </cell>
          <cell r="U38">
            <v>0</v>
          </cell>
          <cell r="V38">
            <v>0</v>
          </cell>
          <cell r="W38">
            <v>0</v>
          </cell>
          <cell r="X38">
            <v>0</v>
          </cell>
          <cell r="Y38">
            <v>0</v>
          </cell>
          <cell r="Z38">
            <v>0</v>
          </cell>
          <cell r="AA38">
            <v>0</v>
          </cell>
          <cell r="AB38">
            <v>0</v>
          </cell>
          <cell r="AC38">
            <v>0</v>
          </cell>
          <cell r="AD38">
            <v>0</v>
          </cell>
          <cell r="AE38">
            <v>0</v>
          </cell>
          <cell r="AF38">
            <v>0</v>
          </cell>
          <cell r="AG38">
            <v>0</v>
          </cell>
          <cell r="AH38">
            <v>0</v>
          </cell>
          <cell r="AI38">
            <v>0</v>
          </cell>
          <cell r="AJ38">
            <v>0</v>
          </cell>
          <cell r="AK38">
            <v>0</v>
          </cell>
        </row>
        <row r="39">
          <cell r="A39" t="str">
            <v>poultry_pulletsAnaerobic Lagoon</v>
          </cell>
          <cell r="F39">
            <v>0.8</v>
          </cell>
          <cell r="G39">
            <v>0.73888888900000005</v>
          </cell>
          <cell r="H39">
            <v>0.67777777800000005</v>
          </cell>
          <cell r="I39">
            <v>0.61666666699999995</v>
          </cell>
          <cell r="J39">
            <v>0.55555555599999995</v>
          </cell>
          <cell r="K39">
            <v>0.49444444399999998</v>
          </cell>
          <cell r="L39">
            <v>0.43333333299999999</v>
          </cell>
          <cell r="M39">
            <v>0.37222222199999999</v>
          </cell>
          <cell r="N39">
            <v>0.311111111</v>
          </cell>
          <cell r="O39">
            <v>0.25</v>
          </cell>
          <cell r="P39">
            <v>0.25</v>
          </cell>
          <cell r="Q39">
            <v>0.25</v>
          </cell>
          <cell r="R39">
            <v>0.25</v>
          </cell>
          <cell r="S39">
            <v>0.25</v>
          </cell>
          <cell r="T39">
            <v>0.25</v>
          </cell>
          <cell r="U39">
            <v>0.25</v>
          </cell>
          <cell r="V39">
            <v>0.25</v>
          </cell>
          <cell r="W39">
            <v>0.25</v>
          </cell>
          <cell r="X39">
            <v>0.25</v>
          </cell>
          <cell r="Y39">
            <v>0.25</v>
          </cell>
          <cell r="Z39">
            <v>0.25</v>
          </cell>
          <cell r="AA39">
            <v>0.25</v>
          </cell>
          <cell r="AB39">
            <v>0.25</v>
          </cell>
          <cell r="AC39">
            <v>0.25</v>
          </cell>
          <cell r="AD39">
            <v>0.25</v>
          </cell>
          <cell r="AE39">
            <v>0.25</v>
          </cell>
          <cell r="AF39">
            <v>0.25</v>
          </cell>
          <cell r="AG39">
            <v>0.25</v>
          </cell>
          <cell r="AH39">
            <v>0.25</v>
          </cell>
          <cell r="AI39">
            <v>0.25</v>
          </cell>
          <cell r="AJ39">
            <v>0.25</v>
          </cell>
          <cell r="AK39">
            <v>0.25</v>
          </cell>
        </row>
        <row r="40">
          <cell r="A40" t="str">
            <v>poultry_pulletsPoultry without bedding</v>
          </cell>
          <cell r="F40">
            <v>0.1</v>
          </cell>
          <cell r="G40">
            <v>0.17222222200000001</v>
          </cell>
          <cell r="H40">
            <v>0.24444444400000001</v>
          </cell>
          <cell r="I40">
            <v>0.31666666700000001</v>
          </cell>
          <cell r="J40">
            <v>0.38888888900000002</v>
          </cell>
          <cell r="K40">
            <v>0.46111111100000002</v>
          </cell>
          <cell r="L40">
            <v>0.53333333299999997</v>
          </cell>
          <cell r="M40">
            <v>0.60555555599999999</v>
          </cell>
          <cell r="N40">
            <v>0.67777777800000005</v>
          </cell>
          <cell r="O40">
            <v>0.75</v>
          </cell>
          <cell r="P40">
            <v>0.75</v>
          </cell>
          <cell r="Q40">
            <v>0.75</v>
          </cell>
          <cell r="R40">
            <v>0.75</v>
          </cell>
          <cell r="S40">
            <v>0.75</v>
          </cell>
          <cell r="T40">
            <v>0.75</v>
          </cell>
          <cell r="U40">
            <v>0.75</v>
          </cell>
          <cell r="V40">
            <v>0.75</v>
          </cell>
          <cell r="W40">
            <v>0.75</v>
          </cell>
          <cell r="X40">
            <v>0.75</v>
          </cell>
          <cell r="Y40">
            <v>0.75</v>
          </cell>
          <cell r="Z40">
            <v>0.75</v>
          </cell>
          <cell r="AA40">
            <v>0.75</v>
          </cell>
          <cell r="AB40">
            <v>0.75</v>
          </cell>
          <cell r="AC40">
            <v>0.75</v>
          </cell>
          <cell r="AD40">
            <v>0.75</v>
          </cell>
          <cell r="AE40">
            <v>0.75</v>
          </cell>
          <cell r="AF40">
            <v>0.75</v>
          </cell>
          <cell r="AG40">
            <v>0.75</v>
          </cell>
          <cell r="AH40">
            <v>0.75</v>
          </cell>
          <cell r="AI40">
            <v>0.75</v>
          </cell>
          <cell r="AJ40">
            <v>0.75</v>
          </cell>
          <cell r="AK40">
            <v>0.75</v>
          </cell>
        </row>
        <row r="41">
          <cell r="A41" t="str">
            <v>poultry_pulletsSolid Storage</v>
          </cell>
          <cell r="F41">
            <v>0.1</v>
          </cell>
          <cell r="G41">
            <v>8.8888888999999999E-2</v>
          </cell>
          <cell r="H41">
            <v>7.7777778000000006E-2</v>
          </cell>
          <cell r="I41">
            <v>6.6666666999999999E-2</v>
          </cell>
          <cell r="J41">
            <v>5.5555555999999999E-2</v>
          </cell>
          <cell r="K41">
            <v>4.4444444E-2</v>
          </cell>
          <cell r="L41">
            <v>3.3333333E-2</v>
          </cell>
          <cell r="M41">
            <v>2.2222222E-2</v>
          </cell>
          <cell r="N41">
            <v>1.1111111E-2</v>
          </cell>
          <cell r="O41">
            <v>0</v>
          </cell>
          <cell r="P41">
            <v>0</v>
          </cell>
          <cell r="Q41">
            <v>0</v>
          </cell>
          <cell r="R41">
            <v>0</v>
          </cell>
          <cell r="S41">
            <v>0</v>
          </cell>
          <cell r="T41">
            <v>0</v>
          </cell>
          <cell r="U41">
            <v>0</v>
          </cell>
          <cell r="V41">
            <v>0</v>
          </cell>
          <cell r="W41">
            <v>0</v>
          </cell>
          <cell r="X41">
            <v>0</v>
          </cell>
          <cell r="Y41">
            <v>0</v>
          </cell>
          <cell r="Z41">
            <v>0</v>
          </cell>
          <cell r="AA41">
            <v>0</v>
          </cell>
          <cell r="AB41">
            <v>0</v>
          </cell>
          <cell r="AC41">
            <v>0</v>
          </cell>
          <cell r="AD41">
            <v>0</v>
          </cell>
          <cell r="AE41">
            <v>0</v>
          </cell>
          <cell r="AF41">
            <v>0</v>
          </cell>
          <cell r="AG41">
            <v>0</v>
          </cell>
          <cell r="AH41">
            <v>0</v>
          </cell>
          <cell r="AI41">
            <v>0</v>
          </cell>
          <cell r="AJ41">
            <v>0</v>
          </cell>
          <cell r="AK41">
            <v>0</v>
          </cell>
        </row>
        <row r="42">
          <cell r="A42" t="str">
            <v>poultry_turkeysPasture</v>
          </cell>
          <cell r="F42">
            <v>0.01</v>
          </cell>
          <cell r="G42">
            <v>0.01</v>
          </cell>
          <cell r="H42">
            <v>0.01</v>
          </cell>
          <cell r="I42">
            <v>0.01</v>
          </cell>
          <cell r="J42">
            <v>0.01</v>
          </cell>
          <cell r="K42">
            <v>0.01</v>
          </cell>
          <cell r="L42">
            <v>0.01</v>
          </cell>
          <cell r="M42">
            <v>0.01</v>
          </cell>
          <cell r="N42">
            <v>0.01</v>
          </cell>
          <cell r="O42">
            <v>0.01</v>
          </cell>
          <cell r="P42">
            <v>0.01</v>
          </cell>
          <cell r="Q42">
            <v>0.01</v>
          </cell>
          <cell r="R42">
            <v>0.01</v>
          </cell>
          <cell r="S42">
            <v>0.01</v>
          </cell>
          <cell r="T42">
            <v>0.01</v>
          </cell>
          <cell r="U42">
            <v>0.01</v>
          </cell>
          <cell r="V42">
            <v>0.01</v>
          </cell>
          <cell r="W42">
            <v>0.01</v>
          </cell>
          <cell r="X42">
            <v>0.01</v>
          </cell>
          <cell r="Y42">
            <v>0.01</v>
          </cell>
          <cell r="Z42">
            <v>0.01</v>
          </cell>
          <cell r="AA42">
            <v>0.01</v>
          </cell>
          <cell r="AB42">
            <v>0.01</v>
          </cell>
          <cell r="AC42">
            <v>0.01</v>
          </cell>
          <cell r="AD42">
            <v>0.01</v>
          </cell>
          <cell r="AE42">
            <v>0.01</v>
          </cell>
          <cell r="AF42">
            <v>0.01</v>
          </cell>
          <cell r="AG42">
            <v>0.01</v>
          </cell>
          <cell r="AH42">
            <v>0.01</v>
          </cell>
          <cell r="AI42">
            <v>0.01</v>
          </cell>
          <cell r="AJ42">
            <v>0.01</v>
          </cell>
          <cell r="AK42">
            <v>0.01</v>
          </cell>
        </row>
        <row r="43">
          <cell r="A43" t="str">
            <v>poultry_turkeysPoultry with bedding</v>
          </cell>
          <cell r="F43">
            <v>0.99</v>
          </cell>
          <cell r="G43">
            <v>0.99</v>
          </cell>
          <cell r="H43">
            <v>0.99</v>
          </cell>
          <cell r="I43">
            <v>0.99</v>
          </cell>
          <cell r="J43">
            <v>0.99</v>
          </cell>
          <cell r="K43">
            <v>0.99</v>
          </cell>
          <cell r="L43">
            <v>0.99</v>
          </cell>
          <cell r="M43">
            <v>0.99</v>
          </cell>
          <cell r="N43">
            <v>0.99</v>
          </cell>
          <cell r="O43">
            <v>0.99</v>
          </cell>
          <cell r="P43">
            <v>0.99</v>
          </cell>
          <cell r="Q43">
            <v>0.99</v>
          </cell>
          <cell r="R43">
            <v>0.99</v>
          </cell>
          <cell r="S43">
            <v>0.99</v>
          </cell>
          <cell r="T43">
            <v>0.99</v>
          </cell>
          <cell r="U43">
            <v>0.99</v>
          </cell>
          <cell r="V43">
            <v>0.99</v>
          </cell>
          <cell r="W43">
            <v>0.99</v>
          </cell>
          <cell r="X43">
            <v>0.99</v>
          </cell>
          <cell r="Y43">
            <v>0.99</v>
          </cell>
          <cell r="Z43">
            <v>0.99</v>
          </cell>
          <cell r="AA43">
            <v>0.99</v>
          </cell>
          <cell r="AB43">
            <v>0.99</v>
          </cell>
          <cell r="AC43">
            <v>0.99</v>
          </cell>
          <cell r="AD43">
            <v>0.99</v>
          </cell>
          <cell r="AE43">
            <v>0.99</v>
          </cell>
          <cell r="AF43">
            <v>0.99</v>
          </cell>
          <cell r="AG43">
            <v>0.99</v>
          </cell>
          <cell r="AH43">
            <v>0.99</v>
          </cell>
          <cell r="AI43">
            <v>0.99</v>
          </cell>
          <cell r="AJ43">
            <v>0.99</v>
          </cell>
          <cell r="AK43">
            <v>0.99</v>
          </cell>
        </row>
        <row r="44">
          <cell r="A44" t="str">
            <v>sheepDry Lot</v>
          </cell>
          <cell r="F44">
            <v>0.45148073673378836</v>
          </cell>
          <cell r="G44">
            <v>0.48178490450090267</v>
          </cell>
          <cell r="H44">
            <v>0.49026442868410569</v>
          </cell>
          <cell r="I44">
            <v>0.39455490471083243</v>
          </cell>
          <cell r="J44">
            <v>0.38411054162197839</v>
          </cell>
          <cell r="K44">
            <v>0.37366617853312434</v>
          </cell>
          <cell r="L44">
            <v>0.36322181544427029</v>
          </cell>
          <cell r="M44">
            <v>0.35277745235541624</v>
          </cell>
          <cell r="N44">
            <v>0.3423330892665622</v>
          </cell>
          <cell r="O44">
            <v>0.33188872617770815</v>
          </cell>
          <cell r="P44">
            <v>0.3214443630888541</v>
          </cell>
          <cell r="Q44">
            <v>0.311</v>
          </cell>
          <cell r="R44">
            <v>0.311</v>
          </cell>
          <cell r="S44">
            <v>0.311</v>
          </cell>
          <cell r="T44">
            <v>0.311</v>
          </cell>
          <cell r="U44">
            <v>0.311</v>
          </cell>
          <cell r="V44">
            <v>0.311</v>
          </cell>
          <cell r="W44">
            <v>0.311</v>
          </cell>
          <cell r="X44">
            <v>0.311</v>
          </cell>
          <cell r="Y44">
            <v>0.311</v>
          </cell>
          <cell r="Z44">
            <v>0.311</v>
          </cell>
          <cell r="AA44">
            <v>0.311</v>
          </cell>
          <cell r="AB44">
            <v>0.311</v>
          </cell>
          <cell r="AC44">
            <v>0.311</v>
          </cell>
          <cell r="AD44">
            <v>0.311</v>
          </cell>
          <cell r="AE44">
            <v>0.311</v>
          </cell>
          <cell r="AF44">
            <v>0.311</v>
          </cell>
          <cell r="AG44">
            <v>0.311</v>
          </cell>
          <cell r="AH44">
            <v>0.311</v>
          </cell>
          <cell r="AI44">
            <v>0.311</v>
          </cell>
          <cell r="AJ44">
            <v>0.311</v>
          </cell>
          <cell r="AK44">
            <v>0.311</v>
          </cell>
        </row>
        <row r="45">
          <cell r="A45" t="str">
            <v>sheepPasture</v>
          </cell>
          <cell r="F45">
            <v>0.5485192632662117</v>
          </cell>
          <cell r="G45">
            <v>0.51821509549909739</v>
          </cell>
          <cell r="H45">
            <v>0.50973557131589431</v>
          </cell>
          <cell r="I45">
            <v>0.60544509528916757</v>
          </cell>
          <cell r="J45">
            <v>0.61588945837802167</v>
          </cell>
          <cell r="K45">
            <v>0.62633382146687577</v>
          </cell>
          <cell r="L45">
            <v>0.63677818455572988</v>
          </cell>
          <cell r="M45">
            <v>0.64722254764458398</v>
          </cell>
          <cell r="N45">
            <v>0.65766691073343808</v>
          </cell>
          <cell r="O45">
            <v>0.66811127382229218</v>
          </cell>
          <cell r="P45">
            <v>0.67855563691114629</v>
          </cell>
          <cell r="Q45">
            <v>0.68900000000000006</v>
          </cell>
          <cell r="R45">
            <v>0.68900000000000006</v>
          </cell>
          <cell r="S45">
            <v>0.68900000000000006</v>
          </cell>
          <cell r="T45">
            <v>0.68900000000000006</v>
          </cell>
          <cell r="U45">
            <v>0.68900000000000006</v>
          </cell>
          <cell r="V45">
            <v>0.68900000000000006</v>
          </cell>
          <cell r="W45">
            <v>0.68900000000000006</v>
          </cell>
          <cell r="X45">
            <v>0.68900000000000006</v>
          </cell>
          <cell r="Y45">
            <v>0.68900000000000006</v>
          </cell>
          <cell r="Z45">
            <v>0.68900000000000006</v>
          </cell>
          <cell r="AA45">
            <v>0.68900000000000006</v>
          </cell>
          <cell r="AB45">
            <v>0.68900000000000006</v>
          </cell>
          <cell r="AC45">
            <v>0.68900000000000006</v>
          </cell>
          <cell r="AD45">
            <v>0.68900000000000006</v>
          </cell>
          <cell r="AE45">
            <v>0.68900000000000006</v>
          </cell>
          <cell r="AF45">
            <v>0.68900000000000006</v>
          </cell>
          <cell r="AG45">
            <v>0.68900000000000006</v>
          </cell>
          <cell r="AH45">
            <v>0.68900000000000006</v>
          </cell>
          <cell r="AI45">
            <v>0.68900000000000006</v>
          </cell>
          <cell r="AJ45">
            <v>0.68900000000000006</v>
          </cell>
          <cell r="AK45">
            <v>0.68900000000000006</v>
          </cell>
        </row>
        <row r="46">
          <cell r="A46" t="str">
            <v>swine_120_179Anaerobic Lagoon</v>
          </cell>
          <cell r="F46">
            <v>0.1349502701446581</v>
          </cell>
          <cell r="G46">
            <v>0.1349502701446581</v>
          </cell>
          <cell r="H46">
            <v>0.1349502701446581</v>
          </cell>
          <cell r="I46">
            <v>0.13508219469236268</v>
          </cell>
          <cell r="J46">
            <v>0.13521411924006727</v>
          </cell>
          <cell r="K46">
            <v>0.13534604378777185</v>
          </cell>
          <cell r="L46">
            <v>0.14119410348275158</v>
          </cell>
          <cell r="M46">
            <v>0.14704216317773133</v>
          </cell>
          <cell r="N46">
            <v>0.16368076604238443</v>
          </cell>
          <cell r="O46">
            <v>0.18031936890703754</v>
          </cell>
          <cell r="P46">
            <v>0.19695797177169064</v>
          </cell>
          <cell r="Q46">
            <v>0.21359657463634374</v>
          </cell>
          <cell r="R46">
            <v>0.23023517750099681</v>
          </cell>
          <cell r="S46">
            <v>0.22674560877747857</v>
          </cell>
          <cell r="T46">
            <v>0.22325604005396033</v>
          </cell>
          <cell r="U46">
            <v>0.21976647133044208</v>
          </cell>
          <cell r="V46">
            <v>0.21627690260692384</v>
          </cell>
          <cell r="W46">
            <v>0.21278733388340554</v>
          </cell>
          <cell r="X46">
            <v>0.21247641414622198</v>
          </cell>
          <cell r="Y46">
            <v>0.21216549440903845</v>
          </cell>
          <cell r="Z46">
            <v>0.20617840091880599</v>
          </cell>
          <cell r="AA46">
            <v>0.20019130742857352</v>
          </cell>
          <cell r="AB46">
            <v>0.19420421393834106</v>
          </cell>
          <cell r="AC46">
            <v>0.19080741220875105</v>
          </cell>
          <cell r="AD46">
            <v>0.18741061047916105</v>
          </cell>
          <cell r="AE46">
            <v>0.18401380874957105</v>
          </cell>
          <cell r="AF46">
            <v>0.18061700701998104</v>
          </cell>
          <cell r="AG46">
            <v>0.17722020529039104</v>
          </cell>
          <cell r="AH46">
            <v>0.17722020529039104</v>
          </cell>
          <cell r="AI46">
            <v>0.17722020529039104</v>
          </cell>
          <cell r="AJ46">
            <v>0.17722020529039104</v>
          </cell>
          <cell r="AK46">
            <v>0.17722020529039104</v>
          </cell>
        </row>
        <row r="47">
          <cell r="A47" t="str">
            <v>swine_120_179Deep Pit</v>
          </cell>
          <cell r="F47">
            <v>0.2999605530703538</v>
          </cell>
          <cell r="G47">
            <v>0.2999605530703538</v>
          </cell>
          <cell r="H47">
            <v>0.2999605530703538</v>
          </cell>
          <cell r="I47">
            <v>0.30025378820245546</v>
          </cell>
          <cell r="J47">
            <v>0.30054702333455713</v>
          </cell>
          <cell r="K47">
            <v>0.30084025846665874</v>
          </cell>
          <cell r="L47">
            <v>0.28912426782731349</v>
          </cell>
          <cell r="M47">
            <v>0.27740827718796818</v>
          </cell>
          <cell r="N47">
            <v>0.2702116154744893</v>
          </cell>
          <cell r="O47">
            <v>0.26301495376101042</v>
          </cell>
          <cell r="P47">
            <v>0.25581829204753154</v>
          </cell>
          <cell r="Q47">
            <v>0.24862163033405263</v>
          </cell>
          <cell r="R47">
            <v>0.24142496862057367</v>
          </cell>
          <cell r="S47">
            <v>0.22603842322103374</v>
          </cell>
          <cell r="T47">
            <v>0.2106518778214938</v>
          </cell>
          <cell r="U47">
            <v>0.19526533242195387</v>
          </cell>
          <cell r="V47">
            <v>0.17987878702241394</v>
          </cell>
          <cell r="W47">
            <v>0.16449224162287399</v>
          </cell>
          <cell r="X47">
            <v>0.14787170644845965</v>
          </cell>
          <cell r="Y47">
            <v>0.13125117127404529</v>
          </cell>
          <cell r="Z47">
            <v>0.12772064033609465</v>
          </cell>
          <cell r="AA47">
            <v>0.124190109398144</v>
          </cell>
          <cell r="AB47">
            <v>0.12065957846019333</v>
          </cell>
          <cell r="AC47">
            <v>0.11865651743968868</v>
          </cell>
          <cell r="AD47">
            <v>0.11665345641918402</v>
          </cell>
          <cell r="AE47">
            <v>0.11465039539867937</v>
          </cell>
          <cell r="AF47">
            <v>0.11264733437817472</v>
          </cell>
          <cell r="AG47">
            <v>0.11064427335767008</v>
          </cell>
          <cell r="AH47">
            <v>0.11064427335767008</v>
          </cell>
          <cell r="AI47">
            <v>0.11064427335767008</v>
          </cell>
          <cell r="AJ47">
            <v>0.11064427335767008</v>
          </cell>
          <cell r="AK47">
            <v>0.11064427335767008</v>
          </cell>
        </row>
        <row r="48">
          <cell r="A48" t="str">
            <v>swine_120_179Deep Pit (&lt;1 month)</v>
          </cell>
          <cell r="F48">
            <v>0</v>
          </cell>
          <cell r="G48">
            <v>0</v>
          </cell>
          <cell r="H48">
            <v>0</v>
          </cell>
          <cell r="I48">
            <v>0</v>
          </cell>
          <cell r="J48">
            <v>0</v>
          </cell>
          <cell r="K48">
            <v>0</v>
          </cell>
          <cell r="L48">
            <v>6.3749902080838458E-3</v>
          </cell>
          <cell r="M48">
            <v>1.2749980416167692E-2</v>
          </cell>
          <cell r="N48">
            <v>2.1139850174372008E-2</v>
          </cell>
          <cell r="O48">
            <v>2.9529719932576325E-2</v>
          </cell>
          <cell r="P48">
            <v>3.7919589690780645E-2</v>
          </cell>
          <cell r="Q48">
            <v>4.6309459448984958E-2</v>
          </cell>
          <cell r="R48">
            <v>5.4699329207189271E-2</v>
          </cell>
          <cell r="S48">
            <v>5.9875163092282475E-2</v>
          </cell>
          <cell r="T48">
            <v>6.505099697737568E-2</v>
          </cell>
          <cell r="U48">
            <v>7.0226830862468892E-2</v>
          </cell>
          <cell r="V48">
            <v>7.5402664747562104E-2</v>
          </cell>
          <cell r="W48">
            <v>8.0578498632655302E-2</v>
          </cell>
          <cell r="X48">
            <v>8.3943274068815563E-2</v>
          </cell>
          <cell r="Y48">
            <v>8.7308049504975824E-2</v>
          </cell>
          <cell r="Z48">
            <v>8.3957950055080138E-2</v>
          </cell>
          <cell r="AA48">
            <v>8.0607850605184453E-2</v>
          </cell>
          <cell r="AB48">
            <v>7.7257751155288754E-2</v>
          </cell>
          <cell r="AC48">
            <v>7.5357058669983615E-2</v>
          </cell>
          <cell r="AD48">
            <v>7.3456366184678476E-2</v>
          </cell>
          <cell r="AE48">
            <v>7.1555673699373337E-2</v>
          </cell>
          <cell r="AF48">
            <v>6.9654981214068198E-2</v>
          </cell>
          <cell r="AG48">
            <v>6.775428872876306E-2</v>
          </cell>
          <cell r="AH48">
            <v>6.775428872876306E-2</v>
          </cell>
          <cell r="AI48">
            <v>6.775428872876306E-2</v>
          </cell>
          <cell r="AJ48">
            <v>6.775428872876306E-2</v>
          </cell>
          <cell r="AK48">
            <v>6.775428872876306E-2</v>
          </cell>
        </row>
        <row r="49">
          <cell r="A49" t="str">
            <v>swine_120_179Liquid/Slurry</v>
          </cell>
          <cell r="F49">
            <v>0.17652262824609311</v>
          </cell>
          <cell r="G49">
            <v>0.17652262824609311</v>
          </cell>
          <cell r="H49">
            <v>0.17652262824609311</v>
          </cell>
          <cell r="I49">
            <v>0.17669519305730857</v>
          </cell>
          <cell r="J49">
            <v>0.17686775786852404</v>
          </cell>
          <cell r="K49">
            <v>0.17704032267973949</v>
          </cell>
          <cell r="L49">
            <v>0.1818805445585806</v>
          </cell>
          <cell r="M49">
            <v>0.18672076643742169</v>
          </cell>
          <cell r="N49">
            <v>0.19393035763944799</v>
          </cell>
          <cell r="O49">
            <v>0.20113994884147429</v>
          </cell>
          <cell r="P49">
            <v>0.20834954004350059</v>
          </cell>
          <cell r="Q49">
            <v>0.21555913124552689</v>
          </cell>
          <cell r="R49">
            <v>0.22276872244755322</v>
          </cell>
          <cell r="S49">
            <v>0.22608844999242453</v>
          </cell>
          <cell r="T49">
            <v>0.22940817753729584</v>
          </cell>
          <cell r="U49">
            <v>0.23272790508216715</v>
          </cell>
          <cell r="V49">
            <v>0.23604763262703846</v>
          </cell>
          <cell r="W49">
            <v>0.23936736017190979</v>
          </cell>
          <cell r="X49">
            <v>0.24003201774295196</v>
          </cell>
          <cell r="Y49">
            <v>0.24069667531399414</v>
          </cell>
          <cell r="Z49">
            <v>0.23718412265022126</v>
          </cell>
          <cell r="AA49">
            <v>0.23367156998644839</v>
          </cell>
          <cell r="AB49">
            <v>0.23015901732267552</v>
          </cell>
          <cell r="AC49">
            <v>0.22816615634880813</v>
          </cell>
          <cell r="AD49">
            <v>0.22617329537494074</v>
          </cell>
          <cell r="AE49">
            <v>0.22418043440107335</v>
          </cell>
          <cell r="AF49">
            <v>0.22218757342720596</v>
          </cell>
          <cell r="AG49">
            <v>0.2201947124533386</v>
          </cell>
          <cell r="AH49">
            <v>0.2201947124533386</v>
          </cell>
          <cell r="AI49">
            <v>0.2201947124533386</v>
          </cell>
          <cell r="AJ49">
            <v>0.2201947124533386</v>
          </cell>
          <cell r="AK49">
            <v>0.2201947124533386</v>
          </cell>
        </row>
        <row r="50">
          <cell r="A50" t="str">
            <v>swine_120_179Pasture</v>
          </cell>
          <cell r="F50">
            <v>0.36042525997792368</v>
          </cell>
          <cell r="G50">
            <v>0.36042525997792368</v>
          </cell>
          <cell r="H50">
            <v>0.36042525997792368</v>
          </cell>
          <cell r="I50">
            <v>0.35980002515467924</v>
          </cell>
          <cell r="J50">
            <v>0.35917479033143479</v>
          </cell>
          <cell r="K50">
            <v>0.35854955550819034</v>
          </cell>
          <cell r="L50">
            <v>0.35519468119212855</v>
          </cell>
          <cell r="M50">
            <v>0.35183980687606675</v>
          </cell>
          <cell r="N50">
            <v>0.32835571936542857</v>
          </cell>
          <cell r="O50">
            <v>0.30487163185479038</v>
          </cell>
          <cell r="P50">
            <v>0.2813875443441522</v>
          </cell>
          <cell r="Q50">
            <v>0.25790345683351401</v>
          </cell>
          <cell r="R50">
            <v>0.23441936932287594</v>
          </cell>
          <cell r="S50">
            <v>0.24722844204917721</v>
          </cell>
          <cell r="T50">
            <v>0.26003751477547848</v>
          </cell>
          <cell r="U50">
            <v>0.27284658750177976</v>
          </cell>
          <cell r="V50">
            <v>0.28565566022808103</v>
          </cell>
          <cell r="W50">
            <v>0.29846473295438225</v>
          </cell>
          <cell r="X50">
            <v>0.31352167122616431</v>
          </cell>
          <cell r="Y50">
            <v>0.32857860949794637</v>
          </cell>
          <cell r="Z50">
            <v>0.34495888603979807</v>
          </cell>
          <cell r="AA50">
            <v>0.36133916258164978</v>
          </cell>
          <cell r="AB50">
            <v>0.37771943912350148</v>
          </cell>
          <cell r="AC50">
            <v>0.38701285533276863</v>
          </cell>
          <cell r="AD50">
            <v>0.39630627154203579</v>
          </cell>
          <cell r="AE50">
            <v>0.40559968775130295</v>
          </cell>
          <cell r="AF50">
            <v>0.41489310396057011</v>
          </cell>
          <cell r="AG50">
            <v>0.42418652016983727</v>
          </cell>
          <cell r="AH50">
            <v>0.42418652016983727</v>
          </cell>
          <cell r="AI50">
            <v>0.42418652016983727</v>
          </cell>
          <cell r="AJ50">
            <v>0.42418652016983727</v>
          </cell>
          <cell r="AK50">
            <v>0.42418652016983727</v>
          </cell>
        </row>
        <row r="51">
          <cell r="A51" t="str">
            <v>swine_120_179Solid Storage</v>
          </cell>
          <cell r="F51">
            <v>2.814128856097136E-2</v>
          </cell>
          <cell r="G51">
            <v>2.814128856097136E-2</v>
          </cell>
          <cell r="H51">
            <v>2.814128856097136E-2</v>
          </cell>
          <cell r="I51">
            <v>2.8168798893194114E-2</v>
          </cell>
          <cell r="J51">
            <v>2.8196309225416868E-2</v>
          </cell>
          <cell r="K51">
            <v>2.8223819557639623E-2</v>
          </cell>
          <cell r="L51">
            <v>2.6231412731142184E-2</v>
          </cell>
          <cell r="M51">
            <v>2.4239005904644745E-2</v>
          </cell>
          <cell r="N51">
            <v>2.2681691303877899E-2</v>
          </cell>
          <cell r="O51">
            <v>2.1124376703111052E-2</v>
          </cell>
          <cell r="P51">
            <v>1.9567062102344206E-2</v>
          </cell>
          <cell r="Q51">
            <v>1.8009747501577359E-2</v>
          </cell>
          <cell r="R51">
            <v>1.6452432900810519E-2</v>
          </cell>
          <cell r="S51">
            <v>1.4023912867603105E-2</v>
          </cell>
          <cell r="T51">
            <v>1.1595392834395691E-2</v>
          </cell>
          <cell r="U51">
            <v>9.1668728011882767E-3</v>
          </cell>
          <cell r="V51">
            <v>6.7383527679808625E-3</v>
          </cell>
          <cell r="W51">
            <v>4.3098327347734482E-3</v>
          </cell>
          <cell r="X51">
            <v>2.1549163673867241E-3</v>
          </cell>
          <cell r="Y51">
            <v>0</v>
          </cell>
          <cell r="Z51">
            <v>0</v>
          </cell>
          <cell r="AA51">
            <v>0</v>
          </cell>
          <cell r="AB51">
            <v>0</v>
          </cell>
          <cell r="AC51">
            <v>0</v>
          </cell>
          <cell r="AD51">
            <v>0</v>
          </cell>
          <cell r="AE51">
            <v>0</v>
          </cell>
          <cell r="AF51">
            <v>0</v>
          </cell>
          <cell r="AG51">
            <v>0</v>
          </cell>
          <cell r="AH51">
            <v>0</v>
          </cell>
          <cell r="AI51">
            <v>0</v>
          </cell>
          <cell r="AJ51">
            <v>0</v>
          </cell>
          <cell r="AK51">
            <v>0</v>
          </cell>
        </row>
        <row r="52">
          <cell r="A52" t="str">
            <v>swine_180Anaerobic Lagoon</v>
          </cell>
          <cell r="F52">
            <v>0.1349502701446581</v>
          </cell>
          <cell r="G52">
            <v>0.1349502701446581</v>
          </cell>
          <cell r="H52">
            <v>0.1349502701446581</v>
          </cell>
          <cell r="I52">
            <v>0.13508219469236268</v>
          </cell>
          <cell r="J52">
            <v>0.13521411924006727</v>
          </cell>
          <cell r="K52">
            <v>0.13534604378777185</v>
          </cell>
          <cell r="L52">
            <v>0.14119410348275158</v>
          </cell>
          <cell r="M52">
            <v>0.14704216317773133</v>
          </cell>
          <cell r="N52">
            <v>0.16368076604238443</v>
          </cell>
          <cell r="O52">
            <v>0.18031936890703754</v>
          </cell>
          <cell r="P52">
            <v>0.19695797177169064</v>
          </cell>
          <cell r="Q52">
            <v>0.21359657463634374</v>
          </cell>
          <cell r="R52">
            <v>0.23023517750099681</v>
          </cell>
          <cell r="S52">
            <v>0.22674560877747857</v>
          </cell>
          <cell r="T52">
            <v>0.22325604005396033</v>
          </cell>
          <cell r="U52">
            <v>0.21976647133044208</v>
          </cell>
          <cell r="V52">
            <v>0.21627690260692384</v>
          </cell>
          <cell r="W52">
            <v>0.21278733388340554</v>
          </cell>
          <cell r="X52">
            <v>0.21247641414622198</v>
          </cell>
          <cell r="Y52">
            <v>0.21216549440903845</v>
          </cell>
          <cell r="Z52">
            <v>0.20617840091880599</v>
          </cell>
          <cell r="AA52">
            <v>0.20019130742857352</v>
          </cell>
          <cell r="AB52">
            <v>0.19420421393834106</v>
          </cell>
          <cell r="AC52">
            <v>0.19080741220875105</v>
          </cell>
          <cell r="AD52">
            <v>0.18741061047916105</v>
          </cell>
          <cell r="AE52">
            <v>0.18401380874957105</v>
          </cell>
          <cell r="AF52">
            <v>0.18061700701998104</v>
          </cell>
          <cell r="AG52">
            <v>0.17722020529039104</v>
          </cell>
          <cell r="AH52">
            <v>0.17722020529039104</v>
          </cell>
          <cell r="AI52">
            <v>0.17722020529039104</v>
          </cell>
          <cell r="AJ52">
            <v>0.17722020529039104</v>
          </cell>
          <cell r="AK52">
            <v>0.17722020529039104</v>
          </cell>
        </row>
        <row r="53">
          <cell r="A53" t="str">
            <v>swine_180Deep Pit</v>
          </cell>
          <cell r="F53">
            <v>0.2999605530703538</v>
          </cell>
          <cell r="G53">
            <v>0.2999605530703538</v>
          </cell>
          <cell r="H53">
            <v>0.2999605530703538</v>
          </cell>
          <cell r="I53">
            <v>0.30025378820245546</v>
          </cell>
          <cell r="J53">
            <v>0.30054702333455713</v>
          </cell>
          <cell r="K53">
            <v>0.30084025846665874</v>
          </cell>
          <cell r="L53">
            <v>0.28912426782731349</v>
          </cell>
          <cell r="M53">
            <v>0.27740827718796818</v>
          </cell>
          <cell r="N53">
            <v>0.2702116154744893</v>
          </cell>
          <cell r="O53">
            <v>0.26301495376101042</v>
          </cell>
          <cell r="P53">
            <v>0.25581829204753154</v>
          </cell>
          <cell r="Q53">
            <v>0.24862163033405263</v>
          </cell>
          <cell r="R53">
            <v>0.24142496862057367</v>
          </cell>
          <cell r="S53">
            <v>0.22603842322103374</v>
          </cell>
          <cell r="T53">
            <v>0.2106518778214938</v>
          </cell>
          <cell r="U53">
            <v>0.19526533242195387</v>
          </cell>
          <cell r="V53">
            <v>0.17987878702241394</v>
          </cell>
          <cell r="W53">
            <v>0.16449224162287399</v>
          </cell>
          <cell r="X53">
            <v>0.14787170644845965</v>
          </cell>
          <cell r="Y53">
            <v>0.13125117127404529</v>
          </cell>
          <cell r="Z53">
            <v>0.12772064033609465</v>
          </cell>
          <cell r="AA53">
            <v>0.124190109398144</v>
          </cell>
          <cell r="AB53">
            <v>0.12065957846019333</v>
          </cell>
          <cell r="AC53">
            <v>0.11865651743968868</v>
          </cell>
          <cell r="AD53">
            <v>0.11665345641918402</v>
          </cell>
          <cell r="AE53">
            <v>0.11465039539867937</v>
          </cell>
          <cell r="AF53">
            <v>0.11264733437817472</v>
          </cell>
          <cell r="AG53">
            <v>0.11064427335767008</v>
          </cell>
          <cell r="AH53">
            <v>0.11064427335767008</v>
          </cell>
          <cell r="AI53">
            <v>0.11064427335767008</v>
          </cell>
          <cell r="AJ53">
            <v>0.11064427335767008</v>
          </cell>
          <cell r="AK53">
            <v>0.11064427335767008</v>
          </cell>
        </row>
        <row r="54">
          <cell r="A54" t="str">
            <v>swine_180Deep Pit (&lt;1 month)</v>
          </cell>
          <cell r="F54">
            <v>0</v>
          </cell>
          <cell r="G54">
            <v>0</v>
          </cell>
          <cell r="H54">
            <v>0</v>
          </cell>
          <cell r="I54">
            <v>0</v>
          </cell>
          <cell r="J54">
            <v>0</v>
          </cell>
          <cell r="K54">
            <v>0</v>
          </cell>
          <cell r="L54">
            <v>6.3749902080838458E-3</v>
          </cell>
          <cell r="M54">
            <v>1.2749980416167692E-2</v>
          </cell>
          <cell r="N54">
            <v>2.1139850174372008E-2</v>
          </cell>
          <cell r="O54">
            <v>2.9529719932576325E-2</v>
          </cell>
          <cell r="P54">
            <v>3.7919589690780645E-2</v>
          </cell>
          <cell r="Q54">
            <v>4.6309459448984958E-2</v>
          </cell>
          <cell r="R54">
            <v>5.4699329207189271E-2</v>
          </cell>
          <cell r="S54">
            <v>5.9875163092282475E-2</v>
          </cell>
          <cell r="T54">
            <v>6.505099697737568E-2</v>
          </cell>
          <cell r="U54">
            <v>7.0226830862468892E-2</v>
          </cell>
          <cell r="V54">
            <v>7.5402664747562104E-2</v>
          </cell>
          <cell r="W54">
            <v>8.0578498632655302E-2</v>
          </cell>
          <cell r="X54">
            <v>8.3943274068815563E-2</v>
          </cell>
          <cell r="Y54">
            <v>8.7308049504975824E-2</v>
          </cell>
          <cell r="Z54">
            <v>8.3957950055080138E-2</v>
          </cell>
          <cell r="AA54">
            <v>8.0607850605184453E-2</v>
          </cell>
          <cell r="AB54">
            <v>7.7257751155288754E-2</v>
          </cell>
          <cell r="AC54">
            <v>7.5357058669983615E-2</v>
          </cell>
          <cell r="AD54">
            <v>7.3456366184678476E-2</v>
          </cell>
          <cell r="AE54">
            <v>7.1555673699373337E-2</v>
          </cell>
          <cell r="AF54">
            <v>6.9654981214068198E-2</v>
          </cell>
          <cell r="AG54">
            <v>6.775428872876306E-2</v>
          </cell>
          <cell r="AH54">
            <v>6.775428872876306E-2</v>
          </cell>
          <cell r="AI54">
            <v>6.775428872876306E-2</v>
          </cell>
          <cell r="AJ54">
            <v>6.775428872876306E-2</v>
          </cell>
          <cell r="AK54">
            <v>6.775428872876306E-2</v>
          </cell>
        </row>
        <row r="55">
          <cell r="A55" t="str">
            <v>swine_180Liquid/Slurry</v>
          </cell>
          <cell r="F55">
            <v>0.17652262824609311</v>
          </cell>
          <cell r="G55">
            <v>0.17652262824609311</v>
          </cell>
          <cell r="H55">
            <v>0.17652262824609311</v>
          </cell>
          <cell r="I55">
            <v>0.17669519305730857</v>
          </cell>
          <cell r="J55">
            <v>0.17686775786852404</v>
          </cell>
          <cell r="K55">
            <v>0.17704032267973949</v>
          </cell>
          <cell r="L55">
            <v>0.1818805445585806</v>
          </cell>
          <cell r="M55">
            <v>0.18672076643742169</v>
          </cell>
          <cell r="N55">
            <v>0.19393035763944799</v>
          </cell>
          <cell r="O55">
            <v>0.20113994884147429</v>
          </cell>
          <cell r="P55">
            <v>0.20834954004350059</v>
          </cell>
          <cell r="Q55">
            <v>0.21555913124552689</v>
          </cell>
          <cell r="R55">
            <v>0.22276872244755322</v>
          </cell>
          <cell r="S55">
            <v>0.22608844999242453</v>
          </cell>
          <cell r="T55">
            <v>0.22940817753729584</v>
          </cell>
          <cell r="U55">
            <v>0.23272790508216715</v>
          </cell>
          <cell r="V55">
            <v>0.23604763262703846</v>
          </cell>
          <cell r="W55">
            <v>0.23936736017190979</v>
          </cell>
          <cell r="X55">
            <v>0.24003201774295196</v>
          </cell>
          <cell r="Y55">
            <v>0.24069667531399414</v>
          </cell>
          <cell r="Z55">
            <v>0.23718412265022126</v>
          </cell>
          <cell r="AA55">
            <v>0.23367156998644839</v>
          </cell>
          <cell r="AB55">
            <v>0.23015901732267552</v>
          </cell>
          <cell r="AC55">
            <v>0.22816615634880813</v>
          </cell>
          <cell r="AD55">
            <v>0.22617329537494074</v>
          </cell>
          <cell r="AE55">
            <v>0.22418043440107335</v>
          </cell>
          <cell r="AF55">
            <v>0.22218757342720596</v>
          </cell>
          <cell r="AG55">
            <v>0.2201947124533386</v>
          </cell>
          <cell r="AH55">
            <v>0.2201947124533386</v>
          </cell>
          <cell r="AI55">
            <v>0.2201947124533386</v>
          </cell>
          <cell r="AJ55">
            <v>0.2201947124533386</v>
          </cell>
          <cell r="AK55">
            <v>0.2201947124533386</v>
          </cell>
        </row>
        <row r="56">
          <cell r="A56" t="str">
            <v>swine_180Pasture</v>
          </cell>
          <cell r="F56">
            <v>0.36042525997792368</v>
          </cell>
          <cell r="G56">
            <v>0.36042525997792368</v>
          </cell>
          <cell r="H56">
            <v>0.36042525997792368</v>
          </cell>
          <cell r="I56">
            <v>0.35980002515467924</v>
          </cell>
          <cell r="J56">
            <v>0.35917479033143479</v>
          </cell>
          <cell r="K56">
            <v>0.35854955550819034</v>
          </cell>
          <cell r="L56">
            <v>0.35519468119212855</v>
          </cell>
          <cell r="M56">
            <v>0.35183980687606675</v>
          </cell>
          <cell r="N56">
            <v>0.32835571936542857</v>
          </cell>
          <cell r="O56">
            <v>0.30487163185479038</v>
          </cell>
          <cell r="P56">
            <v>0.2813875443441522</v>
          </cell>
          <cell r="Q56">
            <v>0.25790345683351401</v>
          </cell>
          <cell r="R56">
            <v>0.23441936932287594</v>
          </cell>
          <cell r="S56">
            <v>0.24722844204917721</v>
          </cell>
          <cell r="T56">
            <v>0.26003751477547848</v>
          </cell>
          <cell r="U56">
            <v>0.27284658750177976</v>
          </cell>
          <cell r="V56">
            <v>0.28565566022808103</v>
          </cell>
          <cell r="W56">
            <v>0.29846473295438225</v>
          </cell>
          <cell r="X56">
            <v>0.31352167122616431</v>
          </cell>
          <cell r="Y56">
            <v>0.32857860949794637</v>
          </cell>
          <cell r="Z56">
            <v>0.34495888603979807</v>
          </cell>
          <cell r="AA56">
            <v>0.36133916258164978</v>
          </cell>
          <cell r="AB56">
            <v>0.37771943912350148</v>
          </cell>
          <cell r="AC56">
            <v>0.38701285533276863</v>
          </cell>
          <cell r="AD56">
            <v>0.39630627154203579</v>
          </cell>
          <cell r="AE56">
            <v>0.40559968775130295</v>
          </cell>
          <cell r="AF56">
            <v>0.41489310396057011</v>
          </cell>
          <cell r="AG56">
            <v>0.42418652016983727</v>
          </cell>
          <cell r="AH56">
            <v>0.42418652016983727</v>
          </cell>
          <cell r="AI56">
            <v>0.42418652016983727</v>
          </cell>
          <cell r="AJ56">
            <v>0.42418652016983727</v>
          </cell>
          <cell r="AK56">
            <v>0.42418652016983727</v>
          </cell>
        </row>
        <row r="57">
          <cell r="A57" t="str">
            <v>swine_180Solid Storage</v>
          </cell>
          <cell r="F57">
            <v>2.814128856097136E-2</v>
          </cell>
          <cell r="G57">
            <v>2.814128856097136E-2</v>
          </cell>
          <cell r="H57">
            <v>2.814128856097136E-2</v>
          </cell>
          <cell r="I57">
            <v>2.8168798893194114E-2</v>
          </cell>
          <cell r="J57">
            <v>2.8196309225416868E-2</v>
          </cell>
          <cell r="K57">
            <v>2.8223819557639623E-2</v>
          </cell>
          <cell r="L57">
            <v>2.6231412731142184E-2</v>
          </cell>
          <cell r="M57">
            <v>2.4239005904644745E-2</v>
          </cell>
          <cell r="N57">
            <v>2.2681691303877899E-2</v>
          </cell>
          <cell r="O57">
            <v>2.1124376703111052E-2</v>
          </cell>
          <cell r="P57">
            <v>1.9567062102344206E-2</v>
          </cell>
          <cell r="Q57">
            <v>1.8009747501577359E-2</v>
          </cell>
          <cell r="R57">
            <v>1.6452432900810519E-2</v>
          </cell>
          <cell r="S57">
            <v>1.4023912867603105E-2</v>
          </cell>
          <cell r="T57">
            <v>1.1595392834395691E-2</v>
          </cell>
          <cell r="U57">
            <v>9.1668728011882767E-3</v>
          </cell>
          <cell r="V57">
            <v>6.7383527679808625E-3</v>
          </cell>
          <cell r="W57">
            <v>4.3098327347734482E-3</v>
          </cell>
          <cell r="X57">
            <v>2.1549163673867241E-3</v>
          </cell>
          <cell r="Y57">
            <v>0</v>
          </cell>
          <cell r="Z57">
            <v>0</v>
          </cell>
          <cell r="AA57">
            <v>0</v>
          </cell>
          <cell r="AB57">
            <v>0</v>
          </cell>
          <cell r="AC57">
            <v>0</v>
          </cell>
          <cell r="AD57">
            <v>0</v>
          </cell>
          <cell r="AE57">
            <v>0</v>
          </cell>
          <cell r="AF57">
            <v>0</v>
          </cell>
          <cell r="AG57">
            <v>0</v>
          </cell>
          <cell r="AH57">
            <v>0</v>
          </cell>
          <cell r="AI57">
            <v>0</v>
          </cell>
          <cell r="AJ57">
            <v>0</v>
          </cell>
          <cell r="AK57">
            <v>0</v>
          </cell>
        </row>
        <row r="58">
          <cell r="A58" t="str">
            <v>swine_50Anaerobic Lagoon</v>
          </cell>
          <cell r="F58">
            <v>0.1349502701446581</v>
          </cell>
          <cell r="G58">
            <v>0.1349502701446581</v>
          </cell>
          <cell r="H58">
            <v>0.1349502701446581</v>
          </cell>
          <cell r="I58">
            <v>0.13508219469236268</v>
          </cell>
          <cell r="J58">
            <v>0.13521411924006727</v>
          </cell>
          <cell r="K58">
            <v>0.13534604378777185</v>
          </cell>
          <cell r="L58">
            <v>0.14119410348275158</v>
          </cell>
          <cell r="M58">
            <v>0.14704216317773133</v>
          </cell>
          <cell r="N58">
            <v>0.16368076604238443</v>
          </cell>
          <cell r="O58">
            <v>0.18031936890703754</v>
          </cell>
          <cell r="P58">
            <v>0.19695797177169064</v>
          </cell>
          <cell r="Q58">
            <v>0.21359657463634374</v>
          </cell>
          <cell r="R58">
            <v>0.23023517750099681</v>
          </cell>
          <cell r="S58">
            <v>0.22674560877747857</v>
          </cell>
          <cell r="T58">
            <v>0.22325604005396033</v>
          </cell>
          <cell r="U58">
            <v>0.21976647133044208</v>
          </cell>
          <cell r="V58">
            <v>0.21627690260692384</v>
          </cell>
          <cell r="W58">
            <v>0.21278733388340554</v>
          </cell>
          <cell r="X58">
            <v>0.21247641414622198</v>
          </cell>
          <cell r="Y58">
            <v>0.21216549440903845</v>
          </cell>
          <cell r="Z58">
            <v>0.20617840091880599</v>
          </cell>
          <cell r="AA58">
            <v>0.20019130742857352</v>
          </cell>
          <cell r="AB58">
            <v>0.19420421393834106</v>
          </cell>
          <cell r="AC58">
            <v>0.19080741220875105</v>
          </cell>
          <cell r="AD58">
            <v>0.18741061047916105</v>
          </cell>
          <cell r="AE58">
            <v>0.18401380874957105</v>
          </cell>
          <cell r="AF58">
            <v>0.18061700701998104</v>
          </cell>
          <cell r="AG58">
            <v>0.17722020529039104</v>
          </cell>
          <cell r="AH58">
            <v>0.17722020529039104</v>
          </cell>
          <cell r="AI58">
            <v>0.17722020529039104</v>
          </cell>
          <cell r="AJ58">
            <v>0.17722020529039104</v>
          </cell>
          <cell r="AK58">
            <v>0.17722020529039104</v>
          </cell>
        </row>
        <row r="59">
          <cell r="A59" t="str">
            <v>swine_50Deep Pit</v>
          </cell>
          <cell r="F59">
            <v>0.2999605530703538</v>
          </cell>
          <cell r="G59">
            <v>0.2999605530703538</v>
          </cell>
          <cell r="H59">
            <v>0.2999605530703538</v>
          </cell>
          <cell r="I59">
            <v>0.30025378820245546</v>
          </cell>
          <cell r="J59">
            <v>0.30054702333455713</v>
          </cell>
          <cell r="K59">
            <v>0.30084025846665874</v>
          </cell>
          <cell r="L59">
            <v>0.28912426782731349</v>
          </cell>
          <cell r="M59">
            <v>0.27740827718796818</v>
          </cell>
          <cell r="N59">
            <v>0.2702116154744893</v>
          </cell>
          <cell r="O59">
            <v>0.26301495376101042</v>
          </cell>
          <cell r="P59">
            <v>0.25581829204753154</v>
          </cell>
          <cell r="Q59">
            <v>0.24862163033405263</v>
          </cell>
          <cell r="R59">
            <v>0.24142496862057367</v>
          </cell>
          <cell r="S59">
            <v>0.22603842322103374</v>
          </cell>
          <cell r="T59">
            <v>0.2106518778214938</v>
          </cell>
          <cell r="U59">
            <v>0.19526533242195387</v>
          </cell>
          <cell r="V59">
            <v>0.17987878702241394</v>
          </cell>
          <cell r="W59">
            <v>0.16449224162287399</v>
          </cell>
          <cell r="X59">
            <v>0.14787170644845965</v>
          </cell>
          <cell r="Y59">
            <v>0.13125117127404529</v>
          </cell>
          <cell r="Z59">
            <v>0.12772064033609465</v>
          </cell>
          <cell r="AA59">
            <v>0.124190109398144</v>
          </cell>
          <cell r="AB59">
            <v>0.12065957846019333</v>
          </cell>
          <cell r="AC59">
            <v>0.11865651743968868</v>
          </cell>
          <cell r="AD59">
            <v>0.11665345641918402</v>
          </cell>
          <cell r="AE59">
            <v>0.11465039539867937</v>
          </cell>
          <cell r="AF59">
            <v>0.11264733437817472</v>
          </cell>
          <cell r="AG59">
            <v>0.11064427335767008</v>
          </cell>
          <cell r="AH59">
            <v>0.11064427335767008</v>
          </cell>
          <cell r="AI59">
            <v>0.11064427335767008</v>
          </cell>
          <cell r="AJ59">
            <v>0.11064427335767008</v>
          </cell>
          <cell r="AK59">
            <v>0.11064427335767008</v>
          </cell>
        </row>
        <row r="60">
          <cell r="A60" t="str">
            <v>swine_50Deep Pit (&lt;1 month)</v>
          </cell>
          <cell r="F60">
            <v>0</v>
          </cell>
          <cell r="G60">
            <v>0</v>
          </cell>
          <cell r="H60">
            <v>0</v>
          </cell>
          <cell r="I60">
            <v>0</v>
          </cell>
          <cell r="J60">
            <v>0</v>
          </cell>
          <cell r="K60">
            <v>0</v>
          </cell>
          <cell r="L60">
            <v>6.3749902080838458E-3</v>
          </cell>
          <cell r="M60">
            <v>1.2749980416167692E-2</v>
          </cell>
          <cell r="N60">
            <v>2.1139850174372008E-2</v>
          </cell>
          <cell r="O60">
            <v>2.9529719932576325E-2</v>
          </cell>
          <cell r="P60">
            <v>3.7919589690780645E-2</v>
          </cell>
          <cell r="Q60">
            <v>4.6309459448984958E-2</v>
          </cell>
          <cell r="R60">
            <v>5.4699329207189271E-2</v>
          </cell>
          <cell r="S60">
            <v>5.9875163092282475E-2</v>
          </cell>
          <cell r="T60">
            <v>6.505099697737568E-2</v>
          </cell>
          <cell r="U60">
            <v>7.0226830862468892E-2</v>
          </cell>
          <cell r="V60">
            <v>7.5402664747562104E-2</v>
          </cell>
          <cell r="W60">
            <v>8.0578498632655302E-2</v>
          </cell>
          <cell r="X60">
            <v>8.3943274068815563E-2</v>
          </cell>
          <cell r="Y60">
            <v>8.7308049504975824E-2</v>
          </cell>
          <cell r="Z60">
            <v>8.3957950055080138E-2</v>
          </cell>
          <cell r="AA60">
            <v>8.0607850605184453E-2</v>
          </cell>
          <cell r="AB60">
            <v>7.7257751155288754E-2</v>
          </cell>
          <cell r="AC60">
            <v>7.5357058669983615E-2</v>
          </cell>
          <cell r="AD60">
            <v>7.3456366184678476E-2</v>
          </cell>
          <cell r="AE60">
            <v>7.1555673699373337E-2</v>
          </cell>
          <cell r="AF60">
            <v>6.9654981214068198E-2</v>
          </cell>
          <cell r="AG60">
            <v>6.775428872876306E-2</v>
          </cell>
          <cell r="AH60">
            <v>6.775428872876306E-2</v>
          </cell>
          <cell r="AI60">
            <v>6.775428872876306E-2</v>
          </cell>
          <cell r="AJ60">
            <v>6.775428872876306E-2</v>
          </cell>
          <cell r="AK60">
            <v>6.775428872876306E-2</v>
          </cell>
        </row>
        <row r="61">
          <cell r="A61" t="str">
            <v>swine_50Liquid/Slurry</v>
          </cell>
          <cell r="F61">
            <v>0.17652262824609311</v>
          </cell>
          <cell r="G61">
            <v>0.17652262824609311</v>
          </cell>
          <cell r="H61">
            <v>0.17652262824609311</v>
          </cell>
          <cell r="I61">
            <v>0.17669519305730857</v>
          </cell>
          <cell r="J61">
            <v>0.17686775786852404</v>
          </cell>
          <cell r="K61">
            <v>0.17704032267973949</v>
          </cell>
          <cell r="L61">
            <v>0.1818805445585806</v>
          </cell>
          <cell r="M61">
            <v>0.18672076643742169</v>
          </cell>
          <cell r="N61">
            <v>0.19393035763944799</v>
          </cell>
          <cell r="O61">
            <v>0.20113994884147429</v>
          </cell>
          <cell r="P61">
            <v>0.20834954004350059</v>
          </cell>
          <cell r="Q61">
            <v>0.21555913124552689</v>
          </cell>
          <cell r="R61">
            <v>0.22276872244755322</v>
          </cell>
          <cell r="S61">
            <v>0.22608844999242453</v>
          </cell>
          <cell r="T61">
            <v>0.22940817753729584</v>
          </cell>
          <cell r="U61">
            <v>0.23272790508216715</v>
          </cell>
          <cell r="V61">
            <v>0.23604763262703846</v>
          </cell>
          <cell r="W61">
            <v>0.23936736017190979</v>
          </cell>
          <cell r="X61">
            <v>0.24003201774295196</v>
          </cell>
          <cell r="Y61">
            <v>0.24069667531399414</v>
          </cell>
          <cell r="Z61">
            <v>0.23718412265022126</v>
          </cell>
          <cell r="AA61">
            <v>0.23367156998644839</v>
          </cell>
          <cell r="AB61">
            <v>0.23015901732267552</v>
          </cell>
          <cell r="AC61">
            <v>0.22816615634880813</v>
          </cell>
          <cell r="AD61">
            <v>0.22617329537494074</v>
          </cell>
          <cell r="AE61">
            <v>0.22418043440107335</v>
          </cell>
          <cell r="AF61">
            <v>0.22218757342720596</v>
          </cell>
          <cell r="AG61">
            <v>0.2201947124533386</v>
          </cell>
          <cell r="AH61">
            <v>0.2201947124533386</v>
          </cell>
          <cell r="AI61">
            <v>0.2201947124533386</v>
          </cell>
          <cell r="AJ61">
            <v>0.2201947124533386</v>
          </cell>
          <cell r="AK61">
            <v>0.2201947124533386</v>
          </cell>
        </row>
        <row r="62">
          <cell r="A62" t="str">
            <v>swine_50Pasture</v>
          </cell>
          <cell r="F62">
            <v>0.36042525997792368</v>
          </cell>
          <cell r="G62">
            <v>0.36042525997792368</v>
          </cell>
          <cell r="H62">
            <v>0.36042525997792368</v>
          </cell>
          <cell r="I62">
            <v>0.35980002515467924</v>
          </cell>
          <cell r="J62">
            <v>0.35917479033143479</v>
          </cell>
          <cell r="K62">
            <v>0.35854955550819034</v>
          </cell>
          <cell r="L62">
            <v>0.35519468119212855</v>
          </cell>
          <cell r="M62">
            <v>0.35183980687606675</v>
          </cell>
          <cell r="N62">
            <v>0.32835571936542857</v>
          </cell>
          <cell r="O62">
            <v>0.30487163185479038</v>
          </cell>
          <cell r="P62">
            <v>0.2813875443441522</v>
          </cell>
          <cell r="Q62">
            <v>0.25790345683351401</v>
          </cell>
          <cell r="R62">
            <v>0.23441936932287594</v>
          </cell>
          <cell r="S62">
            <v>0.24722844204917721</v>
          </cell>
          <cell r="T62">
            <v>0.26003751477547848</v>
          </cell>
          <cell r="U62">
            <v>0.27284658750177976</v>
          </cell>
          <cell r="V62">
            <v>0.28565566022808103</v>
          </cell>
          <cell r="W62">
            <v>0.29846473295438225</v>
          </cell>
          <cell r="X62">
            <v>0.31352167122616431</v>
          </cell>
          <cell r="Y62">
            <v>0.32857860949794637</v>
          </cell>
          <cell r="Z62">
            <v>0.34495888603979807</v>
          </cell>
          <cell r="AA62">
            <v>0.36133916258164978</v>
          </cell>
          <cell r="AB62">
            <v>0.37771943912350148</v>
          </cell>
          <cell r="AC62">
            <v>0.38701285533276863</v>
          </cell>
          <cell r="AD62">
            <v>0.39630627154203579</v>
          </cell>
          <cell r="AE62">
            <v>0.40559968775130295</v>
          </cell>
          <cell r="AF62">
            <v>0.41489310396057011</v>
          </cell>
          <cell r="AG62">
            <v>0.42418652016983727</v>
          </cell>
          <cell r="AH62">
            <v>0.42418652016983727</v>
          </cell>
          <cell r="AI62">
            <v>0.42418652016983727</v>
          </cell>
          <cell r="AJ62">
            <v>0.42418652016983727</v>
          </cell>
          <cell r="AK62">
            <v>0.42418652016983727</v>
          </cell>
        </row>
        <row r="63">
          <cell r="A63" t="str">
            <v>swine_50Solid Storage</v>
          </cell>
          <cell r="F63">
            <v>2.814128856097136E-2</v>
          </cell>
          <cell r="G63">
            <v>2.814128856097136E-2</v>
          </cell>
          <cell r="H63">
            <v>2.814128856097136E-2</v>
          </cell>
          <cell r="I63">
            <v>2.8168798893194114E-2</v>
          </cell>
          <cell r="J63">
            <v>2.8196309225416868E-2</v>
          </cell>
          <cell r="K63">
            <v>2.8223819557639623E-2</v>
          </cell>
          <cell r="L63">
            <v>2.6231412731142184E-2</v>
          </cell>
          <cell r="M63">
            <v>2.4239005904644745E-2</v>
          </cell>
          <cell r="N63">
            <v>2.2681691303877899E-2</v>
          </cell>
          <cell r="O63">
            <v>2.1124376703111052E-2</v>
          </cell>
          <cell r="P63">
            <v>1.9567062102344206E-2</v>
          </cell>
          <cell r="Q63">
            <v>1.8009747501577359E-2</v>
          </cell>
          <cell r="R63">
            <v>1.6452432900810519E-2</v>
          </cell>
          <cell r="S63">
            <v>1.4023912867603105E-2</v>
          </cell>
          <cell r="T63">
            <v>1.1595392834395691E-2</v>
          </cell>
          <cell r="U63">
            <v>9.1668728011882767E-3</v>
          </cell>
          <cell r="V63">
            <v>6.7383527679808625E-3</v>
          </cell>
          <cell r="W63">
            <v>4.3098327347734482E-3</v>
          </cell>
          <cell r="X63">
            <v>2.1549163673867241E-3</v>
          </cell>
          <cell r="Y63">
            <v>0</v>
          </cell>
          <cell r="Z63">
            <v>0</v>
          </cell>
          <cell r="AA63">
            <v>0</v>
          </cell>
          <cell r="AB63">
            <v>0</v>
          </cell>
          <cell r="AC63">
            <v>0</v>
          </cell>
          <cell r="AD63">
            <v>0</v>
          </cell>
          <cell r="AE63">
            <v>0</v>
          </cell>
          <cell r="AF63">
            <v>0</v>
          </cell>
          <cell r="AG63">
            <v>0</v>
          </cell>
          <cell r="AH63">
            <v>0</v>
          </cell>
          <cell r="AI63">
            <v>0</v>
          </cell>
          <cell r="AJ63">
            <v>0</v>
          </cell>
          <cell r="AK63">
            <v>0</v>
          </cell>
        </row>
        <row r="64">
          <cell r="A64" t="str">
            <v>swine_50_119Anaerobic Lagoon</v>
          </cell>
          <cell r="F64">
            <v>0.1349502701446581</v>
          </cell>
          <cell r="G64">
            <v>0.1349502701446581</v>
          </cell>
          <cell r="H64">
            <v>0.1349502701446581</v>
          </cell>
          <cell r="I64">
            <v>0.13508219469236268</v>
          </cell>
          <cell r="J64">
            <v>0.13521411924006727</v>
          </cell>
          <cell r="K64">
            <v>0.13534604378777185</v>
          </cell>
          <cell r="L64">
            <v>0.14119410348275158</v>
          </cell>
          <cell r="M64">
            <v>0.14704216317773133</v>
          </cell>
          <cell r="N64">
            <v>0.16368076604238443</v>
          </cell>
          <cell r="O64">
            <v>0.18031936890703754</v>
          </cell>
          <cell r="P64">
            <v>0.19695797177169064</v>
          </cell>
          <cell r="Q64">
            <v>0.21359657463634374</v>
          </cell>
          <cell r="R64">
            <v>0.23023517750099681</v>
          </cell>
          <cell r="S64">
            <v>0.22674560877747857</v>
          </cell>
          <cell r="T64">
            <v>0.22325604005396033</v>
          </cell>
          <cell r="U64">
            <v>0.21976647133044208</v>
          </cell>
          <cell r="V64">
            <v>0.21627690260692384</v>
          </cell>
          <cell r="W64">
            <v>0.21278733388340554</v>
          </cell>
          <cell r="X64">
            <v>0.21247641414622198</v>
          </cell>
          <cell r="Y64">
            <v>0.21216549440903845</v>
          </cell>
          <cell r="Z64">
            <v>0.20617840091880599</v>
          </cell>
          <cell r="AA64">
            <v>0.20019130742857352</v>
          </cell>
          <cell r="AB64">
            <v>0.19420421393834106</v>
          </cell>
          <cell r="AC64">
            <v>0.19080741220875105</v>
          </cell>
          <cell r="AD64">
            <v>0.18741061047916105</v>
          </cell>
          <cell r="AE64">
            <v>0.18401380874957105</v>
          </cell>
          <cell r="AF64">
            <v>0.18061700701998104</v>
          </cell>
          <cell r="AG64">
            <v>0.17722020529039104</v>
          </cell>
          <cell r="AH64">
            <v>0.17722020529039104</v>
          </cell>
          <cell r="AI64">
            <v>0.17722020529039104</v>
          </cell>
          <cell r="AJ64">
            <v>0.17722020529039104</v>
          </cell>
          <cell r="AK64">
            <v>0.17722020529039104</v>
          </cell>
        </row>
        <row r="65">
          <cell r="A65" t="str">
            <v>swine_50_119Deep Pit</v>
          </cell>
          <cell r="F65">
            <v>0.2999605530703538</v>
          </cell>
          <cell r="G65">
            <v>0.2999605530703538</v>
          </cell>
          <cell r="H65">
            <v>0.2999605530703538</v>
          </cell>
          <cell r="I65">
            <v>0.30025378820245546</v>
          </cell>
          <cell r="J65">
            <v>0.30054702333455713</v>
          </cell>
          <cell r="K65">
            <v>0.30084025846665874</v>
          </cell>
          <cell r="L65">
            <v>0.28912426782731349</v>
          </cell>
          <cell r="M65">
            <v>0.27740827718796818</v>
          </cell>
          <cell r="N65">
            <v>0.2702116154744893</v>
          </cell>
          <cell r="O65">
            <v>0.26301495376101042</v>
          </cell>
          <cell r="P65">
            <v>0.25581829204753154</v>
          </cell>
          <cell r="Q65">
            <v>0.24862163033405263</v>
          </cell>
          <cell r="R65">
            <v>0.24142496862057367</v>
          </cell>
          <cell r="S65">
            <v>0.22603842322103374</v>
          </cell>
          <cell r="T65">
            <v>0.2106518778214938</v>
          </cell>
          <cell r="U65">
            <v>0.19526533242195387</v>
          </cell>
          <cell r="V65">
            <v>0.17987878702241394</v>
          </cell>
          <cell r="W65">
            <v>0.16449224162287399</v>
          </cell>
          <cell r="X65">
            <v>0.14787170644845965</v>
          </cell>
          <cell r="Y65">
            <v>0.13125117127404529</v>
          </cell>
          <cell r="Z65">
            <v>0.12772064033609465</v>
          </cell>
          <cell r="AA65">
            <v>0.124190109398144</v>
          </cell>
          <cell r="AB65">
            <v>0.12065957846019333</v>
          </cell>
          <cell r="AC65">
            <v>0.11865651743968868</v>
          </cell>
          <cell r="AD65">
            <v>0.11665345641918402</v>
          </cell>
          <cell r="AE65">
            <v>0.11465039539867937</v>
          </cell>
          <cell r="AF65">
            <v>0.11264733437817472</v>
          </cell>
          <cell r="AG65">
            <v>0.11064427335767008</v>
          </cell>
          <cell r="AH65">
            <v>0.11064427335767008</v>
          </cell>
          <cell r="AI65">
            <v>0.11064427335767008</v>
          </cell>
          <cell r="AJ65">
            <v>0.11064427335767008</v>
          </cell>
          <cell r="AK65">
            <v>0.11064427335767008</v>
          </cell>
        </row>
        <row r="66">
          <cell r="A66" t="str">
            <v>swine_50_119Deep Pit (&lt;1 month)</v>
          </cell>
          <cell r="F66">
            <v>0</v>
          </cell>
          <cell r="G66">
            <v>0</v>
          </cell>
          <cell r="H66">
            <v>0</v>
          </cell>
          <cell r="I66">
            <v>0</v>
          </cell>
          <cell r="J66">
            <v>0</v>
          </cell>
          <cell r="K66">
            <v>0</v>
          </cell>
          <cell r="L66">
            <v>6.3749902080838458E-3</v>
          </cell>
          <cell r="M66">
            <v>1.2749980416167692E-2</v>
          </cell>
          <cell r="N66">
            <v>2.1139850174372008E-2</v>
          </cell>
          <cell r="O66">
            <v>2.9529719932576325E-2</v>
          </cell>
          <cell r="P66">
            <v>3.7919589690780645E-2</v>
          </cell>
          <cell r="Q66">
            <v>4.6309459448984958E-2</v>
          </cell>
          <cell r="R66">
            <v>5.4699329207189271E-2</v>
          </cell>
          <cell r="S66">
            <v>5.9875163092282475E-2</v>
          </cell>
          <cell r="T66">
            <v>6.505099697737568E-2</v>
          </cell>
          <cell r="U66">
            <v>7.0226830862468892E-2</v>
          </cell>
          <cell r="V66">
            <v>7.5402664747562104E-2</v>
          </cell>
          <cell r="W66">
            <v>8.0578498632655302E-2</v>
          </cell>
          <cell r="X66">
            <v>8.3943274068815563E-2</v>
          </cell>
          <cell r="Y66">
            <v>8.7308049504975824E-2</v>
          </cell>
          <cell r="Z66">
            <v>8.3957950055080138E-2</v>
          </cell>
          <cell r="AA66">
            <v>8.0607850605184453E-2</v>
          </cell>
          <cell r="AB66">
            <v>7.7257751155288754E-2</v>
          </cell>
          <cell r="AC66">
            <v>7.5357058669983615E-2</v>
          </cell>
          <cell r="AD66">
            <v>7.3456366184678476E-2</v>
          </cell>
          <cell r="AE66">
            <v>7.1555673699373337E-2</v>
          </cell>
          <cell r="AF66">
            <v>6.9654981214068198E-2</v>
          </cell>
          <cell r="AG66">
            <v>6.775428872876306E-2</v>
          </cell>
          <cell r="AH66">
            <v>6.775428872876306E-2</v>
          </cell>
          <cell r="AI66">
            <v>6.775428872876306E-2</v>
          </cell>
          <cell r="AJ66">
            <v>6.775428872876306E-2</v>
          </cell>
          <cell r="AK66">
            <v>6.775428872876306E-2</v>
          </cell>
        </row>
        <row r="67">
          <cell r="A67" t="str">
            <v>swine_50_119Liquid/Slurry</v>
          </cell>
          <cell r="F67">
            <v>0.17652262824609311</v>
          </cell>
          <cell r="G67">
            <v>0.17652262824609311</v>
          </cell>
          <cell r="H67">
            <v>0.17652262824609311</v>
          </cell>
          <cell r="I67">
            <v>0.17669519305730857</v>
          </cell>
          <cell r="J67">
            <v>0.17686775786852404</v>
          </cell>
          <cell r="K67">
            <v>0.17704032267973949</v>
          </cell>
          <cell r="L67">
            <v>0.1818805445585806</v>
          </cell>
          <cell r="M67">
            <v>0.18672076643742169</v>
          </cell>
          <cell r="N67">
            <v>0.19393035763944799</v>
          </cell>
          <cell r="O67">
            <v>0.20113994884147429</v>
          </cell>
          <cell r="P67">
            <v>0.20834954004350059</v>
          </cell>
          <cell r="Q67">
            <v>0.21555913124552689</v>
          </cell>
          <cell r="R67">
            <v>0.22276872244755322</v>
          </cell>
          <cell r="S67">
            <v>0.22608844999242453</v>
          </cell>
          <cell r="T67">
            <v>0.22940817753729584</v>
          </cell>
          <cell r="U67">
            <v>0.23272790508216715</v>
          </cell>
          <cell r="V67">
            <v>0.23604763262703846</v>
          </cell>
          <cell r="W67">
            <v>0.23936736017190979</v>
          </cell>
          <cell r="X67">
            <v>0.24003201774295196</v>
          </cell>
          <cell r="Y67">
            <v>0.24069667531399414</v>
          </cell>
          <cell r="Z67">
            <v>0.23718412265022126</v>
          </cell>
          <cell r="AA67">
            <v>0.23367156998644839</v>
          </cell>
          <cell r="AB67">
            <v>0.23015901732267552</v>
          </cell>
          <cell r="AC67">
            <v>0.22816615634880813</v>
          </cell>
          <cell r="AD67">
            <v>0.22617329537494074</v>
          </cell>
          <cell r="AE67">
            <v>0.22418043440107335</v>
          </cell>
          <cell r="AF67">
            <v>0.22218757342720596</v>
          </cell>
          <cell r="AG67">
            <v>0.2201947124533386</v>
          </cell>
          <cell r="AH67">
            <v>0.2201947124533386</v>
          </cell>
          <cell r="AI67">
            <v>0.2201947124533386</v>
          </cell>
          <cell r="AJ67">
            <v>0.2201947124533386</v>
          </cell>
          <cell r="AK67">
            <v>0.2201947124533386</v>
          </cell>
        </row>
        <row r="68">
          <cell r="A68" t="str">
            <v>swine_50_119Pasture</v>
          </cell>
          <cell r="F68">
            <v>0.36042525997792368</v>
          </cell>
          <cell r="G68">
            <v>0.36042525997792368</v>
          </cell>
          <cell r="H68">
            <v>0.36042525997792368</v>
          </cell>
          <cell r="I68">
            <v>0.35980002515467924</v>
          </cell>
          <cell r="J68">
            <v>0.35917479033143479</v>
          </cell>
          <cell r="K68">
            <v>0.35854955550819034</v>
          </cell>
          <cell r="L68">
            <v>0.35519468119212855</v>
          </cell>
          <cell r="M68">
            <v>0.35183980687606675</v>
          </cell>
          <cell r="N68">
            <v>0.32835571936542857</v>
          </cell>
          <cell r="O68">
            <v>0.30487163185479038</v>
          </cell>
          <cell r="P68">
            <v>0.2813875443441522</v>
          </cell>
          <cell r="Q68">
            <v>0.25790345683351401</v>
          </cell>
          <cell r="R68">
            <v>0.23441936932287594</v>
          </cell>
          <cell r="S68">
            <v>0.24722844204917721</v>
          </cell>
          <cell r="T68">
            <v>0.26003751477547848</v>
          </cell>
          <cell r="U68">
            <v>0.27284658750177976</v>
          </cell>
          <cell r="V68">
            <v>0.28565566022808103</v>
          </cell>
          <cell r="W68">
            <v>0.29846473295438225</v>
          </cell>
          <cell r="X68">
            <v>0.31352167122616431</v>
          </cell>
          <cell r="Y68">
            <v>0.32857860949794637</v>
          </cell>
          <cell r="Z68">
            <v>0.34495888603979807</v>
          </cell>
          <cell r="AA68">
            <v>0.36133916258164978</v>
          </cell>
          <cell r="AB68">
            <v>0.37771943912350148</v>
          </cell>
          <cell r="AC68">
            <v>0.38701285533276863</v>
          </cell>
          <cell r="AD68">
            <v>0.39630627154203579</v>
          </cell>
          <cell r="AE68">
            <v>0.40559968775130295</v>
          </cell>
          <cell r="AF68">
            <v>0.41489310396057011</v>
          </cell>
          <cell r="AG68">
            <v>0.42418652016983727</v>
          </cell>
          <cell r="AH68">
            <v>0.42418652016983727</v>
          </cell>
          <cell r="AI68">
            <v>0.42418652016983727</v>
          </cell>
          <cell r="AJ68">
            <v>0.42418652016983727</v>
          </cell>
          <cell r="AK68">
            <v>0.42418652016983727</v>
          </cell>
        </row>
        <row r="69">
          <cell r="A69" t="str">
            <v>swine_50_119Solid Storage</v>
          </cell>
          <cell r="F69">
            <v>2.814128856097136E-2</v>
          </cell>
          <cell r="G69">
            <v>2.814128856097136E-2</v>
          </cell>
          <cell r="H69">
            <v>2.814128856097136E-2</v>
          </cell>
          <cell r="I69">
            <v>2.8168798893194114E-2</v>
          </cell>
          <cell r="J69">
            <v>2.8196309225416868E-2</v>
          </cell>
          <cell r="K69">
            <v>2.8223819557639623E-2</v>
          </cell>
          <cell r="L69">
            <v>2.6231412731142184E-2</v>
          </cell>
          <cell r="M69">
            <v>2.4239005904644745E-2</v>
          </cell>
          <cell r="N69">
            <v>2.2681691303877899E-2</v>
          </cell>
          <cell r="O69">
            <v>2.1124376703111052E-2</v>
          </cell>
          <cell r="P69">
            <v>1.9567062102344206E-2</v>
          </cell>
          <cell r="Q69">
            <v>1.8009747501577359E-2</v>
          </cell>
          <cell r="R69">
            <v>1.6452432900810519E-2</v>
          </cell>
          <cell r="S69">
            <v>1.4023912867603105E-2</v>
          </cell>
          <cell r="T69">
            <v>1.1595392834395691E-2</v>
          </cell>
          <cell r="U69">
            <v>9.1668728011882767E-3</v>
          </cell>
          <cell r="V69">
            <v>6.7383527679808625E-3</v>
          </cell>
          <cell r="W69">
            <v>4.3098327347734482E-3</v>
          </cell>
          <cell r="X69">
            <v>2.1549163673867241E-3</v>
          </cell>
          <cell r="Y69">
            <v>0</v>
          </cell>
          <cell r="Z69">
            <v>0</v>
          </cell>
          <cell r="AA69">
            <v>0</v>
          </cell>
          <cell r="AB69">
            <v>0</v>
          </cell>
          <cell r="AC69">
            <v>0</v>
          </cell>
          <cell r="AD69">
            <v>0</v>
          </cell>
          <cell r="AE69">
            <v>0</v>
          </cell>
          <cell r="AF69">
            <v>0</v>
          </cell>
          <cell r="AG69">
            <v>0</v>
          </cell>
          <cell r="AH69">
            <v>0</v>
          </cell>
          <cell r="AI69">
            <v>0</v>
          </cell>
          <cell r="AJ69">
            <v>0</v>
          </cell>
          <cell r="AK69">
            <v>0</v>
          </cell>
        </row>
        <row r="70">
          <cell r="A70" t="str">
            <v>swine_breedingAnaerobic Lagoon</v>
          </cell>
          <cell r="F70">
            <v>0.1349502701446581</v>
          </cell>
          <cell r="G70">
            <v>0.1349502701446581</v>
          </cell>
          <cell r="H70">
            <v>0.1349502701446581</v>
          </cell>
          <cell r="I70">
            <v>0.13508219469236268</v>
          </cell>
          <cell r="J70">
            <v>0.13521411924006727</v>
          </cell>
          <cell r="K70">
            <v>0.13534604378777185</v>
          </cell>
          <cell r="L70">
            <v>0.14119410348275158</v>
          </cell>
          <cell r="M70">
            <v>0.14704216317773133</v>
          </cell>
          <cell r="N70">
            <v>0.16368076604238443</v>
          </cell>
          <cell r="O70">
            <v>0.18031936890703754</v>
          </cell>
          <cell r="P70">
            <v>0.19695797177169064</v>
          </cell>
          <cell r="Q70">
            <v>0.21359657463634374</v>
          </cell>
          <cell r="R70">
            <v>0.23023517750099681</v>
          </cell>
          <cell r="S70">
            <v>0.22674560877747857</v>
          </cell>
          <cell r="T70">
            <v>0.22325604005396033</v>
          </cell>
          <cell r="U70">
            <v>0.21976647133044208</v>
          </cell>
          <cell r="V70">
            <v>0.21627690260692384</v>
          </cell>
          <cell r="W70">
            <v>0.21278733388340554</v>
          </cell>
          <cell r="X70">
            <v>0.21247641414622198</v>
          </cell>
          <cell r="Y70">
            <v>0.21216549440903845</v>
          </cell>
          <cell r="Z70">
            <v>0.20617840091880599</v>
          </cell>
          <cell r="AA70">
            <v>0.20019130742857352</v>
          </cell>
          <cell r="AB70">
            <v>0.19420421393834106</v>
          </cell>
          <cell r="AC70">
            <v>0.19080741220875105</v>
          </cell>
          <cell r="AD70">
            <v>0.18741061047916105</v>
          </cell>
          <cell r="AE70">
            <v>0.18401380874957105</v>
          </cell>
          <cell r="AF70">
            <v>0.18061700701998104</v>
          </cell>
          <cell r="AG70">
            <v>0.17722020529039104</v>
          </cell>
          <cell r="AH70">
            <v>0.17722020529039104</v>
          </cell>
          <cell r="AI70">
            <v>0.17722020529039104</v>
          </cell>
          <cell r="AJ70">
            <v>0.17722020529039104</v>
          </cell>
          <cell r="AK70">
            <v>0.17722020529039104</v>
          </cell>
        </row>
        <row r="71">
          <cell r="A71" t="str">
            <v>swine_breedingDeep Pit</v>
          </cell>
          <cell r="F71">
            <v>0.2999605530703538</v>
          </cell>
          <cell r="G71">
            <v>0.2999605530703538</v>
          </cell>
          <cell r="H71">
            <v>0.2999605530703538</v>
          </cell>
          <cell r="I71">
            <v>0.30025378820245546</v>
          </cell>
          <cell r="J71">
            <v>0.30054702333455713</v>
          </cell>
          <cell r="K71">
            <v>0.30084025846665874</v>
          </cell>
          <cell r="L71">
            <v>0.28912426782731349</v>
          </cell>
          <cell r="M71">
            <v>0.27740827718796818</v>
          </cell>
          <cell r="N71">
            <v>0.2702116154744893</v>
          </cell>
          <cell r="O71">
            <v>0.26301495376101042</v>
          </cell>
          <cell r="P71">
            <v>0.25581829204753154</v>
          </cell>
          <cell r="Q71">
            <v>0.24862163033405263</v>
          </cell>
          <cell r="R71">
            <v>0.24142496862057367</v>
          </cell>
          <cell r="S71">
            <v>0.22603842322103374</v>
          </cell>
          <cell r="T71">
            <v>0.2106518778214938</v>
          </cell>
          <cell r="U71">
            <v>0.19526533242195387</v>
          </cell>
          <cell r="V71">
            <v>0.17987878702241394</v>
          </cell>
          <cell r="W71">
            <v>0.16449224162287399</v>
          </cell>
          <cell r="X71">
            <v>0.14787170644845965</v>
          </cell>
          <cell r="Y71">
            <v>0.13125117127404529</v>
          </cell>
          <cell r="Z71">
            <v>0.12772064033609465</v>
          </cell>
          <cell r="AA71">
            <v>0.124190109398144</v>
          </cell>
          <cell r="AB71">
            <v>0.12065957846019333</v>
          </cell>
          <cell r="AC71">
            <v>0.11865651743968868</v>
          </cell>
          <cell r="AD71">
            <v>0.11665345641918402</v>
          </cell>
          <cell r="AE71">
            <v>0.11465039539867937</v>
          </cell>
          <cell r="AF71">
            <v>0.11264733437817472</v>
          </cell>
          <cell r="AG71">
            <v>0.11064427335767008</v>
          </cell>
          <cell r="AH71">
            <v>0.11064427335767008</v>
          </cell>
          <cell r="AI71">
            <v>0.11064427335767008</v>
          </cell>
          <cell r="AJ71">
            <v>0.11064427335767008</v>
          </cell>
          <cell r="AK71">
            <v>0.11064427335767008</v>
          </cell>
        </row>
        <row r="72">
          <cell r="A72" t="str">
            <v>swine_breedingDeep Pit (&lt;1 month)</v>
          </cell>
          <cell r="F72">
            <v>0</v>
          </cell>
          <cell r="G72">
            <v>0</v>
          </cell>
          <cell r="H72">
            <v>0</v>
          </cell>
          <cell r="I72">
            <v>0</v>
          </cell>
          <cell r="J72">
            <v>0</v>
          </cell>
          <cell r="K72">
            <v>0</v>
          </cell>
          <cell r="L72">
            <v>6.3749902080838458E-3</v>
          </cell>
          <cell r="M72">
            <v>1.2749980416167692E-2</v>
          </cell>
          <cell r="N72">
            <v>2.1139850174372008E-2</v>
          </cell>
          <cell r="O72">
            <v>2.9529719932576325E-2</v>
          </cell>
          <cell r="P72">
            <v>3.7919589690780645E-2</v>
          </cell>
          <cell r="Q72">
            <v>4.6309459448984958E-2</v>
          </cell>
          <cell r="R72">
            <v>5.4699329207189271E-2</v>
          </cell>
          <cell r="S72">
            <v>5.9875163092282475E-2</v>
          </cell>
          <cell r="T72">
            <v>6.505099697737568E-2</v>
          </cell>
          <cell r="U72">
            <v>7.0226830862468892E-2</v>
          </cell>
          <cell r="V72">
            <v>7.5402664747562104E-2</v>
          </cell>
          <cell r="W72">
            <v>8.0578498632655302E-2</v>
          </cell>
          <cell r="X72">
            <v>8.3943274068815563E-2</v>
          </cell>
          <cell r="Y72">
            <v>8.7308049504975824E-2</v>
          </cell>
          <cell r="Z72">
            <v>8.3957950055080138E-2</v>
          </cell>
          <cell r="AA72">
            <v>8.0607850605184453E-2</v>
          </cell>
          <cell r="AB72">
            <v>7.7257751155288754E-2</v>
          </cell>
          <cell r="AC72">
            <v>7.5357058669983615E-2</v>
          </cell>
          <cell r="AD72">
            <v>7.3456366184678476E-2</v>
          </cell>
          <cell r="AE72">
            <v>7.1555673699373337E-2</v>
          </cell>
          <cell r="AF72">
            <v>6.9654981214068198E-2</v>
          </cell>
          <cell r="AG72">
            <v>6.775428872876306E-2</v>
          </cell>
          <cell r="AH72">
            <v>6.775428872876306E-2</v>
          </cell>
          <cell r="AI72">
            <v>6.775428872876306E-2</v>
          </cell>
          <cell r="AJ72">
            <v>6.775428872876306E-2</v>
          </cell>
          <cell r="AK72">
            <v>6.775428872876306E-2</v>
          </cell>
        </row>
        <row r="73">
          <cell r="A73" t="str">
            <v>swine_breedingLiquid/Slurry</v>
          </cell>
          <cell r="F73">
            <v>0.17652262824609311</v>
          </cell>
          <cell r="G73">
            <v>0.17652262824609311</v>
          </cell>
          <cell r="H73">
            <v>0.17652262824609311</v>
          </cell>
          <cell r="I73">
            <v>0.17669519305730857</v>
          </cell>
          <cell r="J73">
            <v>0.17686775786852404</v>
          </cell>
          <cell r="K73">
            <v>0.17704032267973949</v>
          </cell>
          <cell r="L73">
            <v>0.1818805445585806</v>
          </cell>
          <cell r="M73">
            <v>0.18672076643742169</v>
          </cell>
          <cell r="N73">
            <v>0.19393035763944799</v>
          </cell>
          <cell r="O73">
            <v>0.20113994884147429</v>
          </cell>
          <cell r="P73">
            <v>0.20834954004350059</v>
          </cell>
          <cell r="Q73">
            <v>0.21555913124552689</v>
          </cell>
          <cell r="R73">
            <v>0.22276872244755322</v>
          </cell>
          <cell r="S73">
            <v>0.22608844999242453</v>
          </cell>
          <cell r="T73">
            <v>0.22940817753729584</v>
          </cell>
          <cell r="U73">
            <v>0.23272790508216715</v>
          </cell>
          <cell r="V73">
            <v>0.23604763262703846</v>
          </cell>
          <cell r="W73">
            <v>0.23936736017190979</v>
          </cell>
          <cell r="X73">
            <v>0.24003201774295196</v>
          </cell>
          <cell r="Y73">
            <v>0.24069667531399414</v>
          </cell>
          <cell r="Z73">
            <v>0.23718412265022126</v>
          </cell>
          <cell r="AA73">
            <v>0.23367156998644839</v>
          </cell>
          <cell r="AB73">
            <v>0.23015901732267552</v>
          </cell>
          <cell r="AC73">
            <v>0.22816615634880813</v>
          </cell>
          <cell r="AD73">
            <v>0.22617329537494074</v>
          </cell>
          <cell r="AE73">
            <v>0.22418043440107335</v>
          </cell>
          <cell r="AF73">
            <v>0.22218757342720596</v>
          </cell>
          <cell r="AG73">
            <v>0.2201947124533386</v>
          </cell>
          <cell r="AH73">
            <v>0.2201947124533386</v>
          </cell>
          <cell r="AI73">
            <v>0.2201947124533386</v>
          </cell>
          <cell r="AJ73">
            <v>0.2201947124533386</v>
          </cell>
          <cell r="AK73">
            <v>0.2201947124533386</v>
          </cell>
        </row>
        <row r="74">
          <cell r="A74" t="str">
            <v>swine_breedingPasture</v>
          </cell>
          <cell r="F74">
            <v>0.36042525997792368</v>
          </cell>
          <cell r="G74">
            <v>0.36042525997792368</v>
          </cell>
          <cell r="H74">
            <v>0.36042525997792368</v>
          </cell>
          <cell r="I74">
            <v>0.35980002515467924</v>
          </cell>
          <cell r="J74">
            <v>0.35917479033143479</v>
          </cell>
          <cell r="K74">
            <v>0.35854955550819034</v>
          </cell>
          <cell r="L74">
            <v>0.35519468119212855</v>
          </cell>
          <cell r="M74">
            <v>0.35183980687606675</v>
          </cell>
          <cell r="N74">
            <v>0.32835571936542857</v>
          </cell>
          <cell r="O74">
            <v>0.30487163185479038</v>
          </cell>
          <cell r="P74">
            <v>0.2813875443441522</v>
          </cell>
          <cell r="Q74">
            <v>0.25790345683351401</v>
          </cell>
          <cell r="R74">
            <v>0.23441936932287594</v>
          </cell>
          <cell r="S74">
            <v>0.24722844204917721</v>
          </cell>
          <cell r="T74">
            <v>0.26003751477547848</v>
          </cell>
          <cell r="U74">
            <v>0.27284658750177976</v>
          </cell>
          <cell r="V74">
            <v>0.28565566022808103</v>
          </cell>
          <cell r="W74">
            <v>0.29846473295438225</v>
          </cell>
          <cell r="X74">
            <v>0.31352167122616431</v>
          </cell>
          <cell r="Y74">
            <v>0.32857860949794637</v>
          </cell>
          <cell r="Z74">
            <v>0.34495888603979807</v>
          </cell>
          <cell r="AA74">
            <v>0.36133916258164978</v>
          </cell>
          <cell r="AB74">
            <v>0.37771943912350148</v>
          </cell>
          <cell r="AC74">
            <v>0.38701285533276863</v>
          </cell>
          <cell r="AD74">
            <v>0.39630627154203579</v>
          </cell>
          <cell r="AE74">
            <v>0.40559968775130295</v>
          </cell>
          <cell r="AF74">
            <v>0.41489310396057011</v>
          </cell>
          <cell r="AG74">
            <v>0.42418652016983727</v>
          </cell>
          <cell r="AH74">
            <v>0.42418652016983727</v>
          </cell>
          <cell r="AI74">
            <v>0.42418652016983727</v>
          </cell>
          <cell r="AJ74">
            <v>0.42418652016983727</v>
          </cell>
          <cell r="AK74">
            <v>0.42418652016983727</v>
          </cell>
        </row>
        <row r="75">
          <cell r="A75" t="str">
            <v>swine_breedingSolid Storage</v>
          </cell>
          <cell r="F75">
            <v>2.814128856097136E-2</v>
          </cell>
          <cell r="G75">
            <v>2.814128856097136E-2</v>
          </cell>
          <cell r="H75">
            <v>2.814128856097136E-2</v>
          </cell>
          <cell r="I75">
            <v>2.8168798893194114E-2</v>
          </cell>
          <cell r="J75">
            <v>2.8196309225416868E-2</v>
          </cell>
          <cell r="K75">
            <v>2.8223819557639623E-2</v>
          </cell>
          <cell r="L75">
            <v>2.6231412731142184E-2</v>
          </cell>
          <cell r="M75">
            <v>2.4239005904644745E-2</v>
          </cell>
          <cell r="N75">
            <v>2.2681691303877899E-2</v>
          </cell>
          <cell r="O75">
            <v>2.1124376703111052E-2</v>
          </cell>
          <cell r="P75">
            <v>1.9567062102344206E-2</v>
          </cell>
          <cell r="Q75">
            <v>1.8009747501577359E-2</v>
          </cell>
          <cell r="R75">
            <v>1.6452432900810519E-2</v>
          </cell>
          <cell r="S75">
            <v>1.4023912867603105E-2</v>
          </cell>
          <cell r="T75">
            <v>1.1595392834395691E-2</v>
          </cell>
          <cell r="U75">
            <v>9.1668728011882767E-3</v>
          </cell>
          <cell r="V75">
            <v>6.7383527679808625E-3</v>
          </cell>
          <cell r="W75">
            <v>4.3098327347734482E-3</v>
          </cell>
          <cell r="X75">
            <v>2.1549163673867241E-3</v>
          </cell>
          <cell r="Y75">
            <v>0</v>
          </cell>
          <cell r="Z75">
            <v>0</v>
          </cell>
          <cell r="AA75">
            <v>0</v>
          </cell>
          <cell r="AB75">
            <v>0</v>
          </cell>
          <cell r="AC75">
            <v>0</v>
          </cell>
          <cell r="AD75">
            <v>0</v>
          </cell>
          <cell r="AE75">
            <v>0</v>
          </cell>
          <cell r="AF75">
            <v>0</v>
          </cell>
          <cell r="AG75">
            <v>0</v>
          </cell>
          <cell r="AH75">
            <v>0</v>
          </cell>
          <cell r="AI75">
            <v>0</v>
          </cell>
          <cell r="AJ75">
            <v>0</v>
          </cell>
          <cell r="AK75">
            <v>0</v>
          </cell>
        </row>
        <row r="76">
          <cell r="A76" t="str">
            <v>swine_breedingAnaerobic Lagoon</v>
          </cell>
          <cell r="F76">
            <v>0.1349502701446581</v>
          </cell>
          <cell r="G76">
            <v>0.1349502701446581</v>
          </cell>
          <cell r="H76">
            <v>0.1349502701446581</v>
          </cell>
          <cell r="I76">
            <v>0.13508219469236268</v>
          </cell>
          <cell r="J76">
            <v>0.13521411924006727</v>
          </cell>
          <cell r="K76">
            <v>0.13534604378777185</v>
          </cell>
          <cell r="L76">
            <v>0.14119410348275158</v>
          </cell>
          <cell r="M76">
            <v>0.14704216317773133</v>
          </cell>
          <cell r="N76">
            <v>0.16368076604238443</v>
          </cell>
          <cell r="O76">
            <v>0.18031936890703754</v>
          </cell>
          <cell r="P76">
            <v>0.19695797177169064</v>
          </cell>
          <cell r="Q76">
            <v>0.21359657463634374</v>
          </cell>
          <cell r="R76">
            <v>0.23023517750099681</v>
          </cell>
          <cell r="S76">
            <v>0.22674560877747857</v>
          </cell>
          <cell r="T76">
            <v>0.22325604005396033</v>
          </cell>
          <cell r="U76">
            <v>0.21976647133044208</v>
          </cell>
          <cell r="V76">
            <v>0.21627690260692384</v>
          </cell>
          <cell r="W76">
            <v>0.21278733388340554</v>
          </cell>
          <cell r="X76">
            <v>0.21247641414622198</v>
          </cell>
          <cell r="Y76">
            <v>0.21216549440903845</v>
          </cell>
          <cell r="Z76">
            <v>0.20617840091880599</v>
          </cell>
          <cell r="AA76">
            <v>0.20019130742857352</v>
          </cell>
          <cell r="AB76">
            <v>0.19420421393834106</v>
          </cell>
          <cell r="AC76">
            <v>0.19080741220875105</v>
          </cell>
          <cell r="AD76">
            <v>0.18741061047916105</v>
          </cell>
          <cell r="AE76">
            <v>0.18401380874957105</v>
          </cell>
          <cell r="AF76">
            <v>0.18061700701998104</v>
          </cell>
          <cell r="AG76">
            <v>0.17722020529039104</v>
          </cell>
          <cell r="AH76">
            <v>0.17722020529039104</v>
          </cell>
          <cell r="AI76">
            <v>0.17722020529039104</v>
          </cell>
          <cell r="AJ76">
            <v>0.17722020529039104</v>
          </cell>
          <cell r="AK76">
            <v>0.17722020529039104</v>
          </cell>
        </row>
        <row r="77">
          <cell r="A77" t="str">
            <v>swine_breedingDeep Pit</v>
          </cell>
          <cell r="F77">
            <v>0.2999605530703538</v>
          </cell>
          <cell r="G77">
            <v>0.2999605530703538</v>
          </cell>
          <cell r="H77">
            <v>0.2999605530703538</v>
          </cell>
          <cell r="I77">
            <v>0.30025378820245546</v>
          </cell>
          <cell r="J77">
            <v>0.30054702333455713</v>
          </cell>
          <cell r="K77">
            <v>0.30084025846665874</v>
          </cell>
          <cell r="L77">
            <v>0.28912426782731349</v>
          </cell>
          <cell r="M77">
            <v>0.27740827718796818</v>
          </cell>
          <cell r="N77">
            <v>0.2702116154744893</v>
          </cell>
          <cell r="O77">
            <v>0.26301495376101042</v>
          </cell>
          <cell r="P77">
            <v>0.25581829204753154</v>
          </cell>
          <cell r="Q77">
            <v>0.24862163033405263</v>
          </cell>
          <cell r="R77">
            <v>0.24142496862057367</v>
          </cell>
          <cell r="S77">
            <v>0.22603842322103374</v>
          </cell>
          <cell r="T77">
            <v>0.2106518778214938</v>
          </cell>
          <cell r="U77">
            <v>0.19526533242195387</v>
          </cell>
          <cell r="V77">
            <v>0.17987878702241394</v>
          </cell>
          <cell r="W77">
            <v>0.16449224162287399</v>
          </cell>
          <cell r="X77">
            <v>0.14787170644845965</v>
          </cell>
          <cell r="Y77">
            <v>0.13125117127404529</v>
          </cell>
          <cell r="Z77">
            <v>0.12772064033609465</v>
          </cell>
          <cell r="AA77">
            <v>0.124190109398144</v>
          </cell>
          <cell r="AB77">
            <v>0.12065957846019333</v>
          </cell>
          <cell r="AC77">
            <v>0.11865651743968868</v>
          </cell>
          <cell r="AD77">
            <v>0.11665345641918402</v>
          </cell>
          <cell r="AE77">
            <v>0.11465039539867937</v>
          </cell>
          <cell r="AF77">
            <v>0.11264733437817472</v>
          </cell>
          <cell r="AG77">
            <v>0.11064427335767008</v>
          </cell>
          <cell r="AH77">
            <v>0.11064427335767008</v>
          </cell>
          <cell r="AI77">
            <v>0.11064427335767008</v>
          </cell>
          <cell r="AJ77">
            <v>0.11064427335767008</v>
          </cell>
          <cell r="AK77">
            <v>0.11064427335767008</v>
          </cell>
        </row>
        <row r="78">
          <cell r="A78" t="str">
            <v>swine_breedingDeep Pit (&lt;1 month)</v>
          </cell>
          <cell r="F78">
            <v>0</v>
          </cell>
          <cell r="G78">
            <v>0</v>
          </cell>
          <cell r="H78">
            <v>0</v>
          </cell>
          <cell r="I78">
            <v>0</v>
          </cell>
          <cell r="J78">
            <v>0</v>
          </cell>
          <cell r="K78">
            <v>0</v>
          </cell>
          <cell r="L78">
            <v>6.3749902080838458E-3</v>
          </cell>
          <cell r="M78">
            <v>1.2749980416167692E-2</v>
          </cell>
          <cell r="N78">
            <v>2.1139850174372008E-2</v>
          </cell>
          <cell r="O78">
            <v>2.9529719932576325E-2</v>
          </cell>
          <cell r="P78">
            <v>3.7919589690780645E-2</v>
          </cell>
          <cell r="Q78">
            <v>4.6309459448984958E-2</v>
          </cell>
          <cell r="R78">
            <v>5.4699329207189271E-2</v>
          </cell>
          <cell r="S78">
            <v>5.9875163092282475E-2</v>
          </cell>
          <cell r="T78">
            <v>6.505099697737568E-2</v>
          </cell>
          <cell r="U78">
            <v>7.0226830862468892E-2</v>
          </cell>
          <cell r="V78">
            <v>7.5402664747562104E-2</v>
          </cell>
          <cell r="W78">
            <v>8.0578498632655302E-2</v>
          </cell>
          <cell r="X78">
            <v>8.3943274068815563E-2</v>
          </cell>
          <cell r="Y78">
            <v>8.7308049504975824E-2</v>
          </cell>
          <cell r="Z78">
            <v>8.3957950055080138E-2</v>
          </cell>
          <cell r="AA78">
            <v>8.0607850605184453E-2</v>
          </cell>
          <cell r="AB78">
            <v>7.7257751155288754E-2</v>
          </cell>
          <cell r="AC78">
            <v>7.5357058669983615E-2</v>
          </cell>
          <cell r="AD78">
            <v>7.3456366184678476E-2</v>
          </cell>
          <cell r="AE78">
            <v>7.1555673699373337E-2</v>
          </cell>
          <cell r="AF78">
            <v>6.9654981214068198E-2</v>
          </cell>
          <cell r="AG78">
            <v>6.775428872876306E-2</v>
          </cell>
          <cell r="AH78">
            <v>6.775428872876306E-2</v>
          </cell>
          <cell r="AI78">
            <v>6.775428872876306E-2</v>
          </cell>
          <cell r="AJ78">
            <v>6.775428872876306E-2</v>
          </cell>
          <cell r="AK78">
            <v>6.775428872876306E-2</v>
          </cell>
        </row>
        <row r="79">
          <cell r="A79" t="str">
            <v>swine_breedingLiquid/Slurry</v>
          </cell>
          <cell r="F79">
            <v>0.17652262824609311</v>
          </cell>
          <cell r="G79">
            <v>0.17652262824609311</v>
          </cell>
          <cell r="H79">
            <v>0.17652262824609311</v>
          </cell>
          <cell r="I79">
            <v>0.17669519305730857</v>
          </cell>
          <cell r="J79">
            <v>0.17686775786852404</v>
          </cell>
          <cell r="K79">
            <v>0.17704032267973949</v>
          </cell>
          <cell r="L79">
            <v>0.1818805445585806</v>
          </cell>
          <cell r="M79">
            <v>0.18672076643742169</v>
          </cell>
          <cell r="N79">
            <v>0.19393035763944799</v>
          </cell>
          <cell r="O79">
            <v>0.20113994884147429</v>
          </cell>
          <cell r="P79">
            <v>0.20834954004350059</v>
          </cell>
          <cell r="Q79">
            <v>0.21555913124552689</v>
          </cell>
          <cell r="R79">
            <v>0.22276872244755322</v>
          </cell>
          <cell r="S79">
            <v>0.22608844999242453</v>
          </cell>
          <cell r="T79">
            <v>0.22940817753729584</v>
          </cell>
          <cell r="U79">
            <v>0.23272790508216715</v>
          </cell>
          <cell r="V79">
            <v>0.23604763262703846</v>
          </cell>
          <cell r="W79">
            <v>0.23936736017190979</v>
          </cell>
          <cell r="X79">
            <v>0.24003201774295196</v>
          </cell>
          <cell r="Y79">
            <v>0.24069667531399414</v>
          </cell>
          <cell r="Z79">
            <v>0.23718412265022126</v>
          </cell>
          <cell r="AA79">
            <v>0.23367156998644839</v>
          </cell>
          <cell r="AB79">
            <v>0.23015901732267552</v>
          </cell>
          <cell r="AC79">
            <v>0.22816615634880813</v>
          </cell>
          <cell r="AD79">
            <v>0.22617329537494074</v>
          </cell>
          <cell r="AE79">
            <v>0.22418043440107335</v>
          </cell>
          <cell r="AF79">
            <v>0.22218757342720596</v>
          </cell>
          <cell r="AG79">
            <v>0.2201947124533386</v>
          </cell>
          <cell r="AH79">
            <v>0.2201947124533386</v>
          </cell>
          <cell r="AI79">
            <v>0.2201947124533386</v>
          </cell>
          <cell r="AJ79">
            <v>0.2201947124533386</v>
          </cell>
          <cell r="AK79">
            <v>0.2201947124533386</v>
          </cell>
        </row>
        <row r="80">
          <cell r="A80" t="str">
            <v>swine_breedingPasture</v>
          </cell>
          <cell r="F80">
            <v>0.36042525997792368</v>
          </cell>
          <cell r="G80">
            <v>0.36042525997792368</v>
          </cell>
          <cell r="H80">
            <v>0.36042525997792368</v>
          </cell>
          <cell r="I80">
            <v>0.35980002515467924</v>
          </cell>
          <cell r="J80">
            <v>0.35917479033143479</v>
          </cell>
          <cell r="K80">
            <v>0.35854955550819034</v>
          </cell>
          <cell r="L80">
            <v>0.35519468119212855</v>
          </cell>
          <cell r="M80">
            <v>0.35183980687606675</v>
          </cell>
          <cell r="N80">
            <v>0.32835571936542857</v>
          </cell>
          <cell r="O80">
            <v>0.30487163185479038</v>
          </cell>
          <cell r="P80">
            <v>0.2813875443441522</v>
          </cell>
          <cell r="Q80">
            <v>0.25790345683351401</v>
          </cell>
          <cell r="R80">
            <v>0.23441936932287594</v>
          </cell>
          <cell r="S80">
            <v>0.24722844204917721</v>
          </cell>
          <cell r="T80">
            <v>0.26003751477547848</v>
          </cell>
          <cell r="U80">
            <v>0.27284658750177976</v>
          </cell>
          <cell r="V80">
            <v>0.28565566022808103</v>
          </cell>
          <cell r="W80">
            <v>0.29846473295438225</v>
          </cell>
          <cell r="X80">
            <v>0.31352167122616431</v>
          </cell>
          <cell r="Y80">
            <v>0.32857860949794637</v>
          </cell>
          <cell r="Z80">
            <v>0.34495888603979807</v>
          </cell>
          <cell r="AA80">
            <v>0.36133916258164978</v>
          </cell>
          <cell r="AB80">
            <v>0.37771943912350148</v>
          </cell>
          <cell r="AC80">
            <v>0.38701285533276863</v>
          </cell>
          <cell r="AD80">
            <v>0.39630627154203579</v>
          </cell>
          <cell r="AE80">
            <v>0.40559968775130295</v>
          </cell>
          <cell r="AF80">
            <v>0.41489310396057011</v>
          </cell>
          <cell r="AG80">
            <v>0.42418652016983727</v>
          </cell>
          <cell r="AH80">
            <v>0.42418652016983727</v>
          </cell>
          <cell r="AI80">
            <v>0.42418652016983727</v>
          </cell>
          <cell r="AJ80">
            <v>0.42418652016983727</v>
          </cell>
          <cell r="AK80">
            <v>0.42418652016983727</v>
          </cell>
        </row>
        <row r="81">
          <cell r="A81" t="str">
            <v>swine_breedingSolid Storage</v>
          </cell>
          <cell r="F81">
            <v>2.814128856097136E-2</v>
          </cell>
          <cell r="G81">
            <v>2.814128856097136E-2</v>
          </cell>
          <cell r="H81">
            <v>2.814128856097136E-2</v>
          </cell>
          <cell r="I81">
            <v>2.8168798893194114E-2</v>
          </cell>
          <cell r="J81">
            <v>2.8196309225416868E-2</v>
          </cell>
          <cell r="K81">
            <v>2.8223819557639623E-2</v>
          </cell>
          <cell r="L81">
            <v>2.6231412731142184E-2</v>
          </cell>
          <cell r="M81">
            <v>2.4239005904644745E-2</v>
          </cell>
          <cell r="N81">
            <v>2.2681691303877899E-2</v>
          </cell>
          <cell r="O81">
            <v>2.1124376703111052E-2</v>
          </cell>
          <cell r="P81">
            <v>1.9567062102344206E-2</v>
          </cell>
          <cell r="Q81">
            <v>1.8009747501577359E-2</v>
          </cell>
          <cell r="R81">
            <v>1.6452432900810519E-2</v>
          </cell>
          <cell r="S81">
            <v>1.4023912867603105E-2</v>
          </cell>
          <cell r="T81">
            <v>1.1595392834395691E-2</v>
          </cell>
          <cell r="U81">
            <v>9.1668728011882767E-3</v>
          </cell>
          <cell r="V81">
            <v>6.7383527679808625E-3</v>
          </cell>
          <cell r="W81">
            <v>4.3098327347734482E-3</v>
          </cell>
          <cell r="X81">
            <v>2.1549163673867241E-3</v>
          </cell>
          <cell r="Y81">
            <v>0</v>
          </cell>
          <cell r="Z81">
            <v>0</v>
          </cell>
          <cell r="AA81">
            <v>0</v>
          </cell>
          <cell r="AB81">
            <v>0</v>
          </cell>
          <cell r="AC81">
            <v>0</v>
          </cell>
          <cell r="AD81">
            <v>0</v>
          </cell>
          <cell r="AE81">
            <v>0</v>
          </cell>
          <cell r="AF81">
            <v>0</v>
          </cell>
          <cell r="AG81">
            <v>0</v>
          </cell>
          <cell r="AH81">
            <v>0</v>
          </cell>
          <cell r="AI81">
            <v>0</v>
          </cell>
          <cell r="AJ81">
            <v>0</v>
          </cell>
          <cell r="AK81">
            <v>0</v>
          </cell>
        </row>
        <row r="82">
          <cell r="A82" t="str">
            <v/>
          </cell>
        </row>
        <row r="83">
          <cell r="A83" t="str">
            <v/>
          </cell>
        </row>
        <row r="84">
          <cell r="A84" t="str">
            <v/>
          </cell>
        </row>
        <row r="85">
          <cell r="A85" t="str">
            <v/>
          </cell>
        </row>
        <row r="86">
          <cell r="A86" t="str">
            <v/>
          </cell>
        </row>
        <row r="87">
          <cell r="A87" t="str">
            <v/>
          </cell>
        </row>
        <row r="88">
          <cell r="A88" t="str">
            <v/>
          </cell>
        </row>
        <row r="89">
          <cell r="A89" t="str">
            <v/>
          </cell>
        </row>
        <row r="90">
          <cell r="A90" t="str">
            <v>swineAnaerobic Lagoon</v>
          </cell>
          <cell r="F90">
            <v>0.1349502701446581</v>
          </cell>
          <cell r="G90">
            <v>0.1349502701446581</v>
          </cell>
          <cell r="H90">
            <v>0.1349502701446581</v>
          </cell>
          <cell r="I90">
            <v>0.13508219469236268</v>
          </cell>
          <cell r="J90">
            <v>0.13521411924006729</v>
          </cell>
          <cell r="K90">
            <v>0.13534604378777185</v>
          </cell>
          <cell r="L90">
            <v>0.14119410348275155</v>
          </cell>
          <cell r="M90">
            <v>0.14704216317773133</v>
          </cell>
          <cell r="N90">
            <v>0.16368076604238443</v>
          </cell>
          <cell r="O90">
            <v>0.18031936890703751</v>
          </cell>
          <cell r="P90">
            <v>0.19695797177169064</v>
          </cell>
          <cell r="Q90">
            <v>0.21359657463634374</v>
          </cell>
          <cell r="R90">
            <v>0.23023517750099678</v>
          </cell>
          <cell r="S90">
            <v>0.2267456087774786</v>
          </cell>
          <cell r="T90">
            <v>0.2232560400539603</v>
          </cell>
          <cell r="U90">
            <v>0.21976647133044211</v>
          </cell>
          <cell r="V90">
            <v>0.21627690260692381</v>
          </cell>
          <cell r="W90">
            <v>0.21278733388340551</v>
          </cell>
          <cell r="X90">
            <v>0.21247641414622195</v>
          </cell>
          <cell r="Y90">
            <v>0.21216549440903845</v>
          </cell>
          <cell r="Z90">
            <v>0.20617840091880599</v>
          </cell>
          <cell r="AA90">
            <v>0.20019130742857352</v>
          </cell>
          <cell r="AB90">
            <v>0.19420421393834106</v>
          </cell>
          <cell r="AC90">
            <v>0.19080741220875105</v>
          </cell>
          <cell r="AD90">
            <v>0.18741061047916105</v>
          </cell>
          <cell r="AE90">
            <v>0.18401380874957105</v>
          </cell>
          <cell r="AF90">
            <v>0.18061700701998104</v>
          </cell>
          <cell r="AG90">
            <v>0.17722020529039104</v>
          </cell>
          <cell r="AH90">
            <v>0.17722020529039104</v>
          </cell>
          <cell r="AI90">
            <v>0.17722020529039104</v>
          </cell>
          <cell r="AJ90">
            <v>0.17722020529039104</v>
          </cell>
          <cell r="AK90">
            <v>0.17722020529039104</v>
          </cell>
        </row>
        <row r="91">
          <cell r="A91" t="str">
            <v>swineDeep Pit</v>
          </cell>
          <cell r="F91">
            <v>0.2999605530703538</v>
          </cell>
          <cell r="G91">
            <v>0.2999605530703538</v>
          </cell>
          <cell r="H91">
            <v>0.2999605530703538</v>
          </cell>
          <cell r="I91">
            <v>0.30025378820245546</v>
          </cell>
          <cell r="J91">
            <v>0.30054702333455713</v>
          </cell>
          <cell r="K91">
            <v>0.30084025846665874</v>
          </cell>
          <cell r="L91">
            <v>0.28912426782731343</v>
          </cell>
          <cell r="M91">
            <v>0.27740827718796818</v>
          </cell>
          <cell r="N91">
            <v>0.2702116154744893</v>
          </cell>
          <cell r="O91">
            <v>0.26301495376101042</v>
          </cell>
          <cell r="P91">
            <v>0.25581829204753154</v>
          </cell>
          <cell r="Q91">
            <v>0.24862163033405263</v>
          </cell>
          <cell r="R91">
            <v>0.24142496862057364</v>
          </cell>
          <cell r="S91">
            <v>0.22603842322103374</v>
          </cell>
          <cell r="T91">
            <v>0.21065187782149383</v>
          </cell>
          <cell r="U91">
            <v>0.19526533242195387</v>
          </cell>
          <cell r="V91">
            <v>0.17987878702241392</v>
          </cell>
          <cell r="W91">
            <v>0.16449224162287399</v>
          </cell>
          <cell r="X91">
            <v>0.14787170644845962</v>
          </cell>
          <cell r="Y91">
            <v>0.13125117127404529</v>
          </cell>
          <cell r="Z91">
            <v>0.12772064033609465</v>
          </cell>
          <cell r="AA91">
            <v>0.124190109398144</v>
          </cell>
          <cell r="AB91">
            <v>0.12065957846019333</v>
          </cell>
          <cell r="AC91">
            <v>0.11865651743968868</v>
          </cell>
          <cell r="AD91">
            <v>0.11665345641918402</v>
          </cell>
          <cell r="AE91">
            <v>0.11465039539867937</v>
          </cell>
          <cell r="AF91">
            <v>0.11264733437817472</v>
          </cell>
          <cell r="AG91">
            <v>0.11064427335767006</v>
          </cell>
          <cell r="AH91">
            <v>0.11064427335767006</v>
          </cell>
          <cell r="AI91">
            <v>0.11064427335767006</v>
          </cell>
          <cell r="AJ91">
            <v>0.11064427335767006</v>
          </cell>
          <cell r="AK91">
            <v>0.11064427335767006</v>
          </cell>
        </row>
        <row r="92">
          <cell r="A92" t="str">
            <v>swineDeep Pit (&lt;1 month)</v>
          </cell>
          <cell r="F92">
            <v>0</v>
          </cell>
          <cell r="G92">
            <v>0</v>
          </cell>
          <cell r="H92">
            <v>0</v>
          </cell>
          <cell r="I92">
            <v>0</v>
          </cell>
          <cell r="J92">
            <v>0</v>
          </cell>
          <cell r="K92">
            <v>0</v>
          </cell>
          <cell r="L92">
            <v>6.3749902080838458E-3</v>
          </cell>
          <cell r="M92">
            <v>1.2749980416167692E-2</v>
          </cell>
          <cell r="N92">
            <v>2.1139850174372008E-2</v>
          </cell>
          <cell r="O92">
            <v>2.9529719932576328E-2</v>
          </cell>
          <cell r="P92">
            <v>3.7919589690780638E-2</v>
          </cell>
          <cell r="Q92">
            <v>4.6309459448984958E-2</v>
          </cell>
          <cell r="R92">
            <v>5.4699329207189278E-2</v>
          </cell>
          <cell r="S92">
            <v>5.9875163092282475E-2</v>
          </cell>
          <cell r="T92">
            <v>6.5050996977375694E-2</v>
          </cell>
          <cell r="U92">
            <v>7.0226830862468892E-2</v>
          </cell>
          <cell r="V92">
            <v>7.540266474756209E-2</v>
          </cell>
          <cell r="W92">
            <v>8.0578498632655302E-2</v>
          </cell>
          <cell r="X92">
            <v>8.3943274068815563E-2</v>
          </cell>
          <cell r="Y92">
            <v>8.7308049504975824E-2</v>
          </cell>
          <cell r="Z92">
            <v>8.3957950055080124E-2</v>
          </cell>
          <cell r="AA92">
            <v>8.0607850605184453E-2</v>
          </cell>
          <cell r="AB92">
            <v>7.7257751155288754E-2</v>
          </cell>
          <cell r="AC92">
            <v>7.5357058669983615E-2</v>
          </cell>
          <cell r="AD92">
            <v>7.3456366184678476E-2</v>
          </cell>
          <cell r="AE92">
            <v>7.1555673699373337E-2</v>
          </cell>
          <cell r="AF92">
            <v>6.9654981214068198E-2</v>
          </cell>
          <cell r="AG92">
            <v>6.775428872876306E-2</v>
          </cell>
          <cell r="AH92">
            <v>6.775428872876306E-2</v>
          </cell>
          <cell r="AI92">
            <v>6.775428872876306E-2</v>
          </cell>
          <cell r="AJ92">
            <v>6.775428872876306E-2</v>
          </cell>
          <cell r="AK92">
            <v>6.775428872876306E-2</v>
          </cell>
        </row>
        <row r="93">
          <cell r="A93" t="str">
            <v>swineLiquid/Slurry</v>
          </cell>
          <cell r="F93">
            <v>0.17652262824609311</v>
          </cell>
          <cell r="G93">
            <v>0.17652262824609311</v>
          </cell>
          <cell r="H93">
            <v>0.17652262824609311</v>
          </cell>
          <cell r="I93">
            <v>0.1766951930573086</v>
          </cell>
          <cell r="J93">
            <v>0.17686775786852404</v>
          </cell>
          <cell r="K93">
            <v>0.17704032267973949</v>
          </cell>
          <cell r="L93">
            <v>0.1818805445585806</v>
          </cell>
          <cell r="M93">
            <v>0.18672076643742172</v>
          </cell>
          <cell r="N93">
            <v>0.19393035763944799</v>
          </cell>
          <cell r="O93">
            <v>0.20113994884147426</v>
          </cell>
          <cell r="P93">
            <v>0.20834954004350062</v>
          </cell>
          <cell r="Q93">
            <v>0.21555913124552692</v>
          </cell>
          <cell r="R93">
            <v>0.22276872244755322</v>
          </cell>
          <cell r="S93">
            <v>0.22608844999242453</v>
          </cell>
          <cell r="T93">
            <v>0.22940817753729584</v>
          </cell>
          <cell r="U93">
            <v>0.23272790508216715</v>
          </cell>
          <cell r="V93">
            <v>0.23604763262703846</v>
          </cell>
          <cell r="W93">
            <v>0.23936736017190977</v>
          </cell>
          <cell r="X93">
            <v>0.24003201774295199</v>
          </cell>
          <cell r="Y93">
            <v>0.24069667531399411</v>
          </cell>
          <cell r="Z93">
            <v>0.23718412265022124</v>
          </cell>
          <cell r="AA93">
            <v>0.23367156998644842</v>
          </cell>
          <cell r="AB93">
            <v>0.23015901732267552</v>
          </cell>
          <cell r="AC93">
            <v>0.22816615634880813</v>
          </cell>
          <cell r="AD93">
            <v>0.22617329537494071</v>
          </cell>
          <cell r="AE93">
            <v>0.22418043440107335</v>
          </cell>
          <cell r="AF93">
            <v>0.22218757342720599</v>
          </cell>
          <cell r="AG93">
            <v>0.22019471245333858</v>
          </cell>
          <cell r="AH93">
            <v>0.22019471245333858</v>
          </cell>
          <cell r="AI93">
            <v>0.22019471245333858</v>
          </cell>
          <cell r="AJ93">
            <v>0.22019471245333858</v>
          </cell>
          <cell r="AK93">
            <v>0.22019471245333858</v>
          </cell>
        </row>
        <row r="94">
          <cell r="A94" t="str">
            <v>swinePasture</v>
          </cell>
          <cell r="F94">
            <v>0.36042525997792368</v>
          </cell>
          <cell r="G94">
            <v>0.36042525997792368</v>
          </cell>
          <cell r="H94">
            <v>0.36042525997792368</v>
          </cell>
          <cell r="I94">
            <v>0.35980002515467918</v>
          </cell>
          <cell r="J94">
            <v>0.35917479033143479</v>
          </cell>
          <cell r="K94">
            <v>0.35854955550819034</v>
          </cell>
          <cell r="L94">
            <v>0.35519468119212855</v>
          </cell>
          <cell r="M94">
            <v>0.35183980687606681</v>
          </cell>
          <cell r="N94">
            <v>0.32835571936542857</v>
          </cell>
          <cell r="O94">
            <v>0.30487163185479038</v>
          </cell>
          <cell r="P94">
            <v>0.2813875443441522</v>
          </cell>
          <cell r="Q94">
            <v>0.25790345683351396</v>
          </cell>
          <cell r="R94">
            <v>0.23441936932287596</v>
          </cell>
          <cell r="S94">
            <v>0.24722844204917724</v>
          </cell>
          <cell r="T94">
            <v>0.26003751477547848</v>
          </cell>
          <cell r="U94">
            <v>0.27284658750177976</v>
          </cell>
          <cell r="V94">
            <v>0.28565566022808103</v>
          </cell>
          <cell r="W94">
            <v>0.29846473295438219</v>
          </cell>
          <cell r="X94">
            <v>0.31352167122616431</v>
          </cell>
          <cell r="Y94">
            <v>0.32857860949794637</v>
          </cell>
          <cell r="Z94">
            <v>0.34495888603979807</v>
          </cell>
          <cell r="AA94">
            <v>0.36133916258164978</v>
          </cell>
          <cell r="AB94">
            <v>0.37771943912350148</v>
          </cell>
          <cell r="AC94">
            <v>0.38701285533276858</v>
          </cell>
          <cell r="AD94">
            <v>0.39630627154203579</v>
          </cell>
          <cell r="AE94">
            <v>0.40559968775130301</v>
          </cell>
          <cell r="AF94">
            <v>0.41489310396057011</v>
          </cell>
          <cell r="AG94">
            <v>0.42418652016983721</v>
          </cell>
          <cell r="AH94">
            <v>0.42418652016983721</v>
          </cell>
          <cell r="AI94">
            <v>0.42418652016983721</v>
          </cell>
          <cell r="AJ94">
            <v>0.42418652016983721</v>
          </cell>
          <cell r="AK94">
            <v>0.42418652016983721</v>
          </cell>
        </row>
        <row r="95">
          <cell r="A95" t="str">
            <v>swineSolid Storage</v>
          </cell>
          <cell r="F95">
            <v>2.8141288560971364E-2</v>
          </cell>
          <cell r="G95">
            <v>2.8141288560971364E-2</v>
          </cell>
          <cell r="H95">
            <v>2.8141288560971364E-2</v>
          </cell>
          <cell r="I95">
            <v>2.8168798893194114E-2</v>
          </cell>
          <cell r="J95">
            <v>2.8196309225416872E-2</v>
          </cell>
          <cell r="K95">
            <v>2.8223819557639623E-2</v>
          </cell>
          <cell r="L95">
            <v>2.6231412731142184E-2</v>
          </cell>
          <cell r="M95">
            <v>2.4239005904644745E-2</v>
          </cell>
          <cell r="N95">
            <v>2.2681691303877899E-2</v>
          </cell>
          <cell r="O95">
            <v>2.1124376703111052E-2</v>
          </cell>
          <cell r="P95">
            <v>1.9567062102344209E-2</v>
          </cell>
          <cell r="Q95">
            <v>1.8009747501577359E-2</v>
          </cell>
          <cell r="R95">
            <v>1.6452432900810523E-2</v>
          </cell>
          <cell r="S95">
            <v>1.4023912867603105E-2</v>
          </cell>
          <cell r="T95">
            <v>1.1595392834395689E-2</v>
          </cell>
          <cell r="U95">
            <v>9.1668728011882767E-3</v>
          </cell>
          <cell r="V95">
            <v>6.7383527679808625E-3</v>
          </cell>
          <cell r="W95">
            <v>4.3098327347734491E-3</v>
          </cell>
          <cell r="X95">
            <v>2.1549163673867246E-3</v>
          </cell>
          <cell r="Y95">
            <v>0</v>
          </cell>
          <cell r="Z95">
            <v>0</v>
          </cell>
          <cell r="AA95">
            <v>0</v>
          </cell>
          <cell r="AB95">
            <v>0</v>
          </cell>
          <cell r="AC95">
            <v>0</v>
          </cell>
          <cell r="AD95">
            <v>0</v>
          </cell>
          <cell r="AE95">
            <v>0</v>
          </cell>
          <cell r="AF95">
            <v>0</v>
          </cell>
          <cell r="AG95">
            <v>0</v>
          </cell>
          <cell r="AH95">
            <v>0</v>
          </cell>
          <cell r="AI95">
            <v>0</v>
          </cell>
          <cell r="AJ95">
            <v>0</v>
          </cell>
          <cell r="AK95">
            <v>0</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driveId="b!CstED6iED0KPgJlGH1b-3PArZ6nBQfRNvmFLNLT6IAYev1favuiKQpj2YdLpHEyu" itemId="014NKQ7BTM3TD4N7W4NJC2HPRJDRTWRC6L">
      <xxl21:absoluteUrl r:id="rId3"/>
    </xxl21:alternateUrls>
    <sheetNames>
      <sheetName val="HI VS Distribution"/>
    </sheetNames>
    <sheetDataSet>
      <sheetData sheetId="0">
        <row r="1">
          <cell r="A1" t="str">
            <v>Source: 1990-2022 U.S. Inventory spreadsheet - Manure_N2O-and-CH4-Output_1990-2022_FINAL.xlsx, WMS VS Distribution sheet.</v>
          </cell>
        </row>
        <row r="2">
          <cell r="A2" t="str">
            <v xml:space="preserve">To update, paste over the table and extend the range of the lookup. </v>
          </cell>
        </row>
        <row r="5">
          <cell r="A5" t="str">
            <v>Lookup</v>
          </cell>
          <cell r="AL5">
            <v>2022</v>
          </cell>
        </row>
        <row r="6">
          <cell r="A6" t="str">
            <v>beef_NOF_bullPasture</v>
          </cell>
          <cell r="AL6">
            <v>1</v>
          </cell>
        </row>
        <row r="7">
          <cell r="A7" t="str">
            <v>beef_NOF_cowPasture</v>
          </cell>
          <cell r="AL7">
            <v>1</v>
          </cell>
        </row>
        <row r="8">
          <cell r="A8" t="str">
            <v>beef_NOF_heifersPasture</v>
          </cell>
          <cell r="AL8">
            <v>1</v>
          </cell>
        </row>
        <row r="9">
          <cell r="A9" t="str">
            <v>beef_NOF_steerPasture</v>
          </cell>
          <cell r="AL9">
            <v>1</v>
          </cell>
        </row>
        <row r="10">
          <cell r="A10" t="str">
            <v>beef_OF_heifersDry Lot</v>
          </cell>
          <cell r="AL10">
            <v>0.57999999999999996</v>
          </cell>
        </row>
        <row r="11">
          <cell r="A11" t="str">
            <v>beef_OF_heifersLiquid/Slurry</v>
          </cell>
          <cell r="AL11">
            <v>0</v>
          </cell>
        </row>
        <row r="12">
          <cell r="A12" t="str">
            <v>beef_OF_heifersPasture</v>
          </cell>
          <cell r="AL12">
            <v>0.17</v>
          </cell>
        </row>
        <row r="13">
          <cell r="A13" t="str">
            <v>beef_OF_heifersSolid Storage</v>
          </cell>
          <cell r="AL13">
            <v>0.25</v>
          </cell>
        </row>
        <row r="14">
          <cell r="A14" t="str">
            <v>beef_OF_steerDry Lot</v>
          </cell>
          <cell r="AL14">
            <v>0.57999999999999996</v>
          </cell>
        </row>
        <row r="15">
          <cell r="A15" t="str">
            <v>beef_OF_steerLiquid/Slurry</v>
          </cell>
          <cell r="AL15">
            <v>0</v>
          </cell>
        </row>
        <row r="16">
          <cell r="A16" t="str">
            <v>beef_OF_steerPasture</v>
          </cell>
          <cell r="AL16">
            <v>0.17</v>
          </cell>
        </row>
        <row r="17">
          <cell r="A17" t="str">
            <v>beef_OF_steerSolid Storage</v>
          </cell>
          <cell r="AL17">
            <v>0.25</v>
          </cell>
        </row>
        <row r="18">
          <cell r="A18" t="str">
            <v>bisonPasture</v>
          </cell>
          <cell r="AL18">
            <v>1</v>
          </cell>
        </row>
        <row r="19">
          <cell r="A19" t="str">
            <v>calf_NOF_beefPasture</v>
          </cell>
          <cell r="AL19">
            <v>1</v>
          </cell>
        </row>
        <row r="20">
          <cell r="A20" t="str">
            <v>calf_NOF_dairyPasture</v>
          </cell>
          <cell r="AL20">
            <v>1</v>
          </cell>
        </row>
        <row r="21">
          <cell r="A21" t="str">
            <v>dairy_cowAnaerobic Lagoon</v>
          </cell>
          <cell r="AL21">
            <v>0.54</v>
          </cell>
        </row>
        <row r="22">
          <cell r="A22" t="str">
            <v>dairy_cowDeep Pit</v>
          </cell>
          <cell r="AL22">
            <v>0.09</v>
          </cell>
        </row>
        <row r="23">
          <cell r="A23" t="str">
            <v>dairy_cowDry Lot</v>
          </cell>
          <cell r="AL23">
            <v>0.04</v>
          </cell>
        </row>
        <row r="24">
          <cell r="A24" t="str">
            <v>dairy_cowLiquid/Slurry</v>
          </cell>
          <cell r="AL24">
            <v>0.02</v>
          </cell>
        </row>
        <row r="25">
          <cell r="A25" t="str">
            <v>dairy_cowPasture</v>
          </cell>
          <cell r="AL25">
            <v>0.04</v>
          </cell>
        </row>
        <row r="26">
          <cell r="A26" t="str">
            <v>dairy_cowSolid Storage</v>
          </cell>
          <cell r="AL26">
            <v>0.27</v>
          </cell>
        </row>
        <row r="27">
          <cell r="A27" t="str">
            <v>dairy_heifersDry Lot</v>
          </cell>
          <cell r="AL27">
            <v>1</v>
          </cell>
        </row>
        <row r="28">
          <cell r="A28" t="str">
            <v>dairy_heifersLiquid/Slurry</v>
          </cell>
          <cell r="AL28">
            <v>0.01</v>
          </cell>
        </row>
        <row r="29">
          <cell r="A29" t="str">
            <v>goatsDry Lot</v>
          </cell>
          <cell r="AL29">
            <v>0.08</v>
          </cell>
        </row>
        <row r="30">
          <cell r="A30" t="str">
            <v>goatsPasture</v>
          </cell>
          <cell r="AL30">
            <v>0.92</v>
          </cell>
        </row>
        <row r="31">
          <cell r="A31" t="str">
            <v>horsesDry Lot</v>
          </cell>
          <cell r="AL31">
            <v>0.08</v>
          </cell>
        </row>
        <row r="32">
          <cell r="A32" t="str">
            <v>horsesPasture</v>
          </cell>
          <cell r="AL32">
            <v>0.92</v>
          </cell>
        </row>
        <row r="33">
          <cell r="A33" t="str">
            <v>mulesDry Lot</v>
          </cell>
          <cell r="AL33">
            <v>0.08</v>
          </cell>
        </row>
        <row r="34">
          <cell r="A34" t="str">
            <v>mulesPasture</v>
          </cell>
          <cell r="AL34">
            <v>0.92</v>
          </cell>
        </row>
        <row r="35">
          <cell r="A35" t="str">
            <v>poultry_broilersPasture</v>
          </cell>
          <cell r="AL35">
            <v>0.03</v>
          </cell>
        </row>
        <row r="36">
          <cell r="A36" t="str">
            <v>poultry_broilersPoultry with bedding</v>
          </cell>
          <cell r="AL36">
            <v>0.25</v>
          </cell>
        </row>
        <row r="37">
          <cell r="A37" t="str">
            <v>poultry_broilersPoultry without bedding</v>
          </cell>
          <cell r="AL37">
            <v>0.45</v>
          </cell>
        </row>
        <row r="38">
          <cell r="A38" t="str">
            <v>poultry_broilersSolid Storage</v>
          </cell>
          <cell r="AL38">
            <v>0.27</v>
          </cell>
        </row>
        <row r="39">
          <cell r="A39" t="str">
            <v>poultry_chickensAnaerobic Lagoon</v>
          </cell>
          <cell r="AL39">
            <v>0.25</v>
          </cell>
        </row>
        <row r="40">
          <cell r="A40" t="str">
            <v>poultry_chickensPoultry without bedding</v>
          </cell>
          <cell r="AL40">
            <v>0.75</v>
          </cell>
        </row>
        <row r="41">
          <cell r="A41" t="str">
            <v>poultry_chickensSolid Storage</v>
          </cell>
          <cell r="AL41">
            <v>0</v>
          </cell>
        </row>
        <row r="42">
          <cell r="A42" t="str">
            <v>poultry_layersAnaerobic Lagoon</v>
          </cell>
          <cell r="AL42">
            <v>0</v>
          </cell>
        </row>
        <row r="43">
          <cell r="A43" t="str">
            <v>poultry_layersComposting-Intensive</v>
          </cell>
          <cell r="AL43">
            <v>0.11</v>
          </cell>
        </row>
        <row r="44">
          <cell r="A44" t="str">
            <v>poultry_layersPasture</v>
          </cell>
          <cell r="AL44">
            <v>0.11</v>
          </cell>
        </row>
        <row r="45">
          <cell r="A45" t="str">
            <v>poultry_layersPoultry with bedding</v>
          </cell>
          <cell r="AL45">
            <v>0.68</v>
          </cell>
        </row>
        <row r="46">
          <cell r="A46" t="str">
            <v>poultry_layersPoultry without bedding</v>
          </cell>
          <cell r="AL46">
            <v>0</v>
          </cell>
        </row>
        <row r="47">
          <cell r="A47" t="str">
            <v>poultry_layersSolid Storage</v>
          </cell>
          <cell r="AL47">
            <v>0.1</v>
          </cell>
        </row>
        <row r="48">
          <cell r="A48" t="str">
            <v>poultry_pulletsAnaerobic Lagoon</v>
          </cell>
          <cell r="AL48">
            <v>0.25</v>
          </cell>
        </row>
        <row r="49">
          <cell r="A49" t="str">
            <v>poultry_pulletsPoultry without bedding</v>
          </cell>
          <cell r="AL49">
            <v>0.75</v>
          </cell>
        </row>
        <row r="50">
          <cell r="A50" t="str">
            <v>poultry_pulletsSolid Storage</v>
          </cell>
          <cell r="AL50">
            <v>0</v>
          </cell>
        </row>
        <row r="51">
          <cell r="A51" t="str">
            <v>poultry_turkeysPasture</v>
          </cell>
          <cell r="AL51">
            <v>0.01</v>
          </cell>
        </row>
        <row r="52">
          <cell r="A52" t="str">
            <v>poultry_turkeysPoultry with bedding</v>
          </cell>
          <cell r="AL52">
            <v>0.99</v>
          </cell>
        </row>
        <row r="53">
          <cell r="A53" t="str">
            <v>sheepDry Lot</v>
          </cell>
          <cell r="AL53">
            <v>0.31</v>
          </cell>
        </row>
        <row r="54">
          <cell r="A54" t="str">
            <v>sheepPasture</v>
          </cell>
          <cell r="AL54">
            <v>0.69</v>
          </cell>
        </row>
        <row r="55">
          <cell r="A55" t="str">
            <v>swine_120_179Anaerobic Lagoon</v>
          </cell>
          <cell r="AL55">
            <v>0.18</v>
          </cell>
        </row>
        <row r="56">
          <cell r="A56" t="str">
            <v>swine_120_179Deep Pit</v>
          </cell>
          <cell r="AL56">
            <v>0.11</v>
          </cell>
        </row>
        <row r="57">
          <cell r="A57" t="str">
            <v>swine_120_179Deep Pit (&lt;1 month)</v>
          </cell>
          <cell r="AL57">
            <v>7.0000000000000007E-2</v>
          </cell>
        </row>
        <row r="58">
          <cell r="A58" t="str">
            <v>swine_120_179Liquid/Slurry</v>
          </cell>
          <cell r="AL58">
            <v>0.22</v>
          </cell>
        </row>
        <row r="59">
          <cell r="A59" t="str">
            <v>swine_120_179Pasture</v>
          </cell>
          <cell r="AL59">
            <v>0.42</v>
          </cell>
        </row>
        <row r="60">
          <cell r="A60" t="str">
            <v>swine_120_179Solid Storage</v>
          </cell>
          <cell r="AL60">
            <v>0</v>
          </cell>
        </row>
        <row r="61">
          <cell r="A61" t="str">
            <v>swine_180Anaerobic Lagoon</v>
          </cell>
          <cell r="AL61">
            <v>0.18</v>
          </cell>
        </row>
        <row r="62">
          <cell r="A62" t="str">
            <v>swine_180Deep Pit</v>
          </cell>
          <cell r="AL62">
            <v>0.11</v>
          </cell>
        </row>
        <row r="63">
          <cell r="A63" t="str">
            <v>swine_180Deep Pit (&lt;1 month)</v>
          </cell>
          <cell r="AL63">
            <v>7.0000000000000007E-2</v>
          </cell>
        </row>
        <row r="64">
          <cell r="A64" t="str">
            <v>swine_180Liquid/Slurry</v>
          </cell>
          <cell r="AL64">
            <v>0.22</v>
          </cell>
        </row>
        <row r="65">
          <cell r="A65" t="str">
            <v>swine_180Pasture</v>
          </cell>
          <cell r="AL65">
            <v>0.42</v>
          </cell>
        </row>
        <row r="66">
          <cell r="A66" t="str">
            <v>swine_180Solid Storage</v>
          </cell>
          <cell r="AL66">
            <v>0</v>
          </cell>
        </row>
        <row r="67">
          <cell r="A67" t="str">
            <v>swine_50Anaerobic Lagoon</v>
          </cell>
          <cell r="AL67">
            <v>0.18</v>
          </cell>
        </row>
        <row r="68">
          <cell r="A68" t="str">
            <v>swine_50Deep Pit</v>
          </cell>
          <cell r="AL68">
            <v>0.11</v>
          </cell>
        </row>
        <row r="69">
          <cell r="A69" t="str">
            <v>swine_50Deep Pit (&lt;1 month)</v>
          </cell>
          <cell r="AL69">
            <v>7.0000000000000007E-2</v>
          </cell>
        </row>
        <row r="70">
          <cell r="A70" t="str">
            <v>swine_50Liquid/Slurry</v>
          </cell>
          <cell r="AL70">
            <v>0.22</v>
          </cell>
        </row>
        <row r="71">
          <cell r="A71" t="str">
            <v>swine_50Pasture</v>
          </cell>
          <cell r="AL71">
            <v>0.42</v>
          </cell>
        </row>
        <row r="72">
          <cell r="A72" t="str">
            <v>swine_50Solid Storage</v>
          </cell>
          <cell r="AL72">
            <v>0</v>
          </cell>
        </row>
        <row r="73">
          <cell r="A73" t="str">
            <v>swine_50_119Anaerobic Lagoon</v>
          </cell>
          <cell r="AL73">
            <v>0.17722020999999999</v>
          </cell>
        </row>
        <row r="74">
          <cell r="A74" t="str">
            <v>swine_50_119Deep Pit</v>
          </cell>
          <cell r="AL74">
            <v>0.11064427</v>
          </cell>
        </row>
        <row r="75">
          <cell r="A75" t="str">
            <v>swine_50_119Deep Pit (&lt;1 month)</v>
          </cell>
          <cell r="AL75">
            <v>6.7754289999999995E-2</v>
          </cell>
        </row>
        <row r="76">
          <cell r="A76" t="str">
            <v>swine_50_119Liquid/Slurry</v>
          </cell>
          <cell r="AL76">
            <v>0.22019470999999999</v>
          </cell>
        </row>
        <row r="77">
          <cell r="A77" t="str">
            <v>swine_50_119Pasture</v>
          </cell>
          <cell r="AL77">
            <v>0.42418652000000001</v>
          </cell>
        </row>
        <row r="78">
          <cell r="A78" t="str">
            <v>swine_50_119Solid Storage</v>
          </cell>
          <cell r="AL78">
            <v>0</v>
          </cell>
        </row>
        <row r="79">
          <cell r="A79" t="str">
            <v>swine_breedingAnaerobic Lagoon</v>
          </cell>
          <cell r="AL79">
            <v>0.17722020999999999</v>
          </cell>
        </row>
        <row r="80">
          <cell r="A80" t="str">
            <v>swine_breedingDeep Pit</v>
          </cell>
          <cell r="AL80">
            <v>0.11064427</v>
          </cell>
        </row>
        <row r="81">
          <cell r="A81" t="str">
            <v>swine_breedingDeep Pit (&lt;1 month)</v>
          </cell>
          <cell r="AL81">
            <v>6.7754289999999995E-2</v>
          </cell>
        </row>
        <row r="82">
          <cell r="A82" t="str">
            <v>swine_breedingLiquid/Slurry</v>
          </cell>
          <cell r="AL82">
            <v>0.22019470999999999</v>
          </cell>
        </row>
        <row r="83">
          <cell r="A83" t="str">
            <v>swine_breedingPasture</v>
          </cell>
          <cell r="AL83">
            <v>0.42418652000000001</v>
          </cell>
        </row>
        <row r="84">
          <cell r="A84" t="str">
            <v>swine_breedingSolid Storage</v>
          </cell>
          <cell r="AL84">
            <v>0</v>
          </cell>
        </row>
        <row r="85">
          <cell r="A85" t="str">
            <v/>
          </cell>
        </row>
        <row r="86">
          <cell r="A86" t="str">
            <v/>
          </cell>
        </row>
        <row r="87">
          <cell r="A87" t="str">
            <v/>
          </cell>
        </row>
        <row r="88">
          <cell r="A88" t="str">
            <v/>
          </cell>
        </row>
        <row r="89">
          <cell r="A89" t="str">
            <v/>
          </cell>
        </row>
        <row r="90">
          <cell r="A90" t="str">
            <v>swineAnaerobic Lagoon</v>
          </cell>
          <cell r="AL90">
            <v>0.19074007000000001</v>
          </cell>
        </row>
        <row r="91">
          <cell r="A91" t="str">
            <v>swineDeep Pit</v>
          </cell>
          <cell r="AL91">
            <v>0.11025770800000001</v>
          </cell>
        </row>
        <row r="92">
          <cell r="A92" t="str">
            <v>swineDeep Pit (&lt;1 month)</v>
          </cell>
          <cell r="AL92">
            <v>6.9101716000000007E-2</v>
          </cell>
        </row>
        <row r="93">
          <cell r="A93" t="str">
            <v>swineLiquid/Slurry</v>
          </cell>
          <cell r="AL93">
            <v>0.22004867750000001</v>
          </cell>
        </row>
        <row r="94">
          <cell r="A94" t="str">
            <v>swinePasture</v>
          </cell>
          <cell r="AL94">
            <v>0.39736441999999994</v>
          </cell>
        </row>
        <row r="95">
          <cell r="A95" t="str">
            <v>swineSolid Storage</v>
          </cell>
          <cell r="AL95">
            <v>1.6666666666666666E-2</v>
          </cell>
        </row>
      </sheetData>
    </sheetDataSet>
  </externalBook>
</externalLink>
</file>

<file path=xl/persons/person.xml><?xml version="1.0" encoding="utf-8"?>
<personList xmlns="http://schemas.microsoft.com/office/spreadsheetml/2018/threadedcomments" xmlns:x="http://schemas.openxmlformats.org/spreadsheetml/2006/main">
  <person displayName="Thompson, Hannah" id="{019F4F3B-B9EC-4D61-A934-8040D9AF307C}" userId="61726@icf.com" providerId="PeoplePicker"/>
  <person displayName="Miranda, Megan" id="{860EDA3F-0276-4991-ADA2-B6F73215CAED}" userId="S::58833@icf.com::556be317-afb0-4606-97af-bb0e219c37b8" providerId="AD"/>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D14" dT="2024-07-23T05:46:59.78" personId="{860EDA3F-0276-4991-ADA2-B6F73215CAED}" id="{507EBF33-BEA8-4392-AF55-8994D25B50CB}">
    <text xml:space="preserve">@Thompson, Hannah Looks like your QAQC for lines 14, 22, and 30 don't match. Please double check and address. </text>
    <mentions>
      <mention mentionpersonId="{019F4F3B-B9EC-4D61-A934-8040D9AF307C}" mentionId="{8CF461E5-AAE8-4A89-AE4C-4EF7050E10F9}" startIndex="0" length="17"/>
    </mentions>
  </threadedComment>
</ThreadedComments>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nass.usda.gov/Publications/AgCensus/2012/Full_Report/Volume_1,_Chapter_1_US/usappxa.pdf"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7.bin"/><Relationship Id="rId4" Type="http://schemas.microsoft.com/office/2017/10/relationships/threadedComment" Target="../threadedComments/threadedComment1.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2.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4.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5.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5">
    <tabColor rgb="FFFF0000"/>
  </sheetPr>
  <dimension ref="A1:L40"/>
  <sheetViews>
    <sheetView workbookViewId="0"/>
  </sheetViews>
  <sheetFormatPr defaultRowHeight="12.5" x14ac:dyDescent="0.25"/>
  <cols>
    <col min="1" max="1" width="37.54296875" customWidth="1"/>
    <col min="2" max="2" width="11.54296875" customWidth="1"/>
    <col min="3" max="3" width="10.54296875" customWidth="1"/>
    <col min="4" max="4" width="25.54296875" customWidth="1"/>
    <col min="5" max="7" width="17.54296875" customWidth="1"/>
    <col min="8" max="8" width="13.54296875" customWidth="1"/>
    <col min="9" max="9" width="12.54296875" bestFit="1" customWidth="1"/>
    <col min="10" max="10" width="11.54296875" bestFit="1" customWidth="1"/>
  </cols>
  <sheetData>
    <row r="1" spans="1:12" ht="15.5" x14ac:dyDescent="0.35">
      <c r="A1" s="174" t="s">
        <v>0</v>
      </c>
      <c r="H1" s="124" t="s">
        <v>1</v>
      </c>
    </row>
    <row r="2" spans="1:12" ht="13" x14ac:dyDescent="0.3">
      <c r="A2" s="286" t="s">
        <v>2</v>
      </c>
      <c r="H2" s="1315" t="s">
        <v>3</v>
      </c>
      <c r="I2" s="1315"/>
      <c r="J2" s="1315"/>
      <c r="K2" s="1315"/>
      <c r="L2" s="1315"/>
    </row>
    <row r="3" spans="1:12" ht="13" x14ac:dyDescent="0.3">
      <c r="A3" s="155" t="s">
        <v>4</v>
      </c>
      <c r="H3" s="593" t="s">
        <v>5</v>
      </c>
    </row>
    <row r="4" spans="1:12" x14ac:dyDescent="0.25">
      <c r="A4" s="286" t="s">
        <v>6</v>
      </c>
    </row>
    <row r="5" spans="1:12" x14ac:dyDescent="0.25">
      <c r="A5" s="286" t="s">
        <v>7</v>
      </c>
    </row>
    <row r="6" spans="1:12" x14ac:dyDescent="0.25">
      <c r="A6" s="286"/>
    </row>
    <row r="7" spans="1:12" ht="13" x14ac:dyDescent="0.3">
      <c r="A7" s="124" t="s">
        <v>8</v>
      </c>
      <c r="B7" s="124" t="s">
        <v>9</v>
      </c>
      <c r="C7" s="124" t="s">
        <v>10</v>
      </c>
      <c r="D7" s="124" t="s">
        <v>11</v>
      </c>
      <c r="E7" s="124" t="s">
        <v>12</v>
      </c>
      <c r="F7" s="124" t="s">
        <v>13</v>
      </c>
      <c r="G7" s="124" t="s">
        <v>14</v>
      </c>
    </row>
    <row r="8" spans="1:12" x14ac:dyDescent="0.25">
      <c r="A8" t="s">
        <v>15</v>
      </c>
      <c r="B8">
        <v>294</v>
      </c>
      <c r="C8" t="s">
        <v>16</v>
      </c>
      <c r="D8" s="286" t="s">
        <v>17</v>
      </c>
      <c r="E8" s="592">
        <f t="shared" ref="E8:E15" si="0">$K$33</f>
        <v>-2.6957153704120673E-2</v>
      </c>
      <c r="F8" s="592">
        <f t="shared" ref="F8:F15" si="1">$L$33</f>
        <v>2.6957153704120673E-2</v>
      </c>
      <c r="G8" s="583">
        <v>0.95</v>
      </c>
    </row>
    <row r="9" spans="1:12" x14ac:dyDescent="0.25">
      <c r="A9" s="286" t="s">
        <v>18</v>
      </c>
      <c r="B9">
        <v>297</v>
      </c>
      <c r="C9" t="s">
        <v>16</v>
      </c>
      <c r="D9" s="286" t="s">
        <v>17</v>
      </c>
      <c r="E9" s="592">
        <f t="shared" si="0"/>
        <v>-2.6957153704120673E-2</v>
      </c>
      <c r="F9" s="592">
        <f t="shared" si="1"/>
        <v>2.6957153704120673E-2</v>
      </c>
      <c r="G9" s="583">
        <v>0.95</v>
      </c>
    </row>
    <row r="10" spans="1:12" x14ac:dyDescent="0.25">
      <c r="A10" t="s">
        <v>19</v>
      </c>
      <c r="B10">
        <v>882</v>
      </c>
      <c r="C10" t="s">
        <v>16</v>
      </c>
      <c r="D10" s="286" t="s">
        <v>17</v>
      </c>
      <c r="E10" s="592">
        <f t="shared" si="0"/>
        <v>-2.6957153704120673E-2</v>
      </c>
      <c r="F10" s="592">
        <f t="shared" si="1"/>
        <v>2.6957153704120673E-2</v>
      </c>
      <c r="G10" s="583">
        <v>0.95</v>
      </c>
    </row>
    <row r="11" spans="1:12" x14ac:dyDescent="0.25">
      <c r="A11" t="s">
        <v>20</v>
      </c>
      <c r="B11">
        <v>185</v>
      </c>
      <c r="C11" t="s">
        <v>16</v>
      </c>
      <c r="D11" s="286" t="s">
        <v>17</v>
      </c>
      <c r="E11" s="592">
        <f t="shared" si="0"/>
        <v>-2.6957153704120673E-2</v>
      </c>
      <c r="F11" s="592">
        <f t="shared" si="1"/>
        <v>2.6957153704120673E-2</v>
      </c>
      <c r="G11" s="583">
        <v>0.95</v>
      </c>
    </row>
    <row r="12" spans="1:12" x14ac:dyDescent="0.25">
      <c r="A12" t="s">
        <v>21</v>
      </c>
      <c r="B12">
        <v>53</v>
      </c>
      <c r="C12" t="s">
        <v>16</v>
      </c>
      <c r="D12" s="286" t="s">
        <v>17</v>
      </c>
      <c r="E12" s="592">
        <f t="shared" si="0"/>
        <v>-2.6957153704120673E-2</v>
      </c>
      <c r="F12" s="592">
        <f t="shared" si="1"/>
        <v>2.6957153704120673E-2</v>
      </c>
      <c r="G12" s="583">
        <v>0.95</v>
      </c>
    </row>
    <row r="13" spans="1:12" x14ac:dyDescent="0.25">
      <c r="A13" t="s">
        <v>22</v>
      </c>
      <c r="B13">
        <v>568</v>
      </c>
      <c r="C13" t="s">
        <v>16</v>
      </c>
      <c r="D13" s="286" t="s">
        <v>17</v>
      </c>
      <c r="E13" s="592">
        <f t="shared" si="0"/>
        <v>-2.6957153704120673E-2</v>
      </c>
      <c r="F13" s="592">
        <f t="shared" si="1"/>
        <v>2.6957153704120673E-2</v>
      </c>
      <c r="G13" s="583">
        <v>0.95</v>
      </c>
    </row>
    <row r="14" spans="1:12" x14ac:dyDescent="0.25">
      <c r="A14" t="s">
        <v>23</v>
      </c>
      <c r="B14">
        <v>535</v>
      </c>
      <c r="C14" t="s">
        <v>16</v>
      </c>
      <c r="D14" s="286" t="s">
        <v>17</v>
      </c>
      <c r="E14" s="592">
        <f t="shared" si="0"/>
        <v>-2.6957153704120673E-2</v>
      </c>
      <c r="F14" s="592">
        <f t="shared" si="1"/>
        <v>2.6957153704120673E-2</v>
      </c>
      <c r="G14" s="583">
        <v>0.95</v>
      </c>
    </row>
    <row r="15" spans="1:12" x14ac:dyDescent="0.25">
      <c r="A15" t="s">
        <v>24</v>
      </c>
      <c r="B15">
        <v>481</v>
      </c>
      <c r="C15" t="s">
        <v>16</v>
      </c>
      <c r="D15" s="286" t="s">
        <v>17</v>
      </c>
      <c r="E15" s="592">
        <f t="shared" si="0"/>
        <v>-2.6957153704120673E-2</v>
      </c>
      <c r="F15" s="592">
        <f t="shared" si="1"/>
        <v>2.6957153704120673E-2</v>
      </c>
      <c r="G15" s="583">
        <v>0.95</v>
      </c>
    </row>
    <row r="16" spans="1:12" x14ac:dyDescent="0.25">
      <c r="A16" t="s">
        <v>25</v>
      </c>
      <c r="B16">
        <v>4383</v>
      </c>
      <c r="C16" t="s">
        <v>16</v>
      </c>
      <c r="D16" s="286" t="s">
        <v>26</v>
      </c>
      <c r="E16" s="592">
        <f>$K$32</f>
        <v>-8.3211333045313095E-3</v>
      </c>
      <c r="F16" s="592">
        <f>$L$32</f>
        <v>8.3211333045313095E-3</v>
      </c>
      <c r="G16" s="583">
        <v>0.95</v>
      </c>
    </row>
    <row r="17" spans="1:12" x14ac:dyDescent="0.25">
      <c r="A17" t="s">
        <v>27</v>
      </c>
      <c r="B17">
        <v>3115</v>
      </c>
      <c r="C17" t="s">
        <v>16</v>
      </c>
      <c r="D17" s="286" t="s">
        <v>26</v>
      </c>
      <c r="E17" s="592">
        <f>$K$32</f>
        <v>-8.3211333045313095E-3</v>
      </c>
      <c r="F17" s="592">
        <f>$L$32</f>
        <v>8.3211333045313095E-3</v>
      </c>
      <c r="G17" s="583">
        <v>0.95</v>
      </c>
    </row>
    <row r="18" spans="1:12" x14ac:dyDescent="0.25">
      <c r="A18" t="s">
        <v>28</v>
      </c>
      <c r="B18">
        <v>5198</v>
      </c>
      <c r="C18" t="s">
        <v>16</v>
      </c>
      <c r="D18" s="286" t="s">
        <v>26</v>
      </c>
      <c r="E18" s="592">
        <f>$K$32</f>
        <v>-8.3211333045313095E-3</v>
      </c>
      <c r="F18" s="592">
        <f>$L$32</f>
        <v>8.3211333045313095E-3</v>
      </c>
      <c r="G18" s="583">
        <v>0.95</v>
      </c>
    </row>
    <row r="19" spans="1:12" x14ac:dyDescent="0.25">
      <c r="A19" t="s">
        <v>29</v>
      </c>
      <c r="B19">
        <v>1430</v>
      </c>
      <c r="C19" t="s">
        <v>30</v>
      </c>
      <c r="D19" s="286" t="s">
        <v>31</v>
      </c>
      <c r="E19" s="592">
        <f t="shared" ref="E19:E25" si="2">$K$33</f>
        <v>-2.6957153704120673E-2</v>
      </c>
      <c r="F19" s="592">
        <f t="shared" ref="F19:F25" si="3">$L$33</f>
        <v>2.6957153704120673E-2</v>
      </c>
      <c r="G19" s="583">
        <v>0.95</v>
      </c>
    </row>
    <row r="20" spans="1:12" x14ac:dyDescent="0.25">
      <c r="A20" t="s">
        <v>32</v>
      </c>
      <c r="B20">
        <v>4246.5818259090502</v>
      </c>
      <c r="C20" t="s">
        <v>30</v>
      </c>
      <c r="D20" s="286" t="s">
        <v>31</v>
      </c>
      <c r="E20" s="592">
        <f t="shared" si="2"/>
        <v>-2.6957153704120673E-2</v>
      </c>
      <c r="F20" s="592">
        <f t="shared" si="3"/>
        <v>2.6957153704120673E-2</v>
      </c>
      <c r="G20" s="583">
        <v>0.95</v>
      </c>
    </row>
    <row r="21" spans="1:12" x14ac:dyDescent="0.25">
      <c r="A21" t="s">
        <v>33</v>
      </c>
      <c r="B21">
        <v>2665.1419999999998</v>
      </c>
      <c r="C21" t="s">
        <v>30</v>
      </c>
      <c r="D21" s="286" t="s">
        <v>31</v>
      </c>
      <c r="E21" s="592">
        <f t="shared" si="2"/>
        <v>-2.6957153704120673E-2</v>
      </c>
      <c r="F21" s="592">
        <f t="shared" si="3"/>
        <v>2.6957153704120673E-2</v>
      </c>
      <c r="G21" s="583">
        <v>0.95</v>
      </c>
    </row>
    <row r="22" spans="1:12" x14ac:dyDescent="0.25">
      <c r="A22" t="s">
        <v>34</v>
      </c>
      <c r="B22">
        <v>669.73199999999997</v>
      </c>
      <c r="C22" t="s">
        <v>30</v>
      </c>
      <c r="D22" s="286" t="s">
        <v>31</v>
      </c>
      <c r="E22" s="592">
        <f t="shared" si="2"/>
        <v>-2.6957153704120673E-2</v>
      </c>
      <c r="F22" s="592">
        <f t="shared" si="3"/>
        <v>2.6957153704120673E-2</v>
      </c>
      <c r="G22" s="583">
        <v>0.95</v>
      </c>
    </row>
    <row r="23" spans="1:12" x14ac:dyDescent="0.25">
      <c r="A23" t="s">
        <v>35</v>
      </c>
      <c r="B23">
        <v>2253.047</v>
      </c>
      <c r="C23" t="s">
        <v>30</v>
      </c>
      <c r="D23" s="286" t="s">
        <v>31</v>
      </c>
      <c r="E23" s="592">
        <f t="shared" si="2"/>
        <v>-2.6957153704120673E-2</v>
      </c>
      <c r="F23" s="592">
        <f t="shared" si="3"/>
        <v>2.6957153704120673E-2</v>
      </c>
      <c r="G23" s="583">
        <v>0.95</v>
      </c>
    </row>
    <row r="24" spans="1:12" x14ac:dyDescent="0.25">
      <c r="A24" t="s">
        <v>36</v>
      </c>
      <c r="B24">
        <v>2553.5965000000001</v>
      </c>
      <c r="C24" t="s">
        <v>30</v>
      </c>
      <c r="D24" s="286" t="s">
        <v>31</v>
      </c>
      <c r="E24" s="592">
        <f t="shared" si="2"/>
        <v>-2.6957153704120673E-2</v>
      </c>
      <c r="F24" s="592">
        <f t="shared" si="3"/>
        <v>2.6957153704120673E-2</v>
      </c>
      <c r="G24" s="583">
        <v>0.95</v>
      </c>
    </row>
    <row r="25" spans="1:12" x14ac:dyDescent="0.25">
      <c r="A25" t="s">
        <v>37</v>
      </c>
      <c r="B25">
        <v>1731.4380000000001</v>
      </c>
      <c r="C25" t="s">
        <v>30</v>
      </c>
      <c r="D25" s="286" t="s">
        <v>31</v>
      </c>
      <c r="E25" s="592">
        <f t="shared" si="2"/>
        <v>-2.6957153704120673E-2</v>
      </c>
      <c r="F25" s="592">
        <f t="shared" si="3"/>
        <v>2.6957153704120673E-2</v>
      </c>
      <c r="G25" s="583">
        <v>0.95</v>
      </c>
    </row>
    <row r="26" spans="1:12" x14ac:dyDescent="0.25">
      <c r="A26" t="s">
        <v>38</v>
      </c>
      <c r="B26">
        <v>5694.9480000000003</v>
      </c>
      <c r="C26" t="s">
        <v>30</v>
      </c>
      <c r="D26" s="286" t="s">
        <v>39</v>
      </c>
      <c r="E26" s="592">
        <f>$K$32</f>
        <v>-8.3211333045313095E-3</v>
      </c>
      <c r="F26" s="592">
        <f>$L$32</f>
        <v>8.3211333045313095E-3</v>
      </c>
      <c r="G26" s="583">
        <v>0.95</v>
      </c>
    </row>
    <row r="27" spans="1:12" x14ac:dyDescent="0.25">
      <c r="A27" t="s">
        <v>40</v>
      </c>
      <c r="B27">
        <v>3496.5839999999998</v>
      </c>
      <c r="C27" t="s">
        <v>30</v>
      </c>
      <c r="D27" s="286" t="s">
        <v>39</v>
      </c>
      <c r="E27" s="592">
        <f>$K$32</f>
        <v>-8.3211333045313095E-3</v>
      </c>
      <c r="F27" s="592">
        <f>$L$32</f>
        <v>8.3211333045313095E-3</v>
      </c>
      <c r="G27" s="583">
        <v>0.95</v>
      </c>
    </row>
    <row r="28" spans="1:12" x14ac:dyDescent="0.25">
      <c r="A28" t="s">
        <v>41</v>
      </c>
      <c r="B28">
        <v>10279.976000000001</v>
      </c>
      <c r="C28" t="s">
        <v>30</v>
      </c>
      <c r="D28" s="286" t="s">
        <v>39</v>
      </c>
      <c r="E28" s="592">
        <f>$K$32</f>
        <v>-8.3211333045313095E-3</v>
      </c>
      <c r="F28" s="592">
        <f>$L$32</f>
        <v>8.3211333045313095E-3</v>
      </c>
      <c r="G28" s="583">
        <v>0.95</v>
      </c>
    </row>
    <row r="30" spans="1:12" ht="13" x14ac:dyDescent="0.3">
      <c r="A30" s="124" t="s">
        <v>42</v>
      </c>
    </row>
    <row r="31" spans="1:12" ht="39" x14ac:dyDescent="0.3">
      <c r="A31" s="594" t="s">
        <v>43</v>
      </c>
      <c r="B31" s="595" t="s">
        <v>44</v>
      </c>
      <c r="C31" s="595" t="s">
        <v>45</v>
      </c>
      <c r="D31" s="594" t="s">
        <v>46</v>
      </c>
      <c r="E31" s="594" t="s">
        <v>47</v>
      </c>
      <c r="F31" s="594" t="s">
        <v>48</v>
      </c>
      <c r="G31" s="594" t="s">
        <v>49</v>
      </c>
      <c r="H31" s="590" t="s">
        <v>50</v>
      </c>
      <c r="I31" s="590" t="s">
        <v>12</v>
      </c>
      <c r="J31" s="590" t="s">
        <v>13</v>
      </c>
      <c r="K31" s="590" t="s">
        <v>51</v>
      </c>
      <c r="L31" s="590" t="s">
        <v>52</v>
      </c>
    </row>
    <row r="32" spans="1:12" x14ac:dyDescent="0.25">
      <c r="A32" s="586" t="s">
        <v>53</v>
      </c>
      <c r="B32" s="585">
        <v>87413045</v>
      </c>
      <c r="C32" s="585">
        <v>371110</v>
      </c>
      <c r="D32" s="586">
        <v>20</v>
      </c>
      <c r="E32" s="586">
        <v>1.6</v>
      </c>
      <c r="F32" s="586">
        <v>17</v>
      </c>
      <c r="G32" s="586">
        <v>1.4</v>
      </c>
      <c r="H32" s="589">
        <f>C32*1.96</f>
        <v>727375.6</v>
      </c>
      <c r="I32" s="589">
        <f>B32-H32</f>
        <v>86685669.400000006</v>
      </c>
      <c r="J32" s="589">
        <f>B32+H32</f>
        <v>88140420.599999994</v>
      </c>
      <c r="K32" s="616">
        <f>(I32-B32)/B32</f>
        <v>-8.3211333045313095E-3</v>
      </c>
      <c r="L32" s="616">
        <f>(J32-B32)/B32</f>
        <v>8.3211333045313095E-3</v>
      </c>
    </row>
    <row r="33" spans="1:12" x14ac:dyDescent="0.25">
      <c r="A33" s="587" t="s">
        <v>54</v>
      </c>
      <c r="B33" s="585">
        <v>1168199</v>
      </c>
      <c r="C33" s="585">
        <v>16067</v>
      </c>
      <c r="H33" s="589">
        <f>C33*1.96</f>
        <v>31491.32</v>
      </c>
      <c r="I33" s="589">
        <f>B33-H33</f>
        <v>1136707.68</v>
      </c>
      <c r="J33" s="589">
        <f>B33+H33</f>
        <v>1199690.32</v>
      </c>
      <c r="K33" s="616">
        <f>(I33-B33)/B33</f>
        <v>-2.6957153704120673E-2</v>
      </c>
      <c r="L33" s="616">
        <f>(J33-B33)/B33</f>
        <v>2.6957153704120673E-2</v>
      </c>
    </row>
    <row r="34" spans="1:12" x14ac:dyDescent="0.25">
      <c r="A34" s="587" t="s">
        <v>55</v>
      </c>
      <c r="B34" s="585">
        <v>89994614</v>
      </c>
      <c r="C34" s="585">
        <v>919931</v>
      </c>
      <c r="H34" s="589">
        <f>C34*1.96</f>
        <v>1803064.76</v>
      </c>
      <c r="I34" s="589">
        <f t="shared" ref="I34:I36" si="4">B34-H34</f>
        <v>88191549.239999995</v>
      </c>
      <c r="J34" s="589">
        <f t="shared" ref="J34:J36" si="5">B34+H34</f>
        <v>91797678.760000005</v>
      </c>
      <c r="K34" s="616">
        <f t="shared" ref="K34:K36" si="6">(I34-B34)/B34</f>
        <v>-2.0035251887407454E-2</v>
      </c>
      <c r="L34" s="616">
        <f t="shared" ref="L34:L36" si="7">(J34-B34)/B34</f>
        <v>2.0035251887407454E-2</v>
      </c>
    </row>
    <row r="35" spans="1:12" x14ac:dyDescent="0.25">
      <c r="A35" s="587" t="s">
        <v>56</v>
      </c>
      <c r="B35" s="585">
        <v>66026785</v>
      </c>
      <c r="C35" s="585">
        <v>2246129</v>
      </c>
      <c r="H35" s="589">
        <f t="shared" ref="H35:H36" si="8">C35*1.96</f>
        <v>4402412.84</v>
      </c>
      <c r="I35" s="589">
        <f t="shared" si="4"/>
        <v>61624372.159999996</v>
      </c>
      <c r="J35" s="589">
        <f t="shared" si="5"/>
        <v>70429197.840000004</v>
      </c>
      <c r="K35" s="616">
        <f t="shared" si="6"/>
        <v>-6.6676165438011303E-2</v>
      </c>
      <c r="L35" s="616">
        <f t="shared" si="7"/>
        <v>6.6676165438011303E-2</v>
      </c>
    </row>
    <row r="36" spans="1:12" x14ac:dyDescent="0.25">
      <c r="A36" s="587" t="s">
        <v>57</v>
      </c>
      <c r="B36" s="585">
        <v>350715978</v>
      </c>
      <c r="C36" s="585">
        <v>14469147</v>
      </c>
      <c r="H36" s="589">
        <f t="shared" si="8"/>
        <v>28359528.120000001</v>
      </c>
      <c r="I36" s="589">
        <f t="shared" si="4"/>
        <v>322356449.88</v>
      </c>
      <c r="J36" s="589">
        <f t="shared" si="5"/>
        <v>379075506.12</v>
      </c>
      <c r="K36" s="616">
        <f t="shared" si="6"/>
        <v>-8.0861808126688778E-2</v>
      </c>
      <c r="L36" s="616">
        <f t="shared" si="7"/>
        <v>8.0861808126688778E-2</v>
      </c>
    </row>
    <row r="37" spans="1:12" x14ac:dyDescent="0.25">
      <c r="A37" s="587"/>
      <c r="B37" s="585"/>
      <c r="C37" s="585"/>
      <c r="H37" s="589"/>
      <c r="I37" s="589"/>
      <c r="J37" s="589"/>
      <c r="K37" s="591"/>
      <c r="L37" s="591"/>
    </row>
    <row r="38" spans="1:12" x14ac:dyDescent="0.25">
      <c r="A38" s="286"/>
      <c r="B38" s="588"/>
      <c r="C38" s="588"/>
      <c r="K38" s="583"/>
      <c r="L38" s="583"/>
    </row>
    <row r="39" spans="1:12" x14ac:dyDescent="0.25">
      <c r="A39" s="286"/>
      <c r="B39" s="588"/>
      <c r="C39" s="584"/>
    </row>
    <row r="40" spans="1:12" x14ac:dyDescent="0.25">
      <c r="A40" s="286"/>
      <c r="B40" s="588"/>
      <c r="C40" s="584"/>
    </row>
  </sheetData>
  <mergeCells count="1">
    <mergeCell ref="H2:L2"/>
  </mergeCells>
  <hyperlinks>
    <hyperlink ref="A3" r:id="rId1" xr:uid="{00000000-0004-0000-0100-000000000000}"/>
  </hyperlinks>
  <pageMargins left="0.7" right="0.7" top="0.75" bottom="0.75" header="0.3" footer="0.3"/>
  <pageSetup orientation="portrait"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6"/>
  <dimension ref="B1:E48"/>
  <sheetViews>
    <sheetView workbookViewId="0">
      <selection activeCell="F13" sqref="F13"/>
    </sheetView>
  </sheetViews>
  <sheetFormatPr defaultRowHeight="12.5" x14ac:dyDescent="0.25"/>
  <cols>
    <col min="1" max="1" width="1.54296875" style="673" customWidth="1"/>
    <col min="2" max="2" width="42.453125" style="673" customWidth="1"/>
    <col min="3" max="3" width="121.54296875" style="673" customWidth="1"/>
    <col min="4" max="5" width="14.453125" style="674" customWidth="1"/>
    <col min="6" max="256" width="9.453125" style="673"/>
    <col min="257" max="257" width="1.54296875" style="673" customWidth="1"/>
    <col min="258" max="258" width="15.453125" style="673" customWidth="1"/>
    <col min="259" max="259" width="101.453125" style="673" customWidth="1"/>
    <col min="260" max="260" width="19.54296875" style="673" customWidth="1"/>
    <col min="261" max="512" width="9.453125" style="673"/>
    <col min="513" max="513" width="1.54296875" style="673" customWidth="1"/>
    <col min="514" max="514" width="15.453125" style="673" customWidth="1"/>
    <col min="515" max="515" width="101.453125" style="673" customWidth="1"/>
    <col min="516" max="516" width="19.54296875" style="673" customWidth="1"/>
    <col min="517" max="768" width="9.453125" style="673"/>
    <col min="769" max="769" width="1.54296875" style="673" customWidth="1"/>
    <col min="770" max="770" width="15.453125" style="673" customWidth="1"/>
    <col min="771" max="771" width="101.453125" style="673" customWidth="1"/>
    <col min="772" max="772" width="19.54296875" style="673" customWidth="1"/>
    <col min="773" max="1024" width="9.453125" style="673"/>
    <col min="1025" max="1025" width="1.54296875" style="673" customWidth="1"/>
    <col min="1026" max="1026" width="15.453125" style="673" customWidth="1"/>
    <col min="1027" max="1027" width="101.453125" style="673" customWidth="1"/>
    <col min="1028" max="1028" width="19.54296875" style="673" customWidth="1"/>
    <col min="1029" max="1280" width="9.453125" style="673"/>
    <col min="1281" max="1281" width="1.54296875" style="673" customWidth="1"/>
    <col min="1282" max="1282" width="15.453125" style="673" customWidth="1"/>
    <col min="1283" max="1283" width="101.453125" style="673" customWidth="1"/>
    <col min="1284" max="1284" width="19.54296875" style="673" customWidth="1"/>
    <col min="1285" max="1536" width="9.453125" style="673"/>
    <col min="1537" max="1537" width="1.54296875" style="673" customWidth="1"/>
    <col min="1538" max="1538" width="15.453125" style="673" customWidth="1"/>
    <col min="1539" max="1539" width="101.453125" style="673" customWidth="1"/>
    <col min="1540" max="1540" width="19.54296875" style="673" customWidth="1"/>
    <col min="1541" max="1792" width="9.453125" style="673"/>
    <col min="1793" max="1793" width="1.54296875" style="673" customWidth="1"/>
    <col min="1794" max="1794" width="15.453125" style="673" customWidth="1"/>
    <col min="1795" max="1795" width="101.453125" style="673" customWidth="1"/>
    <col min="1796" max="1796" width="19.54296875" style="673" customWidth="1"/>
    <col min="1797" max="2048" width="9.453125" style="673"/>
    <col min="2049" max="2049" width="1.54296875" style="673" customWidth="1"/>
    <col min="2050" max="2050" width="15.453125" style="673" customWidth="1"/>
    <col min="2051" max="2051" width="101.453125" style="673" customWidth="1"/>
    <col min="2052" max="2052" width="19.54296875" style="673" customWidth="1"/>
    <col min="2053" max="2304" width="9.453125" style="673"/>
    <col min="2305" max="2305" width="1.54296875" style="673" customWidth="1"/>
    <col min="2306" max="2306" width="15.453125" style="673" customWidth="1"/>
    <col min="2307" max="2307" width="101.453125" style="673" customWidth="1"/>
    <col min="2308" max="2308" width="19.54296875" style="673" customWidth="1"/>
    <col min="2309" max="2560" width="9.453125" style="673"/>
    <col min="2561" max="2561" width="1.54296875" style="673" customWidth="1"/>
    <col min="2562" max="2562" width="15.453125" style="673" customWidth="1"/>
    <col min="2563" max="2563" width="101.453125" style="673" customWidth="1"/>
    <col min="2564" max="2564" width="19.54296875" style="673" customWidth="1"/>
    <col min="2565" max="2816" width="9.453125" style="673"/>
    <col min="2817" max="2817" width="1.54296875" style="673" customWidth="1"/>
    <col min="2818" max="2818" width="15.453125" style="673" customWidth="1"/>
    <col min="2819" max="2819" width="101.453125" style="673" customWidth="1"/>
    <col min="2820" max="2820" width="19.54296875" style="673" customWidth="1"/>
    <col min="2821" max="3072" width="9.453125" style="673"/>
    <col min="3073" max="3073" width="1.54296875" style="673" customWidth="1"/>
    <col min="3074" max="3074" width="15.453125" style="673" customWidth="1"/>
    <col min="3075" max="3075" width="101.453125" style="673" customWidth="1"/>
    <col min="3076" max="3076" width="19.54296875" style="673" customWidth="1"/>
    <col min="3077" max="3328" width="9.453125" style="673"/>
    <col min="3329" max="3329" width="1.54296875" style="673" customWidth="1"/>
    <col min="3330" max="3330" width="15.453125" style="673" customWidth="1"/>
    <col min="3331" max="3331" width="101.453125" style="673" customWidth="1"/>
    <col min="3332" max="3332" width="19.54296875" style="673" customWidth="1"/>
    <col min="3333" max="3584" width="9.453125" style="673"/>
    <col min="3585" max="3585" width="1.54296875" style="673" customWidth="1"/>
    <col min="3586" max="3586" width="15.453125" style="673" customWidth="1"/>
    <col min="3587" max="3587" width="101.453125" style="673" customWidth="1"/>
    <col min="3588" max="3588" width="19.54296875" style="673" customWidth="1"/>
    <col min="3589" max="3840" width="9.453125" style="673"/>
    <col min="3841" max="3841" width="1.54296875" style="673" customWidth="1"/>
    <col min="3842" max="3842" width="15.453125" style="673" customWidth="1"/>
    <col min="3843" max="3843" width="101.453125" style="673" customWidth="1"/>
    <col min="3844" max="3844" width="19.54296875" style="673" customWidth="1"/>
    <col min="3845" max="4096" width="9.453125" style="673"/>
    <col min="4097" max="4097" width="1.54296875" style="673" customWidth="1"/>
    <col min="4098" max="4098" width="15.453125" style="673" customWidth="1"/>
    <col min="4099" max="4099" width="101.453125" style="673" customWidth="1"/>
    <col min="4100" max="4100" width="19.54296875" style="673" customWidth="1"/>
    <col min="4101" max="4352" width="9.453125" style="673"/>
    <col min="4353" max="4353" width="1.54296875" style="673" customWidth="1"/>
    <col min="4354" max="4354" width="15.453125" style="673" customWidth="1"/>
    <col min="4355" max="4355" width="101.453125" style="673" customWidth="1"/>
    <col min="4356" max="4356" width="19.54296875" style="673" customWidth="1"/>
    <col min="4357" max="4608" width="9.453125" style="673"/>
    <col min="4609" max="4609" width="1.54296875" style="673" customWidth="1"/>
    <col min="4610" max="4610" width="15.453125" style="673" customWidth="1"/>
    <col min="4611" max="4611" width="101.453125" style="673" customWidth="1"/>
    <col min="4612" max="4612" width="19.54296875" style="673" customWidth="1"/>
    <col min="4613" max="4864" width="9.453125" style="673"/>
    <col min="4865" max="4865" width="1.54296875" style="673" customWidth="1"/>
    <col min="4866" max="4866" width="15.453125" style="673" customWidth="1"/>
    <col min="4867" max="4867" width="101.453125" style="673" customWidth="1"/>
    <col min="4868" max="4868" width="19.54296875" style="673" customWidth="1"/>
    <col min="4869" max="5120" width="9.453125" style="673"/>
    <col min="5121" max="5121" width="1.54296875" style="673" customWidth="1"/>
    <col min="5122" max="5122" width="15.453125" style="673" customWidth="1"/>
    <col min="5123" max="5123" width="101.453125" style="673" customWidth="1"/>
    <col min="5124" max="5124" width="19.54296875" style="673" customWidth="1"/>
    <col min="5125" max="5376" width="9.453125" style="673"/>
    <col min="5377" max="5377" width="1.54296875" style="673" customWidth="1"/>
    <col min="5378" max="5378" width="15.453125" style="673" customWidth="1"/>
    <col min="5379" max="5379" width="101.453125" style="673" customWidth="1"/>
    <col min="5380" max="5380" width="19.54296875" style="673" customWidth="1"/>
    <col min="5381" max="5632" width="9.453125" style="673"/>
    <col min="5633" max="5633" width="1.54296875" style="673" customWidth="1"/>
    <col min="5634" max="5634" width="15.453125" style="673" customWidth="1"/>
    <col min="5635" max="5635" width="101.453125" style="673" customWidth="1"/>
    <col min="5636" max="5636" width="19.54296875" style="673" customWidth="1"/>
    <col min="5637" max="5888" width="9.453125" style="673"/>
    <col min="5889" max="5889" width="1.54296875" style="673" customWidth="1"/>
    <col min="5890" max="5890" width="15.453125" style="673" customWidth="1"/>
    <col min="5891" max="5891" width="101.453125" style="673" customWidth="1"/>
    <col min="5892" max="5892" width="19.54296875" style="673" customWidth="1"/>
    <col min="5893" max="6144" width="9.453125" style="673"/>
    <col min="6145" max="6145" width="1.54296875" style="673" customWidth="1"/>
    <col min="6146" max="6146" width="15.453125" style="673" customWidth="1"/>
    <col min="6147" max="6147" width="101.453125" style="673" customWidth="1"/>
    <col min="6148" max="6148" width="19.54296875" style="673" customWidth="1"/>
    <col min="6149" max="6400" width="9.453125" style="673"/>
    <col min="6401" max="6401" width="1.54296875" style="673" customWidth="1"/>
    <col min="6402" max="6402" width="15.453125" style="673" customWidth="1"/>
    <col min="6403" max="6403" width="101.453125" style="673" customWidth="1"/>
    <col min="6404" max="6404" width="19.54296875" style="673" customWidth="1"/>
    <col min="6405" max="6656" width="9.453125" style="673"/>
    <col min="6657" max="6657" width="1.54296875" style="673" customWidth="1"/>
    <col min="6658" max="6658" width="15.453125" style="673" customWidth="1"/>
    <col min="6659" max="6659" width="101.453125" style="673" customWidth="1"/>
    <col min="6660" max="6660" width="19.54296875" style="673" customWidth="1"/>
    <col min="6661" max="6912" width="9.453125" style="673"/>
    <col min="6913" max="6913" width="1.54296875" style="673" customWidth="1"/>
    <col min="6914" max="6914" width="15.453125" style="673" customWidth="1"/>
    <col min="6915" max="6915" width="101.453125" style="673" customWidth="1"/>
    <col min="6916" max="6916" width="19.54296875" style="673" customWidth="1"/>
    <col min="6917" max="7168" width="9.453125" style="673"/>
    <col min="7169" max="7169" width="1.54296875" style="673" customWidth="1"/>
    <col min="7170" max="7170" width="15.453125" style="673" customWidth="1"/>
    <col min="7171" max="7171" width="101.453125" style="673" customWidth="1"/>
    <col min="7172" max="7172" width="19.54296875" style="673" customWidth="1"/>
    <col min="7173" max="7424" width="9.453125" style="673"/>
    <col min="7425" max="7425" width="1.54296875" style="673" customWidth="1"/>
    <col min="7426" max="7426" width="15.453125" style="673" customWidth="1"/>
    <col min="7427" max="7427" width="101.453125" style="673" customWidth="1"/>
    <col min="7428" max="7428" width="19.54296875" style="673" customWidth="1"/>
    <col min="7429" max="7680" width="9.453125" style="673"/>
    <col min="7681" max="7681" width="1.54296875" style="673" customWidth="1"/>
    <col min="7682" max="7682" width="15.453125" style="673" customWidth="1"/>
    <col min="7683" max="7683" width="101.453125" style="673" customWidth="1"/>
    <col min="7684" max="7684" width="19.54296875" style="673" customWidth="1"/>
    <col min="7685" max="7936" width="9.453125" style="673"/>
    <col min="7937" max="7937" width="1.54296875" style="673" customWidth="1"/>
    <col min="7938" max="7938" width="15.453125" style="673" customWidth="1"/>
    <col min="7939" max="7939" width="101.453125" style="673" customWidth="1"/>
    <col min="7940" max="7940" width="19.54296875" style="673" customWidth="1"/>
    <col min="7941" max="8192" width="9.453125" style="673"/>
    <col min="8193" max="8193" width="1.54296875" style="673" customWidth="1"/>
    <col min="8194" max="8194" width="15.453125" style="673" customWidth="1"/>
    <col min="8195" max="8195" width="101.453125" style="673" customWidth="1"/>
    <col min="8196" max="8196" width="19.54296875" style="673" customWidth="1"/>
    <col min="8197" max="8448" width="9.453125" style="673"/>
    <col min="8449" max="8449" width="1.54296875" style="673" customWidth="1"/>
    <col min="8450" max="8450" width="15.453125" style="673" customWidth="1"/>
    <col min="8451" max="8451" width="101.453125" style="673" customWidth="1"/>
    <col min="8452" max="8452" width="19.54296875" style="673" customWidth="1"/>
    <col min="8453" max="8704" width="9.453125" style="673"/>
    <col min="8705" max="8705" width="1.54296875" style="673" customWidth="1"/>
    <col min="8706" max="8706" width="15.453125" style="673" customWidth="1"/>
    <col min="8707" max="8707" width="101.453125" style="673" customWidth="1"/>
    <col min="8708" max="8708" width="19.54296875" style="673" customWidth="1"/>
    <col min="8709" max="8960" width="9.453125" style="673"/>
    <col min="8961" max="8961" width="1.54296875" style="673" customWidth="1"/>
    <col min="8962" max="8962" width="15.453125" style="673" customWidth="1"/>
    <col min="8963" max="8963" width="101.453125" style="673" customWidth="1"/>
    <col min="8964" max="8964" width="19.54296875" style="673" customWidth="1"/>
    <col min="8965" max="9216" width="9.453125" style="673"/>
    <col min="9217" max="9217" width="1.54296875" style="673" customWidth="1"/>
    <col min="9218" max="9218" width="15.453125" style="673" customWidth="1"/>
    <col min="9219" max="9219" width="101.453125" style="673" customWidth="1"/>
    <col min="9220" max="9220" width="19.54296875" style="673" customWidth="1"/>
    <col min="9221" max="9472" width="9.453125" style="673"/>
    <col min="9473" max="9473" width="1.54296875" style="673" customWidth="1"/>
    <col min="9474" max="9474" width="15.453125" style="673" customWidth="1"/>
    <col min="9475" max="9475" width="101.453125" style="673" customWidth="1"/>
    <col min="9476" max="9476" width="19.54296875" style="673" customWidth="1"/>
    <col min="9477" max="9728" width="9.453125" style="673"/>
    <col min="9729" max="9729" width="1.54296875" style="673" customWidth="1"/>
    <col min="9730" max="9730" width="15.453125" style="673" customWidth="1"/>
    <col min="9731" max="9731" width="101.453125" style="673" customWidth="1"/>
    <col min="9732" max="9732" width="19.54296875" style="673" customWidth="1"/>
    <col min="9733" max="9984" width="9.453125" style="673"/>
    <col min="9985" max="9985" width="1.54296875" style="673" customWidth="1"/>
    <col min="9986" max="9986" width="15.453125" style="673" customWidth="1"/>
    <col min="9987" max="9987" width="101.453125" style="673" customWidth="1"/>
    <col min="9988" max="9988" width="19.54296875" style="673" customWidth="1"/>
    <col min="9989" max="10240" width="9.453125" style="673"/>
    <col min="10241" max="10241" width="1.54296875" style="673" customWidth="1"/>
    <col min="10242" max="10242" width="15.453125" style="673" customWidth="1"/>
    <col min="10243" max="10243" width="101.453125" style="673" customWidth="1"/>
    <col min="10244" max="10244" width="19.54296875" style="673" customWidth="1"/>
    <col min="10245" max="10496" width="9.453125" style="673"/>
    <col min="10497" max="10497" width="1.54296875" style="673" customWidth="1"/>
    <col min="10498" max="10498" width="15.453125" style="673" customWidth="1"/>
    <col min="10499" max="10499" width="101.453125" style="673" customWidth="1"/>
    <col min="10500" max="10500" width="19.54296875" style="673" customWidth="1"/>
    <col min="10501" max="10752" width="9.453125" style="673"/>
    <col min="10753" max="10753" width="1.54296875" style="673" customWidth="1"/>
    <col min="10754" max="10754" width="15.453125" style="673" customWidth="1"/>
    <col min="10755" max="10755" width="101.453125" style="673" customWidth="1"/>
    <col min="10756" max="10756" width="19.54296875" style="673" customWidth="1"/>
    <col min="10757" max="11008" width="9.453125" style="673"/>
    <col min="11009" max="11009" width="1.54296875" style="673" customWidth="1"/>
    <col min="11010" max="11010" width="15.453125" style="673" customWidth="1"/>
    <col min="11011" max="11011" width="101.453125" style="673" customWidth="1"/>
    <col min="11012" max="11012" width="19.54296875" style="673" customWidth="1"/>
    <col min="11013" max="11264" width="9.453125" style="673"/>
    <col min="11265" max="11265" width="1.54296875" style="673" customWidth="1"/>
    <col min="11266" max="11266" width="15.453125" style="673" customWidth="1"/>
    <col min="11267" max="11267" width="101.453125" style="673" customWidth="1"/>
    <col min="11268" max="11268" width="19.54296875" style="673" customWidth="1"/>
    <col min="11269" max="11520" width="9.453125" style="673"/>
    <col min="11521" max="11521" width="1.54296875" style="673" customWidth="1"/>
    <col min="11522" max="11522" width="15.453125" style="673" customWidth="1"/>
    <col min="11523" max="11523" width="101.453125" style="673" customWidth="1"/>
    <col min="11524" max="11524" width="19.54296875" style="673" customWidth="1"/>
    <col min="11525" max="11776" width="9.453125" style="673"/>
    <col min="11777" max="11777" width="1.54296875" style="673" customWidth="1"/>
    <col min="11778" max="11778" width="15.453125" style="673" customWidth="1"/>
    <col min="11779" max="11779" width="101.453125" style="673" customWidth="1"/>
    <col min="11780" max="11780" width="19.54296875" style="673" customWidth="1"/>
    <col min="11781" max="12032" width="9.453125" style="673"/>
    <col min="12033" max="12033" width="1.54296875" style="673" customWidth="1"/>
    <col min="12034" max="12034" width="15.453125" style="673" customWidth="1"/>
    <col min="12035" max="12035" width="101.453125" style="673" customWidth="1"/>
    <col min="12036" max="12036" width="19.54296875" style="673" customWidth="1"/>
    <col min="12037" max="12288" width="9.453125" style="673"/>
    <col min="12289" max="12289" width="1.54296875" style="673" customWidth="1"/>
    <col min="12290" max="12290" width="15.453125" style="673" customWidth="1"/>
    <col min="12291" max="12291" width="101.453125" style="673" customWidth="1"/>
    <col min="12292" max="12292" width="19.54296875" style="673" customWidth="1"/>
    <col min="12293" max="12544" width="9.453125" style="673"/>
    <col min="12545" max="12545" width="1.54296875" style="673" customWidth="1"/>
    <col min="12546" max="12546" width="15.453125" style="673" customWidth="1"/>
    <col min="12547" max="12547" width="101.453125" style="673" customWidth="1"/>
    <col min="12548" max="12548" width="19.54296875" style="673" customWidth="1"/>
    <col min="12549" max="12800" width="9.453125" style="673"/>
    <col min="12801" max="12801" width="1.54296875" style="673" customWidth="1"/>
    <col min="12802" max="12802" width="15.453125" style="673" customWidth="1"/>
    <col min="12803" max="12803" width="101.453125" style="673" customWidth="1"/>
    <col min="12804" max="12804" width="19.54296875" style="673" customWidth="1"/>
    <col min="12805" max="13056" width="9.453125" style="673"/>
    <col min="13057" max="13057" width="1.54296875" style="673" customWidth="1"/>
    <col min="13058" max="13058" width="15.453125" style="673" customWidth="1"/>
    <col min="13059" max="13059" width="101.453125" style="673" customWidth="1"/>
    <col min="13060" max="13060" width="19.54296875" style="673" customWidth="1"/>
    <col min="13061" max="13312" width="9.453125" style="673"/>
    <col min="13313" max="13313" width="1.54296875" style="673" customWidth="1"/>
    <col min="13314" max="13314" width="15.453125" style="673" customWidth="1"/>
    <col min="13315" max="13315" width="101.453125" style="673" customWidth="1"/>
    <col min="13316" max="13316" width="19.54296875" style="673" customWidth="1"/>
    <col min="13317" max="13568" width="9.453125" style="673"/>
    <col min="13569" max="13569" width="1.54296875" style="673" customWidth="1"/>
    <col min="13570" max="13570" width="15.453125" style="673" customWidth="1"/>
    <col min="13571" max="13571" width="101.453125" style="673" customWidth="1"/>
    <col min="13572" max="13572" width="19.54296875" style="673" customWidth="1"/>
    <col min="13573" max="13824" width="9.453125" style="673"/>
    <col min="13825" max="13825" width="1.54296875" style="673" customWidth="1"/>
    <col min="13826" max="13826" width="15.453125" style="673" customWidth="1"/>
    <col min="13827" max="13827" width="101.453125" style="673" customWidth="1"/>
    <col min="13828" max="13828" width="19.54296875" style="673" customWidth="1"/>
    <col min="13829" max="14080" width="9.453125" style="673"/>
    <col min="14081" max="14081" width="1.54296875" style="673" customWidth="1"/>
    <col min="14082" max="14082" width="15.453125" style="673" customWidth="1"/>
    <col min="14083" max="14083" width="101.453125" style="673" customWidth="1"/>
    <col min="14084" max="14084" width="19.54296875" style="673" customWidth="1"/>
    <col min="14085" max="14336" width="9.453125" style="673"/>
    <col min="14337" max="14337" width="1.54296875" style="673" customWidth="1"/>
    <col min="14338" max="14338" width="15.453125" style="673" customWidth="1"/>
    <col min="14339" max="14339" width="101.453125" style="673" customWidth="1"/>
    <col min="14340" max="14340" width="19.54296875" style="673" customWidth="1"/>
    <col min="14341" max="14592" width="9.453125" style="673"/>
    <col min="14593" max="14593" width="1.54296875" style="673" customWidth="1"/>
    <col min="14594" max="14594" width="15.453125" style="673" customWidth="1"/>
    <col min="14595" max="14595" width="101.453125" style="673" customWidth="1"/>
    <col min="14596" max="14596" width="19.54296875" style="673" customWidth="1"/>
    <col min="14597" max="14848" width="9.453125" style="673"/>
    <col min="14849" max="14849" width="1.54296875" style="673" customWidth="1"/>
    <col min="14850" max="14850" width="15.453125" style="673" customWidth="1"/>
    <col min="14851" max="14851" width="101.453125" style="673" customWidth="1"/>
    <col min="14852" max="14852" width="19.54296875" style="673" customWidth="1"/>
    <col min="14853" max="15104" width="9.453125" style="673"/>
    <col min="15105" max="15105" width="1.54296875" style="673" customWidth="1"/>
    <col min="15106" max="15106" width="15.453125" style="673" customWidth="1"/>
    <col min="15107" max="15107" width="101.453125" style="673" customWidth="1"/>
    <col min="15108" max="15108" width="19.54296875" style="673" customWidth="1"/>
    <col min="15109" max="15360" width="9.453125" style="673"/>
    <col min="15361" max="15361" width="1.54296875" style="673" customWidth="1"/>
    <col min="15362" max="15362" width="15.453125" style="673" customWidth="1"/>
    <col min="15363" max="15363" width="101.453125" style="673" customWidth="1"/>
    <col min="15364" max="15364" width="19.54296875" style="673" customWidth="1"/>
    <col min="15365" max="15616" width="9.453125" style="673"/>
    <col min="15617" max="15617" width="1.54296875" style="673" customWidth="1"/>
    <col min="15618" max="15618" width="15.453125" style="673" customWidth="1"/>
    <col min="15619" max="15619" width="101.453125" style="673" customWidth="1"/>
    <col min="15620" max="15620" width="19.54296875" style="673" customWidth="1"/>
    <col min="15621" max="15872" width="9.453125" style="673"/>
    <col min="15873" max="15873" width="1.54296875" style="673" customWidth="1"/>
    <col min="15874" max="15874" width="15.453125" style="673" customWidth="1"/>
    <col min="15875" max="15875" width="101.453125" style="673" customWidth="1"/>
    <col min="15876" max="15876" width="19.54296875" style="673" customWidth="1"/>
    <col min="15877" max="16128" width="9.453125" style="673"/>
    <col min="16129" max="16129" width="1.54296875" style="673" customWidth="1"/>
    <col min="16130" max="16130" width="15.453125" style="673" customWidth="1"/>
    <col min="16131" max="16131" width="101.453125" style="673" customWidth="1"/>
    <col min="16132" max="16132" width="19.54296875" style="673" customWidth="1"/>
    <col min="16133" max="16384" width="9.453125" style="673"/>
  </cols>
  <sheetData>
    <row r="1" spans="2:5" ht="13" thickBot="1" x14ac:dyDescent="0.3">
      <c r="B1" s="754"/>
      <c r="C1" s="754"/>
      <c r="D1" s="755"/>
      <c r="E1" s="755"/>
    </row>
    <row r="2" spans="2:5" ht="18.5" thickBot="1" x14ac:dyDescent="0.3">
      <c r="B2" s="1316" t="s">
        <v>58</v>
      </c>
      <c r="C2" s="1317"/>
      <c r="D2" s="1008" t="s">
        <v>59</v>
      </c>
      <c r="E2" s="1009" t="s">
        <v>60</v>
      </c>
    </row>
    <row r="3" spans="2:5" ht="25.4" customHeight="1" x14ac:dyDescent="0.25">
      <c r="B3" s="675" t="s">
        <v>61</v>
      </c>
      <c r="C3" s="1005" t="s">
        <v>62</v>
      </c>
      <c r="D3" s="1002"/>
      <c r="E3" s="676"/>
    </row>
    <row r="4" spans="2:5" ht="18" customHeight="1" x14ac:dyDescent="0.25">
      <c r="B4" s="675" t="s">
        <v>63</v>
      </c>
      <c r="C4" s="1006" t="s">
        <v>64</v>
      </c>
      <c r="D4" s="1003"/>
      <c r="E4" s="756"/>
    </row>
    <row r="5" spans="2:5" ht="18" customHeight="1" x14ac:dyDescent="0.25">
      <c r="B5" s="675" t="s">
        <v>65</v>
      </c>
      <c r="C5" s="1001" t="s">
        <v>66</v>
      </c>
      <c r="D5" s="1003"/>
      <c r="E5" s="756"/>
    </row>
    <row r="6" spans="2:5" ht="18" customHeight="1" thickBot="1" x14ac:dyDescent="0.3">
      <c r="B6" s="677" t="s">
        <v>67</v>
      </c>
      <c r="C6" s="1007"/>
      <c r="D6" s="1004"/>
      <c r="E6" s="757"/>
    </row>
    <row r="8" spans="2:5" ht="13" thickBot="1" x14ac:dyDescent="0.3">
      <c r="B8" s="754"/>
      <c r="C8" s="754"/>
      <c r="D8" s="755"/>
      <c r="E8" s="755"/>
    </row>
    <row r="9" spans="2:5" ht="18" x14ac:dyDescent="0.4">
      <c r="B9" s="1318" t="s">
        <v>68</v>
      </c>
      <c r="C9" s="1319"/>
      <c r="D9" s="755"/>
      <c r="E9" s="755"/>
    </row>
    <row r="10" spans="2:5" ht="16" thickBot="1" x14ac:dyDescent="0.3">
      <c r="B10" s="678" t="s">
        <v>69</v>
      </c>
      <c r="C10" s="679" t="s">
        <v>70</v>
      </c>
      <c r="D10" s="755"/>
      <c r="E10" s="755"/>
    </row>
    <row r="11" spans="2:5" ht="13" x14ac:dyDescent="0.25">
      <c r="B11" s="680" t="s">
        <v>71</v>
      </c>
      <c r="C11" s="1181" t="s">
        <v>72</v>
      </c>
      <c r="D11" s="755"/>
      <c r="E11" s="755"/>
    </row>
    <row r="12" spans="2:5" ht="13" x14ac:dyDescent="0.25">
      <c r="B12" s="680" t="s">
        <v>73</v>
      </c>
      <c r="C12" s="1181" t="s">
        <v>74</v>
      </c>
      <c r="D12" s="755"/>
      <c r="E12" s="755"/>
    </row>
    <row r="13" spans="2:5" ht="13" x14ac:dyDescent="0.25">
      <c r="B13" s="680" t="s">
        <v>75</v>
      </c>
      <c r="C13" s="1181" t="s">
        <v>76</v>
      </c>
      <c r="D13" s="755"/>
      <c r="E13" s="755"/>
    </row>
    <row r="14" spans="2:5" ht="13.5" customHeight="1" x14ac:dyDescent="0.25">
      <c r="B14" s="680" t="s">
        <v>77</v>
      </c>
      <c r="C14" s="717" t="s">
        <v>78</v>
      </c>
      <c r="D14" s="755"/>
      <c r="E14" s="755"/>
    </row>
    <row r="15" spans="2:5" ht="13.5" customHeight="1" x14ac:dyDescent="0.25">
      <c r="B15" s="680" t="s">
        <v>79</v>
      </c>
      <c r="C15" s="717" t="s">
        <v>80</v>
      </c>
      <c r="D15" s="755"/>
      <c r="E15" s="755"/>
    </row>
    <row r="16" spans="2:5" ht="13.5" customHeight="1" x14ac:dyDescent="0.25">
      <c r="B16" s="680" t="s">
        <v>81</v>
      </c>
      <c r="C16" s="717" t="s">
        <v>82</v>
      </c>
      <c r="D16" s="755"/>
      <c r="E16" s="755"/>
    </row>
    <row r="17" spans="2:5" ht="13.5" customHeight="1" x14ac:dyDescent="0.25">
      <c r="B17" s="680" t="s">
        <v>83</v>
      </c>
      <c r="C17" s="717" t="s">
        <v>84</v>
      </c>
      <c r="D17" s="755"/>
      <c r="E17" s="755"/>
    </row>
    <row r="18" spans="2:5" ht="13.5" customHeight="1" x14ac:dyDescent="0.25">
      <c r="B18" s="680" t="s">
        <v>85</v>
      </c>
      <c r="C18" s="717" t="s">
        <v>86</v>
      </c>
      <c r="D18" s="755"/>
      <c r="E18" s="755"/>
    </row>
    <row r="19" spans="2:5" ht="13.5" customHeight="1" x14ac:dyDescent="0.25">
      <c r="B19" s="680" t="s">
        <v>87</v>
      </c>
      <c r="C19" s="717" t="s">
        <v>88</v>
      </c>
      <c r="D19" s="755"/>
      <c r="E19" s="755"/>
    </row>
    <row r="20" spans="2:5" s="674" customFormat="1" ht="13.5" customHeight="1" x14ac:dyDescent="0.25">
      <c r="B20" s="680" t="s">
        <v>89</v>
      </c>
      <c r="C20" s="717" t="s">
        <v>90</v>
      </c>
      <c r="D20" s="755"/>
      <c r="E20" s="755"/>
    </row>
    <row r="21" spans="2:5" s="674" customFormat="1" ht="13.5" customHeight="1" x14ac:dyDescent="0.25">
      <c r="B21" s="680" t="s">
        <v>91</v>
      </c>
      <c r="C21" s="717" t="s">
        <v>92</v>
      </c>
      <c r="D21" s="755"/>
      <c r="E21" s="754"/>
    </row>
    <row r="22" spans="2:5" s="674" customFormat="1" ht="13.5" customHeight="1" x14ac:dyDescent="0.25">
      <c r="B22" s="680" t="s">
        <v>93</v>
      </c>
      <c r="C22" s="717" t="s">
        <v>94</v>
      </c>
      <c r="D22" s="755"/>
      <c r="E22" s="754"/>
    </row>
    <row r="23" spans="2:5" s="674" customFormat="1" ht="13.5" customHeight="1" x14ac:dyDescent="0.25">
      <c r="B23" s="680" t="s">
        <v>95</v>
      </c>
      <c r="C23" s="717" t="s">
        <v>96</v>
      </c>
      <c r="D23" s="755"/>
      <c r="E23" s="754"/>
    </row>
    <row r="24" spans="2:5" s="674" customFormat="1" ht="13.5" customHeight="1" x14ac:dyDescent="0.25">
      <c r="B24" s="680" t="s">
        <v>97</v>
      </c>
      <c r="C24" s="717" t="s">
        <v>98</v>
      </c>
      <c r="D24" s="755"/>
      <c r="E24" s="754"/>
    </row>
    <row r="25" spans="2:5" s="674" customFormat="1" ht="13.5" customHeight="1" x14ac:dyDescent="0.25">
      <c r="B25" s="681" t="s">
        <v>99</v>
      </c>
      <c r="C25" s="717" t="s">
        <v>100</v>
      </c>
      <c r="D25" s="755"/>
      <c r="E25" s="755"/>
    </row>
    <row r="26" spans="2:5" s="674" customFormat="1" ht="13.5" customHeight="1" x14ac:dyDescent="0.25">
      <c r="B26" s="681" t="s">
        <v>101</v>
      </c>
      <c r="C26" s="717" t="s">
        <v>102</v>
      </c>
      <c r="D26" s="755"/>
      <c r="E26" s="755"/>
    </row>
    <row r="27" spans="2:5" s="674" customFormat="1" ht="13.5" customHeight="1" x14ac:dyDescent="0.25">
      <c r="B27" s="681" t="s">
        <v>103</v>
      </c>
      <c r="C27" s="717" t="s">
        <v>104</v>
      </c>
      <c r="D27" s="755"/>
      <c r="E27" s="755"/>
    </row>
    <row r="28" spans="2:5" s="674" customFormat="1" ht="13.5" customHeight="1" x14ac:dyDescent="0.25">
      <c r="B28" s="681" t="s">
        <v>105</v>
      </c>
      <c r="C28" s="717" t="s">
        <v>106</v>
      </c>
      <c r="D28" s="755"/>
      <c r="E28" s="755"/>
    </row>
    <row r="29" spans="2:5" s="674" customFormat="1" ht="13.5" customHeight="1" x14ac:dyDescent="0.25">
      <c r="B29" s="681" t="s">
        <v>107</v>
      </c>
      <c r="C29" s="717" t="s">
        <v>108</v>
      </c>
      <c r="D29" s="755"/>
      <c r="E29" s="755"/>
    </row>
    <row r="30" spans="2:5" s="674" customFormat="1" ht="13.5" customHeight="1" x14ac:dyDescent="0.25">
      <c r="B30" s="681" t="s">
        <v>109</v>
      </c>
      <c r="C30" s="717" t="s">
        <v>110</v>
      </c>
      <c r="D30" s="755"/>
      <c r="E30" s="755"/>
    </row>
    <row r="31" spans="2:5" s="674" customFormat="1" ht="13.5" customHeight="1" x14ac:dyDescent="0.25">
      <c r="B31" s="681" t="s">
        <v>111</v>
      </c>
      <c r="C31" s="717" t="s">
        <v>112</v>
      </c>
      <c r="D31" s="755"/>
      <c r="E31" s="755"/>
    </row>
    <row r="32" spans="2:5" s="674" customFormat="1" ht="13.5" customHeight="1" x14ac:dyDescent="0.25">
      <c r="B32" s="681" t="s">
        <v>113</v>
      </c>
      <c r="C32" s="717" t="s">
        <v>114</v>
      </c>
      <c r="D32" s="755"/>
      <c r="E32" s="755"/>
    </row>
    <row r="33" spans="2:5" s="674" customFormat="1" ht="13.5" customHeight="1" x14ac:dyDescent="0.25">
      <c r="B33" s="681" t="s">
        <v>115</v>
      </c>
      <c r="C33" s="717" t="s">
        <v>116</v>
      </c>
      <c r="D33" s="755"/>
      <c r="E33" s="755"/>
    </row>
    <row r="34" spans="2:5" s="674" customFormat="1" ht="13.5" customHeight="1" x14ac:dyDescent="0.25">
      <c r="B34" s="681" t="s">
        <v>117</v>
      </c>
      <c r="C34" s="717" t="s">
        <v>118</v>
      </c>
      <c r="D34" s="755"/>
      <c r="E34" s="755"/>
    </row>
    <row r="35" spans="2:5" s="682" customFormat="1" ht="13.5" hidden="1" customHeight="1" x14ac:dyDescent="0.25">
      <c r="B35" s="681" t="s">
        <v>119</v>
      </c>
      <c r="C35" s="758" t="s">
        <v>120</v>
      </c>
      <c r="D35" s="759"/>
      <c r="E35" s="759"/>
    </row>
    <row r="36" spans="2:5" s="682" customFormat="1" ht="13.5" hidden="1" customHeight="1" thickBot="1" x14ac:dyDescent="0.3">
      <c r="B36" s="683" t="s">
        <v>121</v>
      </c>
      <c r="C36" s="760" t="s">
        <v>122</v>
      </c>
      <c r="D36" s="759"/>
      <c r="E36" s="759"/>
    </row>
    <row r="37" spans="2:5" s="674" customFormat="1" x14ac:dyDescent="0.25">
      <c r="B37" s="754"/>
      <c r="C37" s="754"/>
      <c r="D37" s="755"/>
      <c r="E37" s="755"/>
    </row>
    <row r="38" spans="2:5" s="674" customFormat="1" ht="13" thickBot="1" x14ac:dyDescent="0.3">
      <c r="B38" s="754"/>
      <c r="C38" s="754"/>
      <c r="D38" s="755"/>
      <c r="E38" s="755"/>
    </row>
    <row r="39" spans="2:5" s="674" customFormat="1" ht="16" thickBot="1" x14ac:dyDescent="0.4">
      <c r="B39" s="684" t="s">
        <v>1</v>
      </c>
      <c r="C39" s="685"/>
      <c r="D39" s="755"/>
      <c r="E39" s="755"/>
    </row>
    <row r="40" spans="2:5" s="674" customFormat="1" ht="14.25" customHeight="1" x14ac:dyDescent="0.25">
      <c r="B40" s="1010" t="s">
        <v>123</v>
      </c>
      <c r="C40" s="761"/>
      <c r="D40" s="755"/>
      <c r="E40" s="755"/>
    </row>
    <row r="41" spans="2:5" s="674" customFormat="1" x14ac:dyDescent="0.25">
      <c r="B41" s="1011" t="s">
        <v>124</v>
      </c>
      <c r="C41" s="761"/>
      <c r="D41" s="755"/>
      <c r="E41" s="755"/>
    </row>
    <row r="42" spans="2:5" s="674" customFormat="1" x14ac:dyDescent="0.25">
      <c r="B42" s="1012" t="s">
        <v>125</v>
      </c>
      <c r="C42" s="761"/>
      <c r="D42" s="755"/>
      <c r="E42" s="755"/>
    </row>
    <row r="43" spans="2:5" s="674" customFormat="1" ht="13" x14ac:dyDescent="0.3">
      <c r="B43" s="1013" t="s">
        <v>126</v>
      </c>
      <c r="C43" s="761"/>
      <c r="D43" s="755"/>
      <c r="E43" s="755"/>
    </row>
    <row r="44" spans="2:5" s="674" customFormat="1" x14ac:dyDescent="0.25">
      <c r="B44" s="1014" t="s">
        <v>127</v>
      </c>
      <c r="C44" s="761"/>
      <c r="D44" s="755"/>
      <c r="E44" s="755"/>
    </row>
    <row r="45" spans="2:5" s="674" customFormat="1" x14ac:dyDescent="0.25">
      <c r="B45" s="1015" t="s">
        <v>128</v>
      </c>
      <c r="C45" s="761"/>
      <c r="D45" s="755"/>
      <c r="E45" s="755"/>
    </row>
    <row r="46" spans="2:5" s="674" customFormat="1" ht="13.5" thickBot="1" x14ac:dyDescent="0.3">
      <c r="B46" s="1016" t="s">
        <v>129</v>
      </c>
      <c r="C46" s="762"/>
      <c r="D46" s="755"/>
      <c r="E46" s="755"/>
    </row>
    <row r="47" spans="2:5" s="674" customFormat="1" x14ac:dyDescent="0.25">
      <c r="B47" s="754"/>
      <c r="C47" s="754"/>
      <c r="D47" s="755"/>
      <c r="E47" s="755"/>
    </row>
    <row r="48" spans="2:5" s="674" customFormat="1" x14ac:dyDescent="0.25">
      <c r="B48" s="754"/>
      <c r="C48" s="754"/>
      <c r="D48" s="755"/>
      <c r="E48" s="755"/>
    </row>
  </sheetData>
  <mergeCells count="2">
    <mergeCell ref="B2:C2"/>
    <mergeCell ref="B9:C9"/>
  </mergeCells>
  <conditionalFormatting sqref="B46">
    <cfRule type="expression" dxfId="201" priority="1" stopIfTrue="1">
      <formula>RiskIsOutput</formula>
    </cfRule>
  </conditionalFormatting>
  <hyperlinks>
    <hyperlink ref="B35" location="Unc_Inputs!A1" display="Unc_Inputs" xr:uid="{00000000-0004-0000-0200-000000000000}"/>
    <hyperlink ref="B36" location="'Uncertainty Results'!A1" display="Uncertainty Results" xr:uid="{00000000-0004-0000-0200-000001000000}"/>
    <hyperlink ref="B14" location="'Agriculture - Summary Tab'!A1" display="Agriculture Summary" xr:uid="{00000000-0004-0000-0200-000002000000}"/>
    <hyperlink ref="B16" location="Enteric!A1" display="Enteric Fermentation" xr:uid="{00000000-0004-0000-0200-000003000000}"/>
    <hyperlink ref="B17" location="'Manure CH4'!A1" display="Manure CH4" xr:uid="{00000000-0004-0000-0200-000004000000}"/>
    <hyperlink ref="B18" location="'Manure N2O'!A1" display="Manure N2O" xr:uid="{00000000-0004-0000-0200-000005000000}"/>
    <hyperlink ref="B19" location="'Soil Direct'!A1" display="Soil Direct" xr:uid="{00000000-0004-0000-0200-000006000000}"/>
    <hyperlink ref="B20" location="'Soil Indirect'!A1" display="Soil Indirect" xr:uid="{00000000-0004-0000-0200-000007000000}"/>
    <hyperlink ref="B21" location="'Soil Crop Res'!A1" display="Soil Crop Res" xr:uid="{00000000-0004-0000-0200-000008000000}"/>
    <hyperlink ref="B22" location="Burning!A1" display="Burning" xr:uid="{00000000-0004-0000-0200-000009000000}"/>
    <hyperlink ref="B23" location="'Urea Emissions'!A1" display="Urea Emissions" xr:uid="{00000000-0004-0000-0200-00000A000000}"/>
    <hyperlink ref="B24" location="'Animal Populations'!A1" display="Animal Populations" xr:uid="{00000000-0004-0000-0200-00000B000000}"/>
    <hyperlink ref="B25" location="'Crop and Animal Data'!A1" display="Crop and Animal Data" xr:uid="{00000000-0004-0000-0200-00000C000000}"/>
    <hyperlink ref="B26" location="'N and Urea Consumption'!A1" display="N and Urea Consumption" xr:uid="{00000000-0004-0000-0200-00000D000000}"/>
    <hyperlink ref="B27" location="'Ag Soils Land Summary'!A1" display="Ag Soils Land Summary" xr:uid="{00000000-0004-0000-0200-00000E000000}"/>
    <hyperlink ref="B28" location="Factors!A1" display="Factors" xr:uid="{00000000-0004-0000-0200-00000F000000}"/>
    <hyperlink ref="B29" location="'Cattle Enteric EFs'!A1" display="Cattle Enteric Efa" xr:uid="{00000000-0004-0000-0200-000010000000}"/>
    <hyperlink ref="B30" location="'Cattle Nex Rates'!A1" display="Cattle Nex Rates" xr:uid="{00000000-0004-0000-0200-000011000000}"/>
    <hyperlink ref="B31" location="'Cattle TAM'!A1" display="Cattle TAM" xr:uid="{00000000-0004-0000-0200-000012000000}"/>
    <hyperlink ref="B32" location="'WMS VS Distribution'!A1" display="WMS VS Distribution" xr:uid="{00000000-0004-0000-0200-000013000000}"/>
    <hyperlink ref="B33" location="'Conversions and Constants'!A1" display="Conversions and Constants" xr:uid="{00000000-0004-0000-0200-000014000000}"/>
    <hyperlink ref="B15" location="'Agriculture - County Tab'!A1" display="Agriculture Summary by County" xr:uid="{00000000-0004-0000-0200-000015000000}"/>
    <hyperlink ref="B11" location="'Projections trends'!A1" display="Projections Trends" xr:uid="{D0ECF5F1-4AC6-4A23-996E-DFE9F434F67A}"/>
    <hyperlink ref="B12" location="'Agriculture Projections County'!A1" display="Agriculture Projections County" xr:uid="{985BB45D-6146-4355-BD69-4A3127C8BDC9}"/>
    <hyperlink ref="B13" location="'Agriculture Projections'!A1" display="Agriculture Projections" xr:uid="{1ECCB30E-ADB0-4C2F-9F6D-5D43A2EC9D64}"/>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658265-8B7A-48D3-9093-13FBC220BA0F}">
  <sheetPr codeName="Sheet37">
    <tabColor theme="4" tint="0.79998168889431442"/>
  </sheetPr>
  <dimension ref="A1:AS69"/>
  <sheetViews>
    <sheetView workbookViewId="0">
      <selection activeCell="AJ79" sqref="AJ79"/>
    </sheetView>
  </sheetViews>
  <sheetFormatPr defaultRowHeight="12.5" x14ac:dyDescent="0.25"/>
  <cols>
    <col min="1" max="1" width="2.453125" customWidth="1"/>
    <col min="2" max="2" width="38.453125" customWidth="1"/>
    <col min="3" max="3" width="0" hidden="1" customWidth="1"/>
    <col min="12" max="12" width="7.54296875" customWidth="1"/>
    <col min="17" max="17" width="3.81640625" customWidth="1"/>
    <col min="18" max="18" width="1.81640625" style="1122" customWidth="1"/>
    <col min="19" max="19" width="3.81640625" customWidth="1"/>
    <col min="30" max="30" width="6.453125" customWidth="1"/>
    <col min="31" max="31" width="1.81640625" style="1122" customWidth="1"/>
    <col min="32" max="32" width="3.81640625" customWidth="1"/>
    <col min="33" max="33" width="4.453125" customWidth="1"/>
    <col min="44" max="44" width="3.453125" customWidth="1"/>
    <col min="45" max="45" width="1.81640625" style="1122" customWidth="1"/>
  </cols>
  <sheetData>
    <row r="1" spans="1:45" ht="25.5" thickBot="1" x14ac:dyDescent="0.55000000000000004">
      <c r="A1" s="1126" t="s">
        <v>130</v>
      </c>
      <c r="R1"/>
      <c r="AE1"/>
      <c r="AS1"/>
    </row>
    <row r="2" spans="1:45" x14ac:dyDescent="0.25">
      <c r="R2"/>
      <c r="AE2"/>
      <c r="AS2"/>
    </row>
    <row r="3" spans="1:45" x14ac:dyDescent="0.25">
      <c r="R3"/>
      <c r="AE3"/>
      <c r="AS3"/>
    </row>
    <row r="4" spans="1:45" x14ac:dyDescent="0.25">
      <c r="R4"/>
      <c r="AE4"/>
      <c r="AS4"/>
    </row>
    <row r="5" spans="1:45" x14ac:dyDescent="0.25">
      <c r="R5"/>
      <c r="AE5"/>
      <c r="AS5"/>
    </row>
    <row r="6" spans="1:45" x14ac:dyDescent="0.25">
      <c r="R6"/>
      <c r="AE6"/>
      <c r="AS6"/>
    </row>
    <row r="7" spans="1:45" x14ac:dyDescent="0.25">
      <c r="R7"/>
      <c r="AE7"/>
      <c r="AS7"/>
    </row>
    <row r="8" spans="1:45" ht="59.15" customHeight="1" thickBot="1" x14ac:dyDescent="0.55000000000000004">
      <c r="B8" s="1126" t="s">
        <v>131</v>
      </c>
      <c r="C8" s="1127"/>
      <c r="D8" s="1127"/>
      <c r="E8" s="1127"/>
      <c r="F8" s="1127"/>
      <c r="G8" s="1127"/>
      <c r="H8" s="1127"/>
      <c r="I8" s="1127"/>
      <c r="J8" s="1127"/>
      <c r="K8" s="1127"/>
      <c r="L8" s="1127"/>
      <c r="M8" s="1127"/>
      <c r="N8" s="1127"/>
      <c r="O8" s="1127"/>
      <c r="P8" s="1127"/>
      <c r="Q8" s="1127"/>
      <c r="R8" s="1127"/>
      <c r="S8" s="1127"/>
      <c r="T8" s="1126" t="s">
        <v>132</v>
      </c>
      <c r="U8" s="1127"/>
      <c r="V8" s="1127"/>
      <c r="W8" s="1127"/>
      <c r="X8" s="1127"/>
      <c r="Y8" s="1127"/>
      <c r="Z8" s="1127"/>
      <c r="AA8" s="1127"/>
      <c r="AB8" s="1127"/>
      <c r="AC8" s="1127"/>
      <c r="AD8" s="1127"/>
      <c r="AE8" s="1127"/>
      <c r="AF8" s="1127"/>
      <c r="AG8" s="1126" t="s">
        <v>133</v>
      </c>
      <c r="AH8" s="1127"/>
      <c r="AI8" s="1127"/>
      <c r="AJ8" s="1127"/>
      <c r="AK8" s="1127"/>
      <c r="AL8" s="1127"/>
      <c r="AM8" s="1127"/>
      <c r="AN8" s="1127"/>
      <c r="AO8" s="1127"/>
      <c r="AP8" s="1127"/>
      <c r="AQ8" s="1127"/>
      <c r="AR8" s="1127"/>
      <c r="AS8" s="1127"/>
    </row>
    <row r="10" spans="1:45" ht="28.4" customHeight="1" x14ac:dyDescent="0.25"/>
    <row r="11" spans="1:45" ht="25" x14ac:dyDescent="0.5">
      <c r="B11" s="1119" t="s">
        <v>134</v>
      </c>
    </row>
    <row r="12" spans="1:45" x14ac:dyDescent="0.25">
      <c r="B12" s="1112"/>
      <c r="C12" s="1112">
        <v>1990</v>
      </c>
      <c r="D12" s="1112">
        <v>2005</v>
      </c>
      <c r="E12" s="1112">
        <v>2007</v>
      </c>
      <c r="F12" s="1112">
        <v>2010</v>
      </c>
      <c r="G12" s="1112">
        <v>2015</v>
      </c>
      <c r="H12" s="1112">
        <v>2016</v>
      </c>
      <c r="I12" s="1112">
        <v>2017</v>
      </c>
      <c r="J12" s="1112">
        <v>2018</v>
      </c>
      <c r="K12" s="1112">
        <v>2019</v>
      </c>
      <c r="L12" s="1112">
        <v>2020</v>
      </c>
      <c r="M12" s="1112">
        <v>2021</v>
      </c>
      <c r="N12" s="1112">
        <v>2022</v>
      </c>
      <c r="O12" s="1112">
        <v>2025</v>
      </c>
      <c r="P12" s="1112">
        <v>2030</v>
      </c>
    </row>
    <row r="13" spans="1:45" ht="15.5" x14ac:dyDescent="0.4">
      <c r="B13" s="1113" t="s">
        <v>135</v>
      </c>
      <c r="C13" s="1112"/>
      <c r="D13" s="1114">
        <f>IF(OR('Agriculture - Summary Tab'!E9=0,'Agriculture - Summary Tab'!D9=0),0,(('Agriculture - Summary Tab'!E9-'Agriculture - Summary Tab'!D9)/(D$12-C$12)))</f>
        <v>0</v>
      </c>
      <c r="E13" s="1114">
        <f>IF(OR('Agriculture - Summary Tab'!F9=0,'Agriculture - Summary Tab'!E9=0),0,(('Agriculture - Summary Tab'!F9-'Agriculture - Summary Tab'!E9)/(E$12-D$12)))</f>
        <v>0</v>
      </c>
      <c r="F13" s="1114">
        <f>IF(OR('Agriculture - Summary Tab'!G9=0,'Agriculture - Summary Tab'!F9=0),0,(('Agriculture - Summary Tab'!G9-'Agriculture - Summary Tab'!F9)/(F$12-E$12)))</f>
        <v>0</v>
      </c>
      <c r="G13" s="1114">
        <f>IF(OR('Agriculture - Summary Tab'!H9=0,'Agriculture - Summary Tab'!G9=0),0,(('Agriculture - Summary Tab'!H9-'Agriculture - Summary Tab'!G9)/(G$12-F$12)))</f>
        <v>0</v>
      </c>
      <c r="H13" s="1114">
        <f>IF(OR('Agriculture - Summary Tab'!I9=0,'Agriculture - Summary Tab'!H9=0),0,(('Agriculture - Summary Tab'!I9-'Agriculture - Summary Tab'!H9)/(H$12-G$12)))</f>
        <v>0</v>
      </c>
      <c r="I13" s="1114">
        <f>IF(OR('Agriculture - Summary Tab'!J9=0,'Agriculture - Summary Tab'!I9=0),0,(('Agriculture - Summary Tab'!J9-'Agriculture - Summary Tab'!I9)/(I$12-H$12)))</f>
        <v>0</v>
      </c>
      <c r="J13" s="1114">
        <f>IF(OR('Agriculture - Summary Tab'!K9=0,'Agriculture - Summary Tab'!J9=0),0,(('Agriculture - Summary Tab'!K9-'Agriculture - Summary Tab'!J9)/(J$12-I$12)))</f>
        <v>0</v>
      </c>
      <c r="K13" s="1114">
        <f>IF(OR('Agriculture - Summary Tab'!L9=0,'Agriculture - Summary Tab'!K9=0),0,(('Agriculture - Summary Tab'!L9-'Agriculture - Summary Tab'!K9)/(K$12-J$12)))</f>
        <v>0</v>
      </c>
      <c r="L13" s="1114">
        <f>IF(OR('Agriculture - Summary Tab'!M9=0,'Agriculture - Summary Tab'!L9=0),0,(('Agriculture - Summary Tab'!M9-'Agriculture - Summary Tab'!L9)/(L$12-K$12)))</f>
        <v>0</v>
      </c>
      <c r="M13" s="1114">
        <f>IF(OR('Agriculture - Summary Tab'!N9=0,'Agriculture - Summary Tab'!M9=0),0,(('Agriculture - Summary Tab'!N9-'Agriculture - Summary Tab'!M9)/(M$12-L$12)))</f>
        <v>0</v>
      </c>
      <c r="N13" s="1114">
        <f>IF(OR('Agriculture - Summary Tab'!O9=0,'Agriculture - Summary Tab'!N9=0),0,(('Agriculture - Summary Tab'!O9-'Agriculture - Summary Tab'!N9)/(N$12-M$12)))</f>
        <v>0</v>
      </c>
      <c r="O13" s="1114">
        <f>IF(OR('Agriculture - Summary Tab'!N9=0,'Agriculture - Summary Tab'!M9=0),0,(('Agriculture - Summary Tab'!N9-'Agriculture - Summary Tab'!M9)/(O$12-L$12)))</f>
        <v>0</v>
      </c>
      <c r="P13" s="1114">
        <f>IF(OR('Agriculture - Summary Tab'!O9=0,'Agriculture - Summary Tab'!N9=0),0,(('Agriculture - Summary Tab'!O9-'Agriculture - Summary Tab'!N9)/(P$12-O$12)))</f>
        <v>0</v>
      </c>
      <c r="Q13" s="874"/>
      <c r="R13" s="1123"/>
      <c r="AD13" s="874"/>
      <c r="AE13" s="1123"/>
      <c r="AS13" s="1123"/>
    </row>
    <row r="14" spans="1:45" ht="15.5" x14ac:dyDescent="0.4">
      <c r="B14" s="1113" t="s">
        <v>136</v>
      </c>
      <c r="C14" s="1112"/>
      <c r="D14" s="1114">
        <f>IF(OR('Agriculture - Summary Tab'!E10=0,'Agriculture - Summary Tab'!D10=0),0,(('Agriculture - Summary Tab'!E10-'Agriculture - Summary Tab'!D10)/(D$12-C$12)))</f>
        <v>-2.1540868517100093E-3</v>
      </c>
      <c r="E14" s="1114">
        <f>IF(OR('Agriculture - Summary Tab'!F10=0,'Agriculture - Summary Tab'!E10=0),0,(('Agriculture - Summary Tab'!F10-'Agriculture - Summary Tab'!E10)/(E$12-D$12)))</f>
        <v>4.1125505070592205E-3</v>
      </c>
      <c r="F14" s="1114">
        <f>IF(OR('Agriculture - Summary Tab'!G10=0,'Agriculture - Summary Tab'!F10=0),0,(('Agriculture - Summary Tab'!G10-'Agriculture - Summary Tab'!F10)/(F$12-E$12)))</f>
        <v>-7.6601248592791937E-3</v>
      </c>
      <c r="G14" s="1114">
        <f>IF(OR('Agriculture - Summary Tab'!H10=0,'Agriculture - Summary Tab'!G10=0),0,(('Agriculture - Summary Tab'!H10-'Agriculture - Summary Tab'!G10)/(G$12-F$12)))</f>
        <v>-7.3240713487596086E-3</v>
      </c>
      <c r="H14" s="1114">
        <f>IF(OR('Agriculture - Summary Tab'!I10=0,'Agriculture - Summary Tab'!H10=0),0,(('Agriculture - Summary Tab'!I10-'Agriculture - Summary Tab'!H10)/(H$12-G$12)))</f>
        <v>1.3088693248023309E-2</v>
      </c>
      <c r="I14" s="1114">
        <f>IF(OR('Agriculture - Summary Tab'!J10=0,'Agriculture - Summary Tab'!I10=0),0,(('Agriculture - Summary Tab'!J10-'Agriculture - Summary Tab'!I10)/(I$12-H$12)))</f>
        <v>6.1318574381829527E-3</v>
      </c>
      <c r="J14" s="1114">
        <f>IF(OR('Agriculture - Summary Tab'!K10=0,'Agriculture - Summary Tab'!J10=0),0,(('Agriculture - Summary Tab'!K10-'Agriculture - Summary Tab'!J10)/(J$12-I$12)))</f>
        <v>1.7596951468851207E-3</v>
      </c>
      <c r="K14" s="1114">
        <f>IF(OR('Agriculture - Summary Tab'!L10=0,'Agriculture - Summary Tab'!K10=0),0,(('Agriculture - Summary Tab'!L10-'Agriculture - Summary Tab'!K10)/(K$12-J$12)))</f>
        <v>1.1144816942660896E-3</v>
      </c>
      <c r="L14" s="1114">
        <f>IF(OR('Agriculture - Summary Tab'!M10=0,'Agriculture - Summary Tab'!L10=0),0,(('Agriculture - Summary Tab'!M10-'Agriculture - Summary Tab'!L10)/(L$12-K$12)))</f>
        <v>-6.2616873038348619E-3</v>
      </c>
      <c r="M14" s="1114">
        <f>IF(OR('Agriculture - Summary Tab'!N10=0,'Agriculture - Summary Tab'!M10=0),0,(('Agriculture - Summary Tab'!N10-'Agriculture - Summary Tab'!M10)/(M$12-L$12)))</f>
        <v>-7.9028824467832215E-3</v>
      </c>
      <c r="N14" s="1114">
        <f>IF(OR('Agriculture - Summary Tab'!O10=0,'Agriculture - Summary Tab'!N10=0),0,(('Agriculture - Summary Tab'!O10-'Agriculture - Summary Tab'!N10)/(N$12-M$12)))</f>
        <v>2.0515597492915427E-2</v>
      </c>
      <c r="O14" s="1114">
        <f>IF(OR('Agriculture - Summary Tab'!N10=0,'Agriculture - Summary Tab'!M10=0),0,(('Agriculture - Summary Tab'!N10-'Agriculture - Summary Tab'!M10)/(O$12-L$12)))</f>
        <v>-1.5805764893566444E-3</v>
      </c>
      <c r="P14" s="1114">
        <f>IF(OR('Agriculture - Summary Tab'!O10=0,'Agriculture - Summary Tab'!N10=0),0,(('Agriculture - Summary Tab'!O10-'Agriculture - Summary Tab'!N10)/(P$12-O$12)))</f>
        <v>4.1031194985830851E-3</v>
      </c>
      <c r="Q14" s="874"/>
      <c r="R14" s="1123"/>
      <c r="AD14" s="874"/>
      <c r="AE14" s="1123"/>
      <c r="AS14" s="1123"/>
    </row>
    <row r="15" spans="1:45" ht="15.5" x14ac:dyDescent="0.4">
      <c r="B15" s="1113" t="s">
        <v>137</v>
      </c>
      <c r="C15" s="1112"/>
      <c r="D15" s="1114">
        <f>IF(OR('Agriculture - Summary Tab'!E11=0,'Agriculture - Summary Tab'!D11=0),0,(('Agriculture - Summary Tab'!E11-'Agriculture - Summary Tab'!D11)/(D$12-C$12)))</f>
        <v>0</v>
      </c>
      <c r="E15" s="1114">
        <f>IF(OR('Agriculture - Summary Tab'!F11=0,'Agriculture - Summary Tab'!E11=0),0,(('Agriculture - Summary Tab'!F11-'Agriculture - Summary Tab'!E11)/(E$12-D$12)))</f>
        <v>0</v>
      </c>
      <c r="F15" s="1114">
        <f>IF(OR('Agriculture - Summary Tab'!G11=0,'Agriculture - Summary Tab'!F11=0),0,(('Agriculture - Summary Tab'!G11-'Agriculture - Summary Tab'!F11)/(F$12-E$12)))</f>
        <v>0</v>
      </c>
      <c r="G15" s="1114">
        <f>IF(OR('Agriculture - Summary Tab'!H11=0,'Agriculture - Summary Tab'!G11=0),0,(('Agriculture - Summary Tab'!H11-'Agriculture - Summary Tab'!G11)/(G$12-F$12)))</f>
        <v>0</v>
      </c>
      <c r="H15" s="1114">
        <f>IF(OR('Agriculture - Summary Tab'!I11=0,'Agriculture - Summary Tab'!H11=0),0,(('Agriculture - Summary Tab'!I11-'Agriculture - Summary Tab'!H11)/(H$12-G$12)))</f>
        <v>0</v>
      </c>
      <c r="I15" s="1114">
        <f>IF(OR('Agriculture - Summary Tab'!J11=0,'Agriculture - Summary Tab'!I11=0),0,(('Agriculture - Summary Tab'!J11-'Agriculture - Summary Tab'!I11)/(I$12-H$12)))</f>
        <v>0</v>
      </c>
      <c r="J15" s="1114">
        <f>IF(OR('Agriculture - Summary Tab'!K11=0,'Agriculture - Summary Tab'!J11=0),0,(('Agriculture - Summary Tab'!K11-'Agriculture - Summary Tab'!J11)/(J$12-I$12)))</f>
        <v>0</v>
      </c>
      <c r="K15" s="1114">
        <f>IF(OR('Agriculture - Summary Tab'!L11=0,'Agriculture - Summary Tab'!K11=0),0,(('Agriculture - Summary Tab'!L11-'Agriculture - Summary Tab'!K11)/(K$12-J$12)))</f>
        <v>0</v>
      </c>
      <c r="L15" s="1114">
        <f>IF(OR('Agriculture - Summary Tab'!M11=0,'Agriculture - Summary Tab'!L11=0),0,(('Agriculture - Summary Tab'!M11-'Agriculture - Summary Tab'!L11)/(L$12-K$12)))</f>
        <v>0</v>
      </c>
      <c r="M15" s="1114">
        <f>IF(OR('Agriculture - Summary Tab'!N11=0,'Agriculture - Summary Tab'!M11=0),0,(('Agriculture - Summary Tab'!N11-'Agriculture - Summary Tab'!M11)/(M$12-L$12)))</f>
        <v>0</v>
      </c>
      <c r="N15" s="1114">
        <f>IF(OR('Agriculture - Summary Tab'!O11=0,'Agriculture - Summary Tab'!N11=0),0,(('Agriculture - Summary Tab'!O11-'Agriculture - Summary Tab'!N11)/(N$12-M$12)))</f>
        <v>0</v>
      </c>
      <c r="O15" s="1114">
        <f>IF(OR('Agriculture - Summary Tab'!N11=0,'Agriculture - Summary Tab'!M11=0),0,(('Agriculture - Summary Tab'!N11-'Agriculture - Summary Tab'!M11)/(O$12-L$12)))</f>
        <v>0</v>
      </c>
      <c r="P15" s="1114">
        <f>IF(OR('Agriculture - Summary Tab'!O11=0,'Agriculture - Summary Tab'!N11=0),0,(('Agriculture - Summary Tab'!O11-'Agriculture - Summary Tab'!N11)/(P$12-O$12)))</f>
        <v>0</v>
      </c>
      <c r="Q15" s="874"/>
      <c r="R15" s="1123"/>
      <c r="AD15" s="874"/>
      <c r="AE15" s="1123"/>
      <c r="AS15" s="1123"/>
    </row>
    <row r="16" spans="1:45" ht="13" x14ac:dyDescent="0.3">
      <c r="B16" s="1115" t="s">
        <v>138</v>
      </c>
      <c r="C16" s="1112"/>
      <c r="D16" s="1116">
        <f>IF(OR('Agriculture - Summary Tab'!E12=0,'Agriculture - Summary Tab'!D12=0),0,(('Agriculture - Summary Tab'!E12-'Agriculture - Summary Tab'!D12)/(D$12-C$12)))</f>
        <v>-2.1540868517100093E-3</v>
      </c>
      <c r="E16" s="1116">
        <f>IF(OR('Agriculture - Summary Tab'!F12=0,'Agriculture - Summary Tab'!E12=0),0,(('Agriculture - Summary Tab'!F12-'Agriculture - Summary Tab'!E12)/(E$12-D$12)))</f>
        <v>4.1125505070592205E-3</v>
      </c>
      <c r="F16" s="1116">
        <f>IF(OR('Agriculture - Summary Tab'!G12=0,'Agriculture - Summary Tab'!F12=0),0,(('Agriculture - Summary Tab'!G12-'Agriculture - Summary Tab'!F12)/(F$12-E$12)))</f>
        <v>-7.6601248592791937E-3</v>
      </c>
      <c r="G16" s="1116">
        <f>IF(OR('Agriculture - Summary Tab'!H12=0,'Agriculture - Summary Tab'!G12=0),0,(('Agriculture - Summary Tab'!H12-'Agriculture - Summary Tab'!G12)/(G$12-F$12)))</f>
        <v>-7.3240713487596086E-3</v>
      </c>
      <c r="H16" s="1116">
        <f>IF(OR('Agriculture - Summary Tab'!I12=0,'Agriculture - Summary Tab'!H12=0),0,(('Agriculture - Summary Tab'!I12-'Agriculture - Summary Tab'!H12)/(H$12-G$12)))</f>
        <v>1.3088693248023309E-2</v>
      </c>
      <c r="I16" s="1116">
        <f>IF(OR('Agriculture - Summary Tab'!J12=0,'Agriculture - Summary Tab'!I12=0),0,(('Agriculture - Summary Tab'!J12-'Agriculture - Summary Tab'!I12)/(I$12-H$12)))</f>
        <v>6.1318574381829527E-3</v>
      </c>
      <c r="J16" s="1116">
        <f>IF(OR('Agriculture - Summary Tab'!K12=0,'Agriculture - Summary Tab'!J12=0),0,(('Agriculture - Summary Tab'!K12-'Agriculture - Summary Tab'!J12)/(J$12-I$12)))</f>
        <v>1.7596951468851207E-3</v>
      </c>
      <c r="K16" s="1116">
        <f>IF(OR('Agriculture - Summary Tab'!L12=0,'Agriculture - Summary Tab'!K12=0),0,(('Agriculture - Summary Tab'!L12-'Agriculture - Summary Tab'!K12)/(K$12-J$12)))</f>
        <v>1.1144816942660896E-3</v>
      </c>
      <c r="L16" s="1116">
        <f>IF(OR('Agriculture - Summary Tab'!M12=0,'Agriculture - Summary Tab'!L12=0),0,(('Agriculture - Summary Tab'!M12-'Agriculture - Summary Tab'!L12)/(L$12-K$12)))</f>
        <v>-6.2616873038348619E-3</v>
      </c>
      <c r="M16" s="1116">
        <f>IF(OR('Agriculture - Summary Tab'!N12=0,'Agriculture - Summary Tab'!M12=0),0,(('Agriculture - Summary Tab'!N12-'Agriculture - Summary Tab'!M12)/(M$12-L$12)))</f>
        <v>-7.9028824467832215E-3</v>
      </c>
      <c r="N16" s="1116">
        <f>IF(OR('Agriculture - Summary Tab'!O12=0,'Agriculture - Summary Tab'!N12=0),0,(('Agriculture - Summary Tab'!O12-'Agriculture - Summary Tab'!N12)/(N$12-M$12)))</f>
        <v>2.0515597492915427E-2</v>
      </c>
      <c r="O16" s="1116">
        <f>IF(OR('Agriculture - Summary Tab'!N12=0,'Agriculture - Summary Tab'!M12=0),0,(('Agriculture - Summary Tab'!N12-'Agriculture - Summary Tab'!M12)/(O$12-L$12)))</f>
        <v>-1.5805764893566444E-3</v>
      </c>
      <c r="P16" s="1116">
        <f>IF(OR('Agriculture - Summary Tab'!O12=0,'Agriculture - Summary Tab'!N12=0),0,(('Agriculture - Summary Tab'!O12-'Agriculture - Summary Tab'!N12)/(P$12-O$12)))</f>
        <v>4.1031194985830851E-3</v>
      </c>
      <c r="Q16" s="1121"/>
      <c r="R16" s="1124"/>
      <c r="AD16" s="1121"/>
      <c r="AE16" s="1124"/>
      <c r="AS16" s="1124"/>
    </row>
    <row r="18" spans="2:45" x14ac:dyDescent="0.25">
      <c r="B18" s="1113" t="s">
        <v>139</v>
      </c>
      <c r="C18" s="1112"/>
      <c r="D18" s="1114">
        <f>IF(OR('Agriculture - County Tab'!E9=0,'Agriculture - County Tab'!D9=0),0, (('Agriculture - County Tab'!E9-'Agriculture - County Tab'!D9)/(D$12-C$12)))</f>
        <v>7.9843096797769793E-4</v>
      </c>
      <c r="E18" s="1114">
        <f>IF(OR('Agriculture - County Tab'!F9=0,'Agriculture - County Tab'!E9=0),0, (('Agriculture - County Tab'!F9-'Agriculture - County Tab'!E9)/(E$12-D$12)))</f>
        <v>-2.4181420523615299E-3</v>
      </c>
      <c r="F18" s="1114">
        <f>IF(OR('Agriculture - County Tab'!G9=0,'Agriculture - County Tab'!F9=0),0, (('Agriculture - County Tab'!G9-'Agriculture - County Tab'!F9)/(F$12-E$12)))</f>
        <v>-3.1128311874511111E-4</v>
      </c>
      <c r="G18" s="1114">
        <f>IF(OR('Agriculture - County Tab'!H9=0,'Agriculture - County Tab'!G9=0),0, (('Agriculture - County Tab'!H9-'Agriculture - County Tab'!G9)/(G$12-F$12)))</f>
        <v>-7.9725243829710142E-3</v>
      </c>
      <c r="H18" s="1114">
        <f>IF(OR('Agriculture - County Tab'!I9=0,'Agriculture - County Tab'!H9=0),0, (('Agriculture - County Tab'!I9-'Agriculture - County Tab'!H9)/(H$12-G$12)))</f>
        <v>8.6318029644703032E-3</v>
      </c>
      <c r="I18" s="1114">
        <f>IF(OR('Agriculture - County Tab'!J9=0,'Agriculture - County Tab'!I9=0),0, (('Agriculture - County Tab'!J9-'Agriculture - County Tab'!I9)/(I$12-H$12)))</f>
        <v>3.6684175335666702E-3</v>
      </c>
      <c r="J18" s="1114">
        <f>IF(OR('Agriculture - County Tab'!K9=0,'Agriculture - County Tab'!J9=0),0, (('Agriculture - County Tab'!K9-'Agriculture - County Tab'!J9)/(J$12-I$12)))</f>
        <v>1.3290393827945224E-3</v>
      </c>
      <c r="K18" s="1114">
        <f>IF(OR('Agriculture - County Tab'!L9=0,'Agriculture - County Tab'!K9=0),0, (('Agriculture - County Tab'!L9-'Agriculture - County Tab'!K9)/(K$12-J$12)))</f>
        <v>6.7399687463837177E-4</v>
      </c>
      <c r="L18" s="1114">
        <f>IF(OR('Agriculture - County Tab'!M9=0,'Agriculture - County Tab'!L9=0),0, (('Agriculture - County Tab'!M9-'Agriculture - County Tab'!L9)/(L$12-K$12)))</f>
        <v>-4.5278342834220997E-3</v>
      </c>
      <c r="M18" s="1114">
        <f>IF(OR('Agriculture - County Tab'!N9=0,'Agriculture - County Tab'!M9=0),0, (('Agriculture - County Tab'!N9-'Agriculture - County Tab'!M9)/(M$12-L$12)))</f>
        <v>-5.7040380177481309E-3</v>
      </c>
      <c r="N18" s="1114">
        <f>IF(OR('Agriculture - County Tab'!O9=0,'Agriculture - County Tab'!N9=0),0, (('Agriculture - County Tab'!O9-'Agriculture - County Tab'!N9)/(N$12-M$12)))</f>
        <v>1.5719884025086978E-2</v>
      </c>
      <c r="O18" s="1114">
        <f>IF(OR('Agriculture - County Tab'!N9=0,'Agriculture - County Tab'!M9=0),0, (('Agriculture - County Tab'!N9-'Agriculture - County Tab'!M9)/(O$12-L$12)))</f>
        <v>-1.1408076035496263E-3</v>
      </c>
      <c r="P18" s="1114">
        <f>IF(OR('Agriculture - County Tab'!O9=0,'Agriculture - County Tab'!N9=0),0, (('Agriculture - County Tab'!O9-'Agriculture - County Tab'!N9)/(P$12-O$12)))</f>
        <v>3.1439768050173953E-3</v>
      </c>
      <c r="Q18" s="874"/>
      <c r="R18" s="1123"/>
      <c r="AD18" s="874"/>
      <c r="AE18" s="1123"/>
      <c r="AS18" s="1123"/>
    </row>
    <row r="19" spans="2:45" x14ac:dyDescent="0.25">
      <c r="B19" s="1113" t="s">
        <v>140</v>
      </c>
      <c r="C19" s="1112"/>
      <c r="D19" s="1114">
        <f>IF(OR('Agriculture - County Tab'!E10=0,'Agriculture - County Tab'!D10=0),0, (('Agriculture - County Tab'!E10-'Agriculture - County Tab'!D10)/(D$12-C$12)))</f>
        <v>2.4283977329191524E-4</v>
      </c>
      <c r="E19" s="1114">
        <f>IF(OR('Agriculture - County Tab'!F10=0,'Agriculture - County Tab'!E10=0),0, (('Agriculture - County Tab'!F10-'Agriculture - County Tab'!E10)/(E$12-D$12)))</f>
        <v>1.1982771370960977E-3</v>
      </c>
      <c r="F19" s="1114">
        <f>IF(OR('Agriculture - County Tab'!G10=0,'Agriculture - County Tab'!F10=0),0, (('Agriculture - County Tab'!G10-'Agriculture - County Tab'!F10)/(F$12-E$12)))</f>
        <v>-6.2729693504638229E-4</v>
      </c>
      <c r="G19" s="1114">
        <f>IF(OR('Agriculture - County Tab'!H10=0,'Agriculture - County Tab'!G10=0),0, (('Agriculture - County Tab'!H10-'Agriculture - County Tab'!G10)/(G$12-F$12)))</f>
        <v>8.1041643710159786E-4</v>
      </c>
      <c r="H19" s="1114">
        <f>IF(OR('Agriculture - County Tab'!I10=0,'Agriculture - County Tab'!H10=0),0, (('Agriculture - County Tab'!I10-'Agriculture - County Tab'!H10)/(H$12-G$12)))</f>
        <v>1.4943446973312013E-3</v>
      </c>
      <c r="I19" s="1114">
        <f>IF(OR('Agriculture - County Tab'!J10=0,'Agriculture - County Tab'!I10=0),0, (('Agriculture - County Tab'!J10-'Agriculture - County Tab'!I10)/(I$12-H$12)))</f>
        <v>7.2898289334445698E-4</v>
      </c>
      <c r="J19" s="1114">
        <f>IF(OR('Agriculture - County Tab'!K10=0,'Agriculture - County Tab'!J10=0),0, (('Agriculture - County Tab'!K10-'Agriculture - County Tab'!J10)/(J$12-I$12)))</f>
        <v>-4.6307626655847645E-5</v>
      </c>
      <c r="K19" s="1114">
        <f>IF(OR('Agriculture - County Tab'!L10=0,'Agriculture - County Tab'!K10=0),0, (('Agriculture - County Tab'!L10-'Agriculture - County Tab'!K10)/(K$12-J$12)))</f>
        <v>1.6186158427280994E-4</v>
      </c>
      <c r="L19" s="1114">
        <f>IF(OR('Agriculture - County Tab'!M10=0,'Agriculture - County Tab'!L10=0),0, (('Agriculture - County Tab'!M10-'Agriculture - County Tab'!L10)/(L$12-K$12)))</f>
        <v>-6.4134892575046926E-4</v>
      </c>
      <c r="M19" s="1114">
        <f>IF(OR('Agriculture - County Tab'!N10=0,'Agriculture - County Tab'!M10=0),0, (('Agriculture - County Tab'!N10-'Agriculture - County Tab'!M10)/(M$12-L$12)))</f>
        <v>-8.198778311720098E-4</v>
      </c>
      <c r="N19" s="1114">
        <f>IF(OR('Agriculture - County Tab'!O10=0,'Agriculture - County Tab'!N10=0),0, (('Agriculture - County Tab'!O10-'Agriculture - County Tab'!N10)/(N$12-M$12)))</f>
        <v>1.5550152236310996E-3</v>
      </c>
      <c r="O19" s="1114">
        <f>IF(OR('Agriculture - County Tab'!N10=0,'Agriculture - County Tab'!M10=0),0, (('Agriculture - County Tab'!N10-'Agriculture - County Tab'!M10)/(O$12-L$12)))</f>
        <v>-1.6397556623440196E-4</v>
      </c>
      <c r="P19" s="1114">
        <f>IF(OR('Agriculture - County Tab'!O10=0,'Agriculture - County Tab'!N10=0),0, (('Agriculture - County Tab'!O10-'Agriculture - County Tab'!N10)/(P$12-O$12)))</f>
        <v>3.1100304472621992E-4</v>
      </c>
      <c r="Q19" s="874"/>
      <c r="R19" s="1123"/>
      <c r="AD19" s="874"/>
      <c r="AE19" s="1123"/>
      <c r="AS19" s="1123"/>
    </row>
    <row r="20" spans="2:45" x14ac:dyDescent="0.25">
      <c r="B20" s="1113" t="s">
        <v>141</v>
      </c>
      <c r="C20" s="1112"/>
      <c r="D20" s="1114">
        <f>IF(OR('Agriculture - County Tab'!E11=0,'Agriculture - County Tab'!D11=0),0, (('Agriculture - County Tab'!E11-'Agriculture - County Tab'!D11)/(D$12-C$12)))</f>
        <v>-1.3021613743297291E-3</v>
      </c>
      <c r="E20" s="1114">
        <f>IF(OR('Agriculture - County Tab'!F11=0,'Agriculture - County Tab'!E11=0),0, (('Agriculture - County Tab'!F11-'Agriculture - County Tab'!E11)/(E$12-D$12)))</f>
        <v>7.0441555355340302E-3</v>
      </c>
      <c r="F20" s="1114">
        <f>IF(OR('Agriculture - County Tab'!G11=0,'Agriculture - County Tab'!F11=0),0, (('Agriculture - County Tab'!G11-'Agriculture - County Tab'!F11)/(F$12-E$12)))</f>
        <v>-5.646146065478916E-3</v>
      </c>
      <c r="G20" s="1114">
        <f>IF(OR('Agriculture - County Tab'!H11=0,'Agriculture - County Tab'!G11=0),0, (('Agriculture - County Tab'!H11-'Agriculture - County Tab'!G11)/(G$12-F$12)))</f>
        <v>-1.9092043084411453E-4</v>
      </c>
      <c r="H20" s="1114">
        <f>IF(OR('Agriculture - County Tab'!I11=0,'Agriculture - County Tab'!H11=0),0, (('Agriculture - County Tab'!I11-'Agriculture - County Tab'!H11)/(H$12-G$12)))</f>
        <v>2.5642268940345714E-3</v>
      </c>
      <c r="I20" s="1114">
        <f>IF(OR('Agriculture - County Tab'!J11=0,'Agriculture - County Tab'!I11=0),0, (('Agriculture - County Tab'!J11-'Agriculture - County Tab'!I11)/(I$12-H$12)))</f>
        <v>1.6847768140950681E-3</v>
      </c>
      <c r="J20" s="1114">
        <f>IF(OR('Agriculture - County Tab'!K11=0,'Agriculture - County Tab'!J11=0),0, (('Agriculture - County Tab'!K11-'Agriculture - County Tab'!J11)/(J$12-I$12)))</f>
        <v>3.2295528665448464E-4</v>
      </c>
      <c r="K20" s="1114">
        <f>IF(OR('Agriculture - County Tab'!L11=0,'Agriculture - County Tab'!K11=0),0, (('Agriculture - County Tab'!L11-'Agriculture - County Tab'!K11)/(K$12-J$12)))</f>
        <v>1.7205195740432888E-4</v>
      </c>
      <c r="L20" s="1114">
        <f>IF(OR('Agriculture - County Tab'!M11=0,'Agriculture - County Tab'!L11=0),0, (('Agriculture - County Tab'!M11-'Agriculture - County Tab'!L11)/(L$12-K$12)))</f>
        <v>-8.4598810888110443E-4</v>
      </c>
      <c r="M20" s="1114">
        <f>IF(OR('Agriculture - County Tab'!N11=0,'Agriculture - County Tab'!M11=0),0, (('Agriculture - County Tab'!N11-'Agriculture - County Tab'!M11)/(M$12-L$12)))</f>
        <v>-1.0731472220111352E-3</v>
      </c>
      <c r="N20" s="1114">
        <f>IF(OR('Agriculture - County Tab'!O11=0,'Agriculture - County Tab'!N11=0),0, (('Agriculture - County Tab'!O11-'Agriculture - County Tab'!N11)/(N$12-M$12)))</f>
        <v>2.684817078107124E-3</v>
      </c>
      <c r="O20" s="1114">
        <f>IF(OR('Agriculture - County Tab'!N11=0,'Agriculture - County Tab'!M11=0),0, (('Agriculture - County Tab'!N11-'Agriculture - County Tab'!M11)/(O$12-L$12)))</f>
        <v>-2.1462944440222702E-4</v>
      </c>
      <c r="P20" s="1114">
        <f>IF(OR('Agriculture - County Tab'!O11=0,'Agriculture - County Tab'!N11=0),0, (('Agriculture - County Tab'!O11-'Agriculture - County Tab'!N11)/(P$12-O$12)))</f>
        <v>5.3696341562142476E-4</v>
      </c>
      <c r="Q20" s="874"/>
      <c r="R20" s="1123"/>
      <c r="AD20" s="874"/>
      <c r="AE20" s="1123"/>
      <c r="AS20" s="1123"/>
    </row>
    <row r="21" spans="2:45" s="286" customFormat="1" x14ac:dyDescent="0.25">
      <c r="B21" s="1113" t="s">
        <v>142</v>
      </c>
      <c r="C21" s="1117"/>
      <c r="D21" s="1118">
        <f>IF(OR('Agriculture - County Tab'!E12=0,'Agriculture - County Tab'!D12=0),0, (('Agriculture - County Tab'!E12-'Agriculture - County Tab'!D12)/(D$12-C$12)))</f>
        <v>-1.893196218649882E-3</v>
      </c>
      <c r="E21" s="1118">
        <f>IF(OR('Agriculture - County Tab'!F12=0,'Agriculture - County Tab'!E12=0),0, (('Agriculture - County Tab'!F12-'Agriculture - County Tab'!E12)/(E$12-D$12)))</f>
        <v>-1.7117401132093948E-3</v>
      </c>
      <c r="F21" s="1118">
        <f>IF(OR('Agriculture - County Tab'!G12=0,'Agriculture - County Tab'!F12=0),0, (('Agriculture - County Tab'!G12-'Agriculture - County Tab'!F12)/(F$12-E$12)))</f>
        <v>-1.0753987400087858E-3</v>
      </c>
      <c r="G21" s="1118">
        <f>IF(OR('Agriculture - County Tab'!H12=0,'Agriculture - County Tab'!G12=0),0, (('Agriculture - County Tab'!H12-'Agriculture - County Tab'!G12)/(G$12-F$12)))</f>
        <v>2.8957027953912044E-5</v>
      </c>
      <c r="H21" s="1118">
        <f>IF(OR('Agriculture - County Tab'!I12=0,'Agriculture - County Tab'!H12=0),0, (('Agriculture - County Tab'!I12-'Agriculture - County Tab'!H12)/(H$12-G$12)))</f>
        <v>3.9831869218720853E-4</v>
      </c>
      <c r="I21" s="1118">
        <f>IF(OR('Agriculture - County Tab'!J12=0,'Agriculture - County Tab'!I12=0),0, (('Agriculture - County Tab'!J12-'Agriculture - County Tab'!I12)/(I$12-H$12)))</f>
        <v>4.9680197176786914E-5</v>
      </c>
      <c r="J21" s="1118">
        <f>IF(OR('Agriculture - County Tab'!K12=0,'Agriculture - County Tab'!J12=0),0, (('Agriculture - County Tab'!K12-'Agriculture - County Tab'!J12)/(J$12-I$12)))</f>
        <v>1.5400810409207238E-4</v>
      </c>
      <c r="K21" s="1118">
        <f>IF(OR('Agriculture - County Tab'!L12=0,'Agriculture - County Tab'!K12=0),0, (('Agriculture - County Tab'!L12-'Agriculture - County Tab'!K12)/(K$12-J$12)))</f>
        <v>1.0657127795058417E-4</v>
      </c>
      <c r="L21" s="1118">
        <f>IF(OR('Agriculture - County Tab'!M12=0,'Agriculture - County Tab'!L12=0),0, (('Agriculture - County Tab'!M12-'Agriculture - County Tab'!L12)/(L$12-K$12)))</f>
        <v>-2.4651598578128743E-4</v>
      </c>
      <c r="M21" s="1118">
        <f>IF(OR('Agriculture - County Tab'!N12=0,'Agriculture - County Tab'!M12=0),0, (('Agriculture - County Tab'!N12-'Agriculture - County Tab'!M12)/(M$12-L$12)))</f>
        <v>-3.0581937585200461E-4</v>
      </c>
      <c r="N21" s="1118">
        <f>IF(OR('Agriculture - County Tab'!O12=0,'Agriculture - County Tab'!N12=0),0, (('Agriculture - County Tab'!O12-'Agriculture - County Tab'!N12)/(N$12-M$12)))</f>
        <v>5.5588116609024858E-4</v>
      </c>
      <c r="O21" s="1118">
        <f>IF(OR('Agriculture - County Tab'!N12=0,'Agriculture - County Tab'!M12=0),0, (('Agriculture - County Tab'!N12-'Agriculture - County Tab'!M12)/(O$12-L$12)))</f>
        <v>-6.1163875170400922E-5</v>
      </c>
      <c r="P21" s="1118">
        <f>IF(OR('Agriculture - County Tab'!O12=0,'Agriculture - County Tab'!N12=0),0, (('Agriculture - County Tab'!O12-'Agriculture - County Tab'!N12)/(P$12-O$12)))</f>
        <v>1.1117623321804971E-4</v>
      </c>
      <c r="Q21" s="927"/>
      <c r="R21" s="1125"/>
      <c r="AD21" s="927"/>
      <c r="AE21" s="1125"/>
      <c r="AS21" s="1125"/>
    </row>
    <row r="22" spans="2:45" ht="28.4" customHeight="1" x14ac:dyDescent="0.25"/>
    <row r="23" spans="2:45" ht="25" x14ac:dyDescent="0.5">
      <c r="B23" s="1119" t="s">
        <v>143</v>
      </c>
    </row>
    <row r="24" spans="2:45" x14ac:dyDescent="0.25">
      <c r="B24" s="1112"/>
      <c r="C24" s="1112">
        <v>1990</v>
      </c>
      <c r="D24" s="1112">
        <v>2005</v>
      </c>
      <c r="E24" s="1112">
        <v>2007</v>
      </c>
      <c r="F24" s="1112">
        <v>2010</v>
      </c>
      <c r="G24" s="1112">
        <v>2015</v>
      </c>
      <c r="H24" s="1112">
        <v>2016</v>
      </c>
      <c r="I24" s="1112">
        <v>2017</v>
      </c>
      <c r="J24" s="1112">
        <v>2018</v>
      </c>
      <c r="K24" s="1112">
        <v>2019</v>
      </c>
      <c r="L24" s="1112">
        <v>2020</v>
      </c>
      <c r="M24" s="1112">
        <v>2021</v>
      </c>
      <c r="N24" s="1112">
        <v>2022</v>
      </c>
      <c r="O24" s="1112">
        <v>2025</v>
      </c>
      <c r="P24" s="1112">
        <v>2030</v>
      </c>
    </row>
    <row r="25" spans="2:45" ht="15.5" x14ac:dyDescent="0.4">
      <c r="B25" s="1113" t="s">
        <v>135</v>
      </c>
      <c r="C25" s="1112"/>
      <c r="D25" s="1114">
        <f>IF(OR('Agriculture - Summary Tab'!E16=0,'Agriculture - Summary Tab'!D16=0),0,(('Agriculture - Summary Tab'!E16-'Agriculture - Summary Tab'!D16)/(D$12-C$12)))</f>
        <v>0</v>
      </c>
      <c r="E25" s="1114">
        <f>IF(OR('Agriculture - Summary Tab'!F16=0,'Agriculture - Summary Tab'!E16=0),0,(('Agriculture - Summary Tab'!F16-'Agriculture - Summary Tab'!E16)/(E$12-D$12)))</f>
        <v>0</v>
      </c>
      <c r="F25" s="1114">
        <f>IF(OR('Agriculture - Summary Tab'!G16=0,'Agriculture - Summary Tab'!F16=0),0,(('Agriculture - Summary Tab'!G16-'Agriculture - Summary Tab'!F16)/(F$12-E$12)))</f>
        <v>0</v>
      </c>
      <c r="G25" s="1114">
        <f>IF(OR('Agriculture - Summary Tab'!H16=0,'Agriculture - Summary Tab'!G16=0),0,(('Agriculture - Summary Tab'!H16-'Agriculture - Summary Tab'!G16)/(G$12-F$12)))</f>
        <v>0</v>
      </c>
      <c r="H25" s="1114">
        <f>IF(OR('Agriculture - Summary Tab'!I16=0,'Agriculture - Summary Tab'!H16=0),0,(('Agriculture - Summary Tab'!I16-'Agriculture - Summary Tab'!H16)/(H$12-G$12)))</f>
        <v>0</v>
      </c>
      <c r="I25" s="1114">
        <f>IF(OR('Agriculture - Summary Tab'!J16=0,'Agriculture - Summary Tab'!I16=0),0,(('Agriculture - Summary Tab'!J16-'Agriculture - Summary Tab'!I16)/(I$12-H$12)))</f>
        <v>0</v>
      </c>
      <c r="J25" s="1114">
        <f>IF(OR('Agriculture - Summary Tab'!K16=0,'Agriculture - Summary Tab'!J16=0),0,(('Agriculture - Summary Tab'!K16-'Agriculture - Summary Tab'!J16)/(J$12-I$12)))</f>
        <v>0</v>
      </c>
      <c r="K25" s="1114">
        <f>IF(OR('Agriculture - Summary Tab'!L16=0,'Agriculture - Summary Tab'!K16=0),0,(('Agriculture - Summary Tab'!L16-'Agriculture - Summary Tab'!K16)/(K$12-J$12)))</f>
        <v>0</v>
      </c>
      <c r="L25" s="1114">
        <f>IF(OR('Agriculture - Summary Tab'!M16=0,'Agriculture - Summary Tab'!L16=0),0,(('Agriculture - Summary Tab'!M16-'Agriculture - Summary Tab'!L16)/(L$12-K$12)))</f>
        <v>0</v>
      </c>
      <c r="M25" s="1114">
        <f>IF(OR('Agriculture - Summary Tab'!N16=0,'Agriculture - Summary Tab'!M16=0),0,(('Agriculture - Summary Tab'!N16-'Agriculture - Summary Tab'!M16)/(M$12-L$12)))</f>
        <v>0</v>
      </c>
      <c r="N25" s="1114">
        <f>IF(OR('Agriculture - Summary Tab'!O16=0,'Agriculture - Summary Tab'!N16=0),0,(('Agriculture - Summary Tab'!O16-'Agriculture - Summary Tab'!N16)/(N$12-M$12)))</f>
        <v>0</v>
      </c>
      <c r="O25" s="1114">
        <f>IF(OR('Agriculture - Summary Tab'!N16=0,'Agriculture - Summary Tab'!M16=0),0,(('Agriculture - Summary Tab'!N16-'Agriculture - Summary Tab'!M16)/(O$12-L$12)))</f>
        <v>0</v>
      </c>
      <c r="P25" s="1114">
        <f>IF(OR('Agriculture - Summary Tab'!O16=0,'Agriculture - Summary Tab'!N16=0),0,(('Agriculture - Summary Tab'!O16-'Agriculture - Summary Tab'!N16)/(P$12-O$12)))</f>
        <v>0</v>
      </c>
      <c r="Q25" s="874"/>
      <c r="R25" s="1123"/>
      <c r="AD25" s="874"/>
      <c r="AE25" s="1123"/>
      <c r="AS25" s="1123"/>
    </row>
    <row r="26" spans="2:45" ht="15.5" x14ac:dyDescent="0.4">
      <c r="B26" s="1113" t="s">
        <v>136</v>
      </c>
      <c r="C26" s="1112"/>
      <c r="D26" s="1114">
        <f>IF(OR('Agriculture - Summary Tab'!E17=0,'Agriculture - Summary Tab'!D17=0),0,(('Agriculture - Summary Tab'!E17-'Agriculture - Summary Tab'!D17)/(D$12-C$12)))</f>
        <v>-5.3287674116886015E-3</v>
      </c>
      <c r="E26" s="1114">
        <f>IF(OR('Agriculture - Summary Tab'!F17=0,'Agriculture - Summary Tab'!E17=0),0,(('Agriculture - Summary Tab'!F17-'Agriculture - Summary Tab'!E17)/(E$12-D$12)))</f>
        <v>-6.5142435056570226E-3</v>
      </c>
      <c r="F26" s="1114">
        <f>IF(OR('Agriculture - Summary Tab'!G17=0,'Agriculture - Summary Tab'!F17=0),0,(('Agriculture - Summary Tab'!G17-'Agriculture - Summary Tab'!F17)/(F$12-E$12)))</f>
        <v>-4.0091778945062807E-3</v>
      </c>
      <c r="G26" s="1114">
        <f>IF(OR('Agriculture - Summary Tab'!H17=0,'Agriculture - Summary Tab'!G17=0),0,(('Agriculture - Summary Tab'!H17-'Agriculture - Summary Tab'!G17)/(G$12-F$12)))</f>
        <v>-2.0695485328302843E-4</v>
      </c>
      <c r="H26" s="1114">
        <f>IF(OR('Agriculture - Summary Tab'!I17=0,'Agriculture - Summary Tab'!H17=0),0,(('Agriculture - Summary Tab'!I17-'Agriculture - Summary Tab'!H17)/(H$12-G$12)))</f>
        <v>-1.6365862640931733E-4</v>
      </c>
      <c r="I26" s="1114">
        <f>IF(OR('Agriculture - Summary Tab'!J17=0,'Agriculture - Summary Tab'!I17=0),0,(('Agriculture - Summary Tab'!J17-'Agriculture - Summary Tab'!I17)/(I$12-H$12)))</f>
        <v>7.2591249097291033E-4</v>
      </c>
      <c r="J26" s="1114">
        <f>IF(OR('Agriculture - Summary Tab'!K17=0,'Agriculture - Summary Tab'!J17=0),0,(('Agriculture - Summary Tab'!K17-'Agriculture - Summary Tab'!J17)/(J$12-I$12)))</f>
        <v>-1.3732157440552832E-3</v>
      </c>
      <c r="K26" s="1114">
        <f>IF(OR('Agriculture - Summary Tab'!L17=0,'Agriculture - Summary Tab'!K17=0),0,(('Agriculture - Summary Tab'!L17-'Agriculture - Summary Tab'!K17)/(K$12-J$12)))</f>
        <v>-5.8475057729370124E-3</v>
      </c>
      <c r="L26" s="1114">
        <f>IF(OR('Agriculture - Summary Tab'!M17=0,'Agriculture - Summary Tab'!L17=0),0,(('Agriculture - Summary Tab'!M17-'Agriculture - Summary Tab'!L17)/(L$12-K$12)))</f>
        <v>-2.5793942671273693E-3</v>
      </c>
      <c r="M26" s="1114">
        <f>IF(OR('Agriculture - Summary Tab'!N17=0,'Agriculture - Summary Tab'!M17=0),0,(('Agriculture - Summary Tab'!N17-'Agriculture - Summary Tab'!M17)/(M$12-L$12)))</f>
        <v>-5.4318662882425241E-4</v>
      </c>
      <c r="N26" s="1114">
        <f>IF(OR('Agriculture - Summary Tab'!O17=0,'Agriculture - Summary Tab'!N17=0),0,(('Agriculture - Summary Tab'!O17-'Agriculture - Summary Tab'!N17)/(N$12-M$12)))</f>
        <v>-5.8399202409774352E-3</v>
      </c>
      <c r="O26" s="1114">
        <f>IF(OR('Agriculture - Summary Tab'!N17=0,'Agriculture - Summary Tab'!M17=0),0,(('Agriculture - Summary Tab'!N17-'Agriculture - Summary Tab'!M17)/(O$12-L$12)))</f>
        <v>-1.0863732576485048E-4</v>
      </c>
      <c r="P26" s="1114">
        <f>IF(OR('Agriculture - Summary Tab'!O17=0,'Agriculture - Summary Tab'!N17=0),0,(('Agriculture - Summary Tab'!O17-'Agriculture - Summary Tab'!N17)/(P$12-O$12)))</f>
        <v>-1.167984048195487E-3</v>
      </c>
      <c r="Q26" s="874"/>
      <c r="R26" s="1123"/>
      <c r="AD26" s="874"/>
      <c r="AE26" s="1123"/>
      <c r="AS26" s="1123"/>
    </row>
    <row r="27" spans="2:45" ht="15.5" x14ac:dyDescent="0.4">
      <c r="B27" s="1113" t="s">
        <v>137</v>
      </c>
      <c r="C27" s="1112"/>
      <c r="D27" s="1114">
        <f>IF(OR('Agriculture - Summary Tab'!E18=0,'Agriculture - Summary Tab'!D18=0),0,(('Agriculture - Summary Tab'!E18-'Agriculture - Summary Tab'!D18)/(D$12-C$12)))</f>
        <v>-6.2695475522862539E-4</v>
      </c>
      <c r="E27" s="1114">
        <f>IF(OR('Agriculture - Summary Tab'!F18=0,'Agriculture - Summary Tab'!E18=0),0,(('Agriculture - Summary Tab'!F18-'Agriculture - Summary Tab'!E18)/(E$12-D$12)))</f>
        <v>-4.1768043753981853E-4</v>
      </c>
      <c r="F27" s="1114">
        <f>IF(OR('Agriculture - Summary Tab'!G18=0,'Agriculture - Summary Tab'!F18=0),0,(('Agriculture - Summary Tab'!G18-'Agriculture - Summary Tab'!F18)/(F$12-E$12)))</f>
        <v>2.3994406802964562E-5</v>
      </c>
      <c r="G27" s="1114">
        <f>IF(OR('Agriculture - Summary Tab'!H18=0,'Agriculture - Summary Tab'!G18=0),0,(('Agriculture - Summary Tab'!H18-'Agriculture - Summary Tab'!G18)/(G$12-F$12)))</f>
        <v>-7.7060006198361598E-6</v>
      </c>
      <c r="H27" s="1114">
        <f>IF(OR('Agriculture - Summary Tab'!I18=0,'Agriculture - Summary Tab'!H18=0),0,(('Agriculture - Summary Tab'!I18-'Agriculture - Summary Tab'!H18)/(H$12-G$12)))</f>
        <v>7.1601651338390471E-5</v>
      </c>
      <c r="I27" s="1114">
        <f>IF(OR('Agriculture - Summary Tab'!J18=0,'Agriculture - Summary Tab'!I18=0),0,(('Agriculture - Summary Tab'!J18-'Agriculture - Summary Tab'!I18)/(I$12-H$12)))</f>
        <v>1.1614211965373534E-4</v>
      </c>
      <c r="J27" s="1114">
        <f>IF(OR('Agriculture - Summary Tab'!K18=0,'Agriculture - Summary Tab'!J18=0),0,(('Agriculture - Summary Tab'!K18-'Agriculture - Summary Tab'!J18)/(J$12-I$12)))</f>
        <v>7.6191755389870205E-5</v>
      </c>
      <c r="K27" s="1114">
        <f>IF(OR('Agriculture - Summary Tab'!L18=0,'Agriculture - Summary Tab'!K18=0),0,(('Agriculture - Summary Tab'!L18-'Agriculture - Summary Tab'!K18)/(K$12-J$12)))</f>
        <v>-1.7408485261130504E-4</v>
      </c>
      <c r="L27" s="1114">
        <f>IF(OR('Agriculture - Summary Tab'!M18=0,'Agriculture - Summary Tab'!L18=0),0,(('Agriculture - Summary Tab'!M18-'Agriculture - Summary Tab'!L18)/(L$12-K$12)))</f>
        <v>-1.0056909597036621E-5</v>
      </c>
      <c r="M27" s="1114">
        <f>IF(OR('Agriculture - Summary Tab'!N18=0,'Agriculture - Summary Tab'!M18=0),0,(('Agriculture - Summary Tab'!N18-'Agriculture - Summary Tab'!M18)/(M$12-L$12)))</f>
        <v>-4.8486626514644346E-5</v>
      </c>
      <c r="N27" s="1114">
        <f>IF(OR('Agriculture - Summary Tab'!O18=0,'Agriculture - Summary Tab'!N18=0),0,(('Agriculture - Summary Tab'!O18-'Agriculture - Summary Tab'!N18)/(N$12-M$12)))</f>
        <v>-9.6941799237275882E-6</v>
      </c>
      <c r="O27" s="1114">
        <f>IF(OR('Agriculture - Summary Tab'!N18=0,'Agriculture - Summary Tab'!M18=0),0,(('Agriculture - Summary Tab'!N18-'Agriculture - Summary Tab'!M18)/(O$12-L$12)))</f>
        <v>-9.6973253029288699E-6</v>
      </c>
      <c r="P27" s="1114">
        <f>IF(OR('Agriculture - Summary Tab'!O18=0,'Agriculture - Summary Tab'!N18=0),0,(('Agriculture - Summary Tab'!O18-'Agriculture - Summary Tab'!N18)/(P$12-O$12)))</f>
        <v>-1.9388359847455178E-6</v>
      </c>
      <c r="Q27" s="874"/>
      <c r="R27" s="1123"/>
      <c r="AD27" s="874"/>
      <c r="AE27" s="1123"/>
      <c r="AS27" s="1123"/>
    </row>
    <row r="28" spans="2:45" ht="13" x14ac:dyDescent="0.3">
      <c r="B28" s="1115" t="s">
        <v>138</v>
      </c>
      <c r="C28" s="1112"/>
      <c r="D28" s="1116">
        <f>IF(OR('Agriculture - Summary Tab'!E19=0,'Agriculture - Summary Tab'!D19=0),0,(('Agriculture - Summary Tab'!E19-'Agriculture - Summary Tab'!D19)/(D$12-C$12)))</f>
        <v>-5.9557221669172275E-3</v>
      </c>
      <c r="E28" s="1116">
        <f>IF(OR('Agriculture - Summary Tab'!F19=0,'Agriculture - Summary Tab'!E19=0),0,(('Agriculture - Summary Tab'!F19-'Agriculture - Summary Tab'!E19)/(E$12-D$12)))</f>
        <v>-6.9319239431968396E-3</v>
      </c>
      <c r="F28" s="1116">
        <f>IF(OR('Agriculture - Summary Tab'!G19=0,'Agriculture - Summary Tab'!F19=0),0,(('Agriculture - Summary Tab'!G19-'Agriculture - Summary Tab'!F19)/(F$12-E$12)))</f>
        <v>-3.9851834877033159E-3</v>
      </c>
      <c r="G28" s="1116">
        <f>IF(OR('Agriculture - Summary Tab'!H19=0,'Agriculture - Summary Tab'!G19=0),0,(('Agriculture - Summary Tab'!H19-'Agriculture - Summary Tab'!G19)/(G$12-F$12)))</f>
        <v>-2.1466085390286493E-4</v>
      </c>
      <c r="H28" s="1116">
        <f>IF(OR('Agriculture - Summary Tab'!I19=0,'Agriculture - Summary Tab'!H19=0),0,(('Agriculture - Summary Tab'!I19-'Agriculture - Summary Tab'!H19)/(H$12-G$12)))</f>
        <v>-9.2056975070926861E-5</v>
      </c>
      <c r="I28" s="1116">
        <f>IF(OR('Agriculture - Summary Tab'!J19=0,'Agriculture - Summary Tab'!I19=0),0,(('Agriculture - Summary Tab'!J19-'Agriculture - Summary Tab'!I19)/(I$12-H$12)))</f>
        <v>8.420546106266448E-4</v>
      </c>
      <c r="J28" s="1116">
        <f>IF(OR('Agriculture - Summary Tab'!K19=0,'Agriculture - Summary Tab'!J19=0),0,(('Agriculture - Summary Tab'!K19-'Agriculture - Summary Tab'!J19)/(J$12-I$12)))</f>
        <v>-1.2970239886654113E-3</v>
      </c>
      <c r="K28" s="1116">
        <f>IF(OR('Agriculture - Summary Tab'!L19=0,'Agriculture - Summary Tab'!K19=0),0,(('Agriculture - Summary Tab'!L19-'Agriculture - Summary Tab'!K19)/(K$12-J$12)))</f>
        <v>-6.0215906255483183E-3</v>
      </c>
      <c r="L28" s="1116">
        <f>IF(OR('Agriculture - Summary Tab'!M19=0,'Agriculture - Summary Tab'!L19=0),0,(('Agriculture - Summary Tab'!M19-'Agriculture - Summary Tab'!L19)/(L$12-K$12)))</f>
        <v>-2.5894511767244055E-3</v>
      </c>
      <c r="M28" s="1116">
        <f>IF(OR('Agriculture - Summary Tab'!N19=0,'Agriculture - Summary Tab'!M19=0),0,(('Agriculture - Summary Tab'!N19-'Agriculture - Summary Tab'!M19)/(M$12-L$12)))</f>
        <v>-5.9167325533889675E-4</v>
      </c>
      <c r="N28" s="1116">
        <f>IF(OR('Agriculture - Summary Tab'!O19=0,'Agriculture - Summary Tab'!N19=0),0,(('Agriculture - Summary Tab'!O19-'Agriculture - Summary Tab'!N19)/(N$12-M$12)))</f>
        <v>-5.8496144209011624E-3</v>
      </c>
      <c r="O28" s="1116">
        <f>IF(OR('Agriculture - Summary Tab'!N19=0,'Agriculture - Summary Tab'!M19=0),0,(('Agriculture - Summary Tab'!N19-'Agriculture - Summary Tab'!M19)/(O$12-L$12)))</f>
        <v>-1.1833465106777936E-4</v>
      </c>
      <c r="P28" s="1116">
        <f>IF(OR('Agriculture - Summary Tab'!O19=0,'Agriculture - Summary Tab'!N19=0),0,(('Agriculture - Summary Tab'!O19-'Agriculture - Summary Tab'!N19)/(P$12-O$12)))</f>
        <v>-1.1699228841802324E-3</v>
      </c>
      <c r="Q28" s="1121"/>
      <c r="R28" s="1124"/>
      <c r="AD28" s="1121"/>
      <c r="AE28" s="1124"/>
      <c r="AS28" s="1124"/>
    </row>
    <row r="30" spans="2:45" x14ac:dyDescent="0.25">
      <c r="B30" s="1113" t="s">
        <v>139</v>
      </c>
      <c r="C30" s="1112"/>
      <c r="D30" s="1114">
        <f>IF(OR('Agriculture - County Tab'!E17=0,'Agriculture - County Tab'!D17=0),0, (('Agriculture - County Tab'!E17-'Agriculture - County Tab'!D17)/(D$12-C$12)))</f>
        <v>-1.8517787614803697E-3</v>
      </c>
      <c r="E30" s="1114">
        <f>IF(OR('Agriculture - County Tab'!F17=0,'Agriculture - County Tab'!E17=0),0, (('Agriculture - County Tab'!F17-'Agriculture - County Tab'!E17)/(E$12-D$12)))</f>
        <v>-3.7452590318626001E-3</v>
      </c>
      <c r="F30" s="1114">
        <f>IF(OR('Agriculture - County Tab'!G17=0,'Agriculture - County Tab'!F17=0),0, (('Agriculture - County Tab'!G17-'Agriculture - County Tab'!F17)/(F$12-E$12)))</f>
        <v>-2.1324256406111048E-3</v>
      </c>
      <c r="G30" s="1114">
        <f>IF(OR('Agriculture - County Tab'!H17=0,'Agriculture - County Tab'!G17=0),0, (('Agriculture - County Tab'!H17-'Agriculture - County Tab'!G17)/(G$12-F$12)))</f>
        <v>1.3842557011222687E-4</v>
      </c>
      <c r="H30" s="1114">
        <f>IF(OR('Agriculture - County Tab'!I17=0,'Agriculture - County Tab'!H17=0),0, (('Agriculture - County Tab'!I17-'Agriculture - County Tab'!H17)/(H$12-G$12)))</f>
        <v>-3.0874421918185638E-4</v>
      </c>
      <c r="I30" s="1114">
        <f>IF(OR('Agriculture - County Tab'!J17=0,'Agriculture - County Tab'!I17=0),0, (('Agriculture - County Tab'!J17-'Agriculture - County Tab'!I17)/(I$12-H$12)))</f>
        <v>1.2770279153934572E-3</v>
      </c>
      <c r="J30" s="1114">
        <f>IF(OR('Agriculture - County Tab'!K17=0,'Agriculture - County Tab'!J17=0),0, (('Agriculture - County Tab'!K17-'Agriculture - County Tab'!J17)/(J$12-I$12)))</f>
        <v>-1.1437279710231462E-3</v>
      </c>
      <c r="K30" s="1114">
        <f>IF(OR('Agriculture - County Tab'!L17=0,'Agriculture - County Tab'!K17=0),0, (('Agriculture - County Tab'!L17-'Agriculture - County Tab'!K17)/(K$12-J$12)))</f>
        <v>-4.8744622910714607E-3</v>
      </c>
      <c r="L30" s="1114">
        <f>IF(OR('Agriculture - County Tab'!M17=0,'Agriculture - County Tab'!L17=0),0, (('Agriculture - County Tab'!M17-'Agriculture - County Tab'!L17)/(L$12-K$12)))</f>
        <v>-1.4992777828217651E-3</v>
      </c>
      <c r="M30" s="1114">
        <f>IF(OR('Agriculture - County Tab'!N17=0,'Agriculture - County Tab'!M17=0),0, (('Agriculture - County Tab'!N17-'Agriculture - County Tab'!M17)/(M$12-L$12)))</f>
        <v>-1.3513568214713889E-4</v>
      </c>
      <c r="N30" s="1114">
        <f>IF(OR('Agriculture - County Tab'!O17=0,'Agriculture - County Tab'!N17=0),0, (('Agriculture - County Tab'!O17-'Agriculture - County Tab'!N17)/(N$12-M$12)))</f>
        <v>-1.7004241551462837E-4</v>
      </c>
      <c r="O30" s="1114">
        <f>IF(OR('Agriculture - County Tab'!N17=0,'Agriculture - County Tab'!M17=0),0, (('Agriculture - County Tab'!N17-'Agriculture - County Tab'!M17)/(O$12-L$12)))</f>
        <v>-2.7027136429427777E-5</v>
      </c>
      <c r="P30" s="1114">
        <f>IF(OR('Agriculture - County Tab'!O17=0,'Agriculture - County Tab'!N17=0),0, (('Agriculture - County Tab'!O17-'Agriculture - County Tab'!N17)/(P$12-O$12)))</f>
        <v>-3.4008483102925675E-5</v>
      </c>
      <c r="Q30" s="874"/>
      <c r="R30" s="1123"/>
      <c r="AD30" s="874"/>
      <c r="AE30" s="1123"/>
      <c r="AS30" s="1123"/>
    </row>
    <row r="31" spans="2:45" x14ac:dyDescent="0.25">
      <c r="B31" s="1113" t="s">
        <v>140</v>
      </c>
      <c r="C31" s="1112"/>
      <c r="D31" s="1114">
        <f>IF(OR('Agriculture - County Tab'!E18=0,'Agriculture - County Tab'!D18=0),0, (('Agriculture - County Tab'!E18-'Agriculture - County Tab'!D18)/(D$12-C$12)))</f>
        <v>-2.3520002977931118E-4</v>
      </c>
      <c r="E31" s="1114">
        <f>IF(OR('Agriculture - County Tab'!F18=0,'Agriculture - County Tab'!E18=0),0, (('Agriculture - County Tab'!F18-'Agriculture - County Tab'!E18)/(E$12-D$12)))</f>
        <v>-4.7878049499532104E-4</v>
      </c>
      <c r="F31" s="1114">
        <f>IF(OR('Agriculture - County Tab'!G18=0,'Agriculture - County Tab'!F18=0),0, (('Agriculture - County Tab'!G18-'Agriculture - County Tab'!F18)/(F$12-E$12)))</f>
        <v>-4.0056806883901843E-4</v>
      </c>
      <c r="G31" s="1114">
        <f>IF(OR('Agriculture - County Tab'!H18=0,'Agriculture - County Tab'!G18=0),0, (('Agriculture - County Tab'!H18-'Agriculture - County Tab'!G18)/(G$12-F$12)))</f>
        <v>6.2550248020405621E-5</v>
      </c>
      <c r="H31" s="1114">
        <f>IF(OR('Agriculture - County Tab'!I18=0,'Agriculture - County Tab'!H18=0),0, (('Agriculture - County Tab'!I18-'Agriculture - County Tab'!H18)/(H$12-G$12)))</f>
        <v>1.6413961177416149E-5</v>
      </c>
      <c r="I31" s="1114">
        <f>IF(OR('Agriculture - County Tab'!J18=0,'Agriculture - County Tab'!I18=0),0, (('Agriculture - County Tab'!J18-'Agriculture - County Tab'!I18)/(I$12-H$12)))</f>
        <v>1.0792553006184601E-4</v>
      </c>
      <c r="J31" s="1114">
        <f>IF(OR('Agriculture - County Tab'!K18=0,'Agriculture - County Tab'!J18=0),0, (('Agriculture - County Tab'!K18-'Agriculture - County Tab'!J18)/(J$12-I$12)))</f>
        <v>-1.7121121661844117E-4</v>
      </c>
      <c r="K31" s="1114">
        <f>IF(OR('Agriculture - County Tab'!L18=0,'Agriculture - County Tab'!K18=0),0, (('Agriculture - County Tab'!L18-'Agriculture - County Tab'!K18)/(K$12-J$12)))</f>
        <v>-6.3855865509989534E-4</v>
      </c>
      <c r="L31" s="1114">
        <f>IF(OR('Agriculture - County Tab'!M18=0,'Agriculture - County Tab'!L18=0),0, (('Agriculture - County Tab'!M18-'Agriculture - County Tab'!L18)/(L$12-K$12)))</f>
        <v>-2.7455042142184765E-4</v>
      </c>
      <c r="M31" s="1114">
        <f>IF(OR('Agriculture - County Tab'!N18=0,'Agriculture - County Tab'!M18=0),0, (('Agriculture - County Tab'!N18-'Agriculture - County Tab'!M18)/(M$12-L$12)))</f>
        <v>-5.6373900760838067E-5</v>
      </c>
      <c r="N31" s="1114">
        <f>IF(OR('Agriculture - County Tab'!O18=0,'Agriculture - County Tab'!N18=0),0, (('Agriculture - County Tab'!O18-'Agriculture - County Tab'!N18)/(N$12-M$12)))</f>
        <v>-6.1428838359206908E-4</v>
      </c>
      <c r="O31" s="1114">
        <f>IF(OR('Agriculture - County Tab'!N18=0,'Agriculture - County Tab'!M18=0),0, (('Agriculture - County Tab'!N18-'Agriculture - County Tab'!M18)/(O$12-L$12)))</f>
        <v>-1.1274780152167613E-5</v>
      </c>
      <c r="P31" s="1114">
        <f>IF(OR('Agriculture - County Tab'!O18=0,'Agriculture - County Tab'!N18=0),0, (('Agriculture - County Tab'!O18-'Agriculture - County Tab'!N18)/(P$12-O$12)))</f>
        <v>-1.2285767671841382E-4</v>
      </c>
      <c r="Q31" s="874"/>
      <c r="R31" s="1123"/>
      <c r="AD31" s="874"/>
      <c r="AE31" s="1123"/>
      <c r="AS31" s="1123"/>
    </row>
    <row r="32" spans="2:45" x14ac:dyDescent="0.25">
      <c r="B32" s="1113" t="s">
        <v>141</v>
      </c>
      <c r="C32" s="1112"/>
      <c r="D32" s="1114">
        <f>IF(OR('Agriculture - County Tab'!E19=0,'Agriculture - County Tab'!D19=0),0, (('Agriculture - County Tab'!E19-'Agriculture - County Tab'!D19)/(D$12-C$12)))</f>
        <v>-8.2258100835026445E-4</v>
      </c>
      <c r="E32" s="1114">
        <f>IF(OR('Agriculture - County Tab'!F19=0,'Agriculture - County Tab'!E19=0),0, (('Agriculture - County Tab'!F19-'Agriculture - County Tab'!E19)/(E$12-D$12)))</f>
        <v>-7.9089515132603786E-4</v>
      </c>
      <c r="F32" s="1114">
        <f>IF(OR('Agriculture - County Tab'!G19=0,'Agriculture - County Tab'!F19=0),0, (('Agriculture - County Tab'!G19-'Agriculture - County Tab'!F19)/(F$12-E$12)))</f>
        <v>-9.9149876099813056E-4</v>
      </c>
      <c r="G32" s="1114">
        <f>IF(OR('Agriculture - County Tab'!H19=0,'Agriculture - County Tab'!G19=0),0, (('Agriculture - County Tab'!H19-'Agriculture - County Tab'!G19)/(G$12-F$12)))</f>
        <v>9.7268318556887647E-6</v>
      </c>
      <c r="H32" s="1114">
        <f>IF(OR('Agriculture - County Tab'!I19=0,'Agriculture - County Tab'!H19=0),0, (('Agriculture - County Tab'!I19-'Agriculture - County Tab'!H19)/(H$12-G$12)))</f>
        <v>2.3103083632792978E-5</v>
      </c>
      <c r="I32" s="1114">
        <f>IF(OR('Agriculture - County Tab'!J19=0,'Agriculture - County Tab'!I19=0),0, (('Agriculture - County Tab'!J19-'Agriculture - County Tab'!I19)/(I$12-H$12)))</f>
        <v>1.8207484701820292E-4</v>
      </c>
      <c r="J32" s="1114">
        <f>IF(OR('Agriculture - County Tab'!K19=0,'Agriculture - County Tab'!J19=0),0, (('Agriculture - County Tab'!K19-'Agriculture - County Tab'!J19)/(J$12-I$12)))</f>
        <v>-1.807759525177012E-4</v>
      </c>
      <c r="K32" s="1114">
        <f>IF(OR('Agriculture - County Tab'!L19=0,'Agriculture - County Tab'!K19=0),0, (('Agriculture - County Tab'!L19-'Agriculture - County Tab'!K19)/(K$12-J$12)))</f>
        <v>-8.5403533702134091E-4</v>
      </c>
      <c r="L32" s="1114">
        <f>IF(OR('Agriculture - County Tab'!M19=0,'Agriculture - County Tab'!L19=0),0, (('Agriculture - County Tab'!M19-'Agriculture - County Tab'!L19)/(L$12-K$12)))</f>
        <v>-3.4735917604853143E-4</v>
      </c>
      <c r="M32" s="1114">
        <f>IF(OR('Agriculture - County Tab'!N19=0,'Agriculture - County Tab'!M19=0),0, (('Agriculture - County Tab'!N19-'Agriculture - County Tab'!M19)/(M$12-L$12)))</f>
        <v>-7.328301270271469E-5</v>
      </c>
      <c r="N32" s="1114">
        <f>IF(OR('Agriculture - County Tab'!O19=0,'Agriculture - County Tab'!N19=0),0, (('Agriculture - County Tab'!O19-'Agriculture - County Tab'!N19)/(N$12-M$12)))</f>
        <v>-7.34462853218833E-4</v>
      </c>
      <c r="O32" s="1114">
        <f>IF(OR('Agriculture - County Tab'!N19=0,'Agriculture - County Tab'!M19=0),0, (('Agriculture - County Tab'!N19-'Agriculture - County Tab'!M19)/(O$12-L$12)))</f>
        <v>-1.4656602540542939E-5</v>
      </c>
      <c r="P32" s="1114">
        <f>IF(OR('Agriculture - County Tab'!O19=0,'Agriculture - County Tab'!N19=0),0, (('Agriculture - County Tab'!O19-'Agriculture - County Tab'!N19)/(P$12-O$12)))</f>
        <v>-1.4689257064376659E-4</v>
      </c>
      <c r="Q32" s="874"/>
      <c r="R32" s="1123"/>
      <c r="AD32" s="874"/>
      <c r="AE32" s="1123"/>
      <c r="AS32" s="1123"/>
    </row>
    <row r="33" spans="2:45" s="286" customFormat="1" x14ac:dyDescent="0.25">
      <c r="B33" s="1113" t="s">
        <v>142</v>
      </c>
      <c r="C33" s="1117"/>
      <c r="D33" s="1118">
        <f>IF(OR('Agriculture - County Tab'!E20=0,'Agriculture - County Tab'!D20=0),0, (('Agriculture - County Tab'!E20-'Agriculture - County Tab'!D20)/(D$12-C$12)))</f>
        <v>-3.0461623673072829E-3</v>
      </c>
      <c r="E33" s="1118">
        <f>IF(OR('Agriculture - County Tab'!F20=0,'Agriculture - County Tab'!E20=0),0, (('Agriculture - County Tab'!F20-'Agriculture - County Tab'!E20)/(E$12-D$12)))</f>
        <v>-1.9169892650128849E-3</v>
      </c>
      <c r="F33" s="1118">
        <f>IF(OR('Agriculture - County Tab'!G20=0,'Agriculture - County Tab'!F20=0),0, (('Agriculture - County Tab'!G20-'Agriculture - County Tab'!F20)/(F$12-E$12)))</f>
        <v>-4.6069101725505768E-4</v>
      </c>
      <c r="G33" s="1118">
        <f>IF(OR('Agriculture - County Tab'!H20=0,'Agriculture - County Tab'!G20=0),0, (('Agriculture - County Tab'!H20-'Agriculture - County Tab'!G20)/(G$12-F$12)))</f>
        <v>-4.2536350389118811E-4</v>
      </c>
      <c r="H33" s="1118">
        <f>IF(OR('Agriculture - County Tab'!I20=0,'Agriculture - County Tab'!H20=0),0, (('Agriculture - County Tab'!I20-'Agriculture - County Tab'!H20)/(H$12-G$12)))</f>
        <v>1.7717019930072429E-4</v>
      </c>
      <c r="I33" s="1118">
        <f>IF(OR('Agriculture - County Tab'!J20=0,'Agriculture - County Tab'!I20=0),0, (('Agriculture - County Tab'!J20-'Agriculture - County Tab'!I20)/(I$12-H$12)))</f>
        <v>-7.2497368184687005E-4</v>
      </c>
      <c r="J33" s="1118">
        <f>IF(OR('Agriculture - County Tab'!K20=0,'Agriculture - County Tab'!J20=0),0, (('Agriculture - County Tab'!K20-'Agriculture - County Tab'!J20)/(J$12-I$12)))</f>
        <v>1.9869115149388598E-4</v>
      </c>
      <c r="K33" s="1118">
        <f>IF(OR('Agriculture - County Tab'!L20=0,'Agriculture - County Tab'!K20=0),0, (('Agriculture - County Tab'!L20-'Agriculture - County Tab'!K20)/(K$12-J$12)))</f>
        <v>3.4546565764438219E-4</v>
      </c>
      <c r="L33" s="1118">
        <f>IF(OR('Agriculture - County Tab'!M20=0,'Agriculture - County Tab'!L20=0),0, (('Agriculture - County Tab'!M20-'Agriculture - County Tab'!L20)/(L$12-K$12)))</f>
        <v>-4.6826379643226824E-4</v>
      </c>
      <c r="M33" s="1118">
        <f>IF(OR('Agriculture - County Tab'!N20=0,'Agriculture - County Tab'!M20=0),0, (('Agriculture - County Tab'!N20-'Agriculture - County Tab'!M20)/(M$12-L$12)))</f>
        <v>-3.268806597282051E-4</v>
      </c>
      <c r="N33" s="1118">
        <f>IF(OR('Agriculture - County Tab'!O20=0,'Agriculture - County Tab'!N20=0),0, (('Agriculture - County Tab'!O20-'Agriculture - County Tab'!N20)/(N$12-M$12)))</f>
        <v>-4.3308207685756276E-3</v>
      </c>
      <c r="O33" s="1118">
        <f>IF(OR('Agriculture - County Tab'!N20=0,'Agriculture - County Tab'!M20=0),0, (('Agriculture - County Tab'!N20-'Agriculture - County Tab'!M20)/(O$12-L$12)))</f>
        <v>-6.5376131945641024E-5</v>
      </c>
      <c r="P33" s="1118">
        <f>IF(OR('Agriculture - County Tab'!O20=0,'Agriculture - County Tab'!N20=0),0, (('Agriculture - County Tab'!O20-'Agriculture - County Tab'!N20)/(P$12-O$12)))</f>
        <v>-8.6616415371512548E-4</v>
      </c>
      <c r="Q33" s="927"/>
      <c r="R33" s="1125"/>
      <c r="AD33" s="927"/>
      <c r="AE33" s="1125"/>
      <c r="AS33" s="1125"/>
    </row>
    <row r="34" spans="2:45" ht="28.4" customHeight="1" x14ac:dyDescent="0.25"/>
    <row r="35" spans="2:45" ht="25" x14ac:dyDescent="0.5">
      <c r="B35" s="1119" t="s">
        <v>144</v>
      </c>
    </row>
    <row r="36" spans="2:45" x14ac:dyDescent="0.25">
      <c r="B36" s="1112"/>
      <c r="C36" s="1112">
        <v>1990</v>
      </c>
      <c r="D36" s="1112">
        <v>2005</v>
      </c>
      <c r="E36" s="1112">
        <v>2007</v>
      </c>
      <c r="F36" s="1112">
        <v>2010</v>
      </c>
      <c r="G36" s="1112">
        <v>2015</v>
      </c>
      <c r="H36" s="1112">
        <v>2016</v>
      </c>
      <c r="I36" s="1112">
        <v>2017</v>
      </c>
      <c r="J36" s="1112">
        <v>2018</v>
      </c>
      <c r="K36" s="1112">
        <v>2019</v>
      </c>
      <c r="L36" s="1112">
        <v>2020</v>
      </c>
      <c r="M36" s="1112">
        <v>2021</v>
      </c>
      <c r="N36" s="1112">
        <v>2022</v>
      </c>
      <c r="O36" s="1112">
        <v>2025</v>
      </c>
      <c r="P36" s="1112">
        <v>2030</v>
      </c>
    </row>
    <row r="37" spans="2:45" ht="15.5" x14ac:dyDescent="0.4">
      <c r="B37" s="1113" t="s">
        <v>135</v>
      </c>
      <c r="C37" s="1112"/>
      <c r="D37" s="1114">
        <f>IF(OR('Agriculture - Summary Tab'!E23=0,'Agriculture - Summary Tab'!D23=0),0,(('Agriculture - Summary Tab'!E23-'Agriculture - Summary Tab'!D23)/(D$12-C$12)))</f>
        <v>0</v>
      </c>
      <c r="E37" s="1114">
        <f>IF(OR('Agriculture - Summary Tab'!F23=0,'Agriculture - Summary Tab'!E23=0),0,(('Agriculture - Summary Tab'!F23-'Agriculture - Summary Tab'!E23)/(E$12-D$12)))</f>
        <v>0</v>
      </c>
      <c r="F37" s="1114">
        <f>IF(OR('Agriculture - Summary Tab'!G23=0,'Agriculture - Summary Tab'!F23=0),0,(('Agriculture - Summary Tab'!G23-'Agriculture - Summary Tab'!F23)/(F$12-E$12)))</f>
        <v>0</v>
      </c>
      <c r="G37" s="1114">
        <f>IF(OR('Agriculture - Summary Tab'!H23=0,'Agriculture - Summary Tab'!G23=0),0,(('Agriculture - Summary Tab'!H23-'Agriculture - Summary Tab'!G23)/(G$12-F$12)))</f>
        <v>0</v>
      </c>
      <c r="H37" s="1114">
        <f>IF(OR('Agriculture - Summary Tab'!I23=0,'Agriculture - Summary Tab'!H23=0),0,(('Agriculture - Summary Tab'!I23-'Agriculture - Summary Tab'!H23)/(H$12-G$12)))</f>
        <v>0</v>
      </c>
      <c r="I37" s="1114">
        <f>IF(OR('Agriculture - Summary Tab'!J23=0,'Agriculture - Summary Tab'!I23=0),0,(('Agriculture - Summary Tab'!J23-'Agriculture - Summary Tab'!I23)/(I$12-H$12)))</f>
        <v>0</v>
      </c>
      <c r="J37" s="1114">
        <f>IF(OR('Agriculture - Summary Tab'!K23=0,'Agriculture - Summary Tab'!J23=0),0,(('Agriculture - Summary Tab'!K23-'Agriculture - Summary Tab'!J23)/(J$12-I$12)))</f>
        <v>0</v>
      </c>
      <c r="K37" s="1114">
        <f>IF(OR('Agriculture - Summary Tab'!L23=0,'Agriculture - Summary Tab'!K23=0),0,(('Agriculture - Summary Tab'!L23-'Agriculture - Summary Tab'!K23)/(K$12-J$12)))</f>
        <v>0</v>
      </c>
      <c r="L37" s="1114">
        <f>IF(OR('Agriculture - Summary Tab'!M23=0,'Agriculture - Summary Tab'!L23=0),0,(('Agriculture - Summary Tab'!M23-'Agriculture - Summary Tab'!L23)/(L$12-K$12)))</f>
        <v>0</v>
      </c>
      <c r="M37" s="1114">
        <f>IF(OR('Agriculture - Summary Tab'!N23=0,'Agriculture - Summary Tab'!M23=0),0,(('Agriculture - Summary Tab'!N23-'Agriculture - Summary Tab'!M23)/(M$12-L$12)))</f>
        <v>0</v>
      </c>
      <c r="N37" s="1114">
        <f>IF(OR('Agriculture - Summary Tab'!O23=0,'Agriculture - Summary Tab'!N23=0),0,(('Agriculture - Summary Tab'!O23-'Agriculture - Summary Tab'!N23)/(N$12-M$12)))</f>
        <v>0</v>
      </c>
      <c r="O37" s="1114">
        <f>IF(OR('Agriculture - Summary Tab'!N23=0,'Agriculture - Summary Tab'!M23=0),0,(('Agriculture - Summary Tab'!N23-'Agriculture - Summary Tab'!M23)/(O$12-L$12)))</f>
        <v>0</v>
      </c>
      <c r="P37" s="1114">
        <f>IF(OR('Agriculture - Summary Tab'!O23=0,'Agriculture - Summary Tab'!N23=0),0,(('Agriculture - Summary Tab'!O23-'Agriculture - Summary Tab'!N23)/(P$12-O$12)))</f>
        <v>0</v>
      </c>
      <c r="Q37" s="874"/>
      <c r="R37" s="1123"/>
      <c r="AD37" s="874"/>
      <c r="AE37" s="1123"/>
      <c r="AS37" s="1123"/>
    </row>
    <row r="38" spans="2:45" ht="15.5" x14ac:dyDescent="0.4">
      <c r="B38" s="1113" t="s">
        <v>136</v>
      </c>
      <c r="C38" s="1112"/>
      <c r="D38" s="1114">
        <f>IF(OR('Agriculture - Summary Tab'!E24=0,'Agriculture - Summary Tab'!D24=0),0,(('Agriculture - Summary Tab'!E24-'Agriculture - Summary Tab'!D24)/(D$12-C$12)))</f>
        <v>0</v>
      </c>
      <c r="E38" s="1114">
        <f>IF(OR('Agriculture - Summary Tab'!F24=0,'Agriculture - Summary Tab'!E24=0),0,(('Agriculture - Summary Tab'!F24-'Agriculture - Summary Tab'!E24)/(E$12-D$12)))</f>
        <v>0</v>
      </c>
      <c r="F38" s="1114">
        <f>IF(OR('Agriculture - Summary Tab'!G24=0,'Agriculture - Summary Tab'!F24=0),0,(('Agriculture - Summary Tab'!G24-'Agriculture - Summary Tab'!F24)/(F$12-E$12)))</f>
        <v>0</v>
      </c>
      <c r="G38" s="1114">
        <f>IF(OR('Agriculture - Summary Tab'!H24=0,'Agriculture - Summary Tab'!G24=0),0,(('Agriculture - Summary Tab'!H24-'Agriculture - Summary Tab'!G24)/(G$12-F$12)))</f>
        <v>0</v>
      </c>
      <c r="H38" s="1114">
        <f>IF(OR('Agriculture - Summary Tab'!I24=0,'Agriculture - Summary Tab'!H24=0),0,(('Agriculture - Summary Tab'!I24-'Agriculture - Summary Tab'!H24)/(H$12-G$12)))</f>
        <v>0</v>
      </c>
      <c r="I38" s="1114">
        <f>IF(OR('Agriculture - Summary Tab'!J24=0,'Agriculture - Summary Tab'!I24=0),0,(('Agriculture - Summary Tab'!J24-'Agriculture - Summary Tab'!I24)/(I$12-H$12)))</f>
        <v>0</v>
      </c>
      <c r="J38" s="1114">
        <f>IF(OR('Agriculture - Summary Tab'!K24=0,'Agriculture - Summary Tab'!J24=0),0,(('Agriculture - Summary Tab'!K24-'Agriculture - Summary Tab'!J24)/(J$12-I$12)))</f>
        <v>0</v>
      </c>
      <c r="K38" s="1114">
        <f>IF(OR('Agriculture - Summary Tab'!L24=0,'Agriculture - Summary Tab'!K24=0),0,(('Agriculture - Summary Tab'!L24-'Agriculture - Summary Tab'!K24)/(K$12-J$12)))</f>
        <v>0</v>
      </c>
      <c r="L38" s="1114">
        <f>IF(OR('Agriculture - Summary Tab'!M24=0,'Agriculture - Summary Tab'!L24=0),0,(('Agriculture - Summary Tab'!M24-'Agriculture - Summary Tab'!L24)/(L$12-K$12)))</f>
        <v>0</v>
      </c>
      <c r="M38" s="1114">
        <f>IF(OR('Agriculture - Summary Tab'!N24=0,'Agriculture - Summary Tab'!M24=0),0,(('Agriculture - Summary Tab'!N24-'Agriculture - Summary Tab'!M24)/(M$12-L$12)))</f>
        <v>0</v>
      </c>
      <c r="N38" s="1114">
        <f>IF(OR('Agriculture - Summary Tab'!O24=0,'Agriculture - Summary Tab'!N24=0),0,(('Agriculture - Summary Tab'!O24-'Agriculture - Summary Tab'!N24)/(N$12-M$12)))</f>
        <v>0</v>
      </c>
      <c r="O38" s="1114">
        <f>IF(OR('Agriculture - Summary Tab'!N24=0,'Agriculture - Summary Tab'!M24=0),0,(('Agriculture - Summary Tab'!N24-'Agriculture - Summary Tab'!M24)/(O$12-L$12)))</f>
        <v>0</v>
      </c>
      <c r="P38" s="1114">
        <f>IF(OR('Agriculture - Summary Tab'!O24=0,'Agriculture - Summary Tab'!N24=0),0,(('Agriculture - Summary Tab'!O24-'Agriculture - Summary Tab'!N24)/(P$12-O$12)))</f>
        <v>0</v>
      </c>
      <c r="Q38" s="874"/>
      <c r="R38" s="1123"/>
      <c r="AD38" s="874"/>
      <c r="AE38" s="1123"/>
      <c r="AS38" s="1123"/>
    </row>
    <row r="39" spans="2:45" ht="15.5" x14ac:dyDescent="0.4">
      <c r="B39" s="1113" t="s">
        <v>137</v>
      </c>
      <c r="C39" s="1112"/>
      <c r="D39" s="1114">
        <f>IF(OR('Agriculture - Summary Tab'!E25=0,'Agriculture - Summary Tab'!D25=0),0,(('Agriculture - Summary Tab'!E25-'Agriculture - Summary Tab'!D25)/(D$12-C$12)))</f>
        <v>-1.3255771936977337E-3</v>
      </c>
      <c r="E39" s="1114">
        <f>IF(OR('Agriculture - Summary Tab'!F25=0,'Agriculture - Summary Tab'!E25=0),0,(('Agriculture - Summary Tab'!F25-'Agriculture - Summary Tab'!E25)/(E$12-D$12)))</f>
        <v>3.362935289721411E-3</v>
      </c>
      <c r="F39" s="1114">
        <f>IF(OR('Agriculture - Summary Tab'!G25=0,'Agriculture - Summary Tab'!F25=0),0,(('Agriculture - Summary Tab'!G25-'Agriculture - Summary Tab'!F25)/(F$12-E$12)))</f>
        <v>-1.2223323101728893E-3</v>
      </c>
      <c r="G39" s="1114">
        <f>IF(OR('Agriculture - Summary Tab'!H25=0,'Agriculture - Summary Tab'!G25=0),0,(('Agriculture - Summary Tab'!H25-'Agriculture - Summary Tab'!G25)/(G$12-F$12)))</f>
        <v>-1.1790374537248515E-3</v>
      </c>
      <c r="H39" s="1114">
        <f>IF(OR('Agriculture - Summary Tab'!I25=0,'Agriculture - Summary Tab'!H25=0),0,(('Agriculture - Summary Tab'!I25-'Agriculture - Summary Tab'!H25)/(H$12-G$12)))</f>
        <v>4.3866979181244881E-3</v>
      </c>
      <c r="I39" s="1114">
        <f>IF(OR('Agriculture - Summary Tab'!J25=0,'Agriculture - Summary Tab'!I25=0),0,(('Agriculture - Summary Tab'!J25-'Agriculture - Summary Tab'!I25)/(I$12-H$12)))</f>
        <v>9.7520141782908576E-4</v>
      </c>
      <c r="J39" s="1114">
        <f>IF(OR('Agriculture - Summary Tab'!K25=0,'Agriculture - Summary Tab'!J25=0),0,(('Agriculture - Summary Tab'!K25-'Agriculture - Summary Tab'!J25)/(J$12-I$12)))</f>
        <v>-1.7147670709230511E-4</v>
      </c>
      <c r="K39" s="1114">
        <f>IF(OR('Agriculture - Summary Tab'!L25=0,'Agriculture - Summary Tab'!K25=0),0,(('Agriculture - Summary Tab'!L25-'Agriculture - Summary Tab'!K25)/(K$12-J$12)))</f>
        <v>3.5658206301539264E-4</v>
      </c>
      <c r="L39" s="1114">
        <f>IF(OR('Agriculture - Summary Tab'!M25=0,'Agriculture - Summary Tab'!L25=0),0,(('Agriculture - Summary Tab'!M25-'Agriculture - Summary Tab'!L25)/(L$12-K$12)))</f>
        <v>-1.3471013371433305E-3</v>
      </c>
      <c r="M39" s="1114">
        <f>IF(OR('Agriculture - Summary Tab'!N25=0,'Agriculture - Summary Tab'!M25=0),0,(('Agriculture - Summary Tab'!N25-'Agriculture - Summary Tab'!M25)/(M$12-L$12)))</f>
        <v>-2.006743981877751E-3</v>
      </c>
      <c r="N39" s="1114">
        <f>IF(OR('Agriculture - Summary Tab'!O25=0,'Agriculture - Summary Tab'!N25=0),0,(('Agriculture - Summary Tab'!O25-'Agriculture - Summary Tab'!N25)/(N$12-M$12)))</f>
        <v>3.5661873127562915E-3</v>
      </c>
      <c r="O39" s="1114">
        <f>IF(OR('Agriculture - Summary Tab'!N25=0,'Agriculture - Summary Tab'!M25=0),0,(('Agriculture - Summary Tab'!N25-'Agriculture - Summary Tab'!M25)/(O$12-L$12)))</f>
        <v>-4.0134879637555019E-4</v>
      </c>
      <c r="P39" s="1114">
        <f>IF(OR('Agriculture - Summary Tab'!O25=0,'Agriculture - Summary Tab'!N25=0),0,(('Agriculture - Summary Tab'!O25-'Agriculture - Summary Tab'!N25)/(P$12-O$12)))</f>
        <v>7.1323746255125828E-4</v>
      </c>
      <c r="Q39" s="874"/>
      <c r="R39" s="1123"/>
      <c r="AD39" s="874"/>
      <c r="AE39" s="1123"/>
      <c r="AS39" s="1123"/>
    </row>
    <row r="40" spans="2:45" ht="13" x14ac:dyDescent="0.3">
      <c r="B40" s="1115" t="s">
        <v>138</v>
      </c>
      <c r="C40" s="1112"/>
      <c r="D40" s="1116">
        <f>IF(OR('Agriculture - Summary Tab'!E26=0,'Agriculture - Summary Tab'!D26=0),0,(('Agriculture - Summary Tab'!E26-'Agriculture - Summary Tab'!D26)/(D$12-C$12)))</f>
        <v>-1.3255771936977337E-3</v>
      </c>
      <c r="E40" s="1116">
        <f>IF(OR('Agriculture - Summary Tab'!F26=0,'Agriculture - Summary Tab'!E26=0),0,(('Agriculture - Summary Tab'!F26-'Agriculture - Summary Tab'!E26)/(E$12-D$12)))</f>
        <v>3.362935289721411E-3</v>
      </c>
      <c r="F40" s="1116">
        <f>IF(OR('Agriculture - Summary Tab'!G26=0,'Agriculture - Summary Tab'!F26=0),0,(('Agriculture - Summary Tab'!G26-'Agriculture - Summary Tab'!F26)/(F$12-E$12)))</f>
        <v>-1.2223323101728893E-3</v>
      </c>
      <c r="G40" s="1116">
        <f>IF(OR('Agriculture - Summary Tab'!H26=0,'Agriculture - Summary Tab'!G26=0),0,(('Agriculture - Summary Tab'!H26-'Agriculture - Summary Tab'!G26)/(G$12-F$12)))</f>
        <v>-1.1790374537248515E-3</v>
      </c>
      <c r="H40" s="1116">
        <f>IF(OR('Agriculture - Summary Tab'!I26=0,'Agriculture - Summary Tab'!H26=0),0,(('Agriculture - Summary Tab'!I26-'Agriculture - Summary Tab'!H26)/(H$12-G$12)))</f>
        <v>4.3866979181244881E-3</v>
      </c>
      <c r="I40" s="1116">
        <f>IF(OR('Agriculture - Summary Tab'!J26=0,'Agriculture - Summary Tab'!I26=0),0,(('Agriculture - Summary Tab'!J26-'Agriculture - Summary Tab'!I26)/(I$12-H$12)))</f>
        <v>9.7520141782908576E-4</v>
      </c>
      <c r="J40" s="1116">
        <f>IF(OR('Agriculture - Summary Tab'!K26=0,'Agriculture - Summary Tab'!J26=0),0,(('Agriculture - Summary Tab'!K26-'Agriculture - Summary Tab'!J26)/(J$12-I$12)))</f>
        <v>-1.7147670709230511E-4</v>
      </c>
      <c r="K40" s="1116">
        <f>IF(OR('Agriculture - Summary Tab'!L26=0,'Agriculture - Summary Tab'!K26=0),0,(('Agriculture - Summary Tab'!L26-'Agriculture - Summary Tab'!K26)/(K$12-J$12)))</f>
        <v>3.5658206301539264E-4</v>
      </c>
      <c r="L40" s="1116">
        <f>IF(OR('Agriculture - Summary Tab'!M26=0,'Agriculture - Summary Tab'!L26=0),0,(('Agriculture - Summary Tab'!M26-'Agriculture - Summary Tab'!L26)/(L$12-K$12)))</f>
        <v>-1.3471013371433305E-3</v>
      </c>
      <c r="M40" s="1116">
        <f>IF(OR('Agriculture - Summary Tab'!N26=0,'Agriculture - Summary Tab'!M26=0),0,(('Agriculture - Summary Tab'!N26-'Agriculture - Summary Tab'!M26)/(M$12-L$12)))</f>
        <v>-2.006743981877751E-3</v>
      </c>
      <c r="N40" s="1116">
        <f>IF(OR('Agriculture - Summary Tab'!O26=0,'Agriculture - Summary Tab'!N26=0),0,(('Agriculture - Summary Tab'!O26-'Agriculture - Summary Tab'!N26)/(N$12-M$12)))</f>
        <v>3.5661873127562915E-3</v>
      </c>
      <c r="O40" s="1116">
        <f>IF(OR('Agriculture - Summary Tab'!N26=0,'Agriculture - Summary Tab'!M26=0),0,(('Agriculture - Summary Tab'!N26-'Agriculture - Summary Tab'!M26)/(O$12-L$12)))</f>
        <v>-4.0134879637555019E-4</v>
      </c>
      <c r="P40" s="1116">
        <f>IF(OR('Agriculture - Summary Tab'!O26=0,'Agriculture - Summary Tab'!N26=0),0,(('Agriculture - Summary Tab'!O26-'Agriculture - Summary Tab'!N26)/(P$12-O$12)))</f>
        <v>7.1323746255125828E-4</v>
      </c>
      <c r="Q40" s="1121"/>
      <c r="R40" s="1124"/>
      <c r="AD40" s="1121"/>
      <c r="AE40" s="1124"/>
      <c r="AS40" s="1124"/>
    </row>
    <row r="42" spans="2:45" x14ac:dyDescent="0.25">
      <c r="B42" s="1113" t="s">
        <v>139</v>
      </c>
      <c r="C42" s="1112"/>
      <c r="D42" s="1114">
        <f>IF(OR('Agriculture - County Tab'!E25=0,'Agriculture - County Tab'!D25=0),0, (('Agriculture - County Tab'!E25-'Agriculture - County Tab'!D25)/(D$12-C$12)))</f>
        <v>-9.3255437517538367E-5</v>
      </c>
      <c r="E42" s="1114">
        <f>IF(OR('Agriculture - County Tab'!F25=0,'Agriculture - County Tab'!E25=0),0, (('Agriculture - County Tab'!F25-'Agriculture - County Tab'!E25)/(E$12-D$12)))</f>
        <v>1.2318731701177615E-3</v>
      </c>
      <c r="F42" s="1114">
        <f>IF(OR('Agriculture - County Tab'!G25=0,'Agriculture - County Tab'!F25=0),0, (('Agriculture - County Tab'!G25-'Agriculture - County Tab'!F25)/(F$12-E$12)))</f>
        <v>2.3443778839689344E-4</v>
      </c>
      <c r="G42" s="1114">
        <f>IF(OR('Agriculture - County Tab'!H25=0,'Agriculture - County Tab'!G25=0),0, (('Agriculture - County Tab'!H25-'Agriculture - County Tab'!G25)/(G$12-F$12)))</f>
        <v>-1.7444991256354153E-3</v>
      </c>
      <c r="H42" s="1114">
        <f>IF(OR('Agriculture - County Tab'!I25=0,'Agriculture - County Tab'!H25=0),0, (('Agriculture - County Tab'!I25-'Agriculture - County Tab'!H25)/(H$12-G$12)))</f>
        <v>4.4280500380628612E-3</v>
      </c>
      <c r="I42" s="1114">
        <f>IF(OR('Agriculture - County Tab'!J25=0,'Agriculture - County Tab'!I25=0),0, (('Agriculture - County Tab'!J25-'Agriculture - County Tab'!I25)/(I$12-H$12)))</f>
        <v>2.3223165159837189E-3</v>
      </c>
      <c r="J42" s="1114">
        <f>IF(OR('Agriculture - County Tab'!K25=0,'Agriculture - County Tab'!J25=0),0, (('Agriculture - County Tab'!K25-'Agriculture - County Tab'!J25)/(J$12-I$12)))</f>
        <v>1.9209164688279018E-3</v>
      </c>
      <c r="K42" s="1114">
        <f>IF(OR('Agriculture - County Tab'!L25=0,'Agriculture - County Tab'!K25=0),0, (('Agriculture - County Tab'!L25-'Agriculture - County Tab'!K25)/(K$12-J$12)))</f>
        <v>2.0280021781673013E-3</v>
      </c>
      <c r="L42" s="1114">
        <f>IF(OR('Agriculture - County Tab'!M25=0,'Agriculture - County Tab'!L25=0),0, (('Agriculture - County Tab'!M25-'Agriculture - County Tab'!L25)/(L$12-K$12)))</f>
        <v>8.810985075157346E-4</v>
      </c>
      <c r="M42" s="1114">
        <f>IF(OR('Agriculture - County Tab'!N25=0,'Agriculture - County Tab'!M25=0),0, (('Agriculture - County Tab'!N25-'Agriculture - County Tab'!M25)/(M$12-L$12)))</f>
        <v>-1.447664083673153E-3</v>
      </c>
      <c r="N42" s="1114">
        <f>IF(OR('Agriculture - County Tab'!O25=0,'Agriculture - County Tab'!N25=0),0, (('Agriculture - County Tab'!O25-'Agriculture - County Tab'!N25)/(N$12-M$12)))</f>
        <v>3.3355135350933013E-3</v>
      </c>
      <c r="O42" s="1114">
        <f>IF(OR('Agriculture - County Tab'!N25=0,'Agriculture - County Tab'!M25=0),0, (('Agriculture - County Tab'!N25-'Agriculture - County Tab'!M25)/(O$12-L$12)))</f>
        <v>-2.8953281673463062E-4</v>
      </c>
      <c r="P42" s="1114">
        <f>IF(OR('Agriculture - County Tab'!O25=0,'Agriculture - County Tab'!N25=0),0, (('Agriculture - County Tab'!O25-'Agriculture - County Tab'!N25)/(P$12-O$12)))</f>
        <v>6.6710270701866024E-4</v>
      </c>
      <c r="Q42" s="874"/>
      <c r="R42" s="1123"/>
      <c r="AD42" s="874"/>
      <c r="AE42" s="1123"/>
      <c r="AS42" s="1123"/>
    </row>
    <row r="43" spans="2:45" x14ac:dyDescent="0.25">
      <c r="B43" s="1113" t="s">
        <v>140</v>
      </c>
      <c r="C43" s="1112"/>
      <c r="D43" s="1114">
        <f>IF(OR('Agriculture - County Tab'!E26=0,'Agriculture - County Tab'!D26=0),0, (('Agriculture - County Tab'!E26-'Agriculture - County Tab'!D26)/(D$12-C$12)))</f>
        <v>-1.9419561673624474E-4</v>
      </c>
      <c r="E43" s="1114">
        <f>IF(OR('Agriculture - County Tab'!F26=0,'Agriculture - County Tab'!E26=0),0, (('Agriculture - County Tab'!F26-'Agriculture - County Tab'!E26)/(E$12-D$12)))</f>
        <v>4.7164051040911835E-4</v>
      </c>
      <c r="F43" s="1114">
        <f>IF(OR('Agriculture - County Tab'!G26=0,'Agriculture - County Tab'!F26=0),0, (('Agriculture - County Tab'!G26-'Agriculture - County Tab'!F26)/(F$12-E$12)))</f>
        <v>-1.5050662172525972E-4</v>
      </c>
      <c r="G43" s="1114">
        <f>IF(OR('Agriculture - County Tab'!H26=0,'Agriculture - County Tab'!G26=0),0, (('Agriculture - County Tab'!H26-'Agriculture - County Tab'!G26)/(G$12-F$12)))</f>
        <v>2.0448451899149692E-4</v>
      </c>
      <c r="H43" s="1114">
        <f>IF(OR('Agriculture - County Tab'!I26=0,'Agriculture - County Tab'!H26=0),0, (('Agriculture - County Tab'!I26-'Agriculture - County Tab'!H26)/(H$12-G$12)))</f>
        <v>1.3403629403681144E-3</v>
      </c>
      <c r="I43" s="1114">
        <f>IF(OR('Agriculture - County Tab'!J26=0,'Agriculture - County Tab'!I26=0),0, (('Agriculture - County Tab'!J26-'Agriculture - County Tab'!I26)/(I$12-H$12)))</f>
        <v>9.4435530336908768E-4</v>
      </c>
      <c r="J43" s="1114">
        <f>IF(OR('Agriculture - County Tab'!K26=0,'Agriculture - County Tab'!J26=0),0, (('Agriculture - County Tab'!K26-'Agriculture - County Tab'!J26)/(J$12-I$12)))</f>
        <v>6.9622454499437131E-4</v>
      </c>
      <c r="K43" s="1114">
        <f>IF(OR('Agriculture - County Tab'!L26=0,'Agriculture - County Tab'!K26=0),0, (('Agriculture - County Tab'!L26-'Agriculture - County Tab'!K26)/(K$12-J$12)))</f>
        <v>8.3716395511632125E-4</v>
      </c>
      <c r="L43" s="1114">
        <f>IF(OR('Agriculture - County Tab'!M26=0,'Agriculture - County Tab'!L26=0),0, (('Agriculture - County Tab'!M26-'Agriculture - County Tab'!L26)/(L$12-K$12)))</f>
        <v>6.4462898012384792E-4</v>
      </c>
      <c r="M43" s="1114">
        <f>IF(OR('Agriculture - County Tab'!N26=0,'Agriculture - County Tab'!M26=0),0, (('Agriculture - County Tab'!N26-'Agriculture - County Tab'!M26)/(M$12-L$12)))</f>
        <v>-2.1885259439755056E-4</v>
      </c>
      <c r="N43" s="1114">
        <f>IF(OR('Agriculture - County Tab'!O26=0,'Agriculture - County Tab'!N26=0),0, (('Agriculture - County Tab'!O26-'Agriculture - County Tab'!N26)/(N$12-M$12)))</f>
        <v>1.4439063129543378E-4</v>
      </c>
      <c r="O43" s="1114">
        <f>IF(OR('Agriculture - County Tab'!N26=0,'Agriculture - County Tab'!M26=0),0, (('Agriculture - County Tab'!N26-'Agriculture - County Tab'!M26)/(O$12-L$12)))</f>
        <v>-4.3770518879510115E-5</v>
      </c>
      <c r="P43" s="1114">
        <f>IF(OR('Agriculture - County Tab'!O26=0,'Agriculture - County Tab'!N26=0),0, (('Agriculture - County Tab'!O26-'Agriculture - County Tab'!N26)/(P$12-O$12)))</f>
        <v>2.8878126259086757E-5</v>
      </c>
      <c r="Q43" s="874"/>
      <c r="R43" s="1123"/>
      <c r="AD43" s="874"/>
      <c r="AE43" s="1123"/>
      <c r="AS43" s="1123"/>
    </row>
    <row r="44" spans="2:45" x14ac:dyDescent="0.25">
      <c r="B44" s="1113" t="s">
        <v>141</v>
      </c>
      <c r="C44" s="1112"/>
      <c r="D44" s="1114">
        <f>IF(OR('Agriculture - County Tab'!E27=0,'Agriculture - County Tab'!D27=0),0, (('Agriculture - County Tab'!E27-'Agriculture - County Tab'!D27)/(D$12-C$12)))</f>
        <v>-4.4636304714923528E-4</v>
      </c>
      <c r="E44" s="1114">
        <f>IF(OR('Agriculture - County Tab'!F27=0,'Agriculture - County Tab'!E27=0),0, (('Agriculture - County Tab'!F27-'Agriculture - County Tab'!E27)/(E$12-D$12)))</f>
        <v>2.0108144497288632E-3</v>
      </c>
      <c r="F44" s="1114">
        <f>IF(OR('Agriculture - County Tab'!G27=0,'Agriculture - County Tab'!F27=0),0, (('Agriculture - County Tab'!G27-'Agriculture - County Tab'!F27)/(F$12-E$12)))</f>
        <v>-1.1076416226003135E-3</v>
      </c>
      <c r="G44" s="1114">
        <f>IF(OR('Agriculture - County Tab'!H27=0,'Agriculture - County Tab'!G27=0),0, (('Agriculture - County Tab'!H27-'Agriculture - County Tab'!G27)/(G$12-F$12)))</f>
        <v>2.8530115704849255E-4</v>
      </c>
      <c r="H44" s="1114">
        <f>IF(OR('Agriculture - County Tab'!I27=0,'Agriculture - County Tab'!H27=0),0, (('Agriculture - County Tab'!I27-'Agriculture - County Tab'!H27)/(H$12-G$12)))</f>
        <v>-2.4019380012509813E-3</v>
      </c>
      <c r="I44" s="1114">
        <f>IF(OR('Agriculture - County Tab'!J27=0,'Agriculture - County Tab'!I27=0),0, (('Agriculture - County Tab'!J27-'Agriculture - County Tab'!I27)/(I$12-H$12)))</f>
        <v>-3.0162352422432454E-3</v>
      </c>
      <c r="J44" s="1114">
        <f>IF(OR('Agriculture - County Tab'!K27=0,'Agriculture - County Tab'!J27=0),0, (('Agriculture - County Tab'!K27-'Agriculture - County Tab'!J27)/(J$12-I$12)))</f>
        <v>-3.3977916894153727E-3</v>
      </c>
      <c r="K44" s="1114">
        <f>IF(OR('Agriculture - County Tab'!L27=0,'Agriculture - County Tab'!K27=0),0, (('Agriculture - County Tab'!L27-'Agriculture - County Tab'!K27)/(K$12-J$12)))</f>
        <v>-3.2652614820321904E-3</v>
      </c>
      <c r="L44" s="1114">
        <f>IF(OR('Agriculture - County Tab'!M27=0,'Agriculture - County Tab'!L27=0),0, (('Agriculture - County Tab'!M27-'Agriculture - County Tab'!L27)/(L$12-K$12)))</f>
        <v>-3.4724834529595502E-3</v>
      </c>
      <c r="M44" s="1114">
        <f>IF(OR('Agriculture - County Tab'!N27=0,'Agriculture - County Tab'!M27=0),0, (('Agriculture - County Tab'!N27-'Agriculture - County Tab'!M27)/(M$12-L$12)))</f>
        <v>-2.6456244124123049E-4</v>
      </c>
      <c r="N44" s="1114">
        <f>IF(OR('Agriculture - County Tab'!O27=0,'Agriculture - County Tab'!N27=0),0, (('Agriculture - County Tab'!O27-'Agriculture - County Tab'!N27)/(N$12-M$12)))</f>
        <v>4.891721136578292E-4</v>
      </c>
      <c r="O44" s="1114">
        <f>IF(OR('Agriculture - County Tab'!N27=0,'Agriculture - County Tab'!M27=0),0, (('Agriculture - County Tab'!N27-'Agriculture - County Tab'!M27)/(O$12-L$12)))</f>
        <v>-5.2912488248246098E-5</v>
      </c>
      <c r="P44" s="1114">
        <f>IF(OR('Agriculture - County Tab'!O27=0,'Agriculture - County Tab'!N27=0),0, (('Agriculture - County Tab'!O27-'Agriculture - County Tab'!N27)/(P$12-O$12)))</f>
        <v>9.7834422731565843E-5</v>
      </c>
      <c r="Q44" s="874"/>
      <c r="R44" s="1123"/>
      <c r="AD44" s="874"/>
      <c r="AE44" s="1123"/>
      <c r="AS44" s="1123"/>
    </row>
    <row r="45" spans="2:45" s="286" customFormat="1" x14ac:dyDescent="0.25">
      <c r="B45" s="1113" t="s">
        <v>142</v>
      </c>
      <c r="C45" s="1117"/>
      <c r="D45" s="1118">
        <f>IF(OR('Agriculture - County Tab'!E28=0,'Agriculture - County Tab'!D28=0),0, (('Agriculture - County Tab'!E28-'Agriculture - County Tab'!D28)/(D$12-C$12)))</f>
        <v>-5.9176309229471563E-4</v>
      </c>
      <c r="E45" s="1118">
        <f>IF(OR('Agriculture - County Tab'!F28=0,'Agriculture - County Tab'!E28=0),0, (('Agriculture - County Tab'!F28-'Agriculture - County Tab'!E28)/(E$12-D$12)))</f>
        <v>-3.5139284053437633E-4</v>
      </c>
      <c r="F45" s="1118">
        <f>IF(OR('Agriculture - County Tab'!G28=0,'Agriculture - County Tab'!F28=0),0, (('Agriculture - County Tab'!G28-'Agriculture - County Tab'!F28)/(F$12-E$12)))</f>
        <v>-1.9862185424418533E-4</v>
      </c>
      <c r="G45" s="1118">
        <f>IF(OR('Agriculture - County Tab'!H28=0,'Agriculture - County Tab'!G28=0),0, (('Agriculture - County Tab'!H28-'Agriculture - County Tab'!G28)/(G$12-F$12)))</f>
        <v>7.5675995870572865E-5</v>
      </c>
      <c r="H45" s="1118">
        <f>IF(OR('Agriculture - County Tab'!I28=0,'Agriculture - County Tab'!H28=0),0, (('Agriculture - County Tab'!I28-'Agriculture - County Tab'!H28)/(H$12-G$12)))</f>
        <v>1.0202229409445093E-3</v>
      </c>
      <c r="I45" s="1118">
        <f>IF(OR('Agriculture - County Tab'!J28=0,'Agriculture - County Tab'!I28=0),0, (('Agriculture - County Tab'!J28-'Agriculture - County Tab'!I28)/(I$12-H$12)))</f>
        <v>7.2476484071950023E-4</v>
      </c>
      <c r="J45" s="1118">
        <f>IF(OR('Agriculture - County Tab'!K28=0,'Agriculture - County Tab'!J28=0),0, (('Agriculture - County Tab'!K28-'Agriculture - County Tab'!J28)/(J$12-I$12)))</f>
        <v>6.0917396850082919E-4</v>
      </c>
      <c r="K45" s="1118">
        <f>IF(OR('Agriculture - County Tab'!L28=0,'Agriculture - County Tab'!K28=0),0, (('Agriculture - County Tab'!L28-'Agriculture - County Tab'!K28)/(K$12-J$12)))</f>
        <v>7.5667741176395006E-4</v>
      </c>
      <c r="L45" s="1118">
        <f>IF(OR('Agriculture - County Tab'!M28=0,'Agriculture - County Tab'!L28=0),0, (('Agriculture - County Tab'!M28-'Agriculture - County Tab'!L28)/(L$12-K$12)))</f>
        <v>5.9965462817662338E-4</v>
      </c>
      <c r="M45" s="1118">
        <f>IF(OR('Agriculture - County Tab'!N28=0,'Agriculture - County Tab'!M28=0),0, (('Agriculture - County Tab'!N28-'Agriculture - County Tab'!M28)/(M$12-L$12)))</f>
        <v>-7.5664862565796159E-5</v>
      </c>
      <c r="N45" s="1118">
        <f>IF(OR('Agriculture - County Tab'!O28=0,'Agriculture - County Tab'!N28=0),0, (('Agriculture - County Tab'!O28-'Agriculture - County Tab'!N28)/(N$12-M$12)))</f>
        <v>-4.0288896729027274E-4</v>
      </c>
      <c r="O45" s="1118">
        <f>IF(OR('Agriculture - County Tab'!N28=0,'Agriculture - County Tab'!M28=0),0, (('Agriculture - County Tab'!N28-'Agriculture - County Tab'!M28)/(O$12-L$12)))</f>
        <v>-1.5132972513159232E-5</v>
      </c>
      <c r="P45" s="1118">
        <f>IF(OR('Agriculture - County Tab'!O28=0,'Agriculture - County Tab'!N28=0),0, (('Agriculture - County Tab'!O28-'Agriculture - County Tab'!N28)/(P$12-O$12)))</f>
        <v>-8.0577793458054547E-5</v>
      </c>
      <c r="Q45" s="927"/>
      <c r="R45" s="1125"/>
      <c r="AD45" s="927"/>
      <c r="AE45" s="1125"/>
      <c r="AS45" s="1125"/>
    </row>
    <row r="46" spans="2:45" ht="28.4" customHeight="1" x14ac:dyDescent="0.25"/>
    <row r="47" spans="2:45" ht="25" x14ac:dyDescent="0.5">
      <c r="B47" s="1119" t="s">
        <v>145</v>
      </c>
    </row>
    <row r="48" spans="2:45" x14ac:dyDescent="0.25">
      <c r="B48" s="1112"/>
      <c r="C48" s="1112">
        <v>1990</v>
      </c>
      <c r="D48" s="1112">
        <v>2005</v>
      </c>
      <c r="E48" s="1112">
        <v>2007</v>
      </c>
      <c r="F48" s="1112">
        <v>2010</v>
      </c>
      <c r="G48" s="1112">
        <v>2015</v>
      </c>
      <c r="H48" s="1112">
        <v>2016</v>
      </c>
      <c r="I48" s="1112">
        <v>2017</v>
      </c>
      <c r="J48" s="1112">
        <v>2018</v>
      </c>
      <c r="K48" s="1112">
        <v>2019</v>
      </c>
      <c r="L48" s="1112">
        <v>2020</v>
      </c>
      <c r="M48" s="1112">
        <v>2021</v>
      </c>
      <c r="N48" s="1112">
        <v>2022</v>
      </c>
      <c r="O48" s="1112">
        <v>2025</v>
      </c>
      <c r="P48" s="1112">
        <v>2030</v>
      </c>
    </row>
    <row r="49" spans="2:45" ht="15.5" x14ac:dyDescent="0.4">
      <c r="B49" s="1113" t="s">
        <v>135</v>
      </c>
      <c r="C49" s="1112"/>
      <c r="D49" s="1114">
        <f>IF(OR('Agriculture - Summary Tab'!E30=0,'Agriculture - Summary Tab'!D30=0),0,(('Agriculture - Summary Tab'!E30-'Agriculture - Summary Tab'!D30)/(D$12-C$12)))</f>
        <v>0</v>
      </c>
      <c r="E49" s="1114">
        <f>IF(OR('Agriculture - Summary Tab'!F30=0,'Agriculture - Summary Tab'!E30=0),0,(('Agriculture - Summary Tab'!F30-'Agriculture - Summary Tab'!E30)/(E$12-D$12)))</f>
        <v>0</v>
      </c>
      <c r="F49" s="1114">
        <f>IF(OR('Agriculture - Summary Tab'!G30=0,'Agriculture - Summary Tab'!F30=0),0,(('Agriculture - Summary Tab'!G30-'Agriculture - Summary Tab'!F30)/(F$12-E$12)))</f>
        <v>0</v>
      </c>
      <c r="G49" s="1114">
        <f>IF(OR('Agriculture - Summary Tab'!H30=0,'Agriculture - Summary Tab'!G30=0),0,(('Agriculture - Summary Tab'!H30-'Agriculture - Summary Tab'!G30)/(G$12-F$12)))</f>
        <v>0</v>
      </c>
      <c r="H49" s="1114">
        <f>IF(OR('Agriculture - Summary Tab'!I30=0,'Agriculture - Summary Tab'!H30=0),0,(('Agriculture - Summary Tab'!I30-'Agriculture - Summary Tab'!H30)/(H$12-G$12)))</f>
        <v>0</v>
      </c>
      <c r="I49" s="1114">
        <f>IF(OR('Agriculture - Summary Tab'!J30=0,'Agriculture - Summary Tab'!I30=0),0,(('Agriculture - Summary Tab'!J30-'Agriculture - Summary Tab'!I30)/(I$12-H$12)))</f>
        <v>0</v>
      </c>
      <c r="J49" s="1114">
        <f>IF(OR('Agriculture - Summary Tab'!K30=0,'Agriculture - Summary Tab'!J30=0),0,(('Agriculture - Summary Tab'!K30-'Agriculture - Summary Tab'!J30)/(J$12-I$12)))</f>
        <v>0</v>
      </c>
      <c r="K49" s="1114">
        <f>IF(OR('Agriculture - Summary Tab'!L30=0,'Agriculture - Summary Tab'!K30=0),0,(('Agriculture - Summary Tab'!L30-'Agriculture - Summary Tab'!K30)/(K$12-J$12)))</f>
        <v>0</v>
      </c>
      <c r="L49" s="1114">
        <f>IF(OR('Agriculture - Summary Tab'!M30=0,'Agriculture - Summary Tab'!L30=0),0,(('Agriculture - Summary Tab'!M30-'Agriculture - Summary Tab'!L30)/(L$12-K$12)))</f>
        <v>0</v>
      </c>
      <c r="M49" s="1114">
        <f>IF(OR('Agriculture - Summary Tab'!N30=0,'Agriculture - Summary Tab'!M30=0),0,(('Agriculture - Summary Tab'!N30-'Agriculture - Summary Tab'!M30)/(M$12-L$12)))</f>
        <v>0</v>
      </c>
      <c r="N49" s="1114">
        <f>IF(OR('Agriculture - Summary Tab'!O30=0,'Agriculture - Summary Tab'!N30=0),0,(('Agriculture - Summary Tab'!O30-'Agriculture - Summary Tab'!N30)/(N$12-M$12)))</f>
        <v>0</v>
      </c>
      <c r="O49" s="1114">
        <f>IF(OR('Agriculture - Summary Tab'!N30=0,'Agriculture - Summary Tab'!M30=0),0,(('Agriculture - Summary Tab'!N30-'Agriculture - Summary Tab'!M30)/(O$12-L$12)))</f>
        <v>0</v>
      </c>
      <c r="P49" s="1114">
        <f>IF(OR('Agriculture - Summary Tab'!O30=0,'Agriculture - Summary Tab'!N30=0),0,(('Agriculture - Summary Tab'!O30-'Agriculture - Summary Tab'!N30)/(P$12-O$12)))</f>
        <v>0</v>
      </c>
      <c r="Q49" s="874"/>
      <c r="R49" s="1123"/>
      <c r="AD49" s="874"/>
      <c r="AE49" s="1123"/>
      <c r="AS49" s="1123"/>
    </row>
    <row r="50" spans="2:45" ht="15.5" x14ac:dyDescent="0.4">
      <c r="B50" s="1113" t="s">
        <v>136</v>
      </c>
      <c r="C50" s="1112"/>
      <c r="D50" s="1114">
        <f>IF(OR('Agriculture - Summary Tab'!E31=0,'Agriculture - Summary Tab'!D31=0),0,(('Agriculture - Summary Tab'!E31-'Agriculture - Summary Tab'!D31)/(D$12-C$12)))</f>
        <v>-2.0069305048727796E-4</v>
      </c>
      <c r="E50" s="1114">
        <f>IF(OR('Agriculture - Summary Tab'!F31=0,'Agriculture - Summary Tab'!E31=0),0,(('Agriculture - Summary Tab'!F31-'Agriculture - Summary Tab'!E31)/(E$12-D$12)))</f>
        <v>-9.6456439683533512E-3</v>
      </c>
      <c r="F50" s="1114">
        <f>IF(OR('Agriculture - Summary Tab'!G31=0,'Agriculture - Summary Tab'!F31=0),0,(('Agriculture - Summary Tab'!G31-'Agriculture - Summary Tab'!F31)/(F$12-E$12)))</f>
        <v>-4.3910814276952245E-4</v>
      </c>
      <c r="G50" s="1114">
        <f>IF(OR('Agriculture - Summary Tab'!H31=0,'Agriculture - Summary Tab'!G31=0),0,(('Agriculture - Summary Tab'!H31-'Agriculture - Summary Tab'!G31)/(G$12-F$12)))</f>
        <v>-4.9510179855892514E-5</v>
      </c>
      <c r="H50" s="1114">
        <f>IF(OR('Agriculture - Summary Tab'!I31=0,'Agriculture - Summary Tab'!H31=0),0,(('Agriculture - Summary Tab'!I31-'Agriculture - Summary Tab'!H31)/(H$12-G$12)))</f>
        <v>8.7084869925096748E-4</v>
      </c>
      <c r="I50" s="1114">
        <f>IF(OR('Agriculture - Summary Tab'!J31=0,'Agriculture - Summary Tab'!I31=0),0,(('Agriculture - Summary Tab'!J31-'Agriculture - Summary Tab'!I31)/(I$12-H$12)))</f>
        <v>-5.9039342285031379E-3</v>
      </c>
      <c r="J50" s="1114">
        <f>IF(OR('Agriculture - Summary Tab'!K31=0,'Agriculture - Summary Tab'!J31=0),0,(('Agriculture - Summary Tab'!K31-'Agriculture - Summary Tab'!J31)/(J$12-I$12)))</f>
        <v>0</v>
      </c>
      <c r="K50" s="1114">
        <f>IF(OR('Agriculture - Summary Tab'!L31=0,'Agriculture - Summary Tab'!K31=0),0,(('Agriculture - Summary Tab'!L31-'Agriculture - Summary Tab'!K31)/(K$12-J$12)))</f>
        <v>0</v>
      </c>
      <c r="L50" s="1114">
        <f>IF(OR('Agriculture - Summary Tab'!M31=0,'Agriculture - Summary Tab'!L31=0),0,(('Agriculture - Summary Tab'!M31-'Agriculture - Summary Tab'!L31)/(L$12-K$12)))</f>
        <v>0</v>
      </c>
      <c r="M50" s="1114">
        <f>IF(OR('Agriculture - Summary Tab'!N31=0,'Agriculture - Summary Tab'!M31=0),0,(('Agriculture - Summary Tab'!N31-'Agriculture - Summary Tab'!M31)/(M$12-L$12)))</f>
        <v>0</v>
      </c>
      <c r="N50" s="1114">
        <f>IF(OR('Agriculture - Summary Tab'!O31=0,'Agriculture - Summary Tab'!N31=0),0,(('Agriculture - Summary Tab'!O31-'Agriculture - Summary Tab'!N31)/(N$12-M$12)))</f>
        <v>0</v>
      </c>
      <c r="O50" s="1114">
        <f>IF(OR('Agriculture - Summary Tab'!N31=0,'Agriculture - Summary Tab'!M31=0),0,(('Agriculture - Summary Tab'!N31-'Agriculture - Summary Tab'!M31)/(O$12-L$12)))</f>
        <v>0</v>
      </c>
      <c r="P50" s="1114">
        <f>IF(OR('Agriculture - Summary Tab'!O31=0,'Agriculture - Summary Tab'!N31=0),0,(('Agriculture - Summary Tab'!O31-'Agriculture - Summary Tab'!N31)/(P$12-O$12)))</f>
        <v>0</v>
      </c>
      <c r="Q50" s="874"/>
      <c r="R50" s="1123"/>
      <c r="AD50" s="874"/>
      <c r="AE50" s="1123"/>
      <c r="AS50" s="1123"/>
    </row>
    <row r="51" spans="2:45" ht="15.5" x14ac:dyDescent="0.4">
      <c r="B51" s="1113" t="s">
        <v>137</v>
      </c>
      <c r="C51" s="1112"/>
      <c r="D51" s="1114">
        <f>IF(OR('Agriculture - Summary Tab'!E32=0,'Agriculture - Summary Tab'!D32=0),0,(('Agriculture - Summary Tab'!E32-'Agriculture - Summary Tab'!D32)/(D$12-C$12)))</f>
        <v>-2.9601294088568941E-5</v>
      </c>
      <c r="E51" s="1114">
        <f>IF(OR('Agriculture - Summary Tab'!F32=0,'Agriculture - Summary Tab'!E32=0),0,(('Agriculture - Summary Tab'!F32-'Agriculture - Summary Tab'!E32)/(E$12-D$12)))</f>
        <v>-1.4226877467237318E-3</v>
      </c>
      <c r="F51" s="1114">
        <f>IF(OR('Agriculture - Summary Tab'!G32=0,'Agriculture - Summary Tab'!F32=0),0,(('Agriculture - Summary Tab'!G32-'Agriculture - Summary Tab'!F32)/(F$12-E$12)))</f>
        <v>-6.4766414378807197E-5</v>
      </c>
      <c r="G51" s="1114">
        <f>IF(OR('Agriculture - Summary Tab'!H32=0,'Agriculture - Summary Tab'!G32=0),0,(('Agriculture - Summary Tab'!H32-'Agriculture - Summary Tab'!G32)/(G$12-F$12)))</f>
        <v>-7.3025218896910146E-6</v>
      </c>
      <c r="H51" s="1114">
        <f>IF(OR('Agriculture - Summary Tab'!I32=0,'Agriculture - Summary Tab'!H32=0),0,(('Agriculture - Summary Tab'!I32-'Agriculture - Summary Tab'!H32)/(H$12-G$12)))</f>
        <v>1.2844614395260108E-4</v>
      </c>
      <c r="I51" s="1114">
        <f>IF(OR('Agriculture - Summary Tab'!J32=0,'Agriculture - Summary Tab'!I32=0),0,(('Agriculture - Summary Tab'!J32-'Agriculture - Summary Tab'!I32)/(I$12-H$12)))</f>
        <v>-8.7080291496474866E-4</v>
      </c>
      <c r="J51" s="1114">
        <f>IF(OR('Agriculture - Summary Tab'!K32=0,'Agriculture - Summary Tab'!J32=0),0,(('Agriculture - Summary Tab'!K32-'Agriculture - Summary Tab'!J32)/(J$12-I$12)))</f>
        <v>0</v>
      </c>
      <c r="K51" s="1114">
        <f>IF(OR('Agriculture - Summary Tab'!L32=0,'Agriculture - Summary Tab'!K32=0),0,(('Agriculture - Summary Tab'!L32-'Agriculture - Summary Tab'!K32)/(K$12-J$12)))</f>
        <v>0</v>
      </c>
      <c r="L51" s="1114">
        <f>IF(OR('Agriculture - Summary Tab'!M32=0,'Agriculture - Summary Tab'!L32=0),0,(('Agriculture - Summary Tab'!M32-'Agriculture - Summary Tab'!L32)/(L$12-K$12)))</f>
        <v>0</v>
      </c>
      <c r="M51" s="1114">
        <f>IF(OR('Agriculture - Summary Tab'!N32=0,'Agriculture - Summary Tab'!M32=0),0,(('Agriculture - Summary Tab'!N32-'Agriculture - Summary Tab'!M32)/(M$12-L$12)))</f>
        <v>0</v>
      </c>
      <c r="N51" s="1114">
        <f>IF(OR('Agriculture - Summary Tab'!O32=0,'Agriculture - Summary Tab'!N32=0),0,(('Agriculture - Summary Tab'!O32-'Agriculture - Summary Tab'!N32)/(N$12-M$12)))</f>
        <v>0</v>
      </c>
      <c r="O51" s="1114">
        <f>IF(OR('Agriculture - Summary Tab'!N32=0,'Agriculture - Summary Tab'!M32=0),0,(('Agriculture - Summary Tab'!N32-'Agriculture - Summary Tab'!M32)/(O$12-L$12)))</f>
        <v>0</v>
      </c>
      <c r="P51" s="1114">
        <f>IF(OR('Agriculture - Summary Tab'!O32=0,'Agriculture - Summary Tab'!N32=0),0,(('Agriculture - Summary Tab'!O32-'Agriculture - Summary Tab'!N32)/(P$12-O$12)))</f>
        <v>0</v>
      </c>
      <c r="Q51" s="874"/>
      <c r="R51" s="1123"/>
      <c r="AD51" s="874"/>
      <c r="AE51" s="1123"/>
      <c r="AS51" s="1123"/>
    </row>
    <row r="52" spans="2:45" ht="13" x14ac:dyDescent="0.3">
      <c r="B52" s="1115" t="s">
        <v>138</v>
      </c>
      <c r="C52" s="1112"/>
      <c r="D52" s="1116">
        <f>IF(OR('Agriculture - Summary Tab'!E33=0,'Agriculture - Summary Tab'!D33=0),0,(('Agriculture - Summary Tab'!E33-'Agriculture - Summary Tab'!D33)/(D$12-C$12)))</f>
        <v>-2.3029434457584667E-4</v>
      </c>
      <c r="E52" s="1116">
        <f>IF(OR('Agriculture - Summary Tab'!F33=0,'Agriculture - Summary Tab'!E33=0),0,(('Agriculture - Summary Tab'!F33-'Agriculture - Summary Tab'!E33)/(E$12-D$12)))</f>
        <v>-1.1068331715077083E-2</v>
      </c>
      <c r="F52" s="1116">
        <f>IF(OR('Agriculture - Summary Tab'!G33=0,'Agriculture - Summary Tab'!F33=0),0,(('Agriculture - Summary Tab'!G33-'Agriculture - Summary Tab'!F33)/(F$12-E$12)))</f>
        <v>-5.0387455714832972E-4</v>
      </c>
      <c r="G52" s="1116">
        <f>IF(OR('Agriculture - Summary Tab'!H33=0,'Agriculture - Summary Tab'!G33=0),0,(('Agriculture - Summary Tab'!H33-'Agriculture - Summary Tab'!G33)/(G$12-F$12)))</f>
        <v>-5.6812701745583528E-5</v>
      </c>
      <c r="H52" s="1116">
        <f>IF(OR('Agriculture - Summary Tab'!I33=0,'Agriculture - Summary Tab'!H33=0),0,(('Agriculture - Summary Tab'!I33-'Agriculture - Summary Tab'!H33)/(H$12-G$12)))</f>
        <v>9.9929484320356813E-4</v>
      </c>
      <c r="I52" s="1116">
        <f>IF(OR('Agriculture - Summary Tab'!J33=0,'Agriculture - Summary Tab'!I33=0),0,(('Agriculture - Summary Tab'!J33-'Agriculture - Summary Tab'!I33)/(I$12-H$12)))</f>
        <v>-6.7747371434678863E-3</v>
      </c>
      <c r="J52" s="1116">
        <f>IF(OR('Agriculture - Summary Tab'!K33=0,'Agriculture - Summary Tab'!J33=0),0,(('Agriculture - Summary Tab'!K33-'Agriculture - Summary Tab'!J33)/(J$12-I$12)))</f>
        <v>0</v>
      </c>
      <c r="K52" s="1116">
        <f>IF(OR('Agriculture - Summary Tab'!L33=0,'Agriculture - Summary Tab'!K33=0),0,(('Agriculture - Summary Tab'!L33-'Agriculture - Summary Tab'!K33)/(K$12-J$12)))</f>
        <v>0</v>
      </c>
      <c r="L52" s="1116">
        <f>IF(OR('Agriculture - Summary Tab'!M33=0,'Agriculture - Summary Tab'!L33=0),0,(('Agriculture - Summary Tab'!M33-'Agriculture - Summary Tab'!L33)/(L$12-K$12)))</f>
        <v>0</v>
      </c>
      <c r="M52" s="1116">
        <f>IF(OR('Agriculture - Summary Tab'!N33=0,'Agriculture - Summary Tab'!M33=0),0,(('Agriculture - Summary Tab'!N33-'Agriculture - Summary Tab'!M33)/(M$12-L$12)))</f>
        <v>0</v>
      </c>
      <c r="N52" s="1116">
        <f>IF(OR('Agriculture - Summary Tab'!O33=0,'Agriculture - Summary Tab'!N33=0),0,(('Agriculture - Summary Tab'!O33-'Agriculture - Summary Tab'!N33)/(N$12-M$12)))</f>
        <v>0</v>
      </c>
      <c r="O52" s="1116">
        <f>IF(OR('Agriculture - Summary Tab'!N33=0,'Agriculture - Summary Tab'!M33=0),0,(('Agriculture - Summary Tab'!N33-'Agriculture - Summary Tab'!M33)/(O$12-L$12)))</f>
        <v>0</v>
      </c>
      <c r="P52" s="1116">
        <f>IF(OR('Agriculture - Summary Tab'!O33=0,'Agriculture - Summary Tab'!N33=0),0,(('Agriculture - Summary Tab'!O33-'Agriculture - Summary Tab'!N33)/(P$12-O$12)))</f>
        <v>0</v>
      </c>
      <c r="Q52" s="1121"/>
      <c r="R52" s="1124"/>
      <c r="AD52" s="1121"/>
      <c r="AE52" s="1124"/>
      <c r="AS52" s="1124"/>
    </row>
    <row r="54" spans="2:45" x14ac:dyDescent="0.25">
      <c r="B54" s="1113" t="s">
        <v>139</v>
      </c>
      <c r="C54" s="1112"/>
      <c r="D54" s="1120">
        <f>IF(OR('Agriculture - County Tab'!E33=0,'Agriculture - County Tab'!D33=0),0, (('Agriculture - County Tab'!E33-'Agriculture - County Tab'!D33)/(D$12-C$12)))</f>
        <v>-7.4397585619216544E-5</v>
      </c>
      <c r="E54" s="1114">
        <f>IF(OR('Agriculture - County Tab'!F33=0,'Agriculture - County Tab'!E33=0),0, (('Agriculture - County Tab'!F33-'Agriculture - County Tab'!E33)/(E$12-D$12)))</f>
        <v>0</v>
      </c>
      <c r="F54" s="1114">
        <f>IF(OR('Agriculture - County Tab'!G33=0,'Agriculture - County Tab'!F33=0),0, (('Agriculture - County Tab'!G33-'Agriculture - County Tab'!F33)/(F$12-E$12)))</f>
        <v>0</v>
      </c>
      <c r="G54" s="1114">
        <f>IF(OR('Agriculture - County Tab'!H33=0,'Agriculture - County Tab'!G33=0),0, (('Agriculture - County Tab'!H33-'Agriculture - County Tab'!G33)/(G$12-F$12)))</f>
        <v>0</v>
      </c>
      <c r="H54" s="1114">
        <f>IF(OR('Agriculture - County Tab'!I33=0,'Agriculture - County Tab'!H33=0),0, (('Agriculture - County Tab'!I33-'Agriculture - County Tab'!H33)/(H$12-G$12)))</f>
        <v>0</v>
      </c>
      <c r="I54" s="1114">
        <f>IF(OR('Agriculture - County Tab'!J33=0,'Agriculture - County Tab'!I33=0),0, (('Agriculture - County Tab'!J33-'Agriculture - County Tab'!I33)/(I$12-H$12)))</f>
        <v>0</v>
      </c>
      <c r="J54" s="1114">
        <f>IF(OR('Agriculture - County Tab'!K33=0,'Agriculture - County Tab'!J33=0),0, (('Agriculture - County Tab'!K33-'Agriculture - County Tab'!J33)/(J$12-I$12)))</f>
        <v>0</v>
      </c>
      <c r="K54" s="1114">
        <f>IF(OR('Agriculture - County Tab'!L33=0,'Agriculture - County Tab'!K33=0),0, (('Agriculture - County Tab'!L33-'Agriculture - County Tab'!K33)/(K$12-J$12)))</f>
        <v>0</v>
      </c>
      <c r="L54" s="1114">
        <f>IF(OR('Agriculture - County Tab'!M33=0,'Agriculture - County Tab'!L33=0),0, (('Agriculture - County Tab'!M33-'Agriculture - County Tab'!L33)/(L$12-K$12)))</f>
        <v>0</v>
      </c>
      <c r="M54" s="1114">
        <f>IF(OR('Agriculture - County Tab'!N33=0,'Agriculture - County Tab'!M33=0),0, (('Agriculture - County Tab'!N33-'Agriculture - County Tab'!M33)/(M$12-L$12)))</f>
        <v>0</v>
      </c>
      <c r="N54" s="1114">
        <f>IF(OR('Agriculture - County Tab'!O33=0,'Agriculture - County Tab'!N33=0),0, (('Agriculture - County Tab'!O33-'Agriculture - County Tab'!N33)/(N$12-M$12)))</f>
        <v>0</v>
      </c>
      <c r="O54" s="1114">
        <f>IF(OR('Agriculture - County Tab'!N33=0,'Agriculture - County Tab'!M33=0),0, (('Agriculture - County Tab'!N33-'Agriculture - County Tab'!M33)/(O$12-L$12)))</f>
        <v>0</v>
      </c>
      <c r="P54" s="1114">
        <f>IF(OR('Agriculture - County Tab'!O33=0,'Agriculture - County Tab'!N33=0),0, (('Agriculture - County Tab'!O33-'Agriculture - County Tab'!N33)/(P$12-O$12)))</f>
        <v>0</v>
      </c>
      <c r="Q54" s="874"/>
      <c r="R54" s="1123"/>
      <c r="AD54" s="874"/>
      <c r="AE54" s="1123"/>
      <c r="AS54" s="1123"/>
    </row>
    <row r="55" spans="2:45" x14ac:dyDescent="0.25">
      <c r="B55" s="1113" t="s">
        <v>140</v>
      </c>
      <c r="C55" s="1112"/>
      <c r="D55" s="1114">
        <f>IF(OR('Agriculture - County Tab'!E34=0,'Agriculture - County Tab'!D34=0),0, (('Agriculture - County Tab'!E34-'Agriculture - County Tab'!D34)/(D$12-C$12)))</f>
        <v>-5.0049284871109383E-5</v>
      </c>
      <c r="E55" s="1114">
        <f>IF(OR('Agriculture - County Tab'!F34=0,'Agriculture - County Tab'!E34=0),0, (('Agriculture - County Tab'!F34-'Agriculture - County Tab'!E34)/(E$12-D$12)))</f>
        <v>-2.8507802125908896E-3</v>
      </c>
      <c r="F55" s="1114">
        <f>IF(OR('Agriculture - County Tab'!G34=0,'Agriculture - County Tab'!F34=0),0, (('Agriculture - County Tab'!G34-'Agriculture - County Tab'!F34)/(F$12-E$12)))</f>
        <v>-1.0225987328596389E-4</v>
      </c>
      <c r="G55" s="1114">
        <f>IF(OR('Agriculture - County Tab'!H34=0,'Agriculture - County Tab'!G34=0),0, (('Agriculture - County Tab'!H34-'Agriculture - County Tab'!G34)/(G$12-F$12)))</f>
        <v>-1.1529972289961096E-5</v>
      </c>
      <c r="H55" s="1114">
        <f>IF(OR('Agriculture - County Tab'!I34=0,'Agriculture - County Tab'!H34=0),0, (('Agriculture - County Tab'!I34-'Agriculture - County Tab'!H34)/(H$12-G$12)))</f>
        <v>2.0280397688592208E-4</v>
      </c>
      <c r="I55" s="1114">
        <f>IF(OR('Agriculture - County Tab'!J34=0,'Agriculture - County Tab'!I34=0),0, (('Agriculture - County Tab'!J34-'Agriculture - County Tab'!I34)/(I$12-H$12)))</f>
        <v>-1.3751327149829809E-3</v>
      </c>
      <c r="J55" s="1114">
        <f>IF(OR('Agriculture - County Tab'!K34=0,'Agriculture - County Tab'!J34=0),0, (('Agriculture - County Tab'!K34-'Agriculture - County Tab'!J34)/(J$12-I$12)))</f>
        <v>0</v>
      </c>
      <c r="K55" s="1114">
        <f>IF(OR('Agriculture - County Tab'!L34=0,'Agriculture - County Tab'!K34=0),0, (('Agriculture - County Tab'!L34-'Agriculture - County Tab'!K34)/(K$12-J$12)))</f>
        <v>0</v>
      </c>
      <c r="L55" s="1114">
        <f>IF(OR('Agriculture - County Tab'!M34=0,'Agriculture - County Tab'!L34=0),0, (('Agriculture - County Tab'!M34-'Agriculture - County Tab'!L34)/(L$12-K$12)))</f>
        <v>0</v>
      </c>
      <c r="M55" s="1114">
        <f>IF(OR('Agriculture - County Tab'!N34=0,'Agriculture - County Tab'!M34=0),0, (('Agriculture - County Tab'!N34-'Agriculture - County Tab'!M34)/(M$12-L$12)))</f>
        <v>0</v>
      </c>
      <c r="N55" s="1114">
        <f>IF(OR('Agriculture - County Tab'!O34=0,'Agriculture - County Tab'!N34=0),0, (('Agriculture - County Tab'!O34-'Agriculture - County Tab'!N34)/(N$12-M$12)))</f>
        <v>0</v>
      </c>
      <c r="O55" s="1114">
        <f>IF(OR('Agriculture - County Tab'!N34=0,'Agriculture - County Tab'!M34=0),0, (('Agriculture - County Tab'!N34-'Agriculture - County Tab'!M34)/(O$12-L$12)))</f>
        <v>0</v>
      </c>
      <c r="P55" s="1114">
        <f>IF(OR('Agriculture - County Tab'!O34=0,'Agriculture - County Tab'!N34=0),0, (('Agriculture - County Tab'!O34-'Agriculture - County Tab'!N34)/(P$12-O$12)))</f>
        <v>0</v>
      </c>
      <c r="Q55" s="874"/>
      <c r="R55" s="1123"/>
      <c r="AD55" s="874"/>
      <c r="AE55" s="1123"/>
      <c r="AS55" s="1123"/>
    </row>
    <row r="56" spans="2:45" x14ac:dyDescent="0.25">
      <c r="B56" s="1113" t="s">
        <v>141</v>
      </c>
      <c r="C56" s="1112"/>
      <c r="D56" s="1114">
        <f>IF(OR('Agriculture - County Tab'!E35=0,'Agriculture - County Tab'!D35=0),0, (('Agriculture - County Tab'!E35-'Agriculture - County Tab'!D35)/(D$12-C$12)))</f>
        <v>-7.1015877181979448E-5</v>
      </c>
      <c r="E56" s="1114">
        <f>IF(OR('Agriculture - County Tab'!F35=0,'Agriculture - County Tab'!E35=0),0, (('Agriculture - County Tab'!F35-'Agriculture - County Tab'!E35)/(E$12-D$12)))</f>
        <v>-1.2757495079477031E-3</v>
      </c>
      <c r="F56" s="1114">
        <f>IF(OR('Agriculture - County Tab'!G35=0,'Agriculture - County Tab'!F35=0),0, (('Agriculture - County Tab'!G35-'Agriculture - County Tab'!F35)/(F$12-E$12)))</f>
        <v>-4.0161468386236583E-4</v>
      </c>
      <c r="G56" s="1114">
        <f>IF(OR('Agriculture - County Tab'!H35=0,'Agriculture - County Tab'!G35=0),0, (('Agriculture - County Tab'!H35-'Agriculture - County Tab'!G35)/(G$12-F$12)))</f>
        <v>-4.5282729455622775E-5</v>
      </c>
      <c r="H56" s="1114">
        <f>IF(OR('Agriculture - County Tab'!I35=0,'Agriculture - County Tab'!H35=0),0, (('Agriculture - County Tab'!I35-'Agriculture - County Tab'!H35)/(H$12-G$12)))</f>
        <v>7.9649086631764735E-4</v>
      </c>
      <c r="I56" s="1114">
        <f>IF(OR('Agriculture - County Tab'!J35=0,'Agriculture - County Tab'!I35=0),0, (('Agriculture - County Tab'!J35-'Agriculture - County Tab'!I35)/(I$12-H$12)))</f>
        <v>-5.4011261972816615E-3</v>
      </c>
      <c r="J56" s="1114">
        <f>IF(OR('Agriculture - County Tab'!K35=0,'Agriculture - County Tab'!J35=0),0, (('Agriculture - County Tab'!K35-'Agriculture - County Tab'!J35)/(J$12-I$12)))</f>
        <v>0</v>
      </c>
      <c r="K56" s="1114">
        <f>IF(OR('Agriculture - County Tab'!L35=0,'Agriculture - County Tab'!K35=0),0, (('Agriculture - County Tab'!L35-'Agriculture - County Tab'!K35)/(K$12-J$12)))</f>
        <v>0</v>
      </c>
      <c r="L56" s="1114">
        <f>IF(OR('Agriculture - County Tab'!M35=0,'Agriculture - County Tab'!L35=0),0, (('Agriculture - County Tab'!M35-'Agriculture - County Tab'!L35)/(L$12-K$12)))</f>
        <v>0</v>
      </c>
      <c r="M56" s="1114">
        <f>IF(OR('Agriculture - County Tab'!N35=0,'Agriculture - County Tab'!M35=0),0, (('Agriculture - County Tab'!N35-'Agriculture - County Tab'!M35)/(M$12-L$12)))</f>
        <v>0</v>
      </c>
      <c r="N56" s="1114">
        <f>IF(OR('Agriculture - County Tab'!O35=0,'Agriculture - County Tab'!N35=0),0, (('Agriculture - County Tab'!O35-'Agriculture - County Tab'!N35)/(N$12-M$12)))</f>
        <v>0</v>
      </c>
      <c r="O56" s="1114">
        <f>IF(OR('Agriculture - County Tab'!N35=0,'Agriculture - County Tab'!M35=0),0, (('Agriculture - County Tab'!N35-'Agriculture - County Tab'!M35)/(O$12-L$12)))</f>
        <v>0</v>
      </c>
      <c r="P56" s="1114">
        <f>IF(OR('Agriculture - County Tab'!O35=0,'Agriculture - County Tab'!N35=0),0, (('Agriculture - County Tab'!O35-'Agriculture - County Tab'!N35)/(P$12-O$12)))</f>
        <v>0</v>
      </c>
      <c r="Q56" s="874"/>
      <c r="R56" s="1123"/>
      <c r="AD56" s="874"/>
      <c r="AE56" s="1123"/>
      <c r="AS56" s="1123"/>
    </row>
    <row r="57" spans="2:45" x14ac:dyDescent="0.25">
      <c r="B57" s="1113" t="s">
        <v>142</v>
      </c>
      <c r="C57" s="1112"/>
      <c r="D57" s="1114">
        <f>IF(OR('Agriculture - County Tab'!E36=0,'Agriculture - County Tab'!D36=0),0, (('Agriculture - County Tab'!E36-'Agriculture - County Tab'!D36)/(D$12-C$12)))</f>
        <v>-3.4831596903542258E-5</v>
      </c>
      <c r="E57" s="1114">
        <f>IF(OR('Agriculture - County Tab'!F36=0,'Agriculture - County Tab'!E36=0),0, (('Agriculture - County Tab'!F36-'Agriculture - County Tab'!E36)/(E$12-D$12)))</f>
        <v>0</v>
      </c>
      <c r="F57" s="1114">
        <f>IF(OR('Agriculture - County Tab'!G36=0,'Agriculture - County Tab'!F36=0),0, (('Agriculture - County Tab'!G36-'Agriculture - County Tab'!F36)/(F$12-E$12)))</f>
        <v>0</v>
      </c>
      <c r="G57" s="1114">
        <f>IF(OR('Agriculture - County Tab'!H36=0,'Agriculture - County Tab'!G36=0),0, (('Agriculture - County Tab'!H36-'Agriculture - County Tab'!G36)/(G$12-F$12)))</f>
        <v>0</v>
      </c>
      <c r="H57" s="1114">
        <f>IF(OR('Agriculture - County Tab'!I36=0,'Agriculture - County Tab'!H36=0),0, (('Agriculture - County Tab'!I36-'Agriculture - County Tab'!H36)/(H$12-G$12)))</f>
        <v>0</v>
      </c>
      <c r="I57" s="1114">
        <f>IF(OR('Agriculture - County Tab'!J36=0,'Agriculture - County Tab'!I36=0),0, (('Agriculture - County Tab'!J36-'Agriculture - County Tab'!I36)/(I$12-H$12)))</f>
        <v>0</v>
      </c>
      <c r="J57" s="1114">
        <f>IF(OR('Agriculture - County Tab'!K36=0,'Agriculture - County Tab'!J36=0),0, (('Agriculture - County Tab'!K36-'Agriculture - County Tab'!J36)/(J$12-I$12)))</f>
        <v>0</v>
      </c>
      <c r="K57" s="1114">
        <f>IF(OR('Agriculture - County Tab'!L36=0,'Agriculture - County Tab'!K36=0),0, (('Agriculture - County Tab'!L36-'Agriculture - County Tab'!K36)/(K$12-J$12)))</f>
        <v>0</v>
      </c>
      <c r="L57" s="1114">
        <f>IF(OR('Agriculture - County Tab'!M36=0,'Agriculture - County Tab'!L36=0),0, (('Agriculture - County Tab'!M36-'Agriculture - County Tab'!L36)/(L$12-K$12)))</f>
        <v>0</v>
      </c>
      <c r="M57" s="1114">
        <f>IF(OR('Agriculture - County Tab'!N36=0,'Agriculture - County Tab'!M36=0),0, (('Agriculture - County Tab'!N36-'Agriculture - County Tab'!M36)/(M$12-L$12)))</f>
        <v>0</v>
      </c>
      <c r="N57" s="1114">
        <f>IF(OR('Agriculture - County Tab'!O36=0,'Agriculture - County Tab'!N36=0),0, (('Agriculture - County Tab'!O36-'Agriculture - County Tab'!N36)/(N$12-M$12)))</f>
        <v>0</v>
      </c>
      <c r="O57" s="1114">
        <f>IF(OR('Agriculture - County Tab'!N36=0,'Agriculture - County Tab'!M36=0),0, (('Agriculture - County Tab'!N36-'Agriculture - County Tab'!M36)/(O$12-L$12)))</f>
        <v>0</v>
      </c>
      <c r="P57" s="1114">
        <f>IF(OR('Agriculture - County Tab'!O36=0,'Agriculture - County Tab'!N36=0),0, (('Agriculture - County Tab'!O36-'Agriculture - County Tab'!N36)/(P$12-O$12)))</f>
        <v>0</v>
      </c>
      <c r="Q57" s="874"/>
      <c r="R57" s="1123"/>
      <c r="AD57" s="874"/>
      <c r="AE57" s="1123"/>
      <c r="AS57" s="1123"/>
    </row>
    <row r="58" spans="2:45" ht="28.4" customHeight="1" x14ac:dyDescent="0.25"/>
    <row r="59" spans="2:45" ht="25" x14ac:dyDescent="0.5">
      <c r="B59" s="1119" t="s">
        <v>146</v>
      </c>
    </row>
    <row r="60" spans="2:45" x14ac:dyDescent="0.25">
      <c r="B60" s="1112"/>
      <c r="C60" s="1112">
        <v>1990</v>
      </c>
      <c r="D60" s="1112">
        <v>2005</v>
      </c>
      <c r="E60" s="1112">
        <v>2007</v>
      </c>
      <c r="F60" s="1112">
        <v>2010</v>
      </c>
      <c r="G60" s="1112">
        <v>2015</v>
      </c>
      <c r="H60" s="1112">
        <v>2016</v>
      </c>
      <c r="I60" s="1112">
        <v>2017</v>
      </c>
      <c r="J60" s="1112">
        <v>2018</v>
      </c>
      <c r="K60" s="1112">
        <v>2019</v>
      </c>
      <c r="L60" s="1112">
        <v>2020</v>
      </c>
      <c r="M60" s="1112">
        <v>2021</v>
      </c>
      <c r="N60" s="1112">
        <v>2022</v>
      </c>
      <c r="O60" s="1112">
        <v>2025</v>
      </c>
      <c r="P60" s="1112">
        <v>2030</v>
      </c>
    </row>
    <row r="61" spans="2:45" ht="15.5" x14ac:dyDescent="0.4">
      <c r="B61" s="1113" t="s">
        <v>135</v>
      </c>
      <c r="C61" s="1112"/>
      <c r="D61" s="1114">
        <f>IF(OR('Agriculture - Summary Tab'!E37=0,'Agriculture - Summary Tab'!D37=0),0,(('Agriculture - Summary Tab'!E37-'Agriculture - Summary Tab'!D37)/(D$12-C$12)))</f>
        <v>-2.6202406524800016E-5</v>
      </c>
      <c r="E61" s="1114">
        <f>IF(OR('Agriculture - Summary Tab'!F37=0,'Agriculture - Summary Tab'!E37=0),0,(('Agriculture - Summary Tab'!F37-'Agriculture - Summary Tab'!E37)/(E$12-D$12)))</f>
        <v>0</v>
      </c>
      <c r="F61" s="1114">
        <f>IF(OR('Agriculture - Summary Tab'!G37=0,'Agriculture - Summary Tab'!F37=0),0,(('Agriculture - Summary Tab'!G37-'Agriculture - Summary Tab'!F37)/(F$12-E$12)))</f>
        <v>-7.6106354133323917E-7</v>
      </c>
      <c r="G61" s="1114">
        <f>IF(OR('Agriculture - Summary Tab'!H37=0,'Agriculture - Summary Tab'!G37=0),0,(('Agriculture - Summary Tab'!H37-'Agriculture - Summary Tab'!G37)/(G$12-F$12)))</f>
        <v>1.2865965440533302E-5</v>
      </c>
      <c r="H61" s="1114">
        <f>IF(OR('Agriculture - Summary Tab'!I37=0,'Agriculture - Summary Tab'!H37=0),0,(('Agriculture - Summary Tab'!I37-'Agriculture - Summary Tab'!H37)/(H$12-G$12)))</f>
        <v>3.4197299194679148E-6</v>
      </c>
      <c r="I61" s="1114">
        <f>IF(OR('Agriculture - Summary Tab'!J37=0,'Agriculture - Summary Tab'!I37=0),0,(('Agriculture - Summary Tab'!J37-'Agriculture - Summary Tab'!I37)/(I$12-H$12)))</f>
        <v>-2.0930311811197906E-5</v>
      </c>
      <c r="J61" s="1114">
        <f>IF(OR('Agriculture - Summary Tab'!K37=0,'Agriculture - Summary Tab'!J37=0),0,(('Agriculture - Summary Tab'!K37-'Agriculture - Summary Tab'!J37)/(J$12-I$12)))</f>
        <v>-1.2506988266668606E-5</v>
      </c>
      <c r="K61" s="1114">
        <f>IF(OR('Agriculture - Summary Tab'!L37=0,'Agriculture - Summary Tab'!K37=0),0,(('Agriculture - Summary Tab'!L37-'Agriculture - Summary Tab'!K37)/(K$12-J$12)))</f>
        <v>-1.2506988266667088E-5</v>
      </c>
      <c r="L61" s="1114">
        <f>IF(OR('Agriculture - Summary Tab'!M37=0,'Agriculture - Summary Tab'!L37=0),0,(('Agriculture - Summary Tab'!M37-'Agriculture - Summary Tab'!L37)/(L$12-K$12)))</f>
        <v>-1.2506988266665353E-5</v>
      </c>
      <c r="M61" s="1114">
        <f>IF(OR('Agriculture - Summary Tab'!N37=0,'Agriculture - Summary Tab'!M37=0),0,(('Agriculture - Summary Tab'!N37-'Agriculture - Summary Tab'!M37)/(M$12-L$12)))</f>
        <v>-1.2506988266666654E-5</v>
      </c>
      <c r="N61" s="1114">
        <f>IF(OR('Agriculture - Summary Tab'!O37=0,'Agriculture - Summary Tab'!N37=0),0,(('Agriculture - Summary Tab'!O37-'Agriculture - Summary Tab'!N37)/(N$12-M$12)))</f>
        <v>-1.2506988266665787E-5</v>
      </c>
      <c r="O61" s="1114">
        <f>IF(OR('Agriculture - Summary Tab'!N37=0,'Agriculture - Summary Tab'!M37=0),0,(('Agriculture - Summary Tab'!N37-'Agriculture - Summary Tab'!M37)/(O$12-L$12)))</f>
        <v>-2.5013976533333309E-6</v>
      </c>
      <c r="P61" s="1114">
        <f>IF(OR('Agriculture - Summary Tab'!O37=0,'Agriculture - Summary Tab'!N37=0),0,(('Agriculture - Summary Tab'!O37-'Agriculture - Summary Tab'!N37)/(P$12-O$12)))</f>
        <v>-2.5013976533331573E-6</v>
      </c>
      <c r="Q61" s="874"/>
      <c r="R61" s="1123"/>
      <c r="AD61" s="874"/>
      <c r="AE61" s="1123"/>
      <c r="AS61" s="1123"/>
    </row>
    <row r="62" spans="2:45" ht="15.5" x14ac:dyDescent="0.4">
      <c r="B62" s="1113" t="s">
        <v>136</v>
      </c>
      <c r="C62" s="1112"/>
      <c r="D62" s="1114">
        <f>IF(OR('Agriculture - Summary Tab'!E38=0,'Agriculture - Summary Tab'!D38=0),0,(('Agriculture - Summary Tab'!E38-'Agriculture - Summary Tab'!D38)/(D$12-C$12)))</f>
        <v>0</v>
      </c>
      <c r="E62" s="1114">
        <f>IF(OR('Agriculture - Summary Tab'!F38=0,'Agriculture - Summary Tab'!E38=0),0,(('Agriculture - Summary Tab'!F38-'Agriculture - Summary Tab'!E38)/(E$12-D$12)))</f>
        <v>0</v>
      </c>
      <c r="F62" s="1114">
        <f>IF(OR('Agriculture - Summary Tab'!G38=0,'Agriculture - Summary Tab'!F38=0),0,(('Agriculture - Summary Tab'!G38-'Agriculture - Summary Tab'!F38)/(F$12-E$12)))</f>
        <v>0</v>
      </c>
      <c r="G62" s="1114">
        <f>IF(OR('Agriculture - Summary Tab'!H38=0,'Agriculture - Summary Tab'!G38=0),0,(('Agriculture - Summary Tab'!H38-'Agriculture - Summary Tab'!G38)/(G$12-F$12)))</f>
        <v>0</v>
      </c>
      <c r="H62" s="1114">
        <f>IF(OR('Agriculture - Summary Tab'!I38=0,'Agriculture - Summary Tab'!H38=0),0,(('Agriculture - Summary Tab'!I38-'Agriculture - Summary Tab'!H38)/(H$12-G$12)))</f>
        <v>0</v>
      </c>
      <c r="I62" s="1114">
        <f>IF(OR('Agriculture - Summary Tab'!J38=0,'Agriculture - Summary Tab'!I38=0),0,(('Agriculture - Summary Tab'!J38-'Agriculture - Summary Tab'!I38)/(I$12-H$12)))</f>
        <v>0</v>
      </c>
      <c r="J62" s="1114">
        <f>IF(OR('Agriculture - Summary Tab'!K38=0,'Agriculture - Summary Tab'!J38=0),0,(('Agriculture - Summary Tab'!K38-'Agriculture - Summary Tab'!J38)/(J$12-I$12)))</f>
        <v>0</v>
      </c>
      <c r="K62" s="1114">
        <f>IF(OR('Agriculture - Summary Tab'!L38=0,'Agriculture - Summary Tab'!K38=0),0,(('Agriculture - Summary Tab'!L38-'Agriculture - Summary Tab'!K38)/(K$12-J$12)))</f>
        <v>0</v>
      </c>
      <c r="L62" s="1114">
        <f>IF(OR('Agriculture - Summary Tab'!M38=0,'Agriculture - Summary Tab'!L38=0),0,(('Agriculture - Summary Tab'!M38-'Agriculture - Summary Tab'!L38)/(L$12-K$12)))</f>
        <v>0</v>
      </c>
      <c r="M62" s="1114">
        <f>IF(OR('Agriculture - Summary Tab'!N38=0,'Agriculture - Summary Tab'!M38=0),0,(('Agriculture - Summary Tab'!N38-'Agriculture - Summary Tab'!M38)/(M$12-L$12)))</f>
        <v>0</v>
      </c>
      <c r="N62" s="1114">
        <f>IF(OR('Agriculture - Summary Tab'!O38=0,'Agriculture - Summary Tab'!N38=0),0,(('Agriculture - Summary Tab'!O38-'Agriculture - Summary Tab'!N38)/(N$12-M$12)))</f>
        <v>0</v>
      </c>
      <c r="O62" s="1114">
        <f>IF(OR('Agriculture - Summary Tab'!N38=0,'Agriculture - Summary Tab'!M38=0),0,(('Agriculture - Summary Tab'!N38-'Agriculture - Summary Tab'!M38)/(O$12-L$12)))</f>
        <v>0</v>
      </c>
      <c r="P62" s="1114">
        <f>IF(OR('Agriculture - Summary Tab'!O38=0,'Agriculture - Summary Tab'!N38=0),0,(('Agriculture - Summary Tab'!O38-'Agriculture - Summary Tab'!N38)/(P$12-O$12)))</f>
        <v>0</v>
      </c>
      <c r="Q62" s="874"/>
      <c r="R62" s="1123"/>
      <c r="AD62" s="874"/>
      <c r="AE62" s="1123"/>
      <c r="AS62" s="1123"/>
    </row>
    <row r="63" spans="2:45" ht="15.5" x14ac:dyDescent="0.4">
      <c r="B63" s="1113" t="s">
        <v>137</v>
      </c>
      <c r="C63" s="1112"/>
      <c r="D63" s="1114">
        <f>IF(OR('Agriculture - Summary Tab'!E39=0,'Agriculture - Summary Tab'!D39=0),0,(('Agriculture - Summary Tab'!E39-'Agriculture - Summary Tab'!D39)/(D$12-C$12)))</f>
        <v>0</v>
      </c>
      <c r="E63" s="1114">
        <f>IF(OR('Agriculture - Summary Tab'!F39=0,'Agriculture - Summary Tab'!E39=0),0,(('Agriculture - Summary Tab'!F39-'Agriculture - Summary Tab'!E39)/(E$12-D$12)))</f>
        <v>0</v>
      </c>
      <c r="F63" s="1114">
        <f>IF(OR('Agriculture - Summary Tab'!G39=0,'Agriculture - Summary Tab'!F39=0),0,(('Agriculture - Summary Tab'!G39-'Agriculture - Summary Tab'!F39)/(F$12-E$12)))</f>
        <v>0</v>
      </c>
      <c r="G63" s="1114">
        <f>IF(OR('Agriculture - Summary Tab'!H39=0,'Agriculture - Summary Tab'!G39=0),0,(('Agriculture - Summary Tab'!H39-'Agriculture - Summary Tab'!G39)/(G$12-F$12)))</f>
        <v>0</v>
      </c>
      <c r="H63" s="1114">
        <f>IF(OR('Agriculture - Summary Tab'!I39=0,'Agriculture - Summary Tab'!H39=0),0,(('Agriculture - Summary Tab'!I39-'Agriculture - Summary Tab'!H39)/(H$12-G$12)))</f>
        <v>0</v>
      </c>
      <c r="I63" s="1114">
        <f>IF(OR('Agriculture - Summary Tab'!J39=0,'Agriculture - Summary Tab'!I39=0),0,(('Agriculture - Summary Tab'!J39-'Agriculture - Summary Tab'!I39)/(I$12-H$12)))</f>
        <v>0</v>
      </c>
      <c r="J63" s="1114">
        <f>IF(OR('Agriculture - Summary Tab'!K39=0,'Agriculture - Summary Tab'!J39=0),0,(('Agriculture - Summary Tab'!K39-'Agriculture - Summary Tab'!J39)/(J$12-I$12)))</f>
        <v>0</v>
      </c>
      <c r="K63" s="1114">
        <f>IF(OR('Agriculture - Summary Tab'!L39=0,'Agriculture - Summary Tab'!K39=0),0,(('Agriculture - Summary Tab'!L39-'Agriculture - Summary Tab'!K39)/(K$12-J$12)))</f>
        <v>0</v>
      </c>
      <c r="L63" s="1114">
        <f>IF(OR('Agriculture - Summary Tab'!M39=0,'Agriculture - Summary Tab'!L39=0),0,(('Agriculture - Summary Tab'!M39-'Agriculture - Summary Tab'!L39)/(L$12-K$12)))</f>
        <v>0</v>
      </c>
      <c r="M63" s="1114">
        <f>IF(OR('Agriculture - Summary Tab'!N39=0,'Agriculture - Summary Tab'!M39=0),0,(('Agriculture - Summary Tab'!N39-'Agriculture - Summary Tab'!M39)/(M$12-L$12)))</f>
        <v>0</v>
      </c>
      <c r="N63" s="1114">
        <f>IF(OR('Agriculture - Summary Tab'!O39=0,'Agriculture - Summary Tab'!N39=0),0,(('Agriculture - Summary Tab'!O39-'Agriculture - Summary Tab'!N39)/(N$12-M$12)))</f>
        <v>0</v>
      </c>
      <c r="O63" s="1114">
        <f>IF(OR('Agriculture - Summary Tab'!N39=0,'Agriculture - Summary Tab'!M39=0),0,(('Agriculture - Summary Tab'!N39-'Agriculture - Summary Tab'!M39)/(O$12-L$12)))</f>
        <v>0</v>
      </c>
      <c r="P63" s="1114">
        <f>IF(OR('Agriculture - Summary Tab'!O39=0,'Agriculture - Summary Tab'!N39=0),0,(('Agriculture - Summary Tab'!O39-'Agriculture - Summary Tab'!N39)/(P$12-O$12)))</f>
        <v>0</v>
      </c>
      <c r="Q63" s="874"/>
      <c r="R63" s="1123"/>
      <c r="AD63" s="874"/>
      <c r="AE63" s="1123"/>
      <c r="AS63" s="1123"/>
    </row>
    <row r="64" spans="2:45" ht="13" x14ac:dyDescent="0.3">
      <c r="B64" s="1115" t="s">
        <v>138</v>
      </c>
      <c r="C64" s="1112"/>
      <c r="D64" s="1116">
        <f>IF(OR('Agriculture - Summary Tab'!E40=0,'Agriculture - Summary Tab'!D40=0),0,(('Agriculture - Summary Tab'!E40-'Agriculture - Summary Tab'!D40)/(D$12-C$12)))</f>
        <v>-2.6202406524800016E-5</v>
      </c>
      <c r="E64" s="1116">
        <f>IF(OR('Agriculture - Summary Tab'!F40=0,'Agriculture - Summary Tab'!E40=0),0,(('Agriculture - Summary Tab'!F40-'Agriculture - Summary Tab'!E40)/(E$12-D$12)))</f>
        <v>0</v>
      </c>
      <c r="F64" s="1116">
        <f>IF(OR('Agriculture - Summary Tab'!G40=0,'Agriculture - Summary Tab'!F40=0),0,(('Agriculture - Summary Tab'!G40-'Agriculture - Summary Tab'!F40)/(F$12-E$12)))</f>
        <v>-7.6106354133323917E-7</v>
      </c>
      <c r="G64" s="1116">
        <f>IF(OR('Agriculture - Summary Tab'!H40=0,'Agriculture - Summary Tab'!G40=0),0,(('Agriculture - Summary Tab'!H40-'Agriculture - Summary Tab'!G40)/(G$12-F$12)))</f>
        <v>1.2865965440533302E-5</v>
      </c>
      <c r="H64" s="1116">
        <f>IF(OR('Agriculture - Summary Tab'!I40=0,'Agriculture - Summary Tab'!H40=0),0,(('Agriculture - Summary Tab'!I40-'Agriculture - Summary Tab'!H40)/(H$12-G$12)))</f>
        <v>3.4197299194679148E-6</v>
      </c>
      <c r="I64" s="1116">
        <f>IF(OR('Agriculture - Summary Tab'!J40=0,'Agriculture - Summary Tab'!I40=0),0,(('Agriculture - Summary Tab'!J40-'Agriculture - Summary Tab'!I40)/(I$12-H$12)))</f>
        <v>-2.0930311811197906E-5</v>
      </c>
      <c r="J64" s="1116">
        <f>IF(OR('Agriculture - Summary Tab'!K40=0,'Agriculture - Summary Tab'!J40=0),0,(('Agriculture - Summary Tab'!K40-'Agriculture - Summary Tab'!J40)/(J$12-I$12)))</f>
        <v>-1.2506988266668606E-5</v>
      </c>
      <c r="K64" s="1116">
        <f>IF(OR('Agriculture - Summary Tab'!L40=0,'Agriculture - Summary Tab'!K40=0),0,(('Agriculture - Summary Tab'!L40-'Agriculture - Summary Tab'!K40)/(K$12-J$12)))</f>
        <v>-1.2506988266667088E-5</v>
      </c>
      <c r="L64" s="1116">
        <f>IF(OR('Agriculture - Summary Tab'!M40=0,'Agriculture - Summary Tab'!L40=0),0,(('Agriculture - Summary Tab'!M40-'Agriculture - Summary Tab'!L40)/(L$12-K$12)))</f>
        <v>-1.2506988266665353E-5</v>
      </c>
      <c r="M64" s="1116">
        <f>IF(OR('Agriculture - Summary Tab'!N40=0,'Agriculture - Summary Tab'!M40=0),0,(('Agriculture - Summary Tab'!N40-'Agriculture - Summary Tab'!M40)/(M$12-L$12)))</f>
        <v>-1.2506988266666654E-5</v>
      </c>
      <c r="N64" s="1116">
        <f>IF(OR('Agriculture - Summary Tab'!O40=0,'Agriculture - Summary Tab'!N40=0),0,(('Agriculture - Summary Tab'!O40-'Agriculture - Summary Tab'!N40)/(N$12-M$12)))</f>
        <v>-1.2506988266665787E-5</v>
      </c>
      <c r="O64" s="1116">
        <f>IF(OR('Agriculture - Summary Tab'!N40=0,'Agriculture - Summary Tab'!M40=0),0,(('Agriculture - Summary Tab'!N40-'Agriculture - Summary Tab'!M40)/(O$12-L$12)))</f>
        <v>-2.5013976533333309E-6</v>
      </c>
      <c r="P64" s="1116">
        <f>IF(OR('Agriculture - Summary Tab'!O40=0,'Agriculture - Summary Tab'!N40=0),0,(('Agriculture - Summary Tab'!O40-'Agriculture - Summary Tab'!N40)/(P$12-O$12)))</f>
        <v>-2.5013976533331573E-6</v>
      </c>
      <c r="Q64" s="1121"/>
      <c r="R64" s="1124"/>
      <c r="AD64" s="1121"/>
      <c r="AE64" s="1124"/>
      <c r="AS64" s="1124"/>
    </row>
    <row r="66" spans="2:45" x14ac:dyDescent="0.25">
      <c r="B66" s="1113" t="s">
        <v>139</v>
      </c>
      <c r="C66" s="1112"/>
      <c r="D66" s="1114">
        <f>IF(OR('Agriculture - County Tab'!E41=0,'Agriculture - County Tab'!D41=0),0, (('Agriculture - County Tab'!E41-'Agriculture - County Tab'!D41)/(D$12-C$12)))</f>
        <v>-1.1367008582293552E-5</v>
      </c>
      <c r="E66" s="1114">
        <f>IF(OR('Agriculture - County Tab'!F41=0,'Agriculture - County Tab'!E41=0),0, (('Agriculture - County Tab'!F41-'Agriculture - County Tab'!E41)/(E$12-D$12)))</f>
        <v>-6.2085840275654097E-7</v>
      </c>
      <c r="F66" s="1114">
        <f>IF(OR('Agriculture - County Tab'!G41=0,'Agriculture - County Tab'!F41=0),0, (('Agriculture - County Tab'!G41-'Agriculture - County Tab'!F41)/(F$12-E$12)))</f>
        <v>-9.2911759643659383E-7</v>
      </c>
      <c r="G66" s="1114">
        <f>IF(OR('Agriculture - County Tab'!H41=0,'Agriculture - County Tab'!G41=0),0, (('Agriculture - County Tab'!H41-'Agriculture - County Tab'!G41)/(G$12-F$12)))</f>
        <v>4.5619260649050522E-6</v>
      </c>
      <c r="H66" s="1114">
        <f>IF(OR('Agriculture - County Tab'!I41=0,'Agriculture - County Tab'!H41=0),0, (('Agriculture - County Tab'!I41-'Agriculture - County Tab'!H41)/(H$12-G$12)))</f>
        <v>3.4076206917763377E-5</v>
      </c>
      <c r="I66" s="1114">
        <f>IF(OR('Agriculture - County Tab'!J41=0,'Agriculture - County Tab'!I41=0),0, (('Agriculture - County Tab'!J41-'Agriculture - County Tab'!I41)/(I$12-H$12)))</f>
        <v>2.3306206357508186E-5</v>
      </c>
      <c r="J66" s="1114">
        <f>IF(OR('Agriculture - County Tab'!K41=0,'Agriculture - County Tab'!J41=0),0, (('Agriculture - County Tab'!K41-'Agriculture - County Tab'!J41)/(J$12-I$12)))</f>
        <v>2.6316984729616829E-5</v>
      </c>
      <c r="K66" s="1114">
        <f>IF(OR('Agriculture - County Tab'!L41=0,'Agriculture - County Tab'!K41=0),0, (('Agriculture - County Tab'!L41-'Agriculture - County Tab'!K41)/(K$12-J$12)))</f>
        <v>2.5741495287014875E-5</v>
      </c>
      <c r="L66" s="1114">
        <f>IF(OR('Agriculture - County Tab'!M41=0,'Agriculture - County Tab'!L41=0),0, (('Agriculture - County Tab'!M41-'Agriculture - County Tab'!L41)/(L$12-K$12)))</f>
        <v>2.5166005844428751E-5</v>
      </c>
      <c r="M66" s="1114">
        <f>IF(OR('Agriculture - County Tab'!N41=0,'Agriculture - County Tab'!M41=0),0, (('Agriculture - County Tab'!N41-'Agriculture - County Tab'!M41)/(M$12-L$12)))</f>
        <v>-6.4758852885160329E-6</v>
      </c>
      <c r="N66" s="1114">
        <f>IF(OR('Agriculture - County Tab'!O41=0,'Agriculture - County Tab'!N41=0),0, (('Agriculture - County Tab'!O41-'Agriculture - County Tab'!N41)/(N$12-M$12)))</f>
        <v>-6.4758852885154908E-6</v>
      </c>
      <c r="O66" s="1114">
        <f>IF(OR('Agriculture - County Tab'!N41=0,'Agriculture - County Tab'!M41=0),0, (('Agriculture - County Tab'!N41-'Agriculture - County Tab'!M41)/(O$12-L$12)))</f>
        <v>-1.2951770577032065E-6</v>
      </c>
      <c r="P66" s="1114">
        <f>IF(OR('Agriculture - County Tab'!O41=0,'Agriculture - County Tab'!N41=0),0, (('Agriculture - County Tab'!O41-'Agriculture - County Tab'!N41)/(P$12-O$12)))</f>
        <v>-1.2951770577030981E-6</v>
      </c>
      <c r="Q66" s="874"/>
      <c r="R66" s="1123"/>
      <c r="AD66" s="874"/>
      <c r="AE66" s="1123"/>
      <c r="AS66" s="1123"/>
    </row>
    <row r="67" spans="2:45" x14ac:dyDescent="0.25">
      <c r="B67" s="1113" t="s">
        <v>140</v>
      </c>
      <c r="C67" s="1112"/>
      <c r="D67" s="1114">
        <f>IF(OR('Agriculture - County Tab'!E42=0,'Agriculture - County Tab'!D42=0),0, (('Agriculture - County Tab'!E42-'Agriculture - County Tab'!D42)/(D$12-C$12)))</f>
        <v>-5.1830442804121297E-6</v>
      </c>
      <c r="E67" s="1114">
        <f>IF(OR('Agriculture - County Tab'!F42=0,'Agriculture - County Tab'!E42=0),0, (('Agriculture - County Tab'!F42-'Agriculture - County Tab'!E42)/(E$12-D$12)))</f>
        <v>-1.1481936907128384E-6</v>
      </c>
      <c r="F67" s="1114">
        <f>IF(OR('Agriculture - County Tab'!G42=0,'Agriculture - County Tab'!F42=0),0, (('Agriculture - County Tab'!G42-'Agriculture - County Tab'!F42)/(F$12-E$12)))</f>
        <v>-1.2582334619586257E-6</v>
      </c>
      <c r="G67" s="1114">
        <f>IF(OR('Agriculture - County Tab'!H42=0,'Agriculture - County Tab'!G42=0),0, (('Agriculture - County Tab'!H42-'Agriculture - County Tab'!G42)/(G$12-F$12)))</f>
        <v>6.5951022036615774E-7</v>
      </c>
      <c r="H67" s="1114">
        <f>IF(OR('Agriculture - County Tab'!I42=0,'Agriculture - County Tab'!H42=0),0, (('Agriculture - County Tab'!I42-'Agriculture - County Tab'!H42)/(H$12-G$12)))</f>
        <v>1.5230932004803278E-5</v>
      </c>
      <c r="I67" s="1114">
        <f>IF(OR('Agriculture - County Tab'!J42=0,'Agriculture - County Tab'!I42=0),0, (('Agriculture - County Tab'!J42-'Agriculture - County Tab'!I42)/(I$12-H$12)))</f>
        <v>1.1378885351892424E-5</v>
      </c>
      <c r="J67" s="1114">
        <f>IF(OR('Agriculture - County Tab'!K42=0,'Agriculture - County Tab'!J42=0),0, (('Agriculture - County Tab'!K42-'Agriculture - County Tab'!J42)/(J$12-I$12)))</f>
        <v>1.2388930934778488E-5</v>
      </c>
      <c r="K67" s="1114">
        <f>IF(OR('Agriculture - County Tab'!L42=0,'Agriculture - County Tab'!K42=0),0, (('Agriculture - County Tab'!L42-'Agriculture - County Tab'!K42)/(K$12-J$12)))</f>
        <v>1.2129319158365553E-5</v>
      </c>
      <c r="L67" s="1114">
        <f>IF(OR('Agriculture - County Tab'!M42=0,'Agriculture - County Tab'!L42=0),0, (('Agriculture - County Tab'!M42-'Agriculture - County Tab'!L42)/(L$12-K$12)))</f>
        <v>1.1869707381952836E-5</v>
      </c>
      <c r="M67" s="1114">
        <f>IF(OR('Agriculture - County Tab'!N42=0,'Agriculture - County Tab'!M42=0),0, (('Agriculture - County Tab'!N42-'Agriculture - County Tab'!M42)/(M$12-L$12)))</f>
        <v>-2.4044164474788365E-6</v>
      </c>
      <c r="N67" s="1114">
        <f>IF(OR('Agriculture - County Tab'!O42=0,'Agriculture - County Tab'!N42=0),0, (('Agriculture - County Tab'!O42-'Agriculture - County Tab'!N42)/(N$12-M$12)))</f>
        <v>-2.4044164474786738E-6</v>
      </c>
      <c r="O67" s="1114">
        <f>IF(OR('Agriculture - County Tab'!N42=0,'Agriculture - County Tab'!M42=0),0, (('Agriculture - County Tab'!N42-'Agriculture - County Tab'!M42)/(O$12-L$12)))</f>
        <v>-4.8088328949576729E-7</v>
      </c>
      <c r="P67" s="1114">
        <f>IF(OR('Agriculture - County Tab'!O42=0,'Agriculture - County Tab'!N42=0),0, (('Agriculture - County Tab'!O42-'Agriculture - County Tab'!N42)/(P$12-O$12)))</f>
        <v>-4.8088328949573479E-7</v>
      </c>
      <c r="Q67" s="874"/>
      <c r="R67" s="1123"/>
      <c r="AD67" s="874"/>
      <c r="AE67" s="1123"/>
      <c r="AS67" s="1123"/>
    </row>
    <row r="68" spans="2:45" x14ac:dyDescent="0.25">
      <c r="B68" s="1113" t="s">
        <v>141</v>
      </c>
      <c r="C68" s="1112"/>
      <c r="D68" s="1114">
        <f>IF(OR('Agriculture - County Tab'!E43=0,'Agriculture - County Tab'!D43=0),0, (('Agriculture - County Tab'!E43-'Agriculture - County Tab'!D43)/(D$12-C$12)))</f>
        <v>-4.8389407252361382E-6</v>
      </c>
      <c r="E68" s="1114">
        <f>IF(OR('Agriculture - County Tab'!F43=0,'Agriculture - County Tab'!E43=0),0, (('Agriculture - County Tab'!F43-'Agriculture - County Tab'!E43)/(E$12-D$12)))</f>
        <v>2.4979242491178998E-6</v>
      </c>
      <c r="F68" s="1114">
        <f>IF(OR('Agriculture - County Tab'!G43=0,'Agriculture - County Tab'!F43=0),0, (('Agriculture - County Tab'!G43-'Agriculture - County Tab'!F43)/(F$12-E$12)))</f>
        <v>2.2692556342277449E-6</v>
      </c>
      <c r="G68" s="1114">
        <f>IF(OR('Agriculture - County Tab'!H43=0,'Agriculture - County Tab'!G43=0),0, (('Agriculture - County Tab'!H43-'Agriculture - County Tab'!G43)/(G$12-F$12)))</f>
        <v>6.4779368921232482E-6</v>
      </c>
      <c r="H68" s="1114">
        <f>IF(OR('Agriculture - County Tab'!I43=0,'Agriculture - County Tab'!H43=0),0, (('Agriculture - County Tab'!I43-'Agriculture - County Tab'!H43)/(H$12-G$12)))</f>
        <v>-5.9389958022783794E-5</v>
      </c>
      <c r="I68" s="1114">
        <f>IF(OR('Agriculture - County Tab'!J43=0,'Agriculture - County Tab'!I43=0),0, (('Agriculture - County Tab'!J43-'Agriculture - County Tab'!I43)/(I$12-H$12)))</f>
        <v>-6.5150072808505845E-5</v>
      </c>
      <c r="J68" s="1114">
        <f>IF(OR('Agriculture - County Tab'!K43=0,'Agriculture - County Tab'!J43=0),0, (('Agriculture - County Tab'!K43-'Agriculture - County Tab'!J43)/(J$12-I$12)))</f>
        <v>-6.1835987750416283E-5</v>
      </c>
      <c r="K68" s="1114">
        <f>IF(OR('Agriculture - County Tab'!L43=0,'Agriculture - County Tab'!K43=0),0, (('Agriculture - County Tab'!L43-'Agriculture - County Tab'!K43)/(K$12-J$12)))</f>
        <v>-6.077210752711298E-5</v>
      </c>
      <c r="L68" s="1114">
        <f>IF(OR('Agriculture - County Tab'!M43=0,'Agriculture - County Tab'!L43=0),0, (('Agriculture - County Tab'!M43-'Agriculture - County Tab'!L43)/(L$12-K$12)))</f>
        <v>-5.970822730381995E-5</v>
      </c>
      <c r="M68" s="1114">
        <f>IF(OR('Agriculture - County Tab'!N43=0,'Agriculture - County Tab'!M43=0),0, (('Agriculture - County Tab'!N43-'Agriculture - County Tab'!M43)/(M$12-L$12)))</f>
        <v>-1.2133537012136257E-6</v>
      </c>
      <c r="N68" s="1114">
        <f>IF(OR('Agriculture - County Tab'!O43=0,'Agriculture - County Tab'!N43=0),0, (('Agriculture - County Tab'!O43-'Agriculture - County Tab'!N43)/(N$12-M$12)))</f>
        <v>-1.2133537012134902E-6</v>
      </c>
      <c r="O68" s="1114">
        <f>IF(OR('Agriculture - County Tab'!N43=0,'Agriculture - County Tab'!M43=0),0, (('Agriculture - County Tab'!N43-'Agriculture - County Tab'!M43)/(O$12-L$12)))</f>
        <v>-2.4267074024272515E-7</v>
      </c>
      <c r="P68" s="1114">
        <f>IF(OR('Agriculture - County Tab'!O43=0,'Agriculture - County Tab'!N43=0),0, (('Agriculture - County Tab'!O43-'Agriculture - County Tab'!N43)/(P$12-O$12)))</f>
        <v>-2.4267074024269805E-7</v>
      </c>
      <c r="Q68" s="874"/>
      <c r="R68" s="1123"/>
      <c r="AD68" s="874"/>
      <c r="AE68" s="1123"/>
      <c r="AS68" s="1123"/>
    </row>
    <row r="69" spans="2:45" x14ac:dyDescent="0.25">
      <c r="B69" s="1113" t="s">
        <v>142</v>
      </c>
      <c r="C69" s="1112"/>
      <c r="D69" s="1114">
        <f>IF(OR('Agriculture - County Tab'!E44=0,'Agriculture - County Tab'!D44=0),0, (('Agriculture - County Tab'!E44-'Agriculture - County Tab'!D44)/(D$12-C$12)))</f>
        <v>-4.8134129368581755E-6</v>
      </c>
      <c r="E69" s="1114">
        <f>IF(OR('Agriculture - County Tab'!F44=0,'Agriculture - County Tab'!E44=0),0, (('Agriculture - County Tab'!F44-'Agriculture - County Tab'!E44)/(E$12-D$12)))</f>
        <v>-7.2887215564868305E-7</v>
      </c>
      <c r="F69" s="1114">
        <f>IF(OR('Agriculture - County Tab'!G44=0,'Agriculture - County Tab'!F44=0),0, (('Agriculture - County Tab'!G44-'Agriculture - County Tab'!F44)/(F$12-E$12)))</f>
        <v>-8.4296811716586396E-7</v>
      </c>
      <c r="G69" s="1114">
        <f>IF(OR('Agriculture - County Tab'!H44=0,'Agriculture - County Tab'!G44=0),0, (('Agriculture - County Tab'!H44-'Agriculture - County Tab'!G44)/(G$12-F$12)))</f>
        <v>1.1665922631389208E-6</v>
      </c>
      <c r="H69" s="1114">
        <f>IF(OR('Agriculture - County Tab'!I44=0,'Agriculture - County Tab'!H44=0),0, (('Agriculture - County Tab'!I44-'Agriculture - County Tab'!H44)/(H$12-G$12)))</f>
        <v>1.3502549019685001E-5</v>
      </c>
      <c r="I69" s="1114">
        <f>IF(OR('Agriculture - County Tab'!J44=0,'Agriculture - County Tab'!I44=0),0, (('Agriculture - County Tab'!J44-'Agriculture - County Tab'!I44)/(I$12-H$12)))</f>
        <v>9.5346692879069771E-6</v>
      </c>
      <c r="J69" s="1114">
        <f>IF(OR('Agriculture - County Tab'!K44=0,'Agriculture - County Tab'!J44=0),0, (('Agriculture - County Tab'!K44-'Agriculture - County Tab'!J44)/(J$12-I$12)))</f>
        <v>1.0623083819352605E-5</v>
      </c>
      <c r="K69" s="1114">
        <f>IF(OR('Agriculture - County Tab'!L44=0,'Agriculture - County Tab'!K44=0),0, (('Agriculture - County Tab'!L44-'Agriculture - County Tab'!K44)/(K$12-J$12)))</f>
        <v>1.0394304815065599E-5</v>
      </c>
      <c r="L69" s="1114">
        <f>IF(OR('Agriculture - County Tab'!M44=0,'Agriculture - County Tab'!L44=0),0, (('Agriculture - County Tab'!M44-'Agriculture - County Tab'!L44)/(L$12-K$12)))</f>
        <v>1.0165525810772657E-5</v>
      </c>
      <c r="M69" s="1114">
        <f>IF(OR('Agriculture - County Tab'!N44=0,'Agriculture - County Tab'!M44=0),0, (('Agriculture - County Tab'!N44-'Agriculture - County Tab'!M44)/(M$12-L$12)))</f>
        <v>-2.4133328294581591E-6</v>
      </c>
      <c r="N69" s="1114">
        <f>IF(OR('Agriculture - County Tab'!O44=0,'Agriculture - County Tab'!N44=0),0, (('Agriculture - County Tab'!O44-'Agriculture - County Tab'!N44)/(N$12-M$12)))</f>
        <v>-2.4133328294579964E-6</v>
      </c>
      <c r="O69" s="1114">
        <f>IF(OR('Agriculture - County Tab'!N44=0,'Agriculture - County Tab'!M44=0),0, (('Agriculture - County Tab'!N44-'Agriculture - County Tab'!M44)/(O$12-L$12)))</f>
        <v>-4.8266656589163177E-7</v>
      </c>
      <c r="P69" s="1114">
        <f>IF(OR('Agriculture - County Tab'!O44=0,'Agriculture - County Tab'!N44=0),0, (('Agriculture - County Tab'!O44-'Agriculture - County Tab'!N44)/(P$12-O$12)))</f>
        <v>-4.8266656589159927E-7</v>
      </c>
      <c r="Q69" s="874"/>
      <c r="R69" s="1123"/>
      <c r="AD69" s="874"/>
      <c r="AE69" s="1123"/>
      <c r="AS69" s="1123"/>
    </row>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BEC70F-7343-4AEC-B762-7E155A12F389}">
  <sheetPr codeName="Sheet35">
    <tabColor theme="4" tint="0.79998168889431442"/>
  </sheetPr>
  <dimension ref="B1:T54"/>
  <sheetViews>
    <sheetView tabSelected="1" workbookViewId="0">
      <selection activeCell="C13" sqref="A13:XFD13"/>
    </sheetView>
  </sheetViews>
  <sheetFormatPr defaultRowHeight="12.5" x14ac:dyDescent="0.25"/>
  <cols>
    <col min="1" max="1" width="3.453125" customWidth="1"/>
    <col min="2" max="2" width="50.453125" style="286" customWidth="1"/>
    <col min="3" max="3" width="8.81640625" style="1040"/>
    <col min="4" max="19" width="13.54296875" style="286" customWidth="1"/>
    <col min="20" max="20" width="12.54296875" customWidth="1"/>
  </cols>
  <sheetData>
    <row r="1" spans="2:20" ht="20.5" x14ac:dyDescent="0.45">
      <c r="B1" s="1039" t="s">
        <v>147</v>
      </c>
    </row>
    <row r="6" spans="2:20" ht="20" x14ac:dyDescent="0.4">
      <c r="D6" s="1039">
        <v>1990</v>
      </c>
      <c r="E6" s="1039">
        <v>2005</v>
      </c>
      <c r="F6" s="1039">
        <v>2007</v>
      </c>
      <c r="G6" s="1039">
        <v>2010</v>
      </c>
      <c r="H6" s="1039">
        <v>2015</v>
      </c>
      <c r="I6" s="1039">
        <v>2016</v>
      </c>
      <c r="J6" s="1039">
        <v>2017</v>
      </c>
      <c r="K6" s="1039">
        <v>2018</v>
      </c>
      <c r="L6" s="1039">
        <v>2019</v>
      </c>
      <c r="M6" s="1039">
        <v>2020</v>
      </c>
      <c r="N6" s="1039">
        <v>2021</v>
      </c>
      <c r="O6" s="1039">
        <v>2022</v>
      </c>
      <c r="P6" s="1039">
        <v>2025</v>
      </c>
      <c r="Q6" s="1039">
        <v>2030</v>
      </c>
      <c r="R6" s="1039">
        <v>2035</v>
      </c>
      <c r="S6" s="1039">
        <v>2040</v>
      </c>
      <c r="T6" s="1039">
        <v>2045</v>
      </c>
    </row>
    <row r="7" spans="2:20" ht="13" thickBot="1" x14ac:dyDescent="0.3"/>
    <row r="8" spans="2:20" ht="14" x14ac:dyDescent="0.3">
      <c r="B8" s="1041" t="s">
        <v>134</v>
      </c>
      <c r="C8" s="1042"/>
      <c r="D8" s="1049"/>
      <c r="E8" s="1049"/>
      <c r="F8" s="1049"/>
      <c r="G8" s="1049"/>
      <c r="H8" s="1049"/>
      <c r="I8" s="1049"/>
      <c r="J8" s="1049"/>
      <c r="K8" s="1049"/>
      <c r="L8" s="1049"/>
      <c r="M8" s="1049"/>
      <c r="N8" s="1049"/>
      <c r="O8" s="1049"/>
      <c r="P8" s="1049"/>
      <c r="Q8" s="1049"/>
      <c r="R8" s="1049"/>
      <c r="S8" s="1049"/>
      <c r="T8" s="1050"/>
    </row>
    <row r="9" spans="2:20" x14ac:dyDescent="0.25">
      <c r="B9" s="1043"/>
      <c r="C9" s="1040" t="s">
        <v>139</v>
      </c>
      <c r="D9" s="1051">
        <f t="shared" ref="D9:T12" si="0">INDEX(Enteric_Emissions,MATCH($C9,Enteric_Counties,0),MATCH(D$6,Enteric_Years,0))*MT_MMT</f>
        <v>0.21927323067692264</v>
      </c>
      <c r="E9" s="1051">
        <f t="shared" si="0"/>
        <v>0.23124969519658811</v>
      </c>
      <c r="F9" s="1051">
        <f t="shared" si="0"/>
        <v>0.22641341109186505</v>
      </c>
      <c r="G9" s="1051">
        <f t="shared" si="0"/>
        <v>0.22547956173562972</v>
      </c>
      <c r="H9" s="1051">
        <f t="shared" si="0"/>
        <v>0.18561693982077465</v>
      </c>
      <c r="I9" s="1051">
        <f t="shared" si="0"/>
        <v>0.19424874278524495</v>
      </c>
      <c r="J9" s="1051">
        <f t="shared" si="0"/>
        <v>0.19791716031881162</v>
      </c>
      <c r="K9" s="1051">
        <f t="shared" si="0"/>
        <v>0.19924619970160615</v>
      </c>
      <c r="L9" s="1051">
        <f t="shared" si="0"/>
        <v>0.19992019657624452</v>
      </c>
      <c r="M9" s="1051">
        <f t="shared" si="0"/>
        <v>0.19539236229282242</v>
      </c>
      <c r="N9" s="1051">
        <f t="shared" si="0"/>
        <v>0.18968832427507429</v>
      </c>
      <c r="O9" s="1051">
        <f t="shared" si="0"/>
        <v>0.20540820830016127</v>
      </c>
      <c r="P9" s="1051">
        <f t="shared" si="0"/>
        <v>0.19229920988992544</v>
      </c>
      <c r="Q9" s="1051">
        <f t="shared" si="0"/>
        <v>0.18981892544654175</v>
      </c>
      <c r="R9" s="1051">
        <f t="shared" si="0"/>
        <v>0.18733864100315828</v>
      </c>
      <c r="S9" s="1051">
        <f t="shared" si="0"/>
        <v>0.18485835655977478</v>
      </c>
      <c r="T9" s="1052">
        <f t="shared" si="0"/>
        <v>0.18237807211639107</v>
      </c>
    </row>
    <row r="10" spans="2:20" x14ac:dyDescent="0.25">
      <c r="B10" s="1043"/>
      <c r="C10" s="1040" t="s">
        <v>140</v>
      </c>
      <c r="D10" s="1051">
        <f t="shared" si="0"/>
        <v>2.4198753932898644E-2</v>
      </c>
      <c r="E10" s="1051">
        <f t="shared" si="0"/>
        <v>2.7841350532277372E-2</v>
      </c>
      <c r="F10" s="1051">
        <f t="shared" si="0"/>
        <v>3.0237904806469568E-2</v>
      </c>
      <c r="G10" s="1051">
        <f t="shared" si="0"/>
        <v>2.8356014001330421E-2</v>
      </c>
      <c r="H10" s="1051">
        <f t="shared" si="0"/>
        <v>3.240809618683841E-2</v>
      </c>
      <c r="I10" s="1051">
        <f t="shared" si="0"/>
        <v>3.3902440884169611E-2</v>
      </c>
      <c r="J10" s="1051">
        <f t="shared" si="0"/>
        <v>3.4631423777514068E-2</v>
      </c>
      <c r="K10" s="1051">
        <f t="shared" si="0"/>
        <v>3.4585116150858221E-2</v>
      </c>
      <c r="L10" s="1051">
        <f t="shared" si="0"/>
        <v>3.4746977735131031E-2</v>
      </c>
      <c r="M10" s="1051">
        <f t="shared" si="0"/>
        <v>3.4105628809380562E-2</v>
      </c>
      <c r="N10" s="1051">
        <f t="shared" si="0"/>
        <v>3.3285750978208552E-2</v>
      </c>
      <c r="O10" s="1051">
        <f t="shared" si="0"/>
        <v>3.4840766201839651E-2</v>
      </c>
      <c r="P10" s="1051">
        <f t="shared" si="0"/>
        <v>3.3713070235709991E-2</v>
      </c>
      <c r="Q10" s="1051">
        <f t="shared" si="0"/>
        <v>3.3538510665907656E-2</v>
      </c>
      <c r="R10" s="1051">
        <f t="shared" si="0"/>
        <v>3.3363951096105342E-2</v>
      </c>
      <c r="S10" s="1051">
        <f t="shared" si="0"/>
        <v>3.3189391526303041E-2</v>
      </c>
      <c r="T10" s="1052">
        <f t="shared" si="0"/>
        <v>3.3014831956500706E-2</v>
      </c>
    </row>
    <row r="11" spans="2:20" x14ac:dyDescent="0.25">
      <c r="B11" s="1043"/>
      <c r="C11" s="1040" t="s">
        <v>141</v>
      </c>
      <c r="D11" s="1051">
        <f t="shared" si="0"/>
        <v>5.8186921062200803E-2</v>
      </c>
      <c r="E11" s="1051">
        <f t="shared" si="0"/>
        <v>3.8654500447254866E-2</v>
      </c>
      <c r="F11" s="1051">
        <f t="shared" si="0"/>
        <v>5.2742811518322927E-2</v>
      </c>
      <c r="G11" s="1051">
        <f t="shared" si="0"/>
        <v>3.5804373321886178E-2</v>
      </c>
      <c r="H11" s="1051">
        <f t="shared" si="0"/>
        <v>3.4849771167665605E-2</v>
      </c>
      <c r="I11" s="1051">
        <f t="shared" si="0"/>
        <v>3.7413998061700177E-2</v>
      </c>
      <c r="J11" s="1051">
        <f t="shared" si="0"/>
        <v>3.9098774875795245E-2</v>
      </c>
      <c r="K11" s="1051">
        <f t="shared" si="0"/>
        <v>3.9421730162449729E-2</v>
      </c>
      <c r="L11" s="1051">
        <f t="shared" si="0"/>
        <v>3.9593782119854058E-2</v>
      </c>
      <c r="M11" s="1051">
        <f t="shared" si="0"/>
        <v>3.8747794010972954E-2</v>
      </c>
      <c r="N11" s="1051">
        <f t="shared" si="0"/>
        <v>3.7674646788961819E-2</v>
      </c>
      <c r="O11" s="1051">
        <f t="shared" si="0"/>
        <v>4.0359463867068943E-2</v>
      </c>
      <c r="P11" s="1051">
        <f t="shared" si="0"/>
        <v>3.8232804200937269E-2</v>
      </c>
      <c r="Q11" s="1051">
        <f t="shared" si="0"/>
        <v>3.789309806184623E-2</v>
      </c>
      <c r="R11" s="1051">
        <f t="shared" si="0"/>
        <v>3.7553391922755218E-2</v>
      </c>
      <c r="S11" s="1051">
        <f t="shared" si="0"/>
        <v>3.7213685783664206E-2</v>
      </c>
      <c r="T11" s="1052">
        <f t="shared" si="0"/>
        <v>3.6873979644573174E-2</v>
      </c>
    </row>
    <row r="12" spans="2:20" x14ac:dyDescent="0.25">
      <c r="B12" s="1043"/>
      <c r="C12" s="1040" t="s">
        <v>142</v>
      </c>
      <c r="D12" s="1051">
        <f t="shared" si="0"/>
        <v>4.5249493997974656E-2</v>
      </c>
      <c r="E12" s="1051">
        <f t="shared" si="0"/>
        <v>1.6851550718226426E-2</v>
      </c>
      <c r="F12" s="1051">
        <f t="shared" si="0"/>
        <v>1.3428070491807637E-2</v>
      </c>
      <c r="G12" s="1051">
        <f t="shared" si="0"/>
        <v>1.0201874271781279E-2</v>
      </c>
      <c r="H12" s="1051">
        <f t="shared" si="0"/>
        <v>1.034665941155084E-2</v>
      </c>
      <c r="I12" s="1051">
        <f t="shared" si="0"/>
        <v>1.0744978103738048E-2</v>
      </c>
      <c r="J12" s="1051">
        <f t="shared" si="0"/>
        <v>1.0794658300914835E-2</v>
      </c>
      <c r="K12" s="1051">
        <f t="shared" si="0"/>
        <v>1.0948666405006907E-2</v>
      </c>
      <c r="L12" s="1051">
        <f t="shared" si="0"/>
        <v>1.1055237682957492E-2</v>
      </c>
      <c r="M12" s="1051">
        <f t="shared" si="0"/>
        <v>1.0808721697176204E-2</v>
      </c>
      <c r="N12" s="1051">
        <f t="shared" si="0"/>
        <v>1.05029023213242E-2</v>
      </c>
      <c r="O12" s="1051">
        <f t="shared" si="0"/>
        <v>1.1058783487414448E-2</v>
      </c>
      <c r="P12" s="1051">
        <f t="shared" si="0"/>
        <v>1.0594700675952792E-2</v>
      </c>
      <c r="Q12" s="1051">
        <f t="shared" si="0"/>
        <v>1.0475556916824526E-2</v>
      </c>
      <c r="R12" s="1051">
        <f t="shared" si="0"/>
        <v>1.0356413157696262E-2</v>
      </c>
      <c r="S12" s="1051">
        <f t="shared" si="0"/>
        <v>1.0237269398568002E-2</v>
      </c>
      <c r="T12" s="1052">
        <f t="shared" si="0"/>
        <v>1.0118125639439726E-2</v>
      </c>
    </row>
    <row r="13" spans="2:20" ht="14.5" thickBot="1" x14ac:dyDescent="0.35">
      <c r="B13" s="1044" t="s">
        <v>138</v>
      </c>
      <c r="C13" s="1045"/>
      <c r="D13" s="1053">
        <f>SUM(D9:D12)</f>
        <v>0.34690839966999676</v>
      </c>
      <c r="E13" s="1053">
        <f>SUM(E9:E12)</f>
        <v>0.31459709689434678</v>
      </c>
      <c r="F13" s="1053">
        <f t="shared" ref="F13:L13" si="1">SUM(F9:F12)</f>
        <v>0.32282219790846522</v>
      </c>
      <c r="G13" s="1053">
        <f t="shared" si="1"/>
        <v>0.29984182333062759</v>
      </c>
      <c r="H13" s="1053">
        <f t="shared" si="1"/>
        <v>0.26322146658682949</v>
      </c>
      <c r="I13" s="1053">
        <f t="shared" si="1"/>
        <v>0.2763101598348528</v>
      </c>
      <c r="J13" s="1053">
        <f t="shared" si="1"/>
        <v>0.28244201727303581</v>
      </c>
      <c r="K13" s="1053">
        <f t="shared" si="1"/>
        <v>0.28420171241992098</v>
      </c>
      <c r="L13" s="1053">
        <f t="shared" si="1"/>
        <v>0.28531619411418707</v>
      </c>
      <c r="M13" s="1053">
        <f t="shared" ref="M13" si="2">SUM(M9:M12)</f>
        <v>0.27905450681035215</v>
      </c>
      <c r="N13" s="1053">
        <f t="shared" ref="N13:T13" si="3">SUM(N9:N12)</f>
        <v>0.27115162436356888</v>
      </c>
      <c r="O13" s="1053">
        <f t="shared" ref="O13" si="4">SUM(O9:O12)</f>
        <v>0.2916672218564843</v>
      </c>
      <c r="P13" s="1053">
        <f t="shared" si="3"/>
        <v>0.27483978500252548</v>
      </c>
      <c r="Q13" s="1053">
        <f t="shared" si="3"/>
        <v>0.27172609109112011</v>
      </c>
      <c r="R13" s="1053">
        <f t="shared" si="3"/>
        <v>0.26861239717971508</v>
      </c>
      <c r="S13" s="1053">
        <f t="shared" si="3"/>
        <v>0.26549870326831004</v>
      </c>
      <c r="T13" s="1054">
        <f t="shared" si="3"/>
        <v>0.26238500935690467</v>
      </c>
    </row>
    <row r="14" spans="2:20" ht="14" x14ac:dyDescent="0.3">
      <c r="B14" s="1046"/>
      <c r="D14" s="1051"/>
      <c r="E14" s="1051"/>
      <c r="F14" s="1051"/>
      <c r="G14" s="1051"/>
      <c r="H14" s="1051"/>
      <c r="I14" s="1051"/>
      <c r="J14" s="1051"/>
      <c r="K14" s="1051"/>
      <c r="L14" s="1051"/>
      <c r="M14" s="1051"/>
      <c r="N14" s="1051"/>
      <c r="O14" s="1051"/>
      <c r="P14" s="1051"/>
      <c r="Q14" s="1051"/>
      <c r="R14" s="1051"/>
      <c r="S14" s="1051"/>
      <c r="T14" s="1051"/>
    </row>
    <row r="15" spans="2:20" ht="13" thickBot="1" x14ac:dyDescent="0.3">
      <c r="B15"/>
      <c r="C15"/>
      <c r="D15"/>
      <c r="E15"/>
      <c r="F15"/>
      <c r="G15"/>
      <c r="H15"/>
      <c r="I15"/>
      <c r="J15"/>
      <c r="K15"/>
      <c r="L15"/>
      <c r="M15"/>
      <c r="N15"/>
      <c r="O15"/>
      <c r="P15"/>
      <c r="Q15"/>
      <c r="R15"/>
      <c r="S15"/>
    </row>
    <row r="16" spans="2:20" ht="14" x14ac:dyDescent="0.3">
      <c r="B16" s="1041" t="s">
        <v>143</v>
      </c>
      <c r="C16" s="1042"/>
      <c r="D16" s="1049"/>
      <c r="E16" s="1049"/>
      <c r="F16" s="1049"/>
      <c r="G16" s="1049"/>
      <c r="H16" s="1049"/>
      <c r="I16" s="1049"/>
      <c r="J16" s="1049"/>
      <c r="K16" s="1049"/>
      <c r="L16" s="1049"/>
      <c r="M16" s="1049"/>
      <c r="N16" s="1049"/>
      <c r="O16" s="1049"/>
      <c r="P16" s="1049"/>
      <c r="Q16" s="1049"/>
      <c r="R16" s="1049"/>
      <c r="S16" s="1049"/>
      <c r="T16" s="1050"/>
    </row>
    <row r="17" spans="2:20" x14ac:dyDescent="0.25">
      <c r="B17" s="1043"/>
      <c r="C17" s="1040" t="s">
        <v>139</v>
      </c>
      <c r="D17" s="1051">
        <f t="shared" ref="D17:T20" si="5">(INDEX(Manue_CH4_Emissions,MATCH($C17,Manure_CH4_Counties,0),MATCH(D$6,Manure_CH4_Years,0))+INDEX(Manure_N2O_Emissions,MATCH($C17,Manure_N2O_Counties,0),MATCH(D$6,Manure_N2O_Years,0)))*MT_MMT</f>
        <v>5.2786581736584397E-2</v>
      </c>
      <c r="E17" s="1051">
        <f t="shared" si="5"/>
        <v>2.5009900314378851E-2</v>
      </c>
      <c r="F17" s="1051">
        <f t="shared" si="5"/>
        <v>1.7519382250653651E-2</v>
      </c>
      <c r="G17" s="1051">
        <f t="shared" si="5"/>
        <v>1.1122105328820336E-2</v>
      </c>
      <c r="H17" s="1051">
        <f t="shared" si="5"/>
        <v>1.181423317938147E-2</v>
      </c>
      <c r="I17" s="1051">
        <f t="shared" si="5"/>
        <v>1.1505488960199614E-2</v>
      </c>
      <c r="J17" s="1051">
        <f t="shared" si="5"/>
        <v>1.2782516875593071E-2</v>
      </c>
      <c r="K17" s="1051">
        <f t="shared" si="5"/>
        <v>1.1638788904569925E-2</v>
      </c>
      <c r="L17" s="1051">
        <f t="shared" si="5"/>
        <v>6.764326613498464E-3</v>
      </c>
      <c r="M17" s="1051">
        <f t="shared" si="5"/>
        <v>5.2650488306766989E-3</v>
      </c>
      <c r="N17" s="1051">
        <f t="shared" si="5"/>
        <v>5.12991314852956E-3</v>
      </c>
      <c r="O17" s="1051">
        <f t="shared" si="5"/>
        <v>4.9598707330149316E-3</v>
      </c>
      <c r="P17" s="1051">
        <f t="shared" si="5"/>
        <v>6.2504746958711617E-3</v>
      </c>
      <c r="Q17" s="1051">
        <f t="shared" si="5"/>
        <v>4.4593713836109444E-3</v>
      </c>
      <c r="R17" s="1051">
        <f t="shared" si="5"/>
        <v>2.6816592127990504E-3</v>
      </c>
      <c r="S17" s="1051">
        <f t="shared" si="5"/>
        <v>9.1380748702740526E-4</v>
      </c>
      <c r="T17" s="1052">
        <f t="shared" si="5"/>
        <v>-8.4678358984683591E-4</v>
      </c>
    </row>
    <row r="18" spans="2:20" x14ac:dyDescent="0.25">
      <c r="B18" s="1043"/>
      <c r="C18" s="1040" t="s">
        <v>140</v>
      </c>
      <c r="D18" s="1051">
        <f t="shared" si="5"/>
        <v>8.4121787622558186E-3</v>
      </c>
      <c r="E18" s="1051">
        <f t="shared" si="5"/>
        <v>4.8841783155661508E-3</v>
      </c>
      <c r="F18" s="1051">
        <f t="shared" si="5"/>
        <v>3.9266173255755087E-3</v>
      </c>
      <c r="G18" s="1051">
        <f t="shared" si="5"/>
        <v>2.7249131190584534E-3</v>
      </c>
      <c r="H18" s="1051">
        <f t="shared" si="5"/>
        <v>3.0376643591604816E-3</v>
      </c>
      <c r="I18" s="1051">
        <f t="shared" si="5"/>
        <v>3.0540783203378977E-3</v>
      </c>
      <c r="J18" s="1051">
        <f t="shared" si="5"/>
        <v>3.1620038503997437E-3</v>
      </c>
      <c r="K18" s="1051">
        <f t="shared" si="5"/>
        <v>2.9907926337813025E-3</v>
      </c>
      <c r="L18" s="1051">
        <f t="shared" si="5"/>
        <v>2.3522339786814072E-3</v>
      </c>
      <c r="M18" s="1051">
        <f t="shared" si="5"/>
        <v>2.0776835572595596E-3</v>
      </c>
      <c r="N18" s="1051">
        <f t="shared" si="5"/>
        <v>2.0213096564987215E-3</v>
      </c>
      <c r="O18" s="1051">
        <f t="shared" si="5"/>
        <v>1.4070212729066524E-3</v>
      </c>
      <c r="P18" s="1051">
        <f t="shared" si="5"/>
        <v>2.0881758655255525E-3</v>
      </c>
      <c r="Q18" s="1051">
        <f t="shared" si="5"/>
        <v>1.7566808296679657E-3</v>
      </c>
      <c r="R18" s="1051">
        <f t="shared" si="5"/>
        <v>1.4322079777405903E-3</v>
      </c>
      <c r="S18" s="1051">
        <f t="shared" si="5"/>
        <v>1.1129058469928649E-3</v>
      </c>
      <c r="T18" s="1052">
        <f t="shared" si="5"/>
        <v>7.9741112969133508E-4</v>
      </c>
    </row>
    <row r="19" spans="2:20" x14ac:dyDescent="0.25">
      <c r="B19" s="1043"/>
      <c r="C19" s="1040" t="s">
        <v>141</v>
      </c>
      <c r="D19" s="1051">
        <f t="shared" si="5"/>
        <v>1.9860294796730651E-2</v>
      </c>
      <c r="E19" s="1051">
        <f t="shared" si="5"/>
        <v>7.5215796714766846E-3</v>
      </c>
      <c r="F19" s="1051">
        <f t="shared" si="5"/>
        <v>5.9397893688246089E-3</v>
      </c>
      <c r="G19" s="1051">
        <f t="shared" si="5"/>
        <v>2.965293085830217E-3</v>
      </c>
      <c r="H19" s="1051">
        <f t="shared" si="5"/>
        <v>3.0139272451086608E-3</v>
      </c>
      <c r="I19" s="1051">
        <f t="shared" si="5"/>
        <v>3.0370303287414538E-3</v>
      </c>
      <c r="J19" s="1051">
        <f t="shared" si="5"/>
        <v>3.2191051757596567E-3</v>
      </c>
      <c r="K19" s="1051">
        <f t="shared" si="5"/>
        <v>3.0383292232419555E-3</v>
      </c>
      <c r="L19" s="1051">
        <f t="shared" si="5"/>
        <v>2.1842938862206146E-3</v>
      </c>
      <c r="M19" s="1051">
        <f t="shared" si="5"/>
        <v>1.8369347101720832E-3</v>
      </c>
      <c r="N19" s="1051">
        <f t="shared" si="5"/>
        <v>1.7636516974693685E-3</v>
      </c>
      <c r="O19" s="1051">
        <f t="shared" si="5"/>
        <v>1.0291888442505355E-3</v>
      </c>
      <c r="P19" s="1051">
        <f t="shared" si="5"/>
        <v>1.8506444325151565E-3</v>
      </c>
      <c r="Q19" s="1051">
        <f t="shared" si="5"/>
        <v>1.4058323509976536E-3</v>
      </c>
      <c r="R19" s="1051">
        <f t="shared" si="5"/>
        <v>9.7522794394360964E-4</v>
      </c>
      <c r="S19" s="1051">
        <f t="shared" si="5"/>
        <v>5.5508522857861695E-4</v>
      </c>
      <c r="T19" s="1052">
        <f t="shared" si="5"/>
        <v>1.4264588460476845E-4</v>
      </c>
    </row>
    <row r="20" spans="2:20" x14ac:dyDescent="0.25">
      <c r="B20" s="1043"/>
      <c r="C20" s="1040" t="s">
        <v>142</v>
      </c>
      <c r="D20" s="1051">
        <f t="shared" si="5"/>
        <v>5.8498984951043012E-2</v>
      </c>
      <c r="E20" s="1051">
        <f t="shared" si="5"/>
        <v>1.2806549441433763E-2</v>
      </c>
      <c r="F20" s="1051">
        <f t="shared" si="5"/>
        <v>8.9725709114079934E-3</v>
      </c>
      <c r="G20" s="1051">
        <f t="shared" si="5"/>
        <v>7.5904978596428203E-3</v>
      </c>
      <c r="H20" s="1051">
        <f t="shared" si="5"/>
        <v>5.4636803401868798E-3</v>
      </c>
      <c r="I20" s="1051">
        <f t="shared" si="5"/>
        <v>5.6408505394876041E-3</v>
      </c>
      <c r="J20" s="1051">
        <f t="shared" si="5"/>
        <v>4.9158768576407341E-3</v>
      </c>
      <c r="K20" s="1051">
        <f t="shared" si="5"/>
        <v>5.11456800913462E-3</v>
      </c>
      <c r="L20" s="1051">
        <f t="shared" si="5"/>
        <v>5.4600336667790022E-3</v>
      </c>
      <c r="M20" s="1051">
        <f t="shared" si="5"/>
        <v>4.991769870346734E-3</v>
      </c>
      <c r="N20" s="1051">
        <f t="shared" si="5"/>
        <v>4.6648892106185289E-3</v>
      </c>
      <c r="O20" s="1051">
        <f t="shared" si="5"/>
        <v>3.3406844204290166E-4</v>
      </c>
      <c r="P20" s="1051">
        <f t="shared" si="5"/>
        <v>3.8758270182413387E-3</v>
      </c>
      <c r="Q20" s="1051">
        <f t="shared" si="5"/>
        <v>3.0888123699098595E-3</v>
      </c>
      <c r="R20" s="1051">
        <f t="shared" si="5"/>
        <v>2.3655536027728011E-3</v>
      </c>
      <c r="S20" s="1051">
        <f t="shared" si="5"/>
        <v>1.6892408980709102E-3</v>
      </c>
      <c r="T20" s="1052">
        <f t="shared" si="5"/>
        <v>1.04749649886288E-3</v>
      </c>
    </row>
    <row r="21" spans="2:20" ht="14.5" thickBot="1" x14ac:dyDescent="0.35">
      <c r="B21" s="1044" t="s">
        <v>138</v>
      </c>
      <c r="C21" s="1045"/>
      <c r="D21" s="1053">
        <f>SUM(D17:D20)</f>
        <v>0.13955804024661389</v>
      </c>
      <c r="E21" s="1053">
        <f>SUM(E17:E20)</f>
        <v>5.0222207742855456E-2</v>
      </c>
      <c r="F21" s="1053">
        <f t="shared" ref="F21:L21" si="6">SUM(F17:F20)</f>
        <v>3.6358359856461755E-2</v>
      </c>
      <c r="G21" s="1053">
        <f t="shared" si="6"/>
        <v>2.4402809393351824E-2</v>
      </c>
      <c r="H21" s="1053">
        <f t="shared" si="6"/>
        <v>2.3329505123837493E-2</v>
      </c>
      <c r="I21" s="1053">
        <f t="shared" si="6"/>
        <v>2.3237448148766569E-2</v>
      </c>
      <c r="J21" s="1053">
        <f t="shared" si="6"/>
        <v>2.4079502759393204E-2</v>
      </c>
      <c r="K21" s="1053">
        <f t="shared" si="6"/>
        <v>2.2782478770727803E-2</v>
      </c>
      <c r="L21" s="1053">
        <f t="shared" si="6"/>
        <v>1.6760888145179488E-2</v>
      </c>
      <c r="M21" s="1053">
        <f t="shared" ref="M21" si="7">SUM(M17:M20)</f>
        <v>1.4171436968455076E-2</v>
      </c>
      <c r="N21" s="1053">
        <f t="shared" ref="N21:T21" si="8">SUM(N17:N20)</f>
        <v>1.3579763713116179E-2</v>
      </c>
      <c r="O21" s="1053">
        <f t="shared" ref="O21" si="9">SUM(O17:O20)</f>
        <v>7.7301492922150208E-3</v>
      </c>
      <c r="P21" s="1053">
        <f t="shared" si="8"/>
        <v>1.4065122012153208E-2</v>
      </c>
      <c r="Q21" s="1053">
        <f t="shared" si="8"/>
        <v>1.0710696934186423E-2</v>
      </c>
      <c r="R21" s="1053">
        <f t="shared" si="8"/>
        <v>7.4546487372560508E-3</v>
      </c>
      <c r="S21" s="1053">
        <f t="shared" si="8"/>
        <v>4.2710394606697974E-3</v>
      </c>
      <c r="T21" s="1054">
        <f t="shared" si="8"/>
        <v>1.1407699233121477E-3</v>
      </c>
    </row>
    <row r="22" spans="2:20" x14ac:dyDescent="0.25">
      <c r="B22"/>
      <c r="C22"/>
      <c r="D22" s="1065"/>
      <c r="E22" s="1065"/>
      <c r="F22" s="1065"/>
      <c r="G22" s="1065"/>
      <c r="H22" s="1065"/>
      <c r="I22" s="1065"/>
      <c r="J22" s="1065"/>
      <c r="K22" s="1065"/>
      <c r="L22" s="1065"/>
      <c r="M22" s="1065"/>
      <c r="N22" s="1065"/>
      <c r="O22" s="1065"/>
      <c r="P22" s="1065"/>
      <c r="Q22" s="1065"/>
      <c r="R22" s="1065"/>
      <c r="S22" s="1065"/>
      <c r="T22" s="1065"/>
    </row>
    <row r="23" spans="2:20" ht="13" thickBot="1" x14ac:dyDescent="0.3">
      <c r="B23"/>
      <c r="C23"/>
      <c r="D23"/>
      <c r="E23"/>
      <c r="F23"/>
      <c r="G23"/>
      <c r="H23"/>
      <c r="I23"/>
      <c r="J23"/>
      <c r="K23"/>
      <c r="L23"/>
      <c r="M23"/>
      <c r="N23"/>
      <c r="O23"/>
      <c r="P23"/>
      <c r="Q23"/>
      <c r="R23"/>
      <c r="S23"/>
    </row>
    <row r="24" spans="2:20" ht="14" x14ac:dyDescent="0.3">
      <c r="B24" s="1041" t="s">
        <v>144</v>
      </c>
      <c r="C24" s="1042"/>
      <c r="D24" s="1049"/>
      <c r="E24" s="1049"/>
      <c r="F24" s="1049"/>
      <c r="G24" s="1049"/>
      <c r="H24" s="1049"/>
      <c r="I24" s="1049"/>
      <c r="J24" s="1049"/>
      <c r="K24" s="1049"/>
      <c r="L24" s="1049"/>
      <c r="M24" s="1049"/>
      <c r="N24" s="1049"/>
      <c r="O24" s="1049"/>
      <c r="P24" s="1049"/>
      <c r="Q24" s="1049"/>
      <c r="R24" s="1049"/>
      <c r="S24" s="1049"/>
      <c r="T24" s="1050"/>
    </row>
    <row r="25" spans="2:20" x14ac:dyDescent="0.25">
      <c r="B25" s="1043"/>
      <c r="C25" s="1040" t="s">
        <v>139</v>
      </c>
      <c r="D25" s="1051">
        <f t="shared" ref="D25:T28" si="10">(INDEX(Soil_Direct_Emissions,MATCH($C25,Soil_Direct_Counties,0),MATCH(D$6,Soil_Direct_Years,0))+INDEX(Soil_Indirect_Emissions,MATCH($C25,Soil_Indirect_Counties,0),MATCH(D$6,Soil_Indirect_Years,0)))*MT_MMT</f>
        <v>8.1069099743741477E-2</v>
      </c>
      <c r="E25" s="1051">
        <f t="shared" si="10"/>
        <v>7.9670268180978401E-2</v>
      </c>
      <c r="F25" s="1051">
        <f t="shared" si="10"/>
        <v>8.2134014521213924E-2</v>
      </c>
      <c r="G25" s="1051">
        <f t="shared" si="10"/>
        <v>8.2837327886404605E-2</v>
      </c>
      <c r="H25" s="1051">
        <f t="shared" si="10"/>
        <v>7.4114832258227528E-2</v>
      </c>
      <c r="I25" s="1051">
        <f t="shared" si="10"/>
        <v>7.8542882296290389E-2</v>
      </c>
      <c r="J25" s="1051">
        <f t="shared" si="10"/>
        <v>8.0865198812274108E-2</v>
      </c>
      <c r="K25" s="1051">
        <f t="shared" si="10"/>
        <v>8.278611528110201E-2</v>
      </c>
      <c r="L25" s="1051">
        <f t="shared" si="10"/>
        <v>8.4814117459269311E-2</v>
      </c>
      <c r="M25" s="1051">
        <f t="shared" si="10"/>
        <v>8.5695215966785046E-2</v>
      </c>
      <c r="N25" s="1051">
        <f t="shared" si="10"/>
        <v>8.4247551883111893E-2</v>
      </c>
      <c r="O25" s="1051">
        <f t="shared" si="10"/>
        <v>8.7583065418205194E-2</v>
      </c>
      <c r="P25" s="1051">
        <f t="shared" si="10"/>
        <v>8.4268223625772867E-2</v>
      </c>
      <c r="Q25" s="1051">
        <f>(INDEX(Soil_Direct_Emissions,MATCH($C25,Soil_Direct_Counties,0),MATCH(Q$6,Soil_Direct_Years,0))+INDEX(Soil_Indirect_Emissions,MATCH($C25,Soil_Indirect_Counties,0),MATCH(Q$6,Soil_Indirect_Years,0)))*MT_MMT</f>
        <v>8.3433796941911886E-2</v>
      </c>
      <c r="R25" s="1051">
        <f t="shared" si="10"/>
        <v>8.2599370258050947E-2</v>
      </c>
      <c r="S25" s="1051">
        <f t="shared" si="10"/>
        <v>8.1764943574190022E-2</v>
      </c>
      <c r="T25" s="1052">
        <f t="shared" si="10"/>
        <v>8.0930516890329041E-2</v>
      </c>
    </row>
    <row r="26" spans="2:20" x14ac:dyDescent="0.25">
      <c r="B26" s="1043"/>
      <c r="C26" s="1040" t="s">
        <v>140</v>
      </c>
      <c r="D26" s="1051">
        <f t="shared" si="10"/>
        <v>1.9866613169479349E-2</v>
      </c>
      <c r="E26" s="1051">
        <f t="shared" si="10"/>
        <v>1.6953678918435678E-2</v>
      </c>
      <c r="F26" s="1051">
        <f t="shared" si="10"/>
        <v>1.7896959939253915E-2</v>
      </c>
      <c r="G26" s="1051">
        <f t="shared" si="10"/>
        <v>1.7445440074078136E-2</v>
      </c>
      <c r="H26" s="1051">
        <f t="shared" si="10"/>
        <v>1.846786266903562E-2</v>
      </c>
      <c r="I26" s="1051">
        <f t="shared" si="10"/>
        <v>1.9808225609403735E-2</v>
      </c>
      <c r="J26" s="1051">
        <f t="shared" si="10"/>
        <v>2.0752580912772822E-2</v>
      </c>
      <c r="K26" s="1051">
        <f t="shared" si="10"/>
        <v>2.1448805457767194E-2</v>
      </c>
      <c r="L26" s="1051">
        <f t="shared" si="10"/>
        <v>2.2285969412883515E-2</v>
      </c>
      <c r="M26" s="1051">
        <f t="shared" si="10"/>
        <v>2.2930598393007363E-2</v>
      </c>
      <c r="N26" s="1051">
        <f t="shared" si="10"/>
        <v>2.2711745798609812E-2</v>
      </c>
      <c r="O26" s="1051">
        <f t="shared" si="10"/>
        <v>2.2856136429905246E-2</v>
      </c>
      <c r="P26" s="1051">
        <f t="shared" si="10"/>
        <v>2.2578588565788767E-2</v>
      </c>
      <c r="Q26" s="1051">
        <f t="shared" si="10"/>
        <v>2.2407459161782484E-2</v>
      </c>
      <c r="R26" s="1051">
        <f t="shared" si="10"/>
        <v>2.223521789611833E-2</v>
      </c>
      <c r="S26" s="1051">
        <f t="shared" si="10"/>
        <v>2.2062095308584939E-2</v>
      </c>
      <c r="T26" s="1052">
        <f t="shared" si="10"/>
        <v>2.1888262324013294E-2</v>
      </c>
    </row>
    <row r="27" spans="2:20" x14ac:dyDescent="0.25">
      <c r="B27" s="1043"/>
      <c r="C27" s="1040" t="s">
        <v>141</v>
      </c>
      <c r="D27" s="1051">
        <f t="shared" si="10"/>
        <v>3.6828300625285769E-2</v>
      </c>
      <c r="E27" s="1051">
        <f t="shared" si="10"/>
        <v>3.013285491804724E-2</v>
      </c>
      <c r="F27" s="1051">
        <f t="shared" si="10"/>
        <v>3.4154483817504966E-2</v>
      </c>
      <c r="G27" s="1051">
        <f t="shared" si="10"/>
        <v>3.0831558949704026E-2</v>
      </c>
      <c r="H27" s="1051">
        <f t="shared" si="10"/>
        <v>3.2258064734946489E-2</v>
      </c>
      <c r="I27" s="1051">
        <f t="shared" si="10"/>
        <v>2.9856126733695507E-2</v>
      </c>
      <c r="J27" s="1051">
        <f t="shared" si="10"/>
        <v>2.6839891491452262E-2</v>
      </c>
      <c r="K27" s="1051">
        <f t="shared" si="10"/>
        <v>2.3442099802036889E-2</v>
      </c>
      <c r="L27" s="1051">
        <f t="shared" si="10"/>
        <v>2.0176838320004699E-2</v>
      </c>
      <c r="M27" s="1051">
        <f t="shared" si="10"/>
        <v>1.6704354867045149E-2</v>
      </c>
      <c r="N27" s="1051">
        <f t="shared" si="10"/>
        <v>1.6439792425803918E-2</v>
      </c>
      <c r="O27" s="1051">
        <f t="shared" si="10"/>
        <v>1.6928964539461747E-2</v>
      </c>
      <c r="P27" s="1051">
        <f t="shared" si="10"/>
        <v>1.6447329052420506E-2</v>
      </c>
      <c r="Q27" s="1051">
        <f>(INDEX(Soil_Direct_Emissions,MATCH($C27,Soil_Direct_Counties,0),MATCH(Q$6,Soil_Direct_Years,0))+INDEX(Soil_Indirect_Emissions,MATCH($C27,Soil_Indirect_Counties,0),MATCH(Q$6,Soil_Indirect_Years,0)))*MT_MMT</f>
        <v>1.6328984340898474E-2</v>
      </c>
      <c r="R27" s="1051">
        <f t="shared" si="10"/>
        <v>1.6210239113026981E-2</v>
      </c>
      <c r="S27" s="1051">
        <f t="shared" si="10"/>
        <v>1.6091176414168625E-2</v>
      </c>
      <c r="T27" s="1052">
        <f t="shared" si="10"/>
        <v>1.5971857815103227E-2</v>
      </c>
    </row>
    <row r="28" spans="2:20" x14ac:dyDescent="0.25">
      <c r="B28" s="1043"/>
      <c r="C28" s="1040" t="s">
        <v>142</v>
      </c>
      <c r="D28" s="1051">
        <f t="shared" si="10"/>
        <v>2.4386893912169659E-2</v>
      </c>
      <c r="E28" s="1051">
        <f t="shared" si="10"/>
        <v>1.5510447527748925E-2</v>
      </c>
      <c r="F28" s="1051">
        <f t="shared" si="10"/>
        <v>1.4807661846680172E-2</v>
      </c>
      <c r="G28" s="1051">
        <f t="shared" si="10"/>
        <v>1.4211796283947616E-2</v>
      </c>
      <c r="H28" s="1051">
        <f t="shared" si="10"/>
        <v>1.459017626330048E-2</v>
      </c>
      <c r="I28" s="1051">
        <f t="shared" si="10"/>
        <v>1.5610399204244989E-2</v>
      </c>
      <c r="J28" s="1051">
        <f t="shared" si="10"/>
        <v>1.633516404496449E-2</v>
      </c>
      <c r="K28" s="1051">
        <f t="shared" si="10"/>
        <v>1.6944338013465319E-2</v>
      </c>
      <c r="L28" s="1051">
        <f t="shared" si="10"/>
        <v>1.7701015425229269E-2</v>
      </c>
      <c r="M28" s="1051">
        <f t="shared" si="10"/>
        <v>1.8300670053405892E-2</v>
      </c>
      <c r="N28" s="1051">
        <f t="shared" si="10"/>
        <v>1.8225005190840096E-2</v>
      </c>
      <c r="O28" s="1051">
        <f t="shared" si="10"/>
        <v>1.7822116223549823E-2</v>
      </c>
      <c r="P28" s="1051">
        <f t="shared" si="10"/>
        <v>1.795876656667536E-2</v>
      </c>
      <c r="Q28" s="1051">
        <f t="shared" si="10"/>
        <v>1.780712479136462E-2</v>
      </c>
      <c r="R28" s="1051">
        <f t="shared" si="10"/>
        <v>1.7652694911799566E-2</v>
      </c>
      <c r="S28" s="1051">
        <f t="shared" si="10"/>
        <v>1.7496055029546074E-2</v>
      </c>
      <c r="T28" s="1052">
        <f t="shared" si="10"/>
        <v>1.7337633755704369E-2</v>
      </c>
    </row>
    <row r="29" spans="2:20" ht="14.5" thickBot="1" x14ac:dyDescent="0.35">
      <c r="B29" s="1044" t="s">
        <v>138</v>
      </c>
      <c r="C29" s="1045"/>
      <c r="D29" s="1053">
        <f>SUM(D25:D28)</f>
        <v>0.16215090745067626</v>
      </c>
      <c r="E29" s="1053">
        <f>SUM(E25:E28)</f>
        <v>0.14226724954521025</v>
      </c>
      <c r="F29" s="1053">
        <f>SUM(F25:F28)</f>
        <v>0.14899312012465296</v>
      </c>
      <c r="G29" s="1053">
        <f>SUM(G25:G28)</f>
        <v>0.14532612319413438</v>
      </c>
      <c r="H29" s="1053">
        <f t="shared" ref="H29:L29" si="11">SUM(H25:H28)</f>
        <v>0.13943093592551012</v>
      </c>
      <c r="I29" s="1053">
        <f t="shared" si="11"/>
        <v>0.14381763384363461</v>
      </c>
      <c r="J29" s="1053">
        <f t="shared" si="11"/>
        <v>0.14479283526146369</v>
      </c>
      <c r="K29" s="1053">
        <f t="shared" si="11"/>
        <v>0.14462135855437139</v>
      </c>
      <c r="L29" s="1053">
        <f t="shared" si="11"/>
        <v>0.14497794061738678</v>
      </c>
      <c r="M29" s="1053">
        <f t="shared" ref="M29" si="12">SUM(M25:M28)</f>
        <v>0.14363083928024342</v>
      </c>
      <c r="N29" s="1053">
        <f t="shared" ref="N29:T29" si="13">SUM(N25:N28)</f>
        <v>0.14162409529836573</v>
      </c>
      <c r="O29" s="1053">
        <f t="shared" ref="O29" si="14">SUM(O25:O28)</f>
        <v>0.14519028261112202</v>
      </c>
      <c r="P29" s="1053">
        <f t="shared" si="13"/>
        <v>0.14125290781065752</v>
      </c>
      <c r="Q29" s="1053">
        <f t="shared" si="13"/>
        <v>0.13997736523595747</v>
      </c>
      <c r="R29" s="1053">
        <f t="shared" si="13"/>
        <v>0.13869752217899584</v>
      </c>
      <c r="S29" s="1053">
        <f t="shared" si="13"/>
        <v>0.13741427032648967</v>
      </c>
      <c r="T29" s="1054">
        <f t="shared" si="13"/>
        <v>0.13612827078514994</v>
      </c>
    </row>
    <row r="30" spans="2:20" x14ac:dyDescent="0.25">
      <c r="B30"/>
      <c r="C30"/>
      <c r="D30" s="1065"/>
      <c r="E30" s="1065"/>
      <c r="F30" s="1065"/>
      <c r="G30" s="1065"/>
      <c r="H30" s="1065"/>
      <c r="I30" s="1065"/>
      <c r="J30" s="1065"/>
      <c r="K30" s="1065"/>
      <c r="L30" s="1065"/>
      <c r="M30" s="1065"/>
      <c r="N30" s="1065"/>
      <c r="O30" s="1065"/>
      <c r="P30" s="1065"/>
      <c r="Q30" s="1065"/>
      <c r="R30" s="1065"/>
      <c r="S30" s="1065"/>
      <c r="T30" s="1065"/>
    </row>
    <row r="31" spans="2:20" ht="13" thickBot="1" x14ac:dyDescent="0.3">
      <c r="B31"/>
      <c r="C31"/>
      <c r="D31"/>
      <c r="E31"/>
      <c r="F31"/>
      <c r="G31"/>
      <c r="H31"/>
      <c r="I31"/>
      <c r="J31"/>
      <c r="K31"/>
      <c r="L31"/>
      <c r="M31"/>
      <c r="N31"/>
      <c r="O31"/>
      <c r="P31"/>
      <c r="Q31"/>
      <c r="R31"/>
      <c r="S31"/>
    </row>
    <row r="32" spans="2:20" ht="14" x14ac:dyDescent="0.3">
      <c r="B32" s="1041" t="s">
        <v>145</v>
      </c>
      <c r="C32" s="1042"/>
      <c r="D32" s="1049"/>
      <c r="E32" s="1049"/>
      <c r="F32" s="1049"/>
      <c r="G32" s="1049"/>
      <c r="H32" s="1049"/>
      <c r="I32" s="1049"/>
      <c r="J32" s="1049"/>
      <c r="K32" s="1049"/>
      <c r="L32" s="1049"/>
      <c r="M32" s="1049"/>
      <c r="N32" s="1049"/>
      <c r="O32" s="1049"/>
      <c r="P32" s="1049"/>
      <c r="Q32" s="1049"/>
      <c r="R32" s="1049"/>
      <c r="S32" s="1049"/>
      <c r="T32" s="1050"/>
    </row>
    <row r="33" spans="2:20" x14ac:dyDescent="0.25">
      <c r="B33" s="1043"/>
      <c r="C33" s="1040" t="s">
        <v>139</v>
      </c>
      <c r="D33" s="1051">
        <f t="shared" ref="D33:T36" si="15">(INDEX(Field_Burning_CH4_Emissions,MATCH($C33,Field_Burning_CH4_Counties,0),MATCH(D$6,Field_Burning_CH4_Years,0))+INDEX(Field_Burning_N2O_Emissions,MATCH($C33,Field_Burning_N2O_Counties,0),MATCH(D$6,Field_Burning_N2O_Years,0)))*MT_MMT</f>
        <v>9.8661343656392883E-3</v>
      </c>
      <c r="E33" s="1051">
        <f t="shared" si="15"/>
        <v>8.75017058135104E-3</v>
      </c>
      <c r="F33" s="1051">
        <f t="shared" si="15"/>
        <v>0</v>
      </c>
      <c r="G33" s="1051">
        <f t="shared" si="15"/>
        <v>0</v>
      </c>
      <c r="H33" s="1051">
        <f t="shared" si="15"/>
        <v>0</v>
      </c>
      <c r="I33" s="1051">
        <f t="shared" si="15"/>
        <v>0</v>
      </c>
      <c r="J33" s="1051">
        <f t="shared" si="15"/>
        <v>0</v>
      </c>
      <c r="K33" s="1051">
        <f t="shared" si="15"/>
        <v>0</v>
      </c>
      <c r="L33" s="1051">
        <f t="shared" si="15"/>
        <v>0</v>
      </c>
      <c r="M33" s="1051">
        <f t="shared" si="15"/>
        <v>0</v>
      </c>
      <c r="N33" s="1051">
        <f t="shared" si="15"/>
        <v>0</v>
      </c>
      <c r="O33" s="1051">
        <f t="shared" si="15"/>
        <v>0</v>
      </c>
      <c r="P33" s="1051">
        <f t="shared" si="15"/>
        <v>0</v>
      </c>
      <c r="Q33" s="1051">
        <f t="shared" si="15"/>
        <v>0</v>
      </c>
      <c r="R33" s="1051">
        <f t="shared" si="15"/>
        <v>0</v>
      </c>
      <c r="S33" s="1051">
        <f t="shared" si="15"/>
        <v>0</v>
      </c>
      <c r="T33" s="1052">
        <f t="shared" si="15"/>
        <v>0</v>
      </c>
    </row>
    <row r="34" spans="2:20" x14ac:dyDescent="0.25">
      <c r="B34" s="1043"/>
      <c r="C34" s="1040" t="s">
        <v>140</v>
      </c>
      <c r="D34" s="1051">
        <f t="shared" si="15"/>
        <v>7.989286182972689E-3</v>
      </c>
      <c r="E34" s="1051">
        <f t="shared" si="15"/>
        <v>7.2385469099060483E-3</v>
      </c>
      <c r="F34" s="1051">
        <f t="shared" si="15"/>
        <v>1.5369864847242694E-3</v>
      </c>
      <c r="G34" s="1051">
        <f t="shared" si="15"/>
        <v>1.2302068648663777E-3</v>
      </c>
      <c r="H34" s="1051">
        <f t="shared" si="15"/>
        <v>1.1725570034165722E-3</v>
      </c>
      <c r="I34" s="1051">
        <f t="shared" si="15"/>
        <v>1.3753609803024943E-3</v>
      </c>
      <c r="J34" s="1051">
        <f t="shared" si="15"/>
        <v>2.2826531951350537E-7</v>
      </c>
      <c r="K34" s="1051">
        <f t="shared" si="15"/>
        <v>0</v>
      </c>
      <c r="L34" s="1051">
        <f t="shared" si="15"/>
        <v>0</v>
      </c>
      <c r="M34" s="1051">
        <f t="shared" si="15"/>
        <v>0</v>
      </c>
      <c r="N34" s="1051">
        <f t="shared" si="15"/>
        <v>0</v>
      </c>
      <c r="O34" s="1051">
        <f t="shared" si="15"/>
        <v>0</v>
      </c>
      <c r="P34" s="1051">
        <f t="shared" si="15"/>
        <v>0</v>
      </c>
      <c r="Q34" s="1051">
        <f t="shared" si="15"/>
        <v>0</v>
      </c>
      <c r="R34" s="1051">
        <f t="shared" si="15"/>
        <v>0</v>
      </c>
      <c r="S34" s="1051">
        <f t="shared" si="15"/>
        <v>0</v>
      </c>
      <c r="T34" s="1052">
        <f t="shared" si="15"/>
        <v>0</v>
      </c>
    </row>
    <row r="35" spans="2:20" x14ac:dyDescent="0.25">
      <c r="B35" s="1043"/>
      <c r="C35" s="1040" t="s">
        <v>141</v>
      </c>
      <c r="D35" s="1051">
        <f t="shared" si="15"/>
        <v>9.6530867340933503E-3</v>
      </c>
      <c r="E35" s="1051">
        <f t="shared" si="15"/>
        <v>8.5878485763636585E-3</v>
      </c>
      <c r="F35" s="1051">
        <f t="shared" si="15"/>
        <v>6.0363495604682524E-3</v>
      </c>
      <c r="G35" s="1051">
        <f t="shared" si="15"/>
        <v>4.8315055088811549E-3</v>
      </c>
      <c r="H35" s="1051">
        <f t="shared" si="15"/>
        <v>4.605091861603041E-3</v>
      </c>
      <c r="I35" s="1051">
        <f t="shared" si="15"/>
        <v>5.4015827279206884E-3</v>
      </c>
      <c r="J35" s="1051">
        <f t="shared" si="15"/>
        <v>4.5653063902701073E-7</v>
      </c>
      <c r="K35" s="1051">
        <f t="shared" si="15"/>
        <v>0</v>
      </c>
      <c r="L35" s="1051">
        <f t="shared" si="15"/>
        <v>0</v>
      </c>
      <c r="M35" s="1051">
        <f t="shared" si="15"/>
        <v>0</v>
      </c>
      <c r="N35" s="1051">
        <f t="shared" si="15"/>
        <v>0</v>
      </c>
      <c r="O35" s="1051">
        <f t="shared" si="15"/>
        <v>0</v>
      </c>
      <c r="P35" s="1051">
        <f t="shared" si="15"/>
        <v>0</v>
      </c>
      <c r="Q35" s="1051">
        <f t="shared" si="15"/>
        <v>0</v>
      </c>
      <c r="R35" s="1051">
        <f t="shared" si="15"/>
        <v>0</v>
      </c>
      <c r="S35" s="1051">
        <f t="shared" si="15"/>
        <v>0</v>
      </c>
      <c r="T35" s="1052">
        <f t="shared" si="15"/>
        <v>0</v>
      </c>
    </row>
    <row r="36" spans="2:20" x14ac:dyDescent="0.25">
      <c r="B36" s="1043"/>
      <c r="C36" s="1040" t="s">
        <v>142</v>
      </c>
      <c r="D36" s="1051">
        <f t="shared" si="15"/>
        <v>5.6559073612790778E-3</v>
      </c>
      <c r="E36" s="1051">
        <f t="shared" si="15"/>
        <v>5.1334334077259439E-3</v>
      </c>
      <c r="F36" s="1051">
        <f t="shared" si="15"/>
        <v>0</v>
      </c>
      <c r="G36" s="1051">
        <f t="shared" si="15"/>
        <v>0</v>
      </c>
      <c r="H36" s="1051">
        <f t="shared" si="15"/>
        <v>0</v>
      </c>
      <c r="I36" s="1051">
        <f t="shared" si="15"/>
        <v>0</v>
      </c>
      <c r="J36" s="1051">
        <f t="shared" si="15"/>
        <v>1.5217687967567025E-6</v>
      </c>
      <c r="K36" s="1051">
        <f t="shared" si="15"/>
        <v>0</v>
      </c>
      <c r="L36" s="1051">
        <f t="shared" si="15"/>
        <v>0</v>
      </c>
      <c r="M36" s="1051">
        <f t="shared" si="15"/>
        <v>0</v>
      </c>
      <c r="N36" s="1051">
        <f t="shared" si="15"/>
        <v>0</v>
      </c>
      <c r="O36" s="1051">
        <f t="shared" si="15"/>
        <v>0</v>
      </c>
      <c r="P36" s="1051">
        <f t="shared" si="15"/>
        <v>0</v>
      </c>
      <c r="Q36" s="1051">
        <f t="shared" si="15"/>
        <v>0</v>
      </c>
      <c r="R36" s="1051">
        <f t="shared" si="15"/>
        <v>0</v>
      </c>
      <c r="S36" s="1051">
        <f t="shared" si="15"/>
        <v>0</v>
      </c>
      <c r="T36" s="1052">
        <f t="shared" si="15"/>
        <v>0</v>
      </c>
    </row>
    <row r="37" spans="2:20" ht="14.5" thickBot="1" x14ac:dyDescent="0.35">
      <c r="B37" s="1044" t="s">
        <v>138</v>
      </c>
      <c r="C37" s="1045"/>
      <c r="D37" s="1053">
        <f>SUM(D33:D36)</f>
        <v>3.3164414643984411E-2</v>
      </c>
      <c r="E37" s="1053">
        <f>SUM(E33:E36)</f>
        <v>2.9709999475346693E-2</v>
      </c>
      <c r="F37" s="1053">
        <f t="shared" ref="F37:L37" si="16">SUM(F33:F36)</f>
        <v>7.5733360451925216E-3</v>
      </c>
      <c r="G37" s="1053">
        <f t="shared" si="16"/>
        <v>6.0617123737475324E-3</v>
      </c>
      <c r="H37" s="1053">
        <f t="shared" si="16"/>
        <v>5.777648865019613E-3</v>
      </c>
      <c r="I37" s="1053">
        <f t="shared" si="16"/>
        <v>6.7769437082231829E-3</v>
      </c>
      <c r="J37" s="1053">
        <f t="shared" si="16"/>
        <v>2.2065647552972187E-6</v>
      </c>
      <c r="K37" s="1053">
        <f t="shared" si="16"/>
        <v>0</v>
      </c>
      <c r="L37" s="1053">
        <f t="shared" si="16"/>
        <v>0</v>
      </c>
      <c r="M37" s="1053">
        <f t="shared" ref="M37" si="17">SUM(M33:M36)</f>
        <v>0</v>
      </c>
      <c r="N37" s="1053">
        <f t="shared" ref="N37:T37" si="18">SUM(N33:N36)</f>
        <v>0</v>
      </c>
      <c r="O37" s="1053">
        <f t="shared" ref="O37" si="19">SUM(O33:O36)</f>
        <v>0</v>
      </c>
      <c r="P37" s="1053">
        <f t="shared" si="18"/>
        <v>0</v>
      </c>
      <c r="Q37" s="1053">
        <f t="shared" si="18"/>
        <v>0</v>
      </c>
      <c r="R37" s="1053">
        <f t="shared" si="18"/>
        <v>0</v>
      </c>
      <c r="S37" s="1053">
        <f t="shared" si="18"/>
        <v>0</v>
      </c>
      <c r="T37" s="1054">
        <f t="shared" si="18"/>
        <v>0</v>
      </c>
    </row>
    <row r="38" spans="2:20" x14ac:dyDescent="0.25">
      <c r="B38"/>
      <c r="C38"/>
      <c r="D38" s="1065"/>
      <c r="E38" s="1065"/>
      <c r="F38" s="1065"/>
      <c r="G38" s="1065"/>
      <c r="H38" s="1065"/>
      <c r="I38" s="1065"/>
      <c r="J38" s="1065"/>
      <c r="K38" s="1065"/>
      <c r="L38" s="1065"/>
      <c r="M38" s="1065"/>
      <c r="N38" s="1065"/>
      <c r="O38" s="1065"/>
      <c r="P38" s="1065"/>
      <c r="Q38" s="1065"/>
      <c r="R38" s="1065"/>
      <c r="S38" s="1065"/>
      <c r="T38" s="1065"/>
    </row>
    <row r="39" spans="2:20" ht="13" thickBot="1" x14ac:dyDescent="0.3">
      <c r="B39"/>
      <c r="C39"/>
      <c r="D39"/>
      <c r="E39"/>
      <c r="F39"/>
      <c r="G39"/>
      <c r="H39"/>
      <c r="I39"/>
      <c r="J39"/>
      <c r="K39"/>
      <c r="L39"/>
      <c r="M39"/>
      <c r="N39"/>
      <c r="O39"/>
      <c r="P39"/>
      <c r="Q39"/>
      <c r="R39"/>
      <c r="S39"/>
    </row>
    <row r="40" spans="2:20" ht="14" x14ac:dyDescent="0.3">
      <c r="B40" s="1041" t="s">
        <v>146</v>
      </c>
      <c r="C40" s="1042"/>
      <c r="D40" s="1049"/>
      <c r="E40" s="1049"/>
      <c r="F40" s="1049"/>
      <c r="G40" s="1049"/>
      <c r="H40" s="1049"/>
      <c r="I40" s="1049"/>
      <c r="J40" s="1049"/>
      <c r="K40" s="1049"/>
      <c r="L40" s="1049"/>
      <c r="M40" s="1049"/>
      <c r="N40" s="1049"/>
      <c r="O40" s="1049"/>
      <c r="P40" s="1049"/>
      <c r="Q40" s="1049"/>
      <c r="R40" s="1049"/>
      <c r="S40" s="1049"/>
      <c r="T40" s="1050"/>
    </row>
    <row r="41" spans="2:20" x14ac:dyDescent="0.25">
      <c r="B41" s="1043"/>
      <c r="C41" s="1040" t="s">
        <v>139</v>
      </c>
      <c r="D41" s="1051">
        <f t="shared" ref="D41:T44" si="20">INDEX(Urea_Emissions,MATCH($C41,Urea_Counties,0),MATCH(D$6,Urea_Years,0))*MT_MMT</f>
        <v>7.2276347382507354E-4</v>
      </c>
      <c r="E41" s="1051">
        <f t="shared" si="20"/>
        <v>5.5225834509067026E-4</v>
      </c>
      <c r="F41" s="1051">
        <f t="shared" si="20"/>
        <v>5.5101662828515717E-4</v>
      </c>
      <c r="G41" s="1051">
        <f t="shared" si="20"/>
        <v>5.4822927549584739E-4</v>
      </c>
      <c r="H41" s="1051">
        <f t="shared" si="20"/>
        <v>5.7103890582037265E-4</v>
      </c>
      <c r="I41" s="1051">
        <f t="shared" si="20"/>
        <v>6.0511511273813603E-4</v>
      </c>
      <c r="J41" s="1051">
        <f t="shared" si="20"/>
        <v>6.2842131909564421E-4</v>
      </c>
      <c r="K41" s="1051">
        <f t="shared" si="20"/>
        <v>6.5473830382526104E-4</v>
      </c>
      <c r="L41" s="1051">
        <f t="shared" si="20"/>
        <v>6.8047979911227592E-4</v>
      </c>
      <c r="M41" s="1051">
        <f t="shared" si="20"/>
        <v>7.0564580495670467E-4</v>
      </c>
      <c r="N41" s="1051">
        <f t="shared" si="20"/>
        <v>6.9916991966818864E-4</v>
      </c>
      <c r="O41" s="1051">
        <f t="shared" si="20"/>
        <v>6.9269403437967315E-4</v>
      </c>
      <c r="P41" s="1051">
        <f t="shared" si="20"/>
        <v>6.7555884190625959E-4</v>
      </c>
      <c r="Q41" s="1051">
        <f>INDEX(Urea_Emissions,MATCH($C41,Urea_Counties,0),MATCH(Q$6,Urea_Years,0))*MT_MMT</f>
        <v>6.546417324243528E-4</v>
      </c>
      <c r="R41" s="1051">
        <f t="shared" si="20"/>
        <v>6.3372462294244601E-4</v>
      </c>
      <c r="S41" s="1051">
        <f t="shared" si="20"/>
        <v>6.1280751346053921E-4</v>
      </c>
      <c r="T41" s="1052">
        <f t="shared" si="20"/>
        <v>5.9189040397863231E-4</v>
      </c>
    </row>
    <row r="42" spans="2:20" x14ac:dyDescent="0.25">
      <c r="B42" s="1043"/>
      <c r="C42" s="1040" t="s">
        <v>140</v>
      </c>
      <c r="D42" s="1051">
        <f t="shared" si="20"/>
        <v>2.7951902234396895E-4</v>
      </c>
      <c r="E42" s="1051">
        <f t="shared" si="20"/>
        <v>2.0177335813778701E-4</v>
      </c>
      <c r="F42" s="1051">
        <f t="shared" si="20"/>
        <v>1.9947697075636134E-4</v>
      </c>
      <c r="G42" s="1051">
        <f t="shared" si="20"/>
        <v>1.9570227037048546E-4</v>
      </c>
      <c r="H42" s="1051">
        <f t="shared" si="20"/>
        <v>1.9899982147231625E-4</v>
      </c>
      <c r="I42" s="1051">
        <f t="shared" si="20"/>
        <v>2.1423075347711952E-4</v>
      </c>
      <c r="J42" s="1051">
        <f t="shared" si="20"/>
        <v>2.2560963882901195E-4</v>
      </c>
      <c r="K42" s="1051">
        <f t="shared" si="20"/>
        <v>2.3799856976379044E-4</v>
      </c>
      <c r="L42" s="1051">
        <f t="shared" si="20"/>
        <v>2.5012788892215599E-4</v>
      </c>
      <c r="M42" s="1051">
        <f t="shared" si="20"/>
        <v>2.6199759630410883E-4</v>
      </c>
      <c r="N42" s="1051">
        <f t="shared" si="20"/>
        <v>2.5959317985662999E-4</v>
      </c>
      <c r="O42" s="1051">
        <f t="shared" si="20"/>
        <v>2.5718876340915132E-4</v>
      </c>
      <c r="P42" s="1051">
        <f t="shared" si="20"/>
        <v>2.5082667748912231E-4</v>
      </c>
      <c r="Q42" s="1051">
        <f t="shared" si="20"/>
        <v>2.4306041236376566E-4</v>
      </c>
      <c r="R42" s="1051">
        <f t="shared" si="20"/>
        <v>2.3529414723840901E-4</v>
      </c>
      <c r="S42" s="1051">
        <f t="shared" si="20"/>
        <v>2.2752788211305241E-4</v>
      </c>
      <c r="T42" s="1052">
        <f t="shared" si="20"/>
        <v>2.1976161698769578E-4</v>
      </c>
    </row>
    <row r="43" spans="2:20" x14ac:dyDescent="0.25">
      <c r="B43" s="1043"/>
      <c r="C43" s="1040" t="s">
        <v>141</v>
      </c>
      <c r="D43" s="1051">
        <f t="shared" si="20"/>
        <v>4.6746043119464005E-4</v>
      </c>
      <c r="E43" s="1051">
        <f t="shared" si="20"/>
        <v>3.9487632031609798E-4</v>
      </c>
      <c r="F43" s="1051">
        <f t="shared" si="20"/>
        <v>3.9987216881433378E-4</v>
      </c>
      <c r="G43" s="1051">
        <f t="shared" si="20"/>
        <v>4.0667993571701701E-4</v>
      </c>
      <c r="H43" s="1051">
        <f t="shared" si="20"/>
        <v>4.3906962017763325E-4</v>
      </c>
      <c r="I43" s="1051">
        <f t="shared" si="20"/>
        <v>3.7967966215484946E-4</v>
      </c>
      <c r="J43" s="1051">
        <f t="shared" si="20"/>
        <v>3.1452958934634361E-4</v>
      </c>
      <c r="K43" s="1051">
        <f t="shared" si="20"/>
        <v>2.5269360159592733E-4</v>
      </c>
      <c r="L43" s="1051">
        <f t="shared" si="20"/>
        <v>1.9192149406881435E-4</v>
      </c>
      <c r="M43" s="1051">
        <f t="shared" si="20"/>
        <v>1.322132667649944E-4</v>
      </c>
      <c r="N43" s="1051">
        <f t="shared" si="20"/>
        <v>1.3099991306378078E-4</v>
      </c>
      <c r="O43" s="1051">
        <f t="shared" si="20"/>
        <v>1.2978655936256729E-4</v>
      </c>
      <c r="P43" s="1051">
        <f t="shared" si="20"/>
        <v>1.2657602546915607E-4</v>
      </c>
      <c r="Q43" s="1051">
        <f t="shared" si="20"/>
        <v>1.2265689301423611E-4</v>
      </c>
      <c r="R43" s="1051">
        <f t="shared" si="20"/>
        <v>1.1873776055931615E-4</v>
      </c>
      <c r="S43" s="1051">
        <f t="shared" si="20"/>
        <v>1.148186281043962E-4</v>
      </c>
      <c r="T43" s="1052">
        <f t="shared" si="20"/>
        <v>1.1089949564947627E-4</v>
      </c>
    </row>
    <row r="44" spans="2:20" x14ac:dyDescent="0.25">
      <c r="B44" s="1043"/>
      <c r="C44" s="1040" t="s">
        <v>142</v>
      </c>
      <c r="D44" s="1051">
        <f t="shared" si="20"/>
        <v>2.7910391984165093E-4</v>
      </c>
      <c r="E44" s="1051">
        <f t="shared" si="20"/>
        <v>2.069027257887783E-4</v>
      </c>
      <c r="F44" s="1051">
        <f t="shared" si="20"/>
        <v>2.0544498147748093E-4</v>
      </c>
      <c r="G44" s="1051">
        <f t="shared" si="20"/>
        <v>2.0291607712598334E-4</v>
      </c>
      <c r="H44" s="1051">
        <f t="shared" si="20"/>
        <v>2.0874903844167794E-4</v>
      </c>
      <c r="I44" s="1051">
        <f t="shared" si="20"/>
        <v>2.2225158746136295E-4</v>
      </c>
      <c r="J44" s="1051">
        <f t="shared" si="20"/>
        <v>2.3178625674926992E-4</v>
      </c>
      <c r="K44" s="1051">
        <f t="shared" si="20"/>
        <v>2.4240934056862253E-4</v>
      </c>
      <c r="L44" s="1051">
        <f t="shared" si="20"/>
        <v>2.5280364538368813E-4</v>
      </c>
      <c r="M44" s="1051">
        <f t="shared" si="20"/>
        <v>2.6296917119446078E-4</v>
      </c>
      <c r="N44" s="1051">
        <f t="shared" si="20"/>
        <v>2.6055583836500263E-4</v>
      </c>
      <c r="O44" s="1051">
        <f t="shared" si="20"/>
        <v>2.5814250553554463E-4</v>
      </c>
      <c r="P44" s="1051">
        <f t="shared" si="20"/>
        <v>2.5175682686879821E-4</v>
      </c>
      <c r="Q44" s="1051">
        <f t="shared" si="20"/>
        <v>2.4396176182964828E-4</v>
      </c>
      <c r="R44" s="1051">
        <f t="shared" si="20"/>
        <v>2.3616669679049832E-4</v>
      </c>
      <c r="S44" s="1051">
        <f t="shared" si="20"/>
        <v>2.2837163175134834E-4</v>
      </c>
      <c r="T44" s="1052">
        <f t="shared" si="20"/>
        <v>2.2057656671219843E-4</v>
      </c>
    </row>
    <row r="45" spans="2:20" ht="14.5" thickBot="1" x14ac:dyDescent="0.35">
      <c r="B45" s="1044" t="s">
        <v>138</v>
      </c>
      <c r="C45" s="1045"/>
      <c r="D45" s="1053">
        <f>SUM(D41:D44)</f>
        <v>1.7488468472053333E-3</v>
      </c>
      <c r="E45" s="1053">
        <f>SUM(E41:E44)</f>
        <v>1.3558107493333337E-3</v>
      </c>
      <c r="F45" s="1053">
        <f t="shared" ref="F45:L45" si="21">SUM(F41:F44)</f>
        <v>1.3558107493333331E-3</v>
      </c>
      <c r="G45" s="1053">
        <f t="shared" si="21"/>
        <v>1.3535275587093331E-3</v>
      </c>
      <c r="H45" s="1053">
        <f t="shared" si="21"/>
        <v>1.4178573859120001E-3</v>
      </c>
      <c r="I45" s="1053">
        <f t="shared" si="21"/>
        <v>1.4212771158314678E-3</v>
      </c>
      <c r="J45" s="1053">
        <f t="shared" si="21"/>
        <v>1.4003468040202696E-3</v>
      </c>
      <c r="K45" s="1053">
        <f t="shared" si="21"/>
        <v>1.3878398157536015E-3</v>
      </c>
      <c r="L45" s="1053">
        <f t="shared" si="21"/>
        <v>1.3753328274869344E-3</v>
      </c>
      <c r="M45" s="1053">
        <f t="shared" ref="M45" si="22">SUM(M41:M44)</f>
        <v>1.3628258392202686E-3</v>
      </c>
      <c r="N45" s="1053">
        <f t="shared" ref="N45:T45" si="23">SUM(N41:N44)</f>
        <v>1.3503188509536019E-3</v>
      </c>
      <c r="O45" s="1053">
        <f t="shared" ref="O45" si="24">SUM(O41:O44)</f>
        <v>1.3378118626869364E-3</v>
      </c>
      <c r="P45" s="1053">
        <f t="shared" si="23"/>
        <v>1.304718371733336E-3</v>
      </c>
      <c r="Q45" s="1053">
        <f t="shared" si="23"/>
        <v>1.2643207996320027E-3</v>
      </c>
      <c r="R45" s="1053">
        <f t="shared" si="23"/>
        <v>1.2239232275306695E-3</v>
      </c>
      <c r="S45" s="1053">
        <f t="shared" si="23"/>
        <v>1.1835256554293362E-3</v>
      </c>
      <c r="T45" s="1054">
        <f t="shared" si="23"/>
        <v>1.1431280833280027E-3</v>
      </c>
    </row>
    <row r="46" spans="2:20" x14ac:dyDescent="0.25">
      <c r="D46" s="1066"/>
      <c r="E46" s="1066"/>
      <c r="F46" s="1066"/>
      <c r="G46" s="1066"/>
      <c r="H46" s="1066"/>
      <c r="I46" s="1066"/>
      <c r="J46" s="1066"/>
      <c r="K46" s="1066"/>
      <c r="L46" s="1066"/>
      <c r="M46" s="1066"/>
      <c r="N46" s="1066"/>
      <c r="O46" s="1066"/>
      <c r="P46" s="1066"/>
      <c r="Q46" s="1066" t="b">
        <f>Q45='Agriculture Projections'!P40</f>
        <v>1</v>
      </c>
      <c r="R46" s="1066"/>
      <c r="S46" s="1066"/>
    </row>
    <row r="52" spans="17:17" x14ac:dyDescent="0.25">
      <c r="Q52" s="1305"/>
    </row>
    <row r="53" spans="17:17" x14ac:dyDescent="0.25">
      <c r="Q53" s="1305"/>
    </row>
    <row r="54" spans="17:17" x14ac:dyDescent="0.25">
      <c r="Q54" s="1305"/>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FFE7F9-DE6D-47F4-A771-3D4DF79BEA0E}">
  <sheetPr codeName="Sheet36">
    <tabColor theme="4" tint="0.79998168889431442"/>
  </sheetPr>
  <dimension ref="B1:S50"/>
  <sheetViews>
    <sheetView topLeftCell="A20" zoomScale="90" zoomScaleNormal="90" workbookViewId="0">
      <selection activeCell="O40" sqref="O40"/>
    </sheetView>
  </sheetViews>
  <sheetFormatPr defaultRowHeight="12.5" x14ac:dyDescent="0.25"/>
  <cols>
    <col min="1" max="1" width="3.453125" customWidth="1"/>
    <col min="2" max="2" width="50.453125" style="286" customWidth="1"/>
    <col min="3" max="3" width="8.81640625" style="1040" customWidth="1"/>
    <col min="4" max="14" width="12.54296875" style="286" hidden="1" customWidth="1"/>
    <col min="15" max="18" width="12.54296875" style="286" customWidth="1"/>
    <col min="19" max="19" width="12.54296875" customWidth="1"/>
  </cols>
  <sheetData>
    <row r="1" spans="2:19" ht="20.5" x14ac:dyDescent="0.45">
      <c r="B1" s="1039" t="s">
        <v>148</v>
      </c>
    </row>
    <row r="6" spans="2:19" ht="20" x14ac:dyDescent="0.4">
      <c r="D6" s="1140">
        <v>1990</v>
      </c>
      <c r="E6" s="1140">
        <v>2005</v>
      </c>
      <c r="F6" s="1140">
        <v>2007</v>
      </c>
      <c r="G6" s="1140">
        <v>2010</v>
      </c>
      <c r="H6" s="1140">
        <v>2015</v>
      </c>
      <c r="I6" s="1140">
        <v>2016</v>
      </c>
      <c r="J6" s="1140">
        <v>2017</v>
      </c>
      <c r="K6" s="1140">
        <v>2018</v>
      </c>
      <c r="L6" s="1140">
        <v>2019</v>
      </c>
      <c r="M6" s="1140">
        <f>L6+1</f>
        <v>2020</v>
      </c>
      <c r="N6" s="1140">
        <f>M6+1</f>
        <v>2021</v>
      </c>
      <c r="O6" s="1140">
        <v>2025</v>
      </c>
      <c r="P6" s="1140">
        <v>2030</v>
      </c>
      <c r="Q6" s="1140">
        <v>2035</v>
      </c>
      <c r="R6" s="1140">
        <v>2040</v>
      </c>
      <c r="S6" s="1140">
        <v>2045</v>
      </c>
    </row>
    <row r="7" spans="2:19" ht="13" thickBot="1" x14ac:dyDescent="0.3">
      <c r="S7" s="286"/>
    </row>
    <row r="8" spans="2:19" ht="14" x14ac:dyDescent="0.3">
      <c r="B8" s="1041" t="s">
        <v>134</v>
      </c>
      <c r="C8" s="1042"/>
      <c r="D8" s="1049"/>
      <c r="E8" s="1049"/>
      <c r="F8" s="1049"/>
      <c r="G8" s="1049"/>
      <c r="H8" s="1049"/>
      <c r="I8" s="1049"/>
      <c r="J8" s="1049"/>
      <c r="K8" s="1049"/>
      <c r="L8" s="1049"/>
      <c r="M8" s="1049"/>
      <c r="N8" s="1049"/>
      <c r="O8" s="1049"/>
      <c r="P8" s="1049"/>
      <c r="Q8" s="1049"/>
      <c r="R8" s="1049"/>
      <c r="S8" s="1050"/>
    </row>
    <row r="9" spans="2:19" ht="15.5" x14ac:dyDescent="0.4">
      <c r="B9" s="1043"/>
      <c r="C9" s="1040" t="s">
        <v>135</v>
      </c>
      <c r="D9" s="1051">
        <v>0</v>
      </c>
      <c r="E9" s="1051">
        <v>0</v>
      </c>
      <c r="F9" s="1051">
        <v>0</v>
      </c>
      <c r="G9" s="1051">
        <v>0</v>
      </c>
      <c r="H9" s="1051">
        <v>0</v>
      </c>
      <c r="I9" s="1051">
        <v>0</v>
      </c>
      <c r="J9" s="1051">
        <v>0</v>
      </c>
      <c r="K9" s="1051">
        <v>0</v>
      </c>
      <c r="L9" s="1051">
        <v>0</v>
      </c>
      <c r="M9" s="1051">
        <v>0</v>
      </c>
      <c r="N9" s="1051">
        <v>0</v>
      </c>
      <c r="O9" s="1051">
        <v>0</v>
      </c>
      <c r="P9" s="1051">
        <v>0</v>
      </c>
      <c r="Q9" s="1051">
        <v>0</v>
      </c>
      <c r="R9" s="1051">
        <v>0</v>
      </c>
      <c r="S9" s="1052">
        <v>0</v>
      </c>
    </row>
    <row r="10" spans="2:19" ht="15.5" x14ac:dyDescent="0.4">
      <c r="B10" s="1043"/>
      <c r="C10" s="1040" t="s">
        <v>136</v>
      </c>
      <c r="D10" s="1051">
        <f>Enteric!D32*MT_MMT</f>
        <v>0.34690839966999681</v>
      </c>
      <c r="E10" s="1051">
        <f>Enteric!E32*MT_MMT</f>
        <v>0.31459709689434667</v>
      </c>
      <c r="F10" s="1051">
        <f>Enteric!F32*MT_MMT</f>
        <v>0.32282219790846511</v>
      </c>
      <c r="G10" s="1051">
        <f>Enteric!G32*MT_MMT</f>
        <v>0.29984182333062753</v>
      </c>
      <c r="H10" s="1051">
        <f>Enteric!H32*MT_MMT</f>
        <v>0.26322146658682949</v>
      </c>
      <c r="I10" s="1051">
        <f>Enteric!I32*MT_MMT</f>
        <v>0.2763101598348528</v>
      </c>
      <c r="J10" s="1051">
        <f>Enteric!J32*MT_MMT</f>
        <v>0.28244201727303575</v>
      </c>
      <c r="K10" s="1051">
        <f>Enteric!K32*MT_MMT</f>
        <v>0.28420171241992087</v>
      </c>
      <c r="L10" s="1051">
        <f>Enteric!L32*MT_MMT</f>
        <v>0.28531619411418696</v>
      </c>
      <c r="M10" s="1051">
        <f>Enteric!M32*MT_MMT</f>
        <v>0.2790545068103521</v>
      </c>
      <c r="N10" s="1051">
        <f>Enteric!N32*MT_MMT</f>
        <v>0.27115162436356888</v>
      </c>
      <c r="O10" s="1051">
        <f>Enteric!P32*MT_MMT</f>
        <v>0.27483978500252548</v>
      </c>
      <c r="P10" s="1051">
        <f>Enteric!Q32*MT_MMT</f>
        <v>0.27172609109112011</v>
      </c>
      <c r="Q10" s="1051">
        <f>Enteric!R32*MT_MMT</f>
        <v>0.26861239717971508</v>
      </c>
      <c r="R10" s="1051">
        <f>Enteric!S32*MT_MMT</f>
        <v>0.26549870326830993</v>
      </c>
      <c r="S10" s="1052">
        <f>Enteric!T32*MT_MMT</f>
        <v>0.26238500935690473</v>
      </c>
    </row>
    <row r="11" spans="2:19" ht="15.5" x14ac:dyDescent="0.4">
      <c r="B11" s="1043"/>
      <c r="C11" s="1040" t="s">
        <v>137</v>
      </c>
      <c r="D11" s="1051">
        <v>0</v>
      </c>
      <c r="E11" s="1051">
        <v>0</v>
      </c>
      <c r="F11" s="1051">
        <v>0</v>
      </c>
      <c r="G11" s="1051">
        <v>0</v>
      </c>
      <c r="H11" s="1051">
        <v>0</v>
      </c>
      <c r="I11" s="1051">
        <v>0</v>
      </c>
      <c r="J11" s="1051">
        <v>0</v>
      </c>
      <c r="K11" s="1051">
        <v>0</v>
      </c>
      <c r="L11" s="1051">
        <v>0</v>
      </c>
      <c r="M11" s="1051">
        <v>0</v>
      </c>
      <c r="N11" s="1051">
        <v>0</v>
      </c>
      <c r="O11" s="1051">
        <v>0</v>
      </c>
      <c r="P11" s="1051">
        <v>0</v>
      </c>
      <c r="Q11" s="1051">
        <v>0</v>
      </c>
      <c r="R11" s="1051">
        <v>0</v>
      </c>
      <c r="S11" s="1052">
        <v>0</v>
      </c>
    </row>
    <row r="12" spans="2:19" ht="14.5" thickBot="1" x14ac:dyDescent="0.35">
      <c r="B12" s="1044" t="s">
        <v>138</v>
      </c>
      <c r="C12" s="1045"/>
      <c r="D12" s="1053">
        <f>SUM(D9:D11)</f>
        <v>0.34690839966999681</v>
      </c>
      <c r="E12" s="1053">
        <f>SUM(E9:E11)</f>
        <v>0.31459709689434667</v>
      </c>
      <c r="F12" s="1053">
        <f t="shared" ref="F12:L12" si="0">SUM(F9:F11)</f>
        <v>0.32282219790846511</v>
      </c>
      <c r="G12" s="1053">
        <f t="shared" si="0"/>
        <v>0.29984182333062753</v>
      </c>
      <c r="H12" s="1053">
        <f t="shared" si="0"/>
        <v>0.26322146658682949</v>
      </c>
      <c r="I12" s="1053">
        <f t="shared" si="0"/>
        <v>0.2763101598348528</v>
      </c>
      <c r="J12" s="1053">
        <f t="shared" si="0"/>
        <v>0.28244201727303575</v>
      </c>
      <c r="K12" s="1053">
        <f t="shared" si="0"/>
        <v>0.28420171241992087</v>
      </c>
      <c r="L12" s="1053">
        <f t="shared" si="0"/>
        <v>0.28531619411418696</v>
      </c>
      <c r="M12" s="1053">
        <f t="shared" ref="M12:P12" si="1">SUM(M9:M11)</f>
        <v>0.2790545068103521</v>
      </c>
      <c r="N12" s="1053">
        <f t="shared" si="1"/>
        <v>0.27115162436356888</v>
      </c>
      <c r="O12" s="1053">
        <f t="shared" si="1"/>
        <v>0.27483978500252548</v>
      </c>
      <c r="P12" s="1053">
        <f t="shared" si="1"/>
        <v>0.27172609109112011</v>
      </c>
      <c r="Q12" s="1053">
        <f t="shared" ref="Q12:S12" si="2">SUM(Q9:Q11)</f>
        <v>0.26861239717971508</v>
      </c>
      <c r="R12" s="1053">
        <f t="shared" si="2"/>
        <v>0.26549870326830993</v>
      </c>
      <c r="S12" s="1054">
        <f t="shared" si="2"/>
        <v>0.26238500935690473</v>
      </c>
    </row>
    <row r="13" spans="2:19" ht="14" x14ac:dyDescent="0.3">
      <c r="B13" s="1046"/>
      <c r="D13" s="1051"/>
      <c r="E13" s="1051"/>
      <c r="F13" s="1051"/>
      <c r="G13" s="1051"/>
      <c r="H13" s="1051"/>
      <c r="I13" s="1051"/>
      <c r="J13" s="1051"/>
      <c r="K13" s="1051"/>
      <c r="L13" s="1051"/>
      <c r="M13" s="1051"/>
      <c r="N13" s="1051"/>
      <c r="O13" s="1051"/>
      <c r="P13" s="1051"/>
      <c r="Q13" s="1051"/>
      <c r="R13" s="1051"/>
      <c r="S13" s="1051"/>
    </row>
    <row r="14" spans="2:19" ht="13" thickBot="1" x14ac:dyDescent="0.3">
      <c r="D14" s="1051"/>
      <c r="E14" s="1051"/>
      <c r="F14" s="1051"/>
      <c r="G14" s="1051"/>
      <c r="H14" s="1051"/>
      <c r="I14" s="1051"/>
      <c r="J14" s="1051"/>
      <c r="K14" s="1051"/>
      <c r="L14" s="1051"/>
      <c r="M14" s="1051"/>
      <c r="N14" s="1051"/>
      <c r="O14" s="1051"/>
      <c r="P14" s="1051"/>
      <c r="Q14" s="1051"/>
      <c r="R14" s="1051"/>
      <c r="S14" s="1051"/>
    </row>
    <row r="15" spans="2:19" ht="14" x14ac:dyDescent="0.3">
      <c r="B15" s="1041" t="s">
        <v>143</v>
      </c>
      <c r="C15" s="1042"/>
      <c r="D15" s="1049"/>
      <c r="E15" s="1049"/>
      <c r="F15" s="1049"/>
      <c r="G15" s="1049"/>
      <c r="H15" s="1049"/>
      <c r="I15" s="1049"/>
      <c r="J15" s="1049"/>
      <c r="K15" s="1049"/>
      <c r="L15" s="1049"/>
      <c r="M15" s="1049"/>
      <c r="N15" s="1049"/>
      <c r="O15" s="1049"/>
      <c r="P15" s="1049"/>
      <c r="Q15" s="1049"/>
      <c r="R15" s="1049"/>
      <c r="S15" s="1050"/>
    </row>
    <row r="16" spans="2:19" ht="15.5" x14ac:dyDescent="0.4">
      <c r="B16" s="1043"/>
      <c r="C16" s="1040" t="s">
        <v>135</v>
      </c>
      <c r="D16" s="1051">
        <v>0</v>
      </c>
      <c r="E16" s="1051">
        <v>0</v>
      </c>
      <c r="F16" s="1051">
        <v>0</v>
      </c>
      <c r="G16" s="1051">
        <v>0</v>
      </c>
      <c r="H16" s="1051">
        <v>0</v>
      </c>
      <c r="I16" s="1051">
        <v>0</v>
      </c>
      <c r="J16" s="1051">
        <v>0</v>
      </c>
      <c r="K16" s="1051">
        <v>0</v>
      </c>
      <c r="L16" s="1051">
        <v>0</v>
      </c>
      <c r="M16" s="1051">
        <v>0</v>
      </c>
      <c r="N16" s="1051">
        <v>0</v>
      </c>
      <c r="O16" s="1051">
        <v>0</v>
      </c>
      <c r="P16" s="1051">
        <v>0</v>
      </c>
      <c r="Q16" s="1051">
        <v>0</v>
      </c>
      <c r="R16" s="1051">
        <v>0</v>
      </c>
      <c r="S16" s="1052">
        <v>0</v>
      </c>
    </row>
    <row r="17" spans="2:19" ht="15.5" x14ac:dyDescent="0.4">
      <c r="B17" s="1043"/>
      <c r="C17" s="1040" t="s">
        <v>136</v>
      </c>
      <c r="D17" s="1051">
        <f>'Manure CH4'!D31*MT_MMT</f>
        <v>0.12718320847520612</v>
      </c>
      <c r="E17" s="1051">
        <f>'Manure CH4'!E31*MT_MMT</f>
        <v>4.7251697299877091E-2</v>
      </c>
      <c r="F17" s="1051">
        <f>'Manure CH4'!F31*MT_MMT</f>
        <v>3.4223210288563045E-2</v>
      </c>
      <c r="G17" s="1051">
        <f>'Manure CH4'!G31*MT_MMT</f>
        <v>2.2195676605044203E-2</v>
      </c>
      <c r="H17" s="1051">
        <f>'Manure CH4'!H31*MT_MMT</f>
        <v>2.1160902338629061E-2</v>
      </c>
      <c r="I17" s="1051">
        <f>'Manure CH4'!I31*MT_MMT</f>
        <v>2.0997243712219744E-2</v>
      </c>
      <c r="J17" s="1051">
        <f>'Manure CH4'!J31*MT_MMT</f>
        <v>2.1723156203192654E-2</v>
      </c>
      <c r="K17" s="1051">
        <f>'Manure CH4'!K31*MT_MMT</f>
        <v>2.0349940459137371E-2</v>
      </c>
      <c r="L17" s="1051">
        <f>'Manure CH4'!L31*MT_MMT</f>
        <v>1.4502434686200358E-2</v>
      </c>
      <c r="M17" s="1051">
        <f>'Manure CH4'!M31*MT_MMT</f>
        <v>1.1923040419072989E-2</v>
      </c>
      <c r="N17" s="1051">
        <f>'Manure CH4'!N31*MT_MMT</f>
        <v>1.1379853790248737E-2</v>
      </c>
      <c r="O17" s="1051">
        <f>'Manure CH4'!P31*MT_MMT</f>
        <v>1.1874906269209489E-2</v>
      </c>
      <c r="P17" s="1051">
        <f>'Manure CH4'!Q31*MT_MMT</f>
        <v>8.5482632625087859E-3</v>
      </c>
      <c r="Q17" s="1051">
        <f>'Manure CH4'!R31*MT_MMT</f>
        <v>5.3179504268926403E-3</v>
      </c>
      <c r="R17" s="1051">
        <f>'Manure CH4'!S31*MT_MMT</f>
        <v>2.1585694353888018E-3</v>
      </c>
      <c r="S17" s="1052">
        <f>'Manure CH4'!T31*MT_MMT</f>
        <v>-9.4858153874342291E-4</v>
      </c>
    </row>
    <row r="18" spans="2:19" ht="15.5" x14ac:dyDescent="0.4">
      <c r="B18" s="1043"/>
      <c r="C18" s="1040" t="s">
        <v>137</v>
      </c>
      <c r="D18" s="1051">
        <f>'Manure N2O'!D31*MT_MMT</f>
        <v>1.2374831771407741E-2</v>
      </c>
      <c r="E18" s="1051">
        <f>'Manure N2O'!E31*MT_MMT</f>
        <v>2.9705104429783597E-3</v>
      </c>
      <c r="F18" s="1051">
        <f>'Manure N2O'!F31*MT_MMT</f>
        <v>2.1351495678987227E-3</v>
      </c>
      <c r="G18" s="1051">
        <f>'Manure N2O'!G31*MT_MMT</f>
        <v>2.2071327883076163E-3</v>
      </c>
      <c r="H18" s="1051">
        <f>'Manure N2O'!H31*MT_MMT</f>
        <v>2.1686027852084355E-3</v>
      </c>
      <c r="I18" s="1051">
        <f>'Manure N2O'!I31*MT_MMT</f>
        <v>2.240204436546826E-3</v>
      </c>
      <c r="J18" s="1051">
        <f>'Manure N2O'!J31*MT_MMT</f>
        <v>2.3563465562005614E-3</v>
      </c>
      <c r="K18" s="1051">
        <f>'Manure N2O'!K31*MT_MMT</f>
        <v>2.4325383115904316E-3</v>
      </c>
      <c r="L18" s="1051">
        <f>'Manure N2O'!L31*MT_MMT</f>
        <v>2.2584534589791265E-3</v>
      </c>
      <c r="M18" s="1051">
        <f>'Manure N2O'!M31*MT_MMT</f>
        <v>2.2483965493820899E-3</v>
      </c>
      <c r="N18" s="1051">
        <f>'Manure N2O'!N31*MT_MMT</f>
        <v>2.1999099228674455E-3</v>
      </c>
      <c r="O18" s="1051">
        <f>'Manure N2O'!P31*MT_MMT</f>
        <v>2.190215742943718E-3</v>
      </c>
      <c r="P18" s="1051">
        <f>'Manure N2O'!Q31*MT_MMT</f>
        <v>2.1624336716776372E-3</v>
      </c>
      <c r="Q18" s="1051">
        <f>'Manure N2O'!R31*MT_MMT</f>
        <v>2.136698310363411E-3</v>
      </c>
      <c r="R18" s="1051">
        <f>'Manure N2O'!S31*MT_MMT</f>
        <v>2.1124700252809947E-3</v>
      </c>
      <c r="S18" s="1052">
        <f>'Manure N2O'!T31*MT_MMT</f>
        <v>2.0893514620555719E-3</v>
      </c>
    </row>
    <row r="19" spans="2:19" ht="14.5" thickBot="1" x14ac:dyDescent="0.35">
      <c r="B19" s="1044" t="s">
        <v>138</v>
      </c>
      <c r="C19" s="1045"/>
      <c r="D19" s="1053">
        <f>SUM(D16:D18)</f>
        <v>0.13955804024661386</v>
      </c>
      <c r="E19" s="1053">
        <f>SUM(E16:E18)</f>
        <v>5.0222207742855449E-2</v>
      </c>
      <c r="F19" s="1053">
        <f t="shared" ref="F19:L19" si="3">SUM(F16:F18)</f>
        <v>3.6358359856461769E-2</v>
      </c>
      <c r="G19" s="1053">
        <f t="shared" si="3"/>
        <v>2.4402809393351821E-2</v>
      </c>
      <c r="H19" s="1053">
        <f t="shared" si="3"/>
        <v>2.3329505123837496E-2</v>
      </c>
      <c r="I19" s="1053">
        <f t="shared" si="3"/>
        <v>2.3237448148766569E-2</v>
      </c>
      <c r="J19" s="1053">
        <f t="shared" si="3"/>
        <v>2.4079502759393214E-2</v>
      </c>
      <c r="K19" s="1053">
        <f t="shared" si="3"/>
        <v>2.2782478770727803E-2</v>
      </c>
      <c r="L19" s="1053">
        <f t="shared" si="3"/>
        <v>1.6760888145179485E-2</v>
      </c>
      <c r="M19" s="1053">
        <f t="shared" ref="M19:P19" si="4">SUM(M16:M18)</f>
        <v>1.4171436968455079E-2</v>
      </c>
      <c r="N19" s="1053">
        <f t="shared" si="4"/>
        <v>1.3579763713116182E-2</v>
      </c>
      <c r="O19" s="1053">
        <f t="shared" si="4"/>
        <v>1.4065122012153207E-2</v>
      </c>
      <c r="P19" s="1053">
        <f t="shared" si="4"/>
        <v>1.0710696934186423E-2</v>
      </c>
      <c r="Q19" s="1053">
        <f t="shared" ref="Q19:S19" si="5">SUM(Q16:Q18)</f>
        <v>7.4546487372560508E-3</v>
      </c>
      <c r="R19" s="1053">
        <f t="shared" si="5"/>
        <v>4.2710394606697965E-3</v>
      </c>
      <c r="S19" s="1054">
        <f t="shared" si="5"/>
        <v>1.140769923312149E-3</v>
      </c>
    </row>
    <row r="20" spans="2:19" x14ac:dyDescent="0.25">
      <c r="D20" s="1051"/>
      <c r="E20" s="1051"/>
      <c r="F20" s="1051"/>
      <c r="G20" s="1051"/>
      <c r="H20" s="1051"/>
      <c r="I20" s="1051"/>
      <c r="J20" s="1051"/>
      <c r="K20" s="1051"/>
      <c r="L20" s="1051"/>
      <c r="M20" s="1051"/>
      <c r="N20" s="1051"/>
      <c r="O20" s="1051"/>
      <c r="P20" s="1051"/>
      <c r="Q20" s="1051"/>
      <c r="R20" s="1051"/>
      <c r="S20" s="1051"/>
    </row>
    <row r="21" spans="2:19" ht="13" thickBot="1" x14ac:dyDescent="0.3">
      <c r="D21" s="1051"/>
      <c r="E21" s="1051"/>
      <c r="F21" s="1051"/>
      <c r="G21" s="1051"/>
      <c r="H21" s="1051"/>
      <c r="I21" s="1051"/>
      <c r="J21" s="1051"/>
      <c r="K21" s="1051"/>
      <c r="L21" s="1051"/>
      <c r="M21" s="1051"/>
      <c r="N21" s="1051"/>
      <c r="O21" s="1051"/>
      <c r="P21" s="1051"/>
      <c r="Q21" s="1051"/>
      <c r="R21" s="1051"/>
      <c r="S21" s="1051"/>
    </row>
    <row r="22" spans="2:19" ht="14" x14ac:dyDescent="0.3">
      <c r="B22" s="1041" t="s">
        <v>144</v>
      </c>
      <c r="C22" s="1042"/>
      <c r="D22" s="1049"/>
      <c r="E22" s="1049"/>
      <c r="F22" s="1049"/>
      <c r="G22" s="1049"/>
      <c r="H22" s="1049"/>
      <c r="I22" s="1049"/>
      <c r="J22" s="1049"/>
      <c r="K22" s="1049"/>
      <c r="L22" s="1049"/>
      <c r="M22" s="1049"/>
      <c r="N22" s="1049"/>
      <c r="O22" s="1049"/>
      <c r="P22" s="1049"/>
      <c r="Q22" s="1049"/>
      <c r="R22" s="1049"/>
      <c r="S22" s="1050"/>
    </row>
    <row r="23" spans="2:19" ht="15.5" x14ac:dyDescent="0.4">
      <c r="B23" s="1043"/>
      <c r="C23" s="1040" t="s">
        <v>135</v>
      </c>
      <c r="D23" s="1051">
        <v>0</v>
      </c>
      <c r="E23" s="1051">
        <v>0</v>
      </c>
      <c r="F23" s="1051">
        <v>0</v>
      </c>
      <c r="G23" s="1051">
        <v>0</v>
      </c>
      <c r="H23" s="1051">
        <v>0</v>
      </c>
      <c r="I23" s="1051">
        <v>0</v>
      </c>
      <c r="J23" s="1051">
        <v>0</v>
      </c>
      <c r="K23" s="1051">
        <v>0</v>
      </c>
      <c r="L23" s="1051">
        <v>0</v>
      </c>
      <c r="M23" s="1051">
        <v>0</v>
      </c>
      <c r="N23" s="1051">
        <v>0</v>
      </c>
      <c r="O23" s="1051">
        <v>0</v>
      </c>
      <c r="P23" s="1051">
        <v>0</v>
      </c>
      <c r="Q23" s="1051">
        <v>0</v>
      </c>
      <c r="R23" s="1051">
        <v>0</v>
      </c>
      <c r="S23" s="1052">
        <v>0</v>
      </c>
    </row>
    <row r="24" spans="2:19" ht="15.5" x14ac:dyDescent="0.4">
      <c r="B24" s="1043"/>
      <c r="C24" s="1040" t="s">
        <v>136</v>
      </c>
      <c r="D24" s="1051">
        <v>0</v>
      </c>
      <c r="E24" s="1051">
        <v>0</v>
      </c>
      <c r="F24" s="1051">
        <v>0</v>
      </c>
      <c r="G24" s="1051">
        <v>0</v>
      </c>
      <c r="H24" s="1051">
        <v>0</v>
      </c>
      <c r="I24" s="1051">
        <v>0</v>
      </c>
      <c r="J24" s="1051">
        <v>0</v>
      </c>
      <c r="K24" s="1051">
        <v>0</v>
      </c>
      <c r="L24" s="1051">
        <v>0</v>
      </c>
      <c r="M24" s="1051">
        <v>0</v>
      </c>
      <c r="N24" s="1051">
        <v>0</v>
      </c>
      <c r="O24" s="1051">
        <v>0</v>
      </c>
      <c r="P24" s="1051">
        <v>0</v>
      </c>
      <c r="Q24" s="1051">
        <v>0</v>
      </c>
      <c r="R24" s="1051">
        <v>0</v>
      </c>
      <c r="S24" s="1052">
        <v>0</v>
      </c>
    </row>
    <row r="25" spans="2:19" ht="15.5" x14ac:dyDescent="0.4">
      <c r="B25" s="1043"/>
      <c r="C25" s="1040" t="s">
        <v>137</v>
      </c>
      <c r="D25" s="1051">
        <f>SUM('Soil Direct'!D45,'Soil Indirect'!D47)*MT_MMT</f>
        <v>0.16215090745067623</v>
      </c>
      <c r="E25" s="1051">
        <f>SUM('Soil Direct'!E45,'Soil Indirect'!E47)*MT_MMT</f>
        <v>0.14226724954521022</v>
      </c>
      <c r="F25" s="1051">
        <f>SUM('Soil Direct'!F45,'Soil Indirect'!F47)*MT_MMT</f>
        <v>0.14899312012465304</v>
      </c>
      <c r="G25" s="1051">
        <f>SUM('Soil Direct'!G45,'Soil Indirect'!G47)*MT_MMT</f>
        <v>0.14532612319413438</v>
      </c>
      <c r="H25" s="1051">
        <f>SUM('Soil Direct'!H45,'Soil Indirect'!H47)*MT_MMT</f>
        <v>0.13943093592551012</v>
      </c>
      <c r="I25" s="1051">
        <f>SUM('Soil Direct'!I45,'Soil Indirect'!I47)*MT_MMT</f>
        <v>0.14381763384363461</v>
      </c>
      <c r="J25" s="1051">
        <f>SUM('Soil Direct'!J45,'Soil Indirect'!J47)*MT_MMT</f>
        <v>0.14479283526146369</v>
      </c>
      <c r="K25" s="1051">
        <f>SUM('Soil Direct'!K45,'Soil Indirect'!K47)*MT_MMT</f>
        <v>0.14462135855437139</v>
      </c>
      <c r="L25" s="1051">
        <f>SUM('Soil Direct'!L45,'Soil Indirect'!L47)*MT_MMT</f>
        <v>0.14497794061738678</v>
      </c>
      <c r="M25" s="1051">
        <f>SUM('Soil Direct'!M45,'Soil Indirect'!M47)*MT_MMT</f>
        <v>0.14363083928024345</v>
      </c>
      <c r="N25" s="1051">
        <f>SUM('Soil Direct'!N45,'Soil Indirect'!N47)*MT_MMT</f>
        <v>0.1416240952983657</v>
      </c>
      <c r="O25" s="1051">
        <f>SUM('Soil Direct'!P45,'Soil Indirect'!P47)*MT_MMT</f>
        <v>0.14125290781065752</v>
      </c>
      <c r="P25" s="1051">
        <f>SUM('Soil Direct'!Q45,'Soil Indirect'!Q47)*MT_MMT</f>
        <v>0.1399773652359575</v>
      </c>
      <c r="Q25" s="1051">
        <f>SUM('Soil Direct'!R45,'Soil Indirect'!R47)*MT_MMT</f>
        <v>0.13869752217899586</v>
      </c>
      <c r="R25" s="1051">
        <f>SUM('Soil Direct'!S45,'Soil Indirect'!S47)*MT_MMT</f>
        <v>0.13741427032648967</v>
      </c>
      <c r="S25" s="1052">
        <f>SUM('Soil Direct'!T45,'Soil Indirect'!T47)*MT_MMT</f>
        <v>0.13612827078514994</v>
      </c>
    </row>
    <row r="26" spans="2:19" ht="14.5" thickBot="1" x14ac:dyDescent="0.35">
      <c r="B26" s="1044" t="s">
        <v>138</v>
      </c>
      <c r="C26" s="1045"/>
      <c r="D26" s="1053">
        <f>SUM(D23:D25)</f>
        <v>0.16215090745067623</v>
      </c>
      <c r="E26" s="1053">
        <f>SUM(E23:E25)</f>
        <v>0.14226724954521022</v>
      </c>
      <c r="F26" s="1053">
        <f t="shared" ref="F26:L26" si="6">SUM(F23:F25)</f>
        <v>0.14899312012465304</v>
      </c>
      <c r="G26" s="1053">
        <f t="shared" si="6"/>
        <v>0.14532612319413438</v>
      </c>
      <c r="H26" s="1053">
        <f t="shared" si="6"/>
        <v>0.13943093592551012</v>
      </c>
      <c r="I26" s="1053">
        <f t="shared" si="6"/>
        <v>0.14381763384363461</v>
      </c>
      <c r="J26" s="1053">
        <f t="shared" si="6"/>
        <v>0.14479283526146369</v>
      </c>
      <c r="K26" s="1053">
        <f t="shared" si="6"/>
        <v>0.14462135855437139</v>
      </c>
      <c r="L26" s="1053">
        <f t="shared" si="6"/>
        <v>0.14497794061738678</v>
      </c>
      <c r="M26" s="1053">
        <f t="shared" ref="M26:P26" si="7">SUM(M23:M25)</f>
        <v>0.14363083928024345</v>
      </c>
      <c r="N26" s="1053">
        <f t="shared" si="7"/>
        <v>0.1416240952983657</v>
      </c>
      <c r="O26" s="1053">
        <f t="shared" si="7"/>
        <v>0.14125290781065752</v>
      </c>
      <c r="P26" s="1053">
        <f t="shared" si="7"/>
        <v>0.1399773652359575</v>
      </c>
      <c r="Q26" s="1053">
        <f t="shared" ref="Q26:S26" si="8">SUM(Q23:Q25)</f>
        <v>0.13869752217899586</v>
      </c>
      <c r="R26" s="1053">
        <f t="shared" si="8"/>
        <v>0.13741427032648967</v>
      </c>
      <c r="S26" s="1054">
        <f t="shared" si="8"/>
        <v>0.13612827078514994</v>
      </c>
    </row>
    <row r="27" spans="2:19" x14ac:dyDescent="0.25">
      <c r="D27" s="1051"/>
      <c r="E27" s="1051"/>
      <c r="F27" s="1051"/>
      <c r="G27" s="1051"/>
      <c r="H27" s="1051"/>
      <c r="I27" s="1051"/>
      <c r="J27" s="1051"/>
      <c r="K27" s="1051"/>
      <c r="L27" s="1051"/>
      <c r="M27" s="1051"/>
      <c r="N27" s="1051"/>
      <c r="O27" s="1051"/>
      <c r="P27" s="1051"/>
      <c r="Q27" s="1051"/>
      <c r="R27" s="1051"/>
      <c r="S27" s="1051"/>
    </row>
    <row r="28" spans="2:19" ht="13" thickBot="1" x14ac:dyDescent="0.3">
      <c r="D28" s="1051"/>
      <c r="E28" s="1051"/>
      <c r="F28" s="1051"/>
      <c r="G28" s="1051"/>
      <c r="H28" s="1051"/>
      <c r="I28" s="1051"/>
      <c r="J28" s="1051"/>
      <c r="K28" s="1051"/>
      <c r="L28" s="1051"/>
      <c r="M28" s="1051"/>
      <c r="N28" s="1051"/>
      <c r="O28" s="1051"/>
      <c r="P28" s="1051"/>
      <c r="Q28" s="1051"/>
      <c r="R28" s="1051"/>
      <c r="S28" s="1051"/>
    </row>
    <row r="29" spans="2:19" ht="14" x14ac:dyDescent="0.3">
      <c r="B29" s="1041" t="s">
        <v>145</v>
      </c>
      <c r="C29" s="1042"/>
      <c r="D29" s="1049"/>
      <c r="E29" s="1049"/>
      <c r="F29" s="1049"/>
      <c r="G29" s="1049"/>
      <c r="H29" s="1049"/>
      <c r="I29" s="1049"/>
      <c r="J29" s="1049"/>
      <c r="K29" s="1049"/>
      <c r="L29" s="1049"/>
      <c r="M29" s="1049"/>
      <c r="N29" s="1049"/>
      <c r="O29" s="1049"/>
      <c r="P29" s="1049"/>
      <c r="Q29" s="1049"/>
      <c r="R29" s="1049"/>
      <c r="S29" s="1050"/>
    </row>
    <row r="30" spans="2:19" ht="15.5" x14ac:dyDescent="0.4">
      <c r="B30" s="1043"/>
      <c r="C30" s="1040" t="s">
        <v>135</v>
      </c>
      <c r="D30" s="1051">
        <v>0</v>
      </c>
      <c r="E30" s="1051">
        <v>0</v>
      </c>
      <c r="F30" s="1051">
        <v>0</v>
      </c>
      <c r="G30" s="1051">
        <v>0</v>
      </c>
      <c r="H30" s="1051">
        <v>0</v>
      </c>
      <c r="I30" s="1051">
        <v>0</v>
      </c>
      <c r="J30" s="1051">
        <v>0</v>
      </c>
      <c r="K30" s="1051">
        <v>0</v>
      </c>
      <c r="L30" s="1051">
        <v>0</v>
      </c>
      <c r="M30" s="1051">
        <v>0</v>
      </c>
      <c r="N30" s="1051">
        <v>0</v>
      </c>
      <c r="O30" s="1051">
        <v>0</v>
      </c>
      <c r="P30" s="1051">
        <v>0</v>
      </c>
      <c r="Q30" s="1051">
        <v>0</v>
      </c>
      <c r="R30" s="1051">
        <v>0</v>
      </c>
      <c r="S30" s="1052">
        <v>0</v>
      </c>
    </row>
    <row r="31" spans="2:19" ht="15.5" x14ac:dyDescent="0.4">
      <c r="B31" s="1043"/>
      <c r="C31" s="1040" t="s">
        <v>136</v>
      </c>
      <c r="D31" s="1051">
        <f>Burning!D12*MT_MMT</f>
        <v>2.8901567490877262E-2</v>
      </c>
      <c r="E31" s="1051">
        <f>Burning!E12*MT_MMT</f>
        <v>2.5891171733568093E-2</v>
      </c>
      <c r="F31" s="1051">
        <f>Burning!F12*MT_MMT</f>
        <v>6.5998837968613893E-3</v>
      </c>
      <c r="G31" s="1051">
        <f>Burning!G12*MT_MMT</f>
        <v>5.282559368552822E-3</v>
      </c>
      <c r="H31" s="1051">
        <f>Burning!H12*MT_MMT</f>
        <v>5.0350084692733594E-3</v>
      </c>
      <c r="I31" s="1051">
        <f>Burning!I12*MT_MMT</f>
        <v>5.9058571685243269E-3</v>
      </c>
      <c r="J31" s="1051">
        <f>Burning!J12*MT_MMT</f>
        <v>1.9229400211886834E-6</v>
      </c>
      <c r="K31" s="1051">
        <f>Burning!K12*MT_MMT</f>
        <v>0</v>
      </c>
      <c r="L31" s="1051">
        <f>Burning!L12*MT_MMT</f>
        <v>0</v>
      </c>
      <c r="M31" s="1051">
        <f>Burning!M12*MT_MMT</f>
        <v>0</v>
      </c>
      <c r="N31" s="1051">
        <f>Burning!N12*MT_MMT</f>
        <v>0</v>
      </c>
      <c r="O31" s="1051">
        <f>Burning!P12*MT_MMT</f>
        <v>0</v>
      </c>
      <c r="P31" s="1051">
        <f>Burning!Q12*MT_MMT</f>
        <v>0</v>
      </c>
      <c r="Q31" s="1051">
        <f>Burning!R12*MT_MMT</f>
        <v>0</v>
      </c>
      <c r="R31" s="1051">
        <f>Burning!S12*MT_MMT</f>
        <v>0</v>
      </c>
      <c r="S31" s="1052">
        <f>Burning!T12*MT_MMT</f>
        <v>0</v>
      </c>
    </row>
    <row r="32" spans="2:19" ht="15.5" x14ac:dyDescent="0.4">
      <c r="B32" s="1043"/>
      <c r="C32" s="1040" t="s">
        <v>137</v>
      </c>
      <c r="D32" s="1051">
        <f>Burning!D13*MT_MMT</f>
        <v>4.2628471531071304E-3</v>
      </c>
      <c r="E32" s="1051">
        <f>Burning!E13*MT_MMT</f>
        <v>3.8188277417785963E-3</v>
      </c>
      <c r="F32" s="1051">
        <f>Burning!F13*MT_MMT</f>
        <v>9.7345224833113276E-4</v>
      </c>
      <c r="G32" s="1051">
        <f>Burning!G13*MT_MMT</f>
        <v>7.7915300519471118E-4</v>
      </c>
      <c r="H32" s="1051">
        <f>Burning!H13*MT_MMT</f>
        <v>7.4264039574625611E-4</v>
      </c>
      <c r="I32" s="1051">
        <f>Burning!I13*MT_MMT</f>
        <v>8.7108653969885719E-4</v>
      </c>
      <c r="J32" s="1051">
        <f>Burning!J13*MT_MMT</f>
        <v>2.8362473410853495E-7</v>
      </c>
      <c r="K32" s="1051">
        <f>Burning!K13*MT_MMT</f>
        <v>0</v>
      </c>
      <c r="L32" s="1051">
        <f>Burning!L13*MT_MMT</f>
        <v>0</v>
      </c>
      <c r="M32" s="1051">
        <f>Burning!M13*MT_MMT</f>
        <v>0</v>
      </c>
      <c r="N32" s="1051">
        <f>Burning!N13*MT_MMT</f>
        <v>0</v>
      </c>
      <c r="O32" s="1051">
        <f>Burning!P13*MT_MMT</f>
        <v>0</v>
      </c>
      <c r="P32" s="1051">
        <f>Burning!Q13*MT_MMT</f>
        <v>0</v>
      </c>
      <c r="Q32" s="1051">
        <f>Burning!R13*MT_MMT</f>
        <v>0</v>
      </c>
      <c r="R32" s="1051">
        <f>Burning!S13*MT_MMT</f>
        <v>0</v>
      </c>
      <c r="S32" s="1052">
        <f>Burning!T13*MT_MMT</f>
        <v>0</v>
      </c>
    </row>
    <row r="33" spans="2:19" ht="14.5" thickBot="1" x14ac:dyDescent="0.35">
      <c r="B33" s="1044" t="s">
        <v>138</v>
      </c>
      <c r="C33" s="1045"/>
      <c r="D33" s="1053">
        <f>SUM(D30:D32)</f>
        <v>3.316441464398439E-2</v>
      </c>
      <c r="E33" s="1053">
        <f>SUM(E30:E32)</f>
        <v>2.970999947534669E-2</v>
      </c>
      <c r="F33" s="1053">
        <f t="shared" ref="F33:L33" si="9">SUM(F30:F32)</f>
        <v>7.5733360451925224E-3</v>
      </c>
      <c r="G33" s="1053">
        <f t="shared" si="9"/>
        <v>6.0617123737475333E-3</v>
      </c>
      <c r="H33" s="1053">
        <f t="shared" si="9"/>
        <v>5.7776488650196156E-3</v>
      </c>
      <c r="I33" s="1053">
        <f t="shared" si="9"/>
        <v>6.7769437082231838E-3</v>
      </c>
      <c r="J33" s="1053">
        <f t="shared" si="9"/>
        <v>2.2065647552972183E-6</v>
      </c>
      <c r="K33" s="1053">
        <f t="shared" si="9"/>
        <v>0</v>
      </c>
      <c r="L33" s="1053">
        <f t="shared" si="9"/>
        <v>0</v>
      </c>
      <c r="M33" s="1053">
        <f t="shared" ref="M33:P33" si="10">SUM(M30:M32)</f>
        <v>0</v>
      </c>
      <c r="N33" s="1053">
        <f t="shared" si="10"/>
        <v>0</v>
      </c>
      <c r="O33" s="1053">
        <f t="shared" si="10"/>
        <v>0</v>
      </c>
      <c r="P33" s="1053">
        <f t="shared" si="10"/>
        <v>0</v>
      </c>
      <c r="Q33" s="1053">
        <f t="shared" ref="Q33:S33" si="11">SUM(Q30:Q32)</f>
        <v>0</v>
      </c>
      <c r="R33" s="1053">
        <f t="shared" si="11"/>
        <v>0</v>
      </c>
      <c r="S33" s="1054">
        <f t="shared" si="11"/>
        <v>0</v>
      </c>
    </row>
    <row r="34" spans="2:19" x14ac:dyDescent="0.25">
      <c r="D34" s="1051"/>
      <c r="E34" s="1051"/>
      <c r="F34" s="1051"/>
      <c r="G34" s="1051"/>
      <c r="H34" s="1051"/>
      <c r="I34" s="1051"/>
      <c r="J34" s="1051"/>
      <c r="K34" s="1051"/>
      <c r="L34" s="1051"/>
      <c r="M34" s="1051"/>
      <c r="N34" s="1051"/>
      <c r="O34" s="1051"/>
      <c r="P34" s="1051"/>
      <c r="Q34" s="1051"/>
      <c r="R34" s="1051"/>
      <c r="S34" s="1051"/>
    </row>
    <row r="35" spans="2:19" ht="13" thickBot="1" x14ac:dyDescent="0.3">
      <c r="D35" s="1051"/>
      <c r="E35" s="1051"/>
      <c r="F35" s="1051"/>
      <c r="G35" s="1051"/>
      <c r="H35" s="1051"/>
      <c r="I35" s="1051"/>
      <c r="J35" s="1051"/>
      <c r="K35" s="1051"/>
      <c r="L35" s="1051"/>
      <c r="M35" s="1051"/>
      <c r="N35" s="1051"/>
      <c r="O35" s="1051"/>
      <c r="P35" s="1051"/>
      <c r="Q35" s="1051"/>
      <c r="R35" s="1051"/>
      <c r="S35" s="1051"/>
    </row>
    <row r="36" spans="2:19" ht="14" x14ac:dyDescent="0.3">
      <c r="B36" s="1041" t="s">
        <v>146</v>
      </c>
      <c r="C36" s="1042"/>
      <c r="D36" s="1049"/>
      <c r="E36" s="1049"/>
      <c r="F36" s="1049"/>
      <c r="G36" s="1049"/>
      <c r="H36" s="1049"/>
      <c r="I36" s="1049"/>
      <c r="J36" s="1049"/>
      <c r="K36" s="1049"/>
      <c r="L36" s="1049"/>
      <c r="M36" s="1049"/>
      <c r="N36" s="1049"/>
      <c r="O36" s="1049"/>
      <c r="P36" s="1049"/>
      <c r="Q36" s="1049"/>
      <c r="R36" s="1049"/>
      <c r="S36" s="1050"/>
    </row>
    <row r="37" spans="2:19" ht="15.5" x14ac:dyDescent="0.4">
      <c r="B37" s="1043"/>
      <c r="C37" s="1040" t="s">
        <v>135</v>
      </c>
      <c r="D37" s="1051">
        <f>'Urea Emissions'!C6*MT_MMT</f>
        <v>1.7488468472053333E-3</v>
      </c>
      <c r="E37" s="1051">
        <f>'Urea Emissions'!R6*MT_MMT</f>
        <v>1.3558107493333331E-3</v>
      </c>
      <c r="F37" s="1051">
        <f>'Urea Emissions'!T6*MT_MMT</f>
        <v>1.3558107493333331E-3</v>
      </c>
      <c r="G37" s="1051">
        <f>'Urea Emissions'!W6*MT_MMT</f>
        <v>1.3535275587093333E-3</v>
      </c>
      <c r="H37" s="1051">
        <f>'Urea Emissions'!AB6*MT_MMT</f>
        <v>1.4178573859119999E-3</v>
      </c>
      <c r="I37" s="1051">
        <f>'Urea Emissions'!AC6*MT_MMT</f>
        <v>1.4212771158314678E-3</v>
      </c>
      <c r="J37" s="1051">
        <f>'Urea Emissions'!AD6*MT_MMT</f>
        <v>1.4003468040202699E-3</v>
      </c>
      <c r="K37" s="1051">
        <f>'Urea Emissions'!AE6*MT_MMT</f>
        <v>1.3878398157536013E-3</v>
      </c>
      <c r="L37" s="1051">
        <f>'Urea Emissions'!AF6*MT_MMT</f>
        <v>1.3753328274869342E-3</v>
      </c>
      <c r="M37" s="1051">
        <f>'Urea Emissions'!AG6*MT_MMT</f>
        <v>1.3628258392202688E-3</v>
      </c>
      <c r="N37" s="1051">
        <f>'Urea Emissions'!AH6*MT_MMT</f>
        <v>1.3503188509536022E-3</v>
      </c>
      <c r="O37" s="1051">
        <f>'Urea Emissions'!AL15*MT_MMT</f>
        <v>1.3047183717333365E-3</v>
      </c>
      <c r="P37" s="1051">
        <f>'Urea Emissions'!AQ6*MT_MMT</f>
        <v>1.2643207996320027E-3</v>
      </c>
      <c r="Q37" s="1051">
        <f>'Urea Emissions'!AV6*MT_MMT</f>
        <v>1.2239232275306695E-3</v>
      </c>
      <c r="R37" s="1051">
        <f>'Urea Emissions'!BA6*MT_MMT</f>
        <v>1.1835256554293362E-3</v>
      </c>
      <c r="S37" s="1052">
        <f>'Urea Emissions'!BF6*MT_MMT</f>
        <v>1.1431280833280029E-3</v>
      </c>
    </row>
    <row r="38" spans="2:19" ht="15.5" x14ac:dyDescent="0.4">
      <c r="B38" s="1043"/>
      <c r="C38" s="1040" t="s">
        <v>136</v>
      </c>
      <c r="D38" s="1051">
        <v>0</v>
      </c>
      <c r="E38" s="1051">
        <v>0</v>
      </c>
      <c r="F38" s="1051">
        <v>0</v>
      </c>
      <c r="G38" s="1051">
        <v>0</v>
      </c>
      <c r="H38" s="1051">
        <v>0</v>
      </c>
      <c r="I38" s="1051">
        <v>0</v>
      </c>
      <c r="J38" s="1051">
        <v>0</v>
      </c>
      <c r="K38" s="1051">
        <v>0</v>
      </c>
      <c r="L38" s="1051">
        <v>0</v>
      </c>
      <c r="M38" s="1051">
        <v>0</v>
      </c>
      <c r="N38" s="1051">
        <v>0</v>
      </c>
      <c r="O38" s="1051">
        <v>0</v>
      </c>
      <c r="P38" s="1051">
        <v>0</v>
      </c>
      <c r="Q38" s="1051">
        <v>0</v>
      </c>
      <c r="R38" s="1051">
        <v>0</v>
      </c>
      <c r="S38" s="1052">
        <v>0</v>
      </c>
    </row>
    <row r="39" spans="2:19" ht="15.5" x14ac:dyDescent="0.4">
      <c r="B39" s="1043"/>
      <c r="C39" s="1040" t="s">
        <v>137</v>
      </c>
      <c r="D39" s="1051">
        <v>0</v>
      </c>
      <c r="E39" s="1051">
        <v>0</v>
      </c>
      <c r="F39" s="1051">
        <v>0</v>
      </c>
      <c r="G39" s="1051">
        <v>0</v>
      </c>
      <c r="H39" s="1051">
        <v>0</v>
      </c>
      <c r="I39" s="1051">
        <v>0</v>
      </c>
      <c r="J39" s="1051">
        <v>0</v>
      </c>
      <c r="K39" s="1051">
        <v>0</v>
      </c>
      <c r="L39" s="1051">
        <v>0</v>
      </c>
      <c r="M39" s="1051">
        <v>0</v>
      </c>
      <c r="N39" s="1051">
        <v>0</v>
      </c>
      <c r="O39" s="1051">
        <v>0</v>
      </c>
      <c r="P39" s="1051">
        <v>0</v>
      </c>
      <c r="Q39" s="1051">
        <v>0</v>
      </c>
      <c r="R39" s="1051">
        <v>0</v>
      </c>
      <c r="S39" s="1052">
        <v>0</v>
      </c>
    </row>
    <row r="40" spans="2:19" ht="14.5" thickBot="1" x14ac:dyDescent="0.35">
      <c r="B40" s="1044" t="s">
        <v>138</v>
      </c>
      <c r="C40" s="1045"/>
      <c r="D40" s="1053">
        <f>SUM(D37:D39)</f>
        <v>1.7488468472053333E-3</v>
      </c>
      <c r="E40" s="1053">
        <f>SUM(E37:E39)</f>
        <v>1.3558107493333331E-3</v>
      </c>
      <c r="F40" s="1053">
        <f t="shared" ref="F40:L40" si="12">SUM(F37:F39)</f>
        <v>1.3558107493333331E-3</v>
      </c>
      <c r="G40" s="1053">
        <f t="shared" si="12"/>
        <v>1.3535275587093333E-3</v>
      </c>
      <c r="H40" s="1053">
        <f t="shared" si="12"/>
        <v>1.4178573859119999E-3</v>
      </c>
      <c r="I40" s="1053">
        <f t="shared" si="12"/>
        <v>1.4212771158314678E-3</v>
      </c>
      <c r="J40" s="1053">
        <f t="shared" si="12"/>
        <v>1.4003468040202699E-3</v>
      </c>
      <c r="K40" s="1053">
        <f t="shared" si="12"/>
        <v>1.3878398157536013E-3</v>
      </c>
      <c r="L40" s="1053">
        <f t="shared" si="12"/>
        <v>1.3753328274869342E-3</v>
      </c>
      <c r="M40" s="1053">
        <f t="shared" ref="M40:P40" si="13">SUM(M37:M39)</f>
        <v>1.3628258392202688E-3</v>
      </c>
      <c r="N40" s="1053">
        <f t="shared" si="13"/>
        <v>1.3503188509536022E-3</v>
      </c>
      <c r="O40" s="1053">
        <f t="shared" si="13"/>
        <v>1.3047183717333365E-3</v>
      </c>
      <c r="P40" s="1053">
        <f t="shared" si="13"/>
        <v>1.2643207996320027E-3</v>
      </c>
      <c r="Q40" s="1053">
        <f t="shared" ref="Q40:S40" si="14">SUM(Q37:Q39)</f>
        <v>1.2239232275306695E-3</v>
      </c>
      <c r="R40" s="1053">
        <f t="shared" si="14"/>
        <v>1.1835256554293362E-3</v>
      </c>
      <c r="S40" s="1054">
        <f t="shared" si="14"/>
        <v>1.1431280833280029E-3</v>
      </c>
    </row>
    <row r="41" spans="2:19" ht="14" x14ac:dyDescent="0.3">
      <c r="B41" s="1046"/>
      <c r="D41" s="1051"/>
      <c r="E41" s="1051"/>
      <c r="F41" s="1051"/>
      <c r="G41" s="1051"/>
      <c r="H41" s="1051"/>
      <c r="I41" s="1051"/>
      <c r="J41" s="1051"/>
      <c r="K41" s="1051"/>
      <c r="L41" s="1051"/>
      <c r="M41" s="1051"/>
      <c r="N41" s="1051"/>
      <c r="O41" s="1051"/>
      <c r="P41" s="1051"/>
      <c r="Q41" s="1051"/>
      <c r="R41" s="1051"/>
      <c r="S41" s="1051"/>
    </row>
    <row r="42" spans="2:19" x14ac:dyDescent="0.25">
      <c r="S42" s="286"/>
    </row>
    <row r="43" spans="2:19" x14ac:dyDescent="0.25">
      <c r="S43" s="286"/>
    </row>
    <row r="44" spans="2:19" ht="13" x14ac:dyDescent="0.3">
      <c r="B44" s="54"/>
      <c r="D44" s="1047"/>
      <c r="E44" s="1047"/>
      <c r="F44" s="1048"/>
      <c r="G44" s="1048"/>
      <c r="H44" s="1047"/>
      <c r="I44" s="1047"/>
      <c r="J44" s="1047"/>
      <c r="K44" s="1047"/>
      <c r="L44" s="1047"/>
      <c r="M44" s="1047"/>
      <c r="N44" s="1047"/>
      <c r="O44" s="1047"/>
      <c r="P44" s="1047"/>
      <c r="Q44" s="1047"/>
      <c r="R44" s="1047"/>
      <c r="S44" s="1047"/>
    </row>
    <row r="45" spans="2:19" ht="13" x14ac:dyDescent="0.3">
      <c r="B45" s="54"/>
      <c r="D45" s="1066"/>
      <c r="E45" s="1066"/>
      <c r="F45" s="1066"/>
      <c r="G45" s="1066"/>
      <c r="H45" s="1066"/>
      <c r="I45" s="1066"/>
      <c r="J45" s="1066"/>
      <c r="K45" s="1066"/>
      <c r="L45" s="1066"/>
      <c r="M45" s="1066"/>
      <c r="N45" s="1066"/>
      <c r="O45" s="1066"/>
      <c r="P45" s="1066"/>
      <c r="Q45" s="1066"/>
      <c r="R45" s="1066"/>
      <c r="S45" s="1066"/>
    </row>
    <row r="46" spans="2:19" ht="13" thickBot="1" x14ac:dyDescent="0.3">
      <c r="S46" s="286"/>
    </row>
    <row r="47" spans="2:19" ht="14.5" thickBot="1" x14ac:dyDescent="0.35">
      <c r="B47" s="1091" t="s">
        <v>149</v>
      </c>
      <c r="C47" s="1092"/>
      <c r="D47" s="1093">
        <f>SUM(D40,D33,D26,D19,D12)</f>
        <v>0.68353060885847672</v>
      </c>
      <c r="E47" s="1093">
        <f t="shared" ref="E47:L47" si="15">SUM(E40,E33,E26,E19,E12)</f>
        <v>0.53815236440709235</v>
      </c>
      <c r="F47" s="1093">
        <f t="shared" si="15"/>
        <v>0.51710282468410584</v>
      </c>
      <c r="G47" s="1093">
        <f t="shared" si="15"/>
        <v>0.47698599585057061</v>
      </c>
      <c r="H47" s="1093">
        <f t="shared" si="15"/>
        <v>0.43317741388710873</v>
      </c>
      <c r="I47" s="1093">
        <f t="shared" si="15"/>
        <v>0.45156346265130864</v>
      </c>
      <c r="J47" s="1093">
        <f t="shared" si="15"/>
        <v>0.45271690866266823</v>
      </c>
      <c r="K47" s="1093">
        <f t="shared" si="15"/>
        <v>0.45299338956077367</v>
      </c>
      <c r="L47" s="1093">
        <f t="shared" si="15"/>
        <v>0.44843035570424017</v>
      </c>
      <c r="M47" s="1093">
        <f t="shared" ref="M47:P47" si="16">SUM(M40,M33,M26,M19,M12)</f>
        <v>0.43821960889827088</v>
      </c>
      <c r="N47" s="1093">
        <f t="shared" si="16"/>
        <v>0.42770580222600435</v>
      </c>
      <c r="O47" s="1093">
        <f t="shared" si="16"/>
        <v>0.43146253319706956</v>
      </c>
      <c r="P47" s="1093">
        <f t="shared" si="16"/>
        <v>0.42367847406089604</v>
      </c>
      <c r="Q47" s="1093">
        <f t="shared" ref="Q47:S47" si="17">SUM(Q40,Q33,Q26,Q19,Q12)</f>
        <v>0.41598849132349769</v>
      </c>
      <c r="R47" s="1093">
        <f t="shared" si="17"/>
        <v>0.4083675387108987</v>
      </c>
      <c r="S47" s="1094">
        <f t="shared" si="17"/>
        <v>0.40079717814869487</v>
      </c>
    </row>
    <row r="50" spans="19:19" x14ac:dyDescent="0.25">
      <c r="S50" s="286"/>
    </row>
  </sheetData>
  <pageMargins left="0.7" right="0.7" top="0.75" bottom="0.75" header="0.3" footer="0.3"/>
  <pageSetup orientation="portrait" horizontalDpi="1200" verticalDpi="12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3E4D18-3126-416B-91E0-E24489AD2BFE}">
  <sheetPr codeName="Sheet38">
    <tabColor rgb="FF800080"/>
  </sheetPr>
  <dimension ref="B1:AP82"/>
  <sheetViews>
    <sheetView topLeftCell="A2" workbookViewId="0">
      <selection activeCell="K74" sqref="K74"/>
    </sheetView>
  </sheetViews>
  <sheetFormatPr defaultRowHeight="12.5" x14ac:dyDescent="0.25"/>
  <cols>
    <col min="1" max="1" width="3.453125" customWidth="1"/>
    <col min="2" max="2" width="50.453125" style="286" customWidth="1"/>
    <col min="3" max="3" width="11.1796875" style="1040" bestFit="1" customWidth="1"/>
    <col min="4" max="12" width="8.54296875" style="286" customWidth="1"/>
    <col min="13" max="14" width="8.54296875" hidden="1" customWidth="1"/>
    <col min="30" max="30" width="32.26953125" customWidth="1"/>
    <col min="32" max="32" width="9" bestFit="1" customWidth="1"/>
    <col min="33" max="33" width="16.7265625" customWidth="1"/>
    <col min="34" max="34" width="13.1796875" customWidth="1"/>
    <col min="35" max="40" width="9" bestFit="1" customWidth="1"/>
  </cols>
  <sheetData>
    <row r="1" spans="2:42" ht="20.5" x14ac:dyDescent="0.45">
      <c r="B1" s="1039" t="s">
        <v>148</v>
      </c>
    </row>
    <row r="2" spans="2:42" ht="22.5" x14ac:dyDescent="0.45">
      <c r="AD2" s="1226"/>
    </row>
    <row r="4" spans="2:42" ht="25" x14ac:dyDescent="0.5">
      <c r="C4" s="1119" t="s">
        <v>150</v>
      </c>
      <c r="P4" s="1119" t="s">
        <v>151</v>
      </c>
      <c r="AD4" s="1119" t="s">
        <v>152</v>
      </c>
    </row>
    <row r="6" spans="2:42" ht="20" x14ac:dyDescent="0.4">
      <c r="D6" s="1039">
        <v>1990</v>
      </c>
      <c r="E6" s="1039">
        <v>2005</v>
      </c>
      <c r="F6" s="1039">
        <v>2007</v>
      </c>
      <c r="G6" s="1039">
        <v>2010</v>
      </c>
      <c r="H6" s="1039">
        <v>2015</v>
      </c>
      <c r="I6" s="1039">
        <v>2016</v>
      </c>
      <c r="J6" s="1039">
        <v>2017</v>
      </c>
      <c r="K6" s="1039">
        <v>2018</v>
      </c>
      <c r="L6" s="1039">
        <v>2019</v>
      </c>
      <c r="M6" s="1039">
        <v>2020</v>
      </c>
      <c r="N6" s="1039">
        <v>2021</v>
      </c>
      <c r="Q6" s="182"/>
      <c r="R6" s="182"/>
      <c r="S6" s="1199">
        <v>1990</v>
      </c>
      <c r="T6" s="1199">
        <v>2005</v>
      </c>
      <c r="U6" s="1199">
        <v>2007</v>
      </c>
      <c r="V6" s="1199">
        <v>2010</v>
      </c>
      <c r="W6" s="1199">
        <v>2015</v>
      </c>
      <c r="X6" s="1199">
        <v>2016</v>
      </c>
      <c r="Y6" s="1199">
        <v>2017</v>
      </c>
      <c r="Z6" s="1199">
        <v>2018</v>
      </c>
      <c r="AA6" s="1199">
        <v>2019</v>
      </c>
      <c r="AD6" s="182"/>
      <c r="AE6" s="182"/>
      <c r="AF6" s="1199">
        <v>1990</v>
      </c>
      <c r="AG6" s="1199">
        <v>2005</v>
      </c>
      <c r="AH6" s="1199">
        <v>2007</v>
      </c>
      <c r="AI6" s="1199">
        <v>2010</v>
      </c>
      <c r="AJ6" s="1199">
        <v>2015</v>
      </c>
      <c r="AK6" s="1199">
        <v>2016</v>
      </c>
      <c r="AL6" s="1199">
        <v>2017</v>
      </c>
      <c r="AM6" s="1199">
        <v>2018</v>
      </c>
      <c r="AN6" s="1199">
        <v>2019</v>
      </c>
    </row>
    <row r="7" spans="2:42" ht="13.5" thickBot="1" x14ac:dyDescent="0.35">
      <c r="M7" s="286"/>
      <c r="N7" s="286"/>
      <c r="Q7" s="182"/>
      <c r="R7" s="182"/>
      <c r="S7" s="182"/>
      <c r="T7" s="182"/>
      <c r="U7" s="182"/>
      <c r="V7" s="182"/>
      <c r="W7" s="182"/>
      <c r="X7" s="182"/>
      <c r="Y7" s="182"/>
      <c r="Z7" s="182"/>
      <c r="AA7" s="182"/>
      <c r="AD7" s="182"/>
      <c r="AE7" s="182"/>
      <c r="AF7" s="182"/>
      <c r="AG7" s="182"/>
      <c r="AH7" s="182"/>
      <c r="AI7" s="182"/>
      <c r="AJ7" s="182"/>
      <c r="AK7" s="182"/>
      <c r="AL7" s="182"/>
      <c r="AM7" s="182"/>
      <c r="AN7" s="182"/>
      <c r="AP7" s="124" t="s">
        <v>153</v>
      </c>
    </row>
    <row r="8" spans="2:42" ht="14" x14ac:dyDescent="0.3">
      <c r="B8" s="1041" t="s">
        <v>134</v>
      </c>
      <c r="C8" s="1042"/>
      <c r="D8" s="1049"/>
      <c r="E8" s="1049"/>
      <c r="F8" s="1049"/>
      <c r="G8" s="1049"/>
      <c r="H8" s="1049"/>
      <c r="I8" s="1049"/>
      <c r="J8" s="1049"/>
      <c r="K8" s="1049"/>
      <c r="L8" s="1049"/>
      <c r="M8" s="1049"/>
      <c r="N8" s="1050"/>
      <c r="Q8" s="1200" t="s">
        <v>134</v>
      </c>
      <c r="R8" s="1201"/>
      <c r="S8" s="1206"/>
      <c r="T8" s="1206"/>
      <c r="U8" s="1206"/>
      <c r="V8" s="1206"/>
      <c r="W8" s="1206"/>
      <c r="X8" s="1206"/>
      <c r="Y8" s="1206"/>
      <c r="Z8" s="1206"/>
      <c r="AA8" s="1207"/>
      <c r="AD8" s="1200" t="s">
        <v>134</v>
      </c>
      <c r="AE8" s="1201"/>
      <c r="AF8" s="1206"/>
      <c r="AG8" s="1206"/>
      <c r="AH8" s="1206"/>
      <c r="AI8" s="1206"/>
      <c r="AJ8" s="1206"/>
      <c r="AK8" s="1206"/>
      <c r="AL8" s="1206"/>
      <c r="AM8" s="1206"/>
      <c r="AN8" s="1207"/>
    </row>
    <row r="9" spans="2:42" ht="15.5" x14ac:dyDescent="0.4">
      <c r="B9" s="1043"/>
      <c r="C9" s="1040" t="s">
        <v>135</v>
      </c>
      <c r="D9" s="1051">
        <v>0</v>
      </c>
      <c r="E9" s="1051">
        <v>0</v>
      </c>
      <c r="F9" s="1051">
        <v>0</v>
      </c>
      <c r="G9" s="1051">
        <v>0</v>
      </c>
      <c r="H9" s="1051">
        <v>0</v>
      </c>
      <c r="I9" s="1051">
        <v>0</v>
      </c>
      <c r="J9" s="1051">
        <v>0</v>
      </c>
      <c r="K9" s="1051">
        <v>0</v>
      </c>
      <c r="L9" s="1051">
        <v>0</v>
      </c>
      <c r="M9" s="1051">
        <v>0</v>
      </c>
      <c r="N9" s="1052">
        <v>0</v>
      </c>
      <c r="Q9" s="647"/>
      <c r="R9" s="1248" t="s">
        <v>135</v>
      </c>
      <c r="S9" s="1208">
        <f>'[12]Agriculture - Summary Tab'!D9</f>
        <v>0</v>
      </c>
      <c r="T9" s="1208">
        <f>'[12]Agriculture - Summary Tab'!E9</f>
        <v>0</v>
      </c>
      <c r="U9" s="1208">
        <f>'[12]Agriculture - Summary Tab'!F9</f>
        <v>0</v>
      </c>
      <c r="V9" s="1208">
        <f>'[12]Agriculture - Summary Tab'!G9</f>
        <v>0</v>
      </c>
      <c r="W9" s="1208">
        <f>'[12]Agriculture - Summary Tab'!H9</f>
        <v>0</v>
      </c>
      <c r="X9" s="1208">
        <f>'[12]Agriculture - Summary Tab'!I9</f>
        <v>0</v>
      </c>
      <c r="Y9" s="1208">
        <f>'[12]Agriculture - Summary Tab'!J9</f>
        <v>0</v>
      </c>
      <c r="Z9" s="1208">
        <f>'[12]Agriculture - Summary Tab'!K9</f>
        <v>0</v>
      </c>
      <c r="AA9" s="1208">
        <f>'[12]Agriculture - Summary Tab'!L9</f>
        <v>0</v>
      </c>
      <c r="AD9" s="647"/>
      <c r="AE9" s="1248" t="s">
        <v>135</v>
      </c>
      <c r="AF9" s="1249" t="s">
        <v>154</v>
      </c>
      <c r="AG9" s="1249" t="s">
        <v>154</v>
      </c>
      <c r="AH9" s="1249" t="s">
        <v>154</v>
      </c>
      <c r="AI9" s="1249" t="s">
        <v>154</v>
      </c>
      <c r="AJ9" s="1249" t="s">
        <v>154</v>
      </c>
      <c r="AK9" s="1249" t="s">
        <v>154</v>
      </c>
      <c r="AL9" s="1249" t="s">
        <v>154</v>
      </c>
      <c r="AM9" s="1249" t="s">
        <v>154</v>
      </c>
      <c r="AN9" s="1213" t="s">
        <v>154</v>
      </c>
    </row>
    <row r="10" spans="2:42" ht="15.5" x14ac:dyDescent="0.4">
      <c r="B10" s="1043"/>
      <c r="C10" s="1040" t="s">
        <v>136</v>
      </c>
      <c r="D10" s="1051">
        <f>Enteric!D32*MT_MMT</f>
        <v>0.34690839966999681</v>
      </c>
      <c r="E10" s="1051">
        <f>Enteric!E32*MT_MMT</f>
        <v>0.31459709689434667</v>
      </c>
      <c r="F10" s="1051">
        <f>Enteric!F32*MT_MMT</f>
        <v>0.32282219790846511</v>
      </c>
      <c r="G10" s="1051">
        <f>Enteric!G32*MT_MMT</f>
        <v>0.29984182333062753</v>
      </c>
      <c r="H10" s="1051">
        <f>Enteric!H32*MT_MMT</f>
        <v>0.26322146658682949</v>
      </c>
      <c r="I10" s="1051">
        <f>Enteric!I32*MT_MMT</f>
        <v>0.2763101598348528</v>
      </c>
      <c r="J10" s="1051">
        <f>Enteric!J32*MT_MMT</f>
        <v>0.28244201727303575</v>
      </c>
      <c r="K10" s="1051">
        <f>Enteric!K32*MT_MMT</f>
        <v>0.28420171241992087</v>
      </c>
      <c r="L10" s="1051">
        <f>Enteric!L32*MT_MMT</f>
        <v>0.28531619411418696</v>
      </c>
      <c r="M10" s="1051">
        <f>Enteric!M32*MT_MMT</f>
        <v>0.2790545068103521</v>
      </c>
      <c r="N10" s="1052">
        <f>Enteric!P32*MT_MMT</f>
        <v>0.27483978500252548</v>
      </c>
      <c r="Q10" s="647"/>
      <c r="R10" s="1248" t="s">
        <v>136</v>
      </c>
      <c r="S10" s="1208">
        <f>'[12]Agriculture - Summary Tab'!D10</f>
        <v>0.34690839966999681</v>
      </c>
      <c r="T10" s="1208">
        <f>'[12]Agriculture - Summary Tab'!E10</f>
        <v>0.31459709689434667</v>
      </c>
      <c r="U10" s="1208">
        <f>'[12]Agriculture - Summary Tab'!F10</f>
        <v>0.32282219790846511</v>
      </c>
      <c r="V10" s="1208">
        <f>'[12]Agriculture - Summary Tab'!G10</f>
        <v>0.29984182333062753</v>
      </c>
      <c r="W10" s="1208">
        <f>'[12]Agriculture - Summary Tab'!H10</f>
        <v>0.26322146658682949</v>
      </c>
      <c r="X10" s="1208">
        <f>'[12]Agriculture - Summary Tab'!I10</f>
        <v>0.2763101598348528</v>
      </c>
      <c r="Y10" s="1208">
        <f>'[12]Agriculture - Summary Tab'!J10</f>
        <v>0.28244201727303575</v>
      </c>
      <c r="Z10" s="1208">
        <f>'[12]Agriculture - Summary Tab'!K10</f>
        <v>0.28420171241992087</v>
      </c>
      <c r="AA10" s="1208">
        <f>'[12]Agriculture - Summary Tab'!L10</f>
        <v>0.28531619411418696</v>
      </c>
      <c r="AD10" s="647"/>
      <c r="AE10" s="1248" t="s">
        <v>136</v>
      </c>
      <c r="AF10" s="1249">
        <f>(D10-S10)/S10</f>
        <v>0</v>
      </c>
      <c r="AG10" s="1249">
        <f t="shared" ref="AG10:AN10" si="0">(E10-T10)/T10</f>
        <v>0</v>
      </c>
      <c r="AH10" s="1249">
        <f t="shared" si="0"/>
        <v>0</v>
      </c>
      <c r="AI10" s="1249">
        <f t="shared" si="0"/>
        <v>0</v>
      </c>
      <c r="AJ10" s="1249">
        <f t="shared" si="0"/>
        <v>0</v>
      </c>
      <c r="AK10" s="1249">
        <f t="shared" si="0"/>
        <v>0</v>
      </c>
      <c r="AL10" s="1249">
        <f t="shared" si="0"/>
        <v>0</v>
      </c>
      <c r="AM10" s="1249">
        <f t="shared" si="0"/>
        <v>0</v>
      </c>
      <c r="AN10" s="1213">
        <f t="shared" si="0"/>
        <v>0</v>
      </c>
    </row>
    <row r="11" spans="2:42" ht="15.5" x14ac:dyDescent="0.4">
      <c r="B11" s="1043"/>
      <c r="C11" s="1040" t="s">
        <v>137</v>
      </c>
      <c r="D11" s="1051">
        <v>0</v>
      </c>
      <c r="E11" s="1051">
        <v>0</v>
      </c>
      <c r="F11" s="1051">
        <v>0</v>
      </c>
      <c r="G11" s="1051">
        <v>0</v>
      </c>
      <c r="H11" s="1051">
        <v>0</v>
      </c>
      <c r="I11" s="1051">
        <v>0</v>
      </c>
      <c r="J11" s="1051">
        <v>0</v>
      </c>
      <c r="K11" s="1051">
        <v>0</v>
      </c>
      <c r="L11" s="1051">
        <v>0</v>
      </c>
      <c r="M11" s="1051">
        <v>0</v>
      </c>
      <c r="N11" s="1052">
        <v>0</v>
      </c>
      <c r="Q11" s="647"/>
      <c r="R11" s="1248" t="s">
        <v>137</v>
      </c>
      <c r="S11" s="1208">
        <f>'[12]Agriculture - Summary Tab'!D11</f>
        <v>0</v>
      </c>
      <c r="T11" s="1208">
        <f>'[12]Agriculture - Summary Tab'!E11</f>
        <v>0</v>
      </c>
      <c r="U11" s="1208">
        <f>'[12]Agriculture - Summary Tab'!F11</f>
        <v>0</v>
      </c>
      <c r="V11" s="1208">
        <f>'[12]Agriculture - Summary Tab'!G11</f>
        <v>0</v>
      </c>
      <c r="W11" s="1208">
        <f>'[12]Agriculture - Summary Tab'!H11</f>
        <v>0</v>
      </c>
      <c r="X11" s="1208">
        <f>'[12]Agriculture - Summary Tab'!I11</f>
        <v>0</v>
      </c>
      <c r="Y11" s="1208">
        <f>'[12]Agriculture - Summary Tab'!J11</f>
        <v>0</v>
      </c>
      <c r="Z11" s="1208">
        <f>'[12]Agriculture - Summary Tab'!K11</f>
        <v>0</v>
      </c>
      <c r="AA11" s="1208">
        <f>'[12]Agriculture - Summary Tab'!L11</f>
        <v>0</v>
      </c>
      <c r="AD11" s="647"/>
      <c r="AE11" s="1248" t="s">
        <v>137</v>
      </c>
      <c r="AF11" s="1249" t="s">
        <v>154</v>
      </c>
      <c r="AG11" s="1249" t="s">
        <v>154</v>
      </c>
      <c r="AH11" s="1249" t="s">
        <v>154</v>
      </c>
      <c r="AI11" s="1249" t="s">
        <v>154</v>
      </c>
      <c r="AJ11" s="1249" t="s">
        <v>154</v>
      </c>
      <c r="AK11" s="1249" t="s">
        <v>154</v>
      </c>
      <c r="AL11" s="1249" t="s">
        <v>154</v>
      </c>
      <c r="AM11" s="1249" t="s">
        <v>154</v>
      </c>
      <c r="AN11" s="1213" t="s">
        <v>154</v>
      </c>
    </row>
    <row r="12" spans="2:42" ht="14.5" thickBot="1" x14ac:dyDescent="0.35">
      <c r="B12" s="1044" t="s">
        <v>138</v>
      </c>
      <c r="C12" s="1045"/>
      <c r="D12" s="1053">
        <f>SUM(D9:D11)</f>
        <v>0.34690839966999681</v>
      </c>
      <c r="E12" s="1053">
        <f>SUM(E9:E11)</f>
        <v>0.31459709689434667</v>
      </c>
      <c r="F12" s="1053">
        <f t="shared" ref="F12:N12" si="1">SUM(F9:F11)</f>
        <v>0.32282219790846511</v>
      </c>
      <c r="G12" s="1053">
        <f t="shared" si="1"/>
        <v>0.29984182333062753</v>
      </c>
      <c r="H12" s="1053">
        <f t="shared" si="1"/>
        <v>0.26322146658682949</v>
      </c>
      <c r="I12" s="1053">
        <f t="shared" si="1"/>
        <v>0.2763101598348528</v>
      </c>
      <c r="J12" s="1053">
        <f t="shared" si="1"/>
        <v>0.28244201727303575</v>
      </c>
      <c r="K12" s="1053">
        <f t="shared" si="1"/>
        <v>0.28420171241992087</v>
      </c>
      <c r="L12" s="1053">
        <f t="shared" si="1"/>
        <v>0.28531619411418696</v>
      </c>
      <c r="M12" s="1053">
        <f t="shared" si="1"/>
        <v>0.2790545068103521</v>
      </c>
      <c r="N12" s="1054">
        <f t="shared" si="1"/>
        <v>0.27483978500252548</v>
      </c>
      <c r="Q12" s="1202" t="s">
        <v>138</v>
      </c>
      <c r="R12" s="1203"/>
      <c r="S12" s="1208">
        <f>'[12]Agriculture - Summary Tab'!D12</f>
        <v>0.34690839966999681</v>
      </c>
      <c r="T12" s="1208">
        <f>'[12]Agriculture - Summary Tab'!E12</f>
        <v>0.31459709689434667</v>
      </c>
      <c r="U12" s="1208">
        <f>'[12]Agriculture - Summary Tab'!F12</f>
        <v>0.32282219790846511</v>
      </c>
      <c r="V12" s="1208">
        <f>'[12]Agriculture - Summary Tab'!G12</f>
        <v>0.29984182333062753</v>
      </c>
      <c r="W12" s="1208">
        <f>'[12]Agriculture - Summary Tab'!H12</f>
        <v>0.26322146658682949</v>
      </c>
      <c r="X12" s="1208">
        <f>'[12]Agriculture - Summary Tab'!I12</f>
        <v>0.2763101598348528</v>
      </c>
      <c r="Y12" s="1208">
        <f>'[12]Agriculture - Summary Tab'!J12</f>
        <v>0.28244201727303575</v>
      </c>
      <c r="Z12" s="1208">
        <f>'[12]Agriculture - Summary Tab'!K12</f>
        <v>0.28420171241992087</v>
      </c>
      <c r="AA12" s="1208">
        <f>'[12]Agriculture - Summary Tab'!L12</f>
        <v>0.28531619411418696</v>
      </c>
      <c r="AD12" s="1202" t="s">
        <v>138</v>
      </c>
      <c r="AE12" s="1203"/>
      <c r="AF12" s="1252">
        <f>(D12-S12)/S12</f>
        <v>0</v>
      </c>
      <c r="AG12" s="1252">
        <f t="shared" ref="AG12" si="2">(E12-T12)/T12</f>
        <v>0</v>
      </c>
      <c r="AH12" s="1252">
        <f t="shared" ref="AH12" si="3">(F12-U12)/U12</f>
        <v>0</v>
      </c>
      <c r="AI12" s="1252">
        <f t="shared" ref="AI12" si="4">(G12-V12)/V12</f>
        <v>0</v>
      </c>
      <c r="AJ12" s="1252">
        <f t="shared" ref="AJ12" si="5">(H12-W12)/W12</f>
        <v>0</v>
      </c>
      <c r="AK12" s="1252">
        <f t="shared" ref="AK12" si="6">(I12-X12)/X12</f>
        <v>0</v>
      </c>
      <c r="AL12" s="1252">
        <f t="shared" ref="AL12" si="7">(J12-Y12)/Y12</f>
        <v>0</v>
      </c>
      <c r="AM12" s="1252">
        <f t="shared" ref="AM12" si="8">(K12-Z12)/Z12</f>
        <v>0</v>
      </c>
      <c r="AN12" s="1253">
        <f t="shared" ref="AN12" si="9">(L12-AA12)/AA12</f>
        <v>0</v>
      </c>
    </row>
    <row r="13" spans="2:42" ht="14" x14ac:dyDescent="0.3">
      <c r="B13" s="1046"/>
      <c r="D13" s="1051"/>
      <c r="E13" s="1051"/>
      <c r="F13" s="1051"/>
      <c r="G13" s="1051"/>
      <c r="H13" s="1051"/>
      <c r="I13" s="1051"/>
      <c r="J13" s="1051"/>
      <c r="K13" s="1051"/>
      <c r="L13" s="1051"/>
      <c r="M13" s="1051"/>
      <c r="N13" s="1051"/>
      <c r="Q13" s="1204"/>
      <c r="R13" s="182"/>
      <c r="S13" s="1208"/>
      <c r="T13" s="1208"/>
      <c r="U13" s="1208"/>
      <c r="V13" s="1208"/>
      <c r="W13" s="1208"/>
      <c r="X13" s="1208"/>
      <c r="Y13" s="1208"/>
      <c r="Z13" s="1208"/>
      <c r="AA13" s="1208"/>
      <c r="AD13" s="1204"/>
      <c r="AE13" s="182"/>
      <c r="AF13" s="1212"/>
      <c r="AG13" s="1212"/>
      <c r="AH13" s="1212"/>
      <c r="AI13" s="1212"/>
      <c r="AJ13" s="1212"/>
      <c r="AK13" s="1212"/>
      <c r="AL13" s="1212"/>
      <c r="AM13" s="1212"/>
      <c r="AN13" s="1212"/>
    </row>
    <row r="14" spans="2:42" ht="13" thickBot="1" x14ac:dyDescent="0.3">
      <c r="D14" s="1051"/>
      <c r="E14" s="1051"/>
      <c r="F14" s="1051"/>
      <c r="G14" s="1051"/>
      <c r="H14" s="1051"/>
      <c r="I14" s="1051"/>
      <c r="J14" s="1051"/>
      <c r="K14" s="1051"/>
      <c r="L14" s="1051"/>
      <c r="M14" s="1051"/>
      <c r="N14" s="1051"/>
      <c r="Q14" s="182"/>
      <c r="R14" s="182"/>
      <c r="S14" s="1208"/>
      <c r="T14" s="1208"/>
      <c r="U14" s="1208"/>
      <c r="V14" s="1208"/>
      <c r="W14" s="1208"/>
      <c r="X14" s="1208"/>
      <c r="Y14" s="1208"/>
      <c r="Z14" s="1208"/>
      <c r="AA14" s="1208"/>
      <c r="AD14" s="182"/>
      <c r="AE14" s="182"/>
      <c r="AF14" s="1212"/>
      <c r="AG14" s="1212"/>
      <c r="AH14" s="1212"/>
      <c r="AI14" s="1212"/>
      <c r="AJ14" s="1212"/>
      <c r="AK14" s="1212"/>
      <c r="AL14" s="1212"/>
      <c r="AM14" s="1212"/>
      <c r="AN14" s="1212"/>
    </row>
    <row r="15" spans="2:42" ht="14" x14ac:dyDescent="0.3">
      <c r="B15" s="1041" t="s">
        <v>143</v>
      </c>
      <c r="C15" s="1042"/>
      <c r="D15" s="1049"/>
      <c r="E15" s="1049"/>
      <c r="F15" s="1049"/>
      <c r="G15" s="1049"/>
      <c r="H15" s="1049"/>
      <c r="I15" s="1049"/>
      <c r="J15" s="1049"/>
      <c r="K15" s="1049"/>
      <c r="L15" s="1049"/>
      <c r="M15" s="1049"/>
      <c r="N15" s="1050"/>
      <c r="Q15" s="1200" t="s">
        <v>143</v>
      </c>
      <c r="R15" s="1201"/>
      <c r="S15" s="1206"/>
      <c r="T15" s="1206"/>
      <c r="U15" s="1206"/>
      <c r="V15" s="1206"/>
      <c r="W15" s="1206"/>
      <c r="X15" s="1206"/>
      <c r="Y15" s="1206"/>
      <c r="Z15" s="1206"/>
      <c r="AA15" s="1207"/>
      <c r="AD15" s="1200" t="s">
        <v>143</v>
      </c>
      <c r="AE15" s="1201"/>
      <c r="AF15" s="1216"/>
      <c r="AG15" s="1216"/>
      <c r="AH15" s="1216"/>
      <c r="AI15" s="1216"/>
      <c r="AJ15" s="1216"/>
      <c r="AK15" s="1216"/>
      <c r="AL15" s="1216"/>
      <c r="AM15" s="1216"/>
      <c r="AN15" s="1217"/>
    </row>
    <row r="16" spans="2:42" ht="15.5" x14ac:dyDescent="0.4">
      <c r="B16" s="1043"/>
      <c r="C16" s="1040" t="s">
        <v>135</v>
      </c>
      <c r="D16" s="1051">
        <v>0</v>
      </c>
      <c r="E16" s="1051">
        <v>0</v>
      </c>
      <c r="F16" s="1051">
        <v>0</v>
      </c>
      <c r="G16" s="1051">
        <v>0</v>
      </c>
      <c r="H16" s="1051">
        <v>0</v>
      </c>
      <c r="I16" s="1051">
        <v>0</v>
      </c>
      <c r="J16" s="1051">
        <v>0</v>
      </c>
      <c r="K16" s="1051">
        <v>0</v>
      </c>
      <c r="L16" s="1051">
        <v>0</v>
      </c>
      <c r="M16" s="1051">
        <v>0</v>
      </c>
      <c r="N16" s="1052">
        <v>0</v>
      </c>
      <c r="Q16" s="647"/>
      <c r="R16" s="1248" t="s">
        <v>135</v>
      </c>
      <c r="S16" s="1208">
        <f>'[12]Agriculture - Summary Tab'!D16</f>
        <v>0</v>
      </c>
      <c r="T16" s="1208">
        <f>'[12]Agriculture - Summary Tab'!E16</f>
        <v>0</v>
      </c>
      <c r="U16" s="1208">
        <f>'[12]Agriculture - Summary Tab'!F16</f>
        <v>0</v>
      </c>
      <c r="V16" s="1208">
        <f>'[12]Agriculture - Summary Tab'!G16</f>
        <v>0</v>
      </c>
      <c r="W16" s="1208">
        <f>'[12]Agriculture - Summary Tab'!H16</f>
        <v>0</v>
      </c>
      <c r="X16" s="1208">
        <f>'[12]Agriculture - Summary Tab'!I16</f>
        <v>0</v>
      </c>
      <c r="Y16" s="1208">
        <f>'[12]Agriculture - Summary Tab'!J16</f>
        <v>0</v>
      </c>
      <c r="Z16" s="1208">
        <f>'[12]Agriculture - Summary Tab'!K16</f>
        <v>0</v>
      </c>
      <c r="AA16" s="1208">
        <f>'[12]Agriculture - Summary Tab'!L16</f>
        <v>0</v>
      </c>
      <c r="AD16" s="647"/>
      <c r="AE16" s="1248" t="s">
        <v>135</v>
      </c>
      <c r="AF16" s="1249" t="s">
        <v>154</v>
      </c>
      <c r="AG16" s="1249" t="s">
        <v>154</v>
      </c>
      <c r="AH16" s="1249" t="s">
        <v>154</v>
      </c>
      <c r="AI16" s="1249" t="s">
        <v>154</v>
      </c>
      <c r="AJ16" s="1249" t="s">
        <v>154</v>
      </c>
      <c r="AK16" s="1249" t="s">
        <v>154</v>
      </c>
      <c r="AL16" s="1249" t="s">
        <v>154</v>
      </c>
      <c r="AM16" s="1249" t="s">
        <v>154</v>
      </c>
      <c r="AN16" s="1213" t="s">
        <v>154</v>
      </c>
    </row>
    <row r="17" spans="2:42" ht="15.5" x14ac:dyDescent="0.4">
      <c r="B17" s="1043"/>
      <c r="C17" s="1040" t="s">
        <v>136</v>
      </c>
      <c r="D17" s="1051">
        <f>'Manure CH4'!D31*MT_MMT</f>
        <v>0.12718320847520612</v>
      </c>
      <c r="E17" s="1051">
        <f>'Manure CH4'!E31*MT_MMT</f>
        <v>4.7251697299877091E-2</v>
      </c>
      <c r="F17" s="1051">
        <f>'Manure CH4'!F31*MT_MMT</f>
        <v>3.4223210288563045E-2</v>
      </c>
      <c r="G17" s="1051">
        <f>'Manure CH4'!G31*MT_MMT</f>
        <v>2.2195676605044203E-2</v>
      </c>
      <c r="H17" s="1051">
        <f>'Manure CH4'!H31*MT_MMT</f>
        <v>2.1160902338629061E-2</v>
      </c>
      <c r="I17" s="1051">
        <f>'Manure CH4'!I31*MT_MMT</f>
        <v>2.0997243712219744E-2</v>
      </c>
      <c r="J17" s="1051">
        <f>'Manure CH4'!J31*MT_MMT</f>
        <v>2.1723156203192654E-2</v>
      </c>
      <c r="K17" s="1051">
        <f>'Manure CH4'!K31*MT_MMT</f>
        <v>2.0349940459137371E-2</v>
      </c>
      <c r="L17" s="1051">
        <f>'Manure CH4'!L31*MT_MMT</f>
        <v>1.4502434686200358E-2</v>
      </c>
      <c r="M17" s="1051">
        <f>'Manure CH4'!M31*MT_MMT</f>
        <v>1.1923040419072989E-2</v>
      </c>
      <c r="N17" s="1052">
        <f>'Manure CH4'!P31*MT_MMT</f>
        <v>1.1874906269209489E-2</v>
      </c>
      <c r="Q17" s="647"/>
      <c r="R17" s="1248" t="s">
        <v>136</v>
      </c>
      <c r="S17" s="1208">
        <f>'[12]Agriculture - Summary Tab'!D17</f>
        <v>0.12718320847520612</v>
      </c>
      <c r="T17" s="1208">
        <f>'[12]Agriculture - Summary Tab'!E17</f>
        <v>4.7251697299877091E-2</v>
      </c>
      <c r="U17" s="1208">
        <f>'[12]Agriculture - Summary Tab'!F17</f>
        <v>3.4223210288563045E-2</v>
      </c>
      <c r="V17" s="1208">
        <f>'[12]Agriculture - Summary Tab'!G17</f>
        <v>2.2195676605044203E-2</v>
      </c>
      <c r="W17" s="1208">
        <f>'[12]Agriculture - Summary Tab'!H17</f>
        <v>2.1596887367582356E-2</v>
      </c>
      <c r="X17" s="1208">
        <f>'[12]Agriculture - Summary Tab'!I17</f>
        <v>2.0997243712219744E-2</v>
      </c>
      <c r="Y17" s="1208">
        <f>'[12]Agriculture - Summary Tab'!J17</f>
        <v>2.1723156203192654E-2</v>
      </c>
      <c r="Z17" s="1208">
        <f>'[12]Agriculture - Summary Tab'!K17</f>
        <v>2.0349940459137371E-2</v>
      </c>
      <c r="AA17" s="1208">
        <f>'[12]Agriculture - Summary Tab'!L17</f>
        <v>1.4502434686200358E-2</v>
      </c>
      <c r="AD17" s="647"/>
      <c r="AE17" s="1248" t="s">
        <v>136</v>
      </c>
      <c r="AF17" s="1249">
        <f>(D17-S17)/S17</f>
        <v>0</v>
      </c>
      <c r="AG17" s="1249">
        <f t="shared" ref="AG17:AM17" si="10">(E17-T17)/T17</f>
        <v>0</v>
      </c>
      <c r="AH17" s="1249">
        <f t="shared" si="10"/>
        <v>0</v>
      </c>
      <c r="AI17" s="1249">
        <f t="shared" si="10"/>
        <v>0</v>
      </c>
      <c r="AJ17" s="1249">
        <f>(H17-W17)/W17</f>
        <v>-2.0187401153358906E-2</v>
      </c>
      <c r="AK17" s="1249">
        <f t="shared" si="10"/>
        <v>0</v>
      </c>
      <c r="AL17" s="1249">
        <f t="shared" si="10"/>
        <v>0</v>
      </c>
      <c r="AM17" s="1249">
        <f t="shared" si="10"/>
        <v>0</v>
      </c>
      <c r="AN17" s="1213">
        <f>(L17-AA17)/AA17</f>
        <v>0</v>
      </c>
    </row>
    <row r="18" spans="2:42" ht="15.5" x14ac:dyDescent="0.4">
      <c r="B18" s="1043"/>
      <c r="C18" s="1040" t="s">
        <v>137</v>
      </c>
      <c r="D18" s="1051">
        <f>'Manure N2O'!D31*MT_MMT</f>
        <v>1.2374831771407741E-2</v>
      </c>
      <c r="E18" s="1051">
        <f>'Manure N2O'!E31*MT_MMT</f>
        <v>2.9705104429783597E-3</v>
      </c>
      <c r="F18" s="1051">
        <f>'Manure N2O'!F31*MT_MMT</f>
        <v>2.1351495678987227E-3</v>
      </c>
      <c r="G18" s="1051">
        <f>'Manure N2O'!G31*MT_MMT</f>
        <v>2.2071327883076163E-3</v>
      </c>
      <c r="H18" s="1051">
        <f>'Manure N2O'!H31*MT_MMT</f>
        <v>2.1686027852084355E-3</v>
      </c>
      <c r="I18" s="1051">
        <f>'Manure N2O'!I31*MT_MMT</f>
        <v>2.240204436546826E-3</v>
      </c>
      <c r="J18" s="1051">
        <f>'Manure N2O'!J31*MT_MMT</f>
        <v>2.3563465562005614E-3</v>
      </c>
      <c r="K18" s="1051">
        <f>'Manure N2O'!K31*MT_MMT</f>
        <v>2.4325383115904316E-3</v>
      </c>
      <c r="L18" s="1051">
        <f>'Manure N2O'!L31*MT_MMT</f>
        <v>2.2584534589791265E-3</v>
      </c>
      <c r="M18" s="1051">
        <f>'Manure N2O'!M31*MT_MMT</f>
        <v>2.2483965493820899E-3</v>
      </c>
      <c r="N18" s="1052">
        <f>'Manure N2O'!P31*MT_MMT</f>
        <v>2.190215742943718E-3</v>
      </c>
      <c r="Q18" s="647"/>
      <c r="R18" s="1248" t="s">
        <v>137</v>
      </c>
      <c r="S18" s="1208">
        <f>'[12]Agriculture - Summary Tab'!D18</f>
        <v>1.2374831771407741E-2</v>
      </c>
      <c r="T18" s="1208">
        <f>'[12]Agriculture - Summary Tab'!E18</f>
        <v>3.3433896844119763E-3</v>
      </c>
      <c r="U18" s="1208">
        <f>'[12]Agriculture - Summary Tab'!F18</f>
        <v>2.3427952078147476E-3</v>
      </c>
      <c r="V18" s="1208">
        <f>'[12]Agriculture - Summary Tab'!G18</f>
        <v>2.458063780596478E-3</v>
      </c>
      <c r="W18" s="1208">
        <f>'[12]Agriculture - Summary Tab'!H18</f>
        <v>2.4631247749020316E-3</v>
      </c>
      <c r="X18" s="1208">
        <f>'[12]Agriculture - Summary Tab'!I18</f>
        <v>2.5391041811052457E-3</v>
      </c>
      <c r="Y18" s="1208">
        <f>'[12]Agriculture - Summary Tab'!J18</f>
        <v>2.6667572564702344E-3</v>
      </c>
      <c r="Z18" s="1208">
        <f>'[12]Agriculture - Summary Tab'!K18</f>
        <v>2.7727373518845232E-3</v>
      </c>
      <c r="AA18" s="1208">
        <f>'[12]Agriculture - Summary Tab'!L18</f>
        <v>2.5848002573158222E-3</v>
      </c>
      <c r="AD18" s="647"/>
      <c r="AE18" s="1248" t="s">
        <v>137</v>
      </c>
      <c r="AF18" s="1249">
        <f t="shared" ref="AF18:AF19" si="11">(D18-S18)/S18</f>
        <v>0</v>
      </c>
      <c r="AG18" s="1249">
        <f>(E18-T18)/T18</f>
        <v>-0.11152730510957394</v>
      </c>
      <c r="AH18" s="1249">
        <f t="shared" ref="AG18:AN19" si="12">(F18-U18)/U18</f>
        <v>-8.8631579586381043E-2</v>
      </c>
      <c r="AI18" s="1249">
        <f>(G18-V18)/V18</f>
        <v>-0.10208481743625478</v>
      </c>
      <c r="AJ18" s="1249">
        <f t="shared" si="12"/>
        <v>-0.11957250103389924</v>
      </c>
      <c r="AK18" s="1249">
        <f t="shared" si="12"/>
        <v>-0.11771858231839537</v>
      </c>
      <c r="AL18" s="1249">
        <f t="shared" si="12"/>
        <v>-0.11640005835421931</v>
      </c>
      <c r="AM18" s="1249">
        <f t="shared" si="12"/>
        <v>-0.12269428983703466</v>
      </c>
      <c r="AN18" s="1213">
        <f t="shared" si="12"/>
        <v>-0.12625609944638025</v>
      </c>
      <c r="AP18" s="124" t="s">
        <v>155</v>
      </c>
    </row>
    <row r="19" spans="2:42" ht="14.5" thickBot="1" x14ac:dyDescent="0.35">
      <c r="B19" s="1044" t="s">
        <v>138</v>
      </c>
      <c r="C19" s="1045"/>
      <c r="D19" s="1053">
        <f>SUM(D16:D18)</f>
        <v>0.13955804024661386</v>
      </c>
      <c r="E19" s="1053">
        <f>SUM(E16:E18)</f>
        <v>5.0222207742855449E-2</v>
      </c>
      <c r="F19" s="1053">
        <f t="shared" ref="F19:N19" si="13">SUM(F16:F18)</f>
        <v>3.6358359856461769E-2</v>
      </c>
      <c r="G19" s="1053">
        <f t="shared" si="13"/>
        <v>2.4402809393351821E-2</v>
      </c>
      <c r="H19" s="1053">
        <f t="shared" si="13"/>
        <v>2.3329505123837496E-2</v>
      </c>
      <c r="I19" s="1053">
        <f t="shared" si="13"/>
        <v>2.3237448148766569E-2</v>
      </c>
      <c r="J19" s="1053">
        <f t="shared" si="13"/>
        <v>2.4079502759393214E-2</v>
      </c>
      <c r="K19" s="1053">
        <f t="shared" si="13"/>
        <v>2.2782478770727803E-2</v>
      </c>
      <c r="L19" s="1053">
        <f t="shared" si="13"/>
        <v>1.6760888145179485E-2</v>
      </c>
      <c r="M19" s="1053">
        <f t="shared" si="13"/>
        <v>1.4171436968455079E-2</v>
      </c>
      <c r="N19" s="1054">
        <f t="shared" si="13"/>
        <v>1.4065122012153207E-2</v>
      </c>
      <c r="Q19" s="1202" t="s">
        <v>138</v>
      </c>
      <c r="R19" s="1203"/>
      <c r="S19" s="1208">
        <f>'[12]Agriculture - Summary Tab'!D19</f>
        <v>0.13955804024661386</v>
      </c>
      <c r="T19" s="1208">
        <f>'[12]Agriculture - Summary Tab'!E19</f>
        <v>5.0595086984289064E-2</v>
      </c>
      <c r="U19" s="1208">
        <f>'[12]Agriculture - Summary Tab'!F19</f>
        <v>3.6566005496377792E-2</v>
      </c>
      <c r="V19" s="1208">
        <f>'[12]Agriculture - Summary Tab'!G19</f>
        <v>2.4653740385640679E-2</v>
      </c>
      <c r="W19" s="1208">
        <f>'[12]Agriculture - Summary Tab'!H19</f>
        <v>2.4060012142484388E-2</v>
      </c>
      <c r="X19" s="1208">
        <f>'[12]Agriculture - Summary Tab'!I19</f>
        <v>2.3536347893324989E-2</v>
      </c>
      <c r="Y19" s="1208">
        <f>'[12]Agriculture - Summary Tab'!J19</f>
        <v>2.438991345966289E-2</v>
      </c>
      <c r="Z19" s="1208">
        <f>'[12]Agriculture - Summary Tab'!K19</f>
        <v>2.3122677811021893E-2</v>
      </c>
      <c r="AA19" s="1208">
        <f>'[12]Agriculture - Summary Tab'!L19</f>
        <v>1.7087234943516182E-2</v>
      </c>
      <c r="AD19" s="1202" t="s">
        <v>138</v>
      </c>
      <c r="AE19" s="1203"/>
      <c r="AF19" s="1214">
        <f t="shared" si="11"/>
        <v>0</v>
      </c>
      <c r="AG19" s="1214">
        <f t="shared" si="12"/>
        <v>-7.3698705478933814E-3</v>
      </c>
      <c r="AH19" s="1214">
        <f t="shared" si="12"/>
        <v>-5.6786525379861784E-3</v>
      </c>
      <c r="AI19" s="1214">
        <f t="shared" si="12"/>
        <v>-1.017821183981522E-2</v>
      </c>
      <c r="AJ19" s="1214">
        <f t="shared" si="12"/>
        <v>-3.0361872401426838E-2</v>
      </c>
      <c r="AK19" s="1214">
        <f t="shared" si="12"/>
        <v>-1.2699495517024944E-2</v>
      </c>
      <c r="AL19" s="1214">
        <f t="shared" si="12"/>
        <v>-1.2727011138561315E-2</v>
      </c>
      <c r="AM19" s="1214">
        <f t="shared" si="12"/>
        <v>-1.4712787293689989E-2</v>
      </c>
      <c r="AN19" s="1215">
        <f t="shared" si="12"/>
        <v>-1.909886528835554E-2</v>
      </c>
    </row>
    <row r="20" spans="2:42" x14ac:dyDescent="0.25">
      <c r="D20" s="1051"/>
      <c r="E20" s="1051"/>
      <c r="F20" s="1051"/>
      <c r="G20" s="1051"/>
      <c r="H20" s="1051"/>
      <c r="I20" s="1051"/>
      <c r="J20" s="1051"/>
      <c r="K20" s="1051"/>
      <c r="L20" s="1051"/>
      <c r="M20" s="1051"/>
      <c r="N20" s="1051"/>
      <c r="Q20" s="182"/>
      <c r="R20" s="182"/>
      <c r="S20" s="1208"/>
      <c r="T20" s="1208"/>
      <c r="U20" s="1208"/>
      <c r="V20" s="1208"/>
      <c r="W20" s="1208"/>
      <c r="X20" s="1208"/>
      <c r="Y20" s="1208"/>
      <c r="Z20" s="1208"/>
      <c r="AA20" s="1208"/>
      <c r="AD20" s="182"/>
      <c r="AE20" s="182"/>
      <c r="AF20" s="1212"/>
      <c r="AG20" s="1212"/>
      <c r="AH20" s="1212"/>
      <c r="AI20" s="1212"/>
      <c r="AJ20" s="1212"/>
      <c r="AK20" s="1212"/>
      <c r="AL20" s="1212"/>
      <c r="AM20" s="1212"/>
      <c r="AN20" s="1212"/>
    </row>
    <row r="21" spans="2:42" ht="13" thickBot="1" x14ac:dyDescent="0.3">
      <c r="D21" s="1051"/>
      <c r="E21" s="1051"/>
      <c r="F21" s="1051"/>
      <c r="G21" s="1051"/>
      <c r="H21" s="1051"/>
      <c r="I21" s="1051"/>
      <c r="J21" s="1051"/>
      <c r="K21" s="1051"/>
      <c r="L21" s="1051"/>
      <c r="M21" s="1051"/>
      <c r="N21" s="1051"/>
      <c r="Q21" s="182"/>
      <c r="R21" s="182"/>
      <c r="S21" s="1208"/>
      <c r="T21" s="1208"/>
      <c r="U21" s="1208"/>
      <c r="V21" s="1208"/>
      <c r="W21" s="1208"/>
      <c r="X21" s="1208"/>
      <c r="Y21" s="1208"/>
      <c r="Z21" s="1208"/>
      <c r="AA21" s="1208"/>
      <c r="AD21" s="182"/>
      <c r="AE21" s="182"/>
      <c r="AF21" s="1212"/>
      <c r="AG21" s="1212"/>
      <c r="AH21" s="1212"/>
      <c r="AI21" s="1212"/>
      <c r="AJ21" s="1212"/>
      <c r="AK21" s="1212"/>
      <c r="AL21" s="1212"/>
      <c r="AM21" s="1212"/>
      <c r="AN21" s="1212"/>
    </row>
    <row r="22" spans="2:42" ht="14" x14ac:dyDescent="0.3">
      <c r="B22" s="1041" t="s">
        <v>144</v>
      </c>
      <c r="C22" s="1042"/>
      <c r="D22" s="1049"/>
      <c r="E22" s="1049"/>
      <c r="F22" s="1049"/>
      <c r="G22" s="1049"/>
      <c r="H22" s="1049"/>
      <c r="I22" s="1049"/>
      <c r="J22" s="1049"/>
      <c r="K22" s="1049"/>
      <c r="L22" s="1049"/>
      <c r="M22" s="1049"/>
      <c r="N22" s="1050"/>
      <c r="Q22" s="1200" t="s">
        <v>144</v>
      </c>
      <c r="R22" s="1201"/>
      <c r="S22" s="1206"/>
      <c r="T22" s="1206"/>
      <c r="U22" s="1206"/>
      <c r="V22" s="1206"/>
      <c r="W22" s="1206"/>
      <c r="X22" s="1206"/>
      <c r="Y22" s="1206"/>
      <c r="Z22" s="1206"/>
      <c r="AA22" s="1207"/>
      <c r="AD22" s="1200" t="s">
        <v>144</v>
      </c>
      <c r="AE22" s="1201"/>
      <c r="AF22" s="1216"/>
      <c r="AG22" s="1216"/>
      <c r="AH22" s="1216"/>
      <c r="AI22" s="1216"/>
      <c r="AJ22" s="1216"/>
      <c r="AK22" s="1216"/>
      <c r="AL22" s="1216"/>
      <c r="AM22" s="1216"/>
      <c r="AN22" s="1217"/>
    </row>
    <row r="23" spans="2:42" ht="15.5" x14ac:dyDescent="0.4">
      <c r="B23" s="1043"/>
      <c r="C23" s="1040" t="s">
        <v>135</v>
      </c>
      <c r="D23" s="1051">
        <v>0</v>
      </c>
      <c r="E23" s="1051">
        <v>0</v>
      </c>
      <c r="F23" s="1051">
        <v>0</v>
      </c>
      <c r="G23" s="1051">
        <v>0</v>
      </c>
      <c r="H23" s="1051">
        <v>0</v>
      </c>
      <c r="I23" s="1051">
        <v>0</v>
      </c>
      <c r="J23" s="1051">
        <v>0</v>
      </c>
      <c r="K23" s="1051">
        <v>0</v>
      </c>
      <c r="L23" s="1051">
        <v>0</v>
      </c>
      <c r="M23" s="1051">
        <v>0</v>
      </c>
      <c r="N23" s="1052">
        <v>0</v>
      </c>
      <c r="Q23" s="647"/>
      <c r="R23" s="1248" t="s">
        <v>135</v>
      </c>
      <c r="S23" s="1208">
        <f>'[12]Agriculture - Summary Tab'!D23</f>
        <v>0</v>
      </c>
      <c r="T23" s="1208">
        <f>'[12]Agriculture - Summary Tab'!E23</f>
        <v>0</v>
      </c>
      <c r="U23" s="1208">
        <f>'[12]Agriculture - Summary Tab'!F23</f>
        <v>0</v>
      </c>
      <c r="V23" s="1208">
        <f>'[12]Agriculture - Summary Tab'!G23</f>
        <v>0</v>
      </c>
      <c r="W23" s="1208">
        <f>'[12]Agriculture - Summary Tab'!H23</f>
        <v>0</v>
      </c>
      <c r="X23" s="1208">
        <f>'[12]Agriculture - Summary Tab'!I23</f>
        <v>0</v>
      </c>
      <c r="Y23" s="1208">
        <f>'[12]Agriculture - Summary Tab'!J23</f>
        <v>0</v>
      </c>
      <c r="Z23" s="1208">
        <f>'[12]Agriculture - Summary Tab'!K23</f>
        <v>0</v>
      </c>
      <c r="AA23" s="1208">
        <f>'[12]Agriculture - Summary Tab'!L23</f>
        <v>0</v>
      </c>
      <c r="AD23" s="647"/>
      <c r="AE23" s="1248" t="s">
        <v>135</v>
      </c>
      <c r="AF23" s="1249" t="s">
        <v>154</v>
      </c>
      <c r="AG23" s="1249" t="s">
        <v>154</v>
      </c>
      <c r="AH23" s="1249" t="s">
        <v>154</v>
      </c>
      <c r="AI23" s="1249" t="s">
        <v>154</v>
      </c>
      <c r="AJ23" s="1249" t="s">
        <v>154</v>
      </c>
      <c r="AK23" s="1249" t="s">
        <v>154</v>
      </c>
      <c r="AL23" s="1249" t="s">
        <v>154</v>
      </c>
      <c r="AM23" s="1249" t="s">
        <v>154</v>
      </c>
      <c r="AN23" s="1213" t="s">
        <v>154</v>
      </c>
    </row>
    <row r="24" spans="2:42" ht="15.5" x14ac:dyDescent="0.4">
      <c r="B24" s="1043"/>
      <c r="C24" s="1040" t="s">
        <v>136</v>
      </c>
      <c r="D24" s="1051">
        <v>0</v>
      </c>
      <c r="E24" s="1051">
        <v>0</v>
      </c>
      <c r="F24" s="1051">
        <v>0</v>
      </c>
      <c r="G24" s="1051">
        <v>0</v>
      </c>
      <c r="H24" s="1051">
        <v>0</v>
      </c>
      <c r="I24" s="1051">
        <v>0</v>
      </c>
      <c r="J24" s="1051">
        <v>0</v>
      </c>
      <c r="K24" s="1051">
        <v>0</v>
      </c>
      <c r="L24" s="1051">
        <v>0</v>
      </c>
      <c r="M24" s="1051">
        <v>0</v>
      </c>
      <c r="N24" s="1052">
        <v>0</v>
      </c>
      <c r="Q24" s="647"/>
      <c r="R24" s="1248" t="s">
        <v>136</v>
      </c>
      <c r="S24" s="1208">
        <f>'[12]Agriculture - Summary Tab'!D24</f>
        <v>0</v>
      </c>
      <c r="T24" s="1208">
        <f>'[12]Agriculture - Summary Tab'!E24</f>
        <v>0</v>
      </c>
      <c r="U24" s="1208">
        <f>'[12]Agriculture - Summary Tab'!F24</f>
        <v>0</v>
      </c>
      <c r="V24" s="1208">
        <f>'[12]Agriculture - Summary Tab'!G24</f>
        <v>0</v>
      </c>
      <c r="W24" s="1208">
        <f>'[12]Agriculture - Summary Tab'!H24</f>
        <v>0</v>
      </c>
      <c r="X24" s="1208">
        <f>'[12]Agriculture - Summary Tab'!I24</f>
        <v>0</v>
      </c>
      <c r="Y24" s="1208">
        <f>'[12]Agriculture - Summary Tab'!J24</f>
        <v>0</v>
      </c>
      <c r="Z24" s="1208">
        <f>'[12]Agriculture - Summary Tab'!K24</f>
        <v>0</v>
      </c>
      <c r="AA24" s="1208">
        <f>'[12]Agriculture - Summary Tab'!L24</f>
        <v>0</v>
      </c>
      <c r="AD24" s="647"/>
      <c r="AE24" s="1248" t="s">
        <v>136</v>
      </c>
      <c r="AF24" s="1249" t="s">
        <v>154</v>
      </c>
      <c r="AG24" s="1249" t="s">
        <v>154</v>
      </c>
      <c r="AH24" s="1249" t="s">
        <v>154</v>
      </c>
      <c r="AI24" s="1249" t="s">
        <v>154</v>
      </c>
      <c r="AJ24" s="1249" t="s">
        <v>154</v>
      </c>
      <c r="AK24" s="1249" t="s">
        <v>154</v>
      </c>
      <c r="AL24" s="1249" t="s">
        <v>154</v>
      </c>
      <c r="AM24" s="1249" t="s">
        <v>154</v>
      </c>
      <c r="AN24" s="1213" t="s">
        <v>154</v>
      </c>
    </row>
    <row r="25" spans="2:42" ht="15.5" x14ac:dyDescent="0.4">
      <c r="B25" s="1043"/>
      <c r="C25" s="1040" t="s">
        <v>137</v>
      </c>
      <c r="D25" s="1051">
        <f>SUM('Soil Direct'!D45,'Soil Indirect'!D47)*MT_MMT</f>
        <v>0.16215090745067623</v>
      </c>
      <c r="E25" s="1051">
        <f>SUM('Soil Direct'!E45,'Soil Indirect'!E47)*MT_MMT</f>
        <v>0.14226724954521022</v>
      </c>
      <c r="F25" s="1051">
        <f>SUM('Soil Direct'!F45,'Soil Indirect'!F47)*MT_MMT</f>
        <v>0.14899312012465304</v>
      </c>
      <c r="G25" s="1051">
        <f>SUM('Soil Direct'!G45,'Soil Indirect'!G47)*MT_MMT</f>
        <v>0.14532612319413438</v>
      </c>
      <c r="H25" s="1051">
        <f>SUM('Soil Direct'!H45,'Soil Indirect'!H47)*MT_MMT</f>
        <v>0.13943093592551012</v>
      </c>
      <c r="I25" s="1051">
        <f>SUM('Soil Direct'!I45,'Soil Indirect'!I47)*MT_MMT</f>
        <v>0.14381763384363461</v>
      </c>
      <c r="J25" s="1051">
        <f>SUM('Soil Direct'!J45,'Soil Indirect'!J47)*MT_MMT</f>
        <v>0.14479283526146369</v>
      </c>
      <c r="K25" s="1051">
        <f>SUM('Soil Direct'!K45,'Soil Indirect'!K47)*MT_MMT</f>
        <v>0.14462135855437139</v>
      </c>
      <c r="L25" s="1051">
        <f>SUM('Soil Direct'!L45,'Soil Indirect'!L47)*MT_MMT</f>
        <v>0.14497794061738678</v>
      </c>
      <c r="M25" s="1051">
        <f>SUM('Soil Direct'!M45,'Soil Indirect'!M47)*MT_MMT</f>
        <v>0.14363083928024345</v>
      </c>
      <c r="N25" s="1052">
        <f>SUM('Soil Direct'!P45,'Soil Indirect'!P47)*MT_MMT</f>
        <v>0.14125290781065752</v>
      </c>
      <c r="Q25" s="647"/>
      <c r="R25" s="1248" t="s">
        <v>137</v>
      </c>
      <c r="S25" s="1208">
        <f>'[12]Agriculture - Summary Tab'!D25</f>
        <v>0.16215090745067623</v>
      </c>
      <c r="T25" s="1208">
        <f>'[12]Agriculture - Summary Tab'!E25</f>
        <v>0.14226724954521022</v>
      </c>
      <c r="U25" s="1208">
        <f>'[12]Agriculture - Summary Tab'!F25</f>
        <v>0.14899312012465304</v>
      </c>
      <c r="V25" s="1208">
        <f>'[12]Agriculture - Summary Tab'!G25</f>
        <v>0.14532612319413438</v>
      </c>
      <c r="W25" s="1208">
        <f>'[12]Agriculture - Summary Tab'!H25</f>
        <v>0.14501626402685378</v>
      </c>
      <c r="X25" s="1208">
        <f>'[12]Agriculture - Summary Tab'!I25</f>
        <v>0.150023433107664</v>
      </c>
      <c r="Y25" s="1208">
        <f>'[12]Agriculture - Summary Tab'!J25</f>
        <v>0.15256344180370615</v>
      </c>
      <c r="Z25" s="1208">
        <f>'[12]Agriculture - Summary Tab'!K25</f>
        <v>0.15495195151159777</v>
      </c>
      <c r="AA25" s="1208">
        <f>'[12]Agriculture - Summary Tab'!L25</f>
        <v>0.15733234800713822</v>
      </c>
      <c r="AD25" s="647"/>
      <c r="AE25" s="1248" t="s">
        <v>137</v>
      </c>
      <c r="AF25" s="1249">
        <f>(D25-S25)/S25</f>
        <v>0</v>
      </c>
      <c r="AG25" s="1249">
        <f t="shared" ref="AG25:AN26" si="14">(E25-T25)/T25</f>
        <v>0</v>
      </c>
      <c r="AH25" s="1249">
        <f t="shared" si="14"/>
        <v>0</v>
      </c>
      <c r="AI25" s="1249">
        <f t="shared" si="14"/>
        <v>0</v>
      </c>
      <c r="AJ25" s="1249">
        <f t="shared" si="14"/>
        <v>-3.851518406452243E-2</v>
      </c>
      <c r="AK25" s="1249">
        <f t="shared" si="14"/>
        <v>-4.1365532940282834E-2</v>
      </c>
      <c r="AL25" s="1249">
        <f t="shared" si="14"/>
        <v>-5.0933608014955591E-2</v>
      </c>
      <c r="AM25" s="1249">
        <f t="shared" si="14"/>
        <v>-6.6669653763303277E-2</v>
      </c>
      <c r="AN25" s="1213">
        <f t="shared" si="14"/>
        <v>-7.8524267553617855E-2</v>
      </c>
      <c r="AP25" s="124" t="s">
        <v>156</v>
      </c>
    </row>
    <row r="26" spans="2:42" ht="14.5" thickBot="1" x14ac:dyDescent="0.35">
      <c r="B26" s="1044" t="s">
        <v>138</v>
      </c>
      <c r="C26" s="1045"/>
      <c r="D26" s="1053">
        <f>SUM(D23:D25)</f>
        <v>0.16215090745067623</v>
      </c>
      <c r="E26" s="1053">
        <f>SUM(E23:E25)</f>
        <v>0.14226724954521022</v>
      </c>
      <c r="F26" s="1053">
        <f t="shared" ref="F26:N26" si="15">SUM(F23:F25)</f>
        <v>0.14899312012465304</v>
      </c>
      <c r="G26" s="1053">
        <f t="shared" si="15"/>
        <v>0.14532612319413438</v>
      </c>
      <c r="H26" s="1053">
        <f t="shared" si="15"/>
        <v>0.13943093592551012</v>
      </c>
      <c r="I26" s="1053">
        <f t="shared" si="15"/>
        <v>0.14381763384363461</v>
      </c>
      <c r="J26" s="1053">
        <f t="shared" si="15"/>
        <v>0.14479283526146369</v>
      </c>
      <c r="K26" s="1053">
        <f t="shared" si="15"/>
        <v>0.14462135855437139</v>
      </c>
      <c r="L26" s="1053">
        <f t="shared" si="15"/>
        <v>0.14497794061738678</v>
      </c>
      <c r="M26" s="1053">
        <f t="shared" si="15"/>
        <v>0.14363083928024345</v>
      </c>
      <c r="N26" s="1054">
        <f t="shared" si="15"/>
        <v>0.14125290781065752</v>
      </c>
      <c r="Q26" s="1202" t="s">
        <v>138</v>
      </c>
      <c r="R26" s="1203"/>
      <c r="S26" s="1208">
        <f>'[12]Agriculture - Summary Tab'!D26</f>
        <v>0.16215090745067623</v>
      </c>
      <c r="T26" s="1208">
        <f>'[12]Agriculture - Summary Tab'!E26</f>
        <v>0.14226724954521022</v>
      </c>
      <c r="U26" s="1208">
        <f>'[12]Agriculture - Summary Tab'!F26</f>
        <v>0.14899312012465304</v>
      </c>
      <c r="V26" s="1208">
        <f>'[12]Agriculture - Summary Tab'!G26</f>
        <v>0.14532612319413438</v>
      </c>
      <c r="W26" s="1208">
        <f>'[12]Agriculture - Summary Tab'!H26</f>
        <v>0.14501626402685378</v>
      </c>
      <c r="X26" s="1208">
        <f>'[12]Agriculture - Summary Tab'!I26</f>
        <v>0.150023433107664</v>
      </c>
      <c r="Y26" s="1208">
        <f>'[12]Agriculture - Summary Tab'!J26</f>
        <v>0.15256344180370615</v>
      </c>
      <c r="Z26" s="1208">
        <f>'[12]Agriculture - Summary Tab'!K26</f>
        <v>0.15495195151159777</v>
      </c>
      <c r="AA26" s="1208">
        <f>'[12]Agriculture - Summary Tab'!L26</f>
        <v>0.15733234800713822</v>
      </c>
      <c r="AD26" s="1202" t="s">
        <v>138</v>
      </c>
      <c r="AE26" s="1203"/>
      <c r="AF26" s="1214">
        <f>(D26-S26)/S26</f>
        <v>0</v>
      </c>
      <c r="AG26" s="1214">
        <f t="shared" si="14"/>
        <v>0</v>
      </c>
      <c r="AH26" s="1214">
        <f t="shared" si="14"/>
        <v>0</v>
      </c>
      <c r="AI26" s="1214">
        <f t="shared" si="14"/>
        <v>0</v>
      </c>
      <c r="AJ26" s="1214">
        <f t="shared" si="14"/>
        <v>-3.851518406452243E-2</v>
      </c>
      <c r="AK26" s="1214">
        <f t="shared" si="14"/>
        <v>-4.1365532940282834E-2</v>
      </c>
      <c r="AL26" s="1214">
        <f t="shared" si="14"/>
        <v>-5.0933608014955591E-2</v>
      </c>
      <c r="AM26" s="1214">
        <f t="shared" si="14"/>
        <v>-6.6669653763303277E-2</v>
      </c>
      <c r="AN26" s="1215">
        <f t="shared" si="14"/>
        <v>-7.8524267553617855E-2</v>
      </c>
    </row>
    <row r="27" spans="2:42" x14ac:dyDescent="0.25">
      <c r="D27" s="1051"/>
      <c r="E27" s="1051"/>
      <c r="F27" s="1051"/>
      <c r="G27" s="1051"/>
      <c r="H27" s="1051"/>
      <c r="I27" s="1051"/>
      <c r="J27" s="1051"/>
      <c r="K27" s="1051"/>
      <c r="L27" s="1051"/>
      <c r="M27" s="1051"/>
      <c r="N27" s="1051"/>
      <c r="Q27" s="182"/>
      <c r="R27" s="182"/>
      <c r="S27" s="1208"/>
      <c r="T27" s="1208"/>
      <c r="U27" s="1208"/>
      <c r="V27" s="1208"/>
      <c r="W27" s="1208"/>
      <c r="X27" s="1208"/>
      <c r="Y27" s="1208"/>
      <c r="Z27" s="1208"/>
      <c r="AA27" s="1208"/>
      <c r="AD27" s="182"/>
      <c r="AE27" s="182"/>
      <c r="AF27" s="1212"/>
      <c r="AG27" s="1212"/>
      <c r="AH27" s="1212"/>
      <c r="AI27" s="1212"/>
      <c r="AJ27" s="1212"/>
      <c r="AK27" s="1212"/>
      <c r="AL27" s="1212"/>
      <c r="AM27" s="1212"/>
      <c r="AN27" s="1212"/>
    </row>
    <row r="28" spans="2:42" ht="13" thickBot="1" x14ac:dyDescent="0.3">
      <c r="D28" s="1051"/>
      <c r="E28" s="1051"/>
      <c r="F28" s="1051"/>
      <c r="G28" s="1051"/>
      <c r="H28" s="1051"/>
      <c r="I28" s="1051"/>
      <c r="J28" s="1051"/>
      <c r="K28" s="1051"/>
      <c r="L28" s="1051"/>
      <c r="M28" s="1051"/>
      <c r="N28" s="1051"/>
      <c r="Q28" s="182"/>
      <c r="R28" s="182"/>
      <c r="S28" s="1208"/>
      <c r="T28" s="1208"/>
      <c r="U28" s="1208"/>
      <c r="V28" s="1208"/>
      <c r="W28" s="1208"/>
      <c r="X28" s="1208"/>
      <c r="Y28" s="1208"/>
      <c r="Z28" s="1208"/>
      <c r="AA28" s="1208"/>
      <c r="AD28" s="182"/>
      <c r="AE28" s="182"/>
      <c r="AF28" s="1212"/>
      <c r="AG28" s="1212"/>
      <c r="AH28" s="1212"/>
      <c r="AI28" s="1212"/>
      <c r="AJ28" s="1212"/>
      <c r="AK28" s="1212"/>
      <c r="AL28" s="1212"/>
      <c r="AM28" s="1212"/>
      <c r="AN28" s="1212"/>
    </row>
    <row r="29" spans="2:42" ht="14" x14ac:dyDescent="0.3">
      <c r="B29" s="1041" t="s">
        <v>145</v>
      </c>
      <c r="C29" s="1042"/>
      <c r="D29" s="1049"/>
      <c r="E29" s="1049"/>
      <c r="F29" s="1049"/>
      <c r="G29" s="1049"/>
      <c r="H29" s="1049"/>
      <c r="I29" s="1049"/>
      <c r="J29" s="1049"/>
      <c r="K29" s="1049"/>
      <c r="L29" s="1049"/>
      <c r="M29" s="1049"/>
      <c r="N29" s="1050"/>
      <c r="Q29" s="1200" t="s">
        <v>145</v>
      </c>
      <c r="R29" s="1201"/>
      <c r="S29" s="1206"/>
      <c r="T29" s="1206"/>
      <c r="U29" s="1206"/>
      <c r="V29" s="1206"/>
      <c r="W29" s="1206"/>
      <c r="X29" s="1206"/>
      <c r="Y29" s="1206"/>
      <c r="Z29" s="1206"/>
      <c r="AA29" s="1207"/>
      <c r="AD29" s="1200" t="s">
        <v>145</v>
      </c>
      <c r="AE29" s="1201"/>
      <c r="AF29" s="1216" t="s">
        <v>154</v>
      </c>
      <c r="AG29" s="1216"/>
      <c r="AH29" s="1216"/>
      <c r="AI29" s="1216"/>
      <c r="AJ29" s="1216"/>
      <c r="AK29" s="1216"/>
      <c r="AL29" s="1216"/>
      <c r="AM29" s="1216"/>
      <c r="AN29" s="1217"/>
    </row>
    <row r="30" spans="2:42" ht="15.5" x14ac:dyDescent="0.4">
      <c r="B30" s="1043"/>
      <c r="C30" s="1040" t="s">
        <v>135</v>
      </c>
      <c r="D30" s="1051">
        <v>0</v>
      </c>
      <c r="E30" s="1051">
        <v>0</v>
      </c>
      <c r="F30" s="1051">
        <v>0</v>
      </c>
      <c r="G30" s="1051">
        <v>0</v>
      </c>
      <c r="H30" s="1051">
        <v>0</v>
      </c>
      <c r="I30" s="1051">
        <v>0</v>
      </c>
      <c r="J30" s="1051">
        <v>0</v>
      </c>
      <c r="K30" s="1051">
        <v>0</v>
      </c>
      <c r="L30" s="1051">
        <v>0</v>
      </c>
      <c r="M30" s="1051">
        <v>0</v>
      </c>
      <c r="N30" s="1052">
        <v>0</v>
      </c>
      <c r="Q30" s="647"/>
      <c r="R30" s="1248" t="s">
        <v>135</v>
      </c>
      <c r="S30" s="1208">
        <f>'[12]Agriculture - Summary Tab'!D30</f>
        <v>0</v>
      </c>
      <c r="T30" s="1208">
        <f>'[12]Agriculture - Summary Tab'!E30</f>
        <v>0</v>
      </c>
      <c r="U30" s="1208">
        <f>'[12]Agriculture - Summary Tab'!F30</f>
        <v>0</v>
      </c>
      <c r="V30" s="1208">
        <f>'[12]Agriculture - Summary Tab'!G30</f>
        <v>0</v>
      </c>
      <c r="W30" s="1208">
        <f>'[12]Agriculture - Summary Tab'!H30</f>
        <v>0</v>
      </c>
      <c r="X30" s="1208">
        <f>'[12]Agriculture - Summary Tab'!I30</f>
        <v>0</v>
      </c>
      <c r="Y30" s="1208">
        <f>'[12]Agriculture - Summary Tab'!J30</f>
        <v>0</v>
      </c>
      <c r="Z30" s="1208">
        <f>'[12]Agriculture - Summary Tab'!K30</f>
        <v>0</v>
      </c>
      <c r="AA30" s="1208">
        <f>'[12]Agriculture - Summary Tab'!L30</f>
        <v>0</v>
      </c>
      <c r="AD30" s="647"/>
      <c r="AE30" s="1248" t="s">
        <v>135</v>
      </c>
      <c r="AF30" s="1249"/>
      <c r="AG30" s="1249"/>
      <c r="AH30" s="1249"/>
      <c r="AI30" s="1249"/>
      <c r="AJ30" s="1249"/>
      <c r="AK30" s="1249"/>
      <c r="AL30" s="1249"/>
      <c r="AM30" s="1249"/>
      <c r="AN30" s="1213"/>
    </row>
    <row r="31" spans="2:42" ht="15.5" x14ac:dyDescent="0.4">
      <c r="B31" s="1043"/>
      <c r="C31" s="1040" t="s">
        <v>136</v>
      </c>
      <c r="D31" s="1051">
        <f>Burning!D12*MT_MMT</f>
        <v>2.8901567490877262E-2</v>
      </c>
      <c r="E31" s="1051">
        <f>Burning!E12*MT_MMT</f>
        <v>2.5891171733568093E-2</v>
      </c>
      <c r="F31" s="1051">
        <f>Burning!F12*MT_MMT</f>
        <v>6.5998837968613893E-3</v>
      </c>
      <c r="G31" s="1051">
        <f>Burning!G12*MT_MMT</f>
        <v>5.282559368552822E-3</v>
      </c>
      <c r="H31" s="1051">
        <f>Burning!H12*MT_MMT</f>
        <v>5.0350084692733594E-3</v>
      </c>
      <c r="I31" s="1051">
        <f>Burning!I12*MT_MMT</f>
        <v>5.9058571685243269E-3</v>
      </c>
      <c r="J31" s="1051">
        <f>Burning!J12*MT_MMT</f>
        <v>1.9229400211886834E-6</v>
      </c>
      <c r="K31" s="1051">
        <f>Burning!K12*MT_MMT</f>
        <v>0</v>
      </c>
      <c r="L31" s="1051">
        <f>Burning!L12*MT_MMT</f>
        <v>0</v>
      </c>
      <c r="M31" s="1051">
        <f>Burning!M12*MT_MMT</f>
        <v>0</v>
      </c>
      <c r="N31" s="1052">
        <f>Burning!P12*MT_MMT</f>
        <v>0</v>
      </c>
      <c r="Q31" s="647"/>
      <c r="R31" s="1248" t="s">
        <v>136</v>
      </c>
      <c r="S31" s="1208">
        <f>'[12]Agriculture - Summary Tab'!D31</f>
        <v>2.8901567490877262E-2</v>
      </c>
      <c r="T31" s="1208">
        <f>'[12]Agriculture - Summary Tab'!E31</f>
        <v>2.5891171733568093E-2</v>
      </c>
      <c r="U31" s="1208">
        <f>'[12]Agriculture - Summary Tab'!F31</f>
        <v>6.5998837968613893E-3</v>
      </c>
      <c r="V31" s="1208">
        <f>'[12]Agriculture - Summary Tab'!G31</f>
        <v>5.282559368552822E-3</v>
      </c>
      <c r="W31" s="1208">
        <f>'[12]Agriculture - Summary Tab'!H31</f>
        <v>5.0350084692733594E-3</v>
      </c>
      <c r="X31" s="1208">
        <f>'[12]Agriculture - Summary Tab'!I31</f>
        <v>5.9058571685243269E-3</v>
      </c>
      <c r="Y31" s="1208">
        <f>'[12]Agriculture - Summary Tab'!J31</f>
        <v>1.9229400211886834E-6</v>
      </c>
      <c r="Z31" s="1208">
        <f>'[12]Agriculture - Summary Tab'!K31</f>
        <v>0</v>
      </c>
      <c r="AA31" s="1208">
        <f>'[12]Agriculture - Summary Tab'!L31</f>
        <v>0</v>
      </c>
      <c r="AD31" s="647"/>
      <c r="AE31" s="1248" t="s">
        <v>136</v>
      </c>
      <c r="AF31" s="1249">
        <f t="shared" ref="AF31:AF33" si="16">(D31-S31)/S31</f>
        <v>0</v>
      </c>
      <c r="AG31" s="1249">
        <f t="shared" ref="AG31:AL33" si="17">(E31-T31)/T31</f>
        <v>0</v>
      </c>
      <c r="AH31" s="1249">
        <f t="shared" si="17"/>
        <v>0</v>
      </c>
      <c r="AI31" s="1249">
        <f t="shared" si="17"/>
        <v>0</v>
      </c>
      <c r="AJ31" s="1249">
        <f t="shared" si="17"/>
        <v>0</v>
      </c>
      <c r="AK31" s="1249">
        <f t="shared" si="17"/>
        <v>0</v>
      </c>
      <c r="AL31" s="1249">
        <f t="shared" si="17"/>
        <v>0</v>
      </c>
      <c r="AM31" s="1249"/>
      <c r="AN31" s="1213"/>
    </row>
    <row r="32" spans="2:42" ht="15.5" x14ac:dyDescent="0.4">
      <c r="B32" s="1043"/>
      <c r="C32" s="1040" t="s">
        <v>137</v>
      </c>
      <c r="D32" s="1051">
        <f>Burning!D13*MT_MMT</f>
        <v>4.2628471531071304E-3</v>
      </c>
      <c r="E32" s="1051">
        <f>Burning!E13*MT_MMT</f>
        <v>3.8188277417785963E-3</v>
      </c>
      <c r="F32" s="1051">
        <f>Burning!F13*MT_MMT</f>
        <v>9.7345224833113276E-4</v>
      </c>
      <c r="G32" s="1051">
        <f>Burning!G13*MT_MMT</f>
        <v>7.7915300519471118E-4</v>
      </c>
      <c r="H32" s="1051">
        <f>Burning!H13*MT_MMT</f>
        <v>7.4264039574625611E-4</v>
      </c>
      <c r="I32" s="1051">
        <f>Burning!I13*MT_MMT</f>
        <v>8.7108653969885719E-4</v>
      </c>
      <c r="J32" s="1051">
        <f>Burning!J13*MT_MMT</f>
        <v>2.8362473410853495E-7</v>
      </c>
      <c r="K32" s="1051">
        <f>Burning!K13*MT_MMT</f>
        <v>0</v>
      </c>
      <c r="L32" s="1051">
        <f>Burning!L13*MT_MMT</f>
        <v>0</v>
      </c>
      <c r="M32" s="1051">
        <f>Burning!M13*MT_MMT</f>
        <v>0</v>
      </c>
      <c r="N32" s="1052">
        <f>Burning!P13*MT_MMT</f>
        <v>0</v>
      </c>
      <c r="Q32" s="647"/>
      <c r="R32" s="1248" t="s">
        <v>137</v>
      </c>
      <c r="S32" s="1208">
        <f>'[12]Agriculture - Summary Tab'!D32</f>
        <v>4.2628471531071304E-3</v>
      </c>
      <c r="T32" s="1208">
        <f>'[12]Agriculture - Summary Tab'!E32</f>
        <v>3.8188277417785963E-3</v>
      </c>
      <c r="U32" s="1208">
        <f>'[12]Agriculture - Summary Tab'!F32</f>
        <v>9.7345224833113276E-4</v>
      </c>
      <c r="V32" s="1208">
        <f>'[12]Agriculture - Summary Tab'!G32</f>
        <v>7.7915300519471118E-4</v>
      </c>
      <c r="W32" s="1208">
        <f>'[12]Agriculture - Summary Tab'!H32</f>
        <v>7.4264039574625611E-4</v>
      </c>
      <c r="X32" s="1208">
        <f>'[12]Agriculture - Summary Tab'!I32</f>
        <v>8.7108653969885719E-4</v>
      </c>
      <c r="Y32" s="1208">
        <f>'[12]Agriculture - Summary Tab'!J32</f>
        <v>2.8362473410853495E-7</v>
      </c>
      <c r="Z32" s="1208">
        <f>'[12]Agriculture - Summary Tab'!K32</f>
        <v>0</v>
      </c>
      <c r="AA32" s="1208">
        <f>'[12]Agriculture - Summary Tab'!L32</f>
        <v>0</v>
      </c>
      <c r="AD32" s="647"/>
      <c r="AE32" s="1248" t="s">
        <v>137</v>
      </c>
      <c r="AF32" s="1249">
        <f t="shared" si="16"/>
        <v>0</v>
      </c>
      <c r="AG32" s="1249">
        <f t="shared" si="17"/>
        <v>0</v>
      </c>
      <c r="AH32" s="1249">
        <f t="shared" si="17"/>
        <v>0</v>
      </c>
      <c r="AI32" s="1249">
        <f t="shared" si="17"/>
        <v>0</v>
      </c>
      <c r="AJ32" s="1249">
        <f t="shared" si="17"/>
        <v>0</v>
      </c>
      <c r="AK32" s="1249">
        <f t="shared" si="17"/>
        <v>0</v>
      </c>
      <c r="AL32" s="1249">
        <f t="shared" si="17"/>
        <v>0</v>
      </c>
      <c r="AM32" s="1249"/>
      <c r="AN32" s="1213"/>
    </row>
    <row r="33" spans="2:40" ht="14.5" thickBot="1" x14ac:dyDescent="0.35">
      <c r="B33" s="1044" t="s">
        <v>138</v>
      </c>
      <c r="C33" s="1045"/>
      <c r="D33" s="1053">
        <f>SUM(D30:D32)</f>
        <v>3.316441464398439E-2</v>
      </c>
      <c r="E33" s="1053">
        <f>SUM(E30:E32)</f>
        <v>2.970999947534669E-2</v>
      </c>
      <c r="F33" s="1053">
        <f t="shared" ref="F33:N33" si="18">SUM(F30:F32)</f>
        <v>7.5733360451925224E-3</v>
      </c>
      <c r="G33" s="1053">
        <f t="shared" si="18"/>
        <v>6.0617123737475333E-3</v>
      </c>
      <c r="H33" s="1053">
        <f t="shared" si="18"/>
        <v>5.7776488650196156E-3</v>
      </c>
      <c r="I33" s="1053">
        <f t="shared" si="18"/>
        <v>6.7769437082231838E-3</v>
      </c>
      <c r="J33" s="1053">
        <f t="shared" si="18"/>
        <v>2.2065647552972183E-6</v>
      </c>
      <c r="K33" s="1053">
        <f t="shared" si="18"/>
        <v>0</v>
      </c>
      <c r="L33" s="1053">
        <f t="shared" si="18"/>
        <v>0</v>
      </c>
      <c r="M33" s="1053">
        <f t="shared" si="18"/>
        <v>0</v>
      </c>
      <c r="N33" s="1054">
        <f t="shared" si="18"/>
        <v>0</v>
      </c>
      <c r="Q33" s="1202" t="s">
        <v>138</v>
      </c>
      <c r="R33" s="1203"/>
      <c r="S33" s="1208">
        <f>'[12]Agriculture - Summary Tab'!D33</f>
        <v>3.316441464398439E-2</v>
      </c>
      <c r="T33" s="1208">
        <f>'[12]Agriculture - Summary Tab'!E33</f>
        <v>2.970999947534669E-2</v>
      </c>
      <c r="U33" s="1208">
        <f>'[12]Agriculture - Summary Tab'!F33</f>
        <v>7.5733360451925224E-3</v>
      </c>
      <c r="V33" s="1208">
        <f>'[12]Agriculture - Summary Tab'!G33</f>
        <v>6.0617123737475333E-3</v>
      </c>
      <c r="W33" s="1208">
        <f>'[12]Agriculture - Summary Tab'!H33</f>
        <v>5.7776488650196156E-3</v>
      </c>
      <c r="X33" s="1208">
        <f>'[12]Agriculture - Summary Tab'!I33</f>
        <v>6.7769437082231838E-3</v>
      </c>
      <c r="Y33" s="1208">
        <f>'[12]Agriculture - Summary Tab'!J33</f>
        <v>2.2065647552972183E-6</v>
      </c>
      <c r="Z33" s="1208">
        <f>'[12]Agriculture - Summary Tab'!K33</f>
        <v>0</v>
      </c>
      <c r="AA33" s="1208">
        <f>'[12]Agriculture - Summary Tab'!L33</f>
        <v>0</v>
      </c>
      <c r="AD33" s="1202" t="s">
        <v>138</v>
      </c>
      <c r="AE33" s="1203"/>
      <c r="AF33" s="1214">
        <f t="shared" si="16"/>
        <v>0</v>
      </c>
      <c r="AG33" s="1214">
        <f t="shared" si="17"/>
        <v>0</v>
      </c>
      <c r="AH33" s="1214">
        <f t="shared" si="17"/>
        <v>0</v>
      </c>
      <c r="AI33" s="1214">
        <f t="shared" si="17"/>
        <v>0</v>
      </c>
      <c r="AJ33" s="1214">
        <f t="shared" si="17"/>
        <v>0</v>
      </c>
      <c r="AK33" s="1214">
        <f t="shared" si="17"/>
        <v>0</v>
      </c>
      <c r="AL33" s="1214">
        <f t="shared" si="17"/>
        <v>0</v>
      </c>
      <c r="AM33" s="1214"/>
      <c r="AN33" s="1215"/>
    </row>
    <row r="34" spans="2:40" x14ac:dyDescent="0.25">
      <c r="D34" s="1051"/>
      <c r="E34" s="1051"/>
      <c r="F34" s="1051"/>
      <c r="G34" s="1051"/>
      <c r="H34" s="1051"/>
      <c r="I34" s="1051"/>
      <c r="J34" s="1051"/>
      <c r="K34" s="1051"/>
      <c r="L34" s="1051"/>
      <c r="M34" s="1051"/>
      <c r="N34" s="1051"/>
      <c r="Q34" s="182"/>
      <c r="R34" s="182"/>
      <c r="S34" s="1208"/>
      <c r="T34" s="1208"/>
      <c r="U34" s="1208"/>
      <c r="V34" s="1208"/>
      <c r="W34" s="1208"/>
      <c r="X34" s="1208"/>
      <c r="Y34" s="1208"/>
      <c r="Z34" s="1208"/>
      <c r="AA34" s="1208"/>
      <c r="AD34" s="182"/>
      <c r="AE34" s="182"/>
      <c r="AF34" s="1212"/>
      <c r="AG34" s="1212"/>
      <c r="AH34" s="1212"/>
      <c r="AI34" s="1212"/>
      <c r="AJ34" s="1212"/>
      <c r="AK34" s="1212"/>
      <c r="AL34" s="1212"/>
      <c r="AM34" s="1212"/>
      <c r="AN34" s="1212"/>
    </row>
    <row r="35" spans="2:40" ht="13" thickBot="1" x14ac:dyDescent="0.3">
      <c r="D35" s="1051"/>
      <c r="E35" s="1051"/>
      <c r="F35" s="1051"/>
      <c r="G35" s="1051"/>
      <c r="H35" s="1051"/>
      <c r="I35" s="1051"/>
      <c r="J35" s="1051"/>
      <c r="K35" s="1051"/>
      <c r="L35" s="1051"/>
      <c r="M35" s="1051"/>
      <c r="N35" s="1051"/>
      <c r="Q35" s="182"/>
      <c r="R35" s="182"/>
      <c r="S35" s="1208"/>
      <c r="T35" s="1208"/>
      <c r="U35" s="1208"/>
      <c r="V35" s="1208"/>
      <c r="W35" s="1208"/>
      <c r="X35" s="1208"/>
      <c r="Y35" s="1208"/>
      <c r="Z35" s="1208"/>
      <c r="AA35" s="1208"/>
      <c r="AD35" s="182"/>
      <c r="AE35" s="182"/>
      <c r="AF35" s="1212"/>
      <c r="AG35" s="1212"/>
      <c r="AH35" s="1212"/>
      <c r="AI35" s="1212"/>
      <c r="AJ35" s="1212"/>
      <c r="AK35" s="1212"/>
      <c r="AL35" s="1212"/>
      <c r="AM35" s="1212"/>
      <c r="AN35" s="1212"/>
    </row>
    <row r="36" spans="2:40" ht="14" x14ac:dyDescent="0.3">
      <c r="B36" s="1041" t="s">
        <v>146</v>
      </c>
      <c r="C36" s="1042"/>
      <c r="D36" s="1049"/>
      <c r="E36" s="1049"/>
      <c r="F36" s="1049"/>
      <c r="G36" s="1049"/>
      <c r="H36" s="1049"/>
      <c r="I36" s="1049"/>
      <c r="J36" s="1049"/>
      <c r="K36" s="1049"/>
      <c r="L36" s="1049"/>
      <c r="M36" s="1049"/>
      <c r="N36" s="1050"/>
      <c r="Q36" s="1200" t="s">
        <v>146</v>
      </c>
      <c r="R36" s="1201"/>
      <c r="S36" s="1206"/>
      <c r="T36" s="1206"/>
      <c r="U36" s="1206"/>
      <c r="V36" s="1206"/>
      <c r="W36" s="1206"/>
      <c r="X36" s="1206"/>
      <c r="Y36" s="1206"/>
      <c r="Z36" s="1206"/>
      <c r="AA36" s="1207"/>
      <c r="AD36" s="1200" t="s">
        <v>146</v>
      </c>
      <c r="AE36" s="1201"/>
      <c r="AF36" s="1216" t="s">
        <v>154</v>
      </c>
      <c r="AG36" s="1216"/>
      <c r="AH36" s="1216"/>
      <c r="AI36" s="1216"/>
      <c r="AJ36" s="1216"/>
      <c r="AK36" s="1216"/>
      <c r="AL36" s="1216"/>
      <c r="AM36" s="1216"/>
      <c r="AN36" s="1217"/>
    </row>
    <row r="37" spans="2:40" ht="15.5" x14ac:dyDescent="0.4">
      <c r="B37" s="1043"/>
      <c r="C37" s="1040" t="s">
        <v>135</v>
      </c>
      <c r="D37" s="1051">
        <f>'Urea Emissions'!C6*MT_MMT</f>
        <v>1.7488468472053333E-3</v>
      </c>
      <c r="E37" s="1051">
        <f>'Urea Emissions'!R6*MT_MMT</f>
        <v>1.3558107493333331E-3</v>
      </c>
      <c r="F37" s="1051">
        <f>'Urea Emissions'!T6*MT_MMT</f>
        <v>1.3558107493333331E-3</v>
      </c>
      <c r="G37" s="1051">
        <f>'Urea Emissions'!W6*MT_MMT</f>
        <v>1.3535275587093333E-3</v>
      </c>
      <c r="H37" s="1051">
        <f>'Urea Emissions'!AB6*MT_MMT</f>
        <v>1.4178573859119999E-3</v>
      </c>
      <c r="I37" s="1051">
        <f>'Urea Emissions'!AC6*MT_MMT</f>
        <v>1.4212771158314678E-3</v>
      </c>
      <c r="J37" s="1051">
        <f>'Urea Emissions'!AD6*MT_MMT</f>
        <v>1.4003468040202699E-3</v>
      </c>
      <c r="K37" s="1051">
        <f>'Urea Emissions'!AE6*MT_MMT</f>
        <v>1.3878398157536013E-3</v>
      </c>
      <c r="L37" s="1051">
        <f>'Urea Emissions'!AF6*MT_MMT</f>
        <v>1.3753328274869342E-3</v>
      </c>
      <c r="M37" s="1051">
        <f>'Urea Emissions'!AG6*MT_MMT</f>
        <v>1.3628258392202688E-3</v>
      </c>
      <c r="N37" s="1052">
        <f>'Urea Emissions'!AH6*MT_MMT</f>
        <v>1.3503188509536022E-3</v>
      </c>
      <c r="Q37" s="647"/>
      <c r="R37" s="1248" t="s">
        <v>135</v>
      </c>
      <c r="S37" s="1208">
        <f>'[12]Agriculture - Summary Tab'!D37</f>
        <v>1.7488468472053333E-3</v>
      </c>
      <c r="T37" s="1208">
        <f>'[12]Agriculture - Summary Tab'!E37</f>
        <v>1.3558107493333331E-3</v>
      </c>
      <c r="U37" s="1208">
        <f>'[12]Agriculture - Summary Tab'!F37</f>
        <v>1.3558107493333331E-3</v>
      </c>
      <c r="V37" s="1208">
        <f>'[12]Agriculture - Summary Tab'!G37</f>
        <v>1.3535275587093333E-3</v>
      </c>
      <c r="W37" s="1208">
        <f>'[12]Agriculture - Summary Tab'!H37</f>
        <v>1.4178573859119999E-3</v>
      </c>
      <c r="X37" s="1208">
        <f>'[12]Agriculture - Summary Tab'!I37</f>
        <v>1.4212771158314678E-3</v>
      </c>
      <c r="Y37" s="1208">
        <f>'[12]Agriculture - Summary Tab'!J37</f>
        <v>1.4003468040202699E-3</v>
      </c>
      <c r="Z37" s="1208">
        <f>'[12]Agriculture - Summary Tab'!K37</f>
        <v>1.3878398157536013E-3</v>
      </c>
      <c r="AA37" s="1208">
        <f>'[12]Agriculture - Summary Tab'!L37</f>
        <v>1.3753328274869342E-3</v>
      </c>
      <c r="AD37" s="647"/>
      <c r="AE37" s="1248" t="s">
        <v>135</v>
      </c>
      <c r="AF37" s="1249">
        <f t="shared" ref="AF37:AF40" si="19">(D37-S37)/S37</f>
        <v>0</v>
      </c>
      <c r="AG37" s="1249">
        <f t="shared" ref="AG37" si="20">(E37-T37)/T37</f>
        <v>0</v>
      </c>
      <c r="AH37" s="1249">
        <f t="shared" ref="AH37" si="21">(F37-U37)/U37</f>
        <v>0</v>
      </c>
      <c r="AI37" s="1249">
        <f t="shared" ref="AI37" si="22">(G37-V37)/V37</f>
        <v>0</v>
      </c>
      <c r="AJ37" s="1249">
        <f t="shared" ref="AJ37" si="23">(H37-W37)/W37</f>
        <v>0</v>
      </c>
      <c r="AK37" s="1249">
        <f t="shared" ref="AK37" si="24">(I37-X37)/X37</f>
        <v>0</v>
      </c>
      <c r="AL37" s="1249">
        <f t="shared" ref="AL37" si="25">(J37-Y37)/Y37</f>
        <v>0</v>
      </c>
      <c r="AM37" s="1249">
        <f t="shared" ref="AM37" si="26">(K37-Z37)/Z37</f>
        <v>0</v>
      </c>
      <c r="AN37" s="1213">
        <f t="shared" ref="AN37" si="27">(L37-AA37)/AA37</f>
        <v>0</v>
      </c>
    </row>
    <row r="38" spans="2:40" ht="15.5" x14ac:dyDescent="0.4">
      <c r="B38" s="1043"/>
      <c r="C38" s="1040" t="s">
        <v>136</v>
      </c>
      <c r="D38" s="1051">
        <v>0</v>
      </c>
      <c r="E38" s="1051">
        <v>0</v>
      </c>
      <c r="F38" s="1051">
        <v>0</v>
      </c>
      <c r="G38" s="1051">
        <v>0</v>
      </c>
      <c r="H38" s="1051">
        <v>0</v>
      </c>
      <c r="I38" s="1051">
        <v>0</v>
      </c>
      <c r="J38" s="1051">
        <v>0</v>
      </c>
      <c r="K38" s="1051">
        <v>0</v>
      </c>
      <c r="L38" s="1051">
        <v>0</v>
      </c>
      <c r="M38" s="1051">
        <v>0</v>
      </c>
      <c r="N38" s="1052">
        <v>0</v>
      </c>
      <c r="Q38" s="647"/>
      <c r="R38" s="1248" t="s">
        <v>136</v>
      </c>
      <c r="S38" s="1208">
        <f>'[12]Agriculture - Summary Tab'!D38</f>
        <v>0</v>
      </c>
      <c r="T38" s="1208">
        <f>'[12]Agriculture - Summary Tab'!E38</f>
        <v>0</v>
      </c>
      <c r="U38" s="1208">
        <f>'[12]Agriculture - Summary Tab'!F38</f>
        <v>0</v>
      </c>
      <c r="V38" s="1208">
        <f>'[12]Agriculture - Summary Tab'!G38</f>
        <v>0</v>
      </c>
      <c r="W38" s="1208">
        <f>'[12]Agriculture - Summary Tab'!H38</f>
        <v>0</v>
      </c>
      <c r="X38" s="1208">
        <f>'[12]Agriculture - Summary Tab'!I38</f>
        <v>0</v>
      </c>
      <c r="Y38" s="1208">
        <f>'[12]Agriculture - Summary Tab'!J38</f>
        <v>0</v>
      </c>
      <c r="Z38" s="1208">
        <f>'[12]Agriculture - Summary Tab'!K38</f>
        <v>0</v>
      </c>
      <c r="AA38" s="1208">
        <f>'[12]Agriculture - Summary Tab'!L38</f>
        <v>0</v>
      </c>
      <c r="AD38" s="647"/>
      <c r="AE38" s="1248" t="s">
        <v>136</v>
      </c>
      <c r="AF38" s="1249"/>
      <c r="AG38" s="1249"/>
      <c r="AH38" s="1249"/>
      <c r="AI38" s="1249"/>
      <c r="AJ38" s="1249"/>
      <c r="AK38" s="1249"/>
      <c r="AL38" s="1249"/>
      <c r="AM38" s="1249"/>
      <c r="AN38" s="1213"/>
    </row>
    <row r="39" spans="2:40" ht="15.5" x14ac:dyDescent="0.4">
      <c r="B39" s="1043"/>
      <c r="C39" s="1040" t="s">
        <v>137</v>
      </c>
      <c r="D39" s="1051">
        <v>0</v>
      </c>
      <c r="E39" s="1051">
        <v>0</v>
      </c>
      <c r="F39" s="1051">
        <v>0</v>
      </c>
      <c r="G39" s="1051">
        <v>0</v>
      </c>
      <c r="H39" s="1051">
        <v>0</v>
      </c>
      <c r="I39" s="1051">
        <v>0</v>
      </c>
      <c r="J39" s="1051">
        <v>0</v>
      </c>
      <c r="K39" s="1051">
        <v>0</v>
      </c>
      <c r="L39" s="1051">
        <v>0</v>
      </c>
      <c r="M39" s="1051">
        <v>0</v>
      </c>
      <c r="N39" s="1052">
        <v>0</v>
      </c>
      <c r="Q39" s="647"/>
      <c r="R39" s="1248" t="s">
        <v>137</v>
      </c>
      <c r="S39" s="1208">
        <f>'[12]Agriculture - Summary Tab'!D39</f>
        <v>0</v>
      </c>
      <c r="T39" s="1208">
        <f>'[12]Agriculture - Summary Tab'!E39</f>
        <v>0</v>
      </c>
      <c r="U39" s="1208">
        <f>'[12]Agriculture - Summary Tab'!F39</f>
        <v>0</v>
      </c>
      <c r="V39" s="1208">
        <f>'[12]Agriculture - Summary Tab'!G39</f>
        <v>0</v>
      </c>
      <c r="W39" s="1208">
        <f>'[12]Agriculture - Summary Tab'!H39</f>
        <v>0</v>
      </c>
      <c r="X39" s="1208">
        <f>'[12]Agriculture - Summary Tab'!I39</f>
        <v>0</v>
      </c>
      <c r="Y39" s="1208">
        <f>'[12]Agriculture - Summary Tab'!J39</f>
        <v>0</v>
      </c>
      <c r="Z39" s="1208">
        <f>'[12]Agriculture - Summary Tab'!K39</f>
        <v>0</v>
      </c>
      <c r="AA39" s="1208">
        <f>'[12]Agriculture - Summary Tab'!L39</f>
        <v>0</v>
      </c>
      <c r="AD39" s="647"/>
      <c r="AE39" s="1248" t="s">
        <v>137</v>
      </c>
      <c r="AF39" s="1249"/>
      <c r="AG39" s="1249"/>
      <c r="AH39" s="1249"/>
      <c r="AI39" s="1249"/>
      <c r="AJ39" s="1249"/>
      <c r="AK39" s="1249"/>
      <c r="AL39" s="1249"/>
      <c r="AM39" s="1249"/>
      <c r="AN39" s="1213"/>
    </row>
    <row r="40" spans="2:40" ht="14.5" thickBot="1" x14ac:dyDescent="0.35">
      <c r="B40" s="1044" t="s">
        <v>138</v>
      </c>
      <c r="C40" s="1045"/>
      <c r="D40" s="1053">
        <f>SUM(D37:D39)</f>
        <v>1.7488468472053333E-3</v>
      </c>
      <c r="E40" s="1053">
        <f>SUM(E37:E39)</f>
        <v>1.3558107493333331E-3</v>
      </c>
      <c r="F40" s="1053">
        <f t="shared" ref="F40:N40" si="28">SUM(F37:F39)</f>
        <v>1.3558107493333331E-3</v>
      </c>
      <c r="G40" s="1053">
        <f t="shared" si="28"/>
        <v>1.3535275587093333E-3</v>
      </c>
      <c r="H40" s="1053">
        <f t="shared" si="28"/>
        <v>1.4178573859119999E-3</v>
      </c>
      <c r="I40" s="1053">
        <f t="shared" si="28"/>
        <v>1.4212771158314678E-3</v>
      </c>
      <c r="J40" s="1053">
        <f t="shared" si="28"/>
        <v>1.4003468040202699E-3</v>
      </c>
      <c r="K40" s="1053">
        <f t="shared" si="28"/>
        <v>1.3878398157536013E-3</v>
      </c>
      <c r="L40" s="1053">
        <f t="shared" si="28"/>
        <v>1.3753328274869342E-3</v>
      </c>
      <c r="M40" s="1053">
        <f t="shared" si="28"/>
        <v>1.3628258392202688E-3</v>
      </c>
      <c r="N40" s="1054">
        <f t="shared" si="28"/>
        <v>1.3503188509536022E-3</v>
      </c>
      <c r="Q40" s="1202" t="s">
        <v>138</v>
      </c>
      <c r="R40" s="1203"/>
      <c r="S40" s="1208">
        <f>'[12]Agriculture - Summary Tab'!D40</f>
        <v>1.7488468472053333E-3</v>
      </c>
      <c r="T40" s="1208">
        <f>'[12]Agriculture - Summary Tab'!E40</f>
        <v>1.3558107493333331E-3</v>
      </c>
      <c r="U40" s="1208">
        <f>'[12]Agriculture - Summary Tab'!F40</f>
        <v>1.3558107493333331E-3</v>
      </c>
      <c r="V40" s="1208">
        <f>'[12]Agriculture - Summary Tab'!G40</f>
        <v>1.3535275587093333E-3</v>
      </c>
      <c r="W40" s="1208">
        <f>'[12]Agriculture - Summary Tab'!H40</f>
        <v>1.4178573859119999E-3</v>
      </c>
      <c r="X40" s="1208">
        <f>'[12]Agriculture - Summary Tab'!I40</f>
        <v>1.4212771158314678E-3</v>
      </c>
      <c r="Y40" s="1208">
        <f>'[12]Agriculture - Summary Tab'!J40</f>
        <v>1.4003468040202699E-3</v>
      </c>
      <c r="Z40" s="1208">
        <f>'[12]Agriculture - Summary Tab'!K40</f>
        <v>1.3878398157536013E-3</v>
      </c>
      <c r="AA40" s="1208">
        <f>'[12]Agriculture - Summary Tab'!L40</f>
        <v>1.3753328274869342E-3</v>
      </c>
      <c r="AD40" s="1202" t="s">
        <v>138</v>
      </c>
      <c r="AE40" s="1203"/>
      <c r="AF40" s="1214">
        <f t="shared" si="19"/>
        <v>0</v>
      </c>
      <c r="AG40" s="1214">
        <f t="shared" ref="AG40" si="29">(E40-T40)/T40</f>
        <v>0</v>
      </c>
      <c r="AH40" s="1214">
        <f t="shared" ref="AH40" si="30">(F40-U40)/U40</f>
        <v>0</v>
      </c>
      <c r="AI40" s="1214">
        <f t="shared" ref="AI40" si="31">(G40-V40)/V40</f>
        <v>0</v>
      </c>
      <c r="AJ40" s="1214">
        <f t="shared" ref="AJ40" si="32">(H40-W40)/W40</f>
        <v>0</v>
      </c>
      <c r="AK40" s="1214">
        <f t="shared" ref="AK40" si="33">(I40-X40)/X40</f>
        <v>0</v>
      </c>
      <c r="AL40" s="1214">
        <f t="shared" ref="AL40" si="34">(J40-Y40)/Y40</f>
        <v>0</v>
      </c>
      <c r="AM40" s="1214">
        <f t="shared" ref="AM40" si="35">(K40-Z40)/Z40</f>
        <v>0</v>
      </c>
      <c r="AN40" s="1215">
        <f t="shared" ref="AN40" si="36">(L40-AA40)/AA40</f>
        <v>0</v>
      </c>
    </row>
    <row r="41" spans="2:40" ht="14" x14ac:dyDescent="0.3">
      <c r="B41" s="1046"/>
      <c r="D41" s="1051"/>
      <c r="E41" s="1051"/>
      <c r="F41" s="1051"/>
      <c r="G41" s="1051"/>
      <c r="H41" s="1051"/>
      <c r="I41" s="1051"/>
      <c r="J41" s="1051"/>
      <c r="K41" s="1051"/>
      <c r="L41" s="1051"/>
      <c r="M41" s="1051"/>
      <c r="N41" s="1051"/>
      <c r="Q41" s="1204"/>
      <c r="R41" s="182"/>
      <c r="S41" s="1208"/>
      <c r="T41" s="1208"/>
      <c r="U41" s="1208"/>
      <c r="V41" s="1208"/>
      <c r="W41" s="1208"/>
      <c r="X41" s="1208"/>
      <c r="Y41" s="1208"/>
      <c r="Z41" s="1208"/>
      <c r="AA41" s="1208"/>
      <c r="AD41" s="1204"/>
      <c r="AE41" s="182"/>
      <c r="AF41" s="1208"/>
      <c r="AG41" s="1208"/>
      <c r="AH41" s="1208"/>
      <c r="AI41" s="1208"/>
      <c r="AJ41" s="1208"/>
      <c r="AK41" s="1208"/>
      <c r="AL41" s="1208"/>
      <c r="AM41" s="1208"/>
      <c r="AN41" s="1208"/>
    </row>
    <row r="42" spans="2:40" x14ac:dyDescent="0.25">
      <c r="M42" s="286"/>
      <c r="N42" s="286"/>
    </row>
    <row r="43" spans="2:40" x14ac:dyDescent="0.25">
      <c r="M43" s="286"/>
      <c r="N43" s="286"/>
    </row>
    <row r="44" spans="2:40" ht="13" x14ac:dyDescent="0.3">
      <c r="B44" s="54" t="s">
        <v>157</v>
      </c>
      <c r="D44" s="1047">
        <f>SUMIF($B:$B,"Total",D:D)-'Agriculture Summary'!G11</f>
        <v>0</v>
      </c>
      <c r="E44" s="1047">
        <f>SUMIF($B:$B,"Total",E:E)-'Agriculture Summary'!M11</f>
        <v>0</v>
      </c>
      <c r="F44" s="1048">
        <f>SUMIF($B:$B,"Total",F:F)-'Agriculture Summary'!S11</f>
        <v>0</v>
      </c>
      <c r="G44" s="1048">
        <f>SUMIF($B:$B,"Total",G:G)-'Agriculture Summary'!Y11</f>
        <v>0</v>
      </c>
      <c r="H44" s="1047">
        <f>SUMIF($B:$B,"Total",H:H)-'Agriculture Summary'!AE11</f>
        <v>0</v>
      </c>
      <c r="I44" s="1047">
        <f>SUMIF($B:$B,"Total",I:I)-'Agriculture Summary'!AK11</f>
        <v>0</v>
      </c>
      <c r="J44" s="1047">
        <f>SUMIF($B:$B,"Total",J:J)-'Agriculture Summary'!AQ11</f>
        <v>0</v>
      </c>
      <c r="K44" s="1047">
        <f>SUMIF($B:$B,"Total",K:K)-'Agriculture Summary'!AW11</f>
        <v>0</v>
      </c>
      <c r="L44" s="1047">
        <f>SUMIF($B:$B,"Total",L:L)-'Agriculture Summary'!BC11</f>
        <v>0</v>
      </c>
      <c r="M44" s="1047">
        <f>SUMIF($B:$B,"Total",M:M)-'Agriculture Summary'!BI11</f>
        <v>0</v>
      </c>
      <c r="N44" s="1047">
        <f>ROUND(SUMIF($B:$B,"Total",N:N)-'Agriculture Summary'!CA11,1)</f>
        <v>0</v>
      </c>
      <c r="Q44" s="1198" t="s">
        <v>157</v>
      </c>
      <c r="R44" s="182"/>
      <c r="S44" s="648">
        <v>0</v>
      </c>
      <c r="T44" s="648">
        <v>0</v>
      </c>
      <c r="U44" s="1205">
        <v>0</v>
      </c>
      <c r="V44" s="1205">
        <v>0</v>
      </c>
      <c r="W44" s="648">
        <v>0</v>
      </c>
      <c r="X44" s="648">
        <v>0</v>
      </c>
      <c r="Y44" s="648">
        <v>0</v>
      </c>
      <c r="Z44" s="648">
        <v>0</v>
      </c>
      <c r="AA44" s="648">
        <v>0</v>
      </c>
      <c r="AD44" s="1198" t="s">
        <v>157</v>
      </c>
      <c r="AE44" s="182"/>
      <c r="AF44" s="648">
        <v>0</v>
      </c>
      <c r="AG44" s="648">
        <v>0</v>
      </c>
      <c r="AH44" s="1205">
        <v>0</v>
      </c>
      <c r="AI44" s="1205">
        <v>0</v>
      </c>
      <c r="AJ44" s="648">
        <v>0</v>
      </c>
      <c r="AK44" s="648">
        <v>0</v>
      </c>
      <c r="AL44" s="648">
        <v>0</v>
      </c>
      <c r="AM44" s="648">
        <v>0</v>
      </c>
      <c r="AN44" s="648">
        <v>0</v>
      </c>
    </row>
    <row r="45" spans="2:40" ht="13" x14ac:dyDescent="0.3">
      <c r="B45" s="54"/>
      <c r="D45" s="1066"/>
      <c r="E45" s="1066"/>
      <c r="F45" s="1066"/>
      <c r="G45" s="1066"/>
      <c r="H45" s="1066"/>
      <c r="I45" s="1066"/>
      <c r="J45" s="1066"/>
      <c r="K45" s="1066"/>
      <c r="L45" s="1066"/>
      <c r="M45" s="1066"/>
      <c r="N45" s="1066"/>
      <c r="Q45" s="1198"/>
      <c r="R45" s="182"/>
      <c r="S45" s="1209"/>
      <c r="T45" s="1209"/>
      <c r="U45" s="1209"/>
      <c r="V45" s="1209"/>
      <c r="W45" s="1209"/>
      <c r="X45" s="1209"/>
      <c r="Y45" s="1209"/>
      <c r="Z45" s="1209"/>
      <c r="AA45" s="1209"/>
      <c r="AD45" s="1198"/>
      <c r="AE45" s="182"/>
      <c r="AF45" s="1209"/>
      <c r="AG45" s="1209"/>
      <c r="AH45" s="1209"/>
      <c r="AI45" s="1209"/>
      <c r="AJ45" s="1209"/>
      <c r="AK45" s="1209"/>
      <c r="AL45" s="1209"/>
      <c r="AM45" s="1209"/>
      <c r="AN45" s="1209"/>
    </row>
    <row r="46" spans="2:40" ht="13" thickBot="1" x14ac:dyDescent="0.3">
      <c r="M46" s="286"/>
      <c r="N46" s="286"/>
      <c r="Q46" s="182"/>
      <c r="R46" s="182"/>
      <c r="S46" s="182"/>
      <c r="T46" s="182"/>
      <c r="U46" s="182"/>
      <c r="V46" s="182"/>
      <c r="W46" s="182"/>
      <c r="X46" s="182"/>
      <c r="Y46" s="182"/>
      <c r="Z46" s="182"/>
      <c r="AA46" s="182"/>
      <c r="AD46" s="182"/>
      <c r="AE46" s="182"/>
      <c r="AF46" s="182"/>
      <c r="AG46" s="182"/>
      <c r="AH46" s="182"/>
      <c r="AI46" s="182"/>
      <c r="AJ46" s="182"/>
      <c r="AK46" s="182"/>
      <c r="AL46" s="182"/>
      <c r="AM46" s="182"/>
      <c r="AN46" s="182"/>
    </row>
    <row r="47" spans="2:40" ht="14.5" thickBot="1" x14ac:dyDescent="0.35">
      <c r="B47" s="1091" t="s">
        <v>149</v>
      </c>
      <c r="C47" s="1092"/>
      <c r="D47" s="1093">
        <f>SUM(D40,D33,D26,D19,D12)</f>
        <v>0.68353060885847672</v>
      </c>
      <c r="E47" s="1093">
        <f t="shared" ref="E47:N47" si="37">SUM(E40,E33,E26,E19,E12)</f>
        <v>0.53815236440709235</v>
      </c>
      <c r="F47" s="1093">
        <f t="shared" si="37"/>
        <v>0.51710282468410584</v>
      </c>
      <c r="G47" s="1093">
        <f t="shared" si="37"/>
        <v>0.47698599585057061</v>
      </c>
      <c r="H47" s="1093">
        <f t="shared" si="37"/>
        <v>0.43317741388710873</v>
      </c>
      <c r="I47" s="1093">
        <f t="shared" si="37"/>
        <v>0.45156346265130864</v>
      </c>
      <c r="J47" s="1093">
        <f t="shared" si="37"/>
        <v>0.45271690866266823</v>
      </c>
      <c r="K47" s="1093">
        <f t="shared" si="37"/>
        <v>0.45299338956077367</v>
      </c>
      <c r="L47" s="1093">
        <f t="shared" si="37"/>
        <v>0.44843035570424017</v>
      </c>
      <c r="M47" s="1093">
        <f t="shared" si="37"/>
        <v>0.43821960889827088</v>
      </c>
      <c r="N47" s="1094">
        <f t="shared" si="37"/>
        <v>0.43150813367628982</v>
      </c>
      <c r="Q47" s="1210" t="s">
        <v>149</v>
      </c>
      <c r="R47" s="1211"/>
      <c r="S47" s="1208">
        <f>'[12]Agriculture - Summary Tab'!D47</f>
        <v>0.68353060885847672</v>
      </c>
      <c r="T47" s="1208">
        <f>'[12]Agriculture - Summary Tab'!E47</f>
        <v>0.53852524364852594</v>
      </c>
      <c r="U47" s="1208">
        <f>'[12]Agriculture - Summary Tab'!F47</f>
        <v>0.51731047032402178</v>
      </c>
      <c r="V47" s="1208">
        <f>'[12]Agriculture - Summary Tab'!G47</f>
        <v>0.47723692684285945</v>
      </c>
      <c r="W47" s="1208">
        <f>'[12]Agriculture - Summary Tab'!H47</f>
        <v>0.4394932490070993</v>
      </c>
      <c r="X47" s="1208">
        <f>'[12]Agriculture - Summary Tab'!I47</f>
        <v>0.45806816165989644</v>
      </c>
      <c r="Y47" s="1208">
        <f>'[12]Agriculture - Summary Tab'!J47</f>
        <v>0.46079792590518037</v>
      </c>
      <c r="Z47" s="1208">
        <f>'[12]Agriculture - Summary Tab'!K47</f>
        <v>0.46366418155829414</v>
      </c>
      <c r="AA47" s="1208">
        <f>'[12]Agriculture - Summary Tab'!L47</f>
        <v>0.46111110989232829</v>
      </c>
      <c r="AD47" s="1218" t="s">
        <v>149</v>
      </c>
      <c r="AE47" s="1219"/>
      <c r="AF47" s="1250">
        <f t="shared" ref="AF47" si="38">(D47-S47)/S47</f>
        <v>0</v>
      </c>
      <c r="AG47" s="1250">
        <f t="shared" ref="AG47" si="39">(E47-T47)/T47</f>
        <v>-6.9240810125690492E-4</v>
      </c>
      <c r="AH47" s="1250">
        <f t="shared" ref="AH47" si="40">(F47-U47)/U47</f>
        <v>-4.013946204991202E-4</v>
      </c>
      <c r="AI47" s="1250">
        <f t="shared" ref="AI47" si="41">(G47-V47)/V47</f>
        <v>-5.2579961477178228E-4</v>
      </c>
      <c r="AJ47" s="1250">
        <f t="shared" ref="AJ47" si="42">(H47-W47)/W47</f>
        <v>-1.4370721585051111E-2</v>
      </c>
      <c r="AK47" s="1250">
        <f t="shared" ref="AK47" si="43">(I47-X47)/X47</f>
        <v>-1.4200286230365356E-2</v>
      </c>
      <c r="AL47" s="1250">
        <f t="shared" ref="AL47" si="44">(J47-Y47)/Y47</f>
        <v>-1.7537008715128196E-2</v>
      </c>
      <c r="AM47" s="1250">
        <f t="shared" ref="AM47" si="45">(K47-Z47)/Z47</f>
        <v>-2.3014052889869137E-2</v>
      </c>
      <c r="AN47" s="1251">
        <f t="shared" ref="AN47" si="46">(L47-AA47)/AA47</f>
        <v>-2.7500430842035309E-2</v>
      </c>
    </row>
    <row r="53" spans="2:34" ht="13" x14ac:dyDescent="0.3">
      <c r="B53" s="124" t="s">
        <v>158</v>
      </c>
    </row>
    <row r="54" spans="2:34" ht="13" x14ac:dyDescent="0.3">
      <c r="B54" s="124" t="s">
        <v>159</v>
      </c>
    </row>
    <row r="55" spans="2:34" ht="13" x14ac:dyDescent="0.3">
      <c r="C55" s="1220">
        <v>1990</v>
      </c>
      <c r="D55" s="124">
        <v>1991</v>
      </c>
      <c r="E55" s="1220">
        <v>1992</v>
      </c>
      <c r="F55" s="124">
        <v>1993</v>
      </c>
      <c r="G55" s="1220">
        <v>1994</v>
      </c>
      <c r="H55" s="124">
        <v>1995</v>
      </c>
      <c r="I55" s="1220">
        <v>1996</v>
      </c>
      <c r="J55" s="124">
        <v>1997</v>
      </c>
      <c r="K55" s="1220">
        <v>1998</v>
      </c>
      <c r="L55" s="124">
        <v>1999</v>
      </c>
      <c r="M55" s="1220">
        <v>2000</v>
      </c>
      <c r="N55" s="124">
        <v>2001</v>
      </c>
      <c r="O55" s="1220">
        <v>2002</v>
      </c>
      <c r="P55" s="124">
        <v>2003</v>
      </c>
      <c r="Q55" s="1220">
        <v>2004</v>
      </c>
      <c r="R55" s="124">
        <v>2005</v>
      </c>
      <c r="S55" s="1220">
        <v>2006</v>
      </c>
      <c r="T55" s="124">
        <v>2007</v>
      </c>
      <c r="U55" s="1220">
        <v>2008</v>
      </c>
      <c r="V55" s="124">
        <v>2009</v>
      </c>
      <c r="W55" s="1220">
        <v>2010</v>
      </c>
      <c r="X55" s="1220">
        <v>2011</v>
      </c>
      <c r="Y55" s="124">
        <v>2012</v>
      </c>
      <c r="Z55" s="1220">
        <v>2013</v>
      </c>
      <c r="AA55" s="124">
        <v>2014</v>
      </c>
      <c r="AB55" s="1220">
        <v>2015</v>
      </c>
      <c r="AC55" s="124">
        <v>2016</v>
      </c>
      <c r="AD55" s="1220">
        <v>2017</v>
      </c>
      <c r="AE55" s="124">
        <v>2018</v>
      </c>
      <c r="AF55" s="1220">
        <v>2019</v>
      </c>
      <c r="AG55" s="124"/>
      <c r="AH55" s="1220"/>
    </row>
    <row r="56" spans="2:34" x14ac:dyDescent="0.25">
      <c r="B56" s="5" t="s">
        <v>160</v>
      </c>
      <c r="C56" s="1221">
        <f>'[13]Animal Populations'!C4-'Animal Populations'!C4</f>
        <v>0</v>
      </c>
      <c r="D56" s="1221">
        <f>'[13]Animal Populations'!D4-'Animal Populations'!D4</f>
        <v>0</v>
      </c>
      <c r="E56" s="1221">
        <f>'[13]Animal Populations'!E4-'Animal Populations'!E4</f>
        <v>0</v>
      </c>
      <c r="F56" s="1221">
        <f>'[13]Animal Populations'!F4-'Animal Populations'!F4</f>
        <v>0</v>
      </c>
      <c r="G56" s="1221">
        <f>'[13]Animal Populations'!G4-'Animal Populations'!G4</f>
        <v>0</v>
      </c>
      <c r="H56" s="1221">
        <f>'[13]Animal Populations'!H4-'Animal Populations'!H4</f>
        <v>0</v>
      </c>
      <c r="I56" s="1221">
        <f>'[13]Animal Populations'!I4-'Animal Populations'!I4</f>
        <v>0</v>
      </c>
      <c r="J56" s="1221">
        <f>'[13]Animal Populations'!J4-'Animal Populations'!J4</f>
        <v>0</v>
      </c>
      <c r="K56" s="1221">
        <f>'[13]Animal Populations'!K4-'Animal Populations'!K4</f>
        <v>0</v>
      </c>
      <c r="L56" s="1221">
        <f>'[13]Animal Populations'!L4-'Animal Populations'!L4</f>
        <v>0</v>
      </c>
      <c r="M56" s="1221">
        <f>'[13]Animal Populations'!M4-'Animal Populations'!M4</f>
        <v>0</v>
      </c>
      <c r="N56" s="1221">
        <f>'[13]Animal Populations'!N4-'Animal Populations'!N4</f>
        <v>0</v>
      </c>
      <c r="O56" s="1221">
        <f>'[13]Animal Populations'!O4-'Animal Populations'!O4</f>
        <v>0</v>
      </c>
      <c r="P56" s="1221">
        <f>'[13]Animal Populations'!P4-'Animal Populations'!P4</f>
        <v>0</v>
      </c>
      <c r="Q56" s="1221">
        <f>'[13]Animal Populations'!Q4-'Animal Populations'!Q4</f>
        <v>0</v>
      </c>
      <c r="R56" s="1221">
        <f>'[13]Animal Populations'!R4-'Animal Populations'!R4</f>
        <v>0</v>
      </c>
      <c r="S56" s="1221">
        <f>'[13]Animal Populations'!S4-'Animal Populations'!S4</f>
        <v>0</v>
      </c>
      <c r="T56" s="1221">
        <f>'[13]Animal Populations'!T4-'Animal Populations'!T4</f>
        <v>0</v>
      </c>
      <c r="U56" s="1221">
        <f>'[13]Animal Populations'!U4-'Animal Populations'!U4</f>
        <v>0</v>
      </c>
      <c r="V56" s="1221">
        <f>'[13]Animal Populations'!V4-'Animal Populations'!V4</f>
        <v>0</v>
      </c>
      <c r="W56" s="1221">
        <f>'[13]Animal Populations'!W4-'Animal Populations'!W4</f>
        <v>0</v>
      </c>
      <c r="X56" s="1221">
        <f>'[13]Animal Populations'!X4-'Animal Populations'!X4</f>
        <v>0</v>
      </c>
      <c r="Y56" s="1221">
        <f>'[13]Animal Populations'!Y4-'Animal Populations'!Y4</f>
        <v>0</v>
      </c>
      <c r="Z56" s="1221">
        <f>'[13]Animal Populations'!Z4-'Animal Populations'!Z4</f>
        <v>0</v>
      </c>
      <c r="AA56" s="1221">
        <f>'[13]Animal Populations'!AA4-'Animal Populations'!AA4</f>
        <v>0</v>
      </c>
      <c r="AB56" s="1221">
        <f>'[13]Animal Populations'!AB4-'Animal Populations'!AB4</f>
        <v>0</v>
      </c>
      <c r="AC56" s="1221">
        <f>'[13]Animal Populations'!AC4-'Animal Populations'!AC4</f>
        <v>0</v>
      </c>
      <c r="AD56" s="1221">
        <v>0</v>
      </c>
      <c r="AE56" s="1221">
        <v>0</v>
      </c>
      <c r="AF56" s="1221">
        <v>0</v>
      </c>
      <c r="AG56" s="1221"/>
      <c r="AH56" s="1221"/>
    </row>
    <row r="57" spans="2:34" x14ac:dyDescent="0.25">
      <c r="B57" s="29" t="s">
        <v>161</v>
      </c>
      <c r="C57" s="1221">
        <f>'[13]Animal Populations'!C5-'Animal Populations'!C5</f>
        <v>0</v>
      </c>
      <c r="D57" s="1221">
        <f>'[13]Animal Populations'!D5-'Animal Populations'!D5</f>
        <v>0</v>
      </c>
      <c r="E57" s="1221">
        <f>'[13]Animal Populations'!E5-'Animal Populations'!E5</f>
        <v>0</v>
      </c>
      <c r="F57" s="1221">
        <f>'[13]Animal Populations'!F5-'Animal Populations'!F5</f>
        <v>0</v>
      </c>
      <c r="G57" s="1221">
        <f>'[13]Animal Populations'!G5-'Animal Populations'!G5</f>
        <v>0</v>
      </c>
      <c r="H57" s="1221">
        <f>'[13]Animal Populations'!H5-'Animal Populations'!H5</f>
        <v>0</v>
      </c>
      <c r="I57" s="1221">
        <f>'[13]Animal Populations'!I5-'Animal Populations'!I5</f>
        <v>0</v>
      </c>
      <c r="J57" s="1221">
        <f>'[13]Animal Populations'!J5-'Animal Populations'!J5</f>
        <v>0</v>
      </c>
      <c r="K57" s="1221">
        <f>'[13]Animal Populations'!K5-'Animal Populations'!K5</f>
        <v>0</v>
      </c>
      <c r="L57" s="1221">
        <f>'[13]Animal Populations'!L5-'Animal Populations'!L5</f>
        <v>0</v>
      </c>
      <c r="M57" s="1221">
        <f>'[13]Animal Populations'!M5-'Animal Populations'!M5</f>
        <v>0</v>
      </c>
      <c r="N57" s="1221">
        <f>'[13]Animal Populations'!N5-'Animal Populations'!N5</f>
        <v>0</v>
      </c>
      <c r="O57" s="1221">
        <f>'[13]Animal Populations'!O5-'Animal Populations'!O5</f>
        <v>0</v>
      </c>
      <c r="P57" s="1221">
        <f>'[13]Animal Populations'!P5-'Animal Populations'!P5</f>
        <v>0</v>
      </c>
      <c r="Q57" s="1221">
        <f>'[13]Animal Populations'!Q5-'Animal Populations'!Q5</f>
        <v>0</v>
      </c>
      <c r="R57" s="1221">
        <f>'[13]Animal Populations'!R5-'Animal Populations'!R5</f>
        <v>0</v>
      </c>
      <c r="S57" s="1221">
        <f>'[13]Animal Populations'!S5-'Animal Populations'!S5</f>
        <v>0</v>
      </c>
      <c r="T57" s="1221">
        <f>'[13]Animal Populations'!T5-'Animal Populations'!T5</f>
        <v>0</v>
      </c>
      <c r="U57" s="1221">
        <f>'[13]Animal Populations'!U5-'Animal Populations'!U5</f>
        <v>0</v>
      </c>
      <c r="V57" s="1221">
        <f>'[13]Animal Populations'!V5-'Animal Populations'!V5</f>
        <v>0</v>
      </c>
      <c r="W57" s="1221">
        <f>'[13]Animal Populations'!W5-'Animal Populations'!W5</f>
        <v>0</v>
      </c>
      <c r="X57" s="1221">
        <f>'[13]Animal Populations'!X5-'Animal Populations'!X5</f>
        <v>0</v>
      </c>
      <c r="Y57" s="1221">
        <f>'[13]Animal Populations'!Y5-'Animal Populations'!Y5</f>
        <v>0</v>
      </c>
      <c r="Z57" s="1221">
        <f>'[13]Animal Populations'!Z5-'Animal Populations'!Z5</f>
        <v>0</v>
      </c>
      <c r="AA57" s="1221">
        <f>'[13]Animal Populations'!AA5-'Animal Populations'!AA5</f>
        <v>0</v>
      </c>
      <c r="AB57" s="1221">
        <f>'[13]Animal Populations'!AB5-'Animal Populations'!AB5</f>
        <v>0</v>
      </c>
      <c r="AC57" s="1221">
        <f>'[13]Animal Populations'!AC5-'Animal Populations'!AC5</f>
        <v>0</v>
      </c>
      <c r="AD57" s="1221">
        <v>0</v>
      </c>
      <c r="AE57" s="1221">
        <v>0</v>
      </c>
      <c r="AF57" s="1221">
        <v>0</v>
      </c>
      <c r="AG57" s="1221"/>
      <c r="AH57" s="1221"/>
    </row>
    <row r="58" spans="2:34" x14ac:dyDescent="0.25">
      <c r="B58" s="23" t="s">
        <v>162</v>
      </c>
      <c r="C58" s="1221">
        <f>'[13]Animal Populations'!C6-'Animal Populations'!C6</f>
        <v>0</v>
      </c>
      <c r="D58" s="1221">
        <f>'[13]Animal Populations'!D6-'Animal Populations'!D6</f>
        <v>0</v>
      </c>
      <c r="E58" s="1221">
        <f>'[13]Animal Populations'!E6-'Animal Populations'!E6</f>
        <v>0</v>
      </c>
      <c r="F58" s="1221">
        <f>'[13]Animal Populations'!F6-'Animal Populations'!F6</f>
        <v>0</v>
      </c>
      <c r="G58" s="1221">
        <f>'[13]Animal Populations'!G6-'Animal Populations'!G6</f>
        <v>0</v>
      </c>
      <c r="H58" s="1221">
        <f>'[13]Animal Populations'!H6-'Animal Populations'!H6</f>
        <v>0</v>
      </c>
      <c r="I58" s="1221">
        <f>'[13]Animal Populations'!I6-'Animal Populations'!I6</f>
        <v>0</v>
      </c>
      <c r="J58" s="1221">
        <f>'[13]Animal Populations'!J6-'Animal Populations'!J6</f>
        <v>0</v>
      </c>
      <c r="K58" s="1221">
        <f>'[13]Animal Populations'!K6-'Animal Populations'!K6</f>
        <v>0</v>
      </c>
      <c r="L58" s="1221">
        <f>'[13]Animal Populations'!L6-'Animal Populations'!L6</f>
        <v>0</v>
      </c>
      <c r="M58" s="1221">
        <f>'[13]Animal Populations'!M6-'Animal Populations'!M6</f>
        <v>0</v>
      </c>
      <c r="N58" s="1221">
        <f>'[13]Animal Populations'!N6-'Animal Populations'!N6</f>
        <v>0</v>
      </c>
      <c r="O58" s="1221">
        <f>'[13]Animal Populations'!O6-'Animal Populations'!O6</f>
        <v>0</v>
      </c>
      <c r="P58" s="1221">
        <f>'[13]Animal Populations'!P6-'Animal Populations'!P6</f>
        <v>0</v>
      </c>
      <c r="Q58" s="1221">
        <f>'[13]Animal Populations'!Q6-'Animal Populations'!Q6</f>
        <v>0</v>
      </c>
      <c r="R58" s="1221">
        <f>'[13]Animal Populations'!R6-'Animal Populations'!R6</f>
        <v>0</v>
      </c>
      <c r="S58" s="1221">
        <f>'[13]Animal Populations'!S6-'Animal Populations'!S6</f>
        <v>0</v>
      </c>
      <c r="T58" s="1221">
        <f>'[13]Animal Populations'!T6-'Animal Populations'!T6</f>
        <v>0</v>
      </c>
      <c r="U58" s="1221">
        <f>'[13]Animal Populations'!U6-'Animal Populations'!U6</f>
        <v>0</v>
      </c>
      <c r="V58" s="1221">
        <f>'[13]Animal Populations'!V6-'Animal Populations'!V6</f>
        <v>0</v>
      </c>
      <c r="W58" s="1221">
        <f>'[13]Animal Populations'!W6-'Animal Populations'!W6</f>
        <v>0</v>
      </c>
      <c r="X58" s="1221">
        <f>'[13]Animal Populations'!X6-'Animal Populations'!X6</f>
        <v>0</v>
      </c>
      <c r="Y58" s="1221">
        <f>'[13]Animal Populations'!Y6-'Animal Populations'!Y6</f>
        <v>0</v>
      </c>
      <c r="Z58" s="1221">
        <f>'[13]Animal Populations'!Z6-'Animal Populations'!Z6</f>
        <v>0</v>
      </c>
      <c r="AA58" s="1221">
        <f>'[13]Animal Populations'!AA6-'Animal Populations'!AA6</f>
        <v>0</v>
      </c>
      <c r="AB58" s="1221">
        <f>'[13]Animal Populations'!AB6-'Animal Populations'!AB6</f>
        <v>0</v>
      </c>
      <c r="AC58" s="1221">
        <f>'[13]Animal Populations'!AC6-'Animal Populations'!AC6</f>
        <v>0</v>
      </c>
      <c r="AD58" s="1221">
        <v>0</v>
      </c>
      <c r="AE58" s="1221">
        <v>0</v>
      </c>
      <c r="AF58" s="1221">
        <v>0</v>
      </c>
      <c r="AG58" s="1221"/>
      <c r="AH58" s="1221"/>
    </row>
    <row r="59" spans="2:34" x14ac:dyDescent="0.25">
      <c r="B59" s="23" t="s">
        <v>163</v>
      </c>
      <c r="C59" s="1221">
        <f>'[13]Animal Populations'!C7-'Animal Populations'!C7</f>
        <v>0</v>
      </c>
      <c r="D59" s="1221">
        <f>'[13]Animal Populations'!D7-'Animal Populations'!D7</f>
        <v>0</v>
      </c>
      <c r="E59" s="1221">
        <f>'[13]Animal Populations'!E7-'Animal Populations'!E7</f>
        <v>0</v>
      </c>
      <c r="F59" s="1221">
        <f>'[13]Animal Populations'!F7-'Animal Populations'!F7</f>
        <v>0</v>
      </c>
      <c r="G59" s="1221">
        <f>'[13]Animal Populations'!G7-'Animal Populations'!G7</f>
        <v>0</v>
      </c>
      <c r="H59" s="1221">
        <f>'[13]Animal Populations'!H7-'Animal Populations'!H7</f>
        <v>0</v>
      </c>
      <c r="I59" s="1221">
        <f>'[13]Animal Populations'!I7-'Animal Populations'!I7</f>
        <v>0</v>
      </c>
      <c r="J59" s="1221">
        <f>'[13]Animal Populations'!J7-'Animal Populations'!J7</f>
        <v>0</v>
      </c>
      <c r="K59" s="1221">
        <f>'[13]Animal Populations'!K7-'Animal Populations'!K7</f>
        <v>0</v>
      </c>
      <c r="L59" s="1221">
        <f>'[13]Animal Populations'!L7-'Animal Populations'!L7</f>
        <v>0</v>
      </c>
      <c r="M59" s="1221">
        <f>'[13]Animal Populations'!M7-'Animal Populations'!M7</f>
        <v>0</v>
      </c>
      <c r="N59" s="1221">
        <f>'[13]Animal Populations'!N7-'Animal Populations'!N7</f>
        <v>0</v>
      </c>
      <c r="O59" s="1221">
        <f>'[13]Animal Populations'!O7-'Animal Populations'!O7</f>
        <v>0</v>
      </c>
      <c r="P59" s="1221">
        <f>'[13]Animal Populations'!P7-'Animal Populations'!P7</f>
        <v>0</v>
      </c>
      <c r="Q59" s="1221">
        <f>'[13]Animal Populations'!Q7-'Animal Populations'!Q7</f>
        <v>0</v>
      </c>
      <c r="R59" s="1221">
        <f>'[13]Animal Populations'!R7-'Animal Populations'!R7</f>
        <v>0</v>
      </c>
      <c r="S59" s="1221">
        <f>'[13]Animal Populations'!S7-'Animal Populations'!S7</f>
        <v>0</v>
      </c>
      <c r="T59" s="1221">
        <f>'[13]Animal Populations'!T7-'Animal Populations'!T7</f>
        <v>0</v>
      </c>
      <c r="U59" s="1221">
        <f>'[13]Animal Populations'!U7-'Animal Populations'!U7</f>
        <v>0</v>
      </c>
      <c r="V59" s="1221">
        <f>'[13]Animal Populations'!V7-'Animal Populations'!V7</f>
        <v>0</v>
      </c>
      <c r="W59" s="1221">
        <f>'[13]Animal Populations'!W7-'Animal Populations'!W7</f>
        <v>0</v>
      </c>
      <c r="X59" s="1221">
        <f>'[13]Animal Populations'!X7-'Animal Populations'!X7</f>
        <v>0</v>
      </c>
      <c r="Y59" s="1221">
        <f>'[13]Animal Populations'!Y7-'Animal Populations'!Y7</f>
        <v>0</v>
      </c>
      <c r="Z59" s="1221">
        <f>'[13]Animal Populations'!Z7-'Animal Populations'!Z7</f>
        <v>0</v>
      </c>
      <c r="AA59" s="1221">
        <f>'[13]Animal Populations'!AA7-'Animal Populations'!AA7</f>
        <v>0</v>
      </c>
      <c r="AB59" s="1221">
        <f>'[13]Animal Populations'!AB7-'Animal Populations'!AB7</f>
        <v>0</v>
      </c>
      <c r="AC59" s="1221">
        <f>'[13]Animal Populations'!AC7-'Animal Populations'!AC7</f>
        <v>0</v>
      </c>
      <c r="AD59" s="1221">
        <v>0</v>
      </c>
      <c r="AE59" s="1221">
        <v>0</v>
      </c>
      <c r="AF59" s="1221">
        <v>0</v>
      </c>
      <c r="AG59" s="1221"/>
      <c r="AH59" s="1221"/>
    </row>
    <row r="60" spans="2:34" x14ac:dyDescent="0.25">
      <c r="B60" s="885" t="s">
        <v>164</v>
      </c>
      <c r="C60" s="1221">
        <f>'[13]Animal Populations'!C8-'Animal Populations'!C8</f>
        <v>0</v>
      </c>
      <c r="D60" s="1221">
        <f>'[13]Animal Populations'!D8-'Animal Populations'!D8</f>
        <v>0</v>
      </c>
      <c r="E60" s="1221">
        <f>'[13]Animal Populations'!E8-'Animal Populations'!E8</f>
        <v>0</v>
      </c>
      <c r="F60" s="1221">
        <f>'[13]Animal Populations'!F8-'Animal Populations'!F8</f>
        <v>0</v>
      </c>
      <c r="G60" s="1221">
        <f>'[13]Animal Populations'!G8-'Animal Populations'!G8</f>
        <v>0</v>
      </c>
      <c r="H60" s="1221">
        <f>'[13]Animal Populations'!H8-'Animal Populations'!H8</f>
        <v>0</v>
      </c>
      <c r="I60" s="1221">
        <f>'[13]Animal Populations'!I8-'Animal Populations'!I8</f>
        <v>0</v>
      </c>
      <c r="J60" s="1221">
        <f>'[13]Animal Populations'!J8-'Animal Populations'!J8</f>
        <v>0</v>
      </c>
      <c r="K60" s="1221">
        <f>'[13]Animal Populations'!K8-'Animal Populations'!K8</f>
        <v>0</v>
      </c>
      <c r="L60" s="1221">
        <f>'[13]Animal Populations'!L8-'Animal Populations'!L8</f>
        <v>0</v>
      </c>
      <c r="M60" s="1221">
        <f>'[13]Animal Populations'!M8-'Animal Populations'!M8</f>
        <v>0</v>
      </c>
      <c r="N60" s="1221">
        <f>'[13]Animal Populations'!N8-'Animal Populations'!N8</f>
        <v>0</v>
      </c>
      <c r="O60" s="1221">
        <f>'[13]Animal Populations'!O8-'Animal Populations'!O8</f>
        <v>0</v>
      </c>
      <c r="P60" s="1221">
        <f>'[13]Animal Populations'!P8-'Animal Populations'!P8</f>
        <v>0</v>
      </c>
      <c r="Q60" s="1221">
        <f>'[13]Animal Populations'!Q8-'Animal Populations'!Q8</f>
        <v>0</v>
      </c>
      <c r="R60" s="1221">
        <f>'[13]Animal Populations'!R8-'Animal Populations'!R8</f>
        <v>0</v>
      </c>
      <c r="S60" s="1221">
        <f>'[13]Animal Populations'!S8-'Animal Populations'!S8</f>
        <v>0</v>
      </c>
      <c r="T60" s="1221">
        <f>'[13]Animal Populations'!T8-'Animal Populations'!T8</f>
        <v>0</v>
      </c>
      <c r="U60" s="1221">
        <f>'[13]Animal Populations'!U8-'Animal Populations'!U8</f>
        <v>0</v>
      </c>
      <c r="V60" s="1221">
        <f>'[13]Animal Populations'!V8-'Animal Populations'!V8</f>
        <v>0</v>
      </c>
      <c r="W60" s="1221">
        <f>'[13]Animal Populations'!W8-'Animal Populations'!W8</f>
        <v>0</v>
      </c>
      <c r="X60" s="1221">
        <f>'[13]Animal Populations'!X8-'Animal Populations'!X8</f>
        <v>0</v>
      </c>
      <c r="Y60" s="1221">
        <f>'[13]Animal Populations'!Y8-'Animal Populations'!Y8</f>
        <v>0</v>
      </c>
      <c r="Z60" s="1221">
        <f>'[13]Animal Populations'!Z8-'Animal Populations'!Z8</f>
        <v>0</v>
      </c>
      <c r="AA60" s="1221">
        <f>'[13]Animal Populations'!AA8-'Animal Populations'!AA8</f>
        <v>0</v>
      </c>
      <c r="AB60" s="1221">
        <f>'[13]Animal Populations'!AB8-'Animal Populations'!AB8</f>
        <v>0</v>
      </c>
      <c r="AC60" s="1221">
        <f>'[13]Animal Populations'!AC8-'Animal Populations'!AC8</f>
        <v>0</v>
      </c>
      <c r="AD60" s="1221">
        <v>0</v>
      </c>
      <c r="AE60" s="1221">
        <v>0</v>
      </c>
      <c r="AF60" s="1221">
        <v>0</v>
      </c>
      <c r="AG60" s="1221"/>
      <c r="AH60" s="1221"/>
    </row>
    <row r="61" spans="2:34" x14ac:dyDescent="0.25">
      <c r="B61" s="885" t="s">
        <v>165</v>
      </c>
      <c r="C61" s="1221">
        <f>'[13]Animal Populations'!C9-'Animal Populations'!C9</f>
        <v>0</v>
      </c>
      <c r="D61" s="1221">
        <f>'[13]Animal Populations'!D9-'Animal Populations'!D9</f>
        <v>0</v>
      </c>
      <c r="E61" s="1221">
        <f>'[13]Animal Populations'!E9-'Animal Populations'!E9</f>
        <v>0</v>
      </c>
      <c r="F61" s="1221">
        <f>'[13]Animal Populations'!F9-'Animal Populations'!F9</f>
        <v>0</v>
      </c>
      <c r="G61" s="1221">
        <f>'[13]Animal Populations'!G9-'Animal Populations'!G9</f>
        <v>0</v>
      </c>
      <c r="H61" s="1221">
        <f>'[13]Animal Populations'!H9-'Animal Populations'!H9</f>
        <v>0</v>
      </c>
      <c r="I61" s="1221">
        <f>'[13]Animal Populations'!I9-'Animal Populations'!I9</f>
        <v>0</v>
      </c>
      <c r="J61" s="1221">
        <f>'[13]Animal Populations'!J9-'Animal Populations'!J9</f>
        <v>0</v>
      </c>
      <c r="K61" s="1221">
        <f>'[13]Animal Populations'!K9-'Animal Populations'!K9</f>
        <v>0</v>
      </c>
      <c r="L61" s="1221">
        <f>'[13]Animal Populations'!L9-'Animal Populations'!L9</f>
        <v>0</v>
      </c>
      <c r="M61" s="1221">
        <f>'[13]Animal Populations'!M9-'Animal Populations'!M9</f>
        <v>0</v>
      </c>
      <c r="N61" s="1221">
        <f>'[13]Animal Populations'!N9-'Animal Populations'!N9</f>
        <v>0</v>
      </c>
      <c r="O61" s="1221">
        <f>'[13]Animal Populations'!O9-'Animal Populations'!O9</f>
        <v>0</v>
      </c>
      <c r="P61" s="1221">
        <f>'[13]Animal Populations'!P9-'Animal Populations'!P9</f>
        <v>0</v>
      </c>
      <c r="Q61" s="1221">
        <f>'[13]Animal Populations'!Q9-'Animal Populations'!Q9</f>
        <v>0</v>
      </c>
      <c r="R61" s="1221">
        <f>'[13]Animal Populations'!R9-'Animal Populations'!R9</f>
        <v>0</v>
      </c>
      <c r="S61" s="1221">
        <f>'[13]Animal Populations'!S9-'Animal Populations'!S9</f>
        <v>0</v>
      </c>
      <c r="T61" s="1221">
        <f>'[13]Animal Populations'!T9-'Animal Populations'!T9</f>
        <v>0</v>
      </c>
      <c r="U61" s="1221">
        <f>'[13]Animal Populations'!U9-'Animal Populations'!U9</f>
        <v>0</v>
      </c>
      <c r="V61" s="1221">
        <f>'[13]Animal Populations'!V9-'Animal Populations'!V9</f>
        <v>0</v>
      </c>
      <c r="W61" s="1221">
        <f>'[13]Animal Populations'!W9-'Animal Populations'!W9</f>
        <v>0</v>
      </c>
      <c r="X61" s="1221">
        <f>'[13]Animal Populations'!X9-'Animal Populations'!X9</f>
        <v>0</v>
      </c>
      <c r="Y61" s="1221">
        <f>'[13]Animal Populations'!Y9-'Animal Populations'!Y9</f>
        <v>0</v>
      </c>
      <c r="Z61" s="1221">
        <f>'[13]Animal Populations'!Z9-'Animal Populations'!Z9</f>
        <v>0</v>
      </c>
      <c r="AA61" s="1221">
        <f>'[13]Animal Populations'!AA9-'Animal Populations'!AA9</f>
        <v>0</v>
      </c>
      <c r="AB61" s="1221">
        <f>'[13]Animal Populations'!AB9-'Animal Populations'!AB9</f>
        <v>0</v>
      </c>
      <c r="AC61" s="1221">
        <f>'[13]Animal Populations'!AC9-'Animal Populations'!AC9</f>
        <v>0</v>
      </c>
      <c r="AD61" s="1221">
        <v>0</v>
      </c>
      <c r="AE61" s="1221">
        <v>0</v>
      </c>
      <c r="AF61" s="1221">
        <v>0</v>
      </c>
      <c r="AG61" s="1221"/>
      <c r="AH61" s="1221"/>
    </row>
    <row r="62" spans="2:34" x14ac:dyDescent="0.25">
      <c r="B62" s="23" t="s">
        <v>166</v>
      </c>
      <c r="C62" s="1221">
        <f>'[13]Animal Populations'!C10-'Animal Populations'!C10</f>
        <v>0</v>
      </c>
      <c r="D62" s="1221">
        <f>'[13]Animal Populations'!D10-'Animal Populations'!D10</f>
        <v>0</v>
      </c>
      <c r="E62" s="1221">
        <f>'[13]Animal Populations'!E10-'Animal Populations'!E10</f>
        <v>0</v>
      </c>
      <c r="F62" s="1221">
        <f>'[13]Animal Populations'!F10-'Animal Populations'!F10</f>
        <v>0</v>
      </c>
      <c r="G62" s="1221">
        <f>'[13]Animal Populations'!G10-'Animal Populations'!G10</f>
        <v>0</v>
      </c>
      <c r="H62" s="1221">
        <f>'[13]Animal Populations'!H10-'Animal Populations'!H10</f>
        <v>0</v>
      </c>
      <c r="I62" s="1221">
        <f>'[13]Animal Populations'!I10-'Animal Populations'!I10</f>
        <v>0</v>
      </c>
      <c r="J62" s="1221">
        <f>'[13]Animal Populations'!J10-'Animal Populations'!J10</f>
        <v>0</v>
      </c>
      <c r="K62" s="1221">
        <f>'[13]Animal Populations'!K10-'Animal Populations'!K10</f>
        <v>0</v>
      </c>
      <c r="L62" s="1221">
        <f>'[13]Animal Populations'!L10-'Animal Populations'!L10</f>
        <v>0</v>
      </c>
      <c r="M62" s="1221">
        <f>'[13]Animal Populations'!M10-'Animal Populations'!M10</f>
        <v>0</v>
      </c>
      <c r="N62" s="1221">
        <f>'[13]Animal Populations'!N10-'Animal Populations'!N10</f>
        <v>0</v>
      </c>
      <c r="O62" s="1221">
        <f>'[13]Animal Populations'!O10-'Animal Populations'!O10</f>
        <v>0</v>
      </c>
      <c r="P62" s="1221">
        <f>'[13]Animal Populations'!P10-'Animal Populations'!P10</f>
        <v>0</v>
      </c>
      <c r="Q62" s="1221">
        <f>'[13]Animal Populations'!Q10-'Animal Populations'!Q10</f>
        <v>0</v>
      </c>
      <c r="R62" s="1221">
        <f>'[13]Animal Populations'!R10-'Animal Populations'!R10</f>
        <v>0</v>
      </c>
      <c r="S62" s="1221">
        <f>'[13]Animal Populations'!S10-'Animal Populations'!S10</f>
        <v>0</v>
      </c>
      <c r="T62" s="1221">
        <f>'[13]Animal Populations'!T10-'Animal Populations'!T10</f>
        <v>0</v>
      </c>
      <c r="U62" s="1221">
        <f>'[13]Animal Populations'!U10-'Animal Populations'!U10</f>
        <v>0</v>
      </c>
      <c r="V62" s="1221">
        <f>'[13]Animal Populations'!V10-'Animal Populations'!V10</f>
        <v>0</v>
      </c>
      <c r="W62" s="1221">
        <f>'[13]Animal Populations'!W10-'Animal Populations'!W10</f>
        <v>0</v>
      </c>
      <c r="X62" s="1221">
        <f>'[13]Animal Populations'!X10-'Animal Populations'!X10</f>
        <v>0</v>
      </c>
      <c r="Y62" s="1221">
        <f>'[13]Animal Populations'!Y10-'Animal Populations'!Y10</f>
        <v>0</v>
      </c>
      <c r="Z62" s="1221">
        <f>'[13]Animal Populations'!Z10-'Animal Populations'!Z10</f>
        <v>0</v>
      </c>
      <c r="AA62" s="1221">
        <f>'[13]Animal Populations'!AA10-'Animal Populations'!AA10</f>
        <v>0</v>
      </c>
      <c r="AB62" s="1221">
        <f>'[13]Animal Populations'!AB10-'Animal Populations'!AB10</f>
        <v>0</v>
      </c>
      <c r="AC62" s="1221">
        <f>'[13]Animal Populations'!AC10-'Animal Populations'!AC10</f>
        <v>0</v>
      </c>
      <c r="AD62" s="1221">
        <v>0</v>
      </c>
      <c r="AE62" s="1221">
        <v>0</v>
      </c>
      <c r="AF62" s="1221">
        <v>0</v>
      </c>
      <c r="AG62" s="1221"/>
      <c r="AH62" s="1221"/>
    </row>
    <row r="63" spans="2:34" x14ac:dyDescent="0.25">
      <c r="B63" s="23" t="s">
        <v>167</v>
      </c>
      <c r="C63" s="1221">
        <f>'[13]Animal Populations'!C11-'Animal Populations'!C11</f>
        <v>0</v>
      </c>
      <c r="D63" s="1221">
        <f>'[13]Animal Populations'!D11-'Animal Populations'!D11</f>
        <v>0</v>
      </c>
      <c r="E63" s="1221">
        <f>'[13]Animal Populations'!E11-'Animal Populations'!E11</f>
        <v>0</v>
      </c>
      <c r="F63" s="1221">
        <f>'[13]Animal Populations'!F11-'Animal Populations'!F11</f>
        <v>0</v>
      </c>
      <c r="G63" s="1221">
        <f>'[13]Animal Populations'!G11-'Animal Populations'!G11</f>
        <v>0</v>
      </c>
      <c r="H63" s="1221">
        <f>'[13]Animal Populations'!H11-'Animal Populations'!H11</f>
        <v>0</v>
      </c>
      <c r="I63" s="1221">
        <f>'[13]Animal Populations'!I11-'Animal Populations'!I11</f>
        <v>0</v>
      </c>
      <c r="J63" s="1221">
        <f>'[13]Animal Populations'!J11-'Animal Populations'!J11</f>
        <v>0</v>
      </c>
      <c r="K63" s="1221">
        <f>'[13]Animal Populations'!K11-'Animal Populations'!K11</f>
        <v>0</v>
      </c>
      <c r="L63" s="1221">
        <f>'[13]Animal Populations'!L11-'Animal Populations'!L11</f>
        <v>0</v>
      </c>
      <c r="M63" s="1221">
        <f>'[13]Animal Populations'!M11-'Animal Populations'!M11</f>
        <v>0</v>
      </c>
      <c r="N63" s="1221">
        <f>'[13]Animal Populations'!N11-'Animal Populations'!N11</f>
        <v>0</v>
      </c>
      <c r="O63" s="1221">
        <f>'[13]Animal Populations'!O11-'Animal Populations'!O11</f>
        <v>0</v>
      </c>
      <c r="P63" s="1221">
        <f>'[13]Animal Populations'!P11-'Animal Populations'!P11</f>
        <v>0</v>
      </c>
      <c r="Q63" s="1221">
        <f>'[13]Animal Populations'!Q11-'Animal Populations'!Q11</f>
        <v>0</v>
      </c>
      <c r="R63" s="1221">
        <f>'[13]Animal Populations'!R11-'Animal Populations'!R11</f>
        <v>0</v>
      </c>
      <c r="S63" s="1221">
        <f>'[13]Animal Populations'!S11-'Animal Populations'!S11</f>
        <v>0</v>
      </c>
      <c r="T63" s="1221">
        <f>'[13]Animal Populations'!T11-'Animal Populations'!T11</f>
        <v>0</v>
      </c>
      <c r="U63" s="1221">
        <f>'[13]Animal Populations'!U11-'Animal Populations'!U11</f>
        <v>0</v>
      </c>
      <c r="V63" s="1221">
        <f>'[13]Animal Populations'!V11-'Animal Populations'!V11</f>
        <v>0</v>
      </c>
      <c r="W63" s="1221">
        <f>'[13]Animal Populations'!W11-'Animal Populations'!W11</f>
        <v>0</v>
      </c>
      <c r="X63" s="1221">
        <f>'[13]Animal Populations'!X11-'Animal Populations'!X11</f>
        <v>0</v>
      </c>
      <c r="Y63" s="1221">
        <f>'[13]Animal Populations'!Y11-'Animal Populations'!Y11</f>
        <v>0</v>
      </c>
      <c r="Z63" s="1221">
        <f>'[13]Animal Populations'!Z11-'Animal Populations'!Z11</f>
        <v>0</v>
      </c>
      <c r="AA63" s="1221">
        <f>'[13]Animal Populations'!AA11-'Animal Populations'!AA11</f>
        <v>0</v>
      </c>
      <c r="AB63" s="1221">
        <f>'[13]Animal Populations'!AB11-'Animal Populations'!AB11</f>
        <v>0</v>
      </c>
      <c r="AC63" s="1221">
        <f>'[13]Animal Populations'!AC11-'Animal Populations'!AC11</f>
        <v>0</v>
      </c>
      <c r="AD63" s="1221">
        <v>0</v>
      </c>
      <c r="AE63" s="1221">
        <v>0</v>
      </c>
      <c r="AF63" s="1221">
        <v>0</v>
      </c>
      <c r="AG63" s="1221"/>
      <c r="AH63" s="1221"/>
    </row>
    <row r="64" spans="2:34" x14ac:dyDescent="0.25">
      <c r="B64" s="29" t="s">
        <v>168</v>
      </c>
      <c r="C64" s="1221">
        <f>'[13]Animal Populations'!C12-'Animal Populations'!C12</f>
        <v>0</v>
      </c>
      <c r="D64" s="1221">
        <f>'[13]Animal Populations'!D12-'Animal Populations'!D12</f>
        <v>0</v>
      </c>
      <c r="E64" s="1221">
        <f>'[13]Animal Populations'!E12-'Animal Populations'!E12</f>
        <v>0</v>
      </c>
      <c r="F64" s="1221">
        <f>'[13]Animal Populations'!F12-'Animal Populations'!F12</f>
        <v>0</v>
      </c>
      <c r="G64" s="1221">
        <f>'[13]Animal Populations'!G12-'Animal Populations'!G12</f>
        <v>0</v>
      </c>
      <c r="H64" s="1221">
        <f>'[13]Animal Populations'!H12-'Animal Populations'!H12</f>
        <v>0</v>
      </c>
      <c r="I64" s="1221">
        <f>'[13]Animal Populations'!I12-'Animal Populations'!I12</f>
        <v>0</v>
      </c>
      <c r="J64" s="1221">
        <f>'[13]Animal Populations'!J12-'Animal Populations'!J12</f>
        <v>0</v>
      </c>
      <c r="K64" s="1221">
        <f>'[13]Animal Populations'!K12-'Animal Populations'!K12</f>
        <v>0</v>
      </c>
      <c r="L64" s="1221">
        <f>'[13]Animal Populations'!L12-'Animal Populations'!L12</f>
        <v>0</v>
      </c>
      <c r="M64" s="1221">
        <f>'[13]Animal Populations'!M12-'Animal Populations'!M12</f>
        <v>0</v>
      </c>
      <c r="N64" s="1221">
        <f>'[13]Animal Populations'!N12-'Animal Populations'!N12</f>
        <v>0</v>
      </c>
      <c r="O64" s="1221">
        <f>'[13]Animal Populations'!O12-'Animal Populations'!O12</f>
        <v>0</v>
      </c>
      <c r="P64" s="1221">
        <f>'[13]Animal Populations'!P12-'Animal Populations'!P12</f>
        <v>0</v>
      </c>
      <c r="Q64" s="1221">
        <f>'[13]Animal Populations'!Q12-'Animal Populations'!Q12</f>
        <v>0</v>
      </c>
      <c r="R64" s="1221">
        <f>'[13]Animal Populations'!R12-'Animal Populations'!R12</f>
        <v>0</v>
      </c>
      <c r="S64" s="1221">
        <f>'[13]Animal Populations'!S12-'Animal Populations'!S12</f>
        <v>0</v>
      </c>
      <c r="T64" s="1221">
        <f>'[13]Animal Populations'!T12-'Animal Populations'!T12</f>
        <v>0</v>
      </c>
      <c r="U64" s="1221">
        <f>'[13]Animal Populations'!U12-'Animal Populations'!U12</f>
        <v>0</v>
      </c>
      <c r="V64" s="1221">
        <f>'[13]Animal Populations'!V12-'Animal Populations'!V12</f>
        <v>0</v>
      </c>
      <c r="W64" s="1221">
        <f>'[13]Animal Populations'!W12-'Animal Populations'!W12</f>
        <v>0</v>
      </c>
      <c r="X64" s="1221">
        <f>'[13]Animal Populations'!X12-'Animal Populations'!X12</f>
        <v>0</v>
      </c>
      <c r="Y64" s="1221">
        <f>'[13]Animal Populations'!Y12-'Animal Populations'!Y12</f>
        <v>0</v>
      </c>
      <c r="Z64" s="1221">
        <f>'[13]Animal Populations'!Z12-'Animal Populations'!Z12</f>
        <v>0</v>
      </c>
      <c r="AA64" s="1221">
        <f>'[13]Animal Populations'!AA12-'Animal Populations'!AA12</f>
        <v>0</v>
      </c>
      <c r="AB64" s="1221">
        <f>'[13]Animal Populations'!AB12-'Animal Populations'!AB12</f>
        <v>0</v>
      </c>
      <c r="AC64" s="1221">
        <f>'[13]Animal Populations'!AC12-'Animal Populations'!AC12</f>
        <v>0</v>
      </c>
      <c r="AD64" s="1221">
        <v>0</v>
      </c>
      <c r="AE64" s="1221">
        <v>0</v>
      </c>
      <c r="AF64" s="1221">
        <v>0</v>
      </c>
      <c r="AG64" s="1221"/>
      <c r="AH64" s="1221"/>
    </row>
    <row r="65" spans="2:34" x14ac:dyDescent="0.25">
      <c r="B65" s="23" t="s">
        <v>169</v>
      </c>
      <c r="C65" s="1221">
        <f>'[13]Animal Populations'!C13-'Animal Populations'!C13</f>
        <v>0</v>
      </c>
      <c r="D65" s="1221">
        <f>'[13]Animal Populations'!D13-'Animal Populations'!D13</f>
        <v>0</v>
      </c>
      <c r="E65" s="1221">
        <f>'[13]Animal Populations'!E13-'Animal Populations'!E13</f>
        <v>0</v>
      </c>
      <c r="F65" s="1221">
        <f>'[13]Animal Populations'!F13-'Animal Populations'!F13</f>
        <v>0</v>
      </c>
      <c r="G65" s="1221">
        <f>'[13]Animal Populations'!G13-'Animal Populations'!G13</f>
        <v>0</v>
      </c>
      <c r="H65" s="1221">
        <f>'[13]Animal Populations'!H13-'Animal Populations'!H13</f>
        <v>0</v>
      </c>
      <c r="I65" s="1221">
        <f>'[13]Animal Populations'!I13-'Animal Populations'!I13</f>
        <v>0</v>
      </c>
      <c r="J65" s="1221">
        <f>'[13]Animal Populations'!J13-'Animal Populations'!J13</f>
        <v>0</v>
      </c>
      <c r="K65" s="1221">
        <f>'[13]Animal Populations'!K13-'Animal Populations'!K13</f>
        <v>0</v>
      </c>
      <c r="L65" s="1221">
        <f>'[13]Animal Populations'!L13-'Animal Populations'!L13</f>
        <v>0</v>
      </c>
      <c r="M65" s="1221">
        <f>'[13]Animal Populations'!M13-'Animal Populations'!M13</f>
        <v>0</v>
      </c>
      <c r="N65" s="1221">
        <f>'[13]Animal Populations'!N13-'Animal Populations'!N13</f>
        <v>0</v>
      </c>
      <c r="O65" s="1221">
        <f>'[13]Animal Populations'!O13-'Animal Populations'!O13</f>
        <v>0</v>
      </c>
      <c r="P65" s="1221">
        <f>'[13]Animal Populations'!P13-'Animal Populations'!P13</f>
        <v>0</v>
      </c>
      <c r="Q65" s="1221">
        <f>'[13]Animal Populations'!Q13-'Animal Populations'!Q13</f>
        <v>0</v>
      </c>
      <c r="R65" s="1221">
        <f>'[13]Animal Populations'!R13-'Animal Populations'!R13</f>
        <v>0</v>
      </c>
      <c r="S65" s="1221">
        <f>'[13]Animal Populations'!S13-'Animal Populations'!S13</f>
        <v>0</v>
      </c>
      <c r="T65" s="1221">
        <f>'[13]Animal Populations'!T13-'Animal Populations'!T13</f>
        <v>0</v>
      </c>
      <c r="U65" s="1221">
        <f>'[13]Animal Populations'!U13-'Animal Populations'!U13</f>
        <v>0</v>
      </c>
      <c r="V65" s="1221">
        <f>'[13]Animal Populations'!V13-'Animal Populations'!V13</f>
        <v>0</v>
      </c>
      <c r="W65" s="1221">
        <f>'[13]Animal Populations'!W13-'Animal Populations'!W13</f>
        <v>0</v>
      </c>
      <c r="X65" s="1221">
        <f>'[13]Animal Populations'!X13-'Animal Populations'!X13</f>
        <v>0</v>
      </c>
      <c r="Y65" s="1221">
        <f>'[13]Animal Populations'!Y13-'Animal Populations'!Y13</f>
        <v>0</v>
      </c>
      <c r="Z65" s="1221">
        <f>'[13]Animal Populations'!Z13-'Animal Populations'!Z13</f>
        <v>0</v>
      </c>
      <c r="AA65" s="1221">
        <f>'[13]Animal Populations'!AA13-'Animal Populations'!AA13</f>
        <v>0</v>
      </c>
      <c r="AB65" s="1221">
        <f>'[13]Animal Populations'!AB13-'Animal Populations'!AB13</f>
        <v>0</v>
      </c>
      <c r="AC65" s="1221">
        <f>'[13]Animal Populations'!AC13-'Animal Populations'!AC13</f>
        <v>0</v>
      </c>
      <c r="AD65" s="1221">
        <v>0</v>
      </c>
      <c r="AE65" s="1221">
        <v>0</v>
      </c>
      <c r="AF65" s="1221">
        <v>0</v>
      </c>
      <c r="AG65" s="1221"/>
      <c r="AH65" s="1221"/>
    </row>
    <row r="66" spans="2:34" x14ac:dyDescent="0.25">
      <c r="B66" s="23" t="s">
        <v>170</v>
      </c>
      <c r="C66" s="1221">
        <f>'[13]Animal Populations'!C14-'Animal Populations'!C14</f>
        <v>0</v>
      </c>
      <c r="D66" s="1221">
        <f>'[13]Animal Populations'!D14-'Animal Populations'!D14</f>
        <v>0</v>
      </c>
      <c r="E66" s="1221">
        <f>'[13]Animal Populations'!E14-'Animal Populations'!E14</f>
        <v>0</v>
      </c>
      <c r="F66" s="1221">
        <f>'[13]Animal Populations'!F14-'Animal Populations'!F14</f>
        <v>0</v>
      </c>
      <c r="G66" s="1221">
        <f>'[13]Animal Populations'!G14-'Animal Populations'!G14</f>
        <v>0</v>
      </c>
      <c r="H66" s="1221">
        <f>'[13]Animal Populations'!H14-'Animal Populations'!H14</f>
        <v>0</v>
      </c>
      <c r="I66" s="1221">
        <f>'[13]Animal Populations'!I14-'Animal Populations'!I14</f>
        <v>0</v>
      </c>
      <c r="J66" s="1221">
        <f>'[13]Animal Populations'!J14-'Animal Populations'!J14</f>
        <v>0</v>
      </c>
      <c r="K66" s="1221">
        <f>'[13]Animal Populations'!K14-'Animal Populations'!K14</f>
        <v>0</v>
      </c>
      <c r="L66" s="1221">
        <f>'[13]Animal Populations'!L14-'Animal Populations'!L14</f>
        <v>0</v>
      </c>
      <c r="M66" s="1221">
        <f>'[13]Animal Populations'!M14-'Animal Populations'!M14</f>
        <v>0</v>
      </c>
      <c r="N66" s="1221">
        <f>'[13]Animal Populations'!N14-'Animal Populations'!N14</f>
        <v>0</v>
      </c>
      <c r="O66" s="1221">
        <f>'[13]Animal Populations'!O14-'Animal Populations'!O14</f>
        <v>0</v>
      </c>
      <c r="P66" s="1221">
        <f>'[13]Animal Populations'!P14-'Animal Populations'!P14</f>
        <v>0</v>
      </c>
      <c r="Q66" s="1221">
        <f>'[13]Animal Populations'!Q14-'Animal Populations'!Q14</f>
        <v>0</v>
      </c>
      <c r="R66" s="1221">
        <f>'[13]Animal Populations'!R14-'Animal Populations'!R14</f>
        <v>0</v>
      </c>
      <c r="S66" s="1221">
        <f>'[13]Animal Populations'!S14-'Animal Populations'!S14</f>
        <v>0</v>
      </c>
      <c r="T66" s="1221">
        <f>'[13]Animal Populations'!T14-'Animal Populations'!T14</f>
        <v>0</v>
      </c>
      <c r="U66" s="1221">
        <f>'[13]Animal Populations'!U14-'Animal Populations'!U14</f>
        <v>0</v>
      </c>
      <c r="V66" s="1221">
        <f>'[13]Animal Populations'!V14-'Animal Populations'!V14</f>
        <v>0</v>
      </c>
      <c r="W66" s="1221">
        <f>'[13]Animal Populations'!W14-'Animal Populations'!W14</f>
        <v>0</v>
      </c>
      <c r="X66" s="1221">
        <f>'[13]Animal Populations'!X14-'Animal Populations'!X14</f>
        <v>0</v>
      </c>
      <c r="Y66" s="1221">
        <f>'[13]Animal Populations'!Y14-'Animal Populations'!Y14</f>
        <v>0</v>
      </c>
      <c r="Z66" s="1221">
        <f>'[13]Animal Populations'!Z14-'Animal Populations'!Z14</f>
        <v>0</v>
      </c>
      <c r="AA66" s="1221">
        <f>'[13]Animal Populations'!AA14-'Animal Populations'!AA14</f>
        <v>0</v>
      </c>
      <c r="AB66" s="1221">
        <f>'[13]Animal Populations'!AB14-'Animal Populations'!AB14</f>
        <v>0</v>
      </c>
      <c r="AC66" s="1221">
        <f>'[13]Animal Populations'!AC14-'Animal Populations'!AC14</f>
        <v>0</v>
      </c>
      <c r="AD66" s="1221">
        <v>0</v>
      </c>
      <c r="AE66" s="1221">
        <v>0</v>
      </c>
      <c r="AF66" s="1221">
        <v>0</v>
      </c>
      <c r="AG66" s="1221"/>
      <c r="AH66" s="1221"/>
    </row>
    <row r="67" spans="2:34" x14ac:dyDescent="0.25">
      <c r="B67" s="530" t="s">
        <v>171</v>
      </c>
      <c r="C67" s="1221">
        <f>'[13]Animal Populations'!C15-'Animal Populations'!C15</f>
        <v>0</v>
      </c>
      <c r="D67" s="1221">
        <f>'[13]Animal Populations'!D15-'Animal Populations'!D15</f>
        <v>0</v>
      </c>
      <c r="E67" s="1221">
        <f>'[13]Animal Populations'!E15-'Animal Populations'!E15</f>
        <v>0</v>
      </c>
      <c r="F67" s="1221">
        <f>'[13]Animal Populations'!F15-'Animal Populations'!F15</f>
        <v>0</v>
      </c>
      <c r="G67" s="1221">
        <f>'[13]Animal Populations'!G15-'Animal Populations'!G15</f>
        <v>0</v>
      </c>
      <c r="H67" s="1221">
        <f>'[13]Animal Populations'!H15-'Animal Populations'!H15</f>
        <v>0</v>
      </c>
      <c r="I67" s="1221">
        <f>'[13]Animal Populations'!I15-'Animal Populations'!I15</f>
        <v>0</v>
      </c>
      <c r="J67" s="1221">
        <f>'[13]Animal Populations'!J15-'Animal Populations'!J15</f>
        <v>0</v>
      </c>
      <c r="K67" s="1221">
        <f>'[13]Animal Populations'!K15-'Animal Populations'!K15</f>
        <v>0</v>
      </c>
      <c r="L67" s="1221">
        <f>'[13]Animal Populations'!L15-'Animal Populations'!L15</f>
        <v>0</v>
      </c>
      <c r="M67" s="1221">
        <f>'[13]Animal Populations'!M15-'Animal Populations'!M15</f>
        <v>0</v>
      </c>
      <c r="N67" s="1221">
        <f>'[13]Animal Populations'!N15-'Animal Populations'!N15</f>
        <v>0</v>
      </c>
      <c r="O67" s="1221">
        <f>'[13]Animal Populations'!O15-'Animal Populations'!O15</f>
        <v>0</v>
      </c>
      <c r="P67" s="1221">
        <f>'[13]Animal Populations'!P15-'Animal Populations'!P15</f>
        <v>0</v>
      </c>
      <c r="Q67" s="1221">
        <f>'[13]Animal Populations'!Q15-'Animal Populations'!Q15</f>
        <v>0</v>
      </c>
      <c r="R67" s="1221">
        <f>'[13]Animal Populations'!R15-'Animal Populations'!R15</f>
        <v>0</v>
      </c>
      <c r="S67" s="1221">
        <f>'[13]Animal Populations'!S15-'Animal Populations'!S15</f>
        <v>0</v>
      </c>
      <c r="T67" s="1221">
        <f>'[13]Animal Populations'!T15-'Animal Populations'!T15</f>
        <v>0</v>
      </c>
      <c r="U67" s="1221">
        <f>'[13]Animal Populations'!U15-'Animal Populations'!U15</f>
        <v>0</v>
      </c>
      <c r="V67" s="1221">
        <f>'[13]Animal Populations'!V15-'Animal Populations'!V15</f>
        <v>0</v>
      </c>
      <c r="W67" s="1221">
        <f>'[13]Animal Populations'!W15-'Animal Populations'!W15</f>
        <v>0</v>
      </c>
      <c r="X67" s="1221">
        <f>'[13]Animal Populations'!X15-'Animal Populations'!X15</f>
        <v>0</v>
      </c>
      <c r="Y67" s="1221">
        <f>'[13]Animal Populations'!Y15-'Animal Populations'!Y15</f>
        <v>0</v>
      </c>
      <c r="Z67" s="1221">
        <f>'[13]Animal Populations'!Z15-'Animal Populations'!Z15</f>
        <v>0</v>
      </c>
      <c r="AA67" s="1221">
        <f>'[13]Animal Populations'!AA15-'Animal Populations'!AA15</f>
        <v>0</v>
      </c>
      <c r="AB67" s="1221">
        <f>'[13]Animal Populations'!AB15-'Animal Populations'!AB15</f>
        <v>0</v>
      </c>
      <c r="AC67" s="1221">
        <f>'[13]Animal Populations'!AC15-'Animal Populations'!AC15</f>
        <v>0</v>
      </c>
      <c r="AD67" s="1221">
        <v>0</v>
      </c>
      <c r="AE67" s="1221">
        <v>0</v>
      </c>
      <c r="AF67" s="1221">
        <v>0</v>
      </c>
      <c r="AG67" s="1221"/>
      <c r="AH67" s="1221"/>
    </row>
    <row r="68" spans="2:34" x14ac:dyDescent="0.25">
      <c r="B68" s="530" t="s">
        <v>172</v>
      </c>
      <c r="C68" s="1221">
        <f>'[13]Animal Populations'!C16-'Animal Populations'!C16</f>
        <v>0</v>
      </c>
      <c r="D68" s="1221">
        <f>'[13]Animal Populations'!D16-'Animal Populations'!D16</f>
        <v>0</v>
      </c>
      <c r="E68" s="1221">
        <f>'[13]Animal Populations'!E16-'Animal Populations'!E16</f>
        <v>0</v>
      </c>
      <c r="F68" s="1221">
        <f>'[13]Animal Populations'!F16-'Animal Populations'!F16</f>
        <v>0</v>
      </c>
      <c r="G68" s="1221">
        <f>'[13]Animal Populations'!G16-'Animal Populations'!G16</f>
        <v>0</v>
      </c>
      <c r="H68" s="1221">
        <f>'[13]Animal Populations'!H16-'Animal Populations'!H16</f>
        <v>0</v>
      </c>
      <c r="I68" s="1221">
        <f>'[13]Animal Populations'!I16-'Animal Populations'!I16</f>
        <v>0</v>
      </c>
      <c r="J68" s="1221">
        <f>'[13]Animal Populations'!J16-'Animal Populations'!J16</f>
        <v>0</v>
      </c>
      <c r="K68" s="1221">
        <f>'[13]Animal Populations'!K16-'Animal Populations'!K16</f>
        <v>0</v>
      </c>
      <c r="L68" s="1221">
        <f>'[13]Animal Populations'!L16-'Animal Populations'!L16</f>
        <v>0</v>
      </c>
      <c r="M68" s="1221">
        <f>'[13]Animal Populations'!M16-'Animal Populations'!M16</f>
        <v>0</v>
      </c>
      <c r="N68" s="1221">
        <f>'[13]Animal Populations'!N16-'Animal Populations'!N16</f>
        <v>0</v>
      </c>
      <c r="O68" s="1221">
        <f>'[13]Animal Populations'!O16-'Animal Populations'!O16</f>
        <v>0</v>
      </c>
      <c r="P68" s="1221">
        <f>'[13]Animal Populations'!P16-'Animal Populations'!P16</f>
        <v>0</v>
      </c>
      <c r="Q68" s="1221">
        <f>'[13]Animal Populations'!Q16-'Animal Populations'!Q16</f>
        <v>0</v>
      </c>
      <c r="R68" s="1221">
        <f>'[13]Animal Populations'!R16-'Animal Populations'!R16</f>
        <v>0</v>
      </c>
      <c r="S68" s="1221">
        <f>'[13]Animal Populations'!S16-'Animal Populations'!S16</f>
        <v>0</v>
      </c>
      <c r="T68" s="1221">
        <f>'[13]Animal Populations'!T16-'Animal Populations'!T16</f>
        <v>0</v>
      </c>
      <c r="U68" s="1221">
        <f>'[13]Animal Populations'!U16-'Animal Populations'!U16</f>
        <v>0</v>
      </c>
      <c r="V68" s="1221">
        <f>'[13]Animal Populations'!V16-'Animal Populations'!V16</f>
        <v>0</v>
      </c>
      <c r="W68" s="1221">
        <f>'[13]Animal Populations'!W16-'Animal Populations'!W16</f>
        <v>0</v>
      </c>
      <c r="X68" s="1221">
        <f>'[13]Animal Populations'!X16-'Animal Populations'!X16</f>
        <v>0</v>
      </c>
      <c r="Y68" s="1221">
        <f>'[13]Animal Populations'!Y16-'Animal Populations'!Y16</f>
        <v>0</v>
      </c>
      <c r="Z68" s="1221">
        <f>'[13]Animal Populations'!Z16-'Animal Populations'!Z16</f>
        <v>0</v>
      </c>
      <c r="AA68" s="1221">
        <f>'[13]Animal Populations'!AA16-'Animal Populations'!AA16</f>
        <v>0</v>
      </c>
      <c r="AB68" s="1221">
        <f>'[13]Animal Populations'!AB16-'Animal Populations'!AB16</f>
        <v>0</v>
      </c>
      <c r="AC68" s="1221">
        <f>'[13]Animal Populations'!AC16-'Animal Populations'!AC16</f>
        <v>0</v>
      </c>
      <c r="AD68" s="1221">
        <v>0</v>
      </c>
      <c r="AE68" s="1221">
        <v>0</v>
      </c>
      <c r="AF68" s="1221">
        <v>0</v>
      </c>
      <c r="AG68" s="1221"/>
      <c r="AH68" s="1221"/>
    </row>
    <row r="69" spans="2:34" x14ac:dyDescent="0.25">
      <c r="B69" s="23" t="s">
        <v>173</v>
      </c>
      <c r="C69" s="1221">
        <f>'[13]Animal Populations'!C17-'Animal Populations'!C17</f>
        <v>0</v>
      </c>
      <c r="D69" s="1221">
        <f>'[13]Animal Populations'!D17-'Animal Populations'!D17</f>
        <v>0</v>
      </c>
      <c r="E69" s="1221">
        <f>'[13]Animal Populations'!E17-'Animal Populations'!E17</f>
        <v>0</v>
      </c>
      <c r="F69" s="1221">
        <f>'[13]Animal Populations'!F17-'Animal Populations'!F17</f>
        <v>0</v>
      </c>
      <c r="G69" s="1221">
        <f>'[13]Animal Populations'!G17-'Animal Populations'!G17</f>
        <v>0</v>
      </c>
      <c r="H69" s="1221">
        <f>'[13]Animal Populations'!H17-'Animal Populations'!H17</f>
        <v>0</v>
      </c>
      <c r="I69" s="1221">
        <f>'[13]Animal Populations'!I17-'Animal Populations'!I17</f>
        <v>0</v>
      </c>
      <c r="J69" s="1221">
        <f>'[13]Animal Populations'!J17-'Animal Populations'!J17</f>
        <v>0</v>
      </c>
      <c r="K69" s="1221">
        <f>'[13]Animal Populations'!K17-'Animal Populations'!K17</f>
        <v>0</v>
      </c>
      <c r="L69" s="1221">
        <f>'[13]Animal Populations'!L17-'Animal Populations'!L17</f>
        <v>0</v>
      </c>
      <c r="M69" s="1221">
        <f>'[13]Animal Populations'!M17-'Animal Populations'!M17</f>
        <v>0</v>
      </c>
      <c r="N69" s="1221">
        <f>'[13]Animal Populations'!N17-'Animal Populations'!N17</f>
        <v>0</v>
      </c>
      <c r="O69" s="1221">
        <f>'[13]Animal Populations'!O17-'Animal Populations'!O17</f>
        <v>0</v>
      </c>
      <c r="P69" s="1221">
        <f>'[13]Animal Populations'!P17-'Animal Populations'!P17</f>
        <v>0</v>
      </c>
      <c r="Q69" s="1221">
        <f>'[13]Animal Populations'!Q17-'Animal Populations'!Q17</f>
        <v>0</v>
      </c>
      <c r="R69" s="1221">
        <f>'[13]Animal Populations'!R17-'Animal Populations'!R17</f>
        <v>0</v>
      </c>
      <c r="S69" s="1221">
        <f>'[13]Animal Populations'!S17-'Animal Populations'!S17</f>
        <v>0</v>
      </c>
      <c r="T69" s="1221">
        <f>'[13]Animal Populations'!T17-'Animal Populations'!T17</f>
        <v>0</v>
      </c>
      <c r="U69" s="1221">
        <f>'[13]Animal Populations'!U17-'Animal Populations'!U17</f>
        <v>0</v>
      </c>
      <c r="V69" s="1221">
        <f>'[13]Animal Populations'!V17-'Animal Populations'!V17</f>
        <v>0</v>
      </c>
      <c r="W69" s="1221">
        <f>'[13]Animal Populations'!W17-'Animal Populations'!W17</f>
        <v>0</v>
      </c>
      <c r="X69" s="1221">
        <f>'[13]Animal Populations'!X17-'Animal Populations'!X17</f>
        <v>0</v>
      </c>
      <c r="Y69" s="1221">
        <f>'[13]Animal Populations'!Y17-'Animal Populations'!Y17</f>
        <v>0</v>
      </c>
      <c r="Z69" s="1221">
        <f>'[13]Animal Populations'!Z17-'Animal Populations'!Z17</f>
        <v>0</v>
      </c>
      <c r="AA69" s="1221">
        <f>'[13]Animal Populations'!AA17-'Animal Populations'!AA17</f>
        <v>0</v>
      </c>
      <c r="AB69" s="1221">
        <f>'[13]Animal Populations'!AB17-'Animal Populations'!AB17</f>
        <v>0</v>
      </c>
      <c r="AC69" s="1221">
        <f>'[13]Animal Populations'!AC17-'Animal Populations'!AC17</f>
        <v>0</v>
      </c>
      <c r="AD69" s="1221">
        <v>0</v>
      </c>
      <c r="AE69" s="1221">
        <v>0</v>
      </c>
      <c r="AF69" s="1221">
        <v>0</v>
      </c>
      <c r="AG69" s="1221"/>
      <c r="AH69" s="1221"/>
    </row>
    <row r="70" spans="2:34" x14ac:dyDescent="0.25">
      <c r="B70" s="530" t="s">
        <v>174</v>
      </c>
      <c r="C70" s="1221">
        <f>'[13]Animal Populations'!C18-'Animal Populations'!C18</f>
        <v>0</v>
      </c>
      <c r="D70" s="1221">
        <f>'[13]Animal Populations'!D18-'Animal Populations'!D18</f>
        <v>0</v>
      </c>
      <c r="E70" s="1221">
        <f>'[13]Animal Populations'!E18-'Animal Populations'!E18</f>
        <v>0</v>
      </c>
      <c r="F70" s="1221">
        <f>'[13]Animal Populations'!F18-'Animal Populations'!F18</f>
        <v>0</v>
      </c>
      <c r="G70" s="1221">
        <f>'[13]Animal Populations'!G18-'Animal Populations'!G18</f>
        <v>0</v>
      </c>
      <c r="H70" s="1221">
        <f>'[13]Animal Populations'!H18-'Animal Populations'!H18</f>
        <v>0</v>
      </c>
      <c r="I70" s="1221">
        <f>'[13]Animal Populations'!I18-'Animal Populations'!I18</f>
        <v>0</v>
      </c>
      <c r="J70" s="1221">
        <f>'[13]Animal Populations'!J18-'Animal Populations'!J18</f>
        <v>0</v>
      </c>
      <c r="K70" s="1221">
        <f>'[13]Animal Populations'!K18-'Animal Populations'!K18</f>
        <v>0</v>
      </c>
      <c r="L70" s="1221">
        <f>'[13]Animal Populations'!L18-'Animal Populations'!L18</f>
        <v>0</v>
      </c>
      <c r="M70" s="1221">
        <f>'[13]Animal Populations'!M18-'Animal Populations'!M18</f>
        <v>0</v>
      </c>
      <c r="N70" s="1221">
        <f>'[13]Animal Populations'!N18-'Animal Populations'!N18</f>
        <v>0</v>
      </c>
      <c r="O70" s="1221">
        <f>'[13]Animal Populations'!O18-'Animal Populations'!O18</f>
        <v>0</v>
      </c>
      <c r="P70" s="1221">
        <f>'[13]Animal Populations'!P18-'Animal Populations'!P18</f>
        <v>0</v>
      </c>
      <c r="Q70" s="1221">
        <f>'[13]Animal Populations'!Q18-'Animal Populations'!Q18</f>
        <v>0</v>
      </c>
      <c r="R70" s="1221">
        <f>'[13]Animal Populations'!R18-'Animal Populations'!R18</f>
        <v>0</v>
      </c>
      <c r="S70" s="1221">
        <f>'[13]Animal Populations'!S18-'Animal Populations'!S18</f>
        <v>0</v>
      </c>
      <c r="T70" s="1221">
        <f>'[13]Animal Populations'!T18-'Animal Populations'!T18</f>
        <v>0</v>
      </c>
      <c r="U70" s="1221">
        <f>'[13]Animal Populations'!U18-'Animal Populations'!U18</f>
        <v>0</v>
      </c>
      <c r="V70" s="1221">
        <f>'[13]Animal Populations'!V18-'Animal Populations'!V18</f>
        <v>0</v>
      </c>
      <c r="W70" s="1221">
        <f>'[13]Animal Populations'!W18-'Animal Populations'!W18</f>
        <v>0</v>
      </c>
      <c r="X70" s="1221">
        <f>'[13]Animal Populations'!X18-'Animal Populations'!X18</f>
        <v>0</v>
      </c>
      <c r="Y70" s="1221">
        <f>'[13]Animal Populations'!Y18-'Animal Populations'!Y18</f>
        <v>0</v>
      </c>
      <c r="Z70" s="1221">
        <f>'[13]Animal Populations'!Z18-'Animal Populations'!Z18</f>
        <v>0</v>
      </c>
      <c r="AA70" s="1221">
        <f>'[13]Animal Populations'!AA18-'Animal Populations'!AA18</f>
        <v>0</v>
      </c>
      <c r="AB70" s="1221">
        <f>'[13]Animal Populations'!AB18-'Animal Populations'!AB18</f>
        <v>0</v>
      </c>
      <c r="AC70" s="1221">
        <f>'[13]Animal Populations'!AC18-'Animal Populations'!AC18</f>
        <v>0</v>
      </c>
      <c r="AD70" s="1221">
        <v>0</v>
      </c>
      <c r="AE70" s="1221">
        <v>0</v>
      </c>
      <c r="AF70" s="1221">
        <v>0</v>
      </c>
      <c r="AG70" s="1221"/>
      <c r="AH70" s="1221"/>
    </row>
    <row r="71" spans="2:34" x14ac:dyDescent="0.25">
      <c r="B71" s="530" t="s">
        <v>175</v>
      </c>
      <c r="C71" s="1221">
        <f>'[13]Animal Populations'!C19-'Animal Populations'!C19</f>
        <v>0</v>
      </c>
      <c r="D71" s="1221">
        <f>'[13]Animal Populations'!D19-'Animal Populations'!D19</f>
        <v>0</v>
      </c>
      <c r="E71" s="1221">
        <f>'[13]Animal Populations'!E19-'Animal Populations'!E19</f>
        <v>0</v>
      </c>
      <c r="F71" s="1221">
        <f>'[13]Animal Populations'!F19-'Animal Populations'!F19</f>
        <v>0</v>
      </c>
      <c r="G71" s="1221">
        <f>'[13]Animal Populations'!G19-'Animal Populations'!G19</f>
        <v>0</v>
      </c>
      <c r="H71" s="1221">
        <f>'[13]Animal Populations'!H19-'Animal Populations'!H19</f>
        <v>0</v>
      </c>
      <c r="I71" s="1221">
        <f>'[13]Animal Populations'!I19-'Animal Populations'!I19</f>
        <v>0</v>
      </c>
      <c r="J71" s="1221">
        <f>'[13]Animal Populations'!J19-'Animal Populations'!J19</f>
        <v>0</v>
      </c>
      <c r="K71" s="1221">
        <f>'[13]Animal Populations'!K19-'Animal Populations'!K19</f>
        <v>0</v>
      </c>
      <c r="L71" s="1221">
        <f>'[13]Animal Populations'!L19-'Animal Populations'!L19</f>
        <v>0</v>
      </c>
      <c r="M71" s="1221">
        <f>'[13]Animal Populations'!M19-'Animal Populations'!M19</f>
        <v>0</v>
      </c>
      <c r="N71" s="1221">
        <f>'[13]Animal Populations'!N19-'Animal Populations'!N19</f>
        <v>0</v>
      </c>
      <c r="O71" s="1221">
        <f>'[13]Animal Populations'!O19-'Animal Populations'!O19</f>
        <v>0</v>
      </c>
      <c r="P71" s="1221">
        <f>'[13]Animal Populations'!P19-'Animal Populations'!P19</f>
        <v>0</v>
      </c>
      <c r="Q71" s="1221">
        <f>'[13]Animal Populations'!Q19-'Animal Populations'!Q19</f>
        <v>0</v>
      </c>
      <c r="R71" s="1221">
        <f>'[13]Animal Populations'!R19-'Animal Populations'!R19</f>
        <v>0</v>
      </c>
      <c r="S71" s="1221">
        <f>'[13]Animal Populations'!S19-'Animal Populations'!S19</f>
        <v>0</v>
      </c>
      <c r="T71" s="1221">
        <f>'[13]Animal Populations'!T19-'Animal Populations'!T19</f>
        <v>0</v>
      </c>
      <c r="U71" s="1221">
        <f>'[13]Animal Populations'!U19-'Animal Populations'!U19</f>
        <v>0</v>
      </c>
      <c r="V71" s="1221">
        <f>'[13]Animal Populations'!V19-'Animal Populations'!V19</f>
        <v>0</v>
      </c>
      <c r="W71" s="1221">
        <f>'[13]Animal Populations'!W19-'Animal Populations'!W19</f>
        <v>0</v>
      </c>
      <c r="X71" s="1221">
        <f>'[13]Animal Populations'!X19-'Animal Populations'!X19</f>
        <v>0</v>
      </c>
      <c r="Y71" s="1221">
        <f>'[13]Animal Populations'!Y19-'Animal Populations'!Y19</f>
        <v>0</v>
      </c>
      <c r="Z71" s="1221">
        <f>'[13]Animal Populations'!Z19-'Animal Populations'!Z19</f>
        <v>0</v>
      </c>
      <c r="AA71" s="1221">
        <f>'[13]Animal Populations'!AA19-'Animal Populations'!AA19</f>
        <v>0</v>
      </c>
      <c r="AB71" s="1221">
        <f>'[13]Animal Populations'!AB19-'Animal Populations'!AB19</f>
        <v>0</v>
      </c>
      <c r="AC71" s="1221">
        <f>'[13]Animal Populations'!AC19-'Animal Populations'!AC19</f>
        <v>0</v>
      </c>
      <c r="AD71" s="1221">
        <v>0</v>
      </c>
      <c r="AE71" s="1221">
        <v>0</v>
      </c>
      <c r="AF71" s="1221">
        <v>0</v>
      </c>
      <c r="AG71" s="1221"/>
      <c r="AH71" s="1221"/>
    </row>
    <row r="72" spans="2:34" x14ac:dyDescent="0.25">
      <c r="B72" s="23" t="s">
        <v>176</v>
      </c>
      <c r="C72" s="1221">
        <f>'[13]Animal Populations'!C20-'Animal Populations'!C20</f>
        <v>0</v>
      </c>
      <c r="D72" s="1221">
        <f>'[13]Animal Populations'!D20-'Animal Populations'!D20</f>
        <v>0</v>
      </c>
      <c r="E72" s="1221">
        <f>'[13]Animal Populations'!E20-'Animal Populations'!E20</f>
        <v>0</v>
      </c>
      <c r="F72" s="1221">
        <f>'[13]Animal Populations'!F20-'Animal Populations'!F20</f>
        <v>0</v>
      </c>
      <c r="G72" s="1221">
        <f>'[13]Animal Populations'!G20-'Animal Populations'!G20</f>
        <v>0</v>
      </c>
      <c r="H72" s="1221">
        <f>'[13]Animal Populations'!H20-'Animal Populations'!H20</f>
        <v>0</v>
      </c>
      <c r="I72" s="1221">
        <f>'[13]Animal Populations'!I20-'Animal Populations'!I20</f>
        <v>0</v>
      </c>
      <c r="J72" s="1221">
        <f>'[13]Animal Populations'!J20-'Animal Populations'!J20</f>
        <v>0</v>
      </c>
      <c r="K72" s="1221">
        <f>'[13]Animal Populations'!K20-'Animal Populations'!K20</f>
        <v>0</v>
      </c>
      <c r="L72" s="1221">
        <f>'[13]Animal Populations'!L20-'Animal Populations'!L20</f>
        <v>0</v>
      </c>
      <c r="M72" s="1221">
        <f>'[13]Animal Populations'!M20-'Animal Populations'!M20</f>
        <v>0</v>
      </c>
      <c r="N72" s="1221">
        <f>'[13]Animal Populations'!N20-'Animal Populations'!N20</f>
        <v>0</v>
      </c>
      <c r="O72" s="1221">
        <f>'[13]Animal Populations'!O20-'Animal Populations'!O20</f>
        <v>0</v>
      </c>
      <c r="P72" s="1221">
        <f>'[13]Animal Populations'!P20-'Animal Populations'!P20</f>
        <v>0</v>
      </c>
      <c r="Q72" s="1221">
        <f>'[13]Animal Populations'!Q20-'Animal Populations'!Q20</f>
        <v>0</v>
      </c>
      <c r="R72" s="1221">
        <f>'[13]Animal Populations'!R20-'Animal Populations'!R20</f>
        <v>0</v>
      </c>
      <c r="S72" s="1221">
        <f>'[13]Animal Populations'!S20-'Animal Populations'!S20</f>
        <v>0</v>
      </c>
      <c r="T72" s="1221">
        <f>'[13]Animal Populations'!T20-'Animal Populations'!T20</f>
        <v>0</v>
      </c>
      <c r="U72" s="1221">
        <f>'[13]Animal Populations'!U20-'Animal Populations'!U20</f>
        <v>0</v>
      </c>
      <c r="V72" s="1221">
        <f>'[13]Animal Populations'!V20-'Animal Populations'!V20</f>
        <v>0</v>
      </c>
      <c r="W72" s="1221">
        <f>'[13]Animal Populations'!W20-'Animal Populations'!W20</f>
        <v>0</v>
      </c>
      <c r="X72" s="1221">
        <f>'[13]Animal Populations'!X20-'Animal Populations'!X20</f>
        <v>0</v>
      </c>
      <c r="Y72" s="1221">
        <f>'[13]Animal Populations'!Y20-'Animal Populations'!Y20</f>
        <v>0</v>
      </c>
      <c r="Z72" s="1221">
        <f>'[13]Animal Populations'!Z20-'Animal Populations'!Z20</f>
        <v>0</v>
      </c>
      <c r="AA72" s="1221">
        <f>'[13]Animal Populations'!AA20-'Animal Populations'!AA20</f>
        <v>0</v>
      </c>
      <c r="AB72" s="1221">
        <f>'[13]Animal Populations'!AB20-'Animal Populations'!AB20</f>
        <v>0</v>
      </c>
      <c r="AC72" s="1221">
        <f>'[13]Animal Populations'!AC20-'Animal Populations'!AC20</f>
        <v>0</v>
      </c>
      <c r="AD72" s="1221">
        <v>0</v>
      </c>
      <c r="AE72" s="1221">
        <v>0</v>
      </c>
      <c r="AF72" s="1221">
        <v>0</v>
      </c>
      <c r="AG72" s="1221"/>
      <c r="AH72" s="1221"/>
    </row>
    <row r="73" spans="2:34" x14ac:dyDescent="0.25">
      <c r="B73" s="530" t="s">
        <v>177</v>
      </c>
      <c r="C73" s="1221">
        <f>'[13]Animal Populations'!C21-'Animal Populations'!C21</f>
        <v>0</v>
      </c>
      <c r="D73" s="1221">
        <f>'[13]Animal Populations'!D21-'Animal Populations'!D21</f>
        <v>0</v>
      </c>
      <c r="E73" s="1221">
        <f>'[13]Animal Populations'!E21-'Animal Populations'!E21</f>
        <v>0</v>
      </c>
      <c r="F73" s="1221">
        <f>'[13]Animal Populations'!F21-'Animal Populations'!F21</f>
        <v>0</v>
      </c>
      <c r="G73" s="1221">
        <f>'[13]Animal Populations'!G21-'Animal Populations'!G21</f>
        <v>0</v>
      </c>
      <c r="H73" s="1221">
        <f>'[13]Animal Populations'!H21-'Animal Populations'!H21</f>
        <v>0</v>
      </c>
      <c r="I73" s="1221">
        <f>'[13]Animal Populations'!I21-'Animal Populations'!I21</f>
        <v>0</v>
      </c>
      <c r="J73" s="1221">
        <f>'[13]Animal Populations'!J21-'Animal Populations'!J21</f>
        <v>0</v>
      </c>
      <c r="K73" s="1221">
        <f>'[13]Animal Populations'!K21-'Animal Populations'!K21</f>
        <v>0</v>
      </c>
      <c r="L73" s="1221">
        <f>'[13]Animal Populations'!L21-'Animal Populations'!L21</f>
        <v>0</v>
      </c>
      <c r="M73" s="1221">
        <f>'[13]Animal Populations'!M21-'Animal Populations'!M21</f>
        <v>0</v>
      </c>
      <c r="N73" s="1221">
        <f>'[13]Animal Populations'!N21-'Animal Populations'!N21</f>
        <v>0</v>
      </c>
      <c r="O73" s="1221">
        <f>'[13]Animal Populations'!O21-'Animal Populations'!O21</f>
        <v>0</v>
      </c>
      <c r="P73" s="1221">
        <f>'[13]Animal Populations'!P21-'Animal Populations'!P21</f>
        <v>0</v>
      </c>
      <c r="Q73" s="1221">
        <f>'[13]Animal Populations'!Q21-'Animal Populations'!Q21</f>
        <v>0</v>
      </c>
      <c r="R73" s="1221">
        <f>'[13]Animal Populations'!R21-'Animal Populations'!R21</f>
        <v>0</v>
      </c>
      <c r="S73" s="1221">
        <f>'[13]Animal Populations'!S21-'Animal Populations'!S21</f>
        <v>0</v>
      </c>
      <c r="T73" s="1221">
        <f>'[13]Animal Populations'!T21-'Animal Populations'!T21</f>
        <v>0</v>
      </c>
      <c r="U73" s="1221">
        <f>'[13]Animal Populations'!U21-'Animal Populations'!U21</f>
        <v>0</v>
      </c>
      <c r="V73" s="1221">
        <f>'[13]Animal Populations'!V21-'Animal Populations'!V21</f>
        <v>0</v>
      </c>
      <c r="W73" s="1221">
        <f>'[13]Animal Populations'!W21-'Animal Populations'!W21</f>
        <v>0</v>
      </c>
      <c r="X73" s="1221">
        <f>'[13]Animal Populations'!X21-'Animal Populations'!X21</f>
        <v>0</v>
      </c>
      <c r="Y73" s="1221">
        <f>'[13]Animal Populations'!Y21-'Animal Populations'!Y21</f>
        <v>0</v>
      </c>
      <c r="Z73" s="1221">
        <f>'[13]Animal Populations'!Z21-'Animal Populations'!Z21</f>
        <v>0</v>
      </c>
      <c r="AA73" s="1221">
        <f>'[13]Animal Populations'!AA21-'Animal Populations'!AA21</f>
        <v>0</v>
      </c>
      <c r="AB73" s="1221">
        <f>'[13]Animal Populations'!AB21-'Animal Populations'!AB21</f>
        <v>0</v>
      </c>
      <c r="AC73" s="1221">
        <f>'[13]Animal Populations'!AC21-'Animal Populations'!AC21</f>
        <v>0</v>
      </c>
      <c r="AD73" s="1221">
        <v>0</v>
      </c>
      <c r="AE73" s="1221">
        <v>0</v>
      </c>
      <c r="AF73" s="1221">
        <v>0</v>
      </c>
      <c r="AG73" s="1221"/>
      <c r="AH73" s="1221"/>
    </row>
    <row r="74" spans="2:34" x14ac:dyDescent="0.25">
      <c r="B74" s="530" t="s">
        <v>178</v>
      </c>
      <c r="C74" s="1221">
        <f>'[13]Animal Populations'!C22-'Animal Populations'!C22</f>
        <v>0</v>
      </c>
      <c r="D74" s="1221">
        <f>'[13]Animal Populations'!D22-'Animal Populations'!D22</f>
        <v>0</v>
      </c>
      <c r="E74" s="1221">
        <f>'[13]Animal Populations'!E22-'Animal Populations'!E22</f>
        <v>0</v>
      </c>
      <c r="F74" s="1221">
        <f>'[13]Animal Populations'!F22-'Animal Populations'!F22</f>
        <v>0</v>
      </c>
      <c r="G74" s="1221">
        <f>'[13]Animal Populations'!G22-'Animal Populations'!G22</f>
        <v>0</v>
      </c>
      <c r="H74" s="1221">
        <f>'[13]Animal Populations'!H22-'Animal Populations'!H22</f>
        <v>0</v>
      </c>
      <c r="I74" s="1221">
        <f>'[13]Animal Populations'!I22-'Animal Populations'!I22</f>
        <v>0</v>
      </c>
      <c r="J74" s="1221">
        <f>'[13]Animal Populations'!J22-'Animal Populations'!J22</f>
        <v>0</v>
      </c>
      <c r="K74" s="1221">
        <f>'[13]Animal Populations'!K22-'Animal Populations'!K22</f>
        <v>0</v>
      </c>
      <c r="L74" s="1221">
        <f>'[13]Animal Populations'!L22-'Animal Populations'!L22</f>
        <v>0</v>
      </c>
      <c r="M74" s="1221">
        <f>'[13]Animal Populations'!M22-'Animal Populations'!M22</f>
        <v>0</v>
      </c>
      <c r="N74" s="1221">
        <f>'[13]Animal Populations'!N22-'Animal Populations'!N22</f>
        <v>0</v>
      </c>
      <c r="O74" s="1221">
        <f>'[13]Animal Populations'!O22-'Animal Populations'!O22</f>
        <v>0</v>
      </c>
      <c r="P74" s="1221">
        <f>'[13]Animal Populations'!P22-'Animal Populations'!P22</f>
        <v>0</v>
      </c>
      <c r="Q74" s="1221">
        <f>'[13]Animal Populations'!Q22-'Animal Populations'!Q22</f>
        <v>0</v>
      </c>
      <c r="R74" s="1221">
        <f>'[13]Animal Populations'!R22-'Animal Populations'!R22</f>
        <v>0</v>
      </c>
      <c r="S74" s="1221">
        <f>'[13]Animal Populations'!S22-'Animal Populations'!S22</f>
        <v>0</v>
      </c>
      <c r="T74" s="1221">
        <f>'[13]Animal Populations'!T22-'Animal Populations'!T22</f>
        <v>0</v>
      </c>
      <c r="U74" s="1221">
        <f>'[13]Animal Populations'!U22-'Animal Populations'!U22</f>
        <v>0</v>
      </c>
      <c r="V74" s="1221">
        <f>'[13]Animal Populations'!V22-'Animal Populations'!V22</f>
        <v>0</v>
      </c>
      <c r="W74" s="1221">
        <f>'[13]Animal Populations'!W22-'Animal Populations'!W22</f>
        <v>0</v>
      </c>
      <c r="X74" s="1221">
        <f>'[13]Animal Populations'!X22-'Animal Populations'!X22</f>
        <v>0</v>
      </c>
      <c r="Y74" s="1221">
        <f>'[13]Animal Populations'!Y22-'Animal Populations'!Y22</f>
        <v>0</v>
      </c>
      <c r="Z74" s="1221">
        <f>'[13]Animal Populations'!Z22-'Animal Populations'!Z22</f>
        <v>0</v>
      </c>
      <c r="AA74" s="1221">
        <f>'[13]Animal Populations'!AA22-'Animal Populations'!AA22</f>
        <v>0</v>
      </c>
      <c r="AB74" s="1221">
        <f>'[13]Animal Populations'!AB22-'Animal Populations'!AB22</f>
        <v>0</v>
      </c>
      <c r="AC74" s="1221">
        <f>'[13]Animal Populations'!AC22-'Animal Populations'!AC22</f>
        <v>0</v>
      </c>
      <c r="AD74" s="1221">
        <v>0</v>
      </c>
      <c r="AE74" s="1221">
        <v>0</v>
      </c>
      <c r="AF74" s="1221">
        <v>0</v>
      </c>
      <c r="AG74" s="1221"/>
      <c r="AH74" s="1221"/>
    </row>
    <row r="75" spans="2:34" x14ac:dyDescent="0.25">
      <c r="B75" s="23" t="s">
        <v>179</v>
      </c>
      <c r="C75" s="1221">
        <f>'[13]Animal Populations'!C23-'Animal Populations'!C23</f>
        <v>0</v>
      </c>
      <c r="D75" s="1221">
        <f>'[13]Animal Populations'!D23-'Animal Populations'!D23</f>
        <v>0</v>
      </c>
      <c r="E75" s="1221">
        <f>'[13]Animal Populations'!E23-'Animal Populations'!E23</f>
        <v>0</v>
      </c>
      <c r="F75" s="1221">
        <f>'[13]Animal Populations'!F23-'Animal Populations'!F23</f>
        <v>0</v>
      </c>
      <c r="G75" s="1221">
        <f>'[13]Animal Populations'!G23-'Animal Populations'!G23</f>
        <v>0</v>
      </c>
      <c r="H75" s="1221">
        <f>'[13]Animal Populations'!H23-'Animal Populations'!H23</f>
        <v>0</v>
      </c>
      <c r="I75" s="1221">
        <f>'[13]Animal Populations'!I23-'Animal Populations'!I23</f>
        <v>0</v>
      </c>
      <c r="J75" s="1221">
        <f>'[13]Animal Populations'!J23-'Animal Populations'!J23</f>
        <v>0</v>
      </c>
      <c r="K75" s="1221">
        <f>'[13]Animal Populations'!K23-'Animal Populations'!K23</f>
        <v>0</v>
      </c>
      <c r="L75" s="1221">
        <f>'[13]Animal Populations'!L23-'Animal Populations'!L23</f>
        <v>0</v>
      </c>
      <c r="M75" s="1221">
        <f>'[13]Animal Populations'!M23-'Animal Populations'!M23</f>
        <v>0</v>
      </c>
      <c r="N75" s="1221">
        <f>'[13]Animal Populations'!N23-'Animal Populations'!N23</f>
        <v>0</v>
      </c>
      <c r="O75" s="1221">
        <f>'[13]Animal Populations'!O23-'Animal Populations'!O23</f>
        <v>0</v>
      </c>
      <c r="P75" s="1221">
        <f>'[13]Animal Populations'!P23-'Animal Populations'!P23</f>
        <v>0</v>
      </c>
      <c r="Q75" s="1221">
        <f>'[13]Animal Populations'!Q23-'Animal Populations'!Q23</f>
        <v>0</v>
      </c>
      <c r="R75" s="1221">
        <f>'[13]Animal Populations'!R23-'Animal Populations'!R23</f>
        <v>0</v>
      </c>
      <c r="S75" s="1221">
        <f>'[13]Animal Populations'!S23-'Animal Populations'!S23</f>
        <v>0</v>
      </c>
      <c r="T75" s="1221">
        <f>'[13]Animal Populations'!T23-'Animal Populations'!T23</f>
        <v>0</v>
      </c>
      <c r="U75" s="1221">
        <f>'[13]Animal Populations'!U23-'Animal Populations'!U23</f>
        <v>0</v>
      </c>
      <c r="V75" s="1221">
        <f>'[13]Animal Populations'!V23-'Animal Populations'!V23</f>
        <v>0</v>
      </c>
      <c r="W75" s="1221">
        <f>'[13]Animal Populations'!W23-'Animal Populations'!W23</f>
        <v>0</v>
      </c>
      <c r="X75" s="1221">
        <f>'[13]Animal Populations'!X23-'Animal Populations'!X23</f>
        <v>0</v>
      </c>
      <c r="Y75" s="1221">
        <f>'[13]Animal Populations'!Y23-'Animal Populations'!Y23</f>
        <v>0</v>
      </c>
      <c r="Z75" s="1221">
        <f>'[13]Animal Populations'!Z23-'Animal Populations'!Z23</f>
        <v>0</v>
      </c>
      <c r="AA75" s="1221">
        <f>'[13]Animal Populations'!AA23-'Animal Populations'!AA23</f>
        <v>0</v>
      </c>
      <c r="AB75" s="1221">
        <f>'[13]Animal Populations'!AB23-'Animal Populations'!AB23</f>
        <v>0</v>
      </c>
      <c r="AC75" s="1221">
        <f>'[13]Animal Populations'!AC23-'Animal Populations'!AC23</f>
        <v>0</v>
      </c>
      <c r="AD75" s="1221">
        <v>0</v>
      </c>
      <c r="AE75" s="1221">
        <v>0</v>
      </c>
      <c r="AF75" s="1221">
        <v>0</v>
      </c>
      <c r="AG75" s="1221"/>
      <c r="AH75" s="1221"/>
    </row>
    <row r="76" spans="2:34" x14ac:dyDescent="0.25">
      <c r="B76" s="23" t="s">
        <v>180</v>
      </c>
      <c r="C76" s="1221">
        <f>'[13]Animal Populations'!C24-'Animal Populations'!C24</f>
        <v>0</v>
      </c>
      <c r="D76" s="1221">
        <f>'[13]Animal Populations'!D24-'Animal Populations'!D24</f>
        <v>0</v>
      </c>
      <c r="E76" s="1221">
        <f>'[13]Animal Populations'!E24-'Animal Populations'!E24</f>
        <v>0</v>
      </c>
      <c r="F76" s="1221">
        <f>'[13]Animal Populations'!F24-'Animal Populations'!F24</f>
        <v>0</v>
      </c>
      <c r="G76" s="1221">
        <f>'[13]Animal Populations'!G24-'Animal Populations'!G24</f>
        <v>0</v>
      </c>
      <c r="H76" s="1221">
        <f>'[13]Animal Populations'!H24-'Animal Populations'!H24</f>
        <v>0</v>
      </c>
      <c r="I76" s="1221">
        <f>'[13]Animal Populations'!I24-'Animal Populations'!I24</f>
        <v>0</v>
      </c>
      <c r="J76" s="1221">
        <f>'[13]Animal Populations'!J24-'Animal Populations'!J24</f>
        <v>0</v>
      </c>
      <c r="K76" s="1221">
        <f>'[13]Animal Populations'!K24-'Animal Populations'!K24</f>
        <v>0</v>
      </c>
      <c r="L76" s="1221">
        <f>'[13]Animal Populations'!L24-'Animal Populations'!L24</f>
        <v>0</v>
      </c>
      <c r="M76" s="1221">
        <f>'[13]Animal Populations'!M24-'Animal Populations'!M24</f>
        <v>0</v>
      </c>
      <c r="N76" s="1221">
        <f>'[13]Animal Populations'!N24-'Animal Populations'!N24</f>
        <v>0</v>
      </c>
      <c r="O76" s="1221">
        <f>'[13]Animal Populations'!O24-'Animal Populations'!O24</f>
        <v>0</v>
      </c>
      <c r="P76" s="1221">
        <f>'[13]Animal Populations'!P24-'Animal Populations'!P24</f>
        <v>0</v>
      </c>
      <c r="Q76" s="1221">
        <f>'[13]Animal Populations'!Q24-'Animal Populations'!Q24</f>
        <v>0</v>
      </c>
      <c r="R76" s="1221">
        <f>'[13]Animal Populations'!R24-'Animal Populations'!R24</f>
        <v>0</v>
      </c>
      <c r="S76" s="1221">
        <f>'[13]Animal Populations'!S24-'Animal Populations'!S24</f>
        <v>0</v>
      </c>
      <c r="T76" s="1221">
        <f>'[13]Animal Populations'!T24-'Animal Populations'!T24</f>
        <v>0</v>
      </c>
      <c r="U76" s="1221">
        <f>'[13]Animal Populations'!U24-'Animal Populations'!U24</f>
        <v>0</v>
      </c>
      <c r="V76" s="1221">
        <f>'[13]Animal Populations'!V24-'Animal Populations'!V24</f>
        <v>0</v>
      </c>
      <c r="W76" s="1221">
        <f>'[13]Animal Populations'!W24-'Animal Populations'!W24</f>
        <v>0</v>
      </c>
      <c r="X76" s="1221">
        <f>'[13]Animal Populations'!X24-'Animal Populations'!X24</f>
        <v>0</v>
      </c>
      <c r="Y76" s="1221">
        <f>'[13]Animal Populations'!Y24-'Animal Populations'!Y24</f>
        <v>0</v>
      </c>
      <c r="Z76" s="1221">
        <f>'[13]Animal Populations'!Z24-'Animal Populations'!Z24</f>
        <v>0</v>
      </c>
      <c r="AA76" s="1221">
        <f>'[13]Animal Populations'!AA24-'Animal Populations'!AA24</f>
        <v>0</v>
      </c>
      <c r="AB76" s="1221">
        <f>'[13]Animal Populations'!AB24-'Animal Populations'!AB24</f>
        <v>0</v>
      </c>
      <c r="AC76" s="1221">
        <f>'[13]Animal Populations'!AC24-'Animal Populations'!AC24</f>
        <v>0</v>
      </c>
      <c r="AD76" s="1221">
        <v>0</v>
      </c>
      <c r="AE76" s="1221">
        <v>0</v>
      </c>
      <c r="AF76" s="1221">
        <v>0</v>
      </c>
      <c r="AG76" s="1221"/>
      <c r="AH76" s="1221"/>
    </row>
    <row r="77" spans="2:34" x14ac:dyDescent="0.25">
      <c r="B77" s="1" t="s">
        <v>181</v>
      </c>
      <c r="C77" s="1221">
        <f>'[13]Animal Populations'!C25-'Animal Populations'!C25</f>
        <v>0</v>
      </c>
      <c r="D77" s="1221">
        <f>'[13]Animal Populations'!D25-'Animal Populations'!D25</f>
        <v>0</v>
      </c>
      <c r="E77" s="1221">
        <f>'[13]Animal Populations'!E25-'Animal Populations'!E25</f>
        <v>0</v>
      </c>
      <c r="F77" s="1221">
        <f>'[13]Animal Populations'!F25-'Animal Populations'!F25</f>
        <v>0</v>
      </c>
      <c r="G77" s="1221">
        <f>'[13]Animal Populations'!G25-'Animal Populations'!G25</f>
        <v>0</v>
      </c>
      <c r="H77" s="1221">
        <f>'[13]Animal Populations'!H25-'Animal Populations'!H25</f>
        <v>0</v>
      </c>
      <c r="I77" s="1221">
        <f>'[13]Animal Populations'!I25-'Animal Populations'!I25</f>
        <v>0</v>
      </c>
      <c r="J77" s="1221">
        <f>'[13]Animal Populations'!J25-'Animal Populations'!J25</f>
        <v>0</v>
      </c>
      <c r="K77" s="1221">
        <f>'[13]Animal Populations'!K25-'Animal Populations'!K25</f>
        <v>0</v>
      </c>
      <c r="L77" s="1221">
        <f>'[13]Animal Populations'!L25-'Animal Populations'!L25</f>
        <v>0</v>
      </c>
      <c r="M77" s="1221">
        <f>'[13]Animal Populations'!M25-'Animal Populations'!M25</f>
        <v>0</v>
      </c>
      <c r="N77" s="1221">
        <f>'[13]Animal Populations'!N25-'Animal Populations'!N25</f>
        <v>0</v>
      </c>
      <c r="O77" s="1221">
        <f>'[13]Animal Populations'!O25-'Animal Populations'!O25</f>
        <v>0</v>
      </c>
      <c r="P77" s="1221">
        <f>'[13]Animal Populations'!P25-'Animal Populations'!P25</f>
        <v>0</v>
      </c>
      <c r="Q77" s="1221">
        <f>'[13]Animal Populations'!Q25-'Animal Populations'!Q25</f>
        <v>0</v>
      </c>
      <c r="R77" s="1221">
        <f>'[13]Animal Populations'!R25-'Animal Populations'!R25</f>
        <v>0</v>
      </c>
      <c r="S77" s="1221">
        <f>'[13]Animal Populations'!S25-'Animal Populations'!S25</f>
        <v>0</v>
      </c>
      <c r="T77" s="1221">
        <f>'[13]Animal Populations'!T25-'Animal Populations'!T25</f>
        <v>0</v>
      </c>
      <c r="U77" s="1221">
        <f>'[13]Animal Populations'!U25-'Animal Populations'!U25</f>
        <v>0</v>
      </c>
      <c r="V77" s="1221">
        <f>'[13]Animal Populations'!V25-'Animal Populations'!V25</f>
        <v>0</v>
      </c>
      <c r="W77" s="1221">
        <f>'[13]Animal Populations'!W25-'Animal Populations'!W25</f>
        <v>0</v>
      </c>
      <c r="X77" s="1221">
        <f>'[13]Animal Populations'!X25-'Animal Populations'!X25</f>
        <v>0</v>
      </c>
      <c r="Y77" s="1221">
        <f>'[13]Animal Populations'!Y25-'Animal Populations'!Y25</f>
        <v>0</v>
      </c>
      <c r="Z77" s="1221">
        <f>'[13]Animal Populations'!Z25-'Animal Populations'!Z25</f>
        <v>0</v>
      </c>
      <c r="AA77" s="1221">
        <f>'[13]Animal Populations'!AA25-'Animal Populations'!AA25</f>
        <v>0</v>
      </c>
      <c r="AB77" s="1221">
        <f>'[13]Animal Populations'!AB25-'Animal Populations'!AB25</f>
        <v>0</v>
      </c>
      <c r="AC77" s="1221">
        <f>'[13]Animal Populations'!AC25-'Animal Populations'!AC25</f>
        <v>0</v>
      </c>
      <c r="AD77" s="1221">
        <v>0</v>
      </c>
      <c r="AE77" s="1221">
        <v>0</v>
      </c>
      <c r="AF77" s="1221">
        <v>0</v>
      </c>
      <c r="AG77" s="1221"/>
      <c r="AH77" s="1221"/>
    </row>
    <row r="78" spans="2:34" x14ac:dyDescent="0.25">
      <c r="B78" s="5" t="s">
        <v>182</v>
      </c>
      <c r="C78" s="1221">
        <f>'[13]Animal Populations'!C26-'Animal Populations'!C26</f>
        <v>0</v>
      </c>
      <c r="D78" s="1221">
        <f>'[13]Animal Populations'!D26-'Animal Populations'!D26</f>
        <v>0</v>
      </c>
      <c r="E78" s="1221">
        <f>'[13]Animal Populations'!E26-'Animal Populations'!E26</f>
        <v>0</v>
      </c>
      <c r="F78" s="1221">
        <f>'[13]Animal Populations'!F26-'Animal Populations'!F26</f>
        <v>0</v>
      </c>
      <c r="G78" s="1221">
        <f>'[13]Animal Populations'!G26-'Animal Populations'!G26</f>
        <v>0</v>
      </c>
      <c r="H78" s="1221">
        <f>'[13]Animal Populations'!H26-'Animal Populations'!H26</f>
        <v>0</v>
      </c>
      <c r="I78" s="1221">
        <f>'[13]Animal Populations'!I26-'Animal Populations'!I26</f>
        <v>0</v>
      </c>
      <c r="J78" s="1221">
        <f>'[13]Animal Populations'!J26-'Animal Populations'!J26</f>
        <v>0</v>
      </c>
      <c r="K78" s="1221">
        <f>'[13]Animal Populations'!K26-'Animal Populations'!K26</f>
        <v>0</v>
      </c>
      <c r="L78" s="1221">
        <f>'[13]Animal Populations'!L26-'Animal Populations'!L26</f>
        <v>0</v>
      </c>
      <c r="M78" s="1221">
        <f>'[13]Animal Populations'!M26-'Animal Populations'!M26</f>
        <v>0</v>
      </c>
      <c r="N78" s="1221">
        <f>'[13]Animal Populations'!N26-'Animal Populations'!N26</f>
        <v>0</v>
      </c>
      <c r="O78" s="1221">
        <f>'[13]Animal Populations'!O26-'Animal Populations'!O26</f>
        <v>0</v>
      </c>
      <c r="P78" s="1221">
        <f>'[13]Animal Populations'!P26-'Animal Populations'!P26</f>
        <v>0</v>
      </c>
      <c r="Q78" s="1221">
        <f>'[13]Animal Populations'!Q26-'Animal Populations'!Q26</f>
        <v>0</v>
      </c>
      <c r="R78" s="1221">
        <f>'[13]Animal Populations'!R26-'Animal Populations'!R26</f>
        <v>0</v>
      </c>
      <c r="S78" s="1221">
        <f>'[13]Animal Populations'!S26-'Animal Populations'!S26</f>
        <v>0</v>
      </c>
      <c r="T78" s="1221">
        <f>'[13]Animal Populations'!T26-'Animal Populations'!T26</f>
        <v>0</v>
      </c>
      <c r="U78" s="1221">
        <f>'[13]Animal Populations'!U26-'Animal Populations'!U26</f>
        <v>0</v>
      </c>
      <c r="V78" s="1221">
        <f>'[13]Animal Populations'!V26-'Animal Populations'!V26</f>
        <v>0</v>
      </c>
      <c r="W78" s="1221">
        <f>'[13]Animal Populations'!W26-'Animal Populations'!W26</f>
        <v>0</v>
      </c>
      <c r="X78" s="1221">
        <f>'[13]Animal Populations'!X26-'Animal Populations'!X26</f>
        <v>0</v>
      </c>
      <c r="Y78" s="1221">
        <f>'[13]Animal Populations'!Y26-'Animal Populations'!Y26</f>
        <v>0</v>
      </c>
      <c r="Z78" s="1221">
        <f>'[13]Animal Populations'!Z26-'Animal Populations'!Z26</f>
        <v>0</v>
      </c>
      <c r="AA78" s="1221">
        <f>'[13]Animal Populations'!AA26-'Animal Populations'!AA26</f>
        <v>0</v>
      </c>
      <c r="AB78" s="1221">
        <f>'[13]Animal Populations'!AB26-'Animal Populations'!AB26</f>
        <v>0</v>
      </c>
      <c r="AC78" s="1221">
        <f>'[13]Animal Populations'!AC26-'Animal Populations'!AC26</f>
        <v>0</v>
      </c>
      <c r="AD78" s="1221">
        <v>0</v>
      </c>
      <c r="AE78" s="1221">
        <v>0</v>
      </c>
      <c r="AF78" s="1221">
        <v>0</v>
      </c>
    </row>
    <row r="79" spans="2:34" x14ac:dyDescent="0.25">
      <c r="B79" s="5" t="s">
        <v>183</v>
      </c>
      <c r="C79" s="1221">
        <f>'[13]Animal Populations'!C27-'Animal Populations'!C27</f>
        <v>0</v>
      </c>
      <c r="D79" s="1221">
        <f>'[13]Animal Populations'!D27-'Animal Populations'!D27</f>
        <v>0</v>
      </c>
      <c r="E79" s="1221">
        <f>'[13]Animal Populations'!E27-'Animal Populations'!E27</f>
        <v>0</v>
      </c>
      <c r="F79" s="1221">
        <f>'[13]Animal Populations'!F27-'Animal Populations'!F27</f>
        <v>0</v>
      </c>
      <c r="G79" s="1221">
        <f>'[13]Animal Populations'!G27-'Animal Populations'!G27</f>
        <v>0</v>
      </c>
      <c r="H79" s="1221">
        <f>'[13]Animal Populations'!H27-'Animal Populations'!H27</f>
        <v>0</v>
      </c>
      <c r="I79" s="1221">
        <f>'[13]Animal Populations'!I27-'Animal Populations'!I27</f>
        <v>0</v>
      </c>
      <c r="J79" s="1221">
        <f>'[13]Animal Populations'!J27-'Animal Populations'!J27</f>
        <v>0</v>
      </c>
      <c r="K79" s="1221">
        <f>'[13]Animal Populations'!K27-'Animal Populations'!K27</f>
        <v>0</v>
      </c>
      <c r="L79" s="1221">
        <f>'[13]Animal Populations'!L27-'Animal Populations'!L27</f>
        <v>0</v>
      </c>
      <c r="M79" s="1221">
        <f>'[13]Animal Populations'!M27-'Animal Populations'!M27</f>
        <v>0</v>
      </c>
      <c r="N79" s="1221">
        <f>'[13]Animal Populations'!N27-'Animal Populations'!N27</f>
        <v>0</v>
      </c>
      <c r="O79" s="1221">
        <f>'[13]Animal Populations'!O27-'Animal Populations'!O27</f>
        <v>0</v>
      </c>
      <c r="P79" s="1221">
        <f>'[13]Animal Populations'!P27-'Animal Populations'!P27</f>
        <v>0</v>
      </c>
      <c r="Q79" s="1221">
        <f>'[13]Animal Populations'!Q27-'Animal Populations'!Q27</f>
        <v>0</v>
      </c>
      <c r="R79" s="1221">
        <f>'[13]Animal Populations'!R27-'Animal Populations'!R27</f>
        <v>0</v>
      </c>
      <c r="S79" s="1221">
        <f>'[13]Animal Populations'!S27-'Animal Populations'!S27</f>
        <v>0</v>
      </c>
      <c r="T79" s="1221">
        <f>'[13]Animal Populations'!T27-'Animal Populations'!T27</f>
        <v>0</v>
      </c>
      <c r="U79" s="1221">
        <f>'[13]Animal Populations'!U27-'Animal Populations'!U27</f>
        <v>0</v>
      </c>
      <c r="V79" s="1221">
        <f>'[13]Animal Populations'!V27-'Animal Populations'!V27</f>
        <v>0</v>
      </c>
      <c r="W79" s="1221">
        <f>'[13]Animal Populations'!W27-'Animal Populations'!W27</f>
        <v>0</v>
      </c>
      <c r="X79" s="1221">
        <f>'[13]Animal Populations'!X27-'Animal Populations'!X27</f>
        <v>0</v>
      </c>
      <c r="Y79" s="1221">
        <f>'[13]Animal Populations'!Y27-'Animal Populations'!Y27</f>
        <v>0</v>
      </c>
      <c r="Z79" s="1221">
        <f>'[13]Animal Populations'!Z27-'Animal Populations'!Z27</f>
        <v>0</v>
      </c>
      <c r="AA79" s="1221">
        <f>'[13]Animal Populations'!AA27-'Animal Populations'!AA27</f>
        <v>0</v>
      </c>
      <c r="AB79" s="1221">
        <f>'[13]Animal Populations'!AB27-'Animal Populations'!AB27</f>
        <v>0</v>
      </c>
      <c r="AC79" s="1221">
        <f>'[13]Animal Populations'!AC27-'Animal Populations'!AC27</f>
        <v>0</v>
      </c>
      <c r="AD79" s="1221">
        <v>0</v>
      </c>
      <c r="AE79" s="1221">
        <v>0</v>
      </c>
      <c r="AF79" s="1221">
        <v>0</v>
      </c>
    </row>
    <row r="80" spans="2:34" x14ac:dyDescent="0.25">
      <c r="B80" s="5" t="s">
        <v>184</v>
      </c>
      <c r="C80" s="1221">
        <f>'[13]Animal Populations'!C28-'Animal Populations'!C28</f>
        <v>0</v>
      </c>
      <c r="D80" s="1221">
        <f>'[13]Animal Populations'!D28-'Animal Populations'!D28</f>
        <v>0</v>
      </c>
      <c r="E80" s="1221">
        <f>'[13]Animal Populations'!E28-'Animal Populations'!E28</f>
        <v>0</v>
      </c>
      <c r="F80" s="1221">
        <f>'[13]Animal Populations'!F28-'Animal Populations'!F28</f>
        <v>0</v>
      </c>
      <c r="G80" s="1221">
        <f>'[13]Animal Populations'!G28-'Animal Populations'!G28</f>
        <v>0</v>
      </c>
      <c r="H80" s="1221">
        <f>'[13]Animal Populations'!H28-'Animal Populations'!H28</f>
        <v>0</v>
      </c>
      <c r="I80" s="1221">
        <f>'[13]Animal Populations'!I28-'Animal Populations'!I28</f>
        <v>0</v>
      </c>
      <c r="J80" s="1221">
        <f>'[13]Animal Populations'!J28-'Animal Populations'!J28</f>
        <v>0</v>
      </c>
      <c r="K80" s="1221">
        <f>'[13]Animal Populations'!K28-'Animal Populations'!K28</f>
        <v>0</v>
      </c>
      <c r="L80" s="1221">
        <f>'[13]Animal Populations'!L28-'Animal Populations'!L28</f>
        <v>0</v>
      </c>
      <c r="M80" s="1221">
        <f>'[13]Animal Populations'!M28-'Animal Populations'!M28</f>
        <v>0</v>
      </c>
      <c r="N80" s="1221">
        <f>'[13]Animal Populations'!N28-'Animal Populations'!N28</f>
        <v>0</v>
      </c>
      <c r="O80" s="1221">
        <f>'[13]Animal Populations'!O28-'Animal Populations'!O28</f>
        <v>0</v>
      </c>
      <c r="P80" s="1221">
        <f>'[13]Animal Populations'!P28-'Animal Populations'!P28</f>
        <v>0</v>
      </c>
      <c r="Q80" s="1221">
        <f>'[13]Animal Populations'!Q28-'Animal Populations'!Q28</f>
        <v>0</v>
      </c>
      <c r="R80" s="1221">
        <f>'[13]Animal Populations'!R28-'Animal Populations'!R28</f>
        <v>0</v>
      </c>
      <c r="S80" s="1221">
        <f>'[13]Animal Populations'!S28-'Animal Populations'!S28</f>
        <v>0</v>
      </c>
      <c r="T80" s="1221">
        <f>'[13]Animal Populations'!T28-'Animal Populations'!T28</f>
        <v>0</v>
      </c>
      <c r="U80" s="1221">
        <f>'[13]Animal Populations'!U28-'Animal Populations'!U28</f>
        <v>0</v>
      </c>
      <c r="V80" s="1221">
        <f>'[13]Animal Populations'!V28-'Animal Populations'!V28</f>
        <v>0</v>
      </c>
      <c r="W80" s="1221">
        <f>'[13]Animal Populations'!W28-'Animal Populations'!W28</f>
        <v>0</v>
      </c>
      <c r="X80" s="1221">
        <f>'[13]Animal Populations'!X28-'Animal Populations'!X28</f>
        <v>0</v>
      </c>
      <c r="Y80" s="1221">
        <f>'[13]Animal Populations'!Y28-'Animal Populations'!Y28</f>
        <v>0</v>
      </c>
      <c r="Z80" s="1221">
        <f>'[13]Animal Populations'!Z28-'Animal Populations'!Z28</f>
        <v>0</v>
      </c>
      <c r="AA80" s="1221">
        <f>'[13]Animal Populations'!AA28-'Animal Populations'!AA28</f>
        <v>0</v>
      </c>
      <c r="AB80" s="1221">
        <f>'[13]Animal Populations'!AB28-'Animal Populations'!AB28</f>
        <v>0</v>
      </c>
      <c r="AC80" s="1221">
        <f>'[13]Animal Populations'!AC28-'Animal Populations'!AC28</f>
        <v>0</v>
      </c>
      <c r="AD80" s="1221">
        <v>0</v>
      </c>
      <c r="AE80" s="1221">
        <v>0</v>
      </c>
      <c r="AF80" s="1221">
        <v>0</v>
      </c>
    </row>
    <row r="81" spans="2:32" x14ac:dyDescent="0.25">
      <c r="B81" s="5" t="s">
        <v>185</v>
      </c>
      <c r="C81" s="1221">
        <f>'[13]Animal Populations'!C29-'Animal Populations'!C29</f>
        <v>0</v>
      </c>
      <c r="D81" s="1221">
        <f>'[13]Animal Populations'!D29-'Animal Populations'!D29</f>
        <v>0</v>
      </c>
      <c r="E81" s="1221">
        <f>'[13]Animal Populations'!E29-'Animal Populations'!E29</f>
        <v>0</v>
      </c>
      <c r="F81" s="1221">
        <f>'[13]Animal Populations'!F29-'Animal Populations'!F29</f>
        <v>0</v>
      </c>
      <c r="G81" s="1221">
        <f>'[13]Animal Populations'!G29-'Animal Populations'!G29</f>
        <v>0</v>
      </c>
      <c r="H81" s="1221">
        <f>'[13]Animal Populations'!H29-'Animal Populations'!H29</f>
        <v>0</v>
      </c>
      <c r="I81" s="1221">
        <f>'[13]Animal Populations'!I29-'Animal Populations'!I29</f>
        <v>0</v>
      </c>
      <c r="J81" s="1221">
        <f>'[13]Animal Populations'!J29-'Animal Populations'!J29</f>
        <v>0</v>
      </c>
      <c r="K81" s="1221">
        <f>'[13]Animal Populations'!K29-'Animal Populations'!K29</f>
        <v>0</v>
      </c>
      <c r="L81" s="1221">
        <f>'[13]Animal Populations'!L29-'Animal Populations'!L29</f>
        <v>0</v>
      </c>
      <c r="M81" s="1221">
        <f>'[13]Animal Populations'!M29-'Animal Populations'!M29</f>
        <v>0</v>
      </c>
      <c r="N81" s="1221">
        <f>'[13]Animal Populations'!N29-'Animal Populations'!N29</f>
        <v>0</v>
      </c>
      <c r="O81" s="1221">
        <f>'[13]Animal Populations'!O29-'Animal Populations'!O29</f>
        <v>0</v>
      </c>
      <c r="P81" s="1221">
        <f>'[13]Animal Populations'!P29-'Animal Populations'!P29</f>
        <v>0</v>
      </c>
      <c r="Q81" s="1221">
        <f>'[13]Animal Populations'!Q29-'Animal Populations'!Q29</f>
        <v>0</v>
      </c>
      <c r="R81" s="1221">
        <f>'[13]Animal Populations'!R29-'Animal Populations'!R29</f>
        <v>0</v>
      </c>
      <c r="S81" s="1221">
        <f>'[13]Animal Populations'!S29-'Animal Populations'!S29</f>
        <v>0</v>
      </c>
      <c r="T81" s="1221">
        <f>'[13]Animal Populations'!T29-'Animal Populations'!T29</f>
        <v>0</v>
      </c>
      <c r="U81" s="1221">
        <f>'[13]Animal Populations'!U29-'Animal Populations'!U29</f>
        <v>0</v>
      </c>
      <c r="V81" s="1221">
        <f>'[13]Animal Populations'!V29-'Animal Populations'!V29</f>
        <v>0</v>
      </c>
      <c r="W81" s="1221">
        <f>'[13]Animal Populations'!W29-'Animal Populations'!W29</f>
        <v>0</v>
      </c>
      <c r="X81" s="1221">
        <f>'[13]Animal Populations'!X29-'Animal Populations'!X29</f>
        <v>0</v>
      </c>
      <c r="Y81" s="1221">
        <f>'[13]Animal Populations'!Y29-'Animal Populations'!Y29</f>
        <v>0</v>
      </c>
      <c r="Z81" s="1221">
        <f>'[13]Animal Populations'!Z29-'Animal Populations'!Z29</f>
        <v>0</v>
      </c>
      <c r="AA81" s="1221">
        <f>'[13]Animal Populations'!AA29-'Animal Populations'!AA29</f>
        <v>0</v>
      </c>
      <c r="AB81" s="1221">
        <f>'[13]Animal Populations'!AB29-'Animal Populations'!AB29</f>
        <v>0</v>
      </c>
      <c r="AC81" s="1221">
        <f>'[13]Animal Populations'!AC29-'Animal Populations'!AC29</f>
        <v>0</v>
      </c>
      <c r="AD81" s="1221">
        <v>0</v>
      </c>
      <c r="AE81" s="1221">
        <v>0</v>
      </c>
      <c r="AF81" s="1221">
        <v>0</v>
      </c>
    </row>
    <row r="82" spans="2:32" x14ac:dyDescent="0.25">
      <c r="B82" s="5" t="s">
        <v>186</v>
      </c>
      <c r="C82" s="1221">
        <f>'[13]Animal Populations'!C30-'Animal Populations'!C30</f>
        <v>0</v>
      </c>
      <c r="D82" s="1221">
        <f>'[13]Animal Populations'!D30-'Animal Populations'!D30</f>
        <v>0</v>
      </c>
      <c r="E82" s="1221">
        <f>'[13]Animal Populations'!E30-'Animal Populations'!E30</f>
        <v>0</v>
      </c>
      <c r="F82" s="1221">
        <f>'[13]Animal Populations'!F30-'Animal Populations'!F30</f>
        <v>0</v>
      </c>
      <c r="G82" s="1221">
        <f>'[13]Animal Populations'!G30-'Animal Populations'!G30</f>
        <v>0</v>
      </c>
      <c r="H82" s="1221">
        <f>'[13]Animal Populations'!H30-'Animal Populations'!H30</f>
        <v>0</v>
      </c>
      <c r="I82" s="1221">
        <f>'[13]Animal Populations'!I30-'Animal Populations'!I30</f>
        <v>0</v>
      </c>
      <c r="J82" s="1221">
        <f>'[13]Animal Populations'!J30-'Animal Populations'!J30</f>
        <v>0</v>
      </c>
      <c r="K82" s="1221">
        <f>'[13]Animal Populations'!K30-'Animal Populations'!K30</f>
        <v>0</v>
      </c>
      <c r="L82" s="1221">
        <f>'[13]Animal Populations'!L30-'Animal Populations'!L30</f>
        <v>0</v>
      </c>
      <c r="M82" s="1221">
        <f>'[13]Animal Populations'!M30-'Animal Populations'!M30</f>
        <v>0</v>
      </c>
      <c r="N82" s="1221">
        <f>'[13]Animal Populations'!N30-'Animal Populations'!N30</f>
        <v>0</v>
      </c>
      <c r="O82" s="1221">
        <f>'[13]Animal Populations'!O30-'Animal Populations'!O30</f>
        <v>0</v>
      </c>
      <c r="P82" s="1221">
        <f>'[13]Animal Populations'!P30-'Animal Populations'!P30</f>
        <v>0</v>
      </c>
      <c r="Q82" s="1221">
        <f>'[13]Animal Populations'!Q30-'Animal Populations'!Q30</f>
        <v>0</v>
      </c>
      <c r="R82" s="1221">
        <f>'[13]Animal Populations'!R30-'Animal Populations'!R30</f>
        <v>0</v>
      </c>
      <c r="S82" s="1221">
        <f>'[13]Animal Populations'!S30-'Animal Populations'!S30</f>
        <v>0</v>
      </c>
      <c r="T82" s="1221">
        <f>'[13]Animal Populations'!T30-'Animal Populations'!T30</f>
        <v>0</v>
      </c>
      <c r="U82" s="1221">
        <f>'[13]Animal Populations'!U30-'Animal Populations'!U30</f>
        <v>0</v>
      </c>
      <c r="V82" s="1221">
        <f>'[13]Animal Populations'!V30-'Animal Populations'!V30</f>
        <v>0</v>
      </c>
      <c r="W82" s="1221">
        <f>'[13]Animal Populations'!W30-'Animal Populations'!W30</f>
        <v>0</v>
      </c>
      <c r="X82" s="1221">
        <f>'[13]Animal Populations'!X30-'Animal Populations'!X30</f>
        <v>0</v>
      </c>
      <c r="Y82" s="1221">
        <f>'[13]Animal Populations'!Y30-'Animal Populations'!Y30</f>
        <v>0</v>
      </c>
      <c r="Z82" s="1221">
        <f>'[13]Animal Populations'!Z30-'Animal Populations'!Z30</f>
        <v>0</v>
      </c>
      <c r="AA82" s="1221">
        <f>'[13]Animal Populations'!AA30-'Animal Populations'!AA30</f>
        <v>0</v>
      </c>
      <c r="AB82" s="1221">
        <f>'[13]Animal Populations'!AB30-'Animal Populations'!AB30</f>
        <v>0</v>
      </c>
      <c r="AC82" s="1221">
        <f>'[13]Animal Populations'!AC30-'Animal Populations'!AC30</f>
        <v>0</v>
      </c>
      <c r="AD82" s="1221">
        <v>0</v>
      </c>
      <c r="AE82" s="1222">
        <v>0</v>
      </c>
      <c r="AF82" s="1222">
        <v>0</v>
      </c>
    </row>
  </sheetData>
  <pageMargins left="0.7" right="0.7" top="0.75" bottom="0.75" header="0.3" footer="0.3"/>
  <pageSetup orientation="portrait" horizontalDpi="1200" verticalDpi="12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9C9022-6284-4A63-BA77-D2E5E0AD3FB1}">
  <sheetPr codeName="Sheet27">
    <tabColor rgb="FF800080"/>
  </sheetPr>
  <dimension ref="B1:Q47"/>
  <sheetViews>
    <sheetView workbookViewId="0">
      <selection activeCell="O25" sqref="O25"/>
    </sheetView>
  </sheetViews>
  <sheetFormatPr defaultRowHeight="12.5" x14ac:dyDescent="0.25"/>
  <cols>
    <col min="1" max="1" width="3.453125" customWidth="1"/>
    <col min="2" max="2" width="50.453125" style="286" customWidth="1"/>
    <col min="3" max="3" width="8.54296875" style="1040"/>
    <col min="4" max="12" width="8.54296875" style="286" customWidth="1"/>
    <col min="13" max="14" width="8.54296875" customWidth="1"/>
  </cols>
  <sheetData>
    <row r="1" spans="2:15" ht="20.5" x14ac:dyDescent="0.45">
      <c r="B1" s="1039" t="s">
        <v>148</v>
      </c>
    </row>
    <row r="6" spans="2:15" ht="20" x14ac:dyDescent="0.4">
      <c r="D6" s="1039">
        <v>1990</v>
      </c>
      <c r="E6" s="1039">
        <v>2005</v>
      </c>
      <c r="F6" s="1039">
        <v>2007</v>
      </c>
      <c r="G6" s="1039">
        <v>2010</v>
      </c>
      <c r="H6" s="1039">
        <v>2015</v>
      </c>
      <c r="I6" s="1039">
        <v>2016</v>
      </c>
      <c r="J6" s="1039">
        <v>2017</v>
      </c>
      <c r="K6" s="1039">
        <v>2018</v>
      </c>
      <c r="L6" s="1039">
        <v>2019</v>
      </c>
      <c r="M6" s="1039">
        <v>2020</v>
      </c>
      <c r="N6" s="1039">
        <v>2021</v>
      </c>
      <c r="O6" s="1039">
        <v>2022</v>
      </c>
    </row>
    <row r="7" spans="2:15" ht="13" thickBot="1" x14ac:dyDescent="0.3">
      <c r="M7" s="286"/>
      <c r="N7" s="286"/>
    </row>
    <row r="8" spans="2:15" ht="14" x14ac:dyDescent="0.3">
      <c r="B8" s="1041" t="s">
        <v>134</v>
      </c>
      <c r="C8" s="1042"/>
      <c r="D8" s="1049"/>
      <c r="E8" s="1049"/>
      <c r="F8" s="1049"/>
      <c r="G8" s="1049"/>
      <c r="H8" s="1049"/>
      <c r="I8" s="1049"/>
      <c r="J8" s="1049"/>
      <c r="K8" s="1049"/>
      <c r="L8" s="1049"/>
      <c r="M8" s="1049"/>
      <c r="N8" s="1049"/>
      <c r="O8" s="1050"/>
    </row>
    <row r="9" spans="2:15" ht="15.5" x14ac:dyDescent="0.4">
      <c r="B9" s="1043"/>
      <c r="C9" s="1040" t="s">
        <v>135</v>
      </c>
      <c r="D9" s="1051">
        <v>0</v>
      </c>
      <c r="E9" s="1051">
        <v>0</v>
      </c>
      <c r="F9" s="1051">
        <v>0</v>
      </c>
      <c r="G9" s="1051">
        <v>0</v>
      </c>
      <c r="H9" s="1051">
        <v>0</v>
      </c>
      <c r="I9" s="1051">
        <v>0</v>
      </c>
      <c r="J9" s="1051">
        <v>0</v>
      </c>
      <c r="K9" s="1051">
        <v>0</v>
      </c>
      <c r="L9" s="1051">
        <v>0</v>
      </c>
      <c r="M9" s="1051">
        <v>0</v>
      </c>
      <c r="N9" s="1051">
        <v>0</v>
      </c>
      <c r="O9" s="1052">
        <v>0</v>
      </c>
    </row>
    <row r="10" spans="2:15" ht="15.5" x14ac:dyDescent="0.4">
      <c r="B10" s="1043"/>
      <c r="C10" s="1040" t="s">
        <v>136</v>
      </c>
      <c r="D10" s="1051">
        <f>Enteric!D32*MT_MMT</f>
        <v>0.34690839966999681</v>
      </c>
      <c r="E10" s="1051">
        <f>Enteric!E32*MT_MMT</f>
        <v>0.31459709689434667</v>
      </c>
      <c r="F10" s="1051">
        <f>Enteric!F32*MT_MMT</f>
        <v>0.32282219790846511</v>
      </c>
      <c r="G10" s="1051">
        <f>Enteric!G32*MT_MMT</f>
        <v>0.29984182333062753</v>
      </c>
      <c r="H10" s="1051">
        <f>Enteric!H32*MT_MMT</f>
        <v>0.26322146658682949</v>
      </c>
      <c r="I10" s="1051">
        <f>Enteric!I32*MT_MMT</f>
        <v>0.2763101598348528</v>
      </c>
      <c r="J10" s="1051">
        <f>Enteric!J32*MT_MMT</f>
        <v>0.28244201727303575</v>
      </c>
      <c r="K10" s="1051">
        <f>Enteric!K32*MT_MMT</f>
        <v>0.28420171241992087</v>
      </c>
      <c r="L10" s="1051">
        <f>Enteric!L32*MT_MMT</f>
        <v>0.28531619411418696</v>
      </c>
      <c r="M10" s="1051">
        <f>Enteric!M32*MT_MMT</f>
        <v>0.2790545068103521</v>
      </c>
      <c r="N10" s="1051">
        <f>Enteric!N32*MT_MMT</f>
        <v>0.27115162436356888</v>
      </c>
      <c r="O10" s="1052">
        <f>Enteric!O32*MT_MMT</f>
        <v>0.2916672218564843</v>
      </c>
    </row>
    <row r="11" spans="2:15" ht="15.5" x14ac:dyDescent="0.4">
      <c r="B11" s="1043"/>
      <c r="C11" s="1040" t="s">
        <v>137</v>
      </c>
      <c r="D11" s="1051">
        <v>0</v>
      </c>
      <c r="E11" s="1051">
        <v>0</v>
      </c>
      <c r="F11" s="1051">
        <v>0</v>
      </c>
      <c r="G11" s="1051">
        <v>0</v>
      </c>
      <c r="H11" s="1051">
        <v>0</v>
      </c>
      <c r="I11" s="1051">
        <v>0</v>
      </c>
      <c r="J11" s="1051">
        <v>0</v>
      </c>
      <c r="K11" s="1051">
        <v>0</v>
      </c>
      <c r="L11" s="1051">
        <v>0</v>
      </c>
      <c r="M11" s="1051">
        <v>0</v>
      </c>
      <c r="N11" s="1051">
        <v>0</v>
      </c>
      <c r="O11" s="1052">
        <v>0</v>
      </c>
    </row>
    <row r="12" spans="2:15" ht="14.5" thickBot="1" x14ac:dyDescent="0.35">
      <c r="B12" s="1044" t="s">
        <v>138</v>
      </c>
      <c r="C12" s="1045"/>
      <c r="D12" s="1053">
        <f>SUM(D9:D11)</f>
        <v>0.34690839966999681</v>
      </c>
      <c r="E12" s="1053">
        <f>SUM(E9:E11)</f>
        <v>0.31459709689434667</v>
      </c>
      <c r="F12" s="1053">
        <f t="shared" ref="F12:J12" si="0">SUM(F9:F11)</f>
        <v>0.32282219790846511</v>
      </c>
      <c r="G12" s="1053">
        <f t="shared" ref="G12" si="1">SUM(G9:G11)</f>
        <v>0.29984182333062753</v>
      </c>
      <c r="H12" s="1053">
        <f t="shared" si="0"/>
        <v>0.26322146658682949</v>
      </c>
      <c r="I12" s="1053">
        <f t="shared" si="0"/>
        <v>0.2763101598348528</v>
      </c>
      <c r="J12" s="1053">
        <f t="shared" si="0"/>
        <v>0.28244201727303575</v>
      </c>
      <c r="K12" s="1053">
        <f t="shared" ref="K12" si="2">SUM(K9:K11)</f>
        <v>0.28420171241992087</v>
      </c>
      <c r="L12" s="1053">
        <f t="shared" ref="L12:M12" si="3">SUM(L9:L11)</f>
        <v>0.28531619411418696</v>
      </c>
      <c r="M12" s="1053">
        <f t="shared" si="3"/>
        <v>0.2790545068103521</v>
      </c>
      <c r="N12" s="1053">
        <f>SUM(N9:N11)</f>
        <v>0.27115162436356888</v>
      </c>
      <c r="O12" s="1054">
        <f>SUM(O9:O11)</f>
        <v>0.2916672218564843</v>
      </c>
    </row>
    <row r="13" spans="2:15" ht="14" x14ac:dyDescent="0.3">
      <c r="B13" s="1046"/>
      <c r="D13" s="1051"/>
      <c r="E13" s="1051"/>
      <c r="F13" s="1051"/>
      <c r="G13" s="1051"/>
      <c r="H13" s="1051"/>
      <c r="I13" s="1051"/>
      <c r="J13" s="1051"/>
      <c r="K13" s="1051"/>
      <c r="L13" s="1051"/>
      <c r="M13" s="1051"/>
      <c r="N13" s="1051"/>
    </row>
    <row r="14" spans="2:15" ht="13" thickBot="1" x14ac:dyDescent="0.3">
      <c r="D14" s="1051"/>
      <c r="E14" s="1051"/>
      <c r="F14" s="1051"/>
      <c r="G14" s="1051"/>
      <c r="H14" s="1051"/>
      <c r="I14" s="1051"/>
      <c r="J14" s="1051"/>
      <c r="K14" s="1051"/>
      <c r="L14" s="1051"/>
      <c r="M14" s="1051"/>
      <c r="N14" s="1051"/>
    </row>
    <row r="15" spans="2:15" ht="14" x14ac:dyDescent="0.3">
      <c r="B15" s="1041" t="s">
        <v>143</v>
      </c>
      <c r="C15" s="1042"/>
      <c r="D15" s="1049"/>
      <c r="E15" s="1049"/>
      <c r="F15" s="1049"/>
      <c r="G15" s="1049"/>
      <c r="H15" s="1049"/>
      <c r="I15" s="1049"/>
      <c r="J15" s="1049"/>
      <c r="K15" s="1049"/>
      <c r="L15" s="1049"/>
      <c r="M15" s="1049"/>
      <c r="N15" s="1049"/>
      <c r="O15" s="1050"/>
    </row>
    <row r="16" spans="2:15" ht="15.5" x14ac:dyDescent="0.4">
      <c r="B16" s="1043"/>
      <c r="C16" s="1040" t="s">
        <v>135</v>
      </c>
      <c r="D16" s="1051">
        <v>0</v>
      </c>
      <c r="E16" s="1051">
        <v>0</v>
      </c>
      <c r="F16" s="1051">
        <v>0</v>
      </c>
      <c r="G16" s="1051">
        <v>0</v>
      </c>
      <c r="H16" s="1051">
        <v>0</v>
      </c>
      <c r="I16" s="1051">
        <v>0</v>
      </c>
      <c r="J16" s="1051">
        <v>0</v>
      </c>
      <c r="K16" s="1051">
        <v>0</v>
      </c>
      <c r="L16" s="1051">
        <v>0</v>
      </c>
      <c r="M16" s="1051">
        <v>0</v>
      </c>
      <c r="N16" s="1051">
        <v>0</v>
      </c>
      <c r="O16" s="1052">
        <v>0</v>
      </c>
    </row>
    <row r="17" spans="2:17" ht="15.5" x14ac:dyDescent="0.4">
      <c r="B17" s="1043"/>
      <c r="C17" s="1040" t="s">
        <v>136</v>
      </c>
      <c r="D17" s="1051">
        <f>'Manure CH4'!D31*MT_MMT</f>
        <v>0.12718320847520612</v>
      </c>
      <c r="E17" s="1051">
        <f>'Manure CH4'!E31*MT_MMT</f>
        <v>4.7251697299877091E-2</v>
      </c>
      <c r="F17" s="1051">
        <f>'Manure CH4'!F31*MT_MMT</f>
        <v>3.4223210288563045E-2</v>
      </c>
      <c r="G17" s="1051">
        <f>'Manure CH4'!G31*MT_MMT</f>
        <v>2.2195676605044203E-2</v>
      </c>
      <c r="H17" s="1051">
        <f>'Manure CH4'!H31*MT_MMT</f>
        <v>2.1160902338629061E-2</v>
      </c>
      <c r="I17" s="1051">
        <f>'Manure CH4'!I31*MT_MMT</f>
        <v>2.0997243712219744E-2</v>
      </c>
      <c r="J17" s="1051">
        <f>'Manure CH4'!J31*MT_MMT</f>
        <v>2.1723156203192654E-2</v>
      </c>
      <c r="K17" s="1051">
        <f>'Manure CH4'!K31*MT_MMT</f>
        <v>2.0349940459137371E-2</v>
      </c>
      <c r="L17" s="1283">
        <f>'Manure CH4'!L31*MT_MMT</f>
        <v>1.4502434686200358E-2</v>
      </c>
      <c r="M17" s="1051">
        <f>'Manure CH4'!M31*MT_MMT</f>
        <v>1.1923040419072989E-2</v>
      </c>
      <c r="N17" s="1051">
        <f>'Manure CH4'!N31*MT_MMT</f>
        <v>1.1379853790248737E-2</v>
      </c>
      <c r="O17" s="1052">
        <f>'Manure CH4'!O31*MT_MMT</f>
        <v>5.5399335492713015E-3</v>
      </c>
    </row>
    <row r="18" spans="2:17" ht="15.5" x14ac:dyDescent="0.4">
      <c r="B18" s="1043"/>
      <c r="C18" s="1040" t="s">
        <v>137</v>
      </c>
      <c r="D18" s="1051">
        <f>'Manure N2O'!D31*MT_MMT</f>
        <v>1.2374831771407741E-2</v>
      </c>
      <c r="E18" s="1051">
        <f>'Manure N2O'!E31*MT_MMT</f>
        <v>2.9705104429783597E-3</v>
      </c>
      <c r="F18" s="1051">
        <f>'Manure N2O'!F31*MT_MMT</f>
        <v>2.1351495678987227E-3</v>
      </c>
      <c r="G18" s="1051">
        <f>'Manure N2O'!G31*MT_MMT</f>
        <v>2.2071327883076163E-3</v>
      </c>
      <c r="H18" s="1051">
        <f>'Manure N2O'!H31*MT_MMT</f>
        <v>2.1686027852084355E-3</v>
      </c>
      <c r="I18" s="1051">
        <f>'Manure N2O'!I31*MT_MMT</f>
        <v>2.240204436546826E-3</v>
      </c>
      <c r="J18" s="1051">
        <f>'Manure N2O'!J31*MT_MMT</f>
        <v>2.3563465562005614E-3</v>
      </c>
      <c r="K18" s="1051">
        <f>'Manure N2O'!K31*MT_MMT</f>
        <v>2.4325383115904316E-3</v>
      </c>
      <c r="L18" s="1051">
        <f>'Manure N2O'!L31*MT_MMT</f>
        <v>2.2584534589791265E-3</v>
      </c>
      <c r="M18" s="1051">
        <f>'Manure N2O'!M31*MT_MMT</f>
        <v>2.2483965493820899E-3</v>
      </c>
      <c r="N18" s="1051">
        <f>'Manure N2O'!N31*MT_MMT</f>
        <v>2.1999099228674455E-3</v>
      </c>
      <c r="O18" s="1052">
        <f>'Manure N2O'!P31*MT_MMT</f>
        <v>2.190215742943718E-3</v>
      </c>
    </row>
    <row r="19" spans="2:17" ht="14.5" thickBot="1" x14ac:dyDescent="0.35">
      <c r="B19" s="1044" t="s">
        <v>138</v>
      </c>
      <c r="C19" s="1045"/>
      <c r="D19" s="1053">
        <f>SUM(D16:D18)</f>
        <v>0.13955804024661386</v>
      </c>
      <c r="E19" s="1053">
        <f>SUM(E16:E18)</f>
        <v>5.0222207742855449E-2</v>
      </c>
      <c r="F19" s="1053">
        <f t="shared" ref="F19:J19" si="4">SUM(F16:F18)</f>
        <v>3.6358359856461769E-2</v>
      </c>
      <c r="G19" s="1053">
        <f t="shared" ref="G19" si="5">SUM(G16:G18)</f>
        <v>2.4402809393351821E-2</v>
      </c>
      <c r="H19" s="1053">
        <f t="shared" si="4"/>
        <v>2.3329505123837496E-2</v>
      </c>
      <c r="I19" s="1053">
        <f t="shared" si="4"/>
        <v>2.3237448148766569E-2</v>
      </c>
      <c r="J19" s="1053">
        <f t="shared" si="4"/>
        <v>2.4079502759393214E-2</v>
      </c>
      <c r="K19" s="1053">
        <f t="shared" ref="K19" si="6">SUM(K16:K18)</f>
        <v>2.2782478770727803E-2</v>
      </c>
      <c r="L19" s="1053">
        <f t="shared" ref="L19:M19" si="7">SUM(L16:L18)</f>
        <v>1.6760888145179485E-2</v>
      </c>
      <c r="M19" s="1053">
        <f t="shared" si="7"/>
        <v>1.4171436968455079E-2</v>
      </c>
      <c r="N19" s="1053">
        <f t="shared" ref="N19:O19" si="8">SUM(N16:N18)</f>
        <v>1.3579763713116182E-2</v>
      </c>
      <c r="O19" s="1054">
        <f t="shared" si="8"/>
        <v>7.7301492922150199E-3</v>
      </c>
      <c r="P19" s="1262"/>
      <c r="Q19" s="1262"/>
    </row>
    <row r="20" spans="2:17" x14ac:dyDescent="0.25">
      <c r="D20" s="1051"/>
      <c r="E20" s="1051"/>
      <c r="F20" s="1051"/>
      <c r="G20" s="1051"/>
      <c r="H20" s="1051"/>
      <c r="I20" s="1051"/>
      <c r="J20" s="1051"/>
      <c r="K20" s="1051"/>
      <c r="L20" s="1051"/>
      <c r="M20" s="1051"/>
      <c r="N20" s="1051"/>
    </row>
    <row r="21" spans="2:17" ht="13" thickBot="1" x14ac:dyDescent="0.3">
      <c r="D21" s="1051"/>
      <c r="E21" s="1051"/>
      <c r="F21" s="1051"/>
      <c r="G21" s="1051"/>
      <c r="H21" s="1051"/>
      <c r="I21" s="1051"/>
      <c r="J21" s="1051"/>
      <c r="K21" s="1051"/>
      <c r="L21" s="1051"/>
      <c r="M21" s="1051"/>
      <c r="N21" s="1051"/>
    </row>
    <row r="22" spans="2:17" ht="14" x14ac:dyDescent="0.3">
      <c r="B22" s="1041" t="s">
        <v>144</v>
      </c>
      <c r="C22" s="1042"/>
      <c r="D22" s="1049"/>
      <c r="E22" s="1049"/>
      <c r="F22" s="1049"/>
      <c r="G22" s="1049"/>
      <c r="H22" s="1049"/>
      <c r="I22" s="1049"/>
      <c r="J22" s="1049"/>
      <c r="K22" s="1049"/>
      <c r="L22" s="1049"/>
      <c r="M22" s="1049"/>
      <c r="N22" s="1049"/>
      <c r="O22" s="1050"/>
    </row>
    <row r="23" spans="2:17" ht="15.5" x14ac:dyDescent="0.4">
      <c r="B23" s="1043"/>
      <c r="C23" s="1040" t="s">
        <v>135</v>
      </c>
      <c r="D23" s="1051">
        <v>0</v>
      </c>
      <c r="E23" s="1051">
        <v>0</v>
      </c>
      <c r="F23" s="1051">
        <v>0</v>
      </c>
      <c r="G23" s="1051">
        <v>0</v>
      </c>
      <c r="H23" s="1051">
        <v>0</v>
      </c>
      <c r="I23" s="1051">
        <v>0</v>
      </c>
      <c r="J23" s="1051">
        <v>0</v>
      </c>
      <c r="K23" s="1051">
        <v>0</v>
      </c>
      <c r="L23" s="1051">
        <v>0</v>
      </c>
      <c r="M23" s="1051">
        <v>0</v>
      </c>
      <c r="N23" s="1051">
        <v>0</v>
      </c>
      <c r="O23" s="1052">
        <v>0</v>
      </c>
    </row>
    <row r="24" spans="2:17" ht="15.5" x14ac:dyDescent="0.4">
      <c r="B24" s="1043"/>
      <c r="C24" s="1040" t="s">
        <v>136</v>
      </c>
      <c r="D24" s="1051">
        <v>0</v>
      </c>
      <c r="E24" s="1051">
        <v>0</v>
      </c>
      <c r="F24" s="1051">
        <v>0</v>
      </c>
      <c r="G24" s="1051">
        <v>0</v>
      </c>
      <c r="H24" s="1051">
        <v>0</v>
      </c>
      <c r="I24" s="1051">
        <v>0</v>
      </c>
      <c r="J24" s="1051">
        <v>0</v>
      </c>
      <c r="K24" s="1051">
        <v>0</v>
      </c>
      <c r="L24" s="1051">
        <v>0</v>
      </c>
      <c r="M24" s="1051">
        <v>0</v>
      </c>
      <c r="N24" s="1051">
        <v>0</v>
      </c>
      <c r="O24" s="1052">
        <v>0</v>
      </c>
    </row>
    <row r="25" spans="2:17" ht="15.5" x14ac:dyDescent="0.4">
      <c r="B25" s="1043"/>
      <c r="C25" s="1040" t="s">
        <v>137</v>
      </c>
      <c r="D25" s="1051">
        <f>SUM('Soil Direct'!D45,'Soil Indirect'!D47)*MT_MMT</f>
        <v>0.16215090745067623</v>
      </c>
      <c r="E25" s="1051">
        <f>SUM('Soil Direct'!E45,'Soil Indirect'!E47)*MT_MMT</f>
        <v>0.14226724954521022</v>
      </c>
      <c r="F25" s="1051">
        <f>SUM('Soil Direct'!F45,'Soil Indirect'!F47)*MT_MMT</f>
        <v>0.14899312012465304</v>
      </c>
      <c r="G25" s="1051">
        <f>SUM('Soil Direct'!G45,'Soil Indirect'!G47)*MT_MMT</f>
        <v>0.14532612319413438</v>
      </c>
      <c r="H25" s="1051">
        <f>SUM('Soil Direct'!H45,'Soil Indirect'!H47)*MT_MMT</f>
        <v>0.13943093592551012</v>
      </c>
      <c r="I25" s="1051">
        <f>SUM('Soil Direct'!I45,'Soil Indirect'!I47)*MT_MMT</f>
        <v>0.14381763384363461</v>
      </c>
      <c r="J25" s="1051">
        <f>SUM('Soil Direct'!J45,'Soil Indirect'!J47)*MT_MMT</f>
        <v>0.14479283526146369</v>
      </c>
      <c r="K25" s="1051">
        <f>SUM('Soil Direct'!K45,'Soil Indirect'!K47)*MT_MMT</f>
        <v>0.14462135855437139</v>
      </c>
      <c r="L25" s="1051">
        <f>SUM('Soil Direct'!L45,'Soil Indirect'!L47)*MT_MMT</f>
        <v>0.14497794061738678</v>
      </c>
      <c r="M25" s="1051">
        <f>SUM('Soil Direct'!M45,'Soil Indirect'!M47)*MT_MMT</f>
        <v>0.14363083928024345</v>
      </c>
      <c r="N25" s="1051">
        <f>SUM('Soil Direct'!N45,'Soil Indirect'!N47)*MT_MMT</f>
        <v>0.1416240952983657</v>
      </c>
      <c r="O25" s="1306">
        <f>SUM('Soil Direct'!O45,'Soil Indirect'!O47)*MT_MMT</f>
        <v>0.14519028261112199</v>
      </c>
    </row>
    <row r="26" spans="2:17" ht="14.5" thickBot="1" x14ac:dyDescent="0.35">
      <c r="B26" s="1044" t="s">
        <v>138</v>
      </c>
      <c r="C26" s="1045"/>
      <c r="D26" s="1053">
        <f>SUM(D23:D25)</f>
        <v>0.16215090745067623</v>
      </c>
      <c r="E26" s="1053">
        <f>SUM(E23:E25)</f>
        <v>0.14226724954521022</v>
      </c>
      <c r="F26" s="1053">
        <f t="shared" ref="F26:J26" si="9">SUM(F23:F25)</f>
        <v>0.14899312012465304</v>
      </c>
      <c r="G26" s="1053">
        <f t="shared" ref="G26" si="10">SUM(G23:G25)</f>
        <v>0.14532612319413438</v>
      </c>
      <c r="H26" s="1053">
        <f t="shared" si="9"/>
        <v>0.13943093592551012</v>
      </c>
      <c r="I26" s="1053">
        <f t="shared" si="9"/>
        <v>0.14381763384363461</v>
      </c>
      <c r="J26" s="1053">
        <f t="shared" si="9"/>
        <v>0.14479283526146369</v>
      </c>
      <c r="K26" s="1053">
        <f t="shared" ref="K26" si="11">SUM(K23:K25)</f>
        <v>0.14462135855437139</v>
      </c>
      <c r="L26" s="1053">
        <f t="shared" ref="L26:M26" si="12">SUM(L23:L25)</f>
        <v>0.14497794061738678</v>
      </c>
      <c r="M26" s="1053">
        <f t="shared" si="12"/>
        <v>0.14363083928024345</v>
      </c>
      <c r="N26" s="1053">
        <f t="shared" ref="N26:O26" si="13">SUM(N23:N25)</f>
        <v>0.1416240952983657</v>
      </c>
      <c r="O26" s="1307">
        <f t="shared" si="13"/>
        <v>0.14519028261112199</v>
      </c>
    </row>
    <row r="27" spans="2:17" x14ac:dyDescent="0.25">
      <c r="D27" s="1051"/>
      <c r="E27" s="1051"/>
      <c r="F27" s="1051"/>
      <c r="G27" s="1051"/>
      <c r="H27" s="1051"/>
      <c r="I27" s="1051"/>
      <c r="J27" s="1051"/>
      <c r="K27" s="1051"/>
      <c r="L27" s="1051"/>
      <c r="M27" s="1051"/>
      <c r="N27" s="1051"/>
      <c r="O27" s="1051"/>
    </row>
    <row r="28" spans="2:17" ht="13" thickBot="1" x14ac:dyDescent="0.3">
      <c r="D28" s="1051"/>
      <c r="E28" s="1051"/>
      <c r="F28" s="1051"/>
      <c r="G28" s="1051"/>
      <c r="H28" s="1051"/>
      <c r="I28" s="1051"/>
      <c r="J28" s="1051"/>
      <c r="K28" s="1051"/>
      <c r="L28" s="1051"/>
      <c r="M28" s="1051"/>
      <c r="N28" s="1051"/>
      <c r="O28" s="1051"/>
    </row>
    <row r="29" spans="2:17" ht="14" x14ac:dyDescent="0.3">
      <c r="B29" s="1041" t="s">
        <v>145</v>
      </c>
      <c r="C29" s="1042"/>
      <c r="D29" s="1049"/>
      <c r="E29" s="1049"/>
      <c r="F29" s="1049"/>
      <c r="G29" s="1049"/>
      <c r="H29" s="1049"/>
      <c r="I29" s="1049"/>
      <c r="J29" s="1049"/>
      <c r="K29" s="1049"/>
      <c r="L29" s="1049"/>
      <c r="M29" s="1049"/>
      <c r="N29" s="1049"/>
      <c r="O29" s="1050"/>
    </row>
    <row r="30" spans="2:17" ht="15.5" x14ac:dyDescent="0.4">
      <c r="B30" s="1043"/>
      <c r="C30" s="1040" t="s">
        <v>135</v>
      </c>
      <c r="D30" s="1051">
        <v>0</v>
      </c>
      <c r="E30" s="1051">
        <v>0</v>
      </c>
      <c r="F30" s="1051">
        <v>0</v>
      </c>
      <c r="G30" s="1051">
        <v>0</v>
      </c>
      <c r="H30" s="1051">
        <v>0</v>
      </c>
      <c r="I30" s="1051">
        <v>0</v>
      </c>
      <c r="J30" s="1051">
        <v>0</v>
      </c>
      <c r="K30" s="1051">
        <v>0</v>
      </c>
      <c r="L30" s="1051">
        <v>0</v>
      </c>
      <c r="M30" s="1051">
        <v>0</v>
      </c>
      <c r="N30" s="1051">
        <v>0</v>
      </c>
      <c r="O30" s="1052">
        <v>0</v>
      </c>
    </row>
    <row r="31" spans="2:17" ht="15.5" x14ac:dyDescent="0.4">
      <c r="B31" s="1043"/>
      <c r="C31" s="1040" t="s">
        <v>136</v>
      </c>
      <c r="D31" s="1051">
        <f>Burning!D12*MT_MMT</f>
        <v>2.8901567490877262E-2</v>
      </c>
      <c r="E31" s="1051">
        <f>Burning!E12*MT_MMT</f>
        <v>2.5891171733568093E-2</v>
      </c>
      <c r="F31" s="1051">
        <f>Burning!F12*MT_MMT</f>
        <v>6.5998837968613893E-3</v>
      </c>
      <c r="G31" s="1051">
        <f>Burning!G12*MT_MMT</f>
        <v>5.282559368552822E-3</v>
      </c>
      <c r="H31" s="1051">
        <f>Burning!H12*MT_MMT</f>
        <v>5.0350084692733594E-3</v>
      </c>
      <c r="I31" s="1051">
        <f>Burning!I12*MT_MMT</f>
        <v>5.9058571685243269E-3</v>
      </c>
      <c r="J31" s="1051">
        <f>Burning!J12*MT_MMT</f>
        <v>1.9229400211886834E-6</v>
      </c>
      <c r="K31" s="1051">
        <f>Burning!K12*MT_MMT</f>
        <v>0</v>
      </c>
      <c r="L31" s="1051">
        <f>Burning!L12*MT_MMT</f>
        <v>0</v>
      </c>
      <c r="M31" s="1051">
        <f>Burning!M12*MT_MMT</f>
        <v>0</v>
      </c>
      <c r="N31" s="1051">
        <f>Burning!P12*MT_MMT</f>
        <v>0</v>
      </c>
      <c r="O31" s="1052">
        <f>Burning!Q12*MT_MMT</f>
        <v>0</v>
      </c>
    </row>
    <row r="32" spans="2:17" ht="15.5" x14ac:dyDescent="0.4">
      <c r="B32" s="1043"/>
      <c r="C32" s="1040" t="s">
        <v>137</v>
      </c>
      <c r="D32" s="1051">
        <f>Burning!D13*MT_MMT</f>
        <v>4.2628471531071304E-3</v>
      </c>
      <c r="E32" s="1051">
        <f>Burning!E13*MT_MMT</f>
        <v>3.8188277417785963E-3</v>
      </c>
      <c r="F32" s="1051">
        <f>Burning!F13*MT_MMT</f>
        <v>9.7345224833113276E-4</v>
      </c>
      <c r="G32" s="1051">
        <f>Burning!G13*MT_MMT</f>
        <v>7.7915300519471118E-4</v>
      </c>
      <c r="H32" s="1051">
        <f>Burning!H13*MT_MMT</f>
        <v>7.4264039574625611E-4</v>
      </c>
      <c r="I32" s="1051">
        <f>Burning!I13*MT_MMT</f>
        <v>8.7108653969885719E-4</v>
      </c>
      <c r="J32" s="1051">
        <f>Burning!J13*MT_MMT</f>
        <v>2.8362473410853495E-7</v>
      </c>
      <c r="K32" s="1051">
        <f>Burning!K13*MT_MMT</f>
        <v>0</v>
      </c>
      <c r="L32" s="1051">
        <f>Burning!L13*MT_MMT</f>
        <v>0</v>
      </c>
      <c r="M32" s="1051">
        <f>Burning!M13*MT_MMT</f>
        <v>0</v>
      </c>
      <c r="N32" s="1051">
        <f>Burning!N13*MT_MMT</f>
        <v>0</v>
      </c>
      <c r="O32" s="1052">
        <f>Burning!P13*MT_MMT</f>
        <v>0</v>
      </c>
    </row>
    <row r="33" spans="2:15" ht="14.5" thickBot="1" x14ac:dyDescent="0.35">
      <c r="B33" s="1044" t="s">
        <v>138</v>
      </c>
      <c r="C33" s="1045"/>
      <c r="D33" s="1053">
        <f>SUM(D30:D32)</f>
        <v>3.316441464398439E-2</v>
      </c>
      <c r="E33" s="1053">
        <f>SUM(E30:E32)</f>
        <v>2.970999947534669E-2</v>
      </c>
      <c r="F33" s="1053">
        <f t="shared" ref="F33:J33" si="14">SUM(F30:F32)</f>
        <v>7.5733360451925224E-3</v>
      </c>
      <c r="G33" s="1053">
        <f t="shared" ref="G33" si="15">SUM(G30:G32)</f>
        <v>6.0617123737475333E-3</v>
      </c>
      <c r="H33" s="1053">
        <f t="shared" si="14"/>
        <v>5.7776488650196156E-3</v>
      </c>
      <c r="I33" s="1053">
        <f t="shared" si="14"/>
        <v>6.7769437082231838E-3</v>
      </c>
      <c r="J33" s="1053">
        <f t="shared" si="14"/>
        <v>2.2065647552972183E-6</v>
      </c>
      <c r="K33" s="1053">
        <f t="shared" ref="K33" si="16">SUM(K30:K32)</f>
        <v>0</v>
      </c>
      <c r="L33" s="1053">
        <f t="shared" ref="L33:N33" si="17">SUM(L30:L32)</f>
        <v>0</v>
      </c>
      <c r="M33" s="1053">
        <f t="shared" si="17"/>
        <v>0</v>
      </c>
      <c r="N33" s="1053">
        <f t="shared" si="17"/>
        <v>0</v>
      </c>
      <c r="O33" s="1054">
        <f t="shared" ref="O33" si="18">SUM(O30:O32)</f>
        <v>0</v>
      </c>
    </row>
    <row r="34" spans="2:15" x14ac:dyDescent="0.25">
      <c r="D34" s="1051"/>
      <c r="E34" s="1051"/>
      <c r="F34" s="1051"/>
      <c r="G34" s="1051"/>
      <c r="H34" s="1051"/>
      <c r="I34" s="1051"/>
      <c r="J34" s="1051"/>
      <c r="K34" s="1051"/>
      <c r="L34" s="1051"/>
      <c r="M34" s="1051"/>
      <c r="N34" s="1051"/>
      <c r="O34" s="1051"/>
    </row>
    <row r="35" spans="2:15" ht="13" thickBot="1" x14ac:dyDescent="0.3">
      <c r="D35" s="1051"/>
      <c r="E35" s="1051"/>
      <c r="F35" s="1051"/>
      <c r="G35" s="1051"/>
      <c r="H35" s="1051"/>
      <c r="I35" s="1051"/>
      <c r="J35" s="1051"/>
      <c r="K35" s="1051"/>
      <c r="L35" s="1051"/>
      <c r="M35" s="1051"/>
      <c r="N35" s="1051"/>
      <c r="O35" s="1051"/>
    </row>
    <row r="36" spans="2:15" ht="14" x14ac:dyDescent="0.3">
      <c r="B36" s="1041" t="s">
        <v>146</v>
      </c>
      <c r="C36" s="1042"/>
      <c r="D36" s="1049"/>
      <c r="E36" s="1049"/>
      <c r="F36" s="1049"/>
      <c r="G36" s="1049"/>
      <c r="H36" s="1049"/>
      <c r="I36" s="1049"/>
      <c r="J36" s="1049"/>
      <c r="K36" s="1049"/>
      <c r="L36" s="1049"/>
      <c r="M36" s="1049"/>
      <c r="N36" s="1049"/>
      <c r="O36" s="1050"/>
    </row>
    <row r="37" spans="2:15" ht="15.5" x14ac:dyDescent="0.4">
      <c r="B37" s="1043"/>
      <c r="C37" s="1040" t="s">
        <v>135</v>
      </c>
      <c r="D37" s="1051">
        <f>'Urea Emissions'!C6*MT_MMT</f>
        <v>1.7488468472053333E-3</v>
      </c>
      <c r="E37" s="1051">
        <f>'Urea Emissions'!R6*MT_MMT</f>
        <v>1.3558107493333331E-3</v>
      </c>
      <c r="F37" s="1051">
        <f>'Urea Emissions'!T6*MT_MMT</f>
        <v>1.3558107493333331E-3</v>
      </c>
      <c r="G37" s="1051">
        <f>'Urea Emissions'!W6*MT_MMT</f>
        <v>1.3535275587093333E-3</v>
      </c>
      <c r="H37" s="1051">
        <f>'Urea Emissions'!AB6*MT_MMT</f>
        <v>1.4178573859119999E-3</v>
      </c>
      <c r="I37" s="1051">
        <f>'Urea Emissions'!AC6*MT_MMT</f>
        <v>1.4212771158314678E-3</v>
      </c>
      <c r="J37" s="1051">
        <f>'Urea Emissions'!AD6*MT_MMT</f>
        <v>1.4003468040202699E-3</v>
      </c>
      <c r="K37" s="1051">
        <f>'Urea Emissions'!AE6*MT_MMT</f>
        <v>1.3878398157536013E-3</v>
      </c>
      <c r="L37" s="1051">
        <f>'Urea Emissions'!AF6*MT_MMT</f>
        <v>1.3753328274869342E-3</v>
      </c>
      <c r="M37" s="1051">
        <f>'Urea Emissions'!AG6*MT_MMT</f>
        <v>1.3628258392202688E-3</v>
      </c>
      <c r="N37" s="1051">
        <f>'Urea Emissions'!AH6*MT_MMT</f>
        <v>1.3503188509536022E-3</v>
      </c>
      <c r="O37" s="1052">
        <f>'Urea Emissions'!AI6*MT_MMT</f>
        <v>1.3378118626869364E-3</v>
      </c>
    </row>
    <row r="38" spans="2:15" ht="15.5" x14ac:dyDescent="0.4">
      <c r="B38" s="1043"/>
      <c r="C38" s="1040" t="s">
        <v>136</v>
      </c>
      <c r="D38" s="1051">
        <v>0</v>
      </c>
      <c r="E38" s="1051">
        <v>0</v>
      </c>
      <c r="F38" s="1051">
        <v>0</v>
      </c>
      <c r="G38" s="1051">
        <v>0</v>
      </c>
      <c r="H38" s="1051">
        <v>0</v>
      </c>
      <c r="I38" s="1051">
        <v>0</v>
      </c>
      <c r="J38" s="1051">
        <v>0</v>
      </c>
      <c r="K38" s="1051">
        <v>0</v>
      </c>
      <c r="L38" s="1051">
        <v>0</v>
      </c>
      <c r="M38" s="1051">
        <v>0</v>
      </c>
      <c r="N38" s="1051">
        <v>0</v>
      </c>
      <c r="O38" s="1052">
        <v>0</v>
      </c>
    </row>
    <row r="39" spans="2:15" ht="15.5" x14ac:dyDescent="0.4">
      <c r="B39" s="1043"/>
      <c r="C39" s="1040" t="s">
        <v>137</v>
      </c>
      <c r="D39" s="1051">
        <v>0</v>
      </c>
      <c r="E39" s="1051">
        <v>0</v>
      </c>
      <c r="F39" s="1051">
        <v>0</v>
      </c>
      <c r="G39" s="1051">
        <v>0</v>
      </c>
      <c r="H39" s="1051">
        <v>0</v>
      </c>
      <c r="I39" s="1051">
        <v>0</v>
      </c>
      <c r="J39" s="1051">
        <v>0</v>
      </c>
      <c r="K39" s="1051">
        <v>0</v>
      </c>
      <c r="L39" s="1051">
        <v>0</v>
      </c>
      <c r="M39" s="1051">
        <v>0</v>
      </c>
      <c r="N39" s="1051">
        <v>0</v>
      </c>
      <c r="O39" s="1052">
        <v>0</v>
      </c>
    </row>
    <row r="40" spans="2:15" ht="14.5" thickBot="1" x14ac:dyDescent="0.35">
      <c r="B40" s="1044" t="s">
        <v>138</v>
      </c>
      <c r="C40" s="1045"/>
      <c r="D40" s="1053">
        <f>SUM(D37:D39)</f>
        <v>1.7488468472053333E-3</v>
      </c>
      <c r="E40" s="1053">
        <f>SUM(E37:E39)</f>
        <v>1.3558107493333331E-3</v>
      </c>
      <c r="F40" s="1053">
        <f t="shared" ref="F40:L40" si="19">SUM(F37:F39)</f>
        <v>1.3558107493333331E-3</v>
      </c>
      <c r="G40" s="1053">
        <f t="shared" ref="G40" si="20">SUM(G37:G39)</f>
        <v>1.3535275587093333E-3</v>
      </c>
      <c r="H40" s="1053">
        <f t="shared" si="19"/>
        <v>1.4178573859119999E-3</v>
      </c>
      <c r="I40" s="1053">
        <f t="shared" si="19"/>
        <v>1.4212771158314678E-3</v>
      </c>
      <c r="J40" s="1053">
        <f t="shared" si="19"/>
        <v>1.4003468040202699E-3</v>
      </c>
      <c r="K40" s="1053">
        <f t="shared" si="19"/>
        <v>1.3878398157536013E-3</v>
      </c>
      <c r="L40" s="1053">
        <f t="shared" si="19"/>
        <v>1.3753328274869342E-3</v>
      </c>
      <c r="M40" s="1053">
        <f t="shared" ref="M40:N40" si="21">SUM(M37:M39)</f>
        <v>1.3628258392202688E-3</v>
      </c>
      <c r="N40" s="1053">
        <f t="shared" si="21"/>
        <v>1.3503188509536022E-3</v>
      </c>
      <c r="O40" s="1054">
        <f t="shared" ref="O40" si="22">SUM(O37:O39)</f>
        <v>1.3378118626869364E-3</v>
      </c>
    </row>
    <row r="41" spans="2:15" ht="14" x14ac:dyDescent="0.3">
      <c r="B41" s="1046"/>
      <c r="D41" s="1051"/>
      <c r="E41" s="1051"/>
      <c r="F41" s="1051"/>
      <c r="G41" s="1051"/>
      <c r="H41" s="1051"/>
      <c r="I41" s="1051"/>
      <c r="J41" s="1051"/>
      <c r="K41" s="1051"/>
      <c r="L41" s="1051"/>
      <c r="M41" s="1051"/>
      <c r="N41" s="1051"/>
    </row>
    <row r="42" spans="2:15" x14ac:dyDescent="0.25">
      <c r="M42" s="286"/>
      <c r="N42" s="286"/>
    </row>
    <row r="43" spans="2:15" x14ac:dyDescent="0.25">
      <c r="M43" s="286"/>
      <c r="N43" s="286"/>
    </row>
    <row r="44" spans="2:15" ht="13" x14ac:dyDescent="0.3">
      <c r="B44" s="54" t="s">
        <v>157</v>
      </c>
      <c r="D44" s="1047">
        <f>SUMIF($B:$B,"Total",D:D)-'Agriculture Summary'!G11</f>
        <v>0</v>
      </c>
      <c r="E44" s="1047">
        <f>SUMIF($B:$B,"Total",E:E)-'Agriculture Summary'!M11</f>
        <v>0</v>
      </c>
      <c r="F44" s="1048">
        <f>SUMIF($B:$B,"Total",F:F)-'Agriculture Summary'!S11</f>
        <v>0</v>
      </c>
      <c r="G44" s="1048">
        <f>SUMIF($B:$B,"Total",G:G)-'Agriculture Summary'!Y11</f>
        <v>0</v>
      </c>
      <c r="H44" s="1047">
        <f>SUMIF($B:$B,"Total",H:H)-'Agriculture Summary'!AE11</f>
        <v>0</v>
      </c>
      <c r="I44" s="1047">
        <f>SUMIF($B:$B,"Total",I:I)-'Agriculture Summary'!AK11</f>
        <v>0</v>
      </c>
      <c r="J44" s="1047">
        <f>SUMIF($B:$B,"Total",J:J)-'Agriculture Summary'!AQ11</f>
        <v>0</v>
      </c>
      <c r="K44" s="1047">
        <f>SUMIF($B:$B,"Total",K:K)-'Agriculture Summary'!AW11</f>
        <v>0</v>
      </c>
      <c r="L44" s="1047">
        <f>SUMIF($B:$B,"Total",L:L)-'Agriculture Summary'!BC11</f>
        <v>0</v>
      </c>
      <c r="M44" s="1047">
        <f>SUMIF($B:$B,"Total",M:M)-'Agriculture Summary'!BI11</f>
        <v>0</v>
      </c>
      <c r="N44" s="1047">
        <f>ROUND(SUMIF($B:$B,"Total",N:N)-'Agriculture Summary'!CA11,1)</f>
        <v>0</v>
      </c>
      <c r="O44" s="1047">
        <f>ROUND(SUMIF($B:$B,"Total",O:O)-'Agriculture Summary'!BU11,1)</f>
        <v>0</v>
      </c>
    </row>
    <row r="45" spans="2:15" ht="13" x14ac:dyDescent="0.3">
      <c r="B45" s="54"/>
      <c r="D45" s="1066"/>
      <c r="E45" s="1066"/>
      <c r="F45" s="1066"/>
      <c r="G45" s="1066"/>
      <c r="H45" s="1066"/>
      <c r="I45" s="1066"/>
      <c r="J45" s="1066"/>
      <c r="K45" s="1066"/>
      <c r="L45" s="1066"/>
      <c r="M45" s="1066"/>
      <c r="N45" s="1066"/>
    </row>
    <row r="46" spans="2:15" ht="13" thickBot="1" x14ac:dyDescent="0.3">
      <c r="M46" s="286"/>
      <c r="N46" s="286"/>
    </row>
    <row r="47" spans="2:15" ht="14.5" thickBot="1" x14ac:dyDescent="0.35">
      <c r="B47" s="1091" t="s">
        <v>149</v>
      </c>
      <c r="C47" s="1092"/>
      <c r="D47" s="1093">
        <f>SUM(D40,D33,D26,D19,D12)</f>
        <v>0.68353060885847672</v>
      </c>
      <c r="E47" s="1093">
        <f t="shared" ref="E47:L47" si="23">SUM(E40,E33,E26,E19,E12)</f>
        <v>0.53815236440709235</v>
      </c>
      <c r="F47" s="1093">
        <f t="shared" si="23"/>
        <v>0.51710282468410584</v>
      </c>
      <c r="G47" s="1093">
        <f t="shared" si="23"/>
        <v>0.47698599585057061</v>
      </c>
      <c r="H47" s="1093">
        <f t="shared" si="23"/>
        <v>0.43317741388710873</v>
      </c>
      <c r="I47" s="1093">
        <f t="shared" si="23"/>
        <v>0.45156346265130864</v>
      </c>
      <c r="J47" s="1093">
        <f t="shared" si="23"/>
        <v>0.45271690866266823</v>
      </c>
      <c r="K47" s="1093">
        <f t="shared" si="23"/>
        <v>0.45299338956077367</v>
      </c>
      <c r="L47" s="1093">
        <f t="shared" si="23"/>
        <v>0.44843035570424017</v>
      </c>
      <c r="M47" s="1093">
        <f t="shared" ref="M47:O47" si="24">SUM(M40,M33,M26,M19,M12)</f>
        <v>0.43821960889827088</v>
      </c>
      <c r="N47" s="1093">
        <f t="shared" si="24"/>
        <v>0.42770580222600435</v>
      </c>
      <c r="O47" s="1094">
        <f t="shared" si="24"/>
        <v>0.44592546562250823</v>
      </c>
    </row>
  </sheetData>
  <pageMargins left="0.7" right="0.7" top="0.75" bottom="0.75" header="0.3" footer="0.3"/>
  <pageSetup orientation="portrait" horizontalDpi="1200" verticalDpi="1200"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EC06BE-5212-402E-9445-226492090E60}">
  <sheetPr codeName="Sheet28">
    <tabColor rgb="FF800080"/>
  </sheetPr>
  <dimension ref="B1:S46"/>
  <sheetViews>
    <sheetView workbookViewId="0">
      <selection activeCell="O28" sqref="O28"/>
    </sheetView>
  </sheetViews>
  <sheetFormatPr defaultRowHeight="12.5" x14ac:dyDescent="0.25"/>
  <cols>
    <col min="1" max="1" width="3.453125" customWidth="1"/>
    <col min="2" max="2" width="50.453125" style="286" customWidth="1"/>
    <col min="3" max="3" width="8.54296875" style="1040" customWidth="1"/>
    <col min="4" max="13" width="8.54296875" style="286" customWidth="1"/>
    <col min="14" max="14" width="8.54296875" customWidth="1"/>
    <col min="15" max="15" width="10.453125" bestFit="1" customWidth="1"/>
    <col min="16" max="16" width="41" customWidth="1"/>
  </cols>
  <sheetData>
    <row r="1" spans="2:15" ht="20.5" x14ac:dyDescent="0.45">
      <c r="B1" s="1039" t="s">
        <v>147</v>
      </c>
    </row>
    <row r="6" spans="2:15" ht="20" x14ac:dyDescent="0.4">
      <c r="D6" s="1039">
        <v>1990</v>
      </c>
      <c r="E6" s="1039">
        <v>2005</v>
      </c>
      <c r="F6" s="1039">
        <v>2007</v>
      </c>
      <c r="G6" s="1039">
        <v>2010</v>
      </c>
      <c r="H6" s="1039">
        <v>2015</v>
      </c>
      <c r="I6" s="1039">
        <v>2016</v>
      </c>
      <c r="J6" s="1039">
        <v>2017</v>
      </c>
      <c r="K6" s="1039">
        <v>2018</v>
      </c>
      <c r="L6" s="1039">
        <v>2019</v>
      </c>
      <c r="M6" s="1039">
        <v>2020</v>
      </c>
      <c r="N6" s="1039">
        <v>2021</v>
      </c>
      <c r="O6" s="1039">
        <v>2022</v>
      </c>
    </row>
    <row r="7" spans="2:15" ht="13" thickBot="1" x14ac:dyDescent="0.3">
      <c r="N7" s="286"/>
    </row>
    <row r="8" spans="2:15" ht="14" x14ac:dyDescent="0.3">
      <c r="B8" s="1041" t="s">
        <v>134</v>
      </c>
      <c r="C8" s="1042"/>
      <c r="D8" s="1049"/>
      <c r="E8" s="1049"/>
      <c r="F8" s="1049"/>
      <c r="G8" s="1049"/>
      <c r="H8" s="1049"/>
      <c r="I8" s="1049"/>
      <c r="J8" s="1049"/>
      <c r="K8" s="1049"/>
      <c r="L8" s="1049"/>
      <c r="M8" s="1049"/>
      <c r="N8" s="1049"/>
      <c r="O8" s="1050"/>
    </row>
    <row r="9" spans="2:15" x14ac:dyDescent="0.25">
      <c r="B9" s="1043"/>
      <c r="C9" s="1040" t="s">
        <v>139</v>
      </c>
      <c r="D9" s="1308">
        <f t="shared" ref="D9:O12" si="0">INDEX(Enteric_Emissions,MATCH($C9,Enteric_Counties,0),MATCH(D$6,Enteric_Years,0))*MT_MMT</f>
        <v>0.21927323067692264</v>
      </c>
      <c r="E9" s="1308">
        <f t="shared" si="0"/>
        <v>0.23124969519658811</v>
      </c>
      <c r="F9" s="1308">
        <f t="shared" si="0"/>
        <v>0.22641341109186505</v>
      </c>
      <c r="G9" s="1308">
        <f t="shared" si="0"/>
        <v>0.22547956173562972</v>
      </c>
      <c r="H9" s="1308">
        <f t="shared" si="0"/>
        <v>0.18561693982077465</v>
      </c>
      <c r="I9" s="1308">
        <f t="shared" si="0"/>
        <v>0.19424874278524495</v>
      </c>
      <c r="J9" s="1308">
        <f t="shared" si="0"/>
        <v>0.19791716031881162</v>
      </c>
      <c r="K9" s="1308">
        <f t="shared" si="0"/>
        <v>0.19924619970160615</v>
      </c>
      <c r="L9" s="1308">
        <f t="shared" si="0"/>
        <v>0.19992019657624452</v>
      </c>
      <c r="M9" s="1308">
        <f t="shared" si="0"/>
        <v>0.19539236229282242</v>
      </c>
      <c r="N9" s="1308">
        <f t="shared" si="0"/>
        <v>0.18968832427507429</v>
      </c>
      <c r="O9" s="1309">
        <f>INDEX(Enteric_Emissions,MATCH($C9,Enteric_Counties,0),MATCH(O$6,Enteric_Years,0))*MT_MMT</f>
        <v>0.20540820830016127</v>
      </c>
    </row>
    <row r="10" spans="2:15" x14ac:dyDescent="0.25">
      <c r="B10" s="1043"/>
      <c r="C10" s="1040" t="s">
        <v>140</v>
      </c>
      <c r="D10" s="1308">
        <f t="shared" si="0"/>
        <v>2.4198753932898644E-2</v>
      </c>
      <c r="E10" s="1308">
        <f t="shared" si="0"/>
        <v>2.7841350532277372E-2</v>
      </c>
      <c r="F10" s="1308">
        <f t="shared" si="0"/>
        <v>3.0237904806469568E-2</v>
      </c>
      <c r="G10" s="1308">
        <f t="shared" si="0"/>
        <v>2.8356014001330421E-2</v>
      </c>
      <c r="H10" s="1308">
        <f t="shared" si="0"/>
        <v>3.240809618683841E-2</v>
      </c>
      <c r="I10" s="1308">
        <f t="shared" si="0"/>
        <v>3.3902440884169611E-2</v>
      </c>
      <c r="J10" s="1308">
        <f t="shared" si="0"/>
        <v>3.4631423777514068E-2</v>
      </c>
      <c r="K10" s="1308">
        <f t="shared" si="0"/>
        <v>3.4585116150858221E-2</v>
      </c>
      <c r="L10" s="1308">
        <f t="shared" si="0"/>
        <v>3.4746977735131031E-2</v>
      </c>
      <c r="M10" s="1308">
        <f t="shared" si="0"/>
        <v>3.4105628809380562E-2</v>
      </c>
      <c r="N10" s="1308">
        <f t="shared" si="0"/>
        <v>3.3285750978208552E-2</v>
      </c>
      <c r="O10" s="1309">
        <f t="shared" si="0"/>
        <v>3.4840766201839651E-2</v>
      </c>
    </row>
    <row r="11" spans="2:15" x14ac:dyDescent="0.25">
      <c r="B11" s="1043"/>
      <c r="C11" s="1040" t="s">
        <v>141</v>
      </c>
      <c r="D11" s="1308">
        <f t="shared" si="0"/>
        <v>5.8186921062200803E-2</v>
      </c>
      <c r="E11" s="1308">
        <f t="shared" si="0"/>
        <v>3.8654500447254866E-2</v>
      </c>
      <c r="F11" s="1308">
        <f t="shared" si="0"/>
        <v>5.2742811518322927E-2</v>
      </c>
      <c r="G11" s="1308">
        <f t="shared" si="0"/>
        <v>3.5804373321886178E-2</v>
      </c>
      <c r="H11" s="1308">
        <f t="shared" si="0"/>
        <v>3.4849771167665605E-2</v>
      </c>
      <c r="I11" s="1308">
        <f t="shared" si="0"/>
        <v>3.7413998061700177E-2</v>
      </c>
      <c r="J11" s="1308">
        <f t="shared" si="0"/>
        <v>3.9098774875795245E-2</v>
      </c>
      <c r="K11" s="1308">
        <f t="shared" si="0"/>
        <v>3.9421730162449729E-2</v>
      </c>
      <c r="L11" s="1308">
        <f t="shared" si="0"/>
        <v>3.9593782119854058E-2</v>
      </c>
      <c r="M11" s="1308">
        <f t="shared" si="0"/>
        <v>3.8747794010972954E-2</v>
      </c>
      <c r="N11" s="1308">
        <f t="shared" si="0"/>
        <v>3.7674646788961819E-2</v>
      </c>
      <c r="O11" s="1309">
        <f t="shared" si="0"/>
        <v>4.0359463867068943E-2</v>
      </c>
    </row>
    <row r="12" spans="2:15" x14ac:dyDescent="0.25">
      <c r="B12" s="1043"/>
      <c r="C12" s="1040" t="s">
        <v>142</v>
      </c>
      <c r="D12" s="1308">
        <f t="shared" si="0"/>
        <v>4.5249493997974656E-2</v>
      </c>
      <c r="E12" s="1308">
        <f t="shared" si="0"/>
        <v>1.6851550718226426E-2</v>
      </c>
      <c r="F12" s="1308">
        <f t="shared" si="0"/>
        <v>1.3428070491807637E-2</v>
      </c>
      <c r="G12" s="1308">
        <f t="shared" si="0"/>
        <v>1.0201874271781279E-2</v>
      </c>
      <c r="H12" s="1308">
        <f t="shared" si="0"/>
        <v>1.034665941155084E-2</v>
      </c>
      <c r="I12" s="1308">
        <f t="shared" si="0"/>
        <v>1.0744978103738048E-2</v>
      </c>
      <c r="J12" s="1308">
        <f t="shared" si="0"/>
        <v>1.0794658300914835E-2</v>
      </c>
      <c r="K12" s="1308">
        <f t="shared" si="0"/>
        <v>1.0948666405006907E-2</v>
      </c>
      <c r="L12" s="1308">
        <f t="shared" si="0"/>
        <v>1.1055237682957492E-2</v>
      </c>
      <c r="M12" s="1308">
        <f t="shared" si="0"/>
        <v>1.0808721697176204E-2</v>
      </c>
      <c r="N12" s="1308">
        <f t="shared" si="0"/>
        <v>1.05029023213242E-2</v>
      </c>
      <c r="O12" s="1309">
        <f t="shared" si="0"/>
        <v>1.1058783487414448E-2</v>
      </c>
    </row>
    <row r="13" spans="2:15" ht="14.5" thickBot="1" x14ac:dyDescent="0.35">
      <c r="B13" s="1044" t="s">
        <v>138</v>
      </c>
      <c r="C13" s="1045"/>
      <c r="D13" s="1310">
        <f>SUM(D9:D12)</f>
        <v>0.34690839966999676</v>
      </c>
      <c r="E13" s="1310">
        <f>SUM(E9:E12)</f>
        <v>0.31459709689434678</v>
      </c>
      <c r="F13" s="1310">
        <f t="shared" ref="F13:L13" si="1">SUM(F9:F12)</f>
        <v>0.32282219790846522</v>
      </c>
      <c r="G13" s="1310">
        <f t="shared" si="1"/>
        <v>0.29984182333062759</v>
      </c>
      <c r="H13" s="1310">
        <f t="shared" si="1"/>
        <v>0.26322146658682949</v>
      </c>
      <c r="I13" s="1310">
        <f t="shared" si="1"/>
        <v>0.2763101598348528</v>
      </c>
      <c r="J13" s="1310">
        <f t="shared" si="1"/>
        <v>0.28244201727303581</v>
      </c>
      <c r="K13" s="1310">
        <f t="shared" si="1"/>
        <v>0.28420171241992098</v>
      </c>
      <c r="L13" s="1310">
        <f t="shared" si="1"/>
        <v>0.28531619411418707</v>
      </c>
      <c r="M13" s="1310">
        <f t="shared" ref="M13:N13" si="2">SUM(M9:M12)</f>
        <v>0.27905450681035215</v>
      </c>
      <c r="N13" s="1310">
        <f t="shared" si="2"/>
        <v>0.27115162436356888</v>
      </c>
      <c r="O13" s="1311">
        <f t="shared" ref="O13" si="3">SUM(O9:O12)</f>
        <v>0.2916672218564843</v>
      </c>
    </row>
    <row r="14" spans="2:15" ht="14" x14ac:dyDescent="0.3">
      <c r="B14" s="1046"/>
      <c r="D14" s="1051">
        <f>D13-'Agriculture - Summary Tab'!D12</f>
        <v>0</v>
      </c>
      <c r="E14" s="1051">
        <f>E13-'Agriculture - Summary Tab'!E12</f>
        <v>0</v>
      </c>
      <c r="F14" s="1051">
        <f>F13-'Agriculture - Summary Tab'!F12</f>
        <v>0</v>
      </c>
      <c r="G14" s="1051">
        <f>G13-'Agriculture - Summary Tab'!G12</f>
        <v>0</v>
      </c>
      <c r="H14" s="1051">
        <f>H13-'Agriculture - Summary Tab'!H12</f>
        <v>0</v>
      </c>
      <c r="I14" s="1051">
        <f>I13-'Agriculture - Summary Tab'!I12</f>
        <v>0</v>
      </c>
      <c r="J14" s="1051">
        <f>J13-'Agriculture - Summary Tab'!J12</f>
        <v>0</v>
      </c>
      <c r="K14" s="1051">
        <f>K13-'Agriculture - Summary Tab'!K12</f>
        <v>0</v>
      </c>
      <c r="L14" s="1051">
        <f>L13-'Agriculture - Summary Tab'!L12</f>
        <v>0</v>
      </c>
      <c r="M14" s="1051">
        <f>M13-'Agriculture - Summary Tab'!M12</f>
        <v>0</v>
      </c>
      <c r="N14" s="1051">
        <f>N13-'Agriculture - Summary Tab'!N12</f>
        <v>0</v>
      </c>
      <c r="O14" s="1051">
        <f>O13-'Agriculture - Summary Tab'!O12</f>
        <v>0</v>
      </c>
    </row>
    <row r="15" spans="2:15" ht="13" thickBot="1" x14ac:dyDescent="0.3">
      <c r="B15"/>
      <c r="C15"/>
      <c r="D15"/>
      <c r="E15"/>
      <c r="F15"/>
      <c r="G15"/>
      <c r="H15"/>
      <c r="I15"/>
      <c r="J15"/>
      <c r="K15"/>
      <c r="L15"/>
      <c r="M15"/>
    </row>
    <row r="16" spans="2:15" ht="14" x14ac:dyDescent="0.3">
      <c r="B16" s="1041" t="s">
        <v>143</v>
      </c>
      <c r="C16" s="1042"/>
      <c r="D16" s="1049"/>
      <c r="E16" s="1049"/>
      <c r="F16" s="1049"/>
      <c r="G16" s="1049"/>
      <c r="H16" s="1049"/>
      <c r="I16" s="1049"/>
      <c r="J16" s="1049"/>
      <c r="K16" s="1049"/>
      <c r="L16" s="1049"/>
      <c r="M16" s="1049"/>
      <c r="N16" s="1049"/>
      <c r="O16" s="1050"/>
    </row>
    <row r="17" spans="2:19" x14ac:dyDescent="0.25">
      <c r="B17" s="1043"/>
      <c r="C17" s="1040" t="s">
        <v>139</v>
      </c>
      <c r="D17" s="1051">
        <f t="shared" ref="D17:O20" si="4">(INDEX(Manue_CH4_Emissions,MATCH($C17,Manure_CH4_Counties,0),MATCH(D$6,Manure_CH4_Years,0))+INDEX(Manure_N2O_Emissions,MATCH($C17,Manure_N2O_Counties,0),MATCH(D$6,Manure_N2O_Years,0)))*MT_MMT</f>
        <v>5.2786581736584397E-2</v>
      </c>
      <c r="E17" s="1051">
        <f t="shared" si="4"/>
        <v>2.5009900314378851E-2</v>
      </c>
      <c r="F17" s="1051">
        <f t="shared" si="4"/>
        <v>1.7519382250653651E-2</v>
      </c>
      <c r="G17" s="1051">
        <f t="shared" si="4"/>
        <v>1.1122105328820336E-2</v>
      </c>
      <c r="H17" s="1051">
        <f t="shared" si="4"/>
        <v>1.181423317938147E-2</v>
      </c>
      <c r="I17" s="1051">
        <f t="shared" si="4"/>
        <v>1.1505488960199614E-2</v>
      </c>
      <c r="J17" s="1051">
        <f t="shared" si="4"/>
        <v>1.2782516875593071E-2</v>
      </c>
      <c r="K17" s="1051">
        <f t="shared" si="4"/>
        <v>1.1638788904569925E-2</v>
      </c>
      <c r="L17" s="1051">
        <f t="shared" si="4"/>
        <v>6.764326613498464E-3</v>
      </c>
      <c r="M17" s="1051">
        <f t="shared" si="4"/>
        <v>5.2650488306766989E-3</v>
      </c>
      <c r="N17" s="1051">
        <f t="shared" si="4"/>
        <v>5.12991314852956E-3</v>
      </c>
      <c r="O17" s="1052">
        <f t="shared" si="4"/>
        <v>4.9598707330149316E-3</v>
      </c>
      <c r="S17" s="1065"/>
    </row>
    <row r="18" spans="2:19" x14ac:dyDescent="0.25">
      <c r="B18" s="1043"/>
      <c r="C18" s="1040" t="s">
        <v>140</v>
      </c>
      <c r="D18" s="1051">
        <f t="shared" si="4"/>
        <v>8.4121787622558186E-3</v>
      </c>
      <c r="E18" s="1051">
        <f t="shared" si="4"/>
        <v>4.8841783155661508E-3</v>
      </c>
      <c r="F18" s="1051">
        <f t="shared" si="4"/>
        <v>3.9266173255755087E-3</v>
      </c>
      <c r="G18" s="1051">
        <f t="shared" si="4"/>
        <v>2.7249131190584534E-3</v>
      </c>
      <c r="H18" s="1051">
        <f t="shared" si="4"/>
        <v>3.0376643591604816E-3</v>
      </c>
      <c r="I18" s="1051">
        <f t="shared" si="4"/>
        <v>3.0540783203378977E-3</v>
      </c>
      <c r="J18" s="1051">
        <f t="shared" si="4"/>
        <v>3.1620038503997437E-3</v>
      </c>
      <c r="K18" s="1051">
        <f t="shared" si="4"/>
        <v>2.9907926337813025E-3</v>
      </c>
      <c r="L18" s="1051">
        <f t="shared" si="4"/>
        <v>2.3522339786814072E-3</v>
      </c>
      <c r="M18" s="1051">
        <f t="shared" si="4"/>
        <v>2.0776835572595596E-3</v>
      </c>
      <c r="N18" s="1051">
        <f t="shared" si="4"/>
        <v>2.0213096564987215E-3</v>
      </c>
      <c r="O18" s="1052">
        <f t="shared" si="4"/>
        <v>1.4070212729066524E-3</v>
      </c>
    </row>
    <row r="19" spans="2:19" x14ac:dyDescent="0.25">
      <c r="B19" s="1043"/>
      <c r="C19" s="1040" t="s">
        <v>141</v>
      </c>
      <c r="D19" s="1051">
        <f t="shared" si="4"/>
        <v>1.9860294796730651E-2</v>
      </c>
      <c r="E19" s="1051">
        <f t="shared" si="4"/>
        <v>7.5215796714766846E-3</v>
      </c>
      <c r="F19" s="1051">
        <f t="shared" si="4"/>
        <v>5.9397893688246089E-3</v>
      </c>
      <c r="G19" s="1051">
        <f t="shared" si="4"/>
        <v>2.965293085830217E-3</v>
      </c>
      <c r="H19" s="1051">
        <f t="shared" si="4"/>
        <v>3.0139272451086608E-3</v>
      </c>
      <c r="I19" s="1051">
        <f t="shared" si="4"/>
        <v>3.0370303287414538E-3</v>
      </c>
      <c r="J19" s="1051">
        <f t="shared" si="4"/>
        <v>3.2191051757596567E-3</v>
      </c>
      <c r="K19" s="1051">
        <f t="shared" si="4"/>
        <v>3.0383292232419555E-3</v>
      </c>
      <c r="L19" s="1051">
        <f t="shared" si="4"/>
        <v>2.1842938862206146E-3</v>
      </c>
      <c r="M19" s="1051">
        <f t="shared" si="4"/>
        <v>1.8369347101720832E-3</v>
      </c>
      <c r="N19" s="1051">
        <f t="shared" si="4"/>
        <v>1.7636516974693685E-3</v>
      </c>
      <c r="O19" s="1052">
        <f t="shared" si="4"/>
        <v>1.0291888442505355E-3</v>
      </c>
    </row>
    <row r="20" spans="2:19" x14ac:dyDescent="0.25">
      <c r="B20" s="1043"/>
      <c r="C20" s="1040" t="s">
        <v>142</v>
      </c>
      <c r="D20" s="1051">
        <f t="shared" si="4"/>
        <v>5.8498984951043012E-2</v>
      </c>
      <c r="E20" s="1051">
        <f t="shared" si="4"/>
        <v>1.2806549441433763E-2</v>
      </c>
      <c r="F20" s="1051">
        <f t="shared" si="4"/>
        <v>8.9725709114079934E-3</v>
      </c>
      <c r="G20" s="1051">
        <f t="shared" si="4"/>
        <v>7.5904978596428203E-3</v>
      </c>
      <c r="H20" s="1051">
        <f t="shared" si="4"/>
        <v>5.4636803401868798E-3</v>
      </c>
      <c r="I20" s="1051">
        <f t="shared" si="4"/>
        <v>5.6408505394876041E-3</v>
      </c>
      <c r="J20" s="1051">
        <f t="shared" si="4"/>
        <v>4.9158768576407341E-3</v>
      </c>
      <c r="K20" s="1051">
        <f t="shared" si="4"/>
        <v>5.11456800913462E-3</v>
      </c>
      <c r="L20" s="1051">
        <f t="shared" si="4"/>
        <v>5.4600336667790022E-3</v>
      </c>
      <c r="M20" s="1051">
        <f t="shared" si="4"/>
        <v>4.991769870346734E-3</v>
      </c>
      <c r="N20" s="1051">
        <f t="shared" si="4"/>
        <v>4.6648892106185289E-3</v>
      </c>
      <c r="O20" s="1052">
        <f t="shared" si="4"/>
        <v>3.3406844204290166E-4</v>
      </c>
    </row>
    <row r="21" spans="2:19" ht="14.5" thickBot="1" x14ac:dyDescent="0.35">
      <c r="B21" s="1044" t="s">
        <v>138</v>
      </c>
      <c r="C21" s="1045"/>
      <c r="D21" s="1053">
        <f>SUM(D17:D20)</f>
        <v>0.13955804024661389</v>
      </c>
      <c r="E21" s="1053">
        <f>SUM(E17:E20)</f>
        <v>5.0222207742855456E-2</v>
      </c>
      <c r="F21" s="1053">
        <f t="shared" ref="F21:L21" si="5">SUM(F17:F20)</f>
        <v>3.6358359856461755E-2</v>
      </c>
      <c r="G21" s="1053">
        <f t="shared" si="5"/>
        <v>2.4402809393351824E-2</v>
      </c>
      <c r="H21" s="1053">
        <f t="shared" si="5"/>
        <v>2.3329505123837493E-2</v>
      </c>
      <c r="I21" s="1053">
        <f t="shared" si="5"/>
        <v>2.3237448148766569E-2</v>
      </c>
      <c r="J21" s="1053">
        <f t="shared" si="5"/>
        <v>2.4079502759393204E-2</v>
      </c>
      <c r="K21" s="1053">
        <f t="shared" si="5"/>
        <v>2.2782478770727803E-2</v>
      </c>
      <c r="L21" s="1053">
        <f t="shared" si="5"/>
        <v>1.6760888145179488E-2</v>
      </c>
      <c r="M21" s="1053">
        <f t="shared" ref="M21" si="6">SUM(M17:M20)</f>
        <v>1.4171436968455076E-2</v>
      </c>
      <c r="N21" s="1053">
        <f t="shared" ref="N21:O21" si="7">SUM(N17:N20)</f>
        <v>1.3579763713116179E-2</v>
      </c>
      <c r="O21" s="1054">
        <f t="shared" si="7"/>
        <v>7.7301492922150208E-3</v>
      </c>
    </row>
    <row r="22" spans="2:19" x14ac:dyDescent="0.25">
      <c r="B22"/>
      <c r="C22"/>
      <c r="D22" s="1065">
        <f>D21-'Agriculture - Summary Tab'!D19</f>
        <v>0</v>
      </c>
      <c r="E22" s="1065">
        <f>E21-'Agriculture - Summary Tab'!E19</f>
        <v>0</v>
      </c>
      <c r="F22" s="1065">
        <f>F21-'Agriculture - Summary Tab'!F19</f>
        <v>0</v>
      </c>
      <c r="G22" s="1065">
        <f>G21-'Agriculture - Summary Tab'!G19</f>
        <v>0</v>
      </c>
      <c r="H22" s="1065">
        <f>H21-'Agriculture - Summary Tab'!H19</f>
        <v>0</v>
      </c>
      <c r="I22" s="1065">
        <f>I21-'Agriculture - Summary Tab'!I19</f>
        <v>0</v>
      </c>
      <c r="J22" s="1065">
        <f>J21-'Agriculture - Summary Tab'!J19</f>
        <v>0</v>
      </c>
      <c r="K22" s="1065">
        <f>K21-'Agriculture - Summary Tab'!K19</f>
        <v>0</v>
      </c>
      <c r="L22" s="1065">
        <f>L21-'Agriculture - Summary Tab'!L19</f>
        <v>0</v>
      </c>
      <c r="M22" s="1065">
        <f>M21-'Agriculture - Summary Tab'!M19</f>
        <v>0</v>
      </c>
      <c r="N22" s="1065">
        <f>N21-'Agriculture - Summary Tab'!N19</f>
        <v>0</v>
      </c>
      <c r="O22" s="1065">
        <f>O21-'Agriculture - Summary Tab'!O19</f>
        <v>0</v>
      </c>
    </row>
    <row r="23" spans="2:19" ht="13" thickBot="1" x14ac:dyDescent="0.3">
      <c r="B23"/>
      <c r="C23"/>
      <c r="D23"/>
      <c r="E23"/>
      <c r="F23"/>
      <c r="G23"/>
      <c r="H23"/>
      <c r="I23"/>
      <c r="J23"/>
      <c r="K23"/>
      <c r="L23"/>
      <c r="M23"/>
    </row>
    <row r="24" spans="2:19" ht="14" x14ac:dyDescent="0.3">
      <c r="B24" s="1041" t="s">
        <v>144</v>
      </c>
      <c r="C24" s="1042"/>
      <c r="D24" s="1049"/>
      <c r="E24" s="1049"/>
      <c r="F24" s="1049"/>
      <c r="G24" s="1049"/>
      <c r="H24" s="1049"/>
      <c r="I24" s="1049"/>
      <c r="J24" s="1049"/>
      <c r="K24" s="1049"/>
      <c r="L24" s="1049"/>
      <c r="M24" s="1049"/>
      <c r="N24" s="1049"/>
      <c r="O24" s="1050"/>
    </row>
    <row r="25" spans="2:19" x14ac:dyDescent="0.25">
      <c r="B25" s="1043"/>
      <c r="C25" s="1040" t="s">
        <v>139</v>
      </c>
      <c r="D25" s="1051">
        <f t="shared" ref="D25:O28" si="8">(INDEX(Soil_Direct_Emissions,MATCH($C25,Soil_Direct_Counties,0),MATCH(D$6,Soil_Direct_Years,0))+INDEX(Soil_Indirect_Emissions,MATCH($C25,Soil_Indirect_Counties,0),MATCH(D$6,Soil_Indirect_Years,0)))*MT_MMT</f>
        <v>8.1069099743741477E-2</v>
      </c>
      <c r="E25" s="1051">
        <f t="shared" si="8"/>
        <v>7.9670268180978401E-2</v>
      </c>
      <c r="F25" s="1051">
        <f t="shared" si="8"/>
        <v>8.2134014521213924E-2</v>
      </c>
      <c r="G25" s="1051">
        <f t="shared" si="8"/>
        <v>8.2837327886404605E-2</v>
      </c>
      <c r="H25" s="1051">
        <f t="shared" si="8"/>
        <v>7.4114832258227528E-2</v>
      </c>
      <c r="I25" s="1051">
        <f t="shared" si="8"/>
        <v>7.8542882296290389E-2</v>
      </c>
      <c r="J25" s="1051">
        <f t="shared" si="8"/>
        <v>8.0865198812274108E-2</v>
      </c>
      <c r="K25" s="1051">
        <f t="shared" si="8"/>
        <v>8.278611528110201E-2</v>
      </c>
      <c r="L25" s="1051">
        <f t="shared" si="8"/>
        <v>8.4814117459269311E-2</v>
      </c>
      <c r="M25" s="1051">
        <f t="shared" si="8"/>
        <v>8.5695215966785046E-2</v>
      </c>
      <c r="N25" s="1051">
        <f t="shared" si="8"/>
        <v>8.4247551883111893E-2</v>
      </c>
      <c r="O25" s="1052">
        <f>(INDEX(Soil_Direct_Emissions,MATCH($C25,Soil_Direct_Counties,0),MATCH(O$6,Soil_Direct_Years,0))+INDEX(Soil_Indirect_Emissions,MATCH($C25,Soil_Indirect_Counties,0),MATCH(O$6,Soil_Indirect_Years,0)))*MT_MMT</f>
        <v>8.7583065418205194E-2</v>
      </c>
    </row>
    <row r="26" spans="2:19" x14ac:dyDescent="0.25">
      <c r="B26" s="1043"/>
      <c r="C26" s="1040" t="s">
        <v>140</v>
      </c>
      <c r="D26" s="1051">
        <f t="shared" si="8"/>
        <v>1.9866613169479349E-2</v>
      </c>
      <c r="E26" s="1051">
        <f t="shared" si="8"/>
        <v>1.6953678918435678E-2</v>
      </c>
      <c r="F26" s="1051">
        <f t="shared" si="8"/>
        <v>1.7896959939253915E-2</v>
      </c>
      <c r="G26" s="1051">
        <f t="shared" si="8"/>
        <v>1.7445440074078136E-2</v>
      </c>
      <c r="H26" s="1051">
        <f t="shared" si="8"/>
        <v>1.846786266903562E-2</v>
      </c>
      <c r="I26" s="1051">
        <f t="shared" si="8"/>
        <v>1.9808225609403735E-2</v>
      </c>
      <c r="J26" s="1051">
        <f t="shared" si="8"/>
        <v>2.0752580912772822E-2</v>
      </c>
      <c r="K26" s="1051">
        <f t="shared" si="8"/>
        <v>2.1448805457767194E-2</v>
      </c>
      <c r="L26" s="1051">
        <f t="shared" si="8"/>
        <v>2.2285969412883515E-2</v>
      </c>
      <c r="M26" s="1051">
        <f t="shared" si="8"/>
        <v>2.2930598393007363E-2</v>
      </c>
      <c r="N26" s="1051">
        <f t="shared" si="8"/>
        <v>2.2711745798609812E-2</v>
      </c>
      <c r="O26" s="1052">
        <f t="shared" si="8"/>
        <v>2.2856136429905246E-2</v>
      </c>
    </row>
    <row r="27" spans="2:19" x14ac:dyDescent="0.25">
      <c r="B27" s="1043"/>
      <c r="C27" s="1040" t="s">
        <v>141</v>
      </c>
      <c r="D27" s="1051">
        <f t="shared" si="8"/>
        <v>3.6828300625285769E-2</v>
      </c>
      <c r="E27" s="1051">
        <f t="shared" si="8"/>
        <v>3.013285491804724E-2</v>
      </c>
      <c r="F27" s="1051">
        <f t="shared" si="8"/>
        <v>3.4154483817504966E-2</v>
      </c>
      <c r="G27" s="1051">
        <f t="shared" si="8"/>
        <v>3.0831558949704026E-2</v>
      </c>
      <c r="H27" s="1051">
        <f t="shared" si="8"/>
        <v>3.2258064734946489E-2</v>
      </c>
      <c r="I27" s="1051">
        <f t="shared" si="8"/>
        <v>2.9856126733695507E-2</v>
      </c>
      <c r="J27" s="1051">
        <f t="shared" si="8"/>
        <v>2.6839891491452262E-2</v>
      </c>
      <c r="K27" s="1051">
        <f t="shared" si="8"/>
        <v>2.3442099802036889E-2</v>
      </c>
      <c r="L27" s="1051">
        <f t="shared" si="8"/>
        <v>2.0176838320004699E-2</v>
      </c>
      <c r="M27" s="1051">
        <f t="shared" si="8"/>
        <v>1.6704354867045149E-2</v>
      </c>
      <c r="N27" s="1051">
        <f t="shared" si="8"/>
        <v>1.6439792425803918E-2</v>
      </c>
      <c r="O27" s="1052">
        <f t="shared" si="8"/>
        <v>1.6928964539461747E-2</v>
      </c>
    </row>
    <row r="28" spans="2:19" x14ac:dyDescent="0.25">
      <c r="B28" s="1043"/>
      <c r="C28" s="1040" t="s">
        <v>142</v>
      </c>
      <c r="D28" s="1051">
        <f t="shared" si="8"/>
        <v>2.4386893912169659E-2</v>
      </c>
      <c r="E28" s="1051">
        <f t="shared" si="8"/>
        <v>1.5510447527748925E-2</v>
      </c>
      <c r="F28" s="1051">
        <f t="shared" si="8"/>
        <v>1.4807661846680172E-2</v>
      </c>
      <c r="G28" s="1051">
        <f t="shared" si="8"/>
        <v>1.4211796283947616E-2</v>
      </c>
      <c r="H28" s="1051">
        <f t="shared" si="8"/>
        <v>1.459017626330048E-2</v>
      </c>
      <c r="I28" s="1051">
        <f t="shared" si="8"/>
        <v>1.5610399204244989E-2</v>
      </c>
      <c r="J28" s="1051">
        <f t="shared" si="8"/>
        <v>1.633516404496449E-2</v>
      </c>
      <c r="K28" s="1051">
        <f t="shared" si="8"/>
        <v>1.6944338013465319E-2</v>
      </c>
      <c r="L28" s="1051">
        <f t="shared" si="8"/>
        <v>1.7701015425229269E-2</v>
      </c>
      <c r="M28" s="1051">
        <f t="shared" si="8"/>
        <v>1.8300670053405892E-2</v>
      </c>
      <c r="N28" s="1051">
        <f t="shared" si="8"/>
        <v>1.8225005190840096E-2</v>
      </c>
      <c r="O28" s="1052">
        <f t="shared" si="8"/>
        <v>1.7822116223549823E-2</v>
      </c>
    </row>
    <row r="29" spans="2:19" ht="14.5" thickBot="1" x14ac:dyDescent="0.35">
      <c r="B29" s="1044" t="s">
        <v>138</v>
      </c>
      <c r="C29" s="1045"/>
      <c r="D29" s="1053">
        <f>SUM(D25:D28)</f>
        <v>0.16215090745067626</v>
      </c>
      <c r="E29" s="1053">
        <f>SUM(E25:E28)</f>
        <v>0.14226724954521025</v>
      </c>
      <c r="F29" s="1053">
        <f>SUM(F25:F28)</f>
        <v>0.14899312012465296</v>
      </c>
      <c r="G29" s="1053">
        <f>SUM(G25:G28)</f>
        <v>0.14532612319413438</v>
      </c>
      <c r="H29" s="1053">
        <f t="shared" ref="H29:L29" si="9">SUM(H25:H28)</f>
        <v>0.13943093592551012</v>
      </c>
      <c r="I29" s="1053">
        <f t="shared" si="9"/>
        <v>0.14381763384363461</v>
      </c>
      <c r="J29" s="1053">
        <f t="shared" si="9"/>
        <v>0.14479283526146369</v>
      </c>
      <c r="K29" s="1053">
        <f t="shared" si="9"/>
        <v>0.14462135855437139</v>
      </c>
      <c r="L29" s="1053">
        <f t="shared" si="9"/>
        <v>0.14497794061738678</v>
      </c>
      <c r="M29" s="1053">
        <f t="shared" ref="M29" si="10">SUM(M25:M28)</f>
        <v>0.14363083928024342</v>
      </c>
      <c r="N29" s="1053">
        <f t="shared" ref="N29:O29" si="11">SUM(N25:N28)</f>
        <v>0.14162409529836573</v>
      </c>
      <c r="O29" s="1307">
        <f t="shared" si="11"/>
        <v>0.14519028261112202</v>
      </c>
    </row>
    <row r="30" spans="2:19" x14ac:dyDescent="0.25">
      <c r="B30"/>
      <c r="C30"/>
      <c r="D30" s="1065">
        <f>D29-'Agriculture - Summary Tab'!D26</f>
        <v>0</v>
      </c>
      <c r="E30" s="1065">
        <f>E29-'Agriculture - Summary Tab'!E26</f>
        <v>0</v>
      </c>
      <c r="F30" s="1065">
        <f>F29-'Agriculture - Summary Tab'!F26</f>
        <v>0</v>
      </c>
      <c r="G30" s="1065">
        <f>G29-'Agriculture - Summary Tab'!G26</f>
        <v>0</v>
      </c>
      <c r="H30" s="1065">
        <f>H29-'Agriculture - Summary Tab'!H26</f>
        <v>0</v>
      </c>
      <c r="I30" s="1065">
        <f>I29-'Agriculture - Summary Tab'!I26</f>
        <v>0</v>
      </c>
      <c r="J30" s="1065">
        <f>J29-'Agriculture - Summary Tab'!J26</f>
        <v>0</v>
      </c>
      <c r="K30" s="1065">
        <f>K29-'Agriculture - Summary Tab'!K26</f>
        <v>0</v>
      </c>
      <c r="L30" s="1065">
        <f>L29-'Agriculture - Summary Tab'!L26</f>
        <v>0</v>
      </c>
      <c r="M30" s="1065">
        <f>M29-'Agriculture - Summary Tab'!M26</f>
        <v>0</v>
      </c>
      <c r="N30" s="1065">
        <f>N29-'Agriculture - Summary Tab'!N26</f>
        <v>0</v>
      </c>
      <c r="O30" s="1065">
        <f>O29-'Agriculture - Summary Tab'!O26</f>
        <v>0</v>
      </c>
    </row>
    <row r="31" spans="2:19" ht="13" thickBot="1" x14ac:dyDescent="0.3">
      <c r="B31"/>
      <c r="C31"/>
      <c r="D31"/>
      <c r="E31"/>
      <c r="F31"/>
      <c r="G31"/>
      <c r="H31"/>
      <c r="I31"/>
      <c r="J31"/>
      <c r="K31"/>
      <c r="L31"/>
      <c r="M31"/>
    </row>
    <row r="32" spans="2:19" ht="14" x14ac:dyDescent="0.3">
      <c r="B32" s="1041" t="s">
        <v>145</v>
      </c>
      <c r="C32" s="1042"/>
      <c r="D32" s="1049"/>
      <c r="E32" s="1049"/>
      <c r="F32" s="1049"/>
      <c r="G32" s="1049"/>
      <c r="H32" s="1049"/>
      <c r="I32" s="1049"/>
      <c r="J32" s="1049"/>
      <c r="K32" s="1049"/>
      <c r="L32" s="1049"/>
      <c r="M32" s="1049"/>
      <c r="N32" s="1049"/>
      <c r="O32" s="1050"/>
    </row>
    <row r="33" spans="2:15" x14ac:dyDescent="0.25">
      <c r="B33" s="1043"/>
      <c r="C33" s="1040" t="s">
        <v>139</v>
      </c>
      <c r="D33" s="1051">
        <f t="shared" ref="D33:O36" si="12">(INDEX(Field_Burning_CH4_Emissions,MATCH($C33,Field_Burning_CH4_Counties,0),MATCH(D$6,Field_Burning_CH4_Years,0))+INDEX(Field_Burning_N2O_Emissions,MATCH($C33,Field_Burning_N2O_Counties,0),MATCH(D$6,Field_Burning_N2O_Years,0)))*MT_MMT</f>
        <v>9.8661343656392883E-3</v>
      </c>
      <c r="E33" s="1051">
        <f t="shared" si="12"/>
        <v>8.75017058135104E-3</v>
      </c>
      <c r="F33" s="1051">
        <f t="shared" si="12"/>
        <v>0</v>
      </c>
      <c r="G33" s="1051">
        <f t="shared" si="12"/>
        <v>0</v>
      </c>
      <c r="H33" s="1051">
        <f t="shared" si="12"/>
        <v>0</v>
      </c>
      <c r="I33" s="1051">
        <f t="shared" si="12"/>
        <v>0</v>
      </c>
      <c r="J33" s="1051">
        <f t="shared" si="12"/>
        <v>0</v>
      </c>
      <c r="K33" s="1051">
        <f t="shared" si="12"/>
        <v>0</v>
      </c>
      <c r="L33" s="1051">
        <f t="shared" si="12"/>
        <v>0</v>
      </c>
      <c r="M33" s="1051">
        <f t="shared" si="12"/>
        <v>0</v>
      </c>
      <c r="N33" s="1051">
        <f t="shared" si="12"/>
        <v>0</v>
      </c>
      <c r="O33" s="1052">
        <f t="shared" si="12"/>
        <v>0</v>
      </c>
    </row>
    <row r="34" spans="2:15" x14ac:dyDescent="0.25">
      <c r="B34" s="1043"/>
      <c r="C34" s="1040" t="s">
        <v>140</v>
      </c>
      <c r="D34" s="1051">
        <f t="shared" si="12"/>
        <v>7.989286182972689E-3</v>
      </c>
      <c r="E34" s="1051">
        <f t="shared" si="12"/>
        <v>7.2385469099060483E-3</v>
      </c>
      <c r="F34" s="1051">
        <f t="shared" si="12"/>
        <v>1.5369864847242694E-3</v>
      </c>
      <c r="G34" s="1051">
        <f t="shared" si="12"/>
        <v>1.2302068648663777E-3</v>
      </c>
      <c r="H34" s="1051">
        <f t="shared" si="12"/>
        <v>1.1725570034165722E-3</v>
      </c>
      <c r="I34" s="1051">
        <f t="shared" si="12"/>
        <v>1.3753609803024943E-3</v>
      </c>
      <c r="J34" s="1051">
        <f t="shared" si="12"/>
        <v>2.2826531951350537E-7</v>
      </c>
      <c r="K34" s="1051">
        <f t="shared" si="12"/>
        <v>0</v>
      </c>
      <c r="L34" s="1051">
        <f t="shared" si="12"/>
        <v>0</v>
      </c>
      <c r="M34" s="1051">
        <f t="shared" si="12"/>
        <v>0</v>
      </c>
      <c r="N34" s="1051">
        <f t="shared" si="12"/>
        <v>0</v>
      </c>
      <c r="O34" s="1052">
        <f t="shared" si="12"/>
        <v>0</v>
      </c>
    </row>
    <row r="35" spans="2:15" x14ac:dyDescent="0.25">
      <c r="B35" s="1043"/>
      <c r="C35" s="1040" t="s">
        <v>141</v>
      </c>
      <c r="D35" s="1051">
        <f t="shared" si="12"/>
        <v>9.6530867340933503E-3</v>
      </c>
      <c r="E35" s="1051">
        <f t="shared" si="12"/>
        <v>8.5878485763636585E-3</v>
      </c>
      <c r="F35" s="1051">
        <f t="shared" si="12"/>
        <v>6.0363495604682524E-3</v>
      </c>
      <c r="G35" s="1051">
        <f t="shared" si="12"/>
        <v>4.8315055088811549E-3</v>
      </c>
      <c r="H35" s="1051">
        <f t="shared" si="12"/>
        <v>4.605091861603041E-3</v>
      </c>
      <c r="I35" s="1051">
        <f t="shared" si="12"/>
        <v>5.4015827279206884E-3</v>
      </c>
      <c r="J35" s="1051">
        <f t="shared" si="12"/>
        <v>4.5653063902701073E-7</v>
      </c>
      <c r="K35" s="1051">
        <f t="shared" si="12"/>
        <v>0</v>
      </c>
      <c r="L35" s="1051">
        <f t="shared" si="12"/>
        <v>0</v>
      </c>
      <c r="M35" s="1051">
        <f t="shared" si="12"/>
        <v>0</v>
      </c>
      <c r="N35" s="1051">
        <f t="shared" si="12"/>
        <v>0</v>
      </c>
      <c r="O35" s="1052">
        <f t="shared" si="12"/>
        <v>0</v>
      </c>
    </row>
    <row r="36" spans="2:15" x14ac:dyDescent="0.25">
      <c r="B36" s="1043"/>
      <c r="C36" s="1040" t="s">
        <v>142</v>
      </c>
      <c r="D36" s="1051">
        <f t="shared" si="12"/>
        <v>5.6559073612790778E-3</v>
      </c>
      <c r="E36" s="1051">
        <f t="shared" si="12"/>
        <v>5.1334334077259439E-3</v>
      </c>
      <c r="F36" s="1051">
        <f t="shared" si="12"/>
        <v>0</v>
      </c>
      <c r="G36" s="1051">
        <f t="shared" si="12"/>
        <v>0</v>
      </c>
      <c r="H36" s="1051">
        <f t="shared" si="12"/>
        <v>0</v>
      </c>
      <c r="I36" s="1051">
        <f t="shared" si="12"/>
        <v>0</v>
      </c>
      <c r="J36" s="1051">
        <f t="shared" si="12"/>
        <v>1.5217687967567025E-6</v>
      </c>
      <c r="K36" s="1051">
        <f t="shared" si="12"/>
        <v>0</v>
      </c>
      <c r="L36" s="1051">
        <f t="shared" si="12"/>
        <v>0</v>
      </c>
      <c r="M36" s="1051">
        <f t="shared" si="12"/>
        <v>0</v>
      </c>
      <c r="N36" s="1051">
        <f t="shared" si="12"/>
        <v>0</v>
      </c>
      <c r="O36" s="1052">
        <f t="shared" si="12"/>
        <v>0</v>
      </c>
    </row>
    <row r="37" spans="2:15" ht="14.5" thickBot="1" x14ac:dyDescent="0.35">
      <c r="B37" s="1044" t="s">
        <v>138</v>
      </c>
      <c r="C37" s="1045"/>
      <c r="D37" s="1053">
        <f>SUM(D33:D36)</f>
        <v>3.3164414643984411E-2</v>
      </c>
      <c r="E37" s="1053">
        <f>SUM(E33:E36)</f>
        <v>2.9709999475346693E-2</v>
      </c>
      <c r="F37" s="1053">
        <f t="shared" ref="F37:L37" si="13">SUM(F33:F36)</f>
        <v>7.5733360451925216E-3</v>
      </c>
      <c r="G37" s="1053">
        <f t="shared" si="13"/>
        <v>6.0617123737475324E-3</v>
      </c>
      <c r="H37" s="1053">
        <f t="shared" si="13"/>
        <v>5.777648865019613E-3</v>
      </c>
      <c r="I37" s="1053">
        <f t="shared" si="13"/>
        <v>6.7769437082231829E-3</v>
      </c>
      <c r="J37" s="1053">
        <f t="shared" si="13"/>
        <v>2.2065647552972187E-6</v>
      </c>
      <c r="K37" s="1053">
        <f t="shared" si="13"/>
        <v>0</v>
      </c>
      <c r="L37" s="1053">
        <f t="shared" si="13"/>
        <v>0</v>
      </c>
      <c r="M37" s="1053">
        <f t="shared" ref="M37:N37" si="14">SUM(M33:M36)</f>
        <v>0</v>
      </c>
      <c r="N37" s="1053">
        <f t="shared" si="14"/>
        <v>0</v>
      </c>
      <c r="O37" s="1054">
        <f t="shared" ref="O37" si="15">SUM(O33:O36)</f>
        <v>0</v>
      </c>
    </row>
    <row r="38" spans="2:15" x14ac:dyDescent="0.25">
      <c r="B38"/>
      <c r="C38"/>
      <c r="D38" s="1065">
        <f>D37-'Agriculture - Summary Tab'!D33</f>
        <v>0</v>
      </c>
      <c r="E38" s="1065">
        <f>E37-'Agriculture - Summary Tab'!E33</f>
        <v>0</v>
      </c>
      <c r="F38" s="1065">
        <f>F37-'Agriculture - Summary Tab'!F33</f>
        <v>0</v>
      </c>
      <c r="G38" s="1065">
        <f>G37-'Agriculture - Summary Tab'!G33</f>
        <v>0</v>
      </c>
      <c r="H38" s="1065">
        <f>H37-'Agriculture - Summary Tab'!H33</f>
        <v>0</v>
      </c>
      <c r="I38" s="1065">
        <f>I37-'Agriculture - Summary Tab'!I33</f>
        <v>0</v>
      </c>
      <c r="J38" s="1065">
        <f>J37-'Agriculture - Summary Tab'!J33</f>
        <v>0</v>
      </c>
      <c r="K38" s="1065">
        <f>K37-'Agriculture - Summary Tab'!K33</f>
        <v>0</v>
      </c>
      <c r="L38" s="1065">
        <f>L37-'Agriculture - Summary Tab'!L33</f>
        <v>0</v>
      </c>
      <c r="M38" s="1065">
        <f>M37-'Agriculture - Summary Tab'!M33</f>
        <v>0</v>
      </c>
      <c r="N38" s="1065">
        <f>N37-'Agriculture - Summary Tab'!N33</f>
        <v>0</v>
      </c>
      <c r="O38" s="1065">
        <f>O37-'Agriculture - Summary Tab'!O33</f>
        <v>0</v>
      </c>
    </row>
    <row r="39" spans="2:15" ht="13" thickBot="1" x14ac:dyDescent="0.3">
      <c r="B39"/>
      <c r="C39"/>
      <c r="D39"/>
      <c r="E39"/>
      <c r="F39"/>
      <c r="G39"/>
      <c r="H39"/>
      <c r="I39"/>
      <c r="J39"/>
      <c r="K39"/>
      <c r="L39"/>
      <c r="M39"/>
    </row>
    <row r="40" spans="2:15" ht="14" x14ac:dyDescent="0.3">
      <c r="B40" s="1041" t="s">
        <v>146</v>
      </c>
      <c r="C40" s="1042"/>
      <c r="D40" s="1049"/>
      <c r="E40" s="1049"/>
      <c r="F40" s="1049"/>
      <c r="G40" s="1049"/>
      <c r="H40" s="1049"/>
      <c r="I40" s="1049"/>
      <c r="J40" s="1049"/>
      <c r="K40" s="1049"/>
      <c r="L40" s="1049"/>
      <c r="M40" s="1049"/>
      <c r="N40" s="1049"/>
      <c r="O40" s="1050"/>
    </row>
    <row r="41" spans="2:15" x14ac:dyDescent="0.25">
      <c r="B41" s="1043"/>
      <c r="C41" s="1040" t="s">
        <v>139</v>
      </c>
      <c r="D41" s="1051">
        <f t="shared" ref="D41:O44" si="16">INDEX(Urea_Emissions,MATCH($C41,Urea_Counties,0),MATCH(D$6,Urea_Years,0))*MT_MMT</f>
        <v>7.2276347382507354E-4</v>
      </c>
      <c r="E41" s="1051">
        <f t="shared" si="16"/>
        <v>5.5225834509067026E-4</v>
      </c>
      <c r="F41" s="1051">
        <f t="shared" si="16"/>
        <v>5.5101662828515717E-4</v>
      </c>
      <c r="G41" s="1051">
        <f t="shared" si="16"/>
        <v>5.4822927549584739E-4</v>
      </c>
      <c r="H41" s="1051">
        <f t="shared" si="16"/>
        <v>5.7103890582037265E-4</v>
      </c>
      <c r="I41" s="1051">
        <f t="shared" si="16"/>
        <v>6.0511511273813603E-4</v>
      </c>
      <c r="J41" s="1051">
        <f t="shared" si="16"/>
        <v>6.2842131909564421E-4</v>
      </c>
      <c r="K41" s="1051">
        <f t="shared" si="16"/>
        <v>6.5473830382526104E-4</v>
      </c>
      <c r="L41" s="1051">
        <f t="shared" si="16"/>
        <v>6.8047979911227592E-4</v>
      </c>
      <c r="M41" s="1051">
        <f t="shared" si="16"/>
        <v>7.0564580495670467E-4</v>
      </c>
      <c r="N41" s="1051">
        <f t="shared" si="16"/>
        <v>6.9916991966818864E-4</v>
      </c>
      <c r="O41" s="1052">
        <f t="shared" si="16"/>
        <v>6.9269403437967315E-4</v>
      </c>
    </row>
    <row r="42" spans="2:15" x14ac:dyDescent="0.25">
      <c r="B42" s="1043"/>
      <c r="C42" s="1040" t="s">
        <v>140</v>
      </c>
      <c r="D42" s="1051">
        <f t="shared" si="16"/>
        <v>2.7951902234396895E-4</v>
      </c>
      <c r="E42" s="1051">
        <f t="shared" si="16"/>
        <v>2.0177335813778701E-4</v>
      </c>
      <c r="F42" s="1051">
        <f t="shared" si="16"/>
        <v>1.9947697075636134E-4</v>
      </c>
      <c r="G42" s="1051">
        <f t="shared" si="16"/>
        <v>1.9570227037048546E-4</v>
      </c>
      <c r="H42" s="1051">
        <f t="shared" si="16"/>
        <v>1.9899982147231625E-4</v>
      </c>
      <c r="I42" s="1051">
        <f t="shared" si="16"/>
        <v>2.1423075347711952E-4</v>
      </c>
      <c r="J42" s="1051">
        <f t="shared" si="16"/>
        <v>2.2560963882901195E-4</v>
      </c>
      <c r="K42" s="1051">
        <f t="shared" si="16"/>
        <v>2.3799856976379044E-4</v>
      </c>
      <c r="L42" s="1051">
        <f t="shared" si="16"/>
        <v>2.5012788892215599E-4</v>
      </c>
      <c r="M42" s="1051">
        <f t="shared" si="16"/>
        <v>2.6199759630410883E-4</v>
      </c>
      <c r="N42" s="1051">
        <f t="shared" si="16"/>
        <v>2.5959317985662999E-4</v>
      </c>
      <c r="O42" s="1052">
        <f t="shared" si="16"/>
        <v>2.5718876340915132E-4</v>
      </c>
    </row>
    <row r="43" spans="2:15" x14ac:dyDescent="0.25">
      <c r="B43" s="1043"/>
      <c r="C43" s="1040" t="s">
        <v>141</v>
      </c>
      <c r="D43" s="1051">
        <f t="shared" si="16"/>
        <v>4.6746043119464005E-4</v>
      </c>
      <c r="E43" s="1051">
        <f t="shared" si="16"/>
        <v>3.9487632031609798E-4</v>
      </c>
      <c r="F43" s="1051">
        <f t="shared" si="16"/>
        <v>3.9987216881433378E-4</v>
      </c>
      <c r="G43" s="1051">
        <f t="shared" si="16"/>
        <v>4.0667993571701701E-4</v>
      </c>
      <c r="H43" s="1051">
        <f t="shared" si="16"/>
        <v>4.3906962017763325E-4</v>
      </c>
      <c r="I43" s="1051">
        <f t="shared" si="16"/>
        <v>3.7967966215484946E-4</v>
      </c>
      <c r="J43" s="1051">
        <f t="shared" si="16"/>
        <v>3.1452958934634361E-4</v>
      </c>
      <c r="K43" s="1051">
        <f t="shared" si="16"/>
        <v>2.5269360159592733E-4</v>
      </c>
      <c r="L43" s="1051">
        <f t="shared" si="16"/>
        <v>1.9192149406881435E-4</v>
      </c>
      <c r="M43" s="1051">
        <f t="shared" si="16"/>
        <v>1.322132667649944E-4</v>
      </c>
      <c r="N43" s="1051">
        <f t="shared" si="16"/>
        <v>1.3099991306378078E-4</v>
      </c>
      <c r="O43" s="1052">
        <f t="shared" si="16"/>
        <v>1.2978655936256729E-4</v>
      </c>
    </row>
    <row r="44" spans="2:15" x14ac:dyDescent="0.25">
      <c r="B44" s="1043"/>
      <c r="C44" s="1040" t="s">
        <v>142</v>
      </c>
      <c r="D44" s="1051">
        <f t="shared" si="16"/>
        <v>2.7910391984165093E-4</v>
      </c>
      <c r="E44" s="1051">
        <f t="shared" si="16"/>
        <v>2.069027257887783E-4</v>
      </c>
      <c r="F44" s="1051">
        <f t="shared" si="16"/>
        <v>2.0544498147748093E-4</v>
      </c>
      <c r="G44" s="1051">
        <f t="shared" si="16"/>
        <v>2.0291607712598334E-4</v>
      </c>
      <c r="H44" s="1051">
        <f t="shared" si="16"/>
        <v>2.0874903844167794E-4</v>
      </c>
      <c r="I44" s="1051">
        <f t="shared" si="16"/>
        <v>2.2225158746136295E-4</v>
      </c>
      <c r="J44" s="1051">
        <f t="shared" si="16"/>
        <v>2.3178625674926992E-4</v>
      </c>
      <c r="K44" s="1051">
        <f t="shared" si="16"/>
        <v>2.4240934056862253E-4</v>
      </c>
      <c r="L44" s="1051">
        <f t="shared" si="16"/>
        <v>2.5280364538368813E-4</v>
      </c>
      <c r="M44" s="1051">
        <f t="shared" si="16"/>
        <v>2.6296917119446078E-4</v>
      </c>
      <c r="N44" s="1051">
        <f t="shared" si="16"/>
        <v>2.6055583836500263E-4</v>
      </c>
      <c r="O44" s="1052">
        <f t="shared" si="16"/>
        <v>2.5814250553554463E-4</v>
      </c>
    </row>
    <row r="45" spans="2:15" ht="14.5" thickBot="1" x14ac:dyDescent="0.35">
      <c r="B45" s="1044" t="s">
        <v>138</v>
      </c>
      <c r="C45" s="1045"/>
      <c r="D45" s="1053">
        <f>SUM(D41:D44)</f>
        <v>1.7488468472053333E-3</v>
      </c>
      <c r="E45" s="1053">
        <f>SUM(E41:E44)</f>
        <v>1.3558107493333337E-3</v>
      </c>
      <c r="F45" s="1053">
        <f t="shared" ref="F45:L45" si="17">SUM(F41:F44)</f>
        <v>1.3558107493333331E-3</v>
      </c>
      <c r="G45" s="1053">
        <f t="shared" si="17"/>
        <v>1.3535275587093331E-3</v>
      </c>
      <c r="H45" s="1053">
        <f t="shared" si="17"/>
        <v>1.4178573859120001E-3</v>
      </c>
      <c r="I45" s="1053">
        <f t="shared" si="17"/>
        <v>1.4212771158314678E-3</v>
      </c>
      <c r="J45" s="1053">
        <f t="shared" si="17"/>
        <v>1.4003468040202696E-3</v>
      </c>
      <c r="K45" s="1053">
        <f t="shared" si="17"/>
        <v>1.3878398157536015E-3</v>
      </c>
      <c r="L45" s="1053">
        <f t="shared" si="17"/>
        <v>1.3753328274869344E-3</v>
      </c>
      <c r="M45" s="1053">
        <f t="shared" ref="M45:N45" si="18">SUM(M41:M44)</f>
        <v>1.3628258392202686E-3</v>
      </c>
      <c r="N45" s="1053">
        <f t="shared" si="18"/>
        <v>1.3503188509536019E-3</v>
      </c>
      <c r="O45" s="1054">
        <f t="shared" ref="O45" si="19">SUM(O41:O44)</f>
        <v>1.3378118626869364E-3</v>
      </c>
    </row>
    <row r="46" spans="2:15" x14ac:dyDescent="0.25">
      <c r="D46" s="1066">
        <f>D45-'Agriculture - Summary Tab'!D40</f>
        <v>0</v>
      </c>
      <c r="E46" s="1066">
        <f>E45-'Agriculture - Summary Tab'!E40</f>
        <v>0</v>
      </c>
      <c r="F46" s="1066">
        <f>F45-'Agriculture - Summary Tab'!F40</f>
        <v>0</v>
      </c>
      <c r="G46" s="1066">
        <f>G45-'Agriculture - Summary Tab'!G40</f>
        <v>0</v>
      </c>
      <c r="H46" s="1066">
        <f>H45-'Agriculture - Summary Tab'!H40</f>
        <v>0</v>
      </c>
      <c r="I46" s="1066">
        <f>I45-'Agriculture - Summary Tab'!I40</f>
        <v>0</v>
      </c>
      <c r="J46" s="1066">
        <f>J45-'Agriculture - Summary Tab'!J40</f>
        <v>0</v>
      </c>
      <c r="K46" s="1066">
        <f>K45-'Agriculture - Summary Tab'!K40</f>
        <v>0</v>
      </c>
      <c r="L46" s="1066">
        <f>L45-'Agriculture - Summary Tab'!L40</f>
        <v>0</v>
      </c>
      <c r="M46" s="1066">
        <f>M45-'Agriculture - Summary Tab'!M40</f>
        <v>0</v>
      </c>
      <c r="N46" s="1066">
        <f>N45-'Agriculture - Summary Tab'!N40</f>
        <v>0</v>
      </c>
      <c r="O46" s="1066">
        <f>O45-'Agriculture - Summary Tab'!O40</f>
        <v>0</v>
      </c>
    </row>
  </sheetData>
  <pageMargins left="0.7" right="0.7" top="0.75" bottom="0.75" header="0.3" footer="0.3"/>
  <pageSetup orientation="portrait"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
    <tabColor rgb="FF800080"/>
  </sheetPr>
  <dimension ref="A1:CG562"/>
  <sheetViews>
    <sheetView topLeftCell="BA1" workbookViewId="0">
      <selection activeCell="BY22" sqref="BY22"/>
    </sheetView>
  </sheetViews>
  <sheetFormatPr defaultColWidth="9.453125" defaultRowHeight="12.75" customHeight="1" x14ac:dyDescent="0.2"/>
  <cols>
    <col min="1" max="1" width="28.453125" style="604" customWidth="1"/>
    <col min="2" max="2" width="7.453125" style="604" customWidth="1"/>
    <col min="3" max="3" width="5.54296875" style="604" customWidth="1"/>
    <col min="4" max="4" width="5.453125" style="604" customWidth="1"/>
    <col min="5" max="5" width="11" style="604" bestFit="1" customWidth="1"/>
    <col min="6" max="8" width="5.54296875" style="607" customWidth="1"/>
    <col min="9" max="9" width="10.453125" style="607" customWidth="1"/>
    <col min="10" max="10" width="11.453125" style="607" customWidth="1"/>
    <col min="11" max="13" width="5.54296875" style="607" customWidth="1"/>
    <col min="14" max="16" width="5.54296875" style="604" customWidth="1"/>
    <col min="17" max="17" width="11" style="604" bestFit="1" customWidth="1"/>
    <col min="18" max="22" width="5.54296875" style="604" customWidth="1"/>
    <col min="23" max="23" width="11" style="604" bestFit="1" customWidth="1"/>
    <col min="24" max="28" width="5.54296875" style="604" customWidth="1"/>
    <col min="29" max="29" width="11" style="604" bestFit="1" customWidth="1"/>
    <col min="30" max="34" width="5.54296875" style="604" customWidth="1"/>
    <col min="35" max="35" width="11" style="604" bestFit="1" customWidth="1"/>
    <col min="36" max="36" width="5.54296875" style="604" customWidth="1"/>
    <col min="37" max="37" width="7.453125" style="604" bestFit="1" customWidth="1"/>
    <col min="38" max="38" width="5.54296875" style="604" customWidth="1"/>
    <col min="39" max="39" width="8.453125" style="604" customWidth="1"/>
    <col min="40" max="40" width="7.453125" style="604" customWidth="1"/>
    <col min="41" max="41" width="11" style="604" bestFit="1" customWidth="1"/>
    <col min="42" max="42" width="5.54296875" style="604" customWidth="1"/>
    <col min="43" max="55" width="7.54296875" style="604" customWidth="1"/>
    <col min="56" max="58" width="5.453125" style="604" customWidth="1"/>
    <col min="59" max="59" width="11" style="604" bestFit="1" customWidth="1"/>
    <col min="60" max="76" width="5.54296875" style="604" customWidth="1"/>
    <col min="77" max="77" width="11" style="604" bestFit="1" customWidth="1"/>
    <col min="78" max="82" width="5.54296875" style="604" customWidth="1"/>
    <col min="83" max="83" width="11" style="604" bestFit="1" customWidth="1"/>
    <col min="84" max="85" width="5.54296875" style="604" customWidth="1"/>
    <col min="86" max="16384" width="9.453125" style="604"/>
  </cols>
  <sheetData>
    <row r="1" spans="1:85" s="975" customFormat="1" ht="22.5" customHeight="1" x14ac:dyDescent="0.4">
      <c r="A1" s="972" t="s">
        <v>77</v>
      </c>
      <c r="B1" s="973"/>
      <c r="C1" s="973"/>
      <c r="D1" s="973"/>
      <c r="E1" s="973"/>
      <c r="F1" s="974"/>
      <c r="G1" s="974"/>
      <c r="H1" s="974"/>
      <c r="I1" s="974"/>
      <c r="J1" s="974"/>
      <c r="K1" s="974"/>
      <c r="L1" s="974"/>
      <c r="M1" s="974"/>
      <c r="N1" s="973"/>
      <c r="O1" s="973"/>
      <c r="P1" s="973"/>
      <c r="Q1" s="973"/>
      <c r="R1" s="973"/>
      <c r="S1" s="973"/>
      <c r="T1" s="973"/>
      <c r="U1" s="973"/>
      <c r="V1" s="973"/>
      <c r="W1" s="973"/>
      <c r="X1" s="973"/>
      <c r="Y1" s="973"/>
      <c r="Z1" s="973"/>
      <c r="AA1" s="973"/>
      <c r="AB1" s="973"/>
      <c r="AC1" s="973"/>
      <c r="AD1" s="973"/>
      <c r="AE1" s="973"/>
      <c r="AF1" s="973"/>
      <c r="AG1" s="973"/>
      <c r="AH1" s="973"/>
      <c r="AI1" s="973"/>
      <c r="AJ1" s="973"/>
      <c r="AK1" s="973"/>
      <c r="AL1" s="973"/>
      <c r="AM1" s="973"/>
      <c r="AN1" s="973"/>
      <c r="AO1" s="973"/>
      <c r="AP1" s="973"/>
      <c r="AQ1" s="973"/>
      <c r="AR1" s="973"/>
      <c r="AS1" s="973"/>
      <c r="AT1" s="973"/>
      <c r="AU1" s="973"/>
      <c r="AV1" s="973"/>
      <c r="AW1" s="973"/>
      <c r="AX1" s="973"/>
      <c r="AY1" s="973"/>
      <c r="AZ1" s="973"/>
      <c r="BA1" s="973"/>
      <c r="BB1" s="973"/>
      <c r="BC1" s="973"/>
      <c r="BD1" s="973"/>
      <c r="BE1" s="973"/>
      <c r="BF1" s="973"/>
      <c r="BG1" s="973"/>
      <c r="BH1" s="973"/>
      <c r="BI1" s="973"/>
      <c r="BJ1" s="973"/>
      <c r="BK1" s="973"/>
      <c r="BL1" s="973"/>
      <c r="BM1" s="973"/>
      <c r="BN1" s="973"/>
      <c r="BO1" s="973"/>
      <c r="BP1" s="973"/>
      <c r="BQ1" s="973"/>
      <c r="BR1" s="973"/>
      <c r="BS1" s="973"/>
      <c r="BT1" s="973"/>
      <c r="BU1" s="973"/>
      <c r="BV1" s="973"/>
      <c r="BW1" s="973"/>
      <c r="BX1" s="973"/>
      <c r="BY1" s="973"/>
      <c r="BZ1" s="973"/>
      <c r="CA1" s="973"/>
      <c r="CB1" s="973"/>
      <c r="CC1" s="973"/>
      <c r="CD1" s="973"/>
      <c r="CE1" s="973"/>
      <c r="CF1" s="973"/>
      <c r="CG1" s="973"/>
    </row>
    <row r="3" spans="1:85" ht="15.5" x14ac:dyDescent="0.4">
      <c r="A3" s="5" t="s">
        <v>187</v>
      </c>
      <c r="B3" s="62"/>
      <c r="C3" s="62"/>
      <c r="D3" s="62"/>
      <c r="E3" s="62"/>
      <c r="F3" s="62"/>
      <c r="G3" s="62"/>
      <c r="H3" s="62"/>
      <c r="I3" s="62"/>
      <c r="J3" s="62"/>
      <c r="K3" s="62"/>
      <c r="L3" s="62"/>
      <c r="M3" s="62"/>
      <c r="N3" s="62"/>
      <c r="O3" s="62"/>
      <c r="P3" s="62"/>
      <c r="Q3" s="62"/>
      <c r="R3" s="62"/>
      <c r="S3" s="62"/>
      <c r="T3" s="62"/>
      <c r="U3" s="62"/>
      <c r="V3" s="62"/>
      <c r="W3" s="62"/>
      <c r="X3" s="62"/>
      <c r="Y3" s="62"/>
      <c r="Z3" s="62"/>
      <c r="AA3" s="62"/>
      <c r="AB3" s="62"/>
      <c r="AC3" s="62"/>
      <c r="AD3" s="62"/>
      <c r="AE3" s="62"/>
      <c r="AF3" s="62"/>
      <c r="AG3" s="62"/>
      <c r="AH3" s="62"/>
      <c r="AI3" s="62"/>
      <c r="AJ3" s="62"/>
      <c r="AK3" s="62"/>
      <c r="AL3" s="62"/>
      <c r="AM3" s="62"/>
      <c r="AN3" s="62"/>
      <c r="AO3" s="62"/>
      <c r="AP3" s="62"/>
      <c r="AQ3" s="62"/>
      <c r="AR3" s="62"/>
      <c r="AS3" s="62"/>
      <c r="AT3" s="62"/>
      <c r="AU3" s="62"/>
      <c r="AV3" s="62"/>
      <c r="AW3" s="62"/>
      <c r="AX3" s="62"/>
      <c r="AY3" s="62"/>
      <c r="AZ3" s="62"/>
      <c r="BA3" s="62"/>
      <c r="BB3" s="62"/>
      <c r="BC3" s="62"/>
      <c r="BD3" s="62"/>
      <c r="BE3" s="62"/>
      <c r="BF3" s="62"/>
      <c r="BG3" s="62"/>
      <c r="BH3" s="62"/>
      <c r="BI3" s="62"/>
      <c r="BJ3" s="62"/>
      <c r="BK3" s="62"/>
      <c r="BL3" s="62"/>
      <c r="BM3" s="62"/>
      <c r="BN3" s="62"/>
      <c r="BO3" s="62"/>
      <c r="BP3" s="62"/>
      <c r="BQ3" s="62"/>
      <c r="BR3" s="62"/>
      <c r="BS3" s="62"/>
      <c r="BT3" s="62"/>
      <c r="BU3" s="62"/>
      <c r="BV3" s="62"/>
      <c r="BW3" s="62"/>
      <c r="BX3" s="62"/>
      <c r="BY3" s="62"/>
      <c r="BZ3" s="62"/>
      <c r="CA3" s="62"/>
      <c r="CB3" s="62"/>
      <c r="CC3" s="62"/>
      <c r="CD3" s="62"/>
      <c r="CE3" s="62"/>
      <c r="CF3" s="62"/>
      <c r="CG3" s="62"/>
    </row>
    <row r="4" spans="1:85" s="605" customFormat="1" ht="12" customHeight="1" x14ac:dyDescent="0.25">
      <c r="A4" s="763"/>
      <c r="B4" s="1320">
        <v>1990</v>
      </c>
      <c r="C4" s="1321"/>
      <c r="D4" s="1321"/>
      <c r="E4" s="1321"/>
      <c r="F4" s="1321"/>
      <c r="G4" s="1322"/>
      <c r="H4" s="1320">
        <v>2005</v>
      </c>
      <c r="I4" s="1321"/>
      <c r="J4" s="1321"/>
      <c r="K4" s="1321"/>
      <c r="L4" s="1321"/>
      <c r="M4" s="1322"/>
      <c r="N4" s="1320">
        <v>2007</v>
      </c>
      <c r="O4" s="1321"/>
      <c r="P4" s="1321"/>
      <c r="Q4" s="1321"/>
      <c r="R4" s="1321"/>
      <c r="S4" s="1322"/>
      <c r="T4" s="1320">
        <v>2010</v>
      </c>
      <c r="U4" s="1321"/>
      <c r="V4" s="1321"/>
      <c r="W4" s="1321"/>
      <c r="X4" s="1321"/>
      <c r="Y4" s="1322"/>
      <c r="Z4" s="1320">
        <v>2015</v>
      </c>
      <c r="AA4" s="1321"/>
      <c r="AB4" s="1321"/>
      <c r="AC4" s="1321"/>
      <c r="AD4" s="1321"/>
      <c r="AE4" s="1322"/>
      <c r="AF4" s="1320">
        <v>2016</v>
      </c>
      <c r="AG4" s="1321"/>
      <c r="AH4" s="1321"/>
      <c r="AI4" s="1321"/>
      <c r="AJ4" s="1321"/>
      <c r="AK4" s="1322"/>
      <c r="AL4" s="1320">
        <v>2017</v>
      </c>
      <c r="AM4" s="1321"/>
      <c r="AN4" s="1321"/>
      <c r="AO4" s="1321"/>
      <c r="AP4" s="1321"/>
      <c r="AQ4" s="1321"/>
      <c r="AR4" s="1320">
        <v>2018</v>
      </c>
      <c r="AS4" s="1321"/>
      <c r="AT4" s="1321"/>
      <c r="AU4" s="1321"/>
      <c r="AV4" s="1321"/>
      <c r="AW4" s="1321"/>
      <c r="AX4" s="1320">
        <v>2019</v>
      </c>
      <c r="AY4" s="1321"/>
      <c r="AZ4" s="1321"/>
      <c r="BA4" s="1321"/>
      <c r="BB4" s="1321"/>
      <c r="BC4" s="1321"/>
      <c r="BD4" s="1320">
        <v>2020</v>
      </c>
      <c r="BE4" s="1321"/>
      <c r="BF4" s="1321"/>
      <c r="BG4" s="1321"/>
      <c r="BH4" s="1321"/>
      <c r="BI4" s="1322"/>
      <c r="BJ4" s="1304"/>
      <c r="BK4" s="1304"/>
      <c r="BL4" s="1304">
        <v>2021</v>
      </c>
      <c r="BM4" s="1304"/>
      <c r="BN4" s="1304"/>
      <c r="BO4" s="1304"/>
      <c r="BP4" s="1304"/>
      <c r="BQ4" s="1304"/>
      <c r="BR4" s="1304"/>
      <c r="BS4" s="1304">
        <v>2022</v>
      </c>
      <c r="BT4" s="1304"/>
      <c r="BU4" s="1304"/>
      <c r="BV4" s="1320">
        <v>2025</v>
      </c>
      <c r="BW4" s="1321"/>
      <c r="BX4" s="1321"/>
      <c r="BY4" s="1321"/>
      <c r="BZ4" s="1321"/>
      <c r="CA4" s="1322"/>
      <c r="CB4" s="1320">
        <v>2030</v>
      </c>
      <c r="CC4" s="1321"/>
      <c r="CD4" s="1321"/>
      <c r="CE4" s="1321"/>
      <c r="CF4" s="1321"/>
      <c r="CG4" s="1322"/>
    </row>
    <row r="5" spans="1:85" s="606" customFormat="1" ht="33" x14ac:dyDescent="0.4">
      <c r="A5" s="764" t="s">
        <v>188</v>
      </c>
      <c r="B5" s="122" t="s">
        <v>189</v>
      </c>
      <c r="C5" s="122" t="s">
        <v>190</v>
      </c>
      <c r="D5" s="122" t="s">
        <v>191</v>
      </c>
      <c r="E5" s="122" t="s">
        <v>192</v>
      </c>
      <c r="F5" s="122" t="s">
        <v>193</v>
      </c>
      <c r="G5" s="123" t="s">
        <v>138</v>
      </c>
      <c r="H5" s="122" t="s">
        <v>189</v>
      </c>
      <c r="I5" s="122" t="s">
        <v>190</v>
      </c>
      <c r="J5" s="122" t="s">
        <v>191</v>
      </c>
      <c r="K5" s="122" t="s">
        <v>192</v>
      </c>
      <c r="L5" s="122" t="s">
        <v>193</v>
      </c>
      <c r="M5" s="123" t="s">
        <v>138</v>
      </c>
      <c r="N5" s="122" t="s">
        <v>189</v>
      </c>
      <c r="O5" s="122" t="s">
        <v>190</v>
      </c>
      <c r="P5" s="122" t="s">
        <v>191</v>
      </c>
      <c r="Q5" s="122" t="s">
        <v>192</v>
      </c>
      <c r="R5" s="122" t="s">
        <v>193</v>
      </c>
      <c r="S5" s="123" t="s">
        <v>138</v>
      </c>
      <c r="T5" s="122" t="s">
        <v>189</v>
      </c>
      <c r="U5" s="122" t="s">
        <v>190</v>
      </c>
      <c r="V5" s="122" t="s">
        <v>191</v>
      </c>
      <c r="W5" s="122" t="s">
        <v>192</v>
      </c>
      <c r="X5" s="122" t="s">
        <v>193</v>
      </c>
      <c r="Y5" s="123" t="s">
        <v>138</v>
      </c>
      <c r="Z5" s="122" t="s">
        <v>189</v>
      </c>
      <c r="AA5" s="122" t="s">
        <v>190</v>
      </c>
      <c r="AB5" s="122" t="s">
        <v>191</v>
      </c>
      <c r="AC5" s="122" t="s">
        <v>192</v>
      </c>
      <c r="AD5" s="122" t="s">
        <v>193</v>
      </c>
      <c r="AE5" s="123" t="s">
        <v>138</v>
      </c>
      <c r="AF5" s="122" t="s">
        <v>189</v>
      </c>
      <c r="AG5" s="122" t="s">
        <v>190</v>
      </c>
      <c r="AH5" s="122" t="s">
        <v>191</v>
      </c>
      <c r="AI5" s="122" t="s">
        <v>192</v>
      </c>
      <c r="AJ5" s="122" t="s">
        <v>193</v>
      </c>
      <c r="AK5" s="123" t="s">
        <v>138</v>
      </c>
      <c r="AL5" s="122" t="s">
        <v>189</v>
      </c>
      <c r="AM5" s="122" t="s">
        <v>190</v>
      </c>
      <c r="AN5" s="122" t="s">
        <v>191</v>
      </c>
      <c r="AO5" s="122" t="s">
        <v>192</v>
      </c>
      <c r="AP5" s="122" t="s">
        <v>193</v>
      </c>
      <c r="AQ5" s="122" t="s">
        <v>138</v>
      </c>
      <c r="AR5" s="122" t="s">
        <v>189</v>
      </c>
      <c r="AS5" s="122" t="s">
        <v>190</v>
      </c>
      <c r="AT5" s="122" t="s">
        <v>191</v>
      </c>
      <c r="AU5" s="122" t="s">
        <v>192</v>
      </c>
      <c r="AV5" s="122" t="s">
        <v>193</v>
      </c>
      <c r="AW5" s="122" t="s">
        <v>138</v>
      </c>
      <c r="AX5" s="122" t="s">
        <v>189</v>
      </c>
      <c r="AY5" s="122" t="s">
        <v>190</v>
      </c>
      <c r="AZ5" s="122" t="s">
        <v>191</v>
      </c>
      <c r="BA5" s="122" t="s">
        <v>192</v>
      </c>
      <c r="BB5" s="122" t="s">
        <v>193</v>
      </c>
      <c r="BC5" s="122" t="s">
        <v>138</v>
      </c>
      <c r="BD5" s="122" t="s">
        <v>189</v>
      </c>
      <c r="BE5" s="122" t="s">
        <v>190</v>
      </c>
      <c r="BF5" s="122" t="s">
        <v>191</v>
      </c>
      <c r="BG5" s="122" t="s">
        <v>192</v>
      </c>
      <c r="BH5" s="122" t="s">
        <v>193</v>
      </c>
      <c r="BI5" s="123" t="s">
        <v>138</v>
      </c>
      <c r="BJ5" s="122" t="s">
        <v>189</v>
      </c>
      <c r="BK5" s="122" t="s">
        <v>190</v>
      </c>
      <c r="BL5" s="122" t="s">
        <v>191</v>
      </c>
      <c r="BM5" s="122" t="s">
        <v>192</v>
      </c>
      <c r="BN5" s="122" t="s">
        <v>193</v>
      </c>
      <c r="BO5" s="123" t="s">
        <v>138</v>
      </c>
      <c r="BP5" s="122" t="s">
        <v>189</v>
      </c>
      <c r="BQ5" s="122" t="s">
        <v>190</v>
      </c>
      <c r="BR5" s="122" t="s">
        <v>191</v>
      </c>
      <c r="BS5" s="122" t="s">
        <v>192</v>
      </c>
      <c r="BT5" s="122" t="s">
        <v>193</v>
      </c>
      <c r="BU5" s="123" t="s">
        <v>138</v>
      </c>
      <c r="BV5" s="765" t="s">
        <v>189</v>
      </c>
      <c r="BW5" s="122" t="s">
        <v>190</v>
      </c>
      <c r="BX5" s="122" t="s">
        <v>191</v>
      </c>
      <c r="BY5" s="122" t="s">
        <v>192</v>
      </c>
      <c r="BZ5" s="122" t="s">
        <v>193</v>
      </c>
      <c r="CA5" s="123" t="s">
        <v>138</v>
      </c>
      <c r="CB5" s="765" t="s">
        <v>189</v>
      </c>
      <c r="CC5" s="122" t="s">
        <v>190</v>
      </c>
      <c r="CD5" s="122" t="s">
        <v>191</v>
      </c>
      <c r="CE5" s="122" t="s">
        <v>192</v>
      </c>
      <c r="CF5" s="122" t="s">
        <v>193</v>
      </c>
      <c r="CG5" s="123" t="s">
        <v>138</v>
      </c>
    </row>
    <row r="6" spans="1:85" ht="12.75" customHeight="1" x14ac:dyDescent="0.25">
      <c r="A6" s="94" t="s">
        <v>134</v>
      </c>
      <c r="B6" s="766">
        <v>0</v>
      </c>
      <c r="C6" s="767">
        <f>Enteric!D32*MT_MMT</f>
        <v>0.34690839966999681</v>
      </c>
      <c r="D6" s="767">
        <v>0</v>
      </c>
      <c r="E6" s="767">
        <v>0</v>
      </c>
      <c r="F6" s="767">
        <v>0</v>
      </c>
      <c r="G6" s="767">
        <f>SUM(B6:F6)</f>
        <v>0.34690839966999681</v>
      </c>
      <c r="H6" s="766">
        <v>0</v>
      </c>
      <c r="I6" s="767">
        <f>Enteric!E32*MT_MMT</f>
        <v>0.31459709689434667</v>
      </c>
      <c r="J6" s="767">
        <v>0</v>
      </c>
      <c r="K6" s="767">
        <v>0</v>
      </c>
      <c r="L6" s="767">
        <v>0</v>
      </c>
      <c r="M6" s="767">
        <f>SUM(H6:L6)</f>
        <v>0.31459709689434667</v>
      </c>
      <c r="N6" s="766">
        <v>0</v>
      </c>
      <c r="O6" s="767">
        <f>Enteric!F32*MT_MMT</f>
        <v>0.32282219790846511</v>
      </c>
      <c r="P6" s="767">
        <v>0</v>
      </c>
      <c r="Q6" s="767">
        <v>0</v>
      </c>
      <c r="R6" s="767">
        <v>0</v>
      </c>
      <c r="S6" s="767">
        <f>SUM(N6:R6)</f>
        <v>0.32282219790846511</v>
      </c>
      <c r="T6" s="766">
        <v>0</v>
      </c>
      <c r="U6" s="767">
        <f>Enteric!G32*MT_MMT</f>
        <v>0.29984182333062753</v>
      </c>
      <c r="V6" s="767">
        <v>0</v>
      </c>
      <c r="W6" s="767">
        <v>0</v>
      </c>
      <c r="X6" s="767">
        <v>0</v>
      </c>
      <c r="Y6" s="767">
        <f>SUM(T6:X6)</f>
        <v>0.29984182333062753</v>
      </c>
      <c r="Z6" s="766">
        <v>0</v>
      </c>
      <c r="AA6" s="767">
        <f>Enteric!H32*MT_MMT</f>
        <v>0.26322146658682949</v>
      </c>
      <c r="AB6" s="767">
        <v>0</v>
      </c>
      <c r="AC6" s="767">
        <v>0</v>
      </c>
      <c r="AD6" s="767">
        <v>0</v>
      </c>
      <c r="AE6" s="767">
        <f>SUM(Z6:AD6)</f>
        <v>0.26322146658682949</v>
      </c>
      <c r="AF6" s="766">
        <v>0</v>
      </c>
      <c r="AG6" s="767">
        <f>Enteric!I32*MT_MMT</f>
        <v>0.2763101598348528</v>
      </c>
      <c r="AH6" s="767">
        <v>0</v>
      </c>
      <c r="AI6" s="767">
        <v>0</v>
      </c>
      <c r="AJ6" s="767">
        <v>0</v>
      </c>
      <c r="AK6" s="767">
        <f>SUM(AF6:AJ6)</f>
        <v>0.2763101598348528</v>
      </c>
      <c r="AL6" s="766">
        <v>0</v>
      </c>
      <c r="AM6" s="767">
        <f>Enteric!J32*MT_MMT</f>
        <v>0.28244201727303575</v>
      </c>
      <c r="AN6" s="767">
        <v>0</v>
      </c>
      <c r="AO6" s="767">
        <v>0</v>
      </c>
      <c r="AP6" s="767">
        <v>0</v>
      </c>
      <c r="AQ6" s="767">
        <f>SUM(AL6:AP6)</f>
        <v>0.28244201727303575</v>
      </c>
      <c r="AR6" s="766">
        <v>0</v>
      </c>
      <c r="AS6" s="767">
        <f>Enteric!K42*MT_MMT</f>
        <v>0.28420171241992098</v>
      </c>
      <c r="AT6" s="767">
        <v>0</v>
      </c>
      <c r="AU6" s="767">
        <v>0</v>
      </c>
      <c r="AV6" s="767">
        <v>0</v>
      </c>
      <c r="AW6" s="767">
        <f>SUM(AR6:AV6)</f>
        <v>0.28420171241992098</v>
      </c>
      <c r="AX6" s="766">
        <v>0</v>
      </c>
      <c r="AY6" s="767">
        <f>Enteric!L42*MT_MMT</f>
        <v>0.28531619411418707</v>
      </c>
      <c r="AZ6" s="767">
        <v>0</v>
      </c>
      <c r="BA6" s="767">
        <v>0</v>
      </c>
      <c r="BB6" s="767">
        <v>0</v>
      </c>
      <c r="BC6" s="767">
        <f>SUM(AX6:BB6)</f>
        <v>0.28531619411418707</v>
      </c>
      <c r="BD6" s="768">
        <v>0</v>
      </c>
      <c r="BE6" s="769">
        <f>Enteric!M32*MT_MMT</f>
        <v>0.2790545068103521</v>
      </c>
      <c r="BF6" s="769">
        <v>0</v>
      </c>
      <c r="BG6" s="769">
        <v>0</v>
      </c>
      <c r="BH6" s="769">
        <v>0</v>
      </c>
      <c r="BI6" s="769">
        <f>SUM(BD6:BH6)</f>
        <v>0.2790545068103521</v>
      </c>
      <c r="BJ6" s="768">
        <v>0</v>
      </c>
      <c r="BK6" s="769">
        <f>Enteric!N32*MT_MMT</f>
        <v>0.27115162436356888</v>
      </c>
      <c r="BL6" s="769">
        <v>0</v>
      </c>
      <c r="BM6" s="769">
        <v>0</v>
      </c>
      <c r="BN6" s="769">
        <v>0</v>
      </c>
      <c r="BO6" s="769">
        <f>SUM(BJ6:BN6)</f>
        <v>0.27115162436356888</v>
      </c>
      <c r="BP6" s="768">
        <v>0</v>
      </c>
      <c r="BQ6" s="769">
        <f>Enteric!O32*MT_MMT</f>
        <v>0.2916672218564843</v>
      </c>
      <c r="BR6" s="769">
        <v>0</v>
      </c>
      <c r="BS6" s="769">
        <v>0</v>
      </c>
      <c r="BT6" s="769">
        <v>0</v>
      </c>
      <c r="BU6" s="769">
        <f>SUM(BP6:BT6)</f>
        <v>0.2916672218564843</v>
      </c>
      <c r="BV6" s="768">
        <v>0</v>
      </c>
      <c r="BW6" s="769">
        <f>Enteric!P32*MT_MMT</f>
        <v>0.27483978500252548</v>
      </c>
      <c r="BX6" s="769">
        <v>0</v>
      </c>
      <c r="BY6" s="769">
        <v>0</v>
      </c>
      <c r="BZ6" s="769">
        <v>0</v>
      </c>
      <c r="CA6" s="770">
        <f>SUM(BV6:BZ6)</f>
        <v>0.27483978500252548</v>
      </c>
      <c r="CB6" s="768">
        <v>0</v>
      </c>
      <c r="CC6" s="769">
        <f>Enteric!Q32*MT_MMT</f>
        <v>0.27172609109112011</v>
      </c>
      <c r="CD6" s="769">
        <v>0</v>
      </c>
      <c r="CE6" s="769">
        <v>0</v>
      </c>
      <c r="CF6" s="769">
        <v>0</v>
      </c>
      <c r="CG6" s="770">
        <f>SUM(CB6:CF6)</f>
        <v>0.27172609109112011</v>
      </c>
    </row>
    <row r="7" spans="1:85" ht="12.75" customHeight="1" x14ac:dyDescent="0.25">
      <c r="A7" s="94" t="s">
        <v>143</v>
      </c>
      <c r="B7" s="771">
        <v>0</v>
      </c>
      <c r="C7" s="772">
        <f>'Manure CH4'!D31*MT_MMT</f>
        <v>0.12718320847520612</v>
      </c>
      <c r="D7" s="772">
        <f>'Manure N2O'!D31*MT_MMT</f>
        <v>1.2374831771407741E-2</v>
      </c>
      <c r="E7" s="772">
        <v>0</v>
      </c>
      <c r="F7" s="772">
        <v>0</v>
      </c>
      <c r="G7" s="772">
        <f>SUM(B7:F7)</f>
        <v>0.13955804024661386</v>
      </c>
      <c r="H7" s="771">
        <v>0</v>
      </c>
      <c r="I7" s="772">
        <f>'Manure CH4'!E31*MT_MMT</f>
        <v>4.7251697299877091E-2</v>
      </c>
      <c r="J7" s="772">
        <f>'Manure N2O'!E31*MT_MMT</f>
        <v>2.9705104429783597E-3</v>
      </c>
      <c r="K7" s="772">
        <v>0</v>
      </c>
      <c r="L7" s="772">
        <v>0</v>
      </c>
      <c r="M7" s="772">
        <f>SUM(H7:L7)</f>
        <v>5.0222207742855449E-2</v>
      </c>
      <c r="N7" s="771">
        <v>0</v>
      </c>
      <c r="O7" s="772">
        <f>'Manure CH4'!F31*MT_MMT</f>
        <v>3.4223210288563045E-2</v>
      </c>
      <c r="P7" s="772">
        <f>'Manure N2O'!F31*MT_MMT</f>
        <v>2.1351495678987227E-3</v>
      </c>
      <c r="Q7" s="772">
        <v>0</v>
      </c>
      <c r="R7" s="772">
        <v>0</v>
      </c>
      <c r="S7" s="772">
        <f>SUM(N7:R7)</f>
        <v>3.6358359856461769E-2</v>
      </c>
      <c r="T7" s="771">
        <v>0</v>
      </c>
      <c r="U7" s="772">
        <f>'Manure CH4'!G31*MT_MMT</f>
        <v>2.2195676605044203E-2</v>
      </c>
      <c r="V7" s="772">
        <f>'Manure N2O'!G31*MT_MMT</f>
        <v>2.2071327883076163E-3</v>
      </c>
      <c r="W7" s="772">
        <v>0</v>
      </c>
      <c r="X7" s="772">
        <v>0</v>
      </c>
      <c r="Y7" s="772">
        <f>SUM(T7:X7)</f>
        <v>2.4402809393351821E-2</v>
      </c>
      <c r="Z7" s="771">
        <v>0</v>
      </c>
      <c r="AA7" s="772">
        <f>'Manure CH4'!H31*MT_MMT</f>
        <v>2.1160902338629061E-2</v>
      </c>
      <c r="AB7" s="772">
        <f>'Manure N2O'!H31*MT_MMT</f>
        <v>2.1686027852084355E-3</v>
      </c>
      <c r="AC7" s="772">
        <v>0</v>
      </c>
      <c r="AD7" s="772">
        <v>0</v>
      </c>
      <c r="AE7" s="772">
        <f>SUM(Z7:AD7)</f>
        <v>2.3329505123837496E-2</v>
      </c>
      <c r="AF7" s="771">
        <v>0</v>
      </c>
      <c r="AG7" s="772">
        <f>'Manure CH4'!I31*MT_MMT</f>
        <v>2.0997243712219744E-2</v>
      </c>
      <c r="AH7" s="772">
        <f>'Manure N2O'!I31*MT_MMT</f>
        <v>2.240204436546826E-3</v>
      </c>
      <c r="AI7" s="772">
        <v>0</v>
      </c>
      <c r="AJ7" s="772">
        <v>0</v>
      </c>
      <c r="AK7" s="772">
        <f>SUM(AF7:AJ7)</f>
        <v>2.3237448148766569E-2</v>
      </c>
      <c r="AL7" s="771">
        <v>0</v>
      </c>
      <c r="AM7" s="772">
        <f>'Manure CH4'!J31*MT_MMT</f>
        <v>2.1723156203192654E-2</v>
      </c>
      <c r="AN7" s="772">
        <f>'Manure N2O'!J31*MT_MMT</f>
        <v>2.3563465562005614E-3</v>
      </c>
      <c r="AO7" s="772">
        <v>0</v>
      </c>
      <c r="AP7" s="772">
        <v>0</v>
      </c>
      <c r="AQ7" s="772">
        <f>SUM(AL7:AP7)</f>
        <v>2.4079502759393214E-2</v>
      </c>
      <c r="AR7" s="771">
        <v>0</v>
      </c>
      <c r="AS7" s="772">
        <f>'Manure CH4'!K31*MT_MMT</f>
        <v>2.0349940459137371E-2</v>
      </c>
      <c r="AT7" s="772">
        <f>'Manure N2O'!K31*MT_MMT</f>
        <v>2.4325383115904316E-3</v>
      </c>
      <c r="AU7" s="772">
        <v>0</v>
      </c>
      <c r="AV7" s="772">
        <v>0</v>
      </c>
      <c r="AW7" s="772">
        <f>SUM(AR7:AV7)</f>
        <v>2.2782478770727803E-2</v>
      </c>
      <c r="AX7" s="771">
        <v>0</v>
      </c>
      <c r="AY7" s="772">
        <f>'Manure CH4'!L31*MT_MMT</f>
        <v>1.4502434686200358E-2</v>
      </c>
      <c r="AZ7" s="772">
        <f>'Manure N2O'!L31*MT_MMT</f>
        <v>2.2584534589791265E-3</v>
      </c>
      <c r="BA7" s="772">
        <v>0</v>
      </c>
      <c r="BB7" s="772">
        <v>0</v>
      </c>
      <c r="BC7" s="772">
        <f>SUM(AX7:BB7)</f>
        <v>1.6760888145179485E-2</v>
      </c>
      <c r="BD7" s="773">
        <v>0</v>
      </c>
      <c r="BE7" s="774">
        <f>'Manure CH4'!M31*MT_MMT</f>
        <v>1.1923040419072989E-2</v>
      </c>
      <c r="BF7" s="774">
        <f>'Manure N2O'!M31*MT_MMT</f>
        <v>2.2483965493820899E-3</v>
      </c>
      <c r="BG7" s="774">
        <v>0</v>
      </c>
      <c r="BH7" s="774">
        <v>0</v>
      </c>
      <c r="BI7" s="774">
        <f>SUM(BD7:BH7)</f>
        <v>1.4171436968455079E-2</v>
      </c>
      <c r="BJ7" s="773">
        <v>0</v>
      </c>
      <c r="BK7" s="774">
        <f>'Manure CH4'!N31*MT_MMT</f>
        <v>1.1379853790248737E-2</v>
      </c>
      <c r="BL7" s="774">
        <f>'Manure N2O'!S31*MT_MMT</f>
        <v>2.1124700252809947E-3</v>
      </c>
      <c r="BM7" s="774">
        <v>0</v>
      </c>
      <c r="BN7" s="774">
        <v>0</v>
      </c>
      <c r="BO7" s="774">
        <f>SUM(BJ7:BN7)</f>
        <v>1.3492323815529731E-2</v>
      </c>
      <c r="BP7" s="773">
        <v>0</v>
      </c>
      <c r="BQ7" s="774">
        <f>'Manure CH4'!O31*MT_MMT</f>
        <v>5.5399335492713015E-3</v>
      </c>
      <c r="BR7" s="774">
        <f>'Manure N2O'!O31*MT_MMT</f>
        <v>2.190215742943718E-3</v>
      </c>
      <c r="BS7" s="774">
        <v>0</v>
      </c>
      <c r="BT7" s="774">
        <v>0</v>
      </c>
      <c r="BU7" s="774">
        <f>SUM(BP7:BT7)</f>
        <v>7.7301492922150199E-3</v>
      </c>
      <c r="BV7" s="773">
        <v>0</v>
      </c>
      <c r="BW7" s="774">
        <f>'Manure CH4'!P31*MT_MMT</f>
        <v>1.1874906269209489E-2</v>
      </c>
      <c r="BX7" s="774">
        <f>'Manure N2O'!P31*MT_MMT</f>
        <v>2.190215742943718E-3</v>
      </c>
      <c r="BY7" s="774">
        <v>0</v>
      </c>
      <c r="BZ7" s="774">
        <v>0</v>
      </c>
      <c r="CA7" s="775">
        <f>SUM(BV7:BZ7)</f>
        <v>1.4065122012153207E-2</v>
      </c>
      <c r="CB7" s="773">
        <v>0</v>
      </c>
      <c r="CC7" s="774">
        <f>'Manure CH4'!Q31*MT_MMT</f>
        <v>8.5482632625087859E-3</v>
      </c>
      <c r="CD7" s="774">
        <f>'Manure N2O'!Q31*MT_MMT</f>
        <v>2.1624336716776372E-3</v>
      </c>
      <c r="CE7" s="774">
        <v>0</v>
      </c>
      <c r="CF7" s="774">
        <v>0</v>
      </c>
      <c r="CG7" s="775">
        <f>SUM(CB7:CF7)</f>
        <v>1.0710696934186423E-2</v>
      </c>
    </row>
    <row r="8" spans="1:85" ht="12.75" customHeight="1" x14ac:dyDescent="0.25">
      <c r="A8" s="94" t="s">
        <v>144</v>
      </c>
      <c r="B8" s="771">
        <v>0</v>
      </c>
      <c r="C8" s="772">
        <v>0</v>
      </c>
      <c r="D8" s="772">
        <f>SUM('Soil Direct'!D45,'Soil Indirect'!D47)*MT_MMT</f>
        <v>0.16215090745067623</v>
      </c>
      <c r="E8" s="772">
        <v>0</v>
      </c>
      <c r="F8" s="772">
        <v>0</v>
      </c>
      <c r="G8" s="772">
        <f>SUM(B8:F8)</f>
        <v>0.16215090745067623</v>
      </c>
      <c r="H8" s="771">
        <v>0</v>
      </c>
      <c r="I8" s="772">
        <v>0</v>
      </c>
      <c r="J8" s="772">
        <f>SUM('Soil Direct'!E45,'Soil Indirect'!E47)*MT_MMT</f>
        <v>0.14226724954521022</v>
      </c>
      <c r="K8" s="772">
        <v>0</v>
      </c>
      <c r="L8" s="772">
        <v>0</v>
      </c>
      <c r="M8" s="772">
        <f>SUM(H8:L8)</f>
        <v>0.14226724954521022</v>
      </c>
      <c r="N8" s="771">
        <v>0</v>
      </c>
      <c r="O8" s="772">
        <v>0</v>
      </c>
      <c r="P8" s="772">
        <f>SUM('Soil Direct'!F45,'Soil Indirect'!F47)*MT_MMT</f>
        <v>0.14899312012465304</v>
      </c>
      <c r="Q8" s="772">
        <v>0</v>
      </c>
      <c r="R8" s="772">
        <v>0</v>
      </c>
      <c r="S8" s="772">
        <f>SUM(N8:R8)</f>
        <v>0.14899312012465304</v>
      </c>
      <c r="T8" s="771">
        <v>0</v>
      </c>
      <c r="U8" s="772">
        <v>0</v>
      </c>
      <c r="V8" s="772">
        <f>SUM('Soil Direct'!G45,'Soil Indirect'!G47)*MT_MMT</f>
        <v>0.14532612319413438</v>
      </c>
      <c r="W8" s="772">
        <v>0</v>
      </c>
      <c r="X8" s="772">
        <v>0</v>
      </c>
      <c r="Y8" s="772">
        <f>SUM(T8:X8)</f>
        <v>0.14532612319413438</v>
      </c>
      <c r="Z8" s="771">
        <v>0</v>
      </c>
      <c r="AA8" s="772">
        <v>0</v>
      </c>
      <c r="AB8" s="772">
        <f>SUM('Soil Direct'!H45,'Soil Indirect'!H47)*MT_MMT</f>
        <v>0.13943093592551012</v>
      </c>
      <c r="AC8" s="772">
        <v>0</v>
      </c>
      <c r="AD8" s="772">
        <v>0</v>
      </c>
      <c r="AE8" s="772">
        <f>SUM(Z8:AD8)</f>
        <v>0.13943093592551012</v>
      </c>
      <c r="AF8" s="771">
        <v>0</v>
      </c>
      <c r="AG8" s="772">
        <v>0</v>
      </c>
      <c r="AH8" s="772">
        <f>SUM('Soil Direct'!I45,'Soil Indirect'!I47)*MT_MMT</f>
        <v>0.14381763384363461</v>
      </c>
      <c r="AI8" s="772">
        <v>0</v>
      </c>
      <c r="AJ8" s="772">
        <v>0</v>
      </c>
      <c r="AK8" s="772">
        <f>SUM(AF8:AJ8)</f>
        <v>0.14381763384363461</v>
      </c>
      <c r="AL8" s="771">
        <v>0</v>
      </c>
      <c r="AM8" s="772">
        <v>0</v>
      </c>
      <c r="AN8" s="772">
        <f>SUM('Soil Direct'!J45,'Soil Indirect'!J47)*MT_MMT</f>
        <v>0.14479283526146369</v>
      </c>
      <c r="AO8" s="772">
        <v>0</v>
      </c>
      <c r="AP8" s="772">
        <v>0</v>
      </c>
      <c r="AQ8" s="772">
        <f>SUM(AL8:AP8)</f>
        <v>0.14479283526146369</v>
      </c>
      <c r="AR8" s="771">
        <v>0</v>
      </c>
      <c r="AS8" s="772">
        <v>0</v>
      </c>
      <c r="AT8" s="772">
        <f>SUM('Soil Direct'!K45,'Soil Indirect'!K47)*MT_MMT</f>
        <v>0.14462135855437139</v>
      </c>
      <c r="AU8" s="772">
        <v>0</v>
      </c>
      <c r="AV8" s="772">
        <v>0</v>
      </c>
      <c r="AW8" s="772">
        <f>SUM(AR8:AV8)</f>
        <v>0.14462135855437139</v>
      </c>
      <c r="AX8" s="771">
        <v>0</v>
      </c>
      <c r="AY8" s="772">
        <v>0</v>
      </c>
      <c r="AZ8" s="772">
        <f>SUM('Soil Direct'!L45,'Soil Indirect'!L47)*MT_MMT</f>
        <v>0.14497794061738678</v>
      </c>
      <c r="BA8" s="772">
        <v>0</v>
      </c>
      <c r="BB8" s="772">
        <v>0</v>
      </c>
      <c r="BC8" s="772">
        <f>SUM(AX8:BB8)</f>
        <v>0.14497794061738678</v>
      </c>
      <c r="BD8" s="773">
        <v>0</v>
      </c>
      <c r="BE8" s="774">
        <v>0</v>
      </c>
      <c r="BF8" s="774">
        <f>SUM('Soil Direct'!M45,'Soil Indirect'!M47)*MT_MMT</f>
        <v>0.14363083928024345</v>
      </c>
      <c r="BG8" s="774">
        <v>0</v>
      </c>
      <c r="BH8" s="774">
        <v>0</v>
      </c>
      <c r="BI8" s="774">
        <f>SUM(BD8:BH8)</f>
        <v>0.14363083928024345</v>
      </c>
      <c r="BJ8" s="773">
        <v>0</v>
      </c>
      <c r="BK8" s="774">
        <v>0</v>
      </c>
      <c r="BL8" s="774">
        <f>SUM('Soil Direct'!N45,'Soil Indirect'!N47)*MT_MMT</f>
        <v>0.1416240952983657</v>
      </c>
      <c r="BM8" s="774">
        <v>0</v>
      </c>
      <c r="BN8" s="774">
        <v>0</v>
      </c>
      <c r="BO8" s="774">
        <f>SUM(BJ8:BN8)</f>
        <v>0.1416240952983657</v>
      </c>
      <c r="BP8" s="773">
        <v>0</v>
      </c>
      <c r="BQ8" s="774">
        <v>0</v>
      </c>
      <c r="BR8" s="774">
        <f>SUM('Soil Direct'!O45,'Soil Indirect'!O47)*MT_MMT</f>
        <v>0.14519028261112199</v>
      </c>
      <c r="BS8" s="774">
        <v>0</v>
      </c>
      <c r="BT8" s="774">
        <v>0</v>
      </c>
      <c r="BU8" s="774">
        <f>SUM(BP8:BT8)</f>
        <v>0.14519028261112199</v>
      </c>
      <c r="BV8" s="773">
        <v>0</v>
      </c>
      <c r="BW8" s="774">
        <v>0</v>
      </c>
      <c r="BX8" s="774">
        <f>SUM('Soil Direct'!P45,'Soil Indirect'!P47)*MT_MMT</f>
        <v>0.14125290781065752</v>
      </c>
      <c r="BY8" s="774">
        <v>0</v>
      </c>
      <c r="BZ8" s="774">
        <v>0</v>
      </c>
      <c r="CA8" s="775">
        <f>SUM(BV8:BZ8)</f>
        <v>0.14125290781065752</v>
      </c>
      <c r="CB8" s="773">
        <v>0</v>
      </c>
      <c r="CC8" s="774">
        <v>0</v>
      </c>
      <c r="CD8" s="774">
        <f>SUM('Soil Direct'!Q45,'Soil Indirect'!Q47)*MT_MMT</f>
        <v>0.1399773652359575</v>
      </c>
      <c r="CE8" s="774">
        <v>0</v>
      </c>
      <c r="CF8" s="774">
        <v>0</v>
      </c>
      <c r="CG8" s="775">
        <f>SUM(CB8:CF8)</f>
        <v>0.1399773652359575</v>
      </c>
    </row>
    <row r="9" spans="1:85" ht="12.75" customHeight="1" x14ac:dyDescent="0.25">
      <c r="A9" s="94" t="s">
        <v>145</v>
      </c>
      <c r="B9" s="771">
        <v>0</v>
      </c>
      <c r="C9" s="772">
        <f>Burning!D12*MT_MMT</f>
        <v>2.8901567490877262E-2</v>
      </c>
      <c r="D9" s="772">
        <f>Burning!D13*MT_MMT</f>
        <v>4.2628471531071304E-3</v>
      </c>
      <c r="E9" s="772">
        <v>0</v>
      </c>
      <c r="F9" s="772">
        <v>0</v>
      </c>
      <c r="G9" s="772">
        <f>SUM(B9:F9)</f>
        <v>3.316441464398439E-2</v>
      </c>
      <c r="H9" s="771">
        <v>0</v>
      </c>
      <c r="I9" s="772">
        <f>Burning!E12*MT_MMT</f>
        <v>2.5891171733568093E-2</v>
      </c>
      <c r="J9" s="772">
        <f>Burning!E13*MT_MMT</f>
        <v>3.8188277417785963E-3</v>
      </c>
      <c r="K9" s="772">
        <v>0</v>
      </c>
      <c r="L9" s="772">
        <v>0</v>
      </c>
      <c r="M9" s="772">
        <f>SUM(H9:L9)</f>
        <v>2.970999947534669E-2</v>
      </c>
      <c r="N9" s="771">
        <v>0</v>
      </c>
      <c r="O9" s="772">
        <f>Burning!F12*MT_MMT</f>
        <v>6.5998837968613893E-3</v>
      </c>
      <c r="P9" s="772">
        <f>Burning!F13*MT_MMT</f>
        <v>9.7345224833113276E-4</v>
      </c>
      <c r="Q9" s="772">
        <v>0</v>
      </c>
      <c r="R9" s="772">
        <v>0</v>
      </c>
      <c r="S9" s="772">
        <f>SUM(N9:R9)</f>
        <v>7.5733360451925224E-3</v>
      </c>
      <c r="T9" s="771">
        <v>0</v>
      </c>
      <c r="U9" s="772">
        <f>Burning!G12*MT_MMT</f>
        <v>5.282559368552822E-3</v>
      </c>
      <c r="V9" s="772">
        <f>Burning!G13*MT_MMT</f>
        <v>7.7915300519471118E-4</v>
      </c>
      <c r="W9" s="772">
        <v>0</v>
      </c>
      <c r="X9" s="772">
        <v>0</v>
      </c>
      <c r="Y9" s="772">
        <f>SUM(T9:X9)</f>
        <v>6.0617123737475333E-3</v>
      </c>
      <c r="Z9" s="771">
        <v>0</v>
      </c>
      <c r="AA9" s="772">
        <f>Burning!H12*MT_MMT</f>
        <v>5.0350084692733594E-3</v>
      </c>
      <c r="AB9" s="772">
        <f>Burning!H13*MT_MMT</f>
        <v>7.4264039574625611E-4</v>
      </c>
      <c r="AC9" s="772">
        <v>0</v>
      </c>
      <c r="AD9" s="772">
        <v>0</v>
      </c>
      <c r="AE9" s="772">
        <f>SUM(Z9:AD9)</f>
        <v>5.7776488650196156E-3</v>
      </c>
      <c r="AF9" s="771">
        <v>0</v>
      </c>
      <c r="AG9" s="772">
        <f>Burning!I12*MT_MMT</f>
        <v>5.9058571685243269E-3</v>
      </c>
      <c r="AH9" s="772">
        <f>Burning!I13*MT_MMT</f>
        <v>8.7108653969885719E-4</v>
      </c>
      <c r="AI9" s="772">
        <v>0</v>
      </c>
      <c r="AJ9" s="772">
        <v>0</v>
      </c>
      <c r="AK9" s="772">
        <f>SUM(AF9:AJ9)</f>
        <v>6.7769437082231838E-3</v>
      </c>
      <c r="AL9" s="771">
        <v>0</v>
      </c>
      <c r="AM9" s="772">
        <f>Burning!J12*MT_MMT</f>
        <v>1.9229400211886834E-6</v>
      </c>
      <c r="AN9" s="772">
        <f>Burning!J13*MT_MMT</f>
        <v>2.8362473410853495E-7</v>
      </c>
      <c r="AO9" s="772">
        <v>0</v>
      </c>
      <c r="AP9" s="772">
        <v>0</v>
      </c>
      <c r="AQ9" s="772">
        <f>SUM(AL9:AP9)</f>
        <v>2.2065647552972183E-6</v>
      </c>
      <c r="AR9" s="771">
        <v>0</v>
      </c>
      <c r="AS9" s="772">
        <f>Burning!K12*MT_MMT</f>
        <v>0</v>
      </c>
      <c r="AT9" s="772">
        <f>Burning!K13*MT_MMT</f>
        <v>0</v>
      </c>
      <c r="AU9" s="772">
        <v>0</v>
      </c>
      <c r="AV9" s="772">
        <v>0</v>
      </c>
      <c r="AW9" s="772">
        <f>SUM(AR9:AV9)</f>
        <v>0</v>
      </c>
      <c r="AX9" s="771">
        <v>0</v>
      </c>
      <c r="AY9" s="772">
        <f>Burning!L12*MT_MMT</f>
        <v>0</v>
      </c>
      <c r="AZ9" s="772">
        <f>Burning!L13*MT_MMT</f>
        <v>0</v>
      </c>
      <c r="BA9" s="772">
        <v>0</v>
      </c>
      <c r="BB9" s="772">
        <v>0</v>
      </c>
      <c r="BC9" s="772">
        <f>SUM(AX9:BB9)</f>
        <v>0</v>
      </c>
      <c r="BD9" s="773">
        <v>0</v>
      </c>
      <c r="BE9" s="774">
        <f>Burning!M12*MT_MMT</f>
        <v>0</v>
      </c>
      <c r="BF9" s="774">
        <f>Burning!M13*MT_MMT</f>
        <v>0</v>
      </c>
      <c r="BG9" s="774">
        <v>0</v>
      </c>
      <c r="BH9" s="774">
        <v>0</v>
      </c>
      <c r="BI9" s="774">
        <f>SUM(BD9:BH9)</f>
        <v>0</v>
      </c>
      <c r="BJ9" s="773">
        <v>0</v>
      </c>
      <c r="BK9" s="774">
        <f>Burning!N12*MT_MMT</f>
        <v>0</v>
      </c>
      <c r="BL9" s="774">
        <f>Burning!N13*MT_MMT</f>
        <v>0</v>
      </c>
      <c r="BM9" s="774">
        <v>0</v>
      </c>
      <c r="BN9" s="774">
        <v>0</v>
      </c>
      <c r="BO9" s="774">
        <f>SUM(BJ9:BN9)</f>
        <v>0</v>
      </c>
      <c r="BP9" s="773">
        <v>0</v>
      </c>
      <c r="BQ9" s="774">
        <f>Burning!O12*MT_MMT</f>
        <v>0</v>
      </c>
      <c r="BR9" s="774">
        <f>Burning!O13*MT_MMT</f>
        <v>0</v>
      </c>
      <c r="BS9" s="774">
        <v>0</v>
      </c>
      <c r="BT9" s="774">
        <v>0</v>
      </c>
      <c r="BU9" s="774">
        <f>SUM(BP9:BT9)</f>
        <v>0</v>
      </c>
      <c r="BV9" s="773">
        <v>0</v>
      </c>
      <c r="BW9" s="774">
        <f>Burning!P12*MT_MMT</f>
        <v>0</v>
      </c>
      <c r="BX9" s="774">
        <f>Burning!P13*MT_MMT</f>
        <v>0</v>
      </c>
      <c r="BY9" s="774">
        <v>0</v>
      </c>
      <c r="BZ9" s="774">
        <v>0</v>
      </c>
      <c r="CA9" s="775">
        <f>SUM(BV9:BZ9)</f>
        <v>0</v>
      </c>
      <c r="CB9" s="773">
        <v>0</v>
      </c>
      <c r="CC9" s="774">
        <f>Burning!Q12*MT_MMT</f>
        <v>0</v>
      </c>
      <c r="CD9" s="774">
        <f>Burning!Q13*MT_MMT</f>
        <v>0</v>
      </c>
      <c r="CE9" s="774">
        <v>0</v>
      </c>
      <c r="CF9" s="774">
        <v>0</v>
      </c>
      <c r="CG9" s="775">
        <f>SUM(CB9:CF9)</f>
        <v>0</v>
      </c>
    </row>
    <row r="10" spans="1:85" ht="12.75" customHeight="1" x14ac:dyDescent="0.25">
      <c r="A10" s="94" t="s">
        <v>146</v>
      </c>
      <c r="B10" s="771">
        <f>'Urea Emissions'!C6/(10^6)</f>
        <v>1.7488468472053335E-3</v>
      </c>
      <c r="C10" s="772">
        <v>0</v>
      </c>
      <c r="D10" s="772">
        <v>0</v>
      </c>
      <c r="E10" s="772">
        <v>0</v>
      </c>
      <c r="F10" s="772">
        <v>0</v>
      </c>
      <c r="G10" s="772">
        <f>SUM(B10:F10)</f>
        <v>1.7488468472053335E-3</v>
      </c>
      <c r="H10" s="771">
        <f>'Urea Emissions'!R6/(10^6)</f>
        <v>1.3558107493333333E-3</v>
      </c>
      <c r="I10" s="772">
        <v>0</v>
      </c>
      <c r="J10" s="772">
        <v>0</v>
      </c>
      <c r="K10" s="772">
        <v>0</v>
      </c>
      <c r="L10" s="772">
        <v>0</v>
      </c>
      <c r="M10" s="772">
        <f>SUM(H10:L10)</f>
        <v>1.3558107493333333E-3</v>
      </c>
      <c r="N10" s="771">
        <f>'Urea Emissions'!T6/(10^6)</f>
        <v>1.3558107493333333E-3</v>
      </c>
      <c r="O10" s="772">
        <v>0</v>
      </c>
      <c r="P10" s="772">
        <v>0</v>
      </c>
      <c r="Q10" s="772">
        <v>0</v>
      </c>
      <c r="R10" s="772">
        <v>0</v>
      </c>
      <c r="S10" s="772">
        <f>SUM(N10:R10)</f>
        <v>1.3558107493333333E-3</v>
      </c>
      <c r="T10" s="771">
        <f>'Urea Emissions'!W6/(10^6)</f>
        <v>1.3535275587093333E-3</v>
      </c>
      <c r="U10" s="772">
        <v>0</v>
      </c>
      <c r="V10" s="772">
        <v>0</v>
      </c>
      <c r="W10" s="772">
        <v>0</v>
      </c>
      <c r="X10" s="772">
        <v>0</v>
      </c>
      <c r="Y10" s="772">
        <f>SUM(T10:X10)</f>
        <v>1.3535275587093333E-3</v>
      </c>
      <c r="Z10" s="771">
        <f>'Urea Emissions'!AB6/(10^6)</f>
        <v>1.4178573859119999E-3</v>
      </c>
      <c r="AA10" s="772">
        <v>0</v>
      </c>
      <c r="AB10" s="772">
        <v>0</v>
      </c>
      <c r="AC10" s="772">
        <v>0</v>
      </c>
      <c r="AD10" s="772">
        <v>0</v>
      </c>
      <c r="AE10" s="772">
        <f>SUM(Z10:AD10)</f>
        <v>1.4178573859119999E-3</v>
      </c>
      <c r="AF10" s="771">
        <f>'Urea Emissions'!AC6/(10^6)</f>
        <v>1.421277115831468E-3</v>
      </c>
      <c r="AG10" s="772">
        <v>0</v>
      </c>
      <c r="AH10" s="772">
        <v>0</v>
      </c>
      <c r="AI10" s="772">
        <v>0</v>
      </c>
      <c r="AJ10" s="772">
        <v>0</v>
      </c>
      <c r="AK10" s="772">
        <f>SUM(AF10:AJ10)</f>
        <v>1.421277115831468E-3</v>
      </c>
      <c r="AL10" s="771">
        <f>'Urea Emissions'!AD6/(10^6)</f>
        <v>1.4003468040202699E-3</v>
      </c>
      <c r="AM10" s="772">
        <v>0</v>
      </c>
      <c r="AN10" s="772">
        <v>0</v>
      </c>
      <c r="AO10" s="772">
        <v>0</v>
      </c>
      <c r="AP10" s="772">
        <v>0</v>
      </c>
      <c r="AQ10" s="772">
        <f>SUM(AL10:AP10)</f>
        <v>1.4003468040202699E-3</v>
      </c>
      <c r="AR10" s="771">
        <f>'Urea Emissions'!AE6/(10^6)</f>
        <v>1.3878398157536013E-3</v>
      </c>
      <c r="AS10" s="772">
        <v>0</v>
      </c>
      <c r="AT10" s="772">
        <v>0</v>
      </c>
      <c r="AU10" s="772">
        <v>0</v>
      </c>
      <c r="AV10" s="772">
        <v>0</v>
      </c>
      <c r="AW10" s="772">
        <f>SUM(AR10:AV10)</f>
        <v>1.3878398157536013E-3</v>
      </c>
      <c r="AX10" s="771">
        <f>'Urea Emissions'!AF6/(10^6)</f>
        <v>1.3753328274869344E-3</v>
      </c>
      <c r="AY10" s="772">
        <v>0</v>
      </c>
      <c r="AZ10" s="772">
        <v>0</v>
      </c>
      <c r="BA10" s="772">
        <v>0</v>
      </c>
      <c r="BB10" s="772">
        <v>0</v>
      </c>
      <c r="BC10" s="772">
        <f>SUM(AX10:BB10)</f>
        <v>1.3753328274869344E-3</v>
      </c>
      <c r="BD10" s="773">
        <f>'Urea Emissions'!AG6/(10^6)</f>
        <v>1.3628258392202688E-3</v>
      </c>
      <c r="BE10" s="774">
        <v>0</v>
      </c>
      <c r="BF10" s="774">
        <v>0</v>
      </c>
      <c r="BG10" s="774">
        <v>0</v>
      </c>
      <c r="BH10" s="774">
        <v>0</v>
      </c>
      <c r="BI10" s="774">
        <f>SUM(BD10:BH10)</f>
        <v>1.3628258392202688E-3</v>
      </c>
      <c r="BJ10" s="773">
        <f>'Urea Emissions'!AH6/(10^6)</f>
        <v>1.3503188509536022E-3</v>
      </c>
      <c r="BK10" s="774">
        <v>0</v>
      </c>
      <c r="BL10" s="774">
        <v>0</v>
      </c>
      <c r="BM10" s="774">
        <v>0</v>
      </c>
      <c r="BN10" s="774">
        <v>0</v>
      </c>
      <c r="BO10" s="774">
        <f>SUM(BJ10:BN10)</f>
        <v>1.3503188509536022E-3</v>
      </c>
      <c r="BP10" s="773">
        <f>'Urea Emissions'!AI6/(10^6)</f>
        <v>1.3378118626869364E-3</v>
      </c>
      <c r="BQ10" s="774">
        <v>0</v>
      </c>
      <c r="BR10" s="774">
        <v>0</v>
      </c>
      <c r="BS10" s="774">
        <v>0</v>
      </c>
      <c r="BT10" s="774">
        <v>0</v>
      </c>
      <c r="BU10" s="774">
        <f>SUM(BP10:BT10)</f>
        <v>1.3378118626869364E-3</v>
      </c>
      <c r="BV10" s="773">
        <f>'Urea Emissions'!AL6/(10^6)</f>
        <v>1.3047183717333362E-3</v>
      </c>
      <c r="BW10" s="774">
        <v>0</v>
      </c>
      <c r="BX10" s="774">
        <v>0</v>
      </c>
      <c r="BY10" s="774">
        <v>0</v>
      </c>
      <c r="BZ10" s="774">
        <v>0</v>
      </c>
      <c r="CA10" s="775">
        <f>SUM(BV10:BZ10)</f>
        <v>1.3047183717333362E-3</v>
      </c>
      <c r="CB10" s="773">
        <f>'Urea Emissions'!AQ6/(10^6)</f>
        <v>1.2643207996320027E-3</v>
      </c>
      <c r="CC10" s="774">
        <v>0</v>
      </c>
      <c r="CD10" s="774">
        <v>0</v>
      </c>
      <c r="CE10" s="774">
        <v>0</v>
      </c>
      <c r="CF10" s="774">
        <v>0</v>
      </c>
      <c r="CG10" s="775">
        <f>SUM(CB10:CF10)</f>
        <v>1.2643207996320027E-3</v>
      </c>
    </row>
    <row r="11" spans="1:85" ht="12.75" customHeight="1" x14ac:dyDescent="0.25">
      <c r="A11" s="776" t="s">
        <v>138</v>
      </c>
      <c r="B11" s="777">
        <f>SUM(B6:B10)</f>
        <v>1.7488468472053335E-3</v>
      </c>
      <c r="C11" s="778">
        <f>SUM(C6:C10)</f>
        <v>0.50299317563608015</v>
      </c>
      <c r="D11" s="778">
        <f>SUM(D6:D10)</f>
        <v>0.1787885863751911</v>
      </c>
      <c r="E11" s="778">
        <f t="shared" ref="E11:F11" si="0">SUM(E6:E10)</f>
        <v>0</v>
      </c>
      <c r="F11" s="778">
        <f t="shared" si="0"/>
        <v>0</v>
      </c>
      <c r="G11" s="779">
        <f>SUM(G6:G10)</f>
        <v>0.68353060885847661</v>
      </c>
      <c r="H11" s="777">
        <f>SUM(H6:H10)</f>
        <v>1.3558107493333333E-3</v>
      </c>
      <c r="I11" s="778">
        <f>SUM(I6:I10)</f>
        <v>0.38773996592779186</v>
      </c>
      <c r="J11" s="778">
        <f>SUM(J6:J10)</f>
        <v>0.14905658772996719</v>
      </c>
      <c r="K11" s="778">
        <f t="shared" ref="K11:L11" si="1">SUM(K6:K10)</f>
        <v>0</v>
      </c>
      <c r="L11" s="778">
        <f t="shared" si="1"/>
        <v>0</v>
      </c>
      <c r="M11" s="779">
        <f>SUM(M6:M10)</f>
        <v>0.53815236440709235</v>
      </c>
      <c r="N11" s="777">
        <f>SUM(N6:N10)</f>
        <v>1.3558107493333333E-3</v>
      </c>
      <c r="O11" s="778">
        <f>SUM(O6:O10)</f>
        <v>0.36364529199388956</v>
      </c>
      <c r="P11" s="778">
        <f>SUM(P6:P10)</f>
        <v>0.15210172194088289</v>
      </c>
      <c r="Q11" s="778">
        <f t="shared" ref="Q11:R11" si="2">SUM(Q6:Q10)</f>
        <v>0</v>
      </c>
      <c r="R11" s="778">
        <f t="shared" si="2"/>
        <v>0</v>
      </c>
      <c r="S11" s="779">
        <f>SUM(S6:S10)</f>
        <v>0.51710282468410573</v>
      </c>
      <c r="T11" s="777">
        <f>SUM(T6:T10)</f>
        <v>1.3535275587093333E-3</v>
      </c>
      <c r="U11" s="778">
        <f>SUM(U6:U10)</f>
        <v>0.32732005930422453</v>
      </c>
      <c r="V11" s="778">
        <f>SUM(V6:V10)</f>
        <v>0.1483124089876367</v>
      </c>
      <c r="W11" s="778">
        <f>SUM(W6:W10)</f>
        <v>0</v>
      </c>
      <c r="X11" s="778">
        <f t="shared" ref="X11" si="3">SUM(X6:X10)</f>
        <v>0</v>
      </c>
      <c r="Y11" s="779">
        <f>SUM(Y6:Y10)</f>
        <v>0.47698599585057055</v>
      </c>
      <c r="Z11" s="777">
        <f>SUM(Z6:Z10)</f>
        <v>1.4178573859119999E-3</v>
      </c>
      <c r="AA11" s="778">
        <f>SUM(AA6:AA10)</f>
        <v>0.28941737739473189</v>
      </c>
      <c r="AB11" s="778">
        <f>SUM(AB6:AB10)</f>
        <v>0.14234217910646482</v>
      </c>
      <c r="AC11" s="778">
        <f t="shared" ref="AC11:AD11" si="4">SUM(AC6:AC10)</f>
        <v>0</v>
      </c>
      <c r="AD11" s="778">
        <f t="shared" si="4"/>
        <v>0</v>
      </c>
      <c r="AE11" s="779">
        <f>SUM(AE6:AE10)</f>
        <v>0.43317741388710879</v>
      </c>
      <c r="AF11" s="777">
        <f>SUM(AF6:AF10)</f>
        <v>1.421277115831468E-3</v>
      </c>
      <c r="AG11" s="778">
        <f>SUM(AG6:AG10)</f>
        <v>0.30321326071559684</v>
      </c>
      <c r="AH11" s="778">
        <f>SUM(AH6:AH10)</f>
        <v>0.14692892481988029</v>
      </c>
      <c r="AI11" s="778">
        <f t="shared" ref="AI11:AJ11" si="5">SUM(AI6:AI10)</f>
        <v>0</v>
      </c>
      <c r="AJ11" s="778">
        <f t="shared" si="5"/>
        <v>0</v>
      </c>
      <c r="AK11" s="779">
        <f>SUM(AK6:AK10)</f>
        <v>0.45156346265130859</v>
      </c>
      <c r="AL11" s="777">
        <f>SUM(AL6:AL10)</f>
        <v>1.4003468040202699E-3</v>
      </c>
      <c r="AM11" s="778">
        <f>SUM(AM6:AM10)</f>
        <v>0.30416709641624962</v>
      </c>
      <c r="AN11" s="778">
        <f>SUM(AN6:AN10)</f>
        <v>0.14714946544239838</v>
      </c>
      <c r="AO11" s="778">
        <f t="shared" ref="AO11:AP11" si="6">SUM(AO6:AO10)</f>
        <v>0</v>
      </c>
      <c r="AP11" s="778">
        <f t="shared" si="6"/>
        <v>0</v>
      </c>
      <c r="AQ11" s="778">
        <f>SUM(AQ6:AQ10)</f>
        <v>0.45271690866266823</v>
      </c>
      <c r="AR11" s="777">
        <f t="shared" ref="AR11:BC11" si="7">SUM(AR6:AR10)</f>
        <v>1.3878398157536013E-3</v>
      </c>
      <c r="AS11" s="778">
        <f t="shared" si="7"/>
        <v>0.30455165287905833</v>
      </c>
      <c r="AT11" s="778">
        <f t="shared" si="7"/>
        <v>0.14705389686596182</v>
      </c>
      <c r="AU11" s="778">
        <f t="shared" si="7"/>
        <v>0</v>
      </c>
      <c r="AV11" s="778">
        <f t="shared" si="7"/>
        <v>0</v>
      </c>
      <c r="AW11" s="778">
        <f t="shared" si="7"/>
        <v>0.45299338956077378</v>
      </c>
      <c r="AX11" s="777">
        <f t="shared" si="7"/>
        <v>1.3753328274869344E-3</v>
      </c>
      <c r="AY11" s="778">
        <f t="shared" si="7"/>
        <v>0.29981862880038745</v>
      </c>
      <c r="AZ11" s="778">
        <f t="shared" si="7"/>
        <v>0.14723639407636591</v>
      </c>
      <c r="BA11" s="778">
        <f t="shared" si="7"/>
        <v>0</v>
      </c>
      <c r="BB11" s="778">
        <f t="shared" si="7"/>
        <v>0</v>
      </c>
      <c r="BC11" s="778">
        <f t="shared" si="7"/>
        <v>0.44843035570424028</v>
      </c>
      <c r="BD11" s="780">
        <f>SUM(BD6:BD10)</f>
        <v>1.3628258392202688E-3</v>
      </c>
      <c r="BE11" s="781">
        <f>SUM(BE6:BE10)</f>
        <v>0.29097754722942509</v>
      </c>
      <c r="BF11" s="781">
        <f>SUM(BF6:BF10)</f>
        <v>0.14587923582962553</v>
      </c>
      <c r="BG11" s="781">
        <f t="shared" ref="BG11:BH11" si="8">SUM(BG6:BG10)</f>
        <v>0</v>
      </c>
      <c r="BH11" s="781">
        <f t="shared" si="8"/>
        <v>0</v>
      </c>
      <c r="BI11" s="782">
        <f>SUM(BI6:BI10)</f>
        <v>0.43821960889827088</v>
      </c>
      <c r="BJ11" s="780">
        <f>SUM(BJ6:BJ10)</f>
        <v>1.3503188509536022E-3</v>
      </c>
      <c r="BK11" s="781">
        <f>SUM(BK6:BK10)</f>
        <v>0.28253147815381763</v>
      </c>
      <c r="BL11" s="781">
        <f>SUM(BL6:BL10)</f>
        <v>0.1437365653236467</v>
      </c>
      <c r="BM11" s="781">
        <f t="shared" ref="BM11:BN11" si="9">SUM(BM6:BM10)</f>
        <v>0</v>
      </c>
      <c r="BN11" s="781">
        <f t="shared" si="9"/>
        <v>0</v>
      </c>
      <c r="BO11" s="782">
        <f>SUM(BO6:BO10)</f>
        <v>0.42761836232841788</v>
      </c>
      <c r="BP11" s="780">
        <f>SUM(BP6:BP10)</f>
        <v>1.3378118626869364E-3</v>
      </c>
      <c r="BQ11" s="781">
        <f>SUM(BQ6:BQ10)</f>
        <v>0.2972071554057556</v>
      </c>
      <c r="BR11" s="781">
        <f>SUM(BR6:BR10)</f>
        <v>0.14738049835406572</v>
      </c>
      <c r="BS11" s="781">
        <f t="shared" ref="BS11:BT11" si="10">SUM(BS6:BS10)</f>
        <v>0</v>
      </c>
      <c r="BT11" s="781">
        <f t="shared" si="10"/>
        <v>0</v>
      </c>
      <c r="BU11" s="782">
        <f>SUM(BU6:BU10)</f>
        <v>0.44592546562250823</v>
      </c>
      <c r="BV11" s="780">
        <f>SUM(BV6:BV10)</f>
        <v>1.3047183717333362E-3</v>
      </c>
      <c r="BW11" s="781">
        <f>SUM(BW6:BW10)</f>
        <v>0.28671469127173499</v>
      </c>
      <c r="BX11" s="781">
        <f>SUM(BX6:BX10)</f>
        <v>0.14344312355360125</v>
      </c>
      <c r="BY11" s="781">
        <f t="shared" ref="BY11:BZ11" si="11">SUM(BY6:BY10)</f>
        <v>0</v>
      </c>
      <c r="BZ11" s="781">
        <f t="shared" si="11"/>
        <v>0</v>
      </c>
      <c r="CA11" s="782">
        <f>SUM(CA6:CA10)</f>
        <v>0.43146253319706956</v>
      </c>
      <c r="CB11" s="780">
        <f>SUM(CB6:CB10)</f>
        <v>1.2643207996320027E-3</v>
      </c>
      <c r="CC11" s="781">
        <f>SUM(CC6:CC10)</f>
        <v>0.28027435435362891</v>
      </c>
      <c r="CD11" s="781">
        <f>SUM(CD6:CD10)</f>
        <v>0.14213979890763515</v>
      </c>
      <c r="CE11" s="781">
        <f t="shared" ref="CE11:CF11" si="12">SUM(CE6:CE10)</f>
        <v>0</v>
      </c>
      <c r="CF11" s="781">
        <f t="shared" si="12"/>
        <v>0</v>
      </c>
      <c r="CG11" s="782">
        <f>SUM(CG6:CG10)</f>
        <v>0.42367847406089604</v>
      </c>
    </row>
    <row r="12" spans="1:85" ht="10" x14ac:dyDescent="0.2">
      <c r="A12" s="7"/>
      <c r="B12" s="1"/>
      <c r="C12" s="1"/>
      <c r="D12" s="1"/>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row>
    <row r="13" spans="1:85" ht="10" x14ac:dyDescent="0.2">
      <c r="A13" s="7"/>
      <c r="B13" s="1"/>
      <c r="C13" s="1"/>
      <c r="D13" s="1"/>
      <c r="E13" s="1"/>
      <c r="F13" s="1"/>
      <c r="G13" s="1"/>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row>
    <row r="14" spans="1:85" ht="10" x14ac:dyDescent="0.2">
      <c r="A14" s="7"/>
      <c r="B14" s="1"/>
      <c r="C14" s="1"/>
      <c r="D14" s="1"/>
      <c r="E14" s="1"/>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row>
    <row r="15" spans="1:85" ht="10" x14ac:dyDescent="0.2">
      <c r="A15" s="7"/>
      <c r="B15" s="1"/>
      <c r="C15" s="1"/>
      <c r="D15" s="1"/>
      <c r="E15" s="1"/>
      <c r="F15" s="1"/>
      <c r="G15" s="1"/>
      <c r="H15" s="1"/>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row>
    <row r="16" spans="1:85" ht="10" x14ac:dyDescent="0.2">
      <c r="A16" s="7"/>
      <c r="B16" s="1"/>
      <c r="C16" s="1"/>
      <c r="D16" s="1"/>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row>
    <row r="17" spans="1:85" ht="10" x14ac:dyDescent="0.2">
      <c r="A17" s="7"/>
      <c r="B17" s="1"/>
      <c r="C17" s="1"/>
      <c r="D17" s="1"/>
      <c r="E17" s="1"/>
      <c r="F17" s="1"/>
      <c r="G17" s="1"/>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row>
    <row r="18" spans="1:85" ht="10.5" x14ac:dyDescent="0.25">
      <c r="A18" s="7"/>
      <c r="B18" s="1"/>
      <c r="C18" s="1"/>
      <c r="D18" s="1"/>
      <c r="E18" s="1"/>
      <c r="F18" s="1"/>
      <c r="G18" s="1"/>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5"/>
      <c r="AM18" s="5"/>
      <c r="AN18" s="5"/>
      <c r="AO18" s="5"/>
      <c r="AP18" s="5"/>
      <c r="AQ18" s="5"/>
      <c r="AR18" s="5"/>
      <c r="AS18" s="5"/>
      <c r="AT18" s="5"/>
      <c r="AU18" s="5"/>
      <c r="AV18" s="5"/>
      <c r="AW18" s="5"/>
      <c r="AX18" s="5"/>
      <c r="AY18" s="5"/>
      <c r="AZ18" s="5"/>
      <c r="BA18" s="5"/>
      <c r="BB18" s="5"/>
      <c r="BC18" s="5"/>
      <c r="BD18" s="5"/>
      <c r="BE18" s="5"/>
      <c r="BF18" s="5"/>
      <c r="BG18" s="5"/>
      <c r="BH18" s="5"/>
      <c r="BI18" s="5"/>
      <c r="BJ18" s="5"/>
      <c r="BK18" s="5"/>
      <c r="BL18" s="5"/>
      <c r="BM18" s="5"/>
      <c r="BN18" s="5"/>
      <c r="BO18" s="5"/>
      <c r="BP18" s="5"/>
      <c r="BQ18" s="5"/>
      <c r="BR18" s="5"/>
      <c r="BS18" s="5"/>
      <c r="BT18" s="5"/>
      <c r="BU18" s="5"/>
      <c r="BV18" s="5"/>
      <c r="BW18" s="5"/>
      <c r="BX18" s="5"/>
      <c r="BY18" s="5"/>
      <c r="BZ18" s="5"/>
      <c r="CA18" s="5"/>
      <c r="CB18" s="5"/>
      <c r="CC18" s="5"/>
      <c r="CD18" s="5"/>
      <c r="CE18" s="5"/>
      <c r="CF18" s="5"/>
      <c r="CG18" s="5"/>
    </row>
    <row r="19" spans="1:85" ht="10" x14ac:dyDescent="0.2">
      <c r="A19" s="7"/>
      <c r="B19" s="1"/>
      <c r="C19" s="1"/>
      <c r="D19" s="1"/>
      <c r="E19" s="1"/>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row>
    <row r="20" spans="1:85" ht="10" x14ac:dyDescent="0.2">
      <c r="A20" s="7"/>
      <c r="B20" s="1"/>
      <c r="C20" s="1"/>
      <c r="D20" s="1"/>
      <c r="E20" s="1"/>
      <c r="F20" s="1"/>
      <c r="G20" s="1"/>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row>
    <row r="21" spans="1:85" ht="10" x14ac:dyDescent="0.2">
      <c r="A21" s="7"/>
      <c r="B21" s="1"/>
      <c r="C21" s="1"/>
      <c r="D21" s="1"/>
      <c r="E21" s="1"/>
      <c r="F21" s="1"/>
      <c r="G21" s="1"/>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row>
    <row r="22" spans="1:85" ht="10" x14ac:dyDescent="0.2">
      <c r="A22" s="7"/>
      <c r="B22" s="1"/>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row>
    <row r="23" spans="1:85" s="605" customFormat="1" ht="10.5" x14ac:dyDescent="0.25">
      <c r="A23" s="5"/>
      <c r="B23" s="5"/>
      <c r="C23" s="5"/>
      <c r="D23" s="5"/>
      <c r="E23" s="5"/>
      <c r="F23" s="5"/>
      <c r="G23" s="5"/>
      <c r="H23" s="5"/>
      <c r="I23" s="5"/>
      <c r="J23" s="5"/>
      <c r="K23" s="5"/>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row>
    <row r="24" spans="1:85" ht="10" x14ac:dyDescent="0.2">
      <c r="A24" s="7"/>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row>
    <row r="25" spans="1:85" ht="10" x14ac:dyDescent="0.2">
      <c r="A25" s="7"/>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row>
    <row r="26" spans="1:85" ht="10" x14ac:dyDescent="0.2">
      <c r="A26" s="7"/>
      <c r="B26" s="1"/>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row>
    <row r="27" spans="1:85" ht="10.5" x14ac:dyDescent="0.25">
      <c r="A27" s="7"/>
      <c r="B27" s="1"/>
      <c r="C27" s="1"/>
      <c r="D27" s="1"/>
      <c r="E27" s="1"/>
      <c r="F27" s="1"/>
      <c r="G27" s="1"/>
      <c r="H27" s="1"/>
      <c r="I27" s="1"/>
      <c r="J27" s="1"/>
      <c r="K27" s="1"/>
      <c r="L27" s="1"/>
      <c r="M27" s="1"/>
      <c r="N27" s="1"/>
      <c r="O27" s="1"/>
      <c r="P27" s="1"/>
      <c r="Q27" s="1"/>
      <c r="R27" s="1"/>
      <c r="S27" s="1"/>
      <c r="T27" s="1"/>
      <c r="U27" s="1"/>
      <c r="V27" s="1"/>
      <c r="W27" s="1"/>
      <c r="X27" s="1"/>
      <c r="Y27" s="1"/>
      <c r="Z27" s="1323"/>
      <c r="AA27" s="1323"/>
      <c r="AB27" s="1323"/>
      <c r="AC27" s="1323"/>
      <c r="AD27" s="1323"/>
      <c r="AE27" s="1323"/>
      <c r="AF27" s="1"/>
      <c r="AG27" s="1"/>
      <c r="AH27" s="1"/>
      <c r="AI27" s="1"/>
      <c r="AJ27" s="1"/>
      <c r="AK27" s="1"/>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row>
    <row r="28" spans="1:85" ht="10.5" x14ac:dyDescent="0.25">
      <c r="A28" s="7"/>
      <c r="B28" s="1"/>
      <c r="C28" s="1"/>
      <c r="D28" s="1"/>
      <c r="E28" s="1"/>
      <c r="F28" s="1"/>
      <c r="G28" s="1"/>
      <c r="H28" s="1"/>
      <c r="I28" s="1"/>
      <c r="J28" s="1"/>
      <c r="K28" s="1"/>
      <c r="L28" s="1"/>
      <c r="M28" s="1"/>
      <c r="N28" s="1"/>
      <c r="O28" s="1"/>
      <c r="P28" s="1"/>
      <c r="Q28" s="1"/>
      <c r="R28" s="1"/>
      <c r="S28" s="1"/>
      <c r="T28" s="1"/>
      <c r="U28" s="1"/>
      <c r="V28" s="1"/>
      <c r="W28" s="1"/>
      <c r="X28" s="1"/>
      <c r="Y28" s="7"/>
      <c r="Z28" s="740"/>
      <c r="AA28" s="740"/>
      <c r="AB28" s="740"/>
      <c r="AC28" s="740"/>
      <c r="AD28" s="740"/>
      <c r="AE28" s="740"/>
      <c r="AF28" s="1"/>
      <c r="AG28" s="1"/>
      <c r="AH28" s="1"/>
      <c r="AI28" s="1"/>
      <c r="AJ28" s="1"/>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row>
    <row r="29" spans="1:85" ht="10" x14ac:dyDescent="0.2">
      <c r="A29" s="7"/>
      <c r="B29" s="272"/>
      <c r="C29" s="272"/>
      <c r="D29" s="272"/>
      <c r="E29" s="272"/>
      <c r="F29" s="272"/>
      <c r="G29" s="272"/>
      <c r="H29" s="272"/>
      <c r="I29" s="272"/>
      <c r="J29" s="272"/>
      <c r="K29" s="272"/>
      <c r="L29" s="272"/>
      <c r="M29" s="272"/>
      <c r="N29" s="272"/>
      <c r="O29" s="272"/>
      <c r="P29" s="272"/>
      <c r="Q29" s="272"/>
      <c r="R29" s="272"/>
      <c r="S29" s="272"/>
      <c r="T29" s="272"/>
      <c r="U29" s="272"/>
      <c r="V29" s="272"/>
      <c r="W29" s="272"/>
      <c r="X29" s="272"/>
      <c r="Y29" s="7"/>
      <c r="Z29" s="272"/>
      <c r="AA29" s="272"/>
      <c r="AB29" s="272"/>
      <c r="AC29" s="272"/>
      <c r="AD29" s="272"/>
      <c r="AE29" s="272"/>
      <c r="AF29" s="272"/>
      <c r="AG29" s="272"/>
      <c r="AH29" s="272"/>
      <c r="AI29" s="272"/>
      <c r="AJ29" s="272"/>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row>
    <row r="30" spans="1:85" ht="10" x14ac:dyDescent="0.2">
      <c r="A30" s="7"/>
      <c r="B30" s="272"/>
      <c r="C30" s="272"/>
      <c r="D30" s="272"/>
      <c r="E30" s="272"/>
      <c r="F30" s="272"/>
      <c r="G30" s="272"/>
      <c r="H30" s="272"/>
      <c r="I30" s="272"/>
      <c r="J30" s="272"/>
      <c r="K30" s="272"/>
      <c r="L30" s="272"/>
      <c r="M30" s="272"/>
      <c r="N30" s="272"/>
      <c r="O30" s="272"/>
      <c r="P30" s="272"/>
      <c r="Q30" s="272"/>
      <c r="R30" s="272"/>
      <c r="S30" s="272"/>
      <c r="T30" s="272"/>
      <c r="U30" s="272"/>
      <c r="V30" s="272"/>
      <c r="W30" s="272"/>
      <c r="X30" s="272"/>
      <c r="Y30" s="7"/>
      <c r="Z30" s="272"/>
      <c r="AA30" s="784"/>
      <c r="AB30" s="784"/>
      <c r="AC30" s="784"/>
      <c r="AD30" s="784"/>
      <c r="AE30" s="784"/>
      <c r="AF30" s="272"/>
      <c r="AG30" s="272"/>
      <c r="AH30" s="272"/>
      <c r="AI30" s="272"/>
      <c r="AJ30" s="272"/>
      <c r="AK30" s="7"/>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row>
    <row r="31" spans="1:85" s="605" customFormat="1" ht="10.5" x14ac:dyDescent="0.25">
      <c r="A31" s="7"/>
      <c r="B31" s="272"/>
      <c r="C31" s="272"/>
      <c r="D31" s="272"/>
      <c r="E31" s="272"/>
      <c r="F31" s="272"/>
      <c r="G31" s="272"/>
      <c r="H31" s="272"/>
      <c r="I31" s="272"/>
      <c r="J31" s="272"/>
      <c r="K31" s="272"/>
      <c r="L31" s="272"/>
      <c r="M31" s="272"/>
      <c r="N31" s="272"/>
      <c r="O31" s="272"/>
      <c r="P31" s="272"/>
      <c r="Q31" s="272"/>
      <c r="R31" s="272"/>
      <c r="S31" s="272"/>
      <c r="T31" s="272"/>
      <c r="U31" s="272"/>
      <c r="V31" s="272"/>
      <c r="W31" s="272"/>
      <c r="X31" s="272"/>
      <c r="Y31" s="7"/>
      <c r="Z31" s="272"/>
      <c r="AA31" s="784"/>
      <c r="AB31" s="784"/>
      <c r="AC31" s="784"/>
      <c r="AD31" s="784"/>
      <c r="AE31" s="784"/>
      <c r="AF31" s="272"/>
      <c r="AG31" s="272"/>
      <c r="AH31" s="272"/>
      <c r="AI31" s="272"/>
      <c r="AJ31" s="272"/>
      <c r="AK31" s="7"/>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row>
    <row r="32" spans="1:85" ht="10" x14ac:dyDescent="0.2">
      <c r="A32" s="7"/>
      <c r="B32" s="272"/>
      <c r="C32" s="272"/>
      <c r="D32" s="272"/>
      <c r="E32" s="272"/>
      <c r="F32" s="272"/>
      <c r="G32" s="272"/>
      <c r="H32" s="272"/>
      <c r="I32" s="272"/>
      <c r="J32" s="272"/>
      <c r="K32" s="272"/>
      <c r="L32" s="272"/>
      <c r="M32" s="272"/>
      <c r="N32" s="272"/>
      <c r="O32" s="272"/>
      <c r="P32" s="272"/>
      <c r="Q32" s="272"/>
      <c r="R32" s="272"/>
      <c r="S32" s="272"/>
      <c r="T32" s="272"/>
      <c r="U32" s="272"/>
      <c r="V32" s="272"/>
      <c r="W32" s="272"/>
      <c r="X32" s="272"/>
      <c r="Y32" s="7"/>
      <c r="Z32" s="272"/>
      <c r="AA32" s="784"/>
      <c r="AB32" s="784"/>
      <c r="AC32" s="784"/>
      <c r="AD32" s="784"/>
      <c r="AE32" s="784"/>
      <c r="AF32" s="272"/>
      <c r="AG32" s="272"/>
      <c r="AH32" s="272"/>
      <c r="AI32" s="272"/>
      <c r="AJ32" s="272"/>
      <c r="AK32" s="7"/>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row>
    <row r="33" spans="1:85" ht="10" x14ac:dyDescent="0.2">
      <c r="A33" s="7"/>
      <c r="B33" s="272"/>
      <c r="C33" s="272"/>
      <c r="D33" s="272"/>
      <c r="E33" s="272"/>
      <c r="F33" s="272"/>
      <c r="G33" s="272"/>
      <c r="H33" s="272"/>
      <c r="I33" s="272"/>
      <c r="J33" s="272"/>
      <c r="K33" s="272"/>
      <c r="L33" s="272"/>
      <c r="M33" s="272"/>
      <c r="N33" s="272"/>
      <c r="O33" s="272"/>
      <c r="P33" s="272"/>
      <c r="Q33" s="272"/>
      <c r="R33" s="272"/>
      <c r="S33" s="272"/>
      <c r="T33" s="272"/>
      <c r="U33" s="272"/>
      <c r="V33" s="272"/>
      <c r="W33" s="272"/>
      <c r="X33" s="272"/>
      <c r="Y33" s="7"/>
      <c r="Z33" s="272"/>
      <c r="AA33" s="784"/>
      <c r="AB33" s="784"/>
      <c r="AC33" s="784"/>
      <c r="AD33" s="784"/>
      <c r="AE33" s="784"/>
      <c r="AF33" s="272"/>
      <c r="AG33" s="272"/>
      <c r="AH33" s="272"/>
      <c r="AI33" s="272"/>
      <c r="AJ33" s="272"/>
      <c r="AK33" s="7"/>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row>
    <row r="34" spans="1:85" ht="10.5" x14ac:dyDescent="0.25">
      <c r="A34" s="7"/>
      <c r="B34" s="272"/>
      <c r="C34" s="272"/>
      <c r="D34" s="272"/>
      <c r="E34" s="272"/>
      <c r="F34" s="272"/>
      <c r="G34" s="272"/>
      <c r="H34" s="272"/>
      <c r="I34" s="272"/>
      <c r="J34" s="272"/>
      <c r="K34" s="272"/>
      <c r="L34" s="272"/>
      <c r="M34" s="272"/>
      <c r="N34" s="272"/>
      <c r="O34" s="272"/>
      <c r="P34" s="272"/>
      <c r="Q34" s="272"/>
      <c r="R34" s="272"/>
      <c r="S34" s="272"/>
      <c r="T34" s="272"/>
      <c r="U34" s="272"/>
      <c r="V34" s="272"/>
      <c r="W34" s="272"/>
      <c r="X34" s="272"/>
      <c r="Y34" s="7"/>
      <c r="Z34" s="785"/>
      <c r="AA34" s="786"/>
      <c r="AB34" s="786"/>
      <c r="AC34" s="786"/>
      <c r="AD34" s="786"/>
      <c r="AE34" s="786"/>
      <c r="AF34" s="272"/>
      <c r="AG34" s="272"/>
      <c r="AH34" s="272"/>
      <c r="AI34" s="272"/>
      <c r="AJ34" s="272"/>
      <c r="AK34" s="7"/>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row>
    <row r="35" spans="1:85" ht="10" x14ac:dyDescent="0.2">
      <c r="A35" s="7"/>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row>
    <row r="36" spans="1:85" ht="10" x14ac:dyDescent="0.2">
      <c r="A36" s="7"/>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row>
    <row r="37" spans="1:85" ht="10" x14ac:dyDescent="0.2">
      <c r="A37" s="7"/>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row>
    <row r="38" spans="1:85" ht="10.5" x14ac:dyDescent="0.25">
      <c r="A38" s="7"/>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5"/>
      <c r="AM38" s="5"/>
      <c r="AN38" s="5"/>
      <c r="AO38" s="5"/>
      <c r="AP38" s="5"/>
      <c r="AQ38" s="5"/>
      <c r="AR38" s="5"/>
      <c r="AS38" s="5"/>
      <c r="AT38" s="5"/>
      <c r="AU38" s="5"/>
      <c r="AV38" s="5"/>
      <c r="AW38" s="5"/>
      <c r="AX38" s="5"/>
      <c r="AY38" s="5"/>
      <c r="AZ38" s="5"/>
      <c r="BA38" s="5"/>
      <c r="BB38" s="5"/>
      <c r="BC38" s="5"/>
      <c r="BD38" s="5"/>
      <c r="BE38" s="5"/>
      <c r="BF38" s="5"/>
      <c r="BG38" s="5"/>
      <c r="BH38" s="5"/>
      <c r="BI38" s="5"/>
      <c r="BJ38" s="5"/>
      <c r="BK38" s="5"/>
      <c r="BL38" s="5"/>
      <c r="BM38" s="5"/>
      <c r="BN38" s="5"/>
      <c r="BO38" s="5"/>
      <c r="BP38" s="5"/>
      <c r="BQ38" s="5"/>
      <c r="BR38" s="5"/>
      <c r="BS38" s="5"/>
      <c r="BT38" s="5"/>
      <c r="BU38" s="5"/>
      <c r="BV38" s="5"/>
      <c r="BW38" s="5"/>
      <c r="BX38" s="5"/>
      <c r="BY38" s="5"/>
      <c r="BZ38" s="5"/>
      <c r="CA38" s="5"/>
      <c r="CB38" s="5"/>
      <c r="CC38" s="5"/>
      <c r="CD38" s="5"/>
      <c r="CE38" s="5"/>
      <c r="CF38" s="5"/>
      <c r="CG38" s="5"/>
    </row>
    <row r="39" spans="1:85" ht="10.5" x14ac:dyDescent="0.25">
      <c r="A39" s="7"/>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5"/>
      <c r="AM39" s="5"/>
      <c r="AN39" s="5"/>
      <c r="AO39" s="5"/>
      <c r="AP39" s="5"/>
      <c r="AQ39" s="5"/>
      <c r="AR39" s="5"/>
      <c r="AS39" s="5"/>
      <c r="AT39" s="5"/>
      <c r="AU39" s="5"/>
      <c r="AV39" s="5"/>
      <c r="AW39" s="5"/>
      <c r="AX39" s="5"/>
      <c r="AY39" s="5"/>
      <c r="AZ39" s="5"/>
      <c r="BA39" s="5"/>
      <c r="BB39" s="5"/>
      <c r="BC39" s="5"/>
      <c r="BD39" s="5"/>
      <c r="BE39" s="5"/>
      <c r="BF39" s="5"/>
      <c r="BG39" s="5"/>
      <c r="BH39" s="5"/>
      <c r="BI39" s="5"/>
      <c r="BJ39" s="5"/>
      <c r="BK39" s="5"/>
      <c r="BL39" s="5"/>
      <c r="BM39" s="5"/>
      <c r="BN39" s="5"/>
      <c r="BO39" s="5"/>
      <c r="BP39" s="5"/>
      <c r="BQ39" s="5"/>
      <c r="BR39" s="5"/>
      <c r="BS39" s="5"/>
      <c r="BT39" s="5"/>
      <c r="BU39" s="5"/>
      <c r="BV39" s="5"/>
      <c r="BW39" s="5"/>
      <c r="BX39" s="5"/>
      <c r="BY39" s="5"/>
      <c r="BZ39" s="5"/>
      <c r="CA39" s="5"/>
      <c r="CB39" s="5"/>
      <c r="CC39" s="5"/>
      <c r="CD39" s="5"/>
      <c r="CE39" s="5"/>
      <c r="CF39" s="5"/>
      <c r="CG39" s="5"/>
    </row>
    <row r="40" spans="1:85" ht="10.5" x14ac:dyDescent="0.25">
      <c r="A40" s="7"/>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5"/>
      <c r="AM40" s="5"/>
      <c r="AN40" s="5"/>
      <c r="AO40" s="5"/>
      <c r="AP40" s="5"/>
      <c r="AQ40" s="5"/>
      <c r="AR40" s="5"/>
      <c r="AS40" s="5"/>
      <c r="AT40" s="5"/>
      <c r="AU40" s="5"/>
      <c r="AV40" s="5"/>
      <c r="AW40" s="5"/>
      <c r="AX40" s="5"/>
      <c r="AY40" s="5"/>
      <c r="AZ40" s="5"/>
      <c r="BA40" s="5"/>
      <c r="BB40" s="5"/>
      <c r="BC40" s="5"/>
      <c r="BD40" s="5"/>
      <c r="BE40" s="5"/>
      <c r="BF40" s="5"/>
      <c r="BG40" s="5"/>
      <c r="BH40" s="5"/>
      <c r="BI40" s="5"/>
      <c r="BJ40" s="5"/>
      <c r="BK40" s="5"/>
      <c r="BL40" s="5"/>
      <c r="BM40" s="5"/>
      <c r="BN40" s="5"/>
      <c r="BO40" s="5"/>
      <c r="BP40" s="5"/>
      <c r="BQ40" s="5"/>
      <c r="BR40" s="5"/>
      <c r="BS40" s="5"/>
      <c r="BT40" s="5"/>
      <c r="BU40" s="5"/>
      <c r="BV40" s="5"/>
      <c r="BW40" s="5"/>
      <c r="BX40" s="5"/>
      <c r="BY40" s="5"/>
      <c r="BZ40" s="5"/>
      <c r="CA40" s="5"/>
      <c r="CB40" s="5"/>
      <c r="CC40" s="5"/>
      <c r="CD40" s="5"/>
      <c r="CE40" s="5"/>
      <c r="CF40" s="5"/>
      <c r="CG40" s="5"/>
    </row>
    <row r="41" spans="1:85" ht="10.5" x14ac:dyDescent="0.25">
      <c r="A41" s="7"/>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5"/>
      <c r="AM41" s="5"/>
      <c r="AN41" s="5"/>
      <c r="AO41" s="5"/>
      <c r="AP41" s="5"/>
      <c r="AQ41" s="5"/>
      <c r="AR41" s="5"/>
      <c r="AS41" s="5"/>
      <c r="AT41" s="5"/>
      <c r="AU41" s="5"/>
      <c r="AV41" s="5"/>
      <c r="AW41" s="5"/>
      <c r="AX41" s="5"/>
      <c r="AY41" s="5"/>
      <c r="AZ41" s="5"/>
      <c r="BA41" s="5"/>
      <c r="BB41" s="5"/>
      <c r="BC41" s="5"/>
      <c r="BD41" s="5"/>
      <c r="BE41" s="5"/>
      <c r="BF41" s="5"/>
      <c r="BG41" s="5"/>
      <c r="BH41" s="5"/>
      <c r="BI41" s="5"/>
      <c r="BJ41" s="5"/>
      <c r="BK41" s="5"/>
      <c r="BL41" s="5"/>
      <c r="BM41" s="5"/>
      <c r="BN41" s="5"/>
      <c r="BO41" s="5"/>
      <c r="BP41" s="5"/>
      <c r="BQ41" s="5"/>
      <c r="BR41" s="5"/>
      <c r="BS41" s="5"/>
      <c r="BT41" s="5"/>
      <c r="BU41" s="5"/>
      <c r="BV41" s="5"/>
      <c r="BW41" s="5"/>
      <c r="BX41" s="5"/>
      <c r="BY41" s="5"/>
      <c r="BZ41" s="5"/>
      <c r="CA41" s="5"/>
      <c r="CB41" s="5"/>
      <c r="CC41" s="5"/>
      <c r="CD41" s="5"/>
      <c r="CE41" s="5"/>
      <c r="CF41" s="5"/>
      <c r="CG41" s="5"/>
    </row>
    <row r="42" spans="1:85" ht="10.5" x14ac:dyDescent="0.25">
      <c r="A42" s="7"/>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5"/>
      <c r="AM42" s="5"/>
      <c r="AN42" s="5"/>
      <c r="AO42" s="5"/>
      <c r="AP42" s="5"/>
      <c r="AQ42" s="5"/>
      <c r="AR42" s="5"/>
      <c r="AS42" s="5"/>
      <c r="AT42" s="5"/>
      <c r="AU42" s="5"/>
      <c r="AV42" s="5"/>
      <c r="AW42" s="5"/>
      <c r="AX42" s="5"/>
      <c r="AY42" s="5"/>
      <c r="AZ42" s="5"/>
      <c r="BA42" s="5"/>
      <c r="BB42" s="5"/>
      <c r="BC42" s="5"/>
      <c r="BD42" s="5"/>
      <c r="BE42" s="5"/>
      <c r="BF42" s="5"/>
      <c r="BG42" s="5"/>
      <c r="BH42" s="5"/>
      <c r="BI42" s="5"/>
      <c r="BJ42" s="5"/>
      <c r="BK42" s="5"/>
      <c r="BL42" s="5"/>
      <c r="BM42" s="5"/>
      <c r="BN42" s="5"/>
      <c r="BO42" s="5"/>
      <c r="BP42" s="5"/>
      <c r="BQ42" s="5"/>
      <c r="BR42" s="5"/>
      <c r="BS42" s="5"/>
      <c r="BT42" s="5"/>
      <c r="BU42" s="5"/>
      <c r="BV42" s="5"/>
      <c r="BW42" s="5"/>
      <c r="BX42" s="5"/>
      <c r="BY42" s="5"/>
      <c r="BZ42" s="5"/>
      <c r="CA42" s="5"/>
      <c r="CB42" s="5"/>
      <c r="CC42" s="5"/>
      <c r="CD42" s="5"/>
      <c r="CE42" s="5"/>
      <c r="CF42" s="5"/>
      <c r="CG42" s="5"/>
    </row>
    <row r="43" spans="1:85" ht="10.5" x14ac:dyDescent="0.25">
      <c r="A43" s="7"/>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5"/>
      <c r="AM43" s="5"/>
      <c r="AN43" s="5"/>
      <c r="AO43" s="5"/>
      <c r="AP43" s="5"/>
      <c r="AQ43" s="5"/>
      <c r="AR43" s="5"/>
      <c r="AS43" s="5"/>
      <c r="AT43" s="5"/>
      <c r="AU43" s="5"/>
      <c r="AV43" s="5"/>
      <c r="AW43" s="5"/>
      <c r="AX43" s="5"/>
      <c r="AY43" s="5"/>
      <c r="AZ43" s="5"/>
      <c r="BA43" s="5"/>
      <c r="BB43" s="5"/>
      <c r="BC43" s="5"/>
      <c r="BD43" s="5"/>
      <c r="BE43" s="5"/>
      <c r="BF43" s="5"/>
      <c r="BG43" s="5"/>
      <c r="BH43" s="5"/>
      <c r="BI43" s="5"/>
      <c r="BJ43" s="5"/>
      <c r="BK43" s="5"/>
      <c r="BL43" s="5"/>
      <c r="BM43" s="5"/>
      <c r="BN43" s="5"/>
      <c r="BO43" s="5"/>
      <c r="BP43" s="5"/>
      <c r="BQ43" s="5"/>
      <c r="BR43" s="5"/>
      <c r="BS43" s="5"/>
      <c r="BT43" s="5"/>
      <c r="BU43" s="5"/>
      <c r="BV43" s="5"/>
      <c r="BW43" s="5"/>
      <c r="BX43" s="5"/>
      <c r="BY43" s="5"/>
      <c r="BZ43" s="5"/>
      <c r="CA43" s="5"/>
      <c r="CB43" s="5"/>
      <c r="CC43" s="5"/>
      <c r="CD43" s="5"/>
      <c r="CE43" s="5"/>
      <c r="CF43" s="5"/>
      <c r="CG43" s="5"/>
    </row>
    <row r="44" spans="1:85" ht="10.5" x14ac:dyDescent="0.25">
      <c r="A44" s="7"/>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5"/>
      <c r="AM44" s="5"/>
      <c r="AN44" s="5"/>
      <c r="AO44" s="5"/>
      <c r="AP44" s="5"/>
      <c r="AQ44" s="5"/>
      <c r="AR44" s="5"/>
      <c r="AS44" s="5"/>
      <c r="AT44" s="5"/>
      <c r="AU44" s="5"/>
      <c r="AV44" s="5"/>
      <c r="AW44" s="5"/>
      <c r="AX44" s="5"/>
      <c r="AY44" s="5"/>
      <c r="AZ44" s="5"/>
      <c r="BA44" s="5"/>
      <c r="BB44" s="5"/>
      <c r="BC44" s="5"/>
      <c r="BD44" s="5"/>
      <c r="BE44" s="5"/>
      <c r="BF44" s="5"/>
      <c r="BG44" s="5"/>
      <c r="BH44" s="5"/>
      <c r="BI44" s="5"/>
      <c r="BJ44" s="5"/>
      <c r="BK44" s="5"/>
      <c r="BL44" s="5"/>
      <c r="BM44" s="5"/>
      <c r="BN44" s="5"/>
      <c r="BO44" s="5"/>
      <c r="BP44" s="5"/>
      <c r="BQ44" s="5"/>
      <c r="BR44" s="5"/>
      <c r="BS44" s="5"/>
      <c r="BT44" s="5"/>
      <c r="BU44" s="5"/>
      <c r="BV44" s="5"/>
      <c r="BW44" s="5"/>
      <c r="BX44" s="5"/>
      <c r="BY44" s="5"/>
      <c r="BZ44" s="5"/>
      <c r="CA44" s="5"/>
      <c r="CB44" s="5"/>
      <c r="CC44" s="5"/>
      <c r="CD44" s="5"/>
      <c r="CE44" s="5"/>
      <c r="CF44" s="5"/>
      <c r="CG44" s="5"/>
    </row>
    <row r="45" spans="1:85" ht="10.5" x14ac:dyDescent="0.25">
      <c r="A45" s="7"/>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5"/>
      <c r="AM45" s="5"/>
      <c r="AN45" s="5"/>
      <c r="AO45" s="5"/>
      <c r="AP45" s="5"/>
      <c r="AQ45" s="5"/>
      <c r="AR45" s="5"/>
      <c r="AS45" s="5"/>
      <c r="AT45" s="5"/>
      <c r="AU45" s="5"/>
      <c r="AV45" s="5"/>
      <c r="AW45" s="5"/>
      <c r="AX45" s="5"/>
      <c r="AY45" s="5"/>
      <c r="AZ45" s="5"/>
      <c r="BA45" s="5"/>
      <c r="BB45" s="5"/>
      <c r="BC45" s="5"/>
      <c r="BD45" s="5"/>
      <c r="BE45" s="5"/>
      <c r="BF45" s="5"/>
      <c r="BG45" s="5"/>
      <c r="BH45" s="5"/>
      <c r="BI45" s="5"/>
      <c r="BJ45" s="5"/>
      <c r="BK45" s="5"/>
      <c r="BL45" s="5"/>
      <c r="BM45" s="5"/>
      <c r="BN45" s="5"/>
      <c r="BO45" s="5"/>
      <c r="BP45" s="5"/>
      <c r="BQ45" s="5"/>
      <c r="BR45" s="5"/>
      <c r="BS45" s="5"/>
      <c r="BT45" s="5"/>
      <c r="BU45" s="5"/>
      <c r="BV45" s="5"/>
      <c r="BW45" s="5"/>
      <c r="BX45" s="5"/>
      <c r="BY45" s="5"/>
      <c r="BZ45" s="5"/>
      <c r="CA45" s="5"/>
      <c r="CB45" s="5"/>
      <c r="CC45" s="5"/>
      <c r="CD45" s="5"/>
      <c r="CE45" s="5"/>
      <c r="CF45" s="5"/>
      <c r="CG45" s="5"/>
    </row>
    <row r="46" spans="1:85" ht="10.5" x14ac:dyDescent="0.25">
      <c r="A46" s="7"/>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5"/>
      <c r="AM46" s="5"/>
      <c r="AN46" s="5"/>
      <c r="AO46" s="5"/>
      <c r="AP46" s="5"/>
      <c r="AQ46" s="5"/>
      <c r="AR46" s="5"/>
      <c r="AS46" s="5"/>
      <c r="AT46" s="5"/>
      <c r="AU46" s="5"/>
      <c r="AV46" s="5"/>
      <c r="AW46" s="5"/>
      <c r="AX46" s="5"/>
      <c r="AY46" s="5"/>
      <c r="AZ46" s="5"/>
      <c r="BA46" s="5"/>
      <c r="BB46" s="5"/>
      <c r="BC46" s="5"/>
      <c r="BD46" s="5"/>
      <c r="BE46" s="5"/>
      <c r="BF46" s="5"/>
      <c r="BG46" s="5"/>
      <c r="BH46" s="5"/>
      <c r="BI46" s="5"/>
      <c r="BJ46" s="5"/>
      <c r="BK46" s="5"/>
      <c r="BL46" s="5"/>
      <c r="BM46" s="5"/>
      <c r="BN46" s="5"/>
      <c r="BO46" s="5"/>
      <c r="BP46" s="5"/>
      <c r="BQ46" s="5"/>
      <c r="BR46" s="5"/>
      <c r="BS46" s="5"/>
      <c r="BT46" s="5"/>
      <c r="BU46" s="5"/>
      <c r="BV46" s="5"/>
      <c r="BW46" s="5"/>
      <c r="BX46" s="5"/>
      <c r="BY46" s="5"/>
      <c r="BZ46" s="5"/>
      <c r="CA46" s="5"/>
      <c r="CB46" s="5"/>
      <c r="CC46" s="5"/>
      <c r="CD46" s="5"/>
      <c r="CE46" s="5"/>
      <c r="CF46" s="5"/>
      <c r="CG46" s="5"/>
    </row>
    <row r="47" spans="1:85" ht="10.5" x14ac:dyDescent="0.25">
      <c r="A47" s="7"/>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5"/>
      <c r="BR47" s="5"/>
      <c r="BS47" s="5"/>
      <c r="BT47" s="5"/>
      <c r="BU47" s="5"/>
      <c r="BV47" s="5"/>
      <c r="BW47" s="5"/>
      <c r="BX47" s="5"/>
      <c r="BY47" s="5"/>
      <c r="BZ47" s="5"/>
      <c r="CA47" s="5"/>
      <c r="CB47" s="5"/>
      <c r="CC47" s="5"/>
      <c r="CD47" s="5"/>
      <c r="CE47" s="5"/>
      <c r="CF47" s="5"/>
      <c r="CG47" s="5"/>
    </row>
    <row r="48" spans="1:85" ht="10.5" x14ac:dyDescent="0.25">
      <c r="A48" s="7"/>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5"/>
      <c r="BR48" s="5"/>
      <c r="BS48" s="5"/>
      <c r="BT48" s="5"/>
      <c r="BU48" s="5"/>
      <c r="BV48" s="5"/>
      <c r="BW48" s="5"/>
      <c r="BX48" s="5"/>
      <c r="BY48" s="5"/>
      <c r="BZ48" s="5"/>
      <c r="CA48" s="5"/>
      <c r="CB48" s="5"/>
      <c r="CC48" s="5"/>
      <c r="CD48" s="5"/>
      <c r="CE48" s="5"/>
      <c r="CF48" s="5"/>
      <c r="CG48" s="5"/>
    </row>
    <row r="49" spans="1:85" ht="10.5" x14ac:dyDescent="0.25">
      <c r="A49" s="7"/>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5"/>
      <c r="BR49" s="5"/>
      <c r="BS49" s="5"/>
      <c r="BT49" s="5"/>
      <c r="BU49" s="5"/>
      <c r="BV49" s="5"/>
      <c r="BW49" s="5"/>
      <c r="BX49" s="5"/>
      <c r="BY49" s="5"/>
      <c r="BZ49" s="5"/>
      <c r="CA49" s="5"/>
      <c r="CB49" s="5"/>
      <c r="CC49" s="5"/>
      <c r="CD49" s="5"/>
      <c r="CE49" s="5"/>
      <c r="CF49" s="5"/>
      <c r="CG49" s="5"/>
    </row>
    <row r="50" spans="1:85" ht="10.5" x14ac:dyDescent="0.25">
      <c r="A50" s="7"/>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5"/>
      <c r="BR50" s="5"/>
      <c r="BS50" s="5"/>
      <c r="BT50" s="5"/>
      <c r="BU50" s="5"/>
      <c r="BV50" s="5"/>
      <c r="BW50" s="5"/>
      <c r="BX50" s="5"/>
      <c r="BY50" s="5"/>
      <c r="BZ50" s="5"/>
      <c r="CA50" s="5"/>
      <c r="CB50" s="5"/>
      <c r="CC50" s="5"/>
      <c r="CD50" s="5"/>
      <c r="CE50" s="5"/>
      <c r="CF50" s="5"/>
      <c r="CG50" s="5"/>
    </row>
    <row r="51" spans="1:85" ht="10.5" x14ac:dyDescent="0.25">
      <c r="A51" s="7"/>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5"/>
      <c r="BR51" s="5"/>
      <c r="BS51" s="5"/>
      <c r="BT51" s="5"/>
      <c r="BU51" s="5"/>
      <c r="BV51" s="5"/>
      <c r="BW51" s="5"/>
      <c r="BX51" s="5"/>
      <c r="BY51" s="5"/>
      <c r="BZ51" s="5"/>
      <c r="CA51" s="5"/>
      <c r="CB51" s="5"/>
      <c r="CC51" s="5"/>
      <c r="CD51" s="5"/>
      <c r="CE51" s="5"/>
      <c r="CF51" s="5"/>
      <c r="CG51" s="5"/>
    </row>
    <row r="52" spans="1:85" ht="10.5" x14ac:dyDescent="0.25">
      <c r="A52" s="7"/>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5"/>
      <c r="AM52" s="5"/>
      <c r="AN52" s="5"/>
      <c r="AO52" s="5"/>
      <c r="AP52" s="5"/>
      <c r="AQ52" s="5"/>
      <c r="AR52" s="5"/>
      <c r="AS52" s="5"/>
      <c r="AT52" s="5"/>
      <c r="AU52" s="5"/>
      <c r="AV52" s="5"/>
      <c r="AW52" s="5"/>
      <c r="AX52" s="5"/>
      <c r="AY52" s="5"/>
      <c r="AZ52" s="5"/>
      <c r="BA52" s="5"/>
      <c r="BB52" s="5"/>
      <c r="BC52" s="5"/>
      <c r="BD52" s="5"/>
      <c r="BE52" s="5"/>
      <c r="BF52" s="5"/>
      <c r="BG52" s="5"/>
      <c r="BH52" s="5"/>
      <c r="BI52" s="5"/>
      <c r="BJ52" s="5"/>
      <c r="BK52" s="5"/>
      <c r="BL52" s="5"/>
      <c r="BM52" s="5"/>
      <c r="BN52" s="5"/>
      <c r="BO52" s="5"/>
      <c r="BP52" s="5"/>
      <c r="BQ52" s="5"/>
      <c r="BR52" s="5"/>
      <c r="BS52" s="5"/>
      <c r="BT52" s="5"/>
      <c r="BU52" s="5"/>
      <c r="BV52" s="5"/>
      <c r="BW52" s="5"/>
      <c r="BX52" s="5"/>
      <c r="BY52" s="5"/>
      <c r="BZ52" s="5"/>
      <c r="CA52" s="5"/>
      <c r="CB52" s="5"/>
      <c r="CC52" s="5"/>
      <c r="CD52" s="5"/>
      <c r="CE52" s="5"/>
      <c r="CF52" s="5"/>
      <c r="CG52" s="5"/>
    </row>
    <row r="53" spans="1:85" ht="10.5" x14ac:dyDescent="0.25">
      <c r="A53" s="7"/>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5"/>
      <c r="AM53" s="5"/>
      <c r="AN53" s="5"/>
      <c r="AO53" s="5"/>
      <c r="AP53" s="5"/>
      <c r="AQ53" s="5"/>
      <c r="AR53" s="5"/>
      <c r="AS53" s="5"/>
      <c r="AT53" s="5"/>
      <c r="AU53" s="5"/>
      <c r="AV53" s="5"/>
      <c r="AW53" s="5"/>
      <c r="AX53" s="5"/>
      <c r="AY53" s="5"/>
      <c r="AZ53" s="5"/>
      <c r="BA53" s="5"/>
      <c r="BB53" s="5"/>
      <c r="BC53" s="5"/>
      <c r="BD53" s="5"/>
      <c r="BE53" s="5"/>
      <c r="BF53" s="5"/>
      <c r="BG53" s="5"/>
      <c r="BH53" s="5"/>
      <c r="BI53" s="5"/>
      <c r="BJ53" s="5"/>
      <c r="BK53" s="5"/>
      <c r="BL53" s="5"/>
      <c r="BM53" s="5"/>
      <c r="BN53" s="5"/>
      <c r="BO53" s="5"/>
      <c r="BP53" s="5"/>
      <c r="BQ53" s="5"/>
      <c r="BR53" s="5"/>
      <c r="BS53" s="5"/>
      <c r="BT53" s="5"/>
      <c r="BU53" s="5"/>
      <c r="BV53" s="5"/>
      <c r="BW53" s="5"/>
      <c r="BX53" s="5"/>
      <c r="BY53" s="5"/>
      <c r="BZ53" s="5"/>
      <c r="CA53" s="5"/>
      <c r="CB53" s="5"/>
      <c r="CC53" s="5"/>
      <c r="CD53" s="5"/>
      <c r="CE53" s="5"/>
      <c r="CF53" s="5"/>
      <c r="CG53" s="5"/>
    </row>
    <row r="54" spans="1:85" ht="10.5" x14ac:dyDescent="0.25">
      <c r="A54" s="7"/>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5"/>
      <c r="AM54" s="5"/>
      <c r="AN54" s="5"/>
      <c r="AO54" s="5"/>
      <c r="AP54" s="5"/>
      <c r="AQ54" s="5"/>
      <c r="AR54" s="5"/>
      <c r="AS54" s="5"/>
      <c r="AT54" s="5"/>
      <c r="AU54" s="5"/>
      <c r="AV54" s="5"/>
      <c r="AW54" s="5"/>
      <c r="AX54" s="5"/>
      <c r="AY54" s="5"/>
      <c r="AZ54" s="5"/>
      <c r="BA54" s="5"/>
      <c r="BB54" s="5"/>
      <c r="BC54" s="5"/>
      <c r="BD54" s="5"/>
      <c r="BE54" s="5"/>
      <c r="BF54" s="5"/>
      <c r="BG54" s="5"/>
      <c r="BH54" s="5"/>
      <c r="BI54" s="5"/>
      <c r="BJ54" s="5"/>
      <c r="BK54" s="5"/>
      <c r="BL54" s="5"/>
      <c r="BM54" s="5"/>
      <c r="BN54" s="5"/>
      <c r="BO54" s="5"/>
      <c r="BP54" s="5"/>
      <c r="BQ54" s="5"/>
      <c r="BR54" s="5"/>
      <c r="BS54" s="5"/>
      <c r="BT54" s="5"/>
      <c r="BU54" s="5"/>
      <c r="BV54" s="5"/>
      <c r="BW54" s="5"/>
      <c r="BX54" s="5"/>
      <c r="BY54" s="5"/>
      <c r="BZ54" s="5"/>
      <c r="CA54" s="5"/>
      <c r="CB54" s="5"/>
      <c r="CC54" s="5"/>
      <c r="CD54" s="5"/>
      <c r="CE54" s="5"/>
      <c r="CF54" s="5"/>
      <c r="CG54" s="5"/>
    </row>
    <row r="55" spans="1:85" ht="10.5" x14ac:dyDescent="0.25">
      <c r="A55" s="7"/>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5"/>
      <c r="AM55" s="5"/>
      <c r="AN55" s="5"/>
      <c r="AO55" s="5"/>
      <c r="AP55" s="5"/>
      <c r="AQ55" s="5"/>
      <c r="AR55" s="5"/>
      <c r="AS55" s="5"/>
      <c r="AT55" s="5"/>
      <c r="AU55" s="5"/>
      <c r="AV55" s="5"/>
      <c r="AW55" s="5"/>
      <c r="AX55" s="5"/>
      <c r="AY55" s="5"/>
      <c r="AZ55" s="5"/>
      <c r="BA55" s="5"/>
      <c r="BB55" s="5"/>
      <c r="BC55" s="5"/>
      <c r="BD55" s="5"/>
      <c r="BE55" s="5"/>
      <c r="BF55" s="5"/>
      <c r="BG55" s="5"/>
      <c r="BH55" s="5"/>
      <c r="BI55" s="5"/>
      <c r="BJ55" s="5"/>
      <c r="BK55" s="5"/>
      <c r="BL55" s="5"/>
      <c r="BM55" s="5"/>
      <c r="BN55" s="5"/>
      <c r="BO55" s="5"/>
      <c r="BP55" s="5"/>
      <c r="BQ55" s="5"/>
      <c r="BR55" s="5"/>
      <c r="BS55" s="5"/>
      <c r="BT55" s="5"/>
      <c r="BU55" s="5"/>
      <c r="BV55" s="5"/>
      <c r="BW55" s="5"/>
      <c r="BX55" s="5"/>
      <c r="BY55" s="5"/>
      <c r="BZ55" s="5"/>
      <c r="CA55" s="5"/>
      <c r="CB55" s="5"/>
      <c r="CC55" s="5"/>
      <c r="CD55" s="5"/>
      <c r="CE55" s="5"/>
      <c r="CF55" s="5"/>
      <c r="CG55" s="5"/>
    </row>
    <row r="56" spans="1:85" ht="10.5" x14ac:dyDescent="0.25">
      <c r="A56" s="7"/>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5"/>
      <c r="AM56" s="5"/>
      <c r="AN56" s="5"/>
      <c r="AO56" s="5"/>
      <c r="AP56" s="5"/>
      <c r="AQ56" s="5"/>
      <c r="AR56" s="5"/>
      <c r="AS56" s="5"/>
      <c r="AT56" s="5"/>
      <c r="AU56" s="5"/>
      <c r="AV56" s="5"/>
      <c r="AW56" s="5"/>
      <c r="AX56" s="5"/>
      <c r="AY56" s="5"/>
      <c r="AZ56" s="5"/>
      <c r="BA56" s="5"/>
      <c r="BB56" s="5"/>
      <c r="BC56" s="5"/>
      <c r="BD56" s="5"/>
      <c r="BE56" s="5"/>
      <c r="BF56" s="5"/>
      <c r="BG56" s="5"/>
      <c r="BH56" s="5"/>
      <c r="BI56" s="5"/>
      <c r="BJ56" s="5"/>
      <c r="BK56" s="5"/>
      <c r="BL56" s="5"/>
      <c r="BM56" s="5"/>
      <c r="BN56" s="5"/>
      <c r="BO56" s="5"/>
      <c r="BP56" s="5"/>
      <c r="BQ56" s="5"/>
      <c r="BR56" s="5"/>
      <c r="BS56" s="5"/>
      <c r="BT56" s="5"/>
      <c r="BU56" s="5"/>
      <c r="BV56" s="5"/>
      <c r="BW56" s="5"/>
      <c r="BX56" s="5"/>
      <c r="BY56" s="5"/>
      <c r="BZ56" s="5"/>
      <c r="CA56" s="5"/>
      <c r="CB56" s="5"/>
      <c r="CC56" s="5"/>
      <c r="CD56" s="5"/>
      <c r="CE56" s="5"/>
      <c r="CF56" s="5"/>
      <c r="CG56" s="5"/>
    </row>
    <row r="57" spans="1:85" ht="10.5" x14ac:dyDescent="0.25">
      <c r="A57" s="7"/>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5"/>
      <c r="AM57" s="5"/>
      <c r="AN57" s="5"/>
      <c r="AO57" s="5"/>
      <c r="AP57" s="5"/>
      <c r="AQ57" s="5"/>
      <c r="AR57" s="5"/>
      <c r="AS57" s="5"/>
      <c r="AT57" s="5"/>
      <c r="AU57" s="5"/>
      <c r="AV57" s="5"/>
      <c r="AW57" s="5"/>
      <c r="AX57" s="5"/>
      <c r="AY57" s="5"/>
      <c r="AZ57" s="5"/>
      <c r="BA57" s="5"/>
      <c r="BB57" s="5"/>
      <c r="BC57" s="5"/>
      <c r="BD57" s="5"/>
      <c r="BE57" s="5"/>
      <c r="BF57" s="5"/>
      <c r="BG57" s="5"/>
      <c r="BH57" s="5"/>
      <c r="BI57" s="5"/>
      <c r="BJ57" s="5"/>
      <c r="BK57" s="5"/>
      <c r="BL57" s="5"/>
      <c r="BM57" s="5"/>
      <c r="BN57" s="5"/>
      <c r="BO57" s="5"/>
      <c r="BP57" s="5"/>
      <c r="BQ57" s="5"/>
      <c r="BR57" s="5"/>
      <c r="BS57" s="5"/>
      <c r="BT57" s="5"/>
      <c r="BU57" s="5"/>
      <c r="BV57" s="5"/>
      <c r="BW57" s="5"/>
      <c r="BX57" s="5"/>
      <c r="BY57" s="5"/>
      <c r="BZ57" s="5"/>
      <c r="CA57" s="5"/>
      <c r="CB57" s="5"/>
      <c r="CC57" s="5"/>
      <c r="CD57" s="5"/>
      <c r="CE57" s="5"/>
      <c r="CF57" s="5"/>
      <c r="CG57" s="5"/>
    </row>
    <row r="58" spans="1:85" ht="10.5" x14ac:dyDescent="0.25">
      <c r="A58" s="7"/>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5"/>
      <c r="AM58" s="5"/>
      <c r="AN58" s="5"/>
      <c r="AO58" s="5"/>
      <c r="AP58" s="5"/>
      <c r="AQ58" s="5"/>
      <c r="AR58" s="5"/>
      <c r="AS58" s="5"/>
      <c r="AT58" s="5"/>
      <c r="AU58" s="5"/>
      <c r="AV58" s="5"/>
      <c r="AW58" s="5"/>
      <c r="AX58" s="5"/>
      <c r="AY58" s="5"/>
      <c r="AZ58" s="5"/>
      <c r="BA58" s="5"/>
      <c r="BB58" s="5"/>
      <c r="BC58" s="5"/>
      <c r="BD58" s="5"/>
      <c r="BE58" s="5"/>
      <c r="BF58" s="5"/>
      <c r="BG58" s="5"/>
      <c r="BH58" s="5"/>
      <c r="BI58" s="5"/>
      <c r="BJ58" s="5"/>
      <c r="BK58" s="5"/>
      <c r="BL58" s="5"/>
      <c r="BM58" s="5"/>
      <c r="BN58" s="5"/>
      <c r="BO58" s="5"/>
      <c r="BP58" s="5"/>
      <c r="BQ58" s="5"/>
      <c r="BR58" s="5"/>
      <c r="BS58" s="5"/>
      <c r="BT58" s="5"/>
      <c r="BU58" s="5"/>
      <c r="BV58" s="5"/>
      <c r="BW58" s="5"/>
      <c r="BX58" s="5"/>
      <c r="BY58" s="5"/>
      <c r="BZ58" s="5"/>
      <c r="CA58" s="5"/>
      <c r="CB58" s="5"/>
      <c r="CC58" s="5"/>
      <c r="CD58" s="5"/>
      <c r="CE58" s="5"/>
      <c r="CF58" s="5"/>
      <c r="CG58" s="5"/>
    </row>
    <row r="59" spans="1:85" ht="10.5" x14ac:dyDescent="0.25">
      <c r="A59" s="7"/>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5"/>
      <c r="AM59" s="5"/>
      <c r="AN59" s="5"/>
      <c r="AO59" s="5"/>
      <c r="AP59" s="5"/>
      <c r="AQ59" s="5"/>
      <c r="AR59" s="5"/>
      <c r="AS59" s="5"/>
      <c r="AT59" s="5"/>
      <c r="AU59" s="5"/>
      <c r="AV59" s="5"/>
      <c r="AW59" s="5"/>
      <c r="AX59" s="5"/>
      <c r="AY59" s="5"/>
      <c r="AZ59" s="5"/>
      <c r="BA59" s="5"/>
      <c r="BB59" s="5"/>
      <c r="BC59" s="5"/>
      <c r="BD59" s="5"/>
      <c r="BE59" s="5"/>
      <c r="BF59" s="5"/>
      <c r="BG59" s="5"/>
      <c r="BH59" s="5"/>
      <c r="BI59" s="5"/>
      <c r="BJ59" s="5"/>
      <c r="BK59" s="5"/>
      <c r="BL59" s="5"/>
      <c r="BM59" s="5"/>
      <c r="BN59" s="5"/>
      <c r="BO59" s="5"/>
      <c r="BP59" s="5"/>
      <c r="BQ59" s="5"/>
      <c r="BR59" s="5"/>
      <c r="BS59" s="5"/>
      <c r="BT59" s="5"/>
      <c r="BU59" s="5"/>
      <c r="BV59" s="5"/>
      <c r="BW59" s="5"/>
      <c r="BX59" s="5"/>
      <c r="BY59" s="5"/>
      <c r="BZ59" s="5"/>
      <c r="CA59" s="5"/>
      <c r="CB59" s="5"/>
      <c r="CC59" s="5"/>
      <c r="CD59" s="5"/>
      <c r="CE59" s="5"/>
      <c r="CF59" s="5"/>
      <c r="CG59" s="5"/>
    </row>
    <row r="60" spans="1:85" ht="10.5" x14ac:dyDescent="0.25">
      <c r="A60" s="7"/>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5"/>
      <c r="AM60" s="5"/>
      <c r="AN60" s="5"/>
      <c r="AO60" s="5"/>
      <c r="AP60" s="5"/>
      <c r="AQ60" s="5"/>
      <c r="AR60" s="5"/>
      <c r="AS60" s="5"/>
      <c r="AT60" s="5"/>
      <c r="AU60" s="5"/>
      <c r="AV60" s="5"/>
      <c r="AW60" s="5"/>
      <c r="AX60" s="5"/>
      <c r="AY60" s="5"/>
      <c r="AZ60" s="5"/>
      <c r="BA60" s="5"/>
      <c r="BB60" s="5"/>
      <c r="BC60" s="5"/>
      <c r="BD60" s="5"/>
      <c r="BE60" s="5"/>
      <c r="BF60" s="5"/>
      <c r="BG60" s="5"/>
      <c r="BH60" s="5"/>
      <c r="BI60" s="5"/>
      <c r="BJ60" s="5"/>
      <c r="BK60" s="5"/>
      <c r="BL60" s="5"/>
      <c r="BM60" s="5"/>
      <c r="BN60" s="5"/>
      <c r="BO60" s="5"/>
      <c r="BP60" s="5"/>
      <c r="BQ60" s="5"/>
      <c r="BR60" s="5"/>
      <c r="BS60" s="5"/>
      <c r="BT60" s="5"/>
      <c r="BU60" s="5"/>
      <c r="BV60" s="5"/>
      <c r="BW60" s="5"/>
      <c r="BX60" s="5"/>
      <c r="BY60" s="5"/>
      <c r="BZ60" s="5"/>
      <c r="CA60" s="5"/>
      <c r="CB60" s="5"/>
      <c r="CC60" s="5"/>
      <c r="CD60" s="5"/>
      <c r="CE60" s="5"/>
      <c r="CF60" s="5"/>
      <c r="CG60" s="5"/>
    </row>
    <row r="61" spans="1:85" ht="10.5" x14ac:dyDescent="0.25">
      <c r="A61" s="7"/>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5"/>
      <c r="AM61" s="5"/>
      <c r="AN61" s="5"/>
      <c r="AO61" s="5"/>
      <c r="AP61" s="5"/>
      <c r="AQ61" s="5"/>
      <c r="AR61" s="5"/>
      <c r="AS61" s="5"/>
      <c r="AT61" s="5"/>
      <c r="AU61" s="5"/>
      <c r="AV61" s="5"/>
      <c r="AW61" s="5"/>
      <c r="AX61" s="5"/>
      <c r="AY61" s="5"/>
      <c r="AZ61" s="5"/>
      <c r="BA61" s="5"/>
      <c r="BB61" s="5"/>
      <c r="BC61" s="5"/>
      <c r="BD61" s="5"/>
      <c r="BE61" s="5"/>
      <c r="BF61" s="5"/>
      <c r="BG61" s="5"/>
      <c r="BH61" s="5"/>
      <c r="BI61" s="5"/>
      <c r="BJ61" s="5"/>
      <c r="BK61" s="5"/>
      <c r="BL61" s="5"/>
      <c r="BM61" s="5"/>
      <c r="BN61" s="5"/>
      <c r="BO61" s="5"/>
      <c r="BP61" s="5"/>
      <c r="BQ61" s="5"/>
      <c r="BR61" s="5"/>
      <c r="BS61" s="5"/>
      <c r="BT61" s="5"/>
      <c r="BU61" s="5"/>
      <c r="BV61" s="5"/>
      <c r="BW61" s="5"/>
      <c r="BX61" s="5"/>
      <c r="BY61" s="5"/>
      <c r="BZ61" s="5"/>
      <c r="CA61" s="5"/>
      <c r="CB61" s="5"/>
      <c r="CC61" s="5"/>
      <c r="CD61" s="5"/>
      <c r="CE61" s="5"/>
      <c r="CF61" s="5"/>
      <c r="CG61" s="5"/>
    </row>
    <row r="62" spans="1:85" ht="10.5" x14ac:dyDescent="0.25">
      <c r="A62" s="7"/>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5"/>
      <c r="AM62" s="5"/>
      <c r="AN62" s="5"/>
      <c r="AO62" s="5"/>
      <c r="AP62" s="5"/>
      <c r="AQ62" s="5"/>
      <c r="AR62" s="5"/>
      <c r="AS62" s="5"/>
      <c r="AT62" s="5"/>
      <c r="AU62" s="5"/>
      <c r="AV62" s="5"/>
      <c r="AW62" s="5"/>
      <c r="AX62" s="5"/>
      <c r="AY62" s="5"/>
      <c r="AZ62" s="5"/>
      <c r="BA62" s="5"/>
      <c r="BB62" s="5"/>
      <c r="BC62" s="5"/>
      <c r="BD62" s="5"/>
      <c r="BE62" s="5"/>
      <c r="BF62" s="5"/>
      <c r="BG62" s="5"/>
      <c r="BH62" s="5"/>
      <c r="BI62" s="5"/>
      <c r="BJ62" s="5"/>
      <c r="BK62" s="5"/>
      <c r="BL62" s="5"/>
      <c r="BM62" s="5"/>
      <c r="BN62" s="5"/>
      <c r="BO62" s="5"/>
      <c r="BP62" s="5"/>
      <c r="BQ62" s="5"/>
      <c r="BR62" s="5"/>
      <c r="BS62" s="5"/>
      <c r="BT62" s="5"/>
      <c r="BU62" s="5"/>
      <c r="BV62" s="5"/>
      <c r="BW62" s="5"/>
      <c r="BX62" s="5"/>
      <c r="BY62" s="5"/>
      <c r="BZ62" s="5"/>
      <c r="CA62" s="5"/>
      <c r="CB62" s="5"/>
      <c r="CC62" s="5"/>
      <c r="CD62" s="5"/>
      <c r="CE62" s="5"/>
      <c r="CF62" s="5"/>
      <c r="CG62" s="5"/>
    </row>
    <row r="63" spans="1:85" ht="10.5" x14ac:dyDescent="0.25">
      <c r="A63" s="7"/>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5"/>
      <c r="AM63" s="5"/>
      <c r="AN63" s="5"/>
      <c r="AO63" s="5"/>
      <c r="AP63" s="5"/>
      <c r="AQ63" s="5"/>
      <c r="AR63" s="5"/>
      <c r="AS63" s="5"/>
      <c r="AT63" s="5"/>
      <c r="AU63" s="5"/>
      <c r="AV63" s="5"/>
      <c r="AW63" s="5"/>
      <c r="AX63" s="5"/>
      <c r="AY63" s="5"/>
      <c r="AZ63" s="5"/>
      <c r="BA63" s="5"/>
      <c r="BB63" s="5"/>
      <c r="BC63" s="5"/>
      <c r="BD63" s="5"/>
      <c r="BE63" s="5"/>
      <c r="BF63" s="5"/>
      <c r="BG63" s="5"/>
      <c r="BH63" s="5"/>
      <c r="BI63" s="5"/>
      <c r="BJ63" s="5"/>
      <c r="BK63" s="5"/>
      <c r="BL63" s="5"/>
      <c r="BM63" s="5"/>
      <c r="BN63" s="5"/>
      <c r="BO63" s="5"/>
      <c r="BP63" s="5"/>
      <c r="BQ63" s="5"/>
      <c r="BR63" s="5"/>
      <c r="BS63" s="5"/>
      <c r="BT63" s="5"/>
      <c r="BU63" s="5"/>
      <c r="BV63" s="5"/>
      <c r="BW63" s="5"/>
      <c r="BX63" s="5"/>
      <c r="BY63" s="5"/>
      <c r="BZ63" s="5"/>
      <c r="CA63" s="5"/>
      <c r="CB63" s="5"/>
      <c r="CC63" s="5"/>
      <c r="CD63" s="5"/>
      <c r="CE63" s="5"/>
      <c r="CF63" s="5"/>
      <c r="CG63" s="5"/>
    </row>
    <row r="64" spans="1:85" ht="10.5" x14ac:dyDescent="0.25">
      <c r="A64" s="7"/>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5"/>
      <c r="AM64" s="5"/>
      <c r="AN64" s="5"/>
      <c r="AO64" s="5"/>
      <c r="AP64" s="5"/>
      <c r="AQ64" s="5"/>
      <c r="AR64" s="5"/>
      <c r="AS64" s="5"/>
      <c r="AT64" s="5"/>
      <c r="AU64" s="5"/>
      <c r="AV64" s="5"/>
      <c r="AW64" s="5"/>
      <c r="AX64" s="5"/>
      <c r="AY64" s="5"/>
      <c r="AZ64" s="5"/>
      <c r="BA64" s="5"/>
      <c r="BB64" s="5"/>
      <c r="BC64" s="5"/>
      <c r="BD64" s="5"/>
      <c r="BE64" s="5"/>
      <c r="BF64" s="5"/>
      <c r="BG64" s="5"/>
      <c r="BH64" s="5"/>
      <c r="BI64" s="5"/>
      <c r="BJ64" s="5"/>
      <c r="BK64" s="5"/>
      <c r="BL64" s="5"/>
      <c r="BM64" s="5"/>
      <c r="BN64" s="5"/>
      <c r="BO64" s="5"/>
      <c r="BP64" s="5"/>
      <c r="BQ64" s="5"/>
      <c r="BR64" s="5"/>
      <c r="BS64" s="5"/>
      <c r="BT64" s="5"/>
      <c r="BU64" s="5"/>
      <c r="BV64" s="5"/>
      <c r="BW64" s="5"/>
      <c r="BX64" s="5"/>
      <c r="BY64" s="5"/>
      <c r="BZ64" s="5"/>
      <c r="CA64" s="5"/>
      <c r="CB64" s="5"/>
      <c r="CC64" s="5"/>
      <c r="CD64" s="5"/>
      <c r="CE64" s="5"/>
      <c r="CF64" s="5"/>
      <c r="CG64" s="5"/>
    </row>
    <row r="65" spans="1:85" ht="10.5" x14ac:dyDescent="0.25">
      <c r="A65" s="7"/>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5"/>
      <c r="AM65" s="5"/>
      <c r="AN65" s="5"/>
      <c r="AO65" s="5"/>
      <c r="AP65" s="5"/>
      <c r="AQ65" s="5"/>
      <c r="AR65" s="5"/>
      <c r="AS65" s="5"/>
      <c r="AT65" s="5"/>
      <c r="AU65" s="5"/>
      <c r="AV65" s="5"/>
      <c r="AW65" s="5"/>
      <c r="AX65" s="5"/>
      <c r="AY65" s="5"/>
      <c r="AZ65" s="5"/>
      <c r="BA65" s="5"/>
      <c r="BB65" s="5"/>
      <c r="BC65" s="5"/>
      <c r="BD65" s="5"/>
      <c r="BE65" s="5"/>
      <c r="BF65" s="5"/>
      <c r="BG65" s="5"/>
      <c r="BH65" s="5"/>
      <c r="BI65" s="5"/>
      <c r="BJ65" s="5"/>
      <c r="BK65" s="5"/>
      <c r="BL65" s="5"/>
      <c r="BM65" s="5"/>
      <c r="BN65" s="5"/>
      <c r="BO65" s="5"/>
      <c r="BP65" s="5"/>
      <c r="BQ65" s="5"/>
      <c r="BR65" s="5"/>
      <c r="BS65" s="5"/>
      <c r="BT65" s="5"/>
      <c r="BU65" s="5"/>
      <c r="BV65" s="5"/>
      <c r="BW65" s="5"/>
      <c r="BX65" s="5"/>
      <c r="BY65" s="5"/>
      <c r="BZ65" s="5"/>
      <c r="CA65" s="5"/>
      <c r="CB65" s="5"/>
      <c r="CC65" s="5"/>
      <c r="CD65" s="5"/>
      <c r="CE65" s="5"/>
      <c r="CF65" s="5"/>
      <c r="CG65" s="5"/>
    </row>
    <row r="66" spans="1:85" ht="10.5" x14ac:dyDescent="0.25">
      <c r="A66" s="7"/>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5"/>
      <c r="AM66" s="5"/>
      <c r="AN66" s="5"/>
      <c r="AO66" s="5"/>
      <c r="AP66" s="5"/>
      <c r="AQ66" s="5"/>
      <c r="AR66" s="5"/>
      <c r="AS66" s="5"/>
      <c r="AT66" s="5"/>
      <c r="AU66" s="5"/>
      <c r="AV66" s="5"/>
      <c r="AW66" s="5"/>
      <c r="AX66" s="5"/>
      <c r="AY66" s="5"/>
      <c r="AZ66" s="5"/>
      <c r="BA66" s="5"/>
      <c r="BB66" s="5"/>
      <c r="BC66" s="5"/>
      <c r="BD66" s="5"/>
      <c r="BE66" s="5"/>
      <c r="BF66" s="5"/>
      <c r="BG66" s="5"/>
      <c r="BH66" s="5"/>
      <c r="BI66" s="5"/>
      <c r="BJ66" s="5"/>
      <c r="BK66" s="5"/>
      <c r="BL66" s="5"/>
      <c r="BM66" s="5"/>
      <c r="BN66" s="5"/>
      <c r="BO66" s="5"/>
      <c r="BP66" s="5"/>
      <c r="BQ66" s="5"/>
      <c r="BR66" s="5"/>
      <c r="BS66" s="5"/>
      <c r="BT66" s="5"/>
      <c r="BU66" s="5"/>
      <c r="BV66" s="5"/>
      <c r="BW66" s="5"/>
      <c r="BX66" s="5"/>
      <c r="BY66" s="5"/>
      <c r="BZ66" s="5"/>
      <c r="CA66" s="5"/>
      <c r="CB66" s="5"/>
      <c r="CC66" s="5"/>
      <c r="CD66" s="5"/>
      <c r="CE66" s="5"/>
      <c r="CF66" s="5"/>
      <c r="CG66" s="5"/>
    </row>
    <row r="67" spans="1:85" ht="10.5" x14ac:dyDescent="0.25">
      <c r="A67" s="7"/>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5"/>
      <c r="AM67" s="5"/>
      <c r="AN67" s="5"/>
      <c r="AO67" s="5"/>
      <c r="AP67" s="5"/>
      <c r="AQ67" s="5"/>
      <c r="AR67" s="5"/>
      <c r="AS67" s="5"/>
      <c r="AT67" s="5"/>
      <c r="AU67" s="5"/>
      <c r="AV67" s="5"/>
      <c r="AW67" s="5"/>
      <c r="AX67" s="5"/>
      <c r="AY67" s="5"/>
      <c r="AZ67" s="5"/>
      <c r="BA67" s="5"/>
      <c r="BB67" s="5"/>
      <c r="BC67" s="5"/>
      <c r="BD67" s="5"/>
      <c r="BE67" s="5"/>
      <c r="BF67" s="5"/>
      <c r="BG67" s="5"/>
      <c r="BH67" s="5"/>
      <c r="BI67" s="5"/>
      <c r="BJ67" s="5"/>
      <c r="BK67" s="5"/>
      <c r="BL67" s="5"/>
      <c r="BM67" s="5"/>
      <c r="BN67" s="5"/>
      <c r="BO67" s="5"/>
      <c r="BP67" s="5"/>
      <c r="BQ67" s="5"/>
      <c r="BR67" s="5"/>
      <c r="BS67" s="5"/>
      <c r="BT67" s="5"/>
      <c r="BU67" s="5"/>
      <c r="BV67" s="5"/>
      <c r="BW67" s="5"/>
      <c r="BX67" s="5"/>
      <c r="BY67" s="5"/>
      <c r="BZ67" s="5"/>
      <c r="CA67" s="5"/>
      <c r="CB67" s="5"/>
      <c r="CC67" s="5"/>
      <c r="CD67" s="5"/>
      <c r="CE67" s="5"/>
      <c r="CF67" s="5"/>
      <c r="CG67" s="5"/>
    </row>
    <row r="68" spans="1:85" ht="10.5" x14ac:dyDescent="0.25">
      <c r="A68" s="7"/>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5"/>
      <c r="AM68" s="5"/>
      <c r="AN68" s="5"/>
      <c r="AO68" s="5"/>
      <c r="AP68" s="5"/>
      <c r="AQ68" s="5"/>
      <c r="AR68" s="5"/>
      <c r="AS68" s="5"/>
      <c r="AT68" s="5"/>
      <c r="AU68" s="5"/>
      <c r="AV68" s="5"/>
      <c r="AW68" s="5"/>
      <c r="AX68" s="5"/>
      <c r="AY68" s="5"/>
      <c r="AZ68" s="5"/>
      <c r="BA68" s="5"/>
      <c r="BB68" s="5"/>
      <c r="BC68" s="5"/>
      <c r="BD68" s="5"/>
      <c r="BE68" s="5"/>
      <c r="BF68" s="5"/>
      <c r="BG68" s="5"/>
      <c r="BH68" s="5"/>
      <c r="BI68" s="5"/>
      <c r="BJ68" s="5"/>
      <c r="BK68" s="5"/>
      <c r="BL68" s="5"/>
      <c r="BM68" s="5"/>
      <c r="BN68" s="5"/>
      <c r="BO68" s="5"/>
      <c r="BP68" s="5"/>
      <c r="BQ68" s="5"/>
      <c r="BR68" s="5"/>
      <c r="BS68" s="5"/>
      <c r="BT68" s="5"/>
      <c r="BU68" s="5"/>
      <c r="BV68" s="5"/>
      <c r="BW68" s="5"/>
      <c r="BX68" s="5"/>
      <c r="BY68" s="5"/>
      <c r="BZ68" s="5"/>
      <c r="CA68" s="5"/>
      <c r="CB68" s="5"/>
      <c r="CC68" s="5"/>
      <c r="CD68" s="5"/>
      <c r="CE68" s="5"/>
      <c r="CF68" s="5"/>
      <c r="CG68" s="5"/>
    </row>
    <row r="69" spans="1:85" ht="10.5" x14ac:dyDescent="0.25">
      <c r="A69" s="7"/>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5"/>
      <c r="AM69" s="5"/>
      <c r="AN69" s="5"/>
      <c r="AO69" s="5"/>
      <c r="AP69" s="5"/>
      <c r="AQ69" s="5"/>
      <c r="AR69" s="5"/>
      <c r="AS69" s="5"/>
      <c r="AT69" s="5"/>
      <c r="AU69" s="5"/>
      <c r="AV69" s="5"/>
      <c r="AW69" s="5"/>
      <c r="AX69" s="5"/>
      <c r="AY69" s="5"/>
      <c r="AZ69" s="5"/>
      <c r="BA69" s="5"/>
      <c r="BB69" s="5"/>
      <c r="BC69" s="5"/>
      <c r="BD69" s="5"/>
      <c r="BE69" s="5"/>
      <c r="BF69" s="5"/>
      <c r="BG69" s="5"/>
      <c r="BH69" s="5"/>
      <c r="BI69" s="5"/>
      <c r="BJ69" s="5"/>
      <c r="BK69" s="5"/>
      <c r="BL69" s="5"/>
      <c r="BM69" s="5"/>
      <c r="BN69" s="5"/>
      <c r="BO69" s="5"/>
      <c r="BP69" s="5"/>
      <c r="BQ69" s="5"/>
      <c r="BR69" s="5"/>
      <c r="BS69" s="5"/>
      <c r="BT69" s="5"/>
      <c r="BU69" s="5"/>
      <c r="BV69" s="5"/>
      <c r="BW69" s="5"/>
      <c r="BX69" s="5"/>
      <c r="BY69" s="5"/>
      <c r="BZ69" s="5"/>
      <c r="CA69" s="5"/>
      <c r="CB69" s="5"/>
      <c r="CC69" s="5"/>
      <c r="CD69" s="5"/>
      <c r="CE69" s="5"/>
      <c r="CF69" s="5"/>
      <c r="CG69" s="5"/>
    </row>
    <row r="70" spans="1:85" ht="10.5" x14ac:dyDescent="0.25">
      <c r="A70" s="7"/>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5"/>
      <c r="AM70" s="5"/>
      <c r="AN70" s="5"/>
      <c r="AO70" s="5"/>
      <c r="AP70" s="5"/>
      <c r="AQ70" s="5"/>
      <c r="AR70" s="5"/>
      <c r="AS70" s="5"/>
      <c r="AT70" s="5"/>
      <c r="AU70" s="5"/>
      <c r="AV70" s="5"/>
      <c r="AW70" s="5"/>
      <c r="AX70" s="5"/>
      <c r="AY70" s="5"/>
      <c r="AZ70" s="5"/>
      <c r="BA70" s="5"/>
      <c r="BB70" s="5"/>
      <c r="BC70" s="5"/>
      <c r="BD70" s="5"/>
      <c r="BE70" s="5"/>
      <c r="BF70" s="5"/>
      <c r="BG70" s="5"/>
      <c r="BH70" s="5"/>
      <c r="BI70" s="5"/>
      <c r="BJ70" s="5"/>
      <c r="BK70" s="5"/>
      <c r="BL70" s="5"/>
      <c r="BM70" s="5"/>
      <c r="BN70" s="5"/>
      <c r="BO70" s="5"/>
      <c r="BP70" s="5"/>
      <c r="BQ70" s="5"/>
      <c r="BR70" s="5"/>
      <c r="BS70" s="5"/>
      <c r="BT70" s="5"/>
      <c r="BU70" s="5"/>
      <c r="BV70" s="5"/>
      <c r="BW70" s="5"/>
      <c r="BX70" s="5"/>
      <c r="BY70" s="5"/>
      <c r="BZ70" s="5"/>
      <c r="CA70" s="5"/>
      <c r="CB70" s="5"/>
      <c r="CC70" s="5"/>
      <c r="CD70" s="5"/>
      <c r="CE70" s="5"/>
      <c r="CF70" s="5"/>
      <c r="CG70" s="5"/>
    </row>
    <row r="71" spans="1:85" ht="10.5" x14ac:dyDescent="0.25">
      <c r="A71" s="7"/>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5"/>
      <c r="AM71" s="5"/>
      <c r="AN71" s="5"/>
      <c r="AO71" s="5"/>
      <c r="AP71" s="5"/>
      <c r="AQ71" s="5"/>
      <c r="AR71" s="5"/>
      <c r="AS71" s="5"/>
      <c r="AT71" s="5"/>
      <c r="AU71" s="5"/>
      <c r="AV71" s="5"/>
      <c r="AW71" s="5"/>
      <c r="AX71" s="5"/>
      <c r="AY71" s="5"/>
      <c r="AZ71" s="5"/>
      <c r="BA71" s="5"/>
      <c r="BB71" s="5"/>
      <c r="BC71" s="5"/>
      <c r="BD71" s="5"/>
      <c r="BE71" s="5"/>
      <c r="BF71" s="5"/>
      <c r="BG71" s="5"/>
      <c r="BH71" s="5"/>
      <c r="BI71" s="5"/>
      <c r="BJ71" s="5"/>
      <c r="BK71" s="5"/>
      <c r="BL71" s="5"/>
      <c r="BM71" s="5"/>
      <c r="BN71" s="5"/>
      <c r="BO71" s="5"/>
      <c r="BP71" s="5"/>
      <c r="BQ71" s="5"/>
      <c r="BR71" s="5"/>
      <c r="BS71" s="5"/>
      <c r="BT71" s="5"/>
      <c r="BU71" s="5"/>
      <c r="BV71" s="5"/>
      <c r="BW71" s="5"/>
      <c r="BX71" s="5"/>
      <c r="BY71" s="5"/>
      <c r="BZ71" s="5"/>
      <c r="CA71" s="5"/>
      <c r="CB71" s="5"/>
      <c r="CC71" s="5"/>
      <c r="CD71" s="5"/>
      <c r="CE71" s="5"/>
      <c r="CF71" s="5"/>
      <c r="CG71" s="5"/>
    </row>
    <row r="72" spans="1:85" ht="10.5" x14ac:dyDescent="0.25">
      <c r="A72" s="7"/>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5"/>
      <c r="AM72" s="5"/>
      <c r="AN72" s="5"/>
      <c r="AO72" s="5"/>
      <c r="AP72" s="5"/>
      <c r="AQ72" s="5"/>
      <c r="AR72" s="5"/>
      <c r="AS72" s="5"/>
      <c r="AT72" s="5"/>
      <c r="AU72" s="5"/>
      <c r="AV72" s="5"/>
      <c r="AW72" s="5"/>
      <c r="AX72" s="5"/>
      <c r="AY72" s="5"/>
      <c r="AZ72" s="5"/>
      <c r="BA72" s="5"/>
      <c r="BB72" s="5"/>
      <c r="BC72" s="5"/>
      <c r="BD72" s="5"/>
      <c r="BE72" s="5"/>
      <c r="BF72" s="5"/>
      <c r="BG72" s="5"/>
      <c r="BH72" s="5"/>
      <c r="BI72" s="5"/>
      <c r="BJ72" s="5"/>
      <c r="BK72" s="5"/>
      <c r="BL72" s="5"/>
      <c r="BM72" s="5"/>
      <c r="BN72" s="5"/>
      <c r="BO72" s="5"/>
      <c r="BP72" s="5"/>
      <c r="BQ72" s="5"/>
      <c r="BR72" s="5"/>
      <c r="BS72" s="5"/>
      <c r="BT72" s="5"/>
      <c r="BU72" s="5"/>
      <c r="BV72" s="5"/>
      <c r="BW72" s="5"/>
      <c r="BX72" s="5"/>
      <c r="BY72" s="5"/>
      <c r="BZ72" s="5"/>
      <c r="CA72" s="5"/>
      <c r="CB72" s="5"/>
      <c r="CC72" s="5"/>
      <c r="CD72" s="5"/>
      <c r="CE72" s="5"/>
      <c r="CF72" s="5"/>
      <c r="CG72" s="5"/>
    </row>
    <row r="73" spans="1:85" ht="10.5" x14ac:dyDescent="0.25">
      <c r="A73" s="7"/>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5"/>
      <c r="AM73" s="5"/>
      <c r="AN73" s="5"/>
      <c r="AO73" s="5"/>
      <c r="AP73" s="5"/>
      <c r="AQ73" s="5"/>
      <c r="AR73" s="5"/>
      <c r="AS73" s="5"/>
      <c r="AT73" s="5"/>
      <c r="AU73" s="5"/>
      <c r="AV73" s="5"/>
      <c r="AW73" s="5"/>
      <c r="AX73" s="5"/>
      <c r="AY73" s="5"/>
      <c r="AZ73" s="5"/>
      <c r="BA73" s="5"/>
      <c r="BB73" s="5"/>
      <c r="BC73" s="5"/>
      <c r="BD73" s="5"/>
      <c r="BE73" s="5"/>
      <c r="BF73" s="5"/>
      <c r="BG73" s="5"/>
      <c r="BH73" s="5"/>
      <c r="BI73" s="5"/>
      <c r="BJ73" s="5"/>
      <c r="BK73" s="5"/>
      <c r="BL73" s="5"/>
      <c r="BM73" s="5"/>
      <c r="BN73" s="5"/>
      <c r="BO73" s="5"/>
      <c r="BP73" s="5"/>
      <c r="BQ73" s="5"/>
      <c r="BR73" s="5"/>
      <c r="BS73" s="5"/>
      <c r="BT73" s="5"/>
      <c r="BU73" s="5"/>
      <c r="BV73" s="5"/>
      <c r="BW73" s="5"/>
      <c r="BX73" s="5"/>
      <c r="BY73" s="5"/>
      <c r="BZ73" s="5"/>
      <c r="CA73" s="5"/>
      <c r="CB73" s="5"/>
      <c r="CC73" s="5"/>
      <c r="CD73" s="5"/>
      <c r="CE73" s="5"/>
      <c r="CF73" s="5"/>
      <c r="CG73" s="5"/>
    </row>
    <row r="74" spans="1:85" ht="12.75" customHeight="1" x14ac:dyDescent="0.2">
      <c r="A74" s="62"/>
      <c r="B74" s="62"/>
      <c r="C74" s="65"/>
      <c r="D74" s="65"/>
      <c r="E74" s="747"/>
      <c r="F74" s="132"/>
      <c r="G74" s="132"/>
      <c r="H74" s="132"/>
      <c r="I74" s="132"/>
      <c r="J74" s="132"/>
      <c r="K74" s="132"/>
      <c r="L74" s="132"/>
      <c r="M74" s="132"/>
      <c r="N74" s="747"/>
      <c r="O74" s="65"/>
      <c r="P74" s="65"/>
      <c r="Q74" s="783"/>
      <c r="R74" s="62"/>
      <c r="S74" s="62"/>
      <c r="T74" s="62"/>
      <c r="U74" s="62"/>
      <c r="V74" s="62"/>
      <c r="W74" s="62"/>
      <c r="X74" s="62"/>
      <c r="Y74" s="62"/>
      <c r="Z74" s="62"/>
      <c r="AA74" s="62"/>
      <c r="AB74" s="62"/>
      <c r="AC74" s="62"/>
      <c r="AD74" s="62"/>
      <c r="AE74" s="62"/>
      <c r="AF74" s="62"/>
      <c r="AG74" s="62"/>
      <c r="AH74" s="62"/>
      <c r="AI74" s="62"/>
      <c r="AJ74" s="62"/>
      <c r="AK74" s="62"/>
      <c r="AL74" s="62"/>
      <c r="AM74" s="62"/>
      <c r="AN74" s="62"/>
      <c r="AO74" s="62"/>
      <c r="AP74" s="62"/>
      <c r="AQ74" s="62"/>
      <c r="AR74" s="62"/>
      <c r="AS74" s="62"/>
      <c r="AT74" s="62"/>
      <c r="AU74" s="62"/>
      <c r="AV74" s="62"/>
      <c r="AW74" s="62"/>
      <c r="AX74" s="62"/>
      <c r="AY74" s="62"/>
      <c r="AZ74" s="62"/>
      <c r="BA74" s="62"/>
      <c r="BB74" s="62"/>
      <c r="BC74" s="62"/>
      <c r="BD74" s="62"/>
      <c r="BE74" s="62"/>
      <c r="BF74" s="62"/>
      <c r="BG74" s="62"/>
      <c r="BH74" s="62"/>
      <c r="BI74" s="62"/>
      <c r="BJ74" s="62"/>
      <c r="BK74" s="62"/>
      <c r="BL74" s="62"/>
      <c r="BM74" s="62"/>
      <c r="BN74" s="62"/>
      <c r="BO74" s="62"/>
      <c r="BP74" s="62"/>
      <c r="BQ74" s="62"/>
      <c r="BR74" s="62"/>
      <c r="BS74" s="62"/>
      <c r="BT74" s="62"/>
      <c r="BU74" s="62"/>
      <c r="BV74" s="62"/>
      <c r="BW74" s="62"/>
      <c r="BX74" s="62"/>
      <c r="BY74" s="62"/>
      <c r="BZ74" s="62"/>
      <c r="CA74" s="62"/>
      <c r="CB74" s="62"/>
      <c r="CC74" s="62"/>
      <c r="CD74" s="62"/>
      <c r="CE74" s="62"/>
      <c r="CF74" s="62"/>
      <c r="CG74" s="62"/>
    </row>
    <row r="75" spans="1:85" ht="12.75" customHeight="1" x14ac:dyDescent="0.2">
      <c r="A75" s="62"/>
      <c r="B75" s="62"/>
      <c r="C75" s="65"/>
      <c r="D75" s="65"/>
      <c r="E75" s="747"/>
      <c r="F75" s="132"/>
      <c r="G75" s="132"/>
      <c r="H75" s="132"/>
      <c r="I75" s="132"/>
      <c r="J75" s="132"/>
      <c r="K75" s="132"/>
      <c r="L75" s="132"/>
      <c r="M75" s="132"/>
      <c r="N75" s="747"/>
      <c r="O75" s="65"/>
      <c r="P75" s="65"/>
      <c r="Q75" s="783"/>
      <c r="R75" s="62"/>
      <c r="S75" s="62"/>
      <c r="T75" s="62"/>
      <c r="U75" s="62"/>
      <c r="V75" s="62"/>
      <c r="W75" s="62"/>
      <c r="X75" s="62"/>
      <c r="Y75" s="62"/>
      <c r="Z75" s="62"/>
      <c r="AA75" s="62"/>
      <c r="AB75" s="62"/>
      <c r="AC75" s="62"/>
      <c r="AD75" s="62"/>
      <c r="AE75" s="62"/>
      <c r="AF75" s="62"/>
      <c r="AG75" s="62"/>
      <c r="AH75" s="62"/>
      <c r="AI75" s="62"/>
      <c r="AJ75" s="62"/>
      <c r="AK75" s="62"/>
      <c r="AL75" s="62"/>
      <c r="AM75" s="62"/>
      <c r="AN75" s="62"/>
      <c r="AO75" s="62"/>
      <c r="AP75" s="62"/>
      <c r="AQ75" s="62"/>
      <c r="AR75" s="62"/>
      <c r="AS75" s="62"/>
      <c r="AT75" s="62"/>
      <c r="AU75" s="62"/>
      <c r="AV75" s="62"/>
      <c r="AW75" s="62"/>
      <c r="AX75" s="62"/>
      <c r="AY75" s="62"/>
      <c r="AZ75" s="62"/>
      <c r="BA75" s="62"/>
      <c r="BB75" s="62"/>
      <c r="BC75" s="62"/>
      <c r="BD75" s="62"/>
      <c r="BE75" s="62"/>
      <c r="BF75" s="62"/>
      <c r="BG75" s="62"/>
      <c r="BH75" s="62"/>
      <c r="BI75" s="62"/>
      <c r="BJ75" s="62"/>
      <c r="BK75" s="62"/>
      <c r="BL75" s="62"/>
      <c r="BM75" s="62"/>
      <c r="BN75" s="62"/>
      <c r="BO75" s="62"/>
      <c r="BP75" s="62"/>
      <c r="BQ75" s="62"/>
      <c r="BR75" s="62"/>
      <c r="BS75" s="62"/>
      <c r="BT75" s="62"/>
      <c r="BU75" s="62"/>
      <c r="BV75" s="62"/>
      <c r="BW75" s="62"/>
      <c r="BX75" s="62"/>
      <c r="BY75" s="62"/>
      <c r="BZ75" s="62"/>
      <c r="CA75" s="62"/>
      <c r="CB75" s="62"/>
      <c r="CC75" s="62"/>
      <c r="CD75" s="62"/>
      <c r="CE75" s="62"/>
      <c r="CF75" s="62"/>
      <c r="CG75" s="62"/>
    </row>
    <row r="76" spans="1:85" ht="12.75" customHeight="1" x14ac:dyDescent="0.2">
      <c r="A76" s="62"/>
      <c r="B76" s="62"/>
      <c r="C76" s="65"/>
      <c r="D76" s="65"/>
      <c r="E76" s="747"/>
      <c r="F76" s="132"/>
      <c r="G76" s="132"/>
      <c r="H76" s="132"/>
      <c r="I76" s="132"/>
      <c r="J76" s="132"/>
      <c r="K76" s="132"/>
      <c r="L76" s="132"/>
      <c r="M76" s="132"/>
      <c r="N76" s="747"/>
      <c r="O76" s="65"/>
      <c r="P76" s="65"/>
      <c r="Q76" s="783"/>
      <c r="R76" s="62"/>
      <c r="S76" s="62"/>
      <c r="T76" s="62"/>
      <c r="U76" s="62"/>
      <c r="V76" s="62"/>
      <c r="W76" s="62"/>
      <c r="X76" s="62"/>
      <c r="Y76" s="62"/>
      <c r="Z76" s="62"/>
      <c r="AA76" s="62"/>
      <c r="AB76" s="62"/>
      <c r="AC76" s="62"/>
      <c r="AD76" s="62"/>
      <c r="AE76" s="62"/>
      <c r="AF76" s="62"/>
      <c r="AG76" s="62"/>
      <c r="AH76" s="62"/>
      <c r="AI76" s="62"/>
      <c r="AJ76" s="62"/>
      <c r="AK76" s="62"/>
      <c r="AL76" s="62"/>
      <c r="AM76" s="62"/>
      <c r="AN76" s="62"/>
      <c r="AO76" s="62"/>
      <c r="AP76" s="62"/>
      <c r="AQ76" s="62"/>
      <c r="AR76" s="62"/>
      <c r="AS76" s="62"/>
      <c r="AT76" s="62"/>
      <c r="AU76" s="62"/>
      <c r="AV76" s="62"/>
      <c r="AW76" s="62"/>
      <c r="AX76" s="62"/>
      <c r="AY76" s="62"/>
      <c r="AZ76" s="62"/>
      <c r="BA76" s="62"/>
      <c r="BB76" s="62"/>
      <c r="BC76" s="62"/>
      <c r="BD76" s="62"/>
      <c r="BE76" s="62"/>
      <c r="BF76" s="62"/>
      <c r="BG76" s="62"/>
      <c r="BH76" s="62"/>
      <c r="BI76" s="62"/>
      <c r="BJ76" s="62"/>
      <c r="BK76" s="62"/>
      <c r="BL76" s="62"/>
      <c r="BM76" s="62"/>
      <c r="BN76" s="62"/>
      <c r="BO76" s="62"/>
      <c r="BP76" s="62"/>
      <c r="BQ76" s="62"/>
      <c r="BR76" s="62"/>
      <c r="BS76" s="62"/>
      <c r="BT76" s="62"/>
      <c r="BU76" s="62"/>
      <c r="BV76" s="62"/>
      <c r="BW76" s="62"/>
      <c r="BX76" s="62"/>
      <c r="BY76" s="62"/>
      <c r="BZ76" s="62"/>
      <c r="CA76" s="62"/>
      <c r="CB76" s="62"/>
      <c r="CC76" s="62"/>
      <c r="CD76" s="62"/>
      <c r="CE76" s="62"/>
      <c r="CF76" s="62"/>
      <c r="CG76" s="62"/>
    </row>
    <row r="77" spans="1:85" ht="12.75" customHeight="1" x14ac:dyDescent="0.2">
      <c r="A77" s="62"/>
      <c r="B77" s="62"/>
      <c r="C77" s="65"/>
      <c r="D77" s="65"/>
      <c r="E77" s="747"/>
      <c r="F77" s="132"/>
      <c r="G77" s="132"/>
      <c r="H77" s="132"/>
      <c r="I77" s="132"/>
      <c r="J77" s="132"/>
      <c r="K77" s="132"/>
      <c r="L77" s="132"/>
      <c r="M77" s="132"/>
      <c r="N77" s="747"/>
      <c r="O77" s="65"/>
      <c r="P77" s="65"/>
      <c r="Q77" s="783"/>
      <c r="R77" s="62"/>
      <c r="S77" s="62"/>
      <c r="T77" s="62"/>
      <c r="U77" s="62"/>
      <c r="V77" s="62"/>
      <c r="W77" s="62"/>
      <c r="X77" s="62"/>
      <c r="Y77" s="62"/>
      <c r="Z77" s="62"/>
      <c r="AA77" s="62"/>
      <c r="AB77" s="62"/>
      <c r="AC77" s="62"/>
      <c r="AD77" s="62"/>
      <c r="AE77" s="62"/>
      <c r="AF77" s="62"/>
      <c r="AG77" s="62"/>
      <c r="AH77" s="62"/>
      <c r="AI77" s="62"/>
      <c r="AJ77" s="62"/>
      <c r="AK77" s="62"/>
      <c r="AL77" s="62"/>
      <c r="AM77" s="62"/>
      <c r="AN77" s="62"/>
      <c r="AO77" s="62"/>
      <c r="AP77" s="62"/>
      <c r="AQ77" s="62"/>
      <c r="AR77" s="62"/>
      <c r="AS77" s="62"/>
      <c r="AT77" s="62"/>
      <c r="AU77" s="62"/>
      <c r="AV77" s="62"/>
      <c r="AW77" s="62"/>
      <c r="AX77" s="62"/>
      <c r="AY77" s="62"/>
      <c r="AZ77" s="62"/>
      <c r="BA77" s="62"/>
      <c r="BB77" s="62"/>
      <c r="BC77" s="62"/>
      <c r="BD77" s="62"/>
      <c r="BE77" s="62"/>
      <c r="BF77" s="62"/>
      <c r="BG77" s="62"/>
      <c r="BH77" s="62"/>
      <c r="BI77" s="62"/>
      <c r="BJ77" s="62"/>
      <c r="BK77" s="62"/>
      <c r="BL77" s="62"/>
      <c r="BM77" s="62"/>
      <c r="BN77" s="62"/>
      <c r="BO77" s="62"/>
      <c r="BP77" s="62"/>
      <c r="BQ77" s="62"/>
      <c r="BR77" s="62"/>
      <c r="BS77" s="62"/>
      <c r="BT77" s="62"/>
      <c r="BU77" s="62"/>
      <c r="BV77" s="62"/>
      <c r="BW77" s="62"/>
      <c r="BX77" s="62"/>
      <c r="BY77" s="62"/>
      <c r="BZ77" s="62"/>
      <c r="CA77" s="62"/>
      <c r="CB77" s="62"/>
      <c r="CC77" s="62"/>
      <c r="CD77" s="62"/>
      <c r="CE77" s="62"/>
      <c r="CF77" s="62"/>
      <c r="CG77" s="62"/>
    </row>
    <row r="78" spans="1:85" ht="12.75" customHeight="1" x14ac:dyDescent="0.2">
      <c r="A78" s="62"/>
      <c r="B78" s="62"/>
      <c r="C78" s="65"/>
      <c r="D78" s="65"/>
      <c r="E78" s="747"/>
      <c r="F78" s="132"/>
      <c r="G78" s="132"/>
      <c r="H78" s="132"/>
      <c r="I78" s="132"/>
      <c r="J78" s="132"/>
      <c r="K78" s="132"/>
      <c r="L78" s="132"/>
      <c r="M78" s="132"/>
      <c r="N78" s="747"/>
      <c r="O78" s="783"/>
      <c r="P78" s="783"/>
      <c r="Q78" s="783"/>
      <c r="R78" s="62"/>
      <c r="S78" s="62"/>
      <c r="T78" s="62"/>
      <c r="U78" s="62"/>
      <c r="V78" s="62"/>
      <c r="W78" s="62"/>
      <c r="X78" s="62"/>
      <c r="Y78" s="62"/>
      <c r="Z78" s="62"/>
      <c r="AA78" s="62"/>
      <c r="AB78" s="62"/>
      <c r="AC78" s="62"/>
      <c r="AD78" s="62"/>
      <c r="AE78" s="62"/>
      <c r="AF78" s="62"/>
      <c r="AG78" s="62"/>
      <c r="AH78" s="62"/>
      <c r="AI78" s="62"/>
      <c r="AJ78" s="62"/>
      <c r="AK78" s="62"/>
      <c r="AL78" s="62"/>
      <c r="AM78" s="62"/>
      <c r="AN78" s="62"/>
      <c r="AO78" s="62"/>
      <c r="AP78" s="62"/>
      <c r="AQ78" s="62"/>
      <c r="AR78" s="62"/>
      <c r="AS78" s="62"/>
      <c r="AT78" s="62"/>
      <c r="AU78" s="62"/>
      <c r="AV78" s="62"/>
      <c r="AW78" s="62"/>
      <c r="AX78" s="62"/>
      <c r="AY78" s="62"/>
      <c r="AZ78" s="62"/>
      <c r="BA78" s="62"/>
      <c r="BB78" s="62"/>
      <c r="BC78" s="62"/>
      <c r="BD78" s="62"/>
      <c r="BE78" s="62"/>
      <c r="BF78" s="62"/>
      <c r="BG78" s="62"/>
      <c r="BH78" s="62"/>
      <c r="BI78" s="62"/>
      <c r="BJ78" s="62"/>
      <c r="BK78" s="62"/>
      <c r="BL78" s="62"/>
      <c r="BM78" s="62"/>
      <c r="BN78" s="62"/>
      <c r="BO78" s="62"/>
      <c r="BP78" s="62"/>
      <c r="BQ78" s="62"/>
      <c r="BR78" s="62"/>
      <c r="BS78" s="62"/>
      <c r="BT78" s="62"/>
      <c r="BU78" s="62"/>
      <c r="BV78" s="62"/>
      <c r="BW78" s="62"/>
      <c r="BX78" s="62"/>
      <c r="BY78" s="62"/>
      <c r="BZ78" s="62"/>
      <c r="CA78" s="62"/>
      <c r="CB78" s="62"/>
      <c r="CC78" s="62"/>
      <c r="CD78" s="62"/>
      <c r="CE78" s="62"/>
      <c r="CF78" s="62"/>
      <c r="CG78" s="62"/>
    </row>
    <row r="79" spans="1:85" ht="12.75" customHeight="1" x14ac:dyDescent="0.2">
      <c r="A79" s="62"/>
      <c r="B79" s="62"/>
      <c r="C79" s="65"/>
      <c r="D79" s="65"/>
      <c r="E79" s="747"/>
      <c r="F79" s="132"/>
      <c r="G79" s="132"/>
      <c r="H79" s="132"/>
      <c r="I79" s="132"/>
      <c r="J79" s="132"/>
      <c r="K79" s="132"/>
      <c r="L79" s="132"/>
      <c r="M79" s="132"/>
      <c r="N79" s="747"/>
      <c r="O79" s="65"/>
      <c r="P79" s="65"/>
      <c r="Q79" s="783"/>
      <c r="R79" s="62"/>
      <c r="S79" s="62"/>
      <c r="T79" s="62"/>
      <c r="U79" s="62"/>
      <c r="V79" s="62"/>
      <c r="W79" s="62"/>
      <c r="X79" s="62"/>
      <c r="Y79" s="62"/>
      <c r="Z79" s="62"/>
      <c r="AA79" s="62"/>
      <c r="AB79" s="62"/>
      <c r="AC79" s="62"/>
      <c r="AD79" s="62"/>
      <c r="AE79" s="62"/>
      <c r="AF79" s="62"/>
      <c r="AG79" s="62"/>
      <c r="AH79" s="62"/>
      <c r="AI79" s="62"/>
      <c r="AJ79" s="62"/>
      <c r="AK79" s="62"/>
      <c r="AL79" s="62"/>
      <c r="AM79" s="62"/>
      <c r="AN79" s="62"/>
      <c r="AO79" s="62"/>
      <c r="AP79" s="62"/>
      <c r="AQ79" s="62"/>
      <c r="AR79" s="62"/>
      <c r="AS79" s="62"/>
      <c r="AT79" s="62"/>
      <c r="AU79" s="62"/>
      <c r="AV79" s="62"/>
      <c r="AW79" s="62"/>
      <c r="AX79" s="62"/>
      <c r="AY79" s="62"/>
      <c r="AZ79" s="62"/>
      <c r="BA79" s="62"/>
      <c r="BB79" s="62"/>
      <c r="BC79" s="62"/>
      <c r="BD79" s="62"/>
      <c r="BE79" s="62"/>
      <c r="BF79" s="62"/>
      <c r="BG79" s="62"/>
      <c r="BH79" s="62"/>
      <c r="BI79" s="62"/>
      <c r="BJ79" s="62"/>
      <c r="BK79" s="62"/>
      <c r="BL79" s="62"/>
      <c r="BM79" s="62"/>
      <c r="BN79" s="62"/>
      <c r="BO79" s="62"/>
      <c r="BP79" s="62"/>
      <c r="BQ79" s="62"/>
      <c r="BR79" s="62"/>
      <c r="BS79" s="62"/>
      <c r="BT79" s="62"/>
      <c r="BU79" s="62"/>
      <c r="BV79" s="62"/>
      <c r="BW79" s="62"/>
      <c r="BX79" s="62"/>
      <c r="BY79" s="62"/>
      <c r="BZ79" s="62"/>
      <c r="CA79" s="62"/>
      <c r="CB79" s="62"/>
      <c r="CC79" s="62"/>
      <c r="CD79" s="62"/>
      <c r="CE79" s="62"/>
      <c r="CF79" s="62"/>
      <c r="CG79" s="62"/>
    </row>
    <row r="80" spans="1:85" ht="12.75" customHeight="1" x14ac:dyDescent="0.2">
      <c r="A80" s="62"/>
      <c r="B80" s="62"/>
      <c r="C80" s="65"/>
      <c r="D80" s="65"/>
      <c r="E80" s="747"/>
      <c r="F80" s="132"/>
      <c r="G80" s="132"/>
      <c r="H80" s="132"/>
      <c r="I80" s="132"/>
      <c r="J80" s="132"/>
      <c r="K80" s="132"/>
      <c r="L80" s="132"/>
      <c r="M80" s="132"/>
      <c r="N80" s="747"/>
      <c r="O80" s="65"/>
      <c r="P80" s="65"/>
      <c r="Q80" s="783"/>
      <c r="R80" s="62"/>
      <c r="S80" s="62"/>
      <c r="T80" s="62"/>
      <c r="U80" s="62"/>
      <c r="V80" s="62"/>
      <c r="W80" s="62"/>
      <c r="X80" s="62"/>
      <c r="Y80" s="62"/>
      <c r="Z80" s="62"/>
      <c r="AA80" s="62"/>
      <c r="AB80" s="62"/>
      <c r="AC80" s="62"/>
      <c r="AD80" s="62"/>
      <c r="AE80" s="62"/>
      <c r="AF80" s="62"/>
      <c r="AG80" s="62"/>
      <c r="AH80" s="62"/>
      <c r="AI80" s="62"/>
      <c r="AJ80" s="62"/>
      <c r="AK80" s="62"/>
      <c r="AL80" s="62"/>
      <c r="AM80" s="62"/>
      <c r="AN80" s="62"/>
      <c r="AO80" s="62"/>
      <c r="AP80" s="62"/>
      <c r="AQ80" s="62"/>
      <c r="AR80" s="62"/>
      <c r="AS80" s="62"/>
      <c r="AT80" s="62"/>
      <c r="AU80" s="62"/>
      <c r="AV80" s="62"/>
      <c r="AW80" s="62"/>
      <c r="AX80" s="62"/>
      <c r="AY80" s="62"/>
      <c r="AZ80" s="62"/>
      <c r="BA80" s="62"/>
      <c r="BB80" s="62"/>
      <c r="BC80" s="62"/>
      <c r="BD80" s="62"/>
      <c r="BE80" s="62"/>
      <c r="BF80" s="62"/>
      <c r="BG80" s="62"/>
      <c r="BH80" s="62"/>
      <c r="BI80" s="62"/>
      <c r="BJ80" s="62"/>
      <c r="BK80" s="62"/>
      <c r="BL80" s="62"/>
      <c r="BM80" s="62"/>
      <c r="BN80" s="62"/>
      <c r="BO80" s="62"/>
      <c r="BP80" s="62"/>
      <c r="BQ80" s="62"/>
      <c r="BR80" s="62"/>
      <c r="BS80" s="62"/>
      <c r="BT80" s="62"/>
      <c r="BU80" s="62"/>
      <c r="BV80" s="62"/>
      <c r="BW80" s="62"/>
      <c r="BX80" s="62"/>
      <c r="BY80" s="62"/>
      <c r="BZ80" s="62"/>
      <c r="CA80" s="62"/>
      <c r="CB80" s="62"/>
      <c r="CC80" s="62"/>
      <c r="CD80" s="62"/>
      <c r="CE80" s="62"/>
      <c r="CF80" s="62"/>
      <c r="CG80" s="62"/>
    </row>
    <row r="81" spans="1:37" ht="12.75" customHeight="1" x14ac:dyDescent="0.2">
      <c r="A81" s="62"/>
      <c r="B81" s="62"/>
      <c r="C81" s="65"/>
      <c r="D81" s="65"/>
      <c r="E81" s="747"/>
      <c r="F81" s="132"/>
      <c r="G81" s="132"/>
      <c r="H81" s="132"/>
      <c r="I81" s="132"/>
      <c r="J81" s="132"/>
      <c r="K81" s="132"/>
      <c r="L81" s="132"/>
      <c r="M81" s="132"/>
      <c r="N81" s="747"/>
      <c r="O81" s="65"/>
      <c r="P81" s="65"/>
      <c r="Q81" s="783"/>
      <c r="R81" s="62"/>
      <c r="S81" s="62"/>
      <c r="T81" s="62"/>
      <c r="U81" s="62"/>
      <c r="V81" s="62"/>
      <c r="W81" s="62"/>
      <c r="X81" s="62"/>
      <c r="Y81" s="62"/>
      <c r="Z81" s="62"/>
      <c r="AA81" s="62"/>
      <c r="AB81" s="62"/>
      <c r="AC81" s="62"/>
      <c r="AD81" s="62"/>
      <c r="AE81" s="62"/>
      <c r="AF81" s="62"/>
      <c r="AG81" s="62"/>
      <c r="AH81" s="62"/>
      <c r="AI81" s="62"/>
      <c r="AJ81" s="62"/>
      <c r="AK81" s="62"/>
    </row>
    <row r="82" spans="1:37" ht="12.75" customHeight="1" x14ac:dyDescent="0.2">
      <c r="A82" s="62"/>
      <c r="B82" s="62"/>
      <c r="C82" s="65"/>
      <c r="D82" s="65"/>
      <c r="E82" s="747"/>
      <c r="F82" s="132"/>
      <c r="G82" s="132"/>
      <c r="H82" s="132"/>
      <c r="I82" s="132"/>
      <c r="J82" s="132"/>
      <c r="K82" s="132"/>
      <c r="L82" s="132"/>
      <c r="M82" s="132"/>
      <c r="N82" s="747"/>
      <c r="O82" s="65"/>
      <c r="P82" s="65"/>
      <c r="Q82" s="783"/>
      <c r="R82" s="62"/>
      <c r="S82" s="62"/>
      <c r="T82" s="62"/>
      <c r="U82" s="62"/>
      <c r="V82" s="62"/>
      <c r="W82" s="62"/>
      <c r="X82" s="62"/>
      <c r="Y82" s="62"/>
      <c r="Z82" s="62"/>
      <c r="AA82" s="62"/>
      <c r="AB82" s="62"/>
      <c r="AC82" s="62"/>
      <c r="AD82" s="62"/>
      <c r="AE82" s="62"/>
      <c r="AF82" s="62"/>
      <c r="AG82" s="62"/>
      <c r="AH82" s="62"/>
      <c r="AI82" s="62"/>
      <c r="AJ82" s="62"/>
      <c r="AK82" s="62"/>
    </row>
    <row r="83" spans="1:37" ht="12.75" customHeight="1" x14ac:dyDescent="0.25">
      <c r="A83" s="62"/>
      <c r="B83" s="94"/>
      <c r="C83" s="92"/>
      <c r="D83" s="92"/>
      <c r="E83" s="62"/>
      <c r="F83" s="747"/>
      <c r="G83" s="747"/>
      <c r="H83" s="747"/>
      <c r="I83" s="747"/>
      <c r="J83" s="747"/>
      <c r="K83" s="747"/>
      <c r="L83" s="747"/>
      <c r="M83" s="747"/>
      <c r="N83" s="62"/>
      <c r="O83" s="92"/>
      <c r="P83" s="92"/>
      <c r="Q83" s="62"/>
      <c r="R83" s="62"/>
      <c r="S83" s="62"/>
      <c r="T83" s="62"/>
      <c r="U83" s="62"/>
      <c r="V83" s="62"/>
      <c r="W83" s="62"/>
      <c r="X83" s="62"/>
      <c r="Y83" s="62"/>
      <c r="Z83" s="62"/>
      <c r="AA83" s="62"/>
      <c r="AB83" s="62"/>
      <c r="AC83" s="62"/>
      <c r="AD83" s="62"/>
      <c r="AE83" s="62"/>
      <c r="AF83" s="62"/>
      <c r="AG83" s="62"/>
      <c r="AH83" s="62"/>
      <c r="AI83" s="62"/>
      <c r="AJ83" s="62"/>
      <c r="AK83" s="62"/>
    </row>
    <row r="84" spans="1:37" ht="12.75" customHeight="1" x14ac:dyDescent="0.25">
      <c r="A84" s="62"/>
      <c r="B84" s="94"/>
      <c r="C84" s="92"/>
      <c r="D84" s="92"/>
      <c r="E84" s="62"/>
      <c r="F84" s="747"/>
      <c r="G84" s="747"/>
      <c r="H84" s="747"/>
      <c r="I84" s="747"/>
      <c r="J84" s="747"/>
      <c r="K84" s="747"/>
      <c r="L84" s="747"/>
      <c r="M84" s="747"/>
      <c r="N84" s="62"/>
      <c r="O84" s="62"/>
      <c r="P84" s="62"/>
      <c r="Q84" s="62"/>
      <c r="R84" s="62"/>
      <c r="S84" s="62"/>
      <c r="T84" s="62"/>
      <c r="U84" s="62"/>
      <c r="V84" s="62"/>
      <c r="W84" s="62"/>
      <c r="X84" s="62"/>
      <c r="Y84" s="62"/>
      <c r="Z84" s="62"/>
      <c r="AA84" s="62"/>
      <c r="AB84" s="62"/>
      <c r="AC84" s="62"/>
      <c r="AD84" s="62"/>
      <c r="AE84" s="62"/>
      <c r="AF84" s="62"/>
      <c r="AG84" s="62"/>
      <c r="AH84" s="62"/>
      <c r="AI84" s="62"/>
      <c r="AJ84" s="62"/>
      <c r="AK84" s="62"/>
    </row>
    <row r="85" spans="1:37" ht="12.75" customHeight="1" x14ac:dyDescent="0.25">
      <c r="A85" s="516"/>
      <c r="B85" s="62"/>
      <c r="C85" s="62"/>
      <c r="D85" s="62"/>
      <c r="E85" s="62"/>
      <c r="F85" s="747"/>
      <c r="G85" s="747"/>
      <c r="H85" s="747"/>
      <c r="I85" s="747"/>
      <c r="J85" s="747"/>
      <c r="K85" s="747"/>
      <c r="L85" s="747"/>
      <c r="M85" s="747"/>
      <c r="N85" s="62"/>
      <c r="O85" s="62"/>
      <c r="P85" s="62"/>
      <c r="Q85" s="62"/>
      <c r="R85" s="62"/>
      <c r="S85" s="62"/>
      <c r="T85" s="62"/>
      <c r="U85" s="62"/>
      <c r="V85" s="62"/>
      <c r="W85" s="62"/>
      <c r="X85" s="62"/>
      <c r="Y85" s="62"/>
      <c r="Z85" s="62"/>
      <c r="AA85" s="62"/>
      <c r="AB85" s="62"/>
      <c r="AC85" s="62"/>
      <c r="AD85" s="62"/>
      <c r="AE85" s="62"/>
      <c r="AF85" s="62"/>
      <c r="AG85" s="62"/>
      <c r="AH85" s="62"/>
      <c r="AI85" s="62"/>
      <c r="AJ85" s="62"/>
      <c r="AK85" s="62"/>
    </row>
    <row r="86" spans="1:37" ht="12.75" customHeight="1" x14ac:dyDescent="0.2">
      <c r="A86" s="69"/>
      <c r="B86" s="62"/>
      <c r="C86" s="62"/>
      <c r="D86" s="62"/>
      <c r="E86" s="62"/>
      <c r="F86" s="747"/>
      <c r="G86" s="747"/>
      <c r="H86" s="747"/>
      <c r="I86" s="747"/>
      <c r="J86" s="747"/>
      <c r="K86" s="747"/>
      <c r="L86" s="747"/>
      <c r="M86" s="747"/>
      <c r="N86" s="62"/>
      <c r="O86" s="62"/>
      <c r="P86" s="62"/>
      <c r="Q86" s="62"/>
      <c r="R86" s="62"/>
      <c r="S86" s="62"/>
      <c r="T86" s="62"/>
      <c r="U86" s="62"/>
      <c r="V86" s="62"/>
      <c r="W86" s="62"/>
      <c r="X86" s="62"/>
      <c r="Y86" s="62"/>
      <c r="Z86" s="62"/>
      <c r="AA86" s="62"/>
      <c r="AB86" s="62"/>
      <c r="AC86" s="62"/>
      <c r="AD86" s="62"/>
      <c r="AE86" s="62"/>
      <c r="AF86" s="62"/>
      <c r="AG86" s="62"/>
      <c r="AH86" s="62"/>
      <c r="AI86" s="62"/>
      <c r="AJ86" s="62"/>
      <c r="AK86" s="62"/>
    </row>
    <row r="87" spans="1:37" ht="12.75" customHeight="1" x14ac:dyDescent="0.2">
      <c r="A87" s="62"/>
      <c r="B87" s="62"/>
      <c r="C87" s="89"/>
      <c r="D87" s="89"/>
      <c r="E87" s="62"/>
      <c r="F87" s="89"/>
      <c r="G87" s="89"/>
      <c r="H87" s="89"/>
      <c r="I87" s="89"/>
      <c r="J87" s="89"/>
      <c r="K87" s="89"/>
      <c r="L87" s="89"/>
      <c r="M87" s="89"/>
      <c r="N87" s="62"/>
      <c r="O87" s="89"/>
      <c r="P87" s="89"/>
      <c r="Q87" s="737"/>
      <c r="R87" s="737"/>
      <c r="S87" s="737"/>
      <c r="T87" s="737"/>
      <c r="U87" s="737"/>
      <c r="V87" s="737"/>
      <c r="W87" s="737"/>
      <c r="X87" s="737"/>
      <c r="Y87" s="737"/>
      <c r="Z87" s="62"/>
      <c r="AA87" s="62"/>
      <c r="AB87" s="62"/>
      <c r="AC87" s="62"/>
      <c r="AD87" s="62"/>
      <c r="AE87" s="62"/>
      <c r="AF87" s="737"/>
      <c r="AG87" s="737"/>
      <c r="AH87" s="737"/>
      <c r="AI87" s="737"/>
      <c r="AJ87" s="737"/>
      <c r="AK87" s="737"/>
    </row>
    <row r="88" spans="1:37" ht="12.75" customHeight="1" x14ac:dyDescent="0.25">
      <c r="A88" s="62"/>
      <c r="B88" s="62"/>
      <c r="C88" s="131"/>
      <c r="D88" s="131"/>
      <c r="E88" s="62"/>
      <c r="F88" s="131"/>
      <c r="G88" s="131"/>
      <c r="H88" s="131"/>
      <c r="I88" s="131"/>
      <c r="J88" s="131"/>
      <c r="K88" s="131"/>
      <c r="L88" s="131"/>
      <c r="M88" s="131"/>
      <c r="N88" s="62"/>
      <c r="O88" s="131"/>
      <c r="P88" s="131"/>
      <c r="Q88" s="737"/>
      <c r="R88" s="737"/>
      <c r="S88" s="737"/>
      <c r="T88" s="737"/>
      <c r="U88" s="737"/>
      <c r="V88" s="737"/>
      <c r="W88" s="737"/>
      <c r="X88" s="737"/>
      <c r="Y88" s="737"/>
      <c r="Z88" s="62"/>
      <c r="AA88" s="62"/>
      <c r="AB88" s="62"/>
      <c r="AC88" s="62"/>
      <c r="AD88" s="62"/>
      <c r="AE88" s="62"/>
      <c r="AF88" s="737"/>
      <c r="AG88" s="737"/>
      <c r="AH88" s="737"/>
      <c r="AI88" s="737"/>
      <c r="AJ88" s="737"/>
      <c r="AK88" s="737"/>
    </row>
    <row r="89" spans="1:37" ht="12.75" customHeight="1" x14ac:dyDescent="0.2">
      <c r="A89" s="62"/>
      <c r="B89" s="62"/>
      <c r="C89" s="65"/>
      <c r="D89" s="65"/>
      <c r="E89" s="747"/>
      <c r="F89" s="132"/>
      <c r="G89" s="132"/>
      <c r="H89" s="132"/>
      <c r="I89" s="132"/>
      <c r="J89" s="132"/>
      <c r="K89" s="132"/>
      <c r="L89" s="132"/>
      <c r="M89" s="132"/>
      <c r="N89" s="747"/>
      <c r="O89" s="65"/>
      <c r="P89" s="65"/>
      <c r="Q89" s="787"/>
      <c r="R89" s="62"/>
      <c r="S89" s="62"/>
      <c r="T89" s="62"/>
      <c r="U89" s="62"/>
      <c r="V89" s="62"/>
      <c r="W89" s="62"/>
      <c r="X89" s="62"/>
      <c r="Y89" s="62"/>
      <c r="Z89" s="62"/>
      <c r="AA89" s="62"/>
      <c r="AB89" s="62"/>
      <c r="AC89" s="62"/>
      <c r="AD89" s="62"/>
      <c r="AE89" s="62"/>
      <c r="AF89" s="62"/>
      <c r="AG89" s="62"/>
      <c r="AH89" s="62"/>
      <c r="AI89" s="62"/>
      <c r="AJ89" s="62"/>
      <c r="AK89" s="62"/>
    </row>
    <row r="90" spans="1:37" ht="12.75" customHeight="1" x14ac:dyDescent="0.2">
      <c r="A90" s="62"/>
      <c r="B90" s="62"/>
      <c r="C90" s="65"/>
      <c r="D90" s="65"/>
      <c r="E90" s="747"/>
      <c r="F90" s="132"/>
      <c r="G90" s="132"/>
      <c r="H90" s="132"/>
      <c r="I90" s="132"/>
      <c r="J90" s="132"/>
      <c r="K90" s="132"/>
      <c r="L90" s="132"/>
      <c r="M90" s="132"/>
      <c r="N90" s="747"/>
      <c r="O90" s="65"/>
      <c r="P90" s="65"/>
      <c r="Q90" s="115"/>
      <c r="R90" s="747"/>
      <c r="S90" s="62"/>
      <c r="T90" s="62"/>
      <c r="U90" s="62"/>
      <c r="V90" s="62"/>
      <c r="W90" s="62"/>
      <c r="X90" s="62"/>
      <c r="Y90" s="62"/>
      <c r="Z90" s="62"/>
      <c r="AA90" s="62"/>
      <c r="AB90" s="62"/>
      <c r="AC90" s="62"/>
      <c r="AD90" s="62"/>
      <c r="AE90" s="62"/>
      <c r="AF90" s="62"/>
      <c r="AG90" s="62"/>
      <c r="AH90" s="62"/>
      <c r="AI90" s="62"/>
      <c r="AJ90" s="62"/>
      <c r="AK90" s="62"/>
    </row>
    <row r="91" spans="1:37" ht="12.75" customHeight="1" x14ac:dyDescent="0.2">
      <c r="A91" s="62"/>
      <c r="B91" s="62"/>
      <c r="C91" s="65"/>
      <c r="D91" s="65"/>
      <c r="E91" s="747"/>
      <c r="F91" s="132"/>
      <c r="G91" s="132"/>
      <c r="H91" s="132"/>
      <c r="I91" s="132"/>
      <c r="J91" s="132"/>
      <c r="K91" s="132"/>
      <c r="L91" s="132"/>
      <c r="M91" s="132"/>
      <c r="N91" s="747"/>
      <c r="O91" s="65"/>
      <c r="P91" s="65"/>
      <c r="Q91" s="783"/>
      <c r="R91" s="62"/>
      <c r="S91" s="62"/>
      <c r="T91" s="62"/>
      <c r="U91" s="62"/>
      <c r="V91" s="62"/>
      <c r="W91" s="62"/>
      <c r="X91" s="62"/>
      <c r="Y91" s="62"/>
      <c r="Z91" s="62"/>
      <c r="AA91" s="62"/>
      <c r="AB91" s="62"/>
      <c r="AC91" s="62"/>
      <c r="AD91" s="62"/>
      <c r="AE91" s="62"/>
      <c r="AF91" s="62"/>
      <c r="AG91" s="62"/>
      <c r="AH91" s="62"/>
      <c r="AI91" s="62"/>
      <c r="AJ91" s="62"/>
      <c r="AK91" s="62"/>
    </row>
    <row r="92" spans="1:37" ht="12.75" customHeight="1" x14ac:dyDescent="0.2">
      <c r="A92" s="62"/>
      <c r="B92" s="62"/>
      <c r="C92" s="62"/>
      <c r="D92" s="62"/>
      <c r="E92" s="62"/>
      <c r="F92" s="132"/>
      <c r="G92" s="132"/>
      <c r="H92" s="132"/>
      <c r="I92" s="132"/>
      <c r="J92" s="132"/>
      <c r="K92" s="132"/>
      <c r="L92" s="132"/>
      <c r="M92" s="132"/>
      <c r="N92" s="62"/>
      <c r="O92" s="783"/>
      <c r="P92" s="783"/>
      <c r="Q92" s="783"/>
      <c r="R92" s="62"/>
      <c r="S92" s="62"/>
      <c r="T92" s="62"/>
      <c r="U92" s="62"/>
      <c r="V92" s="62"/>
      <c r="W92" s="62"/>
      <c r="X92" s="62"/>
      <c r="Y92" s="62"/>
      <c r="Z92" s="62"/>
      <c r="AA92" s="62"/>
      <c r="AB92" s="62"/>
      <c r="AC92" s="62"/>
      <c r="AD92" s="62"/>
      <c r="AE92" s="62"/>
      <c r="AF92" s="62"/>
      <c r="AG92" s="62"/>
      <c r="AH92" s="62"/>
      <c r="AI92" s="62"/>
      <c r="AJ92" s="62"/>
      <c r="AK92" s="62"/>
    </row>
    <row r="93" spans="1:37" ht="12.75" customHeight="1" x14ac:dyDescent="0.2">
      <c r="A93" s="62"/>
      <c r="B93" s="62"/>
      <c r="C93" s="65"/>
      <c r="D93" s="65"/>
      <c r="E93" s="747"/>
      <c r="F93" s="132"/>
      <c r="G93" s="132"/>
      <c r="H93" s="132"/>
      <c r="I93" s="132"/>
      <c r="J93" s="132"/>
      <c r="K93" s="132"/>
      <c r="L93" s="132"/>
      <c r="M93" s="132"/>
      <c r="N93" s="747"/>
      <c r="O93" s="65"/>
      <c r="P93" s="65"/>
      <c r="Q93" s="783"/>
      <c r="R93" s="62"/>
      <c r="S93" s="62"/>
      <c r="T93" s="62"/>
      <c r="U93" s="62"/>
      <c r="V93" s="62"/>
      <c r="W93" s="62"/>
      <c r="X93" s="62"/>
      <c r="Y93" s="62"/>
      <c r="Z93" s="62"/>
      <c r="AA93" s="62"/>
      <c r="AB93" s="62"/>
      <c r="AC93" s="62"/>
      <c r="AD93" s="62"/>
      <c r="AE93" s="62"/>
      <c r="AF93" s="62"/>
      <c r="AG93" s="62"/>
      <c r="AH93" s="62"/>
      <c r="AI93" s="62"/>
      <c r="AJ93" s="62"/>
      <c r="AK93" s="62"/>
    </row>
    <row r="94" spans="1:37" ht="12.75" customHeight="1" x14ac:dyDescent="0.2">
      <c r="A94" s="62"/>
      <c r="B94" s="62"/>
      <c r="C94" s="65"/>
      <c r="D94" s="65"/>
      <c r="E94" s="747"/>
      <c r="F94" s="132"/>
      <c r="G94" s="132"/>
      <c r="H94" s="132"/>
      <c r="I94" s="132"/>
      <c r="J94" s="132"/>
      <c r="K94" s="132"/>
      <c r="L94" s="132"/>
      <c r="M94" s="132"/>
      <c r="N94" s="747"/>
      <c r="O94" s="65"/>
      <c r="P94" s="65"/>
      <c r="Q94" s="783"/>
      <c r="R94" s="62"/>
      <c r="S94" s="62"/>
      <c r="T94" s="62"/>
      <c r="U94" s="62"/>
      <c r="V94" s="62"/>
      <c r="W94" s="62"/>
      <c r="X94" s="62"/>
      <c r="Y94" s="62"/>
      <c r="Z94" s="62"/>
      <c r="AA94" s="62"/>
      <c r="AB94" s="62"/>
      <c r="AC94" s="62"/>
      <c r="AD94" s="62"/>
      <c r="AE94" s="62"/>
      <c r="AF94" s="62"/>
      <c r="AG94" s="62"/>
      <c r="AH94" s="62"/>
      <c r="AI94" s="62"/>
      <c r="AJ94" s="62"/>
      <c r="AK94" s="62"/>
    </row>
    <row r="95" spans="1:37" ht="12.75" customHeight="1" x14ac:dyDescent="0.2">
      <c r="A95" s="62"/>
      <c r="B95" s="62"/>
      <c r="C95" s="65"/>
      <c r="D95" s="65"/>
      <c r="E95" s="747"/>
      <c r="F95" s="132"/>
      <c r="G95" s="132"/>
      <c r="H95" s="132"/>
      <c r="I95" s="132"/>
      <c r="J95" s="132"/>
      <c r="K95" s="132"/>
      <c r="L95" s="132"/>
      <c r="M95" s="132"/>
      <c r="N95" s="747"/>
      <c r="O95" s="65"/>
      <c r="P95" s="65"/>
      <c r="Q95" s="783"/>
      <c r="R95" s="62"/>
      <c r="S95" s="62"/>
      <c r="T95" s="62"/>
      <c r="U95" s="62"/>
      <c r="V95" s="62"/>
      <c r="W95" s="62"/>
      <c r="X95" s="62"/>
      <c r="Y95" s="62"/>
      <c r="Z95" s="62"/>
      <c r="AA95" s="62"/>
      <c r="AB95" s="62"/>
      <c r="AC95" s="62"/>
      <c r="AD95" s="62"/>
      <c r="AE95" s="62"/>
      <c r="AF95" s="62"/>
      <c r="AG95" s="62"/>
      <c r="AH95" s="62"/>
      <c r="AI95" s="62"/>
      <c r="AJ95" s="62"/>
      <c r="AK95" s="62"/>
    </row>
    <row r="96" spans="1:37" ht="12.75" customHeight="1" x14ac:dyDescent="0.2">
      <c r="A96" s="62"/>
      <c r="B96" s="62"/>
      <c r="C96" s="65"/>
      <c r="D96" s="65"/>
      <c r="E96" s="747"/>
      <c r="F96" s="132"/>
      <c r="G96" s="132"/>
      <c r="H96" s="132"/>
      <c r="I96" s="132"/>
      <c r="J96" s="132"/>
      <c r="K96" s="132"/>
      <c r="L96" s="132"/>
      <c r="M96" s="132"/>
      <c r="N96" s="747"/>
      <c r="O96" s="65"/>
      <c r="P96" s="65"/>
      <c r="Q96" s="783"/>
      <c r="R96" s="62"/>
      <c r="S96" s="62"/>
      <c r="T96" s="62"/>
      <c r="U96" s="62"/>
      <c r="V96" s="62"/>
      <c r="W96" s="62"/>
      <c r="X96" s="62"/>
      <c r="Y96" s="62"/>
      <c r="Z96" s="62"/>
      <c r="AA96" s="62"/>
      <c r="AB96" s="62"/>
      <c r="AC96" s="62"/>
      <c r="AD96" s="62"/>
      <c r="AE96" s="62"/>
      <c r="AF96" s="62"/>
      <c r="AG96" s="62"/>
      <c r="AH96" s="62"/>
      <c r="AI96" s="62"/>
      <c r="AJ96" s="62"/>
      <c r="AK96" s="62"/>
    </row>
    <row r="97" spans="1:37" ht="12.75" customHeight="1" x14ac:dyDescent="0.2">
      <c r="A97" s="62"/>
      <c r="B97" s="62"/>
      <c r="C97" s="65"/>
      <c r="D97" s="65"/>
      <c r="E97" s="747"/>
      <c r="F97" s="132"/>
      <c r="G97" s="132"/>
      <c r="H97" s="132"/>
      <c r="I97" s="132"/>
      <c r="J97" s="132"/>
      <c r="K97" s="132"/>
      <c r="L97" s="132"/>
      <c r="M97" s="132"/>
      <c r="N97" s="747"/>
      <c r="O97" s="65"/>
      <c r="P97" s="65"/>
      <c r="Q97" s="783"/>
      <c r="R97" s="62"/>
      <c r="S97" s="62"/>
      <c r="T97" s="62"/>
      <c r="U97" s="62"/>
      <c r="V97" s="62"/>
      <c r="W97" s="62"/>
      <c r="X97" s="62"/>
      <c r="Y97" s="62"/>
      <c r="Z97" s="62"/>
      <c r="AA97" s="62"/>
      <c r="AB97" s="62"/>
      <c r="AC97" s="62"/>
      <c r="AD97" s="62"/>
      <c r="AE97" s="62"/>
      <c r="AF97" s="62"/>
      <c r="AG97" s="62"/>
      <c r="AH97" s="62"/>
      <c r="AI97" s="62"/>
      <c r="AJ97" s="62"/>
      <c r="AK97" s="62"/>
    </row>
    <row r="98" spans="1:37" ht="12.75" customHeight="1" x14ac:dyDescent="0.2">
      <c r="A98" s="62"/>
      <c r="B98" s="62"/>
      <c r="C98" s="65"/>
      <c r="D98" s="65"/>
      <c r="E98" s="747"/>
      <c r="F98" s="132"/>
      <c r="G98" s="132"/>
      <c r="H98" s="132"/>
      <c r="I98" s="132"/>
      <c r="J98" s="132"/>
      <c r="K98" s="132"/>
      <c r="L98" s="132"/>
      <c r="M98" s="132"/>
      <c r="N98" s="747"/>
      <c r="O98" s="65"/>
      <c r="P98" s="65"/>
      <c r="Q98" s="783"/>
      <c r="R98" s="62"/>
      <c r="S98" s="62"/>
      <c r="T98" s="62"/>
      <c r="U98" s="62"/>
      <c r="V98" s="62"/>
      <c r="W98" s="62"/>
      <c r="X98" s="62"/>
      <c r="Y98" s="62"/>
      <c r="Z98" s="62"/>
      <c r="AA98" s="62"/>
      <c r="AB98" s="62"/>
      <c r="AC98" s="62"/>
      <c r="AD98" s="62"/>
      <c r="AE98" s="62"/>
      <c r="AF98" s="62"/>
      <c r="AG98" s="62"/>
      <c r="AH98" s="62"/>
      <c r="AI98" s="62"/>
      <c r="AJ98" s="62"/>
      <c r="AK98" s="62"/>
    </row>
    <row r="99" spans="1:37" ht="12.75" customHeight="1" x14ac:dyDescent="0.2">
      <c r="A99" s="62"/>
      <c r="B99" s="62"/>
      <c r="C99" s="65"/>
      <c r="D99" s="65"/>
      <c r="E99" s="747"/>
      <c r="F99" s="132"/>
      <c r="G99" s="132"/>
      <c r="H99" s="132"/>
      <c r="I99" s="132"/>
      <c r="J99" s="132"/>
      <c r="K99" s="132"/>
      <c r="L99" s="132"/>
      <c r="M99" s="132"/>
      <c r="N99" s="747"/>
      <c r="O99" s="783"/>
      <c r="P99" s="783"/>
      <c r="Q99" s="783"/>
      <c r="R99" s="62"/>
      <c r="S99" s="62"/>
      <c r="T99" s="62"/>
      <c r="U99" s="62"/>
      <c r="V99" s="62"/>
      <c r="W99" s="62"/>
      <c r="X99" s="62"/>
      <c r="Y99" s="62"/>
      <c r="Z99" s="62"/>
      <c r="AA99" s="62"/>
      <c r="AB99" s="62"/>
      <c r="AC99" s="62"/>
      <c r="AD99" s="62"/>
      <c r="AE99" s="62"/>
      <c r="AF99" s="62"/>
      <c r="AG99" s="62"/>
      <c r="AH99" s="62"/>
      <c r="AI99" s="62"/>
      <c r="AJ99" s="62"/>
      <c r="AK99" s="62"/>
    </row>
    <row r="100" spans="1:37" ht="12.75" customHeight="1" x14ac:dyDescent="0.2">
      <c r="A100" s="62"/>
      <c r="B100" s="62"/>
      <c r="C100" s="65"/>
      <c r="D100" s="65"/>
      <c r="E100" s="747"/>
      <c r="F100" s="132"/>
      <c r="G100" s="132"/>
      <c r="H100" s="132"/>
      <c r="I100" s="132"/>
      <c r="J100" s="132"/>
      <c r="K100" s="132"/>
      <c r="L100" s="132"/>
      <c r="M100" s="132"/>
      <c r="N100" s="747"/>
      <c r="O100" s="65"/>
      <c r="P100" s="65"/>
      <c r="Q100" s="783"/>
      <c r="R100" s="62"/>
      <c r="S100" s="62"/>
      <c r="T100" s="62"/>
      <c r="U100" s="62"/>
      <c r="V100" s="62"/>
      <c r="W100" s="62"/>
      <c r="X100" s="62"/>
      <c r="Y100" s="62"/>
      <c r="Z100" s="62"/>
      <c r="AA100" s="62"/>
      <c r="AB100" s="62"/>
      <c r="AC100" s="62"/>
      <c r="AD100" s="62"/>
      <c r="AE100" s="62"/>
      <c r="AF100" s="62"/>
      <c r="AG100" s="62"/>
      <c r="AH100" s="62"/>
      <c r="AI100" s="62"/>
      <c r="AJ100" s="62"/>
      <c r="AK100" s="62"/>
    </row>
    <row r="101" spans="1:37" ht="12.75" customHeight="1" x14ac:dyDescent="0.2">
      <c r="A101" s="62"/>
      <c r="B101" s="62"/>
      <c r="C101" s="65"/>
      <c r="D101" s="65"/>
      <c r="E101" s="747"/>
      <c r="F101" s="132"/>
      <c r="G101" s="132"/>
      <c r="H101" s="132"/>
      <c r="I101" s="132"/>
      <c r="J101" s="132"/>
      <c r="K101" s="132"/>
      <c r="L101" s="132"/>
      <c r="M101" s="132"/>
      <c r="N101" s="747"/>
      <c r="O101" s="65"/>
      <c r="P101" s="65"/>
      <c r="Q101" s="783"/>
      <c r="R101" s="62"/>
      <c r="S101" s="62"/>
      <c r="T101" s="62"/>
      <c r="U101" s="62"/>
      <c r="V101" s="62"/>
      <c r="W101" s="62"/>
      <c r="X101" s="62"/>
      <c r="Y101" s="62"/>
      <c r="Z101" s="62"/>
      <c r="AA101" s="62"/>
      <c r="AB101" s="62"/>
      <c r="AC101" s="62"/>
      <c r="AD101" s="62"/>
      <c r="AE101" s="62"/>
      <c r="AF101" s="62"/>
      <c r="AG101" s="62"/>
      <c r="AH101" s="62"/>
      <c r="AI101" s="62"/>
      <c r="AJ101" s="62"/>
      <c r="AK101" s="62"/>
    </row>
    <row r="102" spans="1:37" ht="12.75" customHeight="1" x14ac:dyDescent="0.2">
      <c r="A102" s="62"/>
      <c r="B102" s="62"/>
      <c r="C102" s="65"/>
      <c r="D102" s="65"/>
      <c r="E102" s="747"/>
      <c r="F102" s="132"/>
      <c r="G102" s="132"/>
      <c r="H102" s="132"/>
      <c r="I102" s="132"/>
      <c r="J102" s="132"/>
      <c r="K102" s="132"/>
      <c r="L102" s="132"/>
      <c r="M102" s="132"/>
      <c r="N102" s="747"/>
      <c r="O102" s="65"/>
      <c r="P102" s="65"/>
      <c r="Q102" s="783"/>
      <c r="R102" s="62"/>
      <c r="S102" s="62"/>
      <c r="T102" s="62"/>
      <c r="U102" s="62"/>
      <c r="V102" s="62"/>
      <c r="W102" s="62"/>
      <c r="X102" s="62"/>
      <c r="Y102" s="62"/>
      <c r="Z102" s="62"/>
      <c r="AA102" s="62"/>
      <c r="AB102" s="62"/>
      <c r="AC102" s="62"/>
      <c r="AD102" s="62"/>
      <c r="AE102" s="62"/>
      <c r="AF102" s="62"/>
      <c r="AG102" s="62"/>
      <c r="AH102" s="62"/>
      <c r="AI102" s="62"/>
      <c r="AJ102" s="62"/>
      <c r="AK102" s="62"/>
    </row>
    <row r="103" spans="1:37" ht="12.75" customHeight="1" x14ac:dyDescent="0.2">
      <c r="A103" s="62"/>
      <c r="B103" s="62"/>
      <c r="C103" s="65"/>
      <c r="D103" s="65"/>
      <c r="E103" s="747"/>
      <c r="F103" s="132"/>
      <c r="G103" s="132"/>
      <c r="H103" s="132"/>
      <c r="I103" s="132"/>
      <c r="J103" s="132"/>
      <c r="K103" s="132"/>
      <c r="L103" s="132"/>
      <c r="M103" s="132"/>
      <c r="N103" s="747"/>
      <c r="O103" s="65"/>
      <c r="P103" s="65"/>
      <c r="Q103" s="783"/>
      <c r="R103" s="62"/>
      <c r="S103" s="62"/>
      <c r="T103" s="62"/>
      <c r="U103" s="62"/>
      <c r="V103" s="62"/>
      <c r="W103" s="62"/>
      <c r="X103" s="62"/>
      <c r="Y103" s="62"/>
      <c r="Z103" s="62"/>
      <c r="AA103" s="62"/>
      <c r="AB103" s="62"/>
      <c r="AC103" s="62"/>
      <c r="AD103" s="62"/>
      <c r="AE103" s="62"/>
      <c r="AF103" s="62"/>
      <c r="AG103" s="62"/>
      <c r="AH103" s="62"/>
      <c r="AI103" s="62"/>
      <c r="AJ103" s="62"/>
      <c r="AK103" s="62"/>
    </row>
    <row r="104" spans="1:37" ht="12.75" customHeight="1" x14ac:dyDescent="0.25">
      <c r="A104" s="62"/>
      <c r="B104" s="94"/>
      <c r="C104" s="92"/>
      <c r="D104" s="92"/>
      <c r="E104" s="62"/>
      <c r="F104" s="747"/>
      <c r="G104" s="747"/>
      <c r="H104" s="747"/>
      <c r="I104" s="747"/>
      <c r="J104" s="747"/>
      <c r="K104" s="747"/>
      <c r="L104" s="747"/>
      <c r="M104" s="747"/>
      <c r="N104" s="62"/>
      <c r="O104" s="92"/>
      <c r="P104" s="92"/>
      <c r="Q104" s="62"/>
      <c r="R104" s="62"/>
      <c r="S104" s="62"/>
      <c r="T104" s="62"/>
      <c r="U104" s="62"/>
      <c r="V104" s="62"/>
      <c r="W104" s="62"/>
      <c r="X104" s="62"/>
      <c r="Y104" s="62"/>
      <c r="Z104" s="62"/>
      <c r="AA104" s="62"/>
      <c r="AB104" s="62"/>
      <c r="AC104" s="62"/>
      <c r="AD104" s="62"/>
      <c r="AE104" s="62"/>
      <c r="AF104" s="62"/>
      <c r="AG104" s="62"/>
      <c r="AH104" s="62"/>
      <c r="AI104" s="62"/>
      <c r="AJ104" s="62"/>
      <c r="AK104" s="62"/>
    </row>
    <row r="105" spans="1:37" ht="12.75" customHeight="1" x14ac:dyDescent="0.25">
      <c r="A105" s="62"/>
      <c r="B105" s="62"/>
      <c r="C105" s="131"/>
      <c r="D105" s="131"/>
      <c r="E105" s="62"/>
      <c r="F105" s="131"/>
      <c r="G105" s="131"/>
      <c r="H105" s="131"/>
      <c r="I105" s="131"/>
      <c r="J105" s="131"/>
      <c r="K105" s="131"/>
      <c r="L105" s="131"/>
      <c r="M105" s="131"/>
      <c r="N105" s="62"/>
      <c r="O105" s="131"/>
      <c r="P105" s="131"/>
      <c r="Q105" s="737"/>
      <c r="R105" s="737"/>
      <c r="S105" s="737"/>
      <c r="T105" s="737"/>
      <c r="U105" s="737"/>
      <c r="V105" s="737"/>
      <c r="W105" s="737"/>
      <c r="X105" s="737"/>
      <c r="Y105" s="737"/>
      <c r="Z105" s="62"/>
      <c r="AA105" s="62"/>
      <c r="AB105" s="62"/>
      <c r="AC105" s="62"/>
      <c r="AD105" s="62"/>
      <c r="AE105" s="62"/>
      <c r="AF105" s="737"/>
      <c r="AG105" s="737"/>
      <c r="AH105" s="737"/>
      <c r="AI105" s="737"/>
      <c r="AJ105" s="737"/>
      <c r="AK105" s="737"/>
    </row>
    <row r="106" spans="1:37" ht="12.75" customHeight="1" x14ac:dyDescent="0.25">
      <c r="A106" s="516"/>
      <c r="B106" s="62"/>
      <c r="C106" s="62"/>
      <c r="D106" s="62"/>
      <c r="E106" s="62"/>
      <c r="F106" s="747"/>
      <c r="G106" s="747"/>
      <c r="H106" s="747"/>
      <c r="I106" s="747"/>
      <c r="J106" s="747"/>
      <c r="K106" s="747"/>
      <c r="L106" s="747"/>
      <c r="M106" s="747"/>
      <c r="N106" s="62"/>
      <c r="O106" s="62"/>
      <c r="P106" s="62"/>
      <c r="Q106" s="62"/>
      <c r="R106" s="62"/>
      <c r="S106" s="62"/>
      <c r="T106" s="62"/>
      <c r="U106" s="62"/>
      <c r="V106" s="62"/>
      <c r="W106" s="62"/>
      <c r="X106" s="62"/>
      <c r="Y106" s="62"/>
      <c r="Z106" s="62"/>
      <c r="AA106" s="62"/>
      <c r="AB106" s="62"/>
      <c r="AC106" s="62"/>
      <c r="AD106" s="62"/>
      <c r="AE106" s="62"/>
      <c r="AF106" s="62"/>
      <c r="AG106" s="62"/>
      <c r="AH106" s="62"/>
      <c r="AI106" s="62"/>
      <c r="AJ106" s="62"/>
      <c r="AK106" s="62"/>
    </row>
    <row r="107" spans="1:37" ht="12.75" customHeight="1" x14ac:dyDescent="0.2">
      <c r="A107" s="69"/>
      <c r="B107" s="62"/>
      <c r="C107" s="62"/>
      <c r="D107" s="62"/>
      <c r="E107" s="62"/>
      <c r="F107" s="747"/>
      <c r="G107" s="747"/>
      <c r="H107" s="747"/>
      <c r="I107" s="747"/>
      <c r="J107" s="747"/>
      <c r="K107" s="747"/>
      <c r="L107" s="747"/>
      <c r="M107" s="747"/>
      <c r="N107" s="62"/>
      <c r="O107" s="62"/>
      <c r="P107" s="62"/>
      <c r="Q107" s="62"/>
      <c r="R107" s="62"/>
      <c r="S107" s="62"/>
      <c r="T107" s="62"/>
      <c r="U107" s="62"/>
      <c r="V107" s="62"/>
      <c r="W107" s="62"/>
      <c r="X107" s="62"/>
      <c r="Y107" s="62"/>
      <c r="Z107" s="62"/>
      <c r="AA107" s="62"/>
      <c r="AB107" s="62"/>
      <c r="AC107" s="62"/>
      <c r="AD107" s="62"/>
      <c r="AE107" s="62"/>
      <c r="AF107" s="62"/>
      <c r="AG107" s="62"/>
      <c r="AH107" s="62"/>
      <c r="AI107" s="62"/>
      <c r="AJ107" s="62"/>
      <c r="AK107" s="62"/>
    </row>
    <row r="108" spans="1:37" ht="12.75" customHeight="1" x14ac:dyDescent="0.2">
      <c r="A108" s="62"/>
      <c r="B108" s="62"/>
      <c r="C108" s="89"/>
      <c r="D108" s="89"/>
      <c r="E108" s="62"/>
      <c r="F108" s="89"/>
      <c r="G108" s="89"/>
      <c r="H108" s="89"/>
      <c r="I108" s="89"/>
      <c r="J108" s="89"/>
      <c r="K108" s="89"/>
      <c r="L108" s="89"/>
      <c r="M108" s="89"/>
      <c r="N108" s="62"/>
      <c r="O108" s="89"/>
      <c r="P108" s="89"/>
      <c r="Q108" s="737"/>
      <c r="R108" s="737"/>
      <c r="S108" s="737"/>
      <c r="T108" s="737"/>
      <c r="U108" s="737"/>
      <c r="V108" s="737"/>
      <c r="W108" s="737"/>
      <c r="X108" s="737"/>
      <c r="Y108" s="737"/>
      <c r="Z108" s="62"/>
      <c r="AA108" s="62"/>
      <c r="AB108" s="62"/>
      <c r="AC108" s="62"/>
      <c r="AD108" s="62"/>
      <c r="AE108" s="62"/>
      <c r="AF108" s="737"/>
      <c r="AG108" s="737"/>
      <c r="AH108" s="737"/>
      <c r="AI108" s="737"/>
      <c r="AJ108" s="737"/>
      <c r="AK108" s="737"/>
    </row>
    <row r="109" spans="1:37" ht="12.75" customHeight="1" x14ac:dyDescent="0.25">
      <c r="A109" s="62"/>
      <c r="B109" s="62"/>
      <c r="C109" s="131"/>
      <c r="D109" s="131"/>
      <c r="E109" s="62"/>
      <c r="F109" s="131"/>
      <c r="G109" s="131"/>
      <c r="H109" s="131"/>
      <c r="I109" s="131"/>
      <c r="J109" s="131"/>
      <c r="K109" s="131"/>
      <c r="L109" s="131"/>
      <c r="M109" s="131"/>
      <c r="N109" s="62"/>
      <c r="O109" s="131"/>
      <c r="P109" s="131"/>
      <c r="Q109" s="737"/>
      <c r="R109" s="737"/>
      <c r="S109" s="737"/>
      <c r="T109" s="737"/>
      <c r="U109" s="737"/>
      <c r="V109" s="737"/>
      <c r="W109" s="737"/>
      <c r="X109" s="737"/>
      <c r="Y109" s="737"/>
      <c r="Z109" s="62"/>
      <c r="AA109" s="62"/>
      <c r="AB109" s="62"/>
      <c r="AC109" s="62"/>
      <c r="AD109" s="62"/>
      <c r="AE109" s="62"/>
      <c r="AF109" s="737"/>
      <c r="AG109" s="737"/>
      <c r="AH109" s="737"/>
      <c r="AI109" s="737"/>
      <c r="AJ109" s="737"/>
      <c r="AK109" s="737"/>
    </row>
    <row r="110" spans="1:37" ht="12.75" customHeight="1" x14ac:dyDescent="0.2">
      <c r="A110" s="62"/>
      <c r="B110" s="62"/>
      <c r="C110" s="65"/>
      <c r="D110" s="65"/>
      <c r="E110" s="747"/>
      <c r="F110" s="132"/>
      <c r="G110" s="132"/>
      <c r="H110" s="132"/>
      <c r="I110" s="132"/>
      <c r="J110" s="132"/>
      <c r="K110" s="132"/>
      <c r="L110" s="132"/>
      <c r="M110" s="132"/>
      <c r="N110" s="747"/>
      <c r="O110" s="65"/>
      <c r="P110" s="65"/>
      <c r="Q110" s="787"/>
      <c r="R110" s="62"/>
      <c r="S110" s="62"/>
      <c r="T110" s="62"/>
      <c r="U110" s="62"/>
      <c r="V110" s="62"/>
      <c r="W110" s="62"/>
      <c r="X110" s="62"/>
      <c r="Y110" s="62"/>
      <c r="Z110" s="62"/>
      <c r="AA110" s="62"/>
      <c r="AB110" s="62"/>
      <c r="AC110" s="62"/>
      <c r="AD110" s="62"/>
      <c r="AE110" s="62"/>
      <c r="AF110" s="62"/>
      <c r="AG110" s="62"/>
      <c r="AH110" s="62"/>
      <c r="AI110" s="62"/>
      <c r="AJ110" s="62"/>
      <c r="AK110" s="62"/>
    </row>
    <row r="111" spans="1:37" ht="12.75" customHeight="1" x14ac:dyDescent="0.2">
      <c r="A111" s="62"/>
      <c r="B111" s="62"/>
      <c r="C111" s="65"/>
      <c r="D111" s="65"/>
      <c r="E111" s="747"/>
      <c r="F111" s="132"/>
      <c r="G111" s="132"/>
      <c r="H111" s="132"/>
      <c r="I111" s="132"/>
      <c r="J111" s="132"/>
      <c r="K111" s="132"/>
      <c r="L111" s="132"/>
      <c r="M111" s="132"/>
      <c r="N111" s="747"/>
      <c r="O111" s="65"/>
      <c r="P111" s="65"/>
      <c r="Q111" s="115"/>
      <c r="R111" s="747"/>
      <c r="S111" s="62"/>
      <c r="T111" s="62"/>
      <c r="U111" s="62"/>
      <c r="V111" s="62"/>
      <c r="W111" s="62"/>
      <c r="X111" s="62"/>
      <c r="Y111" s="62"/>
      <c r="Z111" s="62"/>
      <c r="AA111" s="62"/>
      <c r="AB111" s="62"/>
      <c r="AC111" s="62"/>
      <c r="AD111" s="62"/>
      <c r="AE111" s="62"/>
      <c r="AF111" s="62"/>
      <c r="AG111" s="62"/>
      <c r="AH111" s="62"/>
      <c r="AI111" s="62"/>
      <c r="AJ111" s="62"/>
      <c r="AK111" s="62"/>
    </row>
    <row r="112" spans="1:37" ht="12.75" customHeight="1" x14ac:dyDescent="0.2">
      <c r="A112" s="62"/>
      <c r="B112" s="62"/>
      <c r="C112" s="65"/>
      <c r="D112" s="65"/>
      <c r="E112" s="747"/>
      <c r="F112" s="132"/>
      <c r="G112" s="132"/>
      <c r="H112" s="132"/>
      <c r="I112" s="132"/>
      <c r="J112" s="132"/>
      <c r="K112" s="132"/>
      <c r="L112" s="132"/>
      <c r="M112" s="132"/>
      <c r="N112" s="747"/>
      <c r="O112" s="65"/>
      <c r="P112" s="65"/>
      <c r="Q112" s="783"/>
      <c r="R112" s="62"/>
      <c r="S112" s="62"/>
      <c r="T112" s="62"/>
      <c r="U112" s="62"/>
      <c r="V112" s="62"/>
      <c r="W112" s="62"/>
      <c r="X112" s="62"/>
      <c r="Y112" s="62"/>
      <c r="Z112" s="62"/>
      <c r="AA112" s="62"/>
      <c r="AB112" s="62"/>
      <c r="AC112" s="62"/>
      <c r="AD112" s="62"/>
      <c r="AE112" s="62"/>
      <c r="AF112" s="62"/>
      <c r="AG112" s="62"/>
      <c r="AH112" s="62"/>
      <c r="AI112" s="62"/>
      <c r="AJ112" s="62"/>
      <c r="AK112" s="62"/>
    </row>
    <row r="113" spans="2:17" ht="12.75" customHeight="1" x14ac:dyDescent="0.2">
      <c r="B113" s="62"/>
      <c r="C113" s="62"/>
      <c r="D113" s="62"/>
      <c r="E113" s="62"/>
      <c r="F113" s="132"/>
      <c r="G113" s="132"/>
      <c r="H113" s="132"/>
      <c r="I113" s="132"/>
      <c r="J113" s="132"/>
      <c r="K113" s="132"/>
      <c r="L113" s="132"/>
      <c r="M113" s="132"/>
      <c r="N113" s="62"/>
      <c r="O113" s="783"/>
      <c r="P113" s="783"/>
      <c r="Q113" s="783"/>
    </row>
    <row r="114" spans="2:17" ht="12.75" customHeight="1" x14ac:dyDescent="0.2">
      <c r="B114" s="62"/>
      <c r="C114" s="65"/>
      <c r="D114" s="65"/>
      <c r="E114" s="747"/>
      <c r="F114" s="132"/>
      <c r="G114" s="132"/>
      <c r="H114" s="132"/>
      <c r="I114" s="132"/>
      <c r="J114" s="132"/>
      <c r="K114" s="132"/>
      <c r="L114" s="132"/>
      <c r="M114" s="132"/>
      <c r="N114" s="747"/>
      <c r="O114" s="65"/>
      <c r="P114" s="65"/>
      <c r="Q114" s="783"/>
    </row>
    <row r="115" spans="2:17" ht="12.75" customHeight="1" x14ac:dyDescent="0.2">
      <c r="B115" s="62"/>
      <c r="C115" s="65"/>
      <c r="D115" s="65"/>
      <c r="E115" s="747"/>
      <c r="F115" s="132"/>
      <c r="G115" s="132"/>
      <c r="H115" s="132"/>
      <c r="I115" s="132"/>
      <c r="J115" s="132"/>
      <c r="K115" s="132"/>
      <c r="L115" s="132"/>
      <c r="M115" s="132"/>
      <c r="N115" s="747"/>
      <c r="O115" s="65"/>
      <c r="P115" s="65"/>
      <c r="Q115" s="783"/>
    </row>
    <row r="116" spans="2:17" ht="12.75" customHeight="1" x14ac:dyDescent="0.2">
      <c r="B116" s="62"/>
      <c r="C116" s="65"/>
      <c r="D116" s="65"/>
      <c r="E116" s="747"/>
      <c r="F116" s="132"/>
      <c r="G116" s="132"/>
      <c r="H116" s="132"/>
      <c r="I116" s="132"/>
      <c r="J116" s="132"/>
      <c r="K116" s="132"/>
      <c r="L116" s="132"/>
      <c r="M116" s="132"/>
      <c r="N116" s="747"/>
      <c r="O116" s="65"/>
      <c r="P116" s="65"/>
      <c r="Q116" s="783"/>
    </row>
    <row r="117" spans="2:17" ht="12.75" customHeight="1" x14ac:dyDescent="0.2">
      <c r="B117" s="62"/>
      <c r="C117" s="65"/>
      <c r="D117" s="65"/>
      <c r="E117" s="747"/>
      <c r="F117" s="132"/>
      <c r="G117" s="132"/>
      <c r="H117" s="132"/>
      <c r="I117" s="132"/>
      <c r="J117" s="132"/>
      <c r="K117" s="132"/>
      <c r="L117" s="132"/>
      <c r="M117" s="132"/>
      <c r="N117" s="747"/>
      <c r="O117" s="65"/>
      <c r="P117" s="65"/>
      <c r="Q117" s="783"/>
    </row>
    <row r="118" spans="2:17" ht="12.75" customHeight="1" x14ac:dyDescent="0.2">
      <c r="B118" s="62"/>
      <c r="C118" s="65"/>
      <c r="D118" s="65"/>
      <c r="E118" s="747"/>
      <c r="F118" s="132"/>
      <c r="G118" s="132"/>
      <c r="H118" s="132"/>
      <c r="I118" s="132"/>
      <c r="J118" s="132"/>
      <c r="K118" s="132"/>
      <c r="L118" s="132"/>
      <c r="M118" s="132"/>
      <c r="N118" s="747"/>
      <c r="O118" s="65"/>
      <c r="P118" s="65"/>
      <c r="Q118" s="783"/>
    </row>
    <row r="119" spans="2:17" ht="12.75" customHeight="1" x14ac:dyDescent="0.2">
      <c r="B119" s="62"/>
      <c r="C119" s="65"/>
      <c r="D119" s="65"/>
      <c r="E119" s="747"/>
      <c r="F119" s="132"/>
      <c r="G119" s="132"/>
      <c r="H119" s="132"/>
      <c r="I119" s="132"/>
      <c r="J119" s="132"/>
      <c r="K119" s="132"/>
      <c r="L119" s="132"/>
      <c r="M119" s="132"/>
      <c r="N119" s="747"/>
      <c r="O119" s="65"/>
      <c r="P119" s="65"/>
      <c r="Q119" s="783"/>
    </row>
    <row r="120" spans="2:17" ht="12.75" customHeight="1" x14ac:dyDescent="0.2">
      <c r="B120" s="62"/>
      <c r="C120" s="65"/>
      <c r="D120" s="65"/>
      <c r="E120" s="747"/>
      <c r="F120" s="132"/>
      <c r="G120" s="132"/>
      <c r="H120" s="132"/>
      <c r="I120" s="132"/>
      <c r="J120" s="132"/>
      <c r="K120" s="132"/>
      <c r="L120" s="132"/>
      <c r="M120" s="132"/>
      <c r="N120" s="747"/>
      <c r="O120" s="783"/>
      <c r="P120" s="783"/>
      <c r="Q120" s="783"/>
    </row>
    <row r="121" spans="2:17" ht="12.75" customHeight="1" x14ac:dyDescent="0.2">
      <c r="B121" s="62"/>
      <c r="C121" s="65"/>
      <c r="D121" s="65"/>
      <c r="E121" s="747"/>
      <c r="F121" s="132"/>
      <c r="G121" s="132"/>
      <c r="H121" s="132"/>
      <c r="I121" s="132"/>
      <c r="J121" s="132"/>
      <c r="K121" s="132"/>
      <c r="L121" s="132"/>
      <c r="M121" s="132"/>
      <c r="N121" s="747"/>
      <c r="O121" s="65"/>
      <c r="P121" s="65"/>
      <c r="Q121" s="783"/>
    </row>
    <row r="122" spans="2:17" ht="12.75" customHeight="1" x14ac:dyDescent="0.2">
      <c r="B122" s="62"/>
      <c r="C122" s="65"/>
      <c r="D122" s="65"/>
      <c r="E122" s="747"/>
      <c r="F122" s="132"/>
      <c r="G122" s="132"/>
      <c r="H122" s="132"/>
      <c r="I122" s="132"/>
      <c r="J122" s="132"/>
      <c r="K122" s="132"/>
      <c r="L122" s="132"/>
      <c r="M122" s="132"/>
      <c r="N122" s="747"/>
      <c r="O122" s="65"/>
      <c r="P122" s="65"/>
      <c r="Q122" s="783"/>
    </row>
    <row r="123" spans="2:17" ht="12.75" customHeight="1" x14ac:dyDescent="0.2">
      <c r="B123" s="62"/>
      <c r="C123" s="65"/>
      <c r="D123" s="65"/>
      <c r="E123" s="747"/>
      <c r="F123" s="132"/>
      <c r="G123" s="132"/>
      <c r="H123" s="132"/>
      <c r="I123" s="132"/>
      <c r="J123" s="132"/>
      <c r="K123" s="132"/>
      <c r="L123" s="132"/>
      <c r="M123" s="132"/>
      <c r="N123" s="747"/>
      <c r="O123" s="65"/>
      <c r="P123" s="65"/>
      <c r="Q123" s="783"/>
    </row>
    <row r="124" spans="2:17" ht="12.75" customHeight="1" x14ac:dyDescent="0.2">
      <c r="B124" s="62"/>
      <c r="C124" s="65"/>
      <c r="D124" s="65"/>
      <c r="E124" s="747"/>
      <c r="F124" s="132"/>
      <c r="G124" s="132"/>
      <c r="H124" s="132"/>
      <c r="I124" s="132"/>
      <c r="J124" s="132"/>
      <c r="K124" s="132"/>
      <c r="L124" s="132"/>
      <c r="M124" s="132"/>
      <c r="N124" s="747"/>
      <c r="O124" s="65"/>
      <c r="P124" s="65"/>
      <c r="Q124" s="783"/>
    </row>
    <row r="125" spans="2:17" ht="12.75" customHeight="1" x14ac:dyDescent="0.25">
      <c r="B125" s="94"/>
      <c r="C125" s="92"/>
      <c r="D125" s="92"/>
      <c r="E125" s="62"/>
      <c r="F125" s="747"/>
      <c r="G125" s="747"/>
      <c r="H125" s="747"/>
      <c r="I125" s="747"/>
      <c r="J125" s="747"/>
      <c r="K125" s="747"/>
      <c r="L125" s="747"/>
      <c r="M125" s="747"/>
      <c r="N125" s="62"/>
      <c r="O125" s="92"/>
      <c r="P125" s="92"/>
      <c r="Q125" s="62"/>
    </row>
    <row r="126" spans="2:17" ht="12.75" customHeight="1" x14ac:dyDescent="0.2">
      <c r="B126" s="62"/>
      <c r="C126" s="65"/>
      <c r="D126" s="65"/>
      <c r="E126" s="747"/>
      <c r="F126" s="132"/>
      <c r="G126" s="132"/>
      <c r="H126" s="132"/>
      <c r="I126" s="132"/>
      <c r="J126" s="132"/>
      <c r="K126" s="132"/>
      <c r="L126" s="132"/>
      <c r="M126" s="132"/>
      <c r="N126" s="747"/>
      <c r="O126" s="783"/>
      <c r="P126" s="747"/>
      <c r="Q126" s="783"/>
    </row>
    <row r="127" spans="2:17" ht="12.75" customHeight="1" x14ac:dyDescent="0.2">
      <c r="B127" s="62"/>
      <c r="C127" s="65"/>
      <c r="D127" s="65"/>
      <c r="E127" s="747"/>
      <c r="F127" s="132"/>
      <c r="G127" s="132"/>
      <c r="H127" s="132"/>
      <c r="I127" s="132"/>
      <c r="J127" s="132"/>
      <c r="K127" s="132"/>
      <c r="L127" s="132"/>
      <c r="M127" s="132"/>
      <c r="N127" s="747"/>
      <c r="O127" s="783"/>
      <c r="P127" s="747"/>
      <c r="Q127" s="783"/>
    </row>
    <row r="128" spans="2:17" ht="12.75" customHeight="1" x14ac:dyDescent="0.2">
      <c r="B128" s="62"/>
      <c r="C128" s="65"/>
      <c r="D128" s="65"/>
      <c r="E128" s="747"/>
      <c r="F128" s="132"/>
      <c r="G128" s="132"/>
      <c r="H128" s="132"/>
      <c r="I128" s="132"/>
      <c r="J128" s="132"/>
      <c r="K128" s="132"/>
      <c r="L128" s="132"/>
      <c r="M128" s="132"/>
      <c r="N128" s="747"/>
      <c r="O128" s="783"/>
      <c r="P128" s="747"/>
      <c r="Q128" s="783"/>
    </row>
    <row r="129" spans="1:41" ht="12.75" customHeight="1" x14ac:dyDescent="0.2">
      <c r="A129" s="62"/>
      <c r="B129" s="62"/>
      <c r="C129" s="65"/>
      <c r="D129" s="65"/>
      <c r="E129" s="747"/>
      <c r="F129" s="132"/>
      <c r="G129" s="132"/>
      <c r="H129" s="132"/>
      <c r="I129" s="132"/>
      <c r="J129" s="132"/>
      <c r="K129" s="132"/>
      <c r="L129" s="132"/>
      <c r="M129" s="132"/>
      <c r="N129" s="747"/>
      <c r="O129" s="783"/>
      <c r="P129" s="747"/>
      <c r="Q129" s="783"/>
      <c r="R129" s="62"/>
      <c r="S129" s="62"/>
      <c r="T129" s="62"/>
      <c r="U129" s="62"/>
      <c r="V129" s="62"/>
      <c r="W129" s="62"/>
      <c r="X129" s="62"/>
      <c r="Y129" s="62"/>
      <c r="Z129" s="62"/>
      <c r="AA129" s="62"/>
      <c r="AB129" s="62"/>
      <c r="AC129" s="62"/>
      <c r="AD129" s="62"/>
      <c r="AE129" s="62"/>
      <c r="AF129" s="62"/>
      <c r="AG129" s="62"/>
      <c r="AH129" s="62"/>
      <c r="AI129" s="62"/>
      <c r="AJ129" s="62"/>
      <c r="AK129" s="62"/>
      <c r="AL129" s="62"/>
      <c r="AM129" s="62"/>
      <c r="AN129" s="62"/>
      <c r="AO129" s="62"/>
    </row>
    <row r="130" spans="1:41" ht="12.75" customHeight="1" x14ac:dyDescent="0.2">
      <c r="A130" s="62"/>
      <c r="B130" s="62"/>
      <c r="C130" s="65"/>
      <c r="D130" s="65"/>
      <c r="E130" s="747"/>
      <c r="F130" s="132"/>
      <c r="G130" s="132"/>
      <c r="H130" s="132"/>
      <c r="I130" s="132"/>
      <c r="J130" s="132"/>
      <c r="K130" s="132"/>
      <c r="L130" s="132"/>
      <c r="M130" s="132"/>
      <c r="N130" s="747"/>
      <c r="O130" s="783"/>
      <c r="P130" s="747"/>
      <c r="Q130" s="783"/>
      <c r="R130" s="62"/>
      <c r="S130" s="62"/>
      <c r="T130" s="62"/>
      <c r="U130" s="62"/>
      <c r="V130" s="62"/>
      <c r="W130" s="62"/>
      <c r="X130" s="62"/>
      <c r="Y130" s="62"/>
      <c r="Z130" s="62"/>
      <c r="AA130" s="62"/>
      <c r="AB130" s="62"/>
      <c r="AC130" s="62"/>
      <c r="AD130" s="62"/>
      <c r="AE130" s="62"/>
      <c r="AF130" s="62"/>
      <c r="AG130" s="62"/>
      <c r="AH130" s="62"/>
      <c r="AI130" s="62"/>
      <c r="AJ130" s="62"/>
      <c r="AK130" s="62"/>
      <c r="AL130" s="62"/>
      <c r="AM130" s="62"/>
      <c r="AN130" s="62"/>
      <c r="AO130" s="62"/>
    </row>
    <row r="131" spans="1:41" ht="12.75" customHeight="1" x14ac:dyDescent="0.2">
      <c r="A131" s="62"/>
      <c r="B131" s="62"/>
      <c r="C131" s="65"/>
      <c r="D131" s="65"/>
      <c r="E131" s="747"/>
      <c r="F131" s="132"/>
      <c r="G131" s="132"/>
      <c r="H131" s="132"/>
      <c r="I131" s="132"/>
      <c r="J131" s="132"/>
      <c r="K131" s="132"/>
      <c r="L131" s="132"/>
      <c r="M131" s="132"/>
      <c r="N131" s="747"/>
      <c r="O131" s="783"/>
      <c r="P131" s="747"/>
      <c r="Q131" s="783"/>
      <c r="R131" s="62"/>
      <c r="S131" s="62"/>
      <c r="T131" s="62"/>
      <c r="U131" s="62"/>
      <c r="V131" s="62"/>
      <c r="W131" s="62"/>
      <c r="X131" s="62"/>
      <c r="Y131" s="62"/>
      <c r="Z131" s="62"/>
      <c r="AA131" s="62"/>
      <c r="AB131" s="62"/>
      <c r="AC131" s="62"/>
      <c r="AD131" s="62"/>
      <c r="AE131" s="62"/>
      <c r="AF131" s="62"/>
      <c r="AG131" s="62"/>
      <c r="AH131" s="62"/>
      <c r="AI131" s="62"/>
      <c r="AJ131" s="62"/>
      <c r="AK131" s="62"/>
      <c r="AL131" s="62"/>
      <c r="AM131" s="62"/>
      <c r="AN131" s="62"/>
      <c r="AO131" s="62"/>
    </row>
    <row r="132" spans="1:41" ht="12.75" customHeight="1" x14ac:dyDescent="0.25">
      <c r="A132" s="62"/>
      <c r="B132" s="94"/>
      <c r="C132" s="92"/>
      <c r="D132" s="92"/>
      <c r="E132" s="62"/>
      <c r="F132" s="747"/>
      <c r="G132" s="747"/>
      <c r="H132" s="747"/>
      <c r="I132" s="747"/>
      <c r="J132" s="747"/>
      <c r="K132" s="747"/>
      <c r="L132" s="747"/>
      <c r="M132" s="747"/>
      <c r="N132" s="62"/>
      <c r="O132" s="62"/>
      <c r="P132" s="62"/>
      <c r="Q132" s="62"/>
      <c r="R132" s="62"/>
      <c r="S132" s="62"/>
      <c r="T132" s="62"/>
      <c r="U132" s="62"/>
      <c r="V132" s="62"/>
      <c r="W132" s="62"/>
      <c r="X132" s="62"/>
      <c r="Y132" s="62"/>
      <c r="Z132" s="62"/>
      <c r="AA132" s="62"/>
      <c r="AB132" s="62"/>
      <c r="AC132" s="62"/>
      <c r="AD132" s="62"/>
      <c r="AE132" s="62"/>
      <c r="AF132" s="62"/>
      <c r="AG132" s="62"/>
      <c r="AH132" s="62"/>
      <c r="AI132" s="62"/>
      <c r="AJ132" s="62"/>
      <c r="AK132" s="62"/>
      <c r="AL132" s="62"/>
      <c r="AM132" s="62"/>
      <c r="AN132" s="62"/>
      <c r="AO132" s="62"/>
    </row>
    <row r="133" spans="1:41" ht="12.75" customHeight="1" x14ac:dyDescent="0.25">
      <c r="A133" s="62"/>
      <c r="B133" s="94"/>
      <c r="C133" s="92"/>
      <c r="D133" s="92"/>
      <c r="E133" s="62"/>
      <c r="F133" s="747"/>
      <c r="G133" s="747"/>
      <c r="H133" s="747"/>
      <c r="I133" s="747"/>
      <c r="J133" s="747"/>
      <c r="K133" s="747"/>
      <c r="L133" s="747"/>
      <c r="M133" s="747"/>
      <c r="N133" s="62"/>
      <c r="O133" s="62"/>
      <c r="P133" s="62"/>
      <c r="Q133" s="62"/>
      <c r="R133" s="62"/>
      <c r="S133" s="62"/>
      <c r="T133" s="62"/>
      <c r="U133" s="62"/>
      <c r="V133" s="62"/>
      <c r="W133" s="62"/>
      <c r="X133" s="62"/>
      <c r="Y133" s="62"/>
      <c r="Z133" s="62"/>
      <c r="AA133" s="62"/>
      <c r="AB133" s="62"/>
      <c r="AC133" s="62"/>
      <c r="AD133" s="62"/>
      <c r="AE133" s="62"/>
      <c r="AF133" s="62"/>
      <c r="AG133" s="62"/>
      <c r="AH133" s="62"/>
      <c r="AI133" s="62"/>
      <c r="AJ133" s="62"/>
      <c r="AK133" s="62"/>
      <c r="AL133" s="62"/>
      <c r="AM133" s="62"/>
      <c r="AN133" s="62"/>
      <c r="AO133" s="62"/>
    </row>
    <row r="134" spans="1:41" ht="12.75" customHeight="1" x14ac:dyDescent="0.25">
      <c r="A134" s="516"/>
      <c r="B134" s="62"/>
      <c r="C134" s="62"/>
      <c r="D134" s="62"/>
      <c r="E134" s="62"/>
      <c r="F134" s="747"/>
      <c r="G134" s="747"/>
      <c r="H134" s="747"/>
      <c r="I134" s="747"/>
      <c r="J134" s="747"/>
      <c r="K134" s="747"/>
      <c r="L134" s="747"/>
      <c r="M134" s="747"/>
      <c r="N134" s="62"/>
      <c r="O134" s="62"/>
      <c r="P134" s="62"/>
      <c r="Q134" s="62"/>
      <c r="R134" s="62"/>
      <c r="S134" s="62"/>
      <c r="T134" s="62"/>
      <c r="U134" s="62"/>
      <c r="V134" s="62"/>
      <c r="W134" s="62"/>
      <c r="X134" s="62"/>
      <c r="Y134" s="62"/>
      <c r="Z134" s="62"/>
      <c r="AA134" s="62"/>
      <c r="AB134" s="62"/>
      <c r="AC134" s="62"/>
      <c r="AD134" s="62"/>
      <c r="AE134" s="62"/>
      <c r="AF134" s="62"/>
      <c r="AG134" s="62"/>
      <c r="AH134" s="62"/>
      <c r="AI134" s="62"/>
      <c r="AJ134" s="62"/>
      <c r="AK134" s="62"/>
      <c r="AL134" s="62"/>
      <c r="AM134" s="62"/>
      <c r="AN134" s="62"/>
      <c r="AO134" s="62"/>
    </row>
    <row r="135" spans="1:41" ht="12.75" customHeight="1" x14ac:dyDescent="0.2">
      <c r="A135" s="69"/>
      <c r="B135" s="62"/>
      <c r="C135" s="62"/>
      <c r="D135" s="62"/>
      <c r="E135" s="62"/>
      <c r="F135" s="747"/>
      <c r="G135" s="747"/>
      <c r="H135" s="747"/>
      <c r="I135" s="747"/>
      <c r="J135" s="747"/>
      <c r="K135" s="747"/>
      <c r="L135" s="747"/>
      <c r="M135" s="747"/>
      <c r="N135" s="62"/>
      <c r="O135" s="62"/>
      <c r="P135" s="62"/>
      <c r="Q135" s="62"/>
      <c r="R135" s="62"/>
      <c r="S135" s="62"/>
      <c r="T135" s="62"/>
      <c r="U135" s="62"/>
      <c r="V135" s="62"/>
      <c r="W135" s="62"/>
      <c r="X135" s="62"/>
      <c r="Y135" s="62"/>
      <c r="Z135" s="62"/>
      <c r="AA135" s="62"/>
      <c r="AB135" s="62"/>
      <c r="AC135" s="62"/>
      <c r="AD135" s="62"/>
      <c r="AE135" s="62"/>
      <c r="AF135" s="62"/>
      <c r="AG135" s="62"/>
      <c r="AH135" s="62"/>
      <c r="AI135" s="62"/>
      <c r="AJ135" s="62"/>
      <c r="AK135" s="62"/>
      <c r="AL135" s="62"/>
      <c r="AM135" s="62"/>
      <c r="AN135" s="62"/>
      <c r="AO135" s="62"/>
    </row>
    <row r="136" spans="1:41" ht="12.75" customHeight="1" x14ac:dyDescent="0.2">
      <c r="A136" s="62"/>
      <c r="B136" s="62"/>
      <c r="C136" s="65"/>
      <c r="D136" s="65"/>
      <c r="E136" s="747"/>
      <c r="F136" s="747"/>
      <c r="G136" s="747"/>
      <c r="H136" s="747"/>
      <c r="I136" s="747"/>
      <c r="J136" s="747"/>
      <c r="K136" s="747"/>
      <c r="L136" s="747"/>
      <c r="M136" s="747"/>
      <c r="N136" s="747"/>
      <c r="O136" s="788"/>
      <c r="P136" s="747"/>
      <c r="Q136" s="104"/>
      <c r="R136" s="747"/>
      <c r="S136" s="789"/>
      <c r="T136" s="789"/>
      <c r="U136" s="789"/>
      <c r="V136" s="789"/>
      <c r="W136" s="789"/>
      <c r="X136" s="789"/>
      <c r="Y136" s="789"/>
      <c r="Z136" s="747"/>
      <c r="AA136" s="91"/>
      <c r="AB136" s="747"/>
      <c r="AC136" s="91"/>
      <c r="AD136" s="62"/>
      <c r="AE136" s="62"/>
      <c r="AF136" s="789"/>
      <c r="AG136" s="789"/>
      <c r="AH136" s="789"/>
      <c r="AI136" s="789"/>
      <c r="AJ136" s="789"/>
      <c r="AK136" s="789"/>
      <c r="AL136" s="747"/>
      <c r="AM136" s="91"/>
      <c r="AN136" s="747"/>
      <c r="AO136" s="91"/>
    </row>
    <row r="137" spans="1:41" ht="12.75" customHeight="1" x14ac:dyDescent="0.2">
      <c r="A137" s="62"/>
      <c r="B137" s="62"/>
      <c r="C137" s="65"/>
      <c r="D137" s="65"/>
      <c r="E137" s="747"/>
      <c r="F137" s="747"/>
      <c r="G137" s="747"/>
      <c r="H137" s="747"/>
      <c r="I137" s="747"/>
      <c r="J137" s="747"/>
      <c r="K137" s="747"/>
      <c r="L137" s="747"/>
      <c r="M137" s="747"/>
      <c r="N137" s="747"/>
      <c r="O137" s="788"/>
      <c r="P137" s="747"/>
      <c r="Q137" s="104"/>
      <c r="R137" s="747"/>
      <c r="S137" s="789"/>
      <c r="T137" s="789"/>
      <c r="U137" s="789"/>
      <c r="V137" s="789"/>
      <c r="W137" s="789"/>
      <c r="X137" s="789"/>
      <c r="Y137" s="789"/>
      <c r="Z137" s="747"/>
      <c r="AA137" s="91"/>
      <c r="AB137" s="747"/>
      <c r="AC137" s="91"/>
      <c r="AD137" s="62"/>
      <c r="AE137" s="62"/>
      <c r="AF137" s="789"/>
      <c r="AG137" s="789"/>
      <c r="AH137" s="789"/>
      <c r="AI137" s="789"/>
      <c r="AJ137" s="789"/>
      <c r="AK137" s="789"/>
      <c r="AL137" s="747"/>
      <c r="AM137" s="91"/>
      <c r="AN137" s="747"/>
      <c r="AO137" s="91"/>
    </row>
    <row r="138" spans="1:41" ht="12.75" customHeight="1" x14ac:dyDescent="0.25">
      <c r="A138" s="62"/>
      <c r="B138" s="62"/>
      <c r="C138" s="92"/>
      <c r="D138" s="92"/>
      <c r="E138" s="62"/>
      <c r="F138" s="747"/>
      <c r="G138" s="747"/>
      <c r="H138" s="747"/>
      <c r="I138" s="747"/>
      <c r="J138" s="747"/>
      <c r="K138" s="747"/>
      <c r="L138" s="747"/>
      <c r="M138" s="747"/>
      <c r="N138" s="62"/>
      <c r="O138" s="92"/>
      <c r="P138" s="62"/>
      <c r="Q138" s="790"/>
      <c r="R138" s="62"/>
      <c r="S138" s="789"/>
      <c r="T138" s="789"/>
      <c r="U138" s="789"/>
      <c r="V138" s="789"/>
      <c r="W138" s="789"/>
      <c r="X138" s="789"/>
      <c r="Y138" s="789"/>
      <c r="Z138" s="62"/>
      <c r="AA138" s="62"/>
      <c r="AB138" s="62"/>
      <c r="AC138" s="62"/>
      <c r="AD138" s="62"/>
      <c r="AE138" s="62"/>
      <c r="AF138" s="789"/>
      <c r="AG138" s="789"/>
      <c r="AH138" s="789"/>
      <c r="AI138" s="789"/>
      <c r="AJ138" s="789"/>
      <c r="AK138" s="789"/>
      <c r="AL138" s="62"/>
      <c r="AM138" s="62"/>
      <c r="AN138" s="62"/>
      <c r="AO138" s="62"/>
    </row>
    <row r="139" spans="1:41" ht="12.75" customHeight="1" x14ac:dyDescent="0.2">
      <c r="A139" s="62"/>
      <c r="B139" s="62"/>
      <c r="C139" s="65"/>
      <c r="D139" s="65"/>
      <c r="E139" s="747"/>
      <c r="F139" s="747"/>
      <c r="G139" s="747"/>
      <c r="H139" s="747"/>
      <c r="I139" s="747"/>
      <c r="J139" s="747"/>
      <c r="K139" s="747"/>
      <c r="L139" s="747"/>
      <c r="M139" s="747"/>
      <c r="N139" s="747"/>
      <c r="O139" s="788"/>
      <c r="P139" s="747"/>
      <c r="Q139" s="104"/>
      <c r="R139" s="747"/>
      <c r="S139" s="789"/>
      <c r="T139" s="789"/>
      <c r="U139" s="789"/>
      <c r="V139" s="789"/>
      <c r="W139" s="789"/>
      <c r="X139" s="789"/>
      <c r="Y139" s="789"/>
      <c r="Z139" s="747"/>
      <c r="AA139" s="91"/>
      <c r="AB139" s="747"/>
      <c r="AC139" s="91"/>
      <c r="AD139" s="62"/>
      <c r="AE139" s="62"/>
      <c r="AF139" s="789"/>
      <c r="AG139" s="789"/>
      <c r="AH139" s="789"/>
      <c r="AI139" s="789"/>
      <c r="AJ139" s="789"/>
      <c r="AK139" s="789"/>
      <c r="AL139" s="747"/>
      <c r="AM139" s="91"/>
      <c r="AN139" s="747"/>
      <c r="AO139" s="91"/>
    </row>
    <row r="140" spans="1:41" ht="12.75" customHeight="1" x14ac:dyDescent="0.2">
      <c r="A140" s="62"/>
      <c r="B140" s="62"/>
      <c r="C140" s="65"/>
      <c r="D140" s="65"/>
      <c r="E140" s="747"/>
      <c r="F140" s="747"/>
      <c r="G140" s="747"/>
      <c r="H140" s="747"/>
      <c r="I140" s="747"/>
      <c r="J140" s="747"/>
      <c r="K140" s="747"/>
      <c r="L140" s="747"/>
      <c r="M140" s="747"/>
      <c r="N140" s="747"/>
      <c r="O140" s="788"/>
      <c r="P140" s="747"/>
      <c r="Q140" s="104"/>
      <c r="R140" s="747"/>
      <c r="S140" s="789"/>
      <c r="T140" s="789"/>
      <c r="U140" s="789"/>
      <c r="V140" s="789"/>
      <c r="W140" s="789"/>
      <c r="X140" s="789"/>
      <c r="Y140" s="789"/>
      <c r="Z140" s="747"/>
      <c r="AA140" s="91"/>
      <c r="AB140" s="747"/>
      <c r="AC140" s="91"/>
      <c r="AD140" s="62"/>
      <c r="AE140" s="62"/>
      <c r="AF140" s="789"/>
      <c r="AG140" s="789"/>
      <c r="AH140" s="789"/>
      <c r="AI140" s="789"/>
      <c r="AJ140" s="789"/>
      <c r="AK140" s="789"/>
      <c r="AL140" s="747"/>
      <c r="AM140" s="91"/>
      <c r="AN140" s="747"/>
      <c r="AO140" s="91"/>
    </row>
    <row r="141" spans="1:41" ht="12.75" customHeight="1" x14ac:dyDescent="0.25">
      <c r="A141" s="62"/>
      <c r="B141" s="62"/>
      <c r="C141" s="92"/>
      <c r="D141" s="92"/>
      <c r="E141" s="62"/>
      <c r="F141" s="747"/>
      <c r="G141" s="747"/>
      <c r="H141" s="747"/>
      <c r="I141" s="747"/>
      <c r="J141" s="747"/>
      <c r="K141" s="747"/>
      <c r="L141" s="747"/>
      <c r="M141" s="747"/>
      <c r="N141" s="62"/>
      <c r="O141" s="92"/>
      <c r="P141" s="62"/>
      <c r="Q141" s="790"/>
      <c r="R141" s="62"/>
      <c r="S141" s="789"/>
      <c r="T141" s="789"/>
      <c r="U141" s="789"/>
      <c r="V141" s="789"/>
      <c r="W141" s="789"/>
      <c r="X141" s="789"/>
      <c r="Y141" s="789"/>
      <c r="Z141" s="62"/>
      <c r="AA141" s="62"/>
      <c r="AB141" s="62"/>
      <c r="AC141" s="62"/>
      <c r="AD141" s="62"/>
      <c r="AE141" s="62"/>
      <c r="AF141" s="789"/>
      <c r="AG141" s="789"/>
      <c r="AH141" s="789"/>
      <c r="AI141" s="789"/>
      <c r="AJ141" s="789"/>
      <c r="AK141" s="789"/>
      <c r="AL141" s="62"/>
      <c r="AM141" s="62"/>
      <c r="AN141" s="62"/>
      <c r="AO141" s="62"/>
    </row>
    <row r="142" spans="1:41" ht="12.75" customHeight="1" x14ac:dyDescent="0.2">
      <c r="A142" s="62"/>
      <c r="B142" s="62"/>
      <c r="C142" s="65"/>
      <c r="D142" s="65"/>
      <c r="E142" s="747"/>
      <c r="F142" s="747"/>
      <c r="G142" s="747"/>
      <c r="H142" s="747"/>
      <c r="I142" s="747"/>
      <c r="J142" s="747"/>
      <c r="K142" s="747"/>
      <c r="L142" s="747"/>
      <c r="M142" s="747"/>
      <c r="N142" s="747"/>
      <c r="O142" s="788"/>
      <c r="P142" s="747"/>
      <c r="Q142" s="104"/>
      <c r="R142" s="747"/>
      <c r="S142" s="789"/>
      <c r="T142" s="789"/>
      <c r="U142" s="789"/>
      <c r="V142" s="789"/>
      <c r="W142" s="789"/>
      <c r="X142" s="789"/>
      <c r="Y142" s="789"/>
      <c r="Z142" s="747"/>
      <c r="AA142" s="91"/>
      <c r="AB142" s="747"/>
      <c r="AC142" s="91"/>
      <c r="AD142" s="62"/>
      <c r="AE142" s="62"/>
      <c r="AF142" s="789"/>
      <c r="AG142" s="789"/>
      <c r="AH142" s="789"/>
      <c r="AI142" s="789"/>
      <c r="AJ142" s="789"/>
      <c r="AK142" s="789"/>
      <c r="AL142" s="747"/>
      <c r="AM142" s="91"/>
      <c r="AN142" s="747"/>
      <c r="AO142" s="91"/>
    </row>
    <row r="143" spans="1:41" ht="12.75" customHeight="1" x14ac:dyDescent="0.25">
      <c r="A143" s="62"/>
      <c r="B143" s="62"/>
      <c r="C143" s="92"/>
      <c r="D143" s="92"/>
      <c r="E143" s="62"/>
      <c r="F143" s="747"/>
      <c r="G143" s="747"/>
      <c r="H143" s="747"/>
      <c r="I143" s="747"/>
      <c r="J143" s="747"/>
      <c r="K143" s="747"/>
      <c r="L143" s="747"/>
      <c r="M143" s="747"/>
      <c r="N143" s="62"/>
      <c r="O143" s="92"/>
      <c r="P143" s="62"/>
      <c r="Q143" s="790"/>
      <c r="R143" s="62"/>
      <c r="S143" s="789"/>
      <c r="T143" s="789"/>
      <c r="U143" s="789"/>
      <c r="V143" s="789"/>
      <c r="W143" s="789"/>
      <c r="X143" s="789"/>
      <c r="Y143" s="789"/>
      <c r="Z143" s="62"/>
      <c r="AA143" s="62"/>
      <c r="AB143" s="62"/>
      <c r="AC143" s="62"/>
      <c r="AD143" s="62"/>
      <c r="AE143" s="62"/>
      <c r="AF143" s="789"/>
      <c r="AG143" s="789"/>
      <c r="AH143" s="789"/>
      <c r="AI143" s="789"/>
      <c r="AJ143" s="789"/>
      <c r="AK143" s="789"/>
      <c r="AL143" s="62"/>
      <c r="AM143" s="62"/>
      <c r="AN143" s="62"/>
      <c r="AO143" s="62"/>
    </row>
    <row r="144" spans="1:41" ht="12.75" customHeight="1" x14ac:dyDescent="0.2">
      <c r="A144" s="62"/>
      <c r="B144" s="62"/>
      <c r="C144" s="65"/>
      <c r="D144" s="65"/>
      <c r="E144" s="747"/>
      <c r="F144" s="747"/>
      <c r="G144" s="747"/>
      <c r="H144" s="747"/>
      <c r="I144" s="747"/>
      <c r="J144" s="747"/>
      <c r="K144" s="747"/>
      <c r="L144" s="747"/>
      <c r="M144" s="747"/>
      <c r="N144" s="747"/>
      <c r="O144" s="788"/>
      <c r="P144" s="747"/>
      <c r="Q144" s="104"/>
      <c r="R144" s="747"/>
      <c r="S144" s="789"/>
      <c r="T144" s="789"/>
      <c r="U144" s="789"/>
      <c r="V144" s="789"/>
      <c r="W144" s="789"/>
      <c r="X144" s="789"/>
      <c r="Y144" s="789"/>
      <c r="Z144" s="747"/>
      <c r="AA144" s="91"/>
      <c r="AB144" s="747"/>
      <c r="AC144" s="91"/>
      <c r="AD144" s="62"/>
      <c r="AE144" s="62"/>
      <c r="AF144" s="789"/>
      <c r="AG144" s="789"/>
      <c r="AH144" s="789"/>
      <c r="AI144" s="789"/>
      <c r="AJ144" s="789"/>
      <c r="AK144" s="789"/>
      <c r="AL144" s="747"/>
      <c r="AM144" s="91"/>
      <c r="AN144" s="747"/>
      <c r="AO144" s="91"/>
    </row>
    <row r="145" spans="1:42" ht="12.75" customHeight="1" x14ac:dyDescent="0.2">
      <c r="A145" s="62"/>
      <c r="B145" s="62"/>
      <c r="C145" s="65"/>
      <c r="D145" s="65"/>
      <c r="E145" s="747"/>
      <c r="F145" s="747"/>
      <c r="G145" s="747"/>
      <c r="H145" s="747"/>
      <c r="I145" s="747"/>
      <c r="J145" s="747"/>
      <c r="K145" s="747"/>
      <c r="L145" s="747"/>
      <c r="M145" s="747"/>
      <c r="N145" s="747"/>
      <c r="O145" s="788"/>
      <c r="P145" s="747"/>
      <c r="Q145" s="104"/>
      <c r="R145" s="747"/>
      <c r="S145" s="789"/>
      <c r="T145" s="789"/>
      <c r="U145" s="789"/>
      <c r="V145" s="789"/>
      <c r="W145" s="789"/>
      <c r="X145" s="789"/>
      <c r="Y145" s="789"/>
      <c r="Z145" s="747"/>
      <c r="AA145" s="91"/>
      <c r="AB145" s="747"/>
      <c r="AC145" s="91"/>
      <c r="AD145" s="62"/>
      <c r="AE145" s="62"/>
      <c r="AF145" s="789"/>
      <c r="AG145" s="789"/>
      <c r="AH145" s="789"/>
      <c r="AI145" s="789"/>
      <c r="AJ145" s="789"/>
      <c r="AK145" s="789"/>
      <c r="AL145" s="747"/>
      <c r="AM145" s="91"/>
      <c r="AN145" s="747"/>
      <c r="AO145" s="91"/>
      <c r="AP145" s="62"/>
    </row>
    <row r="146" spans="1:42" ht="12.75" customHeight="1" x14ac:dyDescent="0.2">
      <c r="A146" s="62"/>
      <c r="B146" s="62"/>
      <c r="C146" s="65"/>
      <c r="D146" s="65"/>
      <c r="E146" s="747"/>
      <c r="F146" s="747"/>
      <c r="G146" s="747"/>
      <c r="H146" s="747"/>
      <c r="I146" s="747"/>
      <c r="J146" s="747"/>
      <c r="K146" s="747"/>
      <c r="L146" s="747"/>
      <c r="M146" s="747"/>
      <c r="N146" s="747"/>
      <c r="O146" s="788"/>
      <c r="P146" s="747"/>
      <c r="Q146" s="104"/>
      <c r="R146" s="747"/>
      <c r="S146" s="789"/>
      <c r="T146" s="789"/>
      <c r="U146" s="789"/>
      <c r="V146" s="789"/>
      <c r="W146" s="789"/>
      <c r="X146" s="789"/>
      <c r="Y146" s="789"/>
      <c r="Z146" s="747"/>
      <c r="AA146" s="91"/>
      <c r="AB146" s="747"/>
      <c r="AC146" s="91"/>
      <c r="AD146" s="62"/>
      <c r="AE146" s="62"/>
      <c r="AF146" s="789"/>
      <c r="AG146" s="789"/>
      <c r="AH146" s="789"/>
      <c r="AI146" s="789"/>
      <c r="AJ146" s="789"/>
      <c r="AK146" s="789"/>
      <c r="AL146" s="747"/>
      <c r="AM146" s="91"/>
      <c r="AN146" s="747"/>
      <c r="AO146" s="91"/>
      <c r="AP146" s="62"/>
    </row>
    <row r="147" spans="1:42" ht="12.75" customHeight="1" x14ac:dyDescent="0.2">
      <c r="A147" s="62"/>
      <c r="B147" s="62"/>
      <c r="C147" s="65"/>
      <c r="D147" s="65"/>
      <c r="E147" s="747"/>
      <c r="F147" s="747"/>
      <c r="G147" s="747"/>
      <c r="H147" s="747"/>
      <c r="I147" s="747"/>
      <c r="J147" s="747"/>
      <c r="K147" s="747"/>
      <c r="L147" s="747"/>
      <c r="M147" s="747"/>
      <c r="N147" s="747"/>
      <c r="O147" s="788"/>
      <c r="P147" s="747"/>
      <c r="Q147" s="104"/>
      <c r="R147" s="747"/>
      <c r="S147" s="789"/>
      <c r="T147" s="789"/>
      <c r="U147" s="789"/>
      <c r="V147" s="789"/>
      <c r="W147" s="789"/>
      <c r="X147" s="789"/>
      <c r="Y147" s="789"/>
      <c r="Z147" s="747"/>
      <c r="AA147" s="91"/>
      <c r="AB147" s="747"/>
      <c r="AC147" s="91"/>
      <c r="AD147" s="62"/>
      <c r="AE147" s="62"/>
      <c r="AF147" s="789"/>
      <c r="AG147" s="789"/>
      <c r="AH147" s="789"/>
      <c r="AI147" s="789"/>
      <c r="AJ147" s="789"/>
      <c r="AK147" s="789"/>
      <c r="AL147" s="747"/>
      <c r="AM147" s="91"/>
      <c r="AN147" s="747"/>
      <c r="AO147" s="91"/>
      <c r="AP147" s="62"/>
    </row>
    <row r="148" spans="1:42" ht="12.75" customHeight="1" x14ac:dyDescent="0.2">
      <c r="A148" s="62"/>
      <c r="B148" s="62"/>
      <c r="C148" s="65"/>
      <c r="D148" s="65"/>
      <c r="E148" s="747"/>
      <c r="F148" s="747"/>
      <c r="G148" s="747"/>
      <c r="H148" s="747"/>
      <c r="I148" s="747"/>
      <c r="J148" s="747"/>
      <c r="K148" s="747"/>
      <c r="L148" s="747"/>
      <c r="M148" s="747"/>
      <c r="N148" s="747"/>
      <c r="O148" s="788"/>
      <c r="P148" s="747"/>
      <c r="Q148" s="104"/>
      <c r="R148" s="747"/>
      <c r="S148" s="789"/>
      <c r="T148" s="789"/>
      <c r="U148" s="789"/>
      <c r="V148" s="789"/>
      <c r="W148" s="789"/>
      <c r="X148" s="789"/>
      <c r="Y148" s="789"/>
      <c r="Z148" s="747"/>
      <c r="AA148" s="91"/>
      <c r="AB148" s="747"/>
      <c r="AC148" s="91"/>
      <c r="AD148" s="62"/>
      <c r="AE148" s="62"/>
      <c r="AF148" s="789"/>
      <c r="AG148" s="789"/>
      <c r="AH148" s="789"/>
      <c r="AI148" s="789"/>
      <c r="AJ148" s="789"/>
      <c r="AK148" s="789"/>
      <c r="AL148" s="747"/>
      <c r="AM148" s="91"/>
      <c r="AN148" s="747"/>
      <c r="AO148" s="91"/>
      <c r="AP148" s="62"/>
    </row>
    <row r="149" spans="1:42" ht="12.75" customHeight="1" x14ac:dyDescent="0.2">
      <c r="A149" s="62"/>
      <c r="B149" s="62"/>
      <c r="C149" s="65"/>
      <c r="D149" s="65"/>
      <c r="E149" s="747"/>
      <c r="F149" s="747"/>
      <c r="G149" s="747"/>
      <c r="H149" s="747"/>
      <c r="I149" s="747"/>
      <c r="J149" s="747"/>
      <c r="K149" s="747"/>
      <c r="L149" s="747"/>
      <c r="M149" s="747"/>
      <c r="N149" s="747"/>
      <c r="O149" s="788"/>
      <c r="P149" s="747"/>
      <c r="Q149" s="104"/>
      <c r="R149" s="747"/>
      <c r="S149" s="789"/>
      <c r="T149" s="789"/>
      <c r="U149" s="789"/>
      <c r="V149" s="789"/>
      <c r="W149" s="789"/>
      <c r="X149" s="789"/>
      <c r="Y149" s="789"/>
      <c r="Z149" s="747"/>
      <c r="AA149" s="91"/>
      <c r="AB149" s="747"/>
      <c r="AC149" s="91"/>
      <c r="AD149" s="62"/>
      <c r="AE149" s="62"/>
      <c r="AF149" s="789"/>
      <c r="AG149" s="789"/>
      <c r="AH149" s="789"/>
      <c r="AI149" s="789"/>
      <c r="AJ149" s="789"/>
      <c r="AK149" s="789"/>
      <c r="AL149" s="747"/>
      <c r="AM149" s="91"/>
      <c r="AN149" s="747"/>
      <c r="AO149" s="91"/>
      <c r="AP149" s="62"/>
    </row>
    <row r="150" spans="1:42" ht="12.75" customHeight="1" x14ac:dyDescent="0.25">
      <c r="A150" s="62"/>
      <c r="B150" s="94"/>
      <c r="C150" s="92"/>
      <c r="D150" s="92"/>
      <c r="E150" s="62"/>
      <c r="F150" s="747"/>
      <c r="G150" s="747"/>
      <c r="H150" s="747"/>
      <c r="I150" s="747"/>
      <c r="J150" s="747"/>
      <c r="K150" s="747"/>
      <c r="L150" s="747"/>
      <c r="M150" s="747"/>
      <c r="N150" s="62"/>
      <c r="O150" s="92"/>
      <c r="P150" s="62"/>
      <c r="Q150" s="92"/>
      <c r="R150" s="62"/>
      <c r="S150" s="791"/>
      <c r="T150" s="791"/>
      <c r="U150" s="791"/>
      <c r="V150" s="791"/>
      <c r="W150" s="791"/>
      <c r="X150" s="791"/>
      <c r="Y150" s="791"/>
      <c r="Z150" s="62"/>
      <c r="AA150" s="102"/>
      <c r="AB150" s="62"/>
      <c r="AC150" s="102"/>
      <c r="AD150" s="62"/>
      <c r="AE150" s="62"/>
      <c r="AF150" s="791"/>
      <c r="AG150" s="791"/>
      <c r="AH150" s="791"/>
      <c r="AI150" s="791"/>
      <c r="AJ150" s="791"/>
      <c r="AK150" s="791"/>
      <c r="AL150" s="62"/>
      <c r="AM150" s="102"/>
      <c r="AN150" s="62"/>
      <c r="AO150" s="102"/>
      <c r="AP150" s="62"/>
    </row>
    <row r="152" spans="1:42" ht="12.75" customHeight="1" x14ac:dyDescent="0.25">
      <c r="A152" s="168"/>
      <c r="B152" s="94"/>
      <c r="C152" s="737"/>
      <c r="D152" s="737"/>
      <c r="E152" s="747"/>
      <c r="F152" s="737"/>
      <c r="G152" s="737"/>
      <c r="H152" s="737"/>
      <c r="I152" s="737"/>
      <c r="J152" s="737"/>
      <c r="K152" s="737"/>
      <c r="L152" s="737"/>
      <c r="M152" s="737"/>
      <c r="N152" s="737"/>
      <c r="O152" s="792"/>
      <c r="P152" s="737"/>
      <c r="Q152" s="793"/>
      <c r="R152" s="737"/>
      <c r="S152" s="793"/>
      <c r="T152" s="793"/>
      <c r="U152" s="793"/>
      <c r="V152" s="793"/>
      <c r="W152" s="793"/>
      <c r="X152" s="793"/>
      <c r="Y152" s="793"/>
      <c r="Z152" s="737"/>
      <c r="AA152" s="737"/>
      <c r="AB152" s="737"/>
      <c r="AC152" s="737"/>
      <c r="AD152" s="89"/>
      <c r="AE152" s="62"/>
      <c r="AF152" s="793"/>
      <c r="AG152" s="793"/>
      <c r="AH152" s="793"/>
      <c r="AI152" s="793"/>
      <c r="AJ152" s="793"/>
      <c r="AK152" s="793"/>
      <c r="AL152" s="737"/>
      <c r="AM152" s="737"/>
      <c r="AN152" s="737"/>
      <c r="AO152" s="737"/>
      <c r="AP152" s="89"/>
    </row>
    <row r="153" spans="1:42" ht="12.75" customHeight="1" x14ac:dyDescent="0.2">
      <c r="A153" s="62"/>
      <c r="B153" s="62"/>
      <c r="C153" s="104"/>
      <c r="D153" s="104"/>
      <c r="E153" s="62"/>
      <c r="F153" s="104"/>
      <c r="G153" s="104"/>
      <c r="H153" s="104"/>
      <c r="I153" s="104"/>
      <c r="J153" s="104"/>
      <c r="K153" s="104"/>
      <c r="L153" s="104"/>
      <c r="M153" s="104"/>
      <c r="N153" s="62"/>
      <c r="O153" s="104"/>
      <c r="P153" s="62"/>
      <c r="Q153" s="104"/>
      <c r="R153" s="62"/>
      <c r="S153" s="104"/>
      <c r="T153" s="104"/>
      <c r="U153" s="104"/>
      <c r="V153" s="104"/>
      <c r="W153" s="104"/>
      <c r="X153" s="104"/>
      <c r="Y153" s="104"/>
      <c r="Z153" s="62"/>
      <c r="AA153" s="62"/>
      <c r="AB153" s="62"/>
      <c r="AC153" s="62"/>
      <c r="AD153" s="62"/>
      <c r="AE153" s="62"/>
      <c r="AF153" s="104"/>
      <c r="AG153" s="104"/>
      <c r="AH153" s="104"/>
      <c r="AI153" s="104"/>
      <c r="AJ153" s="104"/>
      <c r="AK153" s="104"/>
      <c r="AL153" s="62"/>
      <c r="AM153" s="62"/>
      <c r="AN153" s="62"/>
      <c r="AO153" s="62"/>
      <c r="AP153" s="62"/>
    </row>
    <row r="154" spans="1:42" ht="12.75" customHeight="1" x14ac:dyDescent="0.2">
      <c r="A154" s="62"/>
      <c r="B154" s="62"/>
      <c r="C154" s="104"/>
      <c r="D154" s="104"/>
      <c r="E154" s="62"/>
      <c r="F154" s="104"/>
      <c r="G154" s="104"/>
      <c r="H154" s="104"/>
      <c r="I154" s="104"/>
      <c r="J154" s="104"/>
      <c r="K154" s="104"/>
      <c r="L154" s="104"/>
      <c r="M154" s="104"/>
      <c r="N154" s="62"/>
      <c r="O154" s="104"/>
      <c r="P154" s="62"/>
      <c r="Q154" s="104"/>
      <c r="R154" s="62"/>
      <c r="S154" s="104"/>
      <c r="T154" s="104"/>
      <c r="U154" s="104"/>
      <c r="V154" s="104"/>
      <c r="W154" s="104"/>
      <c r="X154" s="104"/>
      <c r="Y154" s="104"/>
      <c r="Z154" s="62"/>
      <c r="AA154" s="62"/>
      <c r="AB154" s="62"/>
      <c r="AC154" s="62"/>
      <c r="AD154" s="62"/>
      <c r="AE154" s="62"/>
      <c r="AF154" s="104"/>
      <c r="AG154" s="104"/>
      <c r="AH154" s="104"/>
      <c r="AI154" s="104"/>
      <c r="AJ154" s="104"/>
      <c r="AK154" s="104"/>
      <c r="AL154" s="62"/>
      <c r="AM154" s="62"/>
      <c r="AN154" s="62"/>
      <c r="AO154" s="62"/>
      <c r="AP154" s="62"/>
    </row>
    <row r="155" spans="1:42" ht="12.75" customHeight="1" x14ac:dyDescent="0.25">
      <c r="A155" s="62"/>
      <c r="B155" s="62"/>
      <c r="C155" s="92"/>
      <c r="D155" s="92"/>
      <c r="E155" s="62"/>
      <c r="F155" s="747"/>
      <c r="G155" s="747"/>
      <c r="H155" s="747"/>
      <c r="I155" s="747"/>
      <c r="J155" s="747"/>
      <c r="K155" s="747"/>
      <c r="L155" s="747"/>
      <c r="M155" s="747"/>
      <c r="N155" s="62"/>
      <c r="O155" s="92"/>
      <c r="P155" s="62"/>
      <c r="Q155" s="790"/>
      <c r="R155" s="62"/>
      <c r="S155" s="790"/>
      <c r="T155" s="790"/>
      <c r="U155" s="790"/>
      <c r="V155" s="790"/>
      <c r="W155" s="790"/>
      <c r="X155" s="790"/>
      <c r="Y155" s="790"/>
      <c r="Z155" s="62"/>
      <c r="AA155" s="62"/>
      <c r="AB155" s="62"/>
      <c r="AC155" s="62"/>
      <c r="AD155" s="62"/>
      <c r="AE155" s="62"/>
      <c r="AF155" s="790"/>
      <c r="AG155" s="790"/>
      <c r="AH155" s="790"/>
      <c r="AI155" s="790"/>
      <c r="AJ155" s="790"/>
      <c r="AK155" s="790"/>
      <c r="AL155" s="62"/>
      <c r="AM155" s="62"/>
      <c r="AN155" s="62"/>
      <c r="AO155" s="62"/>
      <c r="AP155" s="62"/>
    </row>
    <row r="156" spans="1:42" ht="12.75" customHeight="1" x14ac:dyDescent="0.2">
      <c r="A156" s="62"/>
      <c r="B156" s="62"/>
      <c r="C156" s="104"/>
      <c r="D156" s="104"/>
      <c r="E156" s="62"/>
      <c r="F156" s="104"/>
      <c r="G156" s="104"/>
      <c r="H156" s="104"/>
      <c r="I156" s="104"/>
      <c r="J156" s="104"/>
      <c r="K156" s="104"/>
      <c r="L156" s="104"/>
      <c r="M156" s="104"/>
      <c r="N156" s="62"/>
      <c r="O156" s="104"/>
      <c r="P156" s="62"/>
      <c r="Q156" s="104"/>
      <c r="R156" s="62"/>
      <c r="S156" s="104"/>
      <c r="T156" s="104"/>
      <c r="U156" s="104"/>
      <c r="V156" s="104"/>
      <c r="W156" s="104"/>
      <c r="X156" s="104"/>
      <c r="Y156" s="104"/>
      <c r="Z156" s="62"/>
      <c r="AA156" s="62"/>
      <c r="AB156" s="62"/>
      <c r="AC156" s="62"/>
      <c r="AD156" s="62"/>
      <c r="AE156" s="62"/>
      <c r="AF156" s="104"/>
      <c r="AG156" s="104"/>
      <c r="AH156" s="104"/>
      <c r="AI156" s="104"/>
      <c r="AJ156" s="104"/>
      <c r="AK156" s="104"/>
      <c r="AL156" s="62"/>
      <c r="AM156" s="62"/>
      <c r="AN156" s="62"/>
      <c r="AO156" s="62"/>
      <c r="AP156" s="62"/>
    </row>
    <row r="157" spans="1:42" ht="12.75" customHeight="1" x14ac:dyDescent="0.2">
      <c r="A157" s="62"/>
      <c r="B157" s="62"/>
      <c r="C157" s="104"/>
      <c r="D157" s="104"/>
      <c r="E157" s="62"/>
      <c r="F157" s="104"/>
      <c r="G157" s="104"/>
      <c r="H157" s="104"/>
      <c r="I157" s="104"/>
      <c r="J157" s="104"/>
      <c r="K157" s="104"/>
      <c r="L157" s="104"/>
      <c r="M157" s="104"/>
      <c r="N157" s="62"/>
      <c r="O157" s="104"/>
      <c r="P157" s="62"/>
      <c r="Q157" s="104"/>
      <c r="R157" s="62"/>
      <c r="S157" s="104"/>
      <c r="T157" s="104"/>
      <c r="U157" s="104"/>
      <c r="V157" s="104"/>
      <c r="W157" s="104"/>
      <c r="X157" s="104"/>
      <c r="Y157" s="104"/>
      <c r="Z157" s="62"/>
      <c r="AA157" s="62"/>
      <c r="AB157" s="62"/>
      <c r="AC157" s="62"/>
      <c r="AD157" s="62"/>
      <c r="AE157" s="62"/>
      <c r="AF157" s="104"/>
      <c r="AG157" s="104"/>
      <c r="AH157" s="104"/>
      <c r="AI157" s="104"/>
      <c r="AJ157" s="104"/>
      <c r="AK157" s="104"/>
      <c r="AL157" s="62"/>
      <c r="AM157" s="62"/>
      <c r="AN157" s="62"/>
      <c r="AO157" s="62"/>
      <c r="AP157" s="62"/>
    </row>
    <row r="158" spans="1:42" ht="12.75" customHeight="1" x14ac:dyDescent="0.25">
      <c r="A158" s="62"/>
      <c r="B158" s="62"/>
      <c r="C158" s="92"/>
      <c r="D158" s="92"/>
      <c r="E158" s="62"/>
      <c r="F158" s="747"/>
      <c r="G158" s="747"/>
      <c r="H158" s="747"/>
      <c r="I158" s="747"/>
      <c r="J158" s="747"/>
      <c r="K158" s="747"/>
      <c r="L158" s="747"/>
      <c r="M158" s="747"/>
      <c r="N158" s="62"/>
      <c r="O158" s="92"/>
      <c r="P158" s="62"/>
      <c r="Q158" s="790"/>
      <c r="R158" s="62"/>
      <c r="S158" s="790"/>
      <c r="T158" s="790"/>
      <c r="U158" s="790"/>
      <c r="V158" s="790"/>
      <c r="W158" s="790"/>
      <c r="X158" s="790"/>
      <c r="Y158" s="790"/>
      <c r="Z158" s="62"/>
      <c r="AA158" s="62"/>
      <c r="AB158" s="62"/>
      <c r="AC158" s="62"/>
      <c r="AD158" s="62"/>
      <c r="AE158" s="62"/>
      <c r="AF158" s="790"/>
      <c r="AG158" s="790"/>
      <c r="AH158" s="790"/>
      <c r="AI158" s="790"/>
      <c r="AJ158" s="790"/>
      <c r="AK158" s="790"/>
      <c r="AL158" s="62"/>
      <c r="AM158" s="62"/>
      <c r="AN158" s="62"/>
      <c r="AO158" s="62"/>
      <c r="AP158" s="62"/>
    </row>
    <row r="159" spans="1:42" ht="12.75" customHeight="1" x14ac:dyDescent="0.2">
      <c r="A159" s="62"/>
      <c r="B159" s="62"/>
      <c r="C159" s="104"/>
      <c r="D159" s="104"/>
      <c r="E159" s="62"/>
      <c r="F159" s="104"/>
      <c r="G159" s="104"/>
      <c r="H159" s="104"/>
      <c r="I159" s="104"/>
      <c r="J159" s="104"/>
      <c r="K159" s="104"/>
      <c r="L159" s="104"/>
      <c r="M159" s="104"/>
      <c r="N159" s="62"/>
      <c r="O159" s="104"/>
      <c r="P159" s="62"/>
      <c r="Q159" s="104"/>
      <c r="R159" s="62"/>
      <c r="S159" s="104"/>
      <c r="T159" s="104"/>
      <c r="U159" s="104"/>
      <c r="V159" s="104"/>
      <c r="W159" s="104"/>
      <c r="X159" s="104"/>
      <c r="Y159" s="104"/>
      <c r="Z159" s="62"/>
      <c r="AA159" s="62"/>
      <c r="AB159" s="62"/>
      <c r="AC159" s="62"/>
      <c r="AD159" s="62"/>
      <c r="AE159" s="62"/>
      <c r="AF159" s="104"/>
      <c r="AG159" s="104"/>
      <c r="AH159" s="104"/>
      <c r="AI159" s="104"/>
      <c r="AJ159" s="104"/>
      <c r="AK159" s="104"/>
      <c r="AL159" s="62"/>
      <c r="AM159" s="62"/>
      <c r="AN159" s="62"/>
      <c r="AO159" s="62"/>
      <c r="AP159" s="62"/>
    </row>
    <row r="160" spans="1:42" ht="12.75" customHeight="1" x14ac:dyDescent="0.2">
      <c r="A160" s="62"/>
      <c r="B160" s="62"/>
      <c r="C160" s="104"/>
      <c r="D160" s="104"/>
      <c r="E160" s="62"/>
      <c r="F160" s="104"/>
      <c r="G160" s="104"/>
      <c r="H160" s="104"/>
      <c r="I160" s="104"/>
      <c r="J160" s="104"/>
      <c r="K160" s="104"/>
      <c r="L160" s="104"/>
      <c r="M160" s="104"/>
      <c r="N160" s="62"/>
      <c r="O160" s="104"/>
      <c r="P160" s="62"/>
      <c r="Q160" s="104"/>
      <c r="R160" s="62"/>
      <c r="S160" s="104"/>
      <c r="T160" s="104"/>
      <c r="U160" s="104"/>
      <c r="V160" s="104"/>
      <c r="W160" s="104"/>
      <c r="X160" s="104"/>
      <c r="Y160" s="104"/>
      <c r="Z160" s="62"/>
      <c r="AA160" s="62"/>
      <c r="AB160" s="62"/>
      <c r="AC160" s="62"/>
      <c r="AD160" s="62"/>
      <c r="AE160" s="62"/>
      <c r="AF160" s="104"/>
      <c r="AG160" s="104"/>
      <c r="AH160" s="104"/>
      <c r="AI160" s="104"/>
      <c r="AJ160" s="104"/>
      <c r="AK160" s="104"/>
      <c r="AL160" s="62"/>
      <c r="AM160" s="62"/>
      <c r="AN160" s="62"/>
      <c r="AO160" s="62"/>
      <c r="AP160" s="62"/>
    </row>
    <row r="161" spans="3:37" ht="12.75" customHeight="1" x14ac:dyDescent="0.25">
      <c r="C161" s="92"/>
      <c r="D161" s="92"/>
      <c r="E161" s="62"/>
      <c r="F161" s="747"/>
      <c r="G161" s="747"/>
      <c r="H161" s="747"/>
      <c r="I161" s="747"/>
      <c r="J161" s="747"/>
      <c r="K161" s="747"/>
      <c r="L161" s="747"/>
      <c r="M161" s="747"/>
      <c r="N161" s="62"/>
      <c r="O161" s="92"/>
      <c r="P161" s="62"/>
      <c r="Q161" s="790"/>
      <c r="R161" s="62"/>
      <c r="S161" s="790"/>
      <c r="T161" s="790"/>
      <c r="U161" s="790"/>
      <c r="V161" s="790"/>
      <c r="W161" s="790"/>
      <c r="X161" s="790"/>
      <c r="Y161" s="790"/>
      <c r="Z161" s="62"/>
      <c r="AA161" s="62"/>
      <c r="AB161" s="62"/>
      <c r="AC161" s="62"/>
      <c r="AD161" s="62"/>
      <c r="AE161" s="62"/>
      <c r="AF161" s="790"/>
      <c r="AG161" s="790"/>
      <c r="AH161" s="790"/>
      <c r="AI161" s="790"/>
      <c r="AJ161" s="790"/>
      <c r="AK161" s="790"/>
    </row>
    <row r="162" spans="3:37" ht="12.75" customHeight="1" x14ac:dyDescent="0.2">
      <c r="C162" s="104"/>
      <c r="D162" s="104"/>
      <c r="E162" s="62"/>
      <c r="F162" s="104"/>
      <c r="G162" s="104"/>
      <c r="H162" s="104"/>
      <c r="I162" s="104"/>
      <c r="J162" s="104"/>
      <c r="K162" s="104"/>
      <c r="L162" s="104"/>
      <c r="M162" s="104"/>
      <c r="N162" s="62"/>
      <c r="O162" s="104"/>
      <c r="P162" s="62"/>
      <c r="Q162" s="104"/>
      <c r="R162" s="62"/>
      <c r="S162" s="104"/>
      <c r="T162" s="104"/>
      <c r="U162" s="104"/>
      <c r="V162" s="104"/>
      <c r="W162" s="104"/>
      <c r="X162" s="104"/>
      <c r="Y162" s="104"/>
      <c r="Z162" s="62"/>
      <c r="AA162" s="62"/>
      <c r="AB162" s="62"/>
      <c r="AC162" s="62"/>
      <c r="AD162" s="62"/>
      <c r="AE162" s="62"/>
      <c r="AF162" s="104"/>
      <c r="AG162" s="104"/>
      <c r="AH162" s="104"/>
      <c r="AI162" s="104"/>
      <c r="AJ162" s="104"/>
      <c r="AK162" s="104"/>
    </row>
    <row r="163" spans="3:37" ht="12.75" customHeight="1" x14ac:dyDescent="0.2">
      <c r="C163" s="65"/>
      <c r="D163" s="65"/>
      <c r="E163" s="747"/>
      <c r="F163" s="132"/>
      <c r="G163" s="132"/>
      <c r="H163" s="132"/>
      <c r="I163" s="132"/>
      <c r="J163" s="132"/>
      <c r="K163" s="132"/>
      <c r="L163" s="132"/>
      <c r="M163" s="132"/>
      <c r="N163" s="747"/>
      <c r="O163" s="65"/>
      <c r="P163" s="747"/>
      <c r="Q163" s="787"/>
      <c r="R163" s="62"/>
      <c r="S163" s="62"/>
      <c r="T163" s="62"/>
      <c r="U163" s="62"/>
      <c r="V163" s="62"/>
      <c r="W163" s="62"/>
      <c r="X163" s="62"/>
      <c r="Y163" s="62"/>
      <c r="Z163" s="62"/>
      <c r="AA163" s="62"/>
      <c r="AB163" s="62"/>
      <c r="AC163" s="62"/>
      <c r="AD163" s="62"/>
      <c r="AE163" s="62"/>
      <c r="AF163" s="62"/>
      <c r="AG163" s="62"/>
      <c r="AH163" s="62"/>
      <c r="AI163" s="62"/>
      <c r="AJ163" s="62"/>
      <c r="AK163" s="62"/>
    </row>
    <row r="164" spans="3:37" ht="12.75" customHeight="1" x14ac:dyDescent="0.2">
      <c r="C164" s="65"/>
      <c r="D164" s="65"/>
      <c r="E164" s="747"/>
      <c r="F164" s="132"/>
      <c r="G164" s="132"/>
      <c r="H164" s="132"/>
      <c r="I164" s="132"/>
      <c r="J164" s="132"/>
      <c r="K164" s="132"/>
      <c r="L164" s="132"/>
      <c r="M164" s="132"/>
      <c r="N164" s="747"/>
      <c r="O164" s="65"/>
      <c r="P164" s="65"/>
      <c r="Q164" s="115"/>
      <c r="R164" s="747"/>
      <c r="S164" s="62"/>
      <c r="T164" s="62"/>
      <c r="U164" s="62"/>
      <c r="V164" s="62"/>
      <c r="W164" s="62"/>
      <c r="X164" s="62"/>
      <c r="Y164" s="62"/>
      <c r="Z164" s="62"/>
      <c r="AA164" s="62"/>
      <c r="AB164" s="62"/>
      <c r="AC164" s="62"/>
      <c r="AD164" s="62"/>
      <c r="AE164" s="62"/>
      <c r="AF164" s="62"/>
      <c r="AG164" s="62"/>
      <c r="AH164" s="62"/>
      <c r="AI164" s="62"/>
      <c r="AJ164" s="62"/>
      <c r="AK164" s="62"/>
    </row>
    <row r="165" spans="3:37" ht="12.75" customHeight="1" x14ac:dyDescent="0.2">
      <c r="C165" s="65"/>
      <c r="D165" s="65"/>
      <c r="E165" s="747"/>
      <c r="F165" s="132"/>
      <c r="G165" s="132"/>
      <c r="H165" s="132"/>
      <c r="I165" s="132"/>
      <c r="J165" s="132"/>
      <c r="K165" s="132"/>
      <c r="L165" s="132"/>
      <c r="M165" s="132"/>
      <c r="N165" s="747"/>
      <c r="O165" s="783"/>
      <c r="P165" s="747"/>
      <c r="Q165" s="783"/>
      <c r="R165" s="62"/>
      <c r="S165" s="62"/>
      <c r="T165" s="62"/>
      <c r="U165" s="62"/>
      <c r="V165" s="62"/>
      <c r="W165" s="62"/>
      <c r="X165" s="62"/>
      <c r="Y165" s="62"/>
      <c r="Z165" s="62"/>
      <c r="AA165" s="62"/>
      <c r="AB165" s="62"/>
      <c r="AC165" s="62"/>
      <c r="AD165" s="62"/>
      <c r="AE165" s="62"/>
      <c r="AF165" s="62"/>
      <c r="AG165" s="62"/>
      <c r="AH165" s="62"/>
      <c r="AI165" s="62"/>
      <c r="AJ165" s="62"/>
      <c r="AK165" s="62"/>
    </row>
    <row r="166" spans="3:37" ht="12.75" customHeight="1" x14ac:dyDescent="0.2">
      <c r="C166" s="62"/>
      <c r="D166" s="62"/>
      <c r="E166" s="62"/>
      <c r="F166" s="132"/>
      <c r="G166" s="132"/>
      <c r="H166" s="132"/>
      <c r="I166" s="132"/>
      <c r="J166" s="132"/>
      <c r="K166" s="132"/>
      <c r="L166" s="132"/>
      <c r="M166" s="132"/>
      <c r="N166" s="62"/>
      <c r="O166" s="783"/>
      <c r="P166" s="62"/>
      <c r="Q166" s="783"/>
      <c r="R166" s="62"/>
      <c r="S166" s="62"/>
      <c r="T166" s="62"/>
      <c r="U166" s="62"/>
      <c r="V166" s="62"/>
      <c r="W166" s="62"/>
      <c r="X166" s="62"/>
      <c r="Y166" s="62"/>
      <c r="Z166" s="62"/>
      <c r="AA166" s="62"/>
      <c r="AB166" s="62"/>
      <c r="AC166" s="62"/>
      <c r="AD166" s="62"/>
      <c r="AE166" s="62"/>
      <c r="AF166" s="62"/>
      <c r="AG166" s="62"/>
      <c r="AH166" s="62"/>
      <c r="AI166" s="62"/>
      <c r="AJ166" s="62"/>
      <c r="AK166" s="62"/>
    </row>
    <row r="167" spans="3:37" ht="12.75" customHeight="1" x14ac:dyDescent="0.2">
      <c r="C167" s="65"/>
      <c r="D167" s="65"/>
      <c r="E167" s="747"/>
      <c r="F167" s="132"/>
      <c r="G167" s="132"/>
      <c r="H167" s="132"/>
      <c r="I167" s="132"/>
      <c r="J167" s="132"/>
      <c r="K167" s="132"/>
      <c r="L167" s="132"/>
      <c r="M167" s="132"/>
      <c r="N167" s="747"/>
      <c r="O167" s="783"/>
      <c r="P167" s="747"/>
      <c r="Q167" s="783"/>
      <c r="R167" s="62"/>
      <c r="S167" s="62"/>
      <c r="T167" s="62"/>
      <c r="U167" s="62"/>
      <c r="V167" s="62"/>
      <c r="W167" s="62"/>
      <c r="X167" s="62"/>
      <c r="Y167" s="62"/>
      <c r="Z167" s="62"/>
      <c r="AA167" s="62"/>
      <c r="AB167" s="62"/>
      <c r="AC167" s="62"/>
      <c r="AD167" s="62"/>
      <c r="AE167" s="62"/>
      <c r="AF167" s="62"/>
      <c r="AG167" s="62"/>
      <c r="AH167" s="62"/>
      <c r="AI167" s="62"/>
      <c r="AJ167" s="62"/>
      <c r="AK167" s="62"/>
    </row>
    <row r="168" spans="3:37" ht="12.75" customHeight="1" x14ac:dyDescent="0.2">
      <c r="C168" s="65"/>
      <c r="D168" s="65"/>
      <c r="E168" s="747"/>
      <c r="F168" s="132"/>
      <c r="G168" s="132"/>
      <c r="H168" s="132"/>
      <c r="I168" s="132"/>
      <c r="J168" s="132"/>
      <c r="K168" s="132"/>
      <c r="L168" s="132"/>
      <c r="M168" s="132"/>
      <c r="N168" s="747"/>
      <c r="O168" s="783"/>
      <c r="P168" s="747"/>
      <c r="Q168" s="783"/>
      <c r="R168" s="62"/>
      <c r="S168" s="62"/>
      <c r="T168" s="62"/>
      <c r="U168" s="62"/>
      <c r="V168" s="62"/>
      <c r="W168" s="62"/>
      <c r="X168" s="62"/>
      <c r="Y168" s="62"/>
      <c r="Z168" s="62"/>
      <c r="AA168" s="62"/>
      <c r="AB168" s="62"/>
      <c r="AC168" s="62"/>
      <c r="AD168" s="62"/>
      <c r="AE168" s="62"/>
      <c r="AF168" s="62"/>
      <c r="AG168" s="62"/>
      <c r="AH168" s="62"/>
      <c r="AI168" s="62"/>
      <c r="AJ168" s="62"/>
      <c r="AK168" s="62"/>
    </row>
    <row r="169" spans="3:37" ht="12.75" customHeight="1" x14ac:dyDescent="0.2">
      <c r="C169" s="65"/>
      <c r="D169" s="65"/>
      <c r="E169" s="747"/>
      <c r="F169" s="132"/>
      <c r="G169" s="132"/>
      <c r="H169" s="132"/>
      <c r="I169" s="132"/>
      <c r="J169" s="132"/>
      <c r="K169" s="132"/>
      <c r="L169" s="132"/>
      <c r="M169" s="132"/>
      <c r="N169" s="747"/>
      <c r="O169" s="783"/>
      <c r="P169" s="747"/>
      <c r="Q169" s="783"/>
      <c r="R169" s="62"/>
      <c r="S169" s="62"/>
      <c r="T169" s="62"/>
      <c r="U169" s="62"/>
      <c r="V169" s="62"/>
      <c r="W169" s="62"/>
      <c r="X169" s="62"/>
      <c r="Y169" s="62"/>
      <c r="Z169" s="62"/>
      <c r="AA169" s="62"/>
      <c r="AB169" s="62"/>
      <c r="AC169" s="62"/>
      <c r="AD169" s="62"/>
      <c r="AE169" s="62"/>
      <c r="AF169" s="62"/>
      <c r="AG169" s="62"/>
      <c r="AH169" s="62"/>
      <c r="AI169" s="62"/>
      <c r="AJ169" s="62"/>
      <c r="AK169" s="62"/>
    </row>
    <row r="170" spans="3:37" ht="12.75" customHeight="1" x14ac:dyDescent="0.2">
      <c r="C170" s="65"/>
      <c r="D170" s="65"/>
      <c r="E170" s="747"/>
      <c r="F170" s="132"/>
      <c r="G170" s="132"/>
      <c r="H170" s="132"/>
      <c r="I170" s="132"/>
      <c r="J170" s="132"/>
      <c r="K170" s="132"/>
      <c r="L170" s="132"/>
      <c r="M170" s="132"/>
      <c r="N170" s="747"/>
      <c r="O170" s="783"/>
      <c r="P170" s="747"/>
      <c r="Q170" s="783"/>
      <c r="R170" s="62"/>
      <c r="S170" s="62"/>
      <c r="T170" s="62"/>
      <c r="U170" s="62"/>
      <c r="V170" s="62"/>
      <c r="W170" s="62"/>
      <c r="X170" s="62"/>
      <c r="Y170" s="62"/>
      <c r="Z170" s="62"/>
      <c r="AA170" s="62"/>
      <c r="AB170" s="62"/>
      <c r="AC170" s="62"/>
      <c r="AD170" s="62"/>
      <c r="AE170" s="62"/>
      <c r="AF170" s="62"/>
      <c r="AG170" s="62"/>
      <c r="AH170" s="62"/>
      <c r="AI170" s="62"/>
      <c r="AJ170" s="62"/>
      <c r="AK170" s="62"/>
    </row>
    <row r="171" spans="3:37" ht="12.75" customHeight="1" x14ac:dyDescent="0.2">
      <c r="C171" s="65"/>
      <c r="D171" s="65"/>
      <c r="E171" s="747"/>
      <c r="F171" s="132"/>
      <c r="G171" s="132"/>
      <c r="H171" s="132"/>
      <c r="I171" s="132"/>
      <c r="J171" s="132"/>
      <c r="K171" s="132"/>
      <c r="L171" s="132"/>
      <c r="M171" s="132"/>
      <c r="N171" s="747"/>
      <c r="O171" s="783"/>
      <c r="P171" s="747"/>
      <c r="Q171" s="783"/>
      <c r="R171" s="62"/>
      <c r="S171" s="62"/>
      <c r="T171" s="62"/>
      <c r="U171" s="62"/>
      <c r="V171" s="62"/>
      <c r="W171" s="62"/>
      <c r="X171" s="62"/>
      <c r="Y171" s="62"/>
      <c r="Z171" s="62"/>
      <c r="AA171" s="62"/>
      <c r="AB171" s="62"/>
      <c r="AC171" s="62"/>
      <c r="AD171" s="62"/>
      <c r="AE171" s="62"/>
      <c r="AF171" s="62"/>
      <c r="AG171" s="62"/>
      <c r="AH171" s="62"/>
      <c r="AI171" s="62"/>
      <c r="AJ171" s="62"/>
      <c r="AK171" s="62"/>
    </row>
    <row r="172" spans="3:37" ht="12.75" customHeight="1" x14ac:dyDescent="0.2">
      <c r="C172" s="65"/>
      <c r="D172" s="65"/>
      <c r="E172" s="747"/>
      <c r="F172" s="132"/>
      <c r="G172" s="132"/>
      <c r="H172" s="132"/>
      <c r="I172" s="132"/>
      <c r="J172" s="132"/>
      <c r="K172" s="132"/>
      <c r="L172" s="132"/>
      <c r="M172" s="132"/>
      <c r="N172" s="747"/>
      <c r="O172" s="783"/>
      <c r="P172" s="747"/>
      <c r="Q172" s="783"/>
      <c r="R172" s="62"/>
      <c r="S172" s="62"/>
      <c r="T172" s="62"/>
      <c r="U172" s="62"/>
      <c r="V172" s="62"/>
      <c r="W172" s="62"/>
      <c r="X172" s="62"/>
      <c r="Y172" s="62"/>
      <c r="Z172" s="62"/>
      <c r="AA172" s="62"/>
      <c r="AB172" s="62"/>
      <c r="AC172" s="62"/>
      <c r="AD172" s="62"/>
      <c r="AE172" s="62"/>
      <c r="AF172" s="62"/>
      <c r="AG172" s="62"/>
      <c r="AH172" s="62"/>
      <c r="AI172" s="62"/>
      <c r="AJ172" s="62"/>
      <c r="AK172" s="62"/>
    </row>
    <row r="173" spans="3:37" ht="12.75" customHeight="1" x14ac:dyDescent="0.2">
      <c r="C173" s="65"/>
      <c r="D173" s="65"/>
      <c r="E173" s="747"/>
      <c r="F173" s="132"/>
      <c r="G173" s="132"/>
      <c r="H173" s="132"/>
      <c r="I173" s="132"/>
      <c r="J173" s="132"/>
      <c r="K173" s="132"/>
      <c r="L173" s="132"/>
      <c r="M173" s="132"/>
      <c r="N173" s="747"/>
      <c r="O173" s="783"/>
      <c r="P173" s="747"/>
      <c r="Q173" s="783"/>
      <c r="R173" s="62"/>
      <c r="S173" s="62"/>
      <c r="T173" s="62"/>
      <c r="U173" s="62"/>
      <c r="V173" s="62"/>
      <c r="W173" s="62"/>
      <c r="X173" s="62"/>
      <c r="Y173" s="62"/>
      <c r="Z173" s="62"/>
      <c r="AA173" s="62"/>
      <c r="AB173" s="62"/>
      <c r="AC173" s="62"/>
      <c r="AD173" s="62"/>
      <c r="AE173" s="62"/>
      <c r="AF173" s="62"/>
      <c r="AG173" s="62"/>
      <c r="AH173" s="62"/>
      <c r="AI173" s="62"/>
      <c r="AJ173" s="62"/>
      <c r="AK173" s="62"/>
    </row>
    <row r="174" spans="3:37" ht="12.75" customHeight="1" x14ac:dyDescent="0.2">
      <c r="C174" s="65"/>
      <c r="D174" s="65"/>
      <c r="E174" s="747"/>
      <c r="F174" s="132"/>
      <c r="G174" s="132"/>
      <c r="H174" s="132"/>
      <c r="I174" s="132"/>
      <c r="J174" s="132"/>
      <c r="K174" s="132"/>
      <c r="L174" s="132"/>
      <c r="M174" s="132"/>
      <c r="N174" s="747"/>
      <c r="O174" s="783"/>
      <c r="P174" s="747"/>
      <c r="Q174" s="783"/>
      <c r="R174" s="62"/>
      <c r="S174" s="62"/>
      <c r="T174" s="62"/>
      <c r="U174" s="62"/>
      <c r="V174" s="62"/>
      <c r="W174" s="62"/>
      <c r="X174" s="62"/>
      <c r="Y174" s="62"/>
      <c r="Z174" s="62"/>
      <c r="AA174" s="62"/>
      <c r="AB174" s="62"/>
      <c r="AC174" s="62"/>
      <c r="AD174" s="62"/>
      <c r="AE174" s="62"/>
      <c r="AF174" s="62"/>
      <c r="AG174" s="62"/>
      <c r="AH174" s="62"/>
      <c r="AI174" s="62"/>
      <c r="AJ174" s="62"/>
      <c r="AK174" s="62"/>
    </row>
    <row r="175" spans="3:37" ht="12.75" customHeight="1" x14ac:dyDescent="0.2">
      <c r="C175" s="65"/>
      <c r="D175" s="65"/>
      <c r="E175" s="747"/>
      <c r="F175" s="132"/>
      <c r="G175" s="132"/>
      <c r="H175" s="132"/>
      <c r="I175" s="132"/>
      <c r="J175" s="132"/>
      <c r="K175" s="132"/>
      <c r="L175" s="132"/>
      <c r="M175" s="132"/>
      <c r="N175" s="747"/>
      <c r="O175" s="783"/>
      <c r="P175" s="747"/>
      <c r="Q175" s="783"/>
      <c r="R175" s="62"/>
      <c r="S175" s="62"/>
      <c r="T175" s="62"/>
      <c r="U175" s="62"/>
      <c r="V175" s="62"/>
      <c r="W175" s="62"/>
      <c r="X175" s="62"/>
      <c r="Y175" s="62"/>
      <c r="Z175" s="62"/>
      <c r="AA175" s="62"/>
      <c r="AB175" s="62"/>
      <c r="AC175" s="62"/>
      <c r="AD175" s="62"/>
      <c r="AE175" s="62"/>
      <c r="AF175" s="62"/>
      <c r="AG175" s="62"/>
      <c r="AH175" s="62"/>
      <c r="AI175" s="62"/>
      <c r="AJ175" s="62"/>
      <c r="AK175" s="62"/>
    </row>
    <row r="176" spans="3:37" ht="12.75" customHeight="1" x14ac:dyDescent="0.2">
      <c r="C176" s="65"/>
      <c r="D176" s="65"/>
      <c r="E176" s="747"/>
      <c r="F176" s="132"/>
      <c r="G176" s="132"/>
      <c r="H176" s="132"/>
      <c r="I176" s="132"/>
      <c r="J176" s="132"/>
      <c r="K176" s="132"/>
      <c r="L176" s="132"/>
      <c r="M176" s="132"/>
      <c r="N176" s="747"/>
      <c r="O176" s="783"/>
      <c r="P176" s="747"/>
      <c r="Q176" s="783"/>
      <c r="R176" s="62"/>
      <c r="S176" s="62"/>
      <c r="T176" s="62"/>
      <c r="U176" s="62"/>
      <c r="V176" s="62"/>
      <c r="W176" s="62"/>
      <c r="X176" s="62"/>
      <c r="Y176" s="62"/>
      <c r="Z176" s="62"/>
      <c r="AA176" s="62"/>
      <c r="AB176" s="62"/>
      <c r="AC176" s="62"/>
      <c r="AD176" s="62"/>
      <c r="AE176" s="62"/>
      <c r="AF176" s="62"/>
      <c r="AG176" s="62"/>
      <c r="AH176" s="62"/>
      <c r="AI176" s="62"/>
      <c r="AJ176" s="62"/>
      <c r="AK176" s="62"/>
    </row>
    <row r="177" spans="1:41" ht="12.75" customHeight="1" x14ac:dyDescent="0.2">
      <c r="A177" s="62"/>
      <c r="B177" s="62"/>
      <c r="C177" s="65"/>
      <c r="D177" s="65"/>
      <c r="E177" s="747"/>
      <c r="F177" s="132"/>
      <c r="G177" s="132"/>
      <c r="H177" s="132"/>
      <c r="I177" s="132"/>
      <c r="J177" s="132"/>
      <c r="K177" s="132"/>
      <c r="L177" s="132"/>
      <c r="M177" s="132"/>
      <c r="N177" s="747"/>
      <c r="O177" s="783"/>
      <c r="P177" s="747"/>
      <c r="Q177" s="783"/>
      <c r="R177" s="62"/>
      <c r="S177" s="62"/>
      <c r="T177" s="62"/>
      <c r="U177" s="62"/>
      <c r="V177" s="62"/>
      <c r="W177" s="62"/>
      <c r="X177" s="62"/>
      <c r="Y177" s="62"/>
      <c r="Z177" s="62"/>
      <c r="AA177" s="62"/>
      <c r="AB177" s="62"/>
      <c r="AC177" s="62"/>
      <c r="AD177" s="62"/>
      <c r="AE177" s="62"/>
      <c r="AF177" s="62"/>
      <c r="AG177" s="62"/>
      <c r="AH177" s="62"/>
      <c r="AI177" s="62"/>
      <c r="AJ177" s="62"/>
      <c r="AK177" s="62"/>
      <c r="AL177" s="62"/>
      <c r="AM177" s="62"/>
      <c r="AN177" s="62"/>
      <c r="AO177" s="62"/>
    </row>
    <row r="178" spans="1:41" ht="12.75" customHeight="1" x14ac:dyDescent="0.25">
      <c r="A178" s="62"/>
      <c r="B178" s="94"/>
      <c r="C178" s="92"/>
      <c r="D178" s="92"/>
      <c r="E178" s="62"/>
      <c r="F178" s="747"/>
      <c r="G178" s="747"/>
      <c r="H178" s="747"/>
      <c r="I178" s="747"/>
      <c r="J178" s="747"/>
      <c r="K178" s="747"/>
      <c r="L178" s="747"/>
      <c r="M178" s="747"/>
      <c r="N178" s="62"/>
      <c r="O178" s="62"/>
      <c r="P178" s="62"/>
      <c r="Q178" s="62"/>
      <c r="R178" s="62"/>
      <c r="S178" s="62"/>
      <c r="T178" s="62"/>
      <c r="U178" s="62"/>
      <c r="V178" s="62"/>
      <c r="W178" s="62"/>
      <c r="X178" s="62"/>
      <c r="Y178" s="62"/>
      <c r="Z178" s="62"/>
      <c r="AA178" s="62"/>
      <c r="AB178" s="62"/>
      <c r="AC178" s="62"/>
      <c r="AD178" s="62"/>
      <c r="AE178" s="62"/>
      <c r="AF178" s="62"/>
      <c r="AG178" s="62"/>
      <c r="AH178" s="62"/>
      <c r="AI178" s="62"/>
      <c r="AJ178" s="62"/>
      <c r="AK178" s="62"/>
      <c r="AL178" s="62"/>
      <c r="AM178" s="62"/>
      <c r="AN178" s="62"/>
      <c r="AO178" s="62"/>
    </row>
    <row r="179" spans="1:41" ht="12.75" customHeight="1" x14ac:dyDescent="0.25">
      <c r="A179" s="62"/>
      <c r="B179" s="94"/>
      <c r="C179" s="92"/>
      <c r="D179" s="92"/>
      <c r="E179" s="62"/>
      <c r="F179" s="747"/>
      <c r="G179" s="747"/>
      <c r="H179" s="747"/>
      <c r="I179" s="747"/>
      <c r="J179" s="747"/>
      <c r="K179" s="747"/>
      <c r="L179" s="747"/>
      <c r="M179" s="747"/>
      <c r="N179" s="62"/>
      <c r="O179" s="62"/>
      <c r="P179" s="62"/>
      <c r="Q179" s="62"/>
      <c r="R179" s="62"/>
      <c r="S179" s="62"/>
      <c r="T179" s="62"/>
      <c r="U179" s="62"/>
      <c r="V179" s="62"/>
      <c r="W179" s="62"/>
      <c r="X179" s="62"/>
      <c r="Y179" s="62"/>
      <c r="Z179" s="62"/>
      <c r="AA179" s="62"/>
      <c r="AB179" s="62"/>
      <c r="AC179" s="62"/>
      <c r="AD179" s="62"/>
      <c r="AE179" s="62"/>
      <c r="AF179" s="62"/>
      <c r="AG179" s="62"/>
      <c r="AH179" s="62"/>
      <c r="AI179" s="62"/>
      <c r="AJ179" s="62"/>
      <c r="AK179" s="62"/>
      <c r="AL179" s="62"/>
      <c r="AM179" s="62"/>
      <c r="AN179" s="62"/>
      <c r="AO179" s="62"/>
    </row>
    <row r="180" spans="1:41" ht="12.75" customHeight="1" x14ac:dyDescent="0.25">
      <c r="A180" s="516"/>
      <c r="B180" s="62"/>
      <c r="C180" s="62"/>
      <c r="D180" s="62"/>
      <c r="E180" s="62"/>
      <c r="F180" s="747"/>
      <c r="G180" s="747"/>
      <c r="H180" s="747"/>
      <c r="I180" s="747"/>
      <c r="J180" s="747"/>
      <c r="K180" s="747"/>
      <c r="L180" s="747"/>
      <c r="M180" s="747"/>
      <c r="N180" s="62"/>
      <c r="O180" s="62"/>
      <c r="P180" s="62"/>
      <c r="Q180" s="62"/>
      <c r="R180" s="62"/>
      <c r="S180" s="62"/>
      <c r="T180" s="62"/>
      <c r="U180" s="62"/>
      <c r="V180" s="62"/>
      <c r="W180" s="62"/>
      <c r="X180" s="62"/>
      <c r="Y180" s="62"/>
      <c r="Z180" s="62"/>
      <c r="AA180" s="62"/>
      <c r="AB180" s="62"/>
      <c r="AC180" s="62"/>
      <c r="AD180" s="62"/>
      <c r="AE180" s="62"/>
      <c r="AF180" s="62"/>
      <c r="AG180" s="62"/>
      <c r="AH180" s="62"/>
      <c r="AI180" s="62"/>
      <c r="AJ180" s="62"/>
      <c r="AK180" s="62"/>
      <c r="AL180" s="62"/>
      <c r="AM180" s="62"/>
      <c r="AN180" s="62"/>
      <c r="AO180" s="62"/>
    </row>
    <row r="181" spans="1:41" ht="12.75" customHeight="1" x14ac:dyDescent="0.2">
      <c r="A181" s="69"/>
      <c r="B181" s="62"/>
      <c r="C181" s="62"/>
      <c r="D181" s="62"/>
      <c r="E181" s="62"/>
      <c r="F181" s="747"/>
      <c r="G181" s="747"/>
      <c r="H181" s="747"/>
      <c r="I181" s="747"/>
      <c r="J181" s="747"/>
      <c r="K181" s="747"/>
      <c r="L181" s="747"/>
      <c r="M181" s="747"/>
      <c r="N181" s="62"/>
      <c r="O181" s="62"/>
      <c r="P181" s="62"/>
      <c r="Q181" s="62"/>
      <c r="R181" s="62"/>
      <c r="S181" s="62"/>
      <c r="T181" s="62"/>
      <c r="U181" s="62"/>
      <c r="V181" s="62"/>
      <c r="W181" s="62"/>
      <c r="X181" s="62"/>
      <c r="Y181" s="62"/>
      <c r="Z181" s="62"/>
      <c r="AA181" s="62"/>
      <c r="AB181" s="62"/>
      <c r="AC181" s="62"/>
      <c r="AD181" s="62"/>
      <c r="AE181" s="62"/>
      <c r="AF181" s="62"/>
      <c r="AG181" s="62"/>
      <c r="AH181" s="62"/>
      <c r="AI181" s="62"/>
      <c r="AJ181" s="62"/>
      <c r="AK181" s="62"/>
      <c r="AL181" s="62"/>
      <c r="AM181" s="62"/>
      <c r="AN181" s="62"/>
      <c r="AO181" s="62"/>
    </row>
    <row r="182" spans="1:41" ht="12.75" customHeight="1" x14ac:dyDescent="0.25">
      <c r="A182" s="62"/>
      <c r="B182" s="62"/>
      <c r="C182" s="92"/>
      <c r="D182" s="92"/>
      <c r="E182" s="62"/>
      <c r="F182" s="747"/>
      <c r="G182" s="747"/>
      <c r="H182" s="747"/>
      <c r="I182" s="747"/>
      <c r="J182" s="747"/>
      <c r="K182" s="747"/>
      <c r="L182" s="747"/>
      <c r="M182" s="747"/>
      <c r="N182" s="62"/>
      <c r="O182" s="92"/>
      <c r="P182" s="62"/>
      <c r="Q182" s="790"/>
      <c r="R182" s="62"/>
      <c r="S182" s="789"/>
      <c r="T182" s="789"/>
      <c r="U182" s="789"/>
      <c r="V182" s="789"/>
      <c r="W182" s="789"/>
      <c r="X182" s="789"/>
      <c r="Y182" s="789"/>
      <c r="Z182" s="62"/>
      <c r="AA182" s="62"/>
      <c r="AB182" s="62"/>
      <c r="AC182" s="62"/>
      <c r="AD182" s="62"/>
      <c r="AE182" s="62"/>
      <c r="AF182" s="789"/>
      <c r="AG182" s="789"/>
      <c r="AH182" s="789"/>
      <c r="AI182" s="789"/>
      <c r="AJ182" s="789"/>
      <c r="AK182" s="789"/>
      <c r="AL182" s="62"/>
      <c r="AM182" s="62"/>
      <c r="AN182" s="62"/>
      <c r="AO182" s="62"/>
    </row>
    <row r="183" spans="1:41" ht="12.75" customHeight="1" x14ac:dyDescent="0.2">
      <c r="A183" s="62"/>
      <c r="B183" s="62"/>
      <c r="C183" s="65"/>
      <c r="D183" s="65"/>
      <c r="E183" s="747"/>
      <c r="F183" s="747"/>
      <c r="G183" s="747"/>
      <c r="H183" s="747"/>
      <c r="I183" s="747"/>
      <c r="J183" s="747"/>
      <c r="K183" s="747"/>
      <c r="L183" s="747"/>
      <c r="M183" s="747"/>
      <c r="N183" s="747"/>
      <c r="O183" s="788"/>
      <c r="P183" s="747"/>
      <c r="Q183" s="104"/>
      <c r="R183" s="747"/>
      <c r="S183" s="789"/>
      <c r="T183" s="789"/>
      <c r="U183" s="789"/>
      <c r="V183" s="789"/>
      <c r="W183" s="789"/>
      <c r="X183" s="789"/>
      <c r="Y183" s="789"/>
      <c r="Z183" s="747"/>
      <c r="AA183" s="91"/>
      <c r="AB183" s="747"/>
      <c r="AC183" s="91"/>
      <c r="AD183" s="62"/>
      <c r="AE183" s="62"/>
      <c r="AF183" s="789"/>
      <c r="AG183" s="789"/>
      <c r="AH183" s="789"/>
      <c r="AI183" s="789"/>
      <c r="AJ183" s="789"/>
      <c r="AK183" s="789"/>
      <c r="AL183" s="747"/>
      <c r="AM183" s="91"/>
      <c r="AN183" s="747"/>
      <c r="AO183" s="91"/>
    </row>
    <row r="184" spans="1:41" ht="12.75" customHeight="1" x14ac:dyDescent="0.2">
      <c r="A184" s="62"/>
      <c r="B184" s="62"/>
      <c r="C184" s="65"/>
      <c r="D184" s="65"/>
      <c r="E184" s="747"/>
      <c r="F184" s="747"/>
      <c r="G184" s="747"/>
      <c r="H184" s="747"/>
      <c r="I184" s="747"/>
      <c r="J184" s="747"/>
      <c r="K184" s="747"/>
      <c r="L184" s="747"/>
      <c r="M184" s="747"/>
      <c r="N184" s="747"/>
      <c r="O184" s="788"/>
      <c r="P184" s="747"/>
      <c r="Q184" s="104"/>
      <c r="R184" s="747"/>
      <c r="S184" s="789"/>
      <c r="T184" s="789"/>
      <c r="U184" s="789"/>
      <c r="V184" s="789"/>
      <c r="W184" s="789"/>
      <c r="X184" s="789"/>
      <c r="Y184" s="789"/>
      <c r="Z184" s="747"/>
      <c r="AA184" s="91"/>
      <c r="AB184" s="747"/>
      <c r="AC184" s="91"/>
      <c r="AD184" s="62"/>
      <c r="AE184" s="62"/>
      <c r="AF184" s="789"/>
      <c r="AG184" s="789"/>
      <c r="AH184" s="789"/>
      <c r="AI184" s="789"/>
      <c r="AJ184" s="789"/>
      <c r="AK184" s="789"/>
      <c r="AL184" s="747"/>
      <c r="AM184" s="91"/>
      <c r="AN184" s="747"/>
      <c r="AO184" s="91"/>
    </row>
    <row r="185" spans="1:41" ht="12.75" customHeight="1" x14ac:dyDescent="0.25">
      <c r="A185" s="62"/>
      <c r="B185" s="62"/>
      <c r="C185" s="92"/>
      <c r="D185" s="92"/>
      <c r="E185" s="62"/>
      <c r="F185" s="747"/>
      <c r="G185" s="747"/>
      <c r="H185" s="747"/>
      <c r="I185" s="747"/>
      <c r="J185" s="747"/>
      <c r="K185" s="747"/>
      <c r="L185" s="747"/>
      <c r="M185" s="747"/>
      <c r="N185" s="62"/>
      <c r="O185" s="92"/>
      <c r="P185" s="62"/>
      <c r="Q185" s="790"/>
      <c r="R185" s="62"/>
      <c r="S185" s="789"/>
      <c r="T185" s="789"/>
      <c r="U185" s="789"/>
      <c r="V185" s="789"/>
      <c r="W185" s="789"/>
      <c r="X185" s="789"/>
      <c r="Y185" s="789"/>
      <c r="Z185" s="62"/>
      <c r="AA185" s="62"/>
      <c r="AB185" s="62"/>
      <c r="AC185" s="62"/>
      <c r="AD185" s="62"/>
      <c r="AE185" s="62"/>
      <c r="AF185" s="789"/>
      <c r="AG185" s="789"/>
      <c r="AH185" s="789"/>
      <c r="AI185" s="789"/>
      <c r="AJ185" s="789"/>
      <c r="AK185" s="789"/>
      <c r="AL185" s="62"/>
      <c r="AM185" s="62"/>
      <c r="AN185" s="62"/>
      <c r="AO185" s="62"/>
    </row>
    <row r="186" spans="1:41" ht="12.75" customHeight="1" x14ac:dyDescent="0.2">
      <c r="A186" s="62"/>
      <c r="B186" s="62"/>
      <c r="C186" s="65"/>
      <c r="D186" s="65"/>
      <c r="E186" s="747"/>
      <c r="F186" s="747"/>
      <c r="G186" s="747"/>
      <c r="H186" s="747"/>
      <c r="I186" s="747"/>
      <c r="J186" s="747"/>
      <c r="K186" s="747"/>
      <c r="L186" s="747"/>
      <c r="M186" s="747"/>
      <c r="N186" s="747"/>
      <c r="O186" s="788"/>
      <c r="P186" s="747"/>
      <c r="Q186" s="104"/>
      <c r="R186" s="747"/>
      <c r="S186" s="789"/>
      <c r="T186" s="789"/>
      <c r="U186" s="789"/>
      <c r="V186" s="789"/>
      <c r="W186" s="789"/>
      <c r="X186" s="789"/>
      <c r="Y186" s="789"/>
      <c r="Z186" s="747"/>
      <c r="AA186" s="91"/>
      <c r="AB186" s="747"/>
      <c r="AC186" s="91"/>
      <c r="AD186" s="62"/>
      <c r="AE186" s="62"/>
      <c r="AF186" s="789"/>
      <c r="AG186" s="789"/>
      <c r="AH186" s="789"/>
      <c r="AI186" s="789"/>
      <c r="AJ186" s="789"/>
      <c r="AK186" s="789"/>
      <c r="AL186" s="747"/>
      <c r="AM186" s="91"/>
      <c r="AN186" s="747"/>
      <c r="AO186" s="91"/>
    </row>
    <row r="187" spans="1:41" ht="12.75" customHeight="1" x14ac:dyDescent="0.25">
      <c r="A187" s="62"/>
      <c r="B187" s="62"/>
      <c r="C187" s="92"/>
      <c r="D187" s="92"/>
      <c r="E187" s="62"/>
      <c r="F187" s="747"/>
      <c r="G187" s="747"/>
      <c r="H187" s="747"/>
      <c r="I187" s="747"/>
      <c r="J187" s="747"/>
      <c r="K187" s="747"/>
      <c r="L187" s="747"/>
      <c r="M187" s="747"/>
      <c r="N187" s="62"/>
      <c r="O187" s="92"/>
      <c r="P187" s="62"/>
      <c r="Q187" s="790"/>
      <c r="R187" s="62"/>
      <c r="S187" s="789"/>
      <c r="T187" s="789"/>
      <c r="U187" s="789"/>
      <c r="V187" s="789"/>
      <c r="W187" s="789"/>
      <c r="X187" s="789"/>
      <c r="Y187" s="789"/>
      <c r="Z187" s="62"/>
      <c r="AA187" s="62"/>
      <c r="AB187" s="62"/>
      <c r="AC187" s="62"/>
      <c r="AD187" s="62"/>
      <c r="AE187" s="62"/>
      <c r="AF187" s="789"/>
      <c r="AG187" s="789"/>
      <c r="AH187" s="789"/>
      <c r="AI187" s="789"/>
      <c r="AJ187" s="789"/>
      <c r="AK187" s="789"/>
      <c r="AL187" s="62"/>
      <c r="AM187" s="62"/>
      <c r="AN187" s="62"/>
      <c r="AO187" s="62"/>
    </row>
    <row r="188" spans="1:41" ht="12.75" customHeight="1" x14ac:dyDescent="0.2">
      <c r="A188" s="62"/>
      <c r="B188" s="62"/>
      <c r="C188" s="65"/>
      <c r="D188" s="65"/>
      <c r="E188" s="747"/>
      <c r="F188" s="747"/>
      <c r="G188" s="747"/>
      <c r="H188" s="747"/>
      <c r="I188" s="747"/>
      <c r="J188" s="747"/>
      <c r="K188" s="747"/>
      <c r="L188" s="747"/>
      <c r="M188" s="747"/>
      <c r="N188" s="747"/>
      <c r="O188" s="788"/>
      <c r="P188" s="747"/>
      <c r="Q188" s="104"/>
      <c r="R188" s="747"/>
      <c r="S188" s="789"/>
      <c r="T188" s="789"/>
      <c r="U188" s="789"/>
      <c r="V188" s="789"/>
      <c r="W188" s="789"/>
      <c r="X188" s="789"/>
      <c r="Y188" s="789"/>
      <c r="Z188" s="747"/>
      <c r="AA188" s="91"/>
      <c r="AB188" s="747"/>
      <c r="AC188" s="91"/>
      <c r="AD188" s="62"/>
      <c r="AE188" s="62"/>
      <c r="AF188" s="789"/>
      <c r="AG188" s="789"/>
      <c r="AH188" s="789"/>
      <c r="AI188" s="789"/>
      <c r="AJ188" s="789"/>
      <c r="AK188" s="789"/>
      <c r="AL188" s="747"/>
      <c r="AM188" s="91"/>
      <c r="AN188" s="747"/>
      <c r="AO188" s="91"/>
    </row>
    <row r="189" spans="1:41" ht="12.75" customHeight="1" x14ac:dyDescent="0.2">
      <c r="A189" s="62"/>
      <c r="B189" s="62"/>
      <c r="C189" s="65"/>
      <c r="D189" s="65"/>
      <c r="E189" s="747"/>
      <c r="F189" s="747"/>
      <c r="G189" s="747"/>
      <c r="H189" s="747"/>
      <c r="I189" s="747"/>
      <c r="J189" s="747"/>
      <c r="K189" s="747"/>
      <c r="L189" s="747"/>
      <c r="M189" s="747"/>
      <c r="N189" s="747"/>
      <c r="O189" s="788"/>
      <c r="P189" s="747"/>
      <c r="Q189" s="104"/>
      <c r="R189" s="747"/>
      <c r="S189" s="789"/>
      <c r="T189" s="789"/>
      <c r="U189" s="789"/>
      <c r="V189" s="789"/>
      <c r="W189" s="789"/>
      <c r="X189" s="789"/>
      <c r="Y189" s="789"/>
      <c r="Z189" s="747"/>
      <c r="AA189" s="91"/>
      <c r="AB189" s="747"/>
      <c r="AC189" s="91"/>
      <c r="AD189" s="62"/>
      <c r="AE189" s="62"/>
      <c r="AF189" s="789"/>
      <c r="AG189" s="789"/>
      <c r="AH189" s="789"/>
      <c r="AI189" s="789"/>
      <c r="AJ189" s="789"/>
      <c r="AK189" s="789"/>
      <c r="AL189" s="747"/>
      <c r="AM189" s="91"/>
      <c r="AN189" s="747"/>
      <c r="AO189" s="91"/>
    </row>
    <row r="190" spans="1:41" ht="12.75" customHeight="1" x14ac:dyDescent="0.2">
      <c r="A190" s="62"/>
      <c r="B190" s="62"/>
      <c r="C190" s="65"/>
      <c r="D190" s="65"/>
      <c r="E190" s="747"/>
      <c r="F190" s="747"/>
      <c r="G190" s="747"/>
      <c r="H190" s="747"/>
      <c r="I190" s="747"/>
      <c r="J190" s="747"/>
      <c r="K190" s="747"/>
      <c r="L190" s="747"/>
      <c r="M190" s="747"/>
      <c r="N190" s="747"/>
      <c r="O190" s="788"/>
      <c r="P190" s="747"/>
      <c r="Q190" s="104"/>
      <c r="R190" s="747"/>
      <c r="S190" s="789"/>
      <c r="T190" s="789"/>
      <c r="U190" s="789"/>
      <c r="V190" s="789"/>
      <c r="W190" s="789"/>
      <c r="X190" s="789"/>
      <c r="Y190" s="789"/>
      <c r="Z190" s="747"/>
      <c r="AA190" s="91"/>
      <c r="AB190" s="747"/>
      <c r="AC190" s="91"/>
      <c r="AD190" s="62"/>
      <c r="AE190" s="62"/>
      <c r="AF190" s="789"/>
      <c r="AG190" s="789"/>
      <c r="AH190" s="789"/>
      <c r="AI190" s="789"/>
      <c r="AJ190" s="789"/>
      <c r="AK190" s="789"/>
      <c r="AL190" s="747"/>
      <c r="AM190" s="91"/>
      <c r="AN190" s="747"/>
      <c r="AO190" s="91"/>
    </row>
    <row r="191" spans="1:41" ht="12.75" customHeight="1" x14ac:dyDescent="0.2">
      <c r="A191" s="62"/>
      <c r="B191" s="62"/>
      <c r="C191" s="65"/>
      <c r="D191" s="65"/>
      <c r="E191" s="747"/>
      <c r="F191" s="747"/>
      <c r="G191" s="747"/>
      <c r="H191" s="747"/>
      <c r="I191" s="747"/>
      <c r="J191" s="747"/>
      <c r="K191" s="747"/>
      <c r="L191" s="747"/>
      <c r="M191" s="747"/>
      <c r="N191" s="747"/>
      <c r="O191" s="788"/>
      <c r="P191" s="747"/>
      <c r="Q191" s="104"/>
      <c r="R191" s="747"/>
      <c r="S191" s="789"/>
      <c r="T191" s="789"/>
      <c r="U191" s="789"/>
      <c r="V191" s="789"/>
      <c r="W191" s="789"/>
      <c r="X191" s="789"/>
      <c r="Y191" s="789"/>
      <c r="Z191" s="747"/>
      <c r="AA191" s="91"/>
      <c r="AB191" s="747"/>
      <c r="AC191" s="91"/>
      <c r="AD191" s="62"/>
      <c r="AE191" s="62"/>
      <c r="AF191" s="789"/>
      <c r="AG191" s="789"/>
      <c r="AH191" s="789"/>
      <c r="AI191" s="789"/>
      <c r="AJ191" s="789"/>
      <c r="AK191" s="789"/>
      <c r="AL191" s="747"/>
      <c r="AM191" s="91"/>
      <c r="AN191" s="747"/>
      <c r="AO191" s="91"/>
    </row>
    <row r="192" spans="1:41" ht="12.75" customHeight="1" x14ac:dyDescent="0.2">
      <c r="A192" s="62"/>
      <c r="B192" s="62"/>
      <c r="C192" s="65"/>
      <c r="D192" s="65"/>
      <c r="E192" s="747"/>
      <c r="F192" s="747"/>
      <c r="G192" s="747"/>
      <c r="H192" s="747"/>
      <c r="I192" s="747"/>
      <c r="J192" s="747"/>
      <c r="K192" s="747"/>
      <c r="L192" s="747"/>
      <c r="M192" s="747"/>
      <c r="N192" s="747"/>
      <c r="O192" s="788"/>
      <c r="P192" s="747"/>
      <c r="Q192" s="104"/>
      <c r="R192" s="747"/>
      <c r="S192" s="789"/>
      <c r="T192" s="789"/>
      <c r="U192" s="789"/>
      <c r="V192" s="789"/>
      <c r="W192" s="789"/>
      <c r="X192" s="789"/>
      <c r="Y192" s="789"/>
      <c r="Z192" s="747"/>
      <c r="AA192" s="91"/>
      <c r="AB192" s="747"/>
      <c r="AC192" s="91"/>
      <c r="AD192" s="62"/>
      <c r="AE192" s="62"/>
      <c r="AF192" s="789"/>
      <c r="AG192" s="789"/>
      <c r="AH192" s="789"/>
      <c r="AI192" s="789"/>
      <c r="AJ192" s="789"/>
      <c r="AK192" s="789"/>
      <c r="AL192" s="747"/>
      <c r="AM192" s="91"/>
      <c r="AN192" s="747"/>
      <c r="AO192" s="91"/>
    </row>
    <row r="193" spans="1:41" ht="12.75" customHeight="1" x14ac:dyDescent="0.2">
      <c r="A193" s="62"/>
      <c r="B193" s="62"/>
      <c r="C193" s="65"/>
      <c r="D193" s="65"/>
      <c r="E193" s="747"/>
      <c r="F193" s="747"/>
      <c r="G193" s="747"/>
      <c r="H193" s="747"/>
      <c r="I193" s="747"/>
      <c r="J193" s="747"/>
      <c r="K193" s="747"/>
      <c r="L193" s="747"/>
      <c r="M193" s="747"/>
      <c r="N193" s="747"/>
      <c r="O193" s="788"/>
      <c r="P193" s="747"/>
      <c r="Q193" s="104"/>
      <c r="R193" s="747"/>
      <c r="S193" s="789"/>
      <c r="T193" s="789"/>
      <c r="U193" s="789"/>
      <c r="V193" s="789"/>
      <c r="W193" s="789"/>
      <c r="X193" s="789"/>
      <c r="Y193" s="789"/>
      <c r="Z193" s="747"/>
      <c r="AA193" s="91"/>
      <c r="AB193" s="747"/>
      <c r="AC193" s="91"/>
      <c r="AD193" s="62"/>
      <c r="AE193" s="62"/>
      <c r="AF193" s="789"/>
      <c r="AG193" s="789"/>
      <c r="AH193" s="789"/>
      <c r="AI193" s="789"/>
      <c r="AJ193" s="789"/>
      <c r="AK193" s="789"/>
      <c r="AL193" s="747"/>
      <c r="AM193" s="91"/>
      <c r="AN193" s="747"/>
      <c r="AO193" s="91"/>
    </row>
    <row r="194" spans="1:41" ht="12.75" customHeight="1" x14ac:dyDescent="0.25">
      <c r="A194" s="62"/>
      <c r="B194" s="94"/>
      <c r="C194" s="92"/>
      <c r="D194" s="92"/>
      <c r="E194" s="62"/>
      <c r="F194" s="747"/>
      <c r="G194" s="747"/>
      <c r="H194" s="747"/>
      <c r="I194" s="747"/>
      <c r="J194" s="747"/>
      <c r="K194" s="747"/>
      <c r="L194" s="747"/>
      <c r="M194" s="747"/>
      <c r="N194" s="62"/>
      <c r="O194" s="92"/>
      <c r="P194" s="62"/>
      <c r="Q194" s="92"/>
      <c r="R194" s="62"/>
      <c r="S194" s="791"/>
      <c r="T194" s="791"/>
      <c r="U194" s="791"/>
      <c r="V194" s="791"/>
      <c r="W194" s="791"/>
      <c r="X194" s="791"/>
      <c r="Y194" s="791"/>
      <c r="Z194" s="62"/>
      <c r="AA194" s="102"/>
      <c r="AB194" s="62"/>
      <c r="AC194" s="102"/>
      <c r="AD194" s="62"/>
      <c r="AE194" s="62"/>
      <c r="AF194" s="791"/>
      <c r="AG194" s="791"/>
      <c r="AH194" s="791"/>
      <c r="AI194" s="791"/>
      <c r="AJ194" s="791"/>
      <c r="AK194" s="791"/>
      <c r="AL194" s="62"/>
      <c r="AM194" s="102"/>
      <c r="AN194" s="62"/>
      <c r="AO194" s="102"/>
    </row>
    <row r="195" spans="1:41" ht="12.75" customHeight="1" x14ac:dyDescent="0.25">
      <c r="A195" s="62"/>
      <c r="B195" s="94"/>
      <c r="C195" s="92"/>
      <c r="D195" s="92"/>
      <c r="E195" s="62"/>
      <c r="F195" s="747"/>
      <c r="G195" s="747"/>
      <c r="H195" s="747"/>
      <c r="I195" s="747"/>
      <c r="J195" s="747"/>
      <c r="K195" s="747"/>
      <c r="L195" s="747"/>
      <c r="M195" s="747"/>
      <c r="N195" s="62"/>
      <c r="O195" s="92"/>
      <c r="P195" s="62"/>
      <c r="Q195" s="790"/>
      <c r="R195" s="62"/>
      <c r="S195" s="790"/>
      <c r="T195" s="790"/>
      <c r="U195" s="790"/>
      <c r="V195" s="790"/>
      <c r="W195" s="790"/>
      <c r="X195" s="790"/>
      <c r="Y195" s="790"/>
      <c r="Z195" s="62"/>
      <c r="AA195" s="62"/>
      <c r="AB195" s="62"/>
      <c r="AC195" s="62"/>
      <c r="AD195" s="62"/>
      <c r="AE195" s="62"/>
      <c r="AF195" s="790"/>
      <c r="AG195" s="790"/>
      <c r="AH195" s="790"/>
      <c r="AI195" s="790"/>
      <c r="AJ195" s="790"/>
      <c r="AK195" s="790"/>
      <c r="AL195" s="62"/>
      <c r="AM195" s="62"/>
      <c r="AN195" s="62"/>
      <c r="AO195" s="62"/>
    </row>
    <row r="196" spans="1:41" ht="12.75" customHeight="1" x14ac:dyDescent="0.25">
      <c r="A196" s="168"/>
      <c r="B196" s="94"/>
      <c r="C196" s="737"/>
      <c r="D196" s="737"/>
      <c r="E196" s="62"/>
      <c r="F196" s="737"/>
      <c r="G196" s="737"/>
      <c r="H196" s="737"/>
      <c r="I196" s="737"/>
      <c r="J196" s="737"/>
      <c r="K196" s="737"/>
      <c r="L196" s="737"/>
      <c r="M196" s="737"/>
      <c r="N196" s="62"/>
      <c r="O196" s="792"/>
      <c r="P196" s="737"/>
      <c r="Q196" s="793"/>
      <c r="R196" s="737"/>
      <c r="S196" s="793"/>
      <c r="T196" s="793"/>
      <c r="U196" s="793"/>
      <c r="V196" s="793"/>
      <c r="W196" s="793"/>
      <c r="X196" s="793"/>
      <c r="Y196" s="793"/>
      <c r="Z196" s="737"/>
      <c r="AA196" s="737"/>
      <c r="AB196" s="89"/>
      <c r="AC196" s="62"/>
      <c r="AD196" s="62"/>
      <c r="AE196" s="62"/>
      <c r="AF196" s="793"/>
      <c r="AG196" s="793"/>
      <c r="AH196" s="793"/>
      <c r="AI196" s="793"/>
      <c r="AJ196" s="793"/>
      <c r="AK196" s="793"/>
      <c r="AL196" s="737"/>
      <c r="AM196" s="737"/>
      <c r="AN196" s="89"/>
      <c r="AO196" s="62"/>
    </row>
    <row r="197" spans="1:41" ht="12.75" customHeight="1" x14ac:dyDescent="0.2">
      <c r="A197" s="62"/>
      <c r="B197" s="62"/>
      <c r="C197" s="104"/>
      <c r="D197" s="104"/>
      <c r="E197" s="62"/>
      <c r="F197" s="104"/>
      <c r="G197" s="104"/>
      <c r="H197" s="104"/>
      <c r="I197" s="104"/>
      <c r="J197" s="104"/>
      <c r="K197" s="104"/>
      <c r="L197" s="104"/>
      <c r="M197" s="104"/>
      <c r="N197" s="62"/>
      <c r="O197" s="104"/>
      <c r="P197" s="62"/>
      <c r="Q197" s="104"/>
      <c r="R197" s="62"/>
      <c r="S197" s="104"/>
      <c r="T197" s="104"/>
      <c r="U197" s="104"/>
      <c r="V197" s="104"/>
      <c r="W197" s="104"/>
      <c r="X197" s="104"/>
      <c r="Y197" s="104"/>
      <c r="Z197" s="62"/>
      <c r="AA197" s="62"/>
      <c r="AB197" s="62"/>
      <c r="AC197" s="62"/>
      <c r="AD197" s="62"/>
      <c r="AE197" s="62"/>
      <c r="AF197" s="104"/>
      <c r="AG197" s="104"/>
      <c r="AH197" s="104"/>
      <c r="AI197" s="104"/>
      <c r="AJ197" s="104"/>
      <c r="AK197" s="104"/>
      <c r="AL197" s="62"/>
      <c r="AM197" s="62"/>
      <c r="AN197" s="62"/>
      <c r="AO197" s="62"/>
    </row>
    <row r="198" spans="1:41" ht="12.75" customHeight="1" x14ac:dyDescent="0.2">
      <c r="A198" s="62"/>
      <c r="B198" s="62"/>
      <c r="C198" s="104"/>
      <c r="D198" s="104"/>
      <c r="E198" s="62"/>
      <c r="F198" s="104"/>
      <c r="G198" s="104"/>
      <c r="H198" s="104"/>
      <c r="I198" s="104"/>
      <c r="J198" s="104"/>
      <c r="K198" s="104"/>
      <c r="L198" s="104"/>
      <c r="M198" s="104"/>
      <c r="N198" s="62"/>
      <c r="O198" s="104"/>
      <c r="P198" s="62"/>
      <c r="Q198" s="104"/>
      <c r="R198" s="62"/>
      <c r="S198" s="104"/>
      <c r="T198" s="104"/>
      <c r="U198" s="104"/>
      <c r="V198" s="104"/>
      <c r="W198" s="104"/>
      <c r="X198" s="104"/>
      <c r="Y198" s="104"/>
      <c r="Z198" s="62"/>
      <c r="AA198" s="62"/>
      <c r="AB198" s="62"/>
      <c r="AC198" s="62"/>
      <c r="AD198" s="62"/>
      <c r="AE198" s="62"/>
      <c r="AF198" s="104"/>
      <c r="AG198" s="104"/>
      <c r="AH198" s="104"/>
      <c r="AI198" s="104"/>
      <c r="AJ198" s="104"/>
      <c r="AK198" s="104"/>
      <c r="AL198" s="62"/>
      <c r="AM198" s="62"/>
      <c r="AN198" s="62"/>
      <c r="AO198" s="62"/>
    </row>
    <row r="199" spans="1:41" ht="12.75" customHeight="1" x14ac:dyDescent="0.25">
      <c r="A199" s="62"/>
      <c r="B199" s="62"/>
      <c r="C199" s="92"/>
      <c r="D199" s="92"/>
      <c r="E199" s="62"/>
      <c r="F199" s="747"/>
      <c r="G199" s="747"/>
      <c r="H199" s="747"/>
      <c r="I199" s="747"/>
      <c r="J199" s="747"/>
      <c r="K199" s="747"/>
      <c r="L199" s="747"/>
      <c r="M199" s="747"/>
      <c r="N199" s="62"/>
      <c r="O199" s="92"/>
      <c r="P199" s="62"/>
      <c r="Q199" s="790"/>
      <c r="R199" s="62"/>
      <c r="S199" s="790"/>
      <c r="T199" s="790"/>
      <c r="U199" s="790"/>
      <c r="V199" s="790"/>
      <c r="W199" s="790"/>
      <c r="X199" s="790"/>
      <c r="Y199" s="790"/>
      <c r="Z199" s="62"/>
      <c r="AA199" s="62"/>
      <c r="AB199" s="62"/>
      <c r="AC199" s="62"/>
      <c r="AD199" s="62"/>
      <c r="AE199" s="62"/>
      <c r="AF199" s="790"/>
      <c r="AG199" s="790"/>
      <c r="AH199" s="790"/>
      <c r="AI199" s="790"/>
      <c r="AJ199" s="790"/>
      <c r="AK199" s="790"/>
      <c r="AL199" s="62"/>
      <c r="AM199" s="62"/>
      <c r="AN199" s="62"/>
      <c r="AO199" s="62"/>
    </row>
    <row r="200" spans="1:41" ht="12.75" customHeight="1" x14ac:dyDescent="0.2">
      <c r="A200" s="62"/>
      <c r="B200" s="62"/>
      <c r="C200" s="104"/>
      <c r="D200" s="104"/>
      <c r="E200" s="62"/>
      <c r="F200" s="104"/>
      <c r="G200" s="104"/>
      <c r="H200" s="104"/>
      <c r="I200" s="104"/>
      <c r="J200" s="104"/>
      <c r="K200" s="104"/>
      <c r="L200" s="104"/>
      <c r="M200" s="104"/>
      <c r="N200" s="62"/>
      <c r="O200" s="104"/>
      <c r="P200" s="62"/>
      <c r="Q200" s="104"/>
      <c r="R200" s="62"/>
      <c r="S200" s="104"/>
      <c r="T200" s="104"/>
      <c r="U200" s="104"/>
      <c r="V200" s="104"/>
      <c r="W200" s="104"/>
      <c r="X200" s="104"/>
      <c r="Y200" s="104"/>
      <c r="Z200" s="62"/>
      <c r="AA200" s="62"/>
      <c r="AB200" s="62"/>
      <c r="AC200" s="62"/>
      <c r="AD200" s="62"/>
      <c r="AE200" s="62"/>
      <c r="AF200" s="104"/>
      <c r="AG200" s="104"/>
      <c r="AH200" s="104"/>
      <c r="AI200" s="104"/>
      <c r="AJ200" s="104"/>
      <c r="AK200" s="104"/>
      <c r="AL200" s="62"/>
      <c r="AM200" s="62"/>
      <c r="AN200" s="62"/>
      <c r="AO200" s="62"/>
    </row>
    <row r="201" spans="1:41" ht="12.75" customHeight="1" x14ac:dyDescent="0.2">
      <c r="A201" s="62"/>
      <c r="B201" s="62"/>
      <c r="C201" s="104"/>
      <c r="D201" s="104"/>
      <c r="E201" s="62"/>
      <c r="F201" s="104"/>
      <c r="G201" s="104"/>
      <c r="H201" s="104"/>
      <c r="I201" s="104"/>
      <c r="J201" s="104"/>
      <c r="K201" s="104"/>
      <c r="L201" s="104"/>
      <c r="M201" s="104"/>
      <c r="N201" s="62"/>
      <c r="O201" s="104"/>
      <c r="P201" s="62"/>
      <c r="Q201" s="104"/>
      <c r="R201" s="62"/>
      <c r="S201" s="104"/>
      <c r="T201" s="104"/>
      <c r="U201" s="104"/>
      <c r="V201" s="104"/>
      <c r="W201" s="104"/>
      <c r="X201" s="104"/>
      <c r="Y201" s="104"/>
      <c r="Z201" s="62"/>
      <c r="AA201" s="62"/>
      <c r="AB201" s="62"/>
      <c r="AC201" s="62"/>
      <c r="AD201" s="62"/>
      <c r="AE201" s="62"/>
      <c r="AF201" s="104"/>
      <c r="AG201" s="104"/>
      <c r="AH201" s="104"/>
      <c r="AI201" s="104"/>
      <c r="AJ201" s="104"/>
      <c r="AK201" s="104"/>
      <c r="AL201" s="62"/>
      <c r="AM201" s="62"/>
      <c r="AN201" s="62"/>
      <c r="AO201" s="62"/>
    </row>
    <row r="202" spans="1:41" ht="12.75" customHeight="1" x14ac:dyDescent="0.25">
      <c r="A202" s="62"/>
      <c r="B202" s="62"/>
      <c r="C202" s="92"/>
      <c r="D202" s="92"/>
      <c r="E202" s="62"/>
      <c r="F202" s="747"/>
      <c r="G202" s="747"/>
      <c r="H202" s="747"/>
      <c r="I202" s="747"/>
      <c r="J202" s="747"/>
      <c r="K202" s="747"/>
      <c r="L202" s="747"/>
      <c r="M202" s="747"/>
      <c r="N202" s="62"/>
      <c r="O202" s="92"/>
      <c r="P202" s="62"/>
      <c r="Q202" s="790"/>
      <c r="R202" s="62"/>
      <c r="S202" s="790"/>
      <c r="T202" s="790"/>
      <c r="U202" s="790"/>
      <c r="V202" s="790"/>
      <c r="W202" s="790"/>
      <c r="X202" s="790"/>
      <c r="Y202" s="790"/>
      <c r="Z202" s="62"/>
      <c r="AA202" s="62"/>
      <c r="AB202" s="62"/>
      <c r="AC202" s="62"/>
      <c r="AD202" s="62"/>
      <c r="AE202" s="62"/>
      <c r="AF202" s="790"/>
      <c r="AG202" s="790"/>
      <c r="AH202" s="790"/>
      <c r="AI202" s="790"/>
      <c r="AJ202" s="790"/>
      <c r="AK202" s="790"/>
      <c r="AL202" s="62"/>
      <c r="AM202" s="62"/>
      <c r="AN202" s="62"/>
      <c r="AO202" s="62"/>
    </row>
    <row r="203" spans="1:41" ht="12.75" customHeight="1" x14ac:dyDescent="0.2">
      <c r="A203" s="62"/>
      <c r="B203" s="62"/>
      <c r="C203" s="104"/>
      <c r="D203" s="104"/>
      <c r="E203" s="62"/>
      <c r="F203" s="104"/>
      <c r="G203" s="104"/>
      <c r="H203" s="104"/>
      <c r="I203" s="104"/>
      <c r="J203" s="104"/>
      <c r="K203" s="104"/>
      <c r="L203" s="104"/>
      <c r="M203" s="104"/>
      <c r="N203" s="62"/>
      <c r="O203" s="104"/>
      <c r="P203" s="62"/>
      <c r="Q203" s="104"/>
      <c r="R203" s="62"/>
      <c r="S203" s="104"/>
      <c r="T203" s="104"/>
      <c r="U203" s="104"/>
      <c r="V203" s="104"/>
      <c r="W203" s="104"/>
      <c r="X203" s="104"/>
      <c r="Y203" s="104"/>
      <c r="Z203" s="62"/>
      <c r="AA203" s="62"/>
      <c r="AB203" s="62"/>
      <c r="AC203" s="62"/>
      <c r="AD203" s="62"/>
      <c r="AE203" s="62"/>
      <c r="AF203" s="104"/>
      <c r="AG203" s="104"/>
      <c r="AH203" s="104"/>
      <c r="AI203" s="104"/>
      <c r="AJ203" s="104"/>
      <c r="AK203" s="104"/>
      <c r="AL203" s="62"/>
      <c r="AM203" s="62"/>
      <c r="AN203" s="62"/>
      <c r="AO203" s="62"/>
    </row>
    <row r="204" spans="1:41" ht="12.75" customHeight="1" x14ac:dyDescent="0.2">
      <c r="A204" s="62"/>
      <c r="B204" s="62"/>
      <c r="C204" s="104"/>
      <c r="D204" s="104"/>
      <c r="E204" s="62"/>
      <c r="F204" s="104"/>
      <c r="G204" s="104"/>
      <c r="H204" s="104"/>
      <c r="I204" s="104"/>
      <c r="J204" s="104"/>
      <c r="K204" s="104"/>
      <c r="L204" s="104"/>
      <c r="M204" s="104"/>
      <c r="N204" s="62"/>
      <c r="O204" s="104"/>
      <c r="P204" s="62"/>
      <c r="Q204" s="104"/>
      <c r="R204" s="62"/>
      <c r="S204" s="104"/>
      <c r="T204" s="104"/>
      <c r="U204" s="104"/>
      <c r="V204" s="104"/>
      <c r="W204" s="104"/>
      <c r="X204" s="104"/>
      <c r="Y204" s="104"/>
      <c r="Z204" s="62"/>
      <c r="AA204" s="62"/>
      <c r="AB204" s="62"/>
      <c r="AC204" s="62"/>
      <c r="AD204" s="62"/>
      <c r="AE204" s="62"/>
      <c r="AF204" s="104"/>
      <c r="AG204" s="104"/>
      <c r="AH204" s="104"/>
      <c r="AI204" s="104"/>
      <c r="AJ204" s="104"/>
      <c r="AK204" s="104"/>
      <c r="AL204" s="62"/>
      <c r="AM204" s="62"/>
      <c r="AN204" s="62"/>
      <c r="AO204" s="62"/>
    </row>
    <row r="205" spans="1:41" ht="12.75" customHeight="1" x14ac:dyDescent="0.25">
      <c r="A205" s="62"/>
      <c r="B205" s="62"/>
      <c r="C205" s="92"/>
      <c r="D205" s="92"/>
      <c r="E205" s="62"/>
      <c r="F205" s="747"/>
      <c r="G205" s="747"/>
      <c r="H205" s="747"/>
      <c r="I205" s="747"/>
      <c r="J205" s="747"/>
      <c r="K205" s="747"/>
      <c r="L205" s="747"/>
      <c r="M205" s="747"/>
      <c r="N205" s="62"/>
      <c r="O205" s="92"/>
      <c r="P205" s="62"/>
      <c r="Q205" s="790"/>
      <c r="R205" s="62"/>
      <c r="S205" s="790"/>
      <c r="T205" s="790"/>
      <c r="U205" s="790"/>
      <c r="V205" s="790"/>
      <c r="W205" s="790"/>
      <c r="X205" s="790"/>
      <c r="Y205" s="790"/>
      <c r="Z205" s="62"/>
      <c r="AA205" s="62"/>
      <c r="AB205" s="62"/>
      <c r="AC205" s="62"/>
      <c r="AD205" s="62"/>
      <c r="AE205" s="62"/>
      <c r="AF205" s="790"/>
      <c r="AG205" s="790"/>
      <c r="AH205" s="790"/>
      <c r="AI205" s="790"/>
      <c r="AJ205" s="790"/>
      <c r="AK205" s="790"/>
      <c r="AL205" s="62"/>
      <c r="AM205" s="62"/>
      <c r="AN205" s="62"/>
      <c r="AO205" s="62"/>
    </row>
    <row r="206" spans="1:41" ht="12.75" customHeight="1" x14ac:dyDescent="0.2">
      <c r="A206" s="62"/>
      <c r="B206" s="62"/>
      <c r="C206" s="104"/>
      <c r="D206" s="104"/>
      <c r="E206" s="62"/>
      <c r="F206" s="104"/>
      <c r="G206" s="104"/>
      <c r="H206" s="104"/>
      <c r="I206" s="104"/>
      <c r="J206" s="104"/>
      <c r="K206" s="104"/>
      <c r="L206" s="104"/>
      <c r="M206" s="104"/>
      <c r="N206" s="62"/>
      <c r="O206" s="104"/>
      <c r="P206" s="62"/>
      <c r="Q206" s="104"/>
      <c r="R206" s="62"/>
      <c r="S206" s="104"/>
      <c r="T206" s="104"/>
      <c r="U206" s="104"/>
      <c r="V206" s="104"/>
      <c r="W206" s="104"/>
      <c r="X206" s="104"/>
      <c r="Y206" s="104"/>
      <c r="Z206" s="62"/>
      <c r="AA206" s="62"/>
      <c r="AB206" s="62"/>
      <c r="AC206" s="62"/>
      <c r="AD206" s="62"/>
      <c r="AE206" s="62"/>
      <c r="AF206" s="104"/>
      <c r="AG206" s="104"/>
      <c r="AH206" s="104"/>
      <c r="AI206" s="104"/>
      <c r="AJ206" s="104"/>
      <c r="AK206" s="104"/>
      <c r="AL206" s="62"/>
      <c r="AM206" s="62"/>
      <c r="AN206" s="62"/>
      <c r="AO206" s="62"/>
    </row>
    <row r="207" spans="1:41" ht="12.75" customHeight="1" x14ac:dyDescent="0.25">
      <c r="A207" s="62"/>
      <c r="B207" s="62"/>
      <c r="C207" s="92"/>
      <c r="D207" s="92"/>
      <c r="E207" s="62"/>
      <c r="F207" s="747"/>
      <c r="G207" s="747"/>
      <c r="H207" s="747"/>
      <c r="I207" s="747"/>
      <c r="J207" s="747"/>
      <c r="K207" s="747"/>
      <c r="L207" s="747"/>
      <c r="M207" s="747"/>
      <c r="N207" s="62"/>
      <c r="O207" s="92"/>
      <c r="P207" s="62"/>
      <c r="Q207" s="790"/>
      <c r="R207" s="62"/>
      <c r="S207" s="790"/>
      <c r="T207" s="790"/>
      <c r="U207" s="790"/>
      <c r="V207" s="790"/>
      <c r="W207" s="790"/>
      <c r="X207" s="790"/>
      <c r="Y207" s="790"/>
      <c r="Z207" s="62"/>
      <c r="AA207" s="62"/>
      <c r="AB207" s="62"/>
      <c r="AC207" s="62"/>
      <c r="AD207" s="62"/>
      <c r="AE207" s="62"/>
      <c r="AF207" s="790"/>
      <c r="AG207" s="790"/>
      <c r="AH207" s="790"/>
      <c r="AI207" s="790"/>
      <c r="AJ207" s="790"/>
      <c r="AK207" s="790"/>
      <c r="AL207" s="62"/>
      <c r="AM207" s="62"/>
      <c r="AN207" s="62"/>
      <c r="AO207" s="62"/>
    </row>
    <row r="208" spans="1:41" ht="12.75" customHeight="1" x14ac:dyDescent="0.2">
      <c r="A208" s="62"/>
      <c r="B208" s="62"/>
      <c r="C208" s="104"/>
      <c r="D208" s="104"/>
      <c r="E208" s="62"/>
      <c r="F208" s="104"/>
      <c r="G208" s="104"/>
      <c r="H208" s="104"/>
      <c r="I208" s="104"/>
      <c r="J208" s="104"/>
      <c r="K208" s="104"/>
      <c r="L208" s="104"/>
      <c r="M208" s="104"/>
      <c r="N208" s="62"/>
      <c r="O208" s="104"/>
      <c r="P208" s="62"/>
      <c r="Q208" s="104"/>
      <c r="R208" s="62"/>
      <c r="S208" s="104"/>
      <c r="T208" s="104"/>
      <c r="U208" s="104"/>
      <c r="V208" s="104"/>
      <c r="W208" s="104"/>
      <c r="X208" s="104"/>
      <c r="Y208" s="104"/>
      <c r="Z208" s="62"/>
      <c r="AA208" s="62"/>
      <c r="AB208" s="62"/>
      <c r="AC208" s="62"/>
      <c r="AD208" s="62"/>
      <c r="AE208" s="62"/>
      <c r="AF208" s="104"/>
      <c r="AG208" s="104"/>
      <c r="AH208" s="104"/>
      <c r="AI208" s="104"/>
      <c r="AJ208" s="104"/>
      <c r="AK208" s="104"/>
      <c r="AL208" s="62"/>
      <c r="AM208" s="62"/>
      <c r="AN208" s="62"/>
      <c r="AO208" s="62"/>
    </row>
    <row r="209" spans="2:18" ht="12.75" customHeight="1" x14ac:dyDescent="0.2">
      <c r="B209" s="62"/>
      <c r="C209" s="65"/>
      <c r="D209" s="65"/>
      <c r="E209" s="747"/>
      <c r="F209" s="132"/>
      <c r="G209" s="132"/>
      <c r="H209" s="132"/>
      <c r="I209" s="132"/>
      <c r="J209" s="132"/>
      <c r="K209" s="132"/>
      <c r="L209" s="132"/>
      <c r="M209" s="132"/>
      <c r="N209" s="747"/>
      <c r="O209" s="65"/>
      <c r="P209" s="747"/>
      <c r="Q209" s="787"/>
      <c r="R209" s="62"/>
    </row>
    <row r="210" spans="2:18" ht="12.75" customHeight="1" x14ac:dyDescent="0.2">
      <c r="B210" s="62"/>
      <c r="C210" s="65"/>
      <c r="D210" s="65"/>
      <c r="E210" s="747"/>
      <c r="F210" s="132"/>
      <c r="G210" s="132"/>
      <c r="H210" s="132"/>
      <c r="I210" s="132"/>
      <c r="J210" s="132"/>
      <c r="K210" s="132"/>
      <c r="L210" s="132"/>
      <c r="M210" s="132"/>
      <c r="N210" s="747"/>
      <c r="O210" s="65"/>
      <c r="P210" s="65"/>
      <c r="Q210" s="115"/>
      <c r="R210" s="747"/>
    </row>
    <row r="211" spans="2:18" ht="12.75" customHeight="1" x14ac:dyDescent="0.2">
      <c r="B211" s="62"/>
      <c r="C211" s="65"/>
      <c r="D211" s="65"/>
      <c r="E211" s="747"/>
      <c r="F211" s="132"/>
      <c r="G211" s="132"/>
      <c r="H211" s="132"/>
      <c r="I211" s="132"/>
      <c r="J211" s="132"/>
      <c r="K211" s="132"/>
      <c r="L211" s="132"/>
      <c r="M211" s="132"/>
      <c r="N211" s="747"/>
      <c r="O211" s="783"/>
      <c r="P211" s="747"/>
      <c r="Q211" s="783"/>
      <c r="R211" s="62"/>
    </row>
    <row r="212" spans="2:18" ht="12.75" customHeight="1" x14ac:dyDescent="0.2">
      <c r="B212" s="62"/>
      <c r="C212" s="62"/>
      <c r="D212" s="62"/>
      <c r="E212" s="62"/>
      <c r="F212" s="132"/>
      <c r="G212" s="132"/>
      <c r="H212" s="132"/>
      <c r="I212" s="132"/>
      <c r="J212" s="132"/>
      <c r="K212" s="132"/>
      <c r="L212" s="132"/>
      <c r="M212" s="132"/>
      <c r="N212" s="62"/>
      <c r="O212" s="783"/>
      <c r="P212" s="62"/>
      <c r="Q212" s="783"/>
      <c r="R212" s="62"/>
    </row>
    <row r="213" spans="2:18" ht="12.75" customHeight="1" x14ac:dyDescent="0.2">
      <c r="B213" s="62"/>
      <c r="C213" s="65"/>
      <c r="D213" s="65"/>
      <c r="E213" s="747"/>
      <c r="F213" s="132"/>
      <c r="G213" s="132"/>
      <c r="H213" s="132"/>
      <c r="I213" s="132"/>
      <c r="J213" s="132"/>
      <c r="K213" s="132"/>
      <c r="L213" s="132"/>
      <c r="M213" s="132"/>
      <c r="N213" s="747"/>
      <c r="O213" s="783"/>
      <c r="P213" s="747"/>
      <c r="Q213" s="783"/>
      <c r="R213" s="62"/>
    </row>
    <row r="214" spans="2:18" ht="12.75" customHeight="1" x14ac:dyDescent="0.2">
      <c r="B214" s="62"/>
      <c r="C214" s="65"/>
      <c r="D214" s="65"/>
      <c r="E214" s="747"/>
      <c r="F214" s="132"/>
      <c r="G214" s="132"/>
      <c r="H214" s="132"/>
      <c r="I214" s="132"/>
      <c r="J214" s="132"/>
      <c r="K214" s="132"/>
      <c r="L214" s="132"/>
      <c r="M214" s="132"/>
      <c r="N214" s="747"/>
      <c r="O214" s="783"/>
      <c r="P214" s="747"/>
      <c r="Q214" s="783"/>
      <c r="R214" s="62"/>
    </row>
    <row r="215" spans="2:18" ht="12.75" customHeight="1" x14ac:dyDescent="0.2">
      <c r="B215" s="62"/>
      <c r="C215" s="65"/>
      <c r="D215" s="65"/>
      <c r="E215" s="747"/>
      <c r="F215" s="132"/>
      <c r="G215" s="132"/>
      <c r="H215" s="132"/>
      <c r="I215" s="132"/>
      <c r="J215" s="132"/>
      <c r="K215" s="132"/>
      <c r="L215" s="132"/>
      <c r="M215" s="132"/>
      <c r="N215" s="747"/>
      <c r="O215" s="783"/>
      <c r="P215" s="747"/>
      <c r="Q215" s="783"/>
      <c r="R215" s="62"/>
    </row>
    <row r="216" spans="2:18" ht="12.75" customHeight="1" x14ac:dyDescent="0.2">
      <c r="B216" s="62"/>
      <c r="C216" s="65"/>
      <c r="D216" s="65"/>
      <c r="E216" s="747"/>
      <c r="F216" s="132"/>
      <c r="G216" s="132"/>
      <c r="H216" s="132"/>
      <c r="I216" s="132"/>
      <c r="J216" s="132"/>
      <c r="K216" s="132"/>
      <c r="L216" s="132"/>
      <c r="M216" s="132"/>
      <c r="N216" s="747"/>
      <c r="O216" s="783"/>
      <c r="P216" s="747"/>
      <c r="Q216" s="783"/>
      <c r="R216" s="62"/>
    </row>
    <row r="217" spans="2:18" ht="12.75" customHeight="1" x14ac:dyDescent="0.2">
      <c r="B217" s="62"/>
      <c r="C217" s="65"/>
      <c r="D217" s="65"/>
      <c r="E217" s="747"/>
      <c r="F217" s="132"/>
      <c r="G217" s="132"/>
      <c r="H217" s="132"/>
      <c r="I217" s="132"/>
      <c r="J217" s="132"/>
      <c r="K217" s="132"/>
      <c r="L217" s="132"/>
      <c r="M217" s="132"/>
      <c r="N217" s="747"/>
      <c r="O217" s="783"/>
      <c r="P217" s="747"/>
      <c r="Q217" s="783"/>
      <c r="R217" s="62"/>
    </row>
    <row r="218" spans="2:18" ht="12.75" customHeight="1" x14ac:dyDescent="0.2">
      <c r="B218" s="62"/>
      <c r="C218" s="65"/>
      <c r="D218" s="65"/>
      <c r="E218" s="747"/>
      <c r="F218" s="132"/>
      <c r="G218" s="132"/>
      <c r="H218" s="132"/>
      <c r="I218" s="132"/>
      <c r="J218" s="132"/>
      <c r="K218" s="132"/>
      <c r="L218" s="132"/>
      <c r="M218" s="132"/>
      <c r="N218" s="747"/>
      <c r="O218" s="783"/>
      <c r="P218" s="747"/>
      <c r="Q218" s="783"/>
      <c r="R218" s="62"/>
    </row>
    <row r="219" spans="2:18" ht="12.75" customHeight="1" x14ac:dyDescent="0.2">
      <c r="B219" s="62"/>
      <c r="C219" s="65"/>
      <c r="D219" s="65"/>
      <c r="E219" s="747"/>
      <c r="F219" s="132"/>
      <c r="G219" s="132"/>
      <c r="H219" s="132"/>
      <c r="I219" s="132"/>
      <c r="J219" s="132"/>
      <c r="K219" s="132"/>
      <c r="L219" s="132"/>
      <c r="M219" s="132"/>
      <c r="N219" s="747"/>
      <c r="O219" s="783"/>
      <c r="P219" s="747"/>
      <c r="Q219" s="783"/>
      <c r="R219" s="62"/>
    </row>
    <row r="220" spans="2:18" ht="12.75" customHeight="1" x14ac:dyDescent="0.2">
      <c r="B220" s="62"/>
      <c r="C220" s="65"/>
      <c r="D220" s="65"/>
      <c r="E220" s="747"/>
      <c r="F220" s="132"/>
      <c r="G220" s="132"/>
      <c r="H220" s="132"/>
      <c r="I220" s="132"/>
      <c r="J220" s="132"/>
      <c r="K220" s="132"/>
      <c r="L220" s="132"/>
      <c r="M220" s="132"/>
      <c r="N220" s="747"/>
      <c r="O220" s="783"/>
      <c r="P220" s="747"/>
      <c r="Q220" s="783"/>
      <c r="R220" s="62"/>
    </row>
    <row r="221" spans="2:18" ht="12.75" customHeight="1" x14ac:dyDescent="0.2">
      <c r="B221" s="62"/>
      <c r="C221" s="65"/>
      <c r="D221" s="65"/>
      <c r="E221" s="747"/>
      <c r="F221" s="132"/>
      <c r="G221" s="132"/>
      <c r="H221" s="132"/>
      <c r="I221" s="132"/>
      <c r="J221" s="132"/>
      <c r="K221" s="132"/>
      <c r="L221" s="132"/>
      <c r="M221" s="132"/>
      <c r="N221" s="747"/>
      <c r="O221" s="783"/>
      <c r="P221" s="747"/>
      <c r="Q221" s="783"/>
      <c r="R221" s="62"/>
    </row>
    <row r="222" spans="2:18" ht="12.75" customHeight="1" x14ac:dyDescent="0.2">
      <c r="B222" s="62"/>
      <c r="C222" s="65"/>
      <c r="D222" s="65"/>
      <c r="E222" s="747"/>
      <c r="F222" s="132"/>
      <c r="G222" s="132"/>
      <c r="H222" s="132"/>
      <c r="I222" s="132"/>
      <c r="J222" s="132"/>
      <c r="K222" s="132"/>
      <c r="L222" s="132"/>
      <c r="M222" s="132"/>
      <c r="N222" s="747"/>
      <c r="O222" s="783"/>
      <c r="P222" s="747"/>
      <c r="Q222" s="783"/>
      <c r="R222" s="62"/>
    </row>
    <row r="223" spans="2:18" ht="12.75" customHeight="1" x14ac:dyDescent="0.2">
      <c r="B223" s="62"/>
      <c r="C223" s="65"/>
      <c r="D223" s="65"/>
      <c r="E223" s="747"/>
      <c r="F223" s="132"/>
      <c r="G223" s="132"/>
      <c r="H223" s="132"/>
      <c r="I223" s="132"/>
      <c r="J223" s="132"/>
      <c r="K223" s="132"/>
      <c r="L223" s="132"/>
      <c r="M223" s="132"/>
      <c r="N223" s="747"/>
      <c r="O223" s="783"/>
      <c r="P223" s="747"/>
      <c r="Q223" s="783"/>
      <c r="R223" s="62"/>
    </row>
    <row r="224" spans="2:18" ht="12.75" customHeight="1" x14ac:dyDescent="0.25">
      <c r="B224" s="94"/>
      <c r="C224" s="92"/>
      <c r="D224" s="92"/>
      <c r="E224" s="62"/>
      <c r="F224" s="747"/>
      <c r="G224" s="747"/>
      <c r="H224" s="747"/>
      <c r="I224" s="747"/>
      <c r="J224" s="747"/>
      <c r="K224" s="747"/>
      <c r="L224" s="747"/>
      <c r="M224" s="747"/>
      <c r="N224" s="62"/>
      <c r="O224" s="62"/>
      <c r="P224" s="62"/>
      <c r="Q224" s="62"/>
      <c r="R224" s="62"/>
    </row>
    <row r="225" spans="1:41" ht="12.75" customHeight="1" x14ac:dyDescent="0.25">
      <c r="A225" s="62"/>
      <c r="B225" s="94"/>
      <c r="C225" s="92"/>
      <c r="D225" s="92"/>
      <c r="E225" s="62"/>
      <c r="F225" s="747"/>
      <c r="G225" s="747"/>
      <c r="H225" s="747"/>
      <c r="I225" s="747"/>
      <c r="J225" s="747"/>
      <c r="K225" s="747"/>
      <c r="L225" s="747"/>
      <c r="M225" s="747"/>
      <c r="N225" s="62"/>
      <c r="O225" s="62"/>
      <c r="P225" s="62"/>
      <c r="Q225" s="62"/>
      <c r="R225" s="62"/>
      <c r="S225" s="62"/>
      <c r="T225" s="62"/>
      <c r="U225" s="62"/>
      <c r="V225" s="62"/>
      <c r="W225" s="62"/>
      <c r="X225" s="62"/>
      <c r="Y225" s="62"/>
      <c r="Z225" s="62"/>
      <c r="AA225" s="62"/>
      <c r="AB225" s="62"/>
      <c r="AC225" s="62"/>
      <c r="AD225" s="62"/>
      <c r="AE225" s="62"/>
      <c r="AF225" s="62"/>
      <c r="AG225" s="62"/>
      <c r="AH225" s="62"/>
      <c r="AI225" s="62"/>
      <c r="AJ225" s="62"/>
      <c r="AK225" s="62"/>
      <c r="AL225" s="62"/>
      <c r="AM225" s="62"/>
      <c r="AN225" s="62"/>
      <c r="AO225" s="62"/>
    </row>
    <row r="226" spans="1:41" ht="12.75" customHeight="1" x14ac:dyDescent="0.25">
      <c r="A226" s="516"/>
      <c r="B226" s="62"/>
      <c r="C226" s="62"/>
      <c r="D226" s="62"/>
      <c r="E226" s="62"/>
      <c r="F226" s="747"/>
      <c r="G226" s="747"/>
      <c r="H226" s="747"/>
      <c r="I226" s="747"/>
      <c r="J226" s="747"/>
      <c r="K226" s="747"/>
      <c r="L226" s="747"/>
      <c r="M226" s="747"/>
      <c r="N226" s="62"/>
      <c r="O226" s="62"/>
      <c r="P226" s="62"/>
      <c r="Q226" s="62"/>
      <c r="R226" s="62"/>
      <c r="S226" s="62"/>
      <c r="T226" s="62"/>
      <c r="U226" s="62"/>
      <c r="V226" s="62"/>
      <c r="W226" s="62"/>
      <c r="X226" s="62"/>
      <c r="Y226" s="62"/>
      <c r="Z226" s="62"/>
      <c r="AA226" s="62"/>
      <c r="AB226" s="62"/>
      <c r="AC226" s="62"/>
      <c r="AD226" s="62"/>
      <c r="AE226" s="62"/>
      <c r="AF226" s="62"/>
      <c r="AG226" s="62"/>
      <c r="AH226" s="62"/>
      <c r="AI226" s="62"/>
      <c r="AJ226" s="62"/>
      <c r="AK226" s="62"/>
      <c r="AL226" s="62"/>
      <c r="AM226" s="62"/>
      <c r="AN226" s="62"/>
      <c r="AO226" s="62"/>
    </row>
    <row r="227" spans="1:41" ht="12.75" customHeight="1" x14ac:dyDescent="0.2">
      <c r="A227" s="69"/>
      <c r="B227" s="62"/>
      <c r="C227" s="62"/>
      <c r="D227" s="62"/>
      <c r="E227" s="62"/>
      <c r="F227" s="747"/>
      <c r="G227" s="747"/>
      <c r="H227" s="747"/>
      <c r="I227" s="747"/>
      <c r="J227" s="747"/>
      <c r="K227" s="747"/>
      <c r="L227" s="747"/>
      <c r="M227" s="747"/>
      <c r="N227" s="62"/>
      <c r="O227" s="62"/>
      <c r="P227" s="62"/>
      <c r="Q227" s="62"/>
      <c r="R227" s="62"/>
      <c r="S227" s="62"/>
      <c r="T227" s="62"/>
      <c r="U227" s="62"/>
      <c r="V227" s="62"/>
      <c r="W227" s="62"/>
      <c r="X227" s="62"/>
      <c r="Y227" s="62"/>
      <c r="Z227" s="62"/>
      <c r="AA227" s="62"/>
      <c r="AB227" s="62"/>
      <c r="AC227" s="62"/>
      <c r="AD227" s="62"/>
      <c r="AE227" s="62"/>
      <c r="AF227" s="62"/>
      <c r="AG227" s="62"/>
      <c r="AH227" s="62"/>
      <c r="AI227" s="62"/>
      <c r="AJ227" s="62"/>
      <c r="AK227" s="62"/>
      <c r="AL227" s="62"/>
      <c r="AM227" s="62"/>
      <c r="AN227" s="62"/>
      <c r="AO227" s="62"/>
    </row>
    <row r="228" spans="1:41" ht="12.75" customHeight="1" x14ac:dyDescent="0.2">
      <c r="A228" s="62"/>
      <c r="B228" s="62"/>
      <c r="C228" s="65"/>
      <c r="D228" s="65"/>
      <c r="E228" s="747"/>
      <c r="F228" s="747"/>
      <c r="G228" s="747"/>
      <c r="H228" s="747"/>
      <c r="I228" s="747"/>
      <c r="J228" s="747"/>
      <c r="K228" s="747"/>
      <c r="L228" s="747"/>
      <c r="M228" s="747"/>
      <c r="N228" s="747"/>
      <c r="O228" s="788"/>
      <c r="P228" s="747"/>
      <c r="Q228" s="104"/>
      <c r="R228" s="747"/>
      <c r="S228" s="789"/>
      <c r="T228" s="789"/>
      <c r="U228" s="789"/>
      <c r="V228" s="789"/>
      <c r="W228" s="789"/>
      <c r="X228" s="789"/>
      <c r="Y228" s="789"/>
      <c r="Z228" s="747"/>
      <c r="AA228" s="91"/>
      <c r="AB228" s="747"/>
      <c r="AC228" s="91"/>
      <c r="AD228" s="62"/>
      <c r="AE228" s="62"/>
      <c r="AF228" s="789"/>
      <c r="AG228" s="789"/>
      <c r="AH228" s="789"/>
      <c r="AI228" s="789"/>
      <c r="AJ228" s="789"/>
      <c r="AK228" s="789"/>
      <c r="AL228" s="747"/>
      <c r="AM228" s="91"/>
      <c r="AN228" s="747"/>
      <c r="AO228" s="91"/>
    </row>
    <row r="229" spans="1:41" ht="12.75" customHeight="1" x14ac:dyDescent="0.25">
      <c r="A229" s="62"/>
      <c r="B229" s="62"/>
      <c r="C229" s="92"/>
      <c r="D229" s="92"/>
      <c r="E229" s="62"/>
      <c r="F229" s="747"/>
      <c r="G229" s="747"/>
      <c r="H229" s="747"/>
      <c r="I229" s="747"/>
      <c r="J229" s="747"/>
      <c r="K229" s="747"/>
      <c r="L229" s="747"/>
      <c r="M229" s="747"/>
      <c r="N229" s="62"/>
      <c r="O229" s="92"/>
      <c r="P229" s="62"/>
      <c r="Q229" s="790"/>
      <c r="R229" s="62"/>
      <c r="S229" s="789"/>
      <c r="T229" s="789"/>
      <c r="U229" s="789"/>
      <c r="V229" s="789"/>
      <c r="W229" s="789"/>
      <c r="X229" s="789"/>
      <c r="Y229" s="789"/>
      <c r="Z229" s="62"/>
      <c r="AA229" s="62"/>
      <c r="AB229" s="62"/>
      <c r="AC229" s="62"/>
      <c r="AD229" s="62"/>
      <c r="AE229" s="62"/>
      <c r="AF229" s="789"/>
      <c r="AG229" s="789"/>
      <c r="AH229" s="789"/>
      <c r="AI229" s="789"/>
      <c r="AJ229" s="789"/>
      <c r="AK229" s="789"/>
      <c r="AL229" s="62"/>
      <c r="AM229" s="62"/>
      <c r="AN229" s="62"/>
      <c r="AO229" s="62"/>
    </row>
    <row r="230" spans="1:41" ht="12.75" customHeight="1" x14ac:dyDescent="0.2">
      <c r="A230" s="62"/>
      <c r="B230" s="62"/>
      <c r="C230" s="65"/>
      <c r="D230" s="65"/>
      <c r="E230" s="747"/>
      <c r="F230" s="747"/>
      <c r="G230" s="747"/>
      <c r="H230" s="747"/>
      <c r="I230" s="747"/>
      <c r="J230" s="747"/>
      <c r="K230" s="747"/>
      <c r="L230" s="747"/>
      <c r="M230" s="747"/>
      <c r="N230" s="747"/>
      <c r="O230" s="788"/>
      <c r="P230" s="747"/>
      <c r="Q230" s="104"/>
      <c r="R230" s="747"/>
      <c r="S230" s="789"/>
      <c r="T230" s="789"/>
      <c r="U230" s="789"/>
      <c r="V230" s="789"/>
      <c r="W230" s="789"/>
      <c r="X230" s="789"/>
      <c r="Y230" s="789"/>
      <c r="Z230" s="747"/>
      <c r="AA230" s="91"/>
      <c r="AB230" s="747"/>
      <c r="AC230" s="91"/>
      <c r="AD230" s="62"/>
      <c r="AE230" s="62"/>
      <c r="AF230" s="789"/>
      <c r="AG230" s="789"/>
      <c r="AH230" s="789"/>
      <c r="AI230" s="789"/>
      <c r="AJ230" s="789"/>
      <c r="AK230" s="789"/>
      <c r="AL230" s="747"/>
      <c r="AM230" s="91"/>
      <c r="AN230" s="747"/>
      <c r="AO230" s="91"/>
    </row>
    <row r="231" spans="1:41" ht="12.75" customHeight="1" x14ac:dyDescent="0.25">
      <c r="A231" s="62"/>
      <c r="B231" s="62"/>
      <c r="C231" s="92"/>
      <c r="D231" s="92"/>
      <c r="E231" s="62"/>
      <c r="F231" s="747"/>
      <c r="G231" s="747"/>
      <c r="H231" s="747"/>
      <c r="I231" s="747"/>
      <c r="J231" s="747"/>
      <c r="K231" s="747"/>
      <c r="L231" s="747"/>
      <c r="M231" s="747"/>
      <c r="N231" s="62"/>
      <c r="O231" s="92"/>
      <c r="P231" s="62"/>
      <c r="Q231" s="790"/>
      <c r="R231" s="62"/>
      <c r="S231" s="789"/>
      <c r="T231" s="789"/>
      <c r="U231" s="789"/>
      <c r="V231" s="789"/>
      <c r="W231" s="789"/>
      <c r="X231" s="789"/>
      <c r="Y231" s="789"/>
      <c r="Z231" s="62"/>
      <c r="AA231" s="62"/>
      <c r="AB231" s="62"/>
      <c r="AC231" s="62"/>
      <c r="AD231" s="62"/>
      <c r="AE231" s="62"/>
      <c r="AF231" s="789"/>
      <c r="AG231" s="789"/>
      <c r="AH231" s="789"/>
      <c r="AI231" s="789"/>
      <c r="AJ231" s="789"/>
      <c r="AK231" s="789"/>
      <c r="AL231" s="62"/>
      <c r="AM231" s="62"/>
      <c r="AN231" s="62"/>
      <c r="AO231" s="62"/>
    </row>
    <row r="232" spans="1:41" ht="12.75" customHeight="1" x14ac:dyDescent="0.2">
      <c r="A232" s="62"/>
      <c r="B232" s="62"/>
      <c r="C232" s="65"/>
      <c r="D232" s="65"/>
      <c r="E232" s="747"/>
      <c r="F232" s="747"/>
      <c r="G232" s="747"/>
      <c r="H232" s="747"/>
      <c r="I232" s="747"/>
      <c r="J232" s="747"/>
      <c r="K232" s="747"/>
      <c r="L232" s="747"/>
      <c r="M232" s="747"/>
      <c r="N232" s="747"/>
      <c r="O232" s="788"/>
      <c r="P232" s="747"/>
      <c r="Q232" s="104"/>
      <c r="R232" s="747"/>
      <c r="S232" s="789"/>
      <c r="T232" s="789"/>
      <c r="U232" s="789"/>
      <c r="V232" s="789"/>
      <c r="W232" s="789"/>
      <c r="X232" s="789"/>
      <c r="Y232" s="789"/>
      <c r="Z232" s="747"/>
      <c r="AA232" s="91"/>
      <c r="AB232" s="747"/>
      <c r="AC232" s="91"/>
      <c r="AD232" s="62"/>
      <c r="AE232" s="62"/>
      <c r="AF232" s="789"/>
      <c r="AG232" s="789"/>
      <c r="AH232" s="789"/>
      <c r="AI232" s="789"/>
      <c r="AJ232" s="789"/>
      <c r="AK232" s="789"/>
      <c r="AL232" s="747"/>
      <c r="AM232" s="91"/>
      <c r="AN232" s="747"/>
      <c r="AO232" s="91"/>
    </row>
    <row r="233" spans="1:41" ht="12.75" customHeight="1" x14ac:dyDescent="0.2">
      <c r="A233" s="62"/>
      <c r="B233" s="62"/>
      <c r="C233" s="65"/>
      <c r="D233" s="65"/>
      <c r="E233" s="747"/>
      <c r="F233" s="747"/>
      <c r="G233" s="747"/>
      <c r="H233" s="747"/>
      <c r="I233" s="747"/>
      <c r="J233" s="747"/>
      <c r="K233" s="747"/>
      <c r="L233" s="747"/>
      <c r="M233" s="747"/>
      <c r="N233" s="747"/>
      <c r="O233" s="788"/>
      <c r="P233" s="747"/>
      <c r="Q233" s="104"/>
      <c r="R233" s="747"/>
      <c r="S233" s="789"/>
      <c r="T233" s="789"/>
      <c r="U233" s="789"/>
      <c r="V233" s="789"/>
      <c r="W233" s="789"/>
      <c r="X233" s="789"/>
      <c r="Y233" s="789"/>
      <c r="Z233" s="747"/>
      <c r="AA233" s="91"/>
      <c r="AB233" s="747"/>
      <c r="AC233" s="91"/>
      <c r="AD233" s="62"/>
      <c r="AE233" s="62"/>
      <c r="AF233" s="789"/>
      <c r="AG233" s="789"/>
      <c r="AH233" s="789"/>
      <c r="AI233" s="789"/>
      <c r="AJ233" s="789"/>
      <c r="AK233" s="789"/>
      <c r="AL233" s="747"/>
      <c r="AM233" s="91"/>
      <c r="AN233" s="747"/>
      <c r="AO233" s="91"/>
    </row>
    <row r="234" spans="1:41" ht="12.75" customHeight="1" x14ac:dyDescent="0.2">
      <c r="A234" s="62"/>
      <c r="B234" s="62"/>
      <c r="C234" s="65"/>
      <c r="D234" s="65"/>
      <c r="E234" s="747"/>
      <c r="F234" s="747"/>
      <c r="G234" s="747"/>
      <c r="H234" s="747"/>
      <c r="I234" s="747"/>
      <c r="J234" s="747"/>
      <c r="K234" s="747"/>
      <c r="L234" s="747"/>
      <c r="M234" s="747"/>
      <c r="N234" s="747"/>
      <c r="O234" s="788"/>
      <c r="P234" s="747"/>
      <c r="Q234" s="104"/>
      <c r="R234" s="747"/>
      <c r="S234" s="789"/>
      <c r="T234" s="789"/>
      <c r="U234" s="789"/>
      <c r="V234" s="789"/>
      <c r="W234" s="789"/>
      <c r="X234" s="789"/>
      <c r="Y234" s="789"/>
      <c r="Z234" s="747"/>
      <c r="AA234" s="91"/>
      <c r="AB234" s="747"/>
      <c r="AC234" s="91"/>
      <c r="AD234" s="62"/>
      <c r="AE234" s="62"/>
      <c r="AF234" s="789"/>
      <c r="AG234" s="789"/>
      <c r="AH234" s="789"/>
      <c r="AI234" s="789"/>
      <c r="AJ234" s="789"/>
      <c r="AK234" s="789"/>
      <c r="AL234" s="747"/>
      <c r="AM234" s="91"/>
      <c r="AN234" s="747"/>
      <c r="AO234" s="91"/>
    </row>
    <row r="235" spans="1:41" ht="12.75" customHeight="1" x14ac:dyDescent="0.2">
      <c r="A235" s="62"/>
      <c r="B235" s="62"/>
      <c r="C235" s="65"/>
      <c r="D235" s="65"/>
      <c r="E235" s="747"/>
      <c r="F235" s="747"/>
      <c r="G235" s="747"/>
      <c r="H235" s="747"/>
      <c r="I235" s="747"/>
      <c r="J235" s="747"/>
      <c r="K235" s="747"/>
      <c r="L235" s="747"/>
      <c r="M235" s="747"/>
      <c r="N235" s="747"/>
      <c r="O235" s="788"/>
      <c r="P235" s="747"/>
      <c r="Q235" s="104"/>
      <c r="R235" s="747"/>
      <c r="S235" s="789"/>
      <c r="T235" s="789"/>
      <c r="U235" s="789"/>
      <c r="V235" s="789"/>
      <c r="W235" s="789"/>
      <c r="X235" s="789"/>
      <c r="Y235" s="789"/>
      <c r="Z235" s="747"/>
      <c r="AA235" s="91"/>
      <c r="AB235" s="747"/>
      <c r="AC235" s="91"/>
      <c r="AD235" s="62"/>
      <c r="AE235" s="62"/>
      <c r="AF235" s="789"/>
      <c r="AG235" s="789"/>
      <c r="AH235" s="789"/>
      <c r="AI235" s="789"/>
      <c r="AJ235" s="789"/>
      <c r="AK235" s="789"/>
      <c r="AL235" s="747"/>
      <c r="AM235" s="91"/>
      <c r="AN235" s="747"/>
      <c r="AO235" s="91"/>
    </row>
    <row r="236" spans="1:41" ht="12.75" customHeight="1" x14ac:dyDescent="0.2">
      <c r="A236" s="62"/>
      <c r="B236" s="62"/>
      <c r="C236" s="65"/>
      <c r="D236" s="65"/>
      <c r="E236" s="747"/>
      <c r="F236" s="747"/>
      <c r="G236" s="747"/>
      <c r="H236" s="747"/>
      <c r="I236" s="747"/>
      <c r="J236" s="747"/>
      <c r="K236" s="747"/>
      <c r="L236" s="747"/>
      <c r="M236" s="747"/>
      <c r="N236" s="747"/>
      <c r="O236" s="788"/>
      <c r="P236" s="747"/>
      <c r="Q236" s="104"/>
      <c r="R236" s="747"/>
      <c r="S236" s="789"/>
      <c r="T236" s="789"/>
      <c r="U236" s="789"/>
      <c r="V236" s="789"/>
      <c r="W236" s="789"/>
      <c r="X236" s="789"/>
      <c r="Y236" s="789"/>
      <c r="Z236" s="747"/>
      <c r="AA236" s="91"/>
      <c r="AB236" s="747"/>
      <c r="AC236" s="91"/>
      <c r="AD236" s="62"/>
      <c r="AE236" s="62"/>
      <c r="AF236" s="789"/>
      <c r="AG236" s="789"/>
      <c r="AH236" s="789"/>
      <c r="AI236" s="789"/>
      <c r="AJ236" s="789"/>
      <c r="AK236" s="789"/>
      <c r="AL236" s="747"/>
      <c r="AM236" s="91"/>
      <c r="AN236" s="747"/>
      <c r="AO236" s="91"/>
    </row>
    <row r="237" spans="1:41" ht="12.75" customHeight="1" x14ac:dyDescent="0.2">
      <c r="A237" s="62"/>
      <c r="B237" s="62"/>
      <c r="C237" s="65"/>
      <c r="D237" s="65"/>
      <c r="E237" s="747"/>
      <c r="F237" s="747"/>
      <c r="G237" s="747"/>
      <c r="H237" s="747"/>
      <c r="I237" s="747"/>
      <c r="J237" s="747"/>
      <c r="K237" s="747"/>
      <c r="L237" s="747"/>
      <c r="M237" s="747"/>
      <c r="N237" s="747"/>
      <c r="O237" s="788"/>
      <c r="P237" s="747"/>
      <c r="Q237" s="104"/>
      <c r="R237" s="747"/>
      <c r="S237" s="789"/>
      <c r="T237" s="789"/>
      <c r="U237" s="789"/>
      <c r="V237" s="789"/>
      <c r="W237" s="789"/>
      <c r="X237" s="789"/>
      <c r="Y237" s="789"/>
      <c r="Z237" s="747"/>
      <c r="AA237" s="91"/>
      <c r="AB237" s="747"/>
      <c r="AC237" s="91"/>
      <c r="AD237" s="62"/>
      <c r="AE237" s="62"/>
      <c r="AF237" s="789"/>
      <c r="AG237" s="789"/>
      <c r="AH237" s="789"/>
      <c r="AI237" s="789"/>
      <c r="AJ237" s="789"/>
      <c r="AK237" s="789"/>
      <c r="AL237" s="747"/>
      <c r="AM237" s="91"/>
      <c r="AN237" s="747"/>
      <c r="AO237" s="91"/>
    </row>
    <row r="238" spans="1:41" ht="12.75" customHeight="1" x14ac:dyDescent="0.25">
      <c r="A238" s="62"/>
      <c r="B238" s="94"/>
      <c r="C238" s="92"/>
      <c r="D238" s="92"/>
      <c r="E238" s="62"/>
      <c r="F238" s="747"/>
      <c r="G238" s="747"/>
      <c r="H238" s="747"/>
      <c r="I238" s="747"/>
      <c r="J238" s="747"/>
      <c r="K238" s="747"/>
      <c r="L238" s="747"/>
      <c r="M238" s="747"/>
      <c r="N238" s="62"/>
      <c r="O238" s="92"/>
      <c r="P238" s="62"/>
      <c r="Q238" s="92"/>
      <c r="R238" s="62"/>
      <c r="S238" s="791"/>
      <c r="T238" s="791"/>
      <c r="U238" s="791"/>
      <c r="V238" s="791"/>
      <c r="W238" s="791"/>
      <c r="X238" s="791"/>
      <c r="Y238" s="791"/>
      <c r="Z238" s="62"/>
      <c r="AA238" s="102"/>
      <c r="AB238" s="62"/>
      <c r="AC238" s="102"/>
      <c r="AD238" s="62"/>
      <c r="AE238" s="62"/>
      <c r="AF238" s="791"/>
      <c r="AG238" s="791"/>
      <c r="AH238" s="791"/>
      <c r="AI238" s="791"/>
      <c r="AJ238" s="791"/>
      <c r="AK238" s="791"/>
      <c r="AL238" s="62"/>
      <c r="AM238" s="102"/>
      <c r="AN238" s="62"/>
      <c r="AO238" s="102"/>
    </row>
    <row r="239" spans="1:41" ht="12.75" customHeight="1" x14ac:dyDescent="0.25">
      <c r="A239" s="62"/>
      <c r="B239" s="94"/>
      <c r="C239" s="92"/>
      <c r="D239" s="92"/>
      <c r="E239" s="62"/>
      <c r="F239" s="747"/>
      <c r="G239" s="747"/>
      <c r="H239" s="747"/>
      <c r="I239" s="747"/>
      <c r="J239" s="747"/>
      <c r="K239" s="747"/>
      <c r="L239" s="747"/>
      <c r="M239" s="747"/>
      <c r="N239" s="62"/>
      <c r="O239" s="92"/>
      <c r="P239" s="62"/>
      <c r="Q239" s="790"/>
      <c r="R239" s="62"/>
      <c r="S239" s="790"/>
      <c r="T239" s="790"/>
      <c r="U239" s="790"/>
      <c r="V239" s="790"/>
      <c r="W239" s="790"/>
      <c r="X239" s="790"/>
      <c r="Y239" s="790"/>
      <c r="Z239" s="62"/>
      <c r="AA239" s="62"/>
      <c r="AB239" s="62"/>
      <c r="AC239" s="62"/>
      <c r="AD239" s="62"/>
      <c r="AE239" s="62"/>
      <c r="AF239" s="790"/>
      <c r="AG239" s="790"/>
      <c r="AH239" s="790"/>
      <c r="AI239" s="790"/>
      <c r="AJ239" s="790"/>
      <c r="AK239" s="790"/>
      <c r="AL239" s="62"/>
      <c r="AM239" s="62"/>
      <c r="AN239" s="62"/>
      <c r="AO239" s="62"/>
    </row>
    <row r="240" spans="1:41" ht="12.75" customHeight="1" x14ac:dyDescent="0.25">
      <c r="A240" s="168"/>
      <c r="B240" s="94"/>
      <c r="C240" s="737"/>
      <c r="D240" s="737"/>
      <c r="E240" s="62"/>
      <c r="F240" s="737"/>
      <c r="G240" s="737"/>
      <c r="H240" s="737"/>
      <c r="I240" s="737"/>
      <c r="J240" s="737"/>
      <c r="K240" s="737"/>
      <c r="L240" s="737"/>
      <c r="M240" s="737"/>
      <c r="N240" s="62"/>
      <c r="O240" s="792"/>
      <c r="P240" s="737"/>
      <c r="Q240" s="793"/>
      <c r="R240" s="737"/>
      <c r="S240" s="793"/>
      <c r="T240" s="793"/>
      <c r="U240" s="793"/>
      <c r="V240" s="793"/>
      <c r="W240" s="793"/>
      <c r="X240" s="793"/>
      <c r="Y240" s="793"/>
      <c r="Z240" s="737"/>
      <c r="AA240" s="737"/>
      <c r="AB240" s="89"/>
      <c r="AC240" s="62"/>
      <c r="AD240" s="62"/>
      <c r="AE240" s="62"/>
      <c r="AF240" s="793"/>
      <c r="AG240" s="793"/>
      <c r="AH240" s="793"/>
      <c r="AI240" s="793"/>
      <c r="AJ240" s="793"/>
      <c r="AK240" s="793"/>
      <c r="AL240" s="737"/>
      <c r="AM240" s="737"/>
      <c r="AN240" s="89"/>
      <c r="AO240" s="62"/>
    </row>
    <row r="241" spans="3:37" ht="12.75" customHeight="1" x14ac:dyDescent="0.2">
      <c r="C241" s="104"/>
      <c r="D241" s="104"/>
      <c r="E241" s="62"/>
      <c r="F241" s="104"/>
      <c r="G241" s="104"/>
      <c r="H241" s="104"/>
      <c r="I241" s="104"/>
      <c r="J241" s="104"/>
      <c r="K241" s="104"/>
      <c r="L241" s="104"/>
      <c r="M241" s="104"/>
      <c r="N241" s="62"/>
      <c r="O241" s="104"/>
      <c r="P241" s="62"/>
      <c r="Q241" s="104"/>
      <c r="R241" s="62"/>
      <c r="S241" s="104"/>
      <c r="T241" s="104"/>
      <c r="U241" s="104"/>
      <c r="V241" s="104"/>
      <c r="W241" s="104"/>
      <c r="X241" s="104"/>
      <c r="Y241" s="104"/>
      <c r="Z241" s="62"/>
      <c r="AA241" s="62"/>
      <c r="AB241" s="62"/>
      <c r="AC241" s="62"/>
      <c r="AD241" s="62"/>
      <c r="AE241" s="62"/>
      <c r="AF241" s="104"/>
      <c r="AG241" s="104"/>
      <c r="AH241" s="104"/>
      <c r="AI241" s="104"/>
      <c r="AJ241" s="104"/>
      <c r="AK241" s="104"/>
    </row>
    <row r="242" spans="3:37" ht="12.75" customHeight="1" x14ac:dyDescent="0.2">
      <c r="C242" s="104"/>
      <c r="D242" s="104"/>
      <c r="E242" s="62"/>
      <c r="F242" s="104"/>
      <c r="G242" s="104"/>
      <c r="H242" s="104"/>
      <c r="I242" s="104"/>
      <c r="J242" s="104"/>
      <c r="K242" s="104"/>
      <c r="L242" s="104"/>
      <c r="M242" s="104"/>
      <c r="N242" s="62"/>
      <c r="O242" s="104"/>
      <c r="P242" s="62"/>
      <c r="Q242" s="104"/>
      <c r="R242" s="62"/>
      <c r="S242" s="104"/>
      <c r="T242" s="104"/>
      <c r="U242" s="104"/>
      <c r="V242" s="104"/>
      <c r="W242" s="104"/>
      <c r="X242" s="104"/>
      <c r="Y242" s="104"/>
      <c r="Z242" s="62"/>
      <c r="AA242" s="62"/>
      <c r="AB242" s="62"/>
      <c r="AC242" s="62"/>
      <c r="AD242" s="62"/>
      <c r="AE242" s="62"/>
      <c r="AF242" s="104"/>
      <c r="AG242" s="104"/>
      <c r="AH242" s="104"/>
      <c r="AI242" s="104"/>
      <c r="AJ242" s="104"/>
      <c r="AK242" s="104"/>
    </row>
    <row r="243" spans="3:37" ht="12.75" customHeight="1" x14ac:dyDescent="0.25">
      <c r="C243" s="92"/>
      <c r="D243" s="92"/>
      <c r="E243" s="62"/>
      <c r="F243" s="747"/>
      <c r="G243" s="747"/>
      <c r="H243" s="747"/>
      <c r="I243" s="747"/>
      <c r="J243" s="747"/>
      <c r="K243" s="747"/>
      <c r="L243" s="747"/>
      <c r="M243" s="747"/>
      <c r="N243" s="62"/>
      <c r="O243" s="92"/>
      <c r="P243" s="62"/>
      <c r="Q243" s="790"/>
      <c r="R243" s="62"/>
      <c r="S243" s="790"/>
      <c r="T243" s="790"/>
      <c r="U243" s="790"/>
      <c r="V243" s="790"/>
      <c r="W243" s="790"/>
      <c r="X243" s="790"/>
      <c r="Y243" s="790"/>
      <c r="Z243" s="62"/>
      <c r="AA243" s="62"/>
      <c r="AB243" s="62"/>
      <c r="AC243" s="62"/>
      <c r="AD243" s="62"/>
      <c r="AE243" s="62"/>
      <c r="AF243" s="790"/>
      <c r="AG243" s="790"/>
      <c r="AH243" s="790"/>
      <c r="AI243" s="790"/>
      <c r="AJ243" s="790"/>
      <c r="AK243" s="790"/>
    </row>
    <row r="244" spans="3:37" ht="12.75" customHeight="1" x14ac:dyDescent="0.2">
      <c r="C244" s="104"/>
      <c r="D244" s="104"/>
      <c r="E244" s="62"/>
      <c r="F244" s="104"/>
      <c r="G244" s="104"/>
      <c r="H244" s="104"/>
      <c r="I244" s="104"/>
      <c r="J244" s="104"/>
      <c r="K244" s="104"/>
      <c r="L244" s="104"/>
      <c r="M244" s="104"/>
      <c r="N244" s="62"/>
      <c r="O244" s="104"/>
      <c r="P244" s="62"/>
      <c r="Q244" s="104"/>
      <c r="R244" s="62"/>
      <c r="S244" s="104"/>
      <c r="T244" s="104"/>
      <c r="U244" s="104"/>
      <c r="V244" s="104"/>
      <c r="W244" s="104"/>
      <c r="X244" s="104"/>
      <c r="Y244" s="104"/>
      <c r="Z244" s="62"/>
      <c r="AA244" s="62"/>
      <c r="AB244" s="62"/>
      <c r="AC244" s="62"/>
      <c r="AD244" s="62"/>
      <c r="AE244" s="62"/>
      <c r="AF244" s="104"/>
      <c r="AG244" s="104"/>
      <c r="AH244" s="104"/>
      <c r="AI244" s="104"/>
      <c r="AJ244" s="104"/>
      <c r="AK244" s="104"/>
    </row>
    <row r="245" spans="3:37" ht="12.75" customHeight="1" x14ac:dyDescent="0.2">
      <c r="C245" s="104"/>
      <c r="D245" s="104"/>
      <c r="E245" s="62"/>
      <c r="F245" s="104"/>
      <c r="G245" s="104"/>
      <c r="H245" s="104"/>
      <c r="I245" s="104"/>
      <c r="J245" s="104"/>
      <c r="K245" s="104"/>
      <c r="L245" s="104"/>
      <c r="M245" s="104"/>
      <c r="N245" s="62"/>
      <c r="O245" s="104"/>
      <c r="P245" s="62"/>
      <c r="Q245" s="104"/>
      <c r="R245" s="62"/>
      <c r="S245" s="104"/>
      <c r="T245" s="104"/>
      <c r="U245" s="104"/>
      <c r="V245" s="104"/>
      <c r="W245" s="104"/>
      <c r="X245" s="104"/>
      <c r="Y245" s="104"/>
      <c r="Z245" s="62"/>
      <c r="AA245" s="62"/>
      <c r="AB245" s="62"/>
      <c r="AC245" s="62"/>
      <c r="AD245" s="62"/>
      <c r="AE245" s="62"/>
      <c r="AF245" s="104"/>
      <c r="AG245" s="104"/>
      <c r="AH245" s="104"/>
      <c r="AI245" s="104"/>
      <c r="AJ245" s="104"/>
      <c r="AK245" s="104"/>
    </row>
    <row r="246" spans="3:37" ht="12.75" customHeight="1" x14ac:dyDescent="0.25">
      <c r="C246" s="92"/>
      <c r="D246" s="92"/>
      <c r="E246" s="62"/>
      <c r="F246" s="747"/>
      <c r="G246" s="747"/>
      <c r="H246" s="747"/>
      <c r="I246" s="747"/>
      <c r="J246" s="747"/>
      <c r="K246" s="747"/>
      <c r="L246" s="747"/>
      <c r="M246" s="747"/>
      <c r="N246" s="62"/>
      <c r="O246" s="92"/>
      <c r="P246" s="62"/>
      <c r="Q246" s="790"/>
      <c r="R246" s="62"/>
      <c r="S246" s="790"/>
      <c r="T246" s="790"/>
      <c r="U246" s="790"/>
      <c r="V246" s="790"/>
      <c r="W246" s="790"/>
      <c r="X246" s="790"/>
      <c r="Y246" s="790"/>
      <c r="Z246" s="62"/>
      <c r="AA246" s="62"/>
      <c r="AB246" s="62"/>
      <c r="AC246" s="62"/>
      <c r="AD246" s="62"/>
      <c r="AE246" s="62"/>
      <c r="AF246" s="790"/>
      <c r="AG246" s="790"/>
      <c r="AH246" s="790"/>
      <c r="AI246" s="790"/>
      <c r="AJ246" s="790"/>
      <c r="AK246" s="790"/>
    </row>
    <row r="247" spans="3:37" ht="12.75" customHeight="1" x14ac:dyDescent="0.2">
      <c r="C247" s="104"/>
      <c r="D247" s="104"/>
      <c r="E247" s="62"/>
      <c r="F247" s="104"/>
      <c r="G247" s="104"/>
      <c r="H247" s="104"/>
      <c r="I247" s="104"/>
      <c r="J247" s="104"/>
      <c r="K247" s="104"/>
      <c r="L247" s="104"/>
      <c r="M247" s="104"/>
      <c r="N247" s="62"/>
      <c r="O247" s="104"/>
      <c r="P247" s="62"/>
      <c r="Q247" s="104"/>
      <c r="R247" s="62"/>
      <c r="S247" s="104"/>
      <c r="T247" s="104"/>
      <c r="U247" s="104"/>
      <c r="V247" s="104"/>
      <c r="W247" s="104"/>
      <c r="X247" s="104"/>
      <c r="Y247" s="104"/>
      <c r="Z247" s="62"/>
      <c r="AA247" s="62"/>
      <c r="AB247" s="62"/>
      <c r="AC247" s="62"/>
      <c r="AD247" s="62"/>
      <c r="AE247" s="62"/>
      <c r="AF247" s="104"/>
      <c r="AG247" s="104"/>
      <c r="AH247" s="104"/>
      <c r="AI247" s="104"/>
      <c r="AJ247" s="104"/>
      <c r="AK247" s="104"/>
    </row>
    <row r="248" spans="3:37" ht="12.75" customHeight="1" x14ac:dyDescent="0.2">
      <c r="C248" s="104"/>
      <c r="D248" s="104"/>
      <c r="E248" s="62"/>
      <c r="F248" s="104"/>
      <c r="G248" s="104"/>
      <c r="H248" s="104"/>
      <c r="I248" s="104"/>
      <c r="J248" s="104"/>
      <c r="K248" s="104"/>
      <c r="L248" s="104"/>
      <c r="M248" s="104"/>
      <c r="N248" s="62"/>
      <c r="O248" s="104"/>
      <c r="P248" s="62"/>
      <c r="Q248" s="104"/>
      <c r="R248" s="62"/>
      <c r="S248" s="104"/>
      <c r="T248" s="104"/>
      <c r="U248" s="104"/>
      <c r="V248" s="104"/>
      <c r="W248" s="104"/>
      <c r="X248" s="104"/>
      <c r="Y248" s="104"/>
      <c r="Z248" s="62"/>
      <c r="AA248" s="62"/>
      <c r="AB248" s="62"/>
      <c r="AC248" s="62"/>
      <c r="AD248" s="62"/>
      <c r="AE248" s="62"/>
      <c r="AF248" s="104"/>
      <c r="AG248" s="104"/>
      <c r="AH248" s="104"/>
      <c r="AI248" s="104"/>
      <c r="AJ248" s="104"/>
      <c r="AK248" s="104"/>
    </row>
    <row r="249" spans="3:37" ht="12.75" customHeight="1" x14ac:dyDescent="0.25">
      <c r="C249" s="92"/>
      <c r="D249" s="92"/>
      <c r="E249" s="62"/>
      <c r="F249" s="747"/>
      <c r="G249" s="747"/>
      <c r="H249" s="747"/>
      <c r="I249" s="747"/>
      <c r="J249" s="747"/>
      <c r="K249" s="747"/>
      <c r="L249" s="747"/>
      <c r="M249" s="747"/>
      <c r="N249" s="62"/>
      <c r="O249" s="92"/>
      <c r="P249" s="62"/>
      <c r="Q249" s="790"/>
      <c r="R249" s="62"/>
      <c r="S249" s="790"/>
      <c r="T249" s="790"/>
      <c r="U249" s="790"/>
      <c r="V249" s="790"/>
      <c r="W249" s="790"/>
      <c r="X249" s="790"/>
      <c r="Y249" s="790"/>
      <c r="Z249" s="62"/>
      <c r="AA249" s="62"/>
      <c r="AB249" s="62"/>
      <c r="AC249" s="62"/>
      <c r="AD249" s="62"/>
      <c r="AE249" s="62"/>
      <c r="AF249" s="790"/>
      <c r="AG249" s="790"/>
      <c r="AH249" s="790"/>
      <c r="AI249" s="790"/>
      <c r="AJ249" s="790"/>
      <c r="AK249" s="790"/>
    </row>
    <row r="250" spans="3:37" ht="12.75" customHeight="1" x14ac:dyDescent="0.2">
      <c r="C250" s="104"/>
      <c r="D250" s="104"/>
      <c r="E250" s="62"/>
      <c r="F250" s="104"/>
      <c r="G250" s="104"/>
      <c r="H250" s="104"/>
      <c r="I250" s="104"/>
      <c r="J250" s="104"/>
      <c r="K250" s="104"/>
      <c r="L250" s="104"/>
      <c r="M250" s="104"/>
      <c r="N250" s="62"/>
      <c r="O250" s="104"/>
      <c r="P250" s="62"/>
      <c r="Q250" s="104"/>
      <c r="R250" s="62"/>
      <c r="S250" s="104"/>
      <c r="T250" s="104"/>
      <c r="U250" s="104"/>
      <c r="V250" s="104"/>
      <c r="W250" s="104"/>
      <c r="X250" s="104"/>
      <c r="Y250" s="104"/>
      <c r="Z250" s="62"/>
      <c r="AA250" s="62"/>
      <c r="AB250" s="62"/>
      <c r="AC250" s="62"/>
      <c r="AD250" s="62"/>
      <c r="AE250" s="62"/>
      <c r="AF250" s="104"/>
      <c r="AG250" s="104"/>
      <c r="AH250" s="104"/>
      <c r="AI250" s="104"/>
      <c r="AJ250" s="104"/>
      <c r="AK250" s="104"/>
    </row>
    <row r="251" spans="3:37" ht="12.75" customHeight="1" x14ac:dyDescent="0.25">
      <c r="C251" s="92"/>
      <c r="D251" s="92"/>
      <c r="E251" s="62"/>
      <c r="F251" s="747"/>
      <c r="G251" s="747"/>
      <c r="H251" s="747"/>
      <c r="I251" s="747"/>
      <c r="J251" s="747"/>
      <c r="K251" s="747"/>
      <c r="L251" s="747"/>
      <c r="M251" s="747"/>
      <c r="N251" s="62"/>
      <c r="O251" s="92"/>
      <c r="P251" s="62"/>
      <c r="Q251" s="790"/>
      <c r="R251" s="62"/>
      <c r="S251" s="790"/>
      <c r="T251" s="790"/>
      <c r="U251" s="790"/>
      <c r="V251" s="790"/>
      <c r="W251" s="790"/>
      <c r="X251" s="790"/>
      <c r="Y251" s="790"/>
      <c r="Z251" s="62"/>
      <c r="AA251" s="62"/>
      <c r="AB251" s="62"/>
      <c r="AC251" s="62"/>
      <c r="AD251" s="62"/>
      <c r="AE251" s="62"/>
      <c r="AF251" s="790"/>
      <c r="AG251" s="790"/>
      <c r="AH251" s="790"/>
      <c r="AI251" s="790"/>
      <c r="AJ251" s="790"/>
      <c r="AK251" s="790"/>
    </row>
    <row r="252" spans="3:37" ht="12.75" customHeight="1" x14ac:dyDescent="0.2">
      <c r="C252" s="104"/>
      <c r="D252" s="104"/>
      <c r="E252" s="62"/>
      <c r="F252" s="104"/>
      <c r="G252" s="104"/>
      <c r="H252" s="104"/>
      <c r="I252" s="104"/>
      <c r="J252" s="104"/>
      <c r="K252" s="104"/>
      <c r="L252" s="104"/>
      <c r="M252" s="104"/>
      <c r="N252" s="62"/>
      <c r="O252" s="104"/>
      <c r="P252" s="62"/>
      <c r="Q252" s="104"/>
      <c r="R252" s="62"/>
      <c r="S252" s="104"/>
      <c r="T252" s="104"/>
      <c r="U252" s="104"/>
      <c r="V252" s="104"/>
      <c r="W252" s="104"/>
      <c r="X252" s="104"/>
      <c r="Y252" s="104"/>
      <c r="Z252" s="62"/>
      <c r="AA252" s="62"/>
      <c r="AB252" s="62"/>
      <c r="AC252" s="62"/>
      <c r="AD252" s="62"/>
      <c r="AE252" s="62"/>
      <c r="AF252" s="104"/>
      <c r="AG252" s="104"/>
      <c r="AH252" s="104"/>
      <c r="AI252" s="104"/>
      <c r="AJ252" s="104"/>
      <c r="AK252" s="104"/>
    </row>
    <row r="253" spans="3:37" ht="12.75" customHeight="1" x14ac:dyDescent="0.2">
      <c r="C253" s="104"/>
      <c r="D253" s="104"/>
      <c r="E253" s="62"/>
      <c r="F253" s="104"/>
      <c r="G253" s="104"/>
      <c r="H253" s="104"/>
      <c r="I253" s="104"/>
      <c r="J253" s="104"/>
      <c r="K253" s="104"/>
      <c r="L253" s="104"/>
      <c r="M253" s="104"/>
      <c r="N253" s="62"/>
      <c r="O253" s="104"/>
      <c r="P253" s="62"/>
      <c r="Q253" s="104"/>
      <c r="R253" s="62"/>
      <c r="S253" s="104"/>
      <c r="T253" s="104"/>
      <c r="U253" s="104"/>
      <c r="V253" s="104"/>
      <c r="W253" s="104"/>
      <c r="X253" s="104"/>
      <c r="Y253" s="104"/>
      <c r="Z253" s="62"/>
      <c r="AA253" s="62"/>
      <c r="AB253" s="62"/>
      <c r="AC253" s="62"/>
      <c r="AD253" s="62"/>
      <c r="AE253" s="62"/>
      <c r="AF253" s="104"/>
      <c r="AG253" s="104"/>
      <c r="AH253" s="104"/>
      <c r="AI253" s="104"/>
      <c r="AJ253" s="104"/>
      <c r="AK253" s="104"/>
    </row>
    <row r="254" spans="3:37" ht="12.75" customHeight="1" x14ac:dyDescent="0.2">
      <c r="C254" s="104"/>
      <c r="D254" s="104"/>
      <c r="E254" s="62"/>
      <c r="F254" s="104"/>
      <c r="G254" s="104"/>
      <c r="H254" s="104"/>
      <c r="I254" s="104"/>
      <c r="J254" s="104"/>
      <c r="K254" s="104"/>
      <c r="L254" s="104"/>
      <c r="M254" s="104"/>
      <c r="N254" s="62"/>
      <c r="O254" s="104"/>
      <c r="P254" s="62"/>
      <c r="Q254" s="104"/>
      <c r="R254" s="62"/>
      <c r="S254" s="104"/>
      <c r="T254" s="104"/>
      <c r="U254" s="104"/>
      <c r="V254" s="104"/>
      <c r="W254" s="104"/>
      <c r="X254" s="104"/>
      <c r="Y254" s="104"/>
      <c r="Z254" s="62"/>
      <c r="AA254" s="62"/>
      <c r="AB254" s="62"/>
      <c r="AC254" s="62"/>
      <c r="AD254" s="62"/>
      <c r="AE254" s="62"/>
      <c r="AF254" s="104"/>
      <c r="AG254" s="104"/>
      <c r="AH254" s="104"/>
      <c r="AI254" s="104"/>
      <c r="AJ254" s="104"/>
      <c r="AK254" s="104"/>
    </row>
    <row r="255" spans="3:37" ht="12.75" customHeight="1" x14ac:dyDescent="0.2">
      <c r="C255" s="104"/>
      <c r="D255" s="104"/>
      <c r="E255" s="62"/>
      <c r="F255" s="104"/>
      <c r="G255" s="104"/>
      <c r="H255" s="104"/>
      <c r="I255" s="104"/>
      <c r="J255" s="104"/>
      <c r="K255" s="104"/>
      <c r="L255" s="104"/>
      <c r="M255" s="104"/>
      <c r="N255" s="62"/>
      <c r="O255" s="104"/>
      <c r="P255" s="62"/>
      <c r="Q255" s="104"/>
      <c r="R255" s="62"/>
      <c r="S255" s="104"/>
      <c r="T255" s="104"/>
      <c r="U255" s="104"/>
      <c r="V255" s="104"/>
      <c r="W255" s="104"/>
      <c r="X255" s="104"/>
      <c r="Y255" s="104"/>
      <c r="Z255" s="62"/>
      <c r="AA255" s="62"/>
      <c r="AB255" s="62"/>
      <c r="AC255" s="62"/>
      <c r="AD255" s="62"/>
      <c r="AE255" s="62"/>
      <c r="AF255" s="104"/>
      <c r="AG255" s="104"/>
      <c r="AH255" s="104"/>
      <c r="AI255" s="104"/>
      <c r="AJ255" s="104"/>
      <c r="AK255" s="104"/>
    </row>
    <row r="256" spans="3:37" ht="12.75" customHeight="1" x14ac:dyDescent="0.2">
      <c r="C256" s="65"/>
      <c r="D256" s="65"/>
      <c r="E256" s="747"/>
      <c r="F256" s="132"/>
      <c r="G256" s="132"/>
      <c r="H256" s="132"/>
      <c r="I256" s="132"/>
      <c r="J256" s="132"/>
      <c r="K256" s="132"/>
      <c r="L256" s="132"/>
      <c r="M256" s="132"/>
      <c r="N256" s="747"/>
      <c r="O256" s="65"/>
      <c r="P256" s="747"/>
      <c r="Q256" s="787"/>
      <c r="R256" s="62"/>
      <c r="S256" s="62"/>
      <c r="T256" s="62"/>
      <c r="U256" s="62"/>
      <c r="V256" s="62"/>
      <c r="W256" s="62"/>
      <c r="X256" s="62"/>
      <c r="Y256" s="62"/>
      <c r="Z256" s="62"/>
      <c r="AA256" s="62"/>
      <c r="AB256" s="62"/>
      <c r="AC256" s="62"/>
      <c r="AD256" s="62"/>
      <c r="AE256" s="62"/>
      <c r="AF256" s="62"/>
      <c r="AG256" s="62"/>
      <c r="AH256" s="62"/>
      <c r="AI256" s="62"/>
      <c r="AJ256" s="62"/>
      <c r="AK256" s="62"/>
    </row>
    <row r="257" spans="2:18" ht="12.75" customHeight="1" x14ac:dyDescent="0.2">
      <c r="B257" s="62"/>
      <c r="C257" s="65"/>
      <c r="D257" s="65"/>
      <c r="E257" s="747"/>
      <c r="F257" s="132"/>
      <c r="G257" s="132"/>
      <c r="H257" s="132"/>
      <c r="I257" s="132"/>
      <c r="J257" s="132"/>
      <c r="K257" s="132"/>
      <c r="L257" s="132"/>
      <c r="M257" s="132"/>
      <c r="N257" s="747"/>
      <c r="O257" s="65"/>
      <c r="P257" s="65"/>
      <c r="Q257" s="115"/>
      <c r="R257" s="747"/>
    </row>
    <row r="258" spans="2:18" ht="12.75" customHeight="1" x14ac:dyDescent="0.2">
      <c r="B258" s="62"/>
      <c r="C258" s="65"/>
      <c r="D258" s="65"/>
      <c r="E258" s="747"/>
      <c r="F258" s="132"/>
      <c r="G258" s="132"/>
      <c r="H258" s="132"/>
      <c r="I258" s="132"/>
      <c r="J258" s="132"/>
      <c r="K258" s="132"/>
      <c r="L258" s="132"/>
      <c r="M258" s="132"/>
      <c r="N258" s="747"/>
      <c r="O258" s="783"/>
      <c r="P258" s="747"/>
      <c r="Q258" s="783"/>
      <c r="R258" s="62"/>
    </row>
    <row r="259" spans="2:18" ht="12.75" customHeight="1" x14ac:dyDescent="0.2">
      <c r="B259" s="62"/>
      <c r="C259" s="62"/>
      <c r="D259" s="62"/>
      <c r="E259" s="62"/>
      <c r="F259" s="132"/>
      <c r="G259" s="132"/>
      <c r="H259" s="132"/>
      <c r="I259" s="132"/>
      <c r="J259" s="132"/>
      <c r="K259" s="132"/>
      <c r="L259" s="132"/>
      <c r="M259" s="132"/>
      <c r="N259" s="62"/>
      <c r="O259" s="783"/>
      <c r="P259" s="62"/>
      <c r="Q259" s="783"/>
      <c r="R259" s="62"/>
    </row>
    <row r="260" spans="2:18" ht="12.75" customHeight="1" x14ac:dyDescent="0.2">
      <c r="B260" s="62"/>
      <c r="C260" s="65"/>
      <c r="D260" s="65"/>
      <c r="E260" s="747"/>
      <c r="F260" s="132"/>
      <c r="G260" s="132"/>
      <c r="H260" s="132"/>
      <c r="I260" s="132"/>
      <c r="J260" s="132"/>
      <c r="K260" s="132"/>
      <c r="L260" s="132"/>
      <c r="M260" s="132"/>
      <c r="N260" s="747"/>
      <c r="O260" s="783"/>
      <c r="P260" s="747"/>
      <c r="Q260" s="783"/>
      <c r="R260" s="62"/>
    </row>
    <row r="261" spans="2:18" ht="12.75" customHeight="1" x14ac:dyDescent="0.2">
      <c r="B261" s="62"/>
      <c r="C261" s="65"/>
      <c r="D261" s="65"/>
      <c r="E261" s="747"/>
      <c r="F261" s="132"/>
      <c r="G261" s="132"/>
      <c r="H261" s="132"/>
      <c r="I261" s="132"/>
      <c r="J261" s="132"/>
      <c r="K261" s="132"/>
      <c r="L261" s="132"/>
      <c r="M261" s="132"/>
      <c r="N261" s="747"/>
      <c r="O261" s="783"/>
      <c r="P261" s="747"/>
      <c r="Q261" s="783"/>
      <c r="R261" s="62"/>
    </row>
    <row r="262" spans="2:18" ht="12.75" customHeight="1" x14ac:dyDescent="0.2">
      <c r="B262" s="62"/>
      <c r="C262" s="65"/>
      <c r="D262" s="65"/>
      <c r="E262" s="747"/>
      <c r="F262" s="132"/>
      <c r="G262" s="132"/>
      <c r="H262" s="132"/>
      <c r="I262" s="132"/>
      <c r="J262" s="132"/>
      <c r="K262" s="132"/>
      <c r="L262" s="132"/>
      <c r="M262" s="132"/>
      <c r="N262" s="747"/>
      <c r="O262" s="783"/>
      <c r="P262" s="747"/>
      <c r="Q262" s="783"/>
      <c r="R262" s="62"/>
    </row>
    <row r="263" spans="2:18" ht="12.75" customHeight="1" x14ac:dyDescent="0.2">
      <c r="B263" s="62"/>
      <c r="C263" s="65"/>
      <c r="D263" s="65"/>
      <c r="E263" s="747"/>
      <c r="F263" s="132"/>
      <c r="G263" s="132"/>
      <c r="H263" s="132"/>
      <c r="I263" s="132"/>
      <c r="J263" s="132"/>
      <c r="K263" s="132"/>
      <c r="L263" s="132"/>
      <c r="M263" s="132"/>
      <c r="N263" s="747"/>
      <c r="O263" s="783"/>
      <c r="P263" s="747"/>
      <c r="Q263" s="783"/>
      <c r="R263" s="62"/>
    </row>
    <row r="264" spans="2:18" ht="12.75" customHeight="1" x14ac:dyDescent="0.2">
      <c r="B264" s="62"/>
      <c r="C264" s="65"/>
      <c r="D264" s="65"/>
      <c r="E264" s="747"/>
      <c r="F264" s="132"/>
      <c r="G264" s="132"/>
      <c r="H264" s="132"/>
      <c r="I264" s="132"/>
      <c r="J264" s="132"/>
      <c r="K264" s="132"/>
      <c r="L264" s="132"/>
      <c r="M264" s="132"/>
      <c r="N264" s="747"/>
      <c r="O264" s="783"/>
      <c r="P264" s="747"/>
      <c r="Q264" s="783"/>
      <c r="R264" s="62"/>
    </row>
    <row r="265" spans="2:18" ht="12.75" customHeight="1" x14ac:dyDescent="0.2">
      <c r="B265" s="62"/>
      <c r="C265" s="65"/>
      <c r="D265" s="65"/>
      <c r="E265" s="747"/>
      <c r="F265" s="132"/>
      <c r="G265" s="132"/>
      <c r="H265" s="132"/>
      <c r="I265" s="132"/>
      <c r="J265" s="132"/>
      <c r="K265" s="132"/>
      <c r="L265" s="132"/>
      <c r="M265" s="132"/>
      <c r="N265" s="747"/>
      <c r="O265" s="783"/>
      <c r="P265" s="747"/>
      <c r="Q265" s="783"/>
      <c r="R265" s="62"/>
    </row>
    <row r="266" spans="2:18" ht="12.75" customHeight="1" x14ac:dyDescent="0.2">
      <c r="B266" s="62"/>
      <c r="C266" s="65"/>
      <c r="D266" s="65"/>
      <c r="E266" s="747"/>
      <c r="F266" s="132"/>
      <c r="G266" s="132"/>
      <c r="H266" s="132"/>
      <c r="I266" s="132"/>
      <c r="J266" s="132"/>
      <c r="K266" s="132"/>
      <c r="L266" s="132"/>
      <c r="M266" s="132"/>
      <c r="N266" s="747"/>
      <c r="O266" s="783"/>
      <c r="P266" s="747"/>
      <c r="Q266" s="783"/>
      <c r="R266" s="62"/>
    </row>
    <row r="267" spans="2:18" ht="12.75" customHeight="1" x14ac:dyDescent="0.2">
      <c r="B267" s="62"/>
      <c r="C267" s="65"/>
      <c r="D267" s="65"/>
      <c r="E267" s="747"/>
      <c r="F267" s="132"/>
      <c r="G267" s="132"/>
      <c r="H267" s="132"/>
      <c r="I267" s="132"/>
      <c r="J267" s="132"/>
      <c r="K267" s="132"/>
      <c r="L267" s="132"/>
      <c r="M267" s="132"/>
      <c r="N267" s="747"/>
      <c r="O267" s="783"/>
      <c r="P267" s="747"/>
      <c r="Q267" s="783"/>
      <c r="R267" s="62"/>
    </row>
    <row r="268" spans="2:18" ht="12.75" customHeight="1" x14ac:dyDescent="0.2">
      <c r="B268" s="62"/>
      <c r="C268" s="65"/>
      <c r="D268" s="65"/>
      <c r="E268" s="747"/>
      <c r="F268" s="132"/>
      <c r="G268" s="132"/>
      <c r="H268" s="132"/>
      <c r="I268" s="132"/>
      <c r="J268" s="132"/>
      <c r="K268" s="132"/>
      <c r="L268" s="132"/>
      <c r="M268" s="132"/>
      <c r="N268" s="747"/>
      <c r="O268" s="783"/>
      <c r="P268" s="747"/>
      <c r="Q268" s="783"/>
      <c r="R268" s="62"/>
    </row>
    <row r="269" spans="2:18" ht="12.75" customHeight="1" x14ac:dyDescent="0.2">
      <c r="B269" s="62"/>
      <c r="C269" s="65"/>
      <c r="D269" s="65"/>
      <c r="E269" s="747"/>
      <c r="F269" s="132"/>
      <c r="G269" s="132"/>
      <c r="H269" s="132"/>
      <c r="I269" s="132"/>
      <c r="J269" s="132"/>
      <c r="K269" s="132"/>
      <c r="L269" s="132"/>
      <c r="M269" s="132"/>
      <c r="N269" s="747"/>
      <c r="O269" s="783"/>
      <c r="P269" s="747"/>
      <c r="Q269" s="783"/>
      <c r="R269" s="62"/>
    </row>
    <row r="270" spans="2:18" ht="12.75" customHeight="1" x14ac:dyDescent="0.2">
      <c r="B270" s="62"/>
      <c r="C270" s="65"/>
      <c r="D270" s="65"/>
      <c r="E270" s="747"/>
      <c r="F270" s="132"/>
      <c r="G270" s="132"/>
      <c r="H270" s="132"/>
      <c r="I270" s="132"/>
      <c r="J270" s="132"/>
      <c r="K270" s="132"/>
      <c r="L270" s="132"/>
      <c r="M270" s="132"/>
      <c r="N270" s="747"/>
      <c r="O270" s="783"/>
      <c r="P270" s="747"/>
      <c r="Q270" s="783"/>
      <c r="R270" s="62"/>
    </row>
    <row r="271" spans="2:18" ht="12.75" customHeight="1" x14ac:dyDescent="0.25">
      <c r="B271" s="94"/>
      <c r="C271" s="92"/>
      <c r="D271" s="92"/>
      <c r="E271" s="62"/>
      <c r="F271" s="747"/>
      <c r="G271" s="747"/>
      <c r="H271" s="747"/>
      <c r="I271" s="747"/>
      <c r="J271" s="747"/>
      <c r="K271" s="747"/>
      <c r="L271" s="747"/>
      <c r="M271" s="747"/>
      <c r="N271" s="62"/>
      <c r="O271" s="62"/>
      <c r="P271" s="62"/>
      <c r="Q271" s="62"/>
      <c r="R271" s="62"/>
    </row>
    <row r="272" spans="2:18" ht="12.75" customHeight="1" x14ac:dyDescent="0.25">
      <c r="B272" s="94"/>
      <c r="C272" s="92"/>
      <c r="D272" s="92"/>
      <c r="E272" s="62"/>
      <c r="F272" s="747"/>
      <c r="G272" s="747"/>
      <c r="H272" s="747"/>
      <c r="I272" s="747"/>
      <c r="J272" s="747"/>
      <c r="K272" s="747"/>
      <c r="L272" s="747"/>
      <c r="M272" s="747"/>
      <c r="N272" s="62"/>
      <c r="O272" s="62"/>
      <c r="P272" s="62"/>
      <c r="Q272" s="62"/>
      <c r="R272" s="62"/>
    </row>
    <row r="273" spans="1:41" ht="12.75" customHeight="1" x14ac:dyDescent="0.25">
      <c r="A273" s="516"/>
      <c r="B273" s="62"/>
      <c r="C273" s="62"/>
      <c r="D273" s="62"/>
      <c r="E273" s="62"/>
      <c r="F273" s="747"/>
      <c r="G273" s="747"/>
      <c r="H273" s="747"/>
      <c r="I273" s="747"/>
      <c r="J273" s="747"/>
      <c r="K273" s="747"/>
      <c r="L273" s="747"/>
      <c r="M273" s="747"/>
      <c r="N273" s="62"/>
      <c r="O273" s="62"/>
      <c r="P273" s="62"/>
      <c r="Q273" s="62"/>
      <c r="R273" s="62"/>
      <c r="S273" s="62"/>
      <c r="T273" s="62"/>
      <c r="U273" s="62"/>
      <c r="V273" s="62"/>
      <c r="W273" s="62"/>
      <c r="X273" s="62"/>
      <c r="Y273" s="62"/>
      <c r="Z273" s="62"/>
      <c r="AA273" s="62"/>
      <c r="AB273" s="62"/>
      <c r="AC273" s="62"/>
      <c r="AD273" s="62"/>
      <c r="AE273" s="62"/>
      <c r="AF273" s="62"/>
      <c r="AG273" s="62"/>
      <c r="AH273" s="62"/>
      <c r="AI273" s="62"/>
      <c r="AJ273" s="62"/>
      <c r="AK273" s="62"/>
      <c r="AL273" s="62"/>
      <c r="AM273" s="62"/>
      <c r="AN273" s="62"/>
      <c r="AO273" s="62"/>
    </row>
    <row r="274" spans="1:41" ht="12.75" customHeight="1" x14ac:dyDescent="0.2">
      <c r="A274" s="69"/>
      <c r="B274" s="62"/>
      <c r="C274" s="62"/>
      <c r="D274" s="62"/>
      <c r="E274" s="62"/>
      <c r="F274" s="747"/>
      <c r="G274" s="747"/>
      <c r="H274" s="747"/>
      <c r="I274" s="747"/>
      <c r="J274" s="747"/>
      <c r="K274" s="747"/>
      <c r="L274" s="747"/>
      <c r="M274" s="747"/>
      <c r="N274" s="62"/>
      <c r="O274" s="62"/>
      <c r="P274" s="62"/>
      <c r="Q274" s="62"/>
      <c r="R274" s="62"/>
      <c r="S274" s="62"/>
      <c r="T274" s="62"/>
      <c r="U274" s="62"/>
      <c r="V274" s="62"/>
      <c r="W274" s="62"/>
      <c r="X274" s="62"/>
      <c r="Y274" s="62"/>
      <c r="Z274" s="62"/>
      <c r="AA274" s="62"/>
      <c r="AB274" s="62"/>
      <c r="AC274" s="62"/>
      <c r="AD274" s="62"/>
      <c r="AE274" s="62"/>
      <c r="AF274" s="62"/>
      <c r="AG274" s="62"/>
      <c r="AH274" s="62"/>
      <c r="AI274" s="62"/>
      <c r="AJ274" s="62"/>
      <c r="AK274" s="62"/>
      <c r="AL274" s="62"/>
      <c r="AM274" s="62"/>
      <c r="AN274" s="62"/>
      <c r="AO274" s="62"/>
    </row>
    <row r="275" spans="1:41" ht="12.75" customHeight="1" x14ac:dyDescent="0.25">
      <c r="A275" s="62"/>
      <c r="B275" s="62"/>
      <c r="C275" s="92"/>
      <c r="D275" s="92"/>
      <c r="E275" s="62"/>
      <c r="F275" s="747"/>
      <c r="G275" s="747"/>
      <c r="H275" s="747"/>
      <c r="I275" s="747"/>
      <c r="J275" s="747"/>
      <c r="K275" s="747"/>
      <c r="L275" s="747"/>
      <c r="M275" s="747"/>
      <c r="N275" s="62"/>
      <c r="O275" s="92"/>
      <c r="P275" s="62"/>
      <c r="Q275" s="790"/>
      <c r="R275" s="62"/>
      <c r="S275" s="789"/>
      <c r="T275" s="789"/>
      <c r="U275" s="789"/>
      <c r="V275" s="789"/>
      <c r="W275" s="789"/>
      <c r="X275" s="789"/>
      <c r="Y275" s="789"/>
      <c r="Z275" s="62"/>
      <c r="AA275" s="62"/>
      <c r="AB275" s="62"/>
      <c r="AC275" s="62"/>
      <c r="AD275" s="62"/>
      <c r="AE275" s="62"/>
      <c r="AF275" s="789"/>
      <c r="AG275" s="789"/>
      <c r="AH275" s="789"/>
      <c r="AI275" s="789"/>
      <c r="AJ275" s="789"/>
      <c r="AK275" s="789"/>
      <c r="AL275" s="62"/>
      <c r="AM275" s="62"/>
      <c r="AN275" s="62"/>
      <c r="AO275" s="62"/>
    </row>
    <row r="276" spans="1:41" ht="12.75" customHeight="1" x14ac:dyDescent="0.2">
      <c r="A276" s="62"/>
      <c r="B276" s="62"/>
      <c r="C276" s="65"/>
      <c r="D276" s="65"/>
      <c r="E276" s="747"/>
      <c r="F276" s="747"/>
      <c r="G276" s="747"/>
      <c r="H276" s="747"/>
      <c r="I276" s="747"/>
      <c r="J276" s="747"/>
      <c r="K276" s="747"/>
      <c r="L276" s="747"/>
      <c r="M276" s="747"/>
      <c r="N276" s="747"/>
      <c r="O276" s="788"/>
      <c r="P276" s="747"/>
      <c r="Q276" s="104"/>
      <c r="R276" s="747"/>
      <c r="S276" s="789"/>
      <c r="T276" s="789"/>
      <c r="U276" s="789"/>
      <c r="V276" s="789"/>
      <c r="W276" s="789"/>
      <c r="X276" s="789"/>
      <c r="Y276" s="789"/>
      <c r="Z276" s="747"/>
      <c r="AA276" s="91"/>
      <c r="AB276" s="747"/>
      <c r="AC276" s="91"/>
      <c r="AD276" s="62"/>
      <c r="AE276" s="62"/>
      <c r="AF276" s="789"/>
      <c r="AG276" s="789"/>
      <c r="AH276" s="789"/>
      <c r="AI276" s="789"/>
      <c r="AJ276" s="789"/>
      <c r="AK276" s="789"/>
      <c r="AL276" s="747"/>
      <c r="AM276" s="91"/>
      <c r="AN276" s="747"/>
      <c r="AO276" s="91"/>
    </row>
    <row r="277" spans="1:41" ht="12.75" customHeight="1" x14ac:dyDescent="0.2">
      <c r="A277" s="62"/>
      <c r="B277" s="62"/>
      <c r="C277" s="65"/>
      <c r="D277" s="65"/>
      <c r="E277" s="747"/>
      <c r="F277" s="747"/>
      <c r="G277" s="747"/>
      <c r="H277" s="747"/>
      <c r="I277" s="747"/>
      <c r="J277" s="747"/>
      <c r="K277" s="747"/>
      <c r="L277" s="747"/>
      <c r="M277" s="747"/>
      <c r="N277" s="747"/>
      <c r="O277" s="788"/>
      <c r="P277" s="747"/>
      <c r="Q277" s="104"/>
      <c r="R277" s="747"/>
      <c r="S277" s="789"/>
      <c r="T277" s="789"/>
      <c r="U277" s="789"/>
      <c r="V277" s="789"/>
      <c r="W277" s="789"/>
      <c r="X277" s="789"/>
      <c r="Y277" s="789"/>
      <c r="Z277" s="747"/>
      <c r="AA277" s="91"/>
      <c r="AB277" s="747"/>
      <c r="AC277" s="91"/>
      <c r="AD277" s="62"/>
      <c r="AE277" s="62"/>
      <c r="AF277" s="789"/>
      <c r="AG277" s="789"/>
      <c r="AH277" s="789"/>
      <c r="AI277" s="789"/>
      <c r="AJ277" s="789"/>
      <c r="AK277" s="789"/>
      <c r="AL277" s="747"/>
      <c r="AM277" s="91"/>
      <c r="AN277" s="747"/>
      <c r="AO277" s="91"/>
    </row>
    <row r="278" spans="1:41" ht="12.75" customHeight="1" x14ac:dyDescent="0.2">
      <c r="A278" s="62"/>
      <c r="B278" s="62"/>
      <c r="C278" s="65"/>
      <c r="D278" s="65"/>
      <c r="E278" s="747"/>
      <c r="F278" s="747"/>
      <c r="G278" s="747"/>
      <c r="H278" s="747"/>
      <c r="I278" s="747"/>
      <c r="J278" s="747"/>
      <c r="K278" s="747"/>
      <c r="L278" s="747"/>
      <c r="M278" s="747"/>
      <c r="N278" s="747"/>
      <c r="O278" s="788"/>
      <c r="P278" s="747"/>
      <c r="Q278" s="104"/>
      <c r="R278" s="747"/>
      <c r="S278" s="789"/>
      <c r="T278" s="789"/>
      <c r="U278" s="789"/>
      <c r="V278" s="789"/>
      <c r="W278" s="789"/>
      <c r="X278" s="789"/>
      <c r="Y278" s="789"/>
      <c r="Z278" s="747"/>
      <c r="AA278" s="91"/>
      <c r="AB278" s="747"/>
      <c r="AC278" s="91"/>
      <c r="AD278" s="62"/>
      <c r="AE278" s="62"/>
      <c r="AF278" s="789"/>
      <c r="AG278" s="789"/>
      <c r="AH278" s="789"/>
      <c r="AI278" s="789"/>
      <c r="AJ278" s="789"/>
      <c r="AK278" s="789"/>
      <c r="AL278" s="747"/>
      <c r="AM278" s="91"/>
      <c r="AN278" s="747"/>
      <c r="AO278" s="91"/>
    </row>
    <row r="279" spans="1:41" ht="12.75" customHeight="1" x14ac:dyDescent="0.2">
      <c r="A279" s="62"/>
      <c r="B279" s="62"/>
      <c r="C279" s="65"/>
      <c r="D279" s="65"/>
      <c r="E279" s="747"/>
      <c r="F279" s="747"/>
      <c r="G279" s="747"/>
      <c r="H279" s="747"/>
      <c r="I279" s="747"/>
      <c r="J279" s="747"/>
      <c r="K279" s="747"/>
      <c r="L279" s="747"/>
      <c r="M279" s="747"/>
      <c r="N279" s="747"/>
      <c r="O279" s="788"/>
      <c r="P279" s="747"/>
      <c r="Q279" s="104"/>
      <c r="R279" s="747"/>
      <c r="S279" s="789"/>
      <c r="T279" s="789"/>
      <c r="U279" s="789"/>
      <c r="V279" s="789"/>
      <c r="W279" s="789"/>
      <c r="X279" s="789"/>
      <c r="Y279" s="789"/>
      <c r="Z279" s="747"/>
      <c r="AA279" s="91"/>
      <c r="AB279" s="747"/>
      <c r="AC279" s="91"/>
      <c r="AD279" s="62"/>
      <c r="AE279" s="62"/>
      <c r="AF279" s="789"/>
      <c r="AG279" s="789"/>
      <c r="AH279" s="789"/>
      <c r="AI279" s="789"/>
      <c r="AJ279" s="789"/>
      <c r="AK279" s="789"/>
      <c r="AL279" s="747"/>
      <c r="AM279" s="91"/>
      <c r="AN279" s="747"/>
      <c r="AO279" s="91"/>
    </row>
    <row r="280" spans="1:41" ht="12.75" customHeight="1" x14ac:dyDescent="0.2">
      <c r="A280" s="62"/>
      <c r="B280" s="62"/>
      <c r="C280" s="65"/>
      <c r="D280" s="65"/>
      <c r="E280" s="747"/>
      <c r="F280" s="747"/>
      <c r="G280" s="747"/>
      <c r="H280" s="747"/>
      <c r="I280" s="747"/>
      <c r="J280" s="747"/>
      <c r="K280" s="747"/>
      <c r="L280" s="747"/>
      <c r="M280" s="747"/>
      <c r="N280" s="747"/>
      <c r="O280" s="788"/>
      <c r="P280" s="747"/>
      <c r="Q280" s="104"/>
      <c r="R280" s="747"/>
      <c r="S280" s="789"/>
      <c r="T280" s="789"/>
      <c r="U280" s="789"/>
      <c r="V280" s="789"/>
      <c r="W280" s="789"/>
      <c r="X280" s="789"/>
      <c r="Y280" s="789"/>
      <c r="Z280" s="747"/>
      <c r="AA280" s="91"/>
      <c r="AB280" s="747"/>
      <c r="AC280" s="91"/>
      <c r="AD280" s="62"/>
      <c r="AE280" s="62"/>
      <c r="AF280" s="789"/>
      <c r="AG280" s="789"/>
      <c r="AH280" s="789"/>
      <c r="AI280" s="789"/>
      <c r="AJ280" s="789"/>
      <c r="AK280" s="789"/>
      <c r="AL280" s="747"/>
      <c r="AM280" s="91"/>
      <c r="AN280" s="747"/>
      <c r="AO280" s="91"/>
    </row>
    <row r="281" spans="1:41" ht="12.75" customHeight="1" x14ac:dyDescent="0.2">
      <c r="A281" s="62"/>
      <c r="B281" s="62"/>
      <c r="C281" s="65"/>
      <c r="D281" s="65"/>
      <c r="E281" s="747"/>
      <c r="F281" s="747"/>
      <c r="G281" s="747"/>
      <c r="H281" s="747"/>
      <c r="I281" s="747"/>
      <c r="J281" s="747"/>
      <c r="K281" s="747"/>
      <c r="L281" s="747"/>
      <c r="M281" s="747"/>
      <c r="N281" s="747"/>
      <c r="O281" s="788"/>
      <c r="P281" s="747"/>
      <c r="Q281" s="104"/>
      <c r="R281" s="747"/>
      <c r="S281" s="789"/>
      <c r="T281" s="789"/>
      <c r="U281" s="789"/>
      <c r="V281" s="789"/>
      <c r="W281" s="789"/>
      <c r="X281" s="789"/>
      <c r="Y281" s="789"/>
      <c r="Z281" s="747"/>
      <c r="AA281" s="91"/>
      <c r="AB281" s="747"/>
      <c r="AC281" s="91"/>
      <c r="AD281" s="62"/>
      <c r="AE281" s="62"/>
      <c r="AF281" s="789"/>
      <c r="AG281" s="789"/>
      <c r="AH281" s="789"/>
      <c r="AI281" s="789"/>
      <c r="AJ281" s="789"/>
      <c r="AK281" s="789"/>
      <c r="AL281" s="747"/>
      <c r="AM281" s="91"/>
      <c r="AN281" s="747"/>
      <c r="AO281" s="91"/>
    </row>
    <row r="282" spans="1:41" ht="12.75" customHeight="1" x14ac:dyDescent="0.25">
      <c r="A282" s="62"/>
      <c r="B282" s="94"/>
      <c r="C282" s="92"/>
      <c r="D282" s="92"/>
      <c r="E282" s="62"/>
      <c r="F282" s="747"/>
      <c r="G282" s="747"/>
      <c r="H282" s="747"/>
      <c r="I282" s="747"/>
      <c r="J282" s="747"/>
      <c r="K282" s="747"/>
      <c r="L282" s="747"/>
      <c r="M282" s="747"/>
      <c r="N282" s="62"/>
      <c r="O282" s="92"/>
      <c r="P282" s="62"/>
      <c r="Q282" s="92"/>
      <c r="R282" s="62"/>
      <c r="S282" s="791"/>
      <c r="T282" s="791"/>
      <c r="U282" s="791"/>
      <c r="V282" s="791"/>
      <c r="W282" s="791"/>
      <c r="X282" s="791"/>
      <c r="Y282" s="791"/>
      <c r="Z282" s="62"/>
      <c r="AA282" s="102"/>
      <c r="AB282" s="62"/>
      <c r="AC282" s="102"/>
      <c r="AD282" s="62"/>
      <c r="AE282" s="62"/>
      <c r="AF282" s="791"/>
      <c r="AG282" s="791"/>
      <c r="AH282" s="791"/>
      <c r="AI282" s="791"/>
      <c r="AJ282" s="791"/>
      <c r="AK282" s="791"/>
      <c r="AL282" s="62"/>
      <c r="AM282" s="102"/>
      <c r="AN282" s="62"/>
      <c r="AO282" s="102"/>
    </row>
    <row r="283" spans="1:41" ht="12.75" customHeight="1" x14ac:dyDescent="0.25">
      <c r="A283" s="62"/>
      <c r="B283" s="94"/>
      <c r="C283" s="92"/>
      <c r="D283" s="92"/>
      <c r="E283" s="62"/>
      <c r="F283" s="747"/>
      <c r="G283" s="747"/>
      <c r="H283" s="747"/>
      <c r="I283" s="747"/>
      <c r="J283" s="747"/>
      <c r="K283" s="747"/>
      <c r="L283" s="747"/>
      <c r="M283" s="747"/>
      <c r="N283" s="62"/>
      <c r="O283" s="92"/>
      <c r="P283" s="62"/>
      <c r="Q283" s="790"/>
      <c r="R283" s="62"/>
      <c r="S283" s="790"/>
      <c r="T283" s="790"/>
      <c r="U283" s="790"/>
      <c r="V283" s="790"/>
      <c r="W283" s="790"/>
      <c r="X283" s="790"/>
      <c r="Y283" s="790"/>
      <c r="Z283" s="62"/>
      <c r="AA283" s="62"/>
      <c r="AB283" s="62"/>
      <c r="AC283" s="62"/>
      <c r="AD283" s="62"/>
      <c r="AE283" s="62"/>
      <c r="AF283" s="790"/>
      <c r="AG283" s="790"/>
      <c r="AH283" s="790"/>
      <c r="AI283" s="790"/>
      <c r="AJ283" s="790"/>
      <c r="AK283" s="790"/>
      <c r="AL283" s="62"/>
      <c r="AM283" s="62"/>
      <c r="AN283" s="62"/>
      <c r="AO283" s="62"/>
    </row>
    <row r="284" spans="1:41" ht="12.75" customHeight="1" x14ac:dyDescent="0.25">
      <c r="A284" s="168"/>
      <c r="B284" s="94"/>
      <c r="C284" s="737"/>
      <c r="D284" s="737"/>
      <c r="E284" s="62"/>
      <c r="F284" s="737"/>
      <c r="G284" s="737"/>
      <c r="H284" s="737"/>
      <c r="I284" s="737"/>
      <c r="J284" s="737"/>
      <c r="K284" s="737"/>
      <c r="L284" s="737"/>
      <c r="M284" s="737"/>
      <c r="N284" s="62"/>
      <c r="O284" s="792"/>
      <c r="P284" s="737"/>
      <c r="Q284" s="793"/>
      <c r="R284" s="737"/>
      <c r="S284" s="793"/>
      <c r="T284" s="793"/>
      <c r="U284" s="793"/>
      <c r="V284" s="793"/>
      <c r="W284" s="793"/>
      <c r="X284" s="793"/>
      <c r="Y284" s="793"/>
      <c r="Z284" s="737"/>
      <c r="AA284" s="737"/>
      <c r="AB284" s="89"/>
      <c r="AC284" s="62"/>
      <c r="AD284" s="62"/>
      <c r="AE284" s="62"/>
      <c r="AF284" s="793"/>
      <c r="AG284" s="793"/>
      <c r="AH284" s="793"/>
      <c r="AI284" s="793"/>
      <c r="AJ284" s="793"/>
      <c r="AK284" s="793"/>
      <c r="AL284" s="737"/>
      <c r="AM284" s="737"/>
      <c r="AN284" s="89"/>
      <c r="AO284" s="62"/>
    </row>
    <row r="285" spans="1:41" ht="12.75" customHeight="1" x14ac:dyDescent="0.2">
      <c r="A285" s="62"/>
      <c r="B285" s="62"/>
      <c r="C285" s="104"/>
      <c r="D285" s="104"/>
      <c r="E285" s="62"/>
      <c r="F285" s="104"/>
      <c r="G285" s="104"/>
      <c r="H285" s="104"/>
      <c r="I285" s="104"/>
      <c r="J285" s="104"/>
      <c r="K285" s="104"/>
      <c r="L285" s="104"/>
      <c r="M285" s="104"/>
      <c r="N285" s="62"/>
      <c r="O285" s="104"/>
      <c r="P285" s="62"/>
      <c r="Q285" s="104"/>
      <c r="R285" s="62"/>
      <c r="S285" s="104"/>
      <c r="T285" s="104"/>
      <c r="U285" s="104"/>
      <c r="V285" s="104"/>
      <c r="W285" s="104"/>
      <c r="X285" s="104"/>
      <c r="Y285" s="104"/>
      <c r="Z285" s="62"/>
      <c r="AA285" s="62"/>
      <c r="AB285" s="62"/>
      <c r="AC285" s="62"/>
      <c r="AD285" s="62"/>
      <c r="AE285" s="62"/>
      <c r="AF285" s="104"/>
      <c r="AG285" s="104"/>
      <c r="AH285" s="104"/>
      <c r="AI285" s="104"/>
      <c r="AJ285" s="104"/>
      <c r="AK285" s="104"/>
      <c r="AL285" s="62"/>
      <c r="AM285" s="62"/>
      <c r="AN285" s="62"/>
      <c r="AO285" s="62"/>
    </row>
    <row r="286" spans="1:41" ht="12.75" customHeight="1" x14ac:dyDescent="0.2">
      <c r="A286" s="62"/>
      <c r="B286" s="62"/>
      <c r="C286" s="104"/>
      <c r="D286" s="104"/>
      <c r="E286" s="62"/>
      <c r="F286" s="104"/>
      <c r="G286" s="104"/>
      <c r="H286" s="104"/>
      <c r="I286" s="104"/>
      <c r="J286" s="104"/>
      <c r="K286" s="104"/>
      <c r="L286" s="104"/>
      <c r="M286" s="104"/>
      <c r="N286" s="62"/>
      <c r="O286" s="104"/>
      <c r="P286" s="62"/>
      <c r="Q286" s="104"/>
      <c r="R286" s="62"/>
      <c r="S286" s="104"/>
      <c r="T286" s="104"/>
      <c r="U286" s="104"/>
      <c r="V286" s="104"/>
      <c r="W286" s="104"/>
      <c r="X286" s="104"/>
      <c r="Y286" s="104"/>
      <c r="Z286" s="62"/>
      <c r="AA286" s="62"/>
      <c r="AB286" s="62"/>
      <c r="AC286" s="62"/>
      <c r="AD286" s="62"/>
      <c r="AE286" s="62"/>
      <c r="AF286" s="104"/>
      <c r="AG286" s="104"/>
      <c r="AH286" s="104"/>
      <c r="AI286" s="104"/>
      <c r="AJ286" s="104"/>
      <c r="AK286" s="104"/>
      <c r="AL286" s="62"/>
      <c r="AM286" s="62"/>
      <c r="AN286" s="62"/>
      <c r="AO286" s="62"/>
    </row>
    <row r="287" spans="1:41" ht="12.75" customHeight="1" x14ac:dyDescent="0.25">
      <c r="A287" s="62"/>
      <c r="B287" s="62"/>
      <c r="C287" s="92"/>
      <c r="D287" s="92"/>
      <c r="E287" s="62"/>
      <c r="F287" s="747"/>
      <c r="G287" s="747"/>
      <c r="H287" s="747"/>
      <c r="I287" s="747"/>
      <c r="J287" s="747"/>
      <c r="K287" s="747"/>
      <c r="L287" s="747"/>
      <c r="M287" s="747"/>
      <c r="N287" s="62"/>
      <c r="O287" s="92"/>
      <c r="P287" s="62"/>
      <c r="Q287" s="790"/>
      <c r="R287" s="62"/>
      <c r="S287" s="790"/>
      <c r="T287" s="790"/>
      <c r="U287" s="790"/>
      <c r="V287" s="790"/>
      <c r="W287" s="790"/>
      <c r="X287" s="790"/>
      <c r="Y287" s="790"/>
      <c r="Z287" s="62"/>
      <c r="AA287" s="62"/>
      <c r="AB287" s="62"/>
      <c r="AC287" s="62"/>
      <c r="AD287" s="62"/>
      <c r="AE287" s="62"/>
      <c r="AF287" s="790"/>
      <c r="AG287" s="790"/>
      <c r="AH287" s="790"/>
      <c r="AI287" s="790"/>
      <c r="AJ287" s="790"/>
      <c r="AK287" s="790"/>
      <c r="AL287" s="62"/>
      <c r="AM287" s="62"/>
      <c r="AN287" s="62"/>
      <c r="AO287" s="62"/>
    </row>
    <row r="288" spans="1:41" ht="12.75" customHeight="1" x14ac:dyDescent="0.2">
      <c r="A288" s="62"/>
      <c r="B288" s="62"/>
      <c r="C288" s="104"/>
      <c r="D288" s="104"/>
      <c r="E288" s="62"/>
      <c r="F288" s="104"/>
      <c r="G288" s="104"/>
      <c r="H288" s="104"/>
      <c r="I288" s="104"/>
      <c r="J288" s="104"/>
      <c r="K288" s="104"/>
      <c r="L288" s="104"/>
      <c r="M288" s="104"/>
      <c r="N288" s="62"/>
      <c r="O288" s="104"/>
      <c r="P288" s="62"/>
      <c r="Q288" s="104"/>
      <c r="R288" s="62"/>
      <c r="S288" s="104"/>
      <c r="T288" s="104"/>
      <c r="U288" s="104"/>
      <c r="V288" s="104"/>
      <c r="W288" s="104"/>
      <c r="X288" s="104"/>
      <c r="Y288" s="104"/>
      <c r="Z288" s="62"/>
      <c r="AA288" s="62"/>
      <c r="AB288" s="62"/>
      <c r="AC288" s="62"/>
      <c r="AD288" s="62"/>
      <c r="AE288" s="62"/>
      <c r="AF288" s="104"/>
      <c r="AG288" s="104"/>
      <c r="AH288" s="104"/>
      <c r="AI288" s="104"/>
      <c r="AJ288" s="104"/>
      <c r="AK288" s="104"/>
      <c r="AL288" s="62"/>
      <c r="AM288" s="62"/>
      <c r="AN288" s="62"/>
      <c r="AO288" s="62"/>
    </row>
    <row r="289" spans="1:42" ht="12.75" customHeight="1" x14ac:dyDescent="0.2">
      <c r="A289" s="62"/>
      <c r="B289" s="62"/>
      <c r="C289" s="104"/>
      <c r="D289" s="104"/>
      <c r="E289" s="62"/>
      <c r="F289" s="104"/>
      <c r="G289" s="104"/>
      <c r="H289" s="104"/>
      <c r="I289" s="104"/>
      <c r="J289" s="104"/>
      <c r="K289" s="104"/>
      <c r="L289" s="104"/>
      <c r="M289" s="104"/>
      <c r="N289" s="62"/>
      <c r="O289" s="104"/>
      <c r="P289" s="62"/>
      <c r="Q289" s="104"/>
      <c r="R289" s="62"/>
      <c r="S289" s="104"/>
      <c r="T289" s="104"/>
      <c r="U289" s="104"/>
      <c r="V289" s="104"/>
      <c r="W289" s="104"/>
      <c r="X289" s="104"/>
      <c r="Y289" s="104"/>
      <c r="Z289" s="62"/>
      <c r="AA289" s="62"/>
      <c r="AB289" s="62"/>
      <c r="AC289" s="62"/>
      <c r="AD289" s="62"/>
      <c r="AE289" s="62"/>
      <c r="AF289" s="104"/>
      <c r="AG289" s="104"/>
      <c r="AH289" s="104"/>
      <c r="AI289" s="104"/>
      <c r="AJ289" s="104"/>
      <c r="AK289" s="104"/>
      <c r="AL289" s="62"/>
      <c r="AM289" s="62"/>
      <c r="AN289" s="62"/>
      <c r="AO289" s="62"/>
      <c r="AP289" s="62"/>
    </row>
    <row r="290" spans="1:42" ht="12.75" customHeight="1" x14ac:dyDescent="0.25">
      <c r="A290" s="62"/>
      <c r="B290" s="62"/>
      <c r="C290" s="92"/>
      <c r="D290" s="92"/>
      <c r="E290" s="62"/>
      <c r="F290" s="747"/>
      <c r="G290" s="747"/>
      <c r="H290" s="747"/>
      <c r="I290" s="747"/>
      <c r="J290" s="747"/>
      <c r="K290" s="747"/>
      <c r="L290" s="747"/>
      <c r="M290" s="747"/>
      <c r="N290" s="62"/>
      <c r="O290" s="92"/>
      <c r="P290" s="62"/>
      <c r="Q290" s="790"/>
      <c r="R290" s="62"/>
      <c r="S290" s="790"/>
      <c r="T290" s="790"/>
      <c r="U290" s="790"/>
      <c r="V290" s="790"/>
      <c r="W290" s="790"/>
      <c r="X290" s="790"/>
      <c r="Y290" s="790"/>
      <c r="Z290" s="62"/>
      <c r="AA290" s="62"/>
      <c r="AB290" s="62"/>
      <c r="AC290" s="62"/>
      <c r="AD290" s="62"/>
      <c r="AE290" s="62"/>
      <c r="AF290" s="790"/>
      <c r="AG290" s="790"/>
      <c r="AH290" s="790"/>
      <c r="AI290" s="790"/>
      <c r="AJ290" s="790"/>
      <c r="AK290" s="790"/>
      <c r="AL290" s="62"/>
      <c r="AM290" s="62"/>
      <c r="AN290" s="62"/>
      <c r="AO290" s="62"/>
      <c r="AP290" s="62"/>
    </row>
    <row r="291" spans="1:42" ht="12.75" customHeight="1" x14ac:dyDescent="0.2">
      <c r="A291" s="62"/>
      <c r="B291" s="62"/>
      <c r="C291" s="104"/>
      <c r="D291" s="104"/>
      <c r="E291" s="62"/>
      <c r="F291" s="104"/>
      <c r="G291" s="104"/>
      <c r="H291" s="104"/>
      <c r="I291" s="104"/>
      <c r="J291" s="104"/>
      <c r="K291" s="104"/>
      <c r="L291" s="104"/>
      <c r="M291" s="104"/>
      <c r="N291" s="62"/>
      <c r="O291" s="104"/>
      <c r="P291" s="62"/>
      <c r="Q291" s="104"/>
      <c r="R291" s="62"/>
      <c r="S291" s="104"/>
      <c r="T291" s="104"/>
      <c r="U291" s="104"/>
      <c r="V291" s="104"/>
      <c r="W291" s="104"/>
      <c r="X291" s="104"/>
      <c r="Y291" s="104"/>
      <c r="Z291" s="62"/>
      <c r="AA291" s="62"/>
      <c r="AB291" s="62"/>
      <c r="AC291" s="62"/>
      <c r="AD291" s="62"/>
      <c r="AE291" s="62"/>
      <c r="AF291" s="104"/>
      <c r="AG291" s="104"/>
      <c r="AH291" s="104"/>
      <c r="AI291" s="104"/>
      <c r="AJ291" s="104"/>
      <c r="AK291" s="104"/>
      <c r="AL291" s="62"/>
      <c r="AM291" s="62"/>
      <c r="AN291" s="62"/>
      <c r="AO291" s="62"/>
      <c r="AP291" s="62"/>
    </row>
    <row r="292" spans="1:42" ht="12.75" customHeight="1" x14ac:dyDescent="0.2">
      <c r="A292" s="62"/>
      <c r="B292" s="62"/>
      <c r="C292" s="104"/>
      <c r="D292" s="104"/>
      <c r="E292" s="62"/>
      <c r="F292" s="104"/>
      <c r="G292" s="104"/>
      <c r="H292" s="104"/>
      <c r="I292" s="104"/>
      <c r="J292" s="104"/>
      <c r="K292" s="104"/>
      <c r="L292" s="104"/>
      <c r="M292" s="104"/>
      <c r="N292" s="62"/>
      <c r="O292" s="104"/>
      <c r="P292" s="62"/>
      <c r="Q292" s="104"/>
      <c r="R292" s="62"/>
      <c r="S292" s="104"/>
      <c r="T292" s="104"/>
      <c r="U292" s="104"/>
      <c r="V292" s="104"/>
      <c r="W292" s="104"/>
      <c r="X292" s="104"/>
      <c r="Y292" s="104"/>
      <c r="Z292" s="62"/>
      <c r="AA292" s="62"/>
      <c r="AB292" s="62"/>
      <c r="AC292" s="62"/>
      <c r="AD292" s="62"/>
      <c r="AE292" s="62"/>
      <c r="AF292" s="104"/>
      <c r="AG292" s="104"/>
      <c r="AH292" s="104"/>
      <c r="AI292" s="104"/>
      <c r="AJ292" s="104"/>
      <c r="AK292" s="104"/>
      <c r="AL292" s="62"/>
      <c r="AM292" s="62"/>
      <c r="AN292" s="62"/>
      <c r="AO292" s="62"/>
      <c r="AP292" s="62"/>
    </row>
    <row r="293" spans="1:42" ht="12.75" customHeight="1" x14ac:dyDescent="0.25">
      <c r="A293" s="62"/>
      <c r="B293" s="62"/>
      <c r="C293" s="92"/>
      <c r="D293" s="92"/>
      <c r="E293" s="62"/>
      <c r="F293" s="747"/>
      <c r="G293" s="747"/>
      <c r="H293" s="747"/>
      <c r="I293" s="747"/>
      <c r="J293" s="747"/>
      <c r="K293" s="747"/>
      <c r="L293" s="747"/>
      <c r="M293" s="747"/>
      <c r="N293" s="62"/>
      <c r="O293" s="92"/>
      <c r="P293" s="62"/>
      <c r="Q293" s="790"/>
      <c r="R293" s="62"/>
      <c r="S293" s="790"/>
      <c r="T293" s="790"/>
      <c r="U293" s="790"/>
      <c r="V293" s="790"/>
      <c r="W293" s="790"/>
      <c r="X293" s="790"/>
      <c r="Y293" s="790"/>
      <c r="Z293" s="62"/>
      <c r="AA293" s="62"/>
      <c r="AB293" s="62"/>
      <c r="AC293" s="62"/>
      <c r="AD293" s="62"/>
      <c r="AE293" s="62"/>
      <c r="AF293" s="790"/>
      <c r="AG293" s="790"/>
      <c r="AH293" s="790"/>
      <c r="AI293" s="790"/>
      <c r="AJ293" s="790"/>
      <c r="AK293" s="790"/>
      <c r="AL293" s="62"/>
      <c r="AM293" s="62"/>
      <c r="AN293" s="62"/>
      <c r="AO293" s="62"/>
      <c r="AP293" s="62"/>
    </row>
    <row r="294" spans="1:42" ht="12.75" customHeight="1" x14ac:dyDescent="0.2">
      <c r="A294" s="62"/>
      <c r="B294" s="62"/>
      <c r="C294" s="104"/>
      <c r="D294" s="104"/>
      <c r="E294" s="62"/>
      <c r="F294" s="104"/>
      <c r="G294" s="104"/>
      <c r="H294" s="104"/>
      <c r="I294" s="104"/>
      <c r="J294" s="104"/>
      <c r="K294" s="104"/>
      <c r="L294" s="104"/>
      <c r="M294" s="104"/>
      <c r="N294" s="62"/>
      <c r="O294" s="104"/>
      <c r="P294" s="62"/>
      <c r="Q294" s="104"/>
      <c r="R294" s="62"/>
      <c r="S294" s="104"/>
      <c r="T294" s="104"/>
      <c r="U294" s="104"/>
      <c r="V294" s="104"/>
      <c r="W294" s="104"/>
      <c r="X294" s="104"/>
      <c r="Y294" s="104"/>
      <c r="Z294" s="62"/>
      <c r="AA294" s="62"/>
      <c r="AB294" s="62"/>
      <c r="AC294" s="62"/>
      <c r="AD294" s="62"/>
      <c r="AE294" s="62"/>
      <c r="AF294" s="104"/>
      <c r="AG294" s="104"/>
      <c r="AH294" s="104"/>
      <c r="AI294" s="104"/>
      <c r="AJ294" s="104"/>
      <c r="AK294" s="104"/>
      <c r="AL294" s="62"/>
      <c r="AM294" s="62"/>
      <c r="AN294" s="62"/>
      <c r="AO294" s="62"/>
      <c r="AP294" s="62"/>
    </row>
    <row r="295" spans="1:42" ht="12.75" customHeight="1" x14ac:dyDescent="0.25">
      <c r="A295" s="62"/>
      <c r="B295" s="62"/>
      <c r="C295" s="92"/>
      <c r="D295" s="92"/>
      <c r="E295" s="62"/>
      <c r="F295" s="747"/>
      <c r="G295" s="747"/>
      <c r="H295" s="747"/>
      <c r="I295" s="747"/>
      <c r="J295" s="747"/>
      <c r="K295" s="747"/>
      <c r="L295" s="747"/>
      <c r="M295" s="747"/>
      <c r="N295" s="62"/>
      <c r="O295" s="92"/>
      <c r="P295" s="62"/>
      <c r="Q295" s="790"/>
      <c r="R295" s="62"/>
      <c r="S295" s="790"/>
      <c r="T295" s="790"/>
      <c r="U295" s="790"/>
      <c r="V295" s="790"/>
      <c r="W295" s="790"/>
      <c r="X295" s="790"/>
      <c r="Y295" s="790"/>
      <c r="Z295" s="62"/>
      <c r="AA295" s="62"/>
      <c r="AB295" s="62"/>
      <c r="AC295" s="62"/>
      <c r="AD295" s="62"/>
      <c r="AE295" s="62"/>
      <c r="AF295" s="790"/>
      <c r="AG295" s="790"/>
      <c r="AH295" s="790"/>
      <c r="AI295" s="790"/>
      <c r="AJ295" s="790"/>
      <c r="AK295" s="790"/>
      <c r="AL295" s="62"/>
      <c r="AM295" s="62"/>
      <c r="AN295" s="62"/>
      <c r="AO295" s="62"/>
      <c r="AP295" s="62"/>
    </row>
    <row r="296" spans="1:42" ht="12.75" customHeight="1" x14ac:dyDescent="0.2">
      <c r="A296" s="62"/>
      <c r="B296" s="62"/>
      <c r="C296" s="104"/>
      <c r="D296" s="104"/>
      <c r="E296" s="62"/>
      <c r="F296" s="104"/>
      <c r="G296" s="104"/>
      <c r="H296" s="104"/>
      <c r="I296" s="104"/>
      <c r="J296" s="104"/>
      <c r="K296" s="104"/>
      <c r="L296" s="104"/>
      <c r="M296" s="104"/>
      <c r="N296" s="62"/>
      <c r="O296" s="104"/>
      <c r="P296" s="62"/>
      <c r="Q296" s="104"/>
      <c r="R296" s="62"/>
      <c r="S296" s="104"/>
      <c r="T296" s="104"/>
      <c r="U296" s="104"/>
      <c r="V296" s="104"/>
      <c r="W296" s="104"/>
      <c r="X296" s="104"/>
      <c r="Y296" s="104"/>
      <c r="Z296" s="62"/>
      <c r="AA296" s="62"/>
      <c r="AB296" s="62"/>
      <c r="AC296" s="62"/>
      <c r="AD296" s="62"/>
      <c r="AE296" s="62"/>
      <c r="AF296" s="104"/>
      <c r="AG296" s="104"/>
      <c r="AH296" s="104"/>
      <c r="AI296" s="104"/>
      <c r="AJ296" s="104"/>
      <c r="AK296" s="104"/>
      <c r="AL296" s="62"/>
      <c r="AM296" s="62"/>
      <c r="AN296" s="62"/>
      <c r="AO296" s="62"/>
      <c r="AP296" s="62"/>
    </row>
    <row r="297" spans="1:42" ht="12.75" customHeight="1" x14ac:dyDescent="0.2">
      <c r="A297" s="62"/>
      <c r="B297" s="62"/>
      <c r="C297" s="104"/>
      <c r="D297" s="104"/>
      <c r="E297" s="62"/>
      <c r="F297" s="104"/>
      <c r="G297" s="104"/>
      <c r="H297" s="104"/>
      <c r="I297" s="104"/>
      <c r="J297" s="104"/>
      <c r="K297" s="104"/>
      <c r="L297" s="104"/>
      <c r="M297" s="104"/>
      <c r="N297" s="62"/>
      <c r="O297" s="104"/>
      <c r="P297" s="62"/>
      <c r="Q297" s="104"/>
      <c r="R297" s="62"/>
      <c r="S297" s="104"/>
      <c r="T297" s="104"/>
      <c r="U297" s="104"/>
      <c r="V297" s="104"/>
      <c r="W297" s="104"/>
      <c r="X297" s="104"/>
      <c r="Y297" s="104"/>
      <c r="Z297" s="62"/>
      <c r="AA297" s="62"/>
      <c r="AB297" s="62"/>
      <c r="AC297" s="62"/>
      <c r="AD297" s="62"/>
      <c r="AE297" s="62"/>
      <c r="AF297" s="104"/>
      <c r="AG297" s="104"/>
      <c r="AH297" s="104"/>
      <c r="AI297" s="104"/>
      <c r="AJ297" s="104"/>
      <c r="AK297" s="104"/>
      <c r="AL297" s="62"/>
      <c r="AM297" s="62"/>
      <c r="AN297" s="62"/>
      <c r="AO297" s="62"/>
      <c r="AP297" s="62"/>
    </row>
    <row r="298" spans="1:42" ht="12.75" customHeight="1" x14ac:dyDescent="0.2">
      <c r="A298" s="62"/>
      <c r="B298" s="62"/>
      <c r="C298" s="104"/>
      <c r="D298" s="104"/>
      <c r="E298" s="62"/>
      <c r="F298" s="104"/>
      <c r="G298" s="104"/>
      <c r="H298" s="104"/>
      <c r="I298" s="104"/>
      <c r="J298" s="104"/>
      <c r="K298" s="104"/>
      <c r="L298" s="104"/>
      <c r="M298" s="104"/>
      <c r="N298" s="62"/>
      <c r="O298" s="104"/>
      <c r="P298" s="62"/>
      <c r="Q298" s="104"/>
      <c r="R298" s="62"/>
      <c r="S298" s="104"/>
      <c r="T298" s="104"/>
      <c r="U298" s="104"/>
      <c r="V298" s="104"/>
      <c r="W298" s="104"/>
      <c r="X298" s="104"/>
      <c r="Y298" s="104"/>
      <c r="Z298" s="62"/>
      <c r="AA298" s="62"/>
      <c r="AB298" s="62"/>
      <c r="AC298" s="62"/>
      <c r="AD298" s="62"/>
      <c r="AE298" s="62"/>
      <c r="AF298" s="104"/>
      <c r="AG298" s="104"/>
      <c r="AH298" s="104"/>
      <c r="AI298" s="104"/>
      <c r="AJ298" s="104"/>
      <c r="AK298" s="104"/>
      <c r="AL298" s="62"/>
      <c r="AM298" s="62"/>
      <c r="AN298" s="62"/>
      <c r="AO298" s="62"/>
      <c r="AP298" s="62"/>
    </row>
    <row r="299" spans="1:42" ht="12.75" customHeight="1" x14ac:dyDescent="0.2">
      <c r="A299" s="62"/>
      <c r="B299" s="62"/>
      <c r="C299" s="104"/>
      <c r="D299" s="104"/>
      <c r="E299" s="62"/>
      <c r="F299" s="104"/>
      <c r="G299" s="104"/>
      <c r="H299" s="104"/>
      <c r="I299" s="104"/>
      <c r="J299" s="104"/>
      <c r="K299" s="104"/>
      <c r="L299" s="104"/>
      <c r="M299" s="104"/>
      <c r="N299" s="62"/>
      <c r="O299" s="104"/>
      <c r="P299" s="62"/>
      <c r="Q299" s="104"/>
      <c r="R299" s="62"/>
      <c r="S299" s="104"/>
      <c r="T299" s="104"/>
      <c r="U299" s="104"/>
      <c r="V299" s="104"/>
      <c r="W299" s="104"/>
      <c r="X299" s="104"/>
      <c r="Y299" s="104"/>
      <c r="Z299" s="62"/>
      <c r="AA299" s="62"/>
      <c r="AB299" s="62"/>
      <c r="AC299" s="62"/>
      <c r="AD299" s="62"/>
      <c r="AE299" s="62"/>
      <c r="AF299" s="104"/>
      <c r="AG299" s="104"/>
      <c r="AH299" s="104"/>
      <c r="AI299" s="104"/>
      <c r="AJ299" s="104"/>
      <c r="AK299" s="104"/>
      <c r="AL299" s="62"/>
      <c r="AM299" s="62"/>
      <c r="AN299" s="62"/>
      <c r="AO299" s="62"/>
      <c r="AP299" s="62"/>
    </row>
    <row r="300" spans="1:42" ht="12.75" customHeight="1" x14ac:dyDescent="0.25">
      <c r="A300" s="62"/>
      <c r="B300" s="94"/>
      <c r="C300" s="92"/>
      <c r="D300" s="92"/>
      <c r="E300" s="62"/>
      <c r="F300" s="92"/>
      <c r="G300" s="92"/>
      <c r="H300" s="92"/>
      <c r="I300" s="92"/>
      <c r="J300" s="92"/>
      <c r="K300" s="92"/>
      <c r="L300" s="92"/>
      <c r="M300" s="92"/>
      <c r="N300" s="62"/>
      <c r="O300" s="92"/>
      <c r="P300" s="62"/>
      <c r="Q300" s="92"/>
      <c r="R300" s="62"/>
      <c r="S300" s="92"/>
      <c r="T300" s="92"/>
      <c r="U300" s="92"/>
      <c r="V300" s="92"/>
      <c r="W300" s="92"/>
      <c r="X300" s="92"/>
      <c r="Y300" s="92"/>
      <c r="Z300" s="62"/>
      <c r="AA300" s="62"/>
      <c r="AB300" s="62"/>
      <c r="AC300" s="62"/>
      <c r="AD300" s="62"/>
      <c r="AE300" s="62"/>
      <c r="AF300" s="92"/>
      <c r="AG300" s="92"/>
      <c r="AH300" s="92"/>
      <c r="AI300" s="92"/>
      <c r="AJ300" s="92"/>
      <c r="AK300" s="92"/>
      <c r="AL300" s="62"/>
      <c r="AM300" s="62"/>
      <c r="AN300" s="62"/>
      <c r="AO300" s="62"/>
      <c r="AP300" s="62"/>
    </row>
    <row r="301" spans="1:42" ht="12.75" customHeight="1" x14ac:dyDescent="0.25">
      <c r="A301" s="62"/>
      <c r="B301" s="94"/>
      <c r="C301" s="92"/>
      <c r="D301" s="92"/>
      <c r="E301" s="62"/>
      <c r="F301" s="747"/>
      <c r="G301" s="747"/>
      <c r="H301" s="747"/>
      <c r="I301" s="747"/>
      <c r="J301" s="747"/>
      <c r="K301" s="747"/>
      <c r="L301" s="747"/>
      <c r="M301" s="747"/>
      <c r="N301" s="62"/>
      <c r="O301" s="92"/>
      <c r="P301" s="62"/>
      <c r="Q301" s="790"/>
      <c r="R301" s="62"/>
      <c r="S301" s="790"/>
      <c r="T301" s="790"/>
      <c r="U301" s="790"/>
      <c r="V301" s="790"/>
      <c r="W301" s="790"/>
      <c r="X301" s="790"/>
      <c r="Y301" s="790"/>
      <c r="Z301" s="62"/>
      <c r="AA301" s="62"/>
      <c r="AB301" s="62"/>
      <c r="AC301" s="62"/>
      <c r="AD301" s="62"/>
      <c r="AE301" s="62"/>
      <c r="AF301" s="790"/>
      <c r="AG301" s="790"/>
      <c r="AH301" s="790"/>
      <c r="AI301" s="790"/>
      <c r="AJ301" s="790"/>
      <c r="AK301" s="790"/>
      <c r="AL301" s="62"/>
      <c r="AM301" s="62"/>
      <c r="AN301" s="62"/>
      <c r="AO301" s="62"/>
      <c r="AP301" s="62"/>
    </row>
    <row r="302" spans="1:42" ht="12.75" customHeight="1" x14ac:dyDescent="0.25">
      <c r="A302" s="516"/>
      <c r="B302" s="94"/>
      <c r="C302" s="92"/>
      <c r="D302" s="92"/>
      <c r="E302" s="62"/>
      <c r="F302" s="747"/>
      <c r="G302" s="747"/>
      <c r="H302" s="747"/>
      <c r="I302" s="747"/>
      <c r="J302" s="747"/>
      <c r="K302" s="747"/>
      <c r="L302" s="747"/>
      <c r="M302" s="747"/>
      <c r="N302" s="62"/>
      <c r="O302" s="92"/>
      <c r="P302" s="62"/>
      <c r="Q302" s="790"/>
      <c r="R302" s="62"/>
      <c r="S302" s="790"/>
      <c r="T302" s="790"/>
      <c r="U302" s="790"/>
      <c r="V302" s="790"/>
      <c r="W302" s="790"/>
      <c r="X302" s="790"/>
      <c r="Y302" s="790"/>
      <c r="Z302" s="62"/>
      <c r="AA302" s="62"/>
      <c r="AB302" s="62"/>
      <c r="AC302" s="62"/>
      <c r="AD302" s="62"/>
      <c r="AE302" s="62"/>
      <c r="AF302" s="790"/>
      <c r="AG302" s="790"/>
      <c r="AH302" s="790"/>
      <c r="AI302" s="790"/>
      <c r="AJ302" s="790"/>
      <c r="AK302" s="790"/>
      <c r="AL302" s="62"/>
      <c r="AM302" s="62"/>
      <c r="AN302" s="62"/>
      <c r="AO302" s="62"/>
      <c r="AP302" s="62"/>
    </row>
    <row r="303" spans="1:42" ht="12.75" customHeight="1" x14ac:dyDescent="0.25">
      <c r="A303" s="69"/>
      <c r="B303" s="94"/>
      <c r="C303" s="92"/>
      <c r="D303" s="92"/>
      <c r="E303" s="62"/>
      <c r="F303" s="747"/>
      <c r="G303" s="747"/>
      <c r="H303" s="747"/>
      <c r="I303" s="747"/>
      <c r="J303" s="747"/>
      <c r="K303" s="747"/>
      <c r="L303" s="747"/>
      <c r="M303" s="747"/>
      <c r="N303" s="62"/>
      <c r="O303" s="92"/>
      <c r="P303" s="62"/>
      <c r="Q303" s="790"/>
      <c r="R303" s="62"/>
      <c r="S303" s="790"/>
      <c r="T303" s="790"/>
      <c r="U303" s="790"/>
      <c r="V303" s="790"/>
      <c r="W303" s="790"/>
      <c r="X303" s="790"/>
      <c r="Y303" s="790"/>
      <c r="Z303" s="62"/>
      <c r="AA303" s="62"/>
      <c r="AB303" s="62"/>
      <c r="AC303" s="62"/>
      <c r="AD303" s="62"/>
      <c r="AE303" s="62"/>
      <c r="AF303" s="790"/>
      <c r="AG303" s="790"/>
      <c r="AH303" s="790"/>
      <c r="AI303" s="790"/>
      <c r="AJ303" s="790"/>
      <c r="AK303" s="790"/>
      <c r="AL303" s="62"/>
      <c r="AM303" s="62"/>
      <c r="AN303" s="62"/>
      <c r="AO303" s="62"/>
      <c r="AP303" s="62"/>
    </row>
    <row r="304" spans="1:42" ht="12.75" customHeight="1" x14ac:dyDescent="0.25">
      <c r="A304" s="168"/>
      <c r="B304" s="94"/>
      <c r="C304" s="737"/>
      <c r="D304" s="737"/>
      <c r="E304" s="747"/>
      <c r="F304" s="737"/>
      <c r="G304" s="737"/>
      <c r="H304" s="737"/>
      <c r="I304" s="737"/>
      <c r="J304" s="737"/>
      <c r="K304" s="737"/>
      <c r="L304" s="737"/>
      <c r="M304" s="737"/>
      <c r="N304" s="737"/>
      <c r="O304" s="792"/>
      <c r="P304" s="737"/>
      <c r="Q304" s="793"/>
      <c r="R304" s="737"/>
      <c r="S304" s="793"/>
      <c r="T304" s="793"/>
      <c r="U304" s="793"/>
      <c r="V304" s="793"/>
      <c r="W304" s="793"/>
      <c r="X304" s="793"/>
      <c r="Y304" s="793"/>
      <c r="Z304" s="737"/>
      <c r="AA304" s="737"/>
      <c r="AB304" s="737"/>
      <c r="AC304" s="737"/>
      <c r="AD304" s="89"/>
      <c r="AE304" s="62"/>
      <c r="AF304" s="793"/>
      <c r="AG304" s="793"/>
      <c r="AH304" s="793"/>
      <c r="AI304" s="793"/>
      <c r="AJ304" s="793"/>
      <c r="AK304" s="793"/>
      <c r="AL304" s="737"/>
      <c r="AM304" s="737"/>
      <c r="AN304" s="737"/>
      <c r="AO304" s="737"/>
      <c r="AP304" s="89"/>
    </row>
    <row r="305" spans="3:41" ht="12.75" customHeight="1" x14ac:dyDescent="0.2">
      <c r="C305" s="65"/>
      <c r="D305" s="65"/>
      <c r="E305" s="747"/>
      <c r="F305" s="747"/>
      <c r="G305" s="747"/>
      <c r="H305" s="747"/>
      <c r="I305" s="747"/>
      <c r="J305" s="747"/>
      <c r="K305" s="747"/>
      <c r="L305" s="747"/>
      <c r="M305" s="747"/>
      <c r="N305" s="747"/>
      <c r="O305" s="788"/>
      <c r="P305" s="747"/>
      <c r="Q305" s="104"/>
      <c r="R305" s="747"/>
      <c r="S305" s="789"/>
      <c r="T305" s="789"/>
      <c r="U305" s="789"/>
      <c r="V305" s="789"/>
      <c r="W305" s="789"/>
      <c r="X305" s="789"/>
      <c r="Y305" s="789"/>
      <c r="Z305" s="747"/>
      <c r="AA305" s="91"/>
      <c r="AB305" s="747"/>
      <c r="AC305" s="91"/>
      <c r="AD305" s="62"/>
      <c r="AE305" s="62"/>
      <c r="AF305" s="789"/>
      <c r="AG305" s="789"/>
      <c r="AH305" s="789"/>
      <c r="AI305" s="789"/>
      <c r="AJ305" s="789"/>
      <c r="AK305" s="789"/>
      <c r="AL305" s="747"/>
      <c r="AM305" s="91"/>
      <c r="AN305" s="747"/>
      <c r="AO305" s="91"/>
    </row>
    <row r="306" spans="3:41" ht="12.75" customHeight="1" x14ac:dyDescent="0.2">
      <c r="C306" s="65"/>
      <c r="D306" s="65"/>
      <c r="E306" s="747"/>
      <c r="F306" s="747"/>
      <c r="G306" s="747"/>
      <c r="H306" s="747"/>
      <c r="I306" s="747"/>
      <c r="J306" s="747"/>
      <c r="K306" s="747"/>
      <c r="L306" s="747"/>
      <c r="M306" s="747"/>
      <c r="N306" s="747"/>
      <c r="O306" s="788"/>
      <c r="P306" s="747"/>
      <c r="Q306" s="104"/>
      <c r="R306" s="747"/>
      <c r="S306" s="789"/>
      <c r="T306" s="789"/>
      <c r="U306" s="789"/>
      <c r="V306" s="789"/>
      <c r="W306" s="789"/>
      <c r="X306" s="789"/>
      <c r="Y306" s="789"/>
      <c r="Z306" s="747"/>
      <c r="AA306" s="91"/>
      <c r="AB306" s="747"/>
      <c r="AC306" s="91"/>
      <c r="AD306" s="62"/>
      <c r="AE306" s="62"/>
      <c r="AF306" s="789"/>
      <c r="AG306" s="789"/>
      <c r="AH306" s="789"/>
      <c r="AI306" s="789"/>
      <c r="AJ306" s="789"/>
      <c r="AK306" s="789"/>
      <c r="AL306" s="747"/>
      <c r="AM306" s="91"/>
      <c r="AN306" s="747"/>
      <c r="AO306" s="91"/>
    </row>
    <row r="307" spans="3:41" ht="12.75" customHeight="1" x14ac:dyDescent="0.25">
      <c r="C307" s="92"/>
      <c r="D307" s="92"/>
      <c r="E307" s="62"/>
      <c r="F307" s="747"/>
      <c r="G307" s="747"/>
      <c r="H307" s="747"/>
      <c r="I307" s="747"/>
      <c r="J307" s="747"/>
      <c r="K307" s="747"/>
      <c r="L307" s="747"/>
      <c r="M307" s="747"/>
      <c r="N307" s="62"/>
      <c r="O307" s="788"/>
      <c r="P307" s="62"/>
      <c r="Q307" s="790"/>
      <c r="R307" s="62"/>
      <c r="S307" s="789"/>
      <c r="T307" s="789"/>
      <c r="U307" s="789"/>
      <c r="V307" s="789"/>
      <c r="W307" s="789"/>
      <c r="X307" s="789"/>
      <c r="Y307" s="789"/>
      <c r="Z307" s="62"/>
      <c r="AA307" s="62"/>
      <c r="AB307" s="62"/>
      <c r="AC307" s="62"/>
      <c r="AD307" s="62"/>
      <c r="AE307" s="62"/>
      <c r="AF307" s="789"/>
      <c r="AG307" s="789"/>
      <c r="AH307" s="789"/>
      <c r="AI307" s="789"/>
      <c r="AJ307" s="789"/>
      <c r="AK307" s="789"/>
      <c r="AL307" s="62"/>
      <c r="AM307" s="62"/>
      <c r="AN307" s="62"/>
      <c r="AO307" s="62"/>
    </row>
    <row r="308" spans="3:41" ht="12.75" customHeight="1" x14ac:dyDescent="0.2">
      <c r="C308" s="65"/>
      <c r="D308" s="65"/>
      <c r="E308" s="747"/>
      <c r="F308" s="747"/>
      <c r="G308" s="747"/>
      <c r="H308" s="747"/>
      <c r="I308" s="747"/>
      <c r="J308" s="747"/>
      <c r="K308" s="747"/>
      <c r="L308" s="747"/>
      <c r="M308" s="747"/>
      <c r="N308" s="747"/>
      <c r="O308" s="788"/>
      <c r="P308" s="747"/>
      <c r="Q308" s="104"/>
      <c r="R308" s="747"/>
      <c r="S308" s="789"/>
      <c r="T308" s="789"/>
      <c r="U308" s="789"/>
      <c r="V308" s="789"/>
      <c r="W308" s="789"/>
      <c r="X308" s="789"/>
      <c r="Y308" s="789"/>
      <c r="Z308" s="747"/>
      <c r="AA308" s="91"/>
      <c r="AB308" s="747"/>
      <c r="AC308" s="91"/>
      <c r="AD308" s="62"/>
      <c r="AE308" s="62"/>
      <c r="AF308" s="789"/>
      <c r="AG308" s="789"/>
      <c r="AH308" s="789"/>
      <c r="AI308" s="789"/>
      <c r="AJ308" s="789"/>
      <c r="AK308" s="789"/>
      <c r="AL308" s="747"/>
      <c r="AM308" s="91"/>
      <c r="AN308" s="747"/>
      <c r="AO308" s="91"/>
    </row>
    <row r="309" spans="3:41" ht="12.75" customHeight="1" x14ac:dyDescent="0.2">
      <c r="C309" s="65"/>
      <c r="D309" s="65"/>
      <c r="E309" s="747"/>
      <c r="F309" s="747"/>
      <c r="G309" s="747"/>
      <c r="H309" s="747"/>
      <c r="I309" s="747"/>
      <c r="J309" s="747"/>
      <c r="K309" s="747"/>
      <c r="L309" s="747"/>
      <c r="M309" s="747"/>
      <c r="N309" s="747"/>
      <c r="O309" s="788"/>
      <c r="P309" s="747"/>
      <c r="Q309" s="104"/>
      <c r="R309" s="747"/>
      <c r="S309" s="789"/>
      <c r="T309" s="789"/>
      <c r="U309" s="789"/>
      <c r="V309" s="789"/>
      <c r="W309" s="789"/>
      <c r="X309" s="789"/>
      <c r="Y309" s="789"/>
      <c r="Z309" s="747"/>
      <c r="AA309" s="91"/>
      <c r="AB309" s="747"/>
      <c r="AC309" s="91"/>
      <c r="AD309" s="62"/>
      <c r="AE309" s="62"/>
      <c r="AF309" s="789"/>
      <c r="AG309" s="789"/>
      <c r="AH309" s="789"/>
      <c r="AI309" s="789"/>
      <c r="AJ309" s="789"/>
      <c r="AK309" s="789"/>
      <c r="AL309" s="747"/>
      <c r="AM309" s="91"/>
      <c r="AN309" s="747"/>
      <c r="AO309" s="91"/>
    </row>
    <row r="310" spans="3:41" ht="12.75" customHeight="1" x14ac:dyDescent="0.2">
      <c r="C310" s="65"/>
      <c r="D310" s="65"/>
      <c r="E310" s="747"/>
      <c r="F310" s="747"/>
      <c r="G310" s="747"/>
      <c r="H310" s="747"/>
      <c r="I310" s="747"/>
      <c r="J310" s="747"/>
      <c r="K310" s="747"/>
      <c r="L310" s="747"/>
      <c r="M310" s="747"/>
      <c r="N310" s="747"/>
      <c r="O310" s="788"/>
      <c r="P310" s="747"/>
      <c r="Q310" s="104"/>
      <c r="R310" s="747"/>
      <c r="S310" s="789"/>
      <c r="T310" s="789"/>
      <c r="U310" s="789"/>
      <c r="V310" s="789"/>
      <c r="W310" s="789"/>
      <c r="X310" s="789"/>
      <c r="Y310" s="789"/>
      <c r="Z310" s="747"/>
      <c r="AA310" s="91"/>
      <c r="AB310" s="747"/>
      <c r="AC310" s="91"/>
      <c r="AD310" s="62"/>
      <c r="AE310" s="62"/>
      <c r="AF310" s="789"/>
      <c r="AG310" s="789"/>
      <c r="AH310" s="789"/>
      <c r="AI310" s="789"/>
      <c r="AJ310" s="789"/>
      <c r="AK310" s="789"/>
      <c r="AL310" s="747"/>
      <c r="AM310" s="91"/>
      <c r="AN310" s="747"/>
      <c r="AO310" s="91"/>
    </row>
    <row r="311" spans="3:41" ht="12.75" customHeight="1" x14ac:dyDescent="0.2">
      <c r="C311" s="65"/>
      <c r="D311" s="65"/>
      <c r="E311" s="747"/>
      <c r="F311" s="747"/>
      <c r="G311" s="747"/>
      <c r="H311" s="747"/>
      <c r="I311" s="747"/>
      <c r="J311" s="747"/>
      <c r="K311" s="747"/>
      <c r="L311" s="747"/>
      <c r="M311" s="747"/>
      <c r="N311" s="747"/>
      <c r="O311" s="788"/>
      <c r="P311" s="747"/>
      <c r="Q311" s="104"/>
      <c r="R311" s="747"/>
      <c r="S311" s="789"/>
      <c r="T311" s="789"/>
      <c r="U311" s="789"/>
      <c r="V311" s="789"/>
      <c r="W311" s="789"/>
      <c r="X311" s="789"/>
      <c r="Y311" s="789"/>
      <c r="Z311" s="747"/>
      <c r="AA311" s="91"/>
      <c r="AB311" s="747"/>
      <c r="AC311" s="91"/>
      <c r="AD311" s="62"/>
      <c r="AE311" s="62"/>
      <c r="AF311" s="789"/>
      <c r="AG311" s="789"/>
      <c r="AH311" s="789"/>
      <c r="AI311" s="789"/>
      <c r="AJ311" s="789"/>
      <c r="AK311" s="789"/>
      <c r="AL311" s="747"/>
      <c r="AM311" s="91"/>
      <c r="AN311" s="747"/>
      <c r="AO311" s="91"/>
    </row>
    <row r="312" spans="3:41" ht="12.75" customHeight="1" x14ac:dyDescent="0.2">
      <c r="C312" s="65"/>
      <c r="D312" s="65"/>
      <c r="E312" s="747"/>
      <c r="F312" s="747"/>
      <c r="G312" s="747"/>
      <c r="H312" s="747"/>
      <c r="I312" s="747"/>
      <c r="J312" s="747"/>
      <c r="K312" s="747"/>
      <c r="L312" s="747"/>
      <c r="M312" s="747"/>
      <c r="N312" s="747"/>
      <c r="O312" s="788"/>
      <c r="P312" s="747"/>
      <c r="Q312" s="104"/>
      <c r="R312" s="747"/>
      <c r="S312" s="789"/>
      <c r="T312" s="789"/>
      <c r="U312" s="789"/>
      <c r="V312" s="789"/>
      <c r="W312" s="789"/>
      <c r="X312" s="789"/>
      <c r="Y312" s="789"/>
      <c r="Z312" s="747"/>
      <c r="AA312" s="91"/>
      <c r="AB312" s="747"/>
      <c r="AC312" s="91"/>
      <c r="AD312" s="62"/>
      <c r="AE312" s="62"/>
      <c r="AF312" s="789"/>
      <c r="AG312" s="789"/>
      <c r="AH312" s="789"/>
      <c r="AI312" s="789"/>
      <c r="AJ312" s="789"/>
      <c r="AK312" s="789"/>
      <c r="AL312" s="747"/>
      <c r="AM312" s="91"/>
      <c r="AN312" s="747"/>
      <c r="AO312" s="91"/>
    </row>
    <row r="313" spans="3:41" ht="12.75" customHeight="1" x14ac:dyDescent="0.2">
      <c r="C313" s="65"/>
      <c r="D313" s="65"/>
      <c r="E313" s="747"/>
      <c r="F313" s="747"/>
      <c r="G313" s="747"/>
      <c r="H313" s="747"/>
      <c r="I313" s="747"/>
      <c r="J313" s="747"/>
      <c r="K313" s="747"/>
      <c r="L313" s="747"/>
      <c r="M313" s="747"/>
      <c r="N313" s="747"/>
      <c r="O313" s="788"/>
      <c r="P313" s="747"/>
      <c r="Q313" s="104"/>
      <c r="R313" s="747"/>
      <c r="S313" s="789"/>
      <c r="T313" s="789"/>
      <c r="U313" s="789"/>
      <c r="V313" s="789"/>
      <c r="W313" s="789"/>
      <c r="X313" s="789"/>
      <c r="Y313" s="789"/>
      <c r="Z313" s="747"/>
      <c r="AA313" s="91"/>
      <c r="AB313" s="747"/>
      <c r="AC313" s="91"/>
      <c r="AD313" s="62"/>
      <c r="AE313" s="62"/>
      <c r="AF313" s="789"/>
      <c r="AG313" s="789"/>
      <c r="AH313" s="789"/>
      <c r="AI313" s="789"/>
      <c r="AJ313" s="789"/>
      <c r="AK313" s="789"/>
      <c r="AL313" s="747"/>
      <c r="AM313" s="91"/>
      <c r="AN313" s="747"/>
      <c r="AO313" s="91"/>
    </row>
    <row r="314" spans="3:41" ht="12.75" customHeight="1" x14ac:dyDescent="0.2">
      <c r="C314" s="65"/>
      <c r="D314" s="65"/>
      <c r="E314" s="747"/>
      <c r="F314" s="747"/>
      <c r="G314" s="747"/>
      <c r="H314" s="747"/>
      <c r="I314" s="747"/>
      <c r="J314" s="747"/>
      <c r="K314" s="747"/>
      <c r="L314" s="747"/>
      <c r="M314" s="747"/>
      <c r="N314" s="747"/>
      <c r="O314" s="788"/>
      <c r="P314" s="747"/>
      <c r="Q314" s="104"/>
      <c r="R314" s="747"/>
      <c r="S314" s="789"/>
      <c r="T314" s="789"/>
      <c r="U314" s="789"/>
      <c r="V314" s="789"/>
      <c r="W314" s="789"/>
      <c r="X314" s="789"/>
      <c r="Y314" s="789"/>
      <c r="Z314" s="747"/>
      <c r="AA314" s="91"/>
      <c r="AB314" s="747"/>
      <c r="AC314" s="91"/>
      <c r="AD314" s="62"/>
      <c r="AE314" s="62"/>
      <c r="AF314" s="789"/>
      <c r="AG314" s="789"/>
      <c r="AH314" s="789"/>
      <c r="AI314" s="789"/>
      <c r="AJ314" s="789"/>
      <c r="AK314" s="789"/>
      <c r="AL314" s="747"/>
      <c r="AM314" s="91"/>
      <c r="AN314" s="747"/>
      <c r="AO314" s="91"/>
    </row>
    <row r="315" spans="3:41" ht="12.75" customHeight="1" x14ac:dyDescent="0.25">
      <c r="C315" s="92"/>
      <c r="D315" s="92"/>
      <c r="E315" s="62"/>
      <c r="F315" s="747"/>
      <c r="G315" s="747"/>
      <c r="H315" s="747"/>
      <c r="I315" s="747"/>
      <c r="J315" s="747"/>
      <c r="K315" s="747"/>
      <c r="L315" s="747"/>
      <c r="M315" s="747"/>
      <c r="N315" s="62"/>
      <c r="O315" s="92"/>
      <c r="P315" s="62"/>
      <c r="Q315" s="790"/>
      <c r="R315" s="62"/>
      <c r="S315" s="789"/>
      <c r="T315" s="789"/>
      <c r="U315" s="789"/>
      <c r="V315" s="789"/>
      <c r="W315" s="789"/>
      <c r="X315" s="789"/>
      <c r="Y315" s="789"/>
      <c r="Z315" s="62"/>
      <c r="AA315" s="62"/>
      <c r="AB315" s="62"/>
      <c r="AC315" s="62"/>
      <c r="AD315" s="62"/>
      <c r="AE315" s="62"/>
      <c r="AF315" s="789"/>
      <c r="AG315" s="789"/>
      <c r="AH315" s="789"/>
      <c r="AI315" s="789"/>
      <c r="AJ315" s="789"/>
      <c r="AK315" s="789"/>
      <c r="AL315" s="62"/>
      <c r="AM315" s="62"/>
      <c r="AN315" s="62"/>
      <c r="AO315" s="62"/>
    </row>
    <row r="316" spans="3:41" ht="12.75" customHeight="1" x14ac:dyDescent="0.2">
      <c r="C316" s="65"/>
      <c r="D316" s="65"/>
      <c r="E316" s="747"/>
      <c r="F316" s="747"/>
      <c r="G316" s="747"/>
      <c r="H316" s="747"/>
      <c r="I316" s="747"/>
      <c r="J316" s="747"/>
      <c r="K316" s="747"/>
      <c r="L316" s="747"/>
      <c r="M316" s="747"/>
      <c r="N316" s="747"/>
      <c r="O316" s="788"/>
      <c r="P316" s="747"/>
      <c r="Q316" s="104"/>
      <c r="R316" s="747"/>
      <c r="S316" s="789"/>
      <c r="T316" s="789"/>
      <c r="U316" s="789"/>
      <c r="V316" s="789"/>
      <c r="W316" s="789"/>
      <c r="X316" s="789"/>
      <c r="Y316" s="789"/>
      <c r="Z316" s="747"/>
      <c r="AA316" s="91"/>
      <c r="AB316" s="747"/>
      <c r="AC316" s="91"/>
      <c r="AD316" s="62"/>
      <c r="AE316" s="62"/>
      <c r="AF316" s="789"/>
      <c r="AG316" s="789"/>
      <c r="AH316" s="789"/>
      <c r="AI316" s="789"/>
      <c r="AJ316" s="789"/>
      <c r="AK316" s="789"/>
      <c r="AL316" s="747"/>
      <c r="AM316" s="91"/>
      <c r="AN316" s="747"/>
      <c r="AO316" s="91"/>
    </row>
    <row r="317" spans="3:41" ht="12.75" customHeight="1" x14ac:dyDescent="0.2">
      <c r="C317" s="65"/>
      <c r="D317" s="65"/>
      <c r="E317" s="747"/>
      <c r="F317" s="747"/>
      <c r="G317" s="747"/>
      <c r="H317" s="747"/>
      <c r="I317" s="747"/>
      <c r="J317" s="747"/>
      <c r="K317" s="747"/>
      <c r="L317" s="747"/>
      <c r="M317" s="747"/>
      <c r="N317" s="747"/>
      <c r="O317" s="788"/>
      <c r="P317" s="747"/>
      <c r="Q317" s="104"/>
      <c r="R317" s="747"/>
      <c r="S317" s="789"/>
      <c r="T317" s="789"/>
      <c r="U317" s="789"/>
      <c r="V317" s="789"/>
      <c r="W317" s="789"/>
      <c r="X317" s="789"/>
      <c r="Y317" s="789"/>
      <c r="Z317" s="747"/>
      <c r="AA317" s="91"/>
      <c r="AB317" s="747"/>
      <c r="AC317" s="91"/>
      <c r="AD317" s="62"/>
      <c r="AE317" s="62"/>
      <c r="AF317" s="789"/>
      <c r="AG317" s="789"/>
      <c r="AH317" s="789"/>
      <c r="AI317" s="789"/>
      <c r="AJ317" s="789"/>
      <c r="AK317" s="789"/>
      <c r="AL317" s="747"/>
      <c r="AM317" s="91"/>
      <c r="AN317" s="747"/>
      <c r="AO317" s="91"/>
    </row>
    <row r="318" spans="3:41" ht="12.75" customHeight="1" x14ac:dyDescent="0.25">
      <c r="C318" s="92"/>
      <c r="D318" s="92"/>
      <c r="E318" s="62"/>
      <c r="F318" s="747"/>
      <c r="G318" s="747"/>
      <c r="H318" s="747"/>
      <c r="I318" s="747"/>
      <c r="J318" s="747"/>
      <c r="K318" s="747"/>
      <c r="L318" s="747"/>
      <c r="M318" s="747"/>
      <c r="N318" s="62"/>
      <c r="O318" s="92"/>
      <c r="P318" s="62"/>
      <c r="Q318" s="790"/>
      <c r="R318" s="62"/>
      <c r="S318" s="789"/>
      <c r="T318" s="789"/>
      <c r="U318" s="789"/>
      <c r="V318" s="789"/>
      <c r="W318" s="789"/>
      <c r="X318" s="789"/>
      <c r="Y318" s="789"/>
      <c r="Z318" s="62"/>
      <c r="AA318" s="62"/>
      <c r="AB318" s="62"/>
      <c r="AC318" s="62"/>
      <c r="AD318" s="62"/>
      <c r="AE318" s="62"/>
      <c r="AF318" s="789"/>
      <c r="AG318" s="789"/>
      <c r="AH318" s="789"/>
      <c r="AI318" s="789"/>
      <c r="AJ318" s="789"/>
      <c r="AK318" s="789"/>
      <c r="AL318" s="62"/>
      <c r="AM318" s="62"/>
      <c r="AN318" s="62"/>
      <c r="AO318" s="62"/>
    </row>
    <row r="319" spans="3:41" ht="12.75" customHeight="1" x14ac:dyDescent="0.2">
      <c r="C319" s="65"/>
      <c r="D319" s="65"/>
      <c r="E319" s="747"/>
      <c r="F319" s="747"/>
      <c r="G319" s="747"/>
      <c r="H319" s="747"/>
      <c r="I319" s="747"/>
      <c r="J319" s="747"/>
      <c r="K319" s="747"/>
      <c r="L319" s="747"/>
      <c r="M319" s="747"/>
      <c r="N319" s="747"/>
      <c r="O319" s="788"/>
      <c r="P319" s="747"/>
      <c r="Q319" s="104"/>
      <c r="R319" s="747"/>
      <c r="S319" s="789"/>
      <c r="T319" s="789"/>
      <c r="U319" s="789"/>
      <c r="V319" s="789"/>
      <c r="W319" s="789"/>
      <c r="X319" s="789"/>
      <c r="Y319" s="789"/>
      <c r="Z319" s="747"/>
      <c r="AA319" s="91"/>
      <c r="AB319" s="747"/>
      <c r="AC319" s="91"/>
      <c r="AD319" s="62"/>
      <c r="AE319" s="62"/>
      <c r="AF319" s="789"/>
      <c r="AG319" s="789"/>
      <c r="AH319" s="789"/>
      <c r="AI319" s="789"/>
      <c r="AJ319" s="789"/>
      <c r="AK319" s="789"/>
      <c r="AL319" s="747"/>
      <c r="AM319" s="91"/>
      <c r="AN319" s="747"/>
      <c r="AO319" s="91"/>
    </row>
    <row r="320" spans="3:41" ht="12.75" customHeight="1" x14ac:dyDescent="0.25">
      <c r="C320" s="92"/>
      <c r="D320" s="92"/>
      <c r="E320" s="62"/>
      <c r="F320" s="747"/>
      <c r="G320" s="747"/>
      <c r="H320" s="747"/>
      <c r="I320" s="747"/>
      <c r="J320" s="747"/>
      <c r="K320" s="747"/>
      <c r="L320" s="747"/>
      <c r="M320" s="747"/>
      <c r="N320" s="62"/>
      <c r="O320" s="92"/>
      <c r="P320" s="62"/>
      <c r="Q320" s="790"/>
      <c r="R320" s="62"/>
      <c r="S320" s="789"/>
      <c r="T320" s="789"/>
      <c r="U320" s="789"/>
      <c r="V320" s="789"/>
      <c r="W320" s="789"/>
      <c r="X320" s="789"/>
      <c r="Y320" s="789"/>
      <c r="Z320" s="62"/>
      <c r="AA320" s="62"/>
      <c r="AB320" s="62"/>
      <c r="AC320" s="62"/>
      <c r="AD320" s="62"/>
      <c r="AE320" s="62"/>
      <c r="AF320" s="789"/>
      <c r="AG320" s="789"/>
      <c r="AH320" s="789"/>
      <c r="AI320" s="789"/>
      <c r="AJ320" s="789"/>
      <c r="AK320" s="789"/>
      <c r="AL320" s="62"/>
      <c r="AM320" s="62"/>
      <c r="AN320" s="62"/>
      <c r="AO320" s="62"/>
    </row>
    <row r="321" spans="1:41" ht="12.75" customHeight="1" x14ac:dyDescent="0.2">
      <c r="A321" s="62"/>
      <c r="B321" s="62"/>
      <c r="C321" s="65"/>
      <c r="D321" s="65"/>
      <c r="E321" s="747"/>
      <c r="F321" s="747"/>
      <c r="G321" s="747"/>
      <c r="H321" s="747"/>
      <c r="I321" s="747"/>
      <c r="J321" s="747"/>
      <c r="K321" s="747"/>
      <c r="L321" s="747"/>
      <c r="M321" s="747"/>
      <c r="N321" s="747"/>
      <c r="O321" s="788"/>
      <c r="P321" s="747"/>
      <c r="Q321" s="104"/>
      <c r="R321" s="747"/>
      <c r="S321" s="789"/>
      <c r="T321" s="789"/>
      <c r="U321" s="789"/>
      <c r="V321" s="789"/>
      <c r="W321" s="789"/>
      <c r="X321" s="789"/>
      <c r="Y321" s="789"/>
      <c r="Z321" s="747"/>
      <c r="AA321" s="91"/>
      <c r="AB321" s="747"/>
      <c r="AC321" s="91"/>
      <c r="AD321" s="62"/>
      <c r="AE321" s="62"/>
      <c r="AF321" s="789"/>
      <c r="AG321" s="789"/>
      <c r="AH321" s="789"/>
      <c r="AI321" s="789"/>
      <c r="AJ321" s="789"/>
      <c r="AK321" s="789"/>
      <c r="AL321" s="747"/>
      <c r="AM321" s="91"/>
      <c r="AN321" s="747"/>
      <c r="AO321" s="91"/>
    </row>
    <row r="322" spans="1:41" ht="12.75" customHeight="1" x14ac:dyDescent="0.2">
      <c r="A322" s="62"/>
      <c r="B322" s="62"/>
      <c r="C322" s="65"/>
      <c r="D322" s="65"/>
      <c r="E322" s="747"/>
      <c r="F322" s="747"/>
      <c r="G322" s="747"/>
      <c r="H322" s="747"/>
      <c r="I322" s="747"/>
      <c r="J322" s="747"/>
      <c r="K322" s="747"/>
      <c r="L322" s="747"/>
      <c r="M322" s="747"/>
      <c r="N322" s="747"/>
      <c r="O322" s="788"/>
      <c r="P322" s="747"/>
      <c r="Q322" s="104"/>
      <c r="R322" s="747"/>
      <c r="S322" s="789"/>
      <c r="T322" s="789"/>
      <c r="U322" s="789"/>
      <c r="V322" s="789"/>
      <c r="W322" s="789"/>
      <c r="X322" s="789"/>
      <c r="Y322" s="789"/>
      <c r="Z322" s="747"/>
      <c r="AA322" s="91"/>
      <c r="AB322" s="747"/>
      <c r="AC322" s="91"/>
      <c r="AD322" s="62"/>
      <c r="AE322" s="62"/>
      <c r="AF322" s="789"/>
      <c r="AG322" s="789"/>
      <c r="AH322" s="789"/>
      <c r="AI322" s="789"/>
      <c r="AJ322" s="789"/>
      <c r="AK322" s="789"/>
      <c r="AL322" s="747"/>
      <c r="AM322" s="91"/>
      <c r="AN322" s="747"/>
      <c r="AO322" s="91"/>
    </row>
    <row r="323" spans="1:41" ht="12.75" customHeight="1" x14ac:dyDescent="0.2">
      <c r="A323" s="62"/>
      <c r="B323" s="62"/>
      <c r="C323" s="65"/>
      <c r="D323" s="65"/>
      <c r="E323" s="747"/>
      <c r="F323" s="747"/>
      <c r="G323" s="747"/>
      <c r="H323" s="747"/>
      <c r="I323" s="747"/>
      <c r="J323" s="747"/>
      <c r="K323" s="747"/>
      <c r="L323" s="747"/>
      <c r="M323" s="747"/>
      <c r="N323" s="747"/>
      <c r="O323" s="788"/>
      <c r="P323" s="747"/>
      <c r="Q323" s="104"/>
      <c r="R323" s="747"/>
      <c r="S323" s="789"/>
      <c r="T323" s="789"/>
      <c r="U323" s="789"/>
      <c r="V323" s="789"/>
      <c r="W323" s="789"/>
      <c r="X323" s="789"/>
      <c r="Y323" s="789"/>
      <c r="Z323" s="747"/>
      <c r="AA323" s="91"/>
      <c r="AB323" s="747"/>
      <c r="AC323" s="91"/>
      <c r="AD323" s="62"/>
      <c r="AE323" s="62"/>
      <c r="AF323" s="789"/>
      <c r="AG323" s="789"/>
      <c r="AH323" s="789"/>
      <c r="AI323" s="789"/>
      <c r="AJ323" s="789"/>
      <c r="AK323" s="789"/>
      <c r="AL323" s="747"/>
      <c r="AM323" s="91"/>
      <c r="AN323" s="747"/>
      <c r="AO323" s="91"/>
    </row>
    <row r="324" spans="1:41" ht="12.75" customHeight="1" x14ac:dyDescent="0.2">
      <c r="A324" s="62"/>
      <c r="B324" s="62"/>
      <c r="C324" s="65"/>
      <c r="D324" s="65"/>
      <c r="E324" s="747"/>
      <c r="F324" s="747"/>
      <c r="G324" s="747"/>
      <c r="H324" s="747"/>
      <c r="I324" s="747"/>
      <c r="J324" s="747"/>
      <c r="K324" s="747"/>
      <c r="L324" s="747"/>
      <c r="M324" s="747"/>
      <c r="N324" s="747"/>
      <c r="O324" s="788"/>
      <c r="P324" s="747"/>
      <c r="Q324" s="104"/>
      <c r="R324" s="747"/>
      <c r="S324" s="789"/>
      <c r="T324" s="789"/>
      <c r="U324" s="789"/>
      <c r="V324" s="789"/>
      <c r="W324" s="789"/>
      <c r="X324" s="789"/>
      <c r="Y324" s="789"/>
      <c r="Z324" s="747"/>
      <c r="AA324" s="91"/>
      <c r="AB324" s="747"/>
      <c r="AC324" s="91"/>
      <c r="AD324" s="62"/>
      <c r="AE324" s="62"/>
      <c r="AF324" s="789"/>
      <c r="AG324" s="789"/>
      <c r="AH324" s="789"/>
      <c r="AI324" s="789"/>
      <c r="AJ324" s="789"/>
      <c r="AK324" s="789"/>
      <c r="AL324" s="747"/>
      <c r="AM324" s="91"/>
      <c r="AN324" s="747"/>
      <c r="AO324" s="91"/>
    </row>
    <row r="325" spans="1:41" ht="12.75" customHeight="1" x14ac:dyDescent="0.2">
      <c r="A325" s="62"/>
      <c r="B325" s="62"/>
      <c r="C325" s="65"/>
      <c r="D325" s="65"/>
      <c r="E325" s="747"/>
      <c r="F325" s="747"/>
      <c r="G325" s="747"/>
      <c r="H325" s="747"/>
      <c r="I325" s="747"/>
      <c r="J325" s="747"/>
      <c r="K325" s="747"/>
      <c r="L325" s="747"/>
      <c r="M325" s="747"/>
      <c r="N325" s="747"/>
      <c r="O325" s="788"/>
      <c r="P325" s="747"/>
      <c r="Q325" s="104"/>
      <c r="R325" s="747"/>
      <c r="S325" s="789"/>
      <c r="T325" s="789"/>
      <c r="U325" s="789"/>
      <c r="V325" s="789"/>
      <c r="W325" s="789"/>
      <c r="X325" s="789"/>
      <c r="Y325" s="789"/>
      <c r="Z325" s="747"/>
      <c r="AA325" s="91"/>
      <c r="AB325" s="747"/>
      <c r="AC325" s="91"/>
      <c r="AD325" s="62"/>
      <c r="AE325" s="62"/>
      <c r="AF325" s="789"/>
      <c r="AG325" s="789"/>
      <c r="AH325" s="789"/>
      <c r="AI325" s="789"/>
      <c r="AJ325" s="789"/>
      <c r="AK325" s="789"/>
      <c r="AL325" s="747"/>
      <c r="AM325" s="91"/>
      <c r="AN325" s="747"/>
      <c r="AO325" s="91"/>
    </row>
    <row r="326" spans="1:41" ht="12.75" customHeight="1" x14ac:dyDescent="0.2">
      <c r="A326" s="62"/>
      <c r="B326" s="62"/>
      <c r="C326" s="65"/>
      <c r="D326" s="65"/>
      <c r="E326" s="747"/>
      <c r="F326" s="747"/>
      <c r="G326" s="747"/>
      <c r="H326" s="747"/>
      <c r="I326" s="747"/>
      <c r="J326" s="747"/>
      <c r="K326" s="747"/>
      <c r="L326" s="747"/>
      <c r="M326" s="747"/>
      <c r="N326" s="747"/>
      <c r="O326" s="788"/>
      <c r="P326" s="747"/>
      <c r="Q326" s="104"/>
      <c r="R326" s="747"/>
      <c r="S326" s="789"/>
      <c r="T326" s="789"/>
      <c r="U326" s="789"/>
      <c r="V326" s="789"/>
      <c r="W326" s="789"/>
      <c r="X326" s="789"/>
      <c r="Y326" s="789"/>
      <c r="Z326" s="747"/>
      <c r="AA326" s="91"/>
      <c r="AB326" s="747"/>
      <c r="AC326" s="91"/>
      <c r="AD326" s="62"/>
      <c r="AE326" s="62"/>
      <c r="AF326" s="789"/>
      <c r="AG326" s="789"/>
      <c r="AH326" s="789"/>
      <c r="AI326" s="789"/>
      <c r="AJ326" s="789"/>
      <c r="AK326" s="789"/>
      <c r="AL326" s="747"/>
      <c r="AM326" s="91"/>
      <c r="AN326" s="747"/>
      <c r="AO326" s="91"/>
    </row>
    <row r="327" spans="1:41" ht="12.75" customHeight="1" x14ac:dyDescent="0.25">
      <c r="A327" s="62"/>
      <c r="B327" s="94"/>
      <c r="C327" s="92"/>
      <c r="D327" s="92"/>
      <c r="E327" s="62"/>
      <c r="F327" s="747"/>
      <c r="G327" s="747"/>
      <c r="H327" s="747"/>
      <c r="I327" s="747"/>
      <c r="J327" s="747"/>
      <c r="K327" s="747"/>
      <c r="L327" s="747"/>
      <c r="M327" s="747"/>
      <c r="N327" s="62"/>
      <c r="O327" s="92"/>
      <c r="P327" s="62"/>
      <c r="Q327" s="92"/>
      <c r="R327" s="62"/>
      <c r="S327" s="791"/>
      <c r="T327" s="791"/>
      <c r="U327" s="791"/>
      <c r="V327" s="791"/>
      <c r="W327" s="791"/>
      <c r="X327" s="791"/>
      <c r="Y327" s="791"/>
      <c r="Z327" s="62"/>
      <c r="AA327" s="102"/>
      <c r="AB327" s="62"/>
      <c r="AC327" s="102"/>
      <c r="AD327" s="62"/>
      <c r="AE327" s="62"/>
      <c r="AF327" s="791"/>
      <c r="AG327" s="791"/>
      <c r="AH327" s="791"/>
      <c r="AI327" s="791"/>
      <c r="AJ327" s="791"/>
      <c r="AK327" s="791"/>
      <c r="AL327" s="62"/>
      <c r="AM327" s="102"/>
      <c r="AN327" s="62"/>
      <c r="AO327" s="102"/>
    </row>
    <row r="328" spans="1:41" ht="12.75" customHeight="1" x14ac:dyDescent="0.25">
      <c r="A328" s="62"/>
      <c r="B328" s="94"/>
      <c r="C328" s="92"/>
      <c r="D328" s="92"/>
      <c r="E328" s="62"/>
      <c r="F328" s="747"/>
      <c r="G328" s="747"/>
      <c r="H328" s="747"/>
      <c r="I328" s="747"/>
      <c r="J328" s="747"/>
      <c r="K328" s="747"/>
      <c r="L328" s="747"/>
      <c r="M328" s="747"/>
      <c r="N328" s="62"/>
      <c r="O328" s="92"/>
      <c r="P328" s="62"/>
      <c r="Q328" s="790"/>
      <c r="R328" s="62"/>
      <c r="S328" s="790"/>
      <c r="T328" s="790"/>
      <c r="U328" s="790"/>
      <c r="V328" s="790"/>
      <c r="W328" s="790"/>
      <c r="X328" s="790"/>
      <c r="Y328" s="790"/>
      <c r="Z328" s="62"/>
      <c r="AA328" s="62"/>
      <c r="AB328" s="62"/>
      <c r="AC328" s="62"/>
      <c r="AD328" s="62"/>
      <c r="AE328" s="62"/>
      <c r="AF328" s="790"/>
      <c r="AG328" s="790"/>
      <c r="AH328" s="790"/>
      <c r="AI328" s="790"/>
      <c r="AJ328" s="790"/>
      <c r="AK328" s="790"/>
      <c r="AL328" s="62"/>
      <c r="AM328" s="62"/>
      <c r="AN328" s="62"/>
      <c r="AO328" s="62"/>
    </row>
    <row r="329" spans="1:41" ht="12.75" customHeight="1" x14ac:dyDescent="0.25">
      <c r="A329" s="168"/>
      <c r="B329" s="94"/>
      <c r="C329" s="737"/>
      <c r="D329" s="737"/>
      <c r="E329" s="62"/>
      <c r="F329" s="737"/>
      <c r="G329" s="737"/>
      <c r="H329" s="737"/>
      <c r="I329" s="737"/>
      <c r="J329" s="737"/>
      <c r="K329" s="737"/>
      <c r="L329" s="737"/>
      <c r="M329" s="737"/>
      <c r="N329" s="62"/>
      <c r="O329" s="792"/>
      <c r="P329" s="737"/>
      <c r="Q329" s="793"/>
      <c r="R329" s="737"/>
      <c r="S329" s="793"/>
      <c r="T329" s="793"/>
      <c r="U329" s="793"/>
      <c r="V329" s="793"/>
      <c r="W329" s="793"/>
      <c r="X329" s="793"/>
      <c r="Y329" s="793"/>
      <c r="Z329" s="737"/>
      <c r="AA329" s="737"/>
      <c r="AB329" s="89"/>
      <c r="AC329" s="62"/>
      <c r="AD329" s="62"/>
      <c r="AE329" s="62"/>
      <c r="AF329" s="793"/>
      <c r="AG329" s="793"/>
      <c r="AH329" s="793"/>
      <c r="AI329" s="793"/>
      <c r="AJ329" s="793"/>
      <c r="AK329" s="793"/>
      <c r="AL329" s="737"/>
      <c r="AM329" s="737"/>
      <c r="AN329" s="89"/>
      <c r="AO329" s="62"/>
    </row>
    <row r="330" spans="1:41" ht="12.75" customHeight="1" x14ac:dyDescent="0.2">
      <c r="A330" s="62"/>
      <c r="B330" s="62"/>
      <c r="C330" s="104"/>
      <c r="D330" s="104"/>
      <c r="E330" s="62"/>
      <c r="F330" s="104"/>
      <c r="G330" s="104"/>
      <c r="H330" s="104"/>
      <c r="I330" s="104"/>
      <c r="J330" s="104"/>
      <c r="K330" s="104"/>
      <c r="L330" s="104"/>
      <c r="M330" s="104"/>
      <c r="N330" s="62"/>
      <c r="O330" s="104"/>
      <c r="P330" s="62"/>
      <c r="Q330" s="104"/>
      <c r="R330" s="62"/>
      <c r="S330" s="104"/>
      <c r="T330" s="104"/>
      <c r="U330" s="104"/>
      <c r="V330" s="104"/>
      <c r="W330" s="104"/>
      <c r="X330" s="104"/>
      <c r="Y330" s="104"/>
      <c r="Z330" s="62"/>
      <c r="AA330" s="62"/>
      <c r="AB330" s="62"/>
      <c r="AC330" s="62"/>
      <c r="AD330" s="62"/>
      <c r="AE330" s="62"/>
      <c r="AF330" s="104"/>
      <c r="AG330" s="104"/>
      <c r="AH330" s="104"/>
      <c r="AI330" s="104"/>
      <c r="AJ330" s="104"/>
      <c r="AK330" s="104"/>
      <c r="AL330" s="62"/>
      <c r="AM330" s="62"/>
      <c r="AN330" s="62"/>
      <c r="AO330" s="62"/>
    </row>
    <row r="331" spans="1:41" ht="12.75" customHeight="1" x14ac:dyDescent="0.2">
      <c r="A331" s="62"/>
      <c r="B331" s="62"/>
      <c r="C331" s="104"/>
      <c r="D331" s="104"/>
      <c r="E331" s="62"/>
      <c r="F331" s="104"/>
      <c r="G331" s="104"/>
      <c r="H331" s="104"/>
      <c r="I331" s="104"/>
      <c r="J331" s="104"/>
      <c r="K331" s="104"/>
      <c r="L331" s="104"/>
      <c r="M331" s="104"/>
      <c r="N331" s="62"/>
      <c r="O331" s="104"/>
      <c r="P331" s="62"/>
      <c r="Q331" s="104"/>
      <c r="R331" s="62"/>
      <c r="S331" s="104"/>
      <c r="T331" s="104"/>
      <c r="U331" s="104"/>
      <c r="V331" s="104"/>
      <c r="W331" s="104"/>
      <c r="X331" s="104"/>
      <c r="Y331" s="104"/>
      <c r="Z331" s="62"/>
      <c r="AA331" s="62"/>
      <c r="AB331" s="62"/>
      <c r="AC331" s="62"/>
      <c r="AD331" s="62"/>
      <c r="AE331" s="62"/>
      <c r="AF331" s="104"/>
      <c r="AG331" s="104"/>
      <c r="AH331" s="104"/>
      <c r="AI331" s="104"/>
      <c r="AJ331" s="104"/>
      <c r="AK331" s="104"/>
      <c r="AL331" s="62"/>
      <c r="AM331" s="62"/>
      <c r="AN331" s="62"/>
      <c r="AO331" s="62"/>
    </row>
    <row r="332" spans="1:41" ht="12.75" customHeight="1" x14ac:dyDescent="0.25">
      <c r="A332" s="62"/>
      <c r="B332" s="62"/>
      <c r="C332" s="92"/>
      <c r="D332" s="92"/>
      <c r="E332" s="62"/>
      <c r="F332" s="747"/>
      <c r="G332" s="747"/>
      <c r="H332" s="747"/>
      <c r="I332" s="747"/>
      <c r="J332" s="747"/>
      <c r="K332" s="747"/>
      <c r="L332" s="747"/>
      <c r="M332" s="747"/>
      <c r="N332" s="62"/>
      <c r="O332" s="92"/>
      <c r="P332" s="62"/>
      <c r="Q332" s="790"/>
      <c r="R332" s="62"/>
      <c r="S332" s="790"/>
      <c r="T332" s="790"/>
      <c r="U332" s="790"/>
      <c r="V332" s="790"/>
      <c r="W332" s="790"/>
      <c r="X332" s="790"/>
      <c r="Y332" s="790"/>
      <c r="Z332" s="62"/>
      <c r="AA332" s="62"/>
      <c r="AB332" s="62"/>
      <c r="AC332" s="62"/>
      <c r="AD332" s="62"/>
      <c r="AE332" s="62"/>
      <c r="AF332" s="790"/>
      <c r="AG332" s="790"/>
      <c r="AH332" s="790"/>
      <c r="AI332" s="790"/>
      <c r="AJ332" s="790"/>
      <c r="AK332" s="790"/>
      <c r="AL332" s="62"/>
      <c r="AM332" s="62"/>
      <c r="AN332" s="62"/>
      <c r="AO332" s="62"/>
    </row>
    <row r="333" spans="1:41" ht="12.75" customHeight="1" x14ac:dyDescent="0.2">
      <c r="A333" s="62"/>
      <c r="B333" s="62"/>
      <c r="C333" s="104"/>
      <c r="D333" s="104"/>
      <c r="E333" s="62"/>
      <c r="F333" s="104"/>
      <c r="G333" s="104"/>
      <c r="H333" s="104"/>
      <c r="I333" s="104"/>
      <c r="J333" s="104"/>
      <c r="K333" s="104"/>
      <c r="L333" s="104"/>
      <c r="M333" s="104"/>
      <c r="N333" s="62"/>
      <c r="O333" s="104"/>
      <c r="P333" s="62"/>
      <c r="Q333" s="104"/>
      <c r="R333" s="62"/>
      <c r="S333" s="104"/>
      <c r="T333" s="104"/>
      <c r="U333" s="104"/>
      <c r="V333" s="104"/>
      <c r="W333" s="104"/>
      <c r="X333" s="104"/>
      <c r="Y333" s="104"/>
      <c r="Z333" s="62"/>
      <c r="AA333" s="62"/>
      <c r="AB333" s="62"/>
      <c r="AC333" s="62"/>
      <c r="AD333" s="62"/>
      <c r="AE333" s="62"/>
      <c r="AF333" s="104"/>
      <c r="AG333" s="104"/>
      <c r="AH333" s="104"/>
      <c r="AI333" s="104"/>
      <c r="AJ333" s="104"/>
      <c r="AK333" s="104"/>
      <c r="AL333" s="62"/>
      <c r="AM333" s="62"/>
      <c r="AN333" s="62"/>
      <c r="AO333" s="62"/>
    </row>
    <row r="334" spans="1:41" ht="12.75" customHeight="1" x14ac:dyDescent="0.2">
      <c r="A334" s="62"/>
      <c r="B334" s="62"/>
      <c r="C334" s="104"/>
      <c r="D334" s="104"/>
      <c r="E334" s="62"/>
      <c r="F334" s="104"/>
      <c r="G334" s="104"/>
      <c r="H334" s="104"/>
      <c r="I334" s="104"/>
      <c r="J334" s="104"/>
      <c r="K334" s="104"/>
      <c r="L334" s="104"/>
      <c r="M334" s="104"/>
      <c r="N334" s="62"/>
      <c r="O334" s="104"/>
      <c r="P334" s="62"/>
      <c r="Q334" s="104"/>
      <c r="R334" s="62"/>
      <c r="S334" s="104"/>
      <c r="T334" s="104"/>
      <c r="U334" s="104"/>
      <c r="V334" s="104"/>
      <c r="W334" s="104"/>
      <c r="X334" s="104"/>
      <c r="Y334" s="104"/>
      <c r="Z334" s="62"/>
      <c r="AA334" s="62"/>
      <c r="AB334" s="62"/>
      <c r="AC334" s="62"/>
      <c r="AD334" s="62"/>
      <c r="AE334" s="62"/>
      <c r="AF334" s="104"/>
      <c r="AG334" s="104"/>
      <c r="AH334" s="104"/>
      <c r="AI334" s="104"/>
      <c r="AJ334" s="104"/>
      <c r="AK334" s="104"/>
      <c r="AL334" s="62"/>
      <c r="AM334" s="62"/>
      <c r="AN334" s="62"/>
      <c r="AO334" s="62"/>
    </row>
    <row r="335" spans="1:41" ht="12.75" customHeight="1" x14ac:dyDescent="0.25">
      <c r="A335" s="62"/>
      <c r="B335" s="62"/>
      <c r="C335" s="92"/>
      <c r="D335" s="92"/>
      <c r="E335" s="62"/>
      <c r="F335" s="747"/>
      <c r="G335" s="747"/>
      <c r="H335" s="747"/>
      <c r="I335" s="747"/>
      <c r="J335" s="747"/>
      <c r="K335" s="747"/>
      <c r="L335" s="747"/>
      <c r="M335" s="747"/>
      <c r="N335" s="62"/>
      <c r="O335" s="92"/>
      <c r="P335" s="62"/>
      <c r="Q335" s="790"/>
      <c r="R335" s="62"/>
      <c r="S335" s="790"/>
      <c r="T335" s="790"/>
      <c r="U335" s="790"/>
      <c r="V335" s="790"/>
      <c r="W335" s="790"/>
      <c r="X335" s="790"/>
      <c r="Y335" s="790"/>
      <c r="Z335" s="62"/>
      <c r="AA335" s="62"/>
      <c r="AB335" s="62"/>
      <c r="AC335" s="62"/>
      <c r="AD335" s="62"/>
      <c r="AE335" s="62"/>
      <c r="AF335" s="790"/>
      <c r="AG335" s="790"/>
      <c r="AH335" s="790"/>
      <c r="AI335" s="790"/>
      <c r="AJ335" s="790"/>
      <c r="AK335" s="790"/>
      <c r="AL335" s="62"/>
      <c r="AM335" s="62"/>
      <c r="AN335" s="62"/>
      <c r="AO335" s="62"/>
    </row>
    <row r="336" spans="1:41" ht="12.75" customHeight="1" x14ac:dyDescent="0.2">
      <c r="A336" s="62"/>
      <c r="B336" s="62"/>
      <c r="C336" s="104"/>
      <c r="D336" s="104"/>
      <c r="E336" s="62"/>
      <c r="F336" s="104"/>
      <c r="G336" s="104"/>
      <c r="H336" s="104"/>
      <c r="I336" s="104"/>
      <c r="J336" s="104"/>
      <c r="K336" s="104"/>
      <c r="L336" s="104"/>
      <c r="M336" s="104"/>
      <c r="N336" s="62"/>
      <c r="O336" s="104"/>
      <c r="P336" s="62"/>
      <c r="Q336" s="104"/>
      <c r="R336" s="62"/>
      <c r="S336" s="104"/>
      <c r="T336" s="104"/>
      <c r="U336" s="104"/>
      <c r="V336" s="104"/>
      <c r="W336" s="104"/>
      <c r="X336" s="104"/>
      <c r="Y336" s="104"/>
      <c r="Z336" s="62"/>
      <c r="AA336" s="62"/>
      <c r="AB336" s="62"/>
      <c r="AC336" s="62"/>
      <c r="AD336" s="62"/>
      <c r="AE336" s="62"/>
      <c r="AF336" s="104"/>
      <c r="AG336" s="104"/>
      <c r="AH336" s="104"/>
      <c r="AI336" s="104"/>
      <c r="AJ336" s="104"/>
      <c r="AK336" s="104"/>
      <c r="AL336" s="62"/>
      <c r="AM336" s="62"/>
      <c r="AN336" s="62"/>
      <c r="AO336" s="62"/>
    </row>
    <row r="337" spans="1:42" ht="12.75" customHeight="1" x14ac:dyDescent="0.2">
      <c r="A337" s="62"/>
      <c r="B337" s="62"/>
      <c r="C337" s="104"/>
      <c r="D337" s="104"/>
      <c r="E337" s="62"/>
      <c r="F337" s="104"/>
      <c r="G337" s="104"/>
      <c r="H337" s="104"/>
      <c r="I337" s="104"/>
      <c r="J337" s="104"/>
      <c r="K337" s="104"/>
      <c r="L337" s="104"/>
      <c r="M337" s="104"/>
      <c r="N337" s="62"/>
      <c r="O337" s="104"/>
      <c r="P337" s="62"/>
      <c r="Q337" s="104"/>
      <c r="R337" s="62"/>
      <c r="S337" s="104"/>
      <c r="T337" s="104"/>
      <c r="U337" s="104"/>
      <c r="V337" s="104"/>
      <c r="W337" s="104"/>
      <c r="X337" s="104"/>
      <c r="Y337" s="104"/>
      <c r="Z337" s="62"/>
      <c r="AA337" s="62"/>
      <c r="AB337" s="62"/>
      <c r="AC337" s="62"/>
      <c r="AD337" s="62"/>
      <c r="AE337" s="62"/>
      <c r="AF337" s="104"/>
      <c r="AG337" s="104"/>
      <c r="AH337" s="104"/>
      <c r="AI337" s="104"/>
      <c r="AJ337" s="104"/>
      <c r="AK337" s="104"/>
      <c r="AL337" s="62"/>
      <c r="AM337" s="62"/>
      <c r="AN337" s="62"/>
      <c r="AO337" s="62"/>
      <c r="AP337" s="62"/>
    </row>
    <row r="338" spans="1:42" ht="12.75" customHeight="1" x14ac:dyDescent="0.25">
      <c r="A338" s="62"/>
      <c r="B338" s="62"/>
      <c r="C338" s="92"/>
      <c r="D338" s="92"/>
      <c r="E338" s="62"/>
      <c r="F338" s="747"/>
      <c r="G338" s="747"/>
      <c r="H338" s="747"/>
      <c r="I338" s="747"/>
      <c r="J338" s="747"/>
      <c r="K338" s="747"/>
      <c r="L338" s="747"/>
      <c r="M338" s="747"/>
      <c r="N338" s="62"/>
      <c r="O338" s="92"/>
      <c r="P338" s="62"/>
      <c r="Q338" s="790"/>
      <c r="R338" s="62"/>
      <c r="S338" s="790"/>
      <c r="T338" s="790"/>
      <c r="U338" s="790"/>
      <c r="V338" s="790"/>
      <c r="W338" s="790"/>
      <c r="X338" s="790"/>
      <c r="Y338" s="790"/>
      <c r="Z338" s="62"/>
      <c r="AA338" s="62"/>
      <c r="AB338" s="62"/>
      <c r="AC338" s="62"/>
      <c r="AD338" s="62"/>
      <c r="AE338" s="62"/>
      <c r="AF338" s="790"/>
      <c r="AG338" s="790"/>
      <c r="AH338" s="790"/>
      <c r="AI338" s="790"/>
      <c r="AJ338" s="790"/>
      <c r="AK338" s="790"/>
      <c r="AL338" s="62"/>
      <c r="AM338" s="62"/>
      <c r="AN338" s="62"/>
      <c r="AO338" s="62"/>
      <c r="AP338" s="62"/>
    </row>
    <row r="339" spans="1:42" ht="12.75" customHeight="1" x14ac:dyDescent="0.2">
      <c r="A339" s="62"/>
      <c r="B339" s="62"/>
      <c r="C339" s="104"/>
      <c r="D339" s="104"/>
      <c r="E339" s="62"/>
      <c r="F339" s="104"/>
      <c r="G339" s="104"/>
      <c r="H339" s="104"/>
      <c r="I339" s="104"/>
      <c r="J339" s="104"/>
      <c r="K339" s="104"/>
      <c r="L339" s="104"/>
      <c r="M339" s="104"/>
      <c r="N339" s="62"/>
      <c r="O339" s="104"/>
      <c r="P339" s="62"/>
      <c r="Q339" s="104"/>
      <c r="R339" s="62"/>
      <c r="S339" s="104"/>
      <c r="T339" s="104"/>
      <c r="U339" s="104"/>
      <c r="V339" s="104"/>
      <c r="W339" s="104"/>
      <c r="X339" s="104"/>
      <c r="Y339" s="104"/>
      <c r="Z339" s="62"/>
      <c r="AA339" s="62"/>
      <c r="AB339" s="62"/>
      <c r="AC339" s="62"/>
      <c r="AD339" s="62"/>
      <c r="AE339" s="62"/>
      <c r="AF339" s="104"/>
      <c r="AG339" s="104"/>
      <c r="AH339" s="104"/>
      <c r="AI339" s="104"/>
      <c r="AJ339" s="104"/>
      <c r="AK339" s="104"/>
      <c r="AL339" s="62"/>
      <c r="AM339" s="62"/>
      <c r="AN339" s="62"/>
      <c r="AO339" s="62"/>
      <c r="AP339" s="62"/>
    </row>
    <row r="340" spans="1:42" ht="12.75" customHeight="1" x14ac:dyDescent="0.25">
      <c r="A340" s="62"/>
      <c r="B340" s="62"/>
      <c r="C340" s="92"/>
      <c r="D340" s="92"/>
      <c r="E340" s="62"/>
      <c r="F340" s="747"/>
      <c r="G340" s="747"/>
      <c r="H340" s="747"/>
      <c r="I340" s="747"/>
      <c r="J340" s="747"/>
      <c r="K340" s="747"/>
      <c r="L340" s="747"/>
      <c r="M340" s="747"/>
      <c r="N340" s="62"/>
      <c r="O340" s="92"/>
      <c r="P340" s="62"/>
      <c r="Q340" s="790"/>
      <c r="R340" s="62"/>
      <c r="S340" s="790"/>
      <c r="T340" s="790"/>
      <c r="U340" s="790"/>
      <c r="V340" s="790"/>
      <c r="W340" s="790"/>
      <c r="X340" s="790"/>
      <c r="Y340" s="790"/>
      <c r="Z340" s="62"/>
      <c r="AA340" s="62"/>
      <c r="AB340" s="62"/>
      <c r="AC340" s="62"/>
      <c r="AD340" s="62"/>
      <c r="AE340" s="62"/>
      <c r="AF340" s="790"/>
      <c r="AG340" s="790"/>
      <c r="AH340" s="790"/>
      <c r="AI340" s="790"/>
      <c r="AJ340" s="790"/>
      <c r="AK340" s="790"/>
      <c r="AL340" s="62"/>
      <c r="AM340" s="62"/>
      <c r="AN340" s="62"/>
      <c r="AO340" s="62"/>
      <c r="AP340" s="62"/>
    </row>
    <row r="341" spans="1:42" ht="12.75" customHeight="1" x14ac:dyDescent="0.2">
      <c r="A341" s="62"/>
      <c r="B341" s="62"/>
      <c r="C341" s="104"/>
      <c r="D341" s="104"/>
      <c r="E341" s="62"/>
      <c r="F341" s="104"/>
      <c r="G341" s="104"/>
      <c r="H341" s="104"/>
      <c r="I341" s="104"/>
      <c r="J341" s="104"/>
      <c r="K341" s="104"/>
      <c r="L341" s="104"/>
      <c r="M341" s="104"/>
      <c r="N341" s="62"/>
      <c r="O341" s="104"/>
      <c r="P341" s="62"/>
      <c r="Q341" s="104"/>
      <c r="R341" s="62"/>
      <c r="S341" s="104"/>
      <c r="T341" s="104"/>
      <c r="U341" s="104"/>
      <c r="V341" s="104"/>
      <c r="W341" s="104"/>
      <c r="X341" s="104"/>
      <c r="Y341" s="104"/>
      <c r="Z341" s="62"/>
      <c r="AA341" s="62"/>
      <c r="AB341" s="62"/>
      <c r="AC341" s="62"/>
      <c r="AD341" s="62"/>
      <c r="AE341" s="62"/>
      <c r="AF341" s="104"/>
      <c r="AG341" s="104"/>
      <c r="AH341" s="104"/>
      <c r="AI341" s="104"/>
      <c r="AJ341" s="104"/>
      <c r="AK341" s="104"/>
      <c r="AL341" s="62"/>
      <c r="AM341" s="62"/>
      <c r="AN341" s="62"/>
      <c r="AO341" s="62"/>
      <c r="AP341" s="62"/>
    </row>
    <row r="342" spans="1:42" ht="12.75" customHeight="1" x14ac:dyDescent="0.2">
      <c r="A342" s="62"/>
      <c r="B342" s="62"/>
      <c r="C342" s="104"/>
      <c r="D342" s="104"/>
      <c r="E342" s="62"/>
      <c r="F342" s="104"/>
      <c r="G342" s="104"/>
      <c r="H342" s="104"/>
      <c r="I342" s="104"/>
      <c r="J342" s="104"/>
      <c r="K342" s="104"/>
      <c r="L342" s="104"/>
      <c r="M342" s="104"/>
      <c r="N342" s="62"/>
      <c r="O342" s="104"/>
      <c r="P342" s="62"/>
      <c r="Q342" s="104"/>
      <c r="R342" s="62"/>
      <c r="S342" s="104"/>
      <c r="T342" s="104"/>
      <c r="U342" s="104"/>
      <c r="V342" s="104"/>
      <c r="W342" s="104"/>
      <c r="X342" s="104"/>
      <c r="Y342" s="104"/>
      <c r="Z342" s="62"/>
      <c r="AA342" s="62"/>
      <c r="AB342" s="62"/>
      <c r="AC342" s="62"/>
      <c r="AD342" s="62"/>
      <c r="AE342" s="62"/>
      <c r="AF342" s="104"/>
      <c r="AG342" s="104"/>
      <c r="AH342" s="104"/>
      <c r="AI342" s="104"/>
      <c r="AJ342" s="104"/>
      <c r="AK342" s="104"/>
      <c r="AL342" s="62"/>
      <c r="AM342" s="62"/>
      <c r="AN342" s="62"/>
      <c r="AO342" s="62"/>
      <c r="AP342" s="62"/>
    </row>
    <row r="343" spans="1:42" ht="12.75" customHeight="1" x14ac:dyDescent="0.2">
      <c r="A343" s="62"/>
      <c r="B343" s="62"/>
      <c r="C343" s="104"/>
      <c r="D343" s="104"/>
      <c r="E343" s="62"/>
      <c r="F343" s="104"/>
      <c r="G343" s="104"/>
      <c r="H343" s="104"/>
      <c r="I343" s="104"/>
      <c r="J343" s="104"/>
      <c r="K343" s="104"/>
      <c r="L343" s="104"/>
      <c r="M343" s="104"/>
      <c r="N343" s="62"/>
      <c r="O343" s="104"/>
      <c r="P343" s="62"/>
      <c r="Q343" s="104"/>
      <c r="R343" s="62"/>
      <c r="S343" s="104"/>
      <c r="T343" s="104"/>
      <c r="U343" s="104"/>
      <c r="V343" s="104"/>
      <c r="W343" s="104"/>
      <c r="X343" s="104"/>
      <c r="Y343" s="104"/>
      <c r="Z343" s="62"/>
      <c r="AA343" s="62"/>
      <c r="AB343" s="62"/>
      <c r="AC343" s="62"/>
      <c r="AD343" s="62"/>
      <c r="AE343" s="62"/>
      <c r="AF343" s="104"/>
      <c r="AG343" s="104"/>
      <c r="AH343" s="104"/>
      <c r="AI343" s="104"/>
      <c r="AJ343" s="104"/>
      <c r="AK343" s="104"/>
      <c r="AL343" s="62"/>
      <c r="AM343" s="62"/>
      <c r="AN343" s="62"/>
      <c r="AO343" s="62"/>
      <c r="AP343" s="62"/>
    </row>
    <row r="344" spans="1:42" ht="12.75" customHeight="1" x14ac:dyDescent="0.2">
      <c r="A344" s="62"/>
      <c r="B344" s="62"/>
      <c r="C344" s="104"/>
      <c r="D344" s="104"/>
      <c r="E344" s="62"/>
      <c r="F344" s="104"/>
      <c r="G344" s="104"/>
      <c r="H344" s="104"/>
      <c r="I344" s="104"/>
      <c r="J344" s="104"/>
      <c r="K344" s="104"/>
      <c r="L344" s="104"/>
      <c r="M344" s="104"/>
      <c r="N344" s="62"/>
      <c r="O344" s="104"/>
      <c r="P344" s="62"/>
      <c r="Q344" s="104"/>
      <c r="R344" s="62"/>
      <c r="S344" s="104"/>
      <c r="T344" s="104"/>
      <c r="U344" s="104"/>
      <c r="V344" s="104"/>
      <c r="W344" s="104"/>
      <c r="X344" s="104"/>
      <c r="Y344" s="104"/>
      <c r="Z344" s="62"/>
      <c r="AA344" s="62"/>
      <c r="AB344" s="62"/>
      <c r="AC344" s="62"/>
      <c r="AD344" s="62"/>
      <c r="AE344" s="62"/>
      <c r="AF344" s="104"/>
      <c r="AG344" s="104"/>
      <c r="AH344" s="104"/>
      <c r="AI344" s="104"/>
      <c r="AJ344" s="104"/>
      <c r="AK344" s="104"/>
      <c r="AL344" s="62"/>
      <c r="AM344" s="62"/>
      <c r="AN344" s="62"/>
      <c r="AO344" s="62"/>
      <c r="AP344" s="62"/>
    </row>
    <row r="345" spans="1:42" ht="12.75" customHeight="1" x14ac:dyDescent="0.25">
      <c r="A345" s="62"/>
      <c r="B345" s="94"/>
      <c r="C345" s="92"/>
      <c r="D345" s="92"/>
      <c r="E345" s="62"/>
      <c r="F345" s="92"/>
      <c r="G345" s="92"/>
      <c r="H345" s="92"/>
      <c r="I345" s="92"/>
      <c r="J345" s="92"/>
      <c r="K345" s="92"/>
      <c r="L345" s="92"/>
      <c r="M345" s="92"/>
      <c r="N345" s="62"/>
      <c r="O345" s="92"/>
      <c r="P345" s="62"/>
      <c r="Q345" s="92"/>
      <c r="R345" s="62"/>
      <c r="S345" s="92"/>
      <c r="T345" s="92"/>
      <c r="U345" s="92"/>
      <c r="V345" s="92"/>
      <c r="W345" s="92"/>
      <c r="X345" s="92"/>
      <c r="Y345" s="92"/>
      <c r="Z345" s="62"/>
      <c r="AA345" s="62"/>
      <c r="AB345" s="62"/>
      <c r="AC345" s="62"/>
      <c r="AD345" s="62"/>
      <c r="AE345" s="62"/>
      <c r="AF345" s="92"/>
      <c r="AG345" s="92"/>
      <c r="AH345" s="92"/>
      <c r="AI345" s="92"/>
      <c r="AJ345" s="92"/>
      <c r="AK345" s="92"/>
      <c r="AL345" s="62"/>
      <c r="AM345" s="62"/>
      <c r="AN345" s="62"/>
      <c r="AO345" s="62"/>
      <c r="AP345" s="62"/>
    </row>
    <row r="346" spans="1:42" ht="12.75" customHeight="1" x14ac:dyDescent="0.25">
      <c r="A346" s="62"/>
      <c r="B346" s="94"/>
      <c r="C346" s="92"/>
      <c r="D346" s="92"/>
      <c r="E346" s="62"/>
      <c r="F346" s="747"/>
      <c r="G346" s="747"/>
      <c r="H346" s="747"/>
      <c r="I346" s="747"/>
      <c r="J346" s="747"/>
      <c r="K346" s="747"/>
      <c r="L346" s="747"/>
      <c r="M346" s="747"/>
      <c r="N346" s="62"/>
      <c r="O346" s="92"/>
      <c r="P346" s="62"/>
      <c r="Q346" s="790"/>
      <c r="R346" s="62"/>
      <c r="S346" s="790"/>
      <c r="T346" s="790"/>
      <c r="U346" s="790"/>
      <c r="V346" s="790"/>
      <c r="W346" s="790"/>
      <c r="X346" s="790"/>
      <c r="Y346" s="790"/>
      <c r="Z346" s="62"/>
      <c r="AA346" s="62"/>
      <c r="AB346" s="62"/>
      <c r="AC346" s="62"/>
      <c r="AD346" s="62"/>
      <c r="AE346" s="62"/>
      <c r="AF346" s="790"/>
      <c r="AG346" s="790"/>
      <c r="AH346" s="790"/>
      <c r="AI346" s="790"/>
      <c r="AJ346" s="790"/>
      <c r="AK346" s="790"/>
      <c r="AL346" s="62"/>
      <c r="AM346" s="62"/>
      <c r="AN346" s="62"/>
      <c r="AO346" s="62"/>
      <c r="AP346" s="62"/>
    </row>
    <row r="347" spans="1:42" ht="12.75" customHeight="1" x14ac:dyDescent="0.25">
      <c r="A347" s="69"/>
      <c r="B347" s="94"/>
      <c r="C347" s="92"/>
      <c r="D347" s="92"/>
      <c r="E347" s="62"/>
      <c r="F347" s="747"/>
      <c r="G347" s="747"/>
      <c r="H347" s="747"/>
      <c r="I347" s="747"/>
      <c r="J347" s="747"/>
      <c r="K347" s="747"/>
      <c r="L347" s="747"/>
      <c r="M347" s="747"/>
      <c r="N347" s="62"/>
      <c r="O347" s="92"/>
      <c r="P347" s="62"/>
      <c r="Q347" s="790"/>
      <c r="R347" s="62"/>
      <c r="S347" s="790"/>
      <c r="T347" s="790"/>
      <c r="U347" s="790"/>
      <c r="V347" s="790"/>
      <c r="W347" s="790"/>
      <c r="X347" s="790"/>
      <c r="Y347" s="790"/>
      <c r="Z347" s="62"/>
      <c r="AA347" s="62"/>
      <c r="AB347" s="62"/>
      <c r="AC347" s="62"/>
      <c r="AD347" s="62"/>
      <c r="AE347" s="62"/>
      <c r="AF347" s="790"/>
      <c r="AG347" s="790"/>
      <c r="AH347" s="790"/>
      <c r="AI347" s="790"/>
      <c r="AJ347" s="790"/>
      <c r="AK347" s="790"/>
      <c r="AL347" s="62"/>
      <c r="AM347" s="62"/>
      <c r="AN347" s="62"/>
      <c r="AO347" s="62"/>
      <c r="AP347" s="62"/>
    </row>
    <row r="348" spans="1:42" ht="12.75" customHeight="1" x14ac:dyDescent="0.25">
      <c r="A348" s="168"/>
      <c r="B348" s="94"/>
      <c r="C348" s="737"/>
      <c r="D348" s="737"/>
      <c r="E348" s="747"/>
      <c r="F348" s="737"/>
      <c r="G348" s="737"/>
      <c r="H348" s="737"/>
      <c r="I348" s="737"/>
      <c r="J348" s="737"/>
      <c r="K348" s="737"/>
      <c r="L348" s="737"/>
      <c r="M348" s="737"/>
      <c r="N348" s="737"/>
      <c r="O348" s="792"/>
      <c r="P348" s="737"/>
      <c r="Q348" s="793"/>
      <c r="R348" s="737"/>
      <c r="S348" s="793"/>
      <c r="T348" s="793"/>
      <c r="U348" s="793"/>
      <c r="V348" s="793"/>
      <c r="W348" s="793"/>
      <c r="X348" s="793"/>
      <c r="Y348" s="793"/>
      <c r="Z348" s="737"/>
      <c r="AA348" s="737"/>
      <c r="AB348" s="737"/>
      <c r="AC348" s="737"/>
      <c r="AD348" s="89"/>
      <c r="AE348" s="62"/>
      <c r="AF348" s="793"/>
      <c r="AG348" s="793"/>
      <c r="AH348" s="793"/>
      <c r="AI348" s="793"/>
      <c r="AJ348" s="793"/>
      <c r="AK348" s="793"/>
      <c r="AL348" s="737"/>
      <c r="AM348" s="737"/>
      <c r="AN348" s="737"/>
      <c r="AO348" s="737"/>
      <c r="AP348" s="89"/>
    </row>
    <row r="349" spans="1:42" ht="12.75" customHeight="1" x14ac:dyDescent="0.2">
      <c r="A349" s="62"/>
      <c r="B349" s="62"/>
      <c r="C349" s="65"/>
      <c r="D349" s="65"/>
      <c r="E349" s="747"/>
      <c r="F349" s="747"/>
      <c r="G349" s="747"/>
      <c r="H349" s="747"/>
      <c r="I349" s="747"/>
      <c r="J349" s="747"/>
      <c r="K349" s="747"/>
      <c r="L349" s="747"/>
      <c r="M349" s="747"/>
      <c r="N349" s="747"/>
      <c r="O349" s="788"/>
      <c r="P349" s="747"/>
      <c r="Q349" s="104"/>
      <c r="R349" s="747"/>
      <c r="S349" s="789"/>
      <c r="T349" s="789"/>
      <c r="U349" s="789"/>
      <c r="V349" s="789"/>
      <c r="W349" s="789"/>
      <c r="X349" s="789"/>
      <c r="Y349" s="789"/>
      <c r="Z349" s="747"/>
      <c r="AA349" s="91"/>
      <c r="AB349" s="747"/>
      <c r="AC349" s="91"/>
      <c r="AD349" s="62"/>
      <c r="AE349" s="62"/>
      <c r="AF349" s="789"/>
      <c r="AG349" s="789"/>
      <c r="AH349" s="789"/>
      <c r="AI349" s="789"/>
      <c r="AJ349" s="789"/>
      <c r="AK349" s="789"/>
      <c r="AL349" s="747"/>
      <c r="AM349" s="91"/>
      <c r="AN349" s="747"/>
      <c r="AO349" s="91"/>
      <c r="AP349" s="62"/>
    </row>
    <row r="350" spans="1:42" ht="12.75" customHeight="1" x14ac:dyDescent="0.2">
      <c r="A350" s="62"/>
      <c r="B350" s="62"/>
      <c r="C350" s="65"/>
      <c r="D350" s="65"/>
      <c r="E350" s="747"/>
      <c r="F350" s="747"/>
      <c r="G350" s="747"/>
      <c r="H350" s="747"/>
      <c r="I350" s="747"/>
      <c r="J350" s="747"/>
      <c r="K350" s="747"/>
      <c r="L350" s="747"/>
      <c r="M350" s="747"/>
      <c r="N350" s="747"/>
      <c r="O350" s="788"/>
      <c r="P350" s="747"/>
      <c r="Q350" s="104"/>
      <c r="R350" s="747"/>
      <c r="S350" s="789"/>
      <c r="T350" s="789"/>
      <c r="U350" s="789"/>
      <c r="V350" s="789"/>
      <c r="W350" s="789"/>
      <c r="X350" s="789"/>
      <c r="Y350" s="789"/>
      <c r="Z350" s="747"/>
      <c r="AA350" s="91"/>
      <c r="AB350" s="747"/>
      <c r="AC350" s="91"/>
      <c r="AD350" s="62"/>
      <c r="AE350" s="62"/>
      <c r="AF350" s="789"/>
      <c r="AG350" s="789"/>
      <c r="AH350" s="789"/>
      <c r="AI350" s="789"/>
      <c r="AJ350" s="789"/>
      <c r="AK350" s="789"/>
      <c r="AL350" s="747"/>
      <c r="AM350" s="91"/>
      <c r="AN350" s="747"/>
      <c r="AO350" s="91"/>
      <c r="AP350" s="62"/>
    </row>
    <row r="351" spans="1:42" ht="12.75" customHeight="1" x14ac:dyDescent="0.25">
      <c r="A351" s="62"/>
      <c r="B351" s="62"/>
      <c r="C351" s="92"/>
      <c r="D351" s="92"/>
      <c r="E351" s="62"/>
      <c r="F351" s="747"/>
      <c r="G351" s="747"/>
      <c r="H351" s="747"/>
      <c r="I351" s="747"/>
      <c r="J351" s="747"/>
      <c r="K351" s="747"/>
      <c r="L351" s="747"/>
      <c r="M351" s="747"/>
      <c r="N351" s="62"/>
      <c r="O351" s="788"/>
      <c r="P351" s="62"/>
      <c r="Q351" s="790"/>
      <c r="R351" s="62"/>
      <c r="S351" s="789"/>
      <c r="T351" s="789"/>
      <c r="U351" s="789"/>
      <c r="V351" s="789"/>
      <c r="W351" s="789"/>
      <c r="X351" s="789"/>
      <c r="Y351" s="789"/>
      <c r="Z351" s="62"/>
      <c r="AA351" s="62"/>
      <c r="AB351" s="62"/>
      <c r="AC351" s="62"/>
      <c r="AD351" s="62"/>
      <c r="AE351" s="62"/>
      <c r="AF351" s="789"/>
      <c r="AG351" s="789"/>
      <c r="AH351" s="789"/>
      <c r="AI351" s="789"/>
      <c r="AJ351" s="789"/>
      <c r="AK351" s="789"/>
      <c r="AL351" s="62"/>
      <c r="AM351" s="62"/>
      <c r="AN351" s="62"/>
      <c r="AO351" s="62"/>
      <c r="AP351" s="62"/>
    </row>
    <row r="352" spans="1:42" ht="12.75" customHeight="1" x14ac:dyDescent="0.2">
      <c r="A352" s="62"/>
      <c r="B352" s="62"/>
      <c r="C352" s="65"/>
      <c r="D352" s="65"/>
      <c r="E352" s="747"/>
      <c r="F352" s="747"/>
      <c r="G352" s="747"/>
      <c r="H352" s="747"/>
      <c r="I352" s="747"/>
      <c r="J352" s="747"/>
      <c r="K352" s="747"/>
      <c r="L352" s="747"/>
      <c r="M352" s="747"/>
      <c r="N352" s="747"/>
      <c r="O352" s="788"/>
      <c r="P352" s="747"/>
      <c r="Q352" s="104"/>
      <c r="R352" s="747"/>
      <c r="S352" s="789"/>
      <c r="T352" s="789"/>
      <c r="U352" s="789"/>
      <c r="V352" s="789"/>
      <c r="W352" s="789"/>
      <c r="X352" s="789"/>
      <c r="Y352" s="789"/>
      <c r="Z352" s="747"/>
      <c r="AA352" s="91"/>
      <c r="AB352" s="747"/>
      <c r="AC352" s="91"/>
      <c r="AD352" s="62"/>
      <c r="AE352" s="62"/>
      <c r="AF352" s="789"/>
      <c r="AG352" s="789"/>
      <c r="AH352" s="789"/>
      <c r="AI352" s="789"/>
      <c r="AJ352" s="789"/>
      <c r="AK352" s="789"/>
      <c r="AL352" s="747"/>
      <c r="AM352" s="91"/>
      <c r="AN352" s="747"/>
      <c r="AO352" s="91"/>
      <c r="AP352" s="62"/>
    </row>
    <row r="353" spans="3:41" ht="12.75" customHeight="1" x14ac:dyDescent="0.2">
      <c r="C353" s="65"/>
      <c r="D353" s="65"/>
      <c r="E353" s="747"/>
      <c r="F353" s="747"/>
      <c r="G353" s="747"/>
      <c r="H353" s="747"/>
      <c r="I353" s="747"/>
      <c r="J353" s="747"/>
      <c r="K353" s="747"/>
      <c r="L353" s="747"/>
      <c r="M353" s="747"/>
      <c r="N353" s="747"/>
      <c r="O353" s="788"/>
      <c r="P353" s="747"/>
      <c r="Q353" s="104"/>
      <c r="R353" s="747"/>
      <c r="S353" s="789"/>
      <c r="T353" s="789"/>
      <c r="U353" s="789"/>
      <c r="V353" s="789"/>
      <c r="W353" s="789"/>
      <c r="X353" s="789"/>
      <c r="Y353" s="789"/>
      <c r="Z353" s="747"/>
      <c r="AA353" s="91"/>
      <c r="AB353" s="747"/>
      <c r="AC353" s="91"/>
      <c r="AD353" s="62"/>
      <c r="AE353" s="62"/>
      <c r="AF353" s="789"/>
      <c r="AG353" s="789"/>
      <c r="AH353" s="789"/>
      <c r="AI353" s="789"/>
      <c r="AJ353" s="789"/>
      <c r="AK353" s="789"/>
      <c r="AL353" s="747"/>
      <c r="AM353" s="91"/>
      <c r="AN353" s="747"/>
      <c r="AO353" s="91"/>
    </row>
    <row r="354" spans="3:41" ht="12.75" customHeight="1" x14ac:dyDescent="0.2">
      <c r="C354" s="65"/>
      <c r="D354" s="65"/>
      <c r="E354" s="747"/>
      <c r="F354" s="747"/>
      <c r="G354" s="747"/>
      <c r="H354" s="747"/>
      <c r="I354" s="747"/>
      <c r="J354" s="747"/>
      <c r="K354" s="747"/>
      <c r="L354" s="747"/>
      <c r="M354" s="747"/>
      <c r="N354" s="747"/>
      <c r="O354" s="788"/>
      <c r="P354" s="747"/>
      <c r="Q354" s="104"/>
      <c r="R354" s="747"/>
      <c r="S354" s="789"/>
      <c r="T354" s="789"/>
      <c r="U354" s="789"/>
      <c r="V354" s="789"/>
      <c r="W354" s="789"/>
      <c r="X354" s="789"/>
      <c r="Y354" s="789"/>
      <c r="Z354" s="747"/>
      <c r="AA354" s="91"/>
      <c r="AB354" s="747"/>
      <c r="AC354" s="91"/>
      <c r="AD354" s="62"/>
      <c r="AE354" s="62"/>
      <c r="AF354" s="789"/>
      <c r="AG354" s="789"/>
      <c r="AH354" s="789"/>
      <c r="AI354" s="789"/>
      <c r="AJ354" s="789"/>
      <c r="AK354" s="789"/>
      <c r="AL354" s="747"/>
      <c r="AM354" s="91"/>
      <c r="AN354" s="747"/>
      <c r="AO354" s="91"/>
    </row>
    <row r="355" spans="3:41" ht="12.75" customHeight="1" x14ac:dyDescent="0.2">
      <c r="C355" s="65"/>
      <c r="D355" s="65"/>
      <c r="E355" s="747"/>
      <c r="F355" s="747"/>
      <c r="G355" s="747"/>
      <c r="H355" s="747"/>
      <c r="I355" s="747"/>
      <c r="J355" s="747"/>
      <c r="K355" s="747"/>
      <c r="L355" s="747"/>
      <c r="M355" s="747"/>
      <c r="N355" s="747"/>
      <c r="O355" s="788"/>
      <c r="P355" s="747"/>
      <c r="Q355" s="104"/>
      <c r="R355" s="747"/>
      <c r="S355" s="789"/>
      <c r="T355" s="789"/>
      <c r="U355" s="789"/>
      <c r="V355" s="789"/>
      <c r="W355" s="789"/>
      <c r="X355" s="789"/>
      <c r="Y355" s="789"/>
      <c r="Z355" s="747"/>
      <c r="AA355" s="91"/>
      <c r="AB355" s="747"/>
      <c r="AC355" s="91"/>
      <c r="AD355" s="62"/>
      <c r="AE355" s="62"/>
      <c r="AF355" s="789"/>
      <c r="AG355" s="789"/>
      <c r="AH355" s="789"/>
      <c r="AI355" s="789"/>
      <c r="AJ355" s="789"/>
      <c r="AK355" s="789"/>
      <c r="AL355" s="747"/>
      <c r="AM355" s="91"/>
      <c r="AN355" s="747"/>
      <c r="AO355" s="91"/>
    </row>
    <row r="356" spans="3:41" ht="12.75" customHeight="1" x14ac:dyDescent="0.2">
      <c r="C356" s="65"/>
      <c r="D356" s="65"/>
      <c r="E356" s="747"/>
      <c r="F356" s="747"/>
      <c r="G356" s="747"/>
      <c r="H356" s="747"/>
      <c r="I356" s="747"/>
      <c r="J356" s="747"/>
      <c r="K356" s="747"/>
      <c r="L356" s="747"/>
      <c r="M356" s="747"/>
      <c r="N356" s="747"/>
      <c r="O356" s="788"/>
      <c r="P356" s="747"/>
      <c r="Q356" s="104"/>
      <c r="R356" s="747"/>
      <c r="S356" s="789"/>
      <c r="T356" s="789"/>
      <c r="U356" s="789"/>
      <c r="V356" s="789"/>
      <c r="W356" s="789"/>
      <c r="X356" s="789"/>
      <c r="Y356" s="789"/>
      <c r="Z356" s="747"/>
      <c r="AA356" s="91"/>
      <c r="AB356" s="747"/>
      <c r="AC356" s="91"/>
      <c r="AD356" s="62"/>
      <c r="AE356" s="62"/>
      <c r="AF356" s="789"/>
      <c r="AG356" s="789"/>
      <c r="AH356" s="789"/>
      <c r="AI356" s="789"/>
      <c r="AJ356" s="789"/>
      <c r="AK356" s="789"/>
      <c r="AL356" s="747"/>
      <c r="AM356" s="91"/>
      <c r="AN356" s="747"/>
      <c r="AO356" s="91"/>
    </row>
    <row r="357" spans="3:41" ht="12.75" customHeight="1" x14ac:dyDescent="0.2">
      <c r="C357" s="65"/>
      <c r="D357" s="65"/>
      <c r="E357" s="747"/>
      <c r="F357" s="747"/>
      <c r="G357" s="747"/>
      <c r="H357" s="747"/>
      <c r="I357" s="747"/>
      <c r="J357" s="747"/>
      <c r="K357" s="747"/>
      <c r="L357" s="747"/>
      <c r="M357" s="747"/>
      <c r="N357" s="747"/>
      <c r="O357" s="788"/>
      <c r="P357" s="747"/>
      <c r="Q357" s="104"/>
      <c r="R357" s="747"/>
      <c r="S357" s="789"/>
      <c r="T357" s="789"/>
      <c r="U357" s="789"/>
      <c r="V357" s="789"/>
      <c r="W357" s="789"/>
      <c r="X357" s="789"/>
      <c r="Y357" s="789"/>
      <c r="Z357" s="747"/>
      <c r="AA357" s="91"/>
      <c r="AB357" s="747"/>
      <c r="AC357" s="91"/>
      <c r="AD357" s="62"/>
      <c r="AE357" s="62"/>
      <c r="AF357" s="789"/>
      <c r="AG357" s="789"/>
      <c r="AH357" s="789"/>
      <c r="AI357" s="789"/>
      <c r="AJ357" s="789"/>
      <c r="AK357" s="789"/>
      <c r="AL357" s="747"/>
      <c r="AM357" s="91"/>
      <c r="AN357" s="747"/>
      <c r="AO357" s="91"/>
    </row>
    <row r="358" spans="3:41" ht="12.75" customHeight="1" x14ac:dyDescent="0.2">
      <c r="C358" s="65"/>
      <c r="D358" s="65"/>
      <c r="E358" s="747"/>
      <c r="F358" s="747"/>
      <c r="G358" s="747"/>
      <c r="H358" s="747"/>
      <c r="I358" s="747"/>
      <c r="J358" s="747"/>
      <c r="K358" s="747"/>
      <c r="L358" s="747"/>
      <c r="M358" s="747"/>
      <c r="N358" s="747"/>
      <c r="O358" s="788"/>
      <c r="P358" s="747"/>
      <c r="Q358" s="104"/>
      <c r="R358" s="747"/>
      <c r="S358" s="789"/>
      <c r="T358" s="789"/>
      <c r="U358" s="789"/>
      <c r="V358" s="789"/>
      <c r="W358" s="789"/>
      <c r="X358" s="789"/>
      <c r="Y358" s="789"/>
      <c r="Z358" s="747"/>
      <c r="AA358" s="91"/>
      <c r="AB358" s="747"/>
      <c r="AC358" s="91"/>
      <c r="AD358" s="62"/>
      <c r="AE358" s="62"/>
      <c r="AF358" s="789"/>
      <c r="AG358" s="789"/>
      <c r="AH358" s="789"/>
      <c r="AI358" s="789"/>
      <c r="AJ358" s="789"/>
      <c r="AK358" s="789"/>
      <c r="AL358" s="747"/>
      <c r="AM358" s="91"/>
      <c r="AN358" s="747"/>
      <c r="AO358" s="91"/>
    </row>
    <row r="359" spans="3:41" ht="12.75" customHeight="1" x14ac:dyDescent="0.25">
      <c r="C359" s="92"/>
      <c r="D359" s="92"/>
      <c r="E359" s="62"/>
      <c r="F359" s="747"/>
      <c r="G359" s="747"/>
      <c r="H359" s="747"/>
      <c r="I359" s="747"/>
      <c r="J359" s="747"/>
      <c r="K359" s="747"/>
      <c r="L359" s="747"/>
      <c r="M359" s="747"/>
      <c r="N359" s="62"/>
      <c r="O359" s="92"/>
      <c r="P359" s="62"/>
      <c r="Q359" s="790"/>
      <c r="R359" s="62"/>
      <c r="S359" s="789"/>
      <c r="T359" s="789"/>
      <c r="U359" s="789"/>
      <c r="V359" s="789"/>
      <c r="W359" s="789"/>
      <c r="X359" s="789"/>
      <c r="Y359" s="789"/>
      <c r="Z359" s="62"/>
      <c r="AA359" s="62"/>
      <c r="AB359" s="62"/>
      <c r="AC359" s="62"/>
      <c r="AD359" s="62"/>
      <c r="AE359" s="62"/>
      <c r="AF359" s="789"/>
      <c r="AG359" s="789"/>
      <c r="AH359" s="789"/>
      <c r="AI359" s="789"/>
      <c r="AJ359" s="789"/>
      <c r="AK359" s="789"/>
      <c r="AL359" s="62"/>
      <c r="AM359" s="62"/>
      <c r="AN359" s="62"/>
      <c r="AO359" s="62"/>
    </row>
    <row r="360" spans="3:41" ht="12.75" customHeight="1" x14ac:dyDescent="0.2">
      <c r="C360" s="65"/>
      <c r="D360" s="65"/>
      <c r="E360" s="747"/>
      <c r="F360" s="747"/>
      <c r="G360" s="747"/>
      <c r="H360" s="747"/>
      <c r="I360" s="747"/>
      <c r="J360" s="747"/>
      <c r="K360" s="747"/>
      <c r="L360" s="747"/>
      <c r="M360" s="747"/>
      <c r="N360" s="747"/>
      <c r="O360" s="788"/>
      <c r="P360" s="747"/>
      <c r="Q360" s="104"/>
      <c r="R360" s="747"/>
      <c r="S360" s="789"/>
      <c r="T360" s="789"/>
      <c r="U360" s="789"/>
      <c r="V360" s="789"/>
      <c r="W360" s="789"/>
      <c r="X360" s="789"/>
      <c r="Y360" s="789"/>
      <c r="Z360" s="747"/>
      <c r="AA360" s="91"/>
      <c r="AB360" s="747"/>
      <c r="AC360" s="91"/>
      <c r="AD360" s="62"/>
      <c r="AE360" s="62"/>
      <c r="AF360" s="789"/>
      <c r="AG360" s="789"/>
      <c r="AH360" s="789"/>
      <c r="AI360" s="789"/>
      <c r="AJ360" s="789"/>
      <c r="AK360" s="789"/>
      <c r="AL360" s="747"/>
      <c r="AM360" s="91"/>
      <c r="AN360" s="747"/>
      <c r="AO360" s="91"/>
    </row>
    <row r="361" spans="3:41" ht="12.75" customHeight="1" x14ac:dyDescent="0.2">
      <c r="C361" s="65"/>
      <c r="D361" s="65"/>
      <c r="E361" s="747"/>
      <c r="F361" s="747"/>
      <c r="G361" s="747"/>
      <c r="H361" s="747"/>
      <c r="I361" s="747"/>
      <c r="J361" s="747"/>
      <c r="K361" s="747"/>
      <c r="L361" s="747"/>
      <c r="M361" s="747"/>
      <c r="N361" s="747"/>
      <c r="O361" s="788"/>
      <c r="P361" s="747"/>
      <c r="Q361" s="104"/>
      <c r="R361" s="747"/>
      <c r="S361" s="789"/>
      <c r="T361" s="789"/>
      <c r="U361" s="789"/>
      <c r="V361" s="789"/>
      <c r="W361" s="789"/>
      <c r="X361" s="789"/>
      <c r="Y361" s="789"/>
      <c r="Z361" s="747"/>
      <c r="AA361" s="91"/>
      <c r="AB361" s="747"/>
      <c r="AC361" s="91"/>
      <c r="AD361" s="62"/>
      <c r="AE361" s="62"/>
      <c r="AF361" s="789"/>
      <c r="AG361" s="789"/>
      <c r="AH361" s="789"/>
      <c r="AI361" s="789"/>
      <c r="AJ361" s="789"/>
      <c r="AK361" s="789"/>
      <c r="AL361" s="747"/>
      <c r="AM361" s="91"/>
      <c r="AN361" s="747"/>
      <c r="AO361" s="91"/>
    </row>
    <row r="362" spans="3:41" ht="12.75" customHeight="1" x14ac:dyDescent="0.25">
      <c r="C362" s="92"/>
      <c r="D362" s="92"/>
      <c r="E362" s="62"/>
      <c r="F362" s="747"/>
      <c r="G362" s="747"/>
      <c r="H362" s="747"/>
      <c r="I362" s="747"/>
      <c r="J362" s="747"/>
      <c r="K362" s="747"/>
      <c r="L362" s="747"/>
      <c r="M362" s="747"/>
      <c r="N362" s="62"/>
      <c r="O362" s="92"/>
      <c r="P362" s="62"/>
      <c r="Q362" s="790"/>
      <c r="R362" s="62"/>
      <c r="S362" s="789"/>
      <c r="T362" s="789"/>
      <c r="U362" s="789"/>
      <c r="V362" s="789"/>
      <c r="W362" s="789"/>
      <c r="X362" s="789"/>
      <c r="Y362" s="789"/>
      <c r="Z362" s="62"/>
      <c r="AA362" s="62"/>
      <c r="AB362" s="62"/>
      <c r="AC362" s="62"/>
      <c r="AD362" s="62"/>
      <c r="AE362" s="62"/>
      <c r="AF362" s="789"/>
      <c r="AG362" s="789"/>
      <c r="AH362" s="789"/>
      <c r="AI362" s="789"/>
      <c r="AJ362" s="789"/>
      <c r="AK362" s="789"/>
      <c r="AL362" s="62"/>
      <c r="AM362" s="62"/>
      <c r="AN362" s="62"/>
      <c r="AO362" s="62"/>
    </row>
    <row r="363" spans="3:41" ht="12.75" customHeight="1" x14ac:dyDescent="0.2">
      <c r="C363" s="65"/>
      <c r="D363" s="65"/>
      <c r="E363" s="747"/>
      <c r="F363" s="747"/>
      <c r="G363" s="747"/>
      <c r="H363" s="747"/>
      <c r="I363" s="747"/>
      <c r="J363" s="747"/>
      <c r="K363" s="747"/>
      <c r="L363" s="747"/>
      <c r="M363" s="747"/>
      <c r="N363" s="747"/>
      <c r="O363" s="788"/>
      <c r="P363" s="747"/>
      <c r="Q363" s="104"/>
      <c r="R363" s="747"/>
      <c r="S363" s="789"/>
      <c r="T363" s="789"/>
      <c r="U363" s="789"/>
      <c r="V363" s="789"/>
      <c r="W363" s="789"/>
      <c r="X363" s="789"/>
      <c r="Y363" s="789"/>
      <c r="Z363" s="747"/>
      <c r="AA363" s="91"/>
      <c r="AB363" s="747"/>
      <c r="AC363" s="91"/>
      <c r="AD363" s="62"/>
      <c r="AE363" s="62"/>
      <c r="AF363" s="789"/>
      <c r="AG363" s="789"/>
      <c r="AH363" s="789"/>
      <c r="AI363" s="789"/>
      <c r="AJ363" s="789"/>
      <c r="AK363" s="789"/>
      <c r="AL363" s="747"/>
      <c r="AM363" s="91"/>
      <c r="AN363" s="747"/>
      <c r="AO363" s="91"/>
    </row>
    <row r="364" spans="3:41" ht="12.75" customHeight="1" x14ac:dyDescent="0.25">
      <c r="C364" s="92"/>
      <c r="D364" s="92"/>
      <c r="E364" s="62"/>
      <c r="F364" s="747"/>
      <c r="G364" s="747"/>
      <c r="H364" s="747"/>
      <c r="I364" s="747"/>
      <c r="J364" s="747"/>
      <c r="K364" s="747"/>
      <c r="L364" s="747"/>
      <c r="M364" s="747"/>
      <c r="N364" s="62"/>
      <c r="O364" s="92"/>
      <c r="P364" s="62"/>
      <c r="Q364" s="790"/>
      <c r="R364" s="62"/>
      <c r="S364" s="789"/>
      <c r="T364" s="789"/>
      <c r="U364" s="789"/>
      <c r="V364" s="789"/>
      <c r="W364" s="789"/>
      <c r="X364" s="789"/>
      <c r="Y364" s="789"/>
      <c r="Z364" s="62"/>
      <c r="AA364" s="62"/>
      <c r="AB364" s="62"/>
      <c r="AC364" s="62"/>
      <c r="AD364" s="62"/>
      <c r="AE364" s="62"/>
      <c r="AF364" s="789"/>
      <c r="AG364" s="789"/>
      <c r="AH364" s="789"/>
      <c r="AI364" s="789"/>
      <c r="AJ364" s="789"/>
      <c r="AK364" s="789"/>
      <c r="AL364" s="62"/>
      <c r="AM364" s="62"/>
      <c r="AN364" s="62"/>
      <c r="AO364" s="62"/>
    </row>
    <row r="365" spans="3:41" ht="12.75" customHeight="1" x14ac:dyDescent="0.2">
      <c r="C365" s="65"/>
      <c r="D365" s="65"/>
      <c r="E365" s="747"/>
      <c r="F365" s="747"/>
      <c r="G365" s="747"/>
      <c r="H365" s="747"/>
      <c r="I365" s="747"/>
      <c r="J365" s="747"/>
      <c r="K365" s="747"/>
      <c r="L365" s="747"/>
      <c r="M365" s="747"/>
      <c r="N365" s="747"/>
      <c r="O365" s="788"/>
      <c r="P365" s="747"/>
      <c r="Q365" s="104"/>
      <c r="R365" s="747"/>
      <c r="S365" s="789"/>
      <c r="T365" s="789"/>
      <c r="U365" s="789"/>
      <c r="V365" s="789"/>
      <c r="W365" s="789"/>
      <c r="X365" s="789"/>
      <c r="Y365" s="789"/>
      <c r="Z365" s="747"/>
      <c r="AA365" s="91"/>
      <c r="AB365" s="747"/>
      <c r="AC365" s="91"/>
      <c r="AD365" s="62"/>
      <c r="AE365" s="62"/>
      <c r="AF365" s="789"/>
      <c r="AG365" s="789"/>
      <c r="AH365" s="789"/>
      <c r="AI365" s="789"/>
      <c r="AJ365" s="789"/>
      <c r="AK365" s="789"/>
      <c r="AL365" s="747"/>
      <c r="AM365" s="91"/>
      <c r="AN365" s="747"/>
      <c r="AO365" s="91"/>
    </row>
    <row r="366" spans="3:41" ht="12.75" customHeight="1" x14ac:dyDescent="0.2">
      <c r="C366" s="65"/>
      <c r="D366" s="65"/>
      <c r="E366" s="747"/>
      <c r="F366" s="747"/>
      <c r="G366" s="747"/>
      <c r="H366" s="747"/>
      <c r="I366" s="747"/>
      <c r="J366" s="747"/>
      <c r="K366" s="747"/>
      <c r="L366" s="747"/>
      <c r="M366" s="747"/>
      <c r="N366" s="747"/>
      <c r="O366" s="788"/>
      <c r="P366" s="747"/>
      <c r="Q366" s="104"/>
      <c r="R366" s="747"/>
      <c r="S366" s="789"/>
      <c r="T366" s="789"/>
      <c r="U366" s="789"/>
      <c r="V366" s="789"/>
      <c r="W366" s="789"/>
      <c r="X366" s="789"/>
      <c r="Y366" s="789"/>
      <c r="Z366" s="747"/>
      <c r="AA366" s="91"/>
      <c r="AB366" s="747"/>
      <c r="AC366" s="91"/>
      <c r="AD366" s="62"/>
      <c r="AE366" s="62"/>
      <c r="AF366" s="789"/>
      <c r="AG366" s="789"/>
      <c r="AH366" s="789"/>
      <c r="AI366" s="789"/>
      <c r="AJ366" s="789"/>
      <c r="AK366" s="789"/>
      <c r="AL366" s="747"/>
      <c r="AM366" s="91"/>
      <c r="AN366" s="747"/>
      <c r="AO366" s="91"/>
    </row>
    <row r="367" spans="3:41" ht="12.75" customHeight="1" x14ac:dyDescent="0.2">
      <c r="C367" s="65"/>
      <c r="D367" s="65"/>
      <c r="E367" s="747"/>
      <c r="F367" s="747"/>
      <c r="G367" s="747"/>
      <c r="H367" s="747"/>
      <c r="I367" s="747"/>
      <c r="J367" s="747"/>
      <c r="K367" s="747"/>
      <c r="L367" s="747"/>
      <c r="M367" s="747"/>
      <c r="N367" s="747"/>
      <c r="O367" s="788"/>
      <c r="P367" s="747"/>
      <c r="Q367" s="104"/>
      <c r="R367" s="747"/>
      <c r="S367" s="789"/>
      <c r="T367" s="789"/>
      <c r="U367" s="789"/>
      <c r="V367" s="789"/>
      <c r="W367" s="789"/>
      <c r="X367" s="789"/>
      <c r="Y367" s="789"/>
      <c r="Z367" s="747"/>
      <c r="AA367" s="91"/>
      <c r="AB367" s="747"/>
      <c r="AC367" s="91"/>
      <c r="AD367" s="62"/>
      <c r="AE367" s="62"/>
      <c r="AF367" s="789"/>
      <c r="AG367" s="789"/>
      <c r="AH367" s="789"/>
      <c r="AI367" s="789"/>
      <c r="AJ367" s="789"/>
      <c r="AK367" s="789"/>
      <c r="AL367" s="747"/>
      <c r="AM367" s="91"/>
      <c r="AN367" s="747"/>
      <c r="AO367" s="91"/>
    </row>
    <row r="368" spans="3:41" ht="12.75" customHeight="1" x14ac:dyDescent="0.2">
      <c r="C368" s="65"/>
      <c r="D368" s="65"/>
      <c r="E368" s="747"/>
      <c r="F368" s="747"/>
      <c r="G368" s="747"/>
      <c r="H368" s="747"/>
      <c r="I368" s="747"/>
      <c r="J368" s="747"/>
      <c r="K368" s="747"/>
      <c r="L368" s="747"/>
      <c r="M368" s="747"/>
      <c r="N368" s="747"/>
      <c r="O368" s="788"/>
      <c r="P368" s="747"/>
      <c r="Q368" s="104"/>
      <c r="R368" s="747"/>
      <c r="S368" s="789"/>
      <c r="T368" s="789"/>
      <c r="U368" s="789"/>
      <c r="V368" s="789"/>
      <c r="W368" s="789"/>
      <c r="X368" s="789"/>
      <c r="Y368" s="789"/>
      <c r="Z368" s="747"/>
      <c r="AA368" s="91"/>
      <c r="AB368" s="747"/>
      <c r="AC368" s="91"/>
      <c r="AD368" s="62"/>
      <c r="AE368" s="62"/>
      <c r="AF368" s="789"/>
      <c r="AG368" s="789"/>
      <c r="AH368" s="789"/>
      <c r="AI368" s="789"/>
      <c r="AJ368" s="789"/>
      <c r="AK368" s="789"/>
      <c r="AL368" s="747"/>
      <c r="AM368" s="91"/>
      <c r="AN368" s="747"/>
      <c r="AO368" s="91"/>
    </row>
    <row r="369" spans="1:41" ht="12.75" customHeight="1" x14ac:dyDescent="0.2">
      <c r="A369" s="62"/>
      <c r="B369" s="62"/>
      <c r="C369" s="65"/>
      <c r="D369" s="65"/>
      <c r="E369" s="747"/>
      <c r="F369" s="747"/>
      <c r="G369" s="747"/>
      <c r="H369" s="747"/>
      <c r="I369" s="747"/>
      <c r="J369" s="747"/>
      <c r="K369" s="747"/>
      <c r="L369" s="747"/>
      <c r="M369" s="747"/>
      <c r="N369" s="747"/>
      <c r="O369" s="788"/>
      <c r="P369" s="747"/>
      <c r="Q369" s="104"/>
      <c r="R369" s="747"/>
      <c r="S369" s="789"/>
      <c r="T369" s="789"/>
      <c r="U369" s="789"/>
      <c r="V369" s="789"/>
      <c r="W369" s="789"/>
      <c r="X369" s="789"/>
      <c r="Y369" s="789"/>
      <c r="Z369" s="747"/>
      <c r="AA369" s="91"/>
      <c r="AB369" s="747"/>
      <c r="AC369" s="91"/>
      <c r="AD369" s="62"/>
      <c r="AE369" s="62"/>
      <c r="AF369" s="789"/>
      <c r="AG369" s="789"/>
      <c r="AH369" s="789"/>
      <c r="AI369" s="789"/>
      <c r="AJ369" s="789"/>
      <c r="AK369" s="789"/>
      <c r="AL369" s="747"/>
      <c r="AM369" s="91"/>
      <c r="AN369" s="747"/>
      <c r="AO369" s="91"/>
    </row>
    <row r="370" spans="1:41" ht="12.75" customHeight="1" x14ac:dyDescent="0.2">
      <c r="A370" s="62"/>
      <c r="B370" s="62"/>
      <c r="C370" s="65"/>
      <c r="D370" s="65"/>
      <c r="E370" s="747"/>
      <c r="F370" s="747"/>
      <c r="G370" s="747"/>
      <c r="H370" s="747"/>
      <c r="I370" s="747"/>
      <c r="J370" s="747"/>
      <c r="K370" s="747"/>
      <c r="L370" s="747"/>
      <c r="M370" s="747"/>
      <c r="N370" s="747"/>
      <c r="O370" s="788"/>
      <c r="P370" s="747"/>
      <c r="Q370" s="104"/>
      <c r="R370" s="747"/>
      <c r="S370" s="789"/>
      <c r="T370" s="789"/>
      <c r="U370" s="789"/>
      <c r="V370" s="789"/>
      <c r="W370" s="789"/>
      <c r="X370" s="789"/>
      <c r="Y370" s="789"/>
      <c r="Z370" s="747"/>
      <c r="AA370" s="91"/>
      <c r="AB370" s="747"/>
      <c r="AC370" s="91"/>
      <c r="AD370" s="62"/>
      <c r="AE370" s="62"/>
      <c r="AF370" s="789"/>
      <c r="AG370" s="789"/>
      <c r="AH370" s="789"/>
      <c r="AI370" s="789"/>
      <c r="AJ370" s="789"/>
      <c r="AK370" s="789"/>
      <c r="AL370" s="747"/>
      <c r="AM370" s="91"/>
      <c r="AN370" s="747"/>
      <c r="AO370" s="91"/>
    </row>
    <row r="371" spans="1:41" ht="12.75" customHeight="1" x14ac:dyDescent="0.25">
      <c r="A371" s="62"/>
      <c r="B371" s="94"/>
      <c r="C371" s="92"/>
      <c r="D371" s="92"/>
      <c r="E371" s="62"/>
      <c r="F371" s="747"/>
      <c r="G371" s="747"/>
      <c r="H371" s="747"/>
      <c r="I371" s="747"/>
      <c r="J371" s="747"/>
      <c r="K371" s="747"/>
      <c r="L371" s="747"/>
      <c r="M371" s="747"/>
      <c r="N371" s="62"/>
      <c r="O371" s="92"/>
      <c r="P371" s="62"/>
      <c r="Q371" s="92"/>
      <c r="R371" s="62"/>
      <c r="S371" s="791"/>
      <c r="T371" s="791"/>
      <c r="U371" s="791"/>
      <c r="V371" s="791"/>
      <c r="W371" s="791"/>
      <c r="X371" s="791"/>
      <c r="Y371" s="791"/>
      <c r="Z371" s="62"/>
      <c r="AA371" s="102"/>
      <c r="AB371" s="62"/>
      <c r="AC371" s="102"/>
      <c r="AD371" s="62"/>
      <c r="AE371" s="62"/>
      <c r="AF371" s="791"/>
      <c r="AG371" s="791"/>
      <c r="AH371" s="791"/>
      <c r="AI371" s="791"/>
      <c r="AJ371" s="791"/>
      <c r="AK371" s="791"/>
      <c r="AL371" s="62"/>
      <c r="AM371" s="102"/>
      <c r="AN371" s="62"/>
      <c r="AO371" s="102"/>
    </row>
    <row r="372" spans="1:41" ht="12.75" customHeight="1" x14ac:dyDescent="0.25">
      <c r="A372" s="62"/>
      <c r="B372" s="94"/>
      <c r="C372" s="92"/>
      <c r="D372" s="92"/>
      <c r="E372" s="62"/>
      <c r="F372" s="747"/>
      <c r="G372" s="747"/>
      <c r="H372" s="747"/>
      <c r="I372" s="747"/>
      <c r="J372" s="747"/>
      <c r="K372" s="747"/>
      <c r="L372" s="747"/>
      <c r="M372" s="747"/>
      <c r="N372" s="62"/>
      <c r="O372" s="92"/>
      <c r="P372" s="62"/>
      <c r="Q372" s="790"/>
      <c r="R372" s="62"/>
      <c r="S372" s="790"/>
      <c r="T372" s="790"/>
      <c r="U372" s="790"/>
      <c r="V372" s="790"/>
      <c r="W372" s="790"/>
      <c r="X372" s="790"/>
      <c r="Y372" s="790"/>
      <c r="Z372" s="62"/>
      <c r="AA372" s="62"/>
      <c r="AB372" s="62"/>
      <c r="AC372" s="62"/>
      <c r="AD372" s="62"/>
      <c r="AE372" s="62"/>
      <c r="AF372" s="790"/>
      <c r="AG372" s="790"/>
      <c r="AH372" s="790"/>
      <c r="AI372" s="790"/>
      <c r="AJ372" s="790"/>
      <c r="AK372" s="790"/>
      <c r="AL372" s="62"/>
      <c r="AM372" s="62"/>
      <c r="AN372" s="62"/>
      <c r="AO372" s="62"/>
    </row>
    <row r="373" spans="1:41" ht="12.75" customHeight="1" x14ac:dyDescent="0.25">
      <c r="A373" s="168"/>
      <c r="B373" s="94"/>
      <c r="C373" s="737"/>
      <c r="D373" s="737"/>
      <c r="E373" s="62"/>
      <c r="F373" s="737"/>
      <c r="G373" s="737"/>
      <c r="H373" s="737"/>
      <c r="I373" s="737"/>
      <c r="J373" s="737"/>
      <c r="K373" s="737"/>
      <c r="L373" s="737"/>
      <c r="M373" s="737"/>
      <c r="N373" s="62"/>
      <c r="O373" s="792"/>
      <c r="P373" s="737"/>
      <c r="Q373" s="793"/>
      <c r="R373" s="737"/>
      <c r="S373" s="793"/>
      <c r="T373" s="793"/>
      <c r="U373" s="793"/>
      <c r="V373" s="793"/>
      <c r="W373" s="793"/>
      <c r="X373" s="793"/>
      <c r="Y373" s="793"/>
      <c r="Z373" s="737"/>
      <c r="AA373" s="737"/>
      <c r="AB373" s="89"/>
      <c r="AC373" s="62"/>
      <c r="AD373" s="62"/>
      <c r="AE373" s="62"/>
      <c r="AF373" s="793"/>
      <c r="AG373" s="793"/>
      <c r="AH373" s="793"/>
      <c r="AI373" s="793"/>
      <c r="AJ373" s="793"/>
      <c r="AK373" s="793"/>
      <c r="AL373" s="737"/>
      <c r="AM373" s="737"/>
      <c r="AN373" s="89"/>
      <c r="AO373" s="62"/>
    </row>
    <row r="374" spans="1:41" ht="12.75" customHeight="1" x14ac:dyDescent="0.2">
      <c r="A374" s="62"/>
      <c r="B374" s="62"/>
      <c r="C374" s="104"/>
      <c r="D374" s="104"/>
      <c r="E374" s="62"/>
      <c r="F374" s="104"/>
      <c r="G374" s="104"/>
      <c r="H374" s="104"/>
      <c r="I374" s="104"/>
      <c r="J374" s="104"/>
      <c r="K374" s="104"/>
      <c r="L374" s="104"/>
      <c r="M374" s="104"/>
      <c r="N374" s="62"/>
      <c r="O374" s="104"/>
      <c r="P374" s="62"/>
      <c r="Q374" s="104"/>
      <c r="R374" s="62"/>
      <c r="S374" s="104"/>
      <c r="T374" s="104"/>
      <c r="U374" s="104"/>
      <c r="V374" s="104"/>
      <c r="W374" s="104"/>
      <c r="X374" s="104"/>
      <c r="Y374" s="104"/>
      <c r="Z374" s="62"/>
      <c r="AA374" s="62"/>
      <c r="AB374" s="62"/>
      <c r="AC374" s="62"/>
      <c r="AD374" s="62"/>
      <c r="AE374" s="62"/>
      <c r="AF374" s="104"/>
      <c r="AG374" s="104"/>
      <c r="AH374" s="104"/>
      <c r="AI374" s="104"/>
      <c r="AJ374" s="104"/>
      <c r="AK374" s="104"/>
      <c r="AL374" s="62"/>
      <c r="AM374" s="62"/>
      <c r="AN374" s="62"/>
      <c r="AO374" s="62"/>
    </row>
    <row r="375" spans="1:41" ht="12.75" customHeight="1" x14ac:dyDescent="0.2">
      <c r="A375" s="62"/>
      <c r="B375" s="62"/>
      <c r="C375" s="104"/>
      <c r="D375" s="104"/>
      <c r="E375" s="62"/>
      <c r="F375" s="104"/>
      <c r="G375" s="104"/>
      <c r="H375" s="104"/>
      <c r="I375" s="104"/>
      <c r="J375" s="104"/>
      <c r="K375" s="104"/>
      <c r="L375" s="104"/>
      <c r="M375" s="104"/>
      <c r="N375" s="62"/>
      <c r="O375" s="104"/>
      <c r="P375" s="62"/>
      <c r="Q375" s="104"/>
      <c r="R375" s="62"/>
      <c r="S375" s="104"/>
      <c r="T375" s="104"/>
      <c r="U375" s="104"/>
      <c r="V375" s="104"/>
      <c r="W375" s="104"/>
      <c r="X375" s="104"/>
      <c r="Y375" s="104"/>
      <c r="Z375" s="62"/>
      <c r="AA375" s="62"/>
      <c r="AB375" s="62"/>
      <c r="AC375" s="62"/>
      <c r="AD375" s="62"/>
      <c r="AE375" s="62"/>
      <c r="AF375" s="104"/>
      <c r="AG375" s="104"/>
      <c r="AH375" s="104"/>
      <c r="AI375" s="104"/>
      <c r="AJ375" s="104"/>
      <c r="AK375" s="104"/>
      <c r="AL375" s="62"/>
      <c r="AM375" s="62"/>
      <c r="AN375" s="62"/>
      <c r="AO375" s="62"/>
    </row>
    <row r="376" spans="1:41" ht="12.75" customHeight="1" x14ac:dyDescent="0.25">
      <c r="A376" s="62"/>
      <c r="B376" s="62"/>
      <c r="C376" s="92"/>
      <c r="D376" s="92"/>
      <c r="E376" s="62"/>
      <c r="F376" s="747"/>
      <c r="G376" s="747"/>
      <c r="H376" s="747"/>
      <c r="I376" s="747"/>
      <c r="J376" s="747"/>
      <c r="K376" s="747"/>
      <c r="L376" s="747"/>
      <c r="M376" s="747"/>
      <c r="N376" s="62"/>
      <c r="O376" s="92"/>
      <c r="P376" s="62"/>
      <c r="Q376" s="790"/>
      <c r="R376" s="62"/>
      <c r="S376" s="790"/>
      <c r="T376" s="790"/>
      <c r="U376" s="790"/>
      <c r="V376" s="790"/>
      <c r="W376" s="790"/>
      <c r="X376" s="790"/>
      <c r="Y376" s="790"/>
      <c r="Z376" s="62"/>
      <c r="AA376" s="62"/>
      <c r="AB376" s="62"/>
      <c r="AC376" s="62"/>
      <c r="AD376" s="62"/>
      <c r="AE376" s="62"/>
      <c r="AF376" s="790"/>
      <c r="AG376" s="790"/>
      <c r="AH376" s="790"/>
      <c r="AI376" s="790"/>
      <c r="AJ376" s="790"/>
      <c r="AK376" s="790"/>
      <c r="AL376" s="62"/>
      <c r="AM376" s="62"/>
      <c r="AN376" s="62"/>
      <c r="AO376" s="62"/>
    </row>
    <row r="377" spans="1:41" ht="12.75" customHeight="1" x14ac:dyDescent="0.2">
      <c r="A377" s="62"/>
      <c r="B377" s="62"/>
      <c r="C377" s="104"/>
      <c r="D377" s="104"/>
      <c r="E377" s="62"/>
      <c r="F377" s="104"/>
      <c r="G377" s="104"/>
      <c r="H377" s="104"/>
      <c r="I377" s="104"/>
      <c r="J377" s="104"/>
      <c r="K377" s="104"/>
      <c r="L377" s="104"/>
      <c r="M377" s="104"/>
      <c r="N377" s="62"/>
      <c r="O377" s="104"/>
      <c r="P377" s="62"/>
      <c r="Q377" s="104"/>
      <c r="R377" s="62"/>
      <c r="S377" s="104"/>
      <c r="T377" s="104"/>
      <c r="U377" s="104"/>
      <c r="V377" s="104"/>
      <c r="W377" s="104"/>
      <c r="X377" s="104"/>
      <c r="Y377" s="104"/>
      <c r="Z377" s="62"/>
      <c r="AA377" s="62"/>
      <c r="AB377" s="62"/>
      <c r="AC377" s="62"/>
      <c r="AD377" s="62"/>
      <c r="AE377" s="62"/>
      <c r="AF377" s="104"/>
      <c r="AG377" s="104"/>
      <c r="AH377" s="104"/>
      <c r="AI377" s="104"/>
      <c r="AJ377" s="104"/>
      <c r="AK377" s="104"/>
      <c r="AL377" s="62"/>
      <c r="AM377" s="62"/>
      <c r="AN377" s="62"/>
      <c r="AO377" s="62"/>
    </row>
    <row r="378" spans="1:41" ht="12.75" customHeight="1" x14ac:dyDescent="0.2">
      <c r="A378" s="62"/>
      <c r="B378" s="62"/>
      <c r="C378" s="104"/>
      <c r="D378" s="104"/>
      <c r="E378" s="62"/>
      <c r="F378" s="104"/>
      <c r="G378" s="104"/>
      <c r="H378" s="104"/>
      <c r="I378" s="104"/>
      <c r="J378" s="104"/>
      <c r="K378" s="104"/>
      <c r="L378" s="104"/>
      <c r="M378" s="104"/>
      <c r="N378" s="62"/>
      <c r="O378" s="104"/>
      <c r="P378" s="62"/>
      <c r="Q378" s="104"/>
      <c r="R378" s="62"/>
      <c r="S378" s="104"/>
      <c r="T378" s="104"/>
      <c r="U378" s="104"/>
      <c r="V378" s="104"/>
      <c r="W378" s="104"/>
      <c r="X378" s="104"/>
      <c r="Y378" s="104"/>
      <c r="Z378" s="62"/>
      <c r="AA378" s="62"/>
      <c r="AB378" s="62"/>
      <c r="AC378" s="62"/>
      <c r="AD378" s="62"/>
      <c r="AE378" s="62"/>
      <c r="AF378" s="104"/>
      <c r="AG378" s="104"/>
      <c r="AH378" s="104"/>
      <c r="AI378" s="104"/>
      <c r="AJ378" s="104"/>
      <c r="AK378" s="104"/>
      <c r="AL378" s="62"/>
      <c r="AM378" s="62"/>
      <c r="AN378" s="62"/>
      <c r="AO378" s="62"/>
    </row>
    <row r="379" spans="1:41" ht="12.75" customHeight="1" x14ac:dyDescent="0.25">
      <c r="A379" s="62"/>
      <c r="B379" s="62"/>
      <c r="C379" s="92"/>
      <c r="D379" s="92"/>
      <c r="E379" s="62"/>
      <c r="F379" s="747"/>
      <c r="G379" s="747"/>
      <c r="H379" s="747"/>
      <c r="I379" s="747"/>
      <c r="J379" s="747"/>
      <c r="K379" s="747"/>
      <c r="L379" s="747"/>
      <c r="M379" s="747"/>
      <c r="N379" s="62"/>
      <c r="O379" s="92"/>
      <c r="P379" s="62"/>
      <c r="Q379" s="790"/>
      <c r="R379" s="62"/>
      <c r="S379" s="790"/>
      <c r="T379" s="790"/>
      <c r="U379" s="790"/>
      <c r="V379" s="790"/>
      <c r="W379" s="790"/>
      <c r="X379" s="790"/>
      <c r="Y379" s="790"/>
      <c r="Z379" s="62"/>
      <c r="AA379" s="62"/>
      <c r="AB379" s="62"/>
      <c r="AC379" s="62"/>
      <c r="AD379" s="62"/>
      <c r="AE379" s="62"/>
      <c r="AF379" s="790"/>
      <c r="AG379" s="790"/>
      <c r="AH379" s="790"/>
      <c r="AI379" s="790"/>
      <c r="AJ379" s="790"/>
      <c r="AK379" s="790"/>
      <c r="AL379" s="62"/>
      <c r="AM379" s="62"/>
      <c r="AN379" s="62"/>
      <c r="AO379" s="62"/>
    </row>
    <row r="380" spans="1:41" ht="12.75" customHeight="1" x14ac:dyDescent="0.2">
      <c r="A380" s="62"/>
      <c r="B380" s="62"/>
      <c r="C380" s="104"/>
      <c r="D380" s="104"/>
      <c r="E380" s="62"/>
      <c r="F380" s="104"/>
      <c r="G380" s="104"/>
      <c r="H380" s="104"/>
      <c r="I380" s="104"/>
      <c r="J380" s="104"/>
      <c r="K380" s="104"/>
      <c r="L380" s="104"/>
      <c r="M380" s="104"/>
      <c r="N380" s="62"/>
      <c r="O380" s="104"/>
      <c r="P380" s="62"/>
      <c r="Q380" s="104"/>
      <c r="R380" s="62"/>
      <c r="S380" s="104"/>
      <c r="T380" s="104"/>
      <c r="U380" s="104"/>
      <c r="V380" s="104"/>
      <c r="W380" s="104"/>
      <c r="X380" s="104"/>
      <c r="Y380" s="104"/>
      <c r="Z380" s="62"/>
      <c r="AA380" s="62"/>
      <c r="AB380" s="62"/>
      <c r="AC380" s="62"/>
      <c r="AD380" s="62"/>
      <c r="AE380" s="62"/>
      <c r="AF380" s="104"/>
      <c r="AG380" s="104"/>
      <c r="AH380" s="104"/>
      <c r="AI380" s="104"/>
      <c r="AJ380" s="104"/>
      <c r="AK380" s="104"/>
      <c r="AL380" s="62"/>
      <c r="AM380" s="62"/>
      <c r="AN380" s="62"/>
      <c r="AO380" s="62"/>
    </row>
    <row r="381" spans="1:41" ht="12.75" customHeight="1" x14ac:dyDescent="0.2">
      <c r="A381" s="62"/>
      <c r="B381" s="62"/>
      <c r="C381" s="104"/>
      <c r="D381" s="104"/>
      <c r="E381" s="62"/>
      <c r="F381" s="104"/>
      <c r="G381" s="104"/>
      <c r="H381" s="104"/>
      <c r="I381" s="104"/>
      <c r="J381" s="104"/>
      <c r="K381" s="104"/>
      <c r="L381" s="104"/>
      <c r="M381" s="104"/>
      <c r="N381" s="62"/>
      <c r="O381" s="104"/>
      <c r="P381" s="62"/>
      <c r="Q381" s="104"/>
      <c r="R381" s="62"/>
      <c r="S381" s="104"/>
      <c r="T381" s="104"/>
      <c r="U381" s="104"/>
      <c r="V381" s="104"/>
      <c r="W381" s="104"/>
      <c r="X381" s="104"/>
      <c r="Y381" s="104"/>
      <c r="Z381" s="62"/>
      <c r="AA381" s="62"/>
      <c r="AB381" s="62"/>
      <c r="AC381" s="62"/>
      <c r="AD381" s="62"/>
      <c r="AE381" s="62"/>
      <c r="AF381" s="104"/>
      <c r="AG381" s="104"/>
      <c r="AH381" s="104"/>
      <c r="AI381" s="104"/>
      <c r="AJ381" s="104"/>
      <c r="AK381" s="104"/>
      <c r="AL381" s="62"/>
      <c r="AM381" s="62"/>
      <c r="AN381" s="62"/>
      <c r="AO381" s="62"/>
    </row>
    <row r="382" spans="1:41" ht="12.75" customHeight="1" x14ac:dyDescent="0.25">
      <c r="A382" s="62"/>
      <c r="B382" s="62"/>
      <c r="C382" s="92"/>
      <c r="D382" s="92"/>
      <c r="E382" s="62"/>
      <c r="F382" s="747"/>
      <c r="G382" s="747"/>
      <c r="H382" s="747"/>
      <c r="I382" s="747"/>
      <c r="J382" s="747"/>
      <c r="K382" s="747"/>
      <c r="L382" s="747"/>
      <c r="M382" s="747"/>
      <c r="N382" s="62"/>
      <c r="O382" s="92"/>
      <c r="P382" s="62"/>
      <c r="Q382" s="790"/>
      <c r="R382" s="62"/>
      <c r="S382" s="790"/>
      <c r="T382" s="790"/>
      <c r="U382" s="790"/>
      <c r="V382" s="790"/>
      <c r="W382" s="790"/>
      <c r="X382" s="790"/>
      <c r="Y382" s="790"/>
      <c r="Z382" s="62"/>
      <c r="AA382" s="62"/>
      <c r="AB382" s="62"/>
      <c r="AC382" s="62"/>
      <c r="AD382" s="62"/>
      <c r="AE382" s="62"/>
      <c r="AF382" s="790"/>
      <c r="AG382" s="790"/>
      <c r="AH382" s="790"/>
      <c r="AI382" s="790"/>
      <c r="AJ382" s="790"/>
      <c r="AK382" s="790"/>
      <c r="AL382" s="62"/>
      <c r="AM382" s="62"/>
      <c r="AN382" s="62"/>
      <c r="AO382" s="62"/>
    </row>
    <row r="383" spans="1:41" ht="12.75" customHeight="1" x14ac:dyDescent="0.2">
      <c r="A383" s="62"/>
      <c r="B383" s="62"/>
      <c r="C383" s="104"/>
      <c r="D383" s="104"/>
      <c r="E383" s="62"/>
      <c r="F383" s="104"/>
      <c r="G383" s="104"/>
      <c r="H383" s="104"/>
      <c r="I383" s="104"/>
      <c r="J383" s="104"/>
      <c r="K383" s="104"/>
      <c r="L383" s="104"/>
      <c r="M383" s="104"/>
      <c r="N383" s="62"/>
      <c r="O383" s="104"/>
      <c r="P383" s="62"/>
      <c r="Q383" s="104"/>
      <c r="R383" s="62"/>
      <c r="S383" s="104"/>
      <c r="T383" s="104"/>
      <c r="U383" s="104"/>
      <c r="V383" s="104"/>
      <c r="W383" s="104"/>
      <c r="X383" s="104"/>
      <c r="Y383" s="104"/>
      <c r="Z383" s="62"/>
      <c r="AA383" s="62"/>
      <c r="AB383" s="62"/>
      <c r="AC383" s="62"/>
      <c r="AD383" s="62"/>
      <c r="AE383" s="62"/>
      <c r="AF383" s="104"/>
      <c r="AG383" s="104"/>
      <c r="AH383" s="104"/>
      <c r="AI383" s="104"/>
      <c r="AJ383" s="104"/>
      <c r="AK383" s="104"/>
      <c r="AL383" s="62"/>
      <c r="AM383" s="62"/>
      <c r="AN383" s="62"/>
      <c r="AO383" s="62"/>
    </row>
    <row r="384" spans="1:41" ht="12.75" customHeight="1" x14ac:dyDescent="0.25">
      <c r="A384" s="62"/>
      <c r="B384" s="62"/>
      <c r="C384" s="92"/>
      <c r="D384" s="92"/>
      <c r="E384" s="62"/>
      <c r="F384" s="747"/>
      <c r="G384" s="747"/>
      <c r="H384" s="747"/>
      <c r="I384" s="747"/>
      <c r="J384" s="747"/>
      <c r="K384" s="747"/>
      <c r="L384" s="747"/>
      <c r="M384" s="747"/>
      <c r="N384" s="62"/>
      <c r="O384" s="92"/>
      <c r="P384" s="62"/>
      <c r="Q384" s="790"/>
      <c r="R384" s="62"/>
      <c r="S384" s="790"/>
      <c r="T384" s="790"/>
      <c r="U384" s="790"/>
      <c r="V384" s="790"/>
      <c r="W384" s="790"/>
      <c r="X384" s="790"/>
      <c r="Y384" s="790"/>
      <c r="Z384" s="62"/>
      <c r="AA384" s="62"/>
      <c r="AB384" s="62"/>
      <c r="AC384" s="62"/>
      <c r="AD384" s="62"/>
      <c r="AE384" s="62"/>
      <c r="AF384" s="790"/>
      <c r="AG384" s="790"/>
      <c r="AH384" s="790"/>
      <c r="AI384" s="790"/>
      <c r="AJ384" s="790"/>
      <c r="AK384" s="790"/>
      <c r="AL384" s="62"/>
      <c r="AM384" s="62"/>
      <c r="AN384" s="62"/>
      <c r="AO384" s="62"/>
    </row>
    <row r="385" spans="1:42" ht="12.75" customHeight="1" x14ac:dyDescent="0.2">
      <c r="A385" s="62"/>
      <c r="B385" s="62"/>
      <c r="C385" s="104"/>
      <c r="D385" s="104"/>
      <c r="E385" s="62"/>
      <c r="F385" s="104"/>
      <c r="G385" s="104"/>
      <c r="H385" s="104"/>
      <c r="I385" s="104"/>
      <c r="J385" s="104"/>
      <c r="K385" s="104"/>
      <c r="L385" s="104"/>
      <c r="M385" s="104"/>
      <c r="N385" s="62"/>
      <c r="O385" s="104"/>
      <c r="P385" s="62"/>
      <c r="Q385" s="104"/>
      <c r="R385" s="62"/>
      <c r="S385" s="104"/>
      <c r="T385" s="104"/>
      <c r="U385" s="104"/>
      <c r="V385" s="104"/>
      <c r="W385" s="104"/>
      <c r="X385" s="104"/>
      <c r="Y385" s="104"/>
      <c r="Z385" s="62"/>
      <c r="AA385" s="62"/>
      <c r="AB385" s="62"/>
      <c r="AC385" s="62"/>
      <c r="AD385" s="62"/>
      <c r="AE385" s="62"/>
      <c r="AF385" s="104"/>
      <c r="AG385" s="104"/>
      <c r="AH385" s="104"/>
      <c r="AI385" s="104"/>
      <c r="AJ385" s="104"/>
      <c r="AK385" s="104"/>
      <c r="AL385" s="62"/>
      <c r="AM385" s="62"/>
      <c r="AN385" s="62"/>
      <c r="AO385" s="62"/>
      <c r="AP385" s="62"/>
    </row>
    <row r="386" spans="1:42" ht="12.75" customHeight="1" x14ac:dyDescent="0.2">
      <c r="A386" s="62"/>
      <c r="B386" s="62"/>
      <c r="C386" s="104"/>
      <c r="D386" s="104"/>
      <c r="E386" s="62"/>
      <c r="F386" s="104"/>
      <c r="G386" s="104"/>
      <c r="H386" s="104"/>
      <c r="I386" s="104"/>
      <c r="J386" s="104"/>
      <c r="K386" s="104"/>
      <c r="L386" s="104"/>
      <c r="M386" s="104"/>
      <c r="N386" s="62"/>
      <c r="O386" s="104"/>
      <c r="P386" s="62"/>
      <c r="Q386" s="104"/>
      <c r="R386" s="62"/>
      <c r="S386" s="104"/>
      <c r="T386" s="104"/>
      <c r="U386" s="104"/>
      <c r="V386" s="104"/>
      <c r="W386" s="104"/>
      <c r="X386" s="104"/>
      <c r="Y386" s="104"/>
      <c r="Z386" s="62"/>
      <c r="AA386" s="62"/>
      <c r="AB386" s="62"/>
      <c r="AC386" s="62"/>
      <c r="AD386" s="62"/>
      <c r="AE386" s="62"/>
      <c r="AF386" s="104"/>
      <c r="AG386" s="104"/>
      <c r="AH386" s="104"/>
      <c r="AI386" s="104"/>
      <c r="AJ386" s="104"/>
      <c r="AK386" s="104"/>
      <c r="AL386" s="62"/>
      <c r="AM386" s="62"/>
      <c r="AN386" s="62"/>
      <c r="AO386" s="62"/>
      <c r="AP386" s="62"/>
    </row>
    <row r="387" spans="1:42" ht="12.75" customHeight="1" x14ac:dyDescent="0.2">
      <c r="A387" s="62"/>
      <c r="B387" s="62"/>
      <c r="C387" s="104"/>
      <c r="D387" s="104"/>
      <c r="E387" s="62"/>
      <c r="F387" s="104"/>
      <c r="G387" s="104"/>
      <c r="H387" s="104"/>
      <c r="I387" s="104"/>
      <c r="J387" s="104"/>
      <c r="K387" s="104"/>
      <c r="L387" s="104"/>
      <c r="M387" s="104"/>
      <c r="N387" s="62"/>
      <c r="O387" s="104"/>
      <c r="P387" s="62"/>
      <c r="Q387" s="104"/>
      <c r="R387" s="62"/>
      <c r="S387" s="104"/>
      <c r="T387" s="104"/>
      <c r="U387" s="104"/>
      <c r="V387" s="104"/>
      <c r="W387" s="104"/>
      <c r="X387" s="104"/>
      <c r="Y387" s="104"/>
      <c r="Z387" s="62"/>
      <c r="AA387" s="62"/>
      <c r="AB387" s="62"/>
      <c r="AC387" s="62"/>
      <c r="AD387" s="62"/>
      <c r="AE387" s="62"/>
      <c r="AF387" s="104"/>
      <c r="AG387" s="104"/>
      <c r="AH387" s="104"/>
      <c r="AI387" s="104"/>
      <c r="AJ387" s="104"/>
      <c r="AK387" s="104"/>
      <c r="AL387" s="62"/>
      <c r="AM387" s="62"/>
      <c r="AN387" s="62"/>
      <c r="AO387" s="62"/>
      <c r="AP387" s="62"/>
    </row>
    <row r="388" spans="1:42" ht="12.75" customHeight="1" x14ac:dyDescent="0.2">
      <c r="A388" s="62"/>
      <c r="B388" s="62"/>
      <c r="C388" s="104"/>
      <c r="D388" s="104"/>
      <c r="E388" s="62"/>
      <c r="F388" s="104"/>
      <c r="G388" s="104"/>
      <c r="H388" s="104"/>
      <c r="I388" s="104"/>
      <c r="J388" s="104"/>
      <c r="K388" s="104"/>
      <c r="L388" s="104"/>
      <c r="M388" s="104"/>
      <c r="N388" s="62"/>
      <c r="O388" s="104"/>
      <c r="P388" s="62"/>
      <c r="Q388" s="104"/>
      <c r="R388" s="62"/>
      <c r="S388" s="104"/>
      <c r="T388" s="104"/>
      <c r="U388" s="104"/>
      <c r="V388" s="104"/>
      <c r="W388" s="104"/>
      <c r="X388" s="104"/>
      <c r="Y388" s="104"/>
      <c r="Z388" s="62"/>
      <c r="AA388" s="62"/>
      <c r="AB388" s="62"/>
      <c r="AC388" s="62"/>
      <c r="AD388" s="62"/>
      <c r="AE388" s="62"/>
      <c r="AF388" s="104"/>
      <c r="AG388" s="104"/>
      <c r="AH388" s="104"/>
      <c r="AI388" s="104"/>
      <c r="AJ388" s="104"/>
      <c r="AK388" s="104"/>
      <c r="AL388" s="62"/>
      <c r="AM388" s="62"/>
      <c r="AN388" s="62"/>
      <c r="AO388" s="62"/>
      <c r="AP388" s="62"/>
    </row>
    <row r="389" spans="1:42" ht="12.75" customHeight="1" x14ac:dyDescent="0.25">
      <c r="A389" s="62"/>
      <c r="B389" s="94"/>
      <c r="C389" s="92"/>
      <c r="D389" s="92"/>
      <c r="E389" s="62"/>
      <c r="F389" s="92"/>
      <c r="G389" s="92"/>
      <c r="H389" s="92"/>
      <c r="I389" s="92"/>
      <c r="J389" s="92"/>
      <c r="K389" s="92"/>
      <c r="L389" s="92"/>
      <c r="M389" s="92"/>
      <c r="N389" s="62"/>
      <c r="O389" s="92"/>
      <c r="P389" s="62"/>
      <c r="Q389" s="92"/>
      <c r="R389" s="62"/>
      <c r="S389" s="92"/>
      <c r="T389" s="92"/>
      <c r="U389" s="92"/>
      <c r="V389" s="92"/>
      <c r="W389" s="92"/>
      <c r="X389" s="92"/>
      <c r="Y389" s="92"/>
      <c r="Z389" s="62"/>
      <c r="AA389" s="62"/>
      <c r="AB389" s="62"/>
      <c r="AC389" s="62"/>
      <c r="AD389" s="62"/>
      <c r="AE389" s="62"/>
      <c r="AF389" s="92"/>
      <c r="AG389" s="92"/>
      <c r="AH389" s="92"/>
      <c r="AI389" s="92"/>
      <c r="AJ389" s="92"/>
      <c r="AK389" s="92"/>
      <c r="AL389" s="62"/>
      <c r="AM389" s="62"/>
      <c r="AN389" s="62"/>
      <c r="AO389" s="62"/>
      <c r="AP389" s="62"/>
    </row>
    <row r="390" spans="1:42" ht="12.75" customHeight="1" x14ac:dyDescent="0.25">
      <c r="A390" s="62"/>
      <c r="B390" s="94"/>
      <c r="C390" s="92"/>
      <c r="D390" s="92"/>
      <c r="E390" s="62"/>
      <c r="F390" s="747"/>
      <c r="G390" s="747"/>
      <c r="H390" s="747"/>
      <c r="I390" s="747"/>
      <c r="J390" s="747"/>
      <c r="K390" s="747"/>
      <c r="L390" s="747"/>
      <c r="M390" s="747"/>
      <c r="N390" s="62"/>
      <c r="O390" s="92"/>
      <c r="P390" s="62"/>
      <c r="Q390" s="790"/>
      <c r="R390" s="62"/>
      <c r="S390" s="790"/>
      <c r="T390" s="790"/>
      <c r="U390" s="790"/>
      <c r="V390" s="790"/>
      <c r="W390" s="790"/>
      <c r="X390" s="790"/>
      <c r="Y390" s="790"/>
      <c r="Z390" s="62"/>
      <c r="AA390" s="62"/>
      <c r="AB390" s="62"/>
      <c r="AC390" s="62"/>
      <c r="AD390" s="62"/>
      <c r="AE390" s="62"/>
      <c r="AF390" s="790"/>
      <c r="AG390" s="790"/>
      <c r="AH390" s="790"/>
      <c r="AI390" s="790"/>
      <c r="AJ390" s="790"/>
      <c r="AK390" s="790"/>
      <c r="AL390" s="62"/>
      <c r="AM390" s="62"/>
      <c r="AN390" s="62"/>
      <c r="AO390" s="62"/>
      <c r="AP390" s="62"/>
    </row>
    <row r="391" spans="1:42" ht="12.75" customHeight="1" x14ac:dyDescent="0.25">
      <c r="A391" s="69"/>
      <c r="B391" s="94"/>
      <c r="C391" s="92"/>
      <c r="D391" s="92"/>
      <c r="E391" s="62"/>
      <c r="F391" s="747"/>
      <c r="G391" s="747"/>
      <c r="H391" s="747"/>
      <c r="I391" s="747"/>
      <c r="J391" s="747"/>
      <c r="K391" s="747"/>
      <c r="L391" s="747"/>
      <c r="M391" s="747"/>
      <c r="N391" s="62"/>
      <c r="O391" s="92"/>
      <c r="P391" s="62"/>
      <c r="Q391" s="790"/>
      <c r="R391" s="62"/>
      <c r="S391" s="790"/>
      <c r="T391" s="790"/>
      <c r="U391" s="790"/>
      <c r="V391" s="790"/>
      <c r="W391" s="790"/>
      <c r="X391" s="790"/>
      <c r="Y391" s="790"/>
      <c r="Z391" s="62"/>
      <c r="AA391" s="62"/>
      <c r="AB391" s="62"/>
      <c r="AC391" s="62"/>
      <c r="AD391" s="62"/>
      <c r="AE391" s="62"/>
      <c r="AF391" s="790"/>
      <c r="AG391" s="790"/>
      <c r="AH391" s="790"/>
      <c r="AI391" s="790"/>
      <c r="AJ391" s="790"/>
      <c r="AK391" s="790"/>
      <c r="AL391" s="62"/>
      <c r="AM391" s="62"/>
      <c r="AN391" s="62"/>
      <c r="AO391" s="62"/>
      <c r="AP391" s="62"/>
    </row>
    <row r="392" spans="1:42" ht="12.75" customHeight="1" x14ac:dyDescent="0.25">
      <c r="A392" s="168"/>
      <c r="B392" s="94"/>
      <c r="C392" s="737"/>
      <c r="D392" s="737"/>
      <c r="E392" s="747"/>
      <c r="F392" s="737"/>
      <c r="G392" s="737"/>
      <c r="H392" s="737"/>
      <c r="I392" s="737"/>
      <c r="J392" s="737"/>
      <c r="K392" s="737"/>
      <c r="L392" s="737"/>
      <c r="M392" s="737"/>
      <c r="N392" s="737"/>
      <c r="O392" s="792"/>
      <c r="P392" s="737"/>
      <c r="Q392" s="793"/>
      <c r="R392" s="737"/>
      <c r="S392" s="793"/>
      <c r="T392" s="793"/>
      <c r="U392" s="793"/>
      <c r="V392" s="793"/>
      <c r="W392" s="793"/>
      <c r="X392" s="793"/>
      <c r="Y392" s="793"/>
      <c r="Z392" s="737"/>
      <c r="AA392" s="737"/>
      <c r="AB392" s="737"/>
      <c r="AC392" s="737"/>
      <c r="AD392" s="89"/>
      <c r="AE392" s="62"/>
      <c r="AF392" s="793"/>
      <c r="AG392" s="793"/>
      <c r="AH392" s="793"/>
      <c r="AI392" s="793"/>
      <c r="AJ392" s="793"/>
      <c r="AK392" s="793"/>
      <c r="AL392" s="737"/>
      <c r="AM392" s="737"/>
      <c r="AN392" s="737"/>
      <c r="AO392" s="737"/>
      <c r="AP392" s="89"/>
    </row>
    <row r="393" spans="1:42" ht="12.75" customHeight="1" x14ac:dyDescent="0.2">
      <c r="A393" s="62"/>
      <c r="B393" s="62"/>
      <c r="C393" s="65"/>
      <c r="D393" s="65"/>
      <c r="E393" s="747"/>
      <c r="F393" s="747"/>
      <c r="G393" s="747"/>
      <c r="H393" s="747"/>
      <c r="I393" s="747"/>
      <c r="J393" s="747"/>
      <c r="K393" s="747"/>
      <c r="L393" s="747"/>
      <c r="M393" s="747"/>
      <c r="N393" s="747"/>
      <c r="O393" s="788"/>
      <c r="P393" s="747"/>
      <c r="Q393" s="104"/>
      <c r="R393" s="747"/>
      <c r="S393" s="789"/>
      <c r="T393" s="789"/>
      <c r="U393" s="789"/>
      <c r="V393" s="789"/>
      <c r="W393" s="789"/>
      <c r="X393" s="789"/>
      <c r="Y393" s="789"/>
      <c r="Z393" s="747"/>
      <c r="AA393" s="91"/>
      <c r="AB393" s="747"/>
      <c r="AC393" s="91"/>
      <c r="AD393" s="62"/>
      <c r="AE393" s="62"/>
      <c r="AF393" s="789"/>
      <c r="AG393" s="789"/>
      <c r="AH393" s="789"/>
      <c r="AI393" s="789"/>
      <c r="AJ393" s="789"/>
      <c r="AK393" s="789"/>
      <c r="AL393" s="747"/>
      <c r="AM393" s="91"/>
      <c r="AN393" s="747"/>
      <c r="AO393" s="91"/>
      <c r="AP393" s="62"/>
    </row>
    <row r="394" spans="1:42" ht="12.75" customHeight="1" x14ac:dyDescent="0.2">
      <c r="A394" s="62"/>
      <c r="B394" s="62"/>
      <c r="C394" s="65"/>
      <c r="D394" s="65"/>
      <c r="E394" s="747"/>
      <c r="F394" s="747"/>
      <c r="G394" s="747"/>
      <c r="H394" s="747"/>
      <c r="I394" s="747"/>
      <c r="J394" s="747"/>
      <c r="K394" s="747"/>
      <c r="L394" s="747"/>
      <c r="M394" s="747"/>
      <c r="N394" s="747"/>
      <c r="O394" s="788"/>
      <c r="P394" s="747"/>
      <c r="Q394" s="104"/>
      <c r="R394" s="747"/>
      <c r="S394" s="789"/>
      <c r="T394" s="789"/>
      <c r="U394" s="789"/>
      <c r="V394" s="789"/>
      <c r="W394" s="789"/>
      <c r="X394" s="789"/>
      <c r="Y394" s="789"/>
      <c r="Z394" s="747"/>
      <c r="AA394" s="91"/>
      <c r="AB394" s="747"/>
      <c r="AC394" s="91"/>
      <c r="AD394" s="62"/>
      <c r="AE394" s="62"/>
      <c r="AF394" s="789"/>
      <c r="AG394" s="789"/>
      <c r="AH394" s="789"/>
      <c r="AI394" s="789"/>
      <c r="AJ394" s="789"/>
      <c r="AK394" s="789"/>
      <c r="AL394" s="747"/>
      <c r="AM394" s="91"/>
      <c r="AN394" s="747"/>
      <c r="AO394" s="91"/>
      <c r="AP394" s="62"/>
    </row>
    <row r="395" spans="1:42" ht="12.75" customHeight="1" x14ac:dyDescent="0.25">
      <c r="A395" s="62"/>
      <c r="B395" s="62"/>
      <c r="C395" s="92"/>
      <c r="D395" s="92"/>
      <c r="E395" s="62"/>
      <c r="F395" s="747"/>
      <c r="G395" s="747"/>
      <c r="H395" s="747"/>
      <c r="I395" s="747"/>
      <c r="J395" s="747"/>
      <c r="K395" s="747"/>
      <c r="L395" s="747"/>
      <c r="M395" s="747"/>
      <c r="N395" s="62"/>
      <c r="O395" s="788"/>
      <c r="P395" s="62"/>
      <c r="Q395" s="790"/>
      <c r="R395" s="62"/>
      <c r="S395" s="789"/>
      <c r="T395" s="789"/>
      <c r="U395" s="789"/>
      <c r="V395" s="789"/>
      <c r="W395" s="789"/>
      <c r="X395" s="789"/>
      <c r="Y395" s="789"/>
      <c r="Z395" s="62"/>
      <c r="AA395" s="62"/>
      <c r="AB395" s="62"/>
      <c r="AC395" s="62"/>
      <c r="AD395" s="62"/>
      <c r="AE395" s="62"/>
      <c r="AF395" s="789"/>
      <c r="AG395" s="789"/>
      <c r="AH395" s="789"/>
      <c r="AI395" s="789"/>
      <c r="AJ395" s="789"/>
      <c r="AK395" s="789"/>
      <c r="AL395" s="62"/>
      <c r="AM395" s="62"/>
      <c r="AN395" s="62"/>
      <c r="AO395" s="62"/>
      <c r="AP395" s="62"/>
    </row>
    <row r="396" spans="1:42" ht="12.75" customHeight="1" x14ac:dyDescent="0.2">
      <c r="A396" s="62"/>
      <c r="B396" s="62"/>
      <c r="C396" s="65"/>
      <c r="D396" s="65"/>
      <c r="E396" s="747"/>
      <c r="F396" s="747"/>
      <c r="G396" s="747"/>
      <c r="H396" s="747"/>
      <c r="I396" s="747"/>
      <c r="J396" s="747"/>
      <c r="K396" s="747"/>
      <c r="L396" s="747"/>
      <c r="M396" s="747"/>
      <c r="N396" s="747"/>
      <c r="O396" s="788"/>
      <c r="P396" s="747"/>
      <c r="Q396" s="104"/>
      <c r="R396" s="747"/>
      <c r="S396" s="789"/>
      <c r="T396" s="789"/>
      <c r="U396" s="789"/>
      <c r="V396" s="789"/>
      <c r="W396" s="789"/>
      <c r="X396" s="789"/>
      <c r="Y396" s="789"/>
      <c r="Z396" s="747"/>
      <c r="AA396" s="91"/>
      <c r="AB396" s="747"/>
      <c r="AC396" s="91"/>
      <c r="AD396" s="62"/>
      <c r="AE396" s="62"/>
      <c r="AF396" s="789"/>
      <c r="AG396" s="789"/>
      <c r="AH396" s="789"/>
      <c r="AI396" s="789"/>
      <c r="AJ396" s="789"/>
      <c r="AK396" s="789"/>
      <c r="AL396" s="747"/>
      <c r="AM396" s="91"/>
      <c r="AN396" s="747"/>
      <c r="AO396" s="91"/>
      <c r="AP396" s="62"/>
    </row>
    <row r="397" spans="1:42" ht="12.75" customHeight="1" x14ac:dyDescent="0.2">
      <c r="A397" s="62"/>
      <c r="B397" s="62"/>
      <c r="C397" s="65"/>
      <c r="D397" s="65"/>
      <c r="E397" s="747"/>
      <c r="F397" s="747"/>
      <c r="G397" s="747"/>
      <c r="H397" s="747"/>
      <c r="I397" s="747"/>
      <c r="J397" s="747"/>
      <c r="K397" s="747"/>
      <c r="L397" s="747"/>
      <c r="M397" s="747"/>
      <c r="N397" s="747"/>
      <c r="O397" s="788"/>
      <c r="P397" s="747"/>
      <c r="Q397" s="104"/>
      <c r="R397" s="747"/>
      <c r="S397" s="789"/>
      <c r="T397" s="789"/>
      <c r="U397" s="789"/>
      <c r="V397" s="789"/>
      <c r="W397" s="789"/>
      <c r="X397" s="789"/>
      <c r="Y397" s="789"/>
      <c r="Z397" s="747"/>
      <c r="AA397" s="91"/>
      <c r="AB397" s="747"/>
      <c r="AC397" s="91"/>
      <c r="AD397" s="62"/>
      <c r="AE397" s="62"/>
      <c r="AF397" s="789"/>
      <c r="AG397" s="789"/>
      <c r="AH397" s="789"/>
      <c r="AI397" s="789"/>
      <c r="AJ397" s="789"/>
      <c r="AK397" s="789"/>
      <c r="AL397" s="747"/>
      <c r="AM397" s="91"/>
      <c r="AN397" s="747"/>
      <c r="AO397" s="91"/>
      <c r="AP397" s="62"/>
    </row>
    <row r="398" spans="1:42" ht="12.75" customHeight="1" x14ac:dyDescent="0.2">
      <c r="A398" s="62"/>
      <c r="B398" s="62"/>
      <c r="C398" s="65"/>
      <c r="D398" s="65"/>
      <c r="E398" s="747"/>
      <c r="F398" s="747"/>
      <c r="G398" s="747"/>
      <c r="H398" s="747"/>
      <c r="I398" s="747"/>
      <c r="J398" s="747"/>
      <c r="K398" s="747"/>
      <c r="L398" s="747"/>
      <c r="M398" s="747"/>
      <c r="N398" s="747"/>
      <c r="O398" s="788"/>
      <c r="P398" s="747"/>
      <c r="Q398" s="104"/>
      <c r="R398" s="747"/>
      <c r="S398" s="789"/>
      <c r="T398" s="789"/>
      <c r="U398" s="789"/>
      <c r="V398" s="789"/>
      <c r="W398" s="789"/>
      <c r="X398" s="789"/>
      <c r="Y398" s="789"/>
      <c r="Z398" s="747"/>
      <c r="AA398" s="91"/>
      <c r="AB398" s="747"/>
      <c r="AC398" s="91"/>
      <c r="AD398" s="62"/>
      <c r="AE398" s="62"/>
      <c r="AF398" s="789"/>
      <c r="AG398" s="789"/>
      <c r="AH398" s="789"/>
      <c r="AI398" s="789"/>
      <c r="AJ398" s="789"/>
      <c r="AK398" s="789"/>
      <c r="AL398" s="747"/>
      <c r="AM398" s="91"/>
      <c r="AN398" s="747"/>
      <c r="AO398" s="91"/>
      <c r="AP398" s="62"/>
    </row>
    <row r="399" spans="1:42" ht="12.75" customHeight="1" x14ac:dyDescent="0.2">
      <c r="A399" s="62"/>
      <c r="B399" s="62"/>
      <c r="C399" s="65"/>
      <c r="D399" s="65"/>
      <c r="E399" s="747"/>
      <c r="F399" s="747"/>
      <c r="G399" s="747"/>
      <c r="H399" s="747"/>
      <c r="I399" s="747"/>
      <c r="J399" s="747"/>
      <c r="K399" s="747"/>
      <c r="L399" s="747"/>
      <c r="M399" s="747"/>
      <c r="N399" s="747"/>
      <c r="O399" s="788"/>
      <c r="P399" s="747"/>
      <c r="Q399" s="104"/>
      <c r="R399" s="747"/>
      <c r="S399" s="789"/>
      <c r="T399" s="789"/>
      <c r="U399" s="789"/>
      <c r="V399" s="789"/>
      <c r="W399" s="789"/>
      <c r="X399" s="789"/>
      <c r="Y399" s="789"/>
      <c r="Z399" s="747"/>
      <c r="AA399" s="91"/>
      <c r="AB399" s="747"/>
      <c r="AC399" s="91"/>
      <c r="AD399" s="62"/>
      <c r="AE399" s="62"/>
      <c r="AF399" s="789"/>
      <c r="AG399" s="789"/>
      <c r="AH399" s="789"/>
      <c r="AI399" s="789"/>
      <c r="AJ399" s="789"/>
      <c r="AK399" s="789"/>
      <c r="AL399" s="747"/>
      <c r="AM399" s="91"/>
      <c r="AN399" s="747"/>
      <c r="AO399" s="91"/>
      <c r="AP399" s="62"/>
    </row>
    <row r="400" spans="1:42" ht="12.75" customHeight="1" x14ac:dyDescent="0.2">
      <c r="A400" s="62"/>
      <c r="B400" s="62"/>
      <c r="C400" s="65"/>
      <c r="D400" s="65"/>
      <c r="E400" s="747"/>
      <c r="F400" s="747"/>
      <c r="G400" s="747"/>
      <c r="H400" s="747"/>
      <c r="I400" s="747"/>
      <c r="J400" s="747"/>
      <c r="K400" s="747"/>
      <c r="L400" s="747"/>
      <c r="M400" s="747"/>
      <c r="N400" s="747"/>
      <c r="O400" s="788"/>
      <c r="P400" s="747"/>
      <c r="Q400" s="104"/>
      <c r="R400" s="747"/>
      <c r="S400" s="789"/>
      <c r="T400" s="789"/>
      <c r="U400" s="789"/>
      <c r="V400" s="789"/>
      <c r="W400" s="789"/>
      <c r="X400" s="789"/>
      <c r="Y400" s="789"/>
      <c r="Z400" s="747"/>
      <c r="AA400" s="91"/>
      <c r="AB400" s="747"/>
      <c r="AC400" s="91"/>
      <c r="AD400" s="62"/>
      <c r="AE400" s="62"/>
      <c r="AF400" s="789"/>
      <c r="AG400" s="789"/>
      <c r="AH400" s="789"/>
      <c r="AI400" s="789"/>
      <c r="AJ400" s="789"/>
      <c r="AK400" s="789"/>
      <c r="AL400" s="747"/>
      <c r="AM400" s="91"/>
      <c r="AN400" s="747"/>
      <c r="AO400" s="91"/>
      <c r="AP400" s="62"/>
    </row>
    <row r="401" spans="2:41" ht="12.75" customHeight="1" x14ac:dyDescent="0.2">
      <c r="B401" s="62"/>
      <c r="C401" s="65"/>
      <c r="D401" s="65"/>
      <c r="E401" s="747"/>
      <c r="F401" s="747"/>
      <c r="G401" s="747"/>
      <c r="H401" s="747"/>
      <c r="I401" s="747"/>
      <c r="J401" s="747"/>
      <c r="K401" s="747"/>
      <c r="L401" s="747"/>
      <c r="M401" s="747"/>
      <c r="N401" s="747"/>
      <c r="O401" s="788"/>
      <c r="P401" s="747"/>
      <c r="Q401" s="104"/>
      <c r="R401" s="747"/>
      <c r="S401" s="789"/>
      <c r="T401" s="789"/>
      <c r="U401" s="789"/>
      <c r="V401" s="789"/>
      <c r="W401" s="789"/>
      <c r="X401" s="789"/>
      <c r="Y401" s="789"/>
      <c r="Z401" s="747"/>
      <c r="AA401" s="91"/>
      <c r="AB401" s="747"/>
      <c r="AC401" s="91"/>
      <c r="AD401" s="62"/>
      <c r="AE401" s="62"/>
      <c r="AF401" s="789"/>
      <c r="AG401" s="789"/>
      <c r="AH401" s="789"/>
      <c r="AI401" s="789"/>
      <c r="AJ401" s="789"/>
      <c r="AK401" s="789"/>
      <c r="AL401" s="747"/>
      <c r="AM401" s="91"/>
      <c r="AN401" s="747"/>
      <c r="AO401" s="91"/>
    </row>
    <row r="402" spans="2:41" ht="12.75" customHeight="1" x14ac:dyDescent="0.2">
      <c r="B402" s="62"/>
      <c r="C402" s="65"/>
      <c r="D402" s="65"/>
      <c r="E402" s="747"/>
      <c r="F402" s="747"/>
      <c r="G402" s="747"/>
      <c r="H402" s="747"/>
      <c r="I402" s="747"/>
      <c r="J402" s="747"/>
      <c r="K402" s="747"/>
      <c r="L402" s="747"/>
      <c r="M402" s="747"/>
      <c r="N402" s="747"/>
      <c r="O402" s="788"/>
      <c r="P402" s="747"/>
      <c r="Q402" s="104"/>
      <c r="R402" s="747"/>
      <c r="S402" s="789"/>
      <c r="T402" s="789"/>
      <c r="U402" s="789"/>
      <c r="V402" s="789"/>
      <c r="W402" s="789"/>
      <c r="X402" s="789"/>
      <c r="Y402" s="789"/>
      <c r="Z402" s="747"/>
      <c r="AA402" s="91"/>
      <c r="AB402" s="747"/>
      <c r="AC402" s="91"/>
      <c r="AD402" s="62"/>
      <c r="AE402" s="62"/>
      <c r="AF402" s="789"/>
      <c r="AG402" s="789"/>
      <c r="AH402" s="789"/>
      <c r="AI402" s="789"/>
      <c r="AJ402" s="789"/>
      <c r="AK402" s="789"/>
      <c r="AL402" s="747"/>
      <c r="AM402" s="91"/>
      <c r="AN402" s="747"/>
      <c r="AO402" s="91"/>
    </row>
    <row r="403" spans="2:41" ht="12.75" customHeight="1" x14ac:dyDescent="0.25">
      <c r="B403" s="62"/>
      <c r="C403" s="92"/>
      <c r="D403" s="92"/>
      <c r="E403" s="62"/>
      <c r="F403" s="747"/>
      <c r="G403" s="747"/>
      <c r="H403" s="747"/>
      <c r="I403" s="747"/>
      <c r="J403" s="747"/>
      <c r="K403" s="747"/>
      <c r="L403" s="747"/>
      <c r="M403" s="747"/>
      <c r="N403" s="62"/>
      <c r="O403" s="92"/>
      <c r="P403" s="62"/>
      <c r="Q403" s="790"/>
      <c r="R403" s="62"/>
      <c r="S403" s="789"/>
      <c r="T403" s="789"/>
      <c r="U403" s="789"/>
      <c r="V403" s="789"/>
      <c r="W403" s="789"/>
      <c r="X403" s="789"/>
      <c r="Y403" s="789"/>
      <c r="Z403" s="62"/>
      <c r="AA403" s="62"/>
      <c r="AB403" s="62"/>
      <c r="AC403" s="62"/>
      <c r="AD403" s="62"/>
      <c r="AE403" s="62"/>
      <c r="AF403" s="789"/>
      <c r="AG403" s="789"/>
      <c r="AH403" s="789"/>
      <c r="AI403" s="789"/>
      <c r="AJ403" s="789"/>
      <c r="AK403" s="789"/>
      <c r="AL403" s="62"/>
      <c r="AM403" s="62"/>
      <c r="AN403" s="62"/>
      <c r="AO403" s="62"/>
    </row>
    <row r="404" spans="2:41" ht="12.75" customHeight="1" x14ac:dyDescent="0.2">
      <c r="B404" s="62"/>
      <c r="C404" s="65"/>
      <c r="D404" s="65"/>
      <c r="E404" s="747"/>
      <c r="F404" s="747"/>
      <c r="G404" s="747"/>
      <c r="H404" s="747"/>
      <c r="I404" s="747"/>
      <c r="J404" s="747"/>
      <c r="K404" s="747"/>
      <c r="L404" s="747"/>
      <c r="M404" s="747"/>
      <c r="N404" s="747"/>
      <c r="O404" s="788"/>
      <c r="P404" s="747"/>
      <c r="Q404" s="104"/>
      <c r="R404" s="747"/>
      <c r="S404" s="789"/>
      <c r="T404" s="789"/>
      <c r="U404" s="789"/>
      <c r="V404" s="789"/>
      <c r="W404" s="789"/>
      <c r="X404" s="789"/>
      <c r="Y404" s="789"/>
      <c r="Z404" s="747"/>
      <c r="AA404" s="91"/>
      <c r="AB404" s="747"/>
      <c r="AC404" s="91"/>
      <c r="AD404" s="62"/>
      <c r="AE404" s="62"/>
      <c r="AF404" s="789"/>
      <c r="AG404" s="789"/>
      <c r="AH404" s="789"/>
      <c r="AI404" s="789"/>
      <c r="AJ404" s="789"/>
      <c r="AK404" s="789"/>
      <c r="AL404" s="747"/>
      <c r="AM404" s="91"/>
      <c r="AN404" s="747"/>
      <c r="AO404" s="91"/>
    </row>
    <row r="405" spans="2:41" ht="12.75" customHeight="1" x14ac:dyDescent="0.2">
      <c r="B405" s="62"/>
      <c r="C405" s="65"/>
      <c r="D405" s="65"/>
      <c r="E405" s="747"/>
      <c r="F405" s="747"/>
      <c r="G405" s="747"/>
      <c r="H405" s="747"/>
      <c r="I405" s="747"/>
      <c r="J405" s="747"/>
      <c r="K405" s="747"/>
      <c r="L405" s="747"/>
      <c r="M405" s="747"/>
      <c r="N405" s="747"/>
      <c r="O405" s="788"/>
      <c r="P405" s="747"/>
      <c r="Q405" s="104"/>
      <c r="R405" s="747"/>
      <c r="S405" s="789"/>
      <c r="T405" s="789"/>
      <c r="U405" s="789"/>
      <c r="V405" s="789"/>
      <c r="W405" s="789"/>
      <c r="X405" s="789"/>
      <c r="Y405" s="789"/>
      <c r="Z405" s="747"/>
      <c r="AA405" s="91"/>
      <c r="AB405" s="747"/>
      <c r="AC405" s="91"/>
      <c r="AD405" s="62"/>
      <c r="AE405" s="62"/>
      <c r="AF405" s="789"/>
      <c r="AG405" s="789"/>
      <c r="AH405" s="789"/>
      <c r="AI405" s="789"/>
      <c r="AJ405" s="789"/>
      <c r="AK405" s="789"/>
      <c r="AL405" s="747"/>
      <c r="AM405" s="91"/>
      <c r="AN405" s="747"/>
      <c r="AO405" s="91"/>
    </row>
    <row r="406" spans="2:41" ht="12.75" customHeight="1" x14ac:dyDescent="0.25">
      <c r="B406" s="62"/>
      <c r="C406" s="92"/>
      <c r="D406" s="92"/>
      <c r="E406" s="62"/>
      <c r="F406" s="747"/>
      <c r="G406" s="747"/>
      <c r="H406" s="747"/>
      <c r="I406" s="747"/>
      <c r="J406" s="747"/>
      <c r="K406" s="747"/>
      <c r="L406" s="747"/>
      <c r="M406" s="747"/>
      <c r="N406" s="62"/>
      <c r="O406" s="92"/>
      <c r="P406" s="62"/>
      <c r="Q406" s="790"/>
      <c r="R406" s="62"/>
      <c r="S406" s="789"/>
      <c r="T406" s="789"/>
      <c r="U406" s="789"/>
      <c r="V406" s="789"/>
      <c r="W406" s="789"/>
      <c r="X406" s="789"/>
      <c r="Y406" s="789"/>
      <c r="Z406" s="62"/>
      <c r="AA406" s="62"/>
      <c r="AB406" s="62"/>
      <c r="AC406" s="62"/>
      <c r="AD406" s="62"/>
      <c r="AE406" s="62"/>
      <c r="AF406" s="789"/>
      <c r="AG406" s="789"/>
      <c r="AH406" s="789"/>
      <c r="AI406" s="789"/>
      <c r="AJ406" s="789"/>
      <c r="AK406" s="789"/>
      <c r="AL406" s="62"/>
      <c r="AM406" s="62"/>
      <c r="AN406" s="62"/>
      <c r="AO406" s="62"/>
    </row>
    <row r="407" spans="2:41" ht="12.75" customHeight="1" x14ac:dyDescent="0.2">
      <c r="B407" s="62"/>
      <c r="C407" s="65"/>
      <c r="D407" s="65"/>
      <c r="E407" s="747"/>
      <c r="F407" s="747"/>
      <c r="G407" s="747"/>
      <c r="H407" s="747"/>
      <c r="I407" s="747"/>
      <c r="J407" s="747"/>
      <c r="K407" s="747"/>
      <c r="L407" s="747"/>
      <c r="M407" s="747"/>
      <c r="N407" s="747"/>
      <c r="O407" s="788"/>
      <c r="P407" s="747"/>
      <c r="Q407" s="104"/>
      <c r="R407" s="747"/>
      <c r="S407" s="789"/>
      <c r="T407" s="789"/>
      <c r="U407" s="789"/>
      <c r="V407" s="789"/>
      <c r="W407" s="789"/>
      <c r="X407" s="789"/>
      <c r="Y407" s="789"/>
      <c r="Z407" s="747"/>
      <c r="AA407" s="91"/>
      <c r="AB407" s="747"/>
      <c r="AC407" s="91"/>
      <c r="AD407" s="62"/>
      <c r="AE407" s="62"/>
      <c r="AF407" s="789"/>
      <c r="AG407" s="789"/>
      <c r="AH407" s="789"/>
      <c r="AI407" s="789"/>
      <c r="AJ407" s="789"/>
      <c r="AK407" s="789"/>
      <c r="AL407" s="747"/>
      <c r="AM407" s="91"/>
      <c r="AN407" s="747"/>
      <c r="AO407" s="91"/>
    </row>
    <row r="408" spans="2:41" ht="12.75" customHeight="1" x14ac:dyDescent="0.25">
      <c r="B408" s="62"/>
      <c r="C408" s="92"/>
      <c r="D408" s="92"/>
      <c r="E408" s="62"/>
      <c r="F408" s="747"/>
      <c r="G408" s="747"/>
      <c r="H408" s="747"/>
      <c r="I408" s="747"/>
      <c r="J408" s="747"/>
      <c r="K408" s="747"/>
      <c r="L408" s="747"/>
      <c r="M408" s="747"/>
      <c r="N408" s="62"/>
      <c r="O408" s="92"/>
      <c r="P408" s="62"/>
      <c r="Q408" s="790"/>
      <c r="R408" s="62"/>
      <c r="S408" s="789"/>
      <c r="T408" s="789"/>
      <c r="U408" s="789"/>
      <c r="V408" s="789"/>
      <c r="W408" s="789"/>
      <c r="X408" s="789"/>
      <c r="Y408" s="789"/>
      <c r="Z408" s="62"/>
      <c r="AA408" s="62"/>
      <c r="AB408" s="62"/>
      <c r="AC408" s="62"/>
      <c r="AD408" s="62"/>
      <c r="AE408" s="62"/>
      <c r="AF408" s="789"/>
      <c r="AG408" s="789"/>
      <c r="AH408" s="789"/>
      <c r="AI408" s="789"/>
      <c r="AJ408" s="789"/>
      <c r="AK408" s="789"/>
      <c r="AL408" s="62"/>
      <c r="AM408" s="62"/>
      <c r="AN408" s="62"/>
      <c r="AO408" s="62"/>
    </row>
    <row r="409" spans="2:41" ht="12.75" customHeight="1" x14ac:dyDescent="0.2">
      <c r="B409" s="62"/>
      <c r="C409" s="65"/>
      <c r="D409" s="65"/>
      <c r="E409" s="747"/>
      <c r="F409" s="747"/>
      <c r="G409" s="747"/>
      <c r="H409" s="747"/>
      <c r="I409" s="747"/>
      <c r="J409" s="747"/>
      <c r="K409" s="747"/>
      <c r="L409" s="747"/>
      <c r="M409" s="747"/>
      <c r="N409" s="747"/>
      <c r="O409" s="788"/>
      <c r="P409" s="747"/>
      <c r="Q409" s="104"/>
      <c r="R409" s="747"/>
      <c r="S409" s="789"/>
      <c r="T409" s="789"/>
      <c r="U409" s="789"/>
      <c r="V409" s="789"/>
      <c r="W409" s="789"/>
      <c r="X409" s="789"/>
      <c r="Y409" s="789"/>
      <c r="Z409" s="747"/>
      <c r="AA409" s="91"/>
      <c r="AB409" s="747"/>
      <c r="AC409" s="91"/>
      <c r="AD409" s="62"/>
      <c r="AE409" s="62"/>
      <c r="AF409" s="789"/>
      <c r="AG409" s="789"/>
      <c r="AH409" s="789"/>
      <c r="AI409" s="789"/>
      <c r="AJ409" s="789"/>
      <c r="AK409" s="789"/>
      <c r="AL409" s="747"/>
      <c r="AM409" s="91"/>
      <c r="AN409" s="747"/>
      <c r="AO409" s="91"/>
    </row>
    <row r="410" spans="2:41" ht="12.75" customHeight="1" x14ac:dyDescent="0.2">
      <c r="B410" s="62"/>
      <c r="C410" s="65"/>
      <c r="D410" s="65"/>
      <c r="E410" s="747"/>
      <c r="F410" s="747"/>
      <c r="G410" s="747"/>
      <c r="H410" s="747"/>
      <c r="I410" s="747"/>
      <c r="J410" s="747"/>
      <c r="K410" s="747"/>
      <c r="L410" s="747"/>
      <c r="M410" s="747"/>
      <c r="N410" s="747"/>
      <c r="O410" s="788"/>
      <c r="P410" s="747"/>
      <c r="Q410" s="104"/>
      <c r="R410" s="747"/>
      <c r="S410" s="789"/>
      <c r="T410" s="789"/>
      <c r="U410" s="789"/>
      <c r="V410" s="789"/>
      <c r="W410" s="789"/>
      <c r="X410" s="789"/>
      <c r="Y410" s="789"/>
      <c r="Z410" s="747"/>
      <c r="AA410" s="91"/>
      <c r="AB410" s="747"/>
      <c r="AC410" s="91"/>
      <c r="AD410" s="62"/>
      <c r="AE410" s="62"/>
      <c r="AF410" s="789"/>
      <c r="AG410" s="789"/>
      <c r="AH410" s="789"/>
      <c r="AI410" s="789"/>
      <c r="AJ410" s="789"/>
      <c r="AK410" s="789"/>
      <c r="AL410" s="747"/>
      <c r="AM410" s="91"/>
      <c r="AN410" s="747"/>
      <c r="AO410" s="91"/>
    </row>
    <row r="411" spans="2:41" ht="12.75" customHeight="1" x14ac:dyDescent="0.2">
      <c r="B411" s="62"/>
      <c r="C411" s="65"/>
      <c r="D411" s="65"/>
      <c r="E411" s="747"/>
      <c r="F411" s="747"/>
      <c r="G411" s="747"/>
      <c r="H411" s="747"/>
      <c r="I411" s="747"/>
      <c r="J411" s="747"/>
      <c r="K411" s="747"/>
      <c r="L411" s="747"/>
      <c r="M411" s="747"/>
      <c r="N411" s="747"/>
      <c r="O411" s="788"/>
      <c r="P411" s="747"/>
      <c r="Q411" s="104"/>
      <c r="R411" s="747"/>
      <c r="S411" s="789"/>
      <c r="T411" s="789"/>
      <c r="U411" s="789"/>
      <c r="V411" s="789"/>
      <c r="W411" s="789"/>
      <c r="X411" s="789"/>
      <c r="Y411" s="789"/>
      <c r="Z411" s="747"/>
      <c r="AA411" s="91"/>
      <c r="AB411" s="747"/>
      <c r="AC411" s="91"/>
      <c r="AD411" s="62"/>
      <c r="AE411" s="62"/>
      <c r="AF411" s="789"/>
      <c r="AG411" s="789"/>
      <c r="AH411" s="789"/>
      <c r="AI411" s="789"/>
      <c r="AJ411" s="789"/>
      <c r="AK411" s="789"/>
      <c r="AL411" s="747"/>
      <c r="AM411" s="91"/>
      <c r="AN411" s="747"/>
      <c r="AO411" s="91"/>
    </row>
    <row r="412" spans="2:41" ht="12.75" customHeight="1" x14ac:dyDescent="0.2">
      <c r="B412" s="62"/>
      <c r="C412" s="65"/>
      <c r="D412" s="65"/>
      <c r="E412" s="747"/>
      <c r="F412" s="747"/>
      <c r="G412" s="747"/>
      <c r="H412" s="747"/>
      <c r="I412" s="747"/>
      <c r="J412" s="747"/>
      <c r="K412" s="747"/>
      <c r="L412" s="747"/>
      <c r="M412" s="747"/>
      <c r="N412" s="747"/>
      <c r="O412" s="788"/>
      <c r="P412" s="747"/>
      <c r="Q412" s="104"/>
      <c r="R412" s="747"/>
      <c r="S412" s="789"/>
      <c r="T412" s="789"/>
      <c r="U412" s="789"/>
      <c r="V412" s="789"/>
      <c r="W412" s="789"/>
      <c r="X412" s="789"/>
      <c r="Y412" s="789"/>
      <c r="Z412" s="747"/>
      <c r="AA412" s="91"/>
      <c r="AB412" s="747"/>
      <c r="AC412" s="91"/>
      <c r="AD412" s="62"/>
      <c r="AE412" s="62"/>
      <c r="AF412" s="789"/>
      <c r="AG412" s="789"/>
      <c r="AH412" s="789"/>
      <c r="AI412" s="789"/>
      <c r="AJ412" s="789"/>
      <c r="AK412" s="789"/>
      <c r="AL412" s="747"/>
      <c r="AM412" s="91"/>
      <c r="AN412" s="747"/>
      <c r="AO412" s="91"/>
    </row>
    <row r="413" spans="2:41" ht="12.75" customHeight="1" x14ac:dyDescent="0.2">
      <c r="B413" s="62"/>
      <c r="C413" s="65"/>
      <c r="D413" s="65"/>
      <c r="E413" s="747"/>
      <c r="F413" s="747"/>
      <c r="G413" s="747"/>
      <c r="H413" s="747"/>
      <c r="I413" s="747"/>
      <c r="J413" s="747"/>
      <c r="K413" s="747"/>
      <c r="L413" s="747"/>
      <c r="M413" s="747"/>
      <c r="N413" s="747"/>
      <c r="O413" s="788"/>
      <c r="P413" s="747"/>
      <c r="Q413" s="104"/>
      <c r="R413" s="747"/>
      <c r="S413" s="789"/>
      <c r="T413" s="789"/>
      <c r="U413" s="789"/>
      <c r="V413" s="789"/>
      <c r="W413" s="789"/>
      <c r="X413" s="789"/>
      <c r="Y413" s="789"/>
      <c r="Z413" s="747"/>
      <c r="AA413" s="91"/>
      <c r="AB413" s="747"/>
      <c r="AC413" s="91"/>
      <c r="AD413" s="62"/>
      <c r="AE413" s="62"/>
      <c r="AF413" s="789"/>
      <c r="AG413" s="789"/>
      <c r="AH413" s="789"/>
      <c r="AI413" s="789"/>
      <c r="AJ413" s="789"/>
      <c r="AK413" s="789"/>
      <c r="AL413" s="747"/>
      <c r="AM413" s="91"/>
      <c r="AN413" s="747"/>
      <c r="AO413" s="91"/>
    </row>
    <row r="414" spans="2:41" ht="12.75" customHeight="1" x14ac:dyDescent="0.2">
      <c r="B414" s="62"/>
      <c r="C414" s="65"/>
      <c r="D414" s="65"/>
      <c r="E414" s="747"/>
      <c r="F414" s="747"/>
      <c r="G414" s="747"/>
      <c r="H414" s="747"/>
      <c r="I414" s="747"/>
      <c r="J414" s="747"/>
      <c r="K414" s="747"/>
      <c r="L414" s="747"/>
      <c r="M414" s="747"/>
      <c r="N414" s="747"/>
      <c r="O414" s="788"/>
      <c r="P414" s="747"/>
      <c r="Q414" s="104"/>
      <c r="R414" s="747"/>
      <c r="S414" s="789"/>
      <c r="T414" s="789"/>
      <c r="U414" s="789"/>
      <c r="V414" s="789"/>
      <c r="W414" s="789"/>
      <c r="X414" s="789"/>
      <c r="Y414" s="789"/>
      <c r="Z414" s="747"/>
      <c r="AA414" s="91"/>
      <c r="AB414" s="747"/>
      <c r="AC414" s="91"/>
      <c r="AD414" s="62"/>
      <c r="AE414" s="62"/>
      <c r="AF414" s="789"/>
      <c r="AG414" s="789"/>
      <c r="AH414" s="789"/>
      <c r="AI414" s="789"/>
      <c r="AJ414" s="789"/>
      <c r="AK414" s="789"/>
      <c r="AL414" s="747"/>
      <c r="AM414" s="91"/>
      <c r="AN414" s="747"/>
      <c r="AO414" s="91"/>
    </row>
    <row r="415" spans="2:41" ht="12.75" customHeight="1" x14ac:dyDescent="0.25">
      <c r="B415" s="94"/>
      <c r="C415" s="92"/>
      <c r="D415" s="92"/>
      <c r="E415" s="62"/>
      <c r="F415" s="747"/>
      <c r="G415" s="747"/>
      <c r="H415" s="747"/>
      <c r="I415" s="747"/>
      <c r="J415" s="747"/>
      <c r="K415" s="747"/>
      <c r="L415" s="747"/>
      <c r="M415" s="747"/>
      <c r="N415" s="62"/>
      <c r="O415" s="92"/>
      <c r="P415" s="62"/>
      <c r="Q415" s="92"/>
      <c r="R415" s="62"/>
      <c r="S415" s="791"/>
      <c r="T415" s="791"/>
      <c r="U415" s="791"/>
      <c r="V415" s="791"/>
      <c r="W415" s="791"/>
      <c r="X415" s="791"/>
      <c r="Y415" s="791"/>
      <c r="Z415" s="62"/>
      <c r="AA415" s="102"/>
      <c r="AB415" s="62"/>
      <c r="AC415" s="102"/>
      <c r="AD415" s="62"/>
      <c r="AE415" s="62"/>
      <c r="AF415" s="791"/>
      <c r="AG415" s="791"/>
      <c r="AH415" s="791"/>
      <c r="AI415" s="791"/>
      <c r="AJ415" s="791"/>
      <c r="AK415" s="791"/>
      <c r="AL415" s="62"/>
      <c r="AM415" s="102"/>
      <c r="AN415" s="62"/>
      <c r="AO415" s="102"/>
    </row>
    <row r="416" spans="2:41" ht="12.75" customHeight="1" x14ac:dyDescent="0.25">
      <c r="B416" s="94"/>
      <c r="C416" s="92"/>
      <c r="D416" s="92"/>
      <c r="E416" s="62"/>
      <c r="F416" s="747"/>
      <c r="G416" s="747"/>
      <c r="H416" s="747"/>
      <c r="I416" s="747"/>
      <c r="J416" s="747"/>
      <c r="K416" s="747"/>
      <c r="L416" s="747"/>
      <c r="M416" s="747"/>
      <c r="N416" s="62"/>
      <c r="O416" s="92"/>
      <c r="P416" s="62"/>
      <c r="Q416" s="790"/>
      <c r="R416" s="62"/>
      <c r="S416" s="790"/>
      <c r="T416" s="790"/>
      <c r="U416" s="790"/>
      <c r="V416" s="790"/>
      <c r="W416" s="790"/>
      <c r="X416" s="790"/>
      <c r="Y416" s="790"/>
      <c r="Z416" s="62"/>
      <c r="AA416" s="62"/>
      <c r="AB416" s="62"/>
      <c r="AC416" s="62"/>
      <c r="AD416" s="62"/>
      <c r="AE416" s="62"/>
      <c r="AF416" s="790"/>
      <c r="AG416" s="790"/>
      <c r="AH416" s="790"/>
      <c r="AI416" s="790"/>
      <c r="AJ416" s="790"/>
      <c r="AK416" s="790"/>
      <c r="AL416" s="62"/>
      <c r="AM416" s="62"/>
      <c r="AN416" s="62"/>
      <c r="AO416" s="62"/>
    </row>
    <row r="417" spans="1:40" ht="12.75" customHeight="1" x14ac:dyDescent="0.25">
      <c r="A417" s="168"/>
      <c r="B417" s="94"/>
      <c r="C417" s="737"/>
      <c r="D417" s="737"/>
      <c r="E417" s="62"/>
      <c r="F417" s="737"/>
      <c r="G417" s="737"/>
      <c r="H417" s="737"/>
      <c r="I417" s="737"/>
      <c r="J417" s="737"/>
      <c r="K417" s="737"/>
      <c r="L417" s="737"/>
      <c r="M417" s="737"/>
      <c r="N417" s="62"/>
      <c r="O417" s="792"/>
      <c r="P417" s="737"/>
      <c r="Q417" s="793"/>
      <c r="R417" s="737"/>
      <c r="S417" s="793"/>
      <c r="T417" s="793"/>
      <c r="U417" s="793"/>
      <c r="V417" s="793"/>
      <c r="W417" s="793"/>
      <c r="X417" s="793"/>
      <c r="Y417" s="793"/>
      <c r="Z417" s="737"/>
      <c r="AA417" s="737"/>
      <c r="AB417" s="89"/>
      <c r="AC417" s="62"/>
      <c r="AD417" s="62"/>
      <c r="AE417" s="62"/>
      <c r="AF417" s="793"/>
      <c r="AG417" s="793"/>
      <c r="AH417" s="793"/>
      <c r="AI417" s="793"/>
      <c r="AJ417" s="793"/>
      <c r="AK417" s="793"/>
      <c r="AL417" s="737"/>
      <c r="AM417" s="737"/>
      <c r="AN417" s="89"/>
    </row>
    <row r="418" spans="1:40" ht="12.75" customHeight="1" x14ac:dyDescent="0.2">
      <c r="A418" s="62"/>
      <c r="B418" s="62"/>
      <c r="C418" s="104"/>
      <c r="D418" s="104"/>
      <c r="E418" s="62"/>
      <c r="F418" s="104"/>
      <c r="G418" s="104"/>
      <c r="H418" s="104"/>
      <c r="I418" s="104"/>
      <c r="J418" s="104"/>
      <c r="K418" s="104"/>
      <c r="L418" s="104"/>
      <c r="M418" s="104"/>
      <c r="N418" s="62"/>
      <c r="O418" s="104"/>
      <c r="P418" s="62"/>
      <c r="Q418" s="104"/>
      <c r="R418" s="62"/>
      <c r="S418" s="104"/>
      <c r="T418" s="104"/>
      <c r="U418" s="104"/>
      <c r="V418" s="104"/>
      <c r="W418" s="104"/>
      <c r="X418" s="104"/>
      <c r="Y418" s="104"/>
      <c r="Z418" s="62"/>
      <c r="AA418" s="62"/>
      <c r="AB418" s="62"/>
      <c r="AC418" s="62"/>
      <c r="AD418" s="62"/>
      <c r="AE418" s="62"/>
      <c r="AF418" s="104"/>
      <c r="AG418" s="104"/>
      <c r="AH418" s="104"/>
      <c r="AI418" s="104"/>
      <c r="AJ418" s="104"/>
      <c r="AK418" s="104"/>
      <c r="AL418" s="62"/>
      <c r="AM418" s="62"/>
      <c r="AN418" s="62"/>
    </row>
    <row r="419" spans="1:40" ht="12.75" customHeight="1" x14ac:dyDescent="0.2">
      <c r="A419" s="62"/>
      <c r="B419" s="62"/>
      <c r="C419" s="104"/>
      <c r="D419" s="104"/>
      <c r="E419" s="62"/>
      <c r="F419" s="104"/>
      <c r="G419" s="104"/>
      <c r="H419" s="104"/>
      <c r="I419" s="104"/>
      <c r="J419" s="104"/>
      <c r="K419" s="104"/>
      <c r="L419" s="104"/>
      <c r="M419" s="104"/>
      <c r="N419" s="62"/>
      <c r="O419" s="104"/>
      <c r="P419" s="62"/>
      <c r="Q419" s="104"/>
      <c r="R419" s="62"/>
      <c r="S419" s="104"/>
      <c r="T419" s="104"/>
      <c r="U419" s="104"/>
      <c r="V419" s="104"/>
      <c r="W419" s="104"/>
      <c r="X419" s="104"/>
      <c r="Y419" s="104"/>
      <c r="Z419" s="62"/>
      <c r="AA419" s="62"/>
      <c r="AB419" s="62"/>
      <c r="AC419" s="62"/>
      <c r="AD419" s="62"/>
      <c r="AE419" s="62"/>
      <c r="AF419" s="104"/>
      <c r="AG419" s="104"/>
      <c r="AH419" s="104"/>
      <c r="AI419" s="104"/>
      <c r="AJ419" s="104"/>
      <c r="AK419" s="104"/>
      <c r="AL419" s="62"/>
      <c r="AM419" s="62"/>
      <c r="AN419" s="62"/>
    </row>
    <row r="420" spans="1:40" ht="12.75" customHeight="1" x14ac:dyDescent="0.25">
      <c r="A420" s="62"/>
      <c r="B420" s="62"/>
      <c r="C420" s="92"/>
      <c r="D420" s="92"/>
      <c r="E420" s="62"/>
      <c r="F420" s="747"/>
      <c r="G420" s="747"/>
      <c r="H420" s="747"/>
      <c r="I420" s="747"/>
      <c r="J420" s="747"/>
      <c r="K420" s="747"/>
      <c r="L420" s="747"/>
      <c r="M420" s="747"/>
      <c r="N420" s="62"/>
      <c r="O420" s="92"/>
      <c r="P420" s="62"/>
      <c r="Q420" s="790"/>
      <c r="R420" s="62"/>
      <c r="S420" s="790"/>
      <c r="T420" s="790"/>
      <c r="U420" s="790"/>
      <c r="V420" s="790"/>
      <c r="W420" s="790"/>
      <c r="X420" s="790"/>
      <c r="Y420" s="790"/>
      <c r="Z420" s="62"/>
      <c r="AA420" s="62"/>
      <c r="AB420" s="62"/>
      <c r="AC420" s="62"/>
      <c r="AD420" s="62"/>
      <c r="AE420" s="62"/>
      <c r="AF420" s="790"/>
      <c r="AG420" s="790"/>
      <c r="AH420" s="790"/>
      <c r="AI420" s="790"/>
      <c r="AJ420" s="790"/>
      <c r="AK420" s="790"/>
      <c r="AL420" s="62"/>
      <c r="AM420" s="62"/>
      <c r="AN420" s="62"/>
    </row>
    <row r="421" spans="1:40" ht="12.75" customHeight="1" x14ac:dyDescent="0.2">
      <c r="A421" s="62"/>
      <c r="B421" s="62"/>
      <c r="C421" s="104"/>
      <c r="D421" s="104"/>
      <c r="E421" s="62"/>
      <c r="F421" s="104"/>
      <c r="G421" s="104"/>
      <c r="H421" s="104"/>
      <c r="I421" s="104"/>
      <c r="J421" s="104"/>
      <c r="K421" s="104"/>
      <c r="L421" s="104"/>
      <c r="M421" s="104"/>
      <c r="N421" s="62"/>
      <c r="O421" s="104"/>
      <c r="P421" s="62"/>
      <c r="Q421" s="104"/>
      <c r="R421" s="62"/>
      <c r="S421" s="104"/>
      <c r="T421" s="104"/>
      <c r="U421" s="104"/>
      <c r="V421" s="104"/>
      <c r="W421" s="104"/>
      <c r="X421" s="104"/>
      <c r="Y421" s="104"/>
      <c r="Z421" s="62"/>
      <c r="AA421" s="62"/>
      <c r="AB421" s="62"/>
      <c r="AC421" s="62"/>
      <c r="AD421" s="62"/>
      <c r="AE421" s="62"/>
      <c r="AF421" s="104"/>
      <c r="AG421" s="104"/>
      <c r="AH421" s="104"/>
      <c r="AI421" s="104"/>
      <c r="AJ421" s="104"/>
      <c r="AK421" s="104"/>
      <c r="AL421" s="62"/>
      <c r="AM421" s="62"/>
      <c r="AN421" s="62"/>
    </row>
    <row r="422" spans="1:40" ht="12.75" customHeight="1" x14ac:dyDescent="0.2">
      <c r="A422" s="62"/>
      <c r="B422" s="62"/>
      <c r="C422" s="104"/>
      <c r="D422" s="104"/>
      <c r="E422" s="62"/>
      <c r="F422" s="104"/>
      <c r="G422" s="104"/>
      <c r="H422" s="104"/>
      <c r="I422" s="104"/>
      <c r="J422" s="104"/>
      <c r="K422" s="104"/>
      <c r="L422" s="104"/>
      <c r="M422" s="104"/>
      <c r="N422" s="62"/>
      <c r="O422" s="104"/>
      <c r="P422" s="62"/>
      <c r="Q422" s="104"/>
      <c r="R422" s="62"/>
      <c r="S422" s="104"/>
      <c r="T422" s="104"/>
      <c r="U422" s="104"/>
      <c r="V422" s="104"/>
      <c r="W422" s="104"/>
      <c r="X422" s="104"/>
      <c r="Y422" s="104"/>
      <c r="Z422" s="62"/>
      <c r="AA422" s="62"/>
      <c r="AB422" s="62"/>
      <c r="AC422" s="62"/>
      <c r="AD422" s="62"/>
      <c r="AE422" s="62"/>
      <c r="AF422" s="104"/>
      <c r="AG422" s="104"/>
      <c r="AH422" s="104"/>
      <c r="AI422" s="104"/>
      <c r="AJ422" s="104"/>
      <c r="AK422" s="104"/>
      <c r="AL422" s="62"/>
      <c r="AM422" s="62"/>
      <c r="AN422" s="62"/>
    </row>
    <row r="423" spans="1:40" ht="12.75" customHeight="1" x14ac:dyDescent="0.25">
      <c r="A423" s="62"/>
      <c r="B423" s="62"/>
      <c r="C423" s="92"/>
      <c r="D423" s="92"/>
      <c r="E423" s="62"/>
      <c r="F423" s="747"/>
      <c r="G423" s="747"/>
      <c r="H423" s="747"/>
      <c r="I423" s="747"/>
      <c r="J423" s="747"/>
      <c r="K423" s="747"/>
      <c r="L423" s="747"/>
      <c r="M423" s="747"/>
      <c r="N423" s="62"/>
      <c r="O423" s="92"/>
      <c r="P423" s="62"/>
      <c r="Q423" s="790"/>
      <c r="R423" s="62"/>
      <c r="S423" s="790"/>
      <c r="T423" s="790"/>
      <c r="U423" s="790"/>
      <c r="V423" s="790"/>
      <c r="W423" s="790"/>
      <c r="X423" s="790"/>
      <c r="Y423" s="790"/>
      <c r="Z423" s="62"/>
      <c r="AA423" s="62"/>
      <c r="AB423" s="62"/>
      <c r="AC423" s="62"/>
      <c r="AD423" s="62"/>
      <c r="AE423" s="62"/>
      <c r="AF423" s="790"/>
      <c r="AG423" s="790"/>
      <c r="AH423" s="790"/>
      <c r="AI423" s="790"/>
      <c r="AJ423" s="790"/>
      <c r="AK423" s="790"/>
      <c r="AL423" s="62"/>
      <c r="AM423" s="62"/>
      <c r="AN423" s="62"/>
    </row>
    <row r="424" spans="1:40" ht="12.75" customHeight="1" x14ac:dyDescent="0.2">
      <c r="A424" s="62"/>
      <c r="B424" s="62"/>
      <c r="C424" s="104"/>
      <c r="D424" s="104"/>
      <c r="E424" s="62"/>
      <c r="F424" s="104"/>
      <c r="G424" s="104"/>
      <c r="H424" s="104"/>
      <c r="I424" s="104"/>
      <c r="J424" s="104"/>
      <c r="K424" s="104"/>
      <c r="L424" s="104"/>
      <c r="M424" s="104"/>
      <c r="N424" s="62"/>
      <c r="O424" s="104"/>
      <c r="P424" s="62"/>
      <c r="Q424" s="104"/>
      <c r="R424" s="62"/>
      <c r="S424" s="104"/>
      <c r="T424" s="104"/>
      <c r="U424" s="104"/>
      <c r="V424" s="104"/>
      <c r="W424" s="104"/>
      <c r="X424" s="104"/>
      <c r="Y424" s="104"/>
      <c r="Z424" s="62"/>
      <c r="AA424" s="62"/>
      <c r="AB424" s="62"/>
      <c r="AC424" s="62"/>
      <c r="AD424" s="62"/>
      <c r="AE424" s="62"/>
      <c r="AF424" s="104"/>
      <c r="AG424" s="104"/>
      <c r="AH424" s="104"/>
      <c r="AI424" s="104"/>
      <c r="AJ424" s="104"/>
      <c r="AK424" s="104"/>
      <c r="AL424" s="62"/>
      <c r="AM424" s="62"/>
      <c r="AN424" s="62"/>
    </row>
    <row r="425" spans="1:40" ht="12.75" customHeight="1" x14ac:dyDescent="0.2">
      <c r="A425" s="62"/>
      <c r="B425" s="62"/>
      <c r="C425" s="104"/>
      <c r="D425" s="104"/>
      <c r="E425" s="62"/>
      <c r="F425" s="104"/>
      <c r="G425" s="104"/>
      <c r="H425" s="104"/>
      <c r="I425" s="104"/>
      <c r="J425" s="104"/>
      <c r="K425" s="104"/>
      <c r="L425" s="104"/>
      <c r="M425" s="104"/>
      <c r="N425" s="62"/>
      <c r="O425" s="104"/>
      <c r="P425" s="62"/>
      <c r="Q425" s="104"/>
      <c r="R425" s="62"/>
      <c r="S425" s="104"/>
      <c r="T425" s="104"/>
      <c r="U425" s="104"/>
      <c r="V425" s="104"/>
      <c r="W425" s="104"/>
      <c r="X425" s="104"/>
      <c r="Y425" s="104"/>
      <c r="Z425" s="62"/>
      <c r="AA425" s="62"/>
      <c r="AB425" s="62"/>
      <c r="AC425" s="62"/>
      <c r="AD425" s="62"/>
      <c r="AE425" s="62"/>
      <c r="AF425" s="104"/>
      <c r="AG425" s="104"/>
      <c r="AH425" s="104"/>
      <c r="AI425" s="104"/>
      <c r="AJ425" s="104"/>
      <c r="AK425" s="104"/>
      <c r="AL425" s="62"/>
      <c r="AM425" s="62"/>
      <c r="AN425" s="62"/>
    </row>
    <row r="426" spans="1:40" ht="12.75" customHeight="1" x14ac:dyDescent="0.25">
      <c r="A426" s="62"/>
      <c r="B426" s="62"/>
      <c r="C426" s="92"/>
      <c r="D426" s="92"/>
      <c r="E426" s="62"/>
      <c r="F426" s="747"/>
      <c r="G426" s="747"/>
      <c r="H426" s="747"/>
      <c r="I426" s="747"/>
      <c r="J426" s="747"/>
      <c r="K426" s="747"/>
      <c r="L426" s="747"/>
      <c r="M426" s="747"/>
      <c r="N426" s="62"/>
      <c r="O426" s="92"/>
      <c r="P426" s="62"/>
      <c r="Q426" s="790"/>
      <c r="R426" s="62"/>
      <c r="S426" s="790"/>
      <c r="T426" s="790"/>
      <c r="U426" s="790"/>
      <c r="V426" s="790"/>
      <c r="W426" s="790"/>
      <c r="X426" s="790"/>
      <c r="Y426" s="790"/>
      <c r="Z426" s="62"/>
      <c r="AA426" s="62"/>
      <c r="AB426" s="62"/>
      <c r="AC426" s="62"/>
      <c r="AD426" s="62"/>
      <c r="AE426" s="62"/>
      <c r="AF426" s="790"/>
      <c r="AG426" s="790"/>
      <c r="AH426" s="790"/>
      <c r="AI426" s="790"/>
      <c r="AJ426" s="790"/>
      <c r="AK426" s="790"/>
      <c r="AL426" s="62"/>
      <c r="AM426" s="62"/>
      <c r="AN426" s="62"/>
    </row>
    <row r="427" spans="1:40" ht="12.75" customHeight="1" x14ac:dyDescent="0.2">
      <c r="A427" s="62"/>
      <c r="B427" s="62"/>
      <c r="C427" s="104"/>
      <c r="D427" s="104"/>
      <c r="E427" s="62"/>
      <c r="F427" s="104"/>
      <c r="G427" s="104"/>
      <c r="H427" s="104"/>
      <c r="I427" s="104"/>
      <c r="J427" s="104"/>
      <c r="K427" s="104"/>
      <c r="L427" s="104"/>
      <c r="M427" s="104"/>
      <c r="N427" s="62"/>
      <c r="O427" s="104"/>
      <c r="P427" s="62"/>
      <c r="Q427" s="104"/>
      <c r="R427" s="62"/>
      <c r="S427" s="104"/>
      <c r="T427" s="104"/>
      <c r="U427" s="104"/>
      <c r="V427" s="104"/>
      <c r="W427" s="104"/>
      <c r="X427" s="104"/>
      <c r="Y427" s="104"/>
      <c r="Z427" s="62"/>
      <c r="AA427" s="62"/>
      <c r="AB427" s="62"/>
      <c r="AC427" s="62"/>
      <c r="AD427" s="62"/>
      <c r="AE427" s="62"/>
      <c r="AF427" s="104"/>
      <c r="AG427" s="104"/>
      <c r="AH427" s="104"/>
      <c r="AI427" s="104"/>
      <c r="AJ427" s="104"/>
      <c r="AK427" s="104"/>
      <c r="AL427" s="62"/>
      <c r="AM427" s="62"/>
      <c r="AN427" s="62"/>
    </row>
    <row r="428" spans="1:40" ht="12.75" customHeight="1" x14ac:dyDescent="0.25">
      <c r="A428" s="62"/>
      <c r="B428" s="62"/>
      <c r="C428" s="92"/>
      <c r="D428" s="92"/>
      <c r="E428" s="62"/>
      <c r="F428" s="747"/>
      <c r="G428" s="747"/>
      <c r="H428" s="747"/>
      <c r="I428" s="747"/>
      <c r="J428" s="747"/>
      <c r="K428" s="747"/>
      <c r="L428" s="747"/>
      <c r="M428" s="747"/>
      <c r="N428" s="62"/>
      <c r="O428" s="92"/>
      <c r="P428" s="62"/>
      <c r="Q428" s="790"/>
      <c r="R428" s="62"/>
      <c r="S428" s="790"/>
      <c r="T428" s="790"/>
      <c r="U428" s="790"/>
      <c r="V428" s="790"/>
      <c r="W428" s="790"/>
      <c r="X428" s="790"/>
      <c r="Y428" s="790"/>
      <c r="Z428" s="62"/>
      <c r="AA428" s="62"/>
      <c r="AB428" s="62"/>
      <c r="AC428" s="62"/>
      <c r="AD428" s="62"/>
      <c r="AE428" s="62"/>
      <c r="AF428" s="790"/>
      <c r="AG428" s="790"/>
      <c r="AH428" s="790"/>
      <c r="AI428" s="790"/>
      <c r="AJ428" s="790"/>
      <c r="AK428" s="790"/>
      <c r="AL428" s="62"/>
      <c r="AM428" s="62"/>
      <c r="AN428" s="62"/>
    </row>
    <row r="429" spans="1:40" ht="12.75" customHeight="1" x14ac:dyDescent="0.2">
      <c r="A429" s="62"/>
      <c r="B429" s="62"/>
      <c r="C429" s="104"/>
      <c r="D429" s="104"/>
      <c r="E429" s="62"/>
      <c r="F429" s="104"/>
      <c r="G429" s="104"/>
      <c r="H429" s="104"/>
      <c r="I429" s="104"/>
      <c r="J429" s="104"/>
      <c r="K429" s="104"/>
      <c r="L429" s="104"/>
      <c r="M429" s="104"/>
      <c r="N429" s="62"/>
      <c r="O429" s="104"/>
      <c r="P429" s="62"/>
      <c r="Q429" s="104"/>
      <c r="R429" s="62"/>
      <c r="S429" s="104"/>
      <c r="T429" s="104"/>
      <c r="U429" s="104"/>
      <c r="V429" s="104"/>
      <c r="W429" s="104"/>
      <c r="X429" s="104"/>
      <c r="Y429" s="104"/>
      <c r="Z429" s="62"/>
      <c r="AA429" s="62"/>
      <c r="AB429" s="62"/>
      <c r="AC429" s="62"/>
      <c r="AD429" s="62"/>
      <c r="AE429" s="62"/>
      <c r="AF429" s="104"/>
      <c r="AG429" s="104"/>
      <c r="AH429" s="104"/>
      <c r="AI429" s="104"/>
      <c r="AJ429" s="104"/>
      <c r="AK429" s="104"/>
      <c r="AL429" s="62"/>
      <c r="AM429" s="62"/>
      <c r="AN429" s="62"/>
    </row>
    <row r="430" spans="1:40" ht="12.75" customHeight="1" x14ac:dyDescent="0.2">
      <c r="A430" s="62"/>
      <c r="B430" s="62"/>
      <c r="C430" s="104"/>
      <c r="D430" s="104"/>
      <c r="E430" s="62"/>
      <c r="F430" s="104"/>
      <c r="G430" s="104"/>
      <c r="H430" s="104"/>
      <c r="I430" s="104"/>
      <c r="J430" s="104"/>
      <c r="K430" s="104"/>
      <c r="L430" s="104"/>
      <c r="M430" s="104"/>
      <c r="N430" s="62"/>
      <c r="O430" s="104"/>
      <c r="P430" s="62"/>
      <c r="Q430" s="104"/>
      <c r="R430" s="62"/>
      <c r="S430" s="104"/>
      <c r="T430" s="104"/>
      <c r="U430" s="104"/>
      <c r="V430" s="104"/>
      <c r="W430" s="104"/>
      <c r="X430" s="104"/>
      <c r="Y430" s="104"/>
      <c r="Z430" s="62"/>
      <c r="AA430" s="62"/>
      <c r="AB430" s="62"/>
      <c r="AC430" s="62"/>
      <c r="AD430" s="62"/>
      <c r="AE430" s="62"/>
      <c r="AF430" s="104"/>
      <c r="AG430" s="104"/>
      <c r="AH430" s="104"/>
      <c r="AI430" s="104"/>
      <c r="AJ430" s="104"/>
      <c r="AK430" s="104"/>
      <c r="AL430" s="62"/>
      <c r="AM430" s="62"/>
      <c r="AN430" s="62"/>
    </row>
    <row r="431" spans="1:40" ht="12.75" customHeight="1" x14ac:dyDescent="0.2">
      <c r="A431" s="62"/>
      <c r="B431" s="62"/>
      <c r="C431" s="104"/>
      <c r="D431" s="104"/>
      <c r="E431" s="62"/>
      <c r="F431" s="104"/>
      <c r="G431" s="104"/>
      <c r="H431" s="104"/>
      <c r="I431" s="104"/>
      <c r="J431" s="104"/>
      <c r="K431" s="104"/>
      <c r="L431" s="104"/>
      <c r="M431" s="104"/>
      <c r="N431" s="62"/>
      <c r="O431" s="104"/>
      <c r="P431" s="62"/>
      <c r="Q431" s="104"/>
      <c r="R431" s="62"/>
      <c r="S431" s="104"/>
      <c r="T431" s="104"/>
      <c r="U431" s="104"/>
      <c r="V431" s="104"/>
      <c r="W431" s="104"/>
      <c r="X431" s="104"/>
      <c r="Y431" s="104"/>
      <c r="Z431" s="62"/>
      <c r="AA431" s="62"/>
      <c r="AB431" s="62"/>
      <c r="AC431" s="62"/>
      <c r="AD431" s="62"/>
      <c r="AE431" s="62"/>
      <c r="AF431" s="104"/>
      <c r="AG431" s="104"/>
      <c r="AH431" s="104"/>
      <c r="AI431" s="104"/>
      <c r="AJ431" s="104"/>
      <c r="AK431" s="104"/>
      <c r="AL431" s="62"/>
      <c r="AM431" s="62"/>
      <c r="AN431" s="62"/>
    </row>
    <row r="432" spans="1:40" ht="12.75" customHeight="1" x14ac:dyDescent="0.2">
      <c r="A432" s="62"/>
      <c r="B432" s="62"/>
      <c r="C432" s="104"/>
      <c r="D432" s="104"/>
      <c r="E432" s="62"/>
      <c r="F432" s="104"/>
      <c r="G432" s="104"/>
      <c r="H432" s="104"/>
      <c r="I432" s="104"/>
      <c r="J432" s="104"/>
      <c r="K432" s="104"/>
      <c r="L432" s="104"/>
      <c r="M432" s="104"/>
      <c r="N432" s="62"/>
      <c r="O432" s="104"/>
      <c r="P432" s="62"/>
      <c r="Q432" s="104"/>
      <c r="R432" s="62"/>
      <c r="S432" s="104"/>
      <c r="T432" s="104"/>
      <c r="U432" s="104"/>
      <c r="V432" s="104"/>
      <c r="W432" s="104"/>
      <c r="X432" s="104"/>
      <c r="Y432" s="104"/>
      <c r="Z432" s="62"/>
      <c r="AA432" s="62"/>
      <c r="AB432" s="62"/>
      <c r="AC432" s="62"/>
      <c r="AD432" s="62"/>
      <c r="AE432" s="62"/>
      <c r="AF432" s="104"/>
      <c r="AG432" s="104"/>
      <c r="AH432" s="104"/>
      <c r="AI432" s="104"/>
      <c r="AJ432" s="104"/>
      <c r="AK432" s="104"/>
      <c r="AL432" s="62"/>
      <c r="AM432" s="62"/>
      <c r="AN432" s="62"/>
    </row>
    <row r="433" spans="1:42" ht="12.75" customHeight="1" x14ac:dyDescent="0.25">
      <c r="A433" s="62"/>
      <c r="B433" s="94"/>
      <c r="C433" s="92"/>
      <c r="D433" s="92"/>
      <c r="E433" s="62"/>
      <c r="F433" s="92"/>
      <c r="G433" s="92"/>
      <c r="H433" s="92"/>
      <c r="I433" s="92"/>
      <c r="J433" s="92"/>
      <c r="K433" s="92"/>
      <c r="L433" s="92"/>
      <c r="M433" s="92"/>
      <c r="N433" s="62"/>
      <c r="O433" s="92"/>
      <c r="P433" s="62"/>
      <c r="Q433" s="92"/>
      <c r="R433" s="62"/>
      <c r="S433" s="92"/>
      <c r="T433" s="92"/>
      <c r="U433" s="92"/>
      <c r="V433" s="92"/>
      <c r="W433" s="92"/>
      <c r="X433" s="92"/>
      <c r="Y433" s="92"/>
      <c r="Z433" s="62"/>
      <c r="AA433" s="62"/>
      <c r="AB433" s="62"/>
      <c r="AC433" s="62"/>
      <c r="AD433" s="62"/>
      <c r="AE433" s="62"/>
      <c r="AF433" s="92"/>
      <c r="AG433" s="92"/>
      <c r="AH433" s="92"/>
      <c r="AI433" s="92"/>
      <c r="AJ433" s="92"/>
      <c r="AK433" s="92"/>
      <c r="AL433" s="62"/>
      <c r="AM433" s="62"/>
      <c r="AN433" s="62"/>
      <c r="AO433" s="62"/>
      <c r="AP433" s="62"/>
    </row>
    <row r="434" spans="1:42" ht="12.75" customHeight="1" x14ac:dyDescent="0.25">
      <c r="A434" s="62"/>
      <c r="B434" s="94"/>
      <c r="C434" s="92"/>
      <c r="D434" s="92"/>
      <c r="E434" s="62"/>
      <c r="F434" s="747"/>
      <c r="G434" s="747"/>
      <c r="H434" s="747"/>
      <c r="I434" s="747"/>
      <c r="J434" s="747"/>
      <c r="K434" s="747"/>
      <c r="L434" s="747"/>
      <c r="M434" s="747"/>
      <c r="N434" s="62"/>
      <c r="O434" s="92"/>
      <c r="P434" s="62"/>
      <c r="Q434" s="790"/>
      <c r="R434" s="62"/>
      <c r="S434" s="790"/>
      <c r="T434" s="790"/>
      <c r="U434" s="790"/>
      <c r="V434" s="790"/>
      <c r="W434" s="790"/>
      <c r="X434" s="790"/>
      <c r="Y434" s="790"/>
      <c r="Z434" s="62"/>
      <c r="AA434" s="62"/>
      <c r="AB434" s="62"/>
      <c r="AC434" s="62"/>
      <c r="AD434" s="62"/>
      <c r="AE434" s="62"/>
      <c r="AF434" s="790"/>
      <c r="AG434" s="790"/>
      <c r="AH434" s="790"/>
      <c r="AI434" s="790"/>
      <c r="AJ434" s="790"/>
      <c r="AK434" s="790"/>
      <c r="AL434" s="62"/>
      <c r="AM434" s="62"/>
      <c r="AN434" s="62"/>
      <c r="AO434" s="62"/>
      <c r="AP434" s="62"/>
    </row>
    <row r="435" spans="1:42" ht="12.75" customHeight="1" x14ac:dyDescent="0.25">
      <c r="A435" s="69"/>
      <c r="B435" s="94"/>
      <c r="C435" s="92"/>
      <c r="D435" s="92"/>
      <c r="E435" s="62"/>
      <c r="F435" s="747"/>
      <c r="G435" s="747"/>
      <c r="H435" s="747"/>
      <c r="I435" s="747"/>
      <c r="J435" s="747"/>
      <c r="K435" s="747"/>
      <c r="L435" s="747"/>
      <c r="M435" s="747"/>
      <c r="N435" s="62"/>
      <c r="O435" s="92"/>
      <c r="P435" s="62"/>
      <c r="Q435" s="790"/>
      <c r="R435" s="62"/>
      <c r="S435" s="790"/>
      <c r="T435" s="790"/>
      <c r="U435" s="790"/>
      <c r="V435" s="790"/>
      <c r="W435" s="790"/>
      <c r="X435" s="790"/>
      <c r="Y435" s="790"/>
      <c r="Z435" s="62"/>
      <c r="AA435" s="62"/>
      <c r="AB435" s="62"/>
      <c r="AC435" s="62"/>
      <c r="AD435" s="62"/>
      <c r="AE435" s="62"/>
      <c r="AF435" s="790"/>
      <c r="AG435" s="790"/>
      <c r="AH435" s="790"/>
      <c r="AI435" s="790"/>
      <c r="AJ435" s="790"/>
      <c r="AK435" s="790"/>
      <c r="AL435" s="62"/>
      <c r="AM435" s="62"/>
      <c r="AN435" s="62"/>
      <c r="AO435" s="62"/>
      <c r="AP435" s="62"/>
    </row>
    <row r="436" spans="1:42" ht="12.75" customHeight="1" x14ac:dyDescent="0.25">
      <c r="A436" s="168"/>
      <c r="B436" s="94"/>
      <c r="C436" s="737"/>
      <c r="D436" s="737"/>
      <c r="E436" s="747"/>
      <c r="F436" s="737"/>
      <c r="G436" s="737"/>
      <c r="H436" s="737"/>
      <c r="I436" s="737"/>
      <c r="J436" s="737"/>
      <c r="K436" s="737"/>
      <c r="L436" s="737"/>
      <c r="M436" s="737"/>
      <c r="N436" s="737"/>
      <c r="O436" s="792"/>
      <c r="P436" s="737"/>
      <c r="Q436" s="793"/>
      <c r="R436" s="737"/>
      <c r="S436" s="793"/>
      <c r="T436" s="793"/>
      <c r="U436" s="793"/>
      <c r="V436" s="793"/>
      <c r="W436" s="793"/>
      <c r="X436" s="793"/>
      <c r="Y436" s="793"/>
      <c r="Z436" s="737"/>
      <c r="AA436" s="737"/>
      <c r="AB436" s="737"/>
      <c r="AC436" s="737"/>
      <c r="AD436" s="89"/>
      <c r="AE436" s="62"/>
      <c r="AF436" s="793"/>
      <c r="AG436" s="793"/>
      <c r="AH436" s="793"/>
      <c r="AI436" s="793"/>
      <c r="AJ436" s="793"/>
      <c r="AK436" s="793"/>
      <c r="AL436" s="737"/>
      <c r="AM436" s="737"/>
      <c r="AN436" s="737"/>
      <c r="AO436" s="737"/>
      <c r="AP436" s="89"/>
    </row>
    <row r="437" spans="1:42" ht="12.75" customHeight="1" x14ac:dyDescent="0.2">
      <c r="A437" s="62"/>
      <c r="B437" s="62"/>
      <c r="C437" s="65"/>
      <c r="D437" s="65"/>
      <c r="E437" s="747"/>
      <c r="F437" s="747"/>
      <c r="G437" s="747"/>
      <c r="H437" s="747"/>
      <c r="I437" s="747"/>
      <c r="J437" s="747"/>
      <c r="K437" s="747"/>
      <c r="L437" s="747"/>
      <c r="M437" s="747"/>
      <c r="N437" s="747"/>
      <c r="O437" s="788"/>
      <c r="P437" s="747"/>
      <c r="Q437" s="104"/>
      <c r="R437" s="747"/>
      <c r="S437" s="789"/>
      <c r="T437" s="789"/>
      <c r="U437" s="789"/>
      <c r="V437" s="789"/>
      <c r="W437" s="789"/>
      <c r="X437" s="789"/>
      <c r="Y437" s="789"/>
      <c r="Z437" s="747"/>
      <c r="AA437" s="91"/>
      <c r="AB437" s="747"/>
      <c r="AC437" s="91"/>
      <c r="AD437" s="62"/>
      <c r="AE437" s="62"/>
      <c r="AF437" s="789"/>
      <c r="AG437" s="789"/>
      <c r="AH437" s="789"/>
      <c r="AI437" s="789"/>
      <c r="AJ437" s="789"/>
      <c r="AK437" s="789"/>
      <c r="AL437" s="747"/>
      <c r="AM437" s="91"/>
      <c r="AN437" s="747"/>
      <c r="AO437" s="91"/>
      <c r="AP437" s="62"/>
    </row>
    <row r="438" spans="1:42" ht="12.75" customHeight="1" x14ac:dyDescent="0.2">
      <c r="A438" s="62"/>
      <c r="B438" s="62"/>
      <c r="C438" s="65"/>
      <c r="D438" s="65"/>
      <c r="E438" s="747"/>
      <c r="F438" s="747"/>
      <c r="G438" s="747"/>
      <c r="H438" s="747"/>
      <c r="I438" s="747"/>
      <c r="J438" s="747"/>
      <c r="K438" s="747"/>
      <c r="L438" s="747"/>
      <c r="M438" s="747"/>
      <c r="N438" s="747"/>
      <c r="O438" s="788"/>
      <c r="P438" s="747"/>
      <c r="Q438" s="104"/>
      <c r="R438" s="747"/>
      <c r="S438" s="789"/>
      <c r="T438" s="789"/>
      <c r="U438" s="789"/>
      <c r="V438" s="789"/>
      <c r="W438" s="789"/>
      <c r="X438" s="789"/>
      <c r="Y438" s="789"/>
      <c r="Z438" s="747"/>
      <c r="AA438" s="91"/>
      <c r="AB438" s="747"/>
      <c r="AC438" s="91"/>
      <c r="AD438" s="62"/>
      <c r="AE438" s="62"/>
      <c r="AF438" s="789"/>
      <c r="AG438" s="789"/>
      <c r="AH438" s="789"/>
      <c r="AI438" s="789"/>
      <c r="AJ438" s="789"/>
      <c r="AK438" s="789"/>
      <c r="AL438" s="747"/>
      <c r="AM438" s="91"/>
      <c r="AN438" s="747"/>
      <c r="AO438" s="91"/>
      <c r="AP438" s="62"/>
    </row>
    <row r="439" spans="1:42" ht="12.75" customHeight="1" x14ac:dyDescent="0.25">
      <c r="A439" s="62"/>
      <c r="B439" s="62"/>
      <c r="C439" s="92"/>
      <c r="D439" s="92"/>
      <c r="E439" s="62"/>
      <c r="F439" s="747"/>
      <c r="G439" s="747"/>
      <c r="H439" s="747"/>
      <c r="I439" s="747"/>
      <c r="J439" s="747"/>
      <c r="K439" s="747"/>
      <c r="L439" s="747"/>
      <c r="M439" s="747"/>
      <c r="N439" s="62"/>
      <c r="O439" s="788"/>
      <c r="P439" s="62"/>
      <c r="Q439" s="790"/>
      <c r="R439" s="62"/>
      <c r="S439" s="789"/>
      <c r="T439" s="789"/>
      <c r="U439" s="789"/>
      <c r="V439" s="789"/>
      <c r="W439" s="789"/>
      <c r="X439" s="789"/>
      <c r="Y439" s="789"/>
      <c r="Z439" s="62"/>
      <c r="AA439" s="62"/>
      <c r="AB439" s="62"/>
      <c r="AC439" s="62"/>
      <c r="AD439" s="62"/>
      <c r="AE439" s="62"/>
      <c r="AF439" s="789"/>
      <c r="AG439" s="789"/>
      <c r="AH439" s="789"/>
      <c r="AI439" s="789"/>
      <c r="AJ439" s="789"/>
      <c r="AK439" s="789"/>
      <c r="AL439" s="62"/>
      <c r="AM439" s="62"/>
      <c r="AN439" s="62"/>
      <c r="AO439" s="62"/>
      <c r="AP439" s="62"/>
    </row>
    <row r="440" spans="1:42" ht="12.75" customHeight="1" x14ac:dyDescent="0.2">
      <c r="A440" s="62"/>
      <c r="B440" s="62"/>
      <c r="C440" s="65"/>
      <c r="D440" s="65"/>
      <c r="E440" s="747"/>
      <c r="F440" s="747"/>
      <c r="G440" s="747"/>
      <c r="H440" s="747"/>
      <c r="I440" s="747"/>
      <c r="J440" s="747"/>
      <c r="K440" s="747"/>
      <c r="L440" s="747"/>
      <c r="M440" s="747"/>
      <c r="N440" s="747"/>
      <c r="O440" s="788"/>
      <c r="P440" s="747"/>
      <c r="Q440" s="104"/>
      <c r="R440" s="747"/>
      <c r="S440" s="789"/>
      <c r="T440" s="789"/>
      <c r="U440" s="789"/>
      <c r="V440" s="789"/>
      <c r="W440" s="789"/>
      <c r="X440" s="789"/>
      <c r="Y440" s="789"/>
      <c r="Z440" s="747"/>
      <c r="AA440" s="91"/>
      <c r="AB440" s="747"/>
      <c r="AC440" s="91"/>
      <c r="AD440" s="62"/>
      <c r="AE440" s="62"/>
      <c r="AF440" s="789"/>
      <c r="AG440" s="789"/>
      <c r="AH440" s="789"/>
      <c r="AI440" s="789"/>
      <c r="AJ440" s="789"/>
      <c r="AK440" s="789"/>
      <c r="AL440" s="747"/>
      <c r="AM440" s="91"/>
      <c r="AN440" s="747"/>
      <c r="AO440" s="91"/>
      <c r="AP440" s="62"/>
    </row>
    <row r="441" spans="1:42" ht="12.75" customHeight="1" x14ac:dyDescent="0.2">
      <c r="A441" s="62"/>
      <c r="B441" s="62"/>
      <c r="C441" s="65"/>
      <c r="D441" s="65"/>
      <c r="E441" s="747"/>
      <c r="F441" s="747"/>
      <c r="G441" s="747"/>
      <c r="H441" s="747"/>
      <c r="I441" s="747"/>
      <c r="J441" s="747"/>
      <c r="K441" s="747"/>
      <c r="L441" s="747"/>
      <c r="M441" s="747"/>
      <c r="N441" s="747"/>
      <c r="O441" s="788"/>
      <c r="P441" s="747"/>
      <c r="Q441" s="104"/>
      <c r="R441" s="747"/>
      <c r="S441" s="789"/>
      <c r="T441" s="789"/>
      <c r="U441" s="789"/>
      <c r="V441" s="789"/>
      <c r="W441" s="789"/>
      <c r="X441" s="789"/>
      <c r="Y441" s="789"/>
      <c r="Z441" s="747"/>
      <c r="AA441" s="91"/>
      <c r="AB441" s="747"/>
      <c r="AC441" s="91"/>
      <c r="AD441" s="62"/>
      <c r="AE441" s="62"/>
      <c r="AF441" s="789"/>
      <c r="AG441" s="789"/>
      <c r="AH441" s="789"/>
      <c r="AI441" s="789"/>
      <c r="AJ441" s="789"/>
      <c r="AK441" s="789"/>
      <c r="AL441" s="747"/>
      <c r="AM441" s="91"/>
      <c r="AN441" s="747"/>
      <c r="AO441" s="91"/>
      <c r="AP441" s="62"/>
    </row>
    <row r="442" spans="1:42" ht="12.75" customHeight="1" x14ac:dyDescent="0.2">
      <c r="A442" s="62"/>
      <c r="B442" s="62"/>
      <c r="C442" s="65"/>
      <c r="D442" s="65"/>
      <c r="E442" s="747"/>
      <c r="F442" s="747"/>
      <c r="G442" s="747"/>
      <c r="H442" s="747"/>
      <c r="I442" s="747"/>
      <c r="J442" s="747"/>
      <c r="K442" s="747"/>
      <c r="L442" s="747"/>
      <c r="M442" s="747"/>
      <c r="N442" s="747"/>
      <c r="O442" s="788"/>
      <c r="P442" s="747"/>
      <c r="Q442" s="104"/>
      <c r="R442" s="747"/>
      <c r="S442" s="789"/>
      <c r="T442" s="789"/>
      <c r="U442" s="789"/>
      <c r="V442" s="789"/>
      <c r="W442" s="789"/>
      <c r="X442" s="789"/>
      <c r="Y442" s="789"/>
      <c r="Z442" s="747"/>
      <c r="AA442" s="91"/>
      <c r="AB442" s="747"/>
      <c r="AC442" s="91"/>
      <c r="AD442" s="62"/>
      <c r="AE442" s="62"/>
      <c r="AF442" s="789"/>
      <c r="AG442" s="789"/>
      <c r="AH442" s="789"/>
      <c r="AI442" s="789"/>
      <c r="AJ442" s="789"/>
      <c r="AK442" s="789"/>
      <c r="AL442" s="747"/>
      <c r="AM442" s="91"/>
      <c r="AN442" s="747"/>
      <c r="AO442" s="91"/>
      <c r="AP442" s="62"/>
    </row>
    <row r="443" spans="1:42" ht="12.75" customHeight="1" x14ac:dyDescent="0.2">
      <c r="A443" s="62"/>
      <c r="B443" s="62"/>
      <c r="C443" s="65"/>
      <c r="D443" s="65"/>
      <c r="E443" s="747"/>
      <c r="F443" s="747"/>
      <c r="G443" s="747"/>
      <c r="H443" s="747"/>
      <c r="I443" s="747"/>
      <c r="J443" s="747"/>
      <c r="K443" s="747"/>
      <c r="L443" s="747"/>
      <c r="M443" s="747"/>
      <c r="N443" s="747"/>
      <c r="O443" s="788"/>
      <c r="P443" s="747"/>
      <c r="Q443" s="104"/>
      <c r="R443" s="747"/>
      <c r="S443" s="789"/>
      <c r="T443" s="789"/>
      <c r="U443" s="789"/>
      <c r="V443" s="789"/>
      <c r="W443" s="789"/>
      <c r="X443" s="789"/>
      <c r="Y443" s="789"/>
      <c r="Z443" s="747"/>
      <c r="AA443" s="91"/>
      <c r="AB443" s="747"/>
      <c r="AC443" s="91"/>
      <c r="AD443" s="62"/>
      <c r="AE443" s="62"/>
      <c r="AF443" s="789"/>
      <c r="AG443" s="789"/>
      <c r="AH443" s="789"/>
      <c r="AI443" s="789"/>
      <c r="AJ443" s="789"/>
      <c r="AK443" s="789"/>
      <c r="AL443" s="747"/>
      <c r="AM443" s="91"/>
      <c r="AN443" s="747"/>
      <c r="AO443" s="91"/>
      <c r="AP443" s="62"/>
    </row>
    <row r="444" spans="1:42" ht="12.75" customHeight="1" x14ac:dyDescent="0.2">
      <c r="A444" s="62"/>
      <c r="B444" s="62"/>
      <c r="C444" s="65"/>
      <c r="D444" s="65"/>
      <c r="E444" s="747"/>
      <c r="F444" s="747"/>
      <c r="G444" s="747"/>
      <c r="H444" s="747"/>
      <c r="I444" s="747"/>
      <c r="J444" s="747"/>
      <c r="K444" s="747"/>
      <c r="L444" s="747"/>
      <c r="M444" s="747"/>
      <c r="N444" s="747"/>
      <c r="O444" s="788"/>
      <c r="P444" s="747"/>
      <c r="Q444" s="104"/>
      <c r="R444" s="747"/>
      <c r="S444" s="789"/>
      <c r="T444" s="789"/>
      <c r="U444" s="789"/>
      <c r="V444" s="789"/>
      <c r="W444" s="789"/>
      <c r="X444" s="789"/>
      <c r="Y444" s="789"/>
      <c r="Z444" s="747"/>
      <c r="AA444" s="91"/>
      <c r="AB444" s="747"/>
      <c r="AC444" s="91"/>
      <c r="AD444" s="62"/>
      <c r="AE444" s="62"/>
      <c r="AF444" s="789"/>
      <c r="AG444" s="789"/>
      <c r="AH444" s="789"/>
      <c r="AI444" s="789"/>
      <c r="AJ444" s="789"/>
      <c r="AK444" s="789"/>
      <c r="AL444" s="747"/>
      <c r="AM444" s="91"/>
      <c r="AN444" s="747"/>
      <c r="AO444" s="91"/>
      <c r="AP444" s="62"/>
    </row>
    <row r="445" spans="1:42" ht="12.75" customHeight="1" x14ac:dyDescent="0.2">
      <c r="A445" s="62"/>
      <c r="B445" s="62"/>
      <c r="C445" s="65"/>
      <c r="D445" s="65"/>
      <c r="E445" s="747"/>
      <c r="F445" s="747"/>
      <c r="G445" s="747"/>
      <c r="H445" s="747"/>
      <c r="I445" s="747"/>
      <c r="J445" s="747"/>
      <c r="K445" s="747"/>
      <c r="L445" s="747"/>
      <c r="M445" s="747"/>
      <c r="N445" s="747"/>
      <c r="O445" s="788"/>
      <c r="P445" s="747"/>
      <c r="Q445" s="104"/>
      <c r="R445" s="747"/>
      <c r="S445" s="789"/>
      <c r="T445" s="789"/>
      <c r="U445" s="789"/>
      <c r="V445" s="789"/>
      <c r="W445" s="789"/>
      <c r="X445" s="789"/>
      <c r="Y445" s="789"/>
      <c r="Z445" s="747"/>
      <c r="AA445" s="91"/>
      <c r="AB445" s="747"/>
      <c r="AC445" s="91"/>
      <c r="AD445" s="62"/>
      <c r="AE445" s="62"/>
      <c r="AF445" s="789"/>
      <c r="AG445" s="789"/>
      <c r="AH445" s="789"/>
      <c r="AI445" s="789"/>
      <c r="AJ445" s="789"/>
      <c r="AK445" s="789"/>
      <c r="AL445" s="747"/>
      <c r="AM445" s="91"/>
      <c r="AN445" s="747"/>
      <c r="AO445" s="91"/>
      <c r="AP445" s="62"/>
    </row>
    <row r="446" spans="1:42" ht="12.75" customHeight="1" x14ac:dyDescent="0.2">
      <c r="A446" s="62"/>
      <c r="B446" s="62"/>
      <c r="C446" s="65"/>
      <c r="D446" s="65"/>
      <c r="E446" s="747"/>
      <c r="F446" s="747"/>
      <c r="G446" s="747"/>
      <c r="H446" s="747"/>
      <c r="I446" s="747"/>
      <c r="J446" s="747"/>
      <c r="K446" s="747"/>
      <c r="L446" s="747"/>
      <c r="M446" s="747"/>
      <c r="N446" s="747"/>
      <c r="O446" s="788"/>
      <c r="P446" s="747"/>
      <c r="Q446" s="104"/>
      <c r="R446" s="747"/>
      <c r="S446" s="789"/>
      <c r="T446" s="789"/>
      <c r="U446" s="789"/>
      <c r="V446" s="789"/>
      <c r="W446" s="789"/>
      <c r="X446" s="789"/>
      <c r="Y446" s="789"/>
      <c r="Z446" s="747"/>
      <c r="AA446" s="91"/>
      <c r="AB446" s="747"/>
      <c r="AC446" s="91"/>
      <c r="AD446" s="62"/>
      <c r="AE446" s="62"/>
      <c r="AF446" s="789"/>
      <c r="AG446" s="789"/>
      <c r="AH446" s="789"/>
      <c r="AI446" s="789"/>
      <c r="AJ446" s="789"/>
      <c r="AK446" s="789"/>
      <c r="AL446" s="747"/>
      <c r="AM446" s="91"/>
      <c r="AN446" s="747"/>
      <c r="AO446" s="91"/>
      <c r="AP446" s="62"/>
    </row>
    <row r="447" spans="1:42" ht="12.75" customHeight="1" x14ac:dyDescent="0.25">
      <c r="A447" s="62"/>
      <c r="B447" s="62"/>
      <c r="C447" s="92"/>
      <c r="D447" s="92"/>
      <c r="E447" s="62"/>
      <c r="F447" s="747"/>
      <c r="G447" s="747"/>
      <c r="H447" s="747"/>
      <c r="I447" s="747"/>
      <c r="J447" s="747"/>
      <c r="K447" s="747"/>
      <c r="L447" s="747"/>
      <c r="M447" s="747"/>
      <c r="N447" s="62"/>
      <c r="O447" s="92"/>
      <c r="P447" s="62"/>
      <c r="Q447" s="790"/>
      <c r="R447" s="62"/>
      <c r="S447" s="789"/>
      <c r="T447" s="789"/>
      <c r="U447" s="789"/>
      <c r="V447" s="789"/>
      <c r="W447" s="789"/>
      <c r="X447" s="789"/>
      <c r="Y447" s="789"/>
      <c r="Z447" s="62"/>
      <c r="AA447" s="62"/>
      <c r="AB447" s="62"/>
      <c r="AC447" s="62"/>
      <c r="AD447" s="62"/>
      <c r="AE447" s="62"/>
      <c r="AF447" s="789"/>
      <c r="AG447" s="789"/>
      <c r="AH447" s="789"/>
      <c r="AI447" s="789"/>
      <c r="AJ447" s="789"/>
      <c r="AK447" s="789"/>
      <c r="AL447" s="62"/>
      <c r="AM447" s="62"/>
      <c r="AN447" s="62"/>
      <c r="AO447" s="62"/>
      <c r="AP447" s="62"/>
    </row>
    <row r="448" spans="1:42" ht="12.75" customHeight="1" x14ac:dyDescent="0.2">
      <c r="A448" s="62"/>
      <c r="B448" s="62"/>
      <c r="C448" s="65"/>
      <c r="D448" s="65"/>
      <c r="E448" s="747"/>
      <c r="F448" s="747"/>
      <c r="G448" s="747"/>
      <c r="H448" s="747"/>
      <c r="I448" s="747"/>
      <c r="J448" s="747"/>
      <c r="K448" s="747"/>
      <c r="L448" s="747"/>
      <c r="M448" s="747"/>
      <c r="N448" s="747"/>
      <c r="O448" s="788"/>
      <c r="P448" s="747"/>
      <c r="Q448" s="104"/>
      <c r="R448" s="747"/>
      <c r="S448" s="789"/>
      <c r="T448" s="789"/>
      <c r="U448" s="789"/>
      <c r="V448" s="789"/>
      <c r="W448" s="789"/>
      <c r="X448" s="789"/>
      <c r="Y448" s="789"/>
      <c r="Z448" s="747"/>
      <c r="AA448" s="91"/>
      <c r="AB448" s="747"/>
      <c r="AC448" s="91"/>
      <c r="AD448" s="62"/>
      <c r="AE448" s="62"/>
      <c r="AF448" s="789"/>
      <c r="AG448" s="789"/>
      <c r="AH448" s="789"/>
      <c r="AI448" s="789"/>
      <c r="AJ448" s="789"/>
      <c r="AK448" s="789"/>
      <c r="AL448" s="747"/>
      <c r="AM448" s="91"/>
      <c r="AN448" s="747"/>
      <c r="AO448" s="91"/>
      <c r="AP448" s="62"/>
    </row>
    <row r="449" spans="1:41" ht="12.75" customHeight="1" x14ac:dyDescent="0.2">
      <c r="A449" s="62"/>
      <c r="B449" s="62"/>
      <c r="C449" s="65"/>
      <c r="D449" s="65"/>
      <c r="E449" s="747"/>
      <c r="F449" s="747"/>
      <c r="G449" s="747"/>
      <c r="H449" s="747"/>
      <c r="I449" s="747"/>
      <c r="J449" s="747"/>
      <c r="K449" s="747"/>
      <c r="L449" s="747"/>
      <c r="M449" s="747"/>
      <c r="N449" s="747"/>
      <c r="O449" s="788"/>
      <c r="P449" s="747"/>
      <c r="Q449" s="104"/>
      <c r="R449" s="747"/>
      <c r="S449" s="789"/>
      <c r="T449" s="789"/>
      <c r="U449" s="789"/>
      <c r="V449" s="789"/>
      <c r="W449" s="789"/>
      <c r="X449" s="789"/>
      <c r="Y449" s="789"/>
      <c r="Z449" s="747"/>
      <c r="AA449" s="91"/>
      <c r="AB449" s="747"/>
      <c r="AC449" s="91"/>
      <c r="AD449" s="62"/>
      <c r="AE449" s="62"/>
      <c r="AF449" s="789"/>
      <c r="AG449" s="789"/>
      <c r="AH449" s="789"/>
      <c r="AI449" s="789"/>
      <c r="AJ449" s="789"/>
      <c r="AK449" s="789"/>
      <c r="AL449" s="747"/>
      <c r="AM449" s="91"/>
      <c r="AN449" s="747"/>
      <c r="AO449" s="91"/>
    </row>
    <row r="450" spans="1:41" ht="12.75" customHeight="1" x14ac:dyDescent="0.25">
      <c r="A450" s="62"/>
      <c r="B450" s="62"/>
      <c r="C450" s="92"/>
      <c r="D450" s="92"/>
      <c r="E450" s="62"/>
      <c r="F450" s="747"/>
      <c r="G450" s="747"/>
      <c r="H450" s="747"/>
      <c r="I450" s="747"/>
      <c r="J450" s="747"/>
      <c r="K450" s="747"/>
      <c r="L450" s="747"/>
      <c r="M450" s="747"/>
      <c r="N450" s="62"/>
      <c r="O450" s="92"/>
      <c r="P450" s="62"/>
      <c r="Q450" s="790"/>
      <c r="R450" s="62"/>
      <c r="S450" s="789"/>
      <c r="T450" s="789"/>
      <c r="U450" s="789"/>
      <c r="V450" s="789"/>
      <c r="W450" s="789"/>
      <c r="X450" s="789"/>
      <c r="Y450" s="789"/>
      <c r="Z450" s="62"/>
      <c r="AA450" s="62"/>
      <c r="AB450" s="62"/>
      <c r="AC450" s="62"/>
      <c r="AD450" s="62"/>
      <c r="AE450" s="62"/>
      <c r="AF450" s="789"/>
      <c r="AG450" s="789"/>
      <c r="AH450" s="789"/>
      <c r="AI450" s="789"/>
      <c r="AJ450" s="789"/>
      <c r="AK450" s="789"/>
      <c r="AL450" s="62"/>
      <c r="AM450" s="62"/>
      <c r="AN450" s="62"/>
      <c r="AO450" s="62"/>
    </row>
    <row r="451" spans="1:41" ht="12.75" customHeight="1" x14ac:dyDescent="0.2">
      <c r="A451" s="62"/>
      <c r="B451" s="62"/>
      <c r="C451" s="65"/>
      <c r="D451" s="65"/>
      <c r="E451" s="747"/>
      <c r="F451" s="747"/>
      <c r="G451" s="747"/>
      <c r="H451" s="747"/>
      <c r="I451" s="747"/>
      <c r="J451" s="747"/>
      <c r="K451" s="747"/>
      <c r="L451" s="747"/>
      <c r="M451" s="747"/>
      <c r="N451" s="747"/>
      <c r="O451" s="788"/>
      <c r="P451" s="747"/>
      <c r="Q451" s="104"/>
      <c r="R451" s="747"/>
      <c r="S451" s="789"/>
      <c r="T451" s="789"/>
      <c r="U451" s="789"/>
      <c r="V451" s="789"/>
      <c r="W451" s="789"/>
      <c r="X451" s="789"/>
      <c r="Y451" s="789"/>
      <c r="Z451" s="747"/>
      <c r="AA451" s="91"/>
      <c r="AB451" s="747"/>
      <c r="AC451" s="91"/>
      <c r="AD451" s="62"/>
      <c r="AE451" s="62"/>
      <c r="AF451" s="789"/>
      <c r="AG451" s="789"/>
      <c r="AH451" s="789"/>
      <c r="AI451" s="789"/>
      <c r="AJ451" s="789"/>
      <c r="AK451" s="789"/>
      <c r="AL451" s="747"/>
      <c r="AM451" s="91"/>
      <c r="AN451" s="747"/>
      <c r="AO451" s="91"/>
    </row>
    <row r="452" spans="1:41" ht="12.75" customHeight="1" x14ac:dyDescent="0.25">
      <c r="A452" s="62"/>
      <c r="B452" s="62"/>
      <c r="C452" s="92"/>
      <c r="D452" s="92"/>
      <c r="E452" s="62"/>
      <c r="F452" s="747"/>
      <c r="G452" s="747"/>
      <c r="H452" s="747"/>
      <c r="I452" s="747"/>
      <c r="J452" s="747"/>
      <c r="K452" s="747"/>
      <c r="L452" s="747"/>
      <c r="M452" s="747"/>
      <c r="N452" s="62"/>
      <c r="O452" s="92"/>
      <c r="P452" s="62"/>
      <c r="Q452" s="790"/>
      <c r="R452" s="62"/>
      <c r="S452" s="789"/>
      <c r="T452" s="789"/>
      <c r="U452" s="789"/>
      <c r="V452" s="789"/>
      <c r="W452" s="789"/>
      <c r="X452" s="789"/>
      <c r="Y452" s="789"/>
      <c r="Z452" s="62"/>
      <c r="AA452" s="62"/>
      <c r="AB452" s="62"/>
      <c r="AC452" s="62"/>
      <c r="AD452" s="62"/>
      <c r="AE452" s="62"/>
      <c r="AF452" s="789"/>
      <c r="AG452" s="789"/>
      <c r="AH452" s="789"/>
      <c r="AI452" s="789"/>
      <c r="AJ452" s="789"/>
      <c r="AK452" s="789"/>
      <c r="AL452" s="62"/>
      <c r="AM452" s="62"/>
      <c r="AN452" s="62"/>
      <c r="AO452" s="62"/>
    </row>
    <row r="453" spans="1:41" ht="12.75" customHeight="1" x14ac:dyDescent="0.2">
      <c r="A453" s="62"/>
      <c r="B453" s="62"/>
      <c r="C453" s="65"/>
      <c r="D453" s="65"/>
      <c r="E453" s="747"/>
      <c r="F453" s="747"/>
      <c r="G453" s="747"/>
      <c r="H453" s="747"/>
      <c r="I453" s="747"/>
      <c r="J453" s="747"/>
      <c r="K453" s="747"/>
      <c r="L453" s="747"/>
      <c r="M453" s="747"/>
      <c r="N453" s="747"/>
      <c r="O453" s="788"/>
      <c r="P453" s="747"/>
      <c r="Q453" s="104"/>
      <c r="R453" s="747"/>
      <c r="S453" s="789"/>
      <c r="T453" s="789"/>
      <c r="U453" s="789"/>
      <c r="V453" s="789"/>
      <c r="W453" s="789"/>
      <c r="X453" s="789"/>
      <c r="Y453" s="789"/>
      <c r="Z453" s="747"/>
      <c r="AA453" s="91"/>
      <c r="AB453" s="747"/>
      <c r="AC453" s="91"/>
      <c r="AD453" s="62"/>
      <c r="AE453" s="62"/>
      <c r="AF453" s="789"/>
      <c r="AG453" s="789"/>
      <c r="AH453" s="789"/>
      <c r="AI453" s="789"/>
      <c r="AJ453" s="789"/>
      <c r="AK453" s="789"/>
      <c r="AL453" s="747"/>
      <c r="AM453" s="91"/>
      <c r="AN453" s="747"/>
      <c r="AO453" s="91"/>
    </row>
    <row r="454" spans="1:41" ht="12.75" customHeight="1" x14ac:dyDescent="0.2">
      <c r="A454" s="62"/>
      <c r="B454" s="62"/>
      <c r="C454" s="65"/>
      <c r="D454" s="65"/>
      <c r="E454" s="747"/>
      <c r="F454" s="747"/>
      <c r="G454" s="747"/>
      <c r="H454" s="747"/>
      <c r="I454" s="747"/>
      <c r="J454" s="747"/>
      <c r="K454" s="747"/>
      <c r="L454" s="747"/>
      <c r="M454" s="747"/>
      <c r="N454" s="747"/>
      <c r="O454" s="788"/>
      <c r="P454" s="747"/>
      <c r="Q454" s="104"/>
      <c r="R454" s="747"/>
      <c r="S454" s="789"/>
      <c r="T454" s="789"/>
      <c r="U454" s="789"/>
      <c r="V454" s="789"/>
      <c r="W454" s="789"/>
      <c r="X454" s="789"/>
      <c r="Y454" s="789"/>
      <c r="Z454" s="747"/>
      <c r="AA454" s="91"/>
      <c r="AB454" s="747"/>
      <c r="AC454" s="91"/>
      <c r="AD454" s="62"/>
      <c r="AE454" s="62"/>
      <c r="AF454" s="789"/>
      <c r="AG454" s="789"/>
      <c r="AH454" s="789"/>
      <c r="AI454" s="789"/>
      <c r="AJ454" s="789"/>
      <c r="AK454" s="789"/>
      <c r="AL454" s="747"/>
      <c r="AM454" s="91"/>
      <c r="AN454" s="747"/>
      <c r="AO454" s="91"/>
    </row>
    <row r="455" spans="1:41" ht="12.75" customHeight="1" x14ac:dyDescent="0.2">
      <c r="A455" s="62"/>
      <c r="B455" s="62"/>
      <c r="C455" s="65"/>
      <c r="D455" s="65"/>
      <c r="E455" s="747"/>
      <c r="F455" s="747"/>
      <c r="G455" s="747"/>
      <c r="H455" s="747"/>
      <c r="I455" s="747"/>
      <c r="J455" s="747"/>
      <c r="K455" s="747"/>
      <c r="L455" s="747"/>
      <c r="M455" s="747"/>
      <c r="N455" s="747"/>
      <c r="O455" s="788"/>
      <c r="P455" s="747"/>
      <c r="Q455" s="104"/>
      <c r="R455" s="747"/>
      <c r="S455" s="789"/>
      <c r="T455" s="789"/>
      <c r="U455" s="789"/>
      <c r="V455" s="789"/>
      <c r="W455" s="789"/>
      <c r="X455" s="789"/>
      <c r="Y455" s="789"/>
      <c r="Z455" s="747"/>
      <c r="AA455" s="91"/>
      <c r="AB455" s="747"/>
      <c r="AC455" s="91"/>
      <c r="AD455" s="62"/>
      <c r="AE455" s="62"/>
      <c r="AF455" s="789"/>
      <c r="AG455" s="789"/>
      <c r="AH455" s="789"/>
      <c r="AI455" s="789"/>
      <c r="AJ455" s="789"/>
      <c r="AK455" s="789"/>
      <c r="AL455" s="747"/>
      <c r="AM455" s="91"/>
      <c r="AN455" s="747"/>
      <c r="AO455" s="91"/>
    </row>
    <row r="456" spans="1:41" ht="12.75" customHeight="1" x14ac:dyDescent="0.2">
      <c r="A456" s="62"/>
      <c r="B456" s="62"/>
      <c r="C456" s="65"/>
      <c r="D456" s="65"/>
      <c r="E456" s="747"/>
      <c r="F456" s="747"/>
      <c r="G456" s="747"/>
      <c r="H456" s="747"/>
      <c r="I456" s="747"/>
      <c r="J456" s="747"/>
      <c r="K456" s="747"/>
      <c r="L456" s="747"/>
      <c r="M456" s="747"/>
      <c r="N456" s="747"/>
      <c r="O456" s="788"/>
      <c r="P456" s="747"/>
      <c r="Q456" s="104"/>
      <c r="R456" s="747"/>
      <c r="S456" s="789"/>
      <c r="T456" s="789"/>
      <c r="U456" s="789"/>
      <c r="V456" s="789"/>
      <c r="W456" s="789"/>
      <c r="X456" s="789"/>
      <c r="Y456" s="789"/>
      <c r="Z456" s="747"/>
      <c r="AA456" s="91"/>
      <c r="AB456" s="747"/>
      <c r="AC456" s="91"/>
      <c r="AD456" s="62"/>
      <c r="AE456" s="62"/>
      <c r="AF456" s="789"/>
      <c r="AG456" s="789"/>
      <c r="AH456" s="789"/>
      <c r="AI456" s="789"/>
      <c r="AJ456" s="789"/>
      <c r="AK456" s="789"/>
      <c r="AL456" s="747"/>
      <c r="AM456" s="91"/>
      <c r="AN456" s="747"/>
      <c r="AO456" s="91"/>
    </row>
    <row r="457" spans="1:41" ht="12.75" customHeight="1" x14ac:dyDescent="0.2">
      <c r="A457" s="62"/>
      <c r="B457" s="62"/>
      <c r="C457" s="65"/>
      <c r="D457" s="65"/>
      <c r="E457" s="747"/>
      <c r="F457" s="747"/>
      <c r="G457" s="747"/>
      <c r="H457" s="747"/>
      <c r="I457" s="747"/>
      <c r="J457" s="747"/>
      <c r="K457" s="747"/>
      <c r="L457" s="747"/>
      <c r="M457" s="747"/>
      <c r="N457" s="747"/>
      <c r="O457" s="788"/>
      <c r="P457" s="747"/>
      <c r="Q457" s="104"/>
      <c r="R457" s="747"/>
      <c r="S457" s="789"/>
      <c r="T457" s="789"/>
      <c r="U457" s="789"/>
      <c r="V457" s="789"/>
      <c r="W457" s="789"/>
      <c r="X457" s="789"/>
      <c r="Y457" s="789"/>
      <c r="Z457" s="747"/>
      <c r="AA457" s="91"/>
      <c r="AB457" s="747"/>
      <c r="AC457" s="91"/>
      <c r="AD457" s="62"/>
      <c r="AE457" s="62"/>
      <c r="AF457" s="789"/>
      <c r="AG457" s="789"/>
      <c r="AH457" s="789"/>
      <c r="AI457" s="789"/>
      <c r="AJ457" s="789"/>
      <c r="AK457" s="789"/>
      <c r="AL457" s="747"/>
      <c r="AM457" s="91"/>
      <c r="AN457" s="747"/>
      <c r="AO457" s="91"/>
    </row>
    <row r="458" spans="1:41" ht="12.75" customHeight="1" x14ac:dyDescent="0.2">
      <c r="A458" s="62"/>
      <c r="B458" s="62"/>
      <c r="C458" s="65"/>
      <c r="D458" s="65"/>
      <c r="E458" s="747"/>
      <c r="F458" s="747"/>
      <c r="G458" s="747"/>
      <c r="H458" s="747"/>
      <c r="I458" s="747"/>
      <c r="J458" s="747"/>
      <c r="K458" s="747"/>
      <c r="L458" s="747"/>
      <c r="M458" s="747"/>
      <c r="N458" s="747"/>
      <c r="O458" s="788"/>
      <c r="P458" s="747"/>
      <c r="Q458" s="104"/>
      <c r="R458" s="747"/>
      <c r="S458" s="789"/>
      <c r="T458" s="789"/>
      <c r="U458" s="789"/>
      <c r="V458" s="789"/>
      <c r="W458" s="789"/>
      <c r="X458" s="789"/>
      <c r="Y458" s="789"/>
      <c r="Z458" s="747"/>
      <c r="AA458" s="91"/>
      <c r="AB458" s="747"/>
      <c r="AC458" s="91"/>
      <c r="AD458" s="62"/>
      <c r="AE458" s="62"/>
      <c r="AF458" s="789"/>
      <c r="AG458" s="789"/>
      <c r="AH458" s="789"/>
      <c r="AI458" s="789"/>
      <c r="AJ458" s="789"/>
      <c r="AK458" s="789"/>
      <c r="AL458" s="747"/>
      <c r="AM458" s="91"/>
      <c r="AN458" s="747"/>
      <c r="AO458" s="91"/>
    </row>
    <row r="459" spans="1:41" ht="12.75" customHeight="1" x14ac:dyDescent="0.25">
      <c r="A459" s="62"/>
      <c r="B459" s="94"/>
      <c r="C459" s="92"/>
      <c r="D459" s="92"/>
      <c r="E459" s="62"/>
      <c r="F459" s="747"/>
      <c r="G459" s="747"/>
      <c r="H459" s="747"/>
      <c r="I459" s="747"/>
      <c r="J459" s="747"/>
      <c r="K459" s="747"/>
      <c r="L459" s="747"/>
      <c r="M459" s="747"/>
      <c r="N459" s="62"/>
      <c r="O459" s="92"/>
      <c r="P459" s="62"/>
      <c r="Q459" s="92"/>
      <c r="R459" s="62"/>
      <c r="S459" s="791"/>
      <c r="T459" s="791"/>
      <c r="U459" s="791"/>
      <c r="V459" s="791"/>
      <c r="W459" s="791"/>
      <c r="X459" s="791"/>
      <c r="Y459" s="791"/>
      <c r="Z459" s="62"/>
      <c r="AA459" s="102"/>
      <c r="AB459" s="62"/>
      <c r="AC459" s="102"/>
      <c r="AD459" s="62"/>
      <c r="AE459" s="62"/>
      <c r="AF459" s="791"/>
      <c r="AG459" s="791"/>
      <c r="AH459" s="791"/>
      <c r="AI459" s="791"/>
      <c r="AJ459" s="791"/>
      <c r="AK459" s="791"/>
      <c r="AL459" s="62"/>
      <c r="AM459" s="102"/>
      <c r="AN459" s="62"/>
      <c r="AO459" s="102"/>
    </row>
    <row r="460" spans="1:41" ht="12.75" customHeight="1" x14ac:dyDescent="0.25">
      <c r="A460" s="62"/>
      <c r="B460" s="94"/>
      <c r="C460" s="92"/>
      <c r="D460" s="92"/>
      <c r="E460" s="62"/>
      <c r="F460" s="747"/>
      <c r="G460" s="747"/>
      <c r="H460" s="747"/>
      <c r="I460" s="747"/>
      <c r="J460" s="747"/>
      <c r="K460" s="747"/>
      <c r="L460" s="747"/>
      <c r="M460" s="747"/>
      <c r="N460" s="62"/>
      <c r="O460" s="92"/>
      <c r="P460" s="62"/>
      <c r="Q460" s="790"/>
      <c r="R460" s="62"/>
      <c r="S460" s="790"/>
      <c r="T460" s="790"/>
      <c r="U460" s="790"/>
      <c r="V460" s="790"/>
      <c r="W460" s="790"/>
      <c r="X460" s="790"/>
      <c r="Y460" s="790"/>
      <c r="Z460" s="62"/>
      <c r="AA460" s="62"/>
      <c r="AB460" s="62"/>
      <c r="AC460" s="62"/>
      <c r="AD460" s="62"/>
      <c r="AE460" s="62"/>
      <c r="AF460" s="790"/>
      <c r="AG460" s="790"/>
      <c r="AH460" s="790"/>
      <c r="AI460" s="790"/>
      <c r="AJ460" s="790"/>
      <c r="AK460" s="790"/>
      <c r="AL460" s="62"/>
      <c r="AM460" s="62"/>
      <c r="AN460" s="62"/>
      <c r="AO460" s="62"/>
    </row>
    <row r="461" spans="1:41" ht="12.75" customHeight="1" x14ac:dyDescent="0.25">
      <c r="A461" s="168"/>
      <c r="B461" s="94"/>
      <c r="C461" s="737"/>
      <c r="D461" s="737"/>
      <c r="E461" s="62"/>
      <c r="F461" s="737"/>
      <c r="G461" s="737"/>
      <c r="H461" s="737"/>
      <c r="I461" s="737"/>
      <c r="J461" s="737"/>
      <c r="K461" s="737"/>
      <c r="L461" s="737"/>
      <c r="M461" s="737"/>
      <c r="N461" s="62"/>
      <c r="O461" s="792"/>
      <c r="P461" s="737"/>
      <c r="Q461" s="793"/>
      <c r="R461" s="737"/>
      <c r="S461" s="793"/>
      <c r="T461" s="793"/>
      <c r="U461" s="793"/>
      <c r="V461" s="793"/>
      <c r="W461" s="793"/>
      <c r="X461" s="793"/>
      <c r="Y461" s="793"/>
      <c r="Z461" s="737"/>
      <c r="AA461" s="737"/>
      <c r="AB461" s="89"/>
      <c r="AC461" s="62"/>
      <c r="AD461" s="62"/>
      <c r="AE461" s="62"/>
      <c r="AF461" s="793"/>
      <c r="AG461" s="793"/>
      <c r="AH461" s="793"/>
      <c r="AI461" s="793"/>
      <c r="AJ461" s="793"/>
      <c r="AK461" s="793"/>
      <c r="AL461" s="737"/>
      <c r="AM461" s="737"/>
      <c r="AN461" s="89"/>
      <c r="AO461" s="62"/>
    </row>
    <row r="462" spans="1:41" ht="12.75" customHeight="1" x14ac:dyDescent="0.2">
      <c r="A462" s="62"/>
      <c r="B462" s="62"/>
      <c r="C462" s="104"/>
      <c r="D462" s="104"/>
      <c r="E462" s="62"/>
      <c r="F462" s="104"/>
      <c r="G462" s="104"/>
      <c r="H462" s="104"/>
      <c r="I462" s="104"/>
      <c r="J462" s="104"/>
      <c r="K462" s="104"/>
      <c r="L462" s="104"/>
      <c r="M462" s="104"/>
      <c r="N462" s="62"/>
      <c r="O462" s="104"/>
      <c r="P462" s="62"/>
      <c r="Q462" s="104"/>
      <c r="R462" s="62"/>
      <c r="S462" s="104"/>
      <c r="T462" s="104"/>
      <c r="U462" s="104"/>
      <c r="V462" s="104"/>
      <c r="W462" s="104"/>
      <c r="X462" s="104"/>
      <c r="Y462" s="104"/>
      <c r="Z462" s="62"/>
      <c r="AA462" s="62"/>
      <c r="AB462" s="62"/>
      <c r="AC462" s="62"/>
      <c r="AD462" s="62"/>
      <c r="AE462" s="62"/>
      <c r="AF462" s="104"/>
      <c r="AG462" s="104"/>
      <c r="AH462" s="104"/>
      <c r="AI462" s="104"/>
      <c r="AJ462" s="104"/>
      <c r="AK462" s="104"/>
      <c r="AL462" s="62"/>
      <c r="AM462" s="62"/>
      <c r="AN462" s="62"/>
      <c r="AO462" s="62"/>
    </row>
    <row r="463" spans="1:41" ht="12.75" customHeight="1" x14ac:dyDescent="0.2">
      <c r="A463" s="62"/>
      <c r="B463" s="62"/>
      <c r="C463" s="104"/>
      <c r="D463" s="104"/>
      <c r="E463" s="62"/>
      <c r="F463" s="104"/>
      <c r="G463" s="104"/>
      <c r="H463" s="104"/>
      <c r="I463" s="104"/>
      <c r="J463" s="104"/>
      <c r="K463" s="104"/>
      <c r="L463" s="104"/>
      <c r="M463" s="104"/>
      <c r="N463" s="62"/>
      <c r="O463" s="104"/>
      <c r="P463" s="62"/>
      <c r="Q463" s="104"/>
      <c r="R463" s="62"/>
      <c r="S463" s="104"/>
      <c r="T463" s="104"/>
      <c r="U463" s="104"/>
      <c r="V463" s="104"/>
      <c r="W463" s="104"/>
      <c r="X463" s="104"/>
      <c r="Y463" s="104"/>
      <c r="Z463" s="62"/>
      <c r="AA463" s="62"/>
      <c r="AB463" s="62"/>
      <c r="AC463" s="62"/>
      <c r="AD463" s="62"/>
      <c r="AE463" s="62"/>
      <c r="AF463" s="104"/>
      <c r="AG463" s="104"/>
      <c r="AH463" s="104"/>
      <c r="AI463" s="104"/>
      <c r="AJ463" s="104"/>
      <c r="AK463" s="104"/>
      <c r="AL463" s="62"/>
      <c r="AM463" s="62"/>
      <c r="AN463" s="62"/>
      <c r="AO463" s="62"/>
    </row>
    <row r="464" spans="1:41" ht="12.75" customHeight="1" x14ac:dyDescent="0.25">
      <c r="A464" s="62"/>
      <c r="B464" s="62"/>
      <c r="C464" s="92"/>
      <c r="D464" s="92"/>
      <c r="E464" s="62"/>
      <c r="F464" s="747"/>
      <c r="G464" s="747"/>
      <c r="H464" s="747"/>
      <c r="I464" s="747"/>
      <c r="J464" s="747"/>
      <c r="K464" s="747"/>
      <c r="L464" s="747"/>
      <c r="M464" s="747"/>
      <c r="N464" s="62"/>
      <c r="O464" s="92"/>
      <c r="P464" s="62"/>
      <c r="Q464" s="790"/>
      <c r="R464" s="62"/>
      <c r="S464" s="790"/>
      <c r="T464" s="790"/>
      <c r="U464" s="790"/>
      <c r="V464" s="790"/>
      <c r="W464" s="790"/>
      <c r="X464" s="790"/>
      <c r="Y464" s="790"/>
      <c r="Z464" s="62"/>
      <c r="AA464" s="62"/>
      <c r="AB464" s="62"/>
      <c r="AC464" s="62"/>
      <c r="AD464" s="62"/>
      <c r="AE464" s="62"/>
      <c r="AF464" s="790"/>
      <c r="AG464" s="790"/>
      <c r="AH464" s="790"/>
      <c r="AI464" s="790"/>
      <c r="AJ464" s="790"/>
      <c r="AK464" s="790"/>
      <c r="AL464" s="62"/>
      <c r="AM464" s="62"/>
      <c r="AN464" s="62"/>
      <c r="AO464" s="62"/>
    </row>
    <row r="465" spans="1:42" ht="12.75" customHeight="1" x14ac:dyDescent="0.2">
      <c r="A465" s="62"/>
      <c r="B465" s="62"/>
      <c r="C465" s="104"/>
      <c r="D465" s="104"/>
      <c r="E465" s="62"/>
      <c r="F465" s="104"/>
      <c r="G465" s="104"/>
      <c r="H465" s="104"/>
      <c r="I465" s="104"/>
      <c r="J465" s="104"/>
      <c r="K465" s="104"/>
      <c r="L465" s="104"/>
      <c r="M465" s="104"/>
      <c r="N465" s="62"/>
      <c r="O465" s="104"/>
      <c r="P465" s="62"/>
      <c r="Q465" s="104"/>
      <c r="R465" s="62"/>
      <c r="S465" s="104"/>
      <c r="T465" s="104"/>
      <c r="U465" s="104"/>
      <c r="V465" s="104"/>
      <c r="W465" s="104"/>
      <c r="X465" s="104"/>
      <c r="Y465" s="104"/>
      <c r="Z465" s="62"/>
      <c r="AA465" s="62"/>
      <c r="AB465" s="62"/>
      <c r="AC465" s="62"/>
      <c r="AD465" s="62"/>
      <c r="AE465" s="62"/>
      <c r="AF465" s="104"/>
      <c r="AG465" s="104"/>
      <c r="AH465" s="104"/>
      <c r="AI465" s="104"/>
      <c r="AJ465" s="104"/>
      <c r="AK465" s="104"/>
      <c r="AL465" s="62"/>
      <c r="AM465" s="62"/>
      <c r="AN465" s="62"/>
      <c r="AO465" s="62"/>
      <c r="AP465" s="62"/>
    </row>
    <row r="466" spans="1:42" ht="12.75" customHeight="1" x14ac:dyDescent="0.2">
      <c r="A466" s="62"/>
      <c r="B466" s="62"/>
      <c r="C466" s="104"/>
      <c r="D466" s="104"/>
      <c r="E466" s="62"/>
      <c r="F466" s="104"/>
      <c r="G466" s="104"/>
      <c r="H466" s="104"/>
      <c r="I466" s="104"/>
      <c r="J466" s="104"/>
      <c r="K466" s="104"/>
      <c r="L466" s="104"/>
      <c r="M466" s="104"/>
      <c r="N466" s="62"/>
      <c r="O466" s="104"/>
      <c r="P466" s="62"/>
      <c r="Q466" s="104"/>
      <c r="R466" s="62"/>
      <c r="S466" s="104"/>
      <c r="T466" s="104"/>
      <c r="U466" s="104"/>
      <c r="V466" s="104"/>
      <c r="W466" s="104"/>
      <c r="X466" s="104"/>
      <c r="Y466" s="104"/>
      <c r="Z466" s="62"/>
      <c r="AA466" s="62"/>
      <c r="AB466" s="62"/>
      <c r="AC466" s="62"/>
      <c r="AD466" s="62"/>
      <c r="AE466" s="62"/>
      <c r="AF466" s="104"/>
      <c r="AG466" s="104"/>
      <c r="AH466" s="104"/>
      <c r="AI466" s="104"/>
      <c r="AJ466" s="104"/>
      <c r="AK466" s="104"/>
      <c r="AL466" s="62"/>
      <c r="AM466" s="62"/>
      <c r="AN466" s="62"/>
      <c r="AO466" s="62"/>
      <c r="AP466" s="62"/>
    </row>
    <row r="467" spans="1:42" ht="12.75" customHeight="1" x14ac:dyDescent="0.25">
      <c r="A467" s="62"/>
      <c r="B467" s="62"/>
      <c r="C467" s="92"/>
      <c r="D467" s="92"/>
      <c r="E467" s="62"/>
      <c r="F467" s="747"/>
      <c r="G467" s="747"/>
      <c r="H467" s="747"/>
      <c r="I467" s="747"/>
      <c r="J467" s="747"/>
      <c r="K467" s="747"/>
      <c r="L467" s="747"/>
      <c r="M467" s="747"/>
      <c r="N467" s="62"/>
      <c r="O467" s="92"/>
      <c r="P467" s="62"/>
      <c r="Q467" s="790"/>
      <c r="R467" s="62"/>
      <c r="S467" s="790"/>
      <c r="T467" s="790"/>
      <c r="U467" s="790"/>
      <c r="V467" s="790"/>
      <c r="W467" s="790"/>
      <c r="X467" s="790"/>
      <c r="Y467" s="790"/>
      <c r="Z467" s="62"/>
      <c r="AA467" s="62"/>
      <c r="AB467" s="62"/>
      <c r="AC467" s="62"/>
      <c r="AD467" s="62"/>
      <c r="AE467" s="62"/>
      <c r="AF467" s="790"/>
      <c r="AG467" s="790"/>
      <c r="AH467" s="790"/>
      <c r="AI467" s="790"/>
      <c r="AJ467" s="790"/>
      <c r="AK467" s="790"/>
      <c r="AL467" s="62"/>
      <c r="AM467" s="62"/>
      <c r="AN467" s="62"/>
      <c r="AO467" s="62"/>
      <c r="AP467" s="62"/>
    </row>
    <row r="468" spans="1:42" ht="12.75" customHeight="1" x14ac:dyDescent="0.2">
      <c r="A468" s="62"/>
      <c r="B468" s="62"/>
      <c r="C468" s="104"/>
      <c r="D468" s="104"/>
      <c r="E468" s="62"/>
      <c r="F468" s="104"/>
      <c r="G468" s="104"/>
      <c r="H468" s="104"/>
      <c r="I468" s="104"/>
      <c r="J468" s="104"/>
      <c r="K468" s="104"/>
      <c r="L468" s="104"/>
      <c r="M468" s="104"/>
      <c r="N468" s="62"/>
      <c r="O468" s="104"/>
      <c r="P468" s="62"/>
      <c r="Q468" s="104"/>
      <c r="R468" s="62"/>
      <c r="S468" s="104"/>
      <c r="T468" s="104"/>
      <c r="U468" s="104"/>
      <c r="V468" s="104"/>
      <c r="W468" s="104"/>
      <c r="X468" s="104"/>
      <c r="Y468" s="104"/>
      <c r="Z468" s="62"/>
      <c r="AA468" s="62"/>
      <c r="AB468" s="62"/>
      <c r="AC468" s="62"/>
      <c r="AD468" s="62"/>
      <c r="AE468" s="62"/>
      <c r="AF468" s="104"/>
      <c r="AG468" s="104"/>
      <c r="AH468" s="104"/>
      <c r="AI468" s="104"/>
      <c r="AJ468" s="104"/>
      <c r="AK468" s="104"/>
      <c r="AL468" s="62"/>
      <c r="AM468" s="62"/>
      <c r="AN468" s="62"/>
      <c r="AO468" s="62"/>
      <c r="AP468" s="62"/>
    </row>
    <row r="469" spans="1:42" ht="12.75" customHeight="1" x14ac:dyDescent="0.2">
      <c r="A469" s="62"/>
      <c r="B469" s="62"/>
      <c r="C469" s="104"/>
      <c r="D469" s="104"/>
      <c r="E469" s="62"/>
      <c r="F469" s="104"/>
      <c r="G469" s="104"/>
      <c r="H469" s="104"/>
      <c r="I469" s="104"/>
      <c r="J469" s="104"/>
      <c r="K469" s="104"/>
      <c r="L469" s="104"/>
      <c r="M469" s="104"/>
      <c r="N469" s="62"/>
      <c r="O469" s="104"/>
      <c r="P469" s="62"/>
      <c r="Q469" s="104"/>
      <c r="R469" s="62"/>
      <c r="S469" s="104"/>
      <c r="T469" s="104"/>
      <c r="U469" s="104"/>
      <c r="V469" s="104"/>
      <c r="W469" s="104"/>
      <c r="X469" s="104"/>
      <c r="Y469" s="104"/>
      <c r="Z469" s="62"/>
      <c r="AA469" s="62"/>
      <c r="AB469" s="62"/>
      <c r="AC469" s="62"/>
      <c r="AD469" s="62"/>
      <c r="AE469" s="62"/>
      <c r="AF469" s="104"/>
      <c r="AG469" s="104"/>
      <c r="AH469" s="104"/>
      <c r="AI469" s="104"/>
      <c r="AJ469" s="104"/>
      <c r="AK469" s="104"/>
      <c r="AL469" s="62"/>
      <c r="AM469" s="62"/>
      <c r="AN469" s="62"/>
      <c r="AO469" s="62"/>
      <c r="AP469" s="62"/>
    </row>
    <row r="470" spans="1:42" ht="12.75" customHeight="1" x14ac:dyDescent="0.25">
      <c r="A470" s="62"/>
      <c r="B470" s="62"/>
      <c r="C470" s="92"/>
      <c r="D470" s="92"/>
      <c r="E470" s="62"/>
      <c r="F470" s="747"/>
      <c r="G470" s="747"/>
      <c r="H470" s="747"/>
      <c r="I470" s="747"/>
      <c r="J470" s="747"/>
      <c r="K470" s="747"/>
      <c r="L470" s="747"/>
      <c r="M470" s="747"/>
      <c r="N470" s="62"/>
      <c r="O470" s="92"/>
      <c r="P470" s="62"/>
      <c r="Q470" s="790"/>
      <c r="R470" s="62"/>
      <c r="S470" s="790"/>
      <c r="T470" s="790"/>
      <c r="U470" s="790"/>
      <c r="V470" s="790"/>
      <c r="W470" s="790"/>
      <c r="X470" s="790"/>
      <c r="Y470" s="790"/>
      <c r="Z470" s="62"/>
      <c r="AA470" s="62"/>
      <c r="AB470" s="62"/>
      <c r="AC470" s="62"/>
      <c r="AD470" s="62"/>
      <c r="AE470" s="62"/>
      <c r="AF470" s="790"/>
      <c r="AG470" s="790"/>
      <c r="AH470" s="790"/>
      <c r="AI470" s="790"/>
      <c r="AJ470" s="790"/>
      <c r="AK470" s="790"/>
      <c r="AL470" s="62"/>
      <c r="AM470" s="62"/>
      <c r="AN470" s="62"/>
      <c r="AO470" s="62"/>
      <c r="AP470" s="62"/>
    </row>
    <row r="471" spans="1:42" ht="12.75" customHeight="1" x14ac:dyDescent="0.2">
      <c r="A471" s="62"/>
      <c r="B471" s="62"/>
      <c r="C471" s="104"/>
      <c r="D471" s="104"/>
      <c r="E471" s="62"/>
      <c r="F471" s="104"/>
      <c r="G471" s="104"/>
      <c r="H471" s="104"/>
      <c r="I471" s="104"/>
      <c r="J471" s="104"/>
      <c r="K471" s="104"/>
      <c r="L471" s="104"/>
      <c r="M471" s="104"/>
      <c r="N471" s="62"/>
      <c r="O471" s="104"/>
      <c r="P471" s="62"/>
      <c r="Q471" s="104"/>
      <c r="R471" s="62"/>
      <c r="S471" s="104"/>
      <c r="T471" s="104"/>
      <c r="U471" s="104"/>
      <c r="V471" s="104"/>
      <c r="W471" s="104"/>
      <c r="X471" s="104"/>
      <c r="Y471" s="104"/>
      <c r="Z471" s="62"/>
      <c r="AA471" s="62"/>
      <c r="AB471" s="62"/>
      <c r="AC471" s="62"/>
      <c r="AD471" s="62"/>
      <c r="AE471" s="62"/>
      <c r="AF471" s="104"/>
      <c r="AG471" s="104"/>
      <c r="AH471" s="104"/>
      <c r="AI471" s="104"/>
      <c r="AJ471" s="104"/>
      <c r="AK471" s="104"/>
      <c r="AL471" s="62"/>
      <c r="AM471" s="62"/>
      <c r="AN471" s="62"/>
      <c r="AO471" s="62"/>
      <c r="AP471" s="62"/>
    </row>
    <row r="472" spans="1:42" ht="12.75" customHeight="1" x14ac:dyDescent="0.25">
      <c r="A472" s="62"/>
      <c r="B472" s="62"/>
      <c r="C472" s="92"/>
      <c r="D472" s="92"/>
      <c r="E472" s="62"/>
      <c r="F472" s="747"/>
      <c r="G472" s="747"/>
      <c r="H472" s="747"/>
      <c r="I472" s="747"/>
      <c r="J472" s="747"/>
      <c r="K472" s="747"/>
      <c r="L472" s="747"/>
      <c r="M472" s="747"/>
      <c r="N472" s="62"/>
      <c r="O472" s="92"/>
      <c r="P472" s="62"/>
      <c r="Q472" s="790"/>
      <c r="R472" s="62"/>
      <c r="S472" s="790"/>
      <c r="T472" s="790"/>
      <c r="U472" s="790"/>
      <c r="V472" s="790"/>
      <c r="W472" s="790"/>
      <c r="X472" s="790"/>
      <c r="Y472" s="790"/>
      <c r="Z472" s="62"/>
      <c r="AA472" s="62"/>
      <c r="AB472" s="62"/>
      <c r="AC472" s="62"/>
      <c r="AD472" s="62"/>
      <c r="AE472" s="62"/>
      <c r="AF472" s="790"/>
      <c r="AG472" s="790"/>
      <c r="AH472" s="790"/>
      <c r="AI472" s="790"/>
      <c r="AJ472" s="790"/>
      <c r="AK472" s="790"/>
      <c r="AL472" s="62"/>
      <c r="AM472" s="62"/>
      <c r="AN472" s="62"/>
      <c r="AO472" s="62"/>
      <c r="AP472" s="62"/>
    </row>
    <row r="473" spans="1:42" ht="12.75" customHeight="1" x14ac:dyDescent="0.2">
      <c r="A473" s="62"/>
      <c r="B473" s="62"/>
      <c r="C473" s="104"/>
      <c r="D473" s="104"/>
      <c r="E473" s="62"/>
      <c r="F473" s="104"/>
      <c r="G473" s="104"/>
      <c r="H473" s="104"/>
      <c r="I473" s="104"/>
      <c r="J473" s="104"/>
      <c r="K473" s="104"/>
      <c r="L473" s="104"/>
      <c r="M473" s="104"/>
      <c r="N473" s="62"/>
      <c r="O473" s="104"/>
      <c r="P473" s="62"/>
      <c r="Q473" s="104"/>
      <c r="R473" s="62"/>
      <c r="S473" s="104"/>
      <c r="T473" s="104"/>
      <c r="U473" s="104"/>
      <c r="V473" s="104"/>
      <c r="W473" s="104"/>
      <c r="X473" s="104"/>
      <c r="Y473" s="104"/>
      <c r="Z473" s="62"/>
      <c r="AA473" s="62"/>
      <c r="AB473" s="62"/>
      <c r="AC473" s="62"/>
      <c r="AD473" s="62"/>
      <c r="AE473" s="62"/>
      <c r="AF473" s="104"/>
      <c r="AG473" s="104"/>
      <c r="AH473" s="104"/>
      <c r="AI473" s="104"/>
      <c r="AJ473" s="104"/>
      <c r="AK473" s="104"/>
      <c r="AL473" s="62"/>
      <c r="AM473" s="62"/>
      <c r="AN473" s="62"/>
      <c r="AO473" s="62"/>
      <c r="AP473" s="62"/>
    </row>
    <row r="474" spans="1:42" ht="12.75" customHeight="1" x14ac:dyDescent="0.2">
      <c r="A474" s="62"/>
      <c r="B474" s="62"/>
      <c r="C474" s="104"/>
      <c r="D474" s="104"/>
      <c r="E474" s="62"/>
      <c r="F474" s="104"/>
      <c r="G474" s="104"/>
      <c r="H474" s="104"/>
      <c r="I474" s="104"/>
      <c r="J474" s="104"/>
      <c r="K474" s="104"/>
      <c r="L474" s="104"/>
      <c r="M474" s="104"/>
      <c r="N474" s="62"/>
      <c r="O474" s="104"/>
      <c r="P474" s="62"/>
      <c r="Q474" s="104"/>
      <c r="R474" s="62"/>
      <c r="S474" s="104"/>
      <c r="T474" s="104"/>
      <c r="U474" s="104"/>
      <c r="V474" s="104"/>
      <c r="W474" s="104"/>
      <c r="X474" s="104"/>
      <c r="Y474" s="104"/>
      <c r="Z474" s="62"/>
      <c r="AA474" s="62"/>
      <c r="AB474" s="62"/>
      <c r="AC474" s="62"/>
      <c r="AD474" s="62"/>
      <c r="AE474" s="62"/>
      <c r="AF474" s="104"/>
      <c r="AG474" s="104"/>
      <c r="AH474" s="104"/>
      <c r="AI474" s="104"/>
      <c r="AJ474" s="104"/>
      <c r="AK474" s="104"/>
      <c r="AL474" s="62"/>
      <c r="AM474" s="62"/>
      <c r="AN474" s="62"/>
      <c r="AO474" s="62"/>
      <c r="AP474" s="62"/>
    </row>
    <row r="475" spans="1:42" ht="12.75" customHeight="1" x14ac:dyDescent="0.2">
      <c r="A475" s="62"/>
      <c r="B475" s="62"/>
      <c r="C475" s="104"/>
      <c r="D475" s="104"/>
      <c r="E475" s="62"/>
      <c r="F475" s="104"/>
      <c r="G475" s="104"/>
      <c r="H475" s="104"/>
      <c r="I475" s="104"/>
      <c r="J475" s="104"/>
      <c r="K475" s="104"/>
      <c r="L475" s="104"/>
      <c r="M475" s="104"/>
      <c r="N475" s="62"/>
      <c r="O475" s="104"/>
      <c r="P475" s="62"/>
      <c r="Q475" s="104"/>
      <c r="R475" s="62"/>
      <c r="S475" s="104"/>
      <c r="T475" s="104"/>
      <c r="U475" s="104"/>
      <c r="V475" s="104"/>
      <c r="W475" s="104"/>
      <c r="X475" s="104"/>
      <c r="Y475" s="104"/>
      <c r="Z475" s="62"/>
      <c r="AA475" s="62"/>
      <c r="AB475" s="62"/>
      <c r="AC475" s="62"/>
      <c r="AD475" s="62"/>
      <c r="AE475" s="62"/>
      <c r="AF475" s="104"/>
      <c r="AG475" s="104"/>
      <c r="AH475" s="104"/>
      <c r="AI475" s="104"/>
      <c r="AJ475" s="104"/>
      <c r="AK475" s="104"/>
      <c r="AL475" s="62"/>
      <c r="AM475" s="62"/>
      <c r="AN475" s="62"/>
      <c r="AO475" s="62"/>
      <c r="AP475" s="62"/>
    </row>
    <row r="476" spans="1:42" ht="12.75" customHeight="1" x14ac:dyDescent="0.2">
      <c r="A476" s="62"/>
      <c r="B476" s="62"/>
      <c r="C476" s="104"/>
      <c r="D476" s="104"/>
      <c r="E476" s="62"/>
      <c r="F476" s="104"/>
      <c r="G476" s="104"/>
      <c r="H476" s="104"/>
      <c r="I476" s="104"/>
      <c r="J476" s="104"/>
      <c r="K476" s="104"/>
      <c r="L476" s="104"/>
      <c r="M476" s="104"/>
      <c r="N476" s="62"/>
      <c r="O476" s="104"/>
      <c r="P476" s="62"/>
      <c r="Q476" s="104"/>
      <c r="R476" s="62"/>
      <c r="S476" s="104"/>
      <c r="T476" s="104"/>
      <c r="U476" s="104"/>
      <c r="V476" s="104"/>
      <c r="W476" s="104"/>
      <c r="X476" s="104"/>
      <c r="Y476" s="104"/>
      <c r="Z476" s="62"/>
      <c r="AA476" s="62"/>
      <c r="AB476" s="62"/>
      <c r="AC476" s="62"/>
      <c r="AD476" s="62"/>
      <c r="AE476" s="62"/>
      <c r="AF476" s="104"/>
      <c r="AG476" s="104"/>
      <c r="AH476" s="104"/>
      <c r="AI476" s="104"/>
      <c r="AJ476" s="104"/>
      <c r="AK476" s="104"/>
      <c r="AL476" s="62"/>
      <c r="AM476" s="62"/>
      <c r="AN476" s="62"/>
      <c r="AO476" s="62"/>
      <c r="AP476" s="62"/>
    </row>
    <row r="477" spans="1:42" ht="12.75" customHeight="1" x14ac:dyDescent="0.25">
      <c r="A477" s="62"/>
      <c r="B477" s="94"/>
      <c r="C477" s="92"/>
      <c r="D477" s="92"/>
      <c r="E477" s="62"/>
      <c r="F477" s="92"/>
      <c r="G477" s="92"/>
      <c r="H477" s="92"/>
      <c r="I477" s="92"/>
      <c r="J477" s="92"/>
      <c r="K477" s="92"/>
      <c r="L477" s="92"/>
      <c r="M477" s="92"/>
      <c r="N477" s="62"/>
      <c r="O477" s="92"/>
      <c r="P477" s="62"/>
      <c r="Q477" s="92"/>
      <c r="R477" s="62"/>
      <c r="S477" s="92"/>
      <c r="T477" s="92"/>
      <c r="U477" s="92"/>
      <c r="V477" s="92"/>
      <c r="W477" s="92"/>
      <c r="X477" s="92"/>
      <c r="Y477" s="92"/>
      <c r="Z477" s="62"/>
      <c r="AA477" s="62"/>
      <c r="AB477" s="62"/>
      <c r="AC477" s="62"/>
      <c r="AD477" s="62"/>
      <c r="AE477" s="62"/>
      <c r="AF477" s="92"/>
      <c r="AG477" s="92"/>
      <c r="AH477" s="92"/>
      <c r="AI477" s="92"/>
      <c r="AJ477" s="92"/>
      <c r="AK477" s="92"/>
      <c r="AL477" s="62"/>
      <c r="AM477" s="62"/>
      <c r="AN477" s="62"/>
      <c r="AO477" s="62"/>
      <c r="AP477" s="62"/>
    </row>
    <row r="478" spans="1:42" ht="12.75" customHeight="1" x14ac:dyDescent="0.25">
      <c r="A478" s="62"/>
      <c r="B478" s="94"/>
      <c r="C478" s="92"/>
      <c r="D478" s="92"/>
      <c r="E478" s="62"/>
      <c r="F478" s="747"/>
      <c r="G478" s="747"/>
      <c r="H478" s="747"/>
      <c r="I478" s="747"/>
      <c r="J478" s="747"/>
      <c r="K478" s="747"/>
      <c r="L478" s="747"/>
      <c r="M478" s="747"/>
      <c r="N478" s="62"/>
      <c r="O478" s="92"/>
      <c r="P478" s="62"/>
      <c r="Q478" s="790"/>
      <c r="R478" s="62"/>
      <c r="S478" s="790"/>
      <c r="T478" s="790"/>
      <c r="U478" s="790"/>
      <c r="V478" s="790"/>
      <c r="W478" s="790"/>
      <c r="X478" s="790"/>
      <c r="Y478" s="790"/>
      <c r="Z478" s="62"/>
      <c r="AA478" s="62"/>
      <c r="AB478" s="62"/>
      <c r="AC478" s="62"/>
      <c r="AD478" s="62"/>
      <c r="AE478" s="62"/>
      <c r="AF478" s="790"/>
      <c r="AG478" s="790"/>
      <c r="AH478" s="790"/>
      <c r="AI478" s="790"/>
      <c r="AJ478" s="790"/>
      <c r="AK478" s="790"/>
      <c r="AL478" s="62"/>
      <c r="AM478" s="62"/>
      <c r="AN478" s="62"/>
      <c r="AO478" s="62"/>
      <c r="AP478" s="62"/>
    </row>
    <row r="479" spans="1:42" ht="12.75" customHeight="1" x14ac:dyDescent="0.25">
      <c r="A479" s="69"/>
      <c r="B479" s="94"/>
      <c r="C479" s="92"/>
      <c r="D479" s="92"/>
      <c r="E479" s="62"/>
      <c r="F479" s="747"/>
      <c r="G479" s="747"/>
      <c r="H479" s="747"/>
      <c r="I479" s="747"/>
      <c r="J479" s="747"/>
      <c r="K479" s="747"/>
      <c r="L479" s="747"/>
      <c r="M479" s="747"/>
      <c r="N479" s="62"/>
      <c r="O479" s="92"/>
      <c r="P479" s="62"/>
      <c r="Q479" s="790"/>
      <c r="R479" s="62"/>
      <c r="S479" s="790"/>
      <c r="T479" s="790"/>
      <c r="U479" s="790"/>
      <c r="V479" s="790"/>
      <c r="W479" s="790"/>
      <c r="X479" s="790"/>
      <c r="Y479" s="790"/>
      <c r="Z479" s="62"/>
      <c r="AA479" s="62"/>
      <c r="AB479" s="62"/>
      <c r="AC479" s="62"/>
      <c r="AD479" s="62"/>
      <c r="AE479" s="62"/>
      <c r="AF479" s="790"/>
      <c r="AG479" s="790"/>
      <c r="AH479" s="790"/>
      <c r="AI479" s="790"/>
      <c r="AJ479" s="790"/>
      <c r="AK479" s="790"/>
      <c r="AL479" s="62"/>
      <c r="AM479" s="62"/>
      <c r="AN479" s="62"/>
      <c r="AO479" s="62"/>
      <c r="AP479" s="62"/>
    </row>
    <row r="480" spans="1:42" ht="12.75" customHeight="1" x14ac:dyDescent="0.25">
      <c r="A480" s="168"/>
      <c r="B480" s="94"/>
      <c r="C480" s="737"/>
      <c r="D480" s="737"/>
      <c r="E480" s="747"/>
      <c r="F480" s="737"/>
      <c r="G480" s="737"/>
      <c r="H480" s="737"/>
      <c r="I480" s="737"/>
      <c r="J480" s="737"/>
      <c r="K480" s="737"/>
      <c r="L480" s="737"/>
      <c r="M480" s="737"/>
      <c r="N480" s="737"/>
      <c r="O480" s="792"/>
      <c r="P480" s="737"/>
      <c r="Q480" s="793"/>
      <c r="R480" s="737"/>
      <c r="S480" s="793"/>
      <c r="T480" s="793"/>
      <c r="U480" s="793"/>
      <c r="V480" s="793"/>
      <c r="W480" s="793"/>
      <c r="X480" s="793"/>
      <c r="Y480" s="793"/>
      <c r="Z480" s="737"/>
      <c r="AA480" s="737"/>
      <c r="AB480" s="737"/>
      <c r="AC480" s="737"/>
      <c r="AD480" s="89"/>
      <c r="AE480" s="62"/>
      <c r="AF480" s="793"/>
      <c r="AG480" s="793"/>
      <c r="AH480" s="793"/>
      <c r="AI480" s="793"/>
      <c r="AJ480" s="793"/>
      <c r="AK480" s="793"/>
      <c r="AL480" s="737"/>
      <c r="AM480" s="737"/>
      <c r="AN480" s="737"/>
      <c r="AO480" s="737"/>
      <c r="AP480" s="89"/>
    </row>
    <row r="481" spans="3:41" ht="12.75" customHeight="1" x14ac:dyDescent="0.2">
      <c r="C481" s="65"/>
      <c r="D481" s="65"/>
      <c r="E481" s="747"/>
      <c r="F481" s="747"/>
      <c r="G481" s="747"/>
      <c r="H481" s="747"/>
      <c r="I481" s="747"/>
      <c r="J481" s="747"/>
      <c r="K481" s="747"/>
      <c r="L481" s="747"/>
      <c r="M481" s="747"/>
      <c r="N481" s="747"/>
      <c r="O481" s="788"/>
      <c r="P481" s="747"/>
      <c r="Q481" s="104"/>
      <c r="R481" s="747"/>
      <c r="S481" s="789"/>
      <c r="T481" s="789"/>
      <c r="U481" s="789"/>
      <c r="V481" s="789"/>
      <c r="W481" s="789"/>
      <c r="X481" s="789"/>
      <c r="Y481" s="789"/>
      <c r="Z481" s="747"/>
      <c r="AA481" s="91"/>
      <c r="AB481" s="747"/>
      <c r="AC481" s="91"/>
      <c r="AD481" s="62"/>
      <c r="AE481" s="62"/>
      <c r="AF481" s="789"/>
      <c r="AG481" s="789"/>
      <c r="AH481" s="789"/>
      <c r="AI481" s="789"/>
      <c r="AJ481" s="789"/>
      <c r="AK481" s="789"/>
      <c r="AL481" s="747"/>
      <c r="AM481" s="91"/>
      <c r="AN481" s="747"/>
      <c r="AO481" s="91"/>
    </row>
    <row r="482" spans="3:41" ht="12.75" customHeight="1" x14ac:dyDescent="0.2">
      <c r="C482" s="65"/>
      <c r="D482" s="65"/>
      <c r="E482" s="747"/>
      <c r="F482" s="747"/>
      <c r="G482" s="747"/>
      <c r="H482" s="747"/>
      <c r="I482" s="747"/>
      <c r="J482" s="747"/>
      <c r="K482" s="747"/>
      <c r="L482" s="747"/>
      <c r="M482" s="747"/>
      <c r="N482" s="747"/>
      <c r="O482" s="788"/>
      <c r="P482" s="747"/>
      <c r="Q482" s="104"/>
      <c r="R482" s="747"/>
      <c r="S482" s="789"/>
      <c r="T482" s="789"/>
      <c r="U482" s="789"/>
      <c r="V482" s="789"/>
      <c r="W482" s="789"/>
      <c r="X482" s="789"/>
      <c r="Y482" s="789"/>
      <c r="Z482" s="747"/>
      <c r="AA482" s="91"/>
      <c r="AB482" s="747"/>
      <c r="AC482" s="91"/>
      <c r="AD482" s="62"/>
      <c r="AE482" s="62"/>
      <c r="AF482" s="789"/>
      <c r="AG482" s="789"/>
      <c r="AH482" s="789"/>
      <c r="AI482" s="789"/>
      <c r="AJ482" s="789"/>
      <c r="AK482" s="789"/>
      <c r="AL482" s="747"/>
      <c r="AM482" s="91"/>
      <c r="AN482" s="747"/>
      <c r="AO482" s="91"/>
    </row>
    <row r="483" spans="3:41" ht="12.75" customHeight="1" x14ac:dyDescent="0.25">
      <c r="C483" s="92"/>
      <c r="D483" s="92"/>
      <c r="E483" s="62"/>
      <c r="F483" s="747"/>
      <c r="G483" s="747"/>
      <c r="H483" s="747"/>
      <c r="I483" s="747"/>
      <c r="J483" s="747"/>
      <c r="K483" s="747"/>
      <c r="L483" s="747"/>
      <c r="M483" s="747"/>
      <c r="N483" s="62"/>
      <c r="O483" s="788"/>
      <c r="P483" s="62"/>
      <c r="Q483" s="790"/>
      <c r="R483" s="62"/>
      <c r="S483" s="789"/>
      <c r="T483" s="789"/>
      <c r="U483" s="789"/>
      <c r="V483" s="789"/>
      <c r="W483" s="789"/>
      <c r="X483" s="789"/>
      <c r="Y483" s="789"/>
      <c r="Z483" s="62"/>
      <c r="AA483" s="62"/>
      <c r="AB483" s="62"/>
      <c r="AC483" s="62"/>
      <c r="AD483" s="62"/>
      <c r="AE483" s="62"/>
      <c r="AF483" s="789"/>
      <c r="AG483" s="789"/>
      <c r="AH483" s="789"/>
      <c r="AI483" s="789"/>
      <c r="AJ483" s="789"/>
      <c r="AK483" s="789"/>
      <c r="AL483" s="62"/>
      <c r="AM483" s="62"/>
      <c r="AN483" s="62"/>
      <c r="AO483" s="62"/>
    </row>
    <row r="484" spans="3:41" ht="12.75" customHeight="1" x14ac:dyDescent="0.2">
      <c r="C484" s="65"/>
      <c r="D484" s="65"/>
      <c r="E484" s="747"/>
      <c r="F484" s="747"/>
      <c r="G484" s="747"/>
      <c r="H484" s="747"/>
      <c r="I484" s="747"/>
      <c r="J484" s="747"/>
      <c r="K484" s="747"/>
      <c r="L484" s="747"/>
      <c r="M484" s="747"/>
      <c r="N484" s="747"/>
      <c r="O484" s="788"/>
      <c r="P484" s="747"/>
      <c r="Q484" s="104"/>
      <c r="R484" s="747"/>
      <c r="S484" s="789"/>
      <c r="T484" s="789"/>
      <c r="U484" s="789"/>
      <c r="V484" s="789"/>
      <c r="W484" s="789"/>
      <c r="X484" s="789"/>
      <c r="Y484" s="789"/>
      <c r="Z484" s="747"/>
      <c r="AA484" s="91"/>
      <c r="AB484" s="747"/>
      <c r="AC484" s="91"/>
      <c r="AD484" s="62"/>
      <c r="AE484" s="62"/>
      <c r="AF484" s="789"/>
      <c r="AG484" s="789"/>
      <c r="AH484" s="789"/>
      <c r="AI484" s="789"/>
      <c r="AJ484" s="789"/>
      <c r="AK484" s="789"/>
      <c r="AL484" s="747"/>
      <c r="AM484" s="91"/>
      <c r="AN484" s="747"/>
      <c r="AO484" s="91"/>
    </row>
    <row r="485" spans="3:41" ht="12.75" customHeight="1" x14ac:dyDescent="0.2">
      <c r="C485" s="65"/>
      <c r="D485" s="65"/>
      <c r="E485" s="747"/>
      <c r="F485" s="747"/>
      <c r="G485" s="747"/>
      <c r="H485" s="747"/>
      <c r="I485" s="747"/>
      <c r="J485" s="747"/>
      <c r="K485" s="747"/>
      <c r="L485" s="747"/>
      <c r="M485" s="747"/>
      <c r="N485" s="747"/>
      <c r="O485" s="788"/>
      <c r="P485" s="747"/>
      <c r="Q485" s="104"/>
      <c r="R485" s="747"/>
      <c r="S485" s="789"/>
      <c r="T485" s="789"/>
      <c r="U485" s="789"/>
      <c r="V485" s="789"/>
      <c r="W485" s="789"/>
      <c r="X485" s="789"/>
      <c r="Y485" s="789"/>
      <c r="Z485" s="747"/>
      <c r="AA485" s="91"/>
      <c r="AB485" s="747"/>
      <c r="AC485" s="91"/>
      <c r="AD485" s="62"/>
      <c r="AE485" s="62"/>
      <c r="AF485" s="789"/>
      <c r="AG485" s="789"/>
      <c r="AH485" s="789"/>
      <c r="AI485" s="789"/>
      <c r="AJ485" s="789"/>
      <c r="AK485" s="789"/>
      <c r="AL485" s="747"/>
      <c r="AM485" s="91"/>
      <c r="AN485" s="747"/>
      <c r="AO485" s="91"/>
    </row>
    <row r="486" spans="3:41" ht="12.75" customHeight="1" x14ac:dyDescent="0.2">
      <c r="C486" s="65"/>
      <c r="D486" s="65"/>
      <c r="E486" s="747"/>
      <c r="F486" s="747"/>
      <c r="G486" s="747"/>
      <c r="H486" s="747"/>
      <c r="I486" s="747"/>
      <c r="J486" s="747"/>
      <c r="K486" s="747"/>
      <c r="L486" s="747"/>
      <c r="M486" s="747"/>
      <c r="N486" s="747"/>
      <c r="O486" s="788"/>
      <c r="P486" s="747"/>
      <c r="Q486" s="104"/>
      <c r="R486" s="747"/>
      <c r="S486" s="789"/>
      <c r="T486" s="789"/>
      <c r="U486" s="789"/>
      <c r="V486" s="789"/>
      <c r="W486" s="789"/>
      <c r="X486" s="789"/>
      <c r="Y486" s="789"/>
      <c r="Z486" s="747"/>
      <c r="AA486" s="91"/>
      <c r="AB486" s="747"/>
      <c r="AC486" s="91"/>
      <c r="AD486" s="62"/>
      <c r="AE486" s="62"/>
      <c r="AF486" s="789"/>
      <c r="AG486" s="789"/>
      <c r="AH486" s="789"/>
      <c r="AI486" s="789"/>
      <c r="AJ486" s="789"/>
      <c r="AK486" s="789"/>
      <c r="AL486" s="747"/>
      <c r="AM486" s="91"/>
      <c r="AN486" s="747"/>
      <c r="AO486" s="91"/>
    </row>
    <row r="487" spans="3:41" ht="12.75" customHeight="1" x14ac:dyDescent="0.2">
      <c r="C487" s="65"/>
      <c r="D487" s="65"/>
      <c r="E487" s="747"/>
      <c r="F487" s="747"/>
      <c r="G487" s="747"/>
      <c r="H487" s="747"/>
      <c r="I487" s="747"/>
      <c r="J487" s="747"/>
      <c r="K487" s="747"/>
      <c r="L487" s="747"/>
      <c r="M487" s="747"/>
      <c r="N487" s="747"/>
      <c r="O487" s="788"/>
      <c r="P487" s="747"/>
      <c r="Q487" s="104"/>
      <c r="R487" s="747"/>
      <c r="S487" s="789"/>
      <c r="T487" s="789"/>
      <c r="U487" s="789"/>
      <c r="V487" s="789"/>
      <c r="W487" s="789"/>
      <c r="X487" s="789"/>
      <c r="Y487" s="789"/>
      <c r="Z487" s="747"/>
      <c r="AA487" s="91"/>
      <c r="AB487" s="747"/>
      <c r="AC487" s="91"/>
      <c r="AD487" s="62"/>
      <c r="AE487" s="62"/>
      <c r="AF487" s="789"/>
      <c r="AG487" s="789"/>
      <c r="AH487" s="789"/>
      <c r="AI487" s="789"/>
      <c r="AJ487" s="789"/>
      <c r="AK487" s="789"/>
      <c r="AL487" s="747"/>
      <c r="AM487" s="91"/>
      <c r="AN487" s="747"/>
      <c r="AO487" s="91"/>
    </row>
    <row r="488" spans="3:41" ht="12.75" customHeight="1" x14ac:dyDescent="0.2">
      <c r="C488" s="65"/>
      <c r="D488" s="65"/>
      <c r="E488" s="747"/>
      <c r="F488" s="747"/>
      <c r="G488" s="747"/>
      <c r="H488" s="747"/>
      <c r="I488" s="747"/>
      <c r="J488" s="747"/>
      <c r="K488" s="747"/>
      <c r="L488" s="747"/>
      <c r="M488" s="747"/>
      <c r="N488" s="747"/>
      <c r="O488" s="788"/>
      <c r="P488" s="747"/>
      <c r="Q488" s="104"/>
      <c r="R488" s="747"/>
      <c r="S488" s="789"/>
      <c r="T488" s="789"/>
      <c r="U488" s="789"/>
      <c r="V488" s="789"/>
      <c r="W488" s="789"/>
      <c r="X488" s="789"/>
      <c r="Y488" s="789"/>
      <c r="Z488" s="747"/>
      <c r="AA488" s="91"/>
      <c r="AB488" s="747"/>
      <c r="AC488" s="91"/>
      <c r="AD488" s="62"/>
      <c r="AE488" s="62"/>
      <c r="AF488" s="789"/>
      <c r="AG488" s="789"/>
      <c r="AH488" s="789"/>
      <c r="AI488" s="789"/>
      <c r="AJ488" s="789"/>
      <c r="AK488" s="789"/>
      <c r="AL488" s="747"/>
      <c r="AM488" s="91"/>
      <c r="AN488" s="747"/>
      <c r="AO488" s="91"/>
    </row>
    <row r="489" spans="3:41" ht="12.75" customHeight="1" x14ac:dyDescent="0.2">
      <c r="C489" s="65"/>
      <c r="D489" s="65"/>
      <c r="E489" s="747"/>
      <c r="F489" s="747"/>
      <c r="G489" s="747"/>
      <c r="H489" s="747"/>
      <c r="I489" s="747"/>
      <c r="J489" s="747"/>
      <c r="K489" s="747"/>
      <c r="L489" s="747"/>
      <c r="M489" s="747"/>
      <c r="N489" s="747"/>
      <c r="O489" s="788"/>
      <c r="P489" s="747"/>
      <c r="Q489" s="104"/>
      <c r="R489" s="747"/>
      <c r="S489" s="789"/>
      <c r="T489" s="789"/>
      <c r="U489" s="789"/>
      <c r="V489" s="789"/>
      <c r="W489" s="789"/>
      <c r="X489" s="789"/>
      <c r="Y489" s="789"/>
      <c r="Z489" s="747"/>
      <c r="AA489" s="91"/>
      <c r="AB489" s="747"/>
      <c r="AC489" s="91"/>
      <c r="AD489" s="62"/>
      <c r="AE489" s="62"/>
      <c r="AF489" s="789"/>
      <c r="AG489" s="789"/>
      <c r="AH489" s="789"/>
      <c r="AI489" s="789"/>
      <c r="AJ489" s="789"/>
      <c r="AK489" s="789"/>
      <c r="AL489" s="747"/>
      <c r="AM489" s="91"/>
      <c r="AN489" s="747"/>
      <c r="AO489" s="91"/>
    </row>
    <row r="490" spans="3:41" ht="12.75" customHeight="1" x14ac:dyDescent="0.2">
      <c r="C490" s="65"/>
      <c r="D490" s="65"/>
      <c r="E490" s="747"/>
      <c r="F490" s="747"/>
      <c r="G490" s="747"/>
      <c r="H490" s="747"/>
      <c r="I490" s="747"/>
      <c r="J490" s="747"/>
      <c r="K490" s="747"/>
      <c r="L490" s="747"/>
      <c r="M490" s="747"/>
      <c r="N490" s="747"/>
      <c r="O490" s="788"/>
      <c r="P490" s="747"/>
      <c r="Q490" s="104"/>
      <c r="R490" s="747"/>
      <c r="S490" s="789"/>
      <c r="T490" s="789"/>
      <c r="U490" s="789"/>
      <c r="V490" s="789"/>
      <c r="W490" s="789"/>
      <c r="X490" s="789"/>
      <c r="Y490" s="789"/>
      <c r="Z490" s="747"/>
      <c r="AA490" s="91"/>
      <c r="AB490" s="747"/>
      <c r="AC490" s="91"/>
      <c r="AD490" s="62"/>
      <c r="AE490" s="62"/>
      <c r="AF490" s="789"/>
      <c r="AG490" s="789"/>
      <c r="AH490" s="789"/>
      <c r="AI490" s="789"/>
      <c r="AJ490" s="789"/>
      <c r="AK490" s="789"/>
      <c r="AL490" s="747"/>
      <c r="AM490" s="91"/>
      <c r="AN490" s="747"/>
      <c r="AO490" s="91"/>
    </row>
    <row r="491" spans="3:41" ht="12.75" customHeight="1" x14ac:dyDescent="0.25">
      <c r="C491" s="92"/>
      <c r="D491" s="92"/>
      <c r="E491" s="62"/>
      <c r="F491" s="747"/>
      <c r="G491" s="747"/>
      <c r="H491" s="747"/>
      <c r="I491" s="747"/>
      <c r="J491" s="747"/>
      <c r="K491" s="747"/>
      <c r="L491" s="747"/>
      <c r="M491" s="747"/>
      <c r="N491" s="62"/>
      <c r="O491" s="92"/>
      <c r="P491" s="62"/>
      <c r="Q491" s="790"/>
      <c r="R491" s="62"/>
      <c r="S491" s="789"/>
      <c r="T491" s="789"/>
      <c r="U491" s="789"/>
      <c r="V491" s="789"/>
      <c r="W491" s="789"/>
      <c r="X491" s="789"/>
      <c r="Y491" s="789"/>
      <c r="Z491" s="62"/>
      <c r="AA491" s="62"/>
      <c r="AB491" s="62"/>
      <c r="AC491" s="62"/>
      <c r="AD491" s="62"/>
      <c r="AE491" s="62"/>
      <c r="AF491" s="789"/>
      <c r="AG491" s="789"/>
      <c r="AH491" s="789"/>
      <c r="AI491" s="789"/>
      <c r="AJ491" s="789"/>
      <c r="AK491" s="789"/>
      <c r="AL491" s="62"/>
      <c r="AM491" s="62"/>
      <c r="AN491" s="62"/>
      <c r="AO491" s="62"/>
    </row>
    <row r="492" spans="3:41" ht="12.75" customHeight="1" x14ac:dyDescent="0.2">
      <c r="C492" s="65"/>
      <c r="D492" s="65"/>
      <c r="E492" s="747"/>
      <c r="F492" s="747"/>
      <c r="G492" s="747"/>
      <c r="H492" s="747"/>
      <c r="I492" s="747"/>
      <c r="J492" s="747"/>
      <c r="K492" s="747"/>
      <c r="L492" s="747"/>
      <c r="M492" s="747"/>
      <c r="N492" s="747"/>
      <c r="O492" s="788"/>
      <c r="P492" s="747"/>
      <c r="Q492" s="104"/>
      <c r="R492" s="747"/>
      <c r="S492" s="789"/>
      <c r="T492" s="789"/>
      <c r="U492" s="789"/>
      <c r="V492" s="789"/>
      <c r="W492" s="789"/>
      <c r="X492" s="789"/>
      <c r="Y492" s="789"/>
      <c r="Z492" s="747"/>
      <c r="AA492" s="91"/>
      <c r="AB492" s="747"/>
      <c r="AC492" s="91"/>
      <c r="AD492" s="62"/>
      <c r="AE492" s="62"/>
      <c r="AF492" s="789"/>
      <c r="AG492" s="789"/>
      <c r="AH492" s="789"/>
      <c r="AI492" s="789"/>
      <c r="AJ492" s="789"/>
      <c r="AK492" s="789"/>
      <c r="AL492" s="747"/>
      <c r="AM492" s="91"/>
      <c r="AN492" s="747"/>
      <c r="AO492" s="91"/>
    </row>
    <row r="493" spans="3:41" ht="12.75" customHeight="1" x14ac:dyDescent="0.2">
      <c r="C493" s="65"/>
      <c r="D493" s="65"/>
      <c r="E493" s="747"/>
      <c r="F493" s="747"/>
      <c r="G493" s="747"/>
      <c r="H493" s="747"/>
      <c r="I493" s="747"/>
      <c r="J493" s="747"/>
      <c r="K493" s="747"/>
      <c r="L493" s="747"/>
      <c r="M493" s="747"/>
      <c r="N493" s="747"/>
      <c r="O493" s="788"/>
      <c r="P493" s="747"/>
      <c r="Q493" s="104"/>
      <c r="R493" s="747"/>
      <c r="S493" s="789"/>
      <c r="T493" s="789"/>
      <c r="U493" s="789"/>
      <c r="V493" s="789"/>
      <c r="W493" s="789"/>
      <c r="X493" s="789"/>
      <c r="Y493" s="789"/>
      <c r="Z493" s="747"/>
      <c r="AA493" s="91"/>
      <c r="AB493" s="747"/>
      <c r="AC493" s="91"/>
      <c r="AD493" s="62"/>
      <c r="AE493" s="62"/>
      <c r="AF493" s="789"/>
      <c r="AG493" s="789"/>
      <c r="AH493" s="789"/>
      <c r="AI493" s="789"/>
      <c r="AJ493" s="789"/>
      <c r="AK493" s="789"/>
      <c r="AL493" s="747"/>
      <c r="AM493" s="91"/>
      <c r="AN493" s="747"/>
      <c r="AO493" s="91"/>
    </row>
    <row r="494" spans="3:41" ht="12.75" customHeight="1" x14ac:dyDescent="0.25">
      <c r="C494" s="92"/>
      <c r="D494" s="92"/>
      <c r="E494" s="62"/>
      <c r="F494" s="747"/>
      <c r="G494" s="747"/>
      <c r="H494" s="747"/>
      <c r="I494" s="747"/>
      <c r="J494" s="747"/>
      <c r="K494" s="747"/>
      <c r="L494" s="747"/>
      <c r="M494" s="747"/>
      <c r="N494" s="62"/>
      <c r="O494" s="92"/>
      <c r="P494" s="62"/>
      <c r="Q494" s="790"/>
      <c r="R494" s="62"/>
      <c r="S494" s="789"/>
      <c r="T494" s="789"/>
      <c r="U494" s="789"/>
      <c r="V494" s="789"/>
      <c r="W494" s="789"/>
      <c r="X494" s="789"/>
      <c r="Y494" s="789"/>
      <c r="Z494" s="62"/>
      <c r="AA494" s="62"/>
      <c r="AB494" s="62"/>
      <c r="AC494" s="62"/>
      <c r="AD494" s="62"/>
      <c r="AE494" s="62"/>
      <c r="AF494" s="789"/>
      <c r="AG494" s="789"/>
      <c r="AH494" s="789"/>
      <c r="AI494" s="789"/>
      <c r="AJ494" s="789"/>
      <c r="AK494" s="789"/>
      <c r="AL494" s="62"/>
      <c r="AM494" s="62"/>
      <c r="AN494" s="62"/>
      <c r="AO494" s="62"/>
    </row>
    <row r="495" spans="3:41" ht="12.75" customHeight="1" x14ac:dyDescent="0.2">
      <c r="C495" s="65"/>
      <c r="D495" s="65"/>
      <c r="E495" s="747"/>
      <c r="F495" s="747"/>
      <c r="G495" s="747"/>
      <c r="H495" s="747"/>
      <c r="I495" s="747"/>
      <c r="J495" s="747"/>
      <c r="K495" s="747"/>
      <c r="L495" s="747"/>
      <c r="M495" s="747"/>
      <c r="N495" s="747"/>
      <c r="O495" s="788"/>
      <c r="P495" s="747"/>
      <c r="Q495" s="104"/>
      <c r="R495" s="747"/>
      <c r="S495" s="789"/>
      <c r="T495" s="789"/>
      <c r="U495" s="789"/>
      <c r="V495" s="789"/>
      <c r="W495" s="789"/>
      <c r="X495" s="789"/>
      <c r="Y495" s="789"/>
      <c r="Z495" s="747"/>
      <c r="AA495" s="91"/>
      <c r="AB495" s="747"/>
      <c r="AC495" s="91"/>
      <c r="AD495" s="62"/>
      <c r="AE495" s="62"/>
      <c r="AF495" s="789"/>
      <c r="AG495" s="789"/>
      <c r="AH495" s="789"/>
      <c r="AI495" s="789"/>
      <c r="AJ495" s="789"/>
      <c r="AK495" s="789"/>
      <c r="AL495" s="747"/>
      <c r="AM495" s="91"/>
      <c r="AN495" s="747"/>
      <c r="AO495" s="91"/>
    </row>
    <row r="496" spans="3:41" ht="12.75" customHeight="1" x14ac:dyDescent="0.25">
      <c r="C496" s="92"/>
      <c r="D496" s="92"/>
      <c r="E496" s="62"/>
      <c r="F496" s="747"/>
      <c r="G496" s="747"/>
      <c r="H496" s="747"/>
      <c r="I496" s="747"/>
      <c r="J496" s="747"/>
      <c r="K496" s="747"/>
      <c r="L496" s="747"/>
      <c r="M496" s="747"/>
      <c r="N496" s="62"/>
      <c r="O496" s="92"/>
      <c r="P496" s="62"/>
      <c r="Q496" s="790"/>
      <c r="R496" s="62"/>
      <c r="S496" s="789"/>
      <c r="T496" s="789"/>
      <c r="U496" s="789"/>
      <c r="V496" s="789"/>
      <c r="W496" s="789"/>
      <c r="X496" s="789"/>
      <c r="Y496" s="789"/>
      <c r="Z496" s="62"/>
      <c r="AA496" s="62"/>
      <c r="AB496" s="62"/>
      <c r="AC496" s="62"/>
      <c r="AD496" s="62"/>
      <c r="AE496" s="62"/>
      <c r="AF496" s="789"/>
      <c r="AG496" s="789"/>
      <c r="AH496" s="789"/>
      <c r="AI496" s="789"/>
      <c r="AJ496" s="789"/>
      <c r="AK496" s="789"/>
      <c r="AL496" s="62"/>
      <c r="AM496" s="62"/>
      <c r="AN496" s="62"/>
      <c r="AO496" s="62"/>
    </row>
    <row r="497" spans="1:41" ht="12.75" customHeight="1" x14ac:dyDescent="0.2">
      <c r="A497" s="62"/>
      <c r="B497" s="62"/>
      <c r="C497" s="65"/>
      <c r="D497" s="65"/>
      <c r="E497" s="747"/>
      <c r="F497" s="747"/>
      <c r="G497" s="747"/>
      <c r="H497" s="747"/>
      <c r="I497" s="747"/>
      <c r="J497" s="747"/>
      <c r="K497" s="747"/>
      <c r="L497" s="747"/>
      <c r="M497" s="747"/>
      <c r="N497" s="747"/>
      <c r="O497" s="788"/>
      <c r="P497" s="747"/>
      <c r="Q497" s="104"/>
      <c r="R497" s="747"/>
      <c r="S497" s="789"/>
      <c r="T497" s="789"/>
      <c r="U497" s="789"/>
      <c r="V497" s="789"/>
      <c r="W497" s="789"/>
      <c r="X497" s="789"/>
      <c r="Y497" s="789"/>
      <c r="Z497" s="747"/>
      <c r="AA497" s="91"/>
      <c r="AB497" s="747"/>
      <c r="AC497" s="91"/>
      <c r="AD497" s="62"/>
      <c r="AE497" s="62"/>
      <c r="AF497" s="789"/>
      <c r="AG497" s="789"/>
      <c r="AH497" s="789"/>
      <c r="AI497" s="789"/>
      <c r="AJ497" s="789"/>
      <c r="AK497" s="789"/>
      <c r="AL497" s="747"/>
      <c r="AM497" s="91"/>
      <c r="AN497" s="747"/>
      <c r="AO497" s="91"/>
    </row>
    <row r="498" spans="1:41" ht="12.75" customHeight="1" x14ac:dyDescent="0.2">
      <c r="A498" s="62"/>
      <c r="B498" s="62"/>
      <c r="C498" s="65"/>
      <c r="D498" s="65"/>
      <c r="E498" s="747"/>
      <c r="F498" s="747"/>
      <c r="G498" s="747"/>
      <c r="H498" s="747"/>
      <c r="I498" s="747"/>
      <c r="J498" s="747"/>
      <c r="K498" s="747"/>
      <c r="L498" s="747"/>
      <c r="M498" s="747"/>
      <c r="N498" s="747"/>
      <c r="O498" s="788"/>
      <c r="P498" s="747"/>
      <c r="Q498" s="104"/>
      <c r="R498" s="747"/>
      <c r="S498" s="789"/>
      <c r="T498" s="789"/>
      <c r="U498" s="789"/>
      <c r="V498" s="789"/>
      <c r="W498" s="789"/>
      <c r="X498" s="789"/>
      <c r="Y498" s="789"/>
      <c r="Z498" s="747"/>
      <c r="AA498" s="91"/>
      <c r="AB498" s="747"/>
      <c r="AC498" s="91"/>
      <c r="AD498" s="62"/>
      <c r="AE498" s="62"/>
      <c r="AF498" s="789"/>
      <c r="AG498" s="789"/>
      <c r="AH498" s="789"/>
      <c r="AI498" s="789"/>
      <c r="AJ498" s="789"/>
      <c r="AK498" s="789"/>
      <c r="AL498" s="747"/>
      <c r="AM498" s="91"/>
      <c r="AN498" s="747"/>
      <c r="AO498" s="91"/>
    </row>
    <row r="499" spans="1:41" ht="12.75" customHeight="1" x14ac:dyDescent="0.2">
      <c r="A499" s="62"/>
      <c r="B499" s="62"/>
      <c r="C499" s="65"/>
      <c r="D499" s="65"/>
      <c r="E499" s="747"/>
      <c r="F499" s="747"/>
      <c r="G499" s="747"/>
      <c r="H499" s="747"/>
      <c r="I499" s="747"/>
      <c r="J499" s="747"/>
      <c r="K499" s="747"/>
      <c r="L499" s="747"/>
      <c r="M499" s="747"/>
      <c r="N499" s="747"/>
      <c r="O499" s="788"/>
      <c r="P499" s="747"/>
      <c r="Q499" s="104"/>
      <c r="R499" s="747"/>
      <c r="S499" s="789"/>
      <c r="T499" s="789"/>
      <c r="U499" s="789"/>
      <c r="V499" s="789"/>
      <c r="W499" s="789"/>
      <c r="X499" s="789"/>
      <c r="Y499" s="789"/>
      <c r="Z499" s="747"/>
      <c r="AA499" s="91"/>
      <c r="AB499" s="747"/>
      <c r="AC499" s="91"/>
      <c r="AD499" s="62"/>
      <c r="AE499" s="62"/>
      <c r="AF499" s="789"/>
      <c r="AG499" s="789"/>
      <c r="AH499" s="789"/>
      <c r="AI499" s="789"/>
      <c r="AJ499" s="789"/>
      <c r="AK499" s="789"/>
      <c r="AL499" s="747"/>
      <c r="AM499" s="91"/>
      <c r="AN499" s="747"/>
      <c r="AO499" s="91"/>
    </row>
    <row r="500" spans="1:41" ht="12.75" customHeight="1" x14ac:dyDescent="0.2">
      <c r="A500" s="62"/>
      <c r="B500" s="62"/>
      <c r="C500" s="65"/>
      <c r="D500" s="65"/>
      <c r="E500" s="747"/>
      <c r="F500" s="747"/>
      <c r="G500" s="747"/>
      <c r="H500" s="747"/>
      <c r="I500" s="747"/>
      <c r="J500" s="747"/>
      <c r="K500" s="747"/>
      <c r="L500" s="747"/>
      <c r="M500" s="747"/>
      <c r="N500" s="747"/>
      <c r="O500" s="788"/>
      <c r="P500" s="747"/>
      <c r="Q500" s="104"/>
      <c r="R500" s="747"/>
      <c r="S500" s="789"/>
      <c r="T500" s="789"/>
      <c r="U500" s="789"/>
      <c r="V500" s="789"/>
      <c r="W500" s="789"/>
      <c r="X500" s="789"/>
      <c r="Y500" s="789"/>
      <c r="Z500" s="747"/>
      <c r="AA500" s="91"/>
      <c r="AB500" s="747"/>
      <c r="AC500" s="91"/>
      <c r="AD500" s="62"/>
      <c r="AE500" s="62"/>
      <c r="AF500" s="789"/>
      <c r="AG500" s="789"/>
      <c r="AH500" s="789"/>
      <c r="AI500" s="789"/>
      <c r="AJ500" s="789"/>
      <c r="AK500" s="789"/>
      <c r="AL500" s="747"/>
      <c r="AM500" s="91"/>
      <c r="AN500" s="747"/>
      <c r="AO500" s="91"/>
    </row>
    <row r="501" spans="1:41" ht="12.75" customHeight="1" x14ac:dyDescent="0.2">
      <c r="A501" s="62"/>
      <c r="B501" s="62"/>
      <c r="C501" s="65"/>
      <c r="D501" s="65"/>
      <c r="E501" s="747"/>
      <c r="F501" s="747"/>
      <c r="G501" s="747"/>
      <c r="H501" s="747"/>
      <c r="I501" s="747"/>
      <c r="J501" s="747"/>
      <c r="K501" s="747"/>
      <c r="L501" s="747"/>
      <c r="M501" s="747"/>
      <c r="N501" s="747"/>
      <c r="O501" s="788"/>
      <c r="P501" s="747"/>
      <c r="Q501" s="104"/>
      <c r="R501" s="747"/>
      <c r="S501" s="789"/>
      <c r="T501" s="789"/>
      <c r="U501" s="789"/>
      <c r="V501" s="789"/>
      <c r="W501" s="789"/>
      <c r="X501" s="789"/>
      <c r="Y501" s="789"/>
      <c r="Z501" s="747"/>
      <c r="AA501" s="91"/>
      <c r="AB501" s="747"/>
      <c r="AC501" s="91"/>
      <c r="AD501" s="62"/>
      <c r="AE501" s="62"/>
      <c r="AF501" s="789"/>
      <c r="AG501" s="789"/>
      <c r="AH501" s="789"/>
      <c r="AI501" s="789"/>
      <c r="AJ501" s="789"/>
      <c r="AK501" s="789"/>
      <c r="AL501" s="747"/>
      <c r="AM501" s="91"/>
      <c r="AN501" s="747"/>
      <c r="AO501" s="91"/>
    </row>
    <row r="502" spans="1:41" ht="12.75" customHeight="1" x14ac:dyDescent="0.2">
      <c r="A502" s="62"/>
      <c r="B502" s="62"/>
      <c r="C502" s="65"/>
      <c r="D502" s="65"/>
      <c r="E502" s="747"/>
      <c r="F502" s="747"/>
      <c r="G502" s="747"/>
      <c r="H502" s="747"/>
      <c r="I502" s="747"/>
      <c r="J502" s="747"/>
      <c r="K502" s="747"/>
      <c r="L502" s="747"/>
      <c r="M502" s="747"/>
      <c r="N502" s="747"/>
      <c r="O502" s="788"/>
      <c r="P502" s="747"/>
      <c r="Q502" s="104"/>
      <c r="R502" s="747"/>
      <c r="S502" s="789"/>
      <c r="T502" s="789"/>
      <c r="U502" s="789"/>
      <c r="V502" s="789"/>
      <c r="W502" s="789"/>
      <c r="X502" s="789"/>
      <c r="Y502" s="789"/>
      <c r="Z502" s="747"/>
      <c r="AA502" s="91"/>
      <c r="AB502" s="747"/>
      <c r="AC502" s="91"/>
      <c r="AD502" s="62"/>
      <c r="AE502" s="62"/>
      <c r="AF502" s="789"/>
      <c r="AG502" s="789"/>
      <c r="AH502" s="789"/>
      <c r="AI502" s="789"/>
      <c r="AJ502" s="789"/>
      <c r="AK502" s="789"/>
      <c r="AL502" s="747"/>
      <c r="AM502" s="91"/>
      <c r="AN502" s="747"/>
      <c r="AO502" s="91"/>
    </row>
    <row r="503" spans="1:41" ht="12.75" customHeight="1" x14ac:dyDescent="0.25">
      <c r="A503" s="62"/>
      <c r="B503" s="94"/>
      <c r="C503" s="92"/>
      <c r="D503" s="92"/>
      <c r="E503" s="62"/>
      <c r="F503" s="747"/>
      <c r="G503" s="747"/>
      <c r="H503" s="747"/>
      <c r="I503" s="747"/>
      <c r="J503" s="747"/>
      <c r="K503" s="747"/>
      <c r="L503" s="747"/>
      <c r="M503" s="747"/>
      <c r="N503" s="62"/>
      <c r="O503" s="92"/>
      <c r="P503" s="62"/>
      <c r="Q503" s="92"/>
      <c r="R503" s="62"/>
      <c r="S503" s="791"/>
      <c r="T503" s="791"/>
      <c r="U503" s="791"/>
      <c r="V503" s="791"/>
      <c r="W503" s="791"/>
      <c r="X503" s="791"/>
      <c r="Y503" s="791"/>
      <c r="Z503" s="62"/>
      <c r="AA503" s="102"/>
      <c r="AB503" s="62"/>
      <c r="AC503" s="102"/>
      <c r="AD503" s="62"/>
      <c r="AE503" s="62"/>
      <c r="AF503" s="791"/>
      <c r="AG503" s="791"/>
      <c r="AH503" s="791"/>
      <c r="AI503" s="791"/>
      <c r="AJ503" s="791"/>
      <c r="AK503" s="791"/>
      <c r="AL503" s="62"/>
      <c r="AM503" s="102"/>
      <c r="AN503" s="62"/>
      <c r="AO503" s="102"/>
    </row>
    <row r="504" spans="1:41" ht="12.75" customHeight="1" x14ac:dyDescent="0.25">
      <c r="A504" s="62"/>
      <c r="B504" s="94"/>
      <c r="C504" s="92"/>
      <c r="D504" s="92"/>
      <c r="E504" s="62"/>
      <c r="F504" s="747"/>
      <c r="G504" s="747"/>
      <c r="H504" s="747"/>
      <c r="I504" s="747"/>
      <c r="J504" s="747"/>
      <c r="K504" s="747"/>
      <c r="L504" s="747"/>
      <c r="M504" s="747"/>
      <c r="N504" s="62"/>
      <c r="O504" s="92"/>
      <c r="P504" s="62"/>
      <c r="Q504" s="790"/>
      <c r="R504" s="62"/>
      <c r="S504" s="790"/>
      <c r="T504" s="790"/>
      <c r="U504" s="790"/>
      <c r="V504" s="790"/>
      <c r="W504" s="790"/>
      <c r="X504" s="790"/>
      <c r="Y504" s="790"/>
      <c r="Z504" s="62"/>
      <c r="AA504" s="62"/>
      <c r="AB504" s="62"/>
      <c r="AC504" s="62"/>
      <c r="AD504" s="62"/>
      <c r="AE504" s="62"/>
      <c r="AF504" s="790"/>
      <c r="AG504" s="790"/>
      <c r="AH504" s="790"/>
      <c r="AI504" s="790"/>
      <c r="AJ504" s="790"/>
      <c r="AK504" s="790"/>
      <c r="AL504" s="62"/>
      <c r="AM504" s="62"/>
      <c r="AN504" s="62"/>
      <c r="AO504" s="62"/>
    </row>
    <row r="505" spans="1:41" ht="12.75" customHeight="1" x14ac:dyDescent="0.25">
      <c r="A505" s="168"/>
      <c r="B505" s="94"/>
      <c r="C505" s="737"/>
      <c r="D505" s="737"/>
      <c r="E505" s="62"/>
      <c r="F505" s="737"/>
      <c r="G505" s="737"/>
      <c r="H505" s="737"/>
      <c r="I505" s="737"/>
      <c r="J505" s="737"/>
      <c r="K505" s="737"/>
      <c r="L505" s="737"/>
      <c r="M505" s="737"/>
      <c r="N505" s="62"/>
      <c r="O505" s="792"/>
      <c r="P505" s="737"/>
      <c r="Q505" s="793"/>
      <c r="R505" s="737"/>
      <c r="S505" s="793"/>
      <c r="T505" s="793"/>
      <c r="U505" s="793"/>
      <c r="V505" s="793"/>
      <c r="W505" s="793"/>
      <c r="X505" s="793"/>
      <c r="Y505" s="793"/>
      <c r="Z505" s="737"/>
      <c r="AA505" s="737"/>
      <c r="AB505" s="89"/>
      <c r="AC505" s="62"/>
      <c r="AD505" s="62"/>
      <c r="AE505" s="62"/>
      <c r="AF505" s="793"/>
      <c r="AG505" s="793"/>
      <c r="AH505" s="793"/>
      <c r="AI505" s="793"/>
      <c r="AJ505" s="793"/>
      <c r="AK505" s="793"/>
      <c r="AL505" s="737"/>
      <c r="AM505" s="737"/>
      <c r="AN505" s="89"/>
      <c r="AO505" s="62"/>
    </row>
    <row r="506" spans="1:41" ht="12.75" customHeight="1" x14ac:dyDescent="0.2">
      <c r="A506" s="62"/>
      <c r="B506" s="62"/>
      <c r="C506" s="104"/>
      <c r="D506" s="104"/>
      <c r="E506" s="62"/>
      <c r="F506" s="104"/>
      <c r="G506" s="104"/>
      <c r="H506" s="104"/>
      <c r="I506" s="104"/>
      <c r="J506" s="104"/>
      <c r="K506" s="104"/>
      <c r="L506" s="104"/>
      <c r="M506" s="104"/>
      <c r="N506" s="62"/>
      <c r="O506" s="104"/>
      <c r="P506" s="62"/>
      <c r="Q506" s="104"/>
      <c r="R506" s="62"/>
      <c r="S506" s="104"/>
      <c r="T506" s="104"/>
      <c r="U506" s="104"/>
      <c r="V506" s="104"/>
      <c r="W506" s="104"/>
      <c r="X506" s="104"/>
      <c r="Y506" s="104"/>
      <c r="Z506" s="62"/>
      <c r="AA506" s="62"/>
      <c r="AB506" s="62"/>
      <c r="AC506" s="62"/>
      <c r="AD506" s="62"/>
      <c r="AE506" s="62"/>
      <c r="AF506" s="104"/>
      <c r="AG506" s="104"/>
      <c r="AH506" s="104"/>
      <c r="AI506" s="104"/>
      <c r="AJ506" s="104"/>
      <c r="AK506" s="104"/>
      <c r="AL506" s="62"/>
      <c r="AM506" s="62"/>
      <c r="AN506" s="62"/>
      <c r="AO506" s="62"/>
    </row>
    <row r="507" spans="1:41" ht="12.75" customHeight="1" x14ac:dyDescent="0.2">
      <c r="A507" s="62"/>
      <c r="B507" s="62"/>
      <c r="C507" s="104"/>
      <c r="D507" s="104"/>
      <c r="E507" s="62"/>
      <c r="F507" s="104"/>
      <c r="G507" s="104"/>
      <c r="H507" s="104"/>
      <c r="I507" s="104"/>
      <c r="J507" s="104"/>
      <c r="K507" s="104"/>
      <c r="L507" s="104"/>
      <c r="M507" s="104"/>
      <c r="N507" s="62"/>
      <c r="O507" s="104"/>
      <c r="P507" s="62"/>
      <c r="Q507" s="104"/>
      <c r="R507" s="62"/>
      <c r="S507" s="104"/>
      <c r="T507" s="104"/>
      <c r="U507" s="104"/>
      <c r="V507" s="104"/>
      <c r="W507" s="104"/>
      <c r="X507" s="104"/>
      <c r="Y507" s="104"/>
      <c r="Z507" s="62"/>
      <c r="AA507" s="62"/>
      <c r="AB507" s="62"/>
      <c r="AC507" s="62"/>
      <c r="AD507" s="62"/>
      <c r="AE507" s="62"/>
      <c r="AF507" s="104"/>
      <c r="AG507" s="104"/>
      <c r="AH507" s="104"/>
      <c r="AI507" s="104"/>
      <c r="AJ507" s="104"/>
      <c r="AK507" s="104"/>
      <c r="AL507" s="62"/>
      <c r="AM507" s="62"/>
      <c r="AN507" s="62"/>
      <c r="AO507" s="62"/>
    </row>
    <row r="508" spans="1:41" ht="12.75" customHeight="1" x14ac:dyDescent="0.25">
      <c r="A508" s="62"/>
      <c r="B508" s="62"/>
      <c r="C508" s="92"/>
      <c r="D508" s="92"/>
      <c r="E508" s="62"/>
      <c r="F508" s="747"/>
      <c r="G508" s="747"/>
      <c r="H508" s="747"/>
      <c r="I508" s="747"/>
      <c r="J508" s="747"/>
      <c r="K508" s="747"/>
      <c r="L508" s="747"/>
      <c r="M508" s="747"/>
      <c r="N508" s="62"/>
      <c r="O508" s="92"/>
      <c r="P508" s="62"/>
      <c r="Q508" s="790"/>
      <c r="R508" s="62"/>
      <c r="S508" s="790"/>
      <c r="T508" s="790"/>
      <c r="U508" s="790"/>
      <c r="V508" s="790"/>
      <c r="W508" s="790"/>
      <c r="X508" s="790"/>
      <c r="Y508" s="790"/>
      <c r="Z508" s="62"/>
      <c r="AA508" s="62"/>
      <c r="AB508" s="62"/>
      <c r="AC508" s="62"/>
      <c r="AD508" s="62"/>
      <c r="AE508" s="62"/>
      <c r="AF508" s="790"/>
      <c r="AG508" s="790"/>
      <c r="AH508" s="790"/>
      <c r="AI508" s="790"/>
      <c r="AJ508" s="790"/>
      <c r="AK508" s="790"/>
      <c r="AL508" s="62"/>
      <c r="AM508" s="62"/>
      <c r="AN508" s="62"/>
      <c r="AO508" s="62"/>
    </row>
    <row r="509" spans="1:41" ht="12.75" customHeight="1" x14ac:dyDescent="0.2">
      <c r="A509" s="62"/>
      <c r="B509" s="62"/>
      <c r="C509" s="104"/>
      <c r="D509" s="104"/>
      <c r="E509" s="62"/>
      <c r="F509" s="104"/>
      <c r="G509" s="104"/>
      <c r="H509" s="104"/>
      <c r="I509" s="104"/>
      <c r="J509" s="104"/>
      <c r="K509" s="104"/>
      <c r="L509" s="104"/>
      <c r="M509" s="104"/>
      <c r="N509" s="62"/>
      <c r="O509" s="104"/>
      <c r="P509" s="62"/>
      <c r="Q509" s="104"/>
      <c r="R509" s="62"/>
      <c r="S509" s="104"/>
      <c r="T509" s="104"/>
      <c r="U509" s="104"/>
      <c r="V509" s="104"/>
      <c r="W509" s="104"/>
      <c r="X509" s="104"/>
      <c r="Y509" s="104"/>
      <c r="Z509" s="62"/>
      <c r="AA509" s="62"/>
      <c r="AB509" s="62"/>
      <c r="AC509" s="62"/>
      <c r="AD509" s="62"/>
      <c r="AE509" s="62"/>
      <c r="AF509" s="104"/>
      <c r="AG509" s="104"/>
      <c r="AH509" s="104"/>
      <c r="AI509" s="104"/>
      <c r="AJ509" s="104"/>
      <c r="AK509" s="104"/>
      <c r="AL509" s="62"/>
      <c r="AM509" s="62"/>
      <c r="AN509" s="62"/>
      <c r="AO509" s="62"/>
    </row>
    <row r="510" spans="1:41" ht="12.75" customHeight="1" x14ac:dyDescent="0.2">
      <c r="A510" s="62"/>
      <c r="B510" s="62"/>
      <c r="C510" s="104"/>
      <c r="D510" s="104"/>
      <c r="E510" s="62"/>
      <c r="F510" s="104"/>
      <c r="G510" s="104"/>
      <c r="H510" s="104"/>
      <c r="I510" s="104"/>
      <c r="J510" s="104"/>
      <c r="K510" s="104"/>
      <c r="L510" s="104"/>
      <c r="M510" s="104"/>
      <c r="N510" s="62"/>
      <c r="O510" s="104"/>
      <c r="P510" s="62"/>
      <c r="Q510" s="104"/>
      <c r="R510" s="62"/>
      <c r="S510" s="104"/>
      <c r="T510" s="104"/>
      <c r="U510" s="104"/>
      <c r="V510" s="104"/>
      <c r="W510" s="104"/>
      <c r="X510" s="104"/>
      <c r="Y510" s="104"/>
      <c r="Z510" s="62"/>
      <c r="AA510" s="62"/>
      <c r="AB510" s="62"/>
      <c r="AC510" s="62"/>
      <c r="AD510" s="62"/>
      <c r="AE510" s="62"/>
      <c r="AF510" s="104"/>
      <c r="AG510" s="104"/>
      <c r="AH510" s="104"/>
      <c r="AI510" s="104"/>
      <c r="AJ510" s="104"/>
      <c r="AK510" s="104"/>
      <c r="AL510" s="62"/>
      <c r="AM510" s="62"/>
      <c r="AN510" s="62"/>
      <c r="AO510" s="62"/>
    </row>
    <row r="511" spans="1:41" ht="12.75" customHeight="1" x14ac:dyDescent="0.25">
      <c r="A511" s="62"/>
      <c r="B511" s="62"/>
      <c r="C511" s="92"/>
      <c r="D511" s="92"/>
      <c r="E511" s="62"/>
      <c r="F511" s="747"/>
      <c r="G511" s="747"/>
      <c r="H511" s="747"/>
      <c r="I511" s="747"/>
      <c r="J511" s="747"/>
      <c r="K511" s="747"/>
      <c r="L511" s="747"/>
      <c r="M511" s="747"/>
      <c r="N511" s="62"/>
      <c r="O511" s="92"/>
      <c r="P511" s="62"/>
      <c r="Q511" s="790"/>
      <c r="R511" s="62"/>
      <c r="S511" s="790"/>
      <c r="T511" s="790"/>
      <c r="U511" s="790"/>
      <c r="V511" s="790"/>
      <c r="W511" s="790"/>
      <c r="X511" s="790"/>
      <c r="Y511" s="790"/>
      <c r="Z511" s="62"/>
      <c r="AA511" s="62"/>
      <c r="AB511" s="62"/>
      <c r="AC511" s="62"/>
      <c r="AD511" s="62"/>
      <c r="AE511" s="62"/>
      <c r="AF511" s="790"/>
      <c r="AG511" s="790"/>
      <c r="AH511" s="790"/>
      <c r="AI511" s="790"/>
      <c r="AJ511" s="790"/>
      <c r="AK511" s="790"/>
      <c r="AL511" s="62"/>
      <c r="AM511" s="62"/>
      <c r="AN511" s="62"/>
      <c r="AO511" s="62"/>
    </row>
    <row r="512" spans="1:41" ht="12.75" customHeight="1" x14ac:dyDescent="0.2">
      <c r="A512" s="62"/>
      <c r="B512" s="62"/>
      <c r="C512" s="104"/>
      <c r="D512" s="104"/>
      <c r="E512" s="62"/>
      <c r="F512" s="104"/>
      <c r="G512" s="104"/>
      <c r="H512" s="104"/>
      <c r="I512" s="104"/>
      <c r="J512" s="104"/>
      <c r="K512" s="104"/>
      <c r="L512" s="104"/>
      <c r="M512" s="104"/>
      <c r="N512" s="62"/>
      <c r="O512" s="104"/>
      <c r="P512" s="62"/>
      <c r="Q512" s="104"/>
      <c r="R512" s="62"/>
      <c r="S512" s="104"/>
      <c r="T512" s="104"/>
      <c r="U512" s="104"/>
      <c r="V512" s="104"/>
      <c r="W512" s="104"/>
      <c r="X512" s="104"/>
      <c r="Y512" s="104"/>
      <c r="Z512" s="62"/>
      <c r="AA512" s="62"/>
      <c r="AB512" s="62"/>
      <c r="AC512" s="62"/>
      <c r="AD512" s="62"/>
      <c r="AE512" s="62"/>
      <c r="AF512" s="104"/>
      <c r="AG512" s="104"/>
      <c r="AH512" s="104"/>
      <c r="AI512" s="104"/>
      <c r="AJ512" s="104"/>
      <c r="AK512" s="104"/>
      <c r="AL512" s="62"/>
      <c r="AM512" s="62"/>
      <c r="AN512" s="62"/>
      <c r="AO512" s="62"/>
    </row>
    <row r="513" spans="1:37" ht="12.75" customHeight="1" x14ac:dyDescent="0.2">
      <c r="A513" s="62"/>
      <c r="B513" s="62"/>
      <c r="C513" s="104"/>
      <c r="D513" s="104"/>
      <c r="E513" s="62"/>
      <c r="F513" s="104"/>
      <c r="G513" s="104"/>
      <c r="H513" s="104"/>
      <c r="I513" s="104"/>
      <c r="J513" s="104"/>
      <c r="K513" s="104"/>
      <c r="L513" s="104"/>
      <c r="M513" s="104"/>
      <c r="N513" s="62"/>
      <c r="O513" s="104"/>
      <c r="P513" s="62"/>
      <c r="Q513" s="104"/>
      <c r="R513" s="62"/>
      <c r="S513" s="104"/>
      <c r="T513" s="104"/>
      <c r="U513" s="104"/>
      <c r="V513" s="104"/>
      <c r="W513" s="104"/>
      <c r="X513" s="104"/>
      <c r="Y513" s="104"/>
      <c r="Z513" s="62"/>
      <c r="AA513" s="62"/>
      <c r="AB513" s="62"/>
      <c r="AC513" s="62"/>
      <c r="AD513" s="62"/>
      <c r="AE513" s="62"/>
      <c r="AF513" s="104"/>
      <c r="AG513" s="104"/>
      <c r="AH513" s="104"/>
      <c r="AI513" s="104"/>
      <c r="AJ513" s="104"/>
      <c r="AK513" s="104"/>
    </row>
    <row r="514" spans="1:37" ht="12.75" customHeight="1" x14ac:dyDescent="0.25">
      <c r="A514" s="62"/>
      <c r="B514" s="62"/>
      <c r="C514" s="92"/>
      <c r="D514" s="92"/>
      <c r="E514" s="62"/>
      <c r="F514" s="747"/>
      <c r="G514" s="747"/>
      <c r="H514" s="747"/>
      <c r="I514" s="747"/>
      <c r="J514" s="747"/>
      <c r="K514" s="747"/>
      <c r="L514" s="747"/>
      <c r="M514" s="747"/>
      <c r="N514" s="62"/>
      <c r="O514" s="92"/>
      <c r="P514" s="62"/>
      <c r="Q514" s="790"/>
      <c r="R514" s="62"/>
      <c r="S514" s="790"/>
      <c r="T514" s="790"/>
      <c r="U514" s="790"/>
      <c r="V514" s="790"/>
      <c r="W514" s="790"/>
      <c r="X514" s="790"/>
      <c r="Y514" s="790"/>
      <c r="Z514" s="62"/>
      <c r="AA514" s="62"/>
      <c r="AB514" s="62"/>
      <c r="AC514" s="62"/>
      <c r="AD514" s="62"/>
      <c r="AE514" s="62"/>
      <c r="AF514" s="790"/>
      <c r="AG514" s="790"/>
      <c r="AH514" s="790"/>
      <c r="AI514" s="790"/>
      <c r="AJ514" s="790"/>
      <c r="AK514" s="790"/>
    </row>
    <row r="515" spans="1:37" ht="12.75" customHeight="1" x14ac:dyDescent="0.2">
      <c r="A515" s="62"/>
      <c r="B515" s="62"/>
      <c r="C515" s="104"/>
      <c r="D515" s="104"/>
      <c r="E515" s="62"/>
      <c r="F515" s="104"/>
      <c r="G515" s="104"/>
      <c r="H515" s="104"/>
      <c r="I515" s="104"/>
      <c r="J515" s="104"/>
      <c r="K515" s="104"/>
      <c r="L515" s="104"/>
      <c r="M515" s="104"/>
      <c r="N515" s="62"/>
      <c r="O515" s="104"/>
      <c r="P515" s="62"/>
      <c r="Q515" s="104"/>
      <c r="R515" s="62"/>
      <c r="S515" s="104"/>
      <c r="T515" s="104"/>
      <c r="U515" s="104"/>
      <c r="V515" s="104"/>
      <c r="W515" s="104"/>
      <c r="X515" s="104"/>
      <c r="Y515" s="104"/>
      <c r="Z515" s="62"/>
      <c r="AA515" s="62"/>
      <c r="AB515" s="62"/>
      <c r="AC515" s="62"/>
      <c r="AD515" s="62"/>
      <c r="AE515" s="62"/>
      <c r="AF515" s="104"/>
      <c r="AG515" s="104"/>
      <c r="AH515" s="104"/>
      <c r="AI515" s="104"/>
      <c r="AJ515" s="104"/>
      <c r="AK515" s="104"/>
    </row>
    <row r="516" spans="1:37" ht="12.75" customHeight="1" x14ac:dyDescent="0.25">
      <c r="A516" s="62"/>
      <c r="B516" s="62"/>
      <c r="C516" s="92"/>
      <c r="D516" s="92"/>
      <c r="E516" s="62"/>
      <c r="F516" s="747"/>
      <c r="G516" s="747"/>
      <c r="H516" s="747"/>
      <c r="I516" s="747"/>
      <c r="J516" s="747"/>
      <c r="K516" s="747"/>
      <c r="L516" s="747"/>
      <c r="M516" s="747"/>
      <c r="N516" s="62"/>
      <c r="O516" s="92"/>
      <c r="P516" s="62"/>
      <c r="Q516" s="790"/>
      <c r="R516" s="62"/>
      <c r="S516" s="790"/>
      <c r="T516" s="790"/>
      <c r="U516" s="790"/>
      <c r="V516" s="790"/>
      <c r="W516" s="790"/>
      <c r="X516" s="790"/>
      <c r="Y516" s="790"/>
      <c r="Z516" s="62"/>
      <c r="AA516" s="62"/>
      <c r="AB516" s="62"/>
      <c r="AC516" s="62"/>
      <c r="AD516" s="62"/>
      <c r="AE516" s="62"/>
      <c r="AF516" s="790"/>
      <c r="AG516" s="790"/>
      <c r="AH516" s="790"/>
      <c r="AI516" s="790"/>
      <c r="AJ516" s="790"/>
      <c r="AK516" s="790"/>
    </row>
    <row r="517" spans="1:37" ht="12.75" customHeight="1" x14ac:dyDescent="0.2">
      <c r="A517" s="62"/>
      <c r="B517" s="62"/>
      <c r="C517" s="104"/>
      <c r="D517" s="104"/>
      <c r="E517" s="62"/>
      <c r="F517" s="104"/>
      <c r="G517" s="104"/>
      <c r="H517" s="104"/>
      <c r="I517" s="104"/>
      <c r="J517" s="104"/>
      <c r="K517" s="104"/>
      <c r="L517" s="104"/>
      <c r="M517" s="104"/>
      <c r="N517" s="62"/>
      <c r="O517" s="104"/>
      <c r="P517" s="62"/>
      <c r="Q517" s="104"/>
      <c r="R517" s="62"/>
      <c r="S517" s="104"/>
      <c r="T517" s="104"/>
      <c r="U517" s="104"/>
      <c r="V517" s="104"/>
      <c r="W517" s="104"/>
      <c r="X517" s="104"/>
      <c r="Y517" s="104"/>
      <c r="Z517" s="62"/>
      <c r="AA517" s="62"/>
      <c r="AB517" s="62"/>
      <c r="AC517" s="62"/>
      <c r="AD517" s="62"/>
      <c r="AE517" s="62"/>
      <c r="AF517" s="104"/>
      <c r="AG517" s="104"/>
      <c r="AH517" s="104"/>
      <c r="AI517" s="104"/>
      <c r="AJ517" s="104"/>
      <c r="AK517" s="104"/>
    </row>
    <row r="518" spans="1:37" ht="12.75" customHeight="1" x14ac:dyDescent="0.2">
      <c r="A518" s="62"/>
      <c r="B518" s="62"/>
      <c r="C518" s="104"/>
      <c r="D518" s="104"/>
      <c r="E518" s="62"/>
      <c r="F518" s="104"/>
      <c r="G518" s="104"/>
      <c r="H518" s="104"/>
      <c r="I518" s="104"/>
      <c r="J518" s="104"/>
      <c r="K518" s="104"/>
      <c r="L518" s="104"/>
      <c r="M518" s="104"/>
      <c r="N518" s="62"/>
      <c r="O518" s="104"/>
      <c r="P518" s="62"/>
      <c r="Q518" s="104"/>
      <c r="R518" s="62"/>
      <c r="S518" s="104"/>
      <c r="T518" s="104"/>
      <c r="U518" s="104"/>
      <c r="V518" s="104"/>
      <c r="W518" s="104"/>
      <c r="X518" s="104"/>
      <c r="Y518" s="104"/>
      <c r="Z518" s="62"/>
      <c r="AA518" s="62"/>
      <c r="AB518" s="62"/>
      <c r="AC518" s="62"/>
      <c r="AD518" s="62"/>
      <c r="AE518" s="62"/>
      <c r="AF518" s="104"/>
      <c r="AG518" s="104"/>
      <c r="AH518" s="104"/>
      <c r="AI518" s="104"/>
      <c r="AJ518" s="104"/>
      <c r="AK518" s="104"/>
    </row>
    <row r="519" spans="1:37" ht="12.75" customHeight="1" x14ac:dyDescent="0.2">
      <c r="A519" s="62"/>
      <c r="B519" s="62"/>
      <c r="C519" s="104"/>
      <c r="D519" s="104"/>
      <c r="E519" s="62"/>
      <c r="F519" s="104"/>
      <c r="G519" s="104"/>
      <c r="H519" s="104"/>
      <c r="I519" s="104"/>
      <c r="J519" s="104"/>
      <c r="K519" s="104"/>
      <c r="L519" s="104"/>
      <c r="M519" s="104"/>
      <c r="N519" s="62"/>
      <c r="O519" s="104"/>
      <c r="P519" s="62"/>
      <c r="Q519" s="104"/>
      <c r="R519" s="62"/>
      <c r="S519" s="104"/>
      <c r="T519" s="104"/>
      <c r="U519" s="104"/>
      <c r="V519" s="104"/>
      <c r="W519" s="104"/>
      <c r="X519" s="104"/>
      <c r="Y519" s="104"/>
      <c r="Z519" s="62"/>
      <c r="AA519" s="62"/>
      <c r="AB519" s="62"/>
      <c r="AC519" s="62"/>
      <c r="AD519" s="62"/>
      <c r="AE519" s="62"/>
      <c r="AF519" s="104"/>
      <c r="AG519" s="104"/>
      <c r="AH519" s="104"/>
      <c r="AI519" s="104"/>
      <c r="AJ519" s="104"/>
      <c r="AK519" s="104"/>
    </row>
    <row r="520" spans="1:37" ht="12.75" customHeight="1" x14ac:dyDescent="0.2">
      <c r="A520" s="62"/>
      <c r="B520" s="62"/>
      <c r="C520" s="104"/>
      <c r="D520" s="104"/>
      <c r="E520" s="62"/>
      <c r="F520" s="104"/>
      <c r="G520" s="104"/>
      <c r="H520" s="104"/>
      <c r="I520" s="104"/>
      <c r="J520" s="104"/>
      <c r="K520" s="104"/>
      <c r="L520" s="104"/>
      <c r="M520" s="104"/>
      <c r="N520" s="62"/>
      <c r="O520" s="104"/>
      <c r="P520" s="62"/>
      <c r="Q520" s="104"/>
      <c r="R520" s="62"/>
      <c r="S520" s="104"/>
      <c r="T520" s="104"/>
      <c r="U520" s="104"/>
      <c r="V520" s="104"/>
      <c r="W520" s="104"/>
      <c r="X520" s="104"/>
      <c r="Y520" s="104"/>
      <c r="Z520" s="62"/>
      <c r="AA520" s="62"/>
      <c r="AB520" s="62"/>
      <c r="AC520" s="62"/>
      <c r="AD520" s="62"/>
      <c r="AE520" s="62"/>
      <c r="AF520" s="104"/>
      <c r="AG520" s="104"/>
      <c r="AH520" s="104"/>
      <c r="AI520" s="104"/>
      <c r="AJ520" s="104"/>
      <c r="AK520" s="104"/>
    </row>
    <row r="521" spans="1:37" ht="12.75" customHeight="1" x14ac:dyDescent="0.25">
      <c r="A521" s="62"/>
      <c r="B521" s="94"/>
      <c r="C521" s="92"/>
      <c r="D521" s="92"/>
      <c r="E521" s="62"/>
      <c r="F521" s="92"/>
      <c r="G521" s="92"/>
      <c r="H521" s="92"/>
      <c r="I521" s="92"/>
      <c r="J521" s="92"/>
      <c r="K521" s="92"/>
      <c r="L521" s="92"/>
      <c r="M521" s="92"/>
      <c r="N521" s="62"/>
      <c r="O521" s="92"/>
      <c r="P521" s="62"/>
      <c r="Q521" s="92"/>
      <c r="R521" s="62"/>
      <c r="S521" s="92"/>
      <c r="T521" s="92"/>
      <c r="U521" s="92"/>
      <c r="V521" s="92"/>
      <c r="W521" s="92"/>
      <c r="X521" s="92"/>
      <c r="Y521" s="92"/>
      <c r="Z521" s="62"/>
      <c r="AA521" s="62"/>
      <c r="AB521" s="62"/>
      <c r="AC521" s="62"/>
      <c r="AD521" s="62"/>
      <c r="AE521" s="62"/>
      <c r="AF521" s="92"/>
      <c r="AG521" s="92"/>
      <c r="AH521" s="92"/>
      <c r="AI521" s="92"/>
      <c r="AJ521" s="92"/>
      <c r="AK521" s="92"/>
    </row>
    <row r="522" spans="1:37" ht="12.75" customHeight="1" x14ac:dyDescent="0.25">
      <c r="A522" s="62"/>
      <c r="B522" s="94"/>
      <c r="C522" s="92"/>
      <c r="D522" s="92"/>
      <c r="E522" s="62"/>
      <c r="F522" s="747"/>
      <c r="G522" s="747"/>
      <c r="H522" s="747"/>
      <c r="I522" s="747"/>
      <c r="J522" s="747"/>
      <c r="K522" s="747"/>
      <c r="L522" s="747"/>
      <c r="M522" s="747"/>
      <c r="N522" s="62"/>
      <c r="O522" s="92"/>
      <c r="P522" s="62"/>
      <c r="Q522" s="790"/>
      <c r="R522" s="62"/>
      <c r="S522" s="790"/>
      <c r="T522" s="790"/>
      <c r="U522" s="790"/>
      <c r="V522" s="790"/>
      <c r="W522" s="790"/>
      <c r="X522" s="790"/>
      <c r="Y522" s="790"/>
      <c r="Z522" s="62"/>
      <c r="AA522" s="62"/>
      <c r="AB522" s="62"/>
      <c r="AC522" s="62"/>
      <c r="AD522" s="62"/>
      <c r="AE522" s="62"/>
      <c r="AF522" s="790"/>
      <c r="AG522" s="790"/>
      <c r="AH522" s="790"/>
      <c r="AI522" s="790"/>
      <c r="AJ522" s="790"/>
      <c r="AK522" s="790"/>
    </row>
    <row r="523" spans="1:37" ht="12.75" customHeight="1" x14ac:dyDescent="0.25">
      <c r="A523" s="62"/>
      <c r="B523" s="94"/>
      <c r="C523" s="92"/>
      <c r="D523" s="92"/>
      <c r="E523" s="62"/>
      <c r="F523" s="747"/>
      <c r="G523" s="747"/>
      <c r="H523" s="747"/>
      <c r="I523" s="747"/>
      <c r="J523" s="747"/>
      <c r="K523" s="747"/>
      <c r="L523" s="747"/>
      <c r="M523" s="747"/>
      <c r="N523" s="62"/>
      <c r="O523" s="92"/>
      <c r="P523" s="62"/>
      <c r="Q523" s="790"/>
      <c r="R523" s="62"/>
      <c r="S523" s="790"/>
      <c r="T523" s="790"/>
      <c r="U523" s="790"/>
      <c r="V523" s="790"/>
      <c r="W523" s="790"/>
      <c r="X523" s="790"/>
      <c r="Y523" s="790"/>
      <c r="Z523" s="62"/>
      <c r="AA523" s="62"/>
      <c r="AB523" s="62"/>
      <c r="AC523" s="62"/>
      <c r="AD523" s="62"/>
      <c r="AE523" s="62"/>
      <c r="AF523" s="790"/>
      <c r="AG523" s="790"/>
      <c r="AH523" s="790"/>
      <c r="AI523" s="790"/>
      <c r="AJ523" s="790"/>
      <c r="AK523" s="790"/>
    </row>
    <row r="524" spans="1:37" ht="12.75" customHeight="1" x14ac:dyDescent="0.25">
      <c r="A524" s="62"/>
      <c r="B524" s="94"/>
      <c r="C524" s="92"/>
      <c r="D524" s="92"/>
      <c r="E524" s="62"/>
      <c r="F524" s="747"/>
      <c r="G524" s="747"/>
      <c r="H524" s="747"/>
      <c r="I524" s="747"/>
      <c r="J524" s="747"/>
      <c r="K524" s="747"/>
      <c r="L524" s="747"/>
      <c r="M524" s="747"/>
      <c r="N524" s="62"/>
      <c r="O524" s="92"/>
      <c r="P524" s="62"/>
      <c r="Q524" s="790"/>
      <c r="R524" s="62"/>
      <c r="S524" s="790"/>
      <c r="T524" s="790"/>
      <c r="U524" s="790"/>
      <c r="V524" s="790"/>
      <c r="W524" s="790"/>
      <c r="X524" s="790"/>
      <c r="Y524" s="790"/>
      <c r="Z524" s="62"/>
      <c r="AA524" s="62"/>
      <c r="AB524" s="62"/>
      <c r="AC524" s="62"/>
      <c r="AD524" s="62"/>
      <c r="AE524" s="62"/>
      <c r="AF524" s="790"/>
      <c r="AG524" s="790"/>
      <c r="AH524" s="790"/>
      <c r="AI524" s="790"/>
      <c r="AJ524" s="790"/>
      <c r="AK524" s="790"/>
    </row>
    <row r="525" spans="1:37" ht="12.75" customHeight="1" x14ac:dyDescent="0.25">
      <c r="A525" s="62"/>
      <c r="B525" s="94"/>
      <c r="C525" s="92"/>
      <c r="D525" s="92"/>
      <c r="E525" s="62"/>
      <c r="F525" s="747"/>
      <c r="G525" s="747"/>
      <c r="H525" s="747"/>
      <c r="I525" s="747"/>
      <c r="J525" s="747"/>
      <c r="K525" s="747"/>
      <c r="L525" s="747"/>
      <c r="M525" s="747"/>
      <c r="N525" s="62"/>
      <c r="O525" s="92"/>
      <c r="P525" s="62"/>
      <c r="Q525" s="790"/>
      <c r="R525" s="62"/>
      <c r="S525" s="790"/>
      <c r="T525" s="790"/>
      <c r="U525" s="790"/>
      <c r="V525" s="790"/>
      <c r="W525" s="790"/>
      <c r="X525" s="790"/>
      <c r="Y525" s="790"/>
      <c r="Z525" s="62"/>
      <c r="AA525" s="62"/>
      <c r="AB525" s="62"/>
      <c r="AC525" s="62"/>
      <c r="AD525" s="62"/>
      <c r="AE525" s="62"/>
      <c r="AF525" s="790"/>
      <c r="AG525" s="790"/>
      <c r="AH525" s="790"/>
      <c r="AI525" s="790"/>
      <c r="AJ525" s="790"/>
      <c r="AK525" s="790"/>
    </row>
    <row r="528" spans="1:37" ht="12.75" customHeight="1" x14ac:dyDescent="0.2">
      <c r="A528" s="127"/>
      <c r="B528" s="62"/>
      <c r="C528" s="62"/>
      <c r="D528" s="62"/>
      <c r="E528" s="62"/>
      <c r="F528" s="747"/>
      <c r="G528" s="747"/>
      <c r="H528" s="747"/>
      <c r="I528" s="747"/>
      <c r="J528" s="747"/>
      <c r="K528" s="747"/>
      <c r="L528" s="747"/>
      <c r="M528" s="747"/>
      <c r="N528" s="62"/>
      <c r="O528" s="62"/>
      <c r="P528" s="62"/>
      <c r="Q528" s="62"/>
      <c r="R528" s="62"/>
      <c r="S528" s="62"/>
      <c r="T528" s="62"/>
      <c r="U528" s="62"/>
      <c r="V528" s="62"/>
      <c r="W528" s="62"/>
      <c r="X528" s="62"/>
      <c r="Y528" s="62"/>
      <c r="Z528" s="62"/>
      <c r="AA528" s="62"/>
      <c r="AB528" s="62"/>
      <c r="AC528" s="62"/>
      <c r="AD528" s="62"/>
      <c r="AE528" s="62"/>
      <c r="AF528" s="62"/>
      <c r="AG528" s="62"/>
      <c r="AH528" s="62"/>
      <c r="AI528" s="62"/>
      <c r="AJ528" s="62"/>
      <c r="AK528" s="62"/>
    </row>
    <row r="532" spans="1:17" ht="12.75" customHeight="1" x14ac:dyDescent="0.2">
      <c r="A532" s="747"/>
      <c r="B532" s="747"/>
      <c r="C532" s="62"/>
      <c r="D532" s="62"/>
      <c r="E532" s="62"/>
      <c r="F532" s="747"/>
      <c r="G532" s="747"/>
      <c r="H532" s="747"/>
      <c r="I532" s="747"/>
      <c r="J532" s="747"/>
      <c r="K532" s="747"/>
      <c r="L532" s="747"/>
      <c r="M532" s="747"/>
      <c r="N532" s="62"/>
      <c r="O532" s="62"/>
      <c r="P532" s="62"/>
      <c r="Q532" s="62"/>
    </row>
    <row r="533" spans="1:17" ht="12.75" customHeight="1" x14ac:dyDescent="0.25">
      <c r="A533" s="62"/>
      <c r="B533" s="794"/>
      <c r="C533" s="795"/>
      <c r="D533" s="795"/>
      <c r="E533" s="795"/>
      <c r="F533" s="795"/>
      <c r="G533" s="795"/>
      <c r="H533" s="795"/>
      <c r="I533" s="795"/>
      <c r="J533" s="795"/>
      <c r="K533" s="795"/>
      <c r="L533" s="795"/>
      <c r="M533" s="795"/>
      <c r="N533" s="795"/>
      <c r="O533" s="795"/>
      <c r="P533" s="795"/>
      <c r="Q533" s="795"/>
    </row>
    <row r="534" spans="1:17" ht="12.75" customHeight="1" x14ac:dyDescent="0.2">
      <c r="A534" s="62"/>
      <c r="B534" s="794"/>
      <c r="C534" s="783"/>
      <c r="D534" s="783"/>
      <c r="E534" s="62"/>
      <c r="F534" s="783"/>
      <c r="G534" s="783"/>
      <c r="H534" s="783"/>
      <c r="I534" s="783"/>
      <c r="J534" s="783"/>
      <c r="K534" s="783"/>
      <c r="L534" s="783"/>
      <c r="M534" s="783"/>
      <c r="N534" s="783"/>
      <c r="O534" s="783"/>
      <c r="P534" s="132"/>
      <c r="Q534" s="62"/>
    </row>
    <row r="535" spans="1:17" ht="12.75" customHeight="1" x14ac:dyDescent="0.25">
      <c r="A535" s="62"/>
      <c r="B535" s="94"/>
      <c r="C535" s="747"/>
      <c r="D535" s="747"/>
      <c r="E535" s="62"/>
      <c r="F535" s="747"/>
      <c r="G535" s="747"/>
      <c r="H535" s="747"/>
      <c r="I535" s="747"/>
      <c r="J535" s="747"/>
      <c r="K535" s="747"/>
      <c r="L535" s="747"/>
      <c r="M535" s="747"/>
      <c r="N535" s="747"/>
      <c r="O535" s="747"/>
      <c r="P535" s="62"/>
      <c r="Q535" s="747"/>
    </row>
    <row r="536" spans="1:17" ht="12.75" customHeight="1" x14ac:dyDescent="0.2">
      <c r="A536" s="62"/>
      <c r="B536" s="66"/>
      <c r="C536" s="109"/>
      <c r="D536" s="109"/>
      <c r="E536" s="101"/>
      <c r="F536" s="109"/>
      <c r="G536" s="109"/>
      <c r="H536" s="109"/>
      <c r="I536" s="109"/>
      <c r="J536" s="109"/>
      <c r="K536" s="109"/>
      <c r="L536" s="109"/>
      <c r="M536" s="109"/>
      <c r="N536" s="101"/>
      <c r="O536" s="109"/>
      <c r="P536" s="101"/>
      <c r="Q536" s="109"/>
    </row>
    <row r="537" spans="1:17" ht="12.75" customHeight="1" x14ac:dyDescent="0.2">
      <c r="A537" s="62"/>
      <c r="B537" s="66"/>
      <c r="C537" s="109"/>
      <c r="D537" s="109"/>
      <c r="E537" s="101"/>
      <c r="F537" s="109"/>
      <c r="G537" s="109"/>
      <c r="H537" s="109"/>
      <c r="I537" s="109"/>
      <c r="J537" s="109"/>
      <c r="K537" s="109"/>
      <c r="L537" s="109"/>
      <c r="M537" s="109"/>
      <c r="N537" s="101"/>
      <c r="O537" s="109"/>
      <c r="P537" s="101"/>
      <c r="Q537" s="109"/>
    </row>
    <row r="538" spans="1:17" ht="12.75" customHeight="1" x14ac:dyDescent="0.2">
      <c r="A538" s="62"/>
      <c r="B538" s="66"/>
      <c r="C538" s="109"/>
      <c r="D538" s="109"/>
      <c r="E538" s="101"/>
      <c r="F538" s="109"/>
      <c r="G538" s="109"/>
      <c r="H538" s="109"/>
      <c r="I538" s="109"/>
      <c r="J538" s="109"/>
      <c r="K538" s="109"/>
      <c r="L538" s="109"/>
      <c r="M538" s="109"/>
      <c r="N538" s="101"/>
      <c r="O538" s="109"/>
      <c r="P538" s="101"/>
      <c r="Q538" s="109"/>
    </row>
    <row r="539" spans="1:17" ht="12.75" customHeight="1" x14ac:dyDescent="0.2">
      <c r="A539" s="62"/>
      <c r="B539" s="66"/>
      <c r="C539" s="109"/>
      <c r="D539" s="109"/>
      <c r="E539" s="101"/>
      <c r="F539" s="109"/>
      <c r="G539" s="109"/>
      <c r="H539" s="109"/>
      <c r="I539" s="109"/>
      <c r="J539" s="109"/>
      <c r="K539" s="109"/>
      <c r="L539" s="109"/>
      <c r="M539" s="109"/>
      <c r="N539" s="101"/>
      <c r="O539" s="109"/>
      <c r="P539" s="101"/>
      <c r="Q539" s="109"/>
    </row>
    <row r="540" spans="1:17" ht="12.75" customHeight="1" x14ac:dyDescent="0.25">
      <c r="A540" s="62"/>
      <c r="B540" s="516"/>
      <c r="C540" s="109"/>
      <c r="D540" s="109"/>
      <c r="E540" s="109"/>
      <c r="F540" s="109"/>
      <c r="G540" s="109"/>
      <c r="H540" s="109"/>
      <c r="I540" s="109"/>
      <c r="J540" s="109"/>
      <c r="K540" s="109"/>
      <c r="L540" s="109"/>
      <c r="M540" s="109"/>
      <c r="N540" s="109"/>
      <c r="O540" s="109"/>
      <c r="P540" s="109"/>
      <c r="Q540" s="109"/>
    </row>
    <row r="541" spans="1:17" ht="12.75" customHeight="1" x14ac:dyDescent="0.25">
      <c r="A541" s="62"/>
      <c r="B541" s="516"/>
      <c r="C541" s="109"/>
      <c r="D541" s="109"/>
      <c r="E541" s="101"/>
      <c r="F541" s="109"/>
      <c r="G541" s="109"/>
      <c r="H541" s="109"/>
      <c r="I541" s="109"/>
      <c r="J541" s="109"/>
      <c r="K541" s="109"/>
      <c r="L541" s="109"/>
      <c r="M541" s="109"/>
      <c r="N541" s="101"/>
      <c r="O541" s="109"/>
      <c r="P541" s="101"/>
      <c r="Q541" s="109"/>
    </row>
    <row r="542" spans="1:17" ht="12.75" customHeight="1" x14ac:dyDescent="0.25">
      <c r="A542" s="62"/>
      <c r="B542" s="94"/>
      <c r="C542" s="109"/>
      <c r="D542" s="109"/>
      <c r="E542" s="101"/>
      <c r="F542" s="109"/>
      <c r="G542" s="109"/>
      <c r="H542" s="109"/>
      <c r="I542" s="109"/>
      <c r="J542" s="109"/>
      <c r="K542" s="109"/>
      <c r="L542" s="109"/>
      <c r="M542" s="109"/>
      <c r="N542" s="101"/>
      <c r="O542" s="109"/>
      <c r="P542" s="101"/>
      <c r="Q542" s="109"/>
    </row>
    <row r="543" spans="1:17" ht="12.75" customHeight="1" x14ac:dyDescent="0.2">
      <c r="A543" s="62"/>
      <c r="B543" s="66"/>
      <c r="C543" s="109"/>
      <c r="D543" s="109"/>
      <c r="E543" s="101"/>
      <c r="F543" s="109"/>
      <c r="G543" s="109"/>
      <c r="H543" s="109"/>
      <c r="I543" s="109"/>
      <c r="J543" s="109"/>
      <c r="K543" s="109"/>
      <c r="L543" s="109"/>
      <c r="M543" s="109"/>
      <c r="N543" s="101"/>
      <c r="O543" s="109"/>
      <c r="P543" s="101"/>
      <c r="Q543" s="109"/>
    </row>
    <row r="544" spans="1:17" ht="12.75" customHeight="1" x14ac:dyDescent="0.2">
      <c r="A544" s="62"/>
      <c r="B544" s="66"/>
      <c r="C544" s="109"/>
      <c r="D544" s="109"/>
      <c r="E544" s="101"/>
      <c r="F544" s="109"/>
      <c r="G544" s="109"/>
      <c r="H544" s="109"/>
      <c r="I544" s="109"/>
      <c r="J544" s="109"/>
      <c r="K544" s="109"/>
      <c r="L544" s="109"/>
      <c r="M544" s="109"/>
      <c r="N544" s="101"/>
      <c r="O544" s="109"/>
      <c r="P544" s="101"/>
      <c r="Q544" s="109"/>
    </row>
    <row r="545" spans="1:17" ht="12.75" customHeight="1" x14ac:dyDescent="0.2">
      <c r="A545" s="62"/>
      <c r="B545" s="66"/>
      <c r="C545" s="109"/>
      <c r="D545" s="109"/>
      <c r="E545" s="101"/>
      <c r="F545" s="109"/>
      <c r="G545" s="109"/>
      <c r="H545" s="109"/>
      <c r="I545" s="109"/>
      <c r="J545" s="109"/>
      <c r="K545" s="109"/>
      <c r="L545" s="109"/>
      <c r="M545" s="109"/>
      <c r="N545" s="101"/>
      <c r="O545" s="109"/>
      <c r="P545" s="101"/>
      <c r="Q545" s="109"/>
    </row>
    <row r="546" spans="1:17" ht="12.75" customHeight="1" x14ac:dyDescent="0.2">
      <c r="A546" s="62"/>
      <c r="B546" s="66"/>
      <c r="C546" s="109"/>
      <c r="D546" s="109"/>
      <c r="E546" s="101"/>
      <c r="F546" s="109"/>
      <c r="G546" s="109"/>
      <c r="H546" s="109"/>
      <c r="I546" s="109"/>
      <c r="J546" s="109"/>
      <c r="K546" s="109"/>
      <c r="L546" s="109"/>
      <c r="M546" s="109"/>
      <c r="N546" s="101"/>
      <c r="O546" s="109"/>
      <c r="P546" s="101"/>
      <c r="Q546" s="109"/>
    </row>
    <row r="547" spans="1:17" ht="12.75" customHeight="1" x14ac:dyDescent="0.2">
      <c r="A547" s="62"/>
      <c r="B547" s="66"/>
      <c r="C547" s="109"/>
      <c r="D547" s="109"/>
      <c r="E547" s="101"/>
      <c r="F547" s="109"/>
      <c r="G547" s="109"/>
      <c r="H547" s="109"/>
      <c r="I547" s="109"/>
      <c r="J547" s="109"/>
      <c r="K547" s="109"/>
      <c r="L547" s="109"/>
      <c r="M547" s="109"/>
      <c r="N547" s="101"/>
      <c r="O547" s="109"/>
      <c r="P547" s="101"/>
      <c r="Q547" s="109"/>
    </row>
    <row r="548" spans="1:17" ht="12.75" customHeight="1" x14ac:dyDescent="0.25">
      <c r="A548" s="62"/>
      <c r="B548" s="516"/>
      <c r="C548" s="109"/>
      <c r="D548" s="109"/>
      <c r="E548" s="101"/>
      <c r="F548" s="109"/>
      <c r="G548" s="109"/>
      <c r="H548" s="109"/>
      <c r="I548" s="109"/>
      <c r="J548" s="109"/>
      <c r="K548" s="109"/>
      <c r="L548" s="109"/>
      <c r="M548" s="109"/>
      <c r="N548" s="101"/>
      <c r="O548" s="109"/>
      <c r="P548" s="101"/>
      <c r="Q548" s="109"/>
    </row>
    <row r="549" spans="1:17" ht="12.75" customHeight="1" x14ac:dyDescent="0.2">
      <c r="A549" s="62"/>
      <c r="B549" s="62"/>
      <c r="C549" s="101"/>
      <c r="D549" s="101"/>
      <c r="E549" s="101"/>
      <c r="F549" s="109"/>
      <c r="G549" s="109"/>
      <c r="H549" s="109"/>
      <c r="I549" s="109"/>
      <c r="J549" s="109"/>
      <c r="K549" s="109"/>
      <c r="L549" s="109"/>
      <c r="M549" s="109"/>
      <c r="N549" s="101"/>
      <c r="O549" s="101"/>
      <c r="P549" s="101"/>
      <c r="Q549" s="101"/>
    </row>
    <row r="550" spans="1:17" ht="12.75" customHeight="1" x14ac:dyDescent="0.25">
      <c r="A550" s="62"/>
      <c r="B550" s="94"/>
      <c r="C550" s="101"/>
      <c r="D550" s="101"/>
      <c r="E550" s="101"/>
      <c r="F550" s="109"/>
      <c r="G550" s="109"/>
      <c r="H550" s="109"/>
      <c r="I550" s="109"/>
      <c r="J550" s="109"/>
      <c r="K550" s="109"/>
      <c r="L550" s="109"/>
      <c r="M550" s="109"/>
      <c r="N550" s="101"/>
      <c r="O550" s="101"/>
      <c r="P550" s="101"/>
      <c r="Q550" s="101"/>
    </row>
    <row r="551" spans="1:17" ht="12.75" customHeight="1" x14ac:dyDescent="0.2">
      <c r="A551" s="62"/>
      <c r="B551" s="62"/>
      <c r="C551" s="101"/>
      <c r="D551" s="101"/>
      <c r="E551" s="62"/>
      <c r="F551" s="109"/>
      <c r="G551" s="109"/>
      <c r="H551" s="109"/>
      <c r="I551" s="109"/>
      <c r="J551" s="109"/>
      <c r="K551" s="109"/>
      <c r="L551" s="109"/>
      <c r="M551" s="109"/>
      <c r="N551" s="62"/>
      <c r="O551" s="101"/>
      <c r="P551" s="62"/>
      <c r="Q551" s="101"/>
    </row>
    <row r="552" spans="1:17" ht="12.75" customHeight="1" x14ac:dyDescent="0.2">
      <c r="A552" s="62"/>
      <c r="B552" s="62"/>
      <c r="C552" s="101"/>
      <c r="D552" s="101"/>
      <c r="E552" s="62"/>
      <c r="F552" s="109"/>
      <c r="G552" s="109"/>
      <c r="H552" s="109"/>
      <c r="I552" s="109"/>
      <c r="J552" s="109"/>
      <c r="K552" s="109"/>
      <c r="L552" s="109"/>
      <c r="M552" s="109"/>
      <c r="N552" s="62"/>
      <c r="O552" s="101"/>
      <c r="P552" s="62"/>
      <c r="Q552" s="101"/>
    </row>
    <row r="553" spans="1:17" ht="12.75" customHeight="1" x14ac:dyDescent="0.2">
      <c r="A553" s="62"/>
      <c r="B553" s="62"/>
      <c r="C553" s="101"/>
      <c r="D553" s="101"/>
      <c r="E553" s="62"/>
      <c r="F553" s="109"/>
      <c r="G553" s="109"/>
      <c r="H553" s="109"/>
      <c r="I553" s="109"/>
      <c r="J553" s="109"/>
      <c r="K553" s="109"/>
      <c r="L553" s="109"/>
      <c r="M553" s="109"/>
      <c r="N553" s="62"/>
      <c r="O553" s="101"/>
      <c r="P553" s="62"/>
      <c r="Q553" s="101"/>
    </row>
    <row r="554" spans="1:17" ht="12.75" customHeight="1" x14ac:dyDescent="0.2">
      <c r="A554" s="62"/>
      <c r="B554" s="62"/>
      <c r="C554" s="101"/>
      <c r="D554" s="101"/>
      <c r="E554" s="62"/>
      <c r="F554" s="109"/>
      <c r="G554" s="109"/>
      <c r="H554" s="109"/>
      <c r="I554" s="109"/>
      <c r="J554" s="109"/>
      <c r="K554" s="109"/>
      <c r="L554" s="109"/>
      <c r="M554" s="109"/>
      <c r="N554" s="62"/>
      <c r="O554" s="101"/>
      <c r="P554" s="62"/>
      <c r="Q554" s="101"/>
    </row>
    <row r="557" spans="1:17" ht="12.75" customHeight="1" x14ac:dyDescent="0.25">
      <c r="A557" s="94"/>
      <c r="B557" s="62"/>
      <c r="C557" s="62"/>
      <c r="D557" s="62"/>
      <c r="E557" s="62"/>
      <c r="F557" s="747"/>
      <c r="G557" s="747"/>
      <c r="H557" s="747"/>
      <c r="I557" s="747"/>
      <c r="J557" s="747"/>
      <c r="K557" s="747"/>
      <c r="L557" s="747"/>
      <c r="M557" s="747"/>
      <c r="N557" s="62"/>
      <c r="O557" s="62"/>
      <c r="P557" s="62"/>
      <c r="Q557" s="62"/>
    </row>
    <row r="558" spans="1:17" ht="12.75" customHeight="1" x14ac:dyDescent="0.2">
      <c r="A558" s="62"/>
      <c r="B558" s="62"/>
      <c r="C558" s="101"/>
      <c r="D558" s="101"/>
      <c r="E558" s="101"/>
      <c r="F558" s="109"/>
      <c r="G558" s="109"/>
      <c r="H558" s="109"/>
      <c r="I558" s="109"/>
      <c r="J558" s="109"/>
      <c r="K558" s="109"/>
      <c r="L558" s="109"/>
      <c r="M558" s="109"/>
      <c r="N558" s="101"/>
      <c r="O558" s="101"/>
      <c r="P558" s="62"/>
      <c r="Q558" s="101"/>
    </row>
    <row r="559" spans="1:17" ht="12.75" customHeight="1" x14ac:dyDescent="0.2">
      <c r="A559" s="62"/>
      <c r="B559" s="62"/>
      <c r="C559" s="101"/>
      <c r="D559" s="101"/>
      <c r="E559" s="101"/>
      <c r="F559" s="109"/>
      <c r="G559" s="109"/>
      <c r="H559" s="109"/>
      <c r="I559" s="109"/>
      <c r="J559" s="109"/>
      <c r="K559" s="109"/>
      <c r="L559" s="109"/>
      <c r="M559" s="109"/>
      <c r="N559" s="101"/>
      <c r="O559" s="101"/>
      <c r="P559" s="62"/>
      <c r="Q559" s="101"/>
    </row>
    <row r="560" spans="1:17" ht="12.75" customHeight="1" x14ac:dyDescent="0.2">
      <c r="A560" s="62"/>
      <c r="B560" s="62"/>
      <c r="C560" s="101"/>
      <c r="D560" s="101"/>
      <c r="E560" s="101"/>
      <c r="F560" s="109"/>
      <c r="G560" s="109"/>
      <c r="H560" s="109"/>
      <c r="I560" s="109"/>
      <c r="J560" s="109"/>
      <c r="K560" s="109"/>
      <c r="L560" s="109"/>
      <c r="M560" s="109"/>
      <c r="N560" s="101"/>
      <c r="O560" s="101"/>
      <c r="P560" s="62"/>
      <c r="Q560" s="101"/>
    </row>
    <row r="561" spans="3:17" ht="12.75" customHeight="1" x14ac:dyDescent="0.2">
      <c r="C561" s="101"/>
      <c r="D561" s="101"/>
      <c r="E561" s="101"/>
      <c r="F561" s="109"/>
      <c r="G561" s="109"/>
      <c r="H561" s="109"/>
      <c r="I561" s="109"/>
      <c r="J561" s="109"/>
      <c r="K561" s="109"/>
      <c r="L561" s="109"/>
      <c r="M561" s="109"/>
      <c r="N561" s="101"/>
      <c r="O561" s="101"/>
      <c r="P561" s="62"/>
      <c r="Q561" s="101"/>
    </row>
    <row r="562" spans="3:17" ht="12.75" customHeight="1" x14ac:dyDescent="0.2">
      <c r="C562" s="101"/>
      <c r="D562" s="101"/>
      <c r="E562" s="101"/>
      <c r="F562" s="109"/>
      <c r="G562" s="109"/>
      <c r="H562" s="109"/>
      <c r="I562" s="109"/>
      <c r="J562" s="109"/>
      <c r="K562" s="109"/>
      <c r="L562" s="109"/>
      <c r="M562" s="109"/>
      <c r="N562" s="101"/>
      <c r="O562" s="101"/>
      <c r="P562" s="62"/>
      <c r="Q562" s="62"/>
    </row>
  </sheetData>
  <mergeCells count="13">
    <mergeCell ref="B4:G4"/>
    <mergeCell ref="N4:S4"/>
    <mergeCell ref="T4:Y4"/>
    <mergeCell ref="AF4:AK4"/>
    <mergeCell ref="AL4:AQ4"/>
    <mergeCell ref="H4:M4"/>
    <mergeCell ref="CB4:CG4"/>
    <mergeCell ref="BD4:BI4"/>
    <mergeCell ref="BV4:CA4"/>
    <mergeCell ref="Z27:AE27"/>
    <mergeCell ref="Z4:AE4"/>
    <mergeCell ref="AR4:AW4"/>
    <mergeCell ref="AX4:BC4"/>
  </mergeCells>
  <phoneticPr fontId="4" type="noConversion"/>
  <conditionalFormatting sqref="AG6:AG7">
    <cfRule type="expression" dxfId="200" priority="53" stopIfTrue="1">
      <formula>RiskIsOutput</formula>
    </cfRule>
  </conditionalFormatting>
  <conditionalFormatting sqref="AG9">
    <cfRule type="expression" dxfId="199" priority="43" stopIfTrue="1">
      <formula>RiskIsOutput</formula>
    </cfRule>
  </conditionalFormatting>
  <conditionalFormatting sqref="AH7:AH8">
    <cfRule type="expression" dxfId="198" priority="47" stopIfTrue="1">
      <formula>RiskIsOutput</formula>
    </cfRule>
  </conditionalFormatting>
  <conditionalFormatting sqref="AK6:AK10">
    <cfRule type="expression" dxfId="197" priority="133" stopIfTrue="1">
      <formula>RiskIsOutput</formula>
    </cfRule>
  </conditionalFormatting>
  <conditionalFormatting sqref="AM6:AM7">
    <cfRule type="expression" dxfId="196" priority="25" stopIfTrue="1">
      <formula>RiskIsOutput</formula>
    </cfRule>
  </conditionalFormatting>
  <conditionalFormatting sqref="AM9">
    <cfRule type="expression" dxfId="195" priority="22" stopIfTrue="1">
      <formula>RiskIsOutput</formula>
    </cfRule>
  </conditionalFormatting>
  <conditionalFormatting sqref="AN7:AN8">
    <cfRule type="expression" dxfId="194" priority="23" stopIfTrue="1">
      <formula>RiskIsOutput</formula>
    </cfRule>
  </conditionalFormatting>
  <conditionalFormatting sqref="AQ6:AQ10">
    <cfRule type="expression" dxfId="193" priority="27" stopIfTrue="1">
      <formula>RiskIsOutput</formula>
    </cfRule>
  </conditionalFormatting>
  <conditionalFormatting sqref="AS6:AS7">
    <cfRule type="expression" dxfId="192" priority="14" stopIfTrue="1">
      <formula>RiskIsOutput</formula>
    </cfRule>
  </conditionalFormatting>
  <conditionalFormatting sqref="AS9">
    <cfRule type="expression" dxfId="191" priority="11" stopIfTrue="1">
      <formula>RiskIsOutput</formula>
    </cfRule>
  </conditionalFormatting>
  <conditionalFormatting sqref="AT7:AT8">
    <cfRule type="expression" dxfId="190" priority="12" stopIfTrue="1">
      <formula>RiskIsOutput</formula>
    </cfRule>
  </conditionalFormatting>
  <conditionalFormatting sqref="AW6:AW10">
    <cfRule type="expression" dxfId="189" priority="16" stopIfTrue="1">
      <formula>RiskIsOutput</formula>
    </cfRule>
  </conditionalFormatting>
  <conditionalFormatting sqref="AY6:AY7">
    <cfRule type="expression" dxfId="188" priority="4" stopIfTrue="1">
      <formula>RiskIsOutput</formula>
    </cfRule>
  </conditionalFormatting>
  <conditionalFormatting sqref="AY9">
    <cfRule type="expression" dxfId="187" priority="1" stopIfTrue="1">
      <formula>RiskIsOutput</formula>
    </cfRule>
  </conditionalFormatting>
  <conditionalFormatting sqref="AZ7:AZ8">
    <cfRule type="expression" dxfId="186" priority="2" stopIfTrue="1">
      <formula>RiskIsOutput</formula>
    </cfRule>
  </conditionalFormatting>
  <conditionalFormatting sqref="BC6:BC10">
    <cfRule type="expression" dxfId="185" priority="6" stopIfTrue="1">
      <formula>RiskIsOutput</formula>
    </cfRule>
  </conditionalFormatting>
  <pageMargins left="0.75" right="0.75" top="1" bottom="1" header="0.5" footer="0.5"/>
  <pageSetup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
    <tabColor indexed="20"/>
  </sheetPr>
  <dimension ref="A1:BT591"/>
  <sheetViews>
    <sheetView workbookViewId="0"/>
  </sheetViews>
  <sheetFormatPr defaultColWidth="9.453125" defaultRowHeight="12.75" customHeight="1" x14ac:dyDescent="0.2"/>
  <cols>
    <col min="1" max="1" width="30.54296875" style="195" customWidth="1"/>
    <col min="2" max="5" width="7.453125" style="195" customWidth="1"/>
    <col min="6" max="7" width="7.453125" style="196" customWidth="1"/>
    <col min="8" max="37" width="7.453125" style="195" customWidth="1"/>
    <col min="38" max="43" width="9.453125" style="195" customWidth="1"/>
    <col min="44" max="16384" width="9.453125" style="195"/>
  </cols>
  <sheetData>
    <row r="1" spans="1:37" s="250" customFormat="1" ht="22.5" customHeight="1" x14ac:dyDescent="0.35">
      <c r="A1" s="252" t="s">
        <v>194</v>
      </c>
      <c r="F1" s="251"/>
      <c r="G1" s="251"/>
    </row>
    <row r="3" spans="1:37" ht="10.5" x14ac:dyDescent="0.25">
      <c r="A3" s="197" t="s">
        <v>195</v>
      </c>
      <c r="F3" s="195"/>
      <c r="G3" s="195"/>
    </row>
    <row r="4" spans="1:37" s="197" customFormat="1" ht="10.5" x14ac:dyDescent="0.25">
      <c r="A4" s="249"/>
      <c r="B4" s="1325">
        <v>1990</v>
      </c>
      <c r="C4" s="1326"/>
      <c r="D4" s="1326"/>
      <c r="E4" s="1326"/>
      <c r="F4" s="1326"/>
      <c r="G4" s="1327"/>
      <c r="H4" s="1325">
        <v>2007</v>
      </c>
      <c r="I4" s="1326"/>
      <c r="J4" s="1326"/>
      <c r="K4" s="1326"/>
      <c r="L4" s="1326"/>
      <c r="M4" s="1327"/>
      <c r="N4" s="1320">
        <v>2010</v>
      </c>
      <c r="O4" s="1321"/>
      <c r="P4" s="1321"/>
      <c r="Q4" s="1321"/>
      <c r="R4" s="1321"/>
      <c r="S4" s="1321"/>
      <c r="T4" s="1320">
        <v>2015</v>
      </c>
      <c r="U4" s="1321"/>
      <c r="V4" s="1321"/>
      <c r="W4" s="1321"/>
      <c r="X4" s="1321"/>
      <c r="Y4" s="1322"/>
      <c r="Z4" s="1320">
        <v>2016</v>
      </c>
      <c r="AA4" s="1321"/>
      <c r="AB4" s="1321"/>
      <c r="AC4" s="1321"/>
      <c r="AD4" s="1321"/>
      <c r="AE4" s="1321"/>
      <c r="AF4" s="1320">
        <v>2017</v>
      </c>
      <c r="AG4" s="1321"/>
      <c r="AH4" s="1321"/>
      <c r="AI4" s="1321"/>
      <c r="AJ4" s="1321"/>
      <c r="AK4" s="1322"/>
    </row>
    <row r="5" spans="1:37" s="244" customFormat="1" ht="21" x14ac:dyDescent="0.25">
      <c r="A5" s="248" t="s">
        <v>196</v>
      </c>
      <c r="B5" s="247" t="s">
        <v>197</v>
      </c>
      <c r="C5" s="246" t="s">
        <v>198</v>
      </c>
      <c r="D5" s="246" t="s">
        <v>199</v>
      </c>
      <c r="E5" s="246" t="s">
        <v>192</v>
      </c>
      <c r="F5" s="246" t="s">
        <v>200</v>
      </c>
      <c r="G5" s="245" t="s">
        <v>138</v>
      </c>
      <c r="H5" s="247" t="s">
        <v>197</v>
      </c>
      <c r="I5" s="246" t="s">
        <v>198</v>
      </c>
      <c r="J5" s="246" t="s">
        <v>199</v>
      </c>
      <c r="K5" s="246" t="s">
        <v>192</v>
      </c>
      <c r="L5" s="246" t="s">
        <v>200</v>
      </c>
      <c r="M5" s="245" t="s">
        <v>138</v>
      </c>
      <c r="N5" s="517" t="s">
        <v>197</v>
      </c>
      <c r="O5" s="517" t="s">
        <v>198</v>
      </c>
      <c r="P5" s="517" t="s">
        <v>199</v>
      </c>
      <c r="Q5" s="517" t="s">
        <v>192</v>
      </c>
      <c r="R5" s="517" t="s">
        <v>200</v>
      </c>
      <c r="S5" s="517" t="s">
        <v>138</v>
      </c>
      <c r="T5" s="518" t="s">
        <v>197</v>
      </c>
      <c r="U5" s="517" t="s">
        <v>198</v>
      </c>
      <c r="V5" s="517" t="s">
        <v>199</v>
      </c>
      <c r="W5" s="517" t="s">
        <v>192</v>
      </c>
      <c r="X5" s="517" t="s">
        <v>200</v>
      </c>
      <c r="Y5" s="519" t="s">
        <v>138</v>
      </c>
      <c r="Z5" s="518" t="s">
        <v>197</v>
      </c>
      <c r="AA5" s="517" t="s">
        <v>198</v>
      </c>
      <c r="AB5" s="517" t="s">
        <v>199</v>
      </c>
      <c r="AC5" s="517" t="s">
        <v>192</v>
      </c>
      <c r="AD5" s="517" t="s">
        <v>200</v>
      </c>
      <c r="AE5" s="517" t="s">
        <v>138</v>
      </c>
      <c r="AF5" s="518" t="s">
        <v>197</v>
      </c>
      <c r="AG5" s="517" t="s">
        <v>198</v>
      </c>
      <c r="AH5" s="517" t="s">
        <v>199</v>
      </c>
      <c r="AI5" s="517" t="s">
        <v>192</v>
      </c>
      <c r="AJ5" s="517" t="s">
        <v>200</v>
      </c>
      <c r="AK5" s="519" t="s">
        <v>138</v>
      </c>
    </row>
    <row r="6" spans="1:37" ht="12.75" customHeight="1" x14ac:dyDescent="0.25">
      <c r="A6" s="197" t="s">
        <v>134</v>
      </c>
      <c r="B6" s="233">
        <f>SUM(B7:B13)</f>
        <v>0</v>
      </c>
      <c r="C6" s="242" t="e">
        <f>SUM(C7:C13)</f>
        <v>#REF!</v>
      </c>
      <c r="D6" s="242">
        <f>SUM(D7:D13)</f>
        <v>0</v>
      </c>
      <c r="E6" s="242">
        <f>SUM(E7:E13)</f>
        <v>0</v>
      </c>
      <c r="F6" s="242">
        <f>SUM(F7:F13)</f>
        <v>0</v>
      </c>
      <c r="G6" s="241" t="e">
        <f t="shared" ref="G6:G38" si="0">SUM(B6:F6)</f>
        <v>#REF!</v>
      </c>
      <c r="H6" s="233">
        <f>SUM(H7:H13)</f>
        <v>0</v>
      </c>
      <c r="I6" s="242" t="e">
        <f>SUM(I7:I13)</f>
        <v>#REF!</v>
      </c>
      <c r="J6" s="242">
        <f>SUM(J7:J13)</f>
        <v>0</v>
      </c>
      <c r="K6" s="242">
        <f>SUM(K7:K13)</f>
        <v>0</v>
      </c>
      <c r="L6" s="242">
        <f>SUM(L7:L13)</f>
        <v>0</v>
      </c>
      <c r="M6" s="241" t="e">
        <f t="shared" ref="M6:M39" si="1">SUM(H6:L6)</f>
        <v>#REF!</v>
      </c>
      <c r="N6" s="233">
        <f>SUM(N7:N13)</f>
        <v>0</v>
      </c>
      <c r="O6" s="242" t="e">
        <f>SUM(O7:O13)</f>
        <v>#REF!</v>
      </c>
      <c r="P6" s="242">
        <f>SUM(P7:P13)</f>
        <v>0</v>
      </c>
      <c r="Q6" s="242">
        <f>SUM(Q7:Q13)</f>
        <v>0</v>
      </c>
      <c r="R6" s="242">
        <f>SUM(R7:R13)</f>
        <v>0</v>
      </c>
      <c r="S6" s="241" t="e">
        <f t="shared" ref="S6:S13" si="2">SUM(N6:R6)</f>
        <v>#REF!</v>
      </c>
      <c r="T6" s="233">
        <f>SUM(T7:T13)</f>
        <v>0</v>
      </c>
      <c r="U6" s="242" t="e">
        <f>SUM(U7:U13)</f>
        <v>#REF!</v>
      </c>
      <c r="V6" s="242">
        <f>SUM(V7:V13)</f>
        <v>0</v>
      </c>
      <c r="W6" s="242">
        <f>SUM(W7:W13)</f>
        <v>0</v>
      </c>
      <c r="X6" s="242">
        <f>SUM(X7:X13)</f>
        <v>0</v>
      </c>
      <c r="Y6" s="241" t="e">
        <f t="shared" ref="Y6:Y13" si="3">SUM(T6:X6)</f>
        <v>#REF!</v>
      </c>
      <c r="Z6" s="233">
        <f>SUM(Z7:Z13)</f>
        <v>0</v>
      </c>
      <c r="AA6" s="242">
        <f>SUM(AA7:AA13)</f>
        <v>0</v>
      </c>
      <c r="AB6" s="242">
        <f>SUM(AB7:AB13)</f>
        <v>0</v>
      </c>
      <c r="AC6" s="242">
        <f>SUM(AC7:AC13)</f>
        <v>0</v>
      </c>
      <c r="AD6" s="242">
        <f>SUM(AD7:AD13)</f>
        <v>0</v>
      </c>
      <c r="AE6" s="241">
        <f t="shared" ref="AE6" si="4">SUM(Z6:AD6)</f>
        <v>0</v>
      </c>
      <c r="AF6" s="233">
        <f>SUM(AF7:AF13)</f>
        <v>0</v>
      </c>
      <c r="AG6" s="242">
        <f>SUM(AG7:AG13)</f>
        <v>0</v>
      </c>
      <c r="AH6" s="242">
        <f>SUM(AH7:AH13)</f>
        <v>0</v>
      </c>
      <c r="AI6" s="242">
        <f>SUM(AI7:AI13)</f>
        <v>0</v>
      </c>
      <c r="AJ6" s="242">
        <f>SUM(AJ7:AJ13)</f>
        <v>0</v>
      </c>
      <c r="AK6" s="241">
        <f t="shared" ref="AK6" si="5">SUM(AF6:AJ6)</f>
        <v>0</v>
      </c>
    </row>
    <row r="7" spans="1:37" ht="12.75" customHeight="1" x14ac:dyDescent="0.2">
      <c r="A7" s="199" t="s">
        <v>139</v>
      </c>
      <c r="B7" s="236"/>
      <c r="C7" s="243">
        <f>Enteric!D38*MT_MMT</f>
        <v>0.21927323067692264</v>
      </c>
      <c r="D7" s="219"/>
      <c r="E7" s="219"/>
      <c r="F7" s="219"/>
      <c r="G7" s="232">
        <f t="shared" si="0"/>
        <v>0.21927323067692264</v>
      </c>
      <c r="H7" s="236"/>
      <c r="I7" s="243">
        <f>Enteric!F38*MT_MMT</f>
        <v>0.22641341109186505</v>
      </c>
      <c r="J7" s="219"/>
      <c r="K7" s="219"/>
      <c r="L7" s="219"/>
      <c r="M7" s="232">
        <f t="shared" si="1"/>
        <v>0.22641341109186505</v>
      </c>
      <c r="N7" s="219"/>
      <c r="O7" s="243">
        <f>Enteric!G38*MT_MMT</f>
        <v>0.22547956173562972</v>
      </c>
      <c r="P7" s="219"/>
      <c r="Q7" s="219"/>
      <c r="R7" s="219"/>
      <c r="S7" s="232">
        <f t="shared" si="2"/>
        <v>0.22547956173562972</v>
      </c>
      <c r="T7" s="236"/>
      <c r="U7" s="243">
        <f>Enteric!H38*MT_MMT</f>
        <v>0.18561693982077465</v>
      </c>
      <c r="V7" s="219"/>
      <c r="W7" s="219"/>
      <c r="X7" s="219"/>
      <c r="Y7" s="232">
        <f t="shared" si="3"/>
        <v>0.18561693982077465</v>
      </c>
      <c r="Z7" s="236"/>
      <c r="AA7" s="219"/>
      <c r="AB7" s="219"/>
      <c r="AC7" s="219"/>
      <c r="AD7" s="219"/>
      <c r="AE7" s="219"/>
      <c r="AF7" s="236"/>
      <c r="AG7" s="219"/>
      <c r="AH7" s="219"/>
      <c r="AI7" s="219"/>
      <c r="AJ7" s="219"/>
      <c r="AK7" s="232"/>
    </row>
    <row r="8" spans="1:37" ht="12.75" customHeight="1" x14ac:dyDescent="0.2">
      <c r="A8" s="199" t="s">
        <v>140</v>
      </c>
      <c r="B8" s="236"/>
      <c r="C8" s="243">
        <f>Enteric!D39*MT_MMT</f>
        <v>2.4198753932898644E-2</v>
      </c>
      <c r="D8" s="219"/>
      <c r="E8" s="219"/>
      <c r="F8" s="219"/>
      <c r="G8" s="232">
        <f t="shared" si="0"/>
        <v>2.4198753932898644E-2</v>
      </c>
      <c r="H8" s="236"/>
      <c r="I8" s="243">
        <f>Enteric!F39*MT_MMT</f>
        <v>3.0237904806469568E-2</v>
      </c>
      <c r="J8" s="219"/>
      <c r="K8" s="219"/>
      <c r="L8" s="219"/>
      <c r="M8" s="232">
        <f t="shared" si="1"/>
        <v>3.0237904806469568E-2</v>
      </c>
      <c r="N8" s="219"/>
      <c r="O8" s="243">
        <f>Enteric!G39*MT_MMT</f>
        <v>2.8356014001330421E-2</v>
      </c>
      <c r="P8" s="219"/>
      <c r="Q8" s="219"/>
      <c r="R8" s="219"/>
      <c r="S8" s="232">
        <f t="shared" si="2"/>
        <v>2.8356014001330421E-2</v>
      </c>
      <c r="T8" s="236"/>
      <c r="U8" s="243">
        <f>Enteric!H39*MT_MMT</f>
        <v>3.240809618683841E-2</v>
      </c>
      <c r="V8" s="219"/>
      <c r="W8" s="219"/>
      <c r="X8" s="219"/>
      <c r="Y8" s="232">
        <f t="shared" si="3"/>
        <v>3.240809618683841E-2</v>
      </c>
      <c r="Z8" s="236"/>
      <c r="AA8" s="219"/>
      <c r="AB8" s="219"/>
      <c r="AC8" s="219"/>
      <c r="AD8" s="219"/>
      <c r="AE8" s="219"/>
      <c r="AF8" s="236"/>
      <c r="AG8" s="219"/>
      <c r="AH8" s="219"/>
      <c r="AI8" s="219"/>
      <c r="AJ8" s="219"/>
      <c r="AK8" s="232"/>
    </row>
    <row r="9" spans="1:37" ht="12.75" customHeight="1" x14ac:dyDescent="0.2">
      <c r="A9" s="199" t="s">
        <v>201</v>
      </c>
      <c r="B9" s="236"/>
      <c r="C9" s="243" t="e">
        <f>Enteric!#REF!*MT_MMT</f>
        <v>#REF!</v>
      </c>
      <c r="D9" s="219"/>
      <c r="E9" s="219"/>
      <c r="F9" s="239"/>
      <c r="G9" s="232" t="e">
        <f t="shared" si="0"/>
        <v>#REF!</v>
      </c>
      <c r="H9" s="236"/>
      <c r="I9" s="243" t="e">
        <f>Enteric!#REF!*MT_MMT</f>
        <v>#REF!</v>
      </c>
      <c r="J9" s="239"/>
      <c r="K9" s="238"/>
      <c r="L9" s="238"/>
      <c r="M9" s="232" t="e">
        <f t="shared" si="1"/>
        <v>#REF!</v>
      </c>
      <c r="N9" s="219"/>
      <c r="O9" s="243" t="e">
        <f>Enteric!#REF!*MT_MMT</f>
        <v>#REF!</v>
      </c>
      <c r="P9" s="219"/>
      <c r="Q9" s="219"/>
      <c r="R9" s="219"/>
      <c r="S9" s="232" t="e">
        <f t="shared" si="2"/>
        <v>#REF!</v>
      </c>
      <c r="T9" s="236"/>
      <c r="U9" s="243" t="e">
        <f>Enteric!#REF!*MT_MMT</f>
        <v>#REF!</v>
      </c>
      <c r="V9" s="219"/>
      <c r="W9" s="219"/>
      <c r="X9" s="219"/>
      <c r="Y9" s="232" t="e">
        <f t="shared" si="3"/>
        <v>#REF!</v>
      </c>
      <c r="Z9" s="236"/>
      <c r="AA9" s="219"/>
      <c r="AB9" s="219"/>
      <c r="AC9" s="219"/>
      <c r="AD9" s="219"/>
      <c r="AE9" s="219"/>
      <c r="AF9" s="236"/>
      <c r="AG9" s="219"/>
      <c r="AH9" s="219"/>
      <c r="AI9" s="219"/>
      <c r="AJ9" s="219"/>
      <c r="AK9" s="232"/>
    </row>
    <row r="10" spans="1:37" ht="12.75" customHeight="1" x14ac:dyDescent="0.2">
      <c r="A10" s="199" t="s">
        <v>141</v>
      </c>
      <c r="B10" s="236"/>
      <c r="C10" s="243">
        <f>Enteric!D40*MT_MMT</f>
        <v>5.8186921062200803E-2</v>
      </c>
      <c r="D10" s="219"/>
      <c r="E10" s="219"/>
      <c r="F10" s="219"/>
      <c r="G10" s="232">
        <f t="shared" si="0"/>
        <v>5.8186921062200803E-2</v>
      </c>
      <c r="H10" s="236"/>
      <c r="I10" s="243">
        <f>Enteric!F40*MT_MMT</f>
        <v>5.2742811518322927E-2</v>
      </c>
      <c r="J10" s="219"/>
      <c r="K10" s="219"/>
      <c r="L10" s="219"/>
      <c r="M10" s="232">
        <f t="shared" si="1"/>
        <v>5.2742811518322927E-2</v>
      </c>
      <c r="N10" s="219"/>
      <c r="O10" s="243">
        <f>Enteric!G40*MT_MMT</f>
        <v>3.5804373321886178E-2</v>
      </c>
      <c r="P10" s="219"/>
      <c r="Q10" s="219"/>
      <c r="R10" s="219"/>
      <c r="S10" s="232">
        <f t="shared" si="2"/>
        <v>3.5804373321886178E-2</v>
      </c>
      <c r="T10" s="236"/>
      <c r="U10" s="243">
        <f>Enteric!H40*MT_MMT</f>
        <v>3.4849771167665605E-2</v>
      </c>
      <c r="V10" s="219"/>
      <c r="W10" s="219"/>
      <c r="X10" s="219"/>
      <c r="Y10" s="232">
        <f t="shared" si="3"/>
        <v>3.4849771167665605E-2</v>
      </c>
      <c r="Z10" s="236"/>
      <c r="AA10" s="219"/>
      <c r="AB10" s="219"/>
      <c r="AC10" s="219"/>
      <c r="AD10" s="219"/>
      <c r="AE10" s="219"/>
      <c r="AF10" s="236"/>
      <c r="AG10" s="219"/>
      <c r="AH10" s="219"/>
      <c r="AI10" s="219"/>
      <c r="AJ10" s="219"/>
      <c r="AK10" s="232"/>
    </row>
    <row r="11" spans="1:37" ht="12.75" customHeight="1" x14ac:dyDescent="0.2">
      <c r="A11" s="199" t="s">
        <v>202</v>
      </c>
      <c r="B11" s="236"/>
      <c r="C11" s="243" t="e">
        <f>Enteric!#REF!*MT_MMT</f>
        <v>#REF!</v>
      </c>
      <c r="D11" s="219"/>
      <c r="E11" s="219"/>
      <c r="F11" s="219"/>
      <c r="G11" s="232" t="e">
        <f t="shared" si="0"/>
        <v>#REF!</v>
      </c>
      <c r="H11" s="236"/>
      <c r="I11" s="243" t="e">
        <f>Enteric!#REF!*MT_MMT</f>
        <v>#REF!</v>
      </c>
      <c r="J11" s="219"/>
      <c r="K11" s="219"/>
      <c r="L11" s="219"/>
      <c r="M11" s="232" t="e">
        <f t="shared" si="1"/>
        <v>#REF!</v>
      </c>
      <c r="N11" s="219"/>
      <c r="O11" s="243" t="e">
        <f>Enteric!#REF!*MT_MMT</f>
        <v>#REF!</v>
      </c>
      <c r="P11" s="219"/>
      <c r="Q11" s="219"/>
      <c r="R11" s="219"/>
      <c r="S11" s="232" t="e">
        <f t="shared" si="2"/>
        <v>#REF!</v>
      </c>
      <c r="T11" s="236"/>
      <c r="U11" s="243" t="e">
        <f>Enteric!#REF!*MT_MMT</f>
        <v>#REF!</v>
      </c>
      <c r="V11" s="219"/>
      <c r="W11" s="219"/>
      <c r="X11" s="219"/>
      <c r="Y11" s="232" t="e">
        <f t="shared" si="3"/>
        <v>#REF!</v>
      </c>
      <c r="Z11" s="236"/>
      <c r="AA11" s="219"/>
      <c r="AB11" s="219"/>
      <c r="AC11" s="219"/>
      <c r="AD11" s="219"/>
      <c r="AE11" s="219"/>
      <c r="AF11" s="236"/>
      <c r="AG11" s="219"/>
      <c r="AH11" s="219"/>
      <c r="AI11" s="219"/>
      <c r="AJ11" s="219"/>
      <c r="AK11" s="232"/>
    </row>
    <row r="12" spans="1:37" ht="12.75" customHeight="1" x14ac:dyDescent="0.2">
      <c r="A12" s="199" t="s">
        <v>203</v>
      </c>
      <c r="B12" s="236"/>
      <c r="C12" s="243" t="e">
        <f>Enteric!#REF!*MT_MMT</f>
        <v>#REF!</v>
      </c>
      <c r="D12" s="219"/>
      <c r="E12" s="219"/>
      <c r="F12" s="219"/>
      <c r="G12" s="232" t="e">
        <f t="shared" si="0"/>
        <v>#REF!</v>
      </c>
      <c r="H12" s="236"/>
      <c r="I12" s="243" t="e">
        <f>Enteric!#REF!*MT_MMT</f>
        <v>#REF!</v>
      </c>
      <c r="J12" s="219"/>
      <c r="K12" s="219"/>
      <c r="L12" s="219"/>
      <c r="M12" s="232" t="e">
        <f t="shared" si="1"/>
        <v>#REF!</v>
      </c>
      <c r="N12" s="219"/>
      <c r="O12" s="243" t="e">
        <f>Enteric!#REF!*MT_MMT</f>
        <v>#REF!</v>
      </c>
      <c r="P12" s="219"/>
      <c r="Q12" s="219"/>
      <c r="R12" s="219"/>
      <c r="S12" s="232" t="e">
        <f t="shared" si="2"/>
        <v>#REF!</v>
      </c>
      <c r="T12" s="236"/>
      <c r="U12" s="243" t="e">
        <f>Enteric!#REF!*MT_MMT</f>
        <v>#REF!</v>
      </c>
      <c r="V12" s="219"/>
      <c r="W12" s="219"/>
      <c r="X12" s="219"/>
      <c r="Y12" s="232" t="e">
        <f t="shared" si="3"/>
        <v>#REF!</v>
      </c>
      <c r="Z12" s="236"/>
      <c r="AA12" s="219"/>
      <c r="AB12" s="219"/>
      <c r="AC12" s="219"/>
      <c r="AD12" s="219"/>
      <c r="AE12" s="219"/>
      <c r="AF12" s="236"/>
      <c r="AG12" s="219"/>
      <c r="AH12" s="219"/>
      <c r="AI12" s="219"/>
      <c r="AJ12" s="219"/>
      <c r="AK12" s="232"/>
    </row>
    <row r="13" spans="1:37" ht="12.75" customHeight="1" x14ac:dyDescent="0.25">
      <c r="A13" s="199" t="s">
        <v>204</v>
      </c>
      <c r="B13" s="236"/>
      <c r="C13" s="243">
        <f>Enteric!D41*MT_MMT</f>
        <v>4.5249493997974656E-2</v>
      </c>
      <c r="D13" s="219"/>
      <c r="E13" s="219"/>
      <c r="F13" s="240"/>
      <c r="G13" s="232">
        <f t="shared" si="0"/>
        <v>4.5249493997974656E-2</v>
      </c>
      <c r="H13" s="236"/>
      <c r="I13" s="243">
        <f>Enteric!F41*MT_MMT</f>
        <v>1.3428070491807637E-2</v>
      </c>
      <c r="J13" s="240"/>
      <c r="K13" s="238"/>
      <c r="L13" s="238"/>
      <c r="M13" s="232">
        <f t="shared" si="1"/>
        <v>1.3428070491807637E-2</v>
      </c>
      <c r="N13" s="219"/>
      <c r="O13" s="243">
        <f>Enteric!G41*MT_MMT</f>
        <v>1.0201874271781279E-2</v>
      </c>
      <c r="P13" s="219"/>
      <c r="Q13" s="219"/>
      <c r="R13" s="219"/>
      <c r="S13" s="232">
        <f t="shared" si="2"/>
        <v>1.0201874271781279E-2</v>
      </c>
      <c r="T13" s="236"/>
      <c r="U13" s="243">
        <f>Enteric!H41*MT_MMT</f>
        <v>1.034665941155084E-2</v>
      </c>
      <c r="V13" s="219"/>
      <c r="W13" s="219"/>
      <c r="X13" s="219"/>
      <c r="Y13" s="232">
        <f t="shared" si="3"/>
        <v>1.034665941155084E-2</v>
      </c>
      <c r="Z13" s="236"/>
      <c r="AA13" s="219"/>
      <c r="AB13" s="219"/>
      <c r="AC13" s="219"/>
      <c r="AD13" s="219"/>
      <c r="AE13" s="219"/>
      <c r="AF13" s="236"/>
      <c r="AG13" s="219"/>
      <c r="AH13" s="219"/>
      <c r="AI13" s="219"/>
      <c r="AJ13" s="219"/>
      <c r="AK13" s="232"/>
    </row>
    <row r="14" spans="1:37" ht="12.75" customHeight="1" x14ac:dyDescent="0.25">
      <c r="A14" s="197" t="s">
        <v>143</v>
      </c>
      <c r="B14" s="233">
        <f>SUM(B15:B21)</f>
        <v>0</v>
      </c>
      <c r="C14" s="242" t="e">
        <f>SUM(C15:C21)</f>
        <v>#REF!</v>
      </c>
      <c r="D14" s="242" t="e">
        <f>SUM(D15:D21)</f>
        <v>#REF!</v>
      </c>
      <c r="E14" s="242">
        <f>SUM(E15:E21)</f>
        <v>0</v>
      </c>
      <c r="F14" s="242">
        <f>SUM(F15:F21)</f>
        <v>0</v>
      </c>
      <c r="G14" s="241" t="e">
        <f t="shared" si="0"/>
        <v>#REF!</v>
      </c>
      <c r="H14" s="233">
        <f>SUM(H15:H21)</f>
        <v>0</v>
      </c>
      <c r="I14" s="242" t="e">
        <f>SUM(I15:I21)</f>
        <v>#REF!</v>
      </c>
      <c r="J14" s="242" t="e">
        <f>SUM(J15:J21)</f>
        <v>#REF!</v>
      </c>
      <c r="K14" s="242">
        <f>SUM(K15:K21)</f>
        <v>0</v>
      </c>
      <c r="L14" s="242">
        <f>SUM(L15:L21)</f>
        <v>0</v>
      </c>
      <c r="M14" s="241" t="e">
        <f t="shared" si="1"/>
        <v>#REF!</v>
      </c>
      <c r="N14" s="233">
        <f>SUM(N15:N21)</f>
        <v>0</v>
      </c>
      <c r="O14" s="242" t="e">
        <f>SUM(O15:O21)</f>
        <v>#REF!</v>
      </c>
      <c r="P14" s="242" t="e">
        <f>SUM(P15:P21)</f>
        <v>#REF!</v>
      </c>
      <c r="Q14" s="242">
        <f>SUM(Q15:Q21)</f>
        <v>0</v>
      </c>
      <c r="R14" s="242">
        <f>SUM(R15:R21)</f>
        <v>0</v>
      </c>
      <c r="S14" s="241" t="e">
        <f t="shared" ref="S14:S21" si="6">SUM(N14:R14)</f>
        <v>#REF!</v>
      </c>
      <c r="T14" s="233">
        <f>SUM(T15:T21)</f>
        <v>0</v>
      </c>
      <c r="U14" s="242" t="e">
        <f>SUM(U15:U21)</f>
        <v>#REF!</v>
      </c>
      <c r="V14" s="242" t="e">
        <f>SUM(V15:V21)</f>
        <v>#REF!</v>
      </c>
      <c r="W14" s="242">
        <f>SUM(W15:W21)</f>
        <v>0</v>
      </c>
      <c r="X14" s="242">
        <f>SUM(X15:X21)</f>
        <v>0</v>
      </c>
      <c r="Y14" s="241" t="e">
        <f t="shared" ref="Y14:Y21" si="7">SUM(T14:X14)</f>
        <v>#REF!</v>
      </c>
      <c r="Z14" s="233">
        <f>SUM(Z15:Z21)</f>
        <v>0</v>
      </c>
      <c r="AA14" s="242">
        <f>SUM(AA15:AA21)</f>
        <v>0</v>
      </c>
      <c r="AB14" s="242">
        <f>SUM(AB15:AB21)</f>
        <v>0</v>
      </c>
      <c r="AC14" s="242">
        <f>SUM(AC15:AC21)</f>
        <v>0</v>
      </c>
      <c r="AD14" s="242">
        <f>SUM(AD15:AD21)</f>
        <v>0</v>
      </c>
      <c r="AE14" s="241">
        <f t="shared" ref="AE14" si="8">SUM(Z14:AD14)</f>
        <v>0</v>
      </c>
      <c r="AF14" s="233">
        <f>SUM(AF15:AF21)</f>
        <v>0</v>
      </c>
      <c r="AG14" s="242">
        <f>SUM(AG15:AG21)</f>
        <v>0</v>
      </c>
      <c r="AH14" s="242">
        <f>SUM(AH15:AH21)</f>
        <v>0</v>
      </c>
      <c r="AI14" s="242">
        <f>SUM(AI15:AI21)</f>
        <v>0</v>
      </c>
      <c r="AJ14" s="242">
        <f>SUM(AJ15:AJ21)</f>
        <v>0</v>
      </c>
      <c r="AK14" s="241">
        <f t="shared" ref="AK14" si="9">SUM(AF14:AJ14)</f>
        <v>0</v>
      </c>
    </row>
    <row r="15" spans="1:37" ht="12.75" customHeight="1" x14ac:dyDescent="0.2">
      <c r="A15" s="199" t="s">
        <v>139</v>
      </c>
      <c r="B15" s="236"/>
      <c r="C15" s="219">
        <f>'Manure CH4'!D36*MT_MMT</f>
        <v>4.534984395558634E-2</v>
      </c>
      <c r="D15" s="219">
        <f>'Manure N2O'!D36*MT_MMT</f>
        <v>7.4367377809980524E-3</v>
      </c>
      <c r="E15" s="235"/>
      <c r="F15" s="235"/>
      <c r="G15" s="232">
        <f t="shared" si="0"/>
        <v>5.278658173658439E-2</v>
      </c>
      <c r="H15" s="237"/>
      <c r="I15" s="219">
        <f>'Manure CH4'!F36*MT_MMT</f>
        <v>1.6393408776228795E-2</v>
      </c>
      <c r="J15" s="219">
        <f>'Manure N2O'!F36*MT_MMT</f>
        <v>1.1259734744248563E-3</v>
      </c>
      <c r="K15" s="219"/>
      <c r="L15" s="235"/>
      <c r="M15" s="232">
        <f t="shared" si="1"/>
        <v>1.7519382250653651E-2</v>
      </c>
      <c r="N15" s="219"/>
      <c r="O15" s="219">
        <f>'Manure CH4'!G36*MT_MMT</f>
        <v>9.8640699822792888E-3</v>
      </c>
      <c r="P15" s="219">
        <f>'Manure N2O'!G36*MT_MMT</f>
        <v>1.258035346541048E-3</v>
      </c>
      <c r="Q15" s="219"/>
      <c r="R15" s="219"/>
      <c r="S15" s="232">
        <f t="shared" si="6"/>
        <v>1.1122105328820337E-2</v>
      </c>
      <c r="T15" s="236"/>
      <c r="U15" s="219">
        <f>'Manure CH4'!H36*MT_MMT</f>
        <v>1.0660307833369239E-2</v>
      </c>
      <c r="V15" s="219">
        <f>'Manure N2O'!H36*MT_MMT</f>
        <v>1.1539253460122309E-3</v>
      </c>
      <c r="W15" s="219"/>
      <c r="X15" s="219"/>
      <c r="Y15" s="232">
        <f t="shared" si="7"/>
        <v>1.181423317938147E-2</v>
      </c>
      <c r="Z15" s="236"/>
      <c r="AA15" s="219"/>
      <c r="AB15" s="219"/>
      <c r="AC15" s="219"/>
      <c r="AD15" s="219"/>
      <c r="AE15" s="219"/>
      <c r="AF15" s="236"/>
      <c r="AG15" s="219"/>
      <c r="AH15" s="219"/>
      <c r="AI15" s="219"/>
      <c r="AJ15" s="219"/>
      <c r="AK15" s="232"/>
    </row>
    <row r="16" spans="1:37" ht="12.75" customHeight="1" x14ac:dyDescent="0.2">
      <c r="A16" s="199" t="s">
        <v>140</v>
      </c>
      <c r="B16" s="236"/>
      <c r="C16" s="219">
        <f>'Manure CH4'!D37*MT_MMT</f>
        <v>7.129578112603281E-3</v>
      </c>
      <c r="D16" s="219">
        <f>'Manure N2O'!D37*MT_MMT</f>
        <v>1.2826006496525367E-3</v>
      </c>
      <c r="E16" s="235"/>
      <c r="F16" s="235"/>
      <c r="G16" s="232">
        <f t="shared" si="0"/>
        <v>8.4121787622558168E-3</v>
      </c>
      <c r="H16" s="237"/>
      <c r="I16" s="219">
        <f>'Manure CH4'!F37*MT_MMT</f>
        <v>3.3569732316445825E-3</v>
      </c>
      <c r="J16" s="219">
        <f>'Manure N2O'!F37*MT_MMT</f>
        <v>5.6964409393092641E-4</v>
      </c>
      <c r="K16" s="219"/>
      <c r="L16" s="219"/>
      <c r="M16" s="232">
        <f t="shared" si="1"/>
        <v>3.9266173255755087E-3</v>
      </c>
      <c r="N16" s="219"/>
      <c r="O16" s="219">
        <f>'Manure CH4'!G37*MT_MMT</f>
        <v>2.1534882993368035E-3</v>
      </c>
      <c r="P16" s="219">
        <f>'Manure N2O'!G37*MT_MMT</f>
        <v>5.7142481972164989E-4</v>
      </c>
      <c r="Q16" s="219"/>
      <c r="R16" s="219"/>
      <c r="S16" s="232">
        <f t="shared" si="6"/>
        <v>2.7249131190584534E-3</v>
      </c>
      <c r="T16" s="236"/>
      <c r="U16" s="219">
        <f>'Manure CH4'!H37*MT_MMT</f>
        <v>2.3899510748076856E-3</v>
      </c>
      <c r="V16" s="219">
        <f>'Manure N2O'!H37*MT_MMT</f>
        <v>6.477132843527955E-4</v>
      </c>
      <c r="W16" s="219"/>
      <c r="X16" s="219"/>
      <c r="Y16" s="232">
        <f t="shared" si="7"/>
        <v>3.0376643591604811E-3</v>
      </c>
      <c r="Z16" s="236"/>
      <c r="AA16" s="219"/>
      <c r="AB16" s="219"/>
      <c r="AC16" s="219"/>
      <c r="AD16" s="219"/>
      <c r="AE16" s="219"/>
      <c r="AF16" s="236"/>
      <c r="AG16" s="219"/>
      <c r="AH16" s="219"/>
      <c r="AI16" s="219"/>
      <c r="AJ16" s="219"/>
      <c r="AK16" s="232"/>
    </row>
    <row r="17" spans="1:37" ht="12.75" customHeight="1" x14ac:dyDescent="0.2">
      <c r="A17" s="199" t="s">
        <v>201</v>
      </c>
      <c r="B17" s="236"/>
      <c r="C17" s="219" t="e">
        <f>'Manure CH4'!#REF!*MT_MMT</f>
        <v>#REF!</v>
      </c>
      <c r="D17" s="219" t="e">
        <f>'Manure N2O'!#REF!*MT_MMT</f>
        <v>#REF!</v>
      </c>
      <c r="E17" s="235"/>
      <c r="F17" s="235"/>
      <c r="G17" s="232" t="e">
        <f t="shared" si="0"/>
        <v>#REF!</v>
      </c>
      <c r="H17" s="237"/>
      <c r="I17" s="219" t="e">
        <f>'Manure CH4'!#REF!*MT_MMT</f>
        <v>#REF!</v>
      </c>
      <c r="J17" s="219" t="e">
        <f>'Manure N2O'!#REF!*MT_MMT</f>
        <v>#REF!</v>
      </c>
      <c r="K17" s="219"/>
      <c r="L17" s="219"/>
      <c r="M17" s="232" t="e">
        <f t="shared" si="1"/>
        <v>#REF!</v>
      </c>
      <c r="N17" s="219"/>
      <c r="O17" s="219" t="e">
        <f>'Manure CH4'!#REF!*MT_MMT</f>
        <v>#REF!</v>
      </c>
      <c r="P17" s="219" t="e">
        <f>'Manure N2O'!#REF!*MT_MMT</f>
        <v>#REF!</v>
      </c>
      <c r="Q17" s="219"/>
      <c r="R17" s="219"/>
      <c r="S17" s="232" t="e">
        <f t="shared" si="6"/>
        <v>#REF!</v>
      </c>
      <c r="T17" s="236"/>
      <c r="U17" s="219" t="e">
        <f>'Manure CH4'!#REF!*MT_MMT</f>
        <v>#REF!</v>
      </c>
      <c r="V17" s="219" t="e">
        <f>'Manure N2O'!#REF!*MT_MMT</f>
        <v>#REF!</v>
      </c>
      <c r="W17" s="219"/>
      <c r="X17" s="219"/>
      <c r="Y17" s="232" t="e">
        <f t="shared" si="7"/>
        <v>#REF!</v>
      </c>
      <c r="Z17" s="236"/>
      <c r="AA17" s="219"/>
      <c r="AB17" s="219"/>
      <c r="AC17" s="219"/>
      <c r="AD17" s="219"/>
      <c r="AE17" s="219"/>
      <c r="AF17" s="236"/>
      <c r="AG17" s="219"/>
      <c r="AH17" s="219"/>
      <c r="AI17" s="219"/>
      <c r="AJ17" s="219"/>
      <c r="AK17" s="232"/>
    </row>
    <row r="18" spans="1:37" ht="12.75" customHeight="1" x14ac:dyDescent="0.2">
      <c r="A18" s="199" t="s">
        <v>141</v>
      </c>
      <c r="B18" s="236"/>
      <c r="C18" s="219">
        <f>'Manure CH4'!D38*MT_MMT</f>
        <v>1.7887750414025603E-2</v>
      </c>
      <c r="D18" s="219">
        <f>'Manure N2O'!D38*MT_MMT</f>
        <v>1.9725443827050483E-3</v>
      </c>
      <c r="E18" s="235"/>
      <c r="F18" s="235"/>
      <c r="G18" s="232">
        <f t="shared" si="0"/>
        <v>1.9860294796730651E-2</v>
      </c>
      <c r="H18" s="237"/>
      <c r="I18" s="219">
        <f>'Manure CH4'!F38*MT_MMT</f>
        <v>5.6611409053831177E-3</v>
      </c>
      <c r="J18" s="219">
        <f>'Manure N2O'!F38*MT_MMT</f>
        <v>2.7864846344149188E-4</v>
      </c>
      <c r="K18" s="219"/>
      <c r="L18" s="219"/>
      <c r="M18" s="232">
        <f t="shared" si="1"/>
        <v>5.9397893688246097E-3</v>
      </c>
      <c r="N18" s="219"/>
      <c r="O18" s="219">
        <f>'Manure CH4'!G38*MT_MMT</f>
        <v>2.7294796831417115E-3</v>
      </c>
      <c r="P18" s="219">
        <f>'Manure N2O'!G38*MT_MMT</f>
        <v>2.3581340268850537E-4</v>
      </c>
      <c r="Q18" s="219"/>
      <c r="R18" s="219"/>
      <c r="S18" s="232">
        <f t="shared" si="6"/>
        <v>2.965293085830217E-3</v>
      </c>
      <c r="T18" s="236"/>
      <c r="U18" s="219">
        <f>'Manure CH4'!H38*MT_MMT</f>
        <v>2.7715278103593705E-3</v>
      </c>
      <c r="V18" s="219">
        <f>'Manure N2O'!H38*MT_MMT</f>
        <v>2.4239943474929011E-4</v>
      </c>
      <c r="W18" s="219"/>
      <c r="X18" s="219"/>
      <c r="Y18" s="232">
        <f t="shared" si="7"/>
        <v>3.0139272451086608E-3</v>
      </c>
      <c r="Z18" s="236"/>
      <c r="AA18" s="219"/>
      <c r="AB18" s="219"/>
      <c r="AC18" s="219"/>
      <c r="AD18" s="219"/>
      <c r="AE18" s="219"/>
      <c r="AF18" s="236"/>
      <c r="AG18" s="219"/>
      <c r="AH18" s="219"/>
      <c r="AI18" s="219"/>
      <c r="AJ18" s="219"/>
      <c r="AK18" s="232"/>
    </row>
    <row r="19" spans="1:37" ht="12.75" customHeight="1" x14ac:dyDescent="0.2">
      <c r="A19" s="199" t="s">
        <v>202</v>
      </c>
      <c r="B19" s="236"/>
      <c r="C19" s="219" t="e">
        <f>'Manure CH4'!#REF!*MT_MMT</f>
        <v>#REF!</v>
      </c>
      <c r="D19" s="219" t="e">
        <f>'Manure N2O'!#REF!*MT_MMT</f>
        <v>#REF!</v>
      </c>
      <c r="E19" s="235"/>
      <c r="F19" s="235"/>
      <c r="G19" s="232" t="e">
        <f t="shared" si="0"/>
        <v>#REF!</v>
      </c>
      <c r="H19" s="237"/>
      <c r="I19" s="219" t="e">
        <f>'Manure CH4'!#REF!*MT_MMT</f>
        <v>#REF!</v>
      </c>
      <c r="J19" s="219" t="e">
        <f>'Manure N2O'!#REF!*MT_MMT</f>
        <v>#REF!</v>
      </c>
      <c r="K19" s="219"/>
      <c r="L19" s="219"/>
      <c r="M19" s="232" t="e">
        <f t="shared" si="1"/>
        <v>#REF!</v>
      </c>
      <c r="N19" s="219"/>
      <c r="O19" s="219" t="e">
        <f>'Manure CH4'!#REF!*MT_MMT</f>
        <v>#REF!</v>
      </c>
      <c r="P19" s="219" t="e">
        <f>'Manure N2O'!#REF!*MT_MMT</f>
        <v>#REF!</v>
      </c>
      <c r="Q19" s="219"/>
      <c r="R19" s="219"/>
      <c r="S19" s="232" t="e">
        <f t="shared" si="6"/>
        <v>#REF!</v>
      </c>
      <c r="T19" s="236"/>
      <c r="U19" s="219" t="e">
        <f>'Manure CH4'!#REF!*MT_MMT</f>
        <v>#REF!</v>
      </c>
      <c r="V19" s="219" t="e">
        <f>'Manure N2O'!#REF!*MT_MMT</f>
        <v>#REF!</v>
      </c>
      <c r="W19" s="219"/>
      <c r="X19" s="219"/>
      <c r="Y19" s="232" t="e">
        <f t="shared" si="7"/>
        <v>#REF!</v>
      </c>
      <c r="Z19" s="236"/>
      <c r="AA19" s="219"/>
      <c r="AB19" s="219"/>
      <c r="AC19" s="219"/>
      <c r="AD19" s="219"/>
      <c r="AE19" s="219"/>
      <c r="AF19" s="236"/>
      <c r="AG19" s="219"/>
      <c r="AH19" s="219"/>
      <c r="AI19" s="219"/>
      <c r="AJ19" s="219"/>
      <c r="AK19" s="232"/>
    </row>
    <row r="20" spans="1:37" ht="12.75" customHeight="1" x14ac:dyDescent="0.2">
      <c r="A20" s="199" t="s">
        <v>203</v>
      </c>
      <c r="B20" s="236"/>
      <c r="C20" s="219" t="e">
        <f>'Manure CH4'!#REF!*MT_MMT</f>
        <v>#REF!</v>
      </c>
      <c r="D20" s="219" t="e">
        <f>'Manure N2O'!#REF!*MT_MMT</f>
        <v>#REF!</v>
      </c>
      <c r="E20" s="219"/>
      <c r="F20" s="235"/>
      <c r="G20" s="232" t="e">
        <f t="shared" si="0"/>
        <v>#REF!</v>
      </c>
      <c r="H20" s="236"/>
      <c r="I20" s="219" t="e">
        <f>'Manure CH4'!#REF!*MT_MMT</f>
        <v>#REF!</v>
      </c>
      <c r="J20" s="219" t="e">
        <f>'Manure N2O'!#REF!*MT_MMT</f>
        <v>#REF!</v>
      </c>
      <c r="K20" s="219"/>
      <c r="L20" s="219"/>
      <c r="M20" s="232" t="e">
        <f t="shared" si="1"/>
        <v>#REF!</v>
      </c>
      <c r="N20" s="219"/>
      <c r="O20" s="219" t="e">
        <f>'Manure CH4'!#REF!*MT_MMT</f>
        <v>#REF!</v>
      </c>
      <c r="P20" s="219" t="e">
        <f>'Manure N2O'!#REF!*MT_MMT</f>
        <v>#REF!</v>
      </c>
      <c r="Q20" s="219"/>
      <c r="R20" s="219"/>
      <c r="S20" s="232" t="e">
        <f t="shared" si="6"/>
        <v>#REF!</v>
      </c>
      <c r="T20" s="236"/>
      <c r="U20" s="219" t="e">
        <f>'Manure CH4'!#REF!*MT_MMT</f>
        <v>#REF!</v>
      </c>
      <c r="V20" s="219" t="e">
        <f>'Manure N2O'!#REF!*MT_MMT</f>
        <v>#REF!</v>
      </c>
      <c r="W20" s="219"/>
      <c r="X20" s="219"/>
      <c r="Y20" s="232" t="e">
        <f t="shared" si="7"/>
        <v>#REF!</v>
      </c>
      <c r="Z20" s="236"/>
      <c r="AA20" s="219"/>
      <c r="AB20" s="219"/>
      <c r="AC20" s="219"/>
      <c r="AD20" s="219"/>
      <c r="AE20" s="219"/>
      <c r="AF20" s="236"/>
      <c r="AG20" s="219"/>
      <c r="AH20" s="219"/>
      <c r="AI20" s="219"/>
      <c r="AJ20" s="219"/>
      <c r="AK20" s="232"/>
    </row>
    <row r="21" spans="1:37" ht="12.75" customHeight="1" x14ac:dyDescent="0.2">
      <c r="A21" s="199" t="s">
        <v>204</v>
      </c>
      <c r="B21" s="236"/>
      <c r="C21" s="219">
        <f>'Manure CH4'!D39*MT_MMT</f>
        <v>5.6816035992990906E-2</v>
      </c>
      <c r="D21" s="219">
        <f>'Manure N2O'!D39*MT_MMT</f>
        <v>1.6829489580521019E-3</v>
      </c>
      <c r="E21" s="235"/>
      <c r="F21" s="235"/>
      <c r="G21" s="232">
        <f t="shared" si="0"/>
        <v>5.8498984951043005E-2</v>
      </c>
      <c r="H21" s="237"/>
      <c r="I21" s="219">
        <f>'Manure CH4'!F39*MT_MMT</f>
        <v>8.8116873753065466E-3</v>
      </c>
      <c r="J21" s="219">
        <f>'Manure N2O'!F39*MT_MMT</f>
        <v>1.6088353610144721E-4</v>
      </c>
      <c r="K21" s="219"/>
      <c r="L21" s="219"/>
      <c r="M21" s="232">
        <f t="shared" si="1"/>
        <v>8.9725709114079934E-3</v>
      </c>
      <c r="N21" s="219"/>
      <c r="O21" s="219">
        <f>'Manure CH4'!G39*MT_MMT</f>
        <v>7.4486386402864077E-3</v>
      </c>
      <c r="P21" s="219">
        <f>'Manure N2O'!G39*MT_MMT</f>
        <v>1.4185921935641296E-4</v>
      </c>
      <c r="Q21" s="219"/>
      <c r="R21" s="219"/>
      <c r="S21" s="232">
        <f t="shared" si="6"/>
        <v>7.5904978596428203E-3</v>
      </c>
      <c r="T21" s="236"/>
      <c r="U21" s="219">
        <f>'Manure CH4'!H39*MT_MMT</f>
        <v>5.3391156200927603E-3</v>
      </c>
      <c r="V21" s="219">
        <f>'Manure N2O'!H39*MT_MMT</f>
        <v>1.2456472009411928E-4</v>
      </c>
      <c r="W21" s="219"/>
      <c r="X21" s="219"/>
      <c r="Y21" s="232">
        <f t="shared" si="7"/>
        <v>5.4636803401868798E-3</v>
      </c>
      <c r="Z21" s="236"/>
      <c r="AA21" s="219"/>
      <c r="AB21" s="219"/>
      <c r="AC21" s="219"/>
      <c r="AD21" s="219"/>
      <c r="AE21" s="219"/>
      <c r="AF21" s="236"/>
      <c r="AG21" s="219"/>
      <c r="AH21" s="219"/>
      <c r="AI21" s="219"/>
      <c r="AJ21" s="219"/>
      <c r="AK21" s="232"/>
    </row>
    <row r="22" spans="1:37" ht="12.75" customHeight="1" x14ac:dyDescent="0.25">
      <c r="A22" s="197" t="s">
        <v>144</v>
      </c>
      <c r="B22" s="233">
        <f>SUM(B23:B29)</f>
        <v>0</v>
      </c>
      <c r="C22" s="242">
        <f>SUM(C23:C29)</f>
        <v>0</v>
      </c>
      <c r="D22" s="242" t="e">
        <f>SUM(D23:D29)</f>
        <v>#REF!</v>
      </c>
      <c r="E22" s="242">
        <f>SUM(E23:E29)</f>
        <v>0</v>
      </c>
      <c r="F22" s="242">
        <f>SUM(F23:F29)</f>
        <v>0</v>
      </c>
      <c r="G22" s="241" t="e">
        <f t="shared" si="0"/>
        <v>#REF!</v>
      </c>
      <c r="H22" s="233">
        <f>SUM(H23:H29)</f>
        <v>0</v>
      </c>
      <c r="I22" s="242">
        <f>SUM(I23:I29)</f>
        <v>0</v>
      </c>
      <c r="J22" s="242" t="e">
        <f>SUM(J23:J29)</f>
        <v>#REF!</v>
      </c>
      <c r="K22" s="242">
        <f>SUM(K23:K29)</f>
        <v>0</v>
      </c>
      <c r="L22" s="242">
        <f>SUM(L23:L29)</f>
        <v>0</v>
      </c>
      <c r="M22" s="241" t="e">
        <f t="shared" si="1"/>
        <v>#REF!</v>
      </c>
      <c r="N22" s="233">
        <f>SUM(N23:N29)</f>
        <v>0</v>
      </c>
      <c r="O22" s="242">
        <f>SUM(O23:O29)</f>
        <v>0</v>
      </c>
      <c r="P22" s="242" t="e">
        <f>SUM(P23:P29)</f>
        <v>#REF!</v>
      </c>
      <c r="Q22" s="242">
        <f>SUM(Q23:Q29)</f>
        <v>0</v>
      </c>
      <c r="R22" s="242">
        <f>SUM(R23:R29)</f>
        <v>0</v>
      </c>
      <c r="S22" s="241" t="e">
        <f t="shared" ref="S22:S29" si="10">SUM(N22:R22)</f>
        <v>#REF!</v>
      </c>
      <c r="T22" s="233">
        <f>SUM(T23:T29)</f>
        <v>0</v>
      </c>
      <c r="U22" s="242">
        <f>SUM(U23:U29)</f>
        <v>0</v>
      </c>
      <c r="V22" s="242" t="e">
        <f>SUM(V23:V29)</f>
        <v>#REF!</v>
      </c>
      <c r="W22" s="242">
        <f>SUM(W23:W29)</f>
        <v>0</v>
      </c>
      <c r="X22" s="242">
        <f>SUM(X23:X29)</f>
        <v>0</v>
      </c>
      <c r="Y22" s="241" t="e">
        <f t="shared" ref="Y22:Y29" si="11">SUM(T22:X22)</f>
        <v>#REF!</v>
      </c>
      <c r="Z22" s="233">
        <f>SUM(Z23:Z29)</f>
        <v>0</v>
      </c>
      <c r="AA22" s="242">
        <f>SUM(AA23:AA29)</f>
        <v>0</v>
      </c>
      <c r="AB22" s="242">
        <f>SUM(AB23:AB29)</f>
        <v>0</v>
      </c>
      <c r="AC22" s="242">
        <f>SUM(AC23:AC29)</f>
        <v>0</v>
      </c>
      <c r="AD22" s="242">
        <f>SUM(AD23:AD29)</f>
        <v>0</v>
      </c>
      <c r="AE22" s="241">
        <f t="shared" ref="AE22" si="12">SUM(Z22:AD22)</f>
        <v>0</v>
      </c>
      <c r="AF22" s="233">
        <f>SUM(AF23:AF29)</f>
        <v>0</v>
      </c>
      <c r="AG22" s="242">
        <f>SUM(AG23:AG29)</f>
        <v>0</v>
      </c>
      <c r="AH22" s="242">
        <f>SUM(AH23:AH29)</f>
        <v>0</v>
      </c>
      <c r="AI22" s="242">
        <f>SUM(AI23:AI29)</f>
        <v>0</v>
      </c>
      <c r="AJ22" s="242">
        <f>SUM(AJ23:AJ29)</f>
        <v>0</v>
      </c>
      <c r="AK22" s="241">
        <f t="shared" ref="AK22" si="13">SUM(AF22:AJ22)</f>
        <v>0</v>
      </c>
    </row>
    <row r="23" spans="1:37" ht="12.75" customHeight="1" x14ac:dyDescent="0.2">
      <c r="A23" s="199" t="s">
        <v>139</v>
      </c>
      <c r="B23" s="236"/>
      <c r="C23" s="219"/>
      <c r="D23" s="219">
        <f>SUM('Soil Direct'!D50,'Soil Indirect'!D52)*MT_MMT</f>
        <v>8.1069099743741477E-2</v>
      </c>
      <c r="E23" s="235"/>
      <c r="F23" s="235"/>
      <c r="G23" s="232">
        <f t="shared" si="0"/>
        <v>8.1069099743741477E-2</v>
      </c>
      <c r="H23" s="237"/>
      <c r="I23" s="219"/>
      <c r="J23" s="219">
        <f>SUM('Soil Direct'!F50,'Soil Indirect'!F52)*MT_MMT</f>
        <v>8.2134014521213924E-2</v>
      </c>
      <c r="K23" s="219"/>
      <c r="L23" s="219"/>
      <c r="M23" s="232">
        <f t="shared" si="1"/>
        <v>8.2134014521213924E-2</v>
      </c>
      <c r="N23" s="219"/>
      <c r="O23" s="219"/>
      <c r="P23" s="219">
        <f>SUM('Soil Direct'!G50,'Soil Indirect'!G52)*MT_MMT</f>
        <v>8.2837327886404605E-2</v>
      </c>
      <c r="Q23" s="219"/>
      <c r="R23" s="219"/>
      <c r="S23" s="232">
        <f t="shared" si="10"/>
        <v>8.2837327886404605E-2</v>
      </c>
      <c r="T23" s="236"/>
      <c r="U23" s="219"/>
      <c r="V23" s="219">
        <f>SUM('Soil Direct'!H50,'Soil Indirect'!H52)*MT_MMT</f>
        <v>7.4114832258227528E-2</v>
      </c>
      <c r="W23" s="219"/>
      <c r="X23" s="219"/>
      <c r="Y23" s="232">
        <f t="shared" si="11"/>
        <v>7.4114832258227528E-2</v>
      </c>
      <c r="Z23" s="236"/>
      <c r="AA23" s="219"/>
      <c r="AB23" s="219"/>
      <c r="AC23" s="219"/>
      <c r="AD23" s="219"/>
      <c r="AE23" s="219"/>
      <c r="AF23" s="236"/>
      <c r="AG23" s="219"/>
      <c r="AH23" s="219"/>
      <c r="AI23" s="219"/>
      <c r="AJ23" s="219"/>
      <c r="AK23" s="232"/>
    </row>
    <row r="24" spans="1:37" ht="12.75" customHeight="1" x14ac:dyDescent="0.2">
      <c r="A24" s="199" t="s">
        <v>140</v>
      </c>
      <c r="B24" s="236"/>
      <c r="C24" s="219"/>
      <c r="D24" s="219">
        <f>SUM('Soil Direct'!D51,'Soil Indirect'!D53)*MT_MMT</f>
        <v>1.9866613169479349E-2</v>
      </c>
      <c r="E24" s="235"/>
      <c r="F24" s="235"/>
      <c r="G24" s="232">
        <f t="shared" si="0"/>
        <v>1.9866613169479349E-2</v>
      </c>
      <c r="H24" s="237"/>
      <c r="I24" s="219"/>
      <c r="J24" s="219">
        <f>SUM('Soil Direct'!F51,'Soil Indirect'!F53)*MT_MMT</f>
        <v>1.7896959939253915E-2</v>
      </c>
      <c r="K24" s="219"/>
      <c r="L24" s="219"/>
      <c r="M24" s="232">
        <f t="shared" si="1"/>
        <v>1.7896959939253915E-2</v>
      </c>
      <c r="N24" s="219"/>
      <c r="O24" s="219"/>
      <c r="P24" s="219">
        <f>SUM('Soil Direct'!G51,'Soil Indirect'!G53)*MT_MMT</f>
        <v>1.7445440074078136E-2</v>
      </c>
      <c r="Q24" s="219"/>
      <c r="R24" s="219"/>
      <c r="S24" s="232">
        <f t="shared" si="10"/>
        <v>1.7445440074078136E-2</v>
      </c>
      <c r="T24" s="236"/>
      <c r="U24" s="219"/>
      <c r="V24" s="219">
        <f>SUM('Soil Direct'!H51,'Soil Indirect'!H53)*MT_MMT</f>
        <v>1.846786266903562E-2</v>
      </c>
      <c r="W24" s="219"/>
      <c r="X24" s="219"/>
      <c r="Y24" s="232">
        <f t="shared" si="11"/>
        <v>1.846786266903562E-2</v>
      </c>
      <c r="Z24" s="236"/>
      <c r="AA24" s="219"/>
      <c r="AB24" s="219"/>
      <c r="AC24" s="219"/>
      <c r="AD24" s="219"/>
      <c r="AE24" s="219"/>
      <c r="AF24" s="236"/>
      <c r="AG24" s="219"/>
      <c r="AH24" s="219"/>
      <c r="AI24" s="219"/>
      <c r="AJ24" s="219"/>
      <c r="AK24" s="232"/>
    </row>
    <row r="25" spans="1:37" ht="12.75" customHeight="1" x14ac:dyDescent="0.2">
      <c r="A25" s="199" t="s">
        <v>201</v>
      </c>
      <c r="B25" s="236"/>
      <c r="C25" s="219"/>
      <c r="D25" s="219" t="e">
        <f>SUM('Soil Direct'!#REF!,'Soil Indirect'!#REF!)*MT_MMT</f>
        <v>#REF!</v>
      </c>
      <c r="E25" s="235"/>
      <c r="F25" s="235"/>
      <c r="G25" s="232" t="e">
        <f t="shared" si="0"/>
        <v>#REF!</v>
      </c>
      <c r="H25" s="237"/>
      <c r="I25" s="219"/>
      <c r="J25" s="219" t="e">
        <f>SUM('Soil Direct'!#REF!,'Soil Indirect'!#REF!)*MT_MMT</f>
        <v>#REF!</v>
      </c>
      <c r="K25" s="219"/>
      <c r="L25" s="219"/>
      <c r="M25" s="232" t="e">
        <f t="shared" si="1"/>
        <v>#REF!</v>
      </c>
      <c r="N25" s="219"/>
      <c r="O25" s="219"/>
      <c r="P25" s="219" t="e">
        <f>SUM('Soil Direct'!#REF!,'Soil Indirect'!#REF!)*MT_MMT</f>
        <v>#REF!</v>
      </c>
      <c r="Q25" s="219"/>
      <c r="R25" s="219"/>
      <c r="S25" s="232" t="e">
        <f t="shared" si="10"/>
        <v>#REF!</v>
      </c>
      <c r="T25" s="236"/>
      <c r="U25" s="219"/>
      <c r="V25" s="219" t="e">
        <f>SUM('Soil Direct'!#REF!,'Soil Indirect'!#REF!)*MT_MMT</f>
        <v>#REF!</v>
      </c>
      <c r="W25" s="219"/>
      <c r="X25" s="219"/>
      <c r="Y25" s="232" t="e">
        <f t="shared" si="11"/>
        <v>#REF!</v>
      </c>
      <c r="Z25" s="236"/>
      <c r="AA25" s="219"/>
      <c r="AB25" s="219"/>
      <c r="AC25" s="219"/>
      <c r="AD25" s="219"/>
      <c r="AE25" s="219"/>
      <c r="AF25" s="236"/>
      <c r="AG25" s="219"/>
      <c r="AH25" s="219"/>
      <c r="AI25" s="219"/>
      <c r="AJ25" s="219"/>
      <c r="AK25" s="232"/>
    </row>
    <row r="26" spans="1:37" ht="12.75" customHeight="1" x14ac:dyDescent="0.2">
      <c r="A26" s="199" t="s">
        <v>141</v>
      </c>
      <c r="B26" s="236"/>
      <c r="C26" s="219"/>
      <c r="D26" s="219">
        <f>SUM('Soil Direct'!D52,'Soil Indirect'!D54)*MT_MMT</f>
        <v>3.6828300625285769E-2</v>
      </c>
      <c r="E26" s="235"/>
      <c r="F26" s="235"/>
      <c r="G26" s="232">
        <f t="shared" si="0"/>
        <v>3.6828300625285769E-2</v>
      </c>
      <c r="H26" s="237"/>
      <c r="I26" s="219"/>
      <c r="J26" s="219">
        <f>SUM('Soil Direct'!F52,'Soil Indirect'!F54)*MT_MMT</f>
        <v>3.4154483817504966E-2</v>
      </c>
      <c r="K26" s="219"/>
      <c r="L26" s="219"/>
      <c r="M26" s="232">
        <f t="shared" si="1"/>
        <v>3.4154483817504966E-2</v>
      </c>
      <c r="N26" s="219"/>
      <c r="O26" s="219"/>
      <c r="P26" s="219">
        <f>SUM('Soil Direct'!G52,'Soil Indirect'!G54)*MT_MMT</f>
        <v>3.0831558949704026E-2</v>
      </c>
      <c r="Q26" s="219"/>
      <c r="R26" s="219"/>
      <c r="S26" s="232">
        <f t="shared" si="10"/>
        <v>3.0831558949704026E-2</v>
      </c>
      <c r="T26" s="236"/>
      <c r="U26" s="219"/>
      <c r="V26" s="219">
        <f>SUM('Soil Direct'!H52,'Soil Indirect'!H54)*MT_MMT</f>
        <v>3.2258064734946489E-2</v>
      </c>
      <c r="W26" s="219"/>
      <c r="X26" s="219"/>
      <c r="Y26" s="232">
        <f t="shared" si="11"/>
        <v>3.2258064734946489E-2</v>
      </c>
      <c r="Z26" s="236"/>
      <c r="AA26" s="219"/>
      <c r="AB26" s="219"/>
      <c r="AC26" s="219"/>
      <c r="AD26" s="219"/>
      <c r="AE26" s="219"/>
      <c r="AF26" s="236"/>
      <c r="AG26" s="219"/>
      <c r="AH26" s="219"/>
      <c r="AI26" s="219"/>
      <c r="AJ26" s="219"/>
      <c r="AK26" s="232"/>
    </row>
    <row r="27" spans="1:37" ht="12.75" customHeight="1" x14ac:dyDescent="0.2">
      <c r="A27" s="199" t="s">
        <v>202</v>
      </c>
      <c r="B27" s="236"/>
      <c r="C27" s="219"/>
      <c r="D27" s="219" t="e">
        <f>SUM('Soil Direct'!#REF!,'Soil Indirect'!#REF!)*MT_MMT</f>
        <v>#REF!</v>
      </c>
      <c r="E27" s="235"/>
      <c r="F27" s="235"/>
      <c r="G27" s="232" t="e">
        <f t="shared" si="0"/>
        <v>#REF!</v>
      </c>
      <c r="H27" s="237"/>
      <c r="I27" s="219"/>
      <c r="J27" s="219" t="e">
        <f>SUM('Soil Direct'!#REF!,'Soil Indirect'!#REF!)*MT_MMT</f>
        <v>#REF!</v>
      </c>
      <c r="K27" s="219"/>
      <c r="L27" s="219"/>
      <c r="M27" s="232" t="e">
        <f t="shared" si="1"/>
        <v>#REF!</v>
      </c>
      <c r="N27" s="219"/>
      <c r="O27" s="219"/>
      <c r="P27" s="219" t="e">
        <f>SUM('Soil Direct'!#REF!,'Soil Indirect'!#REF!)*MT_MMT</f>
        <v>#REF!</v>
      </c>
      <c r="Q27" s="219"/>
      <c r="R27" s="219"/>
      <c r="S27" s="232" t="e">
        <f t="shared" si="10"/>
        <v>#REF!</v>
      </c>
      <c r="T27" s="236"/>
      <c r="U27" s="219"/>
      <c r="V27" s="219" t="e">
        <f>SUM('Soil Direct'!#REF!,'Soil Indirect'!#REF!)*MT_MMT</f>
        <v>#REF!</v>
      </c>
      <c r="W27" s="219"/>
      <c r="X27" s="219"/>
      <c r="Y27" s="232" t="e">
        <f t="shared" si="11"/>
        <v>#REF!</v>
      </c>
      <c r="Z27" s="236"/>
      <c r="AA27" s="219"/>
      <c r="AB27" s="219"/>
      <c r="AC27" s="219"/>
      <c r="AD27" s="219"/>
      <c r="AE27" s="219"/>
      <c r="AF27" s="236"/>
      <c r="AG27" s="219"/>
      <c r="AH27" s="219"/>
      <c r="AI27" s="219"/>
      <c r="AJ27" s="219"/>
      <c r="AK27" s="232"/>
    </row>
    <row r="28" spans="1:37" ht="12.75" customHeight="1" x14ac:dyDescent="0.2">
      <c r="A28" s="199" t="s">
        <v>203</v>
      </c>
      <c r="B28" s="236"/>
      <c r="C28" s="219"/>
      <c r="D28" s="219" t="e">
        <f>SUM('Soil Direct'!#REF!,'Soil Indirect'!#REF!)*MT_MMT</f>
        <v>#REF!</v>
      </c>
      <c r="E28" s="235"/>
      <c r="F28" s="235"/>
      <c r="G28" s="232" t="e">
        <f t="shared" si="0"/>
        <v>#REF!</v>
      </c>
      <c r="H28" s="237"/>
      <c r="I28" s="219"/>
      <c r="J28" s="219" t="e">
        <f>SUM('Soil Direct'!#REF!,'Soil Indirect'!#REF!)*MT_MMT</f>
        <v>#REF!</v>
      </c>
      <c r="K28" s="219"/>
      <c r="L28" s="219"/>
      <c r="M28" s="232" t="e">
        <f t="shared" si="1"/>
        <v>#REF!</v>
      </c>
      <c r="N28" s="219"/>
      <c r="O28" s="219"/>
      <c r="P28" s="219" t="e">
        <f>SUM('Soil Direct'!#REF!,'Soil Indirect'!#REF!)*MT_MMT</f>
        <v>#REF!</v>
      </c>
      <c r="Q28" s="219"/>
      <c r="R28" s="219"/>
      <c r="S28" s="232" t="e">
        <f t="shared" si="10"/>
        <v>#REF!</v>
      </c>
      <c r="T28" s="236"/>
      <c r="U28" s="219"/>
      <c r="V28" s="219" t="e">
        <f>SUM('Soil Direct'!#REF!,'Soil Indirect'!#REF!)*MT_MMT</f>
        <v>#REF!</v>
      </c>
      <c r="W28" s="219"/>
      <c r="X28" s="219"/>
      <c r="Y28" s="232" t="e">
        <f t="shared" si="11"/>
        <v>#REF!</v>
      </c>
      <c r="Z28" s="236"/>
      <c r="AA28" s="219"/>
      <c r="AB28" s="219"/>
      <c r="AC28" s="219"/>
      <c r="AD28" s="219"/>
      <c r="AE28" s="219"/>
      <c r="AF28" s="236"/>
      <c r="AG28" s="219"/>
      <c r="AH28" s="219"/>
      <c r="AI28" s="219"/>
      <c r="AJ28" s="219"/>
      <c r="AK28" s="232"/>
    </row>
    <row r="29" spans="1:37" ht="12.75" customHeight="1" x14ac:dyDescent="0.2">
      <c r="A29" s="199" t="s">
        <v>204</v>
      </c>
      <c r="B29" s="236"/>
      <c r="C29" s="219"/>
      <c r="D29" s="219">
        <f>SUM('Soil Direct'!D53,'Soil Indirect'!D55)*MT_MMT</f>
        <v>2.4386893912169659E-2</v>
      </c>
      <c r="E29" s="219"/>
      <c r="F29" s="235"/>
      <c r="G29" s="232">
        <f t="shared" si="0"/>
        <v>2.4386893912169659E-2</v>
      </c>
      <c r="H29" s="236"/>
      <c r="I29" s="219"/>
      <c r="J29" s="219">
        <f>SUM('Soil Direct'!F53,'Soil Indirect'!F55)*MT_MMT</f>
        <v>1.4807661846680172E-2</v>
      </c>
      <c r="K29" s="219"/>
      <c r="L29" s="219"/>
      <c r="M29" s="232">
        <f t="shared" si="1"/>
        <v>1.4807661846680172E-2</v>
      </c>
      <c r="N29" s="219"/>
      <c r="O29" s="219"/>
      <c r="P29" s="219">
        <f>SUM('Soil Direct'!G53,'Soil Indirect'!G55)*MT_MMT</f>
        <v>1.4211796283947616E-2</v>
      </c>
      <c r="Q29" s="219"/>
      <c r="R29" s="219"/>
      <c r="S29" s="232">
        <f t="shared" si="10"/>
        <v>1.4211796283947616E-2</v>
      </c>
      <c r="T29" s="236"/>
      <c r="U29" s="219"/>
      <c r="V29" s="219">
        <f>SUM('Soil Direct'!H53,'Soil Indirect'!H55)*MT_MMT</f>
        <v>1.459017626330048E-2</v>
      </c>
      <c r="W29" s="219"/>
      <c r="X29" s="219"/>
      <c r="Y29" s="232">
        <f t="shared" si="11"/>
        <v>1.459017626330048E-2</v>
      </c>
      <c r="Z29" s="236"/>
      <c r="AA29" s="219"/>
      <c r="AB29" s="219"/>
      <c r="AC29" s="219"/>
      <c r="AD29" s="219"/>
      <c r="AE29" s="219"/>
      <c r="AF29" s="236"/>
      <c r="AG29" s="219"/>
      <c r="AH29" s="219"/>
      <c r="AI29" s="219"/>
      <c r="AJ29" s="219"/>
      <c r="AK29" s="232"/>
    </row>
    <row r="30" spans="1:37" ht="12.75" customHeight="1" x14ac:dyDescent="0.25">
      <c r="A30" s="197" t="s">
        <v>145</v>
      </c>
      <c r="B30" s="233">
        <f>SUM(B31:B37)</f>
        <v>0</v>
      </c>
      <c r="C30" s="242" t="e">
        <f>SUM(C31:C37)</f>
        <v>#REF!</v>
      </c>
      <c r="D30" s="242" t="e">
        <f>SUM(D31:D37)</f>
        <v>#REF!</v>
      </c>
      <c r="E30" s="242">
        <f>SUM(E31:E37)</f>
        <v>0</v>
      </c>
      <c r="F30" s="242">
        <f>SUM(F31:F37)</f>
        <v>0</v>
      </c>
      <c r="G30" s="241" t="e">
        <f t="shared" si="0"/>
        <v>#REF!</v>
      </c>
      <c r="H30" s="233">
        <f>SUM(H31:H37)</f>
        <v>0</v>
      </c>
      <c r="I30" s="242" t="e">
        <f>SUM(I31:I37)</f>
        <v>#REF!</v>
      </c>
      <c r="J30" s="242" t="e">
        <f>SUM(J31:J37)</f>
        <v>#REF!</v>
      </c>
      <c r="K30" s="242">
        <f>SUM(K31:K37)</f>
        <v>0</v>
      </c>
      <c r="L30" s="242">
        <f>SUM(L31:L37)</f>
        <v>0</v>
      </c>
      <c r="M30" s="241" t="e">
        <f t="shared" si="1"/>
        <v>#REF!</v>
      </c>
      <c r="N30" s="233">
        <f>SUM(N31:N37)</f>
        <v>0</v>
      </c>
      <c r="O30" s="242" t="e">
        <f>SUM(O31:O37)</f>
        <v>#REF!</v>
      </c>
      <c r="P30" s="242" t="e">
        <f>SUM(P31:P37)</f>
        <v>#REF!</v>
      </c>
      <c r="Q30" s="242">
        <f>SUM(Q31:Q37)</f>
        <v>0</v>
      </c>
      <c r="R30" s="242">
        <f>SUM(R31:R37)</f>
        <v>0</v>
      </c>
      <c r="S30" s="241" t="e">
        <f t="shared" ref="S30" si="14">SUM(N30:R30)</f>
        <v>#REF!</v>
      </c>
      <c r="T30" s="233">
        <f>SUM(T31:T37)</f>
        <v>0</v>
      </c>
      <c r="U30" s="242" t="e">
        <f>SUM(U31:U37)</f>
        <v>#REF!</v>
      </c>
      <c r="V30" s="242" t="e">
        <f>SUM(V31:V37)</f>
        <v>#REF!</v>
      </c>
      <c r="W30" s="242">
        <f>SUM(W31:W37)</f>
        <v>0</v>
      </c>
      <c r="X30" s="242">
        <f>SUM(X31:X37)</f>
        <v>0</v>
      </c>
      <c r="Y30" s="241" t="e">
        <f t="shared" ref="Y30" si="15">SUM(T30:X30)</f>
        <v>#REF!</v>
      </c>
      <c r="Z30" s="233">
        <f>SUM(Z31:Z37)</f>
        <v>0</v>
      </c>
      <c r="AA30" s="242">
        <f>SUM(AA31:AA37)</f>
        <v>0</v>
      </c>
      <c r="AB30" s="242">
        <f>SUM(AB31:AB37)</f>
        <v>0</v>
      </c>
      <c r="AC30" s="242">
        <f>SUM(AC31:AC37)</f>
        <v>0</v>
      </c>
      <c r="AD30" s="242">
        <f>SUM(AD31:AD37)</f>
        <v>0</v>
      </c>
      <c r="AE30" s="241">
        <f t="shared" ref="AE30" si="16">SUM(Z30:AD30)</f>
        <v>0</v>
      </c>
      <c r="AF30" s="233">
        <f>SUM(AF31:AF37)</f>
        <v>0</v>
      </c>
      <c r="AG30" s="242">
        <f>SUM(AG31:AG37)</f>
        <v>0</v>
      </c>
      <c r="AH30" s="242">
        <f>SUM(AH31:AH37)</f>
        <v>0</v>
      </c>
      <c r="AI30" s="242">
        <f>SUM(AI31:AI37)</f>
        <v>0</v>
      </c>
      <c r="AJ30" s="242">
        <f>SUM(AJ31:AJ37)</f>
        <v>0</v>
      </c>
      <c r="AK30" s="241">
        <f t="shared" ref="AK30" si="17">SUM(AF30:AJ30)</f>
        <v>0</v>
      </c>
    </row>
    <row r="31" spans="1:37" ht="12.75" customHeight="1" x14ac:dyDescent="0.2">
      <c r="A31" s="199" t="s">
        <v>139</v>
      </c>
      <c r="B31" s="236"/>
      <c r="C31" s="219">
        <f>Burning!D19*MT_MMT</f>
        <v>8.5979731981884831E-3</v>
      </c>
      <c r="D31" s="219">
        <f>Burning!D26*MT_MMT</f>
        <v>1.2681611674508059E-3</v>
      </c>
      <c r="E31" s="219"/>
      <c r="F31" s="235"/>
      <c r="G31" s="232">
        <f t="shared" si="0"/>
        <v>9.8661343656392883E-3</v>
      </c>
      <c r="H31" s="236"/>
      <c r="I31" s="219">
        <f>Burning!F19*MT_MMT</f>
        <v>0</v>
      </c>
      <c r="J31" s="219">
        <f>Burning!F26*MT_MMT</f>
        <v>0</v>
      </c>
      <c r="K31" s="219"/>
      <c r="L31" s="219"/>
      <c r="M31" s="232">
        <f>SUM(H31:L31)</f>
        <v>0</v>
      </c>
      <c r="N31" s="219"/>
      <c r="O31" s="219">
        <f>Burning!G19*MT_MMT</f>
        <v>0</v>
      </c>
      <c r="P31" s="219">
        <f>Burning!G26*MT_MMT</f>
        <v>0</v>
      </c>
      <c r="Q31" s="219"/>
      <c r="R31" s="219"/>
      <c r="S31" s="232">
        <f>SUM(N31:R31)</f>
        <v>0</v>
      </c>
      <c r="T31" s="236"/>
      <c r="U31" s="219">
        <f>Burning!H19*MT_MMT</f>
        <v>0</v>
      </c>
      <c r="V31" s="219">
        <f>Burning!H26*MT_MMT</f>
        <v>0</v>
      </c>
      <c r="W31" s="219"/>
      <c r="X31" s="219"/>
      <c r="Y31" s="232">
        <f>SUM(T31:X31)</f>
        <v>0</v>
      </c>
      <c r="Z31" s="236"/>
      <c r="AA31" s="219"/>
      <c r="AB31" s="219"/>
      <c r="AC31" s="219"/>
      <c r="AD31" s="219"/>
      <c r="AE31" s="219"/>
      <c r="AF31" s="236"/>
      <c r="AG31" s="219"/>
      <c r="AH31" s="219"/>
      <c r="AI31" s="219"/>
      <c r="AJ31" s="219"/>
      <c r="AK31" s="232"/>
    </row>
    <row r="32" spans="1:37" ht="12.75" customHeight="1" x14ac:dyDescent="0.2">
      <c r="A32" s="199" t="s">
        <v>140</v>
      </c>
      <c r="B32" s="236"/>
      <c r="C32" s="219">
        <f>Burning!D20*MT_MMT</f>
        <v>6.9623690422348896E-3</v>
      </c>
      <c r="D32" s="219">
        <f>Burning!D27*MT_MMT</f>
        <v>1.026917140737799E-3</v>
      </c>
      <c r="E32" s="219"/>
      <c r="F32" s="235"/>
      <c r="G32" s="232">
        <f t="shared" si="0"/>
        <v>7.989286182972689E-3</v>
      </c>
      <c r="H32" s="236"/>
      <c r="I32" s="219">
        <f>Burning!F20*MT_MMT</f>
        <v>1.3394271871728072E-3</v>
      </c>
      <c r="J32" s="219">
        <f>Burning!F27*MT_MMT</f>
        <v>1.9755929755146232E-4</v>
      </c>
      <c r="K32" s="219"/>
      <c r="L32" s="219"/>
      <c r="M32" s="232">
        <f t="shared" si="1"/>
        <v>1.5369864847242696E-3</v>
      </c>
      <c r="N32" s="219"/>
      <c r="O32" s="219">
        <f>Burning!G20*MT_MMT</f>
        <v>1.072080032599802E-3</v>
      </c>
      <c r="P32" s="219">
        <f>Burning!G27*MT_MMT</f>
        <v>1.5812683226657569E-4</v>
      </c>
      <c r="Q32" s="219"/>
      <c r="R32" s="219"/>
      <c r="S32" s="232">
        <f t="shared" ref="S32:S39" si="18">SUM(N32:R32)</f>
        <v>1.2302068648663777E-3</v>
      </c>
      <c r="T32" s="236"/>
      <c r="U32" s="219">
        <f>Burning!H20*MT_MMT</f>
        <v>1.0218402988545392E-3</v>
      </c>
      <c r="V32" s="219">
        <f>Burning!H27*MT_MMT</f>
        <v>1.5071670456203316E-4</v>
      </c>
      <c r="W32" s="219"/>
      <c r="X32" s="219"/>
      <c r="Y32" s="232">
        <f t="shared" ref="Y32:Y38" si="19">SUM(T32:X32)</f>
        <v>1.1725570034165724E-3</v>
      </c>
      <c r="Z32" s="236"/>
      <c r="AA32" s="219"/>
      <c r="AB32" s="219"/>
      <c r="AC32" s="219"/>
      <c r="AD32" s="219"/>
      <c r="AE32" s="219"/>
      <c r="AF32" s="236"/>
      <c r="AG32" s="219"/>
      <c r="AH32" s="219"/>
      <c r="AI32" s="219"/>
      <c r="AJ32" s="219"/>
      <c r="AK32" s="232"/>
    </row>
    <row r="33" spans="1:72" ht="12.75" customHeight="1" x14ac:dyDescent="0.2">
      <c r="A33" s="199" t="s">
        <v>201</v>
      </c>
      <c r="B33" s="236"/>
      <c r="C33" s="219" t="e">
        <f>Burning!#REF!*MT_MMT</f>
        <v>#REF!</v>
      </c>
      <c r="D33" s="219" t="e">
        <f>Burning!#REF!*MT_MMT</f>
        <v>#REF!</v>
      </c>
      <c r="E33" s="235"/>
      <c r="F33" s="235"/>
      <c r="G33" s="232" t="e">
        <f t="shared" si="0"/>
        <v>#REF!</v>
      </c>
      <c r="H33" s="237"/>
      <c r="I33" s="219" t="e">
        <f>Burning!#REF!*MT_MMT</f>
        <v>#REF!</v>
      </c>
      <c r="J33" s="219" t="e">
        <f>Burning!#REF!*MT_MMT</f>
        <v>#REF!</v>
      </c>
      <c r="K33" s="219"/>
      <c r="L33" s="235"/>
      <c r="M33" s="232" t="e">
        <f t="shared" si="1"/>
        <v>#REF!</v>
      </c>
      <c r="N33" s="219"/>
      <c r="O33" s="219" t="e">
        <f>Burning!#REF!*MT_MMT</f>
        <v>#REF!</v>
      </c>
      <c r="P33" s="219" t="e">
        <f>Burning!#REF!*MT_MMT</f>
        <v>#REF!</v>
      </c>
      <c r="Q33" s="219"/>
      <c r="R33" s="219"/>
      <c r="S33" s="232" t="e">
        <f t="shared" si="18"/>
        <v>#REF!</v>
      </c>
      <c r="T33" s="236"/>
      <c r="U33" s="219" t="e">
        <f>Burning!#REF!*MT_MMT</f>
        <v>#REF!</v>
      </c>
      <c r="V33" s="219" t="e">
        <f>Burning!#REF!*MT_MMT</f>
        <v>#REF!</v>
      </c>
      <c r="W33" s="219"/>
      <c r="X33" s="219"/>
      <c r="Y33" s="232" t="e">
        <f t="shared" si="19"/>
        <v>#REF!</v>
      </c>
      <c r="Z33" s="236"/>
      <c r="AA33" s="219"/>
      <c r="AB33" s="219"/>
      <c r="AC33" s="219"/>
      <c r="AD33" s="219"/>
      <c r="AE33" s="219"/>
      <c r="AF33" s="236"/>
      <c r="AG33" s="219"/>
      <c r="AH33" s="219"/>
      <c r="AI33" s="219"/>
      <c r="AJ33" s="219"/>
      <c r="AK33" s="232"/>
    </row>
    <row r="34" spans="1:72" ht="12.75" customHeight="1" x14ac:dyDescent="0.25">
      <c r="A34" s="199" t="s">
        <v>141</v>
      </c>
      <c r="B34" s="236"/>
      <c r="C34" s="219">
        <f>Burning!D21*MT_MMT</f>
        <v>8.4123100237288861E-3</v>
      </c>
      <c r="D34" s="219">
        <f>Burning!D28*MT_MMT</f>
        <v>1.2407767103644646E-3</v>
      </c>
      <c r="E34" s="219"/>
      <c r="F34" s="240"/>
      <c r="G34" s="232">
        <f t="shared" si="0"/>
        <v>9.6530867340933503E-3</v>
      </c>
      <c r="H34" s="236"/>
      <c r="I34" s="219">
        <f>Burning!F21*MT_MMT</f>
        <v>5.2604566096885828E-3</v>
      </c>
      <c r="J34" s="219">
        <f>Burning!F28*MT_MMT</f>
        <v>7.7589295077967041E-4</v>
      </c>
      <c r="K34" s="238"/>
      <c r="L34" s="238"/>
      <c r="M34" s="232">
        <f t="shared" si="1"/>
        <v>6.0363495604682533E-3</v>
      </c>
      <c r="N34" s="219"/>
      <c r="O34" s="219">
        <f>Burning!G21*MT_MMT</f>
        <v>4.2104793359530194E-3</v>
      </c>
      <c r="P34" s="219">
        <f>Burning!G28*MT_MMT</f>
        <v>6.2102617292813546E-4</v>
      </c>
      <c r="Q34" s="219"/>
      <c r="R34" s="219"/>
      <c r="S34" s="232">
        <f t="shared" si="18"/>
        <v>4.8315055088811549E-3</v>
      </c>
      <c r="T34" s="236"/>
      <c r="U34" s="219">
        <f>Burning!H21*MT_MMT</f>
        <v>4.0131681704188181E-3</v>
      </c>
      <c r="V34" s="219">
        <f>Burning!H28*MT_MMT</f>
        <v>5.9192369118422298E-4</v>
      </c>
      <c r="W34" s="219"/>
      <c r="X34" s="219"/>
      <c r="Y34" s="232">
        <f t="shared" si="19"/>
        <v>4.605091861603041E-3</v>
      </c>
      <c r="Z34" s="236"/>
      <c r="AA34" s="219"/>
      <c r="AB34" s="219"/>
      <c r="AC34" s="219"/>
      <c r="AD34" s="219"/>
      <c r="AE34" s="219"/>
      <c r="AF34" s="236"/>
      <c r="AG34" s="219"/>
      <c r="AH34" s="219"/>
      <c r="AI34" s="219"/>
      <c r="AJ34" s="219"/>
      <c r="AK34" s="232"/>
    </row>
    <row r="35" spans="1:72" ht="12.75" customHeight="1" x14ac:dyDescent="0.2">
      <c r="A35" s="199" t="s">
        <v>202</v>
      </c>
      <c r="B35" s="236"/>
      <c r="C35" s="219" t="e">
        <f>Burning!#REF!*MT_MMT</f>
        <v>#REF!</v>
      </c>
      <c r="D35" s="219" t="e">
        <f>Burning!#REF!*MT_MMT</f>
        <v>#REF!</v>
      </c>
      <c r="E35" s="235"/>
      <c r="F35" s="235"/>
      <c r="G35" s="232" t="e">
        <f t="shared" si="0"/>
        <v>#REF!</v>
      </c>
      <c r="H35" s="237"/>
      <c r="I35" s="219" t="e">
        <f>Burning!#REF!*MT_MMT</f>
        <v>#REF!</v>
      </c>
      <c r="J35" s="219" t="e">
        <f>Burning!#REF!*MT_MMT</f>
        <v>#REF!</v>
      </c>
      <c r="K35" s="219"/>
      <c r="L35" s="219"/>
      <c r="M35" s="232" t="e">
        <f t="shared" si="1"/>
        <v>#REF!</v>
      </c>
      <c r="N35" s="219"/>
      <c r="O35" s="219" t="e">
        <f>Burning!#REF!*MT_MMT</f>
        <v>#REF!</v>
      </c>
      <c r="P35" s="219" t="e">
        <f>Burning!#REF!*MT_MMT</f>
        <v>#REF!</v>
      </c>
      <c r="Q35" s="219"/>
      <c r="R35" s="219"/>
      <c r="S35" s="232" t="e">
        <f t="shared" si="18"/>
        <v>#REF!</v>
      </c>
      <c r="T35" s="236"/>
      <c r="U35" s="219" t="e">
        <f>Burning!#REF!*MT_MMT</f>
        <v>#REF!</v>
      </c>
      <c r="V35" s="219" t="e">
        <f>Burning!#REF!*MT_MMT</f>
        <v>#REF!</v>
      </c>
      <c r="W35" s="219"/>
      <c r="X35" s="219"/>
      <c r="Y35" s="232" t="e">
        <f t="shared" si="19"/>
        <v>#REF!</v>
      </c>
      <c r="Z35" s="236"/>
      <c r="AA35" s="219"/>
      <c r="AB35" s="219"/>
      <c r="AC35" s="219"/>
      <c r="AD35" s="219"/>
      <c r="AE35" s="219"/>
      <c r="AF35" s="236"/>
      <c r="AG35" s="219"/>
      <c r="AH35" s="219"/>
      <c r="AI35" s="219"/>
      <c r="AJ35" s="219"/>
      <c r="AK35" s="232"/>
    </row>
    <row r="36" spans="1:72" ht="12.75" customHeight="1" x14ac:dyDescent="0.2">
      <c r="A36" s="199" t="s">
        <v>203</v>
      </c>
      <c r="B36" s="236"/>
      <c r="C36" s="219" t="e">
        <f>Burning!#REF!*MT_MMT</f>
        <v>#REF!</v>
      </c>
      <c r="D36" s="219" t="e">
        <f>Burning!#REF!*MT_MMT</f>
        <v>#REF!</v>
      </c>
      <c r="E36" s="219"/>
      <c r="F36" s="239"/>
      <c r="G36" s="232" t="e">
        <f t="shared" si="0"/>
        <v>#REF!</v>
      </c>
      <c r="H36" s="236"/>
      <c r="I36" s="219" t="e">
        <f>Burning!#REF!*MT_MMT</f>
        <v>#REF!</v>
      </c>
      <c r="J36" s="219" t="e">
        <f>Burning!#REF!*MT_MMT</f>
        <v>#REF!</v>
      </c>
      <c r="K36" s="238"/>
      <c r="L36" s="238"/>
      <c r="M36" s="232" t="e">
        <f t="shared" si="1"/>
        <v>#REF!</v>
      </c>
      <c r="N36" s="219"/>
      <c r="O36" s="219" t="e">
        <f>Burning!#REF!*MT_MMT</f>
        <v>#REF!</v>
      </c>
      <c r="P36" s="219" t="e">
        <f>Burning!#REF!*MT_MMT</f>
        <v>#REF!</v>
      </c>
      <c r="Q36" s="219"/>
      <c r="R36" s="219"/>
      <c r="S36" s="232" t="e">
        <f t="shared" si="18"/>
        <v>#REF!</v>
      </c>
      <c r="T36" s="236"/>
      <c r="U36" s="219" t="e">
        <f>Burning!#REF!*MT_MMT</f>
        <v>#REF!</v>
      </c>
      <c r="V36" s="219" t="e">
        <f>Burning!#REF!*MT_MMT</f>
        <v>#REF!</v>
      </c>
      <c r="W36" s="219"/>
      <c r="X36" s="219"/>
      <c r="Y36" s="232" t="e">
        <f t="shared" si="19"/>
        <v>#REF!</v>
      </c>
      <c r="Z36" s="236"/>
      <c r="AA36" s="219"/>
      <c r="AB36" s="219"/>
      <c r="AC36" s="219"/>
      <c r="AD36" s="219"/>
      <c r="AE36" s="219"/>
      <c r="AF36" s="236"/>
      <c r="AG36" s="219"/>
      <c r="AH36" s="219"/>
      <c r="AI36" s="219"/>
      <c r="AJ36" s="219"/>
      <c r="AK36" s="232"/>
    </row>
    <row r="37" spans="1:72" ht="12.75" customHeight="1" x14ac:dyDescent="0.2">
      <c r="A37" s="199" t="s">
        <v>204</v>
      </c>
      <c r="B37" s="236"/>
      <c r="C37" s="219">
        <f>Burning!D22*MT_MMT</f>
        <v>4.9289152267250171E-3</v>
      </c>
      <c r="D37" s="219">
        <f>Burning!D29*MT_MMT</f>
        <v>7.2699213455406091E-4</v>
      </c>
      <c r="E37" s="235"/>
      <c r="F37" s="235"/>
      <c r="G37" s="232">
        <f t="shared" si="0"/>
        <v>5.6559073612790778E-3</v>
      </c>
      <c r="H37" s="237"/>
      <c r="I37" s="219">
        <f>Burning!F22*MT_MMT</f>
        <v>0</v>
      </c>
      <c r="J37" s="219">
        <f>Burning!F29*MT_MMT</f>
        <v>0</v>
      </c>
      <c r="K37" s="219"/>
      <c r="L37" s="219"/>
      <c r="M37" s="232">
        <f t="shared" si="1"/>
        <v>0</v>
      </c>
      <c r="N37" s="219"/>
      <c r="O37" s="219">
        <f>Burning!G22*MT_MMT</f>
        <v>0</v>
      </c>
      <c r="P37" s="219">
        <f>Burning!G29*MT_MMT</f>
        <v>0</v>
      </c>
      <c r="Q37" s="219"/>
      <c r="R37" s="219"/>
      <c r="S37" s="232">
        <f t="shared" si="18"/>
        <v>0</v>
      </c>
      <c r="T37" s="236"/>
      <c r="U37" s="219">
        <f>Burning!H22*MT_MMT</f>
        <v>0</v>
      </c>
      <c r="V37" s="219">
        <f>Burning!H29*MT_MMT</f>
        <v>0</v>
      </c>
      <c r="W37" s="219"/>
      <c r="X37" s="219"/>
      <c r="Y37" s="232">
        <f t="shared" si="19"/>
        <v>0</v>
      </c>
      <c r="Z37" s="236"/>
      <c r="AA37" s="219"/>
      <c r="AB37" s="219"/>
      <c r="AC37" s="219"/>
      <c r="AD37" s="219"/>
      <c r="AE37" s="219"/>
      <c r="AF37" s="236"/>
      <c r="AG37" s="219"/>
      <c r="AH37" s="219"/>
      <c r="AI37" s="219"/>
      <c r="AJ37" s="219"/>
      <c r="AK37" s="232"/>
    </row>
    <row r="38" spans="1:72" ht="12.75" customHeight="1" x14ac:dyDescent="0.25">
      <c r="A38" s="197" t="s">
        <v>146</v>
      </c>
      <c r="B38" s="233">
        <f>'Urea Emissions'!C6/(10^6)</f>
        <v>1.7488468472053335E-3</v>
      </c>
      <c r="C38" s="219"/>
      <c r="D38" s="219"/>
      <c r="E38" s="235"/>
      <c r="F38" s="235"/>
      <c r="G38" s="232">
        <f t="shared" si="0"/>
        <v>1.7488468472053335E-3</v>
      </c>
      <c r="H38" s="234">
        <f>'Urea Emissions'!T6/(10^6)</f>
        <v>1.3558107493333333E-3</v>
      </c>
      <c r="I38" s="219"/>
      <c r="J38" s="219"/>
      <c r="K38" s="219"/>
      <c r="L38" s="219"/>
      <c r="M38" s="232">
        <f t="shared" si="1"/>
        <v>1.3558107493333333E-3</v>
      </c>
      <c r="N38" s="253">
        <f>'Urea Emissions'!W6/(10^6)</f>
        <v>1.3535275587093333E-3</v>
      </c>
      <c r="O38" s="219"/>
      <c r="P38" s="219"/>
      <c r="Q38" s="219"/>
      <c r="R38" s="219"/>
      <c r="S38" s="232">
        <f t="shared" si="18"/>
        <v>1.3535275587093333E-3</v>
      </c>
      <c r="T38" s="233">
        <f>'Urea Emissions'!AB6/(10^6)</f>
        <v>1.4178573859119999E-3</v>
      </c>
      <c r="U38" s="219"/>
      <c r="V38" s="219"/>
      <c r="W38" s="219"/>
      <c r="X38" s="219"/>
      <c r="Y38" s="232">
        <f t="shared" si="19"/>
        <v>1.4178573859119999E-3</v>
      </c>
      <c r="Z38" s="254"/>
      <c r="AA38" s="255"/>
      <c r="AB38" s="255"/>
      <c r="AC38" s="255"/>
      <c r="AD38" s="255"/>
      <c r="AE38" s="255"/>
      <c r="AF38" s="236"/>
      <c r="AG38" s="219"/>
      <c r="AH38" s="219"/>
      <c r="AI38" s="219"/>
      <c r="AJ38" s="219"/>
      <c r="AK38" s="232"/>
    </row>
    <row r="39" spans="1:72" s="227" customFormat="1" ht="12.75" customHeight="1" x14ac:dyDescent="0.25">
      <c r="A39" s="231" t="s">
        <v>138</v>
      </c>
      <c r="B39" s="230">
        <f>SUM(B38,B30,B22,B14,B6)</f>
        <v>1.7488468472053335E-3</v>
      </c>
      <c r="C39" s="229" t="e">
        <f>SUM(C30,C22,C14,C6)</f>
        <v>#REF!</v>
      </c>
      <c r="D39" s="229" t="e">
        <f>SUM(D30,D22,D14,D6)</f>
        <v>#REF!</v>
      </c>
      <c r="E39" s="229">
        <f>SUM(E30,E22,E14,E6)</f>
        <v>0</v>
      </c>
      <c r="F39" s="229">
        <f>SUM(F30,F22,F14,F6)</f>
        <v>0</v>
      </c>
      <c r="G39" s="229" t="e">
        <f>SUM(B39:F39)</f>
        <v>#REF!</v>
      </c>
      <c r="H39" s="230">
        <f>SUM(H38,H30,H22,H14,H6)</f>
        <v>1.3558107493333333E-3</v>
      </c>
      <c r="I39" s="229" t="e">
        <f>SUM(I30,I22,I14,I6)</f>
        <v>#REF!</v>
      </c>
      <c r="J39" s="229" t="e">
        <f>SUM(J30,J22,J14,J6)</f>
        <v>#REF!</v>
      </c>
      <c r="K39" s="229">
        <f>SUM(K30,K22,K14,K6)</f>
        <v>0</v>
      </c>
      <c r="L39" s="229">
        <f>SUM(L30,L22,L14,L6)</f>
        <v>0</v>
      </c>
      <c r="M39" s="229" t="e">
        <f t="shared" si="1"/>
        <v>#REF!</v>
      </c>
      <c r="N39" s="230">
        <f>SUM(N38,N30,N22,N14,N6)</f>
        <v>1.3535275587093333E-3</v>
      </c>
      <c r="O39" s="229" t="e">
        <f>SUM(O30,O22,O14,O6)</f>
        <v>#REF!</v>
      </c>
      <c r="P39" s="229" t="e">
        <f>SUM(P30,P22,P14,P6)</f>
        <v>#REF!</v>
      </c>
      <c r="Q39" s="229">
        <f>SUM(Q30,Q22,Q14,Q6)</f>
        <v>0</v>
      </c>
      <c r="R39" s="229">
        <f>SUM(R30,R22,R14,R6)</f>
        <v>0</v>
      </c>
      <c r="S39" s="229" t="e">
        <f t="shared" si="18"/>
        <v>#REF!</v>
      </c>
      <c r="T39" s="230">
        <f>SUM(T38,T30,T22,T14,T6)</f>
        <v>1.4178573859119999E-3</v>
      </c>
      <c r="U39" s="229" t="e">
        <f>SUM(U30,U22,U14,U6)</f>
        <v>#REF!</v>
      </c>
      <c r="V39" s="229" t="e">
        <f>SUM(V30,V22,V14,V6)</f>
        <v>#REF!</v>
      </c>
      <c r="W39" s="229">
        <f>SUM(W30,W22,W14,W6)</f>
        <v>0</v>
      </c>
      <c r="X39" s="229">
        <f>SUM(X30,X22,X14,X6)</f>
        <v>0</v>
      </c>
      <c r="Y39" s="228" t="e">
        <f>SUM(T39:X39)</f>
        <v>#REF!</v>
      </c>
      <c r="Z39" s="229"/>
      <c r="AA39" s="229"/>
      <c r="AB39" s="229"/>
      <c r="AC39" s="229"/>
      <c r="AD39" s="229"/>
      <c r="AE39" s="229"/>
      <c r="AF39" s="230"/>
      <c r="AG39" s="229"/>
      <c r="AH39" s="229"/>
      <c r="AI39" s="229"/>
      <c r="AJ39" s="229"/>
      <c r="AK39" s="228"/>
      <c r="AL39" s="195"/>
      <c r="AM39" s="195"/>
      <c r="AN39" s="195"/>
      <c r="AO39" s="195"/>
      <c r="AP39" s="195"/>
      <c r="AQ39" s="195"/>
      <c r="AR39" s="195"/>
      <c r="AS39" s="195"/>
      <c r="AT39" s="195"/>
      <c r="AU39" s="195"/>
      <c r="AV39" s="195"/>
      <c r="AW39" s="195"/>
      <c r="AX39" s="195"/>
      <c r="AY39" s="195"/>
      <c r="AZ39" s="195"/>
      <c r="BA39" s="195"/>
      <c r="BB39" s="195"/>
      <c r="BC39" s="195"/>
      <c r="BD39" s="195"/>
      <c r="BE39" s="195"/>
      <c r="BF39" s="195"/>
      <c r="BG39" s="195"/>
      <c r="BH39" s="195"/>
      <c r="BI39" s="195"/>
      <c r="BJ39" s="195"/>
      <c r="BK39" s="195"/>
      <c r="BL39" s="195"/>
      <c r="BM39" s="195"/>
      <c r="BN39" s="195"/>
      <c r="BO39" s="195"/>
      <c r="BP39" s="195"/>
      <c r="BQ39" s="195"/>
      <c r="BR39" s="195"/>
      <c r="BS39" s="195"/>
      <c r="BT39" s="195"/>
    </row>
    <row r="40" spans="1:72" ht="12.75" customHeight="1" x14ac:dyDescent="0.2">
      <c r="C40" s="218"/>
      <c r="D40" s="218"/>
      <c r="E40" s="196"/>
      <c r="F40" s="200"/>
      <c r="G40" s="200"/>
      <c r="H40" s="196"/>
      <c r="I40" s="218"/>
      <c r="J40" s="218"/>
      <c r="K40" s="201"/>
    </row>
    <row r="41" spans="1:72" ht="10.5" x14ac:dyDescent="0.25">
      <c r="A41" s="197"/>
      <c r="F41" s="195"/>
      <c r="G41" s="195"/>
    </row>
    <row r="42" spans="1:72" s="197" customFormat="1" ht="10.5" x14ac:dyDescent="0.25">
      <c r="B42" s="1324"/>
      <c r="C42" s="1324"/>
      <c r="D42" s="1324"/>
      <c r="E42" s="1324"/>
      <c r="F42" s="1324"/>
      <c r="G42" s="1324"/>
      <c r="H42" s="1324"/>
      <c r="I42" s="1324"/>
      <c r="J42" s="1324"/>
      <c r="K42" s="1324"/>
      <c r="L42" s="1324"/>
      <c r="M42" s="1324"/>
      <c r="N42" s="733"/>
      <c r="O42" s="733"/>
      <c r="P42" s="733"/>
      <c r="Q42" s="733"/>
      <c r="R42" s="733"/>
      <c r="S42" s="733"/>
      <c r="T42" s="733"/>
      <c r="U42" s="733"/>
      <c r="V42" s="733"/>
      <c r="W42" s="733"/>
      <c r="X42" s="733"/>
      <c r="Y42" s="733"/>
      <c r="Z42" s="733"/>
      <c r="AA42" s="733"/>
      <c r="AB42" s="733"/>
      <c r="AC42" s="733"/>
      <c r="AD42" s="733"/>
      <c r="AE42" s="733"/>
      <c r="AF42" s="733"/>
      <c r="AG42" s="733"/>
      <c r="AH42" s="733"/>
      <c r="AI42" s="733"/>
      <c r="AJ42" s="733"/>
      <c r="AK42" s="733"/>
    </row>
    <row r="43" spans="1:72" s="197" customFormat="1" ht="10.5" x14ac:dyDescent="0.25">
      <c r="B43" s="226"/>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6"/>
      <c r="AA43" s="226"/>
      <c r="AB43" s="226"/>
      <c r="AC43" s="226"/>
      <c r="AD43" s="226"/>
      <c r="AE43" s="226"/>
      <c r="AF43" s="226"/>
      <c r="AG43" s="226"/>
      <c r="AH43" s="226"/>
      <c r="AI43" s="226"/>
      <c r="AJ43" s="226"/>
      <c r="AK43" s="226"/>
    </row>
    <row r="44" spans="1:72" s="197" customFormat="1" ht="10.5" x14ac:dyDescent="0.25">
      <c r="A44" s="224" t="s">
        <v>205</v>
      </c>
      <c r="B44" s="225">
        <f t="shared" ref="B44:M44" si="20">SUM(B7:B13,B15:B21,B23:B29,B31:B37,B38)-B39</f>
        <v>0</v>
      </c>
      <c r="C44" s="225" t="e">
        <f t="shared" si="20"/>
        <v>#REF!</v>
      </c>
      <c r="D44" s="225" t="e">
        <f t="shared" si="20"/>
        <v>#REF!</v>
      </c>
      <c r="E44" s="225">
        <f t="shared" si="20"/>
        <v>0</v>
      </c>
      <c r="F44" s="225">
        <f t="shared" si="20"/>
        <v>0</v>
      </c>
      <c r="G44" s="225" t="e">
        <f t="shared" si="20"/>
        <v>#REF!</v>
      </c>
      <c r="H44" s="225">
        <f t="shared" si="20"/>
        <v>0</v>
      </c>
      <c r="I44" s="225" t="e">
        <f t="shared" si="20"/>
        <v>#REF!</v>
      </c>
      <c r="J44" s="225" t="e">
        <f t="shared" si="20"/>
        <v>#REF!</v>
      </c>
      <c r="K44" s="225">
        <f t="shared" si="20"/>
        <v>0</v>
      </c>
      <c r="L44" s="225">
        <f t="shared" si="20"/>
        <v>0</v>
      </c>
      <c r="M44" s="225" t="e">
        <f t="shared" si="20"/>
        <v>#REF!</v>
      </c>
      <c r="N44" s="225">
        <f>SUM(N7:N13,N15:N21,N23:N29,N31:N37,N38)-N39</f>
        <v>0</v>
      </c>
      <c r="O44" s="225" t="e">
        <f t="shared" ref="O44:Y44" si="21">SUM(O7:O13,O15:O21,O23:O29,O31:O37,O38)-O39</f>
        <v>#REF!</v>
      </c>
      <c r="P44" s="225" t="e">
        <f t="shared" si="21"/>
        <v>#REF!</v>
      </c>
      <c r="Q44" s="225">
        <f t="shared" si="21"/>
        <v>0</v>
      </c>
      <c r="R44" s="225">
        <f t="shared" si="21"/>
        <v>0</v>
      </c>
      <c r="S44" s="225" t="e">
        <f t="shared" si="21"/>
        <v>#REF!</v>
      </c>
      <c r="T44" s="225">
        <f t="shared" si="21"/>
        <v>0</v>
      </c>
      <c r="U44" s="225" t="e">
        <f t="shared" si="21"/>
        <v>#REF!</v>
      </c>
      <c r="V44" s="225" t="e">
        <f t="shared" si="21"/>
        <v>#REF!</v>
      </c>
      <c r="W44" s="225">
        <f t="shared" si="21"/>
        <v>0</v>
      </c>
      <c r="X44" s="225">
        <f t="shared" si="21"/>
        <v>0</v>
      </c>
      <c r="Y44" s="225" t="e">
        <f t="shared" si="21"/>
        <v>#REF!</v>
      </c>
      <c r="Z44" s="225"/>
      <c r="AA44" s="225"/>
      <c r="AB44" s="225"/>
      <c r="AC44" s="225"/>
      <c r="AD44" s="225"/>
      <c r="AE44" s="225"/>
      <c r="AF44" s="225"/>
      <c r="AG44" s="225"/>
      <c r="AH44" s="225"/>
      <c r="AI44" s="225"/>
      <c r="AJ44" s="225"/>
      <c r="AK44" s="225"/>
      <c r="AL44" s="225"/>
    </row>
    <row r="45" spans="1:72" ht="10" x14ac:dyDescent="0.2">
      <c r="A45" s="224" t="s">
        <v>206</v>
      </c>
      <c r="B45" s="191">
        <f t="shared" ref="B45:M45" si="22">SUM(B6,B14,B22,B30,B38)-B39</f>
        <v>0</v>
      </c>
      <c r="C45" s="191" t="e">
        <f t="shared" si="22"/>
        <v>#REF!</v>
      </c>
      <c r="D45" s="191" t="e">
        <f t="shared" si="22"/>
        <v>#REF!</v>
      </c>
      <c r="E45" s="191">
        <f t="shared" si="22"/>
        <v>0</v>
      </c>
      <c r="F45" s="191">
        <f t="shared" si="22"/>
        <v>0</v>
      </c>
      <c r="G45" s="191" t="e">
        <f t="shared" si="22"/>
        <v>#REF!</v>
      </c>
      <c r="H45" s="191">
        <f t="shared" si="22"/>
        <v>0</v>
      </c>
      <c r="I45" s="191" t="e">
        <f t="shared" si="22"/>
        <v>#REF!</v>
      </c>
      <c r="J45" s="191" t="e">
        <f t="shared" si="22"/>
        <v>#REF!</v>
      </c>
      <c r="K45" s="191">
        <f t="shared" si="22"/>
        <v>0</v>
      </c>
      <c r="L45" s="191">
        <f t="shared" si="22"/>
        <v>0</v>
      </c>
      <c r="M45" s="191" t="e">
        <f t="shared" si="22"/>
        <v>#REF!</v>
      </c>
      <c r="N45" s="191">
        <f>SUM(N6,N14,N22,N30,N38)-N39</f>
        <v>0</v>
      </c>
      <c r="O45" s="191" t="e">
        <f t="shared" ref="O45:Y45" si="23">SUM(O6,O14,O22,O30,O38)-O39</f>
        <v>#REF!</v>
      </c>
      <c r="P45" s="191" t="e">
        <f t="shared" si="23"/>
        <v>#REF!</v>
      </c>
      <c r="Q45" s="191">
        <f t="shared" si="23"/>
        <v>0</v>
      </c>
      <c r="R45" s="191">
        <f t="shared" si="23"/>
        <v>0</v>
      </c>
      <c r="S45" s="191" t="e">
        <f t="shared" si="23"/>
        <v>#REF!</v>
      </c>
      <c r="T45" s="191">
        <f t="shared" si="23"/>
        <v>0</v>
      </c>
      <c r="U45" s="191" t="e">
        <f t="shared" si="23"/>
        <v>#REF!</v>
      </c>
      <c r="V45" s="191" t="e">
        <f t="shared" si="23"/>
        <v>#REF!</v>
      </c>
      <c r="W45" s="191">
        <f t="shared" si="23"/>
        <v>0</v>
      </c>
      <c r="X45" s="191">
        <f t="shared" si="23"/>
        <v>0</v>
      </c>
      <c r="Y45" s="191" t="e">
        <f t="shared" si="23"/>
        <v>#REF!</v>
      </c>
      <c r="Z45" s="191"/>
      <c r="AA45" s="191"/>
      <c r="AB45" s="191"/>
      <c r="AC45" s="191"/>
      <c r="AD45" s="191"/>
      <c r="AE45" s="191"/>
      <c r="AF45" s="191"/>
      <c r="AG45" s="191"/>
      <c r="AH45" s="191"/>
      <c r="AI45" s="191"/>
      <c r="AJ45" s="191"/>
      <c r="AK45" s="191"/>
    </row>
    <row r="46" spans="1:72" ht="10" x14ac:dyDescent="0.2">
      <c r="A46" s="199"/>
      <c r="F46" s="195"/>
      <c r="G46" s="195"/>
    </row>
    <row r="47" spans="1:72" ht="10" x14ac:dyDescent="0.2">
      <c r="A47" s="199"/>
      <c r="F47" s="195"/>
      <c r="G47" s="195"/>
    </row>
    <row r="48" spans="1:72" ht="10" x14ac:dyDescent="0.2">
      <c r="A48" s="199"/>
      <c r="F48" s="195"/>
      <c r="G48" s="195"/>
    </row>
    <row r="49" spans="1:7" ht="10" x14ac:dyDescent="0.2">
      <c r="A49" s="199"/>
      <c r="F49" s="195"/>
      <c r="G49" s="195"/>
    </row>
    <row r="50" spans="1:7" ht="10" x14ac:dyDescent="0.2">
      <c r="A50" s="199"/>
      <c r="F50" s="195"/>
      <c r="G50" s="195"/>
    </row>
    <row r="51" spans="1:7" ht="10" x14ac:dyDescent="0.2">
      <c r="A51" s="199"/>
      <c r="F51" s="195"/>
      <c r="G51" s="195"/>
    </row>
    <row r="52" spans="1:7" s="197" customFormat="1" ht="10.5" x14ac:dyDescent="0.25"/>
    <row r="53" spans="1:7" ht="10" x14ac:dyDescent="0.2">
      <c r="A53" s="199"/>
      <c r="F53" s="195"/>
      <c r="G53" s="195"/>
    </row>
    <row r="54" spans="1:7" ht="10" x14ac:dyDescent="0.2">
      <c r="A54" s="199"/>
      <c r="F54" s="195"/>
      <c r="G54" s="195"/>
    </row>
    <row r="55" spans="1:7" ht="10" x14ac:dyDescent="0.2">
      <c r="A55" s="199"/>
      <c r="F55" s="195"/>
      <c r="G55" s="195"/>
    </row>
    <row r="56" spans="1:7" ht="10" x14ac:dyDescent="0.2">
      <c r="A56" s="199"/>
      <c r="F56" s="195"/>
      <c r="G56" s="195"/>
    </row>
    <row r="57" spans="1:7" ht="10" x14ac:dyDescent="0.2">
      <c r="A57" s="199"/>
      <c r="F57" s="195"/>
      <c r="G57" s="195"/>
    </row>
    <row r="58" spans="1:7" ht="10" x14ac:dyDescent="0.2">
      <c r="A58" s="199"/>
      <c r="F58" s="195"/>
      <c r="G58" s="195"/>
    </row>
    <row r="59" spans="1:7" ht="10" x14ac:dyDescent="0.2">
      <c r="A59" s="199"/>
      <c r="F59" s="195"/>
      <c r="G59" s="195"/>
    </row>
    <row r="60" spans="1:7" s="197" customFormat="1" ht="10.5" x14ac:dyDescent="0.25"/>
    <row r="61" spans="1:7" ht="10" x14ac:dyDescent="0.2">
      <c r="A61" s="199"/>
      <c r="F61" s="195"/>
      <c r="G61" s="195"/>
    </row>
    <row r="62" spans="1:7" ht="10" x14ac:dyDescent="0.2">
      <c r="A62" s="199"/>
      <c r="F62" s="195"/>
      <c r="G62" s="195"/>
    </row>
    <row r="63" spans="1:7" ht="10" x14ac:dyDescent="0.2">
      <c r="A63" s="199"/>
      <c r="F63" s="195"/>
      <c r="G63" s="195"/>
    </row>
    <row r="64" spans="1:7" ht="10" x14ac:dyDescent="0.2">
      <c r="A64" s="199"/>
      <c r="F64" s="195"/>
      <c r="G64" s="195"/>
    </row>
    <row r="65" spans="1:37" ht="10" x14ac:dyDescent="0.2">
      <c r="A65" s="199"/>
      <c r="F65" s="195"/>
      <c r="G65" s="195"/>
    </row>
    <row r="66" spans="1:37" ht="10" x14ac:dyDescent="0.2">
      <c r="A66" s="199"/>
      <c r="F66" s="195"/>
      <c r="G66" s="195"/>
    </row>
    <row r="67" spans="1:37" ht="10" x14ac:dyDescent="0.2">
      <c r="A67" s="199"/>
      <c r="F67" s="195"/>
      <c r="G67" s="195"/>
    </row>
    <row r="68" spans="1:37" s="197" customFormat="1" ht="10.5" x14ac:dyDescent="0.25"/>
    <row r="69" spans="1:37" ht="12.75" customHeight="1" x14ac:dyDescent="0.2">
      <c r="C69" s="218"/>
      <c r="D69" s="218"/>
      <c r="E69" s="196"/>
      <c r="F69" s="200"/>
      <c r="G69" s="200"/>
      <c r="H69" s="196"/>
      <c r="I69" s="218"/>
      <c r="J69" s="218"/>
      <c r="K69" s="201"/>
    </row>
    <row r="70" spans="1:37" ht="12.75" customHeight="1" x14ac:dyDescent="0.2">
      <c r="C70" s="218"/>
      <c r="D70" s="218"/>
      <c r="E70" s="196"/>
      <c r="F70" s="200"/>
      <c r="G70" s="200"/>
      <c r="H70" s="196"/>
      <c r="I70" s="218"/>
      <c r="J70" s="218"/>
      <c r="K70" s="201"/>
    </row>
    <row r="71" spans="1:37" ht="12.75" customHeight="1" x14ac:dyDescent="0.25">
      <c r="B71" s="197"/>
      <c r="C71" s="206"/>
      <c r="D71" s="206"/>
      <c r="I71" s="206"/>
      <c r="J71" s="206"/>
    </row>
    <row r="72" spans="1:37" ht="12.75" customHeight="1" x14ac:dyDescent="0.25">
      <c r="B72" s="197"/>
      <c r="C72" s="206"/>
      <c r="D72" s="206"/>
    </row>
    <row r="73" spans="1:37" ht="12.75" customHeight="1" x14ac:dyDescent="0.25">
      <c r="A73" s="198"/>
    </row>
    <row r="74" spans="1:37" ht="12.75" customHeight="1" x14ac:dyDescent="0.2">
      <c r="A74" s="220"/>
    </row>
    <row r="75" spans="1:37" ht="12.75" customHeight="1" x14ac:dyDescent="0.2">
      <c r="C75" s="209"/>
      <c r="D75" s="209"/>
      <c r="F75" s="209"/>
      <c r="G75" s="209"/>
      <c r="I75" s="209"/>
      <c r="J75" s="209"/>
      <c r="K75" s="210"/>
      <c r="L75" s="210"/>
      <c r="M75" s="210"/>
      <c r="N75" s="210"/>
      <c r="O75" s="210"/>
      <c r="P75" s="210"/>
      <c r="Q75" s="210"/>
      <c r="R75" s="210"/>
      <c r="S75" s="210"/>
      <c r="T75" s="210"/>
      <c r="U75" s="210"/>
      <c r="V75" s="210"/>
      <c r="W75" s="210"/>
      <c r="X75" s="210"/>
      <c r="Y75" s="210"/>
      <c r="Z75" s="210"/>
      <c r="AA75" s="210"/>
      <c r="AB75" s="210"/>
      <c r="AC75" s="210"/>
      <c r="AD75" s="210"/>
      <c r="AE75" s="210"/>
      <c r="AF75" s="210"/>
      <c r="AG75" s="210"/>
      <c r="AH75" s="210"/>
      <c r="AI75" s="210"/>
      <c r="AJ75" s="210"/>
      <c r="AK75" s="210"/>
    </row>
    <row r="76" spans="1:37" ht="12.75" customHeight="1" x14ac:dyDescent="0.25">
      <c r="C76" s="223"/>
      <c r="D76" s="223"/>
      <c r="F76" s="223"/>
      <c r="G76" s="223"/>
      <c r="I76" s="223"/>
      <c r="J76" s="223"/>
      <c r="K76" s="210"/>
      <c r="L76" s="210"/>
      <c r="M76" s="210"/>
      <c r="N76" s="210"/>
      <c r="O76" s="210"/>
      <c r="P76" s="210"/>
      <c r="Q76" s="210"/>
      <c r="R76" s="210"/>
      <c r="S76" s="210"/>
      <c r="T76" s="210"/>
      <c r="U76" s="210"/>
      <c r="V76" s="210"/>
      <c r="W76" s="210"/>
      <c r="X76" s="210"/>
      <c r="Y76" s="210"/>
      <c r="Z76" s="210"/>
      <c r="AA76" s="210"/>
      <c r="AB76" s="210"/>
      <c r="AC76" s="210"/>
      <c r="AD76" s="210"/>
      <c r="AE76" s="210"/>
      <c r="AF76" s="210"/>
      <c r="AG76" s="210"/>
      <c r="AH76" s="210"/>
      <c r="AI76" s="210"/>
      <c r="AJ76" s="210"/>
      <c r="AK76" s="210"/>
    </row>
    <row r="77" spans="1:37" ht="12.75" customHeight="1" x14ac:dyDescent="0.2">
      <c r="C77" s="218"/>
      <c r="D77" s="218"/>
      <c r="E77" s="196"/>
      <c r="F77" s="200"/>
      <c r="G77" s="200"/>
      <c r="H77" s="196"/>
      <c r="I77" s="218"/>
      <c r="J77" s="218"/>
      <c r="K77" s="222"/>
    </row>
    <row r="78" spans="1:37" ht="12.75" customHeight="1" x14ac:dyDescent="0.2">
      <c r="C78" s="218"/>
      <c r="D78" s="218"/>
      <c r="E78" s="196"/>
      <c r="F78" s="200"/>
      <c r="G78" s="200"/>
      <c r="H78" s="196"/>
      <c r="I78" s="218"/>
      <c r="J78" s="218"/>
      <c r="K78" s="221"/>
      <c r="L78" s="196"/>
    </row>
    <row r="79" spans="1:37" ht="12.75" customHeight="1" x14ac:dyDescent="0.2">
      <c r="C79" s="218"/>
      <c r="D79" s="218"/>
      <c r="E79" s="196"/>
      <c r="F79" s="200"/>
      <c r="G79" s="200"/>
      <c r="H79" s="196"/>
      <c r="I79" s="218"/>
      <c r="J79" s="218"/>
      <c r="K79" s="201"/>
    </row>
    <row r="80" spans="1:37" ht="12.75" customHeight="1" x14ac:dyDescent="0.2">
      <c r="F80" s="200"/>
      <c r="G80" s="200"/>
      <c r="I80" s="201"/>
      <c r="J80" s="201"/>
      <c r="K80" s="201"/>
    </row>
    <row r="81" spans="1:37" ht="12.75" customHeight="1" x14ac:dyDescent="0.2">
      <c r="C81" s="218"/>
      <c r="D81" s="218"/>
      <c r="E81" s="196"/>
      <c r="F81" s="200"/>
      <c r="G81" s="200"/>
      <c r="H81" s="196"/>
      <c r="I81" s="218"/>
      <c r="J81" s="218"/>
      <c r="K81" s="201"/>
    </row>
    <row r="82" spans="1:37" ht="12.75" customHeight="1" x14ac:dyDescent="0.2">
      <c r="C82" s="218"/>
      <c r="D82" s="218"/>
      <c r="E82" s="196"/>
      <c r="F82" s="200"/>
      <c r="G82" s="200"/>
      <c r="H82" s="196"/>
      <c r="I82" s="218"/>
      <c r="J82" s="218"/>
      <c r="K82" s="201"/>
    </row>
    <row r="83" spans="1:37" ht="12.75" customHeight="1" x14ac:dyDescent="0.2">
      <c r="C83" s="218"/>
      <c r="D83" s="218"/>
      <c r="E83" s="196"/>
      <c r="F83" s="200"/>
      <c r="G83" s="200"/>
      <c r="H83" s="196"/>
      <c r="I83" s="218"/>
      <c r="J83" s="218"/>
      <c r="K83" s="201"/>
    </row>
    <row r="84" spans="1:37" ht="12.75" customHeight="1" x14ac:dyDescent="0.2">
      <c r="C84" s="218"/>
      <c r="D84" s="218"/>
      <c r="E84" s="196"/>
      <c r="F84" s="200"/>
      <c r="G84" s="200"/>
      <c r="H84" s="196"/>
      <c r="I84" s="218"/>
      <c r="J84" s="218"/>
      <c r="K84" s="201"/>
    </row>
    <row r="85" spans="1:37" ht="12.75" customHeight="1" x14ac:dyDescent="0.2">
      <c r="C85" s="218"/>
      <c r="D85" s="218"/>
      <c r="E85" s="196"/>
      <c r="F85" s="200"/>
      <c r="G85" s="200"/>
      <c r="H85" s="196"/>
      <c r="I85" s="218"/>
      <c r="J85" s="218"/>
      <c r="K85" s="201"/>
    </row>
    <row r="86" spans="1:37" ht="12.75" customHeight="1" x14ac:dyDescent="0.2">
      <c r="C86" s="218"/>
      <c r="D86" s="218"/>
      <c r="E86" s="196"/>
      <c r="F86" s="200"/>
      <c r="G86" s="200"/>
      <c r="H86" s="196"/>
      <c r="I86" s="218"/>
      <c r="J86" s="218"/>
      <c r="K86" s="201"/>
    </row>
    <row r="87" spans="1:37" ht="12.75" customHeight="1" x14ac:dyDescent="0.2">
      <c r="C87" s="218"/>
      <c r="D87" s="218"/>
      <c r="E87" s="196"/>
      <c r="F87" s="200"/>
      <c r="G87" s="200"/>
      <c r="H87" s="196"/>
      <c r="I87" s="201"/>
      <c r="J87" s="201"/>
      <c r="K87" s="201"/>
    </row>
    <row r="88" spans="1:37" ht="12.75" customHeight="1" x14ac:dyDescent="0.2">
      <c r="C88" s="218"/>
      <c r="D88" s="218"/>
      <c r="E88" s="196"/>
      <c r="F88" s="200"/>
      <c r="G88" s="200"/>
      <c r="H88" s="196"/>
      <c r="I88" s="218"/>
      <c r="J88" s="218"/>
      <c r="K88" s="201"/>
    </row>
    <row r="89" spans="1:37" ht="12.75" customHeight="1" x14ac:dyDescent="0.2">
      <c r="C89" s="218"/>
      <c r="D89" s="218"/>
      <c r="E89" s="196"/>
      <c r="F89" s="200"/>
      <c r="G89" s="200"/>
      <c r="H89" s="196"/>
      <c r="I89" s="218"/>
      <c r="J89" s="218"/>
      <c r="K89" s="201"/>
    </row>
    <row r="90" spans="1:37" ht="12.75" customHeight="1" x14ac:dyDescent="0.2">
      <c r="C90" s="218"/>
      <c r="D90" s="218"/>
      <c r="E90" s="196"/>
      <c r="F90" s="200"/>
      <c r="G90" s="200"/>
      <c r="H90" s="196"/>
      <c r="I90" s="218"/>
      <c r="J90" s="218"/>
      <c r="K90" s="201"/>
    </row>
    <row r="91" spans="1:37" ht="12.75" customHeight="1" x14ac:dyDescent="0.2">
      <c r="C91" s="218"/>
      <c r="D91" s="218"/>
      <c r="E91" s="196"/>
      <c r="F91" s="200"/>
      <c r="G91" s="200"/>
      <c r="H91" s="196"/>
      <c r="I91" s="218"/>
      <c r="J91" s="218"/>
      <c r="K91" s="201"/>
    </row>
    <row r="92" spans="1:37" ht="12.75" customHeight="1" x14ac:dyDescent="0.25">
      <c r="B92" s="197"/>
      <c r="C92" s="206"/>
      <c r="D92" s="206"/>
      <c r="I92" s="206"/>
      <c r="J92" s="206"/>
    </row>
    <row r="94" spans="1:37" ht="12.75" customHeight="1" x14ac:dyDescent="0.2">
      <c r="A94" s="220"/>
    </row>
    <row r="95" spans="1:37" ht="12.75" customHeight="1" x14ac:dyDescent="0.2">
      <c r="C95" s="209"/>
      <c r="D95" s="209"/>
      <c r="F95" s="209"/>
      <c r="G95" s="209"/>
      <c r="I95" s="209"/>
      <c r="J95" s="209"/>
      <c r="K95" s="210"/>
      <c r="L95" s="210"/>
      <c r="M95" s="210"/>
      <c r="N95" s="210"/>
      <c r="O95" s="210"/>
      <c r="P95" s="210"/>
      <c r="Q95" s="210"/>
      <c r="R95" s="210"/>
      <c r="S95" s="210"/>
      <c r="T95" s="210"/>
      <c r="U95" s="210"/>
      <c r="V95" s="210"/>
      <c r="W95" s="210"/>
      <c r="X95" s="210"/>
      <c r="Y95" s="210"/>
      <c r="Z95" s="210"/>
      <c r="AA95" s="210"/>
      <c r="AB95" s="210"/>
      <c r="AC95" s="210"/>
      <c r="AD95" s="210"/>
      <c r="AE95" s="210"/>
      <c r="AF95" s="210"/>
      <c r="AG95" s="210"/>
      <c r="AH95" s="210"/>
      <c r="AI95" s="210"/>
      <c r="AJ95" s="210"/>
      <c r="AK95" s="210"/>
    </row>
    <row r="96" spans="1:37" ht="12.75" customHeight="1" x14ac:dyDescent="0.25">
      <c r="C96" s="223"/>
      <c r="D96" s="223"/>
      <c r="F96" s="223"/>
      <c r="G96" s="223"/>
      <c r="I96" s="223"/>
      <c r="J96" s="223"/>
      <c r="K96" s="210"/>
      <c r="L96" s="210"/>
      <c r="M96" s="210"/>
      <c r="N96" s="210"/>
      <c r="O96" s="210"/>
      <c r="P96" s="210"/>
      <c r="Q96" s="210"/>
      <c r="R96" s="210"/>
      <c r="S96" s="210"/>
      <c r="T96" s="210"/>
      <c r="U96" s="210"/>
      <c r="V96" s="210"/>
      <c r="W96" s="210"/>
      <c r="X96" s="210"/>
      <c r="Y96" s="210"/>
      <c r="Z96" s="210"/>
      <c r="AA96" s="210"/>
      <c r="AB96" s="210"/>
      <c r="AC96" s="210"/>
      <c r="AD96" s="210"/>
      <c r="AE96" s="210"/>
      <c r="AF96" s="210"/>
      <c r="AG96" s="210"/>
      <c r="AH96" s="210"/>
      <c r="AI96" s="210"/>
      <c r="AJ96" s="210"/>
      <c r="AK96" s="210"/>
    </row>
    <row r="97" spans="2:12" ht="12.75" customHeight="1" x14ac:dyDescent="0.2">
      <c r="C97" s="218"/>
      <c r="D97" s="218"/>
      <c r="E97" s="196"/>
      <c r="F97" s="200"/>
      <c r="G97" s="200"/>
      <c r="H97" s="196"/>
      <c r="I97" s="218"/>
      <c r="J97" s="218"/>
      <c r="K97" s="222"/>
    </row>
    <row r="98" spans="2:12" ht="12.75" customHeight="1" x14ac:dyDescent="0.2">
      <c r="C98" s="218"/>
      <c r="D98" s="218"/>
      <c r="E98" s="196"/>
      <c r="F98" s="200"/>
      <c r="G98" s="200"/>
      <c r="H98" s="196"/>
      <c r="I98" s="218"/>
      <c r="J98" s="218"/>
      <c r="K98" s="221"/>
      <c r="L98" s="196"/>
    </row>
    <row r="99" spans="2:12" ht="12.75" customHeight="1" x14ac:dyDescent="0.2">
      <c r="C99" s="218"/>
      <c r="D99" s="218"/>
      <c r="E99" s="196"/>
      <c r="F99" s="200"/>
      <c r="G99" s="200"/>
      <c r="H99" s="196"/>
      <c r="I99" s="218"/>
      <c r="J99" s="218"/>
      <c r="K99" s="201"/>
    </row>
    <row r="100" spans="2:12" ht="12.75" customHeight="1" x14ac:dyDescent="0.2">
      <c r="F100" s="200"/>
      <c r="G100" s="200"/>
      <c r="I100" s="201"/>
      <c r="J100" s="201"/>
      <c r="K100" s="201"/>
    </row>
    <row r="101" spans="2:12" ht="12.75" customHeight="1" x14ac:dyDescent="0.2">
      <c r="C101" s="218"/>
      <c r="D101" s="218"/>
      <c r="E101" s="196"/>
      <c r="F101" s="200"/>
      <c r="G101" s="200"/>
      <c r="H101" s="196"/>
      <c r="I101" s="218"/>
      <c r="J101" s="218"/>
      <c r="K101" s="201"/>
    </row>
    <row r="102" spans="2:12" ht="12.75" customHeight="1" x14ac:dyDescent="0.2">
      <c r="C102" s="218"/>
      <c r="D102" s="218"/>
      <c r="E102" s="196"/>
      <c r="F102" s="200"/>
      <c r="G102" s="200"/>
      <c r="H102" s="196"/>
      <c r="I102" s="218"/>
      <c r="J102" s="218"/>
      <c r="K102" s="201"/>
    </row>
    <row r="103" spans="2:12" ht="12.75" customHeight="1" x14ac:dyDescent="0.2">
      <c r="C103" s="218"/>
      <c r="D103" s="218"/>
      <c r="E103" s="196"/>
      <c r="F103" s="200"/>
      <c r="G103" s="200"/>
      <c r="H103" s="196"/>
      <c r="I103" s="218"/>
      <c r="J103" s="218"/>
      <c r="K103" s="201"/>
    </row>
    <row r="104" spans="2:12" ht="12.75" customHeight="1" x14ac:dyDescent="0.2">
      <c r="C104" s="218"/>
      <c r="D104" s="218"/>
      <c r="E104" s="196"/>
      <c r="F104" s="200"/>
      <c r="G104" s="200"/>
      <c r="H104" s="196"/>
      <c r="I104" s="218"/>
      <c r="J104" s="218"/>
      <c r="K104" s="201"/>
    </row>
    <row r="105" spans="2:12" ht="12.75" customHeight="1" x14ac:dyDescent="0.2">
      <c r="C105" s="218"/>
      <c r="D105" s="218"/>
      <c r="E105" s="196"/>
      <c r="F105" s="200"/>
      <c r="G105" s="200"/>
      <c r="H105" s="196"/>
      <c r="I105" s="218"/>
      <c r="J105" s="218"/>
      <c r="K105" s="201"/>
    </row>
    <row r="106" spans="2:12" ht="12.75" customHeight="1" x14ac:dyDescent="0.2">
      <c r="C106" s="218"/>
      <c r="D106" s="218"/>
      <c r="E106" s="196"/>
      <c r="F106" s="200"/>
      <c r="G106" s="200"/>
      <c r="H106" s="196"/>
      <c r="I106" s="218"/>
      <c r="J106" s="218"/>
      <c r="K106" s="201"/>
    </row>
    <row r="107" spans="2:12" ht="12.75" customHeight="1" x14ac:dyDescent="0.2">
      <c r="C107" s="218"/>
      <c r="D107" s="218"/>
      <c r="E107" s="196"/>
      <c r="F107" s="200"/>
      <c r="G107" s="200"/>
      <c r="H107" s="196"/>
      <c r="I107" s="201"/>
      <c r="J107" s="201"/>
      <c r="K107" s="201"/>
    </row>
    <row r="108" spans="2:12" ht="12.75" customHeight="1" x14ac:dyDescent="0.2">
      <c r="C108" s="218"/>
      <c r="D108" s="218"/>
      <c r="E108" s="196"/>
      <c r="F108" s="200"/>
      <c r="G108" s="200"/>
      <c r="H108" s="196"/>
      <c r="I108" s="218"/>
      <c r="J108" s="218"/>
      <c r="K108" s="201"/>
    </row>
    <row r="109" spans="2:12" ht="12.75" customHeight="1" x14ac:dyDescent="0.2">
      <c r="C109" s="218"/>
      <c r="D109" s="218"/>
      <c r="E109" s="196"/>
      <c r="F109" s="200"/>
      <c r="G109" s="200"/>
      <c r="H109" s="196"/>
      <c r="I109" s="218"/>
      <c r="J109" s="218"/>
      <c r="K109" s="201"/>
    </row>
    <row r="110" spans="2:12" ht="12.75" customHeight="1" x14ac:dyDescent="0.2">
      <c r="C110" s="218"/>
      <c r="D110" s="218"/>
      <c r="E110" s="196"/>
      <c r="F110" s="200"/>
      <c r="G110" s="200"/>
      <c r="H110" s="196"/>
      <c r="I110" s="218"/>
      <c r="J110" s="218"/>
      <c r="K110" s="201"/>
    </row>
    <row r="111" spans="2:12" ht="12.75" customHeight="1" x14ac:dyDescent="0.2">
      <c r="C111" s="218"/>
      <c r="D111" s="218"/>
      <c r="E111" s="196"/>
      <c r="F111" s="200"/>
      <c r="G111" s="200"/>
      <c r="H111" s="196"/>
      <c r="I111" s="218"/>
      <c r="J111" s="218"/>
      <c r="K111" s="201"/>
    </row>
    <row r="112" spans="2:12" ht="12.75" customHeight="1" x14ac:dyDescent="0.25">
      <c r="B112" s="197"/>
      <c r="C112" s="206"/>
      <c r="D112" s="206"/>
      <c r="I112" s="206"/>
      <c r="J112" s="206"/>
    </row>
    <row r="113" spans="1:37" ht="12.75" customHeight="1" x14ac:dyDescent="0.25">
      <c r="B113" s="197"/>
      <c r="C113" s="206"/>
      <c r="D113" s="206"/>
    </row>
    <row r="114" spans="1:37" ht="12.75" customHeight="1" x14ac:dyDescent="0.25">
      <c r="A114" s="198"/>
    </row>
    <row r="115" spans="1:37" ht="12.75" customHeight="1" x14ac:dyDescent="0.2">
      <c r="A115" s="220"/>
    </row>
    <row r="116" spans="1:37" ht="12.75" customHeight="1" x14ac:dyDescent="0.2">
      <c r="C116" s="209"/>
      <c r="D116" s="209"/>
      <c r="F116" s="209"/>
      <c r="G116" s="209"/>
      <c r="I116" s="209"/>
      <c r="J116" s="209"/>
      <c r="K116" s="210"/>
      <c r="L116" s="210"/>
      <c r="M116" s="210"/>
      <c r="N116" s="210"/>
      <c r="O116" s="210"/>
      <c r="P116" s="210"/>
      <c r="Q116" s="210"/>
      <c r="R116" s="210"/>
      <c r="S116" s="210"/>
      <c r="T116" s="210"/>
      <c r="U116" s="210"/>
      <c r="V116" s="210"/>
      <c r="W116" s="210"/>
      <c r="X116" s="210"/>
      <c r="Y116" s="210"/>
      <c r="Z116" s="210"/>
      <c r="AA116" s="210"/>
      <c r="AB116" s="210"/>
      <c r="AC116" s="210"/>
      <c r="AD116" s="210"/>
      <c r="AE116" s="210"/>
      <c r="AF116" s="210"/>
      <c r="AG116" s="210"/>
      <c r="AH116" s="210"/>
      <c r="AI116" s="210"/>
      <c r="AJ116" s="210"/>
      <c r="AK116" s="210"/>
    </row>
    <row r="117" spans="1:37" ht="12.75" customHeight="1" x14ac:dyDescent="0.25">
      <c r="C117" s="223"/>
      <c r="D117" s="223"/>
      <c r="F117" s="223"/>
      <c r="G117" s="223"/>
      <c r="I117" s="223"/>
      <c r="J117" s="223"/>
      <c r="K117" s="210"/>
      <c r="L117" s="210"/>
      <c r="M117" s="210"/>
      <c r="N117" s="210"/>
      <c r="O117" s="210"/>
      <c r="P117" s="210"/>
      <c r="Q117" s="210"/>
      <c r="R117" s="210"/>
      <c r="S117" s="210"/>
      <c r="T117" s="210"/>
      <c r="U117" s="210"/>
      <c r="V117" s="210"/>
      <c r="W117" s="210"/>
      <c r="X117" s="210"/>
      <c r="Y117" s="210"/>
      <c r="Z117" s="210"/>
      <c r="AA117" s="210"/>
      <c r="AB117" s="210"/>
      <c r="AC117" s="210"/>
      <c r="AD117" s="210"/>
      <c r="AE117" s="210"/>
      <c r="AF117" s="210"/>
      <c r="AG117" s="210"/>
      <c r="AH117" s="210"/>
      <c r="AI117" s="210"/>
      <c r="AJ117" s="210"/>
      <c r="AK117" s="210"/>
    </row>
    <row r="118" spans="1:37" ht="12.75" customHeight="1" x14ac:dyDescent="0.2">
      <c r="C118" s="218"/>
      <c r="D118" s="218"/>
      <c r="E118" s="196"/>
      <c r="F118" s="200"/>
      <c r="G118" s="200"/>
      <c r="H118" s="196"/>
      <c r="I118" s="218"/>
      <c r="J118" s="218"/>
      <c r="K118" s="222"/>
    </row>
    <row r="119" spans="1:37" ht="12.75" customHeight="1" x14ac:dyDescent="0.2">
      <c r="C119" s="218"/>
      <c r="D119" s="218"/>
      <c r="E119" s="196"/>
      <c r="F119" s="200"/>
      <c r="G119" s="200"/>
      <c r="H119" s="196"/>
      <c r="I119" s="218"/>
      <c r="J119" s="218"/>
      <c r="K119" s="221"/>
      <c r="L119" s="196"/>
    </row>
    <row r="120" spans="1:37" ht="12.75" customHeight="1" x14ac:dyDescent="0.2">
      <c r="C120" s="218"/>
      <c r="D120" s="218"/>
      <c r="E120" s="196"/>
      <c r="F120" s="200"/>
      <c r="G120" s="200"/>
      <c r="H120" s="196"/>
      <c r="I120" s="218"/>
      <c r="J120" s="218"/>
      <c r="K120" s="201"/>
    </row>
    <row r="121" spans="1:37" ht="12.75" customHeight="1" x14ac:dyDescent="0.2">
      <c r="F121" s="200"/>
      <c r="G121" s="200"/>
      <c r="I121" s="201"/>
      <c r="J121" s="201"/>
      <c r="K121" s="201"/>
    </row>
    <row r="122" spans="1:37" ht="12.75" customHeight="1" x14ac:dyDescent="0.2">
      <c r="C122" s="218"/>
      <c r="D122" s="218"/>
      <c r="E122" s="196"/>
      <c r="F122" s="200"/>
      <c r="G122" s="200"/>
      <c r="H122" s="196"/>
      <c r="I122" s="218"/>
      <c r="J122" s="218"/>
      <c r="K122" s="201"/>
    </row>
    <row r="123" spans="1:37" ht="12.75" customHeight="1" x14ac:dyDescent="0.2">
      <c r="C123" s="218"/>
      <c r="D123" s="218"/>
      <c r="E123" s="196"/>
      <c r="F123" s="200"/>
      <c r="G123" s="200"/>
      <c r="H123" s="196"/>
      <c r="I123" s="218"/>
      <c r="J123" s="218"/>
      <c r="K123" s="201"/>
    </row>
    <row r="124" spans="1:37" ht="12.75" customHeight="1" x14ac:dyDescent="0.2">
      <c r="C124" s="218"/>
      <c r="D124" s="218"/>
      <c r="E124" s="196"/>
      <c r="F124" s="200"/>
      <c r="G124" s="200"/>
      <c r="H124" s="196"/>
      <c r="I124" s="218"/>
      <c r="J124" s="218"/>
      <c r="K124" s="201"/>
    </row>
    <row r="125" spans="1:37" ht="12.75" customHeight="1" x14ac:dyDescent="0.2">
      <c r="C125" s="218"/>
      <c r="D125" s="218"/>
      <c r="E125" s="196"/>
      <c r="F125" s="200"/>
      <c r="G125" s="200"/>
      <c r="H125" s="196"/>
      <c r="I125" s="218"/>
      <c r="J125" s="218"/>
      <c r="K125" s="201"/>
    </row>
    <row r="126" spans="1:37" ht="12.75" customHeight="1" x14ac:dyDescent="0.2">
      <c r="C126" s="218"/>
      <c r="D126" s="218"/>
      <c r="E126" s="196"/>
      <c r="F126" s="200"/>
      <c r="G126" s="200"/>
      <c r="H126" s="196"/>
      <c r="I126" s="218"/>
      <c r="J126" s="218"/>
      <c r="K126" s="201"/>
    </row>
    <row r="127" spans="1:37" ht="12.75" customHeight="1" x14ac:dyDescent="0.2">
      <c r="C127" s="218"/>
      <c r="D127" s="218"/>
      <c r="E127" s="196"/>
      <c r="F127" s="200"/>
      <c r="G127" s="200"/>
      <c r="H127" s="196"/>
      <c r="I127" s="218"/>
      <c r="J127" s="218"/>
      <c r="K127" s="201"/>
    </row>
    <row r="128" spans="1:37" ht="12.75" customHeight="1" x14ac:dyDescent="0.2">
      <c r="C128" s="218"/>
      <c r="D128" s="218"/>
      <c r="E128" s="196"/>
      <c r="F128" s="200"/>
      <c r="G128" s="200"/>
      <c r="H128" s="196"/>
      <c r="I128" s="201"/>
      <c r="J128" s="201"/>
      <c r="K128" s="201"/>
    </row>
    <row r="129" spans="1:37" ht="12.75" customHeight="1" x14ac:dyDescent="0.2">
      <c r="C129" s="218"/>
      <c r="D129" s="218"/>
      <c r="E129" s="196"/>
      <c r="F129" s="200"/>
      <c r="G129" s="200"/>
      <c r="H129" s="196"/>
      <c r="I129" s="218"/>
      <c r="J129" s="218"/>
      <c r="K129" s="201"/>
    </row>
    <row r="130" spans="1:37" ht="12.75" customHeight="1" x14ac:dyDescent="0.2">
      <c r="C130" s="218"/>
      <c r="D130" s="218"/>
      <c r="E130" s="196"/>
      <c r="F130" s="200"/>
      <c r="G130" s="200"/>
      <c r="H130" s="196"/>
      <c r="I130" s="218"/>
      <c r="J130" s="218"/>
      <c r="K130" s="201"/>
    </row>
    <row r="131" spans="1:37" ht="12.75" customHeight="1" x14ac:dyDescent="0.2">
      <c r="C131" s="218"/>
      <c r="D131" s="218"/>
      <c r="E131" s="196"/>
      <c r="F131" s="200"/>
      <c r="G131" s="200"/>
      <c r="H131" s="196"/>
      <c r="I131" s="218"/>
      <c r="J131" s="218"/>
      <c r="K131" s="201"/>
    </row>
    <row r="132" spans="1:37" ht="12.75" customHeight="1" x14ac:dyDescent="0.2">
      <c r="C132" s="218"/>
      <c r="D132" s="218"/>
      <c r="E132" s="196"/>
      <c r="F132" s="200"/>
      <c r="G132" s="200"/>
      <c r="H132" s="196"/>
      <c r="I132" s="218"/>
      <c r="J132" s="218"/>
      <c r="K132" s="201"/>
    </row>
    <row r="133" spans="1:37" ht="12.75" customHeight="1" x14ac:dyDescent="0.25">
      <c r="B133" s="197"/>
      <c r="C133" s="206"/>
      <c r="D133" s="206"/>
      <c r="I133" s="206"/>
      <c r="J133" s="206"/>
    </row>
    <row r="134" spans="1:37" ht="12.75" customHeight="1" x14ac:dyDescent="0.25">
      <c r="C134" s="223"/>
      <c r="D134" s="223"/>
      <c r="F134" s="223"/>
      <c r="G134" s="223"/>
      <c r="I134" s="223"/>
      <c r="J134" s="223"/>
      <c r="K134" s="210"/>
      <c r="L134" s="210"/>
      <c r="M134" s="210"/>
      <c r="N134" s="210"/>
      <c r="O134" s="210"/>
      <c r="P134" s="210"/>
      <c r="Q134" s="210"/>
      <c r="R134" s="210"/>
      <c r="S134" s="210"/>
      <c r="T134" s="210"/>
      <c r="U134" s="210"/>
      <c r="V134" s="210"/>
      <c r="W134" s="210"/>
      <c r="X134" s="210"/>
      <c r="Y134" s="210"/>
      <c r="Z134" s="210"/>
      <c r="AA134" s="210"/>
      <c r="AB134" s="210"/>
      <c r="AC134" s="210"/>
      <c r="AD134" s="210"/>
      <c r="AE134" s="210"/>
      <c r="AF134" s="210"/>
      <c r="AG134" s="210"/>
      <c r="AH134" s="210"/>
      <c r="AI134" s="210"/>
      <c r="AJ134" s="210"/>
      <c r="AK134" s="210"/>
    </row>
    <row r="135" spans="1:37" ht="12.75" customHeight="1" x14ac:dyDescent="0.25">
      <c r="A135" s="198"/>
    </row>
    <row r="136" spans="1:37" ht="12.75" customHeight="1" x14ac:dyDescent="0.2">
      <c r="A136" s="220"/>
    </row>
    <row r="137" spans="1:37" ht="12.75" customHeight="1" x14ac:dyDescent="0.2">
      <c r="C137" s="209"/>
      <c r="D137" s="209"/>
      <c r="F137" s="209"/>
      <c r="G137" s="209"/>
      <c r="I137" s="209"/>
      <c r="J137" s="209"/>
      <c r="K137" s="210"/>
      <c r="L137" s="210"/>
      <c r="M137" s="210"/>
      <c r="N137" s="210"/>
      <c r="O137" s="210"/>
      <c r="P137" s="210"/>
      <c r="Q137" s="210"/>
      <c r="R137" s="210"/>
      <c r="S137" s="210"/>
      <c r="T137" s="210"/>
      <c r="U137" s="210"/>
      <c r="V137" s="210"/>
      <c r="W137" s="210"/>
      <c r="X137" s="210"/>
      <c r="Y137" s="210"/>
      <c r="Z137" s="210"/>
      <c r="AA137" s="210"/>
      <c r="AB137" s="210"/>
      <c r="AC137" s="210"/>
      <c r="AD137" s="210"/>
      <c r="AE137" s="210"/>
      <c r="AF137" s="210"/>
      <c r="AG137" s="210"/>
      <c r="AH137" s="210"/>
      <c r="AI137" s="210"/>
      <c r="AJ137" s="210"/>
      <c r="AK137" s="210"/>
    </row>
    <row r="138" spans="1:37" ht="12.75" customHeight="1" x14ac:dyDescent="0.25">
      <c r="C138" s="223"/>
      <c r="D138" s="223"/>
      <c r="F138" s="223"/>
      <c r="G138" s="223"/>
      <c r="I138" s="223"/>
      <c r="J138" s="223"/>
      <c r="K138" s="210"/>
      <c r="L138" s="210"/>
      <c r="M138" s="210"/>
      <c r="N138" s="210"/>
      <c r="O138" s="210"/>
      <c r="P138" s="210"/>
      <c r="Q138" s="210"/>
      <c r="R138" s="210"/>
      <c r="S138" s="210"/>
      <c r="T138" s="210"/>
      <c r="U138" s="210"/>
      <c r="V138" s="210"/>
      <c r="W138" s="210"/>
      <c r="X138" s="210"/>
      <c r="Y138" s="210"/>
      <c r="Z138" s="210"/>
      <c r="AA138" s="210"/>
      <c r="AB138" s="210"/>
      <c r="AC138" s="210"/>
      <c r="AD138" s="210"/>
      <c r="AE138" s="210"/>
      <c r="AF138" s="210"/>
      <c r="AG138" s="210"/>
      <c r="AH138" s="210"/>
      <c r="AI138" s="210"/>
      <c r="AJ138" s="210"/>
      <c r="AK138" s="210"/>
    </row>
    <row r="139" spans="1:37" ht="12.75" customHeight="1" x14ac:dyDescent="0.2">
      <c r="C139" s="218"/>
      <c r="D139" s="218"/>
      <c r="E139" s="196"/>
      <c r="F139" s="200"/>
      <c r="G139" s="200"/>
      <c r="H139" s="196"/>
      <c r="I139" s="218"/>
      <c r="J139" s="218"/>
      <c r="K139" s="222"/>
    </row>
    <row r="140" spans="1:37" ht="12.75" customHeight="1" x14ac:dyDescent="0.2">
      <c r="C140" s="218"/>
      <c r="D140" s="218"/>
      <c r="E140" s="196"/>
      <c r="F140" s="200"/>
      <c r="G140" s="200"/>
      <c r="H140" s="196"/>
      <c r="I140" s="218"/>
      <c r="J140" s="218"/>
      <c r="K140" s="221"/>
      <c r="L140" s="196"/>
    </row>
    <row r="141" spans="1:37" ht="12.75" customHeight="1" x14ac:dyDescent="0.2">
      <c r="C141" s="218"/>
      <c r="D141" s="218"/>
      <c r="E141" s="196"/>
      <c r="F141" s="200"/>
      <c r="G141" s="200"/>
      <c r="H141" s="196"/>
      <c r="I141" s="218"/>
      <c r="J141" s="218"/>
      <c r="K141" s="201"/>
    </row>
    <row r="142" spans="1:37" ht="12.75" customHeight="1" x14ac:dyDescent="0.2">
      <c r="F142" s="200"/>
      <c r="G142" s="200"/>
      <c r="I142" s="201"/>
      <c r="J142" s="201"/>
      <c r="K142" s="201"/>
    </row>
    <row r="143" spans="1:37" ht="12.75" customHeight="1" x14ac:dyDescent="0.2">
      <c r="C143" s="218"/>
      <c r="D143" s="218"/>
      <c r="E143" s="196"/>
      <c r="F143" s="200"/>
      <c r="G143" s="200"/>
      <c r="H143" s="196"/>
      <c r="I143" s="218"/>
      <c r="J143" s="218"/>
      <c r="K143" s="201"/>
    </row>
    <row r="144" spans="1:37" ht="12.75" customHeight="1" x14ac:dyDescent="0.2">
      <c r="C144" s="218"/>
      <c r="D144" s="218"/>
      <c r="E144" s="196"/>
      <c r="F144" s="200"/>
      <c r="G144" s="200"/>
      <c r="H144" s="196"/>
      <c r="I144" s="218"/>
      <c r="J144" s="218"/>
      <c r="K144" s="201"/>
    </row>
    <row r="145" spans="2:11" ht="12.75" customHeight="1" x14ac:dyDescent="0.2">
      <c r="C145" s="218"/>
      <c r="D145" s="218"/>
      <c r="E145" s="196"/>
      <c r="F145" s="200"/>
      <c r="G145" s="200"/>
      <c r="H145" s="196"/>
      <c r="I145" s="218"/>
      <c r="J145" s="218"/>
      <c r="K145" s="201"/>
    </row>
    <row r="146" spans="2:11" ht="12.75" customHeight="1" x14ac:dyDescent="0.2">
      <c r="C146" s="218"/>
      <c r="D146" s="218"/>
      <c r="E146" s="196"/>
      <c r="F146" s="200"/>
      <c r="G146" s="200"/>
      <c r="H146" s="196"/>
      <c r="I146" s="218"/>
      <c r="J146" s="218"/>
      <c r="K146" s="201"/>
    </row>
    <row r="147" spans="2:11" ht="12.75" customHeight="1" x14ac:dyDescent="0.2">
      <c r="C147" s="218"/>
      <c r="D147" s="218"/>
      <c r="E147" s="196"/>
      <c r="F147" s="200"/>
      <c r="G147" s="200"/>
      <c r="H147" s="196"/>
      <c r="I147" s="218"/>
      <c r="J147" s="218"/>
      <c r="K147" s="201"/>
    </row>
    <row r="148" spans="2:11" ht="12.75" customHeight="1" x14ac:dyDescent="0.2">
      <c r="C148" s="218"/>
      <c r="D148" s="218"/>
      <c r="E148" s="196"/>
      <c r="F148" s="200"/>
      <c r="G148" s="200"/>
      <c r="H148" s="196"/>
      <c r="I148" s="218"/>
      <c r="J148" s="218"/>
      <c r="K148" s="201"/>
    </row>
    <row r="149" spans="2:11" ht="12.75" customHeight="1" x14ac:dyDescent="0.2">
      <c r="C149" s="218"/>
      <c r="D149" s="218"/>
      <c r="E149" s="196"/>
      <c r="F149" s="200"/>
      <c r="G149" s="200"/>
      <c r="H149" s="196"/>
      <c r="I149" s="201"/>
      <c r="J149" s="201"/>
      <c r="K149" s="201"/>
    </row>
    <row r="150" spans="2:11" ht="12.75" customHeight="1" x14ac:dyDescent="0.2">
      <c r="C150" s="218"/>
      <c r="D150" s="218"/>
      <c r="E150" s="196"/>
      <c r="F150" s="200"/>
      <c r="G150" s="200"/>
      <c r="H150" s="196"/>
      <c r="I150" s="218"/>
      <c r="J150" s="218"/>
      <c r="K150" s="201"/>
    </row>
    <row r="151" spans="2:11" ht="12.75" customHeight="1" x14ac:dyDescent="0.2">
      <c r="C151" s="218"/>
      <c r="D151" s="218"/>
      <c r="E151" s="196"/>
      <c r="F151" s="200"/>
      <c r="G151" s="200"/>
      <c r="H151" s="196"/>
      <c r="I151" s="218"/>
      <c r="J151" s="218"/>
      <c r="K151" s="201"/>
    </row>
    <row r="152" spans="2:11" ht="12.75" customHeight="1" x14ac:dyDescent="0.2">
      <c r="C152" s="218"/>
      <c r="D152" s="218"/>
      <c r="E152" s="196"/>
      <c r="F152" s="200"/>
      <c r="G152" s="200"/>
      <c r="H152" s="196"/>
      <c r="I152" s="218"/>
      <c r="J152" s="218"/>
      <c r="K152" s="201"/>
    </row>
    <row r="153" spans="2:11" ht="12.75" customHeight="1" x14ac:dyDescent="0.2">
      <c r="C153" s="218"/>
      <c r="D153" s="218"/>
      <c r="E153" s="196"/>
      <c r="F153" s="200"/>
      <c r="G153" s="200"/>
      <c r="H153" s="196"/>
      <c r="I153" s="218"/>
      <c r="J153" s="218"/>
      <c r="K153" s="201"/>
    </row>
    <row r="154" spans="2:11" ht="12.75" customHeight="1" x14ac:dyDescent="0.25">
      <c r="B154" s="197"/>
      <c r="C154" s="206"/>
      <c r="D154" s="206"/>
      <c r="I154" s="206"/>
      <c r="J154" s="206"/>
    </row>
    <row r="155" spans="2:11" ht="12.75" customHeight="1" x14ac:dyDescent="0.2">
      <c r="C155" s="218"/>
      <c r="D155" s="218"/>
      <c r="E155" s="196"/>
      <c r="F155" s="200"/>
      <c r="G155" s="200"/>
      <c r="H155" s="196"/>
      <c r="I155" s="201"/>
      <c r="J155" s="196"/>
      <c r="K155" s="201"/>
    </row>
    <row r="156" spans="2:11" ht="12.75" customHeight="1" x14ac:dyDescent="0.2">
      <c r="C156" s="218"/>
      <c r="D156" s="218"/>
      <c r="E156" s="196"/>
      <c r="F156" s="200"/>
      <c r="G156" s="200"/>
      <c r="H156" s="196"/>
      <c r="I156" s="201"/>
      <c r="J156" s="196"/>
      <c r="K156" s="201"/>
    </row>
    <row r="157" spans="2:11" ht="12.75" customHeight="1" x14ac:dyDescent="0.2">
      <c r="C157" s="218"/>
      <c r="D157" s="218"/>
      <c r="E157" s="196"/>
      <c r="F157" s="200"/>
      <c r="G157" s="200"/>
      <c r="H157" s="196"/>
      <c r="I157" s="201"/>
      <c r="J157" s="196"/>
      <c r="K157" s="201"/>
    </row>
    <row r="158" spans="2:11" ht="12.75" customHeight="1" x14ac:dyDescent="0.2">
      <c r="C158" s="218"/>
      <c r="D158" s="218"/>
      <c r="E158" s="196"/>
      <c r="F158" s="200"/>
      <c r="G158" s="200"/>
      <c r="H158" s="196"/>
      <c r="I158" s="201"/>
      <c r="J158" s="196"/>
      <c r="K158" s="201"/>
    </row>
    <row r="159" spans="2:11" ht="12.75" customHeight="1" x14ac:dyDescent="0.2">
      <c r="C159" s="218"/>
      <c r="D159" s="218"/>
      <c r="E159" s="196"/>
      <c r="F159" s="200"/>
      <c r="G159" s="200"/>
      <c r="H159" s="196"/>
      <c r="I159" s="201"/>
      <c r="J159" s="196"/>
      <c r="K159" s="201"/>
    </row>
    <row r="160" spans="2:11" ht="12.75" customHeight="1" x14ac:dyDescent="0.2">
      <c r="C160" s="218"/>
      <c r="D160" s="218"/>
      <c r="E160" s="196"/>
      <c r="F160" s="200"/>
      <c r="G160" s="200"/>
      <c r="H160" s="196"/>
      <c r="I160" s="201"/>
      <c r="J160" s="196"/>
      <c r="K160" s="201"/>
    </row>
    <row r="161" spans="1:41" ht="12.75" customHeight="1" x14ac:dyDescent="0.25">
      <c r="B161" s="197"/>
      <c r="C161" s="206"/>
      <c r="D161" s="206"/>
    </row>
    <row r="162" spans="1:41" ht="12.75" customHeight="1" x14ac:dyDescent="0.25">
      <c r="B162" s="197"/>
      <c r="C162" s="206"/>
      <c r="D162" s="206"/>
    </row>
    <row r="163" spans="1:41" ht="12.75" customHeight="1" x14ac:dyDescent="0.25">
      <c r="A163" s="198"/>
    </row>
    <row r="164" spans="1:41" ht="12.75" customHeight="1" x14ac:dyDescent="0.2">
      <c r="A164" s="220"/>
    </row>
    <row r="165" spans="1:41" ht="12.75" customHeight="1" x14ac:dyDescent="0.2">
      <c r="C165" s="218"/>
      <c r="D165" s="218"/>
      <c r="E165" s="196"/>
      <c r="H165" s="196"/>
      <c r="I165" s="217"/>
      <c r="J165" s="196"/>
      <c r="K165" s="208"/>
      <c r="L165" s="196"/>
      <c r="M165" s="216"/>
      <c r="N165" s="216"/>
      <c r="O165" s="216"/>
      <c r="P165" s="216"/>
      <c r="Q165" s="216"/>
      <c r="R165" s="216"/>
      <c r="S165" s="216"/>
      <c r="T165" s="216"/>
      <c r="U165" s="216"/>
      <c r="V165" s="216"/>
      <c r="W165" s="216"/>
      <c r="X165" s="216"/>
      <c r="Y165" s="216"/>
      <c r="Z165" s="216"/>
      <c r="AA165" s="216"/>
      <c r="AB165" s="216"/>
      <c r="AC165" s="216"/>
      <c r="AD165" s="216"/>
      <c r="AE165" s="216"/>
      <c r="AF165" s="216"/>
      <c r="AG165" s="216"/>
      <c r="AH165" s="216"/>
      <c r="AI165" s="216"/>
      <c r="AJ165" s="216"/>
      <c r="AK165" s="216"/>
      <c r="AL165" s="196"/>
      <c r="AM165" s="207"/>
      <c r="AN165" s="196"/>
      <c r="AO165" s="207"/>
    </row>
    <row r="166" spans="1:41" ht="12.75" customHeight="1" x14ac:dyDescent="0.2">
      <c r="C166" s="218"/>
      <c r="D166" s="218"/>
      <c r="E166" s="196"/>
      <c r="H166" s="196"/>
      <c r="I166" s="217"/>
      <c r="J166" s="196"/>
      <c r="K166" s="208"/>
      <c r="L166" s="196"/>
      <c r="M166" s="216"/>
      <c r="N166" s="216"/>
      <c r="O166" s="216"/>
      <c r="P166" s="216"/>
      <c r="Q166" s="216"/>
      <c r="R166" s="216"/>
      <c r="S166" s="216"/>
      <c r="T166" s="216"/>
      <c r="U166" s="216"/>
      <c r="V166" s="216"/>
      <c r="W166" s="216"/>
      <c r="X166" s="216"/>
      <c r="Y166" s="216"/>
      <c r="Z166" s="216"/>
      <c r="AA166" s="216"/>
      <c r="AB166" s="216"/>
      <c r="AC166" s="216"/>
      <c r="AD166" s="216"/>
      <c r="AE166" s="216"/>
      <c r="AF166" s="216"/>
      <c r="AG166" s="216"/>
      <c r="AH166" s="216"/>
      <c r="AI166" s="216"/>
      <c r="AJ166" s="216"/>
      <c r="AK166" s="216"/>
      <c r="AL166" s="196"/>
      <c r="AM166" s="207"/>
      <c r="AN166" s="196"/>
      <c r="AO166" s="207"/>
    </row>
    <row r="167" spans="1:41" ht="12.75" customHeight="1" x14ac:dyDescent="0.25">
      <c r="C167" s="206"/>
      <c r="D167" s="206"/>
      <c r="I167" s="206"/>
      <c r="K167" s="205"/>
      <c r="M167" s="216"/>
      <c r="N167" s="216"/>
      <c r="O167" s="216"/>
      <c r="P167" s="216"/>
      <c r="Q167" s="216"/>
      <c r="R167" s="216"/>
      <c r="S167" s="216"/>
      <c r="T167" s="216"/>
      <c r="U167" s="216"/>
      <c r="V167" s="216"/>
      <c r="W167" s="216"/>
      <c r="X167" s="216"/>
      <c r="Y167" s="216"/>
      <c r="Z167" s="216"/>
      <c r="AA167" s="216"/>
      <c r="AB167" s="216"/>
      <c r="AC167" s="216"/>
      <c r="AD167" s="216"/>
      <c r="AE167" s="216"/>
      <c r="AF167" s="216"/>
      <c r="AG167" s="216"/>
      <c r="AH167" s="216"/>
      <c r="AI167" s="216"/>
      <c r="AJ167" s="216"/>
      <c r="AK167" s="216"/>
    </row>
    <row r="168" spans="1:41" ht="12.75" customHeight="1" x14ac:dyDescent="0.2">
      <c r="C168" s="218"/>
      <c r="D168" s="218"/>
      <c r="E168" s="196"/>
      <c r="H168" s="196"/>
      <c r="I168" s="217"/>
      <c r="J168" s="196"/>
      <c r="K168" s="208"/>
      <c r="L168" s="196"/>
      <c r="M168" s="216"/>
      <c r="N168" s="216"/>
      <c r="O168" s="216"/>
      <c r="P168" s="216"/>
      <c r="Q168" s="216"/>
      <c r="R168" s="216"/>
      <c r="S168" s="216"/>
      <c r="T168" s="216"/>
      <c r="U168" s="216"/>
      <c r="V168" s="216"/>
      <c r="W168" s="216"/>
      <c r="X168" s="216"/>
      <c r="Y168" s="216"/>
      <c r="Z168" s="216"/>
      <c r="AA168" s="216"/>
      <c r="AB168" s="216"/>
      <c r="AC168" s="216"/>
      <c r="AD168" s="216"/>
      <c r="AE168" s="216"/>
      <c r="AF168" s="216"/>
      <c r="AG168" s="216"/>
      <c r="AH168" s="216"/>
      <c r="AI168" s="216"/>
      <c r="AJ168" s="216"/>
      <c r="AK168" s="216"/>
      <c r="AL168" s="196"/>
      <c r="AM168" s="207"/>
      <c r="AN168" s="196"/>
      <c r="AO168" s="207"/>
    </row>
    <row r="169" spans="1:41" ht="12.75" customHeight="1" x14ac:dyDescent="0.2">
      <c r="C169" s="218"/>
      <c r="D169" s="218"/>
      <c r="E169" s="196"/>
      <c r="H169" s="196"/>
      <c r="I169" s="217"/>
      <c r="J169" s="196"/>
      <c r="K169" s="208"/>
      <c r="L169" s="196"/>
      <c r="M169" s="216"/>
      <c r="N169" s="216"/>
      <c r="O169" s="216"/>
      <c r="P169" s="216"/>
      <c r="Q169" s="216"/>
      <c r="R169" s="216"/>
      <c r="S169" s="216"/>
      <c r="T169" s="216"/>
      <c r="U169" s="216"/>
      <c r="V169" s="216"/>
      <c r="W169" s="216"/>
      <c r="X169" s="216"/>
      <c r="Y169" s="216"/>
      <c r="Z169" s="216"/>
      <c r="AA169" s="216"/>
      <c r="AB169" s="216"/>
      <c r="AC169" s="216"/>
      <c r="AD169" s="216"/>
      <c r="AE169" s="216"/>
      <c r="AF169" s="216"/>
      <c r="AG169" s="216"/>
      <c r="AH169" s="216"/>
      <c r="AI169" s="216"/>
      <c r="AJ169" s="216"/>
      <c r="AK169" s="216"/>
      <c r="AL169" s="196"/>
      <c r="AM169" s="207"/>
      <c r="AN169" s="196"/>
      <c r="AO169" s="207"/>
    </row>
    <row r="170" spans="1:41" ht="12.75" customHeight="1" x14ac:dyDescent="0.25">
      <c r="C170" s="206"/>
      <c r="D170" s="206"/>
      <c r="I170" s="206"/>
      <c r="K170" s="205"/>
      <c r="M170" s="216"/>
      <c r="N170" s="216"/>
      <c r="O170" s="216"/>
      <c r="P170" s="216"/>
      <c r="Q170" s="216"/>
      <c r="R170" s="216"/>
      <c r="S170" s="216"/>
      <c r="T170" s="216"/>
      <c r="U170" s="216"/>
      <c r="V170" s="216"/>
      <c r="W170" s="216"/>
      <c r="X170" s="216"/>
      <c r="Y170" s="216"/>
      <c r="Z170" s="216"/>
      <c r="AA170" s="216"/>
      <c r="AB170" s="216"/>
      <c r="AC170" s="216"/>
      <c r="AD170" s="216"/>
      <c r="AE170" s="216"/>
      <c r="AF170" s="216"/>
      <c r="AG170" s="216"/>
      <c r="AH170" s="216"/>
      <c r="AI170" s="216"/>
      <c r="AJ170" s="216"/>
      <c r="AK170" s="216"/>
    </row>
    <row r="171" spans="1:41" ht="12.75" customHeight="1" x14ac:dyDescent="0.2">
      <c r="C171" s="218"/>
      <c r="D171" s="218"/>
      <c r="E171" s="196"/>
      <c r="H171" s="196"/>
      <c r="I171" s="217"/>
      <c r="J171" s="196"/>
      <c r="K171" s="208"/>
      <c r="L171" s="196"/>
      <c r="M171" s="216"/>
      <c r="N171" s="216"/>
      <c r="O171" s="216"/>
      <c r="P171" s="216"/>
      <c r="Q171" s="216"/>
      <c r="R171" s="216"/>
      <c r="S171" s="216"/>
      <c r="T171" s="216"/>
      <c r="U171" s="216"/>
      <c r="V171" s="216"/>
      <c r="W171" s="216"/>
      <c r="X171" s="216"/>
      <c r="Y171" s="216"/>
      <c r="Z171" s="216"/>
      <c r="AA171" s="216"/>
      <c r="AB171" s="216"/>
      <c r="AC171" s="216"/>
      <c r="AD171" s="216"/>
      <c r="AE171" s="216"/>
      <c r="AF171" s="216"/>
      <c r="AG171" s="216"/>
      <c r="AH171" s="216"/>
      <c r="AI171" s="216"/>
      <c r="AJ171" s="216"/>
      <c r="AK171" s="216"/>
      <c r="AL171" s="196"/>
      <c r="AM171" s="207"/>
      <c r="AN171" s="196"/>
      <c r="AO171" s="207"/>
    </row>
    <row r="172" spans="1:41" ht="12.75" customHeight="1" x14ac:dyDescent="0.25">
      <c r="C172" s="206"/>
      <c r="D172" s="206"/>
      <c r="I172" s="206"/>
      <c r="K172" s="205"/>
      <c r="M172" s="216"/>
      <c r="N172" s="216"/>
      <c r="O172" s="216"/>
      <c r="P172" s="216"/>
      <c r="Q172" s="216"/>
      <c r="R172" s="216"/>
      <c r="S172" s="216"/>
      <c r="T172" s="216"/>
      <c r="U172" s="216"/>
      <c r="V172" s="216"/>
      <c r="W172" s="216"/>
      <c r="X172" s="216"/>
      <c r="Y172" s="216"/>
      <c r="Z172" s="216"/>
      <c r="AA172" s="216"/>
      <c r="AB172" s="216"/>
      <c r="AC172" s="216"/>
      <c r="AD172" s="216"/>
      <c r="AE172" s="216"/>
      <c r="AF172" s="216"/>
      <c r="AG172" s="216"/>
      <c r="AH172" s="216"/>
      <c r="AI172" s="216"/>
      <c r="AJ172" s="216"/>
      <c r="AK172" s="216"/>
    </row>
    <row r="173" spans="1:41" ht="12.75" customHeight="1" x14ac:dyDescent="0.2">
      <c r="C173" s="218"/>
      <c r="D173" s="218"/>
      <c r="E173" s="196"/>
      <c r="H173" s="196"/>
      <c r="I173" s="217"/>
      <c r="J173" s="196"/>
      <c r="K173" s="208"/>
      <c r="L173" s="196"/>
      <c r="M173" s="216"/>
      <c r="N173" s="216"/>
      <c r="O173" s="216"/>
      <c r="P173" s="216"/>
      <c r="Q173" s="216"/>
      <c r="R173" s="216"/>
      <c r="S173" s="216"/>
      <c r="T173" s="216"/>
      <c r="U173" s="216"/>
      <c r="V173" s="216"/>
      <c r="W173" s="216"/>
      <c r="X173" s="216"/>
      <c r="Y173" s="216"/>
      <c r="Z173" s="216"/>
      <c r="AA173" s="216"/>
      <c r="AB173" s="216"/>
      <c r="AC173" s="216"/>
      <c r="AD173" s="216"/>
      <c r="AE173" s="216"/>
      <c r="AF173" s="216"/>
      <c r="AG173" s="216"/>
      <c r="AH173" s="216"/>
      <c r="AI173" s="216"/>
      <c r="AJ173" s="216"/>
      <c r="AK173" s="216"/>
      <c r="AL173" s="196"/>
      <c r="AM173" s="207"/>
      <c r="AN173" s="196"/>
      <c r="AO173" s="207"/>
    </row>
    <row r="174" spans="1:41" ht="12.75" customHeight="1" x14ac:dyDescent="0.2">
      <c r="C174" s="218"/>
      <c r="D174" s="218"/>
      <c r="E174" s="196"/>
      <c r="H174" s="196"/>
      <c r="I174" s="217"/>
      <c r="J174" s="196"/>
      <c r="K174" s="208"/>
      <c r="L174" s="196"/>
      <c r="M174" s="216"/>
      <c r="N174" s="216"/>
      <c r="O174" s="216"/>
      <c r="P174" s="216"/>
      <c r="Q174" s="216"/>
      <c r="R174" s="216"/>
      <c r="S174" s="216"/>
      <c r="T174" s="216"/>
      <c r="U174" s="216"/>
      <c r="V174" s="216"/>
      <c r="W174" s="216"/>
      <c r="X174" s="216"/>
      <c r="Y174" s="216"/>
      <c r="Z174" s="216"/>
      <c r="AA174" s="216"/>
      <c r="AB174" s="216"/>
      <c r="AC174" s="216"/>
      <c r="AD174" s="216"/>
      <c r="AE174" s="216"/>
      <c r="AF174" s="216"/>
      <c r="AG174" s="216"/>
      <c r="AH174" s="216"/>
      <c r="AI174" s="216"/>
      <c r="AJ174" s="216"/>
      <c r="AK174" s="216"/>
      <c r="AL174" s="196"/>
      <c r="AM174" s="207"/>
      <c r="AN174" s="196"/>
      <c r="AO174" s="207"/>
    </row>
    <row r="175" spans="1:41" ht="12.75" customHeight="1" x14ac:dyDescent="0.2">
      <c r="C175" s="218"/>
      <c r="D175" s="218"/>
      <c r="E175" s="196"/>
      <c r="H175" s="196"/>
      <c r="I175" s="217"/>
      <c r="J175" s="196"/>
      <c r="K175" s="208"/>
      <c r="L175" s="196"/>
      <c r="M175" s="216"/>
      <c r="N175" s="216"/>
      <c r="O175" s="216"/>
      <c r="P175" s="216"/>
      <c r="Q175" s="216"/>
      <c r="R175" s="216"/>
      <c r="S175" s="216"/>
      <c r="T175" s="216"/>
      <c r="U175" s="216"/>
      <c r="V175" s="216"/>
      <c r="W175" s="216"/>
      <c r="X175" s="216"/>
      <c r="Y175" s="216"/>
      <c r="Z175" s="216"/>
      <c r="AA175" s="216"/>
      <c r="AB175" s="216"/>
      <c r="AC175" s="216"/>
      <c r="AD175" s="216"/>
      <c r="AE175" s="216"/>
      <c r="AF175" s="216"/>
      <c r="AG175" s="216"/>
      <c r="AH175" s="216"/>
      <c r="AI175" s="216"/>
      <c r="AJ175" s="216"/>
      <c r="AK175" s="216"/>
      <c r="AL175" s="196"/>
      <c r="AM175" s="207"/>
      <c r="AN175" s="196"/>
      <c r="AO175" s="207"/>
    </row>
    <row r="176" spans="1:41" ht="12.75" customHeight="1" x14ac:dyDescent="0.2">
      <c r="C176" s="218"/>
      <c r="D176" s="218"/>
      <c r="E176" s="196"/>
      <c r="H176" s="196"/>
      <c r="I176" s="217"/>
      <c r="J176" s="196"/>
      <c r="K176" s="208"/>
      <c r="L176" s="196"/>
      <c r="M176" s="216"/>
      <c r="N176" s="216"/>
      <c r="O176" s="216"/>
      <c r="P176" s="216"/>
      <c r="Q176" s="216"/>
      <c r="R176" s="216"/>
      <c r="S176" s="216"/>
      <c r="T176" s="216"/>
      <c r="U176" s="216"/>
      <c r="V176" s="216"/>
      <c r="W176" s="216"/>
      <c r="X176" s="216"/>
      <c r="Y176" s="216"/>
      <c r="Z176" s="216"/>
      <c r="AA176" s="216"/>
      <c r="AB176" s="216"/>
      <c r="AC176" s="216"/>
      <c r="AD176" s="216"/>
      <c r="AE176" s="216"/>
      <c r="AF176" s="216"/>
      <c r="AG176" s="216"/>
      <c r="AH176" s="216"/>
      <c r="AI176" s="216"/>
      <c r="AJ176" s="216"/>
      <c r="AK176" s="216"/>
      <c r="AL176" s="196"/>
      <c r="AM176" s="207"/>
      <c r="AN176" s="196"/>
      <c r="AO176" s="207"/>
    </row>
    <row r="177" spans="1:42" ht="12.75" customHeight="1" x14ac:dyDescent="0.2">
      <c r="C177" s="218"/>
      <c r="D177" s="218"/>
      <c r="E177" s="196"/>
      <c r="H177" s="196"/>
      <c r="I177" s="217"/>
      <c r="J177" s="196"/>
      <c r="K177" s="208"/>
      <c r="L177" s="196"/>
      <c r="M177" s="216"/>
      <c r="N177" s="216"/>
      <c r="O177" s="216"/>
      <c r="P177" s="216"/>
      <c r="Q177" s="216"/>
      <c r="R177" s="216"/>
      <c r="S177" s="216"/>
      <c r="T177" s="216"/>
      <c r="U177" s="216"/>
      <c r="V177" s="216"/>
      <c r="W177" s="216"/>
      <c r="X177" s="216"/>
      <c r="Y177" s="216"/>
      <c r="Z177" s="216"/>
      <c r="AA177" s="216"/>
      <c r="AB177" s="216"/>
      <c r="AC177" s="216"/>
      <c r="AD177" s="216"/>
      <c r="AE177" s="216"/>
      <c r="AF177" s="216"/>
      <c r="AG177" s="216"/>
      <c r="AH177" s="216"/>
      <c r="AI177" s="216"/>
      <c r="AJ177" s="216"/>
      <c r="AK177" s="216"/>
      <c r="AL177" s="196"/>
      <c r="AM177" s="207"/>
      <c r="AN177" s="196"/>
      <c r="AO177" s="207"/>
    </row>
    <row r="178" spans="1:42" ht="12.75" customHeight="1" x14ac:dyDescent="0.2">
      <c r="C178" s="218"/>
      <c r="D178" s="218"/>
      <c r="E178" s="196"/>
      <c r="H178" s="196"/>
      <c r="I178" s="217"/>
      <c r="J178" s="196"/>
      <c r="K178" s="208"/>
      <c r="L178" s="196"/>
      <c r="M178" s="216"/>
      <c r="N178" s="216"/>
      <c r="O178" s="216"/>
      <c r="P178" s="216"/>
      <c r="Q178" s="216"/>
      <c r="R178" s="216"/>
      <c r="S178" s="216"/>
      <c r="T178" s="216"/>
      <c r="U178" s="216"/>
      <c r="V178" s="216"/>
      <c r="W178" s="216"/>
      <c r="X178" s="216"/>
      <c r="Y178" s="216"/>
      <c r="Z178" s="216"/>
      <c r="AA178" s="216"/>
      <c r="AB178" s="216"/>
      <c r="AC178" s="216"/>
      <c r="AD178" s="216"/>
      <c r="AE178" s="216"/>
      <c r="AF178" s="216"/>
      <c r="AG178" s="216"/>
      <c r="AH178" s="216"/>
      <c r="AI178" s="216"/>
      <c r="AJ178" s="216"/>
      <c r="AK178" s="216"/>
      <c r="AL178" s="196"/>
      <c r="AM178" s="207"/>
      <c r="AN178" s="196"/>
      <c r="AO178" s="207"/>
    </row>
    <row r="179" spans="1:42" ht="12.75" customHeight="1" x14ac:dyDescent="0.25">
      <c r="B179" s="197"/>
      <c r="C179" s="206"/>
      <c r="D179" s="206"/>
      <c r="I179" s="206"/>
      <c r="K179" s="206"/>
      <c r="M179" s="215"/>
      <c r="N179" s="215"/>
      <c r="O179" s="215"/>
      <c r="P179" s="215"/>
      <c r="Q179" s="215"/>
      <c r="R179" s="215"/>
      <c r="S179" s="215"/>
      <c r="T179" s="215"/>
      <c r="U179" s="215"/>
      <c r="V179" s="215"/>
      <c r="W179" s="215"/>
      <c r="X179" s="215"/>
      <c r="Y179" s="215"/>
      <c r="Z179" s="215"/>
      <c r="AA179" s="215"/>
      <c r="AB179" s="215"/>
      <c r="AC179" s="215"/>
      <c r="AD179" s="215"/>
      <c r="AE179" s="215"/>
      <c r="AF179" s="215"/>
      <c r="AG179" s="215"/>
      <c r="AH179" s="215"/>
      <c r="AI179" s="215"/>
      <c r="AJ179" s="215"/>
      <c r="AK179" s="215"/>
      <c r="AM179" s="214"/>
      <c r="AO179" s="214"/>
    </row>
    <row r="181" spans="1:42" ht="12.75" customHeight="1" x14ac:dyDescent="0.25">
      <c r="A181" s="213"/>
      <c r="B181" s="197"/>
      <c r="C181" s="210"/>
      <c r="D181" s="210"/>
      <c r="E181" s="196"/>
      <c r="F181" s="210"/>
      <c r="G181" s="210"/>
      <c r="H181" s="210"/>
      <c r="I181" s="212"/>
      <c r="J181" s="210"/>
      <c r="K181" s="211"/>
      <c r="L181" s="210"/>
      <c r="M181" s="211"/>
      <c r="N181" s="211"/>
      <c r="O181" s="211"/>
      <c r="P181" s="211"/>
      <c r="Q181" s="211"/>
      <c r="R181" s="211"/>
      <c r="S181" s="211"/>
      <c r="T181" s="211"/>
      <c r="U181" s="211"/>
      <c r="V181" s="211"/>
      <c r="W181" s="211"/>
      <c r="X181" s="211"/>
      <c r="Y181" s="211"/>
      <c r="Z181" s="211"/>
      <c r="AA181" s="211"/>
      <c r="AB181" s="211"/>
      <c r="AC181" s="211"/>
      <c r="AD181" s="211"/>
      <c r="AE181" s="211"/>
      <c r="AF181" s="211"/>
      <c r="AG181" s="211"/>
      <c r="AH181" s="211"/>
      <c r="AI181" s="211"/>
      <c r="AJ181" s="211"/>
      <c r="AK181" s="211"/>
      <c r="AL181" s="210"/>
      <c r="AM181" s="210"/>
      <c r="AN181" s="210"/>
      <c r="AO181" s="210"/>
      <c r="AP181" s="209"/>
    </row>
    <row r="182" spans="1:42" ht="12.75" customHeight="1" x14ac:dyDescent="0.2">
      <c r="C182" s="208"/>
      <c r="D182" s="208"/>
      <c r="F182" s="208"/>
      <c r="G182" s="208"/>
      <c r="I182" s="208"/>
      <c r="K182" s="208"/>
      <c r="M182" s="208"/>
      <c r="N182" s="208"/>
      <c r="O182" s="208"/>
      <c r="P182" s="208"/>
      <c r="Q182" s="208"/>
      <c r="R182" s="208"/>
      <c r="S182" s="208"/>
      <c r="T182" s="208"/>
      <c r="U182" s="208"/>
      <c r="V182" s="208"/>
      <c r="W182" s="208"/>
      <c r="X182" s="208"/>
      <c r="Y182" s="208"/>
      <c r="Z182" s="208"/>
      <c r="AA182" s="208"/>
      <c r="AB182" s="208"/>
      <c r="AC182" s="208"/>
      <c r="AD182" s="208"/>
      <c r="AE182" s="208"/>
      <c r="AF182" s="208"/>
      <c r="AG182" s="208"/>
      <c r="AH182" s="208"/>
      <c r="AI182" s="208"/>
      <c r="AJ182" s="208"/>
      <c r="AK182" s="208"/>
    </row>
    <row r="183" spans="1:42" ht="12.75" customHeight="1" x14ac:dyDescent="0.2">
      <c r="C183" s="208"/>
      <c r="D183" s="208"/>
      <c r="F183" s="208"/>
      <c r="G183" s="208"/>
      <c r="I183" s="208"/>
      <c r="K183" s="208"/>
      <c r="M183" s="208"/>
      <c r="N183" s="208"/>
      <c r="O183" s="208"/>
      <c r="P183" s="208"/>
      <c r="Q183" s="208"/>
      <c r="R183" s="208"/>
      <c r="S183" s="208"/>
      <c r="T183" s="208"/>
      <c r="U183" s="208"/>
      <c r="V183" s="208"/>
      <c r="W183" s="208"/>
      <c r="X183" s="208"/>
      <c r="Y183" s="208"/>
      <c r="Z183" s="208"/>
      <c r="AA183" s="208"/>
      <c r="AB183" s="208"/>
      <c r="AC183" s="208"/>
      <c r="AD183" s="208"/>
      <c r="AE183" s="208"/>
      <c r="AF183" s="208"/>
      <c r="AG183" s="208"/>
      <c r="AH183" s="208"/>
      <c r="AI183" s="208"/>
      <c r="AJ183" s="208"/>
      <c r="AK183" s="208"/>
    </row>
    <row r="184" spans="1:42" ht="12.75" customHeight="1" x14ac:dyDescent="0.25">
      <c r="C184" s="206"/>
      <c r="D184" s="206"/>
      <c r="I184" s="206"/>
      <c r="K184" s="205"/>
      <c r="M184" s="205"/>
      <c r="N184" s="205"/>
      <c r="O184" s="205"/>
      <c r="P184" s="205"/>
      <c r="Q184" s="205"/>
      <c r="R184" s="205"/>
      <c r="S184" s="205"/>
      <c r="T184" s="205"/>
      <c r="U184" s="205"/>
      <c r="V184" s="205"/>
      <c r="W184" s="205"/>
      <c r="X184" s="205"/>
      <c r="Y184" s="205"/>
      <c r="Z184" s="205"/>
      <c r="AA184" s="205"/>
      <c r="AB184" s="205"/>
      <c r="AC184" s="205"/>
      <c r="AD184" s="205"/>
      <c r="AE184" s="205"/>
      <c r="AF184" s="205"/>
      <c r="AG184" s="205"/>
      <c r="AH184" s="205"/>
      <c r="AI184" s="205"/>
      <c r="AJ184" s="205"/>
      <c r="AK184" s="205"/>
    </row>
    <row r="185" spans="1:42" ht="12.75" customHeight="1" x14ac:dyDescent="0.2">
      <c r="C185" s="208"/>
      <c r="D185" s="208"/>
      <c r="F185" s="208"/>
      <c r="G185" s="208"/>
      <c r="I185" s="208"/>
      <c r="K185" s="208"/>
      <c r="M185" s="208"/>
      <c r="N185" s="208"/>
      <c r="O185" s="208"/>
      <c r="P185" s="208"/>
      <c r="Q185" s="208"/>
      <c r="R185" s="208"/>
      <c r="S185" s="208"/>
      <c r="T185" s="208"/>
      <c r="U185" s="208"/>
      <c r="V185" s="208"/>
      <c r="W185" s="208"/>
      <c r="X185" s="208"/>
      <c r="Y185" s="208"/>
      <c r="Z185" s="208"/>
      <c r="AA185" s="208"/>
      <c r="AB185" s="208"/>
      <c r="AC185" s="208"/>
      <c r="AD185" s="208"/>
      <c r="AE185" s="208"/>
      <c r="AF185" s="208"/>
      <c r="AG185" s="208"/>
      <c r="AH185" s="208"/>
      <c r="AI185" s="208"/>
      <c r="AJ185" s="208"/>
      <c r="AK185" s="208"/>
    </row>
    <row r="186" spans="1:42" ht="12.75" customHeight="1" x14ac:dyDescent="0.2">
      <c r="C186" s="208"/>
      <c r="D186" s="208"/>
      <c r="F186" s="208"/>
      <c r="G186" s="208"/>
      <c r="I186" s="208"/>
      <c r="K186" s="208"/>
      <c r="M186" s="208"/>
      <c r="N186" s="208"/>
      <c r="O186" s="208"/>
      <c r="P186" s="208"/>
      <c r="Q186" s="208"/>
      <c r="R186" s="208"/>
      <c r="S186" s="208"/>
      <c r="T186" s="208"/>
      <c r="U186" s="208"/>
      <c r="V186" s="208"/>
      <c r="W186" s="208"/>
      <c r="X186" s="208"/>
      <c r="Y186" s="208"/>
      <c r="Z186" s="208"/>
      <c r="AA186" s="208"/>
      <c r="AB186" s="208"/>
      <c r="AC186" s="208"/>
      <c r="AD186" s="208"/>
      <c r="AE186" s="208"/>
      <c r="AF186" s="208"/>
      <c r="AG186" s="208"/>
      <c r="AH186" s="208"/>
      <c r="AI186" s="208"/>
      <c r="AJ186" s="208"/>
      <c r="AK186" s="208"/>
    </row>
    <row r="187" spans="1:42" ht="12.75" customHeight="1" x14ac:dyDescent="0.25">
      <c r="C187" s="206"/>
      <c r="D187" s="206"/>
      <c r="I187" s="206"/>
      <c r="K187" s="205"/>
      <c r="M187" s="205"/>
      <c r="N187" s="205"/>
      <c r="O187" s="205"/>
      <c r="P187" s="205"/>
      <c r="Q187" s="205"/>
      <c r="R187" s="205"/>
      <c r="S187" s="205"/>
      <c r="T187" s="205"/>
      <c r="U187" s="205"/>
      <c r="V187" s="205"/>
      <c r="W187" s="205"/>
      <c r="X187" s="205"/>
      <c r="Y187" s="205"/>
      <c r="Z187" s="205"/>
      <c r="AA187" s="205"/>
      <c r="AB187" s="205"/>
      <c r="AC187" s="205"/>
      <c r="AD187" s="205"/>
      <c r="AE187" s="205"/>
      <c r="AF187" s="205"/>
      <c r="AG187" s="205"/>
      <c r="AH187" s="205"/>
      <c r="AI187" s="205"/>
      <c r="AJ187" s="205"/>
      <c r="AK187" s="205"/>
    </row>
    <row r="188" spans="1:42" ht="12.75" customHeight="1" x14ac:dyDescent="0.2">
      <c r="C188" s="208"/>
      <c r="D188" s="208"/>
      <c r="F188" s="208"/>
      <c r="G188" s="208"/>
      <c r="I188" s="208"/>
      <c r="K188" s="208"/>
      <c r="M188" s="208"/>
      <c r="N188" s="208"/>
      <c r="O188" s="208"/>
      <c r="P188" s="208"/>
      <c r="Q188" s="208"/>
      <c r="R188" s="208"/>
      <c r="S188" s="208"/>
      <c r="T188" s="208"/>
      <c r="U188" s="208"/>
      <c r="V188" s="208"/>
      <c r="W188" s="208"/>
      <c r="X188" s="208"/>
      <c r="Y188" s="208"/>
      <c r="Z188" s="208"/>
      <c r="AA188" s="208"/>
      <c r="AB188" s="208"/>
      <c r="AC188" s="208"/>
      <c r="AD188" s="208"/>
      <c r="AE188" s="208"/>
      <c r="AF188" s="208"/>
      <c r="AG188" s="208"/>
      <c r="AH188" s="208"/>
      <c r="AI188" s="208"/>
      <c r="AJ188" s="208"/>
      <c r="AK188" s="208"/>
    </row>
    <row r="189" spans="1:42" ht="12.75" customHeight="1" x14ac:dyDescent="0.2">
      <c r="C189" s="208"/>
      <c r="D189" s="208"/>
      <c r="F189" s="208"/>
      <c r="G189" s="208"/>
      <c r="I189" s="208"/>
      <c r="K189" s="208"/>
      <c r="M189" s="208"/>
      <c r="N189" s="208"/>
      <c r="O189" s="208"/>
      <c r="P189" s="208"/>
      <c r="Q189" s="208"/>
      <c r="R189" s="208"/>
      <c r="S189" s="208"/>
      <c r="T189" s="208"/>
      <c r="U189" s="208"/>
      <c r="V189" s="208"/>
      <c r="W189" s="208"/>
      <c r="X189" s="208"/>
      <c r="Y189" s="208"/>
      <c r="Z189" s="208"/>
      <c r="AA189" s="208"/>
      <c r="AB189" s="208"/>
      <c r="AC189" s="208"/>
      <c r="AD189" s="208"/>
      <c r="AE189" s="208"/>
      <c r="AF189" s="208"/>
      <c r="AG189" s="208"/>
      <c r="AH189" s="208"/>
      <c r="AI189" s="208"/>
      <c r="AJ189" s="208"/>
      <c r="AK189" s="208"/>
    </row>
    <row r="190" spans="1:42" ht="12.75" customHeight="1" x14ac:dyDescent="0.25">
      <c r="C190" s="206"/>
      <c r="D190" s="206"/>
      <c r="I190" s="206"/>
      <c r="K190" s="205"/>
      <c r="M190" s="205"/>
      <c r="N190" s="205"/>
      <c r="O190" s="205"/>
      <c r="P190" s="205"/>
      <c r="Q190" s="205"/>
      <c r="R190" s="205"/>
      <c r="S190" s="205"/>
      <c r="T190" s="205"/>
      <c r="U190" s="205"/>
      <c r="V190" s="205"/>
      <c r="W190" s="205"/>
      <c r="X190" s="205"/>
      <c r="Y190" s="205"/>
      <c r="Z190" s="205"/>
      <c r="AA190" s="205"/>
      <c r="AB190" s="205"/>
      <c r="AC190" s="205"/>
      <c r="AD190" s="205"/>
      <c r="AE190" s="205"/>
      <c r="AF190" s="205"/>
      <c r="AG190" s="205"/>
      <c r="AH190" s="205"/>
      <c r="AI190" s="205"/>
      <c r="AJ190" s="205"/>
      <c r="AK190" s="205"/>
    </row>
    <row r="191" spans="1:42" ht="12.75" customHeight="1" x14ac:dyDescent="0.2">
      <c r="C191" s="208"/>
      <c r="D191" s="208"/>
      <c r="F191" s="208"/>
      <c r="G191" s="208"/>
      <c r="I191" s="208"/>
      <c r="K191" s="208"/>
      <c r="M191" s="208"/>
      <c r="N191" s="208"/>
      <c r="O191" s="208"/>
      <c r="P191" s="208"/>
      <c r="Q191" s="208"/>
      <c r="R191" s="208"/>
      <c r="S191" s="208"/>
      <c r="T191" s="208"/>
      <c r="U191" s="208"/>
      <c r="V191" s="208"/>
      <c r="W191" s="208"/>
      <c r="X191" s="208"/>
      <c r="Y191" s="208"/>
      <c r="Z191" s="208"/>
      <c r="AA191" s="208"/>
      <c r="AB191" s="208"/>
      <c r="AC191" s="208"/>
      <c r="AD191" s="208"/>
      <c r="AE191" s="208"/>
      <c r="AF191" s="208"/>
      <c r="AG191" s="208"/>
      <c r="AH191" s="208"/>
      <c r="AI191" s="208"/>
      <c r="AJ191" s="208"/>
      <c r="AK191" s="208"/>
    </row>
    <row r="192" spans="1:42" ht="12.75" customHeight="1" x14ac:dyDescent="0.2">
      <c r="C192" s="218"/>
      <c r="D192" s="218"/>
      <c r="E192" s="196"/>
      <c r="F192" s="200"/>
      <c r="G192" s="200"/>
      <c r="H192" s="196"/>
      <c r="I192" s="218"/>
      <c r="J192" s="196"/>
      <c r="K192" s="222"/>
    </row>
    <row r="193" spans="2:12" ht="12.75" customHeight="1" x14ac:dyDescent="0.2">
      <c r="C193" s="218"/>
      <c r="D193" s="218"/>
      <c r="E193" s="196"/>
      <c r="F193" s="200"/>
      <c r="G193" s="200"/>
      <c r="H193" s="196"/>
      <c r="I193" s="218"/>
      <c r="J193" s="218"/>
      <c r="K193" s="221"/>
      <c r="L193" s="196"/>
    </row>
    <row r="194" spans="2:12" ht="12.75" customHeight="1" x14ac:dyDescent="0.2">
      <c r="C194" s="218"/>
      <c r="D194" s="218"/>
      <c r="E194" s="196"/>
      <c r="F194" s="200"/>
      <c r="G194" s="200"/>
      <c r="H194" s="196"/>
      <c r="I194" s="201"/>
      <c r="J194" s="196"/>
      <c r="K194" s="201"/>
    </row>
    <row r="195" spans="2:12" ht="12.75" customHeight="1" x14ac:dyDescent="0.2">
      <c r="F195" s="200"/>
      <c r="G195" s="200"/>
      <c r="I195" s="201"/>
      <c r="K195" s="201"/>
    </row>
    <row r="196" spans="2:12" ht="12.75" customHeight="1" x14ac:dyDescent="0.2">
      <c r="C196" s="218"/>
      <c r="D196" s="218"/>
      <c r="E196" s="196"/>
      <c r="F196" s="200"/>
      <c r="G196" s="200"/>
      <c r="H196" s="196"/>
      <c r="I196" s="201"/>
      <c r="J196" s="196"/>
      <c r="K196" s="201"/>
    </row>
    <row r="197" spans="2:12" ht="12.75" customHeight="1" x14ac:dyDescent="0.2">
      <c r="C197" s="218"/>
      <c r="D197" s="218"/>
      <c r="E197" s="196"/>
      <c r="F197" s="200"/>
      <c r="G197" s="200"/>
      <c r="H197" s="196"/>
      <c r="I197" s="201"/>
      <c r="J197" s="196"/>
      <c r="K197" s="201"/>
    </row>
    <row r="198" spans="2:12" ht="12.75" customHeight="1" x14ac:dyDescent="0.2">
      <c r="C198" s="218"/>
      <c r="D198" s="218"/>
      <c r="E198" s="196"/>
      <c r="F198" s="200"/>
      <c r="G198" s="200"/>
      <c r="H198" s="196"/>
      <c r="I198" s="201"/>
      <c r="J198" s="196"/>
      <c r="K198" s="201"/>
    </row>
    <row r="199" spans="2:12" ht="12.75" customHeight="1" x14ac:dyDescent="0.2">
      <c r="C199" s="218"/>
      <c r="D199" s="218"/>
      <c r="E199" s="196"/>
      <c r="F199" s="200"/>
      <c r="G199" s="200"/>
      <c r="H199" s="196"/>
      <c r="I199" s="201"/>
      <c r="J199" s="196"/>
      <c r="K199" s="201"/>
    </row>
    <row r="200" spans="2:12" ht="12.75" customHeight="1" x14ac:dyDescent="0.2">
      <c r="C200" s="218"/>
      <c r="D200" s="218"/>
      <c r="E200" s="196"/>
      <c r="F200" s="200"/>
      <c r="G200" s="200"/>
      <c r="H200" s="196"/>
      <c r="I200" s="201"/>
      <c r="J200" s="196"/>
      <c r="K200" s="201"/>
    </row>
    <row r="201" spans="2:12" ht="12.75" customHeight="1" x14ac:dyDescent="0.2">
      <c r="C201" s="218"/>
      <c r="D201" s="218"/>
      <c r="E201" s="196"/>
      <c r="F201" s="200"/>
      <c r="G201" s="200"/>
      <c r="H201" s="196"/>
      <c r="I201" s="201"/>
      <c r="J201" s="196"/>
      <c r="K201" s="201"/>
    </row>
    <row r="202" spans="2:12" ht="12.75" customHeight="1" x14ac:dyDescent="0.2">
      <c r="C202" s="218"/>
      <c r="D202" s="218"/>
      <c r="E202" s="196"/>
      <c r="F202" s="200"/>
      <c r="G202" s="200"/>
      <c r="H202" s="196"/>
      <c r="I202" s="201"/>
      <c r="J202" s="196"/>
      <c r="K202" s="201"/>
    </row>
    <row r="203" spans="2:12" ht="12.75" customHeight="1" x14ac:dyDescent="0.2">
      <c r="C203" s="218"/>
      <c r="D203" s="218"/>
      <c r="E203" s="196"/>
      <c r="F203" s="200"/>
      <c r="G203" s="200"/>
      <c r="H203" s="196"/>
      <c r="I203" s="201"/>
      <c r="J203" s="196"/>
      <c r="K203" s="201"/>
    </row>
    <row r="204" spans="2:12" ht="12.75" customHeight="1" x14ac:dyDescent="0.2">
      <c r="C204" s="218"/>
      <c r="D204" s="218"/>
      <c r="E204" s="196"/>
      <c r="F204" s="200"/>
      <c r="G204" s="200"/>
      <c r="H204" s="196"/>
      <c r="I204" s="201"/>
      <c r="J204" s="196"/>
      <c r="K204" s="201"/>
    </row>
    <row r="205" spans="2:12" ht="12.75" customHeight="1" x14ac:dyDescent="0.2">
      <c r="C205" s="218"/>
      <c r="D205" s="218"/>
      <c r="E205" s="196"/>
      <c r="F205" s="200"/>
      <c r="G205" s="200"/>
      <c r="H205" s="196"/>
      <c r="I205" s="201"/>
      <c r="J205" s="196"/>
      <c r="K205" s="201"/>
    </row>
    <row r="206" spans="2:12" ht="12.75" customHeight="1" x14ac:dyDescent="0.2">
      <c r="C206" s="218"/>
      <c r="D206" s="218"/>
      <c r="E206" s="196"/>
      <c r="F206" s="200"/>
      <c r="G206" s="200"/>
      <c r="H206" s="196"/>
      <c r="I206" s="201"/>
      <c r="J206" s="196"/>
      <c r="K206" s="201"/>
    </row>
    <row r="207" spans="2:12" ht="12.75" customHeight="1" x14ac:dyDescent="0.25">
      <c r="B207" s="197"/>
      <c r="C207" s="206"/>
      <c r="D207" s="206"/>
    </row>
    <row r="208" spans="2:12" ht="12.75" customHeight="1" x14ac:dyDescent="0.25">
      <c r="B208" s="197"/>
      <c r="C208" s="206"/>
      <c r="D208" s="206"/>
    </row>
    <row r="209" spans="1:41" ht="12.75" customHeight="1" x14ac:dyDescent="0.25">
      <c r="A209" s="198"/>
    </row>
    <row r="210" spans="1:41" ht="12.75" customHeight="1" x14ac:dyDescent="0.2">
      <c r="A210" s="220"/>
    </row>
    <row r="211" spans="1:41" ht="12.75" customHeight="1" x14ac:dyDescent="0.25">
      <c r="C211" s="206"/>
      <c r="D211" s="206"/>
      <c r="I211" s="206"/>
      <c r="K211" s="205"/>
      <c r="M211" s="216"/>
      <c r="N211" s="216"/>
      <c r="O211" s="216"/>
      <c r="P211" s="216"/>
      <c r="Q211" s="216"/>
      <c r="R211" s="216"/>
      <c r="S211" s="216"/>
      <c r="T211" s="216"/>
      <c r="U211" s="216"/>
      <c r="V211" s="216"/>
      <c r="W211" s="216"/>
      <c r="X211" s="216"/>
      <c r="Y211" s="216"/>
      <c r="Z211" s="216"/>
      <c r="AA211" s="216"/>
      <c r="AB211" s="216"/>
      <c r="AC211" s="216"/>
      <c r="AD211" s="216"/>
      <c r="AE211" s="216"/>
      <c r="AF211" s="216"/>
      <c r="AG211" s="216"/>
      <c r="AH211" s="216"/>
      <c r="AI211" s="216"/>
      <c r="AJ211" s="216"/>
      <c r="AK211" s="216"/>
    </row>
    <row r="212" spans="1:41" ht="12.75" customHeight="1" x14ac:dyDescent="0.2">
      <c r="C212" s="218"/>
      <c r="D212" s="218"/>
      <c r="E212" s="196"/>
      <c r="H212" s="196"/>
      <c r="I212" s="217"/>
      <c r="J212" s="196"/>
      <c r="K212" s="208"/>
      <c r="L212" s="196"/>
      <c r="M212" s="216"/>
      <c r="N212" s="216"/>
      <c r="O212" s="216"/>
      <c r="P212" s="216"/>
      <c r="Q212" s="216"/>
      <c r="R212" s="216"/>
      <c r="S212" s="216"/>
      <c r="T212" s="216"/>
      <c r="U212" s="216"/>
      <c r="V212" s="216"/>
      <c r="W212" s="216"/>
      <c r="X212" s="216"/>
      <c r="Y212" s="216"/>
      <c r="Z212" s="216"/>
      <c r="AA212" s="216"/>
      <c r="AB212" s="216"/>
      <c r="AC212" s="216"/>
      <c r="AD212" s="216"/>
      <c r="AE212" s="216"/>
      <c r="AF212" s="216"/>
      <c r="AG212" s="216"/>
      <c r="AH212" s="216"/>
      <c r="AI212" s="216"/>
      <c r="AJ212" s="216"/>
      <c r="AK212" s="216"/>
      <c r="AL212" s="196"/>
      <c r="AM212" s="207"/>
      <c r="AN212" s="196"/>
      <c r="AO212" s="207"/>
    </row>
    <row r="213" spans="1:41" ht="12.75" customHeight="1" x14ac:dyDescent="0.2">
      <c r="C213" s="218"/>
      <c r="D213" s="218"/>
      <c r="E213" s="196"/>
      <c r="H213" s="196"/>
      <c r="I213" s="217"/>
      <c r="J213" s="196"/>
      <c r="K213" s="208"/>
      <c r="L213" s="196"/>
      <c r="M213" s="216"/>
      <c r="N213" s="216"/>
      <c r="O213" s="216"/>
      <c r="P213" s="216"/>
      <c r="Q213" s="216"/>
      <c r="R213" s="216"/>
      <c r="S213" s="216"/>
      <c r="T213" s="216"/>
      <c r="U213" s="216"/>
      <c r="V213" s="216"/>
      <c r="W213" s="216"/>
      <c r="X213" s="216"/>
      <c r="Y213" s="216"/>
      <c r="Z213" s="216"/>
      <c r="AA213" s="216"/>
      <c r="AB213" s="216"/>
      <c r="AC213" s="216"/>
      <c r="AD213" s="216"/>
      <c r="AE213" s="216"/>
      <c r="AF213" s="216"/>
      <c r="AG213" s="216"/>
      <c r="AH213" s="216"/>
      <c r="AI213" s="216"/>
      <c r="AJ213" s="216"/>
      <c r="AK213" s="216"/>
      <c r="AL213" s="196"/>
      <c r="AM213" s="207"/>
      <c r="AN213" s="196"/>
      <c r="AO213" s="207"/>
    </row>
    <row r="214" spans="1:41" ht="12.75" customHeight="1" x14ac:dyDescent="0.25">
      <c r="C214" s="206"/>
      <c r="D214" s="206"/>
      <c r="I214" s="206"/>
      <c r="K214" s="205"/>
      <c r="M214" s="216"/>
      <c r="N214" s="216"/>
      <c r="O214" s="216"/>
      <c r="P214" s="216"/>
      <c r="Q214" s="216"/>
      <c r="R214" s="216"/>
      <c r="S214" s="216"/>
      <c r="T214" s="216"/>
      <c r="U214" s="216"/>
      <c r="V214" s="216"/>
      <c r="W214" s="216"/>
      <c r="X214" s="216"/>
      <c r="Y214" s="216"/>
      <c r="Z214" s="216"/>
      <c r="AA214" s="216"/>
      <c r="AB214" s="216"/>
      <c r="AC214" s="216"/>
      <c r="AD214" s="216"/>
      <c r="AE214" s="216"/>
      <c r="AF214" s="216"/>
      <c r="AG214" s="216"/>
      <c r="AH214" s="216"/>
      <c r="AI214" s="216"/>
      <c r="AJ214" s="216"/>
      <c r="AK214" s="216"/>
    </row>
    <row r="215" spans="1:41" ht="12.75" customHeight="1" x14ac:dyDescent="0.2">
      <c r="C215" s="218"/>
      <c r="D215" s="218"/>
      <c r="E215" s="196"/>
      <c r="H215" s="196"/>
      <c r="I215" s="217"/>
      <c r="J215" s="196"/>
      <c r="K215" s="208"/>
      <c r="L215" s="196"/>
      <c r="M215" s="216"/>
      <c r="N215" s="216"/>
      <c r="O215" s="216"/>
      <c r="P215" s="216"/>
      <c r="Q215" s="216"/>
      <c r="R215" s="216"/>
      <c r="S215" s="216"/>
      <c r="T215" s="216"/>
      <c r="U215" s="216"/>
      <c r="V215" s="216"/>
      <c r="W215" s="216"/>
      <c r="X215" s="216"/>
      <c r="Y215" s="216"/>
      <c r="Z215" s="216"/>
      <c r="AA215" s="216"/>
      <c r="AB215" s="216"/>
      <c r="AC215" s="216"/>
      <c r="AD215" s="216"/>
      <c r="AE215" s="216"/>
      <c r="AF215" s="216"/>
      <c r="AG215" s="216"/>
      <c r="AH215" s="216"/>
      <c r="AI215" s="216"/>
      <c r="AJ215" s="216"/>
      <c r="AK215" s="216"/>
      <c r="AL215" s="196"/>
      <c r="AM215" s="207"/>
      <c r="AN215" s="196"/>
      <c r="AO215" s="207"/>
    </row>
    <row r="216" spans="1:41" ht="12.75" customHeight="1" x14ac:dyDescent="0.25">
      <c r="C216" s="206"/>
      <c r="D216" s="206"/>
      <c r="I216" s="206"/>
      <c r="K216" s="205"/>
      <c r="M216" s="216"/>
      <c r="N216" s="216"/>
      <c r="O216" s="216"/>
      <c r="P216" s="216"/>
      <c r="Q216" s="216"/>
      <c r="R216" s="216"/>
      <c r="S216" s="216"/>
      <c r="T216" s="216"/>
      <c r="U216" s="216"/>
      <c r="V216" s="216"/>
      <c r="W216" s="216"/>
      <c r="X216" s="216"/>
      <c r="Y216" s="216"/>
      <c r="Z216" s="216"/>
      <c r="AA216" s="216"/>
      <c r="AB216" s="216"/>
      <c r="AC216" s="216"/>
      <c r="AD216" s="216"/>
      <c r="AE216" s="216"/>
      <c r="AF216" s="216"/>
      <c r="AG216" s="216"/>
      <c r="AH216" s="216"/>
      <c r="AI216" s="216"/>
      <c r="AJ216" s="216"/>
      <c r="AK216" s="216"/>
    </row>
    <row r="217" spans="1:41" ht="12.75" customHeight="1" x14ac:dyDescent="0.2">
      <c r="C217" s="218"/>
      <c r="D217" s="218"/>
      <c r="E217" s="196"/>
      <c r="H217" s="196"/>
      <c r="I217" s="217"/>
      <c r="J217" s="196"/>
      <c r="K217" s="208"/>
      <c r="L217" s="196"/>
      <c r="M217" s="216"/>
      <c r="N217" s="216"/>
      <c r="O217" s="216"/>
      <c r="P217" s="216"/>
      <c r="Q217" s="216"/>
      <c r="R217" s="216"/>
      <c r="S217" s="216"/>
      <c r="T217" s="216"/>
      <c r="U217" s="216"/>
      <c r="V217" s="216"/>
      <c r="W217" s="216"/>
      <c r="X217" s="216"/>
      <c r="Y217" s="216"/>
      <c r="Z217" s="216"/>
      <c r="AA217" s="216"/>
      <c r="AB217" s="216"/>
      <c r="AC217" s="216"/>
      <c r="AD217" s="216"/>
      <c r="AE217" s="216"/>
      <c r="AF217" s="216"/>
      <c r="AG217" s="216"/>
      <c r="AH217" s="216"/>
      <c r="AI217" s="216"/>
      <c r="AJ217" s="216"/>
      <c r="AK217" s="216"/>
      <c r="AL217" s="196"/>
      <c r="AM217" s="207"/>
      <c r="AN217" s="196"/>
      <c r="AO217" s="207"/>
    </row>
    <row r="218" spans="1:41" ht="12.75" customHeight="1" x14ac:dyDescent="0.2">
      <c r="C218" s="218"/>
      <c r="D218" s="218"/>
      <c r="E218" s="196"/>
      <c r="H218" s="196"/>
      <c r="I218" s="217"/>
      <c r="J218" s="196"/>
      <c r="K218" s="208"/>
      <c r="L218" s="196"/>
      <c r="M218" s="216"/>
      <c r="N218" s="216"/>
      <c r="O218" s="216"/>
      <c r="P218" s="216"/>
      <c r="Q218" s="216"/>
      <c r="R218" s="216"/>
      <c r="S218" s="216"/>
      <c r="T218" s="216"/>
      <c r="U218" s="216"/>
      <c r="V218" s="216"/>
      <c r="W218" s="216"/>
      <c r="X218" s="216"/>
      <c r="Y218" s="216"/>
      <c r="Z218" s="216"/>
      <c r="AA218" s="216"/>
      <c r="AB218" s="216"/>
      <c r="AC218" s="216"/>
      <c r="AD218" s="216"/>
      <c r="AE218" s="216"/>
      <c r="AF218" s="216"/>
      <c r="AG218" s="216"/>
      <c r="AH218" s="216"/>
      <c r="AI218" s="216"/>
      <c r="AJ218" s="216"/>
      <c r="AK218" s="216"/>
      <c r="AL218" s="196"/>
      <c r="AM218" s="207"/>
      <c r="AN218" s="196"/>
      <c r="AO218" s="207"/>
    </row>
    <row r="219" spans="1:41" ht="12.75" customHeight="1" x14ac:dyDescent="0.2">
      <c r="C219" s="218"/>
      <c r="D219" s="218"/>
      <c r="E219" s="196"/>
      <c r="H219" s="196"/>
      <c r="I219" s="217"/>
      <c r="J219" s="196"/>
      <c r="K219" s="208"/>
      <c r="L219" s="196"/>
      <c r="M219" s="216"/>
      <c r="N219" s="216"/>
      <c r="O219" s="216"/>
      <c r="P219" s="216"/>
      <c r="Q219" s="216"/>
      <c r="R219" s="216"/>
      <c r="S219" s="216"/>
      <c r="T219" s="216"/>
      <c r="U219" s="216"/>
      <c r="V219" s="216"/>
      <c r="W219" s="216"/>
      <c r="X219" s="216"/>
      <c r="Y219" s="216"/>
      <c r="Z219" s="216"/>
      <c r="AA219" s="216"/>
      <c r="AB219" s="216"/>
      <c r="AC219" s="216"/>
      <c r="AD219" s="216"/>
      <c r="AE219" s="216"/>
      <c r="AF219" s="216"/>
      <c r="AG219" s="216"/>
      <c r="AH219" s="216"/>
      <c r="AI219" s="216"/>
      <c r="AJ219" s="216"/>
      <c r="AK219" s="216"/>
      <c r="AL219" s="196"/>
      <c r="AM219" s="207"/>
      <c r="AN219" s="196"/>
      <c r="AO219" s="207"/>
    </row>
    <row r="220" spans="1:41" ht="12.75" customHeight="1" x14ac:dyDescent="0.2">
      <c r="C220" s="218"/>
      <c r="D220" s="218"/>
      <c r="E220" s="196"/>
      <c r="H220" s="196"/>
      <c r="I220" s="217"/>
      <c r="J220" s="196"/>
      <c r="K220" s="208"/>
      <c r="L220" s="196"/>
      <c r="M220" s="216"/>
      <c r="N220" s="216"/>
      <c r="O220" s="216"/>
      <c r="P220" s="216"/>
      <c r="Q220" s="216"/>
      <c r="R220" s="216"/>
      <c r="S220" s="216"/>
      <c r="T220" s="216"/>
      <c r="U220" s="216"/>
      <c r="V220" s="216"/>
      <c r="W220" s="216"/>
      <c r="X220" s="216"/>
      <c r="Y220" s="216"/>
      <c r="Z220" s="216"/>
      <c r="AA220" s="216"/>
      <c r="AB220" s="216"/>
      <c r="AC220" s="216"/>
      <c r="AD220" s="216"/>
      <c r="AE220" s="216"/>
      <c r="AF220" s="216"/>
      <c r="AG220" s="216"/>
      <c r="AH220" s="216"/>
      <c r="AI220" s="216"/>
      <c r="AJ220" s="216"/>
      <c r="AK220" s="216"/>
      <c r="AL220" s="196"/>
      <c r="AM220" s="207"/>
      <c r="AN220" s="196"/>
      <c r="AO220" s="207"/>
    </row>
    <row r="221" spans="1:41" ht="12.75" customHeight="1" x14ac:dyDescent="0.2">
      <c r="C221" s="218"/>
      <c r="D221" s="218"/>
      <c r="E221" s="196"/>
      <c r="H221" s="196"/>
      <c r="I221" s="217"/>
      <c r="J221" s="196"/>
      <c r="K221" s="208"/>
      <c r="L221" s="196"/>
      <c r="M221" s="216"/>
      <c r="N221" s="216"/>
      <c r="O221" s="216"/>
      <c r="P221" s="216"/>
      <c r="Q221" s="216"/>
      <c r="R221" s="216"/>
      <c r="S221" s="216"/>
      <c r="T221" s="216"/>
      <c r="U221" s="216"/>
      <c r="V221" s="216"/>
      <c r="W221" s="216"/>
      <c r="X221" s="216"/>
      <c r="Y221" s="216"/>
      <c r="Z221" s="216"/>
      <c r="AA221" s="216"/>
      <c r="AB221" s="216"/>
      <c r="AC221" s="216"/>
      <c r="AD221" s="216"/>
      <c r="AE221" s="216"/>
      <c r="AF221" s="216"/>
      <c r="AG221" s="216"/>
      <c r="AH221" s="216"/>
      <c r="AI221" s="216"/>
      <c r="AJ221" s="216"/>
      <c r="AK221" s="216"/>
      <c r="AL221" s="196"/>
      <c r="AM221" s="207"/>
      <c r="AN221" s="196"/>
      <c r="AO221" s="207"/>
    </row>
    <row r="222" spans="1:41" ht="12.75" customHeight="1" x14ac:dyDescent="0.2">
      <c r="C222" s="218"/>
      <c r="D222" s="218"/>
      <c r="E222" s="196"/>
      <c r="H222" s="196"/>
      <c r="I222" s="217"/>
      <c r="J222" s="196"/>
      <c r="K222" s="208"/>
      <c r="L222" s="196"/>
      <c r="M222" s="216"/>
      <c r="N222" s="216"/>
      <c r="O222" s="216"/>
      <c r="P222" s="216"/>
      <c r="Q222" s="216"/>
      <c r="R222" s="216"/>
      <c r="S222" s="216"/>
      <c r="T222" s="216"/>
      <c r="U222" s="216"/>
      <c r="V222" s="216"/>
      <c r="W222" s="216"/>
      <c r="X222" s="216"/>
      <c r="Y222" s="216"/>
      <c r="Z222" s="216"/>
      <c r="AA222" s="216"/>
      <c r="AB222" s="216"/>
      <c r="AC222" s="216"/>
      <c r="AD222" s="216"/>
      <c r="AE222" s="216"/>
      <c r="AF222" s="216"/>
      <c r="AG222" s="216"/>
      <c r="AH222" s="216"/>
      <c r="AI222" s="216"/>
      <c r="AJ222" s="216"/>
      <c r="AK222" s="216"/>
      <c r="AL222" s="196"/>
      <c r="AM222" s="207"/>
      <c r="AN222" s="196"/>
      <c r="AO222" s="207"/>
    </row>
    <row r="223" spans="1:41" ht="12.75" customHeight="1" x14ac:dyDescent="0.25">
      <c r="B223" s="197"/>
      <c r="C223" s="206"/>
      <c r="D223" s="206"/>
      <c r="I223" s="206"/>
      <c r="K223" s="206"/>
      <c r="M223" s="215"/>
      <c r="N223" s="215"/>
      <c r="O223" s="215"/>
      <c r="P223" s="215"/>
      <c r="Q223" s="215"/>
      <c r="R223" s="215"/>
      <c r="S223" s="215"/>
      <c r="T223" s="215"/>
      <c r="U223" s="215"/>
      <c r="V223" s="215"/>
      <c r="W223" s="215"/>
      <c r="X223" s="215"/>
      <c r="Y223" s="215"/>
      <c r="Z223" s="215"/>
      <c r="AA223" s="215"/>
      <c r="AB223" s="215"/>
      <c r="AC223" s="215"/>
      <c r="AD223" s="215"/>
      <c r="AE223" s="215"/>
      <c r="AF223" s="215"/>
      <c r="AG223" s="215"/>
      <c r="AH223" s="215"/>
      <c r="AI223" s="215"/>
      <c r="AJ223" s="215"/>
      <c r="AK223" s="215"/>
      <c r="AM223" s="214"/>
      <c r="AO223" s="214"/>
    </row>
    <row r="224" spans="1:41" ht="12.75" customHeight="1" x14ac:dyDescent="0.25">
      <c r="B224" s="197"/>
      <c r="C224" s="206"/>
      <c r="D224" s="206"/>
      <c r="I224" s="206"/>
      <c r="K224" s="205"/>
      <c r="M224" s="205"/>
      <c r="N224" s="205"/>
      <c r="O224" s="205"/>
      <c r="P224" s="205"/>
      <c r="Q224" s="205"/>
      <c r="R224" s="205"/>
      <c r="S224" s="205"/>
      <c r="T224" s="205"/>
      <c r="U224" s="205"/>
      <c r="V224" s="205"/>
      <c r="W224" s="205"/>
      <c r="X224" s="205"/>
      <c r="Y224" s="205"/>
      <c r="Z224" s="205"/>
      <c r="AA224" s="205"/>
      <c r="AB224" s="205"/>
      <c r="AC224" s="205"/>
      <c r="AD224" s="205"/>
      <c r="AE224" s="205"/>
      <c r="AF224" s="205"/>
      <c r="AG224" s="205"/>
      <c r="AH224" s="205"/>
      <c r="AI224" s="205"/>
      <c r="AJ224" s="205"/>
      <c r="AK224" s="205"/>
    </row>
    <row r="225" spans="1:40" ht="12.75" customHeight="1" x14ac:dyDescent="0.25">
      <c r="A225" s="213"/>
      <c r="B225" s="197"/>
      <c r="C225" s="210"/>
      <c r="D225" s="210"/>
      <c r="F225" s="210"/>
      <c r="G225" s="210"/>
      <c r="I225" s="212"/>
      <c r="J225" s="210"/>
      <c r="K225" s="211"/>
      <c r="L225" s="210"/>
      <c r="M225" s="211"/>
      <c r="N225" s="211"/>
      <c r="O225" s="211"/>
      <c r="P225" s="211"/>
      <c r="Q225" s="211"/>
      <c r="R225" s="211"/>
      <c r="S225" s="211"/>
      <c r="T225" s="211"/>
      <c r="U225" s="211"/>
      <c r="V225" s="211"/>
      <c r="W225" s="211"/>
      <c r="X225" s="211"/>
      <c r="Y225" s="211"/>
      <c r="Z225" s="211"/>
      <c r="AA225" s="211"/>
      <c r="AB225" s="211"/>
      <c r="AC225" s="211"/>
      <c r="AD225" s="211"/>
      <c r="AE225" s="211"/>
      <c r="AF225" s="211"/>
      <c r="AG225" s="211"/>
      <c r="AH225" s="211"/>
      <c r="AI225" s="211"/>
      <c r="AJ225" s="211"/>
      <c r="AK225" s="211"/>
      <c r="AL225" s="210"/>
      <c r="AM225" s="210"/>
      <c r="AN225" s="209"/>
    </row>
    <row r="226" spans="1:40" ht="12.75" customHeight="1" x14ac:dyDescent="0.2">
      <c r="C226" s="208"/>
      <c r="D226" s="208"/>
      <c r="F226" s="208"/>
      <c r="G226" s="208"/>
      <c r="I226" s="208"/>
      <c r="K226" s="208"/>
      <c r="M226" s="208"/>
      <c r="N226" s="208"/>
      <c r="O226" s="208"/>
      <c r="P226" s="208"/>
      <c r="Q226" s="208"/>
      <c r="R226" s="208"/>
      <c r="S226" s="208"/>
      <c r="T226" s="208"/>
      <c r="U226" s="208"/>
      <c r="V226" s="208"/>
      <c r="W226" s="208"/>
      <c r="X226" s="208"/>
      <c r="Y226" s="208"/>
      <c r="Z226" s="208"/>
      <c r="AA226" s="208"/>
      <c r="AB226" s="208"/>
      <c r="AC226" s="208"/>
      <c r="AD226" s="208"/>
      <c r="AE226" s="208"/>
      <c r="AF226" s="208"/>
      <c r="AG226" s="208"/>
      <c r="AH226" s="208"/>
      <c r="AI226" s="208"/>
      <c r="AJ226" s="208"/>
      <c r="AK226" s="208"/>
    </row>
    <row r="227" spans="1:40" ht="12.75" customHeight="1" x14ac:dyDescent="0.2">
      <c r="C227" s="208"/>
      <c r="D227" s="208"/>
      <c r="F227" s="208"/>
      <c r="G227" s="208"/>
      <c r="I227" s="208"/>
      <c r="K227" s="208"/>
      <c r="M227" s="208"/>
      <c r="N227" s="208"/>
      <c r="O227" s="208"/>
      <c r="P227" s="208"/>
      <c r="Q227" s="208"/>
      <c r="R227" s="208"/>
      <c r="S227" s="208"/>
      <c r="T227" s="208"/>
      <c r="U227" s="208"/>
      <c r="V227" s="208"/>
      <c r="W227" s="208"/>
      <c r="X227" s="208"/>
      <c r="Y227" s="208"/>
      <c r="Z227" s="208"/>
      <c r="AA227" s="208"/>
      <c r="AB227" s="208"/>
      <c r="AC227" s="208"/>
      <c r="AD227" s="208"/>
      <c r="AE227" s="208"/>
      <c r="AF227" s="208"/>
      <c r="AG227" s="208"/>
      <c r="AH227" s="208"/>
      <c r="AI227" s="208"/>
      <c r="AJ227" s="208"/>
      <c r="AK227" s="208"/>
    </row>
    <row r="228" spans="1:40" ht="12.75" customHeight="1" x14ac:dyDescent="0.25">
      <c r="C228" s="206"/>
      <c r="D228" s="206"/>
      <c r="I228" s="206"/>
      <c r="K228" s="205"/>
      <c r="M228" s="205"/>
      <c r="N228" s="205"/>
      <c r="O228" s="205"/>
      <c r="P228" s="205"/>
      <c r="Q228" s="205"/>
      <c r="R228" s="205"/>
      <c r="S228" s="205"/>
      <c r="T228" s="205"/>
      <c r="U228" s="205"/>
      <c r="V228" s="205"/>
      <c r="W228" s="205"/>
      <c r="X228" s="205"/>
      <c r="Y228" s="205"/>
      <c r="Z228" s="205"/>
      <c r="AA228" s="205"/>
      <c r="AB228" s="205"/>
      <c r="AC228" s="205"/>
      <c r="AD228" s="205"/>
      <c r="AE228" s="205"/>
      <c r="AF228" s="205"/>
      <c r="AG228" s="205"/>
      <c r="AH228" s="205"/>
      <c r="AI228" s="205"/>
      <c r="AJ228" s="205"/>
      <c r="AK228" s="205"/>
    </row>
    <row r="229" spans="1:40" ht="12.75" customHeight="1" x14ac:dyDescent="0.2">
      <c r="C229" s="208"/>
      <c r="D229" s="208"/>
      <c r="F229" s="208"/>
      <c r="G229" s="208"/>
      <c r="I229" s="208"/>
      <c r="K229" s="208"/>
      <c r="M229" s="208"/>
      <c r="N229" s="208"/>
      <c r="O229" s="208"/>
      <c r="P229" s="208"/>
      <c r="Q229" s="208"/>
      <c r="R229" s="208"/>
      <c r="S229" s="208"/>
      <c r="T229" s="208"/>
      <c r="U229" s="208"/>
      <c r="V229" s="208"/>
      <c r="W229" s="208"/>
      <c r="X229" s="208"/>
      <c r="Y229" s="208"/>
      <c r="Z229" s="208"/>
      <c r="AA229" s="208"/>
      <c r="AB229" s="208"/>
      <c r="AC229" s="208"/>
      <c r="AD229" s="208"/>
      <c r="AE229" s="208"/>
      <c r="AF229" s="208"/>
      <c r="AG229" s="208"/>
      <c r="AH229" s="208"/>
      <c r="AI229" s="208"/>
      <c r="AJ229" s="208"/>
      <c r="AK229" s="208"/>
    </row>
    <row r="230" spans="1:40" ht="12.75" customHeight="1" x14ac:dyDescent="0.2">
      <c r="C230" s="208"/>
      <c r="D230" s="208"/>
      <c r="F230" s="208"/>
      <c r="G230" s="208"/>
      <c r="I230" s="208"/>
      <c r="K230" s="208"/>
      <c r="M230" s="208"/>
      <c r="N230" s="208"/>
      <c r="O230" s="208"/>
      <c r="P230" s="208"/>
      <c r="Q230" s="208"/>
      <c r="R230" s="208"/>
      <c r="S230" s="208"/>
      <c r="T230" s="208"/>
      <c r="U230" s="208"/>
      <c r="V230" s="208"/>
      <c r="W230" s="208"/>
      <c r="X230" s="208"/>
      <c r="Y230" s="208"/>
      <c r="Z230" s="208"/>
      <c r="AA230" s="208"/>
      <c r="AB230" s="208"/>
      <c r="AC230" s="208"/>
      <c r="AD230" s="208"/>
      <c r="AE230" s="208"/>
      <c r="AF230" s="208"/>
      <c r="AG230" s="208"/>
      <c r="AH230" s="208"/>
      <c r="AI230" s="208"/>
      <c r="AJ230" s="208"/>
      <c r="AK230" s="208"/>
    </row>
    <row r="231" spans="1:40" ht="12.75" customHeight="1" x14ac:dyDescent="0.25">
      <c r="C231" s="206"/>
      <c r="D231" s="206"/>
      <c r="I231" s="206"/>
      <c r="K231" s="205"/>
      <c r="M231" s="205"/>
      <c r="N231" s="205"/>
      <c r="O231" s="205"/>
      <c r="P231" s="205"/>
      <c r="Q231" s="205"/>
      <c r="R231" s="205"/>
      <c r="S231" s="205"/>
      <c r="T231" s="205"/>
      <c r="U231" s="205"/>
      <c r="V231" s="205"/>
      <c r="W231" s="205"/>
      <c r="X231" s="205"/>
      <c r="Y231" s="205"/>
      <c r="Z231" s="205"/>
      <c r="AA231" s="205"/>
      <c r="AB231" s="205"/>
      <c r="AC231" s="205"/>
      <c r="AD231" s="205"/>
      <c r="AE231" s="205"/>
      <c r="AF231" s="205"/>
      <c r="AG231" s="205"/>
      <c r="AH231" s="205"/>
      <c r="AI231" s="205"/>
      <c r="AJ231" s="205"/>
      <c r="AK231" s="205"/>
    </row>
    <row r="232" spans="1:40" ht="12.75" customHeight="1" x14ac:dyDescent="0.2">
      <c r="C232" s="208"/>
      <c r="D232" s="208"/>
      <c r="F232" s="208"/>
      <c r="G232" s="208"/>
      <c r="I232" s="208"/>
      <c r="K232" s="208"/>
      <c r="M232" s="208"/>
      <c r="N232" s="208"/>
      <c r="O232" s="208"/>
      <c r="P232" s="208"/>
      <c r="Q232" s="208"/>
      <c r="R232" s="208"/>
      <c r="S232" s="208"/>
      <c r="T232" s="208"/>
      <c r="U232" s="208"/>
      <c r="V232" s="208"/>
      <c r="W232" s="208"/>
      <c r="X232" s="208"/>
      <c r="Y232" s="208"/>
      <c r="Z232" s="208"/>
      <c r="AA232" s="208"/>
      <c r="AB232" s="208"/>
      <c r="AC232" s="208"/>
      <c r="AD232" s="208"/>
      <c r="AE232" s="208"/>
      <c r="AF232" s="208"/>
      <c r="AG232" s="208"/>
      <c r="AH232" s="208"/>
      <c r="AI232" s="208"/>
      <c r="AJ232" s="208"/>
      <c r="AK232" s="208"/>
    </row>
    <row r="233" spans="1:40" ht="12.75" customHeight="1" x14ac:dyDescent="0.2">
      <c r="C233" s="208"/>
      <c r="D233" s="208"/>
      <c r="F233" s="208"/>
      <c r="G233" s="208"/>
      <c r="I233" s="208"/>
      <c r="K233" s="208"/>
      <c r="M233" s="208"/>
      <c r="N233" s="208"/>
      <c r="O233" s="208"/>
      <c r="P233" s="208"/>
      <c r="Q233" s="208"/>
      <c r="R233" s="208"/>
      <c r="S233" s="208"/>
      <c r="T233" s="208"/>
      <c r="U233" s="208"/>
      <c r="V233" s="208"/>
      <c r="W233" s="208"/>
      <c r="X233" s="208"/>
      <c r="Y233" s="208"/>
      <c r="Z233" s="208"/>
      <c r="AA233" s="208"/>
      <c r="AB233" s="208"/>
      <c r="AC233" s="208"/>
      <c r="AD233" s="208"/>
      <c r="AE233" s="208"/>
      <c r="AF233" s="208"/>
      <c r="AG233" s="208"/>
      <c r="AH233" s="208"/>
      <c r="AI233" s="208"/>
      <c r="AJ233" s="208"/>
      <c r="AK233" s="208"/>
    </row>
    <row r="234" spans="1:40" ht="12.75" customHeight="1" x14ac:dyDescent="0.25">
      <c r="C234" s="206"/>
      <c r="D234" s="206"/>
      <c r="I234" s="206"/>
      <c r="K234" s="205"/>
      <c r="M234" s="205"/>
      <c r="N234" s="205"/>
      <c r="O234" s="205"/>
      <c r="P234" s="205"/>
      <c r="Q234" s="205"/>
      <c r="R234" s="205"/>
      <c r="S234" s="205"/>
      <c r="T234" s="205"/>
      <c r="U234" s="205"/>
      <c r="V234" s="205"/>
      <c r="W234" s="205"/>
      <c r="X234" s="205"/>
      <c r="Y234" s="205"/>
      <c r="Z234" s="205"/>
      <c r="AA234" s="205"/>
      <c r="AB234" s="205"/>
      <c r="AC234" s="205"/>
      <c r="AD234" s="205"/>
      <c r="AE234" s="205"/>
      <c r="AF234" s="205"/>
      <c r="AG234" s="205"/>
      <c r="AH234" s="205"/>
      <c r="AI234" s="205"/>
      <c r="AJ234" s="205"/>
      <c r="AK234" s="205"/>
    </row>
    <row r="235" spans="1:40" ht="12.75" customHeight="1" x14ac:dyDescent="0.2">
      <c r="C235" s="208"/>
      <c r="D235" s="208"/>
      <c r="F235" s="208"/>
      <c r="G235" s="208"/>
      <c r="I235" s="208"/>
      <c r="K235" s="208"/>
      <c r="M235" s="208"/>
      <c r="N235" s="208"/>
      <c r="O235" s="208"/>
      <c r="P235" s="208"/>
      <c r="Q235" s="208"/>
      <c r="R235" s="208"/>
      <c r="S235" s="208"/>
      <c r="T235" s="208"/>
      <c r="U235" s="208"/>
      <c r="V235" s="208"/>
      <c r="W235" s="208"/>
      <c r="X235" s="208"/>
      <c r="Y235" s="208"/>
      <c r="Z235" s="208"/>
      <c r="AA235" s="208"/>
      <c r="AB235" s="208"/>
      <c r="AC235" s="208"/>
      <c r="AD235" s="208"/>
      <c r="AE235" s="208"/>
      <c r="AF235" s="208"/>
      <c r="AG235" s="208"/>
      <c r="AH235" s="208"/>
      <c r="AI235" s="208"/>
      <c r="AJ235" s="208"/>
      <c r="AK235" s="208"/>
    </row>
    <row r="236" spans="1:40" ht="12.75" customHeight="1" x14ac:dyDescent="0.25">
      <c r="C236" s="206"/>
      <c r="D236" s="206"/>
      <c r="I236" s="206"/>
      <c r="K236" s="205"/>
      <c r="M236" s="205"/>
      <c r="N236" s="205"/>
      <c r="O236" s="205"/>
      <c r="P236" s="205"/>
      <c r="Q236" s="205"/>
      <c r="R236" s="205"/>
      <c r="S236" s="205"/>
      <c r="T236" s="205"/>
      <c r="U236" s="205"/>
      <c r="V236" s="205"/>
      <c r="W236" s="205"/>
      <c r="X236" s="205"/>
      <c r="Y236" s="205"/>
      <c r="Z236" s="205"/>
      <c r="AA236" s="205"/>
      <c r="AB236" s="205"/>
      <c r="AC236" s="205"/>
      <c r="AD236" s="205"/>
      <c r="AE236" s="205"/>
      <c r="AF236" s="205"/>
      <c r="AG236" s="205"/>
      <c r="AH236" s="205"/>
      <c r="AI236" s="205"/>
      <c r="AJ236" s="205"/>
      <c r="AK236" s="205"/>
    </row>
    <row r="237" spans="1:40" ht="12.75" customHeight="1" x14ac:dyDescent="0.2">
      <c r="C237" s="208"/>
      <c r="D237" s="208"/>
      <c r="F237" s="208"/>
      <c r="G237" s="208"/>
      <c r="I237" s="208"/>
      <c r="K237" s="208"/>
      <c r="M237" s="208"/>
      <c r="N237" s="208"/>
      <c r="O237" s="208"/>
      <c r="P237" s="208"/>
      <c r="Q237" s="208"/>
      <c r="R237" s="208"/>
      <c r="S237" s="208"/>
      <c r="T237" s="208"/>
      <c r="U237" s="208"/>
      <c r="V237" s="208"/>
      <c r="W237" s="208"/>
      <c r="X237" s="208"/>
      <c r="Y237" s="208"/>
      <c r="Z237" s="208"/>
      <c r="AA237" s="208"/>
      <c r="AB237" s="208"/>
      <c r="AC237" s="208"/>
      <c r="AD237" s="208"/>
      <c r="AE237" s="208"/>
      <c r="AF237" s="208"/>
      <c r="AG237" s="208"/>
      <c r="AH237" s="208"/>
      <c r="AI237" s="208"/>
      <c r="AJ237" s="208"/>
      <c r="AK237" s="208"/>
    </row>
    <row r="238" spans="1:40" ht="12.75" customHeight="1" x14ac:dyDescent="0.2">
      <c r="C238" s="218"/>
      <c r="D238" s="218"/>
      <c r="E238" s="196"/>
      <c r="F238" s="200"/>
      <c r="G238" s="200"/>
      <c r="H238" s="196"/>
      <c r="I238" s="218"/>
      <c r="J238" s="196"/>
      <c r="K238" s="222"/>
    </row>
    <row r="239" spans="1:40" ht="12.75" customHeight="1" x14ac:dyDescent="0.2">
      <c r="C239" s="218"/>
      <c r="D239" s="218"/>
      <c r="E239" s="196"/>
      <c r="F239" s="200"/>
      <c r="G239" s="200"/>
      <c r="H239" s="196"/>
      <c r="I239" s="218"/>
      <c r="J239" s="218"/>
      <c r="K239" s="221"/>
      <c r="L239" s="196"/>
    </row>
    <row r="240" spans="1:40" ht="12.75" customHeight="1" x14ac:dyDescent="0.2">
      <c r="C240" s="218"/>
      <c r="D240" s="218"/>
      <c r="E240" s="196"/>
      <c r="F240" s="200"/>
      <c r="G240" s="200"/>
      <c r="H240" s="196"/>
      <c r="I240" s="201"/>
      <c r="J240" s="196"/>
      <c r="K240" s="201"/>
    </row>
    <row r="241" spans="1:11" ht="12.75" customHeight="1" x14ac:dyDescent="0.2">
      <c r="F241" s="200"/>
      <c r="G241" s="200"/>
      <c r="I241" s="201"/>
      <c r="K241" s="201"/>
    </row>
    <row r="242" spans="1:11" ht="12.75" customHeight="1" x14ac:dyDescent="0.2">
      <c r="C242" s="218"/>
      <c r="D242" s="218"/>
      <c r="E242" s="196"/>
      <c r="F242" s="200"/>
      <c r="G242" s="200"/>
      <c r="H242" s="196"/>
      <c r="I242" s="201"/>
      <c r="J242" s="196"/>
      <c r="K242" s="201"/>
    </row>
    <row r="243" spans="1:11" ht="12.75" customHeight="1" x14ac:dyDescent="0.2">
      <c r="C243" s="218"/>
      <c r="D243" s="218"/>
      <c r="E243" s="196"/>
      <c r="F243" s="200"/>
      <c r="G243" s="200"/>
      <c r="H243" s="196"/>
      <c r="I243" s="201"/>
      <c r="J243" s="196"/>
      <c r="K243" s="201"/>
    </row>
    <row r="244" spans="1:11" ht="12.75" customHeight="1" x14ac:dyDescent="0.2">
      <c r="C244" s="218"/>
      <c r="D244" s="218"/>
      <c r="E244" s="196"/>
      <c r="F244" s="200"/>
      <c r="G244" s="200"/>
      <c r="H244" s="196"/>
      <c r="I244" s="201"/>
      <c r="J244" s="196"/>
      <c r="K244" s="201"/>
    </row>
    <row r="245" spans="1:11" ht="12.75" customHeight="1" x14ac:dyDescent="0.2">
      <c r="C245" s="218"/>
      <c r="D245" s="218"/>
      <c r="E245" s="196"/>
      <c r="F245" s="200"/>
      <c r="G245" s="200"/>
      <c r="H245" s="196"/>
      <c r="I245" s="201"/>
      <c r="J245" s="196"/>
      <c r="K245" s="201"/>
    </row>
    <row r="246" spans="1:11" ht="12.75" customHeight="1" x14ac:dyDescent="0.2">
      <c r="C246" s="218"/>
      <c r="D246" s="218"/>
      <c r="E246" s="196"/>
      <c r="F246" s="200"/>
      <c r="G246" s="200"/>
      <c r="H246" s="196"/>
      <c r="I246" s="201"/>
      <c r="J246" s="196"/>
      <c r="K246" s="201"/>
    </row>
    <row r="247" spans="1:11" ht="12.75" customHeight="1" x14ac:dyDescent="0.2">
      <c r="C247" s="218"/>
      <c r="D247" s="218"/>
      <c r="E247" s="196"/>
      <c r="F247" s="200"/>
      <c r="G247" s="200"/>
      <c r="H247" s="196"/>
      <c r="I247" s="201"/>
      <c r="J247" s="196"/>
      <c r="K247" s="201"/>
    </row>
    <row r="248" spans="1:11" ht="12.75" customHeight="1" x14ac:dyDescent="0.2">
      <c r="C248" s="218"/>
      <c r="D248" s="218"/>
      <c r="E248" s="196"/>
      <c r="F248" s="200"/>
      <c r="G248" s="200"/>
      <c r="H248" s="196"/>
      <c r="I248" s="201"/>
      <c r="J248" s="196"/>
      <c r="K248" s="201"/>
    </row>
    <row r="249" spans="1:11" ht="12.75" customHeight="1" x14ac:dyDescent="0.2">
      <c r="C249" s="218"/>
      <c r="D249" s="218"/>
      <c r="E249" s="196"/>
      <c r="F249" s="200"/>
      <c r="G249" s="200"/>
      <c r="H249" s="196"/>
      <c r="I249" s="201"/>
      <c r="J249" s="196"/>
      <c r="K249" s="201"/>
    </row>
    <row r="250" spans="1:11" ht="12.75" customHeight="1" x14ac:dyDescent="0.2">
      <c r="C250" s="218"/>
      <c r="D250" s="218"/>
      <c r="E250" s="196"/>
      <c r="F250" s="200"/>
      <c r="G250" s="200"/>
      <c r="H250" s="196"/>
      <c r="I250" s="201"/>
      <c r="J250" s="196"/>
      <c r="K250" s="201"/>
    </row>
    <row r="251" spans="1:11" ht="12.75" customHeight="1" x14ac:dyDescent="0.2">
      <c r="C251" s="218"/>
      <c r="D251" s="218"/>
      <c r="E251" s="196"/>
      <c r="F251" s="200"/>
      <c r="G251" s="200"/>
      <c r="H251" s="196"/>
      <c r="I251" s="201"/>
      <c r="J251" s="196"/>
      <c r="K251" s="201"/>
    </row>
    <row r="252" spans="1:11" ht="12.75" customHeight="1" x14ac:dyDescent="0.2">
      <c r="C252" s="218"/>
      <c r="D252" s="218"/>
      <c r="E252" s="196"/>
      <c r="F252" s="200"/>
      <c r="G252" s="200"/>
      <c r="H252" s="196"/>
      <c r="I252" s="201"/>
      <c r="J252" s="196"/>
      <c r="K252" s="201"/>
    </row>
    <row r="253" spans="1:11" ht="12.75" customHeight="1" x14ac:dyDescent="0.25">
      <c r="B253" s="197"/>
      <c r="C253" s="206"/>
      <c r="D253" s="206"/>
    </row>
    <row r="254" spans="1:11" ht="12.75" customHeight="1" x14ac:dyDescent="0.25">
      <c r="B254" s="197"/>
      <c r="C254" s="206"/>
      <c r="D254" s="206"/>
    </row>
    <row r="255" spans="1:11" ht="12.75" customHeight="1" x14ac:dyDescent="0.25">
      <c r="A255" s="198"/>
    </row>
    <row r="256" spans="1:11" ht="12.75" customHeight="1" x14ac:dyDescent="0.2">
      <c r="A256" s="220"/>
    </row>
    <row r="257" spans="1:41" ht="12.75" customHeight="1" x14ac:dyDescent="0.2">
      <c r="C257" s="218"/>
      <c r="D257" s="218"/>
      <c r="E257" s="196"/>
      <c r="H257" s="196"/>
      <c r="I257" s="217"/>
      <c r="J257" s="196"/>
      <c r="K257" s="208"/>
      <c r="L257" s="196"/>
      <c r="M257" s="216"/>
      <c r="N257" s="216"/>
      <c r="O257" s="216"/>
      <c r="P257" s="216"/>
      <c r="Q257" s="216"/>
      <c r="R257" s="216"/>
      <c r="S257" s="216"/>
      <c r="T257" s="216"/>
      <c r="U257" s="216"/>
      <c r="V257" s="216"/>
      <c r="W257" s="216"/>
      <c r="X257" s="216"/>
      <c r="Y257" s="216"/>
      <c r="Z257" s="216"/>
      <c r="AA257" s="216"/>
      <c r="AB257" s="216"/>
      <c r="AC257" s="216"/>
      <c r="AD257" s="216"/>
      <c r="AE257" s="216"/>
      <c r="AF257" s="216"/>
      <c r="AG257" s="216"/>
      <c r="AH257" s="216"/>
      <c r="AI257" s="216"/>
      <c r="AJ257" s="216"/>
      <c r="AK257" s="216"/>
      <c r="AL257" s="196"/>
      <c r="AM257" s="207"/>
      <c r="AN257" s="196"/>
      <c r="AO257" s="207"/>
    </row>
    <row r="258" spans="1:41" ht="12.75" customHeight="1" x14ac:dyDescent="0.25">
      <c r="C258" s="206"/>
      <c r="D258" s="206"/>
      <c r="I258" s="206"/>
      <c r="K258" s="205"/>
      <c r="M258" s="216"/>
      <c r="N258" s="216"/>
      <c r="O258" s="216"/>
      <c r="P258" s="216"/>
      <c r="Q258" s="216"/>
      <c r="R258" s="216"/>
      <c r="S258" s="216"/>
      <c r="T258" s="216"/>
      <c r="U258" s="216"/>
      <c r="V258" s="216"/>
      <c r="W258" s="216"/>
      <c r="X258" s="216"/>
      <c r="Y258" s="216"/>
      <c r="Z258" s="216"/>
      <c r="AA258" s="216"/>
      <c r="AB258" s="216"/>
      <c r="AC258" s="216"/>
      <c r="AD258" s="216"/>
      <c r="AE258" s="216"/>
      <c r="AF258" s="216"/>
      <c r="AG258" s="216"/>
      <c r="AH258" s="216"/>
      <c r="AI258" s="216"/>
      <c r="AJ258" s="216"/>
      <c r="AK258" s="216"/>
    </row>
    <row r="259" spans="1:41" ht="12.75" customHeight="1" x14ac:dyDescent="0.2">
      <c r="C259" s="218"/>
      <c r="D259" s="218"/>
      <c r="E259" s="196"/>
      <c r="H259" s="196"/>
      <c r="I259" s="217"/>
      <c r="J259" s="196"/>
      <c r="K259" s="208"/>
      <c r="L259" s="196"/>
      <c r="M259" s="216"/>
      <c r="N259" s="216"/>
      <c r="O259" s="216"/>
      <c r="P259" s="216"/>
      <c r="Q259" s="216"/>
      <c r="R259" s="216"/>
      <c r="S259" s="216"/>
      <c r="T259" s="216"/>
      <c r="U259" s="216"/>
      <c r="V259" s="216"/>
      <c r="W259" s="216"/>
      <c r="X259" s="216"/>
      <c r="Y259" s="216"/>
      <c r="Z259" s="216"/>
      <c r="AA259" s="216"/>
      <c r="AB259" s="216"/>
      <c r="AC259" s="216"/>
      <c r="AD259" s="216"/>
      <c r="AE259" s="216"/>
      <c r="AF259" s="216"/>
      <c r="AG259" s="216"/>
      <c r="AH259" s="216"/>
      <c r="AI259" s="216"/>
      <c r="AJ259" s="216"/>
      <c r="AK259" s="216"/>
      <c r="AL259" s="196"/>
      <c r="AM259" s="207"/>
      <c r="AN259" s="196"/>
      <c r="AO259" s="207"/>
    </row>
    <row r="260" spans="1:41" ht="12.75" customHeight="1" x14ac:dyDescent="0.25">
      <c r="C260" s="206"/>
      <c r="D260" s="206"/>
      <c r="I260" s="206"/>
      <c r="K260" s="205"/>
      <c r="M260" s="216"/>
      <c r="N260" s="216"/>
      <c r="O260" s="216"/>
      <c r="P260" s="216"/>
      <c r="Q260" s="216"/>
      <c r="R260" s="216"/>
      <c r="S260" s="216"/>
      <c r="T260" s="216"/>
      <c r="U260" s="216"/>
      <c r="V260" s="216"/>
      <c r="W260" s="216"/>
      <c r="X260" s="216"/>
      <c r="Y260" s="216"/>
      <c r="Z260" s="216"/>
      <c r="AA260" s="216"/>
      <c r="AB260" s="216"/>
      <c r="AC260" s="216"/>
      <c r="AD260" s="216"/>
      <c r="AE260" s="216"/>
      <c r="AF260" s="216"/>
      <c r="AG260" s="216"/>
      <c r="AH260" s="216"/>
      <c r="AI260" s="216"/>
      <c r="AJ260" s="216"/>
      <c r="AK260" s="216"/>
    </row>
    <row r="261" spans="1:41" ht="12.75" customHeight="1" x14ac:dyDescent="0.2">
      <c r="C261" s="218"/>
      <c r="D261" s="218"/>
      <c r="E261" s="196"/>
      <c r="H261" s="196"/>
      <c r="I261" s="217"/>
      <c r="J261" s="196"/>
      <c r="K261" s="208"/>
      <c r="L261" s="196"/>
      <c r="M261" s="216"/>
      <c r="N261" s="216"/>
      <c r="O261" s="216"/>
      <c r="P261" s="216"/>
      <c r="Q261" s="216"/>
      <c r="R261" s="216"/>
      <c r="S261" s="216"/>
      <c r="T261" s="216"/>
      <c r="U261" s="216"/>
      <c r="V261" s="216"/>
      <c r="W261" s="216"/>
      <c r="X261" s="216"/>
      <c r="Y261" s="216"/>
      <c r="Z261" s="216"/>
      <c r="AA261" s="216"/>
      <c r="AB261" s="216"/>
      <c r="AC261" s="216"/>
      <c r="AD261" s="216"/>
      <c r="AE261" s="216"/>
      <c r="AF261" s="216"/>
      <c r="AG261" s="216"/>
      <c r="AH261" s="216"/>
      <c r="AI261" s="216"/>
      <c r="AJ261" s="216"/>
      <c r="AK261" s="216"/>
      <c r="AL261" s="196"/>
      <c r="AM261" s="207"/>
      <c r="AN261" s="196"/>
      <c r="AO261" s="207"/>
    </row>
    <row r="262" spans="1:41" ht="12.75" customHeight="1" x14ac:dyDescent="0.2">
      <c r="C262" s="218"/>
      <c r="D262" s="218"/>
      <c r="E262" s="196"/>
      <c r="H262" s="196"/>
      <c r="I262" s="217"/>
      <c r="J262" s="196"/>
      <c r="K262" s="208"/>
      <c r="L262" s="196"/>
      <c r="M262" s="216"/>
      <c r="N262" s="216"/>
      <c r="O262" s="216"/>
      <c r="P262" s="216"/>
      <c r="Q262" s="216"/>
      <c r="R262" s="216"/>
      <c r="S262" s="216"/>
      <c r="T262" s="216"/>
      <c r="U262" s="216"/>
      <c r="V262" s="216"/>
      <c r="W262" s="216"/>
      <c r="X262" s="216"/>
      <c r="Y262" s="216"/>
      <c r="Z262" s="216"/>
      <c r="AA262" s="216"/>
      <c r="AB262" s="216"/>
      <c r="AC262" s="216"/>
      <c r="AD262" s="216"/>
      <c r="AE262" s="216"/>
      <c r="AF262" s="216"/>
      <c r="AG262" s="216"/>
      <c r="AH262" s="216"/>
      <c r="AI262" s="216"/>
      <c r="AJ262" s="216"/>
      <c r="AK262" s="216"/>
      <c r="AL262" s="196"/>
      <c r="AM262" s="207"/>
      <c r="AN262" s="196"/>
      <c r="AO262" s="207"/>
    </row>
    <row r="263" spans="1:41" ht="12.75" customHeight="1" x14ac:dyDescent="0.2">
      <c r="C263" s="218"/>
      <c r="D263" s="218"/>
      <c r="E263" s="196"/>
      <c r="H263" s="196"/>
      <c r="I263" s="217"/>
      <c r="J263" s="196"/>
      <c r="K263" s="208"/>
      <c r="L263" s="196"/>
      <c r="M263" s="216"/>
      <c r="N263" s="216"/>
      <c r="O263" s="216"/>
      <c r="P263" s="216"/>
      <c r="Q263" s="216"/>
      <c r="R263" s="216"/>
      <c r="S263" s="216"/>
      <c r="T263" s="216"/>
      <c r="U263" s="216"/>
      <c r="V263" s="216"/>
      <c r="W263" s="216"/>
      <c r="X263" s="216"/>
      <c r="Y263" s="216"/>
      <c r="Z263" s="216"/>
      <c r="AA263" s="216"/>
      <c r="AB263" s="216"/>
      <c r="AC263" s="216"/>
      <c r="AD263" s="216"/>
      <c r="AE263" s="216"/>
      <c r="AF263" s="216"/>
      <c r="AG263" s="216"/>
      <c r="AH263" s="216"/>
      <c r="AI263" s="216"/>
      <c r="AJ263" s="216"/>
      <c r="AK263" s="216"/>
      <c r="AL263" s="196"/>
      <c r="AM263" s="207"/>
      <c r="AN263" s="196"/>
      <c r="AO263" s="207"/>
    </row>
    <row r="264" spans="1:41" ht="12.75" customHeight="1" x14ac:dyDescent="0.2">
      <c r="C264" s="218"/>
      <c r="D264" s="218"/>
      <c r="E264" s="196"/>
      <c r="H264" s="196"/>
      <c r="I264" s="217"/>
      <c r="J264" s="196"/>
      <c r="K264" s="208"/>
      <c r="L264" s="196"/>
      <c r="M264" s="216"/>
      <c r="N264" s="216"/>
      <c r="O264" s="216"/>
      <c r="P264" s="216"/>
      <c r="Q264" s="216"/>
      <c r="R264" s="216"/>
      <c r="S264" s="216"/>
      <c r="T264" s="216"/>
      <c r="U264" s="216"/>
      <c r="V264" s="216"/>
      <c r="W264" s="216"/>
      <c r="X264" s="216"/>
      <c r="Y264" s="216"/>
      <c r="Z264" s="216"/>
      <c r="AA264" s="216"/>
      <c r="AB264" s="216"/>
      <c r="AC264" s="216"/>
      <c r="AD264" s="216"/>
      <c r="AE264" s="216"/>
      <c r="AF264" s="216"/>
      <c r="AG264" s="216"/>
      <c r="AH264" s="216"/>
      <c r="AI264" s="216"/>
      <c r="AJ264" s="216"/>
      <c r="AK264" s="216"/>
      <c r="AL264" s="196"/>
      <c r="AM264" s="207"/>
      <c r="AN264" s="196"/>
      <c r="AO264" s="207"/>
    </row>
    <row r="265" spans="1:41" ht="12.75" customHeight="1" x14ac:dyDescent="0.2">
      <c r="C265" s="218"/>
      <c r="D265" s="218"/>
      <c r="E265" s="196"/>
      <c r="H265" s="196"/>
      <c r="I265" s="217"/>
      <c r="J265" s="196"/>
      <c r="K265" s="208"/>
      <c r="L265" s="196"/>
      <c r="M265" s="216"/>
      <c r="N265" s="216"/>
      <c r="O265" s="216"/>
      <c r="P265" s="216"/>
      <c r="Q265" s="216"/>
      <c r="R265" s="216"/>
      <c r="S265" s="216"/>
      <c r="T265" s="216"/>
      <c r="U265" s="216"/>
      <c r="V265" s="216"/>
      <c r="W265" s="216"/>
      <c r="X265" s="216"/>
      <c r="Y265" s="216"/>
      <c r="Z265" s="216"/>
      <c r="AA265" s="216"/>
      <c r="AB265" s="216"/>
      <c r="AC265" s="216"/>
      <c r="AD265" s="216"/>
      <c r="AE265" s="216"/>
      <c r="AF265" s="216"/>
      <c r="AG265" s="216"/>
      <c r="AH265" s="216"/>
      <c r="AI265" s="216"/>
      <c r="AJ265" s="216"/>
      <c r="AK265" s="216"/>
      <c r="AL265" s="196"/>
      <c r="AM265" s="207"/>
      <c r="AN265" s="196"/>
      <c r="AO265" s="207"/>
    </row>
    <row r="266" spans="1:41" ht="12.75" customHeight="1" x14ac:dyDescent="0.2">
      <c r="C266" s="218"/>
      <c r="D266" s="218"/>
      <c r="E266" s="196"/>
      <c r="H266" s="196"/>
      <c r="I266" s="217"/>
      <c r="J266" s="196"/>
      <c r="K266" s="208"/>
      <c r="L266" s="196"/>
      <c r="M266" s="216"/>
      <c r="N266" s="216"/>
      <c r="O266" s="216"/>
      <c r="P266" s="216"/>
      <c r="Q266" s="216"/>
      <c r="R266" s="216"/>
      <c r="S266" s="216"/>
      <c r="T266" s="216"/>
      <c r="U266" s="216"/>
      <c r="V266" s="216"/>
      <c r="W266" s="216"/>
      <c r="X266" s="216"/>
      <c r="Y266" s="216"/>
      <c r="Z266" s="216"/>
      <c r="AA266" s="216"/>
      <c r="AB266" s="216"/>
      <c r="AC266" s="216"/>
      <c r="AD266" s="216"/>
      <c r="AE266" s="216"/>
      <c r="AF266" s="216"/>
      <c r="AG266" s="216"/>
      <c r="AH266" s="216"/>
      <c r="AI266" s="216"/>
      <c r="AJ266" s="216"/>
      <c r="AK266" s="216"/>
      <c r="AL266" s="196"/>
      <c r="AM266" s="207"/>
      <c r="AN266" s="196"/>
      <c r="AO266" s="207"/>
    </row>
    <row r="267" spans="1:41" ht="12.75" customHeight="1" x14ac:dyDescent="0.25">
      <c r="B267" s="197"/>
      <c r="C267" s="206"/>
      <c r="D267" s="206"/>
      <c r="I267" s="206"/>
      <c r="K267" s="206"/>
      <c r="M267" s="215"/>
      <c r="N267" s="215"/>
      <c r="O267" s="215"/>
      <c r="P267" s="215"/>
      <c r="Q267" s="215"/>
      <c r="R267" s="215"/>
      <c r="S267" s="215"/>
      <c r="T267" s="215"/>
      <c r="U267" s="215"/>
      <c r="V267" s="215"/>
      <c r="W267" s="215"/>
      <c r="X267" s="215"/>
      <c r="Y267" s="215"/>
      <c r="Z267" s="215"/>
      <c r="AA267" s="215"/>
      <c r="AB267" s="215"/>
      <c r="AC267" s="215"/>
      <c r="AD267" s="215"/>
      <c r="AE267" s="215"/>
      <c r="AF267" s="215"/>
      <c r="AG267" s="215"/>
      <c r="AH267" s="215"/>
      <c r="AI267" s="215"/>
      <c r="AJ267" s="215"/>
      <c r="AK267" s="215"/>
      <c r="AM267" s="214"/>
      <c r="AO267" s="214"/>
    </row>
    <row r="268" spans="1:41" ht="12.75" customHeight="1" x14ac:dyDescent="0.25">
      <c r="B268" s="197"/>
      <c r="C268" s="206"/>
      <c r="D268" s="206"/>
      <c r="I268" s="206"/>
      <c r="K268" s="205"/>
      <c r="M268" s="205"/>
      <c r="N268" s="205"/>
      <c r="O268" s="205"/>
      <c r="P268" s="205"/>
      <c r="Q268" s="205"/>
      <c r="R268" s="205"/>
      <c r="S268" s="205"/>
      <c r="T268" s="205"/>
      <c r="U268" s="205"/>
      <c r="V268" s="205"/>
      <c r="W268" s="205"/>
      <c r="X268" s="205"/>
      <c r="Y268" s="205"/>
      <c r="Z268" s="205"/>
      <c r="AA268" s="205"/>
      <c r="AB268" s="205"/>
      <c r="AC268" s="205"/>
      <c r="AD268" s="205"/>
      <c r="AE268" s="205"/>
      <c r="AF268" s="205"/>
      <c r="AG268" s="205"/>
      <c r="AH268" s="205"/>
      <c r="AI268" s="205"/>
      <c r="AJ268" s="205"/>
      <c r="AK268" s="205"/>
    </row>
    <row r="269" spans="1:41" ht="12.75" customHeight="1" x14ac:dyDescent="0.25">
      <c r="A269" s="213"/>
      <c r="B269" s="197"/>
      <c r="C269" s="210"/>
      <c r="D269" s="210"/>
      <c r="F269" s="210"/>
      <c r="G269" s="210"/>
      <c r="I269" s="212"/>
      <c r="J269" s="210"/>
      <c r="K269" s="211"/>
      <c r="L269" s="210"/>
      <c r="M269" s="211"/>
      <c r="N269" s="211"/>
      <c r="O269" s="211"/>
      <c r="P269" s="211"/>
      <c r="Q269" s="211"/>
      <c r="R269" s="211"/>
      <c r="S269" s="211"/>
      <c r="T269" s="211"/>
      <c r="U269" s="211"/>
      <c r="V269" s="211"/>
      <c r="W269" s="211"/>
      <c r="X269" s="211"/>
      <c r="Y269" s="211"/>
      <c r="Z269" s="211"/>
      <c r="AA269" s="211"/>
      <c r="AB269" s="211"/>
      <c r="AC269" s="211"/>
      <c r="AD269" s="211"/>
      <c r="AE269" s="211"/>
      <c r="AF269" s="211"/>
      <c r="AG269" s="211"/>
      <c r="AH269" s="211"/>
      <c r="AI269" s="211"/>
      <c r="AJ269" s="211"/>
      <c r="AK269" s="211"/>
      <c r="AL269" s="210"/>
      <c r="AM269" s="210"/>
      <c r="AN269" s="209"/>
    </row>
    <row r="270" spans="1:41" ht="12.75" customHeight="1" x14ac:dyDescent="0.2">
      <c r="C270" s="208"/>
      <c r="D270" s="208"/>
      <c r="F270" s="208"/>
      <c r="G270" s="208"/>
      <c r="I270" s="208"/>
      <c r="K270" s="208"/>
      <c r="M270" s="208"/>
      <c r="N270" s="208"/>
      <c r="O270" s="208"/>
      <c r="P270" s="208"/>
      <c r="Q270" s="208"/>
      <c r="R270" s="208"/>
      <c r="S270" s="208"/>
      <c r="T270" s="208"/>
      <c r="U270" s="208"/>
      <c r="V270" s="208"/>
      <c r="W270" s="208"/>
      <c r="X270" s="208"/>
      <c r="Y270" s="208"/>
      <c r="Z270" s="208"/>
      <c r="AA270" s="208"/>
      <c r="AB270" s="208"/>
      <c r="AC270" s="208"/>
      <c r="AD270" s="208"/>
      <c r="AE270" s="208"/>
      <c r="AF270" s="208"/>
      <c r="AG270" s="208"/>
      <c r="AH270" s="208"/>
      <c r="AI270" s="208"/>
      <c r="AJ270" s="208"/>
      <c r="AK270" s="208"/>
    </row>
    <row r="271" spans="1:41" ht="12.75" customHeight="1" x14ac:dyDescent="0.2">
      <c r="C271" s="208"/>
      <c r="D271" s="208"/>
      <c r="F271" s="208"/>
      <c r="G271" s="208"/>
      <c r="I271" s="208"/>
      <c r="K271" s="208"/>
      <c r="M271" s="208"/>
      <c r="N271" s="208"/>
      <c r="O271" s="208"/>
      <c r="P271" s="208"/>
      <c r="Q271" s="208"/>
      <c r="R271" s="208"/>
      <c r="S271" s="208"/>
      <c r="T271" s="208"/>
      <c r="U271" s="208"/>
      <c r="V271" s="208"/>
      <c r="W271" s="208"/>
      <c r="X271" s="208"/>
      <c r="Y271" s="208"/>
      <c r="Z271" s="208"/>
      <c r="AA271" s="208"/>
      <c r="AB271" s="208"/>
      <c r="AC271" s="208"/>
      <c r="AD271" s="208"/>
      <c r="AE271" s="208"/>
      <c r="AF271" s="208"/>
      <c r="AG271" s="208"/>
      <c r="AH271" s="208"/>
      <c r="AI271" s="208"/>
      <c r="AJ271" s="208"/>
      <c r="AK271" s="208"/>
    </row>
    <row r="272" spans="1:41" ht="12.75" customHeight="1" x14ac:dyDescent="0.25">
      <c r="C272" s="206"/>
      <c r="D272" s="206"/>
      <c r="I272" s="206"/>
      <c r="K272" s="205"/>
      <c r="M272" s="205"/>
      <c r="N272" s="205"/>
      <c r="O272" s="205"/>
      <c r="P272" s="205"/>
      <c r="Q272" s="205"/>
      <c r="R272" s="205"/>
      <c r="S272" s="205"/>
      <c r="T272" s="205"/>
      <c r="U272" s="205"/>
      <c r="V272" s="205"/>
      <c r="W272" s="205"/>
      <c r="X272" s="205"/>
      <c r="Y272" s="205"/>
      <c r="Z272" s="205"/>
      <c r="AA272" s="205"/>
      <c r="AB272" s="205"/>
      <c r="AC272" s="205"/>
      <c r="AD272" s="205"/>
      <c r="AE272" s="205"/>
      <c r="AF272" s="205"/>
      <c r="AG272" s="205"/>
      <c r="AH272" s="205"/>
      <c r="AI272" s="205"/>
      <c r="AJ272" s="205"/>
      <c r="AK272" s="205"/>
    </row>
    <row r="273" spans="3:37" ht="12.75" customHeight="1" x14ac:dyDescent="0.2">
      <c r="C273" s="208"/>
      <c r="D273" s="208"/>
      <c r="F273" s="208"/>
      <c r="G273" s="208"/>
      <c r="I273" s="208"/>
      <c r="K273" s="208"/>
      <c r="M273" s="208"/>
      <c r="N273" s="208"/>
      <c r="O273" s="208"/>
      <c r="P273" s="208"/>
      <c r="Q273" s="208"/>
      <c r="R273" s="208"/>
      <c r="S273" s="208"/>
      <c r="T273" s="208"/>
      <c r="U273" s="208"/>
      <c r="V273" s="208"/>
      <c r="W273" s="208"/>
      <c r="X273" s="208"/>
      <c r="Y273" s="208"/>
      <c r="Z273" s="208"/>
      <c r="AA273" s="208"/>
      <c r="AB273" s="208"/>
      <c r="AC273" s="208"/>
      <c r="AD273" s="208"/>
      <c r="AE273" s="208"/>
      <c r="AF273" s="208"/>
      <c r="AG273" s="208"/>
      <c r="AH273" s="208"/>
      <c r="AI273" s="208"/>
      <c r="AJ273" s="208"/>
      <c r="AK273" s="208"/>
    </row>
    <row r="274" spans="3:37" ht="12.75" customHeight="1" x14ac:dyDescent="0.2">
      <c r="C274" s="208"/>
      <c r="D274" s="208"/>
      <c r="F274" s="208"/>
      <c r="G274" s="208"/>
      <c r="I274" s="208"/>
      <c r="K274" s="208"/>
      <c r="M274" s="208"/>
      <c r="N274" s="208"/>
      <c r="O274" s="208"/>
      <c r="P274" s="208"/>
      <c r="Q274" s="208"/>
      <c r="R274" s="208"/>
      <c r="S274" s="208"/>
      <c r="T274" s="208"/>
      <c r="U274" s="208"/>
      <c r="V274" s="208"/>
      <c r="W274" s="208"/>
      <c r="X274" s="208"/>
      <c r="Y274" s="208"/>
      <c r="Z274" s="208"/>
      <c r="AA274" s="208"/>
      <c r="AB274" s="208"/>
      <c r="AC274" s="208"/>
      <c r="AD274" s="208"/>
      <c r="AE274" s="208"/>
      <c r="AF274" s="208"/>
      <c r="AG274" s="208"/>
      <c r="AH274" s="208"/>
      <c r="AI274" s="208"/>
      <c r="AJ274" s="208"/>
      <c r="AK274" s="208"/>
    </row>
    <row r="275" spans="3:37" ht="12.75" customHeight="1" x14ac:dyDescent="0.25">
      <c r="C275" s="206"/>
      <c r="D275" s="206"/>
      <c r="I275" s="206"/>
      <c r="K275" s="205"/>
      <c r="M275" s="205"/>
      <c r="N275" s="205"/>
      <c r="O275" s="205"/>
      <c r="P275" s="205"/>
      <c r="Q275" s="205"/>
      <c r="R275" s="205"/>
      <c r="S275" s="205"/>
      <c r="T275" s="205"/>
      <c r="U275" s="205"/>
      <c r="V275" s="205"/>
      <c r="W275" s="205"/>
      <c r="X275" s="205"/>
      <c r="Y275" s="205"/>
      <c r="Z275" s="205"/>
      <c r="AA275" s="205"/>
      <c r="AB275" s="205"/>
      <c r="AC275" s="205"/>
      <c r="AD275" s="205"/>
      <c r="AE275" s="205"/>
      <c r="AF275" s="205"/>
      <c r="AG275" s="205"/>
      <c r="AH275" s="205"/>
      <c r="AI275" s="205"/>
      <c r="AJ275" s="205"/>
      <c r="AK275" s="205"/>
    </row>
    <row r="276" spans="3:37" ht="12.75" customHeight="1" x14ac:dyDescent="0.2">
      <c r="C276" s="208"/>
      <c r="D276" s="208"/>
      <c r="F276" s="208"/>
      <c r="G276" s="208"/>
      <c r="I276" s="208"/>
      <c r="K276" s="208"/>
      <c r="M276" s="208"/>
      <c r="N276" s="208"/>
      <c r="O276" s="208"/>
      <c r="P276" s="208"/>
      <c r="Q276" s="208"/>
      <c r="R276" s="208"/>
      <c r="S276" s="208"/>
      <c r="T276" s="208"/>
      <c r="U276" s="208"/>
      <c r="V276" s="208"/>
      <c r="W276" s="208"/>
      <c r="X276" s="208"/>
      <c r="Y276" s="208"/>
      <c r="Z276" s="208"/>
      <c r="AA276" s="208"/>
      <c r="AB276" s="208"/>
      <c r="AC276" s="208"/>
      <c r="AD276" s="208"/>
      <c r="AE276" s="208"/>
      <c r="AF276" s="208"/>
      <c r="AG276" s="208"/>
      <c r="AH276" s="208"/>
      <c r="AI276" s="208"/>
      <c r="AJ276" s="208"/>
      <c r="AK276" s="208"/>
    </row>
    <row r="277" spans="3:37" ht="12.75" customHeight="1" x14ac:dyDescent="0.2">
      <c r="C277" s="208"/>
      <c r="D277" s="208"/>
      <c r="F277" s="208"/>
      <c r="G277" s="208"/>
      <c r="I277" s="208"/>
      <c r="K277" s="208"/>
      <c r="M277" s="208"/>
      <c r="N277" s="208"/>
      <c r="O277" s="208"/>
      <c r="P277" s="208"/>
      <c r="Q277" s="208"/>
      <c r="R277" s="208"/>
      <c r="S277" s="208"/>
      <c r="T277" s="208"/>
      <c r="U277" s="208"/>
      <c r="V277" s="208"/>
      <c r="W277" s="208"/>
      <c r="X277" s="208"/>
      <c r="Y277" s="208"/>
      <c r="Z277" s="208"/>
      <c r="AA277" s="208"/>
      <c r="AB277" s="208"/>
      <c r="AC277" s="208"/>
      <c r="AD277" s="208"/>
      <c r="AE277" s="208"/>
      <c r="AF277" s="208"/>
      <c r="AG277" s="208"/>
      <c r="AH277" s="208"/>
      <c r="AI277" s="208"/>
      <c r="AJ277" s="208"/>
      <c r="AK277" s="208"/>
    </row>
    <row r="278" spans="3:37" ht="12.75" customHeight="1" x14ac:dyDescent="0.25">
      <c r="C278" s="206"/>
      <c r="D278" s="206"/>
      <c r="I278" s="206"/>
      <c r="K278" s="205"/>
      <c r="M278" s="205"/>
      <c r="N278" s="205"/>
      <c r="O278" s="205"/>
      <c r="P278" s="205"/>
      <c r="Q278" s="205"/>
      <c r="R278" s="205"/>
      <c r="S278" s="205"/>
      <c r="T278" s="205"/>
      <c r="U278" s="205"/>
      <c r="V278" s="205"/>
      <c r="W278" s="205"/>
      <c r="X278" s="205"/>
      <c r="Y278" s="205"/>
      <c r="Z278" s="205"/>
      <c r="AA278" s="205"/>
      <c r="AB278" s="205"/>
      <c r="AC278" s="205"/>
      <c r="AD278" s="205"/>
      <c r="AE278" s="205"/>
      <c r="AF278" s="205"/>
      <c r="AG278" s="205"/>
      <c r="AH278" s="205"/>
      <c r="AI278" s="205"/>
      <c r="AJ278" s="205"/>
      <c r="AK278" s="205"/>
    </row>
    <row r="279" spans="3:37" ht="12.75" customHeight="1" x14ac:dyDescent="0.2">
      <c r="C279" s="208"/>
      <c r="D279" s="208"/>
      <c r="F279" s="208"/>
      <c r="G279" s="208"/>
      <c r="I279" s="208"/>
      <c r="K279" s="208"/>
      <c r="M279" s="208"/>
      <c r="N279" s="208"/>
      <c r="O279" s="208"/>
      <c r="P279" s="208"/>
      <c r="Q279" s="208"/>
      <c r="R279" s="208"/>
      <c r="S279" s="208"/>
      <c r="T279" s="208"/>
      <c r="U279" s="208"/>
      <c r="V279" s="208"/>
      <c r="W279" s="208"/>
      <c r="X279" s="208"/>
      <c r="Y279" s="208"/>
      <c r="Z279" s="208"/>
      <c r="AA279" s="208"/>
      <c r="AB279" s="208"/>
      <c r="AC279" s="208"/>
      <c r="AD279" s="208"/>
      <c r="AE279" s="208"/>
      <c r="AF279" s="208"/>
      <c r="AG279" s="208"/>
      <c r="AH279" s="208"/>
      <c r="AI279" s="208"/>
      <c r="AJ279" s="208"/>
      <c r="AK279" s="208"/>
    </row>
    <row r="280" spans="3:37" ht="12.75" customHeight="1" x14ac:dyDescent="0.25">
      <c r="C280" s="206"/>
      <c r="D280" s="206"/>
      <c r="I280" s="206"/>
      <c r="K280" s="205"/>
      <c r="M280" s="205"/>
      <c r="N280" s="205"/>
      <c r="O280" s="205"/>
      <c r="P280" s="205"/>
      <c r="Q280" s="205"/>
      <c r="R280" s="205"/>
      <c r="S280" s="205"/>
      <c r="T280" s="205"/>
      <c r="U280" s="205"/>
      <c r="V280" s="205"/>
      <c r="W280" s="205"/>
      <c r="X280" s="205"/>
      <c r="Y280" s="205"/>
      <c r="Z280" s="205"/>
      <c r="AA280" s="205"/>
      <c r="AB280" s="205"/>
      <c r="AC280" s="205"/>
      <c r="AD280" s="205"/>
      <c r="AE280" s="205"/>
      <c r="AF280" s="205"/>
      <c r="AG280" s="205"/>
      <c r="AH280" s="205"/>
      <c r="AI280" s="205"/>
      <c r="AJ280" s="205"/>
      <c r="AK280" s="205"/>
    </row>
    <row r="281" spans="3:37" ht="12.75" customHeight="1" x14ac:dyDescent="0.2">
      <c r="C281" s="208"/>
      <c r="D281" s="208"/>
      <c r="F281" s="208"/>
      <c r="G281" s="208"/>
      <c r="I281" s="208"/>
      <c r="K281" s="208"/>
      <c r="M281" s="208"/>
      <c r="N281" s="208"/>
      <c r="O281" s="208"/>
      <c r="P281" s="208"/>
      <c r="Q281" s="208"/>
      <c r="R281" s="208"/>
      <c r="S281" s="208"/>
      <c r="T281" s="208"/>
      <c r="U281" s="208"/>
      <c r="V281" s="208"/>
      <c r="W281" s="208"/>
      <c r="X281" s="208"/>
      <c r="Y281" s="208"/>
      <c r="Z281" s="208"/>
      <c r="AA281" s="208"/>
      <c r="AB281" s="208"/>
      <c r="AC281" s="208"/>
      <c r="AD281" s="208"/>
      <c r="AE281" s="208"/>
      <c r="AF281" s="208"/>
      <c r="AG281" s="208"/>
      <c r="AH281" s="208"/>
      <c r="AI281" s="208"/>
      <c r="AJ281" s="208"/>
      <c r="AK281" s="208"/>
    </row>
    <row r="282" spans="3:37" ht="12.75" customHeight="1" x14ac:dyDescent="0.2">
      <c r="C282" s="208"/>
      <c r="D282" s="208"/>
      <c r="F282" s="208"/>
      <c r="G282" s="208"/>
      <c r="I282" s="208"/>
      <c r="K282" s="208"/>
      <c r="M282" s="208"/>
      <c r="N282" s="208"/>
      <c r="O282" s="208"/>
      <c r="P282" s="208"/>
      <c r="Q282" s="208"/>
      <c r="R282" s="208"/>
      <c r="S282" s="208"/>
      <c r="T282" s="208"/>
      <c r="U282" s="208"/>
      <c r="V282" s="208"/>
      <c r="W282" s="208"/>
      <c r="X282" s="208"/>
      <c r="Y282" s="208"/>
      <c r="Z282" s="208"/>
      <c r="AA282" s="208"/>
      <c r="AB282" s="208"/>
      <c r="AC282" s="208"/>
      <c r="AD282" s="208"/>
      <c r="AE282" s="208"/>
      <c r="AF282" s="208"/>
      <c r="AG282" s="208"/>
      <c r="AH282" s="208"/>
      <c r="AI282" s="208"/>
      <c r="AJ282" s="208"/>
      <c r="AK282" s="208"/>
    </row>
    <row r="283" spans="3:37" ht="12.75" customHeight="1" x14ac:dyDescent="0.2">
      <c r="C283" s="208"/>
      <c r="D283" s="208"/>
      <c r="F283" s="208"/>
      <c r="G283" s="208"/>
      <c r="I283" s="208"/>
      <c r="K283" s="208"/>
      <c r="M283" s="208"/>
      <c r="N283" s="208"/>
      <c r="O283" s="208"/>
      <c r="P283" s="208"/>
      <c r="Q283" s="208"/>
      <c r="R283" s="208"/>
      <c r="S283" s="208"/>
      <c r="T283" s="208"/>
      <c r="U283" s="208"/>
      <c r="V283" s="208"/>
      <c r="W283" s="208"/>
      <c r="X283" s="208"/>
      <c r="Y283" s="208"/>
      <c r="Z283" s="208"/>
      <c r="AA283" s="208"/>
      <c r="AB283" s="208"/>
      <c r="AC283" s="208"/>
      <c r="AD283" s="208"/>
      <c r="AE283" s="208"/>
      <c r="AF283" s="208"/>
      <c r="AG283" s="208"/>
      <c r="AH283" s="208"/>
      <c r="AI283" s="208"/>
      <c r="AJ283" s="208"/>
      <c r="AK283" s="208"/>
    </row>
    <row r="284" spans="3:37" ht="12.75" customHeight="1" x14ac:dyDescent="0.2">
      <c r="C284" s="208"/>
      <c r="D284" s="208"/>
      <c r="F284" s="208"/>
      <c r="G284" s="208"/>
      <c r="I284" s="208"/>
      <c r="K284" s="208"/>
      <c r="M284" s="208"/>
      <c r="N284" s="208"/>
      <c r="O284" s="208"/>
      <c r="P284" s="208"/>
      <c r="Q284" s="208"/>
      <c r="R284" s="208"/>
      <c r="S284" s="208"/>
      <c r="T284" s="208"/>
      <c r="U284" s="208"/>
      <c r="V284" s="208"/>
      <c r="W284" s="208"/>
      <c r="X284" s="208"/>
      <c r="Y284" s="208"/>
      <c r="Z284" s="208"/>
      <c r="AA284" s="208"/>
      <c r="AB284" s="208"/>
      <c r="AC284" s="208"/>
      <c r="AD284" s="208"/>
      <c r="AE284" s="208"/>
      <c r="AF284" s="208"/>
      <c r="AG284" s="208"/>
      <c r="AH284" s="208"/>
      <c r="AI284" s="208"/>
      <c r="AJ284" s="208"/>
      <c r="AK284" s="208"/>
    </row>
    <row r="285" spans="3:37" ht="12.75" customHeight="1" x14ac:dyDescent="0.2">
      <c r="C285" s="218"/>
      <c r="D285" s="218"/>
      <c r="E285" s="196"/>
      <c r="F285" s="200"/>
      <c r="G285" s="200"/>
      <c r="H285" s="196"/>
      <c r="I285" s="218"/>
      <c r="J285" s="196"/>
      <c r="K285" s="222"/>
    </row>
    <row r="286" spans="3:37" ht="12.75" customHeight="1" x14ac:dyDescent="0.2">
      <c r="C286" s="218"/>
      <c r="D286" s="218"/>
      <c r="E286" s="196"/>
      <c r="F286" s="200"/>
      <c r="G286" s="200"/>
      <c r="H286" s="196"/>
      <c r="I286" s="218"/>
      <c r="J286" s="218"/>
      <c r="K286" s="221"/>
      <c r="L286" s="196"/>
    </row>
    <row r="287" spans="3:37" ht="12.75" customHeight="1" x14ac:dyDescent="0.2">
      <c r="C287" s="218"/>
      <c r="D287" s="218"/>
      <c r="E287" s="196"/>
      <c r="F287" s="200"/>
      <c r="G287" s="200"/>
      <c r="H287" s="196"/>
      <c r="I287" s="201"/>
      <c r="J287" s="196"/>
      <c r="K287" s="201"/>
    </row>
    <row r="288" spans="3:37" ht="12.75" customHeight="1" x14ac:dyDescent="0.2">
      <c r="F288" s="200"/>
      <c r="G288" s="200"/>
      <c r="I288" s="201"/>
      <c r="K288" s="201"/>
    </row>
    <row r="289" spans="1:37" ht="12.75" customHeight="1" x14ac:dyDescent="0.2">
      <c r="C289" s="218"/>
      <c r="D289" s="218"/>
      <c r="E289" s="196"/>
      <c r="F289" s="200"/>
      <c r="G289" s="200"/>
      <c r="H289" s="196"/>
      <c r="I289" s="201"/>
      <c r="J289" s="196"/>
      <c r="K289" s="201"/>
    </row>
    <row r="290" spans="1:37" ht="12.75" customHeight="1" x14ac:dyDescent="0.2">
      <c r="C290" s="218"/>
      <c r="D290" s="218"/>
      <c r="E290" s="196"/>
      <c r="F290" s="200"/>
      <c r="G290" s="200"/>
      <c r="H290" s="196"/>
      <c r="I290" s="201"/>
      <c r="J290" s="196"/>
      <c r="K290" s="201"/>
    </row>
    <row r="291" spans="1:37" ht="12.75" customHeight="1" x14ac:dyDescent="0.2">
      <c r="C291" s="218"/>
      <c r="D291" s="218"/>
      <c r="E291" s="196"/>
      <c r="F291" s="200"/>
      <c r="G291" s="200"/>
      <c r="H291" s="196"/>
      <c r="I291" s="201"/>
      <c r="J291" s="196"/>
      <c r="K291" s="201"/>
    </row>
    <row r="292" spans="1:37" ht="12.75" customHeight="1" x14ac:dyDescent="0.2">
      <c r="C292" s="218"/>
      <c r="D292" s="218"/>
      <c r="E292" s="196"/>
      <c r="F292" s="200"/>
      <c r="G292" s="200"/>
      <c r="H292" s="196"/>
      <c r="I292" s="201"/>
      <c r="J292" s="196"/>
      <c r="K292" s="201"/>
    </row>
    <row r="293" spans="1:37" ht="12.75" customHeight="1" x14ac:dyDescent="0.2">
      <c r="C293" s="218"/>
      <c r="D293" s="218"/>
      <c r="E293" s="196"/>
      <c r="F293" s="200"/>
      <c r="G293" s="200"/>
      <c r="H293" s="196"/>
      <c r="I293" s="201"/>
      <c r="J293" s="196"/>
      <c r="K293" s="201"/>
    </row>
    <row r="294" spans="1:37" ht="12.75" customHeight="1" x14ac:dyDescent="0.2">
      <c r="C294" s="218"/>
      <c r="D294" s="218"/>
      <c r="E294" s="196"/>
      <c r="F294" s="200"/>
      <c r="G294" s="200"/>
      <c r="H294" s="196"/>
      <c r="I294" s="201"/>
      <c r="J294" s="196"/>
      <c r="K294" s="201"/>
    </row>
    <row r="295" spans="1:37" ht="12.75" customHeight="1" x14ac:dyDescent="0.2">
      <c r="C295" s="218"/>
      <c r="D295" s="218"/>
      <c r="E295" s="196"/>
      <c r="F295" s="200"/>
      <c r="G295" s="200"/>
      <c r="H295" s="196"/>
      <c r="I295" s="201"/>
      <c r="J295" s="196"/>
      <c r="K295" s="201"/>
    </row>
    <row r="296" spans="1:37" ht="12.75" customHeight="1" x14ac:dyDescent="0.2">
      <c r="C296" s="218"/>
      <c r="D296" s="218"/>
      <c r="E296" s="196"/>
      <c r="F296" s="200"/>
      <c r="G296" s="200"/>
      <c r="H296" s="196"/>
      <c r="I296" s="201"/>
      <c r="J296" s="196"/>
      <c r="K296" s="201"/>
    </row>
    <row r="297" spans="1:37" ht="12.75" customHeight="1" x14ac:dyDescent="0.2">
      <c r="C297" s="218"/>
      <c r="D297" s="218"/>
      <c r="E297" s="196"/>
      <c r="F297" s="200"/>
      <c r="G297" s="200"/>
      <c r="H297" s="196"/>
      <c r="I297" s="201"/>
      <c r="J297" s="196"/>
      <c r="K297" s="201"/>
    </row>
    <row r="298" spans="1:37" ht="12.75" customHeight="1" x14ac:dyDescent="0.2">
      <c r="C298" s="218"/>
      <c r="D298" s="218"/>
      <c r="E298" s="196"/>
      <c r="F298" s="200"/>
      <c r="G298" s="200"/>
      <c r="H298" s="196"/>
      <c r="I298" s="201"/>
      <c r="J298" s="196"/>
      <c r="K298" s="201"/>
    </row>
    <row r="299" spans="1:37" ht="12.75" customHeight="1" x14ac:dyDescent="0.2">
      <c r="C299" s="218"/>
      <c r="D299" s="218"/>
      <c r="E299" s="196"/>
      <c r="F299" s="200"/>
      <c r="G299" s="200"/>
      <c r="H299" s="196"/>
      <c r="I299" s="201"/>
      <c r="J299" s="196"/>
      <c r="K299" s="201"/>
    </row>
    <row r="300" spans="1:37" ht="12.75" customHeight="1" x14ac:dyDescent="0.25">
      <c r="B300" s="197"/>
      <c r="C300" s="206"/>
      <c r="D300" s="206"/>
    </row>
    <row r="301" spans="1:37" ht="12.75" customHeight="1" x14ac:dyDescent="0.25">
      <c r="B301" s="197"/>
      <c r="C301" s="206"/>
      <c r="D301" s="206"/>
    </row>
    <row r="302" spans="1:37" ht="12.75" customHeight="1" x14ac:dyDescent="0.25">
      <c r="A302" s="198"/>
    </row>
    <row r="303" spans="1:37" ht="12.75" customHeight="1" x14ac:dyDescent="0.2">
      <c r="A303" s="220"/>
    </row>
    <row r="304" spans="1:37" ht="12.75" customHeight="1" x14ac:dyDescent="0.25">
      <c r="C304" s="206"/>
      <c r="D304" s="206"/>
      <c r="I304" s="206"/>
      <c r="K304" s="205"/>
      <c r="M304" s="216"/>
      <c r="N304" s="216"/>
      <c r="O304" s="216"/>
      <c r="P304" s="216"/>
      <c r="Q304" s="216"/>
      <c r="R304" s="216"/>
      <c r="S304" s="216"/>
      <c r="T304" s="216"/>
      <c r="U304" s="216"/>
      <c r="V304" s="216"/>
      <c r="W304" s="216"/>
      <c r="X304" s="216"/>
      <c r="Y304" s="216"/>
      <c r="Z304" s="216"/>
      <c r="AA304" s="216"/>
      <c r="AB304" s="216"/>
      <c r="AC304" s="216"/>
      <c r="AD304" s="216"/>
      <c r="AE304" s="216"/>
      <c r="AF304" s="216"/>
      <c r="AG304" s="216"/>
      <c r="AH304" s="216"/>
      <c r="AI304" s="216"/>
      <c r="AJ304" s="216"/>
      <c r="AK304" s="216"/>
    </row>
    <row r="305" spans="1:41" ht="12.75" customHeight="1" x14ac:dyDescent="0.2">
      <c r="C305" s="218"/>
      <c r="D305" s="218"/>
      <c r="E305" s="196"/>
      <c r="H305" s="196"/>
      <c r="I305" s="217"/>
      <c r="J305" s="196"/>
      <c r="K305" s="208"/>
      <c r="L305" s="196"/>
      <c r="M305" s="216"/>
      <c r="N305" s="216"/>
      <c r="O305" s="216"/>
      <c r="P305" s="216"/>
      <c r="Q305" s="216"/>
      <c r="R305" s="216"/>
      <c r="S305" s="216"/>
      <c r="T305" s="216"/>
      <c r="U305" s="216"/>
      <c r="V305" s="216"/>
      <c r="W305" s="216"/>
      <c r="X305" s="216"/>
      <c r="Y305" s="216"/>
      <c r="Z305" s="216"/>
      <c r="AA305" s="216"/>
      <c r="AB305" s="216"/>
      <c r="AC305" s="216"/>
      <c r="AD305" s="216"/>
      <c r="AE305" s="216"/>
      <c r="AF305" s="216"/>
      <c r="AG305" s="216"/>
      <c r="AH305" s="216"/>
      <c r="AI305" s="216"/>
      <c r="AJ305" s="216"/>
      <c r="AK305" s="216"/>
      <c r="AL305" s="196"/>
      <c r="AM305" s="207"/>
      <c r="AN305" s="196"/>
      <c r="AO305" s="207"/>
    </row>
    <row r="306" spans="1:41" ht="12.75" customHeight="1" x14ac:dyDescent="0.2">
      <c r="C306" s="218"/>
      <c r="D306" s="218"/>
      <c r="E306" s="196"/>
      <c r="H306" s="196"/>
      <c r="I306" s="217"/>
      <c r="J306" s="196"/>
      <c r="K306" s="208"/>
      <c r="L306" s="196"/>
      <c r="M306" s="216"/>
      <c r="N306" s="216"/>
      <c r="O306" s="216"/>
      <c r="P306" s="216"/>
      <c r="Q306" s="216"/>
      <c r="R306" s="216"/>
      <c r="S306" s="216"/>
      <c r="T306" s="216"/>
      <c r="U306" s="216"/>
      <c r="V306" s="216"/>
      <c r="W306" s="216"/>
      <c r="X306" s="216"/>
      <c r="Y306" s="216"/>
      <c r="Z306" s="216"/>
      <c r="AA306" s="216"/>
      <c r="AB306" s="216"/>
      <c r="AC306" s="216"/>
      <c r="AD306" s="216"/>
      <c r="AE306" s="216"/>
      <c r="AF306" s="216"/>
      <c r="AG306" s="216"/>
      <c r="AH306" s="216"/>
      <c r="AI306" s="216"/>
      <c r="AJ306" s="216"/>
      <c r="AK306" s="216"/>
      <c r="AL306" s="196"/>
      <c r="AM306" s="207"/>
      <c r="AN306" s="196"/>
      <c r="AO306" s="207"/>
    </row>
    <row r="307" spans="1:41" ht="12.75" customHeight="1" x14ac:dyDescent="0.2">
      <c r="C307" s="218"/>
      <c r="D307" s="218"/>
      <c r="E307" s="196"/>
      <c r="H307" s="196"/>
      <c r="I307" s="217"/>
      <c r="J307" s="196"/>
      <c r="K307" s="208"/>
      <c r="L307" s="196"/>
      <c r="M307" s="216"/>
      <c r="N307" s="216"/>
      <c r="O307" s="216"/>
      <c r="P307" s="216"/>
      <c r="Q307" s="216"/>
      <c r="R307" s="216"/>
      <c r="S307" s="216"/>
      <c r="T307" s="216"/>
      <c r="U307" s="216"/>
      <c r="V307" s="216"/>
      <c r="W307" s="216"/>
      <c r="X307" s="216"/>
      <c r="Y307" s="216"/>
      <c r="Z307" s="216"/>
      <c r="AA307" s="216"/>
      <c r="AB307" s="216"/>
      <c r="AC307" s="216"/>
      <c r="AD307" s="216"/>
      <c r="AE307" s="216"/>
      <c r="AF307" s="216"/>
      <c r="AG307" s="216"/>
      <c r="AH307" s="216"/>
      <c r="AI307" s="216"/>
      <c r="AJ307" s="216"/>
      <c r="AK307" s="216"/>
      <c r="AL307" s="196"/>
      <c r="AM307" s="207"/>
      <c r="AN307" s="196"/>
      <c r="AO307" s="207"/>
    </row>
    <row r="308" spans="1:41" ht="12.75" customHeight="1" x14ac:dyDescent="0.2">
      <c r="C308" s="218"/>
      <c r="D308" s="218"/>
      <c r="E308" s="196"/>
      <c r="H308" s="196"/>
      <c r="I308" s="217"/>
      <c r="J308" s="196"/>
      <c r="K308" s="208"/>
      <c r="L308" s="196"/>
      <c r="M308" s="216"/>
      <c r="N308" s="216"/>
      <c r="O308" s="216"/>
      <c r="P308" s="216"/>
      <c r="Q308" s="216"/>
      <c r="R308" s="216"/>
      <c r="S308" s="216"/>
      <c r="T308" s="216"/>
      <c r="U308" s="216"/>
      <c r="V308" s="216"/>
      <c r="W308" s="216"/>
      <c r="X308" s="216"/>
      <c r="Y308" s="216"/>
      <c r="Z308" s="216"/>
      <c r="AA308" s="216"/>
      <c r="AB308" s="216"/>
      <c r="AC308" s="216"/>
      <c r="AD308" s="216"/>
      <c r="AE308" s="216"/>
      <c r="AF308" s="216"/>
      <c r="AG308" s="216"/>
      <c r="AH308" s="216"/>
      <c r="AI308" s="216"/>
      <c r="AJ308" s="216"/>
      <c r="AK308" s="216"/>
      <c r="AL308" s="196"/>
      <c r="AM308" s="207"/>
      <c r="AN308" s="196"/>
      <c r="AO308" s="207"/>
    </row>
    <row r="309" spans="1:41" ht="12.75" customHeight="1" x14ac:dyDescent="0.2">
      <c r="C309" s="218"/>
      <c r="D309" s="218"/>
      <c r="E309" s="196"/>
      <c r="H309" s="196"/>
      <c r="I309" s="217"/>
      <c r="J309" s="196"/>
      <c r="K309" s="208"/>
      <c r="L309" s="196"/>
      <c r="M309" s="216"/>
      <c r="N309" s="216"/>
      <c r="O309" s="216"/>
      <c r="P309" s="216"/>
      <c r="Q309" s="216"/>
      <c r="R309" s="216"/>
      <c r="S309" s="216"/>
      <c r="T309" s="216"/>
      <c r="U309" s="216"/>
      <c r="V309" s="216"/>
      <c r="W309" s="216"/>
      <c r="X309" s="216"/>
      <c r="Y309" s="216"/>
      <c r="Z309" s="216"/>
      <c r="AA309" s="216"/>
      <c r="AB309" s="216"/>
      <c r="AC309" s="216"/>
      <c r="AD309" s="216"/>
      <c r="AE309" s="216"/>
      <c r="AF309" s="216"/>
      <c r="AG309" s="216"/>
      <c r="AH309" s="216"/>
      <c r="AI309" s="216"/>
      <c r="AJ309" s="216"/>
      <c r="AK309" s="216"/>
      <c r="AL309" s="196"/>
      <c r="AM309" s="207"/>
      <c r="AN309" s="196"/>
      <c r="AO309" s="207"/>
    </row>
    <row r="310" spans="1:41" ht="12.75" customHeight="1" x14ac:dyDescent="0.2">
      <c r="C310" s="218"/>
      <c r="D310" s="218"/>
      <c r="E310" s="196"/>
      <c r="H310" s="196"/>
      <c r="I310" s="217"/>
      <c r="J310" s="196"/>
      <c r="K310" s="208"/>
      <c r="L310" s="196"/>
      <c r="M310" s="216"/>
      <c r="N310" s="216"/>
      <c r="O310" s="216"/>
      <c r="P310" s="216"/>
      <c r="Q310" s="216"/>
      <c r="R310" s="216"/>
      <c r="S310" s="216"/>
      <c r="T310" s="216"/>
      <c r="U310" s="216"/>
      <c r="V310" s="216"/>
      <c r="W310" s="216"/>
      <c r="X310" s="216"/>
      <c r="Y310" s="216"/>
      <c r="Z310" s="216"/>
      <c r="AA310" s="216"/>
      <c r="AB310" s="216"/>
      <c r="AC310" s="216"/>
      <c r="AD310" s="216"/>
      <c r="AE310" s="216"/>
      <c r="AF310" s="216"/>
      <c r="AG310" s="216"/>
      <c r="AH310" s="216"/>
      <c r="AI310" s="216"/>
      <c r="AJ310" s="216"/>
      <c r="AK310" s="216"/>
      <c r="AL310" s="196"/>
      <c r="AM310" s="207"/>
      <c r="AN310" s="196"/>
      <c r="AO310" s="207"/>
    </row>
    <row r="311" spans="1:41" ht="12.75" customHeight="1" x14ac:dyDescent="0.25">
      <c r="B311" s="197"/>
      <c r="C311" s="206"/>
      <c r="D311" s="206"/>
      <c r="I311" s="206"/>
      <c r="K311" s="206"/>
      <c r="M311" s="215"/>
      <c r="N311" s="215"/>
      <c r="O311" s="215"/>
      <c r="P311" s="215"/>
      <c r="Q311" s="215"/>
      <c r="R311" s="215"/>
      <c r="S311" s="215"/>
      <c r="T311" s="215"/>
      <c r="U311" s="215"/>
      <c r="V311" s="215"/>
      <c r="W311" s="215"/>
      <c r="X311" s="215"/>
      <c r="Y311" s="215"/>
      <c r="Z311" s="215"/>
      <c r="AA311" s="215"/>
      <c r="AB311" s="215"/>
      <c r="AC311" s="215"/>
      <c r="AD311" s="215"/>
      <c r="AE311" s="215"/>
      <c r="AF311" s="215"/>
      <c r="AG311" s="215"/>
      <c r="AH311" s="215"/>
      <c r="AI311" s="215"/>
      <c r="AJ311" s="215"/>
      <c r="AK311" s="215"/>
      <c r="AM311" s="214"/>
      <c r="AO311" s="214"/>
    </row>
    <row r="312" spans="1:41" ht="12.75" customHeight="1" x14ac:dyDescent="0.25">
      <c r="B312" s="197"/>
      <c r="C312" s="206"/>
      <c r="D312" s="206"/>
      <c r="I312" s="206"/>
      <c r="K312" s="205"/>
      <c r="M312" s="205"/>
      <c r="N312" s="205"/>
      <c r="O312" s="205"/>
      <c r="P312" s="205"/>
      <c r="Q312" s="205"/>
      <c r="R312" s="205"/>
      <c r="S312" s="205"/>
      <c r="T312" s="205"/>
      <c r="U312" s="205"/>
      <c r="V312" s="205"/>
      <c r="W312" s="205"/>
      <c r="X312" s="205"/>
      <c r="Y312" s="205"/>
      <c r="Z312" s="205"/>
      <c r="AA312" s="205"/>
      <c r="AB312" s="205"/>
      <c r="AC312" s="205"/>
      <c r="AD312" s="205"/>
      <c r="AE312" s="205"/>
      <c r="AF312" s="205"/>
      <c r="AG312" s="205"/>
      <c r="AH312" s="205"/>
      <c r="AI312" s="205"/>
      <c r="AJ312" s="205"/>
      <c r="AK312" s="205"/>
    </row>
    <row r="313" spans="1:41" ht="12.75" customHeight="1" x14ac:dyDescent="0.25">
      <c r="A313" s="213"/>
      <c r="B313" s="197"/>
      <c r="C313" s="210"/>
      <c r="D313" s="210"/>
      <c r="F313" s="210"/>
      <c r="G313" s="210"/>
      <c r="I313" s="212"/>
      <c r="J313" s="210"/>
      <c r="K313" s="211"/>
      <c r="L313" s="210"/>
      <c r="M313" s="211"/>
      <c r="N313" s="211"/>
      <c r="O313" s="211"/>
      <c r="P313" s="211"/>
      <c r="Q313" s="211"/>
      <c r="R313" s="211"/>
      <c r="S313" s="211"/>
      <c r="T313" s="211"/>
      <c r="U313" s="211"/>
      <c r="V313" s="211"/>
      <c r="W313" s="211"/>
      <c r="X313" s="211"/>
      <c r="Y313" s="211"/>
      <c r="Z313" s="211"/>
      <c r="AA313" s="211"/>
      <c r="AB313" s="211"/>
      <c r="AC313" s="211"/>
      <c r="AD313" s="211"/>
      <c r="AE313" s="211"/>
      <c r="AF313" s="211"/>
      <c r="AG313" s="211"/>
      <c r="AH313" s="211"/>
      <c r="AI313" s="211"/>
      <c r="AJ313" s="211"/>
      <c r="AK313" s="211"/>
      <c r="AL313" s="210"/>
      <c r="AM313" s="210"/>
      <c r="AN313" s="209"/>
    </row>
    <row r="314" spans="1:41" ht="12.75" customHeight="1" x14ac:dyDescent="0.2">
      <c r="C314" s="208"/>
      <c r="D314" s="208"/>
      <c r="F314" s="208"/>
      <c r="G314" s="208"/>
      <c r="I314" s="208"/>
      <c r="K314" s="208"/>
      <c r="M314" s="208"/>
      <c r="N314" s="208"/>
      <c r="O314" s="208"/>
      <c r="P314" s="208"/>
      <c r="Q314" s="208"/>
      <c r="R314" s="208"/>
      <c r="S314" s="208"/>
      <c r="T314" s="208"/>
      <c r="U314" s="208"/>
      <c r="V314" s="208"/>
      <c r="W314" s="208"/>
      <c r="X314" s="208"/>
      <c r="Y314" s="208"/>
      <c r="Z314" s="208"/>
      <c r="AA314" s="208"/>
      <c r="AB314" s="208"/>
      <c r="AC314" s="208"/>
      <c r="AD314" s="208"/>
      <c r="AE314" s="208"/>
      <c r="AF314" s="208"/>
      <c r="AG314" s="208"/>
      <c r="AH314" s="208"/>
      <c r="AI314" s="208"/>
      <c r="AJ314" s="208"/>
      <c r="AK314" s="208"/>
    </row>
    <row r="315" spans="1:41" ht="12.75" customHeight="1" x14ac:dyDescent="0.2">
      <c r="C315" s="208"/>
      <c r="D315" s="208"/>
      <c r="F315" s="208"/>
      <c r="G315" s="208"/>
      <c r="I315" s="208"/>
      <c r="K315" s="208"/>
      <c r="M315" s="208"/>
      <c r="N315" s="208"/>
      <c r="O315" s="208"/>
      <c r="P315" s="208"/>
      <c r="Q315" s="208"/>
      <c r="R315" s="208"/>
      <c r="S315" s="208"/>
      <c r="T315" s="208"/>
      <c r="U315" s="208"/>
      <c r="V315" s="208"/>
      <c r="W315" s="208"/>
      <c r="X315" s="208"/>
      <c r="Y315" s="208"/>
      <c r="Z315" s="208"/>
      <c r="AA315" s="208"/>
      <c r="AB315" s="208"/>
      <c r="AC315" s="208"/>
      <c r="AD315" s="208"/>
      <c r="AE315" s="208"/>
      <c r="AF315" s="208"/>
      <c r="AG315" s="208"/>
      <c r="AH315" s="208"/>
      <c r="AI315" s="208"/>
      <c r="AJ315" s="208"/>
      <c r="AK315" s="208"/>
    </row>
    <row r="316" spans="1:41" ht="12.75" customHeight="1" x14ac:dyDescent="0.25">
      <c r="C316" s="206"/>
      <c r="D316" s="206"/>
      <c r="I316" s="206"/>
      <c r="K316" s="205"/>
      <c r="M316" s="205"/>
      <c r="N316" s="205"/>
      <c r="O316" s="205"/>
      <c r="P316" s="205"/>
      <c r="Q316" s="205"/>
      <c r="R316" s="205"/>
      <c r="S316" s="205"/>
      <c r="T316" s="205"/>
      <c r="U316" s="205"/>
      <c r="V316" s="205"/>
      <c r="W316" s="205"/>
      <c r="X316" s="205"/>
      <c r="Y316" s="205"/>
      <c r="Z316" s="205"/>
      <c r="AA316" s="205"/>
      <c r="AB316" s="205"/>
      <c r="AC316" s="205"/>
      <c r="AD316" s="205"/>
      <c r="AE316" s="205"/>
      <c r="AF316" s="205"/>
      <c r="AG316" s="205"/>
      <c r="AH316" s="205"/>
      <c r="AI316" s="205"/>
      <c r="AJ316" s="205"/>
      <c r="AK316" s="205"/>
    </row>
    <row r="317" spans="1:41" ht="12.75" customHeight="1" x14ac:dyDescent="0.2">
      <c r="C317" s="208"/>
      <c r="D317" s="208"/>
      <c r="F317" s="208"/>
      <c r="G317" s="208"/>
      <c r="I317" s="208"/>
      <c r="K317" s="208"/>
      <c r="M317" s="208"/>
      <c r="N317" s="208"/>
      <c r="O317" s="208"/>
      <c r="P317" s="208"/>
      <c r="Q317" s="208"/>
      <c r="R317" s="208"/>
      <c r="S317" s="208"/>
      <c r="T317" s="208"/>
      <c r="U317" s="208"/>
      <c r="V317" s="208"/>
      <c r="W317" s="208"/>
      <c r="X317" s="208"/>
      <c r="Y317" s="208"/>
      <c r="Z317" s="208"/>
      <c r="AA317" s="208"/>
      <c r="AB317" s="208"/>
      <c r="AC317" s="208"/>
      <c r="AD317" s="208"/>
      <c r="AE317" s="208"/>
      <c r="AF317" s="208"/>
      <c r="AG317" s="208"/>
      <c r="AH317" s="208"/>
      <c r="AI317" s="208"/>
      <c r="AJ317" s="208"/>
      <c r="AK317" s="208"/>
    </row>
    <row r="318" spans="1:41" ht="12.75" customHeight="1" x14ac:dyDescent="0.2">
      <c r="C318" s="208"/>
      <c r="D318" s="208"/>
      <c r="F318" s="208"/>
      <c r="G318" s="208"/>
      <c r="I318" s="208"/>
      <c r="K318" s="208"/>
      <c r="M318" s="208"/>
      <c r="N318" s="208"/>
      <c r="O318" s="208"/>
      <c r="P318" s="208"/>
      <c r="Q318" s="208"/>
      <c r="R318" s="208"/>
      <c r="S318" s="208"/>
      <c r="T318" s="208"/>
      <c r="U318" s="208"/>
      <c r="V318" s="208"/>
      <c r="W318" s="208"/>
      <c r="X318" s="208"/>
      <c r="Y318" s="208"/>
      <c r="Z318" s="208"/>
      <c r="AA318" s="208"/>
      <c r="AB318" s="208"/>
      <c r="AC318" s="208"/>
      <c r="AD318" s="208"/>
      <c r="AE318" s="208"/>
      <c r="AF318" s="208"/>
      <c r="AG318" s="208"/>
      <c r="AH318" s="208"/>
      <c r="AI318" s="208"/>
      <c r="AJ318" s="208"/>
      <c r="AK318" s="208"/>
    </row>
    <row r="319" spans="1:41" ht="12.75" customHeight="1" x14ac:dyDescent="0.25">
      <c r="C319" s="206"/>
      <c r="D319" s="206"/>
      <c r="I319" s="206"/>
      <c r="K319" s="205"/>
      <c r="M319" s="205"/>
      <c r="N319" s="205"/>
      <c r="O319" s="205"/>
      <c r="P319" s="205"/>
      <c r="Q319" s="205"/>
      <c r="R319" s="205"/>
      <c r="S319" s="205"/>
      <c r="T319" s="205"/>
      <c r="U319" s="205"/>
      <c r="V319" s="205"/>
      <c r="W319" s="205"/>
      <c r="X319" s="205"/>
      <c r="Y319" s="205"/>
      <c r="Z319" s="205"/>
      <c r="AA319" s="205"/>
      <c r="AB319" s="205"/>
      <c r="AC319" s="205"/>
      <c r="AD319" s="205"/>
      <c r="AE319" s="205"/>
      <c r="AF319" s="205"/>
      <c r="AG319" s="205"/>
      <c r="AH319" s="205"/>
      <c r="AI319" s="205"/>
      <c r="AJ319" s="205"/>
      <c r="AK319" s="205"/>
    </row>
    <row r="320" spans="1:41" ht="12.75" customHeight="1" x14ac:dyDescent="0.2">
      <c r="C320" s="208"/>
      <c r="D320" s="208"/>
      <c r="F320" s="208"/>
      <c r="G320" s="208"/>
      <c r="I320" s="208"/>
      <c r="K320" s="208"/>
      <c r="M320" s="208"/>
      <c r="N320" s="208"/>
      <c r="O320" s="208"/>
      <c r="P320" s="208"/>
      <c r="Q320" s="208"/>
      <c r="R320" s="208"/>
      <c r="S320" s="208"/>
      <c r="T320" s="208"/>
      <c r="U320" s="208"/>
      <c r="V320" s="208"/>
      <c r="W320" s="208"/>
      <c r="X320" s="208"/>
      <c r="Y320" s="208"/>
      <c r="Z320" s="208"/>
      <c r="AA320" s="208"/>
      <c r="AB320" s="208"/>
      <c r="AC320" s="208"/>
      <c r="AD320" s="208"/>
      <c r="AE320" s="208"/>
      <c r="AF320" s="208"/>
      <c r="AG320" s="208"/>
      <c r="AH320" s="208"/>
      <c r="AI320" s="208"/>
      <c r="AJ320" s="208"/>
      <c r="AK320" s="208"/>
    </row>
    <row r="321" spans="1:42" ht="12.75" customHeight="1" x14ac:dyDescent="0.2">
      <c r="C321" s="208"/>
      <c r="D321" s="208"/>
      <c r="F321" s="208"/>
      <c r="G321" s="208"/>
      <c r="I321" s="208"/>
      <c r="K321" s="208"/>
      <c r="M321" s="208"/>
      <c r="N321" s="208"/>
      <c r="O321" s="208"/>
      <c r="P321" s="208"/>
      <c r="Q321" s="208"/>
      <c r="R321" s="208"/>
      <c r="S321" s="208"/>
      <c r="T321" s="208"/>
      <c r="U321" s="208"/>
      <c r="V321" s="208"/>
      <c r="W321" s="208"/>
      <c r="X321" s="208"/>
      <c r="Y321" s="208"/>
      <c r="Z321" s="208"/>
      <c r="AA321" s="208"/>
      <c r="AB321" s="208"/>
      <c r="AC321" s="208"/>
      <c r="AD321" s="208"/>
      <c r="AE321" s="208"/>
      <c r="AF321" s="208"/>
      <c r="AG321" s="208"/>
      <c r="AH321" s="208"/>
      <c r="AI321" s="208"/>
      <c r="AJ321" s="208"/>
      <c r="AK321" s="208"/>
    </row>
    <row r="322" spans="1:42" ht="12.75" customHeight="1" x14ac:dyDescent="0.25">
      <c r="C322" s="206"/>
      <c r="D322" s="206"/>
      <c r="I322" s="206"/>
      <c r="K322" s="205"/>
      <c r="M322" s="205"/>
      <c r="N322" s="205"/>
      <c r="O322" s="205"/>
      <c r="P322" s="205"/>
      <c r="Q322" s="205"/>
      <c r="R322" s="205"/>
      <c r="S322" s="205"/>
      <c r="T322" s="205"/>
      <c r="U322" s="205"/>
      <c r="V322" s="205"/>
      <c r="W322" s="205"/>
      <c r="X322" s="205"/>
      <c r="Y322" s="205"/>
      <c r="Z322" s="205"/>
      <c r="AA322" s="205"/>
      <c r="AB322" s="205"/>
      <c r="AC322" s="205"/>
      <c r="AD322" s="205"/>
      <c r="AE322" s="205"/>
      <c r="AF322" s="205"/>
      <c r="AG322" s="205"/>
      <c r="AH322" s="205"/>
      <c r="AI322" s="205"/>
      <c r="AJ322" s="205"/>
      <c r="AK322" s="205"/>
    </row>
    <row r="323" spans="1:42" ht="12.75" customHeight="1" x14ac:dyDescent="0.2">
      <c r="C323" s="208"/>
      <c r="D323" s="208"/>
      <c r="F323" s="208"/>
      <c r="G323" s="208"/>
      <c r="I323" s="208"/>
      <c r="K323" s="208"/>
      <c r="M323" s="208"/>
      <c r="N323" s="208"/>
      <c r="O323" s="208"/>
      <c r="P323" s="208"/>
      <c r="Q323" s="208"/>
      <c r="R323" s="208"/>
      <c r="S323" s="208"/>
      <c r="T323" s="208"/>
      <c r="U323" s="208"/>
      <c r="V323" s="208"/>
      <c r="W323" s="208"/>
      <c r="X323" s="208"/>
      <c r="Y323" s="208"/>
      <c r="Z323" s="208"/>
      <c r="AA323" s="208"/>
      <c r="AB323" s="208"/>
      <c r="AC323" s="208"/>
      <c r="AD323" s="208"/>
      <c r="AE323" s="208"/>
      <c r="AF323" s="208"/>
      <c r="AG323" s="208"/>
      <c r="AH323" s="208"/>
      <c r="AI323" s="208"/>
      <c r="AJ323" s="208"/>
      <c r="AK323" s="208"/>
    </row>
    <row r="324" spans="1:42" ht="12.75" customHeight="1" x14ac:dyDescent="0.25">
      <c r="C324" s="206"/>
      <c r="D324" s="206"/>
      <c r="I324" s="206"/>
      <c r="K324" s="205"/>
      <c r="M324" s="205"/>
      <c r="N324" s="205"/>
      <c r="O324" s="205"/>
      <c r="P324" s="205"/>
      <c r="Q324" s="205"/>
      <c r="R324" s="205"/>
      <c r="S324" s="205"/>
      <c r="T324" s="205"/>
      <c r="U324" s="205"/>
      <c r="V324" s="205"/>
      <c r="W324" s="205"/>
      <c r="X324" s="205"/>
      <c r="Y324" s="205"/>
      <c r="Z324" s="205"/>
      <c r="AA324" s="205"/>
      <c r="AB324" s="205"/>
      <c r="AC324" s="205"/>
      <c r="AD324" s="205"/>
      <c r="AE324" s="205"/>
      <c r="AF324" s="205"/>
      <c r="AG324" s="205"/>
      <c r="AH324" s="205"/>
      <c r="AI324" s="205"/>
      <c r="AJ324" s="205"/>
      <c r="AK324" s="205"/>
    </row>
    <row r="325" spans="1:42" ht="12.75" customHeight="1" x14ac:dyDescent="0.2">
      <c r="C325" s="208"/>
      <c r="D325" s="208"/>
      <c r="F325" s="208"/>
      <c r="G325" s="208"/>
      <c r="I325" s="208"/>
      <c r="K325" s="208"/>
      <c r="M325" s="208"/>
      <c r="N325" s="208"/>
      <c r="O325" s="208"/>
      <c r="P325" s="208"/>
      <c r="Q325" s="208"/>
      <c r="R325" s="208"/>
      <c r="S325" s="208"/>
      <c r="T325" s="208"/>
      <c r="U325" s="208"/>
      <c r="V325" s="208"/>
      <c r="W325" s="208"/>
      <c r="X325" s="208"/>
      <c r="Y325" s="208"/>
      <c r="Z325" s="208"/>
      <c r="AA325" s="208"/>
      <c r="AB325" s="208"/>
      <c r="AC325" s="208"/>
      <c r="AD325" s="208"/>
      <c r="AE325" s="208"/>
      <c r="AF325" s="208"/>
      <c r="AG325" s="208"/>
      <c r="AH325" s="208"/>
      <c r="AI325" s="208"/>
      <c r="AJ325" s="208"/>
      <c r="AK325" s="208"/>
    </row>
    <row r="326" spans="1:42" ht="12.75" customHeight="1" x14ac:dyDescent="0.2">
      <c r="C326" s="208"/>
      <c r="D326" s="208"/>
      <c r="F326" s="208"/>
      <c r="G326" s="208"/>
      <c r="I326" s="208"/>
      <c r="K326" s="208"/>
      <c r="M326" s="208"/>
      <c r="N326" s="208"/>
      <c r="O326" s="208"/>
      <c r="P326" s="208"/>
      <c r="Q326" s="208"/>
      <c r="R326" s="208"/>
      <c r="S326" s="208"/>
      <c r="T326" s="208"/>
      <c r="U326" s="208"/>
      <c r="V326" s="208"/>
      <c r="W326" s="208"/>
      <c r="X326" s="208"/>
      <c r="Y326" s="208"/>
      <c r="Z326" s="208"/>
      <c r="AA326" s="208"/>
      <c r="AB326" s="208"/>
      <c r="AC326" s="208"/>
      <c r="AD326" s="208"/>
      <c r="AE326" s="208"/>
      <c r="AF326" s="208"/>
      <c r="AG326" s="208"/>
      <c r="AH326" s="208"/>
      <c r="AI326" s="208"/>
      <c r="AJ326" s="208"/>
      <c r="AK326" s="208"/>
    </row>
    <row r="327" spans="1:42" ht="12.75" customHeight="1" x14ac:dyDescent="0.2">
      <c r="C327" s="208"/>
      <c r="D327" s="208"/>
      <c r="F327" s="208"/>
      <c r="G327" s="208"/>
      <c r="I327" s="208"/>
      <c r="K327" s="208"/>
      <c r="M327" s="208"/>
      <c r="N327" s="208"/>
      <c r="O327" s="208"/>
      <c r="P327" s="208"/>
      <c r="Q327" s="208"/>
      <c r="R327" s="208"/>
      <c r="S327" s="208"/>
      <c r="T327" s="208"/>
      <c r="U327" s="208"/>
      <c r="V327" s="208"/>
      <c r="W327" s="208"/>
      <c r="X327" s="208"/>
      <c r="Y327" s="208"/>
      <c r="Z327" s="208"/>
      <c r="AA327" s="208"/>
      <c r="AB327" s="208"/>
      <c r="AC327" s="208"/>
      <c r="AD327" s="208"/>
      <c r="AE327" s="208"/>
      <c r="AF327" s="208"/>
      <c r="AG327" s="208"/>
      <c r="AH327" s="208"/>
      <c r="AI327" s="208"/>
      <c r="AJ327" s="208"/>
      <c r="AK327" s="208"/>
    </row>
    <row r="328" spans="1:42" ht="12.75" customHeight="1" x14ac:dyDescent="0.2">
      <c r="C328" s="208"/>
      <c r="D328" s="208"/>
      <c r="F328" s="208"/>
      <c r="G328" s="208"/>
      <c r="I328" s="208"/>
      <c r="K328" s="208"/>
      <c r="M328" s="208"/>
      <c r="N328" s="208"/>
      <c r="O328" s="208"/>
      <c r="P328" s="208"/>
      <c r="Q328" s="208"/>
      <c r="R328" s="208"/>
      <c r="S328" s="208"/>
      <c r="T328" s="208"/>
      <c r="U328" s="208"/>
      <c r="V328" s="208"/>
      <c r="W328" s="208"/>
      <c r="X328" s="208"/>
      <c r="Y328" s="208"/>
      <c r="Z328" s="208"/>
      <c r="AA328" s="208"/>
      <c r="AB328" s="208"/>
      <c r="AC328" s="208"/>
      <c r="AD328" s="208"/>
      <c r="AE328" s="208"/>
      <c r="AF328" s="208"/>
      <c r="AG328" s="208"/>
      <c r="AH328" s="208"/>
      <c r="AI328" s="208"/>
      <c r="AJ328" s="208"/>
      <c r="AK328" s="208"/>
    </row>
    <row r="329" spans="1:42" ht="12.75" customHeight="1" x14ac:dyDescent="0.25">
      <c r="B329" s="197"/>
      <c r="C329" s="206"/>
      <c r="D329" s="206"/>
      <c r="F329" s="206"/>
      <c r="G329" s="206"/>
      <c r="I329" s="206"/>
      <c r="K329" s="206"/>
      <c r="M329" s="206"/>
      <c r="N329" s="206"/>
      <c r="O329" s="206"/>
      <c r="P329" s="206"/>
      <c r="Q329" s="206"/>
      <c r="R329" s="206"/>
      <c r="S329" s="206"/>
      <c r="T329" s="206"/>
      <c r="U329" s="206"/>
      <c r="V329" s="206"/>
      <c r="W329" s="206"/>
      <c r="X329" s="206"/>
      <c r="Y329" s="206"/>
      <c r="Z329" s="206"/>
      <c r="AA329" s="206"/>
      <c r="AB329" s="206"/>
      <c r="AC329" s="206"/>
      <c r="AD329" s="206"/>
      <c r="AE329" s="206"/>
      <c r="AF329" s="206"/>
      <c r="AG329" s="206"/>
      <c r="AH329" s="206"/>
      <c r="AI329" s="206"/>
      <c r="AJ329" s="206"/>
      <c r="AK329" s="206"/>
    </row>
    <row r="330" spans="1:42" ht="12.75" customHeight="1" x14ac:dyDescent="0.25">
      <c r="B330" s="197"/>
      <c r="C330" s="206"/>
      <c r="D330" s="206"/>
      <c r="I330" s="206"/>
      <c r="K330" s="205"/>
      <c r="M330" s="205"/>
      <c r="N330" s="205"/>
      <c r="O330" s="205"/>
      <c r="P330" s="205"/>
      <c r="Q330" s="205"/>
      <c r="R330" s="205"/>
      <c r="S330" s="205"/>
      <c r="T330" s="205"/>
      <c r="U330" s="205"/>
      <c r="V330" s="205"/>
      <c r="W330" s="205"/>
      <c r="X330" s="205"/>
      <c r="Y330" s="205"/>
      <c r="Z330" s="205"/>
      <c r="AA330" s="205"/>
      <c r="AB330" s="205"/>
      <c r="AC330" s="205"/>
      <c r="AD330" s="205"/>
      <c r="AE330" s="205"/>
      <c r="AF330" s="205"/>
      <c r="AG330" s="205"/>
      <c r="AH330" s="205"/>
      <c r="AI330" s="205"/>
      <c r="AJ330" s="205"/>
      <c r="AK330" s="205"/>
    </row>
    <row r="331" spans="1:42" ht="12.75" customHeight="1" x14ac:dyDescent="0.25">
      <c r="A331" s="198"/>
      <c r="B331" s="197"/>
      <c r="C331" s="206"/>
      <c r="D331" s="206"/>
      <c r="I331" s="206"/>
      <c r="K331" s="205"/>
      <c r="M331" s="205"/>
      <c r="N331" s="205"/>
      <c r="O331" s="205"/>
      <c r="P331" s="205"/>
      <c r="Q331" s="205"/>
      <c r="R331" s="205"/>
      <c r="S331" s="205"/>
      <c r="T331" s="205"/>
      <c r="U331" s="205"/>
      <c r="V331" s="205"/>
      <c r="W331" s="205"/>
      <c r="X331" s="205"/>
      <c r="Y331" s="205"/>
      <c r="Z331" s="205"/>
      <c r="AA331" s="205"/>
      <c r="AB331" s="205"/>
      <c r="AC331" s="205"/>
      <c r="AD331" s="205"/>
      <c r="AE331" s="205"/>
      <c r="AF331" s="205"/>
      <c r="AG331" s="205"/>
      <c r="AH331" s="205"/>
      <c r="AI331" s="205"/>
      <c r="AJ331" s="205"/>
      <c r="AK331" s="205"/>
    </row>
    <row r="332" spans="1:42" ht="12.75" customHeight="1" x14ac:dyDescent="0.25">
      <c r="A332" s="220"/>
      <c r="B332" s="197"/>
      <c r="C332" s="206"/>
      <c r="D332" s="206"/>
      <c r="I332" s="206"/>
      <c r="K332" s="205"/>
      <c r="M332" s="205"/>
      <c r="N332" s="205"/>
      <c r="O332" s="205"/>
      <c r="P332" s="205"/>
      <c r="Q332" s="205"/>
      <c r="R332" s="205"/>
      <c r="S332" s="205"/>
      <c r="T332" s="205"/>
      <c r="U332" s="205"/>
      <c r="V332" s="205"/>
      <c r="W332" s="205"/>
      <c r="X332" s="205"/>
      <c r="Y332" s="205"/>
      <c r="Z332" s="205"/>
      <c r="AA332" s="205"/>
      <c r="AB332" s="205"/>
      <c r="AC332" s="205"/>
      <c r="AD332" s="205"/>
      <c r="AE332" s="205"/>
      <c r="AF332" s="205"/>
      <c r="AG332" s="205"/>
      <c r="AH332" s="205"/>
      <c r="AI332" s="205"/>
      <c r="AJ332" s="205"/>
      <c r="AK332" s="205"/>
    </row>
    <row r="333" spans="1:42" ht="12.75" customHeight="1" x14ac:dyDescent="0.25">
      <c r="A333" s="213"/>
      <c r="B333" s="197"/>
      <c r="C333" s="210"/>
      <c r="D333" s="210"/>
      <c r="E333" s="196"/>
      <c r="F333" s="210"/>
      <c r="G333" s="210"/>
      <c r="H333" s="210"/>
      <c r="I333" s="212"/>
      <c r="J333" s="210"/>
      <c r="K333" s="211"/>
      <c r="L333" s="210"/>
      <c r="M333" s="211"/>
      <c r="N333" s="211"/>
      <c r="O333" s="211"/>
      <c r="P333" s="211"/>
      <c r="Q333" s="211"/>
      <c r="R333" s="211"/>
      <c r="S333" s="211"/>
      <c r="T333" s="211"/>
      <c r="U333" s="211"/>
      <c r="V333" s="211"/>
      <c r="W333" s="211"/>
      <c r="X333" s="211"/>
      <c r="Y333" s="211"/>
      <c r="Z333" s="211"/>
      <c r="AA333" s="211"/>
      <c r="AB333" s="211"/>
      <c r="AC333" s="211"/>
      <c r="AD333" s="211"/>
      <c r="AE333" s="211"/>
      <c r="AF333" s="211"/>
      <c r="AG333" s="211"/>
      <c r="AH333" s="211"/>
      <c r="AI333" s="211"/>
      <c r="AJ333" s="211"/>
      <c r="AK333" s="211"/>
      <c r="AL333" s="210"/>
      <c r="AM333" s="210"/>
      <c r="AN333" s="210"/>
      <c r="AO333" s="210"/>
      <c r="AP333" s="209"/>
    </row>
    <row r="334" spans="1:42" ht="12.75" customHeight="1" x14ac:dyDescent="0.2">
      <c r="C334" s="218"/>
      <c r="D334" s="218"/>
      <c r="E334" s="196"/>
      <c r="H334" s="196"/>
      <c r="I334" s="217"/>
      <c r="J334" s="196"/>
      <c r="K334" s="208"/>
      <c r="L334" s="196"/>
      <c r="M334" s="216"/>
      <c r="N334" s="216"/>
      <c r="O334" s="216"/>
      <c r="P334" s="216"/>
      <c r="Q334" s="216"/>
      <c r="R334" s="216"/>
      <c r="S334" s="216"/>
      <c r="T334" s="216"/>
      <c r="U334" s="216"/>
      <c r="V334" s="216"/>
      <c r="W334" s="216"/>
      <c r="X334" s="216"/>
      <c r="Y334" s="216"/>
      <c r="Z334" s="216"/>
      <c r="AA334" s="216"/>
      <c r="AB334" s="216"/>
      <c r="AC334" s="216"/>
      <c r="AD334" s="216"/>
      <c r="AE334" s="216"/>
      <c r="AF334" s="216"/>
      <c r="AG334" s="216"/>
      <c r="AH334" s="216"/>
      <c r="AI334" s="216"/>
      <c r="AJ334" s="216"/>
      <c r="AK334" s="216"/>
      <c r="AL334" s="196"/>
      <c r="AM334" s="207"/>
      <c r="AN334" s="196"/>
      <c r="AO334" s="207"/>
    </row>
    <row r="335" spans="1:42" ht="12.75" customHeight="1" x14ac:dyDescent="0.2">
      <c r="C335" s="218"/>
      <c r="D335" s="218"/>
      <c r="E335" s="196"/>
      <c r="H335" s="196"/>
      <c r="I335" s="217"/>
      <c r="J335" s="196"/>
      <c r="K335" s="208"/>
      <c r="L335" s="196"/>
      <c r="M335" s="216"/>
      <c r="N335" s="216"/>
      <c r="O335" s="216"/>
      <c r="P335" s="216"/>
      <c r="Q335" s="216"/>
      <c r="R335" s="216"/>
      <c r="S335" s="216"/>
      <c r="T335" s="216"/>
      <c r="U335" s="216"/>
      <c r="V335" s="216"/>
      <c r="W335" s="216"/>
      <c r="X335" s="216"/>
      <c r="Y335" s="216"/>
      <c r="Z335" s="216"/>
      <c r="AA335" s="216"/>
      <c r="AB335" s="216"/>
      <c r="AC335" s="216"/>
      <c r="AD335" s="216"/>
      <c r="AE335" s="216"/>
      <c r="AF335" s="216"/>
      <c r="AG335" s="216"/>
      <c r="AH335" s="216"/>
      <c r="AI335" s="216"/>
      <c r="AJ335" s="216"/>
      <c r="AK335" s="216"/>
      <c r="AL335" s="196"/>
      <c r="AM335" s="207"/>
      <c r="AN335" s="196"/>
      <c r="AO335" s="207"/>
    </row>
    <row r="336" spans="1:42" ht="12.75" customHeight="1" x14ac:dyDescent="0.25">
      <c r="C336" s="206"/>
      <c r="D336" s="206"/>
      <c r="I336" s="217"/>
      <c r="K336" s="205"/>
      <c r="M336" s="216"/>
      <c r="N336" s="216"/>
      <c r="O336" s="216"/>
      <c r="P336" s="216"/>
      <c r="Q336" s="216"/>
      <c r="R336" s="216"/>
      <c r="S336" s="216"/>
      <c r="T336" s="216"/>
      <c r="U336" s="216"/>
      <c r="V336" s="216"/>
      <c r="W336" s="216"/>
      <c r="X336" s="216"/>
      <c r="Y336" s="216"/>
      <c r="Z336" s="216"/>
      <c r="AA336" s="216"/>
      <c r="AB336" s="216"/>
      <c r="AC336" s="216"/>
      <c r="AD336" s="216"/>
      <c r="AE336" s="216"/>
      <c r="AF336" s="216"/>
      <c r="AG336" s="216"/>
      <c r="AH336" s="216"/>
      <c r="AI336" s="216"/>
      <c r="AJ336" s="216"/>
      <c r="AK336" s="216"/>
    </row>
    <row r="337" spans="3:41" ht="12.75" customHeight="1" x14ac:dyDescent="0.2">
      <c r="C337" s="218"/>
      <c r="D337" s="218"/>
      <c r="E337" s="196"/>
      <c r="H337" s="196"/>
      <c r="I337" s="217"/>
      <c r="J337" s="196"/>
      <c r="K337" s="208"/>
      <c r="L337" s="196"/>
      <c r="M337" s="216"/>
      <c r="N337" s="216"/>
      <c r="O337" s="216"/>
      <c r="P337" s="216"/>
      <c r="Q337" s="216"/>
      <c r="R337" s="216"/>
      <c r="S337" s="216"/>
      <c r="T337" s="216"/>
      <c r="U337" s="216"/>
      <c r="V337" s="216"/>
      <c r="W337" s="216"/>
      <c r="X337" s="216"/>
      <c r="Y337" s="216"/>
      <c r="Z337" s="216"/>
      <c r="AA337" s="216"/>
      <c r="AB337" s="216"/>
      <c r="AC337" s="216"/>
      <c r="AD337" s="216"/>
      <c r="AE337" s="216"/>
      <c r="AF337" s="216"/>
      <c r="AG337" s="216"/>
      <c r="AH337" s="216"/>
      <c r="AI337" s="216"/>
      <c r="AJ337" s="216"/>
      <c r="AK337" s="216"/>
      <c r="AL337" s="196"/>
      <c r="AM337" s="207"/>
      <c r="AN337" s="196"/>
      <c r="AO337" s="207"/>
    </row>
    <row r="338" spans="3:41" ht="12.75" customHeight="1" x14ac:dyDescent="0.2">
      <c r="C338" s="218"/>
      <c r="D338" s="218"/>
      <c r="E338" s="196"/>
      <c r="H338" s="196"/>
      <c r="I338" s="217"/>
      <c r="J338" s="196"/>
      <c r="K338" s="208"/>
      <c r="L338" s="196"/>
      <c r="M338" s="216"/>
      <c r="N338" s="216"/>
      <c r="O338" s="216"/>
      <c r="P338" s="216"/>
      <c r="Q338" s="216"/>
      <c r="R338" s="216"/>
      <c r="S338" s="216"/>
      <c r="T338" s="216"/>
      <c r="U338" s="216"/>
      <c r="V338" s="216"/>
      <c r="W338" s="216"/>
      <c r="X338" s="216"/>
      <c r="Y338" s="216"/>
      <c r="Z338" s="216"/>
      <c r="AA338" s="216"/>
      <c r="AB338" s="216"/>
      <c r="AC338" s="216"/>
      <c r="AD338" s="216"/>
      <c r="AE338" s="216"/>
      <c r="AF338" s="216"/>
      <c r="AG338" s="216"/>
      <c r="AH338" s="216"/>
      <c r="AI338" s="216"/>
      <c r="AJ338" s="216"/>
      <c r="AK338" s="216"/>
      <c r="AL338" s="196"/>
      <c r="AM338" s="207"/>
      <c r="AN338" s="196"/>
      <c r="AO338" s="207"/>
    </row>
    <row r="339" spans="3:41" ht="12.75" customHeight="1" x14ac:dyDescent="0.2">
      <c r="C339" s="218"/>
      <c r="D339" s="218"/>
      <c r="E339" s="196"/>
      <c r="H339" s="196"/>
      <c r="I339" s="217"/>
      <c r="J339" s="196"/>
      <c r="K339" s="208"/>
      <c r="L339" s="196"/>
      <c r="M339" s="216"/>
      <c r="N339" s="216"/>
      <c r="O339" s="216"/>
      <c r="P339" s="216"/>
      <c r="Q339" s="216"/>
      <c r="R339" s="216"/>
      <c r="S339" s="216"/>
      <c r="T339" s="216"/>
      <c r="U339" s="216"/>
      <c r="V339" s="216"/>
      <c r="W339" s="216"/>
      <c r="X339" s="216"/>
      <c r="Y339" s="216"/>
      <c r="Z339" s="216"/>
      <c r="AA339" s="216"/>
      <c r="AB339" s="216"/>
      <c r="AC339" s="216"/>
      <c r="AD339" s="216"/>
      <c r="AE339" s="216"/>
      <c r="AF339" s="216"/>
      <c r="AG339" s="216"/>
      <c r="AH339" s="216"/>
      <c r="AI339" s="216"/>
      <c r="AJ339" s="216"/>
      <c r="AK339" s="216"/>
      <c r="AL339" s="196"/>
      <c r="AM339" s="207"/>
      <c r="AN339" s="196"/>
      <c r="AO339" s="207"/>
    </row>
    <row r="340" spans="3:41" ht="12.75" customHeight="1" x14ac:dyDescent="0.2">
      <c r="C340" s="218"/>
      <c r="D340" s="218"/>
      <c r="E340" s="196"/>
      <c r="H340" s="196"/>
      <c r="I340" s="217"/>
      <c r="J340" s="196"/>
      <c r="K340" s="208"/>
      <c r="L340" s="196"/>
      <c r="M340" s="216"/>
      <c r="N340" s="216"/>
      <c r="O340" s="216"/>
      <c r="P340" s="216"/>
      <c r="Q340" s="216"/>
      <c r="R340" s="216"/>
      <c r="S340" s="216"/>
      <c r="T340" s="216"/>
      <c r="U340" s="216"/>
      <c r="V340" s="216"/>
      <c r="W340" s="216"/>
      <c r="X340" s="216"/>
      <c r="Y340" s="216"/>
      <c r="Z340" s="216"/>
      <c r="AA340" s="216"/>
      <c r="AB340" s="216"/>
      <c r="AC340" s="216"/>
      <c r="AD340" s="216"/>
      <c r="AE340" s="216"/>
      <c r="AF340" s="216"/>
      <c r="AG340" s="216"/>
      <c r="AH340" s="216"/>
      <c r="AI340" s="216"/>
      <c r="AJ340" s="216"/>
      <c r="AK340" s="216"/>
      <c r="AL340" s="196"/>
      <c r="AM340" s="207"/>
      <c r="AN340" s="196"/>
      <c r="AO340" s="207"/>
    </row>
    <row r="341" spans="3:41" ht="12.75" customHeight="1" x14ac:dyDescent="0.2">
      <c r="C341" s="218"/>
      <c r="D341" s="218"/>
      <c r="E341" s="196"/>
      <c r="H341" s="196"/>
      <c r="I341" s="217"/>
      <c r="J341" s="196"/>
      <c r="K341" s="208"/>
      <c r="L341" s="196"/>
      <c r="M341" s="216"/>
      <c r="N341" s="216"/>
      <c r="O341" s="216"/>
      <c r="P341" s="216"/>
      <c r="Q341" s="216"/>
      <c r="R341" s="216"/>
      <c r="S341" s="216"/>
      <c r="T341" s="216"/>
      <c r="U341" s="216"/>
      <c r="V341" s="216"/>
      <c r="W341" s="216"/>
      <c r="X341" s="216"/>
      <c r="Y341" s="216"/>
      <c r="Z341" s="216"/>
      <c r="AA341" s="216"/>
      <c r="AB341" s="216"/>
      <c r="AC341" s="216"/>
      <c r="AD341" s="216"/>
      <c r="AE341" s="216"/>
      <c r="AF341" s="216"/>
      <c r="AG341" s="216"/>
      <c r="AH341" s="216"/>
      <c r="AI341" s="216"/>
      <c r="AJ341" s="216"/>
      <c r="AK341" s="216"/>
      <c r="AL341" s="196"/>
      <c r="AM341" s="207"/>
      <c r="AN341" s="196"/>
      <c r="AO341" s="207"/>
    </row>
    <row r="342" spans="3:41" ht="12.75" customHeight="1" x14ac:dyDescent="0.2">
      <c r="C342" s="218"/>
      <c r="D342" s="218"/>
      <c r="E342" s="196"/>
      <c r="H342" s="196"/>
      <c r="I342" s="217"/>
      <c r="J342" s="196"/>
      <c r="K342" s="208"/>
      <c r="L342" s="196"/>
      <c r="M342" s="216"/>
      <c r="N342" s="216"/>
      <c r="O342" s="216"/>
      <c r="P342" s="216"/>
      <c r="Q342" s="216"/>
      <c r="R342" s="216"/>
      <c r="S342" s="216"/>
      <c r="T342" s="216"/>
      <c r="U342" s="216"/>
      <c r="V342" s="216"/>
      <c r="W342" s="216"/>
      <c r="X342" s="216"/>
      <c r="Y342" s="216"/>
      <c r="Z342" s="216"/>
      <c r="AA342" s="216"/>
      <c r="AB342" s="216"/>
      <c r="AC342" s="216"/>
      <c r="AD342" s="216"/>
      <c r="AE342" s="216"/>
      <c r="AF342" s="216"/>
      <c r="AG342" s="216"/>
      <c r="AH342" s="216"/>
      <c r="AI342" s="216"/>
      <c r="AJ342" s="216"/>
      <c r="AK342" s="216"/>
      <c r="AL342" s="196"/>
      <c r="AM342" s="207"/>
      <c r="AN342" s="196"/>
      <c r="AO342" s="207"/>
    </row>
    <row r="343" spans="3:41" ht="12.75" customHeight="1" x14ac:dyDescent="0.2">
      <c r="C343" s="218"/>
      <c r="D343" s="218"/>
      <c r="E343" s="196"/>
      <c r="H343" s="196"/>
      <c r="I343" s="217"/>
      <c r="J343" s="196"/>
      <c r="K343" s="208"/>
      <c r="L343" s="196"/>
      <c r="M343" s="216"/>
      <c r="N343" s="216"/>
      <c r="O343" s="216"/>
      <c r="P343" s="216"/>
      <c r="Q343" s="216"/>
      <c r="R343" s="216"/>
      <c r="S343" s="216"/>
      <c r="T343" s="216"/>
      <c r="U343" s="216"/>
      <c r="V343" s="216"/>
      <c r="W343" s="216"/>
      <c r="X343" s="216"/>
      <c r="Y343" s="216"/>
      <c r="Z343" s="216"/>
      <c r="AA343" s="216"/>
      <c r="AB343" s="216"/>
      <c r="AC343" s="216"/>
      <c r="AD343" s="216"/>
      <c r="AE343" s="216"/>
      <c r="AF343" s="216"/>
      <c r="AG343" s="216"/>
      <c r="AH343" s="216"/>
      <c r="AI343" s="216"/>
      <c r="AJ343" s="216"/>
      <c r="AK343" s="216"/>
      <c r="AL343" s="196"/>
      <c r="AM343" s="207"/>
      <c r="AN343" s="196"/>
      <c r="AO343" s="207"/>
    </row>
    <row r="344" spans="3:41" ht="12.75" customHeight="1" x14ac:dyDescent="0.25">
      <c r="C344" s="206"/>
      <c r="D344" s="206"/>
      <c r="I344" s="206"/>
      <c r="K344" s="205"/>
      <c r="M344" s="216"/>
      <c r="N344" s="216"/>
      <c r="O344" s="216"/>
      <c r="P344" s="216"/>
      <c r="Q344" s="216"/>
      <c r="R344" s="216"/>
      <c r="S344" s="216"/>
      <c r="T344" s="216"/>
      <c r="U344" s="216"/>
      <c r="V344" s="216"/>
      <c r="W344" s="216"/>
      <c r="X344" s="216"/>
      <c r="Y344" s="216"/>
      <c r="Z344" s="216"/>
      <c r="AA344" s="216"/>
      <c r="AB344" s="216"/>
      <c r="AC344" s="216"/>
      <c r="AD344" s="216"/>
      <c r="AE344" s="216"/>
      <c r="AF344" s="216"/>
      <c r="AG344" s="216"/>
      <c r="AH344" s="216"/>
      <c r="AI344" s="216"/>
      <c r="AJ344" s="216"/>
      <c r="AK344" s="216"/>
    </row>
    <row r="345" spans="3:41" ht="12.75" customHeight="1" x14ac:dyDescent="0.2">
      <c r="C345" s="218"/>
      <c r="D345" s="218"/>
      <c r="E345" s="196"/>
      <c r="H345" s="196"/>
      <c r="I345" s="217"/>
      <c r="J345" s="196"/>
      <c r="K345" s="208"/>
      <c r="L345" s="196"/>
      <c r="M345" s="216"/>
      <c r="N345" s="216"/>
      <c r="O345" s="216"/>
      <c r="P345" s="216"/>
      <c r="Q345" s="216"/>
      <c r="R345" s="216"/>
      <c r="S345" s="216"/>
      <c r="T345" s="216"/>
      <c r="U345" s="216"/>
      <c r="V345" s="216"/>
      <c r="W345" s="216"/>
      <c r="X345" s="216"/>
      <c r="Y345" s="216"/>
      <c r="Z345" s="216"/>
      <c r="AA345" s="216"/>
      <c r="AB345" s="216"/>
      <c r="AC345" s="216"/>
      <c r="AD345" s="216"/>
      <c r="AE345" s="216"/>
      <c r="AF345" s="216"/>
      <c r="AG345" s="216"/>
      <c r="AH345" s="216"/>
      <c r="AI345" s="216"/>
      <c r="AJ345" s="216"/>
      <c r="AK345" s="216"/>
      <c r="AL345" s="196"/>
      <c r="AM345" s="207"/>
      <c r="AN345" s="196"/>
      <c r="AO345" s="207"/>
    </row>
    <row r="346" spans="3:41" ht="12.75" customHeight="1" x14ac:dyDescent="0.2">
      <c r="C346" s="218"/>
      <c r="D346" s="218"/>
      <c r="E346" s="196"/>
      <c r="H346" s="196"/>
      <c r="I346" s="217"/>
      <c r="J346" s="196"/>
      <c r="K346" s="208"/>
      <c r="L346" s="196"/>
      <c r="M346" s="216"/>
      <c r="N346" s="216"/>
      <c r="O346" s="216"/>
      <c r="P346" s="216"/>
      <c r="Q346" s="216"/>
      <c r="R346" s="216"/>
      <c r="S346" s="216"/>
      <c r="T346" s="216"/>
      <c r="U346" s="216"/>
      <c r="V346" s="216"/>
      <c r="W346" s="216"/>
      <c r="X346" s="216"/>
      <c r="Y346" s="216"/>
      <c r="Z346" s="216"/>
      <c r="AA346" s="216"/>
      <c r="AB346" s="216"/>
      <c r="AC346" s="216"/>
      <c r="AD346" s="216"/>
      <c r="AE346" s="216"/>
      <c r="AF346" s="216"/>
      <c r="AG346" s="216"/>
      <c r="AH346" s="216"/>
      <c r="AI346" s="216"/>
      <c r="AJ346" s="216"/>
      <c r="AK346" s="216"/>
      <c r="AL346" s="196"/>
      <c r="AM346" s="207"/>
      <c r="AN346" s="196"/>
      <c r="AO346" s="207"/>
    </row>
    <row r="347" spans="3:41" ht="12.75" customHeight="1" x14ac:dyDescent="0.25">
      <c r="C347" s="206"/>
      <c r="D347" s="206"/>
      <c r="I347" s="206"/>
      <c r="K347" s="205"/>
      <c r="M347" s="216"/>
      <c r="N347" s="216"/>
      <c r="O347" s="216"/>
      <c r="P347" s="216"/>
      <c r="Q347" s="216"/>
      <c r="R347" s="216"/>
      <c r="S347" s="216"/>
      <c r="T347" s="216"/>
      <c r="U347" s="216"/>
      <c r="V347" s="216"/>
      <c r="W347" s="216"/>
      <c r="X347" s="216"/>
      <c r="Y347" s="216"/>
      <c r="Z347" s="216"/>
      <c r="AA347" s="216"/>
      <c r="AB347" s="216"/>
      <c r="AC347" s="216"/>
      <c r="AD347" s="216"/>
      <c r="AE347" s="216"/>
      <c r="AF347" s="216"/>
      <c r="AG347" s="216"/>
      <c r="AH347" s="216"/>
      <c r="AI347" s="216"/>
      <c r="AJ347" s="216"/>
      <c r="AK347" s="216"/>
    </row>
    <row r="348" spans="3:41" ht="12.75" customHeight="1" x14ac:dyDescent="0.2">
      <c r="C348" s="218"/>
      <c r="D348" s="218"/>
      <c r="E348" s="196"/>
      <c r="H348" s="196"/>
      <c r="I348" s="217"/>
      <c r="J348" s="196"/>
      <c r="K348" s="208"/>
      <c r="L348" s="196"/>
      <c r="M348" s="216"/>
      <c r="N348" s="216"/>
      <c r="O348" s="216"/>
      <c r="P348" s="216"/>
      <c r="Q348" s="216"/>
      <c r="R348" s="216"/>
      <c r="S348" s="216"/>
      <c r="T348" s="216"/>
      <c r="U348" s="216"/>
      <c r="V348" s="216"/>
      <c r="W348" s="216"/>
      <c r="X348" s="216"/>
      <c r="Y348" s="216"/>
      <c r="Z348" s="216"/>
      <c r="AA348" s="216"/>
      <c r="AB348" s="216"/>
      <c r="AC348" s="216"/>
      <c r="AD348" s="216"/>
      <c r="AE348" s="216"/>
      <c r="AF348" s="216"/>
      <c r="AG348" s="216"/>
      <c r="AH348" s="216"/>
      <c r="AI348" s="216"/>
      <c r="AJ348" s="216"/>
      <c r="AK348" s="216"/>
      <c r="AL348" s="196"/>
      <c r="AM348" s="207"/>
      <c r="AN348" s="196"/>
      <c r="AO348" s="207"/>
    </row>
    <row r="349" spans="3:41" ht="12.75" customHeight="1" x14ac:dyDescent="0.25">
      <c r="C349" s="206"/>
      <c r="D349" s="206"/>
      <c r="I349" s="206"/>
      <c r="K349" s="205"/>
      <c r="M349" s="216"/>
      <c r="N349" s="216"/>
      <c r="O349" s="216"/>
      <c r="P349" s="216"/>
      <c r="Q349" s="216"/>
      <c r="R349" s="216"/>
      <c r="S349" s="216"/>
      <c r="T349" s="216"/>
      <c r="U349" s="216"/>
      <c r="V349" s="216"/>
      <c r="W349" s="216"/>
      <c r="X349" s="216"/>
      <c r="Y349" s="216"/>
      <c r="Z349" s="216"/>
      <c r="AA349" s="216"/>
      <c r="AB349" s="216"/>
      <c r="AC349" s="216"/>
      <c r="AD349" s="216"/>
      <c r="AE349" s="216"/>
      <c r="AF349" s="216"/>
      <c r="AG349" s="216"/>
      <c r="AH349" s="216"/>
      <c r="AI349" s="216"/>
      <c r="AJ349" s="216"/>
      <c r="AK349" s="216"/>
    </row>
    <row r="350" spans="3:41" ht="12.75" customHeight="1" x14ac:dyDescent="0.2">
      <c r="C350" s="218"/>
      <c r="D350" s="218"/>
      <c r="E350" s="196"/>
      <c r="H350" s="196"/>
      <c r="I350" s="217"/>
      <c r="J350" s="196"/>
      <c r="K350" s="208"/>
      <c r="L350" s="196"/>
      <c r="M350" s="216"/>
      <c r="N350" s="216"/>
      <c r="O350" s="216"/>
      <c r="P350" s="216"/>
      <c r="Q350" s="216"/>
      <c r="R350" s="216"/>
      <c r="S350" s="216"/>
      <c r="T350" s="216"/>
      <c r="U350" s="216"/>
      <c r="V350" s="216"/>
      <c r="W350" s="216"/>
      <c r="X350" s="216"/>
      <c r="Y350" s="216"/>
      <c r="Z350" s="216"/>
      <c r="AA350" s="216"/>
      <c r="AB350" s="216"/>
      <c r="AC350" s="216"/>
      <c r="AD350" s="216"/>
      <c r="AE350" s="216"/>
      <c r="AF350" s="216"/>
      <c r="AG350" s="216"/>
      <c r="AH350" s="216"/>
      <c r="AI350" s="216"/>
      <c r="AJ350" s="216"/>
      <c r="AK350" s="216"/>
      <c r="AL350" s="196"/>
      <c r="AM350" s="207"/>
      <c r="AN350" s="196"/>
      <c r="AO350" s="207"/>
    </row>
    <row r="351" spans="3:41" ht="12.75" customHeight="1" x14ac:dyDescent="0.2">
      <c r="C351" s="218"/>
      <c r="D351" s="218"/>
      <c r="E351" s="196"/>
      <c r="H351" s="196"/>
      <c r="I351" s="217"/>
      <c r="J351" s="196"/>
      <c r="K351" s="208"/>
      <c r="L351" s="196"/>
      <c r="M351" s="216"/>
      <c r="N351" s="216"/>
      <c r="O351" s="216"/>
      <c r="P351" s="216"/>
      <c r="Q351" s="216"/>
      <c r="R351" s="216"/>
      <c r="S351" s="216"/>
      <c r="T351" s="216"/>
      <c r="U351" s="216"/>
      <c r="V351" s="216"/>
      <c r="W351" s="216"/>
      <c r="X351" s="216"/>
      <c r="Y351" s="216"/>
      <c r="Z351" s="216"/>
      <c r="AA351" s="216"/>
      <c r="AB351" s="216"/>
      <c r="AC351" s="216"/>
      <c r="AD351" s="216"/>
      <c r="AE351" s="216"/>
      <c r="AF351" s="216"/>
      <c r="AG351" s="216"/>
      <c r="AH351" s="216"/>
      <c r="AI351" s="216"/>
      <c r="AJ351" s="216"/>
      <c r="AK351" s="216"/>
      <c r="AL351" s="196"/>
      <c r="AM351" s="207"/>
      <c r="AN351" s="196"/>
      <c r="AO351" s="207"/>
    </row>
    <row r="352" spans="3:41" ht="12.75" customHeight="1" x14ac:dyDescent="0.2">
      <c r="C352" s="218"/>
      <c r="D352" s="218"/>
      <c r="E352" s="196"/>
      <c r="H352" s="196"/>
      <c r="I352" s="217"/>
      <c r="J352" s="196"/>
      <c r="K352" s="208"/>
      <c r="L352" s="196"/>
      <c r="M352" s="216"/>
      <c r="N352" s="216"/>
      <c r="O352" s="216"/>
      <c r="P352" s="216"/>
      <c r="Q352" s="216"/>
      <c r="R352" s="216"/>
      <c r="S352" s="216"/>
      <c r="T352" s="216"/>
      <c r="U352" s="216"/>
      <c r="V352" s="216"/>
      <c r="W352" s="216"/>
      <c r="X352" s="216"/>
      <c r="Y352" s="216"/>
      <c r="Z352" s="216"/>
      <c r="AA352" s="216"/>
      <c r="AB352" s="216"/>
      <c r="AC352" s="216"/>
      <c r="AD352" s="216"/>
      <c r="AE352" s="216"/>
      <c r="AF352" s="216"/>
      <c r="AG352" s="216"/>
      <c r="AH352" s="216"/>
      <c r="AI352" s="216"/>
      <c r="AJ352" s="216"/>
      <c r="AK352" s="216"/>
      <c r="AL352" s="196"/>
      <c r="AM352" s="207"/>
      <c r="AN352" s="196"/>
      <c r="AO352" s="207"/>
    </row>
    <row r="353" spans="1:41" ht="12.75" customHeight="1" x14ac:dyDescent="0.2">
      <c r="C353" s="218"/>
      <c r="D353" s="218"/>
      <c r="E353" s="196"/>
      <c r="H353" s="196"/>
      <c r="I353" s="217"/>
      <c r="J353" s="196"/>
      <c r="K353" s="208"/>
      <c r="L353" s="196"/>
      <c r="M353" s="216"/>
      <c r="N353" s="216"/>
      <c r="O353" s="216"/>
      <c r="P353" s="216"/>
      <c r="Q353" s="216"/>
      <c r="R353" s="216"/>
      <c r="S353" s="216"/>
      <c r="T353" s="216"/>
      <c r="U353" s="216"/>
      <c r="V353" s="216"/>
      <c r="W353" s="216"/>
      <c r="X353" s="216"/>
      <c r="Y353" s="216"/>
      <c r="Z353" s="216"/>
      <c r="AA353" s="216"/>
      <c r="AB353" s="216"/>
      <c r="AC353" s="216"/>
      <c r="AD353" s="216"/>
      <c r="AE353" s="216"/>
      <c r="AF353" s="216"/>
      <c r="AG353" s="216"/>
      <c r="AH353" s="216"/>
      <c r="AI353" s="216"/>
      <c r="AJ353" s="216"/>
      <c r="AK353" s="216"/>
      <c r="AL353" s="196"/>
      <c r="AM353" s="207"/>
      <c r="AN353" s="196"/>
      <c r="AO353" s="207"/>
    </row>
    <row r="354" spans="1:41" ht="12.75" customHeight="1" x14ac:dyDescent="0.2">
      <c r="C354" s="218"/>
      <c r="D354" s="218"/>
      <c r="E354" s="196"/>
      <c r="H354" s="196"/>
      <c r="I354" s="217"/>
      <c r="J354" s="196"/>
      <c r="K354" s="208"/>
      <c r="L354" s="196"/>
      <c r="M354" s="216"/>
      <c r="N354" s="216"/>
      <c r="O354" s="216"/>
      <c r="P354" s="216"/>
      <c r="Q354" s="216"/>
      <c r="R354" s="216"/>
      <c r="S354" s="216"/>
      <c r="T354" s="216"/>
      <c r="U354" s="216"/>
      <c r="V354" s="216"/>
      <c r="W354" s="216"/>
      <c r="X354" s="216"/>
      <c r="Y354" s="216"/>
      <c r="Z354" s="216"/>
      <c r="AA354" s="216"/>
      <c r="AB354" s="216"/>
      <c r="AC354" s="216"/>
      <c r="AD354" s="216"/>
      <c r="AE354" s="216"/>
      <c r="AF354" s="216"/>
      <c r="AG354" s="216"/>
      <c r="AH354" s="216"/>
      <c r="AI354" s="216"/>
      <c r="AJ354" s="216"/>
      <c r="AK354" s="216"/>
      <c r="AL354" s="196"/>
      <c r="AM354" s="207"/>
      <c r="AN354" s="196"/>
      <c r="AO354" s="207"/>
    </row>
    <row r="355" spans="1:41" ht="12.75" customHeight="1" x14ac:dyDescent="0.2">
      <c r="C355" s="218"/>
      <c r="D355" s="218"/>
      <c r="E355" s="196"/>
      <c r="H355" s="196"/>
      <c r="I355" s="217"/>
      <c r="J355" s="196"/>
      <c r="K355" s="208"/>
      <c r="L355" s="196"/>
      <c r="M355" s="216"/>
      <c r="N355" s="216"/>
      <c r="O355" s="216"/>
      <c r="P355" s="216"/>
      <c r="Q355" s="216"/>
      <c r="R355" s="216"/>
      <c r="S355" s="216"/>
      <c r="T355" s="216"/>
      <c r="U355" s="216"/>
      <c r="V355" s="216"/>
      <c r="W355" s="216"/>
      <c r="X355" s="216"/>
      <c r="Y355" s="216"/>
      <c r="Z355" s="216"/>
      <c r="AA355" s="216"/>
      <c r="AB355" s="216"/>
      <c r="AC355" s="216"/>
      <c r="AD355" s="216"/>
      <c r="AE355" s="216"/>
      <c r="AF355" s="216"/>
      <c r="AG355" s="216"/>
      <c r="AH355" s="216"/>
      <c r="AI355" s="216"/>
      <c r="AJ355" s="216"/>
      <c r="AK355" s="216"/>
      <c r="AL355" s="196"/>
      <c r="AM355" s="207"/>
      <c r="AN355" s="196"/>
      <c r="AO355" s="207"/>
    </row>
    <row r="356" spans="1:41" ht="12.75" customHeight="1" x14ac:dyDescent="0.25">
      <c r="B356" s="197"/>
      <c r="C356" s="206"/>
      <c r="D356" s="206"/>
      <c r="I356" s="206"/>
      <c r="K356" s="206"/>
      <c r="M356" s="215"/>
      <c r="N356" s="215"/>
      <c r="O356" s="215"/>
      <c r="P356" s="215"/>
      <c r="Q356" s="215"/>
      <c r="R356" s="215"/>
      <c r="S356" s="215"/>
      <c r="T356" s="215"/>
      <c r="U356" s="215"/>
      <c r="V356" s="215"/>
      <c r="W356" s="215"/>
      <c r="X356" s="215"/>
      <c r="Y356" s="215"/>
      <c r="Z356" s="215"/>
      <c r="AA356" s="215"/>
      <c r="AB356" s="215"/>
      <c r="AC356" s="215"/>
      <c r="AD356" s="215"/>
      <c r="AE356" s="215"/>
      <c r="AF356" s="215"/>
      <c r="AG356" s="215"/>
      <c r="AH356" s="215"/>
      <c r="AI356" s="215"/>
      <c r="AJ356" s="215"/>
      <c r="AK356" s="215"/>
      <c r="AM356" s="214"/>
      <c r="AO356" s="214"/>
    </row>
    <row r="357" spans="1:41" ht="12.75" customHeight="1" x14ac:dyDescent="0.25">
      <c r="B357" s="197"/>
      <c r="C357" s="206"/>
      <c r="D357" s="206"/>
      <c r="I357" s="206"/>
      <c r="K357" s="205"/>
      <c r="M357" s="205"/>
      <c r="N357" s="205"/>
      <c r="O357" s="205"/>
      <c r="P357" s="205"/>
      <c r="Q357" s="205"/>
      <c r="R357" s="205"/>
      <c r="S357" s="205"/>
      <c r="T357" s="205"/>
      <c r="U357" s="205"/>
      <c r="V357" s="205"/>
      <c r="W357" s="205"/>
      <c r="X357" s="205"/>
      <c r="Y357" s="205"/>
      <c r="Z357" s="205"/>
      <c r="AA357" s="205"/>
      <c r="AB357" s="205"/>
      <c r="AC357" s="205"/>
      <c r="AD357" s="205"/>
      <c r="AE357" s="205"/>
      <c r="AF357" s="205"/>
      <c r="AG357" s="205"/>
      <c r="AH357" s="205"/>
      <c r="AI357" s="205"/>
      <c r="AJ357" s="205"/>
      <c r="AK357" s="205"/>
    </row>
    <row r="358" spans="1:41" ht="12.75" customHeight="1" x14ac:dyDescent="0.25">
      <c r="A358" s="213"/>
      <c r="B358" s="197"/>
      <c r="C358" s="210"/>
      <c r="D358" s="210"/>
      <c r="F358" s="210"/>
      <c r="G358" s="210"/>
      <c r="I358" s="212"/>
      <c r="J358" s="210"/>
      <c r="K358" s="211"/>
      <c r="L358" s="210"/>
      <c r="M358" s="211"/>
      <c r="N358" s="211"/>
      <c r="O358" s="211"/>
      <c r="P358" s="211"/>
      <c r="Q358" s="211"/>
      <c r="R358" s="211"/>
      <c r="S358" s="211"/>
      <c r="T358" s="211"/>
      <c r="U358" s="211"/>
      <c r="V358" s="211"/>
      <c r="W358" s="211"/>
      <c r="X358" s="211"/>
      <c r="Y358" s="211"/>
      <c r="Z358" s="211"/>
      <c r="AA358" s="211"/>
      <c r="AB358" s="211"/>
      <c r="AC358" s="211"/>
      <c r="AD358" s="211"/>
      <c r="AE358" s="211"/>
      <c r="AF358" s="211"/>
      <c r="AG358" s="211"/>
      <c r="AH358" s="211"/>
      <c r="AI358" s="211"/>
      <c r="AJ358" s="211"/>
      <c r="AK358" s="211"/>
      <c r="AL358" s="210"/>
      <c r="AM358" s="210"/>
      <c r="AN358" s="209"/>
    </row>
    <row r="359" spans="1:41" ht="12.75" customHeight="1" x14ac:dyDescent="0.2">
      <c r="C359" s="208"/>
      <c r="D359" s="208"/>
      <c r="F359" s="208"/>
      <c r="G359" s="208"/>
      <c r="I359" s="208"/>
      <c r="K359" s="208"/>
      <c r="M359" s="208"/>
      <c r="N359" s="208"/>
      <c r="O359" s="208"/>
      <c r="P359" s="208"/>
      <c r="Q359" s="208"/>
      <c r="R359" s="208"/>
      <c r="S359" s="208"/>
      <c r="T359" s="208"/>
      <c r="U359" s="208"/>
      <c r="V359" s="208"/>
      <c r="W359" s="208"/>
      <c r="X359" s="208"/>
      <c r="Y359" s="208"/>
      <c r="Z359" s="208"/>
      <c r="AA359" s="208"/>
      <c r="AB359" s="208"/>
      <c r="AC359" s="208"/>
      <c r="AD359" s="208"/>
      <c r="AE359" s="208"/>
      <c r="AF359" s="208"/>
      <c r="AG359" s="208"/>
      <c r="AH359" s="208"/>
      <c r="AI359" s="208"/>
      <c r="AJ359" s="208"/>
      <c r="AK359" s="208"/>
    </row>
    <row r="360" spans="1:41" ht="12.75" customHeight="1" x14ac:dyDescent="0.2">
      <c r="C360" s="208"/>
      <c r="D360" s="208"/>
      <c r="F360" s="208"/>
      <c r="G360" s="208"/>
      <c r="I360" s="208"/>
      <c r="K360" s="208"/>
      <c r="M360" s="208"/>
      <c r="N360" s="208"/>
      <c r="O360" s="208"/>
      <c r="P360" s="208"/>
      <c r="Q360" s="208"/>
      <c r="R360" s="208"/>
      <c r="S360" s="208"/>
      <c r="T360" s="208"/>
      <c r="U360" s="208"/>
      <c r="V360" s="208"/>
      <c r="W360" s="208"/>
      <c r="X360" s="208"/>
      <c r="Y360" s="208"/>
      <c r="Z360" s="208"/>
      <c r="AA360" s="208"/>
      <c r="AB360" s="208"/>
      <c r="AC360" s="208"/>
      <c r="AD360" s="208"/>
      <c r="AE360" s="208"/>
      <c r="AF360" s="208"/>
      <c r="AG360" s="208"/>
      <c r="AH360" s="208"/>
      <c r="AI360" s="208"/>
      <c r="AJ360" s="208"/>
      <c r="AK360" s="208"/>
    </row>
    <row r="361" spans="1:41" ht="12.75" customHeight="1" x14ac:dyDescent="0.25">
      <c r="C361" s="206"/>
      <c r="D361" s="206"/>
      <c r="I361" s="206"/>
      <c r="K361" s="205"/>
      <c r="M361" s="205"/>
      <c r="N361" s="205"/>
      <c r="O361" s="205"/>
      <c r="P361" s="205"/>
      <c r="Q361" s="205"/>
      <c r="R361" s="205"/>
      <c r="S361" s="205"/>
      <c r="T361" s="205"/>
      <c r="U361" s="205"/>
      <c r="V361" s="205"/>
      <c r="W361" s="205"/>
      <c r="X361" s="205"/>
      <c r="Y361" s="205"/>
      <c r="Z361" s="205"/>
      <c r="AA361" s="205"/>
      <c r="AB361" s="205"/>
      <c r="AC361" s="205"/>
      <c r="AD361" s="205"/>
      <c r="AE361" s="205"/>
      <c r="AF361" s="205"/>
      <c r="AG361" s="205"/>
      <c r="AH361" s="205"/>
      <c r="AI361" s="205"/>
      <c r="AJ361" s="205"/>
      <c r="AK361" s="205"/>
    </row>
    <row r="362" spans="1:41" ht="12.75" customHeight="1" x14ac:dyDescent="0.2">
      <c r="C362" s="208"/>
      <c r="D362" s="208"/>
      <c r="F362" s="208"/>
      <c r="G362" s="208"/>
      <c r="I362" s="208"/>
      <c r="K362" s="208"/>
      <c r="M362" s="208"/>
      <c r="N362" s="208"/>
      <c r="O362" s="208"/>
      <c r="P362" s="208"/>
      <c r="Q362" s="208"/>
      <c r="R362" s="208"/>
      <c r="S362" s="208"/>
      <c r="T362" s="208"/>
      <c r="U362" s="208"/>
      <c r="V362" s="208"/>
      <c r="W362" s="208"/>
      <c r="X362" s="208"/>
      <c r="Y362" s="208"/>
      <c r="Z362" s="208"/>
      <c r="AA362" s="208"/>
      <c r="AB362" s="208"/>
      <c r="AC362" s="208"/>
      <c r="AD362" s="208"/>
      <c r="AE362" s="208"/>
      <c r="AF362" s="208"/>
      <c r="AG362" s="208"/>
      <c r="AH362" s="208"/>
      <c r="AI362" s="208"/>
      <c r="AJ362" s="208"/>
      <c r="AK362" s="208"/>
    </row>
    <row r="363" spans="1:41" ht="12.75" customHeight="1" x14ac:dyDescent="0.2">
      <c r="C363" s="208"/>
      <c r="D363" s="208"/>
      <c r="F363" s="208"/>
      <c r="G363" s="208"/>
      <c r="I363" s="208"/>
      <c r="K363" s="208"/>
      <c r="M363" s="208"/>
      <c r="N363" s="208"/>
      <c r="O363" s="208"/>
      <c r="P363" s="208"/>
      <c r="Q363" s="208"/>
      <c r="R363" s="208"/>
      <c r="S363" s="208"/>
      <c r="T363" s="208"/>
      <c r="U363" s="208"/>
      <c r="V363" s="208"/>
      <c r="W363" s="208"/>
      <c r="X363" s="208"/>
      <c r="Y363" s="208"/>
      <c r="Z363" s="208"/>
      <c r="AA363" s="208"/>
      <c r="AB363" s="208"/>
      <c r="AC363" s="208"/>
      <c r="AD363" s="208"/>
      <c r="AE363" s="208"/>
      <c r="AF363" s="208"/>
      <c r="AG363" s="208"/>
      <c r="AH363" s="208"/>
      <c r="AI363" s="208"/>
      <c r="AJ363" s="208"/>
      <c r="AK363" s="208"/>
    </row>
    <row r="364" spans="1:41" ht="12.75" customHeight="1" x14ac:dyDescent="0.25">
      <c r="C364" s="206"/>
      <c r="D364" s="206"/>
      <c r="I364" s="206"/>
      <c r="K364" s="205"/>
      <c r="M364" s="205"/>
      <c r="N364" s="205"/>
      <c r="O364" s="205"/>
      <c r="P364" s="205"/>
      <c r="Q364" s="205"/>
      <c r="R364" s="205"/>
      <c r="S364" s="205"/>
      <c r="T364" s="205"/>
      <c r="U364" s="205"/>
      <c r="V364" s="205"/>
      <c r="W364" s="205"/>
      <c r="X364" s="205"/>
      <c r="Y364" s="205"/>
      <c r="Z364" s="205"/>
      <c r="AA364" s="205"/>
      <c r="AB364" s="205"/>
      <c r="AC364" s="205"/>
      <c r="AD364" s="205"/>
      <c r="AE364" s="205"/>
      <c r="AF364" s="205"/>
      <c r="AG364" s="205"/>
      <c r="AH364" s="205"/>
      <c r="AI364" s="205"/>
      <c r="AJ364" s="205"/>
      <c r="AK364" s="205"/>
    </row>
    <row r="365" spans="1:41" ht="12.75" customHeight="1" x14ac:dyDescent="0.2">
      <c r="C365" s="208"/>
      <c r="D365" s="208"/>
      <c r="F365" s="208"/>
      <c r="G365" s="208"/>
      <c r="I365" s="208"/>
      <c r="K365" s="208"/>
      <c r="M365" s="208"/>
      <c r="N365" s="208"/>
      <c r="O365" s="208"/>
      <c r="P365" s="208"/>
      <c r="Q365" s="208"/>
      <c r="R365" s="208"/>
      <c r="S365" s="208"/>
      <c r="T365" s="208"/>
      <c r="U365" s="208"/>
      <c r="V365" s="208"/>
      <c r="W365" s="208"/>
      <c r="X365" s="208"/>
      <c r="Y365" s="208"/>
      <c r="Z365" s="208"/>
      <c r="AA365" s="208"/>
      <c r="AB365" s="208"/>
      <c r="AC365" s="208"/>
      <c r="AD365" s="208"/>
      <c r="AE365" s="208"/>
      <c r="AF365" s="208"/>
      <c r="AG365" s="208"/>
      <c r="AH365" s="208"/>
      <c r="AI365" s="208"/>
      <c r="AJ365" s="208"/>
      <c r="AK365" s="208"/>
    </row>
    <row r="366" spans="1:41" ht="12.75" customHeight="1" x14ac:dyDescent="0.2">
      <c r="C366" s="208"/>
      <c r="D366" s="208"/>
      <c r="F366" s="208"/>
      <c r="G366" s="208"/>
      <c r="I366" s="208"/>
      <c r="K366" s="208"/>
      <c r="M366" s="208"/>
      <c r="N366" s="208"/>
      <c r="O366" s="208"/>
      <c r="P366" s="208"/>
      <c r="Q366" s="208"/>
      <c r="R366" s="208"/>
      <c r="S366" s="208"/>
      <c r="T366" s="208"/>
      <c r="U366" s="208"/>
      <c r="V366" s="208"/>
      <c r="W366" s="208"/>
      <c r="X366" s="208"/>
      <c r="Y366" s="208"/>
      <c r="Z366" s="208"/>
      <c r="AA366" s="208"/>
      <c r="AB366" s="208"/>
      <c r="AC366" s="208"/>
      <c r="AD366" s="208"/>
      <c r="AE366" s="208"/>
      <c r="AF366" s="208"/>
      <c r="AG366" s="208"/>
      <c r="AH366" s="208"/>
      <c r="AI366" s="208"/>
      <c r="AJ366" s="208"/>
      <c r="AK366" s="208"/>
    </row>
    <row r="367" spans="1:41" ht="12.75" customHeight="1" x14ac:dyDescent="0.25">
      <c r="C367" s="206"/>
      <c r="D367" s="206"/>
      <c r="I367" s="206"/>
      <c r="K367" s="205"/>
      <c r="M367" s="205"/>
      <c r="N367" s="205"/>
      <c r="O367" s="205"/>
      <c r="P367" s="205"/>
      <c r="Q367" s="205"/>
      <c r="R367" s="205"/>
      <c r="S367" s="205"/>
      <c r="T367" s="205"/>
      <c r="U367" s="205"/>
      <c r="V367" s="205"/>
      <c r="W367" s="205"/>
      <c r="X367" s="205"/>
      <c r="Y367" s="205"/>
      <c r="Z367" s="205"/>
      <c r="AA367" s="205"/>
      <c r="AB367" s="205"/>
      <c r="AC367" s="205"/>
      <c r="AD367" s="205"/>
      <c r="AE367" s="205"/>
      <c r="AF367" s="205"/>
      <c r="AG367" s="205"/>
      <c r="AH367" s="205"/>
      <c r="AI367" s="205"/>
      <c r="AJ367" s="205"/>
      <c r="AK367" s="205"/>
    </row>
    <row r="368" spans="1:41" ht="12.75" customHeight="1" x14ac:dyDescent="0.2">
      <c r="C368" s="208"/>
      <c r="D368" s="208"/>
      <c r="F368" s="208"/>
      <c r="G368" s="208"/>
      <c r="I368" s="208"/>
      <c r="K368" s="208"/>
      <c r="M368" s="208"/>
      <c r="N368" s="208"/>
      <c r="O368" s="208"/>
      <c r="P368" s="208"/>
      <c r="Q368" s="208"/>
      <c r="R368" s="208"/>
      <c r="S368" s="208"/>
      <c r="T368" s="208"/>
      <c r="U368" s="208"/>
      <c r="V368" s="208"/>
      <c r="W368" s="208"/>
      <c r="X368" s="208"/>
      <c r="Y368" s="208"/>
      <c r="Z368" s="208"/>
      <c r="AA368" s="208"/>
      <c r="AB368" s="208"/>
      <c r="AC368" s="208"/>
      <c r="AD368" s="208"/>
      <c r="AE368" s="208"/>
      <c r="AF368" s="208"/>
      <c r="AG368" s="208"/>
      <c r="AH368" s="208"/>
      <c r="AI368" s="208"/>
      <c r="AJ368" s="208"/>
      <c r="AK368" s="208"/>
    </row>
    <row r="369" spans="1:42" ht="12.75" customHeight="1" x14ac:dyDescent="0.25">
      <c r="C369" s="206"/>
      <c r="D369" s="206"/>
      <c r="I369" s="206"/>
      <c r="K369" s="205"/>
      <c r="M369" s="205"/>
      <c r="N369" s="205"/>
      <c r="O369" s="205"/>
      <c r="P369" s="205"/>
      <c r="Q369" s="205"/>
      <c r="R369" s="205"/>
      <c r="S369" s="205"/>
      <c r="T369" s="205"/>
      <c r="U369" s="205"/>
      <c r="V369" s="205"/>
      <c r="W369" s="205"/>
      <c r="X369" s="205"/>
      <c r="Y369" s="205"/>
      <c r="Z369" s="205"/>
      <c r="AA369" s="205"/>
      <c r="AB369" s="205"/>
      <c r="AC369" s="205"/>
      <c r="AD369" s="205"/>
      <c r="AE369" s="205"/>
      <c r="AF369" s="205"/>
      <c r="AG369" s="205"/>
      <c r="AH369" s="205"/>
      <c r="AI369" s="205"/>
      <c r="AJ369" s="205"/>
      <c r="AK369" s="205"/>
    </row>
    <row r="370" spans="1:42" ht="12.75" customHeight="1" x14ac:dyDescent="0.2">
      <c r="C370" s="208"/>
      <c r="D370" s="208"/>
      <c r="F370" s="208"/>
      <c r="G370" s="208"/>
      <c r="I370" s="208"/>
      <c r="K370" s="208"/>
      <c r="M370" s="208"/>
      <c r="N370" s="208"/>
      <c r="O370" s="208"/>
      <c r="P370" s="208"/>
      <c r="Q370" s="208"/>
      <c r="R370" s="208"/>
      <c r="S370" s="208"/>
      <c r="T370" s="208"/>
      <c r="U370" s="208"/>
      <c r="V370" s="208"/>
      <c r="W370" s="208"/>
      <c r="X370" s="208"/>
      <c r="Y370" s="208"/>
      <c r="Z370" s="208"/>
      <c r="AA370" s="208"/>
      <c r="AB370" s="208"/>
      <c r="AC370" s="208"/>
      <c r="AD370" s="208"/>
      <c r="AE370" s="208"/>
      <c r="AF370" s="208"/>
      <c r="AG370" s="208"/>
      <c r="AH370" s="208"/>
      <c r="AI370" s="208"/>
      <c r="AJ370" s="208"/>
      <c r="AK370" s="208"/>
    </row>
    <row r="371" spans="1:42" ht="12.75" customHeight="1" x14ac:dyDescent="0.2">
      <c r="C371" s="208"/>
      <c r="D371" s="208"/>
      <c r="F371" s="208"/>
      <c r="G371" s="208"/>
      <c r="I371" s="208"/>
      <c r="K371" s="208"/>
      <c r="M371" s="208"/>
      <c r="N371" s="208"/>
      <c r="O371" s="208"/>
      <c r="P371" s="208"/>
      <c r="Q371" s="208"/>
      <c r="R371" s="208"/>
      <c r="S371" s="208"/>
      <c r="T371" s="208"/>
      <c r="U371" s="208"/>
      <c r="V371" s="208"/>
      <c r="W371" s="208"/>
      <c r="X371" s="208"/>
      <c r="Y371" s="208"/>
      <c r="Z371" s="208"/>
      <c r="AA371" s="208"/>
      <c r="AB371" s="208"/>
      <c r="AC371" s="208"/>
      <c r="AD371" s="208"/>
      <c r="AE371" s="208"/>
      <c r="AF371" s="208"/>
      <c r="AG371" s="208"/>
      <c r="AH371" s="208"/>
      <c r="AI371" s="208"/>
      <c r="AJ371" s="208"/>
      <c r="AK371" s="208"/>
    </row>
    <row r="372" spans="1:42" ht="12.75" customHeight="1" x14ac:dyDescent="0.2">
      <c r="C372" s="208"/>
      <c r="D372" s="208"/>
      <c r="F372" s="208"/>
      <c r="G372" s="208"/>
      <c r="I372" s="208"/>
      <c r="K372" s="208"/>
      <c r="M372" s="208"/>
      <c r="N372" s="208"/>
      <c r="O372" s="208"/>
      <c r="P372" s="208"/>
      <c r="Q372" s="208"/>
      <c r="R372" s="208"/>
      <c r="S372" s="208"/>
      <c r="T372" s="208"/>
      <c r="U372" s="208"/>
      <c r="V372" s="208"/>
      <c r="W372" s="208"/>
      <c r="X372" s="208"/>
      <c r="Y372" s="208"/>
      <c r="Z372" s="208"/>
      <c r="AA372" s="208"/>
      <c r="AB372" s="208"/>
      <c r="AC372" s="208"/>
      <c r="AD372" s="208"/>
      <c r="AE372" s="208"/>
      <c r="AF372" s="208"/>
      <c r="AG372" s="208"/>
      <c r="AH372" s="208"/>
      <c r="AI372" s="208"/>
      <c r="AJ372" s="208"/>
      <c r="AK372" s="208"/>
    </row>
    <row r="373" spans="1:42" ht="12.75" customHeight="1" x14ac:dyDescent="0.2">
      <c r="C373" s="208"/>
      <c r="D373" s="208"/>
      <c r="F373" s="208"/>
      <c r="G373" s="208"/>
      <c r="I373" s="208"/>
      <c r="K373" s="208"/>
      <c r="M373" s="208"/>
      <c r="N373" s="208"/>
      <c r="O373" s="208"/>
      <c r="P373" s="208"/>
      <c r="Q373" s="208"/>
      <c r="R373" s="208"/>
      <c r="S373" s="208"/>
      <c r="T373" s="208"/>
      <c r="U373" s="208"/>
      <c r="V373" s="208"/>
      <c r="W373" s="208"/>
      <c r="X373" s="208"/>
      <c r="Y373" s="208"/>
      <c r="Z373" s="208"/>
      <c r="AA373" s="208"/>
      <c r="AB373" s="208"/>
      <c r="AC373" s="208"/>
      <c r="AD373" s="208"/>
      <c r="AE373" s="208"/>
      <c r="AF373" s="208"/>
      <c r="AG373" s="208"/>
      <c r="AH373" s="208"/>
      <c r="AI373" s="208"/>
      <c r="AJ373" s="208"/>
      <c r="AK373" s="208"/>
    </row>
    <row r="374" spans="1:42" ht="12.75" customHeight="1" x14ac:dyDescent="0.25">
      <c r="B374" s="197"/>
      <c r="C374" s="206"/>
      <c r="D374" s="206"/>
      <c r="F374" s="206"/>
      <c r="G374" s="206"/>
      <c r="I374" s="206"/>
      <c r="K374" s="206"/>
      <c r="M374" s="206"/>
      <c r="N374" s="206"/>
      <c r="O374" s="206"/>
      <c r="P374" s="206"/>
      <c r="Q374" s="206"/>
      <c r="R374" s="206"/>
      <c r="S374" s="206"/>
      <c r="T374" s="206"/>
      <c r="U374" s="206"/>
      <c r="V374" s="206"/>
      <c r="W374" s="206"/>
      <c r="X374" s="206"/>
      <c r="Y374" s="206"/>
      <c r="Z374" s="206"/>
      <c r="AA374" s="206"/>
      <c r="AB374" s="206"/>
      <c r="AC374" s="206"/>
      <c r="AD374" s="206"/>
      <c r="AE374" s="206"/>
      <c r="AF374" s="206"/>
      <c r="AG374" s="206"/>
      <c r="AH374" s="206"/>
      <c r="AI374" s="206"/>
      <c r="AJ374" s="206"/>
      <c r="AK374" s="206"/>
    </row>
    <row r="375" spans="1:42" ht="12.75" customHeight="1" x14ac:dyDescent="0.25">
      <c r="B375" s="197"/>
      <c r="C375" s="206"/>
      <c r="D375" s="206"/>
      <c r="I375" s="206"/>
      <c r="K375" s="205"/>
      <c r="M375" s="205"/>
      <c r="N375" s="205"/>
      <c r="O375" s="205"/>
      <c r="P375" s="205"/>
      <c r="Q375" s="205"/>
      <c r="R375" s="205"/>
      <c r="S375" s="205"/>
      <c r="T375" s="205"/>
      <c r="U375" s="205"/>
      <c r="V375" s="205"/>
      <c r="W375" s="205"/>
      <c r="X375" s="205"/>
      <c r="Y375" s="205"/>
      <c r="Z375" s="205"/>
      <c r="AA375" s="205"/>
      <c r="AB375" s="205"/>
      <c r="AC375" s="205"/>
      <c r="AD375" s="205"/>
      <c r="AE375" s="205"/>
      <c r="AF375" s="205"/>
      <c r="AG375" s="205"/>
      <c r="AH375" s="205"/>
      <c r="AI375" s="205"/>
      <c r="AJ375" s="205"/>
      <c r="AK375" s="205"/>
    </row>
    <row r="376" spans="1:42" ht="12.75" customHeight="1" x14ac:dyDescent="0.25">
      <c r="A376" s="220"/>
      <c r="B376" s="197"/>
      <c r="C376" s="206"/>
      <c r="D376" s="206"/>
      <c r="I376" s="206"/>
      <c r="K376" s="205"/>
      <c r="M376" s="205"/>
      <c r="N376" s="205"/>
      <c r="O376" s="205"/>
      <c r="P376" s="205"/>
      <c r="Q376" s="205"/>
      <c r="R376" s="205"/>
      <c r="S376" s="205"/>
      <c r="T376" s="205"/>
      <c r="U376" s="205"/>
      <c r="V376" s="205"/>
      <c r="W376" s="205"/>
      <c r="X376" s="205"/>
      <c r="Y376" s="205"/>
      <c r="Z376" s="205"/>
      <c r="AA376" s="205"/>
      <c r="AB376" s="205"/>
      <c r="AC376" s="205"/>
      <c r="AD376" s="205"/>
      <c r="AE376" s="205"/>
      <c r="AF376" s="205"/>
      <c r="AG376" s="205"/>
      <c r="AH376" s="205"/>
      <c r="AI376" s="205"/>
      <c r="AJ376" s="205"/>
      <c r="AK376" s="205"/>
    </row>
    <row r="377" spans="1:42" ht="12.75" customHeight="1" x14ac:dyDescent="0.25">
      <c r="A377" s="213"/>
      <c r="B377" s="197"/>
      <c r="C377" s="210"/>
      <c r="D377" s="210"/>
      <c r="E377" s="196"/>
      <c r="F377" s="210"/>
      <c r="G377" s="210"/>
      <c r="H377" s="210"/>
      <c r="I377" s="212"/>
      <c r="J377" s="210"/>
      <c r="K377" s="211"/>
      <c r="L377" s="210"/>
      <c r="M377" s="211"/>
      <c r="N377" s="211"/>
      <c r="O377" s="211"/>
      <c r="P377" s="211"/>
      <c r="Q377" s="211"/>
      <c r="R377" s="211"/>
      <c r="S377" s="211"/>
      <c r="T377" s="211"/>
      <c r="U377" s="211"/>
      <c r="V377" s="211"/>
      <c r="W377" s="211"/>
      <c r="X377" s="211"/>
      <c r="Y377" s="211"/>
      <c r="Z377" s="211"/>
      <c r="AA377" s="211"/>
      <c r="AB377" s="211"/>
      <c r="AC377" s="211"/>
      <c r="AD377" s="211"/>
      <c r="AE377" s="211"/>
      <c r="AF377" s="211"/>
      <c r="AG377" s="211"/>
      <c r="AH377" s="211"/>
      <c r="AI377" s="211"/>
      <c r="AJ377" s="211"/>
      <c r="AK377" s="211"/>
      <c r="AL377" s="210"/>
      <c r="AM377" s="210"/>
      <c r="AN377" s="210"/>
      <c r="AO377" s="210"/>
      <c r="AP377" s="209"/>
    </row>
    <row r="378" spans="1:42" ht="12.75" customHeight="1" x14ac:dyDescent="0.2">
      <c r="C378" s="218"/>
      <c r="D378" s="218"/>
      <c r="E378" s="196"/>
      <c r="H378" s="196"/>
      <c r="I378" s="217"/>
      <c r="J378" s="196"/>
      <c r="K378" s="208"/>
      <c r="L378" s="196"/>
      <c r="M378" s="216"/>
      <c r="N378" s="216"/>
      <c r="O378" s="216"/>
      <c r="P378" s="216"/>
      <c r="Q378" s="216"/>
      <c r="R378" s="216"/>
      <c r="S378" s="216"/>
      <c r="T378" s="216"/>
      <c r="U378" s="216"/>
      <c r="V378" s="216"/>
      <c r="W378" s="216"/>
      <c r="X378" s="216"/>
      <c r="Y378" s="216"/>
      <c r="Z378" s="216"/>
      <c r="AA378" s="216"/>
      <c r="AB378" s="216"/>
      <c r="AC378" s="216"/>
      <c r="AD378" s="216"/>
      <c r="AE378" s="216"/>
      <c r="AF378" s="216"/>
      <c r="AG378" s="216"/>
      <c r="AH378" s="216"/>
      <c r="AI378" s="216"/>
      <c r="AJ378" s="216"/>
      <c r="AK378" s="216"/>
      <c r="AL378" s="196"/>
      <c r="AM378" s="207"/>
      <c r="AN378" s="196"/>
      <c r="AO378" s="207"/>
    </row>
    <row r="379" spans="1:42" ht="12.75" customHeight="1" x14ac:dyDescent="0.2">
      <c r="C379" s="218"/>
      <c r="D379" s="218"/>
      <c r="E379" s="196"/>
      <c r="H379" s="196"/>
      <c r="I379" s="217"/>
      <c r="J379" s="196"/>
      <c r="K379" s="208"/>
      <c r="L379" s="196"/>
      <c r="M379" s="216"/>
      <c r="N379" s="216"/>
      <c r="O379" s="216"/>
      <c r="P379" s="216"/>
      <c r="Q379" s="216"/>
      <c r="R379" s="216"/>
      <c r="S379" s="216"/>
      <c r="T379" s="216"/>
      <c r="U379" s="216"/>
      <c r="V379" s="216"/>
      <c r="W379" s="216"/>
      <c r="X379" s="216"/>
      <c r="Y379" s="216"/>
      <c r="Z379" s="216"/>
      <c r="AA379" s="216"/>
      <c r="AB379" s="216"/>
      <c r="AC379" s="216"/>
      <c r="AD379" s="216"/>
      <c r="AE379" s="216"/>
      <c r="AF379" s="216"/>
      <c r="AG379" s="216"/>
      <c r="AH379" s="216"/>
      <c r="AI379" s="216"/>
      <c r="AJ379" s="216"/>
      <c r="AK379" s="216"/>
      <c r="AL379" s="196"/>
      <c r="AM379" s="207"/>
      <c r="AN379" s="196"/>
      <c r="AO379" s="207"/>
    </row>
    <row r="380" spans="1:42" ht="12.75" customHeight="1" x14ac:dyDescent="0.25">
      <c r="C380" s="206"/>
      <c r="D380" s="206"/>
      <c r="I380" s="217"/>
      <c r="K380" s="205"/>
      <c r="M380" s="216"/>
      <c r="N380" s="216"/>
      <c r="O380" s="216"/>
      <c r="P380" s="216"/>
      <c r="Q380" s="216"/>
      <c r="R380" s="216"/>
      <c r="S380" s="216"/>
      <c r="T380" s="216"/>
      <c r="U380" s="216"/>
      <c r="V380" s="216"/>
      <c r="W380" s="216"/>
      <c r="X380" s="216"/>
      <c r="Y380" s="216"/>
      <c r="Z380" s="216"/>
      <c r="AA380" s="216"/>
      <c r="AB380" s="216"/>
      <c r="AC380" s="216"/>
      <c r="AD380" s="216"/>
      <c r="AE380" s="216"/>
      <c r="AF380" s="216"/>
      <c r="AG380" s="216"/>
      <c r="AH380" s="216"/>
      <c r="AI380" s="216"/>
      <c r="AJ380" s="216"/>
      <c r="AK380" s="216"/>
    </row>
    <row r="381" spans="1:42" ht="12.75" customHeight="1" x14ac:dyDescent="0.2">
      <c r="C381" s="218"/>
      <c r="D381" s="218"/>
      <c r="E381" s="196"/>
      <c r="H381" s="196"/>
      <c r="I381" s="217"/>
      <c r="J381" s="196"/>
      <c r="K381" s="208"/>
      <c r="L381" s="196"/>
      <c r="M381" s="216"/>
      <c r="N381" s="216"/>
      <c r="O381" s="216"/>
      <c r="P381" s="216"/>
      <c r="Q381" s="216"/>
      <c r="R381" s="216"/>
      <c r="S381" s="216"/>
      <c r="T381" s="216"/>
      <c r="U381" s="216"/>
      <c r="V381" s="216"/>
      <c r="W381" s="216"/>
      <c r="X381" s="216"/>
      <c r="Y381" s="216"/>
      <c r="Z381" s="216"/>
      <c r="AA381" s="216"/>
      <c r="AB381" s="216"/>
      <c r="AC381" s="216"/>
      <c r="AD381" s="216"/>
      <c r="AE381" s="216"/>
      <c r="AF381" s="216"/>
      <c r="AG381" s="216"/>
      <c r="AH381" s="216"/>
      <c r="AI381" s="216"/>
      <c r="AJ381" s="216"/>
      <c r="AK381" s="216"/>
      <c r="AL381" s="196"/>
      <c r="AM381" s="207"/>
      <c r="AN381" s="196"/>
      <c r="AO381" s="207"/>
    </row>
    <row r="382" spans="1:42" ht="12.75" customHeight="1" x14ac:dyDescent="0.2">
      <c r="C382" s="218"/>
      <c r="D382" s="218"/>
      <c r="E382" s="196"/>
      <c r="H382" s="196"/>
      <c r="I382" s="217"/>
      <c r="J382" s="196"/>
      <c r="K382" s="208"/>
      <c r="L382" s="196"/>
      <c r="M382" s="216"/>
      <c r="N382" s="216"/>
      <c r="O382" s="216"/>
      <c r="P382" s="216"/>
      <c r="Q382" s="216"/>
      <c r="R382" s="216"/>
      <c r="S382" s="216"/>
      <c r="T382" s="216"/>
      <c r="U382" s="216"/>
      <c r="V382" s="216"/>
      <c r="W382" s="216"/>
      <c r="X382" s="216"/>
      <c r="Y382" s="216"/>
      <c r="Z382" s="216"/>
      <c r="AA382" s="216"/>
      <c r="AB382" s="216"/>
      <c r="AC382" s="216"/>
      <c r="AD382" s="216"/>
      <c r="AE382" s="216"/>
      <c r="AF382" s="216"/>
      <c r="AG382" s="216"/>
      <c r="AH382" s="216"/>
      <c r="AI382" s="216"/>
      <c r="AJ382" s="216"/>
      <c r="AK382" s="216"/>
      <c r="AL382" s="196"/>
      <c r="AM382" s="207"/>
      <c r="AN382" s="196"/>
      <c r="AO382" s="207"/>
    </row>
    <row r="383" spans="1:42" ht="12.75" customHeight="1" x14ac:dyDescent="0.2">
      <c r="C383" s="218"/>
      <c r="D383" s="218"/>
      <c r="E383" s="196"/>
      <c r="H383" s="196"/>
      <c r="I383" s="217"/>
      <c r="J383" s="196"/>
      <c r="K383" s="208"/>
      <c r="L383" s="196"/>
      <c r="M383" s="216"/>
      <c r="N383" s="216"/>
      <c r="O383" s="216"/>
      <c r="P383" s="216"/>
      <c r="Q383" s="216"/>
      <c r="R383" s="216"/>
      <c r="S383" s="216"/>
      <c r="T383" s="216"/>
      <c r="U383" s="216"/>
      <c r="V383" s="216"/>
      <c r="W383" s="216"/>
      <c r="X383" s="216"/>
      <c r="Y383" s="216"/>
      <c r="Z383" s="216"/>
      <c r="AA383" s="216"/>
      <c r="AB383" s="216"/>
      <c r="AC383" s="216"/>
      <c r="AD383" s="216"/>
      <c r="AE383" s="216"/>
      <c r="AF383" s="216"/>
      <c r="AG383" s="216"/>
      <c r="AH383" s="216"/>
      <c r="AI383" s="216"/>
      <c r="AJ383" s="216"/>
      <c r="AK383" s="216"/>
      <c r="AL383" s="196"/>
      <c r="AM383" s="207"/>
      <c r="AN383" s="196"/>
      <c r="AO383" s="207"/>
    </row>
    <row r="384" spans="1:42" ht="12.75" customHeight="1" x14ac:dyDescent="0.2">
      <c r="C384" s="218"/>
      <c r="D384" s="218"/>
      <c r="E384" s="196"/>
      <c r="H384" s="196"/>
      <c r="I384" s="217"/>
      <c r="J384" s="196"/>
      <c r="K384" s="208"/>
      <c r="L384" s="196"/>
      <c r="M384" s="216"/>
      <c r="N384" s="216"/>
      <c r="O384" s="216"/>
      <c r="P384" s="216"/>
      <c r="Q384" s="216"/>
      <c r="R384" s="216"/>
      <c r="S384" s="216"/>
      <c r="T384" s="216"/>
      <c r="U384" s="216"/>
      <c r="V384" s="216"/>
      <c r="W384" s="216"/>
      <c r="X384" s="216"/>
      <c r="Y384" s="216"/>
      <c r="Z384" s="216"/>
      <c r="AA384" s="216"/>
      <c r="AB384" s="216"/>
      <c r="AC384" s="216"/>
      <c r="AD384" s="216"/>
      <c r="AE384" s="216"/>
      <c r="AF384" s="216"/>
      <c r="AG384" s="216"/>
      <c r="AH384" s="216"/>
      <c r="AI384" s="216"/>
      <c r="AJ384" s="216"/>
      <c r="AK384" s="216"/>
      <c r="AL384" s="196"/>
      <c r="AM384" s="207"/>
      <c r="AN384" s="196"/>
      <c r="AO384" s="207"/>
    </row>
    <row r="385" spans="2:41" ht="12.75" customHeight="1" x14ac:dyDescent="0.2">
      <c r="C385" s="218"/>
      <c r="D385" s="218"/>
      <c r="E385" s="196"/>
      <c r="H385" s="196"/>
      <c r="I385" s="217"/>
      <c r="J385" s="196"/>
      <c r="K385" s="208"/>
      <c r="L385" s="196"/>
      <c r="M385" s="216"/>
      <c r="N385" s="216"/>
      <c r="O385" s="216"/>
      <c r="P385" s="216"/>
      <c r="Q385" s="216"/>
      <c r="R385" s="216"/>
      <c r="S385" s="216"/>
      <c r="T385" s="216"/>
      <c r="U385" s="216"/>
      <c r="V385" s="216"/>
      <c r="W385" s="216"/>
      <c r="X385" s="216"/>
      <c r="Y385" s="216"/>
      <c r="Z385" s="216"/>
      <c r="AA385" s="216"/>
      <c r="AB385" s="216"/>
      <c r="AC385" s="216"/>
      <c r="AD385" s="216"/>
      <c r="AE385" s="216"/>
      <c r="AF385" s="216"/>
      <c r="AG385" s="216"/>
      <c r="AH385" s="216"/>
      <c r="AI385" s="216"/>
      <c r="AJ385" s="216"/>
      <c r="AK385" s="216"/>
      <c r="AL385" s="196"/>
      <c r="AM385" s="207"/>
      <c r="AN385" s="196"/>
      <c r="AO385" s="207"/>
    </row>
    <row r="386" spans="2:41" ht="12.75" customHeight="1" x14ac:dyDescent="0.2">
      <c r="C386" s="218"/>
      <c r="D386" s="218"/>
      <c r="E386" s="196"/>
      <c r="H386" s="196"/>
      <c r="I386" s="217"/>
      <c r="J386" s="196"/>
      <c r="K386" s="208"/>
      <c r="L386" s="196"/>
      <c r="M386" s="216"/>
      <c r="N386" s="216"/>
      <c r="O386" s="216"/>
      <c r="P386" s="216"/>
      <c r="Q386" s="216"/>
      <c r="R386" s="216"/>
      <c r="S386" s="216"/>
      <c r="T386" s="216"/>
      <c r="U386" s="216"/>
      <c r="V386" s="216"/>
      <c r="W386" s="216"/>
      <c r="X386" s="216"/>
      <c r="Y386" s="216"/>
      <c r="Z386" s="216"/>
      <c r="AA386" s="216"/>
      <c r="AB386" s="216"/>
      <c r="AC386" s="216"/>
      <c r="AD386" s="216"/>
      <c r="AE386" s="216"/>
      <c r="AF386" s="216"/>
      <c r="AG386" s="216"/>
      <c r="AH386" s="216"/>
      <c r="AI386" s="216"/>
      <c r="AJ386" s="216"/>
      <c r="AK386" s="216"/>
      <c r="AL386" s="196"/>
      <c r="AM386" s="207"/>
      <c r="AN386" s="196"/>
      <c r="AO386" s="207"/>
    </row>
    <row r="387" spans="2:41" ht="12.75" customHeight="1" x14ac:dyDescent="0.2">
      <c r="C387" s="218"/>
      <c r="D387" s="218"/>
      <c r="E387" s="196"/>
      <c r="H387" s="196"/>
      <c r="I387" s="217"/>
      <c r="J387" s="196"/>
      <c r="K387" s="208"/>
      <c r="L387" s="196"/>
      <c r="M387" s="216"/>
      <c r="N387" s="216"/>
      <c r="O387" s="216"/>
      <c r="P387" s="216"/>
      <c r="Q387" s="216"/>
      <c r="R387" s="216"/>
      <c r="S387" s="216"/>
      <c r="T387" s="216"/>
      <c r="U387" s="216"/>
      <c r="V387" s="216"/>
      <c r="W387" s="216"/>
      <c r="X387" s="216"/>
      <c r="Y387" s="216"/>
      <c r="Z387" s="216"/>
      <c r="AA387" s="216"/>
      <c r="AB387" s="216"/>
      <c r="AC387" s="216"/>
      <c r="AD387" s="216"/>
      <c r="AE387" s="216"/>
      <c r="AF387" s="216"/>
      <c r="AG387" s="216"/>
      <c r="AH387" s="216"/>
      <c r="AI387" s="216"/>
      <c r="AJ387" s="216"/>
      <c r="AK387" s="216"/>
      <c r="AL387" s="196"/>
      <c r="AM387" s="207"/>
      <c r="AN387" s="196"/>
      <c r="AO387" s="207"/>
    </row>
    <row r="388" spans="2:41" ht="12.75" customHeight="1" x14ac:dyDescent="0.25">
      <c r="C388" s="206"/>
      <c r="D388" s="206"/>
      <c r="I388" s="206"/>
      <c r="K388" s="205"/>
      <c r="M388" s="216"/>
      <c r="N388" s="216"/>
      <c r="O388" s="216"/>
      <c r="P388" s="216"/>
      <c r="Q388" s="216"/>
      <c r="R388" s="216"/>
      <c r="S388" s="216"/>
      <c r="T388" s="216"/>
      <c r="U388" s="216"/>
      <c r="V388" s="216"/>
      <c r="W388" s="216"/>
      <c r="X388" s="216"/>
      <c r="Y388" s="216"/>
      <c r="Z388" s="216"/>
      <c r="AA388" s="216"/>
      <c r="AB388" s="216"/>
      <c r="AC388" s="216"/>
      <c r="AD388" s="216"/>
      <c r="AE388" s="216"/>
      <c r="AF388" s="216"/>
      <c r="AG388" s="216"/>
      <c r="AH388" s="216"/>
      <c r="AI388" s="216"/>
      <c r="AJ388" s="216"/>
      <c r="AK388" s="216"/>
    </row>
    <row r="389" spans="2:41" ht="12.75" customHeight="1" x14ac:dyDescent="0.2">
      <c r="C389" s="218"/>
      <c r="D389" s="218"/>
      <c r="E389" s="196"/>
      <c r="H389" s="196"/>
      <c r="I389" s="217"/>
      <c r="J389" s="196"/>
      <c r="K389" s="208"/>
      <c r="L389" s="196"/>
      <c r="M389" s="216"/>
      <c r="N389" s="216"/>
      <c r="O389" s="216"/>
      <c r="P389" s="216"/>
      <c r="Q389" s="216"/>
      <c r="R389" s="216"/>
      <c r="S389" s="216"/>
      <c r="T389" s="216"/>
      <c r="U389" s="216"/>
      <c r="V389" s="216"/>
      <c r="W389" s="216"/>
      <c r="X389" s="216"/>
      <c r="Y389" s="216"/>
      <c r="Z389" s="216"/>
      <c r="AA389" s="216"/>
      <c r="AB389" s="216"/>
      <c r="AC389" s="216"/>
      <c r="AD389" s="216"/>
      <c r="AE389" s="216"/>
      <c r="AF389" s="216"/>
      <c r="AG389" s="216"/>
      <c r="AH389" s="216"/>
      <c r="AI389" s="216"/>
      <c r="AJ389" s="216"/>
      <c r="AK389" s="216"/>
      <c r="AL389" s="196"/>
      <c r="AM389" s="207"/>
      <c r="AN389" s="196"/>
      <c r="AO389" s="207"/>
    </row>
    <row r="390" spans="2:41" ht="12.75" customHeight="1" x14ac:dyDescent="0.2">
      <c r="C390" s="218"/>
      <c r="D390" s="218"/>
      <c r="E390" s="196"/>
      <c r="H390" s="196"/>
      <c r="I390" s="217"/>
      <c r="J390" s="196"/>
      <c r="K390" s="208"/>
      <c r="L390" s="196"/>
      <c r="M390" s="216"/>
      <c r="N390" s="216"/>
      <c r="O390" s="216"/>
      <c r="P390" s="216"/>
      <c r="Q390" s="216"/>
      <c r="R390" s="216"/>
      <c r="S390" s="216"/>
      <c r="T390" s="216"/>
      <c r="U390" s="216"/>
      <c r="V390" s="216"/>
      <c r="W390" s="216"/>
      <c r="X390" s="216"/>
      <c r="Y390" s="216"/>
      <c r="Z390" s="216"/>
      <c r="AA390" s="216"/>
      <c r="AB390" s="216"/>
      <c r="AC390" s="216"/>
      <c r="AD390" s="216"/>
      <c r="AE390" s="216"/>
      <c r="AF390" s="216"/>
      <c r="AG390" s="216"/>
      <c r="AH390" s="216"/>
      <c r="AI390" s="216"/>
      <c r="AJ390" s="216"/>
      <c r="AK390" s="216"/>
      <c r="AL390" s="196"/>
      <c r="AM390" s="207"/>
      <c r="AN390" s="196"/>
      <c r="AO390" s="207"/>
    </row>
    <row r="391" spans="2:41" ht="12.75" customHeight="1" x14ac:dyDescent="0.25">
      <c r="C391" s="206"/>
      <c r="D391" s="206"/>
      <c r="I391" s="206"/>
      <c r="K391" s="205"/>
      <c r="M391" s="216"/>
      <c r="N391" s="216"/>
      <c r="O391" s="216"/>
      <c r="P391" s="216"/>
      <c r="Q391" s="216"/>
      <c r="R391" s="216"/>
      <c r="S391" s="216"/>
      <c r="T391" s="216"/>
      <c r="U391" s="216"/>
      <c r="V391" s="216"/>
      <c r="W391" s="216"/>
      <c r="X391" s="216"/>
      <c r="Y391" s="216"/>
      <c r="Z391" s="216"/>
      <c r="AA391" s="216"/>
      <c r="AB391" s="216"/>
      <c r="AC391" s="216"/>
      <c r="AD391" s="216"/>
      <c r="AE391" s="216"/>
      <c r="AF391" s="216"/>
      <c r="AG391" s="216"/>
      <c r="AH391" s="216"/>
      <c r="AI391" s="216"/>
      <c r="AJ391" s="216"/>
      <c r="AK391" s="216"/>
    </row>
    <row r="392" spans="2:41" ht="12.75" customHeight="1" x14ac:dyDescent="0.2">
      <c r="C392" s="218"/>
      <c r="D392" s="218"/>
      <c r="E392" s="196"/>
      <c r="H392" s="196"/>
      <c r="I392" s="217"/>
      <c r="J392" s="196"/>
      <c r="K392" s="208"/>
      <c r="L392" s="196"/>
      <c r="M392" s="216"/>
      <c r="N392" s="216"/>
      <c r="O392" s="216"/>
      <c r="P392" s="216"/>
      <c r="Q392" s="216"/>
      <c r="R392" s="216"/>
      <c r="S392" s="216"/>
      <c r="T392" s="216"/>
      <c r="U392" s="216"/>
      <c r="V392" s="216"/>
      <c r="W392" s="216"/>
      <c r="X392" s="216"/>
      <c r="Y392" s="216"/>
      <c r="Z392" s="216"/>
      <c r="AA392" s="216"/>
      <c r="AB392" s="216"/>
      <c r="AC392" s="216"/>
      <c r="AD392" s="216"/>
      <c r="AE392" s="216"/>
      <c r="AF392" s="216"/>
      <c r="AG392" s="216"/>
      <c r="AH392" s="216"/>
      <c r="AI392" s="216"/>
      <c r="AJ392" s="216"/>
      <c r="AK392" s="216"/>
      <c r="AL392" s="196"/>
      <c r="AM392" s="207"/>
      <c r="AN392" s="196"/>
      <c r="AO392" s="207"/>
    </row>
    <row r="393" spans="2:41" ht="12.75" customHeight="1" x14ac:dyDescent="0.25">
      <c r="C393" s="206"/>
      <c r="D393" s="206"/>
      <c r="I393" s="206"/>
      <c r="K393" s="205"/>
      <c r="M393" s="216"/>
      <c r="N393" s="216"/>
      <c r="O393" s="216"/>
      <c r="P393" s="216"/>
      <c r="Q393" s="216"/>
      <c r="R393" s="216"/>
      <c r="S393" s="216"/>
      <c r="T393" s="216"/>
      <c r="U393" s="216"/>
      <c r="V393" s="216"/>
      <c r="W393" s="216"/>
      <c r="X393" s="216"/>
      <c r="Y393" s="216"/>
      <c r="Z393" s="216"/>
      <c r="AA393" s="216"/>
      <c r="AB393" s="216"/>
      <c r="AC393" s="216"/>
      <c r="AD393" s="216"/>
      <c r="AE393" s="216"/>
      <c r="AF393" s="216"/>
      <c r="AG393" s="216"/>
      <c r="AH393" s="216"/>
      <c r="AI393" s="216"/>
      <c r="AJ393" s="216"/>
      <c r="AK393" s="216"/>
    </row>
    <row r="394" spans="2:41" ht="12.75" customHeight="1" x14ac:dyDescent="0.2">
      <c r="C394" s="218"/>
      <c r="D394" s="218"/>
      <c r="E394" s="196"/>
      <c r="H394" s="196"/>
      <c r="I394" s="217"/>
      <c r="J394" s="196"/>
      <c r="K394" s="208"/>
      <c r="L394" s="196"/>
      <c r="M394" s="216"/>
      <c r="N394" s="216"/>
      <c r="O394" s="216"/>
      <c r="P394" s="216"/>
      <c r="Q394" s="216"/>
      <c r="R394" s="216"/>
      <c r="S394" s="216"/>
      <c r="T394" s="216"/>
      <c r="U394" s="216"/>
      <c r="V394" s="216"/>
      <c r="W394" s="216"/>
      <c r="X394" s="216"/>
      <c r="Y394" s="216"/>
      <c r="Z394" s="216"/>
      <c r="AA394" s="216"/>
      <c r="AB394" s="216"/>
      <c r="AC394" s="216"/>
      <c r="AD394" s="216"/>
      <c r="AE394" s="216"/>
      <c r="AF394" s="216"/>
      <c r="AG394" s="216"/>
      <c r="AH394" s="216"/>
      <c r="AI394" s="216"/>
      <c r="AJ394" s="216"/>
      <c r="AK394" s="216"/>
      <c r="AL394" s="196"/>
      <c r="AM394" s="207"/>
      <c r="AN394" s="196"/>
      <c r="AO394" s="207"/>
    </row>
    <row r="395" spans="2:41" ht="12.75" customHeight="1" x14ac:dyDescent="0.2">
      <c r="C395" s="218"/>
      <c r="D395" s="218"/>
      <c r="E395" s="196"/>
      <c r="H395" s="196"/>
      <c r="I395" s="217"/>
      <c r="J395" s="196"/>
      <c r="K395" s="208"/>
      <c r="L395" s="196"/>
      <c r="M395" s="216"/>
      <c r="N395" s="216"/>
      <c r="O395" s="216"/>
      <c r="P395" s="216"/>
      <c r="Q395" s="216"/>
      <c r="R395" s="216"/>
      <c r="S395" s="216"/>
      <c r="T395" s="216"/>
      <c r="U395" s="216"/>
      <c r="V395" s="216"/>
      <c r="W395" s="216"/>
      <c r="X395" s="216"/>
      <c r="Y395" s="216"/>
      <c r="Z395" s="216"/>
      <c r="AA395" s="216"/>
      <c r="AB395" s="216"/>
      <c r="AC395" s="216"/>
      <c r="AD395" s="216"/>
      <c r="AE395" s="216"/>
      <c r="AF395" s="216"/>
      <c r="AG395" s="216"/>
      <c r="AH395" s="216"/>
      <c r="AI395" s="216"/>
      <c r="AJ395" s="216"/>
      <c r="AK395" s="216"/>
      <c r="AL395" s="196"/>
      <c r="AM395" s="207"/>
      <c r="AN395" s="196"/>
      <c r="AO395" s="207"/>
    </row>
    <row r="396" spans="2:41" ht="12.75" customHeight="1" x14ac:dyDescent="0.2">
      <c r="C396" s="218"/>
      <c r="D396" s="218"/>
      <c r="E396" s="196"/>
      <c r="H396" s="196"/>
      <c r="I396" s="217"/>
      <c r="J396" s="196"/>
      <c r="K396" s="208"/>
      <c r="L396" s="196"/>
      <c r="M396" s="216"/>
      <c r="N396" s="216"/>
      <c r="O396" s="216"/>
      <c r="P396" s="216"/>
      <c r="Q396" s="216"/>
      <c r="R396" s="216"/>
      <c r="S396" s="216"/>
      <c r="T396" s="216"/>
      <c r="U396" s="216"/>
      <c r="V396" s="216"/>
      <c r="W396" s="216"/>
      <c r="X396" s="216"/>
      <c r="Y396" s="216"/>
      <c r="Z396" s="216"/>
      <c r="AA396" s="216"/>
      <c r="AB396" s="216"/>
      <c r="AC396" s="216"/>
      <c r="AD396" s="216"/>
      <c r="AE396" s="216"/>
      <c r="AF396" s="216"/>
      <c r="AG396" s="216"/>
      <c r="AH396" s="216"/>
      <c r="AI396" s="216"/>
      <c r="AJ396" s="216"/>
      <c r="AK396" s="216"/>
      <c r="AL396" s="196"/>
      <c r="AM396" s="207"/>
      <c r="AN396" s="196"/>
      <c r="AO396" s="207"/>
    </row>
    <row r="397" spans="2:41" ht="12.75" customHeight="1" x14ac:dyDescent="0.2">
      <c r="C397" s="218"/>
      <c r="D397" s="218"/>
      <c r="E397" s="196"/>
      <c r="H397" s="196"/>
      <c r="I397" s="217"/>
      <c r="J397" s="196"/>
      <c r="K397" s="208"/>
      <c r="L397" s="196"/>
      <c r="M397" s="216"/>
      <c r="N397" s="216"/>
      <c r="O397" s="216"/>
      <c r="P397" s="216"/>
      <c r="Q397" s="216"/>
      <c r="R397" s="216"/>
      <c r="S397" s="216"/>
      <c r="T397" s="216"/>
      <c r="U397" s="216"/>
      <c r="V397" s="216"/>
      <c r="W397" s="216"/>
      <c r="X397" s="216"/>
      <c r="Y397" s="216"/>
      <c r="Z397" s="216"/>
      <c r="AA397" s="216"/>
      <c r="AB397" s="216"/>
      <c r="AC397" s="216"/>
      <c r="AD397" s="216"/>
      <c r="AE397" s="216"/>
      <c r="AF397" s="216"/>
      <c r="AG397" s="216"/>
      <c r="AH397" s="216"/>
      <c r="AI397" s="216"/>
      <c r="AJ397" s="216"/>
      <c r="AK397" s="216"/>
      <c r="AL397" s="196"/>
      <c r="AM397" s="207"/>
      <c r="AN397" s="196"/>
      <c r="AO397" s="207"/>
    </row>
    <row r="398" spans="2:41" ht="12.75" customHeight="1" x14ac:dyDescent="0.2">
      <c r="C398" s="218"/>
      <c r="D398" s="218"/>
      <c r="E398" s="196"/>
      <c r="H398" s="196"/>
      <c r="I398" s="217"/>
      <c r="J398" s="196"/>
      <c r="K398" s="208"/>
      <c r="L398" s="196"/>
      <c r="M398" s="216"/>
      <c r="N398" s="216"/>
      <c r="O398" s="216"/>
      <c r="P398" s="216"/>
      <c r="Q398" s="216"/>
      <c r="R398" s="216"/>
      <c r="S398" s="216"/>
      <c r="T398" s="216"/>
      <c r="U398" s="216"/>
      <c r="V398" s="216"/>
      <c r="W398" s="216"/>
      <c r="X398" s="216"/>
      <c r="Y398" s="216"/>
      <c r="Z398" s="216"/>
      <c r="AA398" s="216"/>
      <c r="AB398" s="216"/>
      <c r="AC398" s="216"/>
      <c r="AD398" s="216"/>
      <c r="AE398" s="216"/>
      <c r="AF398" s="216"/>
      <c r="AG398" s="216"/>
      <c r="AH398" s="216"/>
      <c r="AI398" s="216"/>
      <c r="AJ398" s="216"/>
      <c r="AK398" s="216"/>
      <c r="AL398" s="196"/>
      <c r="AM398" s="207"/>
      <c r="AN398" s="196"/>
      <c r="AO398" s="207"/>
    </row>
    <row r="399" spans="2:41" ht="12.75" customHeight="1" x14ac:dyDescent="0.2">
      <c r="C399" s="218"/>
      <c r="D399" s="218"/>
      <c r="E399" s="196"/>
      <c r="H399" s="196"/>
      <c r="I399" s="217"/>
      <c r="J399" s="196"/>
      <c r="K399" s="208"/>
      <c r="L399" s="196"/>
      <c r="M399" s="216"/>
      <c r="N399" s="216"/>
      <c r="O399" s="216"/>
      <c r="P399" s="216"/>
      <c r="Q399" s="216"/>
      <c r="R399" s="216"/>
      <c r="S399" s="216"/>
      <c r="T399" s="216"/>
      <c r="U399" s="216"/>
      <c r="V399" s="216"/>
      <c r="W399" s="216"/>
      <c r="X399" s="216"/>
      <c r="Y399" s="216"/>
      <c r="Z399" s="216"/>
      <c r="AA399" s="216"/>
      <c r="AB399" s="216"/>
      <c r="AC399" s="216"/>
      <c r="AD399" s="216"/>
      <c r="AE399" s="216"/>
      <c r="AF399" s="216"/>
      <c r="AG399" s="216"/>
      <c r="AH399" s="216"/>
      <c r="AI399" s="216"/>
      <c r="AJ399" s="216"/>
      <c r="AK399" s="216"/>
      <c r="AL399" s="196"/>
      <c r="AM399" s="207"/>
      <c r="AN399" s="196"/>
      <c r="AO399" s="207"/>
    </row>
    <row r="400" spans="2:41" ht="12.75" customHeight="1" x14ac:dyDescent="0.25">
      <c r="B400" s="197"/>
      <c r="C400" s="206"/>
      <c r="D400" s="206"/>
      <c r="I400" s="206"/>
      <c r="K400" s="206"/>
      <c r="M400" s="215"/>
      <c r="N400" s="215"/>
      <c r="O400" s="215"/>
      <c r="P400" s="215"/>
      <c r="Q400" s="215"/>
      <c r="R400" s="215"/>
      <c r="S400" s="215"/>
      <c r="T400" s="215"/>
      <c r="U400" s="215"/>
      <c r="V400" s="215"/>
      <c r="W400" s="215"/>
      <c r="X400" s="215"/>
      <c r="Y400" s="215"/>
      <c r="Z400" s="215"/>
      <c r="AA400" s="215"/>
      <c r="AB400" s="215"/>
      <c r="AC400" s="215"/>
      <c r="AD400" s="215"/>
      <c r="AE400" s="215"/>
      <c r="AF400" s="215"/>
      <c r="AG400" s="215"/>
      <c r="AH400" s="215"/>
      <c r="AI400" s="215"/>
      <c r="AJ400" s="215"/>
      <c r="AK400" s="215"/>
      <c r="AM400" s="214"/>
      <c r="AO400" s="214"/>
    </row>
    <row r="401" spans="1:40" ht="12.75" customHeight="1" x14ac:dyDescent="0.25">
      <c r="B401" s="197"/>
      <c r="C401" s="206"/>
      <c r="D401" s="206"/>
      <c r="I401" s="206"/>
      <c r="K401" s="205"/>
      <c r="M401" s="205"/>
      <c r="N401" s="205"/>
      <c r="O401" s="205"/>
      <c r="P401" s="205"/>
      <c r="Q401" s="205"/>
      <c r="R401" s="205"/>
      <c r="S401" s="205"/>
      <c r="T401" s="205"/>
      <c r="U401" s="205"/>
      <c r="V401" s="205"/>
      <c r="W401" s="205"/>
      <c r="X401" s="205"/>
      <c r="Y401" s="205"/>
      <c r="Z401" s="205"/>
      <c r="AA401" s="205"/>
      <c r="AB401" s="205"/>
      <c r="AC401" s="205"/>
      <c r="AD401" s="205"/>
      <c r="AE401" s="205"/>
      <c r="AF401" s="205"/>
      <c r="AG401" s="205"/>
      <c r="AH401" s="205"/>
      <c r="AI401" s="205"/>
      <c r="AJ401" s="205"/>
      <c r="AK401" s="205"/>
    </row>
    <row r="402" spans="1:40" ht="12.75" customHeight="1" x14ac:dyDescent="0.25">
      <c r="A402" s="213"/>
      <c r="B402" s="197"/>
      <c r="C402" s="210"/>
      <c r="D402" s="210"/>
      <c r="F402" s="210"/>
      <c r="G402" s="210"/>
      <c r="I402" s="212"/>
      <c r="J402" s="210"/>
      <c r="K402" s="211"/>
      <c r="L402" s="210"/>
      <c r="M402" s="211"/>
      <c r="N402" s="211"/>
      <c r="O402" s="211"/>
      <c r="P402" s="211"/>
      <c r="Q402" s="211"/>
      <c r="R402" s="211"/>
      <c r="S402" s="211"/>
      <c r="T402" s="211"/>
      <c r="U402" s="211"/>
      <c r="V402" s="211"/>
      <c r="W402" s="211"/>
      <c r="X402" s="211"/>
      <c r="Y402" s="211"/>
      <c r="Z402" s="211"/>
      <c r="AA402" s="211"/>
      <c r="AB402" s="211"/>
      <c r="AC402" s="211"/>
      <c r="AD402" s="211"/>
      <c r="AE402" s="211"/>
      <c r="AF402" s="211"/>
      <c r="AG402" s="211"/>
      <c r="AH402" s="211"/>
      <c r="AI402" s="211"/>
      <c r="AJ402" s="211"/>
      <c r="AK402" s="211"/>
      <c r="AL402" s="210"/>
      <c r="AM402" s="210"/>
      <c r="AN402" s="209"/>
    </row>
    <row r="403" spans="1:40" ht="12.75" customHeight="1" x14ac:dyDescent="0.2">
      <c r="C403" s="208"/>
      <c r="D403" s="208"/>
      <c r="F403" s="208"/>
      <c r="G403" s="208"/>
      <c r="I403" s="208"/>
      <c r="K403" s="208"/>
      <c r="M403" s="208"/>
      <c r="N403" s="208"/>
      <c r="O403" s="208"/>
      <c r="P403" s="208"/>
      <c r="Q403" s="208"/>
      <c r="R403" s="208"/>
      <c r="S403" s="208"/>
      <c r="T403" s="208"/>
      <c r="U403" s="208"/>
      <c r="V403" s="208"/>
      <c r="W403" s="208"/>
      <c r="X403" s="208"/>
      <c r="Y403" s="208"/>
      <c r="Z403" s="208"/>
      <c r="AA403" s="208"/>
      <c r="AB403" s="208"/>
      <c r="AC403" s="208"/>
      <c r="AD403" s="208"/>
      <c r="AE403" s="208"/>
      <c r="AF403" s="208"/>
      <c r="AG403" s="208"/>
      <c r="AH403" s="208"/>
      <c r="AI403" s="208"/>
      <c r="AJ403" s="208"/>
      <c r="AK403" s="208"/>
    </row>
    <row r="404" spans="1:40" ht="12.75" customHeight="1" x14ac:dyDescent="0.2">
      <c r="C404" s="208"/>
      <c r="D404" s="208"/>
      <c r="F404" s="208"/>
      <c r="G404" s="208"/>
      <c r="I404" s="208"/>
      <c r="K404" s="208"/>
      <c r="M404" s="208"/>
      <c r="N404" s="208"/>
      <c r="O404" s="208"/>
      <c r="P404" s="208"/>
      <c r="Q404" s="208"/>
      <c r="R404" s="208"/>
      <c r="S404" s="208"/>
      <c r="T404" s="208"/>
      <c r="U404" s="208"/>
      <c r="V404" s="208"/>
      <c r="W404" s="208"/>
      <c r="X404" s="208"/>
      <c r="Y404" s="208"/>
      <c r="Z404" s="208"/>
      <c r="AA404" s="208"/>
      <c r="AB404" s="208"/>
      <c r="AC404" s="208"/>
      <c r="AD404" s="208"/>
      <c r="AE404" s="208"/>
      <c r="AF404" s="208"/>
      <c r="AG404" s="208"/>
      <c r="AH404" s="208"/>
      <c r="AI404" s="208"/>
      <c r="AJ404" s="208"/>
      <c r="AK404" s="208"/>
    </row>
    <row r="405" spans="1:40" ht="12.75" customHeight="1" x14ac:dyDescent="0.25">
      <c r="C405" s="206"/>
      <c r="D405" s="206"/>
      <c r="I405" s="206"/>
      <c r="K405" s="205"/>
      <c r="M405" s="205"/>
      <c r="N405" s="205"/>
      <c r="O405" s="205"/>
      <c r="P405" s="205"/>
      <c r="Q405" s="205"/>
      <c r="R405" s="205"/>
      <c r="S405" s="205"/>
      <c r="T405" s="205"/>
      <c r="U405" s="205"/>
      <c r="V405" s="205"/>
      <c r="W405" s="205"/>
      <c r="X405" s="205"/>
      <c r="Y405" s="205"/>
      <c r="Z405" s="205"/>
      <c r="AA405" s="205"/>
      <c r="AB405" s="205"/>
      <c r="AC405" s="205"/>
      <c r="AD405" s="205"/>
      <c r="AE405" s="205"/>
      <c r="AF405" s="205"/>
      <c r="AG405" s="205"/>
      <c r="AH405" s="205"/>
      <c r="AI405" s="205"/>
      <c r="AJ405" s="205"/>
      <c r="AK405" s="205"/>
    </row>
    <row r="406" spans="1:40" ht="12.75" customHeight="1" x14ac:dyDescent="0.2">
      <c r="C406" s="208"/>
      <c r="D406" s="208"/>
      <c r="F406" s="208"/>
      <c r="G406" s="208"/>
      <c r="I406" s="208"/>
      <c r="K406" s="208"/>
      <c r="M406" s="208"/>
      <c r="N406" s="208"/>
      <c r="O406" s="208"/>
      <c r="P406" s="208"/>
      <c r="Q406" s="208"/>
      <c r="R406" s="208"/>
      <c r="S406" s="208"/>
      <c r="T406" s="208"/>
      <c r="U406" s="208"/>
      <c r="V406" s="208"/>
      <c r="W406" s="208"/>
      <c r="X406" s="208"/>
      <c r="Y406" s="208"/>
      <c r="Z406" s="208"/>
      <c r="AA406" s="208"/>
      <c r="AB406" s="208"/>
      <c r="AC406" s="208"/>
      <c r="AD406" s="208"/>
      <c r="AE406" s="208"/>
      <c r="AF406" s="208"/>
      <c r="AG406" s="208"/>
      <c r="AH406" s="208"/>
      <c r="AI406" s="208"/>
      <c r="AJ406" s="208"/>
      <c r="AK406" s="208"/>
    </row>
    <row r="407" spans="1:40" ht="12.75" customHeight="1" x14ac:dyDescent="0.2">
      <c r="C407" s="208"/>
      <c r="D407" s="208"/>
      <c r="F407" s="208"/>
      <c r="G407" s="208"/>
      <c r="I407" s="208"/>
      <c r="K407" s="208"/>
      <c r="M407" s="208"/>
      <c r="N407" s="208"/>
      <c r="O407" s="208"/>
      <c r="P407" s="208"/>
      <c r="Q407" s="208"/>
      <c r="R407" s="208"/>
      <c r="S407" s="208"/>
      <c r="T407" s="208"/>
      <c r="U407" s="208"/>
      <c r="V407" s="208"/>
      <c r="W407" s="208"/>
      <c r="X407" s="208"/>
      <c r="Y407" s="208"/>
      <c r="Z407" s="208"/>
      <c r="AA407" s="208"/>
      <c r="AB407" s="208"/>
      <c r="AC407" s="208"/>
      <c r="AD407" s="208"/>
      <c r="AE407" s="208"/>
      <c r="AF407" s="208"/>
      <c r="AG407" s="208"/>
      <c r="AH407" s="208"/>
      <c r="AI407" s="208"/>
      <c r="AJ407" s="208"/>
      <c r="AK407" s="208"/>
    </row>
    <row r="408" spans="1:40" ht="12.75" customHeight="1" x14ac:dyDescent="0.25">
      <c r="C408" s="206"/>
      <c r="D408" s="206"/>
      <c r="I408" s="206"/>
      <c r="K408" s="205"/>
      <c r="M408" s="205"/>
      <c r="N408" s="205"/>
      <c r="O408" s="205"/>
      <c r="P408" s="205"/>
      <c r="Q408" s="205"/>
      <c r="R408" s="205"/>
      <c r="S408" s="205"/>
      <c r="T408" s="205"/>
      <c r="U408" s="205"/>
      <c r="V408" s="205"/>
      <c r="W408" s="205"/>
      <c r="X408" s="205"/>
      <c r="Y408" s="205"/>
      <c r="Z408" s="205"/>
      <c r="AA408" s="205"/>
      <c r="AB408" s="205"/>
      <c r="AC408" s="205"/>
      <c r="AD408" s="205"/>
      <c r="AE408" s="205"/>
      <c r="AF408" s="205"/>
      <c r="AG408" s="205"/>
      <c r="AH408" s="205"/>
      <c r="AI408" s="205"/>
      <c r="AJ408" s="205"/>
      <c r="AK408" s="205"/>
    </row>
    <row r="409" spans="1:40" ht="12.75" customHeight="1" x14ac:dyDescent="0.2">
      <c r="C409" s="208"/>
      <c r="D409" s="208"/>
      <c r="F409" s="208"/>
      <c r="G409" s="208"/>
      <c r="I409" s="208"/>
      <c r="K409" s="208"/>
      <c r="M409" s="208"/>
      <c r="N409" s="208"/>
      <c r="O409" s="208"/>
      <c r="P409" s="208"/>
      <c r="Q409" s="208"/>
      <c r="R409" s="208"/>
      <c r="S409" s="208"/>
      <c r="T409" s="208"/>
      <c r="U409" s="208"/>
      <c r="V409" s="208"/>
      <c r="W409" s="208"/>
      <c r="X409" s="208"/>
      <c r="Y409" s="208"/>
      <c r="Z409" s="208"/>
      <c r="AA409" s="208"/>
      <c r="AB409" s="208"/>
      <c r="AC409" s="208"/>
      <c r="AD409" s="208"/>
      <c r="AE409" s="208"/>
      <c r="AF409" s="208"/>
      <c r="AG409" s="208"/>
      <c r="AH409" s="208"/>
      <c r="AI409" s="208"/>
      <c r="AJ409" s="208"/>
      <c r="AK409" s="208"/>
    </row>
    <row r="410" spans="1:40" ht="12.75" customHeight="1" x14ac:dyDescent="0.2">
      <c r="C410" s="208"/>
      <c r="D410" s="208"/>
      <c r="F410" s="208"/>
      <c r="G410" s="208"/>
      <c r="I410" s="208"/>
      <c r="K410" s="208"/>
      <c r="M410" s="208"/>
      <c r="N410" s="208"/>
      <c r="O410" s="208"/>
      <c r="P410" s="208"/>
      <c r="Q410" s="208"/>
      <c r="R410" s="208"/>
      <c r="S410" s="208"/>
      <c r="T410" s="208"/>
      <c r="U410" s="208"/>
      <c r="V410" s="208"/>
      <c r="W410" s="208"/>
      <c r="X410" s="208"/>
      <c r="Y410" s="208"/>
      <c r="Z410" s="208"/>
      <c r="AA410" s="208"/>
      <c r="AB410" s="208"/>
      <c r="AC410" s="208"/>
      <c r="AD410" s="208"/>
      <c r="AE410" s="208"/>
      <c r="AF410" s="208"/>
      <c r="AG410" s="208"/>
      <c r="AH410" s="208"/>
      <c r="AI410" s="208"/>
      <c r="AJ410" s="208"/>
      <c r="AK410" s="208"/>
    </row>
    <row r="411" spans="1:40" ht="12.75" customHeight="1" x14ac:dyDescent="0.25">
      <c r="C411" s="206"/>
      <c r="D411" s="206"/>
      <c r="I411" s="206"/>
      <c r="K411" s="205"/>
      <c r="M411" s="205"/>
      <c r="N411" s="205"/>
      <c r="O411" s="205"/>
      <c r="P411" s="205"/>
      <c r="Q411" s="205"/>
      <c r="R411" s="205"/>
      <c r="S411" s="205"/>
      <c r="T411" s="205"/>
      <c r="U411" s="205"/>
      <c r="V411" s="205"/>
      <c r="W411" s="205"/>
      <c r="X411" s="205"/>
      <c r="Y411" s="205"/>
      <c r="Z411" s="205"/>
      <c r="AA411" s="205"/>
      <c r="AB411" s="205"/>
      <c r="AC411" s="205"/>
      <c r="AD411" s="205"/>
      <c r="AE411" s="205"/>
      <c r="AF411" s="205"/>
      <c r="AG411" s="205"/>
      <c r="AH411" s="205"/>
      <c r="AI411" s="205"/>
      <c r="AJ411" s="205"/>
      <c r="AK411" s="205"/>
    </row>
    <row r="412" spans="1:40" ht="12.75" customHeight="1" x14ac:dyDescent="0.2">
      <c r="C412" s="208"/>
      <c r="D412" s="208"/>
      <c r="F412" s="208"/>
      <c r="G412" s="208"/>
      <c r="I412" s="208"/>
      <c r="K412" s="208"/>
      <c r="M412" s="208"/>
      <c r="N412" s="208"/>
      <c r="O412" s="208"/>
      <c r="P412" s="208"/>
      <c r="Q412" s="208"/>
      <c r="R412" s="208"/>
      <c r="S412" s="208"/>
      <c r="T412" s="208"/>
      <c r="U412" s="208"/>
      <c r="V412" s="208"/>
      <c r="W412" s="208"/>
      <c r="X412" s="208"/>
      <c r="Y412" s="208"/>
      <c r="Z412" s="208"/>
      <c r="AA412" s="208"/>
      <c r="AB412" s="208"/>
      <c r="AC412" s="208"/>
      <c r="AD412" s="208"/>
      <c r="AE412" s="208"/>
      <c r="AF412" s="208"/>
      <c r="AG412" s="208"/>
      <c r="AH412" s="208"/>
      <c r="AI412" s="208"/>
      <c r="AJ412" s="208"/>
      <c r="AK412" s="208"/>
    </row>
    <row r="413" spans="1:40" ht="12.75" customHeight="1" x14ac:dyDescent="0.25">
      <c r="C413" s="206"/>
      <c r="D413" s="206"/>
      <c r="I413" s="206"/>
      <c r="K413" s="205"/>
      <c r="M413" s="205"/>
      <c r="N413" s="205"/>
      <c r="O413" s="205"/>
      <c r="P413" s="205"/>
      <c r="Q413" s="205"/>
      <c r="R413" s="205"/>
      <c r="S413" s="205"/>
      <c r="T413" s="205"/>
      <c r="U413" s="205"/>
      <c r="V413" s="205"/>
      <c r="W413" s="205"/>
      <c r="X413" s="205"/>
      <c r="Y413" s="205"/>
      <c r="Z413" s="205"/>
      <c r="AA413" s="205"/>
      <c r="AB413" s="205"/>
      <c r="AC413" s="205"/>
      <c r="AD413" s="205"/>
      <c r="AE413" s="205"/>
      <c r="AF413" s="205"/>
      <c r="AG413" s="205"/>
      <c r="AH413" s="205"/>
      <c r="AI413" s="205"/>
      <c r="AJ413" s="205"/>
      <c r="AK413" s="205"/>
    </row>
    <row r="414" spans="1:40" ht="12.75" customHeight="1" x14ac:dyDescent="0.2">
      <c r="C414" s="208"/>
      <c r="D414" s="208"/>
      <c r="F414" s="208"/>
      <c r="G414" s="208"/>
      <c r="I414" s="208"/>
      <c r="K414" s="208"/>
      <c r="M414" s="208"/>
      <c r="N414" s="208"/>
      <c r="O414" s="208"/>
      <c r="P414" s="208"/>
      <c r="Q414" s="208"/>
      <c r="R414" s="208"/>
      <c r="S414" s="208"/>
      <c r="T414" s="208"/>
      <c r="U414" s="208"/>
      <c r="V414" s="208"/>
      <c r="W414" s="208"/>
      <c r="X414" s="208"/>
      <c r="Y414" s="208"/>
      <c r="Z414" s="208"/>
      <c r="AA414" s="208"/>
      <c r="AB414" s="208"/>
      <c r="AC414" s="208"/>
      <c r="AD414" s="208"/>
      <c r="AE414" s="208"/>
      <c r="AF414" s="208"/>
      <c r="AG414" s="208"/>
      <c r="AH414" s="208"/>
      <c r="AI414" s="208"/>
      <c r="AJ414" s="208"/>
      <c r="AK414" s="208"/>
    </row>
    <row r="415" spans="1:40" ht="12.75" customHeight="1" x14ac:dyDescent="0.2">
      <c r="C415" s="208"/>
      <c r="D415" s="208"/>
      <c r="F415" s="208"/>
      <c r="G415" s="208"/>
      <c r="I415" s="208"/>
      <c r="K415" s="208"/>
      <c r="M415" s="208"/>
      <c r="N415" s="208"/>
      <c r="O415" s="208"/>
      <c r="P415" s="208"/>
      <c r="Q415" s="208"/>
      <c r="R415" s="208"/>
      <c r="S415" s="208"/>
      <c r="T415" s="208"/>
      <c r="U415" s="208"/>
      <c r="V415" s="208"/>
      <c r="W415" s="208"/>
      <c r="X415" s="208"/>
      <c r="Y415" s="208"/>
      <c r="Z415" s="208"/>
      <c r="AA415" s="208"/>
      <c r="AB415" s="208"/>
      <c r="AC415" s="208"/>
      <c r="AD415" s="208"/>
      <c r="AE415" s="208"/>
      <c r="AF415" s="208"/>
      <c r="AG415" s="208"/>
      <c r="AH415" s="208"/>
      <c r="AI415" s="208"/>
      <c r="AJ415" s="208"/>
      <c r="AK415" s="208"/>
    </row>
    <row r="416" spans="1:40" ht="12.75" customHeight="1" x14ac:dyDescent="0.2">
      <c r="C416" s="208"/>
      <c r="D416" s="208"/>
      <c r="F416" s="208"/>
      <c r="G416" s="208"/>
      <c r="I416" s="208"/>
      <c r="K416" s="208"/>
      <c r="M416" s="208"/>
      <c r="N416" s="208"/>
      <c r="O416" s="208"/>
      <c r="P416" s="208"/>
      <c r="Q416" s="208"/>
      <c r="R416" s="208"/>
      <c r="S416" s="208"/>
      <c r="T416" s="208"/>
      <c r="U416" s="208"/>
      <c r="V416" s="208"/>
      <c r="W416" s="208"/>
      <c r="X416" s="208"/>
      <c r="Y416" s="208"/>
      <c r="Z416" s="208"/>
      <c r="AA416" s="208"/>
      <c r="AB416" s="208"/>
      <c r="AC416" s="208"/>
      <c r="AD416" s="208"/>
      <c r="AE416" s="208"/>
      <c r="AF416" s="208"/>
      <c r="AG416" s="208"/>
      <c r="AH416" s="208"/>
      <c r="AI416" s="208"/>
      <c r="AJ416" s="208"/>
      <c r="AK416" s="208"/>
    </row>
    <row r="417" spans="1:42" ht="12.75" customHeight="1" x14ac:dyDescent="0.2">
      <c r="C417" s="208"/>
      <c r="D417" s="208"/>
      <c r="F417" s="208"/>
      <c r="G417" s="208"/>
      <c r="I417" s="208"/>
      <c r="K417" s="208"/>
      <c r="M417" s="208"/>
      <c r="N417" s="208"/>
      <c r="O417" s="208"/>
      <c r="P417" s="208"/>
      <c r="Q417" s="208"/>
      <c r="R417" s="208"/>
      <c r="S417" s="208"/>
      <c r="T417" s="208"/>
      <c r="U417" s="208"/>
      <c r="V417" s="208"/>
      <c r="W417" s="208"/>
      <c r="X417" s="208"/>
      <c r="Y417" s="208"/>
      <c r="Z417" s="208"/>
      <c r="AA417" s="208"/>
      <c r="AB417" s="208"/>
      <c r="AC417" s="208"/>
      <c r="AD417" s="208"/>
      <c r="AE417" s="208"/>
      <c r="AF417" s="208"/>
      <c r="AG417" s="208"/>
      <c r="AH417" s="208"/>
      <c r="AI417" s="208"/>
      <c r="AJ417" s="208"/>
      <c r="AK417" s="208"/>
    </row>
    <row r="418" spans="1:42" ht="12.75" customHeight="1" x14ac:dyDescent="0.25">
      <c r="B418" s="197"/>
      <c r="C418" s="206"/>
      <c r="D418" s="206"/>
      <c r="F418" s="206"/>
      <c r="G418" s="206"/>
      <c r="I418" s="206"/>
      <c r="K418" s="206"/>
      <c r="M418" s="206"/>
      <c r="N418" s="206"/>
      <c r="O418" s="206"/>
      <c r="P418" s="206"/>
      <c r="Q418" s="206"/>
      <c r="R418" s="206"/>
      <c r="S418" s="206"/>
      <c r="T418" s="206"/>
      <c r="U418" s="206"/>
      <c r="V418" s="206"/>
      <c r="W418" s="206"/>
      <c r="X418" s="206"/>
      <c r="Y418" s="206"/>
      <c r="Z418" s="206"/>
      <c r="AA418" s="206"/>
      <c r="AB418" s="206"/>
      <c r="AC418" s="206"/>
      <c r="AD418" s="206"/>
      <c r="AE418" s="206"/>
      <c r="AF418" s="206"/>
      <c r="AG418" s="206"/>
      <c r="AH418" s="206"/>
      <c r="AI418" s="206"/>
      <c r="AJ418" s="206"/>
      <c r="AK418" s="206"/>
    </row>
    <row r="419" spans="1:42" ht="12.75" customHeight="1" x14ac:dyDescent="0.25">
      <c r="B419" s="197"/>
      <c r="C419" s="206"/>
      <c r="D419" s="206"/>
      <c r="I419" s="206"/>
      <c r="K419" s="205"/>
      <c r="M419" s="205"/>
      <c r="N419" s="205"/>
      <c r="O419" s="205"/>
      <c r="P419" s="205"/>
      <c r="Q419" s="205"/>
      <c r="R419" s="205"/>
      <c r="S419" s="205"/>
      <c r="T419" s="205"/>
      <c r="U419" s="205"/>
      <c r="V419" s="205"/>
      <c r="W419" s="205"/>
      <c r="X419" s="205"/>
      <c r="Y419" s="205"/>
      <c r="Z419" s="205"/>
      <c r="AA419" s="205"/>
      <c r="AB419" s="205"/>
      <c r="AC419" s="205"/>
      <c r="AD419" s="205"/>
      <c r="AE419" s="205"/>
      <c r="AF419" s="205"/>
      <c r="AG419" s="205"/>
      <c r="AH419" s="205"/>
      <c r="AI419" s="205"/>
      <c r="AJ419" s="205"/>
      <c r="AK419" s="205"/>
    </row>
    <row r="420" spans="1:42" ht="12.75" customHeight="1" x14ac:dyDescent="0.25">
      <c r="A420" s="220"/>
      <c r="B420" s="197"/>
      <c r="C420" s="206"/>
      <c r="D420" s="206"/>
      <c r="I420" s="206"/>
      <c r="K420" s="205"/>
      <c r="M420" s="205"/>
      <c r="N420" s="205"/>
      <c r="O420" s="205"/>
      <c r="P420" s="205"/>
      <c r="Q420" s="205"/>
      <c r="R420" s="205"/>
      <c r="S420" s="205"/>
      <c r="T420" s="205"/>
      <c r="U420" s="205"/>
      <c r="V420" s="205"/>
      <c r="W420" s="205"/>
      <c r="X420" s="205"/>
      <c r="Y420" s="205"/>
      <c r="Z420" s="205"/>
      <c r="AA420" s="205"/>
      <c r="AB420" s="205"/>
      <c r="AC420" s="205"/>
      <c r="AD420" s="205"/>
      <c r="AE420" s="205"/>
      <c r="AF420" s="205"/>
      <c r="AG420" s="205"/>
      <c r="AH420" s="205"/>
      <c r="AI420" s="205"/>
      <c r="AJ420" s="205"/>
      <c r="AK420" s="205"/>
    </row>
    <row r="421" spans="1:42" ht="12.75" customHeight="1" x14ac:dyDescent="0.25">
      <c r="A421" s="213"/>
      <c r="B421" s="197"/>
      <c r="C421" s="210"/>
      <c r="D421" s="210"/>
      <c r="E421" s="196"/>
      <c r="F421" s="210"/>
      <c r="G421" s="210"/>
      <c r="H421" s="210"/>
      <c r="I421" s="212"/>
      <c r="J421" s="210"/>
      <c r="K421" s="211"/>
      <c r="L421" s="210"/>
      <c r="M421" s="211"/>
      <c r="N421" s="211"/>
      <c r="O421" s="211"/>
      <c r="P421" s="211"/>
      <c r="Q421" s="211"/>
      <c r="R421" s="211"/>
      <c r="S421" s="211"/>
      <c r="T421" s="211"/>
      <c r="U421" s="211"/>
      <c r="V421" s="211"/>
      <c r="W421" s="211"/>
      <c r="X421" s="211"/>
      <c r="Y421" s="211"/>
      <c r="Z421" s="211"/>
      <c r="AA421" s="211"/>
      <c r="AB421" s="211"/>
      <c r="AC421" s="211"/>
      <c r="AD421" s="211"/>
      <c r="AE421" s="211"/>
      <c r="AF421" s="211"/>
      <c r="AG421" s="211"/>
      <c r="AH421" s="211"/>
      <c r="AI421" s="211"/>
      <c r="AJ421" s="211"/>
      <c r="AK421" s="211"/>
      <c r="AL421" s="210"/>
      <c r="AM421" s="210"/>
      <c r="AN421" s="210"/>
      <c r="AO421" s="210"/>
      <c r="AP421" s="209"/>
    </row>
    <row r="422" spans="1:42" ht="12.75" customHeight="1" x14ac:dyDescent="0.2">
      <c r="C422" s="218"/>
      <c r="D422" s="218"/>
      <c r="E422" s="196"/>
      <c r="H422" s="196"/>
      <c r="I422" s="217"/>
      <c r="J422" s="196"/>
      <c r="K422" s="208"/>
      <c r="L422" s="196"/>
      <c r="M422" s="216"/>
      <c r="N422" s="216"/>
      <c r="O422" s="216"/>
      <c r="P422" s="216"/>
      <c r="Q422" s="216"/>
      <c r="R422" s="216"/>
      <c r="S422" s="216"/>
      <c r="T422" s="216"/>
      <c r="U422" s="216"/>
      <c r="V422" s="216"/>
      <c r="W422" s="216"/>
      <c r="X422" s="216"/>
      <c r="Y422" s="216"/>
      <c r="Z422" s="216"/>
      <c r="AA422" s="216"/>
      <c r="AB422" s="216"/>
      <c r="AC422" s="216"/>
      <c r="AD422" s="216"/>
      <c r="AE422" s="216"/>
      <c r="AF422" s="216"/>
      <c r="AG422" s="216"/>
      <c r="AH422" s="216"/>
      <c r="AI422" s="216"/>
      <c r="AJ422" s="216"/>
      <c r="AK422" s="216"/>
      <c r="AL422" s="196"/>
      <c r="AM422" s="207"/>
      <c r="AN422" s="196"/>
      <c r="AO422" s="207"/>
    </row>
    <row r="423" spans="1:42" ht="12.75" customHeight="1" x14ac:dyDescent="0.2">
      <c r="C423" s="218"/>
      <c r="D423" s="218"/>
      <c r="E423" s="196"/>
      <c r="H423" s="196"/>
      <c r="I423" s="217"/>
      <c r="J423" s="196"/>
      <c r="K423" s="208"/>
      <c r="L423" s="196"/>
      <c r="M423" s="216"/>
      <c r="N423" s="216"/>
      <c r="O423" s="216"/>
      <c r="P423" s="216"/>
      <c r="Q423" s="216"/>
      <c r="R423" s="216"/>
      <c r="S423" s="216"/>
      <c r="T423" s="216"/>
      <c r="U423" s="216"/>
      <c r="V423" s="216"/>
      <c r="W423" s="216"/>
      <c r="X423" s="216"/>
      <c r="Y423" s="216"/>
      <c r="Z423" s="216"/>
      <c r="AA423" s="216"/>
      <c r="AB423" s="216"/>
      <c r="AC423" s="216"/>
      <c r="AD423" s="216"/>
      <c r="AE423" s="216"/>
      <c r="AF423" s="216"/>
      <c r="AG423" s="216"/>
      <c r="AH423" s="216"/>
      <c r="AI423" s="216"/>
      <c r="AJ423" s="216"/>
      <c r="AK423" s="216"/>
      <c r="AL423" s="196"/>
      <c r="AM423" s="207"/>
      <c r="AN423" s="196"/>
      <c r="AO423" s="207"/>
    </row>
    <row r="424" spans="1:42" ht="12.75" customHeight="1" x14ac:dyDescent="0.25">
      <c r="C424" s="206"/>
      <c r="D424" s="206"/>
      <c r="I424" s="217"/>
      <c r="K424" s="205"/>
      <c r="M424" s="216"/>
      <c r="N424" s="216"/>
      <c r="O424" s="216"/>
      <c r="P424" s="216"/>
      <c r="Q424" s="216"/>
      <c r="R424" s="216"/>
      <c r="S424" s="216"/>
      <c r="T424" s="216"/>
      <c r="U424" s="216"/>
      <c r="V424" s="216"/>
      <c r="W424" s="216"/>
      <c r="X424" s="216"/>
      <c r="Y424" s="216"/>
      <c r="Z424" s="216"/>
      <c r="AA424" s="216"/>
      <c r="AB424" s="216"/>
      <c r="AC424" s="216"/>
      <c r="AD424" s="216"/>
      <c r="AE424" s="216"/>
      <c r="AF424" s="216"/>
      <c r="AG424" s="216"/>
      <c r="AH424" s="216"/>
      <c r="AI424" s="216"/>
      <c r="AJ424" s="216"/>
      <c r="AK424" s="216"/>
    </row>
    <row r="425" spans="1:42" ht="12.75" customHeight="1" x14ac:dyDescent="0.2">
      <c r="C425" s="218"/>
      <c r="D425" s="218"/>
      <c r="E425" s="196"/>
      <c r="H425" s="196"/>
      <c r="I425" s="217"/>
      <c r="J425" s="196"/>
      <c r="K425" s="208"/>
      <c r="L425" s="196"/>
      <c r="M425" s="216"/>
      <c r="N425" s="216"/>
      <c r="O425" s="216"/>
      <c r="P425" s="216"/>
      <c r="Q425" s="216"/>
      <c r="R425" s="216"/>
      <c r="S425" s="216"/>
      <c r="T425" s="216"/>
      <c r="U425" s="216"/>
      <c r="V425" s="216"/>
      <c r="W425" s="216"/>
      <c r="X425" s="216"/>
      <c r="Y425" s="216"/>
      <c r="Z425" s="216"/>
      <c r="AA425" s="216"/>
      <c r="AB425" s="216"/>
      <c r="AC425" s="216"/>
      <c r="AD425" s="216"/>
      <c r="AE425" s="216"/>
      <c r="AF425" s="216"/>
      <c r="AG425" s="216"/>
      <c r="AH425" s="216"/>
      <c r="AI425" s="216"/>
      <c r="AJ425" s="216"/>
      <c r="AK425" s="216"/>
      <c r="AL425" s="196"/>
      <c r="AM425" s="207"/>
      <c r="AN425" s="196"/>
      <c r="AO425" s="207"/>
    </row>
    <row r="426" spans="1:42" ht="12.75" customHeight="1" x14ac:dyDescent="0.2">
      <c r="C426" s="218"/>
      <c r="D426" s="218"/>
      <c r="E426" s="196"/>
      <c r="H426" s="196"/>
      <c r="I426" s="217"/>
      <c r="J426" s="196"/>
      <c r="K426" s="208"/>
      <c r="L426" s="196"/>
      <c r="M426" s="216"/>
      <c r="N426" s="216"/>
      <c r="O426" s="216"/>
      <c r="P426" s="216"/>
      <c r="Q426" s="216"/>
      <c r="R426" s="216"/>
      <c r="S426" s="216"/>
      <c r="T426" s="216"/>
      <c r="U426" s="216"/>
      <c r="V426" s="216"/>
      <c r="W426" s="216"/>
      <c r="X426" s="216"/>
      <c r="Y426" s="216"/>
      <c r="Z426" s="216"/>
      <c r="AA426" s="216"/>
      <c r="AB426" s="216"/>
      <c r="AC426" s="216"/>
      <c r="AD426" s="216"/>
      <c r="AE426" s="216"/>
      <c r="AF426" s="216"/>
      <c r="AG426" s="216"/>
      <c r="AH426" s="216"/>
      <c r="AI426" s="216"/>
      <c r="AJ426" s="216"/>
      <c r="AK426" s="216"/>
      <c r="AL426" s="196"/>
      <c r="AM426" s="207"/>
      <c r="AN426" s="196"/>
      <c r="AO426" s="207"/>
    </row>
    <row r="427" spans="1:42" ht="12.75" customHeight="1" x14ac:dyDescent="0.2">
      <c r="C427" s="218"/>
      <c r="D427" s="218"/>
      <c r="E427" s="196"/>
      <c r="H427" s="196"/>
      <c r="I427" s="217"/>
      <c r="J427" s="196"/>
      <c r="K427" s="208"/>
      <c r="L427" s="196"/>
      <c r="M427" s="216"/>
      <c r="N427" s="216"/>
      <c r="O427" s="216"/>
      <c r="P427" s="216"/>
      <c r="Q427" s="216"/>
      <c r="R427" s="216"/>
      <c r="S427" s="216"/>
      <c r="T427" s="216"/>
      <c r="U427" s="216"/>
      <c r="V427" s="216"/>
      <c r="W427" s="216"/>
      <c r="X427" s="216"/>
      <c r="Y427" s="216"/>
      <c r="Z427" s="216"/>
      <c r="AA427" s="216"/>
      <c r="AB427" s="216"/>
      <c r="AC427" s="216"/>
      <c r="AD427" s="216"/>
      <c r="AE427" s="216"/>
      <c r="AF427" s="216"/>
      <c r="AG427" s="216"/>
      <c r="AH427" s="216"/>
      <c r="AI427" s="216"/>
      <c r="AJ427" s="216"/>
      <c r="AK427" s="216"/>
      <c r="AL427" s="196"/>
      <c r="AM427" s="207"/>
      <c r="AN427" s="196"/>
      <c r="AO427" s="207"/>
    </row>
    <row r="428" spans="1:42" ht="12.75" customHeight="1" x14ac:dyDescent="0.2">
      <c r="C428" s="218"/>
      <c r="D428" s="218"/>
      <c r="E428" s="196"/>
      <c r="H428" s="196"/>
      <c r="I428" s="217"/>
      <c r="J428" s="196"/>
      <c r="K428" s="208"/>
      <c r="L428" s="196"/>
      <c r="M428" s="216"/>
      <c r="N428" s="216"/>
      <c r="O428" s="216"/>
      <c r="P428" s="216"/>
      <c r="Q428" s="216"/>
      <c r="R428" s="216"/>
      <c r="S428" s="216"/>
      <c r="T428" s="216"/>
      <c r="U428" s="216"/>
      <c r="V428" s="216"/>
      <c r="W428" s="216"/>
      <c r="X428" s="216"/>
      <c r="Y428" s="216"/>
      <c r="Z428" s="216"/>
      <c r="AA428" s="216"/>
      <c r="AB428" s="216"/>
      <c r="AC428" s="216"/>
      <c r="AD428" s="216"/>
      <c r="AE428" s="216"/>
      <c r="AF428" s="216"/>
      <c r="AG428" s="216"/>
      <c r="AH428" s="216"/>
      <c r="AI428" s="216"/>
      <c r="AJ428" s="216"/>
      <c r="AK428" s="216"/>
      <c r="AL428" s="196"/>
      <c r="AM428" s="207"/>
      <c r="AN428" s="196"/>
      <c r="AO428" s="207"/>
    </row>
    <row r="429" spans="1:42" ht="12.75" customHeight="1" x14ac:dyDescent="0.2">
      <c r="C429" s="218"/>
      <c r="D429" s="218"/>
      <c r="E429" s="196"/>
      <c r="H429" s="196"/>
      <c r="I429" s="217"/>
      <c r="J429" s="196"/>
      <c r="K429" s="208"/>
      <c r="L429" s="196"/>
      <c r="M429" s="216"/>
      <c r="N429" s="216"/>
      <c r="O429" s="216"/>
      <c r="P429" s="216"/>
      <c r="Q429" s="216"/>
      <c r="R429" s="216"/>
      <c r="S429" s="216"/>
      <c r="T429" s="216"/>
      <c r="U429" s="216"/>
      <c r="V429" s="216"/>
      <c r="W429" s="216"/>
      <c r="X429" s="216"/>
      <c r="Y429" s="216"/>
      <c r="Z429" s="216"/>
      <c r="AA429" s="216"/>
      <c r="AB429" s="216"/>
      <c r="AC429" s="216"/>
      <c r="AD429" s="216"/>
      <c r="AE429" s="216"/>
      <c r="AF429" s="216"/>
      <c r="AG429" s="216"/>
      <c r="AH429" s="216"/>
      <c r="AI429" s="216"/>
      <c r="AJ429" s="216"/>
      <c r="AK429" s="216"/>
      <c r="AL429" s="196"/>
      <c r="AM429" s="207"/>
      <c r="AN429" s="196"/>
      <c r="AO429" s="207"/>
    </row>
    <row r="430" spans="1:42" ht="12.75" customHeight="1" x14ac:dyDescent="0.2">
      <c r="C430" s="218"/>
      <c r="D430" s="218"/>
      <c r="E430" s="196"/>
      <c r="H430" s="196"/>
      <c r="I430" s="217"/>
      <c r="J430" s="196"/>
      <c r="K430" s="208"/>
      <c r="L430" s="196"/>
      <c r="M430" s="216"/>
      <c r="N430" s="216"/>
      <c r="O430" s="216"/>
      <c r="P430" s="216"/>
      <c r="Q430" s="216"/>
      <c r="R430" s="216"/>
      <c r="S430" s="216"/>
      <c r="T430" s="216"/>
      <c r="U430" s="216"/>
      <c r="V430" s="216"/>
      <c r="W430" s="216"/>
      <c r="X430" s="216"/>
      <c r="Y430" s="216"/>
      <c r="Z430" s="216"/>
      <c r="AA430" s="216"/>
      <c r="AB430" s="216"/>
      <c r="AC430" s="216"/>
      <c r="AD430" s="216"/>
      <c r="AE430" s="216"/>
      <c r="AF430" s="216"/>
      <c r="AG430" s="216"/>
      <c r="AH430" s="216"/>
      <c r="AI430" s="216"/>
      <c r="AJ430" s="216"/>
      <c r="AK430" s="216"/>
      <c r="AL430" s="196"/>
      <c r="AM430" s="207"/>
      <c r="AN430" s="196"/>
      <c r="AO430" s="207"/>
    </row>
    <row r="431" spans="1:42" ht="12.75" customHeight="1" x14ac:dyDescent="0.2">
      <c r="C431" s="218"/>
      <c r="D431" s="218"/>
      <c r="E431" s="196"/>
      <c r="H431" s="196"/>
      <c r="I431" s="217"/>
      <c r="J431" s="196"/>
      <c r="K431" s="208"/>
      <c r="L431" s="196"/>
      <c r="M431" s="216"/>
      <c r="N431" s="216"/>
      <c r="O431" s="216"/>
      <c r="P431" s="216"/>
      <c r="Q431" s="216"/>
      <c r="R431" s="216"/>
      <c r="S431" s="216"/>
      <c r="T431" s="216"/>
      <c r="U431" s="216"/>
      <c r="V431" s="216"/>
      <c r="W431" s="216"/>
      <c r="X431" s="216"/>
      <c r="Y431" s="216"/>
      <c r="Z431" s="216"/>
      <c r="AA431" s="216"/>
      <c r="AB431" s="216"/>
      <c r="AC431" s="216"/>
      <c r="AD431" s="216"/>
      <c r="AE431" s="216"/>
      <c r="AF431" s="216"/>
      <c r="AG431" s="216"/>
      <c r="AH431" s="216"/>
      <c r="AI431" s="216"/>
      <c r="AJ431" s="216"/>
      <c r="AK431" s="216"/>
      <c r="AL431" s="196"/>
      <c r="AM431" s="207"/>
      <c r="AN431" s="196"/>
      <c r="AO431" s="207"/>
    </row>
    <row r="432" spans="1:42" ht="12.75" customHeight="1" x14ac:dyDescent="0.25">
      <c r="C432" s="206"/>
      <c r="D432" s="206"/>
      <c r="I432" s="206"/>
      <c r="K432" s="205"/>
      <c r="M432" s="216"/>
      <c r="N432" s="216"/>
      <c r="O432" s="216"/>
      <c r="P432" s="216"/>
      <c r="Q432" s="216"/>
      <c r="R432" s="216"/>
      <c r="S432" s="216"/>
      <c r="T432" s="216"/>
      <c r="U432" s="216"/>
      <c r="V432" s="216"/>
      <c r="W432" s="216"/>
      <c r="X432" s="216"/>
      <c r="Y432" s="216"/>
      <c r="Z432" s="216"/>
      <c r="AA432" s="216"/>
      <c r="AB432" s="216"/>
      <c r="AC432" s="216"/>
      <c r="AD432" s="216"/>
      <c r="AE432" s="216"/>
      <c r="AF432" s="216"/>
      <c r="AG432" s="216"/>
      <c r="AH432" s="216"/>
      <c r="AI432" s="216"/>
      <c r="AJ432" s="216"/>
      <c r="AK432" s="216"/>
    </row>
    <row r="433" spans="1:41" ht="12.75" customHeight="1" x14ac:dyDescent="0.2">
      <c r="C433" s="218"/>
      <c r="D433" s="218"/>
      <c r="E433" s="196"/>
      <c r="H433" s="196"/>
      <c r="I433" s="217"/>
      <c r="J433" s="196"/>
      <c r="K433" s="208"/>
      <c r="L433" s="196"/>
      <c r="M433" s="216"/>
      <c r="N433" s="216"/>
      <c r="O433" s="216"/>
      <c r="P433" s="216"/>
      <c r="Q433" s="216"/>
      <c r="R433" s="216"/>
      <c r="S433" s="216"/>
      <c r="T433" s="216"/>
      <c r="U433" s="216"/>
      <c r="V433" s="216"/>
      <c r="W433" s="216"/>
      <c r="X433" s="216"/>
      <c r="Y433" s="216"/>
      <c r="Z433" s="216"/>
      <c r="AA433" s="216"/>
      <c r="AB433" s="216"/>
      <c r="AC433" s="216"/>
      <c r="AD433" s="216"/>
      <c r="AE433" s="216"/>
      <c r="AF433" s="216"/>
      <c r="AG433" s="216"/>
      <c r="AH433" s="216"/>
      <c r="AI433" s="216"/>
      <c r="AJ433" s="216"/>
      <c r="AK433" s="216"/>
      <c r="AL433" s="196"/>
      <c r="AM433" s="207"/>
      <c r="AN433" s="196"/>
      <c r="AO433" s="207"/>
    </row>
    <row r="434" spans="1:41" ht="12.75" customHeight="1" x14ac:dyDescent="0.2">
      <c r="C434" s="218"/>
      <c r="D434" s="218"/>
      <c r="E434" s="196"/>
      <c r="H434" s="196"/>
      <c r="I434" s="217"/>
      <c r="J434" s="196"/>
      <c r="K434" s="208"/>
      <c r="L434" s="196"/>
      <c r="M434" s="216"/>
      <c r="N434" s="216"/>
      <c r="O434" s="216"/>
      <c r="P434" s="216"/>
      <c r="Q434" s="216"/>
      <c r="R434" s="216"/>
      <c r="S434" s="216"/>
      <c r="T434" s="216"/>
      <c r="U434" s="216"/>
      <c r="V434" s="216"/>
      <c r="W434" s="216"/>
      <c r="X434" s="216"/>
      <c r="Y434" s="216"/>
      <c r="Z434" s="216"/>
      <c r="AA434" s="216"/>
      <c r="AB434" s="216"/>
      <c r="AC434" s="216"/>
      <c r="AD434" s="216"/>
      <c r="AE434" s="216"/>
      <c r="AF434" s="216"/>
      <c r="AG434" s="216"/>
      <c r="AH434" s="216"/>
      <c r="AI434" s="216"/>
      <c r="AJ434" s="216"/>
      <c r="AK434" s="216"/>
      <c r="AL434" s="196"/>
      <c r="AM434" s="207"/>
      <c r="AN434" s="196"/>
      <c r="AO434" s="207"/>
    </row>
    <row r="435" spans="1:41" ht="12.75" customHeight="1" x14ac:dyDescent="0.25">
      <c r="C435" s="206"/>
      <c r="D435" s="206"/>
      <c r="I435" s="206"/>
      <c r="K435" s="205"/>
      <c r="M435" s="216"/>
      <c r="N435" s="216"/>
      <c r="O435" s="216"/>
      <c r="P435" s="216"/>
      <c r="Q435" s="216"/>
      <c r="R435" s="216"/>
      <c r="S435" s="216"/>
      <c r="T435" s="216"/>
      <c r="U435" s="216"/>
      <c r="V435" s="216"/>
      <c r="W435" s="216"/>
      <c r="X435" s="216"/>
      <c r="Y435" s="216"/>
      <c r="Z435" s="216"/>
      <c r="AA435" s="216"/>
      <c r="AB435" s="216"/>
      <c r="AC435" s="216"/>
      <c r="AD435" s="216"/>
      <c r="AE435" s="216"/>
      <c r="AF435" s="216"/>
      <c r="AG435" s="216"/>
      <c r="AH435" s="216"/>
      <c r="AI435" s="216"/>
      <c r="AJ435" s="216"/>
      <c r="AK435" s="216"/>
    </row>
    <row r="436" spans="1:41" ht="12.75" customHeight="1" x14ac:dyDescent="0.2">
      <c r="C436" s="218"/>
      <c r="D436" s="218"/>
      <c r="E436" s="196"/>
      <c r="H436" s="196"/>
      <c r="I436" s="217"/>
      <c r="J436" s="196"/>
      <c r="K436" s="208"/>
      <c r="L436" s="196"/>
      <c r="M436" s="216"/>
      <c r="N436" s="216"/>
      <c r="O436" s="216"/>
      <c r="P436" s="216"/>
      <c r="Q436" s="216"/>
      <c r="R436" s="216"/>
      <c r="S436" s="216"/>
      <c r="T436" s="216"/>
      <c r="U436" s="216"/>
      <c r="V436" s="216"/>
      <c r="W436" s="216"/>
      <c r="X436" s="216"/>
      <c r="Y436" s="216"/>
      <c r="Z436" s="216"/>
      <c r="AA436" s="216"/>
      <c r="AB436" s="216"/>
      <c r="AC436" s="216"/>
      <c r="AD436" s="216"/>
      <c r="AE436" s="216"/>
      <c r="AF436" s="216"/>
      <c r="AG436" s="216"/>
      <c r="AH436" s="216"/>
      <c r="AI436" s="216"/>
      <c r="AJ436" s="216"/>
      <c r="AK436" s="216"/>
      <c r="AL436" s="196"/>
      <c r="AM436" s="207"/>
      <c r="AN436" s="196"/>
      <c r="AO436" s="207"/>
    </row>
    <row r="437" spans="1:41" ht="12.75" customHeight="1" x14ac:dyDescent="0.25">
      <c r="C437" s="206"/>
      <c r="D437" s="206"/>
      <c r="I437" s="206"/>
      <c r="K437" s="205"/>
      <c r="M437" s="216"/>
      <c r="N437" s="216"/>
      <c r="O437" s="216"/>
      <c r="P437" s="216"/>
      <c r="Q437" s="216"/>
      <c r="R437" s="216"/>
      <c r="S437" s="216"/>
      <c r="T437" s="216"/>
      <c r="U437" s="216"/>
      <c r="V437" s="216"/>
      <c r="W437" s="216"/>
      <c r="X437" s="216"/>
      <c r="Y437" s="216"/>
      <c r="Z437" s="216"/>
      <c r="AA437" s="216"/>
      <c r="AB437" s="216"/>
      <c r="AC437" s="216"/>
      <c r="AD437" s="216"/>
      <c r="AE437" s="216"/>
      <c r="AF437" s="216"/>
      <c r="AG437" s="216"/>
      <c r="AH437" s="216"/>
      <c r="AI437" s="216"/>
      <c r="AJ437" s="216"/>
      <c r="AK437" s="216"/>
    </row>
    <row r="438" spans="1:41" ht="12.75" customHeight="1" x14ac:dyDescent="0.2">
      <c r="C438" s="218"/>
      <c r="D438" s="218"/>
      <c r="E438" s="196"/>
      <c r="H438" s="196"/>
      <c r="I438" s="217"/>
      <c r="J438" s="196"/>
      <c r="K438" s="208"/>
      <c r="L438" s="196"/>
      <c r="M438" s="216"/>
      <c r="N438" s="216"/>
      <c r="O438" s="216"/>
      <c r="P438" s="216"/>
      <c r="Q438" s="216"/>
      <c r="R438" s="216"/>
      <c r="S438" s="216"/>
      <c r="T438" s="216"/>
      <c r="U438" s="216"/>
      <c r="V438" s="216"/>
      <c r="W438" s="216"/>
      <c r="X438" s="216"/>
      <c r="Y438" s="216"/>
      <c r="Z438" s="216"/>
      <c r="AA438" s="216"/>
      <c r="AB438" s="216"/>
      <c r="AC438" s="216"/>
      <c r="AD438" s="216"/>
      <c r="AE438" s="216"/>
      <c r="AF438" s="216"/>
      <c r="AG438" s="216"/>
      <c r="AH438" s="216"/>
      <c r="AI438" s="216"/>
      <c r="AJ438" s="216"/>
      <c r="AK438" s="216"/>
      <c r="AL438" s="196"/>
      <c r="AM438" s="207"/>
      <c r="AN438" s="196"/>
      <c r="AO438" s="207"/>
    </row>
    <row r="439" spans="1:41" ht="12.75" customHeight="1" x14ac:dyDescent="0.2">
      <c r="C439" s="218"/>
      <c r="D439" s="218"/>
      <c r="E439" s="196"/>
      <c r="H439" s="196"/>
      <c r="I439" s="217"/>
      <c r="J439" s="196"/>
      <c r="K439" s="208"/>
      <c r="L439" s="196"/>
      <c r="M439" s="216"/>
      <c r="N439" s="216"/>
      <c r="O439" s="216"/>
      <c r="P439" s="216"/>
      <c r="Q439" s="216"/>
      <c r="R439" s="216"/>
      <c r="S439" s="216"/>
      <c r="T439" s="216"/>
      <c r="U439" s="216"/>
      <c r="V439" s="216"/>
      <c r="W439" s="216"/>
      <c r="X439" s="216"/>
      <c r="Y439" s="216"/>
      <c r="Z439" s="216"/>
      <c r="AA439" s="216"/>
      <c r="AB439" s="216"/>
      <c r="AC439" s="216"/>
      <c r="AD439" s="216"/>
      <c r="AE439" s="216"/>
      <c r="AF439" s="216"/>
      <c r="AG439" s="216"/>
      <c r="AH439" s="216"/>
      <c r="AI439" s="216"/>
      <c r="AJ439" s="216"/>
      <c r="AK439" s="216"/>
      <c r="AL439" s="196"/>
      <c r="AM439" s="207"/>
      <c r="AN439" s="196"/>
      <c r="AO439" s="207"/>
    </row>
    <row r="440" spans="1:41" ht="12.75" customHeight="1" x14ac:dyDescent="0.2">
      <c r="C440" s="218"/>
      <c r="D440" s="218"/>
      <c r="E440" s="196"/>
      <c r="H440" s="196"/>
      <c r="I440" s="217"/>
      <c r="J440" s="196"/>
      <c r="K440" s="208"/>
      <c r="L440" s="196"/>
      <c r="M440" s="216"/>
      <c r="N440" s="216"/>
      <c r="O440" s="216"/>
      <c r="P440" s="216"/>
      <c r="Q440" s="216"/>
      <c r="R440" s="216"/>
      <c r="S440" s="216"/>
      <c r="T440" s="216"/>
      <c r="U440" s="216"/>
      <c r="V440" s="216"/>
      <c r="W440" s="216"/>
      <c r="X440" s="216"/>
      <c r="Y440" s="216"/>
      <c r="Z440" s="216"/>
      <c r="AA440" s="216"/>
      <c r="AB440" s="216"/>
      <c r="AC440" s="216"/>
      <c r="AD440" s="216"/>
      <c r="AE440" s="216"/>
      <c r="AF440" s="216"/>
      <c r="AG440" s="216"/>
      <c r="AH440" s="216"/>
      <c r="AI440" s="216"/>
      <c r="AJ440" s="216"/>
      <c r="AK440" s="216"/>
      <c r="AL440" s="196"/>
      <c r="AM440" s="207"/>
      <c r="AN440" s="196"/>
      <c r="AO440" s="207"/>
    </row>
    <row r="441" spans="1:41" ht="12.75" customHeight="1" x14ac:dyDescent="0.2">
      <c r="C441" s="218"/>
      <c r="D441" s="218"/>
      <c r="E441" s="196"/>
      <c r="H441" s="196"/>
      <c r="I441" s="217"/>
      <c r="J441" s="196"/>
      <c r="K441" s="208"/>
      <c r="L441" s="196"/>
      <c r="M441" s="216"/>
      <c r="N441" s="216"/>
      <c r="O441" s="216"/>
      <c r="P441" s="216"/>
      <c r="Q441" s="216"/>
      <c r="R441" s="216"/>
      <c r="S441" s="216"/>
      <c r="T441" s="216"/>
      <c r="U441" s="216"/>
      <c r="V441" s="216"/>
      <c r="W441" s="216"/>
      <c r="X441" s="216"/>
      <c r="Y441" s="216"/>
      <c r="Z441" s="216"/>
      <c r="AA441" s="216"/>
      <c r="AB441" s="216"/>
      <c r="AC441" s="216"/>
      <c r="AD441" s="216"/>
      <c r="AE441" s="216"/>
      <c r="AF441" s="216"/>
      <c r="AG441" s="216"/>
      <c r="AH441" s="216"/>
      <c r="AI441" s="216"/>
      <c r="AJ441" s="216"/>
      <c r="AK441" s="216"/>
      <c r="AL441" s="196"/>
      <c r="AM441" s="207"/>
      <c r="AN441" s="196"/>
      <c r="AO441" s="207"/>
    </row>
    <row r="442" spans="1:41" ht="12.75" customHeight="1" x14ac:dyDescent="0.2">
      <c r="C442" s="218"/>
      <c r="D442" s="218"/>
      <c r="E442" s="196"/>
      <c r="H442" s="196"/>
      <c r="I442" s="217"/>
      <c r="J442" s="196"/>
      <c r="K442" s="208"/>
      <c r="L442" s="196"/>
      <c r="M442" s="216"/>
      <c r="N442" s="216"/>
      <c r="O442" s="216"/>
      <c r="P442" s="216"/>
      <c r="Q442" s="216"/>
      <c r="R442" s="216"/>
      <c r="S442" s="216"/>
      <c r="T442" s="216"/>
      <c r="U442" s="216"/>
      <c r="V442" s="216"/>
      <c r="W442" s="216"/>
      <c r="X442" s="216"/>
      <c r="Y442" s="216"/>
      <c r="Z442" s="216"/>
      <c r="AA442" s="216"/>
      <c r="AB442" s="216"/>
      <c r="AC442" s="216"/>
      <c r="AD442" s="216"/>
      <c r="AE442" s="216"/>
      <c r="AF442" s="216"/>
      <c r="AG442" s="216"/>
      <c r="AH442" s="216"/>
      <c r="AI442" s="216"/>
      <c r="AJ442" s="216"/>
      <c r="AK442" s="216"/>
      <c r="AL442" s="196"/>
      <c r="AM442" s="207"/>
      <c r="AN442" s="196"/>
      <c r="AO442" s="207"/>
    </row>
    <row r="443" spans="1:41" ht="12.75" customHeight="1" x14ac:dyDescent="0.2">
      <c r="C443" s="218"/>
      <c r="D443" s="218"/>
      <c r="E443" s="196"/>
      <c r="H443" s="196"/>
      <c r="I443" s="217"/>
      <c r="J443" s="196"/>
      <c r="K443" s="208"/>
      <c r="L443" s="196"/>
      <c r="M443" s="216"/>
      <c r="N443" s="216"/>
      <c r="O443" s="216"/>
      <c r="P443" s="216"/>
      <c r="Q443" s="216"/>
      <c r="R443" s="216"/>
      <c r="S443" s="216"/>
      <c r="T443" s="216"/>
      <c r="U443" s="216"/>
      <c r="V443" s="216"/>
      <c r="W443" s="216"/>
      <c r="X443" s="216"/>
      <c r="Y443" s="216"/>
      <c r="Z443" s="216"/>
      <c r="AA443" s="216"/>
      <c r="AB443" s="216"/>
      <c r="AC443" s="216"/>
      <c r="AD443" s="216"/>
      <c r="AE443" s="216"/>
      <c r="AF443" s="216"/>
      <c r="AG443" s="216"/>
      <c r="AH443" s="216"/>
      <c r="AI443" s="216"/>
      <c r="AJ443" s="216"/>
      <c r="AK443" s="216"/>
      <c r="AL443" s="196"/>
      <c r="AM443" s="207"/>
      <c r="AN443" s="196"/>
      <c r="AO443" s="207"/>
    </row>
    <row r="444" spans="1:41" ht="12.75" customHeight="1" x14ac:dyDescent="0.25">
      <c r="B444" s="197"/>
      <c r="C444" s="206"/>
      <c r="D444" s="206"/>
      <c r="I444" s="206"/>
      <c r="K444" s="206"/>
      <c r="M444" s="215"/>
      <c r="N444" s="215"/>
      <c r="O444" s="215"/>
      <c r="P444" s="215"/>
      <c r="Q444" s="215"/>
      <c r="R444" s="215"/>
      <c r="S444" s="215"/>
      <c r="T444" s="215"/>
      <c r="U444" s="215"/>
      <c r="V444" s="215"/>
      <c r="W444" s="215"/>
      <c r="X444" s="215"/>
      <c r="Y444" s="215"/>
      <c r="Z444" s="215"/>
      <c r="AA444" s="215"/>
      <c r="AB444" s="215"/>
      <c r="AC444" s="215"/>
      <c r="AD444" s="215"/>
      <c r="AE444" s="215"/>
      <c r="AF444" s="215"/>
      <c r="AG444" s="215"/>
      <c r="AH444" s="215"/>
      <c r="AI444" s="215"/>
      <c r="AJ444" s="215"/>
      <c r="AK444" s="215"/>
      <c r="AM444" s="214"/>
      <c r="AO444" s="214"/>
    </row>
    <row r="445" spans="1:41" ht="12.75" customHeight="1" x14ac:dyDescent="0.25">
      <c r="B445" s="197"/>
      <c r="C445" s="206"/>
      <c r="D445" s="206"/>
      <c r="I445" s="206"/>
      <c r="K445" s="205"/>
      <c r="M445" s="205"/>
      <c r="N445" s="205"/>
      <c r="O445" s="205"/>
      <c r="P445" s="205"/>
      <c r="Q445" s="205"/>
      <c r="R445" s="205"/>
      <c r="S445" s="205"/>
      <c r="T445" s="205"/>
      <c r="U445" s="205"/>
      <c r="V445" s="205"/>
      <c r="W445" s="205"/>
      <c r="X445" s="205"/>
      <c r="Y445" s="205"/>
      <c r="Z445" s="205"/>
      <c r="AA445" s="205"/>
      <c r="AB445" s="205"/>
      <c r="AC445" s="205"/>
      <c r="AD445" s="205"/>
      <c r="AE445" s="205"/>
      <c r="AF445" s="205"/>
      <c r="AG445" s="205"/>
      <c r="AH445" s="205"/>
      <c r="AI445" s="205"/>
      <c r="AJ445" s="205"/>
      <c r="AK445" s="205"/>
    </row>
    <row r="446" spans="1:41" ht="12.75" customHeight="1" x14ac:dyDescent="0.25">
      <c r="A446" s="213"/>
      <c r="B446" s="197"/>
      <c r="C446" s="210"/>
      <c r="D446" s="210"/>
      <c r="F446" s="210"/>
      <c r="G446" s="210"/>
      <c r="I446" s="212"/>
      <c r="J446" s="210"/>
      <c r="K446" s="211"/>
      <c r="L446" s="210"/>
      <c r="M446" s="211"/>
      <c r="N446" s="211"/>
      <c r="O446" s="211"/>
      <c r="P446" s="211"/>
      <c r="Q446" s="211"/>
      <c r="R446" s="211"/>
      <c r="S446" s="211"/>
      <c r="T446" s="211"/>
      <c r="U446" s="211"/>
      <c r="V446" s="211"/>
      <c r="W446" s="211"/>
      <c r="X446" s="211"/>
      <c r="Y446" s="211"/>
      <c r="Z446" s="211"/>
      <c r="AA446" s="211"/>
      <c r="AB446" s="211"/>
      <c r="AC446" s="211"/>
      <c r="AD446" s="211"/>
      <c r="AE446" s="211"/>
      <c r="AF446" s="211"/>
      <c r="AG446" s="211"/>
      <c r="AH446" s="211"/>
      <c r="AI446" s="211"/>
      <c r="AJ446" s="211"/>
      <c r="AK446" s="211"/>
      <c r="AL446" s="210"/>
      <c r="AM446" s="210"/>
      <c r="AN446" s="209"/>
    </row>
    <row r="447" spans="1:41" ht="12.75" customHeight="1" x14ac:dyDescent="0.2">
      <c r="C447" s="208"/>
      <c r="D447" s="208"/>
      <c r="F447" s="208"/>
      <c r="G447" s="208"/>
      <c r="I447" s="208"/>
      <c r="K447" s="208"/>
      <c r="M447" s="208"/>
      <c r="N447" s="208"/>
      <c r="O447" s="208"/>
      <c r="P447" s="208"/>
      <c r="Q447" s="208"/>
      <c r="R447" s="208"/>
      <c r="S447" s="208"/>
      <c r="T447" s="208"/>
      <c r="U447" s="208"/>
      <c r="V447" s="208"/>
      <c r="W447" s="208"/>
      <c r="X447" s="208"/>
      <c r="Y447" s="208"/>
      <c r="Z447" s="208"/>
      <c r="AA447" s="208"/>
      <c r="AB447" s="208"/>
      <c r="AC447" s="208"/>
      <c r="AD447" s="208"/>
      <c r="AE447" s="208"/>
      <c r="AF447" s="208"/>
      <c r="AG447" s="208"/>
      <c r="AH447" s="208"/>
      <c r="AI447" s="208"/>
      <c r="AJ447" s="208"/>
      <c r="AK447" s="208"/>
    </row>
    <row r="448" spans="1:41" ht="12.75" customHeight="1" x14ac:dyDescent="0.2">
      <c r="C448" s="208"/>
      <c r="D448" s="208"/>
      <c r="F448" s="208"/>
      <c r="G448" s="208"/>
      <c r="I448" s="208"/>
      <c r="K448" s="208"/>
      <c r="M448" s="208"/>
      <c r="N448" s="208"/>
      <c r="O448" s="208"/>
      <c r="P448" s="208"/>
      <c r="Q448" s="208"/>
      <c r="R448" s="208"/>
      <c r="S448" s="208"/>
      <c r="T448" s="208"/>
      <c r="U448" s="208"/>
      <c r="V448" s="208"/>
      <c r="W448" s="208"/>
      <c r="X448" s="208"/>
      <c r="Y448" s="208"/>
      <c r="Z448" s="208"/>
      <c r="AA448" s="208"/>
      <c r="AB448" s="208"/>
      <c r="AC448" s="208"/>
      <c r="AD448" s="208"/>
      <c r="AE448" s="208"/>
      <c r="AF448" s="208"/>
      <c r="AG448" s="208"/>
      <c r="AH448" s="208"/>
      <c r="AI448" s="208"/>
      <c r="AJ448" s="208"/>
      <c r="AK448" s="208"/>
    </row>
    <row r="449" spans="1:37" ht="12.75" customHeight="1" x14ac:dyDescent="0.25">
      <c r="C449" s="206"/>
      <c r="D449" s="206"/>
      <c r="I449" s="206"/>
      <c r="K449" s="205"/>
      <c r="M449" s="205"/>
      <c r="N449" s="205"/>
      <c r="O449" s="205"/>
      <c r="P449" s="205"/>
      <c r="Q449" s="205"/>
      <c r="R449" s="205"/>
      <c r="S449" s="205"/>
      <c r="T449" s="205"/>
      <c r="U449" s="205"/>
      <c r="V449" s="205"/>
      <c r="W449" s="205"/>
      <c r="X449" s="205"/>
      <c r="Y449" s="205"/>
      <c r="Z449" s="205"/>
      <c r="AA449" s="205"/>
      <c r="AB449" s="205"/>
      <c r="AC449" s="205"/>
      <c r="AD449" s="205"/>
      <c r="AE449" s="205"/>
      <c r="AF449" s="205"/>
      <c r="AG449" s="205"/>
      <c r="AH449" s="205"/>
      <c r="AI449" s="205"/>
      <c r="AJ449" s="205"/>
      <c r="AK449" s="205"/>
    </row>
    <row r="450" spans="1:37" ht="12.75" customHeight="1" x14ac:dyDescent="0.2">
      <c r="C450" s="208"/>
      <c r="D450" s="208"/>
      <c r="F450" s="208"/>
      <c r="G450" s="208"/>
      <c r="I450" s="208"/>
      <c r="K450" s="208"/>
      <c r="M450" s="208"/>
      <c r="N450" s="208"/>
      <c r="O450" s="208"/>
      <c r="P450" s="208"/>
      <c r="Q450" s="208"/>
      <c r="R450" s="208"/>
      <c r="S450" s="208"/>
      <c r="T450" s="208"/>
      <c r="U450" s="208"/>
      <c r="V450" s="208"/>
      <c r="W450" s="208"/>
      <c r="X450" s="208"/>
      <c r="Y450" s="208"/>
      <c r="Z450" s="208"/>
      <c r="AA450" s="208"/>
      <c r="AB450" s="208"/>
      <c r="AC450" s="208"/>
      <c r="AD450" s="208"/>
      <c r="AE450" s="208"/>
      <c r="AF450" s="208"/>
      <c r="AG450" s="208"/>
      <c r="AH450" s="208"/>
      <c r="AI450" s="208"/>
      <c r="AJ450" s="208"/>
      <c r="AK450" s="208"/>
    </row>
    <row r="451" spans="1:37" ht="12.75" customHeight="1" x14ac:dyDescent="0.2">
      <c r="C451" s="208"/>
      <c r="D451" s="208"/>
      <c r="F451" s="208"/>
      <c r="G451" s="208"/>
      <c r="I451" s="208"/>
      <c r="K451" s="208"/>
      <c r="M451" s="208"/>
      <c r="N451" s="208"/>
      <c r="O451" s="208"/>
      <c r="P451" s="208"/>
      <c r="Q451" s="208"/>
      <c r="R451" s="208"/>
      <c r="S451" s="208"/>
      <c r="T451" s="208"/>
      <c r="U451" s="208"/>
      <c r="V451" s="208"/>
      <c r="W451" s="208"/>
      <c r="X451" s="208"/>
      <c r="Y451" s="208"/>
      <c r="Z451" s="208"/>
      <c r="AA451" s="208"/>
      <c r="AB451" s="208"/>
      <c r="AC451" s="208"/>
      <c r="AD451" s="208"/>
      <c r="AE451" s="208"/>
      <c r="AF451" s="208"/>
      <c r="AG451" s="208"/>
      <c r="AH451" s="208"/>
      <c r="AI451" s="208"/>
      <c r="AJ451" s="208"/>
      <c r="AK451" s="208"/>
    </row>
    <row r="452" spans="1:37" ht="12.75" customHeight="1" x14ac:dyDescent="0.25">
      <c r="C452" s="206"/>
      <c r="D452" s="206"/>
      <c r="I452" s="206"/>
      <c r="K452" s="205"/>
      <c r="M452" s="205"/>
      <c r="N452" s="205"/>
      <c r="O452" s="205"/>
      <c r="P452" s="205"/>
      <c r="Q452" s="205"/>
      <c r="R452" s="205"/>
      <c r="S452" s="205"/>
      <c r="T452" s="205"/>
      <c r="U452" s="205"/>
      <c r="V452" s="205"/>
      <c r="W452" s="205"/>
      <c r="X452" s="205"/>
      <c r="Y452" s="205"/>
      <c r="Z452" s="205"/>
      <c r="AA452" s="205"/>
      <c r="AB452" s="205"/>
      <c r="AC452" s="205"/>
      <c r="AD452" s="205"/>
      <c r="AE452" s="205"/>
      <c r="AF452" s="205"/>
      <c r="AG452" s="205"/>
      <c r="AH452" s="205"/>
      <c r="AI452" s="205"/>
      <c r="AJ452" s="205"/>
      <c r="AK452" s="205"/>
    </row>
    <row r="453" spans="1:37" ht="12.75" customHeight="1" x14ac:dyDescent="0.2">
      <c r="C453" s="208"/>
      <c r="D453" s="208"/>
      <c r="F453" s="208"/>
      <c r="G453" s="208"/>
      <c r="I453" s="208"/>
      <c r="K453" s="208"/>
      <c r="M453" s="208"/>
      <c r="N453" s="208"/>
      <c r="O453" s="208"/>
      <c r="P453" s="208"/>
      <c r="Q453" s="208"/>
      <c r="R453" s="208"/>
      <c r="S453" s="208"/>
      <c r="T453" s="208"/>
      <c r="U453" s="208"/>
      <c r="V453" s="208"/>
      <c r="W453" s="208"/>
      <c r="X453" s="208"/>
      <c r="Y453" s="208"/>
      <c r="Z453" s="208"/>
      <c r="AA453" s="208"/>
      <c r="AB453" s="208"/>
      <c r="AC453" s="208"/>
      <c r="AD453" s="208"/>
      <c r="AE453" s="208"/>
      <c r="AF453" s="208"/>
      <c r="AG453" s="208"/>
      <c r="AH453" s="208"/>
      <c r="AI453" s="208"/>
      <c r="AJ453" s="208"/>
      <c r="AK453" s="208"/>
    </row>
    <row r="454" spans="1:37" ht="12.75" customHeight="1" x14ac:dyDescent="0.2">
      <c r="C454" s="208"/>
      <c r="D454" s="208"/>
      <c r="F454" s="208"/>
      <c r="G454" s="208"/>
      <c r="I454" s="208"/>
      <c r="K454" s="208"/>
      <c r="M454" s="208"/>
      <c r="N454" s="208"/>
      <c r="O454" s="208"/>
      <c r="P454" s="208"/>
      <c r="Q454" s="208"/>
      <c r="R454" s="208"/>
      <c r="S454" s="208"/>
      <c r="T454" s="208"/>
      <c r="U454" s="208"/>
      <c r="V454" s="208"/>
      <c r="W454" s="208"/>
      <c r="X454" s="208"/>
      <c r="Y454" s="208"/>
      <c r="Z454" s="208"/>
      <c r="AA454" s="208"/>
      <c r="AB454" s="208"/>
      <c r="AC454" s="208"/>
      <c r="AD454" s="208"/>
      <c r="AE454" s="208"/>
      <c r="AF454" s="208"/>
      <c r="AG454" s="208"/>
      <c r="AH454" s="208"/>
      <c r="AI454" s="208"/>
      <c r="AJ454" s="208"/>
      <c r="AK454" s="208"/>
    </row>
    <row r="455" spans="1:37" ht="12.75" customHeight="1" x14ac:dyDescent="0.25">
      <c r="C455" s="206"/>
      <c r="D455" s="206"/>
      <c r="I455" s="206"/>
      <c r="K455" s="205"/>
      <c r="M455" s="205"/>
      <c r="N455" s="205"/>
      <c r="O455" s="205"/>
      <c r="P455" s="205"/>
      <c r="Q455" s="205"/>
      <c r="R455" s="205"/>
      <c r="S455" s="205"/>
      <c r="T455" s="205"/>
      <c r="U455" s="205"/>
      <c r="V455" s="205"/>
      <c r="W455" s="205"/>
      <c r="X455" s="205"/>
      <c r="Y455" s="205"/>
      <c r="Z455" s="205"/>
      <c r="AA455" s="205"/>
      <c r="AB455" s="205"/>
      <c r="AC455" s="205"/>
      <c r="AD455" s="205"/>
      <c r="AE455" s="205"/>
      <c r="AF455" s="205"/>
      <c r="AG455" s="205"/>
      <c r="AH455" s="205"/>
      <c r="AI455" s="205"/>
      <c r="AJ455" s="205"/>
      <c r="AK455" s="205"/>
    </row>
    <row r="456" spans="1:37" ht="12.75" customHeight="1" x14ac:dyDescent="0.2">
      <c r="C456" s="208"/>
      <c r="D456" s="208"/>
      <c r="F456" s="208"/>
      <c r="G456" s="208"/>
      <c r="I456" s="208"/>
      <c r="K456" s="208"/>
      <c r="M456" s="208"/>
      <c r="N456" s="208"/>
      <c r="O456" s="208"/>
      <c r="P456" s="208"/>
      <c r="Q456" s="208"/>
      <c r="R456" s="208"/>
      <c r="S456" s="208"/>
      <c r="T456" s="208"/>
      <c r="U456" s="208"/>
      <c r="V456" s="208"/>
      <c r="W456" s="208"/>
      <c r="X456" s="208"/>
      <c r="Y456" s="208"/>
      <c r="Z456" s="208"/>
      <c r="AA456" s="208"/>
      <c r="AB456" s="208"/>
      <c r="AC456" s="208"/>
      <c r="AD456" s="208"/>
      <c r="AE456" s="208"/>
      <c r="AF456" s="208"/>
      <c r="AG456" s="208"/>
      <c r="AH456" s="208"/>
      <c r="AI456" s="208"/>
      <c r="AJ456" s="208"/>
      <c r="AK456" s="208"/>
    </row>
    <row r="457" spans="1:37" ht="12.75" customHeight="1" x14ac:dyDescent="0.25">
      <c r="C457" s="206"/>
      <c r="D457" s="206"/>
      <c r="I457" s="206"/>
      <c r="K457" s="205"/>
      <c r="M457" s="205"/>
      <c r="N457" s="205"/>
      <c r="O457" s="205"/>
      <c r="P457" s="205"/>
      <c r="Q457" s="205"/>
      <c r="R457" s="205"/>
      <c r="S457" s="205"/>
      <c r="T457" s="205"/>
      <c r="U457" s="205"/>
      <c r="V457" s="205"/>
      <c r="W457" s="205"/>
      <c r="X457" s="205"/>
      <c r="Y457" s="205"/>
      <c r="Z457" s="205"/>
      <c r="AA457" s="205"/>
      <c r="AB457" s="205"/>
      <c r="AC457" s="205"/>
      <c r="AD457" s="205"/>
      <c r="AE457" s="205"/>
      <c r="AF457" s="205"/>
      <c r="AG457" s="205"/>
      <c r="AH457" s="205"/>
      <c r="AI457" s="205"/>
      <c r="AJ457" s="205"/>
      <c r="AK457" s="205"/>
    </row>
    <row r="458" spans="1:37" ht="12.75" customHeight="1" x14ac:dyDescent="0.2">
      <c r="C458" s="208"/>
      <c r="D458" s="208"/>
      <c r="F458" s="208"/>
      <c r="G458" s="208"/>
      <c r="I458" s="208"/>
      <c r="K458" s="208"/>
      <c r="M458" s="208"/>
      <c r="N458" s="208"/>
      <c r="O458" s="208"/>
      <c r="P458" s="208"/>
      <c r="Q458" s="208"/>
      <c r="R458" s="208"/>
      <c r="S458" s="208"/>
      <c r="T458" s="208"/>
      <c r="U458" s="208"/>
      <c r="V458" s="208"/>
      <c r="W458" s="208"/>
      <c r="X458" s="208"/>
      <c r="Y458" s="208"/>
      <c r="Z458" s="208"/>
      <c r="AA458" s="208"/>
      <c r="AB458" s="208"/>
      <c r="AC458" s="208"/>
      <c r="AD458" s="208"/>
      <c r="AE458" s="208"/>
      <c r="AF458" s="208"/>
      <c r="AG458" s="208"/>
      <c r="AH458" s="208"/>
      <c r="AI458" s="208"/>
      <c r="AJ458" s="208"/>
      <c r="AK458" s="208"/>
    </row>
    <row r="459" spans="1:37" ht="12.75" customHeight="1" x14ac:dyDescent="0.2">
      <c r="C459" s="208"/>
      <c r="D459" s="208"/>
      <c r="F459" s="208"/>
      <c r="G459" s="208"/>
      <c r="I459" s="208"/>
      <c r="K459" s="208"/>
      <c r="M459" s="208"/>
      <c r="N459" s="208"/>
      <c r="O459" s="208"/>
      <c r="P459" s="208"/>
      <c r="Q459" s="208"/>
      <c r="R459" s="208"/>
      <c r="S459" s="208"/>
      <c r="T459" s="208"/>
      <c r="U459" s="208"/>
      <c r="V459" s="208"/>
      <c r="W459" s="208"/>
      <c r="X459" s="208"/>
      <c r="Y459" s="208"/>
      <c r="Z459" s="208"/>
      <c r="AA459" s="208"/>
      <c r="AB459" s="208"/>
      <c r="AC459" s="208"/>
      <c r="AD459" s="208"/>
      <c r="AE459" s="208"/>
      <c r="AF459" s="208"/>
      <c r="AG459" s="208"/>
      <c r="AH459" s="208"/>
      <c r="AI459" s="208"/>
      <c r="AJ459" s="208"/>
      <c r="AK459" s="208"/>
    </row>
    <row r="460" spans="1:37" ht="12.75" customHeight="1" x14ac:dyDescent="0.2">
      <c r="C460" s="208"/>
      <c r="D460" s="208"/>
      <c r="F460" s="208"/>
      <c r="G460" s="208"/>
      <c r="I460" s="208"/>
      <c r="K460" s="208"/>
      <c r="M460" s="208"/>
      <c r="N460" s="208"/>
      <c r="O460" s="208"/>
      <c r="P460" s="208"/>
      <c r="Q460" s="208"/>
      <c r="R460" s="208"/>
      <c r="S460" s="208"/>
      <c r="T460" s="208"/>
      <c r="U460" s="208"/>
      <c r="V460" s="208"/>
      <c r="W460" s="208"/>
      <c r="X460" s="208"/>
      <c r="Y460" s="208"/>
      <c r="Z460" s="208"/>
      <c r="AA460" s="208"/>
      <c r="AB460" s="208"/>
      <c r="AC460" s="208"/>
      <c r="AD460" s="208"/>
      <c r="AE460" s="208"/>
      <c r="AF460" s="208"/>
      <c r="AG460" s="208"/>
      <c r="AH460" s="208"/>
      <c r="AI460" s="208"/>
      <c r="AJ460" s="208"/>
      <c r="AK460" s="208"/>
    </row>
    <row r="461" spans="1:37" ht="12.75" customHeight="1" x14ac:dyDescent="0.2">
      <c r="C461" s="208"/>
      <c r="D461" s="208"/>
      <c r="F461" s="208"/>
      <c r="G461" s="208"/>
      <c r="I461" s="208"/>
      <c r="K461" s="208"/>
      <c r="M461" s="208"/>
      <c r="N461" s="208"/>
      <c r="O461" s="208"/>
      <c r="P461" s="208"/>
      <c r="Q461" s="208"/>
      <c r="R461" s="208"/>
      <c r="S461" s="208"/>
      <c r="T461" s="208"/>
      <c r="U461" s="208"/>
      <c r="V461" s="208"/>
      <c r="W461" s="208"/>
      <c r="X461" s="208"/>
      <c r="Y461" s="208"/>
      <c r="Z461" s="208"/>
      <c r="AA461" s="208"/>
      <c r="AB461" s="208"/>
      <c r="AC461" s="208"/>
      <c r="AD461" s="208"/>
      <c r="AE461" s="208"/>
      <c r="AF461" s="208"/>
      <c r="AG461" s="208"/>
      <c r="AH461" s="208"/>
      <c r="AI461" s="208"/>
      <c r="AJ461" s="208"/>
      <c r="AK461" s="208"/>
    </row>
    <row r="462" spans="1:37" ht="12.75" customHeight="1" x14ac:dyDescent="0.25">
      <c r="B462" s="197"/>
      <c r="C462" s="206"/>
      <c r="D462" s="206"/>
      <c r="F462" s="206"/>
      <c r="G462" s="206"/>
      <c r="I462" s="206"/>
      <c r="K462" s="206"/>
      <c r="M462" s="206"/>
      <c r="N462" s="206"/>
      <c r="O462" s="206"/>
      <c r="P462" s="206"/>
      <c r="Q462" s="206"/>
      <c r="R462" s="206"/>
      <c r="S462" s="206"/>
      <c r="T462" s="206"/>
      <c r="U462" s="206"/>
      <c r="V462" s="206"/>
      <c r="W462" s="206"/>
      <c r="X462" s="206"/>
      <c r="Y462" s="206"/>
      <c r="Z462" s="206"/>
      <c r="AA462" s="206"/>
      <c r="AB462" s="206"/>
      <c r="AC462" s="206"/>
      <c r="AD462" s="206"/>
      <c r="AE462" s="206"/>
      <c r="AF462" s="206"/>
      <c r="AG462" s="206"/>
      <c r="AH462" s="206"/>
      <c r="AI462" s="206"/>
      <c r="AJ462" s="206"/>
      <c r="AK462" s="206"/>
    </row>
    <row r="463" spans="1:37" ht="12.75" customHeight="1" x14ac:dyDescent="0.25">
      <c r="B463" s="197"/>
      <c r="C463" s="206"/>
      <c r="D463" s="206"/>
      <c r="I463" s="206"/>
      <c r="K463" s="205"/>
      <c r="M463" s="205"/>
      <c r="N463" s="205"/>
      <c r="O463" s="205"/>
      <c r="P463" s="205"/>
      <c r="Q463" s="205"/>
      <c r="R463" s="205"/>
      <c r="S463" s="205"/>
      <c r="T463" s="205"/>
      <c r="U463" s="205"/>
      <c r="V463" s="205"/>
      <c r="W463" s="205"/>
      <c r="X463" s="205"/>
      <c r="Y463" s="205"/>
      <c r="Z463" s="205"/>
      <c r="AA463" s="205"/>
      <c r="AB463" s="205"/>
      <c r="AC463" s="205"/>
      <c r="AD463" s="205"/>
      <c r="AE463" s="205"/>
      <c r="AF463" s="205"/>
      <c r="AG463" s="205"/>
      <c r="AH463" s="205"/>
      <c r="AI463" s="205"/>
      <c r="AJ463" s="205"/>
      <c r="AK463" s="205"/>
    </row>
    <row r="464" spans="1:37" ht="12.75" customHeight="1" x14ac:dyDescent="0.25">
      <c r="A464" s="220"/>
      <c r="B464" s="197"/>
      <c r="C464" s="206"/>
      <c r="D464" s="206"/>
      <c r="I464" s="206"/>
      <c r="K464" s="205"/>
      <c r="M464" s="205"/>
      <c r="N464" s="205"/>
      <c r="O464" s="205"/>
      <c r="P464" s="205"/>
      <c r="Q464" s="205"/>
      <c r="R464" s="205"/>
      <c r="S464" s="205"/>
      <c r="T464" s="205"/>
      <c r="U464" s="205"/>
      <c r="V464" s="205"/>
      <c r="W464" s="205"/>
      <c r="X464" s="205"/>
      <c r="Y464" s="205"/>
      <c r="Z464" s="205"/>
      <c r="AA464" s="205"/>
      <c r="AB464" s="205"/>
      <c r="AC464" s="205"/>
      <c r="AD464" s="205"/>
      <c r="AE464" s="205"/>
      <c r="AF464" s="205"/>
      <c r="AG464" s="205"/>
      <c r="AH464" s="205"/>
      <c r="AI464" s="205"/>
      <c r="AJ464" s="205"/>
      <c r="AK464" s="205"/>
    </row>
    <row r="465" spans="1:42" ht="12.75" customHeight="1" x14ac:dyDescent="0.25">
      <c r="A465" s="213"/>
      <c r="B465" s="197"/>
      <c r="C465" s="210"/>
      <c r="D465" s="210"/>
      <c r="E465" s="196"/>
      <c r="F465" s="210"/>
      <c r="G465" s="210"/>
      <c r="H465" s="210"/>
      <c r="I465" s="212"/>
      <c r="J465" s="210"/>
      <c r="K465" s="211"/>
      <c r="L465" s="210"/>
      <c r="M465" s="211"/>
      <c r="N465" s="211"/>
      <c r="O465" s="211"/>
      <c r="P465" s="211"/>
      <c r="Q465" s="211"/>
      <c r="R465" s="211"/>
      <c r="S465" s="211"/>
      <c r="T465" s="211"/>
      <c r="U465" s="211"/>
      <c r="V465" s="211"/>
      <c r="W465" s="211"/>
      <c r="X465" s="211"/>
      <c r="Y465" s="211"/>
      <c r="Z465" s="211"/>
      <c r="AA465" s="211"/>
      <c r="AB465" s="211"/>
      <c r="AC465" s="211"/>
      <c r="AD465" s="211"/>
      <c r="AE465" s="211"/>
      <c r="AF465" s="211"/>
      <c r="AG465" s="211"/>
      <c r="AH465" s="211"/>
      <c r="AI465" s="211"/>
      <c r="AJ465" s="211"/>
      <c r="AK465" s="211"/>
      <c r="AL465" s="210"/>
      <c r="AM465" s="210"/>
      <c r="AN465" s="210"/>
      <c r="AO465" s="210"/>
      <c r="AP465" s="209"/>
    </row>
    <row r="466" spans="1:42" ht="12.75" customHeight="1" x14ac:dyDescent="0.2">
      <c r="C466" s="218"/>
      <c r="D466" s="218"/>
      <c r="E466" s="196"/>
      <c r="H466" s="196"/>
      <c r="I466" s="217"/>
      <c r="J466" s="196"/>
      <c r="K466" s="208"/>
      <c r="L466" s="196"/>
      <c r="M466" s="216"/>
      <c r="N466" s="216"/>
      <c r="O466" s="216"/>
      <c r="P466" s="216"/>
      <c r="Q466" s="216"/>
      <c r="R466" s="216"/>
      <c r="S466" s="216"/>
      <c r="T466" s="216"/>
      <c r="U466" s="216"/>
      <c r="V466" s="216"/>
      <c r="W466" s="216"/>
      <c r="X466" s="216"/>
      <c r="Y466" s="216"/>
      <c r="Z466" s="216"/>
      <c r="AA466" s="216"/>
      <c r="AB466" s="216"/>
      <c r="AC466" s="216"/>
      <c r="AD466" s="216"/>
      <c r="AE466" s="216"/>
      <c r="AF466" s="216"/>
      <c r="AG466" s="216"/>
      <c r="AH466" s="216"/>
      <c r="AI466" s="216"/>
      <c r="AJ466" s="216"/>
      <c r="AK466" s="216"/>
      <c r="AL466" s="196"/>
      <c r="AM466" s="207"/>
      <c r="AN466" s="196"/>
      <c r="AO466" s="207"/>
    </row>
    <row r="467" spans="1:42" ht="12.75" customHeight="1" x14ac:dyDescent="0.2">
      <c r="C467" s="218"/>
      <c r="D467" s="218"/>
      <c r="E467" s="196"/>
      <c r="H467" s="196"/>
      <c r="I467" s="217"/>
      <c r="J467" s="196"/>
      <c r="K467" s="208"/>
      <c r="L467" s="196"/>
      <c r="M467" s="216"/>
      <c r="N467" s="216"/>
      <c r="O467" s="216"/>
      <c r="P467" s="216"/>
      <c r="Q467" s="216"/>
      <c r="R467" s="216"/>
      <c r="S467" s="216"/>
      <c r="T467" s="216"/>
      <c r="U467" s="216"/>
      <c r="V467" s="216"/>
      <c r="W467" s="216"/>
      <c r="X467" s="216"/>
      <c r="Y467" s="216"/>
      <c r="Z467" s="216"/>
      <c r="AA467" s="216"/>
      <c r="AB467" s="216"/>
      <c r="AC467" s="216"/>
      <c r="AD467" s="216"/>
      <c r="AE467" s="216"/>
      <c r="AF467" s="216"/>
      <c r="AG467" s="216"/>
      <c r="AH467" s="216"/>
      <c r="AI467" s="216"/>
      <c r="AJ467" s="216"/>
      <c r="AK467" s="216"/>
      <c r="AL467" s="196"/>
      <c r="AM467" s="207"/>
      <c r="AN467" s="196"/>
      <c r="AO467" s="207"/>
    </row>
    <row r="468" spans="1:42" ht="12.75" customHeight="1" x14ac:dyDescent="0.25">
      <c r="C468" s="206"/>
      <c r="D468" s="206"/>
      <c r="I468" s="217"/>
      <c r="K468" s="205"/>
      <c r="M468" s="216"/>
      <c r="N468" s="216"/>
      <c r="O468" s="216"/>
      <c r="P468" s="216"/>
      <c r="Q468" s="216"/>
      <c r="R468" s="216"/>
      <c r="S468" s="216"/>
      <c r="T468" s="216"/>
      <c r="U468" s="216"/>
      <c r="V468" s="216"/>
      <c r="W468" s="216"/>
      <c r="X468" s="216"/>
      <c r="Y468" s="216"/>
      <c r="Z468" s="216"/>
      <c r="AA468" s="216"/>
      <c r="AB468" s="216"/>
      <c r="AC468" s="216"/>
      <c r="AD468" s="216"/>
      <c r="AE468" s="216"/>
      <c r="AF468" s="216"/>
      <c r="AG468" s="216"/>
      <c r="AH468" s="216"/>
      <c r="AI468" s="216"/>
      <c r="AJ468" s="216"/>
      <c r="AK468" s="216"/>
    </row>
    <row r="469" spans="1:42" ht="12.75" customHeight="1" x14ac:dyDescent="0.2">
      <c r="C469" s="218"/>
      <c r="D469" s="218"/>
      <c r="E469" s="196"/>
      <c r="H469" s="196"/>
      <c r="I469" s="217"/>
      <c r="J469" s="196"/>
      <c r="K469" s="208"/>
      <c r="L469" s="196"/>
      <c r="M469" s="216"/>
      <c r="N469" s="216"/>
      <c r="O469" s="216"/>
      <c r="P469" s="216"/>
      <c r="Q469" s="216"/>
      <c r="R469" s="216"/>
      <c r="S469" s="216"/>
      <c r="T469" s="216"/>
      <c r="U469" s="216"/>
      <c r="V469" s="216"/>
      <c r="W469" s="216"/>
      <c r="X469" s="216"/>
      <c r="Y469" s="216"/>
      <c r="Z469" s="216"/>
      <c r="AA469" s="216"/>
      <c r="AB469" s="216"/>
      <c r="AC469" s="216"/>
      <c r="AD469" s="216"/>
      <c r="AE469" s="216"/>
      <c r="AF469" s="216"/>
      <c r="AG469" s="216"/>
      <c r="AH469" s="216"/>
      <c r="AI469" s="216"/>
      <c r="AJ469" s="216"/>
      <c r="AK469" s="216"/>
      <c r="AL469" s="196"/>
      <c r="AM469" s="207"/>
      <c r="AN469" s="196"/>
      <c r="AO469" s="207"/>
    </row>
    <row r="470" spans="1:42" ht="12.75" customHeight="1" x14ac:dyDescent="0.2">
      <c r="C470" s="218"/>
      <c r="D470" s="218"/>
      <c r="E470" s="196"/>
      <c r="H470" s="196"/>
      <c r="I470" s="217"/>
      <c r="J470" s="196"/>
      <c r="K470" s="208"/>
      <c r="L470" s="196"/>
      <c r="M470" s="216"/>
      <c r="N470" s="216"/>
      <c r="O470" s="216"/>
      <c r="P470" s="216"/>
      <c r="Q470" s="216"/>
      <c r="R470" s="216"/>
      <c r="S470" s="216"/>
      <c r="T470" s="216"/>
      <c r="U470" s="216"/>
      <c r="V470" s="216"/>
      <c r="W470" s="216"/>
      <c r="X470" s="216"/>
      <c r="Y470" s="216"/>
      <c r="Z470" s="216"/>
      <c r="AA470" s="216"/>
      <c r="AB470" s="216"/>
      <c r="AC470" s="216"/>
      <c r="AD470" s="216"/>
      <c r="AE470" s="216"/>
      <c r="AF470" s="216"/>
      <c r="AG470" s="216"/>
      <c r="AH470" s="216"/>
      <c r="AI470" s="216"/>
      <c r="AJ470" s="216"/>
      <c r="AK470" s="216"/>
      <c r="AL470" s="196"/>
      <c r="AM470" s="207"/>
      <c r="AN470" s="196"/>
      <c r="AO470" s="207"/>
    </row>
    <row r="471" spans="1:42" ht="12.75" customHeight="1" x14ac:dyDescent="0.2">
      <c r="C471" s="218"/>
      <c r="D471" s="218"/>
      <c r="E471" s="196"/>
      <c r="H471" s="196"/>
      <c r="I471" s="217"/>
      <c r="J471" s="196"/>
      <c r="K471" s="208"/>
      <c r="L471" s="196"/>
      <c r="M471" s="216"/>
      <c r="N471" s="216"/>
      <c r="O471" s="216"/>
      <c r="P471" s="216"/>
      <c r="Q471" s="216"/>
      <c r="R471" s="216"/>
      <c r="S471" s="216"/>
      <c r="T471" s="216"/>
      <c r="U471" s="216"/>
      <c r="V471" s="216"/>
      <c r="W471" s="216"/>
      <c r="X471" s="216"/>
      <c r="Y471" s="216"/>
      <c r="Z471" s="216"/>
      <c r="AA471" s="216"/>
      <c r="AB471" s="216"/>
      <c r="AC471" s="216"/>
      <c r="AD471" s="216"/>
      <c r="AE471" s="216"/>
      <c r="AF471" s="216"/>
      <c r="AG471" s="216"/>
      <c r="AH471" s="216"/>
      <c r="AI471" s="216"/>
      <c r="AJ471" s="216"/>
      <c r="AK471" s="216"/>
      <c r="AL471" s="196"/>
      <c r="AM471" s="207"/>
      <c r="AN471" s="196"/>
      <c r="AO471" s="207"/>
    </row>
    <row r="472" spans="1:42" ht="12.75" customHeight="1" x14ac:dyDescent="0.2">
      <c r="C472" s="218"/>
      <c r="D472" s="218"/>
      <c r="E472" s="196"/>
      <c r="H472" s="196"/>
      <c r="I472" s="217"/>
      <c r="J472" s="196"/>
      <c r="K472" s="208"/>
      <c r="L472" s="196"/>
      <c r="M472" s="216"/>
      <c r="N472" s="216"/>
      <c r="O472" s="216"/>
      <c r="P472" s="216"/>
      <c r="Q472" s="216"/>
      <c r="R472" s="216"/>
      <c r="S472" s="216"/>
      <c r="T472" s="216"/>
      <c r="U472" s="216"/>
      <c r="V472" s="216"/>
      <c r="W472" s="216"/>
      <c r="X472" s="216"/>
      <c r="Y472" s="216"/>
      <c r="Z472" s="216"/>
      <c r="AA472" s="216"/>
      <c r="AB472" s="216"/>
      <c r="AC472" s="216"/>
      <c r="AD472" s="216"/>
      <c r="AE472" s="216"/>
      <c r="AF472" s="216"/>
      <c r="AG472" s="216"/>
      <c r="AH472" s="216"/>
      <c r="AI472" s="216"/>
      <c r="AJ472" s="216"/>
      <c r="AK472" s="216"/>
      <c r="AL472" s="196"/>
      <c r="AM472" s="207"/>
      <c r="AN472" s="196"/>
      <c r="AO472" s="207"/>
    </row>
    <row r="473" spans="1:42" ht="12.75" customHeight="1" x14ac:dyDescent="0.2">
      <c r="C473" s="218"/>
      <c r="D473" s="218"/>
      <c r="E473" s="196"/>
      <c r="H473" s="196"/>
      <c r="I473" s="217"/>
      <c r="J473" s="196"/>
      <c r="K473" s="208"/>
      <c r="L473" s="196"/>
      <c r="M473" s="216"/>
      <c r="N473" s="216"/>
      <c r="O473" s="216"/>
      <c r="P473" s="216"/>
      <c r="Q473" s="216"/>
      <c r="R473" s="216"/>
      <c r="S473" s="216"/>
      <c r="T473" s="216"/>
      <c r="U473" s="216"/>
      <c r="V473" s="216"/>
      <c r="W473" s="216"/>
      <c r="X473" s="216"/>
      <c r="Y473" s="216"/>
      <c r="Z473" s="216"/>
      <c r="AA473" s="216"/>
      <c r="AB473" s="216"/>
      <c r="AC473" s="216"/>
      <c r="AD473" s="216"/>
      <c r="AE473" s="216"/>
      <c r="AF473" s="216"/>
      <c r="AG473" s="216"/>
      <c r="AH473" s="216"/>
      <c r="AI473" s="216"/>
      <c r="AJ473" s="216"/>
      <c r="AK473" s="216"/>
      <c r="AL473" s="196"/>
      <c r="AM473" s="207"/>
      <c r="AN473" s="196"/>
      <c r="AO473" s="207"/>
    </row>
    <row r="474" spans="1:42" ht="12.75" customHeight="1" x14ac:dyDescent="0.2">
      <c r="C474" s="218"/>
      <c r="D474" s="218"/>
      <c r="E474" s="196"/>
      <c r="H474" s="196"/>
      <c r="I474" s="217"/>
      <c r="J474" s="196"/>
      <c r="K474" s="208"/>
      <c r="L474" s="196"/>
      <c r="M474" s="216"/>
      <c r="N474" s="216"/>
      <c r="O474" s="216"/>
      <c r="P474" s="216"/>
      <c r="Q474" s="216"/>
      <c r="R474" s="216"/>
      <c r="S474" s="216"/>
      <c r="T474" s="216"/>
      <c r="U474" s="216"/>
      <c r="V474" s="216"/>
      <c r="W474" s="216"/>
      <c r="X474" s="216"/>
      <c r="Y474" s="216"/>
      <c r="Z474" s="216"/>
      <c r="AA474" s="216"/>
      <c r="AB474" s="216"/>
      <c r="AC474" s="216"/>
      <c r="AD474" s="216"/>
      <c r="AE474" s="216"/>
      <c r="AF474" s="216"/>
      <c r="AG474" s="216"/>
      <c r="AH474" s="216"/>
      <c r="AI474" s="216"/>
      <c r="AJ474" s="216"/>
      <c r="AK474" s="216"/>
      <c r="AL474" s="196"/>
      <c r="AM474" s="207"/>
      <c r="AN474" s="196"/>
      <c r="AO474" s="207"/>
    </row>
    <row r="475" spans="1:42" ht="12.75" customHeight="1" x14ac:dyDescent="0.2">
      <c r="C475" s="218"/>
      <c r="D475" s="218"/>
      <c r="E475" s="196"/>
      <c r="H475" s="196"/>
      <c r="I475" s="217"/>
      <c r="J475" s="196"/>
      <c r="K475" s="208"/>
      <c r="L475" s="196"/>
      <c r="M475" s="216"/>
      <c r="N475" s="216"/>
      <c r="O475" s="216"/>
      <c r="P475" s="216"/>
      <c r="Q475" s="216"/>
      <c r="R475" s="216"/>
      <c r="S475" s="216"/>
      <c r="T475" s="216"/>
      <c r="U475" s="216"/>
      <c r="V475" s="216"/>
      <c r="W475" s="216"/>
      <c r="X475" s="216"/>
      <c r="Y475" s="216"/>
      <c r="Z475" s="216"/>
      <c r="AA475" s="216"/>
      <c r="AB475" s="216"/>
      <c r="AC475" s="216"/>
      <c r="AD475" s="216"/>
      <c r="AE475" s="216"/>
      <c r="AF475" s="216"/>
      <c r="AG475" s="216"/>
      <c r="AH475" s="216"/>
      <c r="AI475" s="216"/>
      <c r="AJ475" s="216"/>
      <c r="AK475" s="216"/>
      <c r="AL475" s="196"/>
      <c r="AM475" s="207"/>
      <c r="AN475" s="196"/>
      <c r="AO475" s="207"/>
    </row>
    <row r="476" spans="1:42" ht="12.75" customHeight="1" x14ac:dyDescent="0.25">
      <c r="C476" s="206"/>
      <c r="D476" s="206"/>
      <c r="I476" s="206"/>
      <c r="K476" s="205"/>
      <c r="M476" s="216"/>
      <c r="N476" s="216"/>
      <c r="O476" s="216"/>
      <c r="P476" s="216"/>
      <c r="Q476" s="216"/>
      <c r="R476" s="216"/>
      <c r="S476" s="216"/>
      <c r="T476" s="216"/>
      <c r="U476" s="216"/>
      <c r="V476" s="216"/>
      <c r="W476" s="216"/>
      <c r="X476" s="216"/>
      <c r="Y476" s="216"/>
      <c r="Z476" s="216"/>
      <c r="AA476" s="216"/>
      <c r="AB476" s="216"/>
      <c r="AC476" s="216"/>
      <c r="AD476" s="216"/>
      <c r="AE476" s="216"/>
      <c r="AF476" s="216"/>
      <c r="AG476" s="216"/>
      <c r="AH476" s="216"/>
      <c r="AI476" s="216"/>
      <c r="AJ476" s="216"/>
      <c r="AK476" s="216"/>
    </row>
    <row r="477" spans="1:42" ht="12.75" customHeight="1" x14ac:dyDescent="0.2">
      <c r="C477" s="218"/>
      <c r="D477" s="218"/>
      <c r="E477" s="196"/>
      <c r="H477" s="196"/>
      <c r="I477" s="217"/>
      <c r="J477" s="196"/>
      <c r="K477" s="208"/>
      <c r="L477" s="196"/>
      <c r="M477" s="216"/>
      <c r="N477" s="216"/>
      <c r="O477" s="216"/>
      <c r="P477" s="216"/>
      <c r="Q477" s="216"/>
      <c r="R477" s="216"/>
      <c r="S477" s="216"/>
      <c r="T477" s="216"/>
      <c r="U477" s="216"/>
      <c r="V477" s="216"/>
      <c r="W477" s="216"/>
      <c r="X477" s="216"/>
      <c r="Y477" s="216"/>
      <c r="Z477" s="216"/>
      <c r="AA477" s="216"/>
      <c r="AB477" s="216"/>
      <c r="AC477" s="216"/>
      <c r="AD477" s="216"/>
      <c r="AE477" s="216"/>
      <c r="AF477" s="216"/>
      <c r="AG477" s="216"/>
      <c r="AH477" s="216"/>
      <c r="AI477" s="216"/>
      <c r="AJ477" s="216"/>
      <c r="AK477" s="216"/>
      <c r="AL477" s="196"/>
      <c r="AM477" s="207"/>
      <c r="AN477" s="196"/>
      <c r="AO477" s="207"/>
    </row>
    <row r="478" spans="1:42" ht="12.75" customHeight="1" x14ac:dyDescent="0.2">
      <c r="C478" s="218"/>
      <c r="D478" s="218"/>
      <c r="E478" s="196"/>
      <c r="H478" s="196"/>
      <c r="I478" s="217"/>
      <c r="J478" s="196"/>
      <c r="K478" s="208"/>
      <c r="L478" s="196"/>
      <c r="M478" s="216"/>
      <c r="N478" s="216"/>
      <c r="O478" s="216"/>
      <c r="P478" s="216"/>
      <c r="Q478" s="216"/>
      <c r="R478" s="216"/>
      <c r="S478" s="216"/>
      <c r="T478" s="216"/>
      <c r="U478" s="216"/>
      <c r="V478" s="216"/>
      <c r="W478" s="216"/>
      <c r="X478" s="216"/>
      <c r="Y478" s="216"/>
      <c r="Z478" s="216"/>
      <c r="AA478" s="216"/>
      <c r="AB478" s="216"/>
      <c r="AC478" s="216"/>
      <c r="AD478" s="216"/>
      <c r="AE478" s="216"/>
      <c r="AF478" s="216"/>
      <c r="AG478" s="216"/>
      <c r="AH478" s="216"/>
      <c r="AI478" s="216"/>
      <c r="AJ478" s="216"/>
      <c r="AK478" s="216"/>
      <c r="AL478" s="196"/>
      <c r="AM478" s="207"/>
      <c r="AN478" s="196"/>
      <c r="AO478" s="207"/>
    </row>
    <row r="479" spans="1:42" ht="12.75" customHeight="1" x14ac:dyDescent="0.25">
      <c r="C479" s="206"/>
      <c r="D479" s="206"/>
      <c r="I479" s="206"/>
      <c r="K479" s="205"/>
      <c r="M479" s="216"/>
      <c r="N479" s="216"/>
      <c r="O479" s="216"/>
      <c r="P479" s="216"/>
      <c r="Q479" s="216"/>
      <c r="R479" s="216"/>
      <c r="S479" s="216"/>
      <c r="T479" s="216"/>
      <c r="U479" s="216"/>
      <c r="V479" s="216"/>
      <c r="W479" s="216"/>
      <c r="X479" s="216"/>
      <c r="Y479" s="216"/>
      <c r="Z479" s="216"/>
      <c r="AA479" s="216"/>
      <c r="AB479" s="216"/>
      <c r="AC479" s="216"/>
      <c r="AD479" s="216"/>
      <c r="AE479" s="216"/>
      <c r="AF479" s="216"/>
      <c r="AG479" s="216"/>
      <c r="AH479" s="216"/>
      <c r="AI479" s="216"/>
      <c r="AJ479" s="216"/>
      <c r="AK479" s="216"/>
    </row>
    <row r="480" spans="1:42" ht="12.75" customHeight="1" x14ac:dyDescent="0.2">
      <c r="C480" s="218"/>
      <c r="D480" s="218"/>
      <c r="E480" s="196"/>
      <c r="H480" s="196"/>
      <c r="I480" s="217"/>
      <c r="J480" s="196"/>
      <c r="K480" s="208"/>
      <c r="L480" s="196"/>
      <c r="M480" s="216"/>
      <c r="N480" s="216"/>
      <c r="O480" s="216"/>
      <c r="P480" s="216"/>
      <c r="Q480" s="216"/>
      <c r="R480" s="216"/>
      <c r="S480" s="216"/>
      <c r="T480" s="216"/>
      <c r="U480" s="216"/>
      <c r="V480" s="216"/>
      <c r="W480" s="216"/>
      <c r="X480" s="216"/>
      <c r="Y480" s="216"/>
      <c r="Z480" s="216"/>
      <c r="AA480" s="216"/>
      <c r="AB480" s="216"/>
      <c r="AC480" s="216"/>
      <c r="AD480" s="216"/>
      <c r="AE480" s="216"/>
      <c r="AF480" s="216"/>
      <c r="AG480" s="216"/>
      <c r="AH480" s="216"/>
      <c r="AI480" s="216"/>
      <c r="AJ480" s="216"/>
      <c r="AK480" s="216"/>
      <c r="AL480" s="196"/>
      <c r="AM480" s="207"/>
      <c r="AN480" s="196"/>
      <c r="AO480" s="207"/>
    </row>
    <row r="481" spans="1:41" ht="12.75" customHeight="1" x14ac:dyDescent="0.25">
      <c r="C481" s="206"/>
      <c r="D481" s="206"/>
      <c r="I481" s="206"/>
      <c r="K481" s="205"/>
      <c r="M481" s="216"/>
      <c r="N481" s="216"/>
      <c r="O481" s="216"/>
      <c r="P481" s="216"/>
      <c r="Q481" s="216"/>
      <c r="R481" s="216"/>
      <c r="S481" s="216"/>
      <c r="T481" s="216"/>
      <c r="U481" s="216"/>
      <c r="V481" s="216"/>
      <c r="W481" s="216"/>
      <c r="X481" s="216"/>
      <c r="Y481" s="216"/>
      <c r="Z481" s="216"/>
      <c r="AA481" s="216"/>
      <c r="AB481" s="216"/>
      <c r="AC481" s="216"/>
      <c r="AD481" s="216"/>
      <c r="AE481" s="216"/>
      <c r="AF481" s="216"/>
      <c r="AG481" s="216"/>
      <c r="AH481" s="216"/>
      <c r="AI481" s="216"/>
      <c r="AJ481" s="216"/>
      <c r="AK481" s="216"/>
    </row>
    <row r="482" spans="1:41" ht="12.75" customHeight="1" x14ac:dyDescent="0.2">
      <c r="C482" s="218"/>
      <c r="D482" s="218"/>
      <c r="E482" s="196"/>
      <c r="H482" s="196"/>
      <c r="I482" s="217"/>
      <c r="J482" s="196"/>
      <c r="K482" s="208"/>
      <c r="L482" s="196"/>
      <c r="M482" s="216"/>
      <c r="N482" s="216"/>
      <c r="O482" s="216"/>
      <c r="P482" s="216"/>
      <c r="Q482" s="216"/>
      <c r="R482" s="216"/>
      <c r="S482" s="216"/>
      <c r="T482" s="216"/>
      <c r="U482" s="216"/>
      <c r="V482" s="216"/>
      <c r="W482" s="216"/>
      <c r="X482" s="216"/>
      <c r="Y482" s="216"/>
      <c r="Z482" s="216"/>
      <c r="AA482" s="216"/>
      <c r="AB482" s="216"/>
      <c r="AC482" s="216"/>
      <c r="AD482" s="216"/>
      <c r="AE482" s="216"/>
      <c r="AF482" s="216"/>
      <c r="AG482" s="216"/>
      <c r="AH482" s="216"/>
      <c r="AI482" s="216"/>
      <c r="AJ482" s="216"/>
      <c r="AK482" s="216"/>
      <c r="AL482" s="196"/>
      <c r="AM482" s="207"/>
      <c r="AN482" s="196"/>
      <c r="AO482" s="207"/>
    </row>
    <row r="483" spans="1:41" ht="12.75" customHeight="1" x14ac:dyDescent="0.2">
      <c r="C483" s="218"/>
      <c r="D483" s="218"/>
      <c r="E483" s="196"/>
      <c r="H483" s="196"/>
      <c r="I483" s="217"/>
      <c r="J483" s="196"/>
      <c r="K483" s="208"/>
      <c r="L483" s="196"/>
      <c r="M483" s="216"/>
      <c r="N483" s="216"/>
      <c r="O483" s="216"/>
      <c r="P483" s="216"/>
      <c r="Q483" s="216"/>
      <c r="R483" s="216"/>
      <c r="S483" s="216"/>
      <c r="T483" s="216"/>
      <c r="U483" s="216"/>
      <c r="V483" s="216"/>
      <c r="W483" s="216"/>
      <c r="X483" s="216"/>
      <c r="Y483" s="216"/>
      <c r="Z483" s="216"/>
      <c r="AA483" s="216"/>
      <c r="AB483" s="216"/>
      <c r="AC483" s="216"/>
      <c r="AD483" s="216"/>
      <c r="AE483" s="216"/>
      <c r="AF483" s="216"/>
      <c r="AG483" s="216"/>
      <c r="AH483" s="216"/>
      <c r="AI483" s="216"/>
      <c r="AJ483" s="216"/>
      <c r="AK483" s="216"/>
      <c r="AL483" s="196"/>
      <c r="AM483" s="207"/>
      <c r="AN483" s="196"/>
      <c r="AO483" s="207"/>
    </row>
    <row r="484" spans="1:41" ht="12.75" customHeight="1" x14ac:dyDescent="0.2">
      <c r="C484" s="218"/>
      <c r="D484" s="218"/>
      <c r="E484" s="196"/>
      <c r="H484" s="196"/>
      <c r="I484" s="217"/>
      <c r="J484" s="196"/>
      <c r="K484" s="208"/>
      <c r="L484" s="196"/>
      <c r="M484" s="216"/>
      <c r="N484" s="216"/>
      <c r="O484" s="216"/>
      <c r="P484" s="216"/>
      <c r="Q484" s="216"/>
      <c r="R484" s="216"/>
      <c r="S484" s="216"/>
      <c r="T484" s="216"/>
      <c r="U484" s="216"/>
      <c r="V484" s="216"/>
      <c r="W484" s="216"/>
      <c r="X484" s="216"/>
      <c r="Y484" s="216"/>
      <c r="Z484" s="216"/>
      <c r="AA484" s="216"/>
      <c r="AB484" s="216"/>
      <c r="AC484" s="216"/>
      <c r="AD484" s="216"/>
      <c r="AE484" s="216"/>
      <c r="AF484" s="216"/>
      <c r="AG484" s="216"/>
      <c r="AH484" s="216"/>
      <c r="AI484" s="216"/>
      <c r="AJ484" s="216"/>
      <c r="AK484" s="216"/>
      <c r="AL484" s="196"/>
      <c r="AM484" s="207"/>
      <c r="AN484" s="196"/>
      <c r="AO484" s="207"/>
    </row>
    <row r="485" spans="1:41" ht="12.75" customHeight="1" x14ac:dyDescent="0.2">
      <c r="C485" s="218"/>
      <c r="D485" s="218"/>
      <c r="E485" s="196"/>
      <c r="H485" s="196"/>
      <c r="I485" s="217"/>
      <c r="J485" s="196"/>
      <c r="K485" s="208"/>
      <c r="L485" s="196"/>
      <c r="M485" s="216"/>
      <c r="N485" s="216"/>
      <c r="O485" s="216"/>
      <c r="P485" s="216"/>
      <c r="Q485" s="216"/>
      <c r="R485" s="216"/>
      <c r="S485" s="216"/>
      <c r="T485" s="216"/>
      <c r="U485" s="216"/>
      <c r="V485" s="216"/>
      <c r="W485" s="216"/>
      <c r="X485" s="216"/>
      <c r="Y485" s="216"/>
      <c r="Z485" s="216"/>
      <c r="AA485" s="216"/>
      <c r="AB485" s="216"/>
      <c r="AC485" s="216"/>
      <c r="AD485" s="216"/>
      <c r="AE485" s="216"/>
      <c r="AF485" s="216"/>
      <c r="AG485" s="216"/>
      <c r="AH485" s="216"/>
      <c r="AI485" s="216"/>
      <c r="AJ485" s="216"/>
      <c r="AK485" s="216"/>
      <c r="AL485" s="196"/>
      <c r="AM485" s="207"/>
      <c r="AN485" s="196"/>
      <c r="AO485" s="207"/>
    </row>
    <row r="486" spans="1:41" ht="12.75" customHeight="1" x14ac:dyDescent="0.2">
      <c r="C486" s="218"/>
      <c r="D486" s="218"/>
      <c r="E486" s="196"/>
      <c r="H486" s="196"/>
      <c r="I486" s="217"/>
      <c r="J486" s="196"/>
      <c r="K486" s="208"/>
      <c r="L486" s="196"/>
      <c r="M486" s="216"/>
      <c r="N486" s="216"/>
      <c r="O486" s="216"/>
      <c r="P486" s="216"/>
      <c r="Q486" s="216"/>
      <c r="R486" s="216"/>
      <c r="S486" s="216"/>
      <c r="T486" s="216"/>
      <c r="U486" s="216"/>
      <c r="V486" s="216"/>
      <c r="W486" s="216"/>
      <c r="X486" s="216"/>
      <c r="Y486" s="216"/>
      <c r="Z486" s="216"/>
      <c r="AA486" s="216"/>
      <c r="AB486" s="216"/>
      <c r="AC486" s="216"/>
      <c r="AD486" s="216"/>
      <c r="AE486" s="216"/>
      <c r="AF486" s="216"/>
      <c r="AG486" s="216"/>
      <c r="AH486" s="216"/>
      <c r="AI486" s="216"/>
      <c r="AJ486" s="216"/>
      <c r="AK486" s="216"/>
      <c r="AL486" s="196"/>
      <c r="AM486" s="207"/>
      <c r="AN486" s="196"/>
      <c r="AO486" s="207"/>
    </row>
    <row r="487" spans="1:41" ht="12.75" customHeight="1" x14ac:dyDescent="0.2">
      <c r="C487" s="218"/>
      <c r="D487" s="218"/>
      <c r="E487" s="196"/>
      <c r="H487" s="196"/>
      <c r="I487" s="217"/>
      <c r="J487" s="196"/>
      <c r="K487" s="208"/>
      <c r="L487" s="196"/>
      <c r="M487" s="216"/>
      <c r="N487" s="216"/>
      <c r="O487" s="216"/>
      <c r="P487" s="216"/>
      <c r="Q487" s="216"/>
      <c r="R487" s="216"/>
      <c r="S487" s="216"/>
      <c r="T487" s="216"/>
      <c r="U487" s="216"/>
      <c r="V487" s="216"/>
      <c r="W487" s="216"/>
      <c r="X487" s="216"/>
      <c r="Y487" s="216"/>
      <c r="Z487" s="216"/>
      <c r="AA487" s="216"/>
      <c r="AB487" s="216"/>
      <c r="AC487" s="216"/>
      <c r="AD487" s="216"/>
      <c r="AE487" s="216"/>
      <c r="AF487" s="216"/>
      <c r="AG487" s="216"/>
      <c r="AH487" s="216"/>
      <c r="AI487" s="216"/>
      <c r="AJ487" s="216"/>
      <c r="AK487" s="216"/>
      <c r="AL487" s="196"/>
      <c r="AM487" s="207"/>
      <c r="AN487" s="196"/>
      <c r="AO487" s="207"/>
    </row>
    <row r="488" spans="1:41" ht="12.75" customHeight="1" x14ac:dyDescent="0.25">
      <c r="B488" s="197"/>
      <c r="C488" s="206"/>
      <c r="D488" s="206"/>
      <c r="I488" s="206"/>
      <c r="K488" s="206"/>
      <c r="M488" s="215"/>
      <c r="N488" s="215"/>
      <c r="O488" s="215"/>
      <c r="P488" s="215"/>
      <c r="Q488" s="215"/>
      <c r="R488" s="215"/>
      <c r="S488" s="215"/>
      <c r="T488" s="215"/>
      <c r="U488" s="215"/>
      <c r="V488" s="215"/>
      <c r="W488" s="215"/>
      <c r="X488" s="215"/>
      <c r="Y488" s="215"/>
      <c r="Z488" s="215"/>
      <c r="AA488" s="215"/>
      <c r="AB488" s="215"/>
      <c r="AC488" s="215"/>
      <c r="AD488" s="215"/>
      <c r="AE488" s="215"/>
      <c r="AF488" s="215"/>
      <c r="AG488" s="215"/>
      <c r="AH488" s="215"/>
      <c r="AI488" s="215"/>
      <c r="AJ488" s="215"/>
      <c r="AK488" s="215"/>
      <c r="AM488" s="214"/>
      <c r="AO488" s="214"/>
    </row>
    <row r="489" spans="1:41" ht="12.75" customHeight="1" x14ac:dyDescent="0.25">
      <c r="B489" s="197"/>
      <c r="C489" s="206"/>
      <c r="D489" s="206"/>
      <c r="I489" s="206"/>
      <c r="K489" s="205"/>
      <c r="M489" s="205"/>
      <c r="N489" s="205"/>
      <c r="O489" s="205"/>
      <c r="P489" s="205"/>
      <c r="Q489" s="205"/>
      <c r="R489" s="205"/>
      <c r="S489" s="205"/>
      <c r="T489" s="205"/>
      <c r="U489" s="205"/>
      <c r="V489" s="205"/>
      <c r="W489" s="205"/>
      <c r="X489" s="205"/>
      <c r="Y489" s="205"/>
      <c r="Z489" s="205"/>
      <c r="AA489" s="205"/>
      <c r="AB489" s="205"/>
      <c r="AC489" s="205"/>
      <c r="AD489" s="205"/>
      <c r="AE489" s="205"/>
      <c r="AF489" s="205"/>
      <c r="AG489" s="205"/>
      <c r="AH489" s="205"/>
      <c r="AI489" s="205"/>
      <c r="AJ489" s="205"/>
      <c r="AK489" s="205"/>
    </row>
    <row r="490" spans="1:41" ht="12.75" customHeight="1" x14ac:dyDescent="0.25">
      <c r="A490" s="213"/>
      <c r="B490" s="197"/>
      <c r="C490" s="210"/>
      <c r="D490" s="210"/>
      <c r="F490" s="210"/>
      <c r="G490" s="210"/>
      <c r="I490" s="212"/>
      <c r="J490" s="210"/>
      <c r="K490" s="211"/>
      <c r="L490" s="210"/>
      <c r="M490" s="211"/>
      <c r="N490" s="211"/>
      <c r="O490" s="211"/>
      <c r="P490" s="211"/>
      <c r="Q490" s="211"/>
      <c r="R490" s="211"/>
      <c r="S490" s="211"/>
      <c r="T490" s="211"/>
      <c r="U490" s="211"/>
      <c r="V490" s="211"/>
      <c r="W490" s="211"/>
      <c r="X490" s="211"/>
      <c r="Y490" s="211"/>
      <c r="Z490" s="211"/>
      <c r="AA490" s="211"/>
      <c r="AB490" s="211"/>
      <c r="AC490" s="211"/>
      <c r="AD490" s="211"/>
      <c r="AE490" s="211"/>
      <c r="AF490" s="211"/>
      <c r="AG490" s="211"/>
      <c r="AH490" s="211"/>
      <c r="AI490" s="211"/>
      <c r="AJ490" s="211"/>
      <c r="AK490" s="211"/>
      <c r="AL490" s="210"/>
      <c r="AM490" s="210"/>
      <c r="AN490" s="209"/>
    </row>
    <row r="491" spans="1:41" ht="12.75" customHeight="1" x14ac:dyDescent="0.2">
      <c r="C491" s="208"/>
      <c r="D491" s="208"/>
      <c r="F491" s="208"/>
      <c r="G491" s="208"/>
      <c r="I491" s="208"/>
      <c r="K491" s="208"/>
      <c r="M491" s="208"/>
      <c r="N491" s="208"/>
      <c r="O491" s="208"/>
      <c r="P491" s="208"/>
      <c r="Q491" s="208"/>
      <c r="R491" s="208"/>
      <c r="S491" s="208"/>
      <c r="T491" s="208"/>
      <c r="U491" s="208"/>
      <c r="V491" s="208"/>
      <c r="W491" s="208"/>
      <c r="X491" s="208"/>
      <c r="Y491" s="208"/>
      <c r="Z491" s="208"/>
      <c r="AA491" s="208"/>
      <c r="AB491" s="208"/>
      <c r="AC491" s="208"/>
      <c r="AD491" s="208"/>
      <c r="AE491" s="208"/>
      <c r="AF491" s="208"/>
      <c r="AG491" s="208"/>
      <c r="AH491" s="208"/>
      <c r="AI491" s="208"/>
      <c r="AJ491" s="208"/>
      <c r="AK491" s="208"/>
    </row>
    <row r="492" spans="1:41" ht="12.75" customHeight="1" x14ac:dyDescent="0.2">
      <c r="C492" s="208"/>
      <c r="D492" s="208"/>
      <c r="F492" s="208"/>
      <c r="G492" s="208"/>
      <c r="I492" s="208"/>
      <c r="K492" s="208"/>
      <c r="M492" s="208"/>
      <c r="N492" s="208"/>
      <c r="O492" s="208"/>
      <c r="P492" s="208"/>
      <c r="Q492" s="208"/>
      <c r="R492" s="208"/>
      <c r="S492" s="208"/>
      <c r="T492" s="208"/>
      <c r="U492" s="208"/>
      <c r="V492" s="208"/>
      <c r="W492" s="208"/>
      <c r="X492" s="208"/>
      <c r="Y492" s="208"/>
      <c r="Z492" s="208"/>
      <c r="AA492" s="208"/>
      <c r="AB492" s="208"/>
      <c r="AC492" s="208"/>
      <c r="AD492" s="208"/>
      <c r="AE492" s="208"/>
      <c r="AF492" s="208"/>
      <c r="AG492" s="208"/>
      <c r="AH492" s="208"/>
      <c r="AI492" s="208"/>
      <c r="AJ492" s="208"/>
      <c r="AK492" s="208"/>
    </row>
    <row r="493" spans="1:41" ht="12.75" customHeight="1" x14ac:dyDescent="0.25">
      <c r="C493" s="206"/>
      <c r="D493" s="206"/>
      <c r="I493" s="206"/>
      <c r="K493" s="205"/>
      <c r="M493" s="205"/>
      <c r="N493" s="205"/>
      <c r="O493" s="205"/>
      <c r="P493" s="205"/>
      <c r="Q493" s="205"/>
      <c r="R493" s="205"/>
      <c r="S493" s="205"/>
      <c r="T493" s="205"/>
      <c r="U493" s="205"/>
      <c r="V493" s="205"/>
      <c r="W493" s="205"/>
      <c r="X493" s="205"/>
      <c r="Y493" s="205"/>
      <c r="Z493" s="205"/>
      <c r="AA493" s="205"/>
      <c r="AB493" s="205"/>
      <c r="AC493" s="205"/>
      <c r="AD493" s="205"/>
      <c r="AE493" s="205"/>
      <c r="AF493" s="205"/>
      <c r="AG493" s="205"/>
      <c r="AH493" s="205"/>
      <c r="AI493" s="205"/>
      <c r="AJ493" s="205"/>
      <c r="AK493" s="205"/>
    </row>
    <row r="494" spans="1:41" ht="12.75" customHeight="1" x14ac:dyDescent="0.2">
      <c r="C494" s="208"/>
      <c r="D494" s="208"/>
      <c r="F494" s="208"/>
      <c r="G494" s="208"/>
      <c r="I494" s="208"/>
      <c r="K494" s="208"/>
      <c r="M494" s="208"/>
      <c r="N494" s="208"/>
      <c r="O494" s="208"/>
      <c r="P494" s="208"/>
      <c r="Q494" s="208"/>
      <c r="R494" s="208"/>
      <c r="S494" s="208"/>
      <c r="T494" s="208"/>
      <c r="U494" s="208"/>
      <c r="V494" s="208"/>
      <c r="W494" s="208"/>
      <c r="X494" s="208"/>
      <c r="Y494" s="208"/>
      <c r="Z494" s="208"/>
      <c r="AA494" s="208"/>
      <c r="AB494" s="208"/>
      <c r="AC494" s="208"/>
      <c r="AD494" s="208"/>
      <c r="AE494" s="208"/>
      <c r="AF494" s="208"/>
      <c r="AG494" s="208"/>
      <c r="AH494" s="208"/>
      <c r="AI494" s="208"/>
      <c r="AJ494" s="208"/>
      <c r="AK494" s="208"/>
    </row>
    <row r="495" spans="1:41" ht="12.75" customHeight="1" x14ac:dyDescent="0.2">
      <c r="C495" s="208"/>
      <c r="D495" s="208"/>
      <c r="F495" s="208"/>
      <c r="G495" s="208"/>
      <c r="I495" s="208"/>
      <c r="K495" s="208"/>
      <c r="M495" s="208"/>
      <c r="N495" s="208"/>
      <c r="O495" s="208"/>
      <c r="P495" s="208"/>
      <c r="Q495" s="208"/>
      <c r="R495" s="208"/>
      <c r="S495" s="208"/>
      <c r="T495" s="208"/>
      <c r="U495" s="208"/>
      <c r="V495" s="208"/>
      <c r="W495" s="208"/>
      <c r="X495" s="208"/>
      <c r="Y495" s="208"/>
      <c r="Z495" s="208"/>
      <c r="AA495" s="208"/>
      <c r="AB495" s="208"/>
      <c r="AC495" s="208"/>
      <c r="AD495" s="208"/>
      <c r="AE495" s="208"/>
      <c r="AF495" s="208"/>
      <c r="AG495" s="208"/>
      <c r="AH495" s="208"/>
      <c r="AI495" s="208"/>
      <c r="AJ495" s="208"/>
      <c r="AK495" s="208"/>
    </row>
    <row r="496" spans="1:41" ht="12.75" customHeight="1" x14ac:dyDescent="0.25">
      <c r="C496" s="206"/>
      <c r="D496" s="206"/>
      <c r="I496" s="206"/>
      <c r="K496" s="205"/>
      <c r="M496" s="205"/>
      <c r="N496" s="205"/>
      <c r="O496" s="205"/>
      <c r="P496" s="205"/>
      <c r="Q496" s="205"/>
      <c r="R496" s="205"/>
      <c r="S496" s="205"/>
      <c r="T496" s="205"/>
      <c r="U496" s="205"/>
      <c r="V496" s="205"/>
      <c r="W496" s="205"/>
      <c r="X496" s="205"/>
      <c r="Y496" s="205"/>
      <c r="Z496" s="205"/>
      <c r="AA496" s="205"/>
      <c r="AB496" s="205"/>
      <c r="AC496" s="205"/>
      <c r="AD496" s="205"/>
      <c r="AE496" s="205"/>
      <c r="AF496" s="205"/>
      <c r="AG496" s="205"/>
      <c r="AH496" s="205"/>
      <c r="AI496" s="205"/>
      <c r="AJ496" s="205"/>
      <c r="AK496" s="205"/>
    </row>
    <row r="497" spans="1:42" ht="12.75" customHeight="1" x14ac:dyDescent="0.2">
      <c r="C497" s="208"/>
      <c r="D497" s="208"/>
      <c r="F497" s="208"/>
      <c r="G497" s="208"/>
      <c r="I497" s="208"/>
      <c r="K497" s="208"/>
      <c r="M497" s="208"/>
      <c r="N497" s="208"/>
      <c r="O497" s="208"/>
      <c r="P497" s="208"/>
      <c r="Q497" s="208"/>
      <c r="R497" s="208"/>
      <c r="S497" s="208"/>
      <c r="T497" s="208"/>
      <c r="U497" s="208"/>
      <c r="V497" s="208"/>
      <c r="W497" s="208"/>
      <c r="X497" s="208"/>
      <c r="Y497" s="208"/>
      <c r="Z497" s="208"/>
      <c r="AA497" s="208"/>
      <c r="AB497" s="208"/>
      <c r="AC497" s="208"/>
      <c r="AD497" s="208"/>
      <c r="AE497" s="208"/>
      <c r="AF497" s="208"/>
      <c r="AG497" s="208"/>
      <c r="AH497" s="208"/>
      <c r="AI497" s="208"/>
      <c r="AJ497" s="208"/>
      <c r="AK497" s="208"/>
    </row>
    <row r="498" spans="1:42" ht="12.75" customHeight="1" x14ac:dyDescent="0.2">
      <c r="C498" s="208"/>
      <c r="D498" s="208"/>
      <c r="F498" s="208"/>
      <c r="G498" s="208"/>
      <c r="I498" s="208"/>
      <c r="K498" s="208"/>
      <c r="M498" s="208"/>
      <c r="N498" s="208"/>
      <c r="O498" s="208"/>
      <c r="P498" s="208"/>
      <c r="Q498" s="208"/>
      <c r="R498" s="208"/>
      <c r="S498" s="208"/>
      <c r="T498" s="208"/>
      <c r="U498" s="208"/>
      <c r="V498" s="208"/>
      <c r="W498" s="208"/>
      <c r="X498" s="208"/>
      <c r="Y498" s="208"/>
      <c r="Z498" s="208"/>
      <c r="AA498" s="208"/>
      <c r="AB498" s="208"/>
      <c r="AC498" s="208"/>
      <c r="AD498" s="208"/>
      <c r="AE498" s="208"/>
      <c r="AF498" s="208"/>
      <c r="AG498" s="208"/>
      <c r="AH498" s="208"/>
      <c r="AI498" s="208"/>
      <c r="AJ498" s="208"/>
      <c r="AK498" s="208"/>
    </row>
    <row r="499" spans="1:42" ht="12.75" customHeight="1" x14ac:dyDescent="0.25">
      <c r="C499" s="206"/>
      <c r="D499" s="206"/>
      <c r="I499" s="206"/>
      <c r="K499" s="205"/>
      <c r="M499" s="205"/>
      <c r="N499" s="205"/>
      <c r="O499" s="205"/>
      <c r="P499" s="205"/>
      <c r="Q499" s="205"/>
      <c r="R499" s="205"/>
      <c r="S499" s="205"/>
      <c r="T499" s="205"/>
      <c r="U499" s="205"/>
      <c r="V499" s="205"/>
      <c r="W499" s="205"/>
      <c r="X499" s="205"/>
      <c r="Y499" s="205"/>
      <c r="Z499" s="205"/>
      <c r="AA499" s="205"/>
      <c r="AB499" s="205"/>
      <c r="AC499" s="205"/>
      <c r="AD499" s="205"/>
      <c r="AE499" s="205"/>
      <c r="AF499" s="205"/>
      <c r="AG499" s="205"/>
      <c r="AH499" s="205"/>
      <c r="AI499" s="205"/>
      <c r="AJ499" s="205"/>
      <c r="AK499" s="205"/>
    </row>
    <row r="500" spans="1:42" ht="12.75" customHeight="1" x14ac:dyDescent="0.2">
      <c r="C500" s="208"/>
      <c r="D500" s="208"/>
      <c r="F500" s="208"/>
      <c r="G500" s="208"/>
      <c r="I500" s="208"/>
      <c r="K500" s="208"/>
      <c r="M500" s="208"/>
      <c r="N500" s="208"/>
      <c r="O500" s="208"/>
      <c r="P500" s="208"/>
      <c r="Q500" s="208"/>
      <c r="R500" s="208"/>
      <c r="S500" s="208"/>
      <c r="T500" s="208"/>
      <c r="U500" s="208"/>
      <c r="V500" s="208"/>
      <c r="W500" s="208"/>
      <c r="X500" s="208"/>
      <c r="Y500" s="208"/>
      <c r="Z500" s="208"/>
      <c r="AA500" s="208"/>
      <c r="AB500" s="208"/>
      <c r="AC500" s="208"/>
      <c r="AD500" s="208"/>
      <c r="AE500" s="208"/>
      <c r="AF500" s="208"/>
      <c r="AG500" s="208"/>
      <c r="AH500" s="208"/>
      <c r="AI500" s="208"/>
      <c r="AJ500" s="208"/>
      <c r="AK500" s="208"/>
    </row>
    <row r="501" spans="1:42" ht="12.75" customHeight="1" x14ac:dyDescent="0.25">
      <c r="C501" s="206"/>
      <c r="D501" s="206"/>
      <c r="I501" s="206"/>
      <c r="K501" s="205"/>
      <c r="M501" s="205"/>
      <c r="N501" s="205"/>
      <c r="O501" s="205"/>
      <c r="P501" s="205"/>
      <c r="Q501" s="205"/>
      <c r="R501" s="205"/>
      <c r="S501" s="205"/>
      <c r="T501" s="205"/>
      <c r="U501" s="205"/>
      <c r="V501" s="205"/>
      <c r="W501" s="205"/>
      <c r="X501" s="205"/>
      <c r="Y501" s="205"/>
      <c r="Z501" s="205"/>
      <c r="AA501" s="205"/>
      <c r="AB501" s="205"/>
      <c r="AC501" s="205"/>
      <c r="AD501" s="205"/>
      <c r="AE501" s="205"/>
      <c r="AF501" s="205"/>
      <c r="AG501" s="205"/>
      <c r="AH501" s="205"/>
      <c r="AI501" s="205"/>
      <c r="AJ501" s="205"/>
      <c r="AK501" s="205"/>
    </row>
    <row r="502" spans="1:42" ht="12.75" customHeight="1" x14ac:dyDescent="0.2">
      <c r="C502" s="208"/>
      <c r="D502" s="208"/>
      <c r="F502" s="208"/>
      <c r="G502" s="208"/>
      <c r="I502" s="208"/>
      <c r="K502" s="208"/>
      <c r="M502" s="208"/>
      <c r="N502" s="208"/>
      <c r="O502" s="208"/>
      <c r="P502" s="208"/>
      <c r="Q502" s="208"/>
      <c r="R502" s="208"/>
      <c r="S502" s="208"/>
      <c r="T502" s="208"/>
      <c r="U502" s="208"/>
      <c r="V502" s="208"/>
      <c r="W502" s="208"/>
      <c r="X502" s="208"/>
      <c r="Y502" s="208"/>
      <c r="Z502" s="208"/>
      <c r="AA502" s="208"/>
      <c r="AB502" s="208"/>
      <c r="AC502" s="208"/>
      <c r="AD502" s="208"/>
      <c r="AE502" s="208"/>
      <c r="AF502" s="208"/>
      <c r="AG502" s="208"/>
      <c r="AH502" s="208"/>
      <c r="AI502" s="208"/>
      <c r="AJ502" s="208"/>
      <c r="AK502" s="208"/>
    </row>
    <row r="503" spans="1:42" ht="12.75" customHeight="1" x14ac:dyDescent="0.2">
      <c r="C503" s="208"/>
      <c r="D503" s="208"/>
      <c r="F503" s="208"/>
      <c r="G503" s="208"/>
      <c r="I503" s="208"/>
      <c r="K503" s="208"/>
      <c r="M503" s="208"/>
      <c r="N503" s="208"/>
      <c r="O503" s="208"/>
      <c r="P503" s="208"/>
      <c r="Q503" s="208"/>
      <c r="R503" s="208"/>
      <c r="S503" s="208"/>
      <c r="T503" s="208"/>
      <c r="U503" s="208"/>
      <c r="V503" s="208"/>
      <c r="W503" s="208"/>
      <c r="X503" s="208"/>
      <c r="Y503" s="208"/>
      <c r="Z503" s="208"/>
      <c r="AA503" s="208"/>
      <c r="AB503" s="208"/>
      <c r="AC503" s="208"/>
      <c r="AD503" s="208"/>
      <c r="AE503" s="208"/>
      <c r="AF503" s="208"/>
      <c r="AG503" s="208"/>
      <c r="AH503" s="208"/>
      <c r="AI503" s="208"/>
      <c r="AJ503" s="208"/>
      <c r="AK503" s="208"/>
    </row>
    <row r="504" spans="1:42" ht="12.75" customHeight="1" x14ac:dyDescent="0.2">
      <c r="C504" s="208"/>
      <c r="D504" s="208"/>
      <c r="F504" s="208"/>
      <c r="G504" s="208"/>
      <c r="I504" s="208"/>
      <c r="K504" s="208"/>
      <c r="M504" s="208"/>
      <c r="N504" s="208"/>
      <c r="O504" s="208"/>
      <c r="P504" s="208"/>
      <c r="Q504" s="208"/>
      <c r="R504" s="208"/>
      <c r="S504" s="208"/>
      <c r="T504" s="208"/>
      <c r="U504" s="208"/>
      <c r="V504" s="208"/>
      <c r="W504" s="208"/>
      <c r="X504" s="208"/>
      <c r="Y504" s="208"/>
      <c r="Z504" s="208"/>
      <c r="AA504" s="208"/>
      <c r="AB504" s="208"/>
      <c r="AC504" s="208"/>
      <c r="AD504" s="208"/>
      <c r="AE504" s="208"/>
      <c r="AF504" s="208"/>
      <c r="AG504" s="208"/>
      <c r="AH504" s="208"/>
      <c r="AI504" s="208"/>
      <c r="AJ504" s="208"/>
      <c r="AK504" s="208"/>
    </row>
    <row r="505" spans="1:42" ht="12.75" customHeight="1" x14ac:dyDescent="0.2">
      <c r="C505" s="208"/>
      <c r="D505" s="208"/>
      <c r="F505" s="208"/>
      <c r="G505" s="208"/>
      <c r="I505" s="208"/>
      <c r="K505" s="208"/>
      <c r="M505" s="208"/>
      <c r="N505" s="208"/>
      <c r="O505" s="208"/>
      <c r="P505" s="208"/>
      <c r="Q505" s="208"/>
      <c r="R505" s="208"/>
      <c r="S505" s="208"/>
      <c r="T505" s="208"/>
      <c r="U505" s="208"/>
      <c r="V505" s="208"/>
      <c r="W505" s="208"/>
      <c r="X505" s="208"/>
      <c r="Y505" s="208"/>
      <c r="Z505" s="208"/>
      <c r="AA505" s="208"/>
      <c r="AB505" s="208"/>
      <c r="AC505" s="208"/>
      <c r="AD505" s="208"/>
      <c r="AE505" s="208"/>
      <c r="AF505" s="208"/>
      <c r="AG505" s="208"/>
      <c r="AH505" s="208"/>
      <c r="AI505" s="208"/>
      <c r="AJ505" s="208"/>
      <c r="AK505" s="208"/>
    </row>
    <row r="506" spans="1:42" ht="12.75" customHeight="1" x14ac:dyDescent="0.25">
      <c r="B506" s="197"/>
      <c r="C506" s="206"/>
      <c r="D506" s="206"/>
      <c r="F506" s="206"/>
      <c r="G506" s="206"/>
      <c r="I506" s="206"/>
      <c r="K506" s="206"/>
      <c r="M506" s="206"/>
      <c r="N506" s="206"/>
      <c r="O506" s="206"/>
      <c r="P506" s="206"/>
      <c r="Q506" s="206"/>
      <c r="R506" s="206"/>
      <c r="S506" s="206"/>
      <c r="T506" s="206"/>
      <c r="U506" s="206"/>
      <c r="V506" s="206"/>
      <c r="W506" s="206"/>
      <c r="X506" s="206"/>
      <c r="Y506" s="206"/>
      <c r="Z506" s="206"/>
      <c r="AA506" s="206"/>
      <c r="AB506" s="206"/>
      <c r="AC506" s="206"/>
      <c r="AD506" s="206"/>
      <c r="AE506" s="206"/>
      <c r="AF506" s="206"/>
      <c r="AG506" s="206"/>
      <c r="AH506" s="206"/>
      <c r="AI506" s="206"/>
      <c r="AJ506" s="206"/>
      <c r="AK506" s="206"/>
    </row>
    <row r="507" spans="1:42" ht="12.75" customHeight="1" x14ac:dyDescent="0.25">
      <c r="B507" s="197"/>
      <c r="C507" s="206"/>
      <c r="D507" s="206"/>
      <c r="I507" s="206"/>
      <c r="K507" s="205"/>
      <c r="M507" s="205"/>
      <c r="N507" s="205"/>
      <c r="O507" s="205"/>
      <c r="P507" s="205"/>
      <c r="Q507" s="205"/>
      <c r="R507" s="205"/>
      <c r="S507" s="205"/>
      <c r="T507" s="205"/>
      <c r="U507" s="205"/>
      <c r="V507" s="205"/>
      <c r="W507" s="205"/>
      <c r="X507" s="205"/>
      <c r="Y507" s="205"/>
      <c r="Z507" s="205"/>
      <c r="AA507" s="205"/>
      <c r="AB507" s="205"/>
      <c r="AC507" s="205"/>
      <c r="AD507" s="205"/>
      <c r="AE507" s="205"/>
      <c r="AF507" s="205"/>
      <c r="AG507" s="205"/>
      <c r="AH507" s="205"/>
      <c r="AI507" s="205"/>
      <c r="AJ507" s="205"/>
      <c r="AK507" s="205"/>
    </row>
    <row r="508" spans="1:42" ht="12.75" customHeight="1" x14ac:dyDescent="0.25">
      <c r="A508" s="220"/>
      <c r="B508" s="197"/>
      <c r="C508" s="206"/>
      <c r="D508" s="206"/>
      <c r="I508" s="206"/>
      <c r="K508" s="205"/>
      <c r="M508" s="205"/>
      <c r="N508" s="205"/>
      <c r="O508" s="205"/>
      <c r="P508" s="205"/>
      <c r="Q508" s="205"/>
      <c r="R508" s="205"/>
      <c r="S508" s="205"/>
      <c r="T508" s="205"/>
      <c r="U508" s="205"/>
      <c r="V508" s="205"/>
      <c r="W508" s="205"/>
      <c r="X508" s="205"/>
      <c r="Y508" s="205"/>
      <c r="Z508" s="205"/>
      <c r="AA508" s="205"/>
      <c r="AB508" s="205"/>
      <c r="AC508" s="205"/>
      <c r="AD508" s="205"/>
      <c r="AE508" s="205"/>
      <c r="AF508" s="205"/>
      <c r="AG508" s="205"/>
      <c r="AH508" s="205"/>
      <c r="AI508" s="205"/>
      <c r="AJ508" s="205"/>
      <c r="AK508" s="205"/>
    </row>
    <row r="509" spans="1:42" ht="12.75" customHeight="1" x14ac:dyDescent="0.25">
      <c r="A509" s="213"/>
      <c r="B509" s="197"/>
      <c r="C509" s="210"/>
      <c r="D509" s="210"/>
      <c r="E509" s="196"/>
      <c r="F509" s="210"/>
      <c r="G509" s="210"/>
      <c r="H509" s="210"/>
      <c r="I509" s="212"/>
      <c r="J509" s="210"/>
      <c r="K509" s="211"/>
      <c r="L509" s="210"/>
      <c r="M509" s="211"/>
      <c r="N509" s="211"/>
      <c r="O509" s="211"/>
      <c r="P509" s="211"/>
      <c r="Q509" s="211"/>
      <c r="R509" s="211"/>
      <c r="S509" s="211"/>
      <c r="T509" s="211"/>
      <c r="U509" s="211"/>
      <c r="V509" s="211"/>
      <c r="W509" s="211"/>
      <c r="X509" s="211"/>
      <c r="Y509" s="211"/>
      <c r="Z509" s="211"/>
      <c r="AA509" s="211"/>
      <c r="AB509" s="211"/>
      <c r="AC509" s="211"/>
      <c r="AD509" s="211"/>
      <c r="AE509" s="211"/>
      <c r="AF509" s="211"/>
      <c r="AG509" s="211"/>
      <c r="AH509" s="211"/>
      <c r="AI509" s="211"/>
      <c r="AJ509" s="211"/>
      <c r="AK509" s="211"/>
      <c r="AL509" s="210"/>
      <c r="AM509" s="210"/>
      <c r="AN509" s="210"/>
      <c r="AO509" s="210"/>
      <c r="AP509" s="209"/>
    </row>
    <row r="510" spans="1:42" ht="12.75" customHeight="1" x14ac:dyDescent="0.2">
      <c r="C510" s="218"/>
      <c r="D510" s="218"/>
      <c r="E510" s="196"/>
      <c r="H510" s="196"/>
      <c r="I510" s="217"/>
      <c r="J510" s="196"/>
      <c r="K510" s="208"/>
      <c r="L510" s="196"/>
      <c r="M510" s="216"/>
      <c r="N510" s="216"/>
      <c r="O510" s="216"/>
      <c r="P510" s="216"/>
      <c r="Q510" s="216"/>
      <c r="R510" s="216"/>
      <c r="S510" s="216"/>
      <c r="T510" s="216"/>
      <c r="U510" s="216"/>
      <c r="V510" s="216"/>
      <c r="W510" s="216"/>
      <c r="X510" s="216"/>
      <c r="Y510" s="216"/>
      <c r="Z510" s="216"/>
      <c r="AA510" s="216"/>
      <c r="AB510" s="216"/>
      <c r="AC510" s="216"/>
      <c r="AD510" s="216"/>
      <c r="AE510" s="216"/>
      <c r="AF510" s="216"/>
      <c r="AG510" s="216"/>
      <c r="AH510" s="216"/>
      <c r="AI510" s="216"/>
      <c r="AJ510" s="216"/>
      <c r="AK510" s="216"/>
      <c r="AL510" s="196"/>
      <c r="AM510" s="207"/>
      <c r="AN510" s="196"/>
      <c r="AO510" s="207"/>
    </row>
    <row r="511" spans="1:42" ht="12.75" customHeight="1" x14ac:dyDescent="0.2">
      <c r="C511" s="218"/>
      <c r="D511" s="218"/>
      <c r="E511" s="196"/>
      <c r="H511" s="196"/>
      <c r="I511" s="217"/>
      <c r="J511" s="196"/>
      <c r="K511" s="208"/>
      <c r="L511" s="196"/>
      <c r="M511" s="216"/>
      <c r="N511" s="216"/>
      <c r="O511" s="216"/>
      <c r="P511" s="216"/>
      <c r="Q511" s="216"/>
      <c r="R511" s="216"/>
      <c r="S511" s="216"/>
      <c r="T511" s="216"/>
      <c r="U511" s="216"/>
      <c r="V511" s="216"/>
      <c r="W511" s="216"/>
      <c r="X511" s="216"/>
      <c r="Y511" s="216"/>
      <c r="Z511" s="216"/>
      <c r="AA511" s="216"/>
      <c r="AB511" s="216"/>
      <c r="AC511" s="216"/>
      <c r="AD511" s="216"/>
      <c r="AE511" s="216"/>
      <c r="AF511" s="216"/>
      <c r="AG511" s="216"/>
      <c r="AH511" s="216"/>
      <c r="AI511" s="216"/>
      <c r="AJ511" s="216"/>
      <c r="AK511" s="216"/>
      <c r="AL511" s="196"/>
      <c r="AM511" s="207"/>
      <c r="AN511" s="196"/>
      <c r="AO511" s="207"/>
    </row>
    <row r="512" spans="1:42" ht="12.75" customHeight="1" x14ac:dyDescent="0.25">
      <c r="C512" s="206"/>
      <c r="D512" s="206"/>
      <c r="I512" s="217"/>
      <c r="K512" s="205"/>
      <c r="M512" s="216"/>
      <c r="N512" s="216"/>
      <c r="O512" s="216"/>
      <c r="P512" s="216"/>
      <c r="Q512" s="216"/>
      <c r="R512" s="216"/>
      <c r="S512" s="216"/>
      <c r="T512" s="216"/>
      <c r="U512" s="216"/>
      <c r="V512" s="216"/>
      <c r="W512" s="216"/>
      <c r="X512" s="216"/>
      <c r="Y512" s="216"/>
      <c r="Z512" s="216"/>
      <c r="AA512" s="216"/>
      <c r="AB512" s="216"/>
      <c r="AC512" s="216"/>
      <c r="AD512" s="216"/>
      <c r="AE512" s="216"/>
      <c r="AF512" s="216"/>
      <c r="AG512" s="216"/>
      <c r="AH512" s="216"/>
      <c r="AI512" s="216"/>
      <c r="AJ512" s="216"/>
      <c r="AK512" s="216"/>
    </row>
    <row r="513" spans="3:41" ht="12.75" customHeight="1" x14ac:dyDescent="0.2">
      <c r="C513" s="218"/>
      <c r="D513" s="218"/>
      <c r="E513" s="196"/>
      <c r="H513" s="196"/>
      <c r="I513" s="217"/>
      <c r="J513" s="196"/>
      <c r="K513" s="208"/>
      <c r="L513" s="196"/>
      <c r="M513" s="216"/>
      <c r="N513" s="216"/>
      <c r="O513" s="216"/>
      <c r="P513" s="216"/>
      <c r="Q513" s="216"/>
      <c r="R513" s="216"/>
      <c r="S513" s="216"/>
      <c r="T513" s="216"/>
      <c r="U513" s="216"/>
      <c r="V513" s="216"/>
      <c r="W513" s="216"/>
      <c r="X513" s="216"/>
      <c r="Y513" s="216"/>
      <c r="Z513" s="216"/>
      <c r="AA513" s="216"/>
      <c r="AB513" s="216"/>
      <c r="AC513" s="216"/>
      <c r="AD513" s="216"/>
      <c r="AE513" s="216"/>
      <c r="AF513" s="216"/>
      <c r="AG513" s="216"/>
      <c r="AH513" s="216"/>
      <c r="AI513" s="216"/>
      <c r="AJ513" s="216"/>
      <c r="AK513" s="216"/>
      <c r="AL513" s="196"/>
      <c r="AM513" s="207"/>
      <c r="AN513" s="196"/>
      <c r="AO513" s="207"/>
    </row>
    <row r="514" spans="3:41" ht="12.75" customHeight="1" x14ac:dyDescent="0.2">
      <c r="C514" s="218"/>
      <c r="D514" s="218"/>
      <c r="E514" s="196"/>
      <c r="H514" s="196"/>
      <c r="I514" s="217"/>
      <c r="J514" s="196"/>
      <c r="K514" s="208"/>
      <c r="L514" s="196"/>
      <c r="M514" s="216"/>
      <c r="N514" s="216"/>
      <c r="O514" s="216"/>
      <c r="P514" s="216"/>
      <c r="Q514" s="216"/>
      <c r="R514" s="216"/>
      <c r="S514" s="216"/>
      <c r="T514" s="216"/>
      <c r="U514" s="216"/>
      <c r="V514" s="216"/>
      <c r="W514" s="216"/>
      <c r="X514" s="216"/>
      <c r="Y514" s="216"/>
      <c r="Z514" s="216"/>
      <c r="AA514" s="216"/>
      <c r="AB514" s="216"/>
      <c r="AC514" s="216"/>
      <c r="AD514" s="216"/>
      <c r="AE514" s="216"/>
      <c r="AF514" s="216"/>
      <c r="AG514" s="216"/>
      <c r="AH514" s="216"/>
      <c r="AI514" s="216"/>
      <c r="AJ514" s="216"/>
      <c r="AK514" s="216"/>
      <c r="AL514" s="196"/>
      <c r="AM514" s="207"/>
      <c r="AN514" s="196"/>
      <c r="AO514" s="207"/>
    </row>
    <row r="515" spans="3:41" ht="12.75" customHeight="1" x14ac:dyDescent="0.2">
      <c r="C515" s="218"/>
      <c r="D515" s="218"/>
      <c r="E515" s="196"/>
      <c r="H515" s="196"/>
      <c r="I515" s="217"/>
      <c r="J515" s="196"/>
      <c r="K515" s="208"/>
      <c r="L515" s="196"/>
      <c r="M515" s="216"/>
      <c r="N515" s="216"/>
      <c r="O515" s="216"/>
      <c r="P515" s="216"/>
      <c r="Q515" s="216"/>
      <c r="R515" s="216"/>
      <c r="S515" s="216"/>
      <c r="T515" s="216"/>
      <c r="U515" s="216"/>
      <c r="V515" s="216"/>
      <c r="W515" s="216"/>
      <c r="X515" s="216"/>
      <c r="Y515" s="216"/>
      <c r="Z515" s="216"/>
      <c r="AA515" s="216"/>
      <c r="AB515" s="216"/>
      <c r="AC515" s="216"/>
      <c r="AD515" s="216"/>
      <c r="AE515" s="216"/>
      <c r="AF515" s="216"/>
      <c r="AG515" s="216"/>
      <c r="AH515" s="216"/>
      <c r="AI515" s="216"/>
      <c r="AJ515" s="216"/>
      <c r="AK515" s="216"/>
      <c r="AL515" s="196"/>
      <c r="AM515" s="207"/>
      <c r="AN515" s="196"/>
      <c r="AO515" s="207"/>
    </row>
    <row r="516" spans="3:41" ht="12.75" customHeight="1" x14ac:dyDescent="0.2">
      <c r="C516" s="218"/>
      <c r="D516" s="218"/>
      <c r="E516" s="196"/>
      <c r="H516" s="196"/>
      <c r="I516" s="217"/>
      <c r="J516" s="196"/>
      <c r="K516" s="208"/>
      <c r="L516" s="196"/>
      <c r="M516" s="216"/>
      <c r="N516" s="216"/>
      <c r="O516" s="216"/>
      <c r="P516" s="216"/>
      <c r="Q516" s="216"/>
      <c r="R516" s="216"/>
      <c r="S516" s="216"/>
      <c r="T516" s="216"/>
      <c r="U516" s="216"/>
      <c r="V516" s="216"/>
      <c r="W516" s="216"/>
      <c r="X516" s="216"/>
      <c r="Y516" s="216"/>
      <c r="Z516" s="216"/>
      <c r="AA516" s="216"/>
      <c r="AB516" s="216"/>
      <c r="AC516" s="216"/>
      <c r="AD516" s="216"/>
      <c r="AE516" s="216"/>
      <c r="AF516" s="216"/>
      <c r="AG516" s="216"/>
      <c r="AH516" s="216"/>
      <c r="AI516" s="216"/>
      <c r="AJ516" s="216"/>
      <c r="AK516" s="216"/>
      <c r="AL516" s="196"/>
      <c r="AM516" s="207"/>
      <c r="AN516" s="196"/>
      <c r="AO516" s="207"/>
    </row>
    <row r="517" spans="3:41" ht="12.75" customHeight="1" x14ac:dyDescent="0.2">
      <c r="C517" s="218"/>
      <c r="D517" s="218"/>
      <c r="E517" s="196"/>
      <c r="H517" s="196"/>
      <c r="I517" s="217"/>
      <c r="J517" s="196"/>
      <c r="K517" s="208"/>
      <c r="L517" s="196"/>
      <c r="M517" s="216"/>
      <c r="N517" s="216"/>
      <c r="O517" s="216"/>
      <c r="P517" s="216"/>
      <c r="Q517" s="216"/>
      <c r="R517" s="216"/>
      <c r="S517" s="216"/>
      <c r="T517" s="216"/>
      <c r="U517" s="216"/>
      <c r="V517" s="216"/>
      <c r="W517" s="216"/>
      <c r="X517" s="216"/>
      <c r="Y517" s="216"/>
      <c r="Z517" s="216"/>
      <c r="AA517" s="216"/>
      <c r="AB517" s="216"/>
      <c r="AC517" s="216"/>
      <c r="AD517" s="216"/>
      <c r="AE517" s="216"/>
      <c r="AF517" s="216"/>
      <c r="AG517" s="216"/>
      <c r="AH517" s="216"/>
      <c r="AI517" s="216"/>
      <c r="AJ517" s="216"/>
      <c r="AK517" s="216"/>
      <c r="AL517" s="196"/>
      <c r="AM517" s="207"/>
      <c r="AN517" s="196"/>
      <c r="AO517" s="207"/>
    </row>
    <row r="518" spans="3:41" ht="12.75" customHeight="1" x14ac:dyDescent="0.2">
      <c r="C518" s="218"/>
      <c r="D518" s="218"/>
      <c r="E518" s="196"/>
      <c r="H518" s="196"/>
      <c r="I518" s="217"/>
      <c r="J518" s="196"/>
      <c r="K518" s="208"/>
      <c r="L518" s="196"/>
      <c r="M518" s="216"/>
      <c r="N518" s="216"/>
      <c r="O518" s="216"/>
      <c r="P518" s="216"/>
      <c r="Q518" s="216"/>
      <c r="R518" s="216"/>
      <c r="S518" s="216"/>
      <c r="T518" s="216"/>
      <c r="U518" s="216"/>
      <c r="V518" s="216"/>
      <c r="W518" s="216"/>
      <c r="X518" s="216"/>
      <c r="Y518" s="216"/>
      <c r="Z518" s="216"/>
      <c r="AA518" s="216"/>
      <c r="AB518" s="216"/>
      <c r="AC518" s="216"/>
      <c r="AD518" s="216"/>
      <c r="AE518" s="216"/>
      <c r="AF518" s="216"/>
      <c r="AG518" s="216"/>
      <c r="AH518" s="216"/>
      <c r="AI518" s="216"/>
      <c r="AJ518" s="216"/>
      <c r="AK518" s="216"/>
      <c r="AL518" s="196"/>
      <c r="AM518" s="207"/>
      <c r="AN518" s="196"/>
      <c r="AO518" s="207"/>
    </row>
    <row r="519" spans="3:41" ht="12.75" customHeight="1" x14ac:dyDescent="0.2">
      <c r="C519" s="218"/>
      <c r="D519" s="218"/>
      <c r="E519" s="196"/>
      <c r="H519" s="196"/>
      <c r="I519" s="217"/>
      <c r="J519" s="196"/>
      <c r="K519" s="208"/>
      <c r="L519" s="196"/>
      <c r="M519" s="216"/>
      <c r="N519" s="216"/>
      <c r="O519" s="216"/>
      <c r="P519" s="216"/>
      <c r="Q519" s="216"/>
      <c r="R519" s="216"/>
      <c r="S519" s="216"/>
      <c r="T519" s="216"/>
      <c r="U519" s="216"/>
      <c r="V519" s="216"/>
      <c r="W519" s="216"/>
      <c r="X519" s="216"/>
      <c r="Y519" s="216"/>
      <c r="Z519" s="216"/>
      <c r="AA519" s="216"/>
      <c r="AB519" s="216"/>
      <c r="AC519" s="216"/>
      <c r="AD519" s="216"/>
      <c r="AE519" s="216"/>
      <c r="AF519" s="216"/>
      <c r="AG519" s="216"/>
      <c r="AH519" s="216"/>
      <c r="AI519" s="216"/>
      <c r="AJ519" s="216"/>
      <c r="AK519" s="216"/>
      <c r="AL519" s="196"/>
      <c r="AM519" s="207"/>
      <c r="AN519" s="196"/>
      <c r="AO519" s="207"/>
    </row>
    <row r="520" spans="3:41" ht="12.75" customHeight="1" x14ac:dyDescent="0.25">
      <c r="C520" s="206"/>
      <c r="D520" s="206"/>
      <c r="I520" s="206"/>
      <c r="K520" s="205"/>
      <c r="M520" s="216"/>
      <c r="N520" s="216"/>
      <c r="O520" s="216"/>
      <c r="P520" s="216"/>
      <c r="Q520" s="216"/>
      <c r="R520" s="216"/>
      <c r="S520" s="216"/>
      <c r="T520" s="216"/>
      <c r="U520" s="216"/>
      <c r="V520" s="216"/>
      <c r="W520" s="216"/>
      <c r="X520" s="216"/>
      <c r="Y520" s="216"/>
      <c r="Z520" s="216"/>
      <c r="AA520" s="216"/>
      <c r="AB520" s="216"/>
      <c r="AC520" s="216"/>
      <c r="AD520" s="216"/>
      <c r="AE520" s="216"/>
      <c r="AF520" s="216"/>
      <c r="AG520" s="216"/>
      <c r="AH520" s="216"/>
      <c r="AI520" s="216"/>
      <c r="AJ520" s="216"/>
      <c r="AK520" s="216"/>
    </row>
    <row r="521" spans="3:41" ht="12.75" customHeight="1" x14ac:dyDescent="0.2">
      <c r="C521" s="218"/>
      <c r="D521" s="218"/>
      <c r="E521" s="196"/>
      <c r="H521" s="196"/>
      <c r="I521" s="217"/>
      <c r="J521" s="196"/>
      <c r="K521" s="208"/>
      <c r="L521" s="196"/>
      <c r="M521" s="216"/>
      <c r="N521" s="216"/>
      <c r="O521" s="216"/>
      <c r="P521" s="216"/>
      <c r="Q521" s="216"/>
      <c r="R521" s="216"/>
      <c r="S521" s="216"/>
      <c r="T521" s="216"/>
      <c r="U521" s="216"/>
      <c r="V521" s="216"/>
      <c r="W521" s="216"/>
      <c r="X521" s="216"/>
      <c r="Y521" s="216"/>
      <c r="Z521" s="216"/>
      <c r="AA521" s="216"/>
      <c r="AB521" s="216"/>
      <c r="AC521" s="216"/>
      <c r="AD521" s="216"/>
      <c r="AE521" s="216"/>
      <c r="AF521" s="216"/>
      <c r="AG521" s="216"/>
      <c r="AH521" s="216"/>
      <c r="AI521" s="216"/>
      <c r="AJ521" s="216"/>
      <c r="AK521" s="216"/>
      <c r="AL521" s="196"/>
      <c r="AM521" s="207"/>
      <c r="AN521" s="196"/>
      <c r="AO521" s="207"/>
    </row>
    <row r="522" spans="3:41" ht="12.75" customHeight="1" x14ac:dyDescent="0.2">
      <c r="C522" s="218"/>
      <c r="D522" s="218"/>
      <c r="E522" s="196"/>
      <c r="H522" s="196"/>
      <c r="I522" s="217"/>
      <c r="J522" s="196"/>
      <c r="K522" s="208"/>
      <c r="L522" s="196"/>
      <c r="M522" s="216"/>
      <c r="N522" s="216"/>
      <c r="O522" s="216"/>
      <c r="P522" s="216"/>
      <c r="Q522" s="216"/>
      <c r="R522" s="216"/>
      <c r="S522" s="216"/>
      <c r="T522" s="216"/>
      <c r="U522" s="216"/>
      <c r="V522" s="216"/>
      <c r="W522" s="216"/>
      <c r="X522" s="216"/>
      <c r="Y522" s="216"/>
      <c r="Z522" s="216"/>
      <c r="AA522" s="216"/>
      <c r="AB522" s="216"/>
      <c r="AC522" s="216"/>
      <c r="AD522" s="216"/>
      <c r="AE522" s="216"/>
      <c r="AF522" s="216"/>
      <c r="AG522" s="216"/>
      <c r="AH522" s="216"/>
      <c r="AI522" s="216"/>
      <c r="AJ522" s="216"/>
      <c r="AK522" s="216"/>
      <c r="AL522" s="196"/>
      <c r="AM522" s="207"/>
      <c r="AN522" s="196"/>
      <c r="AO522" s="207"/>
    </row>
    <row r="523" spans="3:41" ht="12.75" customHeight="1" x14ac:dyDescent="0.25">
      <c r="C523" s="206"/>
      <c r="D523" s="206"/>
      <c r="I523" s="206"/>
      <c r="K523" s="205"/>
      <c r="M523" s="216"/>
      <c r="N523" s="216"/>
      <c r="O523" s="216"/>
      <c r="P523" s="216"/>
      <c r="Q523" s="216"/>
      <c r="R523" s="216"/>
      <c r="S523" s="216"/>
      <c r="T523" s="216"/>
      <c r="U523" s="216"/>
      <c r="V523" s="216"/>
      <c r="W523" s="216"/>
      <c r="X523" s="216"/>
      <c r="Y523" s="216"/>
      <c r="Z523" s="216"/>
      <c r="AA523" s="216"/>
      <c r="AB523" s="216"/>
      <c r="AC523" s="216"/>
      <c r="AD523" s="216"/>
      <c r="AE523" s="216"/>
      <c r="AF523" s="216"/>
      <c r="AG523" s="216"/>
      <c r="AH523" s="216"/>
      <c r="AI523" s="216"/>
      <c r="AJ523" s="216"/>
      <c r="AK523" s="216"/>
    </row>
    <row r="524" spans="3:41" ht="12.75" customHeight="1" x14ac:dyDescent="0.2">
      <c r="C524" s="218"/>
      <c r="D524" s="218"/>
      <c r="E524" s="196"/>
      <c r="H524" s="196"/>
      <c r="I524" s="217"/>
      <c r="J524" s="196"/>
      <c r="K524" s="208"/>
      <c r="L524" s="196"/>
      <c r="M524" s="216"/>
      <c r="N524" s="216"/>
      <c r="O524" s="216"/>
      <c r="P524" s="216"/>
      <c r="Q524" s="216"/>
      <c r="R524" s="216"/>
      <c r="S524" s="216"/>
      <c r="T524" s="216"/>
      <c r="U524" s="216"/>
      <c r="V524" s="216"/>
      <c r="W524" s="216"/>
      <c r="X524" s="216"/>
      <c r="Y524" s="216"/>
      <c r="Z524" s="216"/>
      <c r="AA524" s="216"/>
      <c r="AB524" s="216"/>
      <c r="AC524" s="216"/>
      <c r="AD524" s="216"/>
      <c r="AE524" s="216"/>
      <c r="AF524" s="216"/>
      <c r="AG524" s="216"/>
      <c r="AH524" s="216"/>
      <c r="AI524" s="216"/>
      <c r="AJ524" s="216"/>
      <c r="AK524" s="216"/>
      <c r="AL524" s="196"/>
      <c r="AM524" s="207"/>
      <c r="AN524" s="196"/>
      <c r="AO524" s="207"/>
    </row>
    <row r="525" spans="3:41" ht="12.75" customHeight="1" x14ac:dyDescent="0.25">
      <c r="C525" s="206"/>
      <c r="D525" s="206"/>
      <c r="I525" s="206"/>
      <c r="K525" s="205"/>
      <c r="M525" s="216"/>
      <c r="N525" s="216"/>
      <c r="O525" s="216"/>
      <c r="P525" s="216"/>
      <c r="Q525" s="216"/>
      <c r="R525" s="216"/>
      <c r="S525" s="216"/>
      <c r="T525" s="216"/>
      <c r="U525" s="216"/>
      <c r="V525" s="216"/>
      <c r="W525" s="216"/>
      <c r="X525" s="216"/>
      <c r="Y525" s="216"/>
      <c r="Z525" s="216"/>
      <c r="AA525" s="216"/>
      <c r="AB525" s="216"/>
      <c r="AC525" s="216"/>
      <c r="AD525" s="216"/>
      <c r="AE525" s="216"/>
      <c r="AF525" s="216"/>
      <c r="AG525" s="216"/>
      <c r="AH525" s="216"/>
      <c r="AI525" s="216"/>
      <c r="AJ525" s="216"/>
      <c r="AK525" s="216"/>
    </row>
    <row r="526" spans="3:41" ht="12.75" customHeight="1" x14ac:dyDescent="0.2">
      <c r="C526" s="218"/>
      <c r="D526" s="218"/>
      <c r="E526" s="196"/>
      <c r="H526" s="196"/>
      <c r="I526" s="217"/>
      <c r="J526" s="196"/>
      <c r="K526" s="208"/>
      <c r="L526" s="196"/>
      <c r="M526" s="216"/>
      <c r="N526" s="216"/>
      <c r="O526" s="216"/>
      <c r="P526" s="216"/>
      <c r="Q526" s="216"/>
      <c r="R526" s="216"/>
      <c r="S526" s="216"/>
      <c r="T526" s="216"/>
      <c r="U526" s="216"/>
      <c r="V526" s="216"/>
      <c r="W526" s="216"/>
      <c r="X526" s="216"/>
      <c r="Y526" s="216"/>
      <c r="Z526" s="216"/>
      <c r="AA526" s="216"/>
      <c r="AB526" s="216"/>
      <c r="AC526" s="216"/>
      <c r="AD526" s="216"/>
      <c r="AE526" s="216"/>
      <c r="AF526" s="216"/>
      <c r="AG526" s="216"/>
      <c r="AH526" s="216"/>
      <c r="AI526" s="216"/>
      <c r="AJ526" s="216"/>
      <c r="AK526" s="216"/>
      <c r="AL526" s="196"/>
      <c r="AM526" s="207"/>
      <c r="AN526" s="196"/>
      <c r="AO526" s="207"/>
    </row>
    <row r="527" spans="3:41" ht="12.75" customHeight="1" x14ac:dyDescent="0.2">
      <c r="C527" s="218"/>
      <c r="D527" s="218"/>
      <c r="E527" s="196"/>
      <c r="H527" s="196"/>
      <c r="I527" s="217"/>
      <c r="J527" s="196"/>
      <c r="K527" s="208"/>
      <c r="L527" s="196"/>
      <c r="M527" s="216"/>
      <c r="N527" s="216"/>
      <c r="O527" s="216"/>
      <c r="P527" s="216"/>
      <c r="Q527" s="216"/>
      <c r="R527" s="216"/>
      <c r="S527" s="216"/>
      <c r="T527" s="216"/>
      <c r="U527" s="216"/>
      <c r="V527" s="216"/>
      <c r="W527" s="216"/>
      <c r="X527" s="216"/>
      <c r="Y527" s="216"/>
      <c r="Z527" s="216"/>
      <c r="AA527" s="216"/>
      <c r="AB527" s="216"/>
      <c r="AC527" s="216"/>
      <c r="AD527" s="216"/>
      <c r="AE527" s="216"/>
      <c r="AF527" s="216"/>
      <c r="AG527" s="216"/>
      <c r="AH527" s="216"/>
      <c r="AI527" s="216"/>
      <c r="AJ527" s="216"/>
      <c r="AK527" s="216"/>
      <c r="AL527" s="196"/>
      <c r="AM527" s="207"/>
      <c r="AN527" s="196"/>
      <c r="AO527" s="207"/>
    </row>
    <row r="528" spans="3:41" ht="12.75" customHeight="1" x14ac:dyDescent="0.2">
      <c r="C528" s="218"/>
      <c r="D528" s="218"/>
      <c r="E528" s="196"/>
      <c r="H528" s="196"/>
      <c r="I528" s="217"/>
      <c r="J528" s="196"/>
      <c r="K528" s="208"/>
      <c r="L528" s="196"/>
      <c r="M528" s="216"/>
      <c r="N528" s="216"/>
      <c r="O528" s="216"/>
      <c r="P528" s="216"/>
      <c r="Q528" s="216"/>
      <c r="R528" s="216"/>
      <c r="S528" s="216"/>
      <c r="T528" s="216"/>
      <c r="U528" s="216"/>
      <c r="V528" s="216"/>
      <c r="W528" s="216"/>
      <c r="X528" s="216"/>
      <c r="Y528" s="216"/>
      <c r="Z528" s="216"/>
      <c r="AA528" s="216"/>
      <c r="AB528" s="216"/>
      <c r="AC528" s="216"/>
      <c r="AD528" s="216"/>
      <c r="AE528" s="216"/>
      <c r="AF528" s="216"/>
      <c r="AG528" s="216"/>
      <c r="AH528" s="216"/>
      <c r="AI528" s="216"/>
      <c r="AJ528" s="216"/>
      <c r="AK528" s="216"/>
      <c r="AL528" s="196"/>
      <c r="AM528" s="207"/>
      <c r="AN528" s="196"/>
      <c r="AO528" s="207"/>
    </row>
    <row r="529" spans="1:41" ht="12.75" customHeight="1" x14ac:dyDescent="0.2">
      <c r="C529" s="218"/>
      <c r="D529" s="218"/>
      <c r="E529" s="196"/>
      <c r="H529" s="196"/>
      <c r="I529" s="217"/>
      <c r="J529" s="196"/>
      <c r="K529" s="208"/>
      <c r="L529" s="196"/>
      <c r="M529" s="216"/>
      <c r="N529" s="216"/>
      <c r="O529" s="216"/>
      <c r="P529" s="216"/>
      <c r="Q529" s="216"/>
      <c r="R529" s="216"/>
      <c r="S529" s="216"/>
      <c r="T529" s="216"/>
      <c r="U529" s="216"/>
      <c r="V529" s="216"/>
      <c r="W529" s="216"/>
      <c r="X529" s="216"/>
      <c r="Y529" s="216"/>
      <c r="Z529" s="216"/>
      <c r="AA529" s="216"/>
      <c r="AB529" s="216"/>
      <c r="AC529" s="216"/>
      <c r="AD529" s="216"/>
      <c r="AE529" s="216"/>
      <c r="AF529" s="216"/>
      <c r="AG529" s="216"/>
      <c r="AH529" s="216"/>
      <c r="AI529" s="216"/>
      <c r="AJ529" s="216"/>
      <c r="AK529" s="216"/>
      <c r="AL529" s="196"/>
      <c r="AM529" s="207"/>
      <c r="AN529" s="196"/>
      <c r="AO529" s="207"/>
    </row>
    <row r="530" spans="1:41" ht="12.75" customHeight="1" x14ac:dyDescent="0.2">
      <c r="C530" s="218"/>
      <c r="D530" s="218"/>
      <c r="E530" s="196"/>
      <c r="H530" s="196"/>
      <c r="I530" s="217"/>
      <c r="J530" s="196"/>
      <c r="K530" s="208"/>
      <c r="L530" s="196"/>
      <c r="M530" s="216"/>
      <c r="N530" s="216"/>
      <c r="O530" s="216"/>
      <c r="P530" s="216"/>
      <c r="Q530" s="216"/>
      <c r="R530" s="216"/>
      <c r="S530" s="216"/>
      <c r="T530" s="216"/>
      <c r="U530" s="216"/>
      <c r="V530" s="216"/>
      <c r="W530" s="216"/>
      <c r="X530" s="216"/>
      <c r="Y530" s="216"/>
      <c r="Z530" s="216"/>
      <c r="AA530" s="216"/>
      <c r="AB530" s="216"/>
      <c r="AC530" s="216"/>
      <c r="AD530" s="216"/>
      <c r="AE530" s="216"/>
      <c r="AF530" s="216"/>
      <c r="AG530" s="216"/>
      <c r="AH530" s="216"/>
      <c r="AI530" s="216"/>
      <c r="AJ530" s="216"/>
      <c r="AK530" s="216"/>
      <c r="AL530" s="196"/>
      <c r="AM530" s="207"/>
      <c r="AN530" s="196"/>
      <c r="AO530" s="207"/>
    </row>
    <row r="531" spans="1:41" ht="12.75" customHeight="1" x14ac:dyDescent="0.2">
      <c r="C531" s="218"/>
      <c r="D531" s="218"/>
      <c r="E531" s="196"/>
      <c r="H531" s="196"/>
      <c r="I531" s="217"/>
      <c r="J531" s="196"/>
      <c r="K531" s="208"/>
      <c r="L531" s="196"/>
      <c r="M531" s="216"/>
      <c r="N531" s="216"/>
      <c r="O531" s="216"/>
      <c r="P531" s="216"/>
      <c r="Q531" s="216"/>
      <c r="R531" s="216"/>
      <c r="S531" s="216"/>
      <c r="T531" s="216"/>
      <c r="U531" s="216"/>
      <c r="V531" s="216"/>
      <c r="W531" s="216"/>
      <c r="X531" s="216"/>
      <c r="Y531" s="216"/>
      <c r="Z531" s="216"/>
      <c r="AA531" s="216"/>
      <c r="AB531" s="216"/>
      <c r="AC531" s="216"/>
      <c r="AD531" s="216"/>
      <c r="AE531" s="216"/>
      <c r="AF531" s="216"/>
      <c r="AG531" s="216"/>
      <c r="AH531" s="216"/>
      <c r="AI531" s="216"/>
      <c r="AJ531" s="216"/>
      <c r="AK531" s="216"/>
      <c r="AL531" s="196"/>
      <c r="AM531" s="207"/>
      <c r="AN531" s="196"/>
      <c r="AO531" s="207"/>
    </row>
    <row r="532" spans="1:41" ht="12.75" customHeight="1" x14ac:dyDescent="0.25">
      <c r="B532" s="197"/>
      <c r="C532" s="206"/>
      <c r="D532" s="206"/>
      <c r="I532" s="206"/>
      <c r="K532" s="206"/>
      <c r="M532" s="215"/>
      <c r="N532" s="215"/>
      <c r="O532" s="215"/>
      <c r="P532" s="215"/>
      <c r="Q532" s="215"/>
      <c r="R532" s="215"/>
      <c r="S532" s="215"/>
      <c r="T532" s="215"/>
      <c r="U532" s="215"/>
      <c r="V532" s="215"/>
      <c r="W532" s="215"/>
      <c r="X532" s="215"/>
      <c r="Y532" s="215"/>
      <c r="Z532" s="215"/>
      <c r="AA532" s="215"/>
      <c r="AB532" s="215"/>
      <c r="AC532" s="215"/>
      <c r="AD532" s="215"/>
      <c r="AE532" s="215"/>
      <c r="AF532" s="215"/>
      <c r="AG532" s="215"/>
      <c r="AH532" s="215"/>
      <c r="AI532" s="215"/>
      <c r="AJ532" s="215"/>
      <c r="AK532" s="215"/>
      <c r="AM532" s="214"/>
      <c r="AO532" s="214"/>
    </row>
    <row r="533" spans="1:41" ht="12.75" customHeight="1" x14ac:dyDescent="0.25">
      <c r="B533" s="197"/>
      <c r="C533" s="206"/>
      <c r="D533" s="206"/>
      <c r="I533" s="206"/>
      <c r="K533" s="205"/>
      <c r="M533" s="205"/>
      <c r="N533" s="205"/>
      <c r="O533" s="205"/>
      <c r="P533" s="205"/>
      <c r="Q533" s="205"/>
      <c r="R533" s="205"/>
      <c r="S533" s="205"/>
      <c r="T533" s="205"/>
      <c r="U533" s="205"/>
      <c r="V533" s="205"/>
      <c r="W533" s="205"/>
      <c r="X533" s="205"/>
      <c r="Y533" s="205"/>
      <c r="Z533" s="205"/>
      <c r="AA533" s="205"/>
      <c r="AB533" s="205"/>
      <c r="AC533" s="205"/>
      <c r="AD533" s="205"/>
      <c r="AE533" s="205"/>
      <c r="AF533" s="205"/>
      <c r="AG533" s="205"/>
      <c r="AH533" s="205"/>
      <c r="AI533" s="205"/>
      <c r="AJ533" s="205"/>
      <c r="AK533" s="205"/>
    </row>
    <row r="534" spans="1:41" ht="12.75" customHeight="1" x14ac:dyDescent="0.25">
      <c r="A534" s="213"/>
      <c r="B534" s="197"/>
      <c r="C534" s="210"/>
      <c r="D534" s="210"/>
      <c r="F534" s="210"/>
      <c r="G534" s="210"/>
      <c r="I534" s="212"/>
      <c r="J534" s="210"/>
      <c r="K534" s="211"/>
      <c r="L534" s="210"/>
      <c r="M534" s="211"/>
      <c r="N534" s="211"/>
      <c r="O534" s="211"/>
      <c r="P534" s="211"/>
      <c r="Q534" s="211"/>
      <c r="R534" s="211"/>
      <c r="S534" s="211"/>
      <c r="T534" s="211"/>
      <c r="U534" s="211"/>
      <c r="V534" s="211"/>
      <c r="W534" s="211"/>
      <c r="X534" s="211"/>
      <c r="Y534" s="211"/>
      <c r="Z534" s="211"/>
      <c r="AA534" s="211"/>
      <c r="AB534" s="211"/>
      <c r="AC534" s="211"/>
      <c r="AD534" s="211"/>
      <c r="AE534" s="211"/>
      <c r="AF534" s="211"/>
      <c r="AG534" s="211"/>
      <c r="AH534" s="211"/>
      <c r="AI534" s="211"/>
      <c r="AJ534" s="211"/>
      <c r="AK534" s="211"/>
      <c r="AL534" s="210"/>
      <c r="AM534" s="210"/>
      <c r="AN534" s="209"/>
    </row>
    <row r="535" spans="1:41" ht="12.75" customHeight="1" x14ac:dyDescent="0.2">
      <c r="C535" s="208"/>
      <c r="D535" s="208"/>
      <c r="F535" s="208"/>
      <c r="G535" s="208"/>
      <c r="I535" s="208"/>
      <c r="K535" s="208"/>
      <c r="M535" s="208"/>
      <c r="N535" s="208"/>
      <c r="O535" s="208"/>
      <c r="P535" s="208"/>
      <c r="Q535" s="208"/>
      <c r="R535" s="208"/>
      <c r="S535" s="208"/>
      <c r="T535" s="208"/>
      <c r="U535" s="208"/>
      <c r="V535" s="208"/>
      <c r="W535" s="208"/>
      <c r="X535" s="208"/>
      <c r="Y535" s="208"/>
      <c r="Z535" s="208"/>
      <c r="AA535" s="208"/>
      <c r="AB535" s="208"/>
      <c r="AC535" s="208"/>
      <c r="AD535" s="208"/>
      <c r="AE535" s="208"/>
      <c r="AF535" s="208"/>
      <c r="AG535" s="208"/>
      <c r="AH535" s="208"/>
      <c r="AI535" s="208"/>
      <c r="AJ535" s="208"/>
      <c r="AK535" s="208"/>
    </row>
    <row r="536" spans="1:41" ht="12.75" customHeight="1" x14ac:dyDescent="0.2">
      <c r="C536" s="208"/>
      <c r="D536" s="208"/>
      <c r="F536" s="208"/>
      <c r="G536" s="208"/>
      <c r="I536" s="208"/>
      <c r="K536" s="208"/>
      <c r="M536" s="208"/>
      <c r="N536" s="208"/>
      <c r="O536" s="208"/>
      <c r="P536" s="208"/>
      <c r="Q536" s="208"/>
      <c r="R536" s="208"/>
      <c r="S536" s="208"/>
      <c r="T536" s="208"/>
      <c r="U536" s="208"/>
      <c r="V536" s="208"/>
      <c r="W536" s="208"/>
      <c r="X536" s="208"/>
      <c r="Y536" s="208"/>
      <c r="Z536" s="208"/>
      <c r="AA536" s="208"/>
      <c r="AB536" s="208"/>
      <c r="AC536" s="208"/>
      <c r="AD536" s="208"/>
      <c r="AE536" s="208"/>
      <c r="AF536" s="208"/>
      <c r="AG536" s="208"/>
      <c r="AH536" s="208"/>
      <c r="AI536" s="208"/>
      <c r="AJ536" s="208"/>
      <c r="AK536" s="208"/>
    </row>
    <row r="537" spans="1:41" ht="12.75" customHeight="1" x14ac:dyDescent="0.25">
      <c r="C537" s="206"/>
      <c r="D537" s="206"/>
      <c r="I537" s="206"/>
      <c r="K537" s="205"/>
      <c r="M537" s="205"/>
      <c r="N537" s="205"/>
      <c r="O537" s="205"/>
      <c r="P537" s="205"/>
      <c r="Q537" s="205"/>
      <c r="R537" s="205"/>
      <c r="S537" s="205"/>
      <c r="T537" s="205"/>
      <c r="U537" s="205"/>
      <c r="V537" s="205"/>
      <c r="W537" s="205"/>
      <c r="X537" s="205"/>
      <c r="Y537" s="205"/>
      <c r="Z537" s="205"/>
      <c r="AA537" s="205"/>
      <c r="AB537" s="205"/>
      <c r="AC537" s="205"/>
      <c r="AD537" s="205"/>
      <c r="AE537" s="205"/>
      <c r="AF537" s="205"/>
      <c r="AG537" s="205"/>
      <c r="AH537" s="205"/>
      <c r="AI537" s="205"/>
      <c r="AJ537" s="205"/>
      <c r="AK537" s="205"/>
    </row>
    <row r="538" spans="1:41" ht="12.75" customHeight="1" x14ac:dyDescent="0.2">
      <c r="C538" s="208"/>
      <c r="D538" s="208"/>
      <c r="F538" s="208"/>
      <c r="G538" s="208"/>
      <c r="I538" s="208"/>
      <c r="K538" s="208"/>
      <c r="M538" s="208"/>
      <c r="N538" s="208"/>
      <c r="O538" s="208"/>
      <c r="P538" s="208"/>
      <c r="Q538" s="208"/>
      <c r="R538" s="208"/>
      <c r="S538" s="208"/>
      <c r="T538" s="208"/>
      <c r="U538" s="208"/>
      <c r="V538" s="208"/>
      <c r="W538" s="208"/>
      <c r="X538" s="208"/>
      <c r="Y538" s="208"/>
      <c r="Z538" s="208"/>
      <c r="AA538" s="208"/>
      <c r="AB538" s="208"/>
      <c r="AC538" s="208"/>
      <c r="AD538" s="208"/>
      <c r="AE538" s="208"/>
      <c r="AF538" s="208"/>
      <c r="AG538" s="208"/>
      <c r="AH538" s="208"/>
      <c r="AI538" s="208"/>
      <c r="AJ538" s="208"/>
      <c r="AK538" s="208"/>
    </row>
    <row r="539" spans="1:41" ht="12.75" customHeight="1" x14ac:dyDescent="0.2">
      <c r="C539" s="208"/>
      <c r="D539" s="208"/>
      <c r="F539" s="208"/>
      <c r="G539" s="208"/>
      <c r="I539" s="208"/>
      <c r="K539" s="208"/>
      <c r="M539" s="208"/>
      <c r="N539" s="208"/>
      <c r="O539" s="208"/>
      <c r="P539" s="208"/>
      <c r="Q539" s="208"/>
      <c r="R539" s="208"/>
      <c r="S539" s="208"/>
      <c r="T539" s="208"/>
      <c r="U539" s="208"/>
      <c r="V539" s="208"/>
      <c r="W539" s="208"/>
      <c r="X539" s="208"/>
      <c r="Y539" s="208"/>
      <c r="Z539" s="208"/>
      <c r="AA539" s="208"/>
      <c r="AB539" s="208"/>
      <c r="AC539" s="208"/>
      <c r="AD539" s="208"/>
      <c r="AE539" s="208"/>
      <c r="AF539" s="208"/>
      <c r="AG539" s="208"/>
      <c r="AH539" s="208"/>
      <c r="AI539" s="208"/>
      <c r="AJ539" s="208"/>
      <c r="AK539" s="208"/>
    </row>
    <row r="540" spans="1:41" ht="12.75" customHeight="1" x14ac:dyDescent="0.25">
      <c r="C540" s="206"/>
      <c r="D540" s="206"/>
      <c r="I540" s="206"/>
      <c r="K540" s="205"/>
      <c r="M540" s="205"/>
      <c r="N540" s="205"/>
      <c r="O540" s="205"/>
      <c r="P540" s="205"/>
      <c r="Q540" s="205"/>
      <c r="R540" s="205"/>
      <c r="S540" s="205"/>
      <c r="T540" s="205"/>
      <c r="U540" s="205"/>
      <c r="V540" s="205"/>
      <c r="W540" s="205"/>
      <c r="X540" s="205"/>
      <c r="Y540" s="205"/>
      <c r="Z540" s="205"/>
      <c r="AA540" s="205"/>
      <c r="AB540" s="205"/>
      <c r="AC540" s="205"/>
      <c r="AD540" s="205"/>
      <c r="AE540" s="205"/>
      <c r="AF540" s="205"/>
      <c r="AG540" s="205"/>
      <c r="AH540" s="205"/>
      <c r="AI540" s="205"/>
      <c r="AJ540" s="205"/>
      <c r="AK540" s="205"/>
    </row>
    <row r="541" spans="1:41" ht="12.75" customHeight="1" x14ac:dyDescent="0.2">
      <c r="C541" s="208"/>
      <c r="D541" s="208"/>
      <c r="F541" s="208"/>
      <c r="G541" s="208"/>
      <c r="I541" s="208"/>
      <c r="K541" s="208"/>
      <c r="M541" s="208"/>
      <c r="N541" s="208"/>
      <c r="O541" s="208"/>
      <c r="P541" s="208"/>
      <c r="Q541" s="208"/>
      <c r="R541" s="208"/>
      <c r="S541" s="208"/>
      <c r="T541" s="208"/>
      <c r="U541" s="208"/>
      <c r="V541" s="208"/>
      <c r="W541" s="208"/>
      <c r="X541" s="208"/>
      <c r="Y541" s="208"/>
      <c r="Z541" s="208"/>
      <c r="AA541" s="208"/>
      <c r="AB541" s="208"/>
      <c r="AC541" s="208"/>
      <c r="AD541" s="208"/>
      <c r="AE541" s="208"/>
      <c r="AF541" s="208"/>
      <c r="AG541" s="208"/>
      <c r="AH541" s="208"/>
      <c r="AI541" s="208"/>
      <c r="AJ541" s="208"/>
      <c r="AK541" s="208"/>
    </row>
    <row r="542" spans="1:41" ht="12.75" customHeight="1" x14ac:dyDescent="0.2">
      <c r="C542" s="208"/>
      <c r="D542" s="208"/>
      <c r="F542" s="208"/>
      <c r="G542" s="208"/>
      <c r="I542" s="208"/>
      <c r="K542" s="208"/>
      <c r="M542" s="208"/>
      <c r="N542" s="208"/>
      <c r="O542" s="208"/>
      <c r="P542" s="208"/>
      <c r="Q542" s="208"/>
      <c r="R542" s="208"/>
      <c r="S542" s="208"/>
      <c r="T542" s="208"/>
      <c r="U542" s="208"/>
      <c r="V542" s="208"/>
      <c r="W542" s="208"/>
      <c r="X542" s="208"/>
      <c r="Y542" s="208"/>
      <c r="Z542" s="208"/>
      <c r="AA542" s="208"/>
      <c r="AB542" s="208"/>
      <c r="AC542" s="208"/>
      <c r="AD542" s="208"/>
      <c r="AE542" s="208"/>
      <c r="AF542" s="208"/>
      <c r="AG542" s="208"/>
      <c r="AH542" s="208"/>
      <c r="AI542" s="208"/>
      <c r="AJ542" s="208"/>
      <c r="AK542" s="208"/>
    </row>
    <row r="543" spans="1:41" ht="12.75" customHeight="1" x14ac:dyDescent="0.25">
      <c r="C543" s="206"/>
      <c r="D543" s="206"/>
      <c r="I543" s="206"/>
      <c r="K543" s="205"/>
      <c r="M543" s="205"/>
      <c r="N543" s="205"/>
      <c r="O543" s="205"/>
      <c r="P543" s="205"/>
      <c r="Q543" s="205"/>
      <c r="R543" s="205"/>
      <c r="S543" s="205"/>
      <c r="T543" s="205"/>
      <c r="U543" s="205"/>
      <c r="V543" s="205"/>
      <c r="W543" s="205"/>
      <c r="X543" s="205"/>
      <c r="Y543" s="205"/>
      <c r="Z543" s="205"/>
      <c r="AA543" s="205"/>
      <c r="AB543" s="205"/>
      <c r="AC543" s="205"/>
      <c r="AD543" s="205"/>
      <c r="AE543" s="205"/>
      <c r="AF543" s="205"/>
      <c r="AG543" s="205"/>
      <c r="AH543" s="205"/>
      <c r="AI543" s="205"/>
      <c r="AJ543" s="205"/>
      <c r="AK543" s="205"/>
    </row>
    <row r="544" spans="1:41" ht="12.75" customHeight="1" x14ac:dyDescent="0.2">
      <c r="C544" s="208"/>
      <c r="D544" s="208"/>
      <c r="F544" s="208"/>
      <c r="G544" s="208"/>
      <c r="I544" s="208"/>
      <c r="K544" s="208"/>
      <c r="M544" s="208"/>
      <c r="N544" s="208"/>
      <c r="O544" s="208"/>
      <c r="P544" s="208"/>
      <c r="Q544" s="208"/>
      <c r="R544" s="208"/>
      <c r="S544" s="208"/>
      <c r="T544" s="208"/>
      <c r="U544" s="208"/>
      <c r="V544" s="208"/>
      <c r="W544" s="208"/>
      <c r="X544" s="208"/>
      <c r="Y544" s="208"/>
      <c r="Z544" s="208"/>
      <c r="AA544" s="208"/>
      <c r="AB544" s="208"/>
      <c r="AC544" s="208"/>
      <c r="AD544" s="208"/>
      <c r="AE544" s="208"/>
      <c r="AF544" s="208"/>
      <c r="AG544" s="208"/>
      <c r="AH544" s="208"/>
      <c r="AI544" s="208"/>
      <c r="AJ544" s="208"/>
      <c r="AK544" s="208"/>
    </row>
    <row r="545" spans="1:37" ht="12.75" customHeight="1" x14ac:dyDescent="0.25">
      <c r="C545" s="206"/>
      <c r="D545" s="206"/>
      <c r="I545" s="206"/>
      <c r="K545" s="205"/>
      <c r="M545" s="205"/>
      <c r="N545" s="205"/>
      <c r="O545" s="205"/>
      <c r="P545" s="205"/>
      <c r="Q545" s="205"/>
      <c r="R545" s="205"/>
      <c r="S545" s="205"/>
      <c r="T545" s="205"/>
      <c r="U545" s="205"/>
      <c r="V545" s="205"/>
      <c r="W545" s="205"/>
      <c r="X545" s="205"/>
      <c r="Y545" s="205"/>
      <c r="Z545" s="205"/>
      <c r="AA545" s="205"/>
      <c r="AB545" s="205"/>
      <c r="AC545" s="205"/>
      <c r="AD545" s="205"/>
      <c r="AE545" s="205"/>
      <c r="AF545" s="205"/>
      <c r="AG545" s="205"/>
      <c r="AH545" s="205"/>
      <c r="AI545" s="205"/>
      <c r="AJ545" s="205"/>
      <c r="AK545" s="205"/>
    </row>
    <row r="546" spans="1:37" ht="12.75" customHeight="1" x14ac:dyDescent="0.2">
      <c r="C546" s="208"/>
      <c r="D546" s="208"/>
      <c r="F546" s="208"/>
      <c r="G546" s="208"/>
      <c r="I546" s="208"/>
      <c r="K546" s="208"/>
      <c r="M546" s="208"/>
      <c r="N546" s="208"/>
      <c r="O546" s="208"/>
      <c r="P546" s="208"/>
      <c r="Q546" s="208"/>
      <c r="R546" s="208"/>
      <c r="S546" s="208"/>
      <c r="T546" s="208"/>
      <c r="U546" s="208"/>
      <c r="V546" s="208"/>
      <c r="W546" s="208"/>
      <c r="X546" s="208"/>
      <c r="Y546" s="208"/>
      <c r="Z546" s="208"/>
      <c r="AA546" s="208"/>
      <c r="AB546" s="208"/>
      <c r="AC546" s="208"/>
      <c r="AD546" s="208"/>
      <c r="AE546" s="208"/>
      <c r="AF546" s="208"/>
      <c r="AG546" s="208"/>
      <c r="AH546" s="208"/>
      <c r="AI546" s="208"/>
      <c r="AJ546" s="208"/>
      <c r="AK546" s="208"/>
    </row>
    <row r="547" spans="1:37" ht="12.75" customHeight="1" x14ac:dyDescent="0.2">
      <c r="C547" s="208"/>
      <c r="D547" s="208"/>
      <c r="F547" s="208"/>
      <c r="G547" s="208"/>
      <c r="I547" s="208"/>
      <c r="K547" s="208"/>
      <c r="M547" s="208"/>
      <c r="N547" s="208"/>
      <c r="O547" s="208"/>
      <c r="P547" s="208"/>
      <c r="Q547" s="208"/>
      <c r="R547" s="208"/>
      <c r="S547" s="208"/>
      <c r="T547" s="208"/>
      <c r="U547" s="208"/>
      <c r="V547" s="208"/>
      <c r="W547" s="208"/>
      <c r="X547" s="208"/>
      <c r="Y547" s="208"/>
      <c r="Z547" s="208"/>
      <c r="AA547" s="208"/>
      <c r="AB547" s="208"/>
      <c r="AC547" s="208"/>
      <c r="AD547" s="208"/>
      <c r="AE547" s="208"/>
      <c r="AF547" s="208"/>
      <c r="AG547" s="208"/>
      <c r="AH547" s="208"/>
      <c r="AI547" s="208"/>
      <c r="AJ547" s="208"/>
      <c r="AK547" s="208"/>
    </row>
    <row r="548" spans="1:37" ht="12.75" customHeight="1" x14ac:dyDescent="0.2">
      <c r="C548" s="208"/>
      <c r="D548" s="208"/>
      <c r="F548" s="208"/>
      <c r="G548" s="208"/>
      <c r="I548" s="208"/>
      <c r="K548" s="208"/>
      <c r="M548" s="208"/>
      <c r="N548" s="208"/>
      <c r="O548" s="208"/>
      <c r="P548" s="208"/>
      <c r="Q548" s="208"/>
      <c r="R548" s="208"/>
      <c r="S548" s="208"/>
      <c r="T548" s="208"/>
      <c r="U548" s="208"/>
      <c r="V548" s="208"/>
      <c r="W548" s="208"/>
      <c r="X548" s="208"/>
      <c r="Y548" s="208"/>
      <c r="Z548" s="208"/>
      <c r="AA548" s="208"/>
      <c r="AB548" s="208"/>
      <c r="AC548" s="208"/>
      <c r="AD548" s="208"/>
      <c r="AE548" s="208"/>
      <c r="AF548" s="208"/>
      <c r="AG548" s="208"/>
      <c r="AH548" s="208"/>
      <c r="AI548" s="208"/>
      <c r="AJ548" s="208"/>
      <c r="AK548" s="208"/>
    </row>
    <row r="549" spans="1:37" ht="12.75" customHeight="1" x14ac:dyDescent="0.2">
      <c r="C549" s="208"/>
      <c r="D549" s="208"/>
      <c r="F549" s="208"/>
      <c r="G549" s="208"/>
      <c r="I549" s="208"/>
      <c r="K549" s="208"/>
      <c r="M549" s="208"/>
      <c r="N549" s="208"/>
      <c r="O549" s="208"/>
      <c r="P549" s="208"/>
      <c r="Q549" s="208"/>
      <c r="R549" s="208"/>
      <c r="S549" s="208"/>
      <c r="T549" s="208"/>
      <c r="U549" s="208"/>
      <c r="V549" s="208"/>
      <c r="W549" s="208"/>
      <c r="X549" s="208"/>
      <c r="Y549" s="208"/>
      <c r="Z549" s="208"/>
      <c r="AA549" s="208"/>
      <c r="AB549" s="208"/>
      <c r="AC549" s="208"/>
      <c r="AD549" s="208"/>
      <c r="AE549" s="208"/>
      <c r="AF549" s="208"/>
      <c r="AG549" s="208"/>
      <c r="AH549" s="208"/>
      <c r="AI549" s="208"/>
      <c r="AJ549" s="208"/>
      <c r="AK549" s="208"/>
    </row>
    <row r="550" spans="1:37" ht="12.75" customHeight="1" x14ac:dyDescent="0.25">
      <c r="B550" s="197"/>
      <c r="C550" s="206"/>
      <c r="D550" s="206"/>
      <c r="F550" s="206"/>
      <c r="G550" s="206"/>
      <c r="I550" s="206"/>
      <c r="K550" s="206"/>
      <c r="M550" s="206"/>
      <c r="N550" s="206"/>
      <c r="O550" s="206"/>
      <c r="P550" s="206"/>
      <c r="Q550" s="206"/>
      <c r="R550" s="206"/>
      <c r="S550" s="206"/>
      <c r="T550" s="206"/>
      <c r="U550" s="206"/>
      <c r="V550" s="206"/>
      <c r="W550" s="206"/>
      <c r="X550" s="206"/>
      <c r="Y550" s="206"/>
      <c r="Z550" s="206"/>
      <c r="AA550" s="206"/>
      <c r="AB550" s="206"/>
      <c r="AC550" s="206"/>
      <c r="AD550" s="206"/>
      <c r="AE550" s="206"/>
      <c r="AF550" s="206"/>
      <c r="AG550" s="206"/>
      <c r="AH550" s="206"/>
      <c r="AI550" s="206"/>
      <c r="AJ550" s="206"/>
      <c r="AK550" s="206"/>
    </row>
    <row r="551" spans="1:37" ht="12.75" customHeight="1" x14ac:dyDescent="0.25">
      <c r="B551" s="197"/>
      <c r="C551" s="206"/>
      <c r="D551" s="206"/>
      <c r="I551" s="206"/>
      <c r="K551" s="205"/>
      <c r="M551" s="205"/>
      <c r="N551" s="205"/>
      <c r="O551" s="205"/>
      <c r="P551" s="205"/>
      <c r="Q551" s="205"/>
      <c r="R551" s="205"/>
      <c r="S551" s="205"/>
      <c r="T551" s="205"/>
      <c r="U551" s="205"/>
      <c r="V551" s="205"/>
      <c r="W551" s="205"/>
      <c r="X551" s="205"/>
      <c r="Y551" s="205"/>
      <c r="Z551" s="205"/>
      <c r="AA551" s="205"/>
      <c r="AB551" s="205"/>
      <c r="AC551" s="205"/>
      <c r="AD551" s="205"/>
      <c r="AE551" s="205"/>
      <c r="AF551" s="205"/>
      <c r="AG551" s="205"/>
      <c r="AH551" s="205"/>
      <c r="AI551" s="205"/>
      <c r="AJ551" s="205"/>
      <c r="AK551" s="205"/>
    </row>
    <row r="552" spans="1:37" ht="12.75" customHeight="1" x14ac:dyDescent="0.25">
      <c r="B552" s="197"/>
      <c r="C552" s="206"/>
      <c r="D552" s="206"/>
      <c r="I552" s="206"/>
      <c r="K552" s="205"/>
      <c r="M552" s="205"/>
      <c r="N552" s="205"/>
      <c r="O552" s="205"/>
      <c r="P552" s="205"/>
      <c r="Q552" s="205"/>
      <c r="R552" s="205"/>
      <c r="S552" s="205"/>
      <c r="T552" s="205"/>
      <c r="U552" s="205"/>
      <c r="V552" s="205"/>
      <c r="W552" s="205"/>
      <c r="X552" s="205"/>
      <c r="Y552" s="205"/>
      <c r="Z552" s="205"/>
      <c r="AA552" s="205"/>
      <c r="AB552" s="205"/>
      <c r="AC552" s="205"/>
      <c r="AD552" s="205"/>
      <c r="AE552" s="205"/>
      <c r="AF552" s="205"/>
      <c r="AG552" s="205"/>
      <c r="AH552" s="205"/>
      <c r="AI552" s="205"/>
      <c r="AJ552" s="205"/>
      <c r="AK552" s="205"/>
    </row>
    <row r="553" spans="1:37" ht="12.75" customHeight="1" x14ac:dyDescent="0.25">
      <c r="B553" s="197"/>
      <c r="C553" s="206"/>
      <c r="D553" s="206"/>
      <c r="I553" s="206"/>
      <c r="K553" s="205"/>
      <c r="M553" s="205"/>
      <c r="N553" s="205"/>
      <c r="O553" s="205"/>
      <c r="P553" s="205"/>
      <c r="Q553" s="205"/>
      <c r="R553" s="205"/>
      <c r="S553" s="205"/>
      <c r="T553" s="205"/>
      <c r="U553" s="205"/>
      <c r="V553" s="205"/>
      <c r="W553" s="205"/>
      <c r="X553" s="205"/>
      <c r="Y553" s="205"/>
      <c r="Z553" s="205"/>
      <c r="AA553" s="205"/>
      <c r="AB553" s="205"/>
      <c r="AC553" s="205"/>
      <c r="AD553" s="205"/>
      <c r="AE553" s="205"/>
      <c r="AF553" s="205"/>
      <c r="AG553" s="205"/>
      <c r="AH553" s="205"/>
      <c r="AI553" s="205"/>
      <c r="AJ553" s="205"/>
      <c r="AK553" s="205"/>
    </row>
    <row r="554" spans="1:37" ht="12.75" customHeight="1" x14ac:dyDescent="0.25">
      <c r="B554" s="197"/>
      <c r="C554" s="206"/>
      <c r="D554" s="206"/>
      <c r="I554" s="206"/>
      <c r="K554" s="205"/>
      <c r="M554" s="205"/>
      <c r="N554" s="205"/>
      <c r="O554" s="205"/>
      <c r="P554" s="205"/>
      <c r="Q554" s="205"/>
      <c r="R554" s="205"/>
      <c r="S554" s="205"/>
      <c r="T554" s="205"/>
      <c r="U554" s="205"/>
      <c r="V554" s="205"/>
      <c r="W554" s="205"/>
      <c r="X554" s="205"/>
      <c r="Y554" s="205"/>
      <c r="Z554" s="205"/>
      <c r="AA554" s="205"/>
      <c r="AB554" s="205"/>
      <c r="AC554" s="205"/>
      <c r="AD554" s="205"/>
      <c r="AE554" s="205"/>
      <c r="AF554" s="205"/>
      <c r="AG554" s="205"/>
      <c r="AH554" s="205"/>
      <c r="AI554" s="205"/>
      <c r="AJ554" s="205"/>
      <c r="AK554" s="205"/>
    </row>
    <row r="557" spans="1:37" ht="12.75" customHeight="1" x14ac:dyDescent="0.2">
      <c r="A557" s="204"/>
    </row>
    <row r="561" spans="1:11" ht="12.75" customHeight="1" x14ac:dyDescent="0.2">
      <c r="A561" s="196"/>
      <c r="B561" s="196"/>
    </row>
    <row r="562" spans="1:11" ht="12.75" customHeight="1" x14ac:dyDescent="0.25">
      <c r="B562" s="202"/>
      <c r="C562" s="203"/>
      <c r="D562" s="203"/>
      <c r="E562" s="203"/>
      <c r="F562" s="203"/>
      <c r="G562" s="203"/>
      <c r="H562" s="203"/>
      <c r="I562" s="203"/>
      <c r="J562" s="203"/>
      <c r="K562" s="203"/>
    </row>
    <row r="563" spans="1:11" ht="12.75" customHeight="1" x14ac:dyDescent="0.2">
      <c r="B563" s="202"/>
      <c r="C563" s="201"/>
      <c r="D563" s="201"/>
      <c r="F563" s="201"/>
      <c r="G563" s="201"/>
      <c r="H563" s="201"/>
      <c r="I563" s="201"/>
      <c r="J563" s="200"/>
    </row>
    <row r="564" spans="1:11" ht="12.75" customHeight="1" x14ac:dyDescent="0.25">
      <c r="B564" s="197"/>
      <c r="C564" s="196"/>
      <c r="D564" s="196"/>
      <c r="H564" s="196"/>
      <c r="I564" s="196"/>
      <c r="K564" s="196"/>
    </row>
    <row r="565" spans="1:11" ht="12.75" customHeight="1" x14ac:dyDescent="0.2">
      <c r="B565" s="199"/>
      <c r="C565" s="109"/>
      <c r="D565" s="109"/>
      <c r="E565" s="101"/>
      <c r="F565" s="109"/>
      <c r="G565" s="109"/>
      <c r="H565" s="101"/>
      <c r="I565" s="109"/>
      <c r="J565" s="101"/>
      <c r="K565" s="109"/>
    </row>
    <row r="566" spans="1:11" ht="12.75" customHeight="1" x14ac:dyDescent="0.2">
      <c r="B566" s="199"/>
      <c r="C566" s="109"/>
      <c r="D566" s="109"/>
      <c r="E566" s="101"/>
      <c r="F566" s="109"/>
      <c r="G566" s="109"/>
      <c r="H566" s="101"/>
      <c r="I566" s="109"/>
      <c r="J566" s="101"/>
      <c r="K566" s="109"/>
    </row>
    <row r="567" spans="1:11" ht="12.75" customHeight="1" x14ac:dyDescent="0.2">
      <c r="B567" s="199"/>
      <c r="C567" s="109"/>
      <c r="D567" s="109"/>
      <c r="E567" s="101"/>
      <c r="F567" s="109"/>
      <c r="G567" s="109"/>
      <c r="H567" s="101"/>
      <c r="I567" s="109"/>
      <c r="J567" s="101"/>
      <c r="K567" s="109"/>
    </row>
    <row r="568" spans="1:11" ht="12.75" customHeight="1" x14ac:dyDescent="0.2">
      <c r="B568" s="199"/>
      <c r="C568" s="109"/>
      <c r="D568" s="109"/>
      <c r="E568" s="101"/>
      <c r="F568" s="109"/>
      <c r="G568" s="109"/>
      <c r="H568" s="101"/>
      <c r="I568" s="109"/>
      <c r="J568" s="101"/>
      <c r="K568" s="109"/>
    </row>
    <row r="569" spans="1:11" ht="12.75" customHeight="1" x14ac:dyDescent="0.25">
      <c r="B569" s="198"/>
      <c r="C569" s="109"/>
      <c r="D569" s="109"/>
      <c r="E569" s="109"/>
      <c r="F569" s="109"/>
      <c r="G569" s="109"/>
      <c r="H569" s="109"/>
      <c r="I569" s="109"/>
      <c r="J569" s="109"/>
      <c r="K569" s="109"/>
    </row>
    <row r="570" spans="1:11" ht="12.75" customHeight="1" x14ac:dyDescent="0.25">
      <c r="B570" s="198"/>
      <c r="C570" s="109"/>
      <c r="D570" s="109"/>
      <c r="E570" s="101"/>
      <c r="F570" s="109"/>
      <c r="G570" s="109"/>
      <c r="H570" s="101"/>
      <c r="I570" s="109"/>
      <c r="J570" s="101"/>
      <c r="K570" s="109"/>
    </row>
    <row r="571" spans="1:11" ht="12.75" customHeight="1" x14ac:dyDescent="0.25">
      <c r="B571" s="197"/>
      <c r="C571" s="109"/>
      <c r="D571" s="109"/>
      <c r="E571" s="101"/>
      <c r="F571" s="109"/>
      <c r="G571" s="109"/>
      <c r="H571" s="101"/>
      <c r="I571" s="109"/>
      <c r="J571" s="101"/>
      <c r="K571" s="109"/>
    </row>
    <row r="572" spans="1:11" ht="12.75" customHeight="1" x14ac:dyDescent="0.2">
      <c r="B572" s="199"/>
      <c r="C572" s="109"/>
      <c r="D572" s="109"/>
      <c r="E572" s="101"/>
      <c r="F572" s="109"/>
      <c r="G572" s="109"/>
      <c r="H572" s="101"/>
      <c r="I572" s="109"/>
      <c r="J572" s="101"/>
      <c r="K572" s="109"/>
    </row>
    <row r="573" spans="1:11" ht="12.75" customHeight="1" x14ac:dyDescent="0.2">
      <c r="B573" s="199"/>
      <c r="C573" s="109"/>
      <c r="D573" s="109"/>
      <c r="E573" s="101"/>
      <c r="F573" s="109"/>
      <c r="G573" s="109"/>
      <c r="H573" s="101"/>
      <c r="I573" s="109"/>
      <c r="J573" s="101"/>
      <c r="K573" s="109"/>
    </row>
    <row r="574" spans="1:11" ht="12.75" customHeight="1" x14ac:dyDescent="0.2">
      <c r="B574" s="199"/>
      <c r="C574" s="109"/>
      <c r="D574" s="109"/>
      <c r="E574" s="101"/>
      <c r="F574" s="109"/>
      <c r="G574" s="109"/>
      <c r="H574" s="101"/>
      <c r="I574" s="109"/>
      <c r="J574" s="101"/>
      <c r="K574" s="109"/>
    </row>
    <row r="575" spans="1:11" ht="12.75" customHeight="1" x14ac:dyDescent="0.2">
      <c r="B575" s="199"/>
      <c r="C575" s="109"/>
      <c r="D575" s="109"/>
      <c r="E575" s="101"/>
      <c r="F575" s="109"/>
      <c r="G575" s="109"/>
      <c r="H575" s="101"/>
      <c r="I575" s="109"/>
      <c r="J575" s="101"/>
      <c r="K575" s="109"/>
    </row>
    <row r="576" spans="1:11" ht="12.75" customHeight="1" x14ac:dyDescent="0.2">
      <c r="B576" s="199"/>
      <c r="C576" s="109"/>
      <c r="D576" s="109"/>
      <c r="E576" s="101"/>
      <c r="F576" s="109"/>
      <c r="G576" s="109"/>
      <c r="H576" s="101"/>
      <c r="I576" s="109"/>
      <c r="J576" s="101"/>
      <c r="K576" s="109"/>
    </row>
    <row r="577" spans="1:11" ht="12.75" customHeight="1" x14ac:dyDescent="0.25">
      <c r="B577" s="198"/>
      <c r="C577" s="109"/>
      <c r="D577" s="109"/>
      <c r="E577" s="101"/>
      <c r="F577" s="109"/>
      <c r="G577" s="109"/>
      <c r="H577" s="101"/>
      <c r="I577" s="109"/>
      <c r="J577" s="101"/>
      <c r="K577" s="109"/>
    </row>
    <row r="578" spans="1:11" ht="12.75" customHeight="1" x14ac:dyDescent="0.2">
      <c r="C578" s="101"/>
      <c r="D578" s="101"/>
      <c r="E578" s="101"/>
      <c r="F578" s="109"/>
      <c r="G578" s="109"/>
      <c r="H578" s="101"/>
      <c r="I578" s="101"/>
      <c r="J578" s="101"/>
      <c r="K578" s="101"/>
    </row>
    <row r="579" spans="1:11" ht="12.75" customHeight="1" x14ac:dyDescent="0.25">
      <c r="B579" s="197"/>
      <c r="C579" s="101"/>
      <c r="D579" s="101"/>
      <c r="E579" s="101"/>
      <c r="F579" s="109"/>
      <c r="G579" s="109"/>
      <c r="H579" s="101"/>
      <c r="I579" s="101"/>
      <c r="J579" s="101"/>
      <c r="K579" s="101"/>
    </row>
    <row r="580" spans="1:11" ht="12.75" customHeight="1" x14ac:dyDescent="0.2">
      <c r="C580" s="101"/>
      <c r="D580" s="101"/>
      <c r="F580" s="109"/>
      <c r="G580" s="109"/>
      <c r="I580" s="101"/>
      <c r="K580" s="101"/>
    </row>
    <row r="581" spans="1:11" ht="12.75" customHeight="1" x14ac:dyDescent="0.2">
      <c r="C581" s="101"/>
      <c r="D581" s="101"/>
      <c r="F581" s="109"/>
      <c r="G581" s="109"/>
      <c r="I581" s="101"/>
      <c r="K581" s="101"/>
    </row>
    <row r="582" spans="1:11" ht="12.75" customHeight="1" x14ac:dyDescent="0.2">
      <c r="C582" s="101"/>
      <c r="D582" s="101"/>
      <c r="F582" s="109"/>
      <c r="G582" s="109"/>
      <c r="I582" s="101"/>
      <c r="K582" s="101"/>
    </row>
    <row r="583" spans="1:11" ht="12.75" customHeight="1" x14ac:dyDescent="0.2">
      <c r="C583" s="101"/>
      <c r="D583" s="101"/>
      <c r="F583" s="109"/>
      <c r="G583" s="109"/>
      <c r="I583" s="101"/>
      <c r="K583" s="101"/>
    </row>
    <row r="586" spans="1:11" ht="12.75" customHeight="1" x14ac:dyDescent="0.25">
      <c r="A586" s="197"/>
    </row>
    <row r="587" spans="1:11" ht="12.75" customHeight="1" x14ac:dyDescent="0.2">
      <c r="C587" s="101"/>
      <c r="D587" s="101"/>
      <c r="E587" s="101"/>
      <c r="F587" s="109"/>
      <c r="G587" s="109"/>
      <c r="H587" s="101"/>
      <c r="I587" s="101"/>
      <c r="K587" s="101"/>
    </row>
    <row r="588" spans="1:11" ht="12.75" customHeight="1" x14ac:dyDescent="0.2">
      <c r="C588" s="101"/>
      <c r="D588" s="101"/>
      <c r="E588" s="101"/>
      <c r="F588" s="109"/>
      <c r="G588" s="109"/>
      <c r="H588" s="101"/>
      <c r="I588" s="101"/>
      <c r="K588" s="101"/>
    </row>
    <row r="589" spans="1:11" ht="12.75" customHeight="1" x14ac:dyDescent="0.2">
      <c r="C589" s="101"/>
      <c r="D589" s="101"/>
      <c r="E589" s="101"/>
      <c r="F589" s="109"/>
      <c r="G589" s="109"/>
      <c r="H589" s="101"/>
      <c r="I589" s="101"/>
      <c r="K589" s="101"/>
    </row>
    <row r="590" spans="1:11" ht="12.75" customHeight="1" x14ac:dyDescent="0.2">
      <c r="C590" s="101"/>
      <c r="D590" s="101"/>
      <c r="E590" s="101"/>
      <c r="F590" s="109"/>
      <c r="G590" s="109"/>
      <c r="H590" s="101"/>
      <c r="I590" s="101"/>
      <c r="K590" s="101"/>
    </row>
    <row r="591" spans="1:11" ht="12.75" customHeight="1" x14ac:dyDescent="0.2">
      <c r="C591" s="101"/>
      <c r="D591" s="101"/>
      <c r="E591" s="101"/>
      <c r="F591" s="109"/>
      <c r="G591" s="109"/>
      <c r="H591" s="101"/>
      <c r="I591" s="101"/>
    </row>
  </sheetData>
  <mergeCells count="8">
    <mergeCell ref="Z4:AE4"/>
    <mergeCell ref="AF4:AK4"/>
    <mergeCell ref="B42:G42"/>
    <mergeCell ref="H42:M42"/>
    <mergeCell ref="B4:G4"/>
    <mergeCell ref="H4:M4"/>
    <mergeCell ref="N4:S4"/>
    <mergeCell ref="T4:Y4"/>
  </mergeCells>
  <pageMargins left="0.75" right="0.75" top="1" bottom="1" header="0.5" footer="0.5"/>
  <pageSetup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29">
    <tabColor rgb="FF800080"/>
  </sheetPr>
  <dimension ref="A1:BJ562"/>
  <sheetViews>
    <sheetView workbookViewId="0"/>
  </sheetViews>
  <sheetFormatPr defaultColWidth="9.453125" defaultRowHeight="12.75" customHeight="1" x14ac:dyDescent="0.2"/>
  <cols>
    <col min="1" max="1" width="28.453125" style="604" customWidth="1"/>
    <col min="2" max="2" width="7.453125" style="604" customWidth="1"/>
    <col min="3" max="3" width="8.453125" style="604" customWidth="1"/>
    <col min="4" max="4" width="7.453125" style="604" customWidth="1"/>
    <col min="5" max="11" width="7.453125" style="607" customWidth="1"/>
    <col min="12" max="12" width="7.453125" style="604" customWidth="1"/>
    <col min="13" max="13" width="7.54296875" style="604" customWidth="1"/>
    <col min="14" max="17" width="7.453125" style="604" customWidth="1"/>
    <col min="18" max="18" width="7.54296875" style="604" customWidth="1"/>
    <col min="19" max="22" width="7.453125" style="604" customWidth="1"/>
    <col min="23" max="23" width="8.453125" style="604" customWidth="1"/>
    <col min="24" max="27" width="7.453125" style="604" customWidth="1"/>
    <col min="28" max="28" width="8" style="604" customWidth="1"/>
    <col min="29" max="32" width="7.453125" style="604" customWidth="1"/>
    <col min="33" max="33" width="7.54296875" style="604" customWidth="1"/>
    <col min="34" max="47" width="7.453125" style="604" customWidth="1"/>
    <col min="48" max="48" width="7.54296875" style="604" customWidth="1"/>
    <col min="49" max="52" width="7.453125" style="604" customWidth="1"/>
    <col min="53" max="53" width="7.54296875" style="604" customWidth="1"/>
    <col min="54" max="57" width="7.453125" style="604" customWidth="1"/>
    <col min="58" max="58" width="7.54296875" style="604" customWidth="1"/>
    <col min="59" max="61" width="7.453125" style="604" customWidth="1"/>
    <col min="62" max="16384" width="9.453125" style="604"/>
  </cols>
  <sheetData>
    <row r="1" spans="1:62" s="975" customFormat="1" ht="22.5" customHeight="1" x14ac:dyDescent="0.4">
      <c r="A1" s="972" t="s">
        <v>79</v>
      </c>
      <c r="B1" s="973"/>
      <c r="C1" s="973"/>
      <c r="D1" s="973"/>
      <c r="E1" s="974"/>
      <c r="F1" s="974"/>
      <c r="G1" s="974"/>
      <c r="H1" s="974"/>
      <c r="I1" s="974"/>
      <c r="J1" s="974"/>
      <c r="K1" s="974"/>
      <c r="L1" s="973"/>
      <c r="M1" s="973"/>
      <c r="N1" s="973"/>
      <c r="O1" s="973"/>
      <c r="P1" s="973"/>
      <c r="Q1" s="973"/>
      <c r="R1" s="973"/>
      <c r="S1" s="973"/>
      <c r="T1" s="973"/>
      <c r="U1" s="973"/>
      <c r="V1" s="973"/>
      <c r="W1" s="973"/>
      <c r="X1" s="973"/>
      <c r="Y1" s="973"/>
      <c r="Z1" s="973"/>
      <c r="AA1" s="973"/>
      <c r="AB1" s="973"/>
      <c r="AC1" s="973"/>
      <c r="AD1" s="973"/>
      <c r="AE1" s="973"/>
      <c r="AF1" s="973"/>
      <c r="AG1" s="973"/>
      <c r="AH1" s="973"/>
      <c r="AI1" s="973"/>
      <c r="AJ1" s="973"/>
      <c r="AK1" s="973"/>
      <c r="AL1" s="973"/>
      <c r="AM1" s="973"/>
      <c r="AN1" s="973"/>
      <c r="AO1" s="973"/>
      <c r="AP1" s="973"/>
      <c r="AQ1" s="973"/>
      <c r="AR1" s="973"/>
      <c r="AS1" s="973"/>
      <c r="AT1" s="973"/>
      <c r="AU1" s="973"/>
      <c r="AV1" s="973"/>
      <c r="AW1" s="973"/>
      <c r="AX1" s="973"/>
      <c r="AY1" s="973"/>
      <c r="AZ1" s="973"/>
      <c r="BA1" s="973"/>
      <c r="BB1" s="973"/>
      <c r="BC1" s="973"/>
      <c r="BD1" s="973"/>
      <c r="BE1" s="973"/>
      <c r="BF1" s="973"/>
      <c r="BG1" s="973"/>
      <c r="BH1" s="973"/>
      <c r="BI1" s="973"/>
      <c r="BJ1" s="973"/>
    </row>
    <row r="2" spans="1:62" ht="12.75" customHeight="1" x14ac:dyDescent="0.2">
      <c r="A2" s="1"/>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row>
    <row r="3" spans="1:62" ht="15" x14ac:dyDescent="0.4">
      <c r="A3" s="5" t="s">
        <v>207</v>
      </c>
      <c r="B3" s="824"/>
      <c r="C3" s="824"/>
      <c r="D3" s="824"/>
      <c r="E3" s="824"/>
      <c r="F3" s="824"/>
      <c r="G3" s="824"/>
      <c r="H3" s="824"/>
      <c r="I3" s="824"/>
      <c r="J3" s="824"/>
      <c r="K3" s="824"/>
      <c r="L3" s="824"/>
      <c r="M3" s="824"/>
      <c r="N3" s="824"/>
      <c r="O3" s="824"/>
      <c r="P3" s="824"/>
      <c r="Q3" s="824"/>
      <c r="R3" s="824"/>
      <c r="S3" s="824"/>
      <c r="T3" s="824"/>
      <c r="U3" s="824"/>
      <c r="V3" s="824"/>
      <c r="W3" s="824"/>
      <c r="X3" s="824"/>
      <c r="Y3" s="824"/>
      <c r="Z3" s="824"/>
      <c r="AA3" s="824"/>
      <c r="AB3" s="824"/>
      <c r="AC3" s="824"/>
      <c r="AD3" s="824"/>
      <c r="AE3" s="824"/>
      <c r="AF3" s="824"/>
      <c r="AG3" s="824"/>
      <c r="AH3" s="824"/>
      <c r="AI3" s="824"/>
      <c r="AJ3" s="824"/>
      <c r="AK3" s="824"/>
      <c r="AL3" s="824"/>
      <c r="AM3" s="824"/>
      <c r="AN3" s="824"/>
      <c r="AO3" s="824"/>
      <c r="AP3" s="824"/>
      <c r="AQ3" s="824"/>
      <c r="AR3" s="824"/>
      <c r="AS3" s="824"/>
      <c r="AT3" s="824"/>
      <c r="AU3" s="824"/>
      <c r="AV3" s="824"/>
      <c r="AW3" s="824"/>
      <c r="AX3" s="824"/>
      <c r="AY3" s="824"/>
      <c r="AZ3" s="824"/>
      <c r="BA3" s="824"/>
      <c r="BB3" s="824"/>
      <c r="BC3" s="824"/>
      <c r="BD3" s="824"/>
      <c r="BE3" s="824"/>
      <c r="BF3" s="824"/>
      <c r="BG3" s="824"/>
      <c r="BH3" s="824"/>
      <c r="BI3" s="824"/>
      <c r="BJ3" s="1"/>
    </row>
    <row r="4" spans="1:62" s="605" customFormat="1" ht="12" customHeight="1" x14ac:dyDescent="0.25">
      <c r="A4" s="763"/>
      <c r="B4" s="1320">
        <v>1990</v>
      </c>
      <c r="C4" s="1321"/>
      <c r="D4" s="1321"/>
      <c r="E4" s="1321"/>
      <c r="F4" s="1322"/>
      <c r="G4" s="1320">
        <v>2005</v>
      </c>
      <c r="H4" s="1321"/>
      <c r="I4" s="1321"/>
      <c r="J4" s="1321"/>
      <c r="K4" s="1322"/>
      <c r="L4" s="1320">
        <v>2007</v>
      </c>
      <c r="M4" s="1321"/>
      <c r="N4" s="1321"/>
      <c r="O4" s="1321"/>
      <c r="P4" s="1322"/>
      <c r="Q4" s="1320">
        <v>2010</v>
      </c>
      <c r="R4" s="1321"/>
      <c r="S4" s="1321"/>
      <c r="T4" s="1321"/>
      <c r="U4" s="1322"/>
      <c r="V4" s="1320">
        <v>2015</v>
      </c>
      <c r="W4" s="1321"/>
      <c r="X4" s="1321"/>
      <c r="Y4" s="1321"/>
      <c r="Z4" s="1322"/>
      <c r="AA4" s="1320">
        <v>2016</v>
      </c>
      <c r="AB4" s="1321"/>
      <c r="AC4" s="1321"/>
      <c r="AD4" s="1321"/>
      <c r="AE4" s="1322"/>
      <c r="AF4" s="1320">
        <v>2017</v>
      </c>
      <c r="AG4" s="1321"/>
      <c r="AH4" s="1321"/>
      <c r="AI4" s="1321"/>
      <c r="AJ4" s="1321"/>
      <c r="AK4" s="1320">
        <v>2018</v>
      </c>
      <c r="AL4" s="1321"/>
      <c r="AM4" s="1321"/>
      <c r="AN4" s="1321"/>
      <c r="AO4" s="1322"/>
      <c r="AP4" s="1321">
        <v>2019</v>
      </c>
      <c r="AQ4" s="1321"/>
      <c r="AR4" s="1321"/>
      <c r="AS4" s="1321"/>
      <c r="AT4" s="1322"/>
      <c r="AU4" s="1320">
        <v>2020</v>
      </c>
      <c r="AV4" s="1321"/>
      <c r="AW4" s="1321"/>
      <c r="AX4" s="1321"/>
      <c r="AY4" s="1322"/>
      <c r="AZ4" s="1320">
        <v>2025</v>
      </c>
      <c r="BA4" s="1321"/>
      <c r="BB4" s="1321"/>
      <c r="BC4" s="1321"/>
      <c r="BD4" s="1322"/>
      <c r="BE4" s="1320">
        <v>2030</v>
      </c>
      <c r="BF4" s="1321"/>
      <c r="BG4" s="1321"/>
      <c r="BH4" s="1321"/>
      <c r="BI4" s="1322"/>
      <c r="BJ4" s="1"/>
    </row>
    <row r="5" spans="1:62" s="606" customFormat="1" ht="15" customHeight="1" x14ac:dyDescent="0.25">
      <c r="A5" s="764" t="s">
        <v>188</v>
      </c>
      <c r="B5" s="1031" t="s">
        <v>139</v>
      </c>
      <c r="C5" s="1031" t="s">
        <v>142</v>
      </c>
      <c r="D5" s="1031" t="s">
        <v>140</v>
      </c>
      <c r="E5" s="1031" t="s">
        <v>141</v>
      </c>
      <c r="F5" s="1032" t="s">
        <v>138</v>
      </c>
      <c r="G5" s="1031" t="s">
        <v>139</v>
      </c>
      <c r="H5" s="1031" t="s">
        <v>142</v>
      </c>
      <c r="I5" s="1031" t="s">
        <v>140</v>
      </c>
      <c r="J5" s="1031" t="s">
        <v>141</v>
      </c>
      <c r="K5" s="123" t="s">
        <v>138</v>
      </c>
      <c r="L5" s="1031" t="s">
        <v>139</v>
      </c>
      <c r="M5" s="1031" t="s">
        <v>142</v>
      </c>
      <c r="N5" s="1031" t="s">
        <v>140</v>
      </c>
      <c r="O5" s="1031" t="s">
        <v>141</v>
      </c>
      <c r="P5" s="1032" t="s">
        <v>138</v>
      </c>
      <c r="Q5" s="1031" t="s">
        <v>139</v>
      </c>
      <c r="R5" s="1031" t="s">
        <v>142</v>
      </c>
      <c r="S5" s="1031" t="s">
        <v>140</v>
      </c>
      <c r="T5" s="1031" t="s">
        <v>141</v>
      </c>
      <c r="U5" s="1032" t="s">
        <v>138</v>
      </c>
      <c r="V5" s="1031" t="s">
        <v>139</v>
      </c>
      <c r="W5" s="1031" t="s">
        <v>142</v>
      </c>
      <c r="X5" s="1031" t="s">
        <v>140</v>
      </c>
      <c r="Y5" s="1031" t="s">
        <v>141</v>
      </c>
      <c r="Z5" s="1032" t="s">
        <v>138</v>
      </c>
      <c r="AA5" s="1031" t="s">
        <v>139</v>
      </c>
      <c r="AB5" s="1031" t="s">
        <v>142</v>
      </c>
      <c r="AC5" s="1031" t="s">
        <v>140</v>
      </c>
      <c r="AD5" s="1031" t="s">
        <v>141</v>
      </c>
      <c r="AE5" s="1032" t="s">
        <v>138</v>
      </c>
      <c r="AF5" s="1031" t="s">
        <v>139</v>
      </c>
      <c r="AG5" s="1031" t="s">
        <v>142</v>
      </c>
      <c r="AH5" s="1031" t="s">
        <v>140</v>
      </c>
      <c r="AI5" s="1031" t="s">
        <v>141</v>
      </c>
      <c r="AJ5" s="1032" t="s">
        <v>138</v>
      </c>
      <c r="AK5" s="1031" t="s">
        <v>139</v>
      </c>
      <c r="AL5" s="1031" t="s">
        <v>142</v>
      </c>
      <c r="AM5" s="1031" t="s">
        <v>140</v>
      </c>
      <c r="AN5" s="1031" t="s">
        <v>141</v>
      </c>
      <c r="AO5" s="1032" t="s">
        <v>138</v>
      </c>
      <c r="AP5" s="1031" t="s">
        <v>139</v>
      </c>
      <c r="AQ5" s="1031" t="s">
        <v>142</v>
      </c>
      <c r="AR5" s="1031" t="s">
        <v>140</v>
      </c>
      <c r="AS5" s="1031" t="s">
        <v>141</v>
      </c>
      <c r="AT5" s="1032" t="s">
        <v>138</v>
      </c>
      <c r="AU5" s="122" t="s">
        <v>139</v>
      </c>
      <c r="AV5" s="122" t="s">
        <v>142</v>
      </c>
      <c r="AW5" s="122" t="s">
        <v>140</v>
      </c>
      <c r="AX5" s="122" t="s">
        <v>141</v>
      </c>
      <c r="AY5" s="123" t="s">
        <v>138</v>
      </c>
      <c r="AZ5" s="122" t="s">
        <v>139</v>
      </c>
      <c r="BA5" s="122" t="s">
        <v>142</v>
      </c>
      <c r="BB5" s="122" t="s">
        <v>140</v>
      </c>
      <c r="BC5" s="122" t="s">
        <v>141</v>
      </c>
      <c r="BD5" s="123" t="s">
        <v>138</v>
      </c>
      <c r="BE5" s="765" t="s">
        <v>139</v>
      </c>
      <c r="BF5" s="122" t="s">
        <v>142</v>
      </c>
      <c r="BG5" s="122" t="s">
        <v>140</v>
      </c>
      <c r="BH5" s="122" t="s">
        <v>141</v>
      </c>
      <c r="BI5" s="123" t="s">
        <v>138</v>
      </c>
      <c r="BJ5" s="1"/>
    </row>
    <row r="6" spans="1:62" ht="12.75" customHeight="1" x14ac:dyDescent="0.25">
      <c r="A6" s="94" t="s">
        <v>134</v>
      </c>
      <c r="B6" s="766">
        <f>INDEX(Enteric_Emissions,MATCH(B$5,Enteric_Counties,0),MATCH($B$4,Enteric_Years,0))*MT_MMT</f>
        <v>0.21927323067692264</v>
      </c>
      <c r="C6" s="767">
        <f>INDEX(Enteric_Emissions,MATCH(C$5,Enteric_Counties,0),MATCH($B$4,Enteric_Years,0))*MT_MMT</f>
        <v>4.5249493997974656E-2</v>
      </c>
      <c r="D6" s="767">
        <f>INDEX(Enteric_Emissions,MATCH(D$5,Enteric_Counties,0),MATCH($B$4,Enteric_Years,0))*MT_MMT</f>
        <v>2.4198753932898644E-2</v>
      </c>
      <c r="E6" s="767">
        <f>INDEX(Enteric_Emissions,MATCH(E$5,Enteric_Counties,0),MATCH($B$4,Enteric_Years,0))*MT_MMT</f>
        <v>5.8186921062200803E-2</v>
      </c>
      <c r="F6" s="1029">
        <f>SUM(B6:E6)</f>
        <v>0.34690839966999676</v>
      </c>
      <c r="G6" s="767">
        <f>INDEX(Enteric_Emissions,MATCH(G$5,Enteric_Counties,0),MATCH($G$4,Enteric_Years,0))*MT_MMT</f>
        <v>0.23124969519658811</v>
      </c>
      <c r="H6" s="767">
        <f>INDEX(Enteric_Emissions,MATCH(H$5,Enteric_Counties,0),MATCH($G$4,Enteric_Years,0))*MT_MMT</f>
        <v>1.6851550718226426E-2</v>
      </c>
      <c r="I6" s="767">
        <f>INDEX(Enteric_Emissions,MATCH(I$5,Enteric_Counties,0),MATCH($G$4,Enteric_Years,0))*MT_MMT</f>
        <v>2.7841350532277372E-2</v>
      </c>
      <c r="J6" s="767">
        <f>INDEX(Enteric_Emissions,MATCH(J$5,Enteric_Counties,0),MATCH($G$4,Enteric_Years,0))*MT_MMT</f>
        <v>3.8654500447254866E-2</v>
      </c>
      <c r="K6" s="1030">
        <f>SUM(G6:J6)</f>
        <v>0.31459709689434678</v>
      </c>
      <c r="L6" s="766">
        <f>INDEX(Enteric_Emissions,MATCH(L$5,Enteric_Counties,0),MATCH($L$4,Enteric_Years,0))*MT_MMT</f>
        <v>0.22641341109186505</v>
      </c>
      <c r="M6" s="767">
        <f>INDEX(Enteric_Emissions,MATCH(M$5,Enteric_Counties,0),MATCH($L$4,Enteric_Years,0))*MT_MMT</f>
        <v>1.3428070491807637E-2</v>
      </c>
      <c r="N6" s="767">
        <f>INDEX(Enteric_Emissions,MATCH(N$5,Enteric_Counties,0),MATCH($L$4,Enteric_Years,0))*MT_MMT</f>
        <v>3.0237904806469568E-2</v>
      </c>
      <c r="O6" s="767">
        <f>INDEX(Enteric_Emissions,MATCH(O$5,Enteric_Counties,0),MATCH($L$4,Enteric_Years,0))*MT_MMT</f>
        <v>5.2742811518322927E-2</v>
      </c>
      <c r="P6" s="1029">
        <f>INDEX(Enteric_Emissions,MATCH(P$5,Enteric_Counties,0),MATCH($L$4,Enteric_Years,0))*MT_MMT</f>
        <v>0.32282219790846522</v>
      </c>
      <c r="Q6" s="766">
        <f>INDEX(Enteric_Emissions,MATCH(Q$5,Enteric_Counties,0),MATCH($Q$4,Enteric_Years,0))*MT_MMT</f>
        <v>0.22547956173562972</v>
      </c>
      <c r="R6" s="767">
        <f>INDEX(Enteric_Emissions,MATCH(R$5,Enteric_Counties,0),MATCH($Q$4,Enteric_Years,0))*MT_MMT</f>
        <v>1.0201874271781279E-2</v>
      </c>
      <c r="S6" s="767">
        <f>INDEX(Enteric_Emissions,MATCH(S$5,Enteric_Counties,0),MATCH($Q$4,Enteric_Years,0))*MT_MMT</f>
        <v>2.8356014001330421E-2</v>
      </c>
      <c r="T6" s="767">
        <f>INDEX(Enteric_Emissions,MATCH(T$5,Enteric_Counties,0),MATCH($Q$4,Enteric_Years,0))*MT_MMT</f>
        <v>3.5804373321886178E-2</v>
      </c>
      <c r="U6" s="1029">
        <f t="shared" ref="U6:U7" si="0">SUM(Q6:T6)</f>
        <v>0.29984182333062764</v>
      </c>
      <c r="V6" s="766">
        <f>INDEX(Enteric_Emissions,MATCH(V$5,Enteric_Counties,0),MATCH($V$4,Enteric_Years,0))*MT_MMT</f>
        <v>0.18561693982077465</v>
      </c>
      <c r="W6" s="767">
        <f>INDEX(Enteric_Emissions,MATCH(W$5,Enteric_Counties,0),MATCH($V$4,Enteric_Years,0))*MT_MMT</f>
        <v>1.034665941155084E-2</v>
      </c>
      <c r="X6" s="767">
        <f>INDEX(Enteric_Emissions,MATCH(X$5,Enteric_Counties,0),MATCH($V$4,Enteric_Years,0))*MT_MMT</f>
        <v>3.240809618683841E-2</v>
      </c>
      <c r="Y6" s="767">
        <f>INDEX(Enteric_Emissions,MATCH(Y$5,Enteric_Counties,0),MATCH($V$4,Enteric_Years,0))*MT_MMT</f>
        <v>3.4849771167665605E-2</v>
      </c>
      <c r="Z6" s="1029">
        <f>SUM(V6:Y6)</f>
        <v>0.26322146658682949</v>
      </c>
      <c r="AA6" s="766">
        <f>INDEX(Enteric_Emissions,MATCH(AA$5,Enteric_Counties,0),MATCH($AA$4,Enteric_Years,0))*MT_MMT</f>
        <v>0.19424874278524495</v>
      </c>
      <c r="AB6" s="767">
        <f>INDEX(Enteric_Emissions,MATCH(AB$5,Enteric_Counties,0),MATCH($AA$4,Enteric_Years,0))*MT_MMT</f>
        <v>1.0744978103738048E-2</v>
      </c>
      <c r="AC6" s="767">
        <f>INDEX(Enteric_Emissions,MATCH(AC$5,Enteric_Counties,0),MATCH($AA$4,Enteric_Years,0))*MT_MMT</f>
        <v>3.3902440884169611E-2</v>
      </c>
      <c r="AD6" s="767">
        <f>INDEX(Enteric_Emissions,MATCH(AD$5,Enteric_Counties,0),MATCH($AA$4,Enteric_Years,0))*MT_MMT</f>
        <v>3.7413998061700177E-2</v>
      </c>
      <c r="AE6" s="1029">
        <f>SUM(AA6:AD6)</f>
        <v>0.27631015983485274</v>
      </c>
      <c r="AF6" s="766">
        <f>INDEX(Enteric_Emissions,MATCH(AF$5,Enteric_Counties,0),MATCH($AF$4,Enteric_Years,0))*MT_MMT</f>
        <v>0.19791716031881162</v>
      </c>
      <c r="AG6" s="767">
        <f>INDEX(Enteric_Emissions,MATCH(AG$5,Enteric_Counties,0),MATCH($AF$4,Enteric_Years,0))*MT_MMT</f>
        <v>1.0794658300914835E-2</v>
      </c>
      <c r="AH6" s="767">
        <f>INDEX(Enteric_Emissions,MATCH(AH$5,Enteric_Counties,0),MATCH($AF$4,Enteric_Years,0))*MT_MMT</f>
        <v>3.4631423777514068E-2</v>
      </c>
      <c r="AI6" s="767">
        <f>INDEX(Enteric_Emissions,MATCH(AI$5,Enteric_Counties,0),MATCH($AF$4,Enteric_Years,0))*MT_MMT</f>
        <v>3.9098774875795245E-2</v>
      </c>
      <c r="AJ6" s="1029">
        <f>SUM(AF6:AI6)</f>
        <v>0.28244201727303575</v>
      </c>
      <c r="AK6" s="766">
        <f>INDEX(Enteric_Emissions,MATCH(AK$5,Enteric_Counties,0),MATCH($AK$4,Enteric_Years,0))*MT_MMT</f>
        <v>0.19924619970160615</v>
      </c>
      <c r="AL6" s="767">
        <f>INDEX(Enteric_Emissions,MATCH(AL$5,Enteric_Counties,0),MATCH($AK$4,Enteric_Years,0))*MT_MMT</f>
        <v>1.0948666405006907E-2</v>
      </c>
      <c r="AM6" s="767">
        <f>INDEX(Enteric_Emissions,MATCH(AM$5,Enteric_Counties,0),MATCH($AK$4,Enteric_Years,0))*MT_MMT</f>
        <v>3.4585116150858221E-2</v>
      </c>
      <c r="AN6" s="767">
        <f>INDEX(Enteric_Emissions,MATCH(AN$5,Enteric_Counties,0),MATCH($AK$4,Enteric_Years,0))*MT_MMT</f>
        <v>3.9421730162449729E-2</v>
      </c>
      <c r="AO6" s="1029">
        <f>SUM(AK6:AN6)</f>
        <v>0.28420171241992098</v>
      </c>
      <c r="AP6" s="766">
        <f>INDEX(Enteric_Emissions,MATCH(AP$5,Enteric_Counties,0),MATCH($AP$4,Enteric_Years,0))*MT_MMT</f>
        <v>0.19992019657624452</v>
      </c>
      <c r="AQ6" s="767">
        <f>INDEX(Enteric_Emissions,MATCH(AQ$5,Enteric_Counties,0),MATCH($AP$4,Enteric_Years,0))*MT_MMT</f>
        <v>1.1055237682957492E-2</v>
      </c>
      <c r="AR6" s="767">
        <f>INDEX(Enteric_Emissions,MATCH(AR$5,Enteric_Counties,0),MATCH($AP$4,Enteric_Years,0))*MT_MMT</f>
        <v>3.4746977735131031E-2</v>
      </c>
      <c r="AS6" s="767">
        <f>INDEX(Enteric_Emissions,MATCH(AS$5,Enteric_Counties,0),MATCH($AP$4,Enteric_Years,0))*MT_MMT</f>
        <v>3.9593782119854058E-2</v>
      </c>
      <c r="AT6" s="1029">
        <f>SUM(AP6:AS6)</f>
        <v>0.28531619411418707</v>
      </c>
      <c r="AU6" s="767">
        <f>INDEX(Enteric_Emissions,MATCH(AU$5,Enteric_Counties,0),MATCH($AU$4,Enteric_Years,0))*MT_MMT</f>
        <v>0.19539236229282242</v>
      </c>
      <c r="AV6" s="767">
        <f>INDEX(Enteric_Emissions,MATCH(AV$5,Enteric_Counties,0),MATCH($AU$4,Enteric_Years,0))*MT_MMT</f>
        <v>1.0808721697176204E-2</v>
      </c>
      <c r="AW6" s="767">
        <f>INDEX(Enteric_Emissions,MATCH(AW$5,Enteric_Counties,0),MATCH($AU$4,Enteric_Years,0))*MT_MMT</f>
        <v>3.4105628809380562E-2</v>
      </c>
      <c r="AX6" s="767">
        <f>INDEX(Enteric_Emissions,MATCH(AX$5,Enteric_Counties,0),MATCH($AU$4,Enteric_Years,0))*MT_MMT</f>
        <v>3.8747794010972954E-2</v>
      </c>
      <c r="AY6" s="774">
        <f>SUM(AU6:AX6)</f>
        <v>0.27905450681035215</v>
      </c>
      <c r="AZ6" s="767">
        <f>INDEX(Enteric_Emissions,MATCH(AZ$5,Enteric_Counties,0),MATCH($AZ$4,Enteric_Years,0))*MT_MMT</f>
        <v>0.19229920988992544</v>
      </c>
      <c r="BA6" s="767">
        <f>INDEX(Enteric_Emissions,MATCH(BA$5,Enteric_Counties,0),MATCH($AZ$4,Enteric_Years,0))*MT_MMT</f>
        <v>1.0594700675952792E-2</v>
      </c>
      <c r="BB6" s="767">
        <f>INDEX(Enteric_Emissions,MATCH(BB$5,Enteric_Counties,0),MATCH($AZ$4,Enteric_Years,0))*MT_MMT</f>
        <v>3.3713070235709991E-2</v>
      </c>
      <c r="BC6" s="767">
        <f>INDEX(Enteric_Emissions,MATCH(BC$5,Enteric_Counties,0),MATCH($AZ$4,Enteric_Years,0))*MT_MMT</f>
        <v>3.8232804200937269E-2</v>
      </c>
      <c r="BD6" s="774">
        <f>SUM(AZ6:BC6)</f>
        <v>0.27483978500252548</v>
      </c>
      <c r="BE6" s="767">
        <f>INDEX(Enteric_Emissions,MATCH(BE$5,Enteric_Counties,0),MATCH($BE$4,Enteric_Years,0))*MT_MMT</f>
        <v>0.18981892544654175</v>
      </c>
      <c r="BF6" s="767">
        <f>INDEX(Enteric_Emissions,MATCH(BF$5,Enteric_Counties,0),MATCH($BE$4,Enteric_Years,0))*MT_MMT</f>
        <v>1.0475556916824526E-2</v>
      </c>
      <c r="BG6" s="767">
        <f>INDEX(Enteric_Emissions,MATCH(BG$5,Enteric_Counties,0),MATCH($BE$4,Enteric_Years,0))*MT_MMT</f>
        <v>3.3538510665907656E-2</v>
      </c>
      <c r="BH6" s="767">
        <f>INDEX(Enteric_Emissions,MATCH(BH$5,Enteric_Counties,0),MATCH($BE$4,Enteric_Years,0))*MT_MMT</f>
        <v>3.789309806184623E-2</v>
      </c>
      <c r="BI6" s="775">
        <f>SUM(BE6:BH6)</f>
        <v>0.27172609109112017</v>
      </c>
      <c r="BJ6" s="1"/>
    </row>
    <row r="7" spans="1:62" ht="12.75" customHeight="1" x14ac:dyDescent="0.25">
      <c r="A7" s="5" t="s">
        <v>143</v>
      </c>
      <c r="B7" s="771">
        <f>(INDEX(Manue_CH4_Emissions,MATCH(B$5,Manure_CH4_Counties,0),MATCH($B$4,Manure_CH4_Years,0))+INDEX(Manure_N2O_Emissions,MATCH(B$5,Manure_N2O_Counties,0),MATCH($B$4,Manure_N2O_Years,0)))*MT_MMT</f>
        <v>5.2786581736584397E-2</v>
      </c>
      <c r="C7" s="772">
        <f>(INDEX(Manue_CH4_Emissions,MATCH(C$5,Manure_CH4_Counties,0),MATCH($B$4,Manure_CH4_Years,0))+INDEX(Manure_N2O_Emissions,MATCH(C$5,Manure_N2O_Counties,0),MATCH($B$4,Manure_N2O_Years,0)))*MT_MMT</f>
        <v>5.8498984951043012E-2</v>
      </c>
      <c r="D7" s="772">
        <f>(INDEX(Manue_CH4_Emissions,MATCH(D$5,Manure_CH4_Counties,0),MATCH($B$4,Manure_CH4_Years,0))+INDEX(Manure_N2O_Emissions,MATCH(D$5,Manure_N2O_Counties,0),MATCH($B$4,Manure_N2O_Years,0)))*MT_MMT</f>
        <v>8.4121787622558186E-3</v>
      </c>
      <c r="E7" s="772">
        <f>(INDEX(Manue_CH4_Emissions,MATCH(E$5,Manure_CH4_Counties,0),MATCH($B$4,Manure_CH4_Years,0))+INDEX(Manure_N2O_Emissions,MATCH(E$5,Manure_N2O_Counties,0),MATCH($B$4,Manure_N2O_Years,0)))*MT_MMT</f>
        <v>1.9860294796730651E-2</v>
      </c>
      <c r="F7" s="1030">
        <f>SUM(B7:E7)</f>
        <v>0.13955804024661386</v>
      </c>
      <c r="G7" s="771">
        <f>(INDEX(Manue_CH4_Emissions,MATCH(G$5,Manure_CH4_Counties,0),MATCH($G$4,Manure_CH4_Years,0))+INDEX(Manure_N2O_Emissions,MATCH(G$5,Manure_N2O_Counties,0),MATCH($G$4,Manure_N2O_Years,0)))*MT_MMT</f>
        <v>2.5009900314378851E-2</v>
      </c>
      <c r="H7" s="772">
        <f>(INDEX(Manue_CH4_Emissions,MATCH(H$5,Manure_CH4_Counties,0),MATCH($G$4,Manure_CH4_Years,0))+INDEX(Manure_N2O_Emissions,MATCH(H$5,Manure_N2O_Counties,0),MATCH($G$4,Manure_N2O_Years,0)))*MT_MMT</f>
        <v>1.2806549441433763E-2</v>
      </c>
      <c r="I7" s="772">
        <f>(INDEX(Manue_CH4_Emissions,MATCH(I$5,Manure_CH4_Counties,0),MATCH($G$4,Manure_CH4_Years,0))+INDEX(Manure_N2O_Emissions,MATCH(I$5,Manure_N2O_Counties,0),MATCH($G$4,Manure_N2O_Years,0)))*MT_MMT</f>
        <v>4.8841783155661508E-3</v>
      </c>
      <c r="J7" s="772">
        <f>(INDEX(Manue_CH4_Emissions,MATCH(J$5,Manure_CH4_Counties,0),MATCH($G$4,Manure_CH4_Years,0))+INDEX(Manure_N2O_Emissions,MATCH(J$5,Manure_N2O_Counties,0),MATCH($G$4,Manure_N2O_Years,0)))*MT_MMT</f>
        <v>7.5215796714766846E-3</v>
      </c>
      <c r="K7" s="1030">
        <f>SUM(G7:J7)</f>
        <v>5.0222207742855456E-2</v>
      </c>
      <c r="L7" s="771">
        <f>(INDEX(Manue_CH4_Emissions,MATCH(L$5,Manure_CH4_Counties,0),MATCH($L$4,Manure_CH4_Years,0))+INDEX(Manure_N2O_Emissions,MATCH(L$5,Manure_N2O_Counties,0),MATCH($L$4,Manure_N2O_Years,0)))*MT_MMT</f>
        <v>1.7519382250653651E-2</v>
      </c>
      <c r="M7" s="772">
        <f>(INDEX(Manue_CH4_Emissions,MATCH(M$5,Manure_CH4_Counties,0),MATCH($L$4,Manure_CH4_Years,0))+INDEX(Manure_N2O_Emissions,MATCH(M$5,Manure_N2O_Counties,0),MATCH($L$4,Manure_N2O_Years,0)))*MT_MMT</f>
        <v>8.9725709114079934E-3</v>
      </c>
      <c r="N7" s="772">
        <f>(INDEX(Manue_CH4_Emissions,MATCH(N$5,Manure_CH4_Counties,0),MATCH($L$4,Manure_CH4_Years,0))+INDEX(Manure_N2O_Emissions,MATCH(N$5,Manure_N2O_Counties,0),MATCH($L$4,Manure_N2O_Years,0)))*MT_MMT</f>
        <v>3.9266173255755087E-3</v>
      </c>
      <c r="O7" s="772">
        <f>(INDEX(Manue_CH4_Emissions,MATCH(O$5,Manure_CH4_Counties,0),MATCH($L$4,Manure_CH4_Years,0))+INDEX(Manure_N2O_Emissions,MATCH(O$5,Manure_N2O_Counties,0),MATCH($L$4,Manure_N2O_Years,0)))*MT_MMT</f>
        <v>5.9397893688246089E-3</v>
      </c>
      <c r="P7" s="1030">
        <f>SUM(L7:O7)</f>
        <v>3.6358359856461762E-2</v>
      </c>
      <c r="Q7" s="771">
        <f>(INDEX(Manue_CH4_Emissions,MATCH(Q$5,Manure_CH4_Counties,0),MATCH($Q$4,Manure_CH4_Years,0))+INDEX(Manure_N2O_Emissions,MATCH(Q$5,Manure_N2O_Counties,0),MATCH($Q$4,Manure_N2O_Years,0)))*MT_MMT</f>
        <v>1.1122105328820336E-2</v>
      </c>
      <c r="R7" s="772">
        <f>(INDEX(Manue_CH4_Emissions,MATCH(R$5,Manure_CH4_Counties,0),MATCH($Q$4,Manure_CH4_Years,0))+INDEX(Manure_N2O_Emissions,MATCH(R$5,Manure_N2O_Counties,0),MATCH($Q$4,Manure_N2O_Years,0)))*MT_MMT</f>
        <v>7.5904978596428203E-3</v>
      </c>
      <c r="S7" s="772">
        <f>(INDEX(Manue_CH4_Emissions,MATCH(S$5,Manure_CH4_Counties,0),MATCH($Q$4,Manure_CH4_Years,0))+INDEX(Manure_N2O_Emissions,MATCH(S$5,Manure_N2O_Counties,0),MATCH($Q$4,Manure_N2O_Years,0)))*MT_MMT</f>
        <v>2.7249131190584534E-3</v>
      </c>
      <c r="T7" s="772">
        <f>(INDEX(Manue_CH4_Emissions,MATCH(T$5,Manure_CH4_Counties,0),MATCH($Q$4,Manure_CH4_Years,0))+INDEX(Manure_N2O_Emissions,MATCH(T$5,Manure_N2O_Counties,0),MATCH($Q$4,Manure_N2O_Years,0)))*MT_MMT</f>
        <v>2.965293085830217E-3</v>
      </c>
      <c r="U7" s="1030">
        <f t="shared" si="0"/>
        <v>2.4402809393351828E-2</v>
      </c>
      <c r="V7" s="771">
        <f>(INDEX(Manue_CH4_Emissions,MATCH(V$5,Manure_CH4_Counties,0),MATCH($V$4,Manure_CH4_Years,0))+INDEX(Manure_N2O_Emissions,MATCH(V$5,Manure_N2O_Counties,0),MATCH($V$4,Manure_N2O_Years,0)))*MT_MMT</f>
        <v>1.181423317938147E-2</v>
      </c>
      <c r="W7" s="772">
        <f>(INDEX(Manue_CH4_Emissions,MATCH(W$5,Manure_CH4_Counties,0),MATCH($V$4,Manure_CH4_Years,0))+INDEX(Manure_N2O_Emissions,MATCH(W$5,Manure_N2O_Counties,0),MATCH($V$4,Manure_N2O_Years,0)))*MT_MMT</f>
        <v>5.4636803401868798E-3</v>
      </c>
      <c r="X7" s="772">
        <f>(INDEX(Manue_CH4_Emissions,MATCH(X$5,Manure_CH4_Counties,0),MATCH($V$4,Manure_CH4_Years,0))+INDEX(Manure_N2O_Emissions,MATCH(X$5,Manure_N2O_Counties,0),MATCH($V$4,Manure_N2O_Years,0)))*MT_MMT</f>
        <v>3.0376643591604816E-3</v>
      </c>
      <c r="Y7" s="772">
        <f>(INDEX(Manue_CH4_Emissions,MATCH(Y$5,Manure_CH4_Counties,0),MATCH($V$4,Manure_CH4_Years,0))+INDEX(Manure_N2O_Emissions,MATCH(Y$5,Manure_N2O_Counties,0),MATCH($V$4,Manure_N2O_Years,0)))*MT_MMT</f>
        <v>3.0139272451086608E-3</v>
      </c>
      <c r="Z7" s="1030">
        <f>SUM(V7:Y7)</f>
        <v>2.3329505123837493E-2</v>
      </c>
      <c r="AA7" s="771">
        <f>(INDEX(Manue_CH4_Emissions,MATCH(AA$5,Manure_CH4_Counties,0),MATCH($AA$4,Manure_CH4_Years,0))+INDEX(Manure_N2O_Emissions,MATCH(AA$5,Manure_N2O_Counties,0),MATCH($AA$4,Manure_N2O_Years,0)))*MT_MMT</f>
        <v>1.1505488960199614E-2</v>
      </c>
      <c r="AB7" s="772">
        <f>(INDEX(Manue_CH4_Emissions,MATCH(AB$5,Manure_CH4_Counties,0),MATCH($AA$4,Manure_CH4_Years,0))+INDEX(Manure_N2O_Emissions,MATCH(AB$5,Manure_N2O_Counties,0),MATCH($AA$4,Manure_N2O_Years,0)))*MT_MMT</f>
        <v>5.6408505394876041E-3</v>
      </c>
      <c r="AC7" s="772">
        <f>(INDEX(Manue_CH4_Emissions,MATCH(AC$5,Manure_CH4_Counties,0),MATCH($AA$4,Manure_CH4_Years,0))+INDEX(Manure_N2O_Emissions,MATCH(AC$5,Manure_N2O_Counties,0),MATCH($AA$4,Manure_N2O_Years,0)))*MT_MMT</f>
        <v>3.0540783203378977E-3</v>
      </c>
      <c r="AD7" s="772">
        <f>(INDEX(Manue_CH4_Emissions,MATCH(AD$5,Manure_CH4_Counties,0),MATCH($AA$4,Manure_CH4_Years,0))+INDEX(Manure_N2O_Emissions,MATCH(AD$5,Manure_N2O_Counties,0),MATCH($AA$4,Manure_N2O_Years,0)))*MT_MMT</f>
        <v>3.0370303287414538E-3</v>
      </c>
      <c r="AE7" s="1030">
        <f>SUM(AA7:AD7)</f>
        <v>2.3237448148766569E-2</v>
      </c>
      <c r="AF7" s="771">
        <f>(INDEX(Manue_CH4_Emissions,MATCH(AF$5,Manure_CH4_Counties,0),MATCH($AF$4,Manure_CH4_Years,0))+INDEX(Manure_N2O_Emissions,MATCH(AF$5,Manure_N2O_Counties,0),MATCH($AF$4,Manure_N2O_Years,0)))*MT_MMT</f>
        <v>1.2782516875593071E-2</v>
      </c>
      <c r="AG7" s="772">
        <f>(INDEX(Manue_CH4_Emissions,MATCH(AG$5,Manure_CH4_Counties,0),MATCH($AF$4,Manure_CH4_Years,0))+INDEX(Manure_N2O_Emissions,MATCH(AG$5,Manure_N2O_Counties,0),MATCH($AF$4,Manure_N2O_Years,0)))*MT_MMT</f>
        <v>4.9158768576407341E-3</v>
      </c>
      <c r="AH7" s="772">
        <f>(INDEX(Manue_CH4_Emissions,MATCH(AH$5,Manure_CH4_Counties,0),MATCH($AF$4,Manure_CH4_Years,0))+INDEX(Manure_N2O_Emissions,MATCH(AH$5,Manure_N2O_Counties,0),MATCH($AF$4,Manure_N2O_Years,0)))*MT_MMT</f>
        <v>3.1620038503997437E-3</v>
      </c>
      <c r="AI7" s="772">
        <f>(INDEX(Manue_CH4_Emissions,MATCH(AI$5,Manure_CH4_Counties,0),MATCH($AF$4,Manure_CH4_Years,0))+INDEX(Manure_N2O_Emissions,MATCH(AI$5,Manure_N2O_Counties,0),MATCH($AF$4,Manure_N2O_Years,0)))*MT_MMT</f>
        <v>3.2191051757596567E-3</v>
      </c>
      <c r="AJ7" s="1030">
        <f>SUM(AF7:AI7)</f>
        <v>2.4079502759393207E-2</v>
      </c>
      <c r="AK7" s="771">
        <f>(INDEX(Manue_CH4_Emissions,MATCH(AK$5,Manure_CH4_Counties,0),MATCH($AK$4,Manure_CH4_Years,0))+INDEX(Manure_N2O_Emissions,MATCH(AK$5,Manure_N2O_Counties,0),MATCH($AK$4,Manure_N2O_Years,0)))*MT_MMT</f>
        <v>1.1638788904569925E-2</v>
      </c>
      <c r="AL7" s="772">
        <f>(INDEX(Manue_CH4_Emissions,MATCH(AL$5,Manure_CH4_Counties,0),MATCH($AK$4,Manure_CH4_Years,0))+INDEX(Manure_N2O_Emissions,MATCH(AL$5,Manure_N2O_Counties,0),MATCH($AK$4,Manure_N2O_Years,0)))*MT_MMT</f>
        <v>5.11456800913462E-3</v>
      </c>
      <c r="AM7" s="772">
        <f>(INDEX(Manue_CH4_Emissions,MATCH(AM$5,Manure_CH4_Counties,0),MATCH($AK$4,Manure_CH4_Years,0))+INDEX(Manure_N2O_Emissions,MATCH(AM$5,Manure_N2O_Counties,0),MATCH($AK$4,Manure_N2O_Years,0)))*MT_MMT</f>
        <v>2.9907926337813025E-3</v>
      </c>
      <c r="AN7" s="772">
        <f>(INDEX(Manue_CH4_Emissions,MATCH(AN$5,Manure_CH4_Counties,0),MATCH($AK$4,Manure_CH4_Years,0))+INDEX(Manure_N2O_Emissions,MATCH(AN$5,Manure_N2O_Counties,0),MATCH($AK$4,Manure_N2O_Years,0)))*MT_MMT</f>
        <v>3.0383292232419555E-3</v>
      </c>
      <c r="AO7" s="1030">
        <f>SUM(AK7:AN7)</f>
        <v>2.2782478770727806E-2</v>
      </c>
      <c r="AP7" s="771">
        <f>(INDEX(Manue_CH4_Emissions,MATCH(AP$5,Manure_CH4_Counties,0),MATCH($AP$4,Manure_CH4_Years,0))+INDEX(Manure_N2O_Emissions,MATCH(AP$5,Manure_N2O_Counties,0),MATCH($AP$4,Manure_N2O_Years,0)))*MT_MMT</f>
        <v>6.764326613498464E-3</v>
      </c>
      <c r="AQ7" s="772">
        <f>(INDEX(Manue_CH4_Emissions,MATCH(AQ$5,Manure_CH4_Counties,0),MATCH($AP$4,Manure_CH4_Years,0))+INDEX(Manure_N2O_Emissions,MATCH(AQ$5,Manure_N2O_Counties,0),MATCH($AP$4,Manure_N2O_Years,0)))*MT_MMT</f>
        <v>5.4600336667790022E-3</v>
      </c>
      <c r="AR7" s="772">
        <f>(INDEX(Manue_CH4_Emissions,MATCH(AR$5,Manure_CH4_Counties,0),MATCH($AP$4,Manure_CH4_Years,0))+INDEX(Manure_N2O_Emissions,MATCH(AR$5,Manure_N2O_Counties,0),MATCH($AP$4,Manure_N2O_Years,0)))*MT_MMT</f>
        <v>2.3522339786814072E-3</v>
      </c>
      <c r="AS7" s="772">
        <f>(INDEX(Manue_CH4_Emissions,MATCH(AS$5,Manure_CH4_Counties,0),MATCH($AP$4,Manure_CH4_Years,0))+INDEX(Manure_N2O_Emissions,MATCH(AS$5,Manure_N2O_Counties,0),MATCH($AP$4,Manure_N2O_Years,0)))*MT_MMT</f>
        <v>2.1842938862206146E-3</v>
      </c>
      <c r="AT7" s="1030">
        <f>SUM(AP7:AS7)</f>
        <v>1.6760888145179488E-2</v>
      </c>
      <c r="AU7" s="773">
        <f>(INDEX(Manue_CH4_Emissions,MATCH(AU$5,Manure_CH4_Counties,0),MATCH($AU$4,Manure_CH4_Years,0))+INDEX(Manure_N2O_Emissions,MATCH(AU$5,Manure_N2O_Counties,0),MATCH($AU$4,Manure_N2O_Years,0)))*MT_MMT</f>
        <v>5.2650488306766989E-3</v>
      </c>
      <c r="AV7" s="773">
        <f>(INDEX(Manue_CH4_Emissions,MATCH(AV$5,Manure_CH4_Counties,0),MATCH($AU$4,Manure_CH4_Years,0))+INDEX(Manure_N2O_Emissions,MATCH(AV$5,Manure_N2O_Counties,0),MATCH($AU$4,Manure_N2O_Years,0)))*MT_MMT</f>
        <v>4.991769870346734E-3</v>
      </c>
      <c r="AW7" s="773">
        <f>(INDEX(Manue_CH4_Emissions,MATCH(AW$5,Manure_CH4_Counties,0),MATCH($AU$4,Manure_CH4_Years,0))+INDEX(Manure_N2O_Emissions,MATCH(AW$5,Manure_N2O_Counties,0),MATCH($AU$4,Manure_N2O_Years,0)))*MT_MMT</f>
        <v>2.0776835572595596E-3</v>
      </c>
      <c r="AX7" s="773">
        <f>(INDEX(Manue_CH4_Emissions,MATCH(AX$5,Manure_CH4_Counties,0),MATCH($AU$4,Manure_CH4_Years,0))+INDEX(Manure_N2O_Emissions,MATCH(AX$5,Manure_N2O_Counties,0),MATCH($AU$4,Manure_N2O_Years,0)))*MT_MMT</f>
        <v>1.8369347101720832E-3</v>
      </c>
      <c r="AY7" s="774">
        <f>SUM(AU7:AX7)</f>
        <v>1.4171436968455076E-2</v>
      </c>
      <c r="AZ7" s="773">
        <f>(INDEX(Manue_CH4_Emissions,MATCH(AZ$5,Manure_CH4_Counties,0),MATCH($AZ$4,Manure_CH4_Years,0))+INDEX(Manure_N2O_Emissions,MATCH(AZ$5,Manure_N2O_Counties,0),MATCH($AZ$4,Manure_N2O_Years,0)))*MT_MMT</f>
        <v>6.2504746958711617E-3</v>
      </c>
      <c r="BA7" s="773">
        <f>(INDEX(Manue_CH4_Emissions,MATCH(BA$5,Manure_CH4_Counties,0),MATCH($AZ$4,Manure_CH4_Years,0))+INDEX(Manure_N2O_Emissions,MATCH(BA$5,Manure_N2O_Counties,0),MATCH($AZ$4,Manure_N2O_Years,0)))*MT_MMT</f>
        <v>3.8758270182413387E-3</v>
      </c>
      <c r="BB7" s="773">
        <f>(INDEX(Manue_CH4_Emissions,MATCH(BB$5,Manure_CH4_Counties,0),MATCH($AZ$4,Manure_CH4_Years,0))+INDEX(Manure_N2O_Emissions,MATCH(BB$5,Manure_N2O_Counties,0),MATCH($AZ$4,Manure_N2O_Years,0)))*MT_MMT</f>
        <v>2.0881758655255525E-3</v>
      </c>
      <c r="BC7" s="773">
        <f>(INDEX(Manue_CH4_Emissions,MATCH(BC$5,Manure_CH4_Counties,0),MATCH($AZ$4,Manure_CH4_Years,0))+INDEX(Manure_N2O_Emissions,MATCH(BC$5,Manure_N2O_Counties,0),MATCH($AZ$4,Manure_N2O_Years,0)))*MT_MMT</f>
        <v>1.8506444325151565E-3</v>
      </c>
      <c r="BD7" s="774">
        <f>SUM(AZ7:BC7)</f>
        <v>1.406512201215321E-2</v>
      </c>
      <c r="BE7" s="773">
        <f>(INDEX(Manue_CH4_Emissions,MATCH(BE$5,Manure_CH4_Counties,0),MATCH($BE$4,Manure_CH4_Years,0))+INDEX(Manure_N2O_Emissions,MATCH(BE$5,Manure_N2O_Counties,0),MATCH($BE$4,Manure_N2O_Years,0)))*MT_MMT</f>
        <v>4.4593713836109444E-3</v>
      </c>
      <c r="BF7" s="773">
        <f>(INDEX(Manue_CH4_Emissions,MATCH(BF$5,Manure_CH4_Counties,0),MATCH($BE$4,Manure_CH4_Years,0))+INDEX(Manure_N2O_Emissions,MATCH(BF$5,Manure_N2O_Counties,0),MATCH($BE$4,Manure_N2O_Years,0)))*MT_MMT</f>
        <v>3.0888123699098595E-3</v>
      </c>
      <c r="BG7" s="773">
        <f>(INDEX(Manue_CH4_Emissions,MATCH(BG$5,Manure_CH4_Counties,0),MATCH($BE$4,Manure_CH4_Years,0))+INDEX(Manure_N2O_Emissions,MATCH(BG$5,Manure_N2O_Counties,0),MATCH($BE$4,Manure_N2O_Years,0)))*MT_MMT</f>
        <v>1.7566808296679657E-3</v>
      </c>
      <c r="BH7" s="773">
        <f>(INDEX(Manue_CH4_Emissions,MATCH(BH$5,Manure_CH4_Counties,0),MATCH($BE$4,Manure_CH4_Years,0))+INDEX(Manure_N2O_Emissions,MATCH(BH$5,Manure_N2O_Counties,0),MATCH($BE$4,Manure_N2O_Years,0)))*MT_MMT</f>
        <v>1.4058323509976536E-3</v>
      </c>
      <c r="BI7" s="775">
        <f>SUM(BE7:BH7)</f>
        <v>1.0710696934186423E-2</v>
      </c>
      <c r="BJ7" s="1"/>
    </row>
    <row r="8" spans="1:62" ht="12.75" customHeight="1" x14ac:dyDescent="0.25">
      <c r="A8" s="5" t="s">
        <v>144</v>
      </c>
      <c r="B8" s="771">
        <f>(INDEX(Soil_Direct_Emissions,MATCH(B$5,Soil_Direct_Counties,0),MATCH($B$4,Soil_Direct_Years,0))+INDEX(Soil_Indirect_Emissions,MATCH(B$5,Soil_Indirect_Counties,0),MATCH($B$4,Soil_Indirect_Years,0)))*MT_MMT</f>
        <v>8.1069099743741477E-2</v>
      </c>
      <c r="C8" s="772">
        <f>(INDEX(Soil_Direct_Emissions,MATCH(C$5,Soil_Direct_Counties,0),MATCH($B$4,Soil_Direct_Years,0))+INDEX(Soil_Indirect_Emissions,MATCH(C$5,Soil_Indirect_Counties,0),MATCH($B$4,Soil_Indirect_Years,0)))*MT_MMT</f>
        <v>2.4386893912169659E-2</v>
      </c>
      <c r="D8" s="772">
        <f>(INDEX(Soil_Direct_Emissions,MATCH(D$5,Soil_Direct_Counties,0),MATCH($B$4,Soil_Direct_Years,0))+INDEX(Soil_Indirect_Emissions,MATCH(D$5,Soil_Indirect_Counties,0),MATCH($B$4,Soil_Indirect_Years,0)))*MT_MMT</f>
        <v>1.9866613169479349E-2</v>
      </c>
      <c r="E8" s="772">
        <f>(INDEX(Soil_Direct_Emissions,MATCH(E$5,Soil_Direct_Counties,0),MATCH($B$4,Soil_Direct_Years,0))+INDEX(Soil_Indirect_Emissions,MATCH(E$5,Soil_Indirect_Counties,0),MATCH($B$4,Soil_Indirect_Years,0)))*MT_MMT</f>
        <v>3.6828300625285769E-2</v>
      </c>
      <c r="F8" s="1030">
        <f>SUM(B8:E8)</f>
        <v>0.16215090745067626</v>
      </c>
      <c r="G8" s="771">
        <f>(INDEX(Soil_Direct_Emissions,MATCH(G$5,Soil_Direct_Counties,0),MATCH($G$4,Soil_Direct_Years,0))+INDEX(Soil_Indirect_Emissions,MATCH(G$5,Soil_Indirect_Counties,0),MATCH($G$4,Soil_Indirect_Years,0)))*MT_MMT</f>
        <v>7.9670268180978401E-2</v>
      </c>
      <c r="H8" s="772">
        <f>(INDEX(Soil_Direct_Emissions,MATCH(H$5,Soil_Direct_Counties,0),MATCH($G$4,Soil_Direct_Years,0))+INDEX(Soil_Indirect_Emissions,MATCH(H$5,Soil_Indirect_Counties,0),MATCH($G$4,Soil_Indirect_Years,0)))*MT_MMT</f>
        <v>1.5510447527748925E-2</v>
      </c>
      <c r="I8" s="772">
        <f>(INDEX(Soil_Direct_Emissions,MATCH(I$5,Soil_Direct_Counties,0),MATCH($G$4,Soil_Direct_Years,0))+INDEX(Soil_Indirect_Emissions,MATCH(I$5,Soil_Indirect_Counties,0),MATCH($G$4,Soil_Indirect_Years,0)))*MT_MMT</f>
        <v>1.6953678918435678E-2</v>
      </c>
      <c r="J8" s="772">
        <f>(INDEX(Soil_Direct_Emissions,MATCH(J$5,Soil_Direct_Counties,0),MATCH($G$4,Soil_Direct_Years,0))+INDEX(Soil_Indirect_Emissions,MATCH(J$5,Soil_Indirect_Counties,0),MATCH($G$4,Soil_Indirect_Years,0)))*MT_MMT</f>
        <v>3.013285491804724E-2</v>
      </c>
      <c r="K8" s="1030">
        <f>SUM(G8:J8)</f>
        <v>0.14226724954521025</v>
      </c>
      <c r="L8" s="771">
        <f>(INDEX(Soil_Direct_Emissions,MATCH(L$5,Soil_Direct_Counties,0),MATCH($L$4,Soil_Direct_Years,0))+INDEX(Soil_Indirect_Emissions,MATCH(L$5,Soil_Indirect_Counties,0),MATCH($L$4,Soil_Indirect_Years,0)))*MT_MMT</f>
        <v>8.2134014521213924E-2</v>
      </c>
      <c r="M8" s="772">
        <f>(INDEX(Soil_Direct_Emissions,MATCH(M$5,Soil_Direct_Counties,0),MATCH($L$4,Soil_Direct_Years,0))+INDEX(Soil_Indirect_Emissions,MATCH(M$5,Soil_Indirect_Counties,0),MATCH($L$4,Soil_Indirect_Years,0)))*MT_MMT</f>
        <v>1.4807661846680172E-2</v>
      </c>
      <c r="N8" s="772">
        <f>(INDEX(Soil_Direct_Emissions,MATCH(N$5,Soil_Direct_Counties,0),MATCH($L$4,Soil_Direct_Years,0))+INDEX(Soil_Indirect_Emissions,MATCH(N$5,Soil_Indirect_Counties,0),MATCH($L$4,Soil_Indirect_Years,0)))*MT_MMT</f>
        <v>1.7896959939253915E-2</v>
      </c>
      <c r="O8" s="772">
        <f>(INDEX(Soil_Direct_Emissions,MATCH(O$5,Soil_Direct_Counties,0),MATCH($L$4,Soil_Direct_Years,0))+INDEX(Soil_Indirect_Emissions,MATCH(O$5,Soil_Indirect_Counties,0),MATCH($L$4,Soil_Indirect_Years,0)))*MT_MMT</f>
        <v>3.4154483817504966E-2</v>
      </c>
      <c r="P8" s="1030">
        <f>SUM(L8:O8)</f>
        <v>0.14899312012465299</v>
      </c>
      <c r="Q8" s="771">
        <f>(INDEX(Soil_Direct_Emissions,MATCH(Q$5,Soil_Direct_Counties,0),MATCH($Q$4,Soil_Direct_Years,0))+INDEX(Soil_Indirect_Emissions,MATCH(Q$5,Soil_Indirect_Counties,0),MATCH($Q$4,Soil_Indirect_Years,0)))*MT_MMT</f>
        <v>8.2837327886404605E-2</v>
      </c>
      <c r="R8" s="772">
        <f>(INDEX(Soil_Direct_Emissions,MATCH(R$5,Soil_Direct_Counties,0),MATCH($Q$4,Soil_Direct_Years,0))+INDEX(Soil_Indirect_Emissions,MATCH(R$5,Soil_Indirect_Counties,0),MATCH($Q$4,Soil_Indirect_Years,0)))*MT_MMT</f>
        <v>1.4211796283947616E-2</v>
      </c>
      <c r="S8" s="772">
        <f>(INDEX(Soil_Direct_Emissions,MATCH(S$5,Soil_Direct_Counties,0),MATCH($Q$4,Soil_Direct_Years,0))+INDEX(Soil_Indirect_Emissions,MATCH(S$5,Soil_Indirect_Counties,0),MATCH($Q$4,Soil_Indirect_Years,0)))*MT_MMT</f>
        <v>1.7445440074078136E-2</v>
      </c>
      <c r="T8" s="772">
        <f>(INDEX(Soil_Direct_Emissions,MATCH(T$5,Soil_Direct_Counties,0),MATCH($Q$4,Soil_Direct_Years,0))+INDEX(Soil_Indirect_Emissions,MATCH(T$5,Soil_Indirect_Counties,0),MATCH($Q$4,Soil_Indirect_Years,0)))*MT_MMT</f>
        <v>3.0831558949704026E-2</v>
      </c>
      <c r="U8" s="1030">
        <f>SUM(Q8:T8)</f>
        <v>0.14532612319413438</v>
      </c>
      <c r="V8" s="771">
        <f>(INDEX(Soil_Direct_Emissions,MATCH(V$5,Soil_Direct_Counties,0),MATCH($V$4,Soil_Direct_Years,0))+INDEX(Soil_Indirect_Emissions,MATCH(V$5,Soil_Indirect_Counties,0),MATCH($V$4,Soil_Indirect_Years,0)))*MT_MMT</f>
        <v>7.4114832258227528E-2</v>
      </c>
      <c r="W8" s="772">
        <f>(INDEX(Soil_Direct_Emissions,MATCH(W$5,Soil_Direct_Counties,0),MATCH($V$4,Soil_Direct_Years,0))+INDEX(Soil_Indirect_Emissions,MATCH(W$5,Soil_Indirect_Counties,0),MATCH($V$4,Soil_Indirect_Years,0)))*MT_MMT</f>
        <v>1.459017626330048E-2</v>
      </c>
      <c r="X8" s="772">
        <f>(INDEX(Soil_Direct_Emissions,MATCH(X$5,Soil_Direct_Counties,0),MATCH($V$4,Soil_Direct_Years,0))+INDEX(Soil_Indirect_Emissions,MATCH(X$5,Soil_Indirect_Counties,0),MATCH($V$4,Soil_Indirect_Years,0)))*MT_MMT</f>
        <v>1.846786266903562E-2</v>
      </c>
      <c r="Y8" s="772">
        <f>(INDEX(Soil_Direct_Emissions,MATCH(Y$5,Soil_Direct_Counties,0),MATCH($V$4,Soil_Direct_Years,0))+INDEX(Soil_Indirect_Emissions,MATCH(Y$5,Soil_Indirect_Counties,0),MATCH($V$4,Soil_Indirect_Years,0)))*MT_MMT</f>
        <v>3.2258064734946489E-2</v>
      </c>
      <c r="Z8" s="1030">
        <f>SUM(V8:Y8)</f>
        <v>0.13943093592551012</v>
      </c>
      <c r="AA8" s="771">
        <f>(INDEX(Soil_Direct_Emissions,MATCH(AA$5,Soil_Direct_Counties,0),MATCH($AA$4,Soil_Direct_Years,0))+INDEX(Soil_Indirect_Emissions,MATCH(AA$5,Soil_Indirect_Counties,0),MATCH($AA$4,Soil_Indirect_Years,0)))*MT_MMT</f>
        <v>7.8542882296290389E-2</v>
      </c>
      <c r="AB8" s="772">
        <f>(INDEX(Soil_Direct_Emissions,MATCH(AB$5,Soil_Direct_Counties,0),MATCH($AA$4,Soil_Direct_Years,0))+INDEX(Soil_Indirect_Emissions,MATCH(AB$5,Soil_Indirect_Counties,0),MATCH($AA$4,Soil_Indirect_Years,0)))*MT_MMT</f>
        <v>1.5610399204244989E-2</v>
      </c>
      <c r="AC8" s="772">
        <f>(INDEX(Soil_Direct_Emissions,MATCH(AC$5,Soil_Direct_Counties,0),MATCH($AA$4,Soil_Direct_Years,0))+INDEX(Soil_Indirect_Emissions,MATCH(AC$5,Soil_Indirect_Counties,0),MATCH($AA$4,Soil_Indirect_Years,0)))*MT_MMT</f>
        <v>1.9808225609403735E-2</v>
      </c>
      <c r="AD8" s="772">
        <f>(INDEX(Soil_Direct_Emissions,MATCH(AD$5,Soil_Direct_Counties,0),MATCH($AA$4,Soil_Direct_Years,0))+INDEX(Soil_Indirect_Emissions,MATCH(AD$5,Soil_Indirect_Counties,0),MATCH($AA$4,Soil_Indirect_Years,0)))*MT_MMT</f>
        <v>2.9856126733695507E-2</v>
      </c>
      <c r="AE8" s="1030">
        <f>SUM(AA8:AD8)</f>
        <v>0.14381763384363463</v>
      </c>
      <c r="AF8" s="771">
        <f>(INDEX(Soil_Direct_Emissions,MATCH(AF$5,Soil_Direct_Counties,0),MATCH($AF$4,Soil_Direct_Years,0))+INDEX(Soil_Indirect_Emissions,MATCH(AF$5,Soil_Indirect_Counties,0),MATCH($AF$4,Soil_Indirect_Years,0)))*MT_MMT</f>
        <v>8.0865198812274108E-2</v>
      </c>
      <c r="AG8" s="772">
        <f>(INDEX(Soil_Direct_Emissions,MATCH(AG$5,Soil_Direct_Counties,0),MATCH($AF$4,Soil_Direct_Years,0))+INDEX(Soil_Indirect_Emissions,MATCH(AG$5,Soil_Indirect_Counties,0),MATCH($AF$4,Soil_Indirect_Years,0)))*MT_MMT</f>
        <v>1.633516404496449E-2</v>
      </c>
      <c r="AH8" s="772">
        <f>(INDEX(Soil_Direct_Emissions,MATCH(AH$5,Soil_Direct_Counties,0),MATCH($AF$4,Soil_Direct_Years,0))+INDEX(Soil_Indirect_Emissions,MATCH(AH$5,Soil_Indirect_Counties,0),MATCH($AF$4,Soil_Indirect_Years,0)))*MT_MMT</f>
        <v>2.0752580912772822E-2</v>
      </c>
      <c r="AI8" s="772">
        <f>(INDEX(Soil_Direct_Emissions,MATCH(AI$5,Soil_Direct_Counties,0),MATCH($AF$4,Soil_Direct_Years,0))+INDEX(Soil_Indirect_Emissions,MATCH(AI$5,Soil_Indirect_Counties,0),MATCH($AF$4,Soil_Indirect_Years,0)))*MT_MMT</f>
        <v>2.6839891491452262E-2</v>
      </c>
      <c r="AJ8" s="1030">
        <f>SUM(AF8:AI8)</f>
        <v>0.14479283526146369</v>
      </c>
      <c r="AK8" s="771">
        <f>(INDEX(Soil_Direct_Emissions,MATCH(AK$5,Soil_Direct_Counties,0),MATCH($AK$4,Soil_Direct_Years,0))+INDEX(Soil_Indirect_Emissions,MATCH(AK$5,Soil_Indirect_Counties,0),MATCH($AK$4,Soil_Indirect_Years,0)))*MT_MMT</f>
        <v>8.278611528110201E-2</v>
      </c>
      <c r="AL8" s="772">
        <f>(INDEX(Soil_Direct_Emissions,MATCH(AL$5,Soil_Direct_Counties,0),MATCH($AK$4,Soil_Direct_Years,0))+INDEX(Soil_Indirect_Emissions,MATCH(AL$5,Soil_Indirect_Counties,0),MATCH($AK$4,Soil_Indirect_Years,0)))*MT_MMT</f>
        <v>1.6944338013465319E-2</v>
      </c>
      <c r="AM8" s="772">
        <f>(INDEX(Soil_Direct_Emissions,MATCH(AM$5,Soil_Direct_Counties,0),MATCH($AK$4,Soil_Direct_Years,0))+INDEX(Soil_Indirect_Emissions,MATCH(AM$5,Soil_Indirect_Counties,0),MATCH($AK$4,Soil_Indirect_Years,0)))*MT_MMT</f>
        <v>2.1448805457767194E-2</v>
      </c>
      <c r="AN8" s="772">
        <f>(INDEX(Soil_Direct_Emissions,MATCH(AN$5,Soil_Direct_Counties,0),MATCH($AK$4,Soil_Direct_Years,0))+INDEX(Soil_Indirect_Emissions,MATCH(AN$5,Soil_Indirect_Counties,0),MATCH($AK$4,Soil_Indirect_Years,0)))*MT_MMT</f>
        <v>2.3442099802036889E-2</v>
      </c>
      <c r="AO8" s="1030">
        <f>SUM(AK8:AN8)</f>
        <v>0.14462135855437142</v>
      </c>
      <c r="AP8" s="771">
        <f>(INDEX(Soil_Direct_Emissions,MATCH(AP$5,Soil_Direct_Counties,0),MATCH($AP$4,Soil_Direct_Years,0))+INDEX(Soil_Indirect_Emissions,MATCH(AP$5,Soil_Indirect_Counties,0),MATCH($AP$4,Soil_Indirect_Years,0)))*MT_MMT</f>
        <v>8.4814117459269311E-2</v>
      </c>
      <c r="AQ8" s="772">
        <f>(INDEX(Soil_Direct_Emissions,MATCH(AQ$5,Soil_Direct_Counties,0),MATCH($AP$4,Soil_Direct_Years,0))+INDEX(Soil_Indirect_Emissions,MATCH(AQ$5,Soil_Indirect_Counties,0),MATCH($AP$4,Soil_Indirect_Years,0)))*MT_MMT</f>
        <v>1.7701015425229269E-2</v>
      </c>
      <c r="AR8" s="772">
        <f>(INDEX(Soil_Direct_Emissions,MATCH(AR$5,Soil_Direct_Counties,0),MATCH($AP$4,Soil_Direct_Years,0))+INDEX(Soil_Indirect_Emissions,MATCH(AR$5,Soil_Indirect_Counties,0),MATCH($AP$4,Soil_Indirect_Years,0)))*MT_MMT</f>
        <v>2.2285969412883515E-2</v>
      </c>
      <c r="AS8" s="772">
        <f>(INDEX(Soil_Direct_Emissions,MATCH(AS$5,Soil_Direct_Counties,0),MATCH($AP$4,Soil_Direct_Years,0))+INDEX(Soil_Indirect_Emissions,MATCH(AS$5,Soil_Indirect_Counties,0),MATCH($AP$4,Soil_Indirect_Years,0)))*MT_MMT</f>
        <v>2.0176838320004699E-2</v>
      </c>
      <c r="AT8" s="1030">
        <f>SUM(AP8:AS8)</f>
        <v>0.14497794061738678</v>
      </c>
      <c r="AU8" s="773">
        <f>(INDEX(Soil_Direct_Emissions,MATCH(AU$5,Soil_Direct_Counties,0),MATCH($AU$4,Soil_Direct_Years,0))+INDEX(Soil_Indirect_Emissions,MATCH(AU$5,Soil_Indirect_Counties,0),MATCH($AU$4,Soil_Indirect_Years,0)))*MT_MMT</f>
        <v>8.5695215966785046E-2</v>
      </c>
      <c r="AV8" s="773">
        <f>(INDEX(Soil_Direct_Emissions,MATCH(AV$5,Soil_Direct_Counties,0),MATCH($AU$4,Soil_Direct_Years,0))+INDEX(Soil_Indirect_Emissions,MATCH(AV$5,Soil_Indirect_Counties,0),MATCH($AU$4,Soil_Indirect_Years,0)))*MT_MMT</f>
        <v>1.8300670053405892E-2</v>
      </c>
      <c r="AW8" s="773">
        <f>(INDEX(Soil_Direct_Emissions,MATCH(AW$5,Soil_Direct_Counties,0),MATCH($AU$4,Soil_Direct_Years,0))+INDEX(Soil_Indirect_Emissions,MATCH(AW$5,Soil_Indirect_Counties,0),MATCH($AU$4,Soil_Indirect_Years,0)))*MT_MMT</f>
        <v>2.2930598393007363E-2</v>
      </c>
      <c r="AX8" s="773">
        <f>(INDEX(Soil_Direct_Emissions,MATCH(AX$5,Soil_Direct_Counties,0),MATCH($AU$4,Soil_Direct_Years,0))+INDEX(Soil_Indirect_Emissions,MATCH(AX$5,Soil_Indirect_Counties,0),MATCH($AU$4,Soil_Indirect_Years,0)))*MT_MMT</f>
        <v>1.6704354867045149E-2</v>
      </c>
      <c r="AY8" s="774">
        <f>SUM(AU8:AX8)</f>
        <v>0.14363083928024345</v>
      </c>
      <c r="AZ8" s="773">
        <f>(INDEX(Soil_Direct_Emissions,MATCH(AZ$5,Soil_Direct_Counties,0),MATCH($AZ$4,Soil_Direct_Years,0))+INDEX(Soil_Indirect_Emissions,MATCH(AZ$5,Soil_Indirect_Counties,0),MATCH($AZ$4,Soil_Indirect_Years,0)))*MT_MMT</f>
        <v>8.4268223625772867E-2</v>
      </c>
      <c r="BA8" s="773">
        <f>(INDEX(Soil_Direct_Emissions,MATCH(BA$5,Soil_Direct_Counties,0),MATCH($AZ$4,Soil_Direct_Years,0))+INDEX(Soil_Indirect_Emissions,MATCH(BA$5,Soil_Indirect_Counties,0),MATCH($AZ$4,Soil_Indirect_Years,0)))*MT_MMT</f>
        <v>1.795876656667536E-2</v>
      </c>
      <c r="BB8" s="773">
        <f>(INDEX(Soil_Direct_Emissions,MATCH(BB$5,Soil_Direct_Counties,0),MATCH($AZ$4,Soil_Direct_Years,0))+INDEX(Soil_Indirect_Emissions,MATCH(BB$5,Soil_Indirect_Counties,0),MATCH($AZ$4,Soil_Indirect_Years,0)))*MT_MMT</f>
        <v>2.2578588565788767E-2</v>
      </c>
      <c r="BC8" s="773">
        <f>(INDEX(Soil_Direct_Emissions,MATCH(BC$5,Soil_Direct_Counties,0),MATCH($AZ$4,Soil_Direct_Years,0))+INDEX(Soil_Indirect_Emissions,MATCH(BC$5,Soil_Indirect_Counties,0),MATCH($AZ$4,Soil_Indirect_Years,0)))*MT_MMT</f>
        <v>1.6447329052420506E-2</v>
      </c>
      <c r="BD8" s="774">
        <f>SUM(AZ8:BC8)</f>
        <v>0.1412529078106575</v>
      </c>
      <c r="BE8" s="773">
        <f>(INDEX(Soil_Direct_Emissions,MATCH(BE$5,Soil_Direct_Counties,0),MATCH($BE$4,Soil_Direct_Years,0))+INDEX(Soil_Indirect_Emissions,MATCH(BE$5,Soil_Indirect_Counties,0),MATCH($BE$4,Soil_Indirect_Years,0)))*MT_MMT</f>
        <v>8.3433796941911886E-2</v>
      </c>
      <c r="BF8" s="773">
        <f>(INDEX(Soil_Direct_Emissions,MATCH(BF$5,Soil_Direct_Counties,0),MATCH($BE$4,Soil_Direct_Years,0))+INDEX(Soil_Indirect_Emissions,MATCH(BF$5,Soil_Indirect_Counties,0),MATCH($BE$4,Soil_Indirect_Years,0)))*MT_MMT</f>
        <v>1.780712479136462E-2</v>
      </c>
      <c r="BG8" s="773">
        <f>(INDEX(Soil_Direct_Emissions,MATCH(BG$5,Soil_Direct_Counties,0),MATCH($BE$4,Soil_Direct_Years,0))+INDEX(Soil_Indirect_Emissions,MATCH(BG$5,Soil_Indirect_Counties,0),MATCH($BE$4,Soil_Indirect_Years,0)))*MT_MMT</f>
        <v>2.2407459161782484E-2</v>
      </c>
      <c r="BH8" s="773">
        <f>(INDEX(Soil_Direct_Emissions,MATCH(BH$5,Soil_Direct_Counties,0),MATCH($BE$4,Soil_Direct_Years,0))+INDEX(Soil_Indirect_Emissions,MATCH(BH$5,Soil_Indirect_Counties,0),MATCH($BE$4,Soil_Indirect_Years,0)))*MT_MMT</f>
        <v>1.6328984340898474E-2</v>
      </c>
      <c r="BI8" s="775">
        <f>SUM(BE8:BH8)</f>
        <v>0.13997736523595747</v>
      </c>
      <c r="BJ8" s="1"/>
    </row>
    <row r="9" spans="1:62" ht="12.75" customHeight="1" x14ac:dyDescent="0.25">
      <c r="A9" s="5" t="s">
        <v>145</v>
      </c>
      <c r="B9" s="771">
        <f>(INDEX(Field_Burning_CH4_Emissions,MATCH(B$5,Field_Burning_CH4_Counties,0),MATCH($B$4,Field_Burning_CH4_Years,0))+INDEX(Field_Burning_N2O_Emissions,MATCH(B$5,Field_Burning_N2O_Counties,0),MATCH($B$4,Field_Burning_N2O_Years,0)))*MT_MMT</f>
        <v>9.8661343656392883E-3</v>
      </c>
      <c r="C9" s="772">
        <f>(INDEX(Field_Burning_CH4_Emissions,MATCH(C$5,Field_Burning_CH4_Counties,0),MATCH($B$4,Field_Burning_CH4_Years,0))+INDEX(Field_Burning_N2O_Emissions,MATCH(C$5,Field_Burning_N2O_Counties,0),MATCH($B$4,Field_Burning_N2O_Years,0)))*MT_MMT</f>
        <v>5.6559073612790778E-3</v>
      </c>
      <c r="D9" s="772">
        <f>(INDEX(Field_Burning_CH4_Emissions,MATCH(D$5,Field_Burning_CH4_Counties,0),MATCH($B$4,Field_Burning_CH4_Years,0))+INDEX(Field_Burning_N2O_Emissions,MATCH(D$5,Field_Burning_N2O_Counties,0),MATCH($B$4,Field_Burning_N2O_Years,0)))*MT_MMT</f>
        <v>7.989286182972689E-3</v>
      </c>
      <c r="E9" s="772">
        <f>(INDEX(Field_Burning_CH4_Emissions,MATCH(E$5,Field_Burning_CH4_Counties,0),MATCH($B$4,Field_Burning_CH4_Years,0))+INDEX(Field_Burning_N2O_Emissions,MATCH(E$5,Field_Burning_N2O_Counties,0),MATCH($B$4,Field_Burning_N2O_Years,0)))*MT_MMT</f>
        <v>9.6530867340933503E-3</v>
      </c>
      <c r="F9" s="1030">
        <f>SUM(B9:E9)</f>
        <v>3.3164414643984411E-2</v>
      </c>
      <c r="G9" s="771">
        <f>(INDEX(Field_Burning_CH4_Emissions,MATCH(G$5,Field_Burning_CH4_Counties,0),MATCH($G$4,Field_Burning_CH4_Years,0))+INDEX(Field_Burning_N2O_Emissions,MATCH(G$5,Field_Burning_N2O_Counties,0),MATCH($G$4,Field_Burning_N2O_Years,0)))*MT_MMT</f>
        <v>8.75017058135104E-3</v>
      </c>
      <c r="H9" s="772">
        <f>(INDEX(Field_Burning_CH4_Emissions,MATCH(H$5,Field_Burning_CH4_Counties,0),MATCH($G$4,Field_Burning_CH4_Years,0))+INDEX(Field_Burning_N2O_Emissions,MATCH(H$5,Field_Burning_N2O_Counties,0),MATCH($G$4,Field_Burning_N2O_Years,0)))*MT_MMT</f>
        <v>5.1334334077259439E-3</v>
      </c>
      <c r="I9" s="772">
        <f>(INDEX(Field_Burning_CH4_Emissions,MATCH(I$5,Field_Burning_CH4_Counties,0),MATCH($G$4,Field_Burning_CH4_Years,0))+INDEX(Field_Burning_N2O_Emissions,MATCH(I$5,Field_Burning_N2O_Counties,0),MATCH($G$4,Field_Burning_N2O_Years,0)))*MT_MMT</f>
        <v>7.2385469099060483E-3</v>
      </c>
      <c r="J9" s="772">
        <f>(INDEX(Field_Burning_CH4_Emissions,MATCH(J$5,Field_Burning_CH4_Counties,0),MATCH($G$4,Field_Burning_CH4_Years,0))+INDEX(Field_Burning_N2O_Emissions,MATCH(J$5,Field_Burning_N2O_Counties,0),MATCH($G$4,Field_Burning_N2O_Years,0)))*MT_MMT</f>
        <v>8.5878485763636585E-3</v>
      </c>
      <c r="K9" s="1030">
        <f>SUM(G9:J9)</f>
        <v>2.9709999475346693E-2</v>
      </c>
      <c r="L9" s="771">
        <f>(INDEX(Field_Burning_CH4_Emissions,MATCH(L$5,Field_Burning_CH4_Counties,0),MATCH($L$4,Field_Burning_CH4_Years,0))+INDEX(Field_Burning_N2O_Emissions,MATCH(L$5,Field_Burning_N2O_Counties,0),MATCH($L$4,Field_Burning_N2O_Years,0)))*MT_MMT</f>
        <v>0</v>
      </c>
      <c r="M9" s="772">
        <f>(INDEX(Field_Burning_CH4_Emissions,MATCH(M$5,Field_Burning_CH4_Counties,0),MATCH($L$4,Field_Burning_CH4_Years,0))+INDEX(Field_Burning_N2O_Emissions,MATCH(M$5,Field_Burning_N2O_Counties,0),MATCH($L$4,Field_Burning_N2O_Years,0)))*MT_MMT</f>
        <v>0</v>
      </c>
      <c r="N9" s="772">
        <f>(INDEX(Field_Burning_CH4_Emissions,MATCH(N$5,Field_Burning_CH4_Counties,0),MATCH($L$4,Field_Burning_CH4_Years,0))+INDEX(Field_Burning_N2O_Emissions,MATCH(N$5,Field_Burning_N2O_Counties,0),MATCH($L$4,Field_Burning_N2O_Years,0)))*MT_MMT</f>
        <v>1.5369864847242694E-3</v>
      </c>
      <c r="O9" s="772">
        <f>(INDEX(Field_Burning_CH4_Emissions,MATCH(O$5,Field_Burning_CH4_Counties,0),MATCH($L$4,Field_Burning_CH4_Years,0))+INDEX(Field_Burning_N2O_Emissions,MATCH(O$5,Field_Burning_N2O_Counties,0),MATCH($L$4,Field_Burning_N2O_Years,0)))*MT_MMT</f>
        <v>6.0363495604682524E-3</v>
      </c>
      <c r="P9" s="1030">
        <f>SUM(L9:O9)</f>
        <v>7.5733360451925216E-3</v>
      </c>
      <c r="Q9" s="771">
        <f>(INDEX(Field_Burning_CH4_Emissions,MATCH(Q$5,Field_Burning_CH4_Counties,0),MATCH($Q$4,Field_Burning_CH4_Years,0))+INDEX(Field_Burning_N2O_Emissions,MATCH(Q$5,Field_Burning_N2O_Counties,0),MATCH($Q$4,Field_Burning_N2O_Years,0)))*MT_MMT</f>
        <v>0</v>
      </c>
      <c r="R9" s="772">
        <f>(INDEX(Field_Burning_CH4_Emissions,MATCH(R$5,Field_Burning_CH4_Counties,0),MATCH($Q$4,Field_Burning_CH4_Years,0))+INDEX(Field_Burning_N2O_Emissions,MATCH(R$5,Field_Burning_N2O_Counties,0),MATCH($Q$4,Field_Burning_N2O_Years,0)))*MT_MMT</f>
        <v>0</v>
      </c>
      <c r="S9" s="772">
        <f>(INDEX(Field_Burning_CH4_Emissions,MATCH(S$5,Field_Burning_CH4_Counties,0),MATCH($Q$4,Field_Burning_CH4_Years,0))+INDEX(Field_Burning_N2O_Emissions,MATCH(S$5,Field_Burning_N2O_Counties,0),MATCH($Q$4,Field_Burning_N2O_Years,0)))*MT_MMT</f>
        <v>1.2302068648663777E-3</v>
      </c>
      <c r="T9" s="772">
        <f>(INDEX(Field_Burning_CH4_Emissions,MATCH(T$5,Field_Burning_CH4_Counties,0),MATCH($Q$4,Field_Burning_CH4_Years,0))+INDEX(Field_Burning_N2O_Emissions,MATCH(T$5,Field_Burning_N2O_Counties,0),MATCH($Q$4,Field_Burning_N2O_Years,0)))*MT_MMT</f>
        <v>4.8315055088811549E-3</v>
      </c>
      <c r="U9" s="1030">
        <f>SUM(Q9:T9)</f>
        <v>6.0617123737475324E-3</v>
      </c>
      <c r="V9" s="771">
        <f>(INDEX(Field_Burning_CH4_Emissions,MATCH(V$5,Field_Burning_CH4_Counties,0),MATCH($V$4,Field_Burning_CH4_Years,0))+INDEX(Field_Burning_N2O_Emissions,MATCH(V$5,Field_Burning_N2O_Counties,0),MATCH($V$4,Field_Burning_N2O_Years,0)))*MT_MMT</f>
        <v>0</v>
      </c>
      <c r="W9" s="772">
        <f>(INDEX(Field_Burning_CH4_Emissions,MATCH(W$5,Field_Burning_CH4_Counties,0),MATCH($V$4,Field_Burning_CH4_Years,0))+INDEX(Field_Burning_N2O_Emissions,MATCH(W$5,Field_Burning_N2O_Counties,0),MATCH($V$4,Field_Burning_N2O_Years,0)))*MT_MMT</f>
        <v>0</v>
      </c>
      <c r="X9" s="772">
        <f>(INDEX(Field_Burning_CH4_Emissions,MATCH(X$5,Field_Burning_CH4_Counties,0),MATCH($V$4,Field_Burning_CH4_Years,0))+INDEX(Field_Burning_N2O_Emissions,MATCH(X$5,Field_Burning_N2O_Counties,0),MATCH($V$4,Field_Burning_N2O_Years,0)))*MT_MMT</f>
        <v>1.1725570034165722E-3</v>
      </c>
      <c r="Y9" s="772">
        <f>(INDEX(Field_Burning_CH4_Emissions,MATCH(Y$5,Field_Burning_CH4_Counties,0),MATCH($V$4,Field_Burning_CH4_Years,0))+INDEX(Field_Burning_N2O_Emissions,MATCH(Y$5,Field_Burning_N2O_Counties,0),MATCH($V$4,Field_Burning_N2O_Years,0)))*MT_MMT</f>
        <v>4.605091861603041E-3</v>
      </c>
      <c r="Z9" s="1030">
        <f>SUM(V9:Y9)</f>
        <v>5.777648865019613E-3</v>
      </c>
      <c r="AA9" s="771">
        <f>(INDEX(Field_Burning_CH4_Emissions,MATCH(AA$5,Field_Burning_CH4_Counties,0),MATCH($AA$4,Field_Burning_CH4_Years,0))+INDEX(Field_Burning_N2O_Emissions,MATCH(AA$5,Field_Burning_N2O_Counties,0),MATCH($AA$4,Field_Burning_N2O_Years,0)))*MT_MMT</f>
        <v>0</v>
      </c>
      <c r="AB9" s="772">
        <f>(INDEX(Field_Burning_CH4_Emissions,MATCH(AB$5,Field_Burning_CH4_Counties,0),MATCH($AA$4,Field_Burning_CH4_Years,0))+INDEX(Field_Burning_N2O_Emissions,MATCH(AB$5,Field_Burning_N2O_Counties,0),MATCH($AA$4,Field_Burning_N2O_Years,0)))*MT_MMT</f>
        <v>0</v>
      </c>
      <c r="AC9" s="772">
        <f>(INDEX(Field_Burning_CH4_Emissions,MATCH(AC$5,Field_Burning_CH4_Counties,0),MATCH($AA$4,Field_Burning_CH4_Years,0))+INDEX(Field_Burning_N2O_Emissions,MATCH(AC$5,Field_Burning_N2O_Counties,0),MATCH($AA$4,Field_Burning_N2O_Years,0)))*MT_MMT</f>
        <v>1.3753609803024943E-3</v>
      </c>
      <c r="AD9" s="772">
        <f>(INDEX(Field_Burning_CH4_Emissions,MATCH(AD$5,Field_Burning_CH4_Counties,0),MATCH($AA$4,Field_Burning_CH4_Years,0))+INDEX(Field_Burning_N2O_Emissions,MATCH(AD$5,Field_Burning_N2O_Counties,0),MATCH($AA$4,Field_Burning_N2O_Years,0)))*MT_MMT</f>
        <v>5.4015827279206884E-3</v>
      </c>
      <c r="AE9" s="1030">
        <f>SUM(AA9:AD9)</f>
        <v>6.7769437082231829E-3</v>
      </c>
      <c r="AF9" s="771">
        <f>(INDEX(Field_Burning_CH4_Emissions,MATCH(AF$5,Field_Burning_CH4_Counties,0),MATCH($AF$4,Field_Burning_CH4_Years,0))+INDEX(Field_Burning_N2O_Emissions,MATCH(AF$5,Field_Burning_N2O_Counties,0),MATCH($AF$4,Field_Burning_N2O_Years,0)))*MT_MMT</f>
        <v>0</v>
      </c>
      <c r="AG9" s="772">
        <f>(INDEX(Field_Burning_CH4_Emissions,MATCH(AG$5,Field_Burning_CH4_Counties,0),MATCH($AF$4,Field_Burning_CH4_Years,0))+INDEX(Field_Burning_N2O_Emissions,MATCH(AG$5,Field_Burning_N2O_Counties,0),MATCH($AF$4,Field_Burning_N2O_Years,0)))*MT_MMT</f>
        <v>1.5217687967567025E-6</v>
      </c>
      <c r="AH9" s="772">
        <f>(INDEX(Field_Burning_CH4_Emissions,MATCH(AH$5,Field_Burning_CH4_Counties,0),MATCH($AF$4,Field_Burning_CH4_Years,0))+INDEX(Field_Burning_N2O_Emissions,MATCH(AH$5,Field_Burning_N2O_Counties,0),MATCH($AF$4,Field_Burning_N2O_Years,0)))*MT_MMT</f>
        <v>2.2826531951350537E-7</v>
      </c>
      <c r="AI9" s="772">
        <f>(INDEX(Field_Burning_CH4_Emissions,MATCH(AI$5,Field_Burning_CH4_Counties,0),MATCH($AF$4,Field_Burning_CH4_Years,0))+INDEX(Field_Burning_N2O_Emissions,MATCH(AI$5,Field_Burning_N2O_Counties,0),MATCH($AF$4,Field_Burning_N2O_Years,0)))*MT_MMT</f>
        <v>4.5653063902701073E-7</v>
      </c>
      <c r="AJ9" s="1030">
        <f>SUM(AF9:AI9)</f>
        <v>2.2065647552972187E-6</v>
      </c>
      <c r="AK9" s="771">
        <f>(INDEX(Field_Burning_CH4_Emissions,MATCH(AK$5,Field_Burning_CH4_Counties,0),MATCH($AK$4,Field_Burning_CH4_Years,0))+INDEX(Field_Burning_N2O_Emissions,MATCH(AK$5,Field_Burning_N2O_Counties,0),MATCH($AK$4,Field_Burning_N2O_Years,0)))*MT_MMT</f>
        <v>0</v>
      </c>
      <c r="AL9" s="772">
        <f>(INDEX(Field_Burning_CH4_Emissions,MATCH(AL$5,Field_Burning_CH4_Counties,0),MATCH($AK$4,Field_Burning_CH4_Years,0))+INDEX(Field_Burning_N2O_Emissions,MATCH(AL$5,Field_Burning_N2O_Counties,0),MATCH($AK$4,Field_Burning_N2O_Years,0)))*MT_MMT</f>
        <v>0</v>
      </c>
      <c r="AM9" s="772">
        <f>(INDEX(Field_Burning_CH4_Emissions,MATCH(AM$5,Field_Burning_CH4_Counties,0),MATCH($AK$4,Field_Burning_CH4_Years,0))+INDEX(Field_Burning_N2O_Emissions,MATCH(AM$5,Field_Burning_N2O_Counties,0),MATCH($AK$4,Field_Burning_N2O_Years,0)))*MT_MMT</f>
        <v>0</v>
      </c>
      <c r="AN9" s="772">
        <f>(INDEX(Field_Burning_CH4_Emissions,MATCH(AN$5,Field_Burning_CH4_Counties,0),MATCH($AK$4,Field_Burning_CH4_Years,0))+INDEX(Field_Burning_N2O_Emissions,MATCH(AN$5,Field_Burning_N2O_Counties,0),MATCH($AK$4,Field_Burning_N2O_Years,0)))*MT_MMT</f>
        <v>0</v>
      </c>
      <c r="AO9" s="1030">
        <f>SUM(AK9:AN9)</f>
        <v>0</v>
      </c>
      <c r="AP9" s="771">
        <f>(INDEX(Field_Burning_CH4_Emissions,MATCH(AP$5,Field_Burning_CH4_Counties,0),MATCH($AP$4,Field_Burning_CH4_Years,0))+INDEX(Field_Burning_N2O_Emissions,MATCH(AP$5,Field_Burning_N2O_Counties,0),MATCH($AP$4,Field_Burning_N2O_Years,0)))*MT_MMT</f>
        <v>0</v>
      </c>
      <c r="AQ9" s="772">
        <f>(INDEX(Field_Burning_CH4_Emissions,MATCH(AQ$5,Field_Burning_CH4_Counties,0),MATCH($AP$4,Field_Burning_CH4_Years,0))+INDEX(Field_Burning_N2O_Emissions,MATCH(AQ$5,Field_Burning_N2O_Counties,0),MATCH($AP$4,Field_Burning_N2O_Years,0)))*MT_MMT</f>
        <v>0</v>
      </c>
      <c r="AR9" s="772">
        <f>(INDEX(Field_Burning_CH4_Emissions,MATCH(AR$5,Field_Burning_CH4_Counties,0),MATCH($AP$4,Field_Burning_CH4_Years,0))+INDEX(Field_Burning_N2O_Emissions,MATCH(AR$5,Field_Burning_N2O_Counties,0),MATCH($AP$4,Field_Burning_N2O_Years,0)))*MT_MMT</f>
        <v>0</v>
      </c>
      <c r="AS9" s="772">
        <f>(INDEX(Field_Burning_CH4_Emissions,MATCH(AS$5,Field_Burning_CH4_Counties,0),MATCH($AP$4,Field_Burning_CH4_Years,0))+INDEX(Field_Burning_N2O_Emissions,MATCH(AS$5,Field_Burning_N2O_Counties,0),MATCH($AP$4,Field_Burning_N2O_Years,0)))*MT_MMT</f>
        <v>0</v>
      </c>
      <c r="AT9" s="1030">
        <f>SUM(AP9:AS9)</f>
        <v>0</v>
      </c>
      <c r="AU9" s="773">
        <f>(INDEX(Field_Burning_CH4_Emissions,MATCH(AU$5,Field_Burning_CH4_Counties,0),MATCH($AU$4,Field_Burning_CH4_Years,0))+INDEX(Field_Burning_N2O_Emissions,MATCH(AU$5,Field_Burning_N2O_Counties,0),MATCH($AU$4,Field_Burning_N2O_Years,0)))*MT_MMT</f>
        <v>0</v>
      </c>
      <c r="AV9" s="773">
        <f>(INDEX(Field_Burning_CH4_Emissions,MATCH(AV$5,Field_Burning_CH4_Counties,0),MATCH($AU$4,Field_Burning_CH4_Years,0))+INDEX(Field_Burning_N2O_Emissions,MATCH(AV$5,Field_Burning_N2O_Counties,0),MATCH($AU$4,Field_Burning_N2O_Years,0)))*MT_MMT</f>
        <v>0</v>
      </c>
      <c r="AW9" s="773">
        <f>(INDEX(Field_Burning_CH4_Emissions,MATCH(AW$5,Field_Burning_CH4_Counties,0),MATCH($AU$4,Field_Burning_CH4_Years,0))+INDEX(Field_Burning_N2O_Emissions,MATCH(AW$5,Field_Burning_N2O_Counties,0),MATCH($AU$4,Field_Burning_N2O_Years,0)))*MT_MMT</f>
        <v>0</v>
      </c>
      <c r="AX9" s="773">
        <f>(INDEX(Field_Burning_CH4_Emissions,MATCH(AX$5,Field_Burning_CH4_Counties,0),MATCH($AU$4,Field_Burning_CH4_Years,0))+INDEX(Field_Burning_N2O_Emissions,MATCH(AX$5,Field_Burning_N2O_Counties,0),MATCH($AU$4,Field_Burning_N2O_Years,0)))*MT_MMT</f>
        <v>0</v>
      </c>
      <c r="AY9" s="774">
        <f>SUM(AU9:AX9)</f>
        <v>0</v>
      </c>
      <c r="AZ9" s="773">
        <f>(INDEX(Field_Burning_CH4_Emissions,MATCH(AZ$5,Field_Burning_CH4_Counties,0),MATCH($AZ$4,Field_Burning_CH4_Years,0))+INDEX(Field_Burning_N2O_Emissions,MATCH(AZ$5,Field_Burning_N2O_Counties,0),MATCH($AZ$4,Field_Burning_N2O_Years,0)))*MT_MMT</f>
        <v>0</v>
      </c>
      <c r="BA9" s="773">
        <f>(INDEX(Field_Burning_CH4_Emissions,MATCH(BA$5,Field_Burning_CH4_Counties,0),MATCH($AZ$4,Field_Burning_CH4_Years,0))+INDEX(Field_Burning_N2O_Emissions,MATCH(BA$5,Field_Burning_N2O_Counties,0),MATCH($AZ$4,Field_Burning_N2O_Years,0)))*MT_MMT</f>
        <v>0</v>
      </c>
      <c r="BB9" s="773">
        <f>(INDEX(Field_Burning_CH4_Emissions,MATCH(BB$5,Field_Burning_CH4_Counties,0),MATCH($AZ$4,Field_Burning_CH4_Years,0))+INDEX(Field_Burning_N2O_Emissions,MATCH(BB$5,Field_Burning_N2O_Counties,0),MATCH($AZ$4,Field_Burning_N2O_Years,0)))*MT_MMT</f>
        <v>0</v>
      </c>
      <c r="BC9" s="773">
        <f>(INDEX(Field_Burning_CH4_Emissions,MATCH(BC$5,Field_Burning_CH4_Counties,0),MATCH($AZ$4,Field_Burning_CH4_Years,0))+INDEX(Field_Burning_N2O_Emissions,MATCH(BC$5,Field_Burning_N2O_Counties,0),MATCH($AZ$4,Field_Burning_N2O_Years,0)))*MT_MMT</f>
        <v>0</v>
      </c>
      <c r="BD9" s="774">
        <f>SUM(AZ9:BC9)</f>
        <v>0</v>
      </c>
      <c r="BE9" s="773">
        <f>(INDEX(Field_Burning_CH4_Emissions,MATCH(BE$5,Field_Burning_CH4_Counties,0),MATCH($BE$4,Field_Burning_CH4_Years,0))+INDEX(Field_Burning_N2O_Emissions,MATCH(BE$5,Field_Burning_N2O_Counties,0),MATCH($BE$4,Field_Burning_N2O_Years,0)))*MT_MMT</f>
        <v>0</v>
      </c>
      <c r="BF9" s="773">
        <f>(INDEX(Field_Burning_CH4_Emissions,MATCH(BF$5,Field_Burning_CH4_Counties,0),MATCH($BE$4,Field_Burning_CH4_Years,0))+INDEX(Field_Burning_N2O_Emissions,MATCH(BF$5,Field_Burning_N2O_Counties,0),MATCH($BE$4,Field_Burning_N2O_Years,0)))*MT_MMT</f>
        <v>0</v>
      </c>
      <c r="BG9" s="773">
        <f>(INDEX(Field_Burning_CH4_Emissions,MATCH(BG$5,Field_Burning_CH4_Counties,0),MATCH($BE$4,Field_Burning_CH4_Years,0))+INDEX(Field_Burning_N2O_Emissions,MATCH(BG$5,Field_Burning_N2O_Counties,0),MATCH($BE$4,Field_Burning_N2O_Years,0)))*MT_MMT</f>
        <v>0</v>
      </c>
      <c r="BH9" s="773">
        <f>(INDEX(Field_Burning_CH4_Emissions,MATCH(BH$5,Field_Burning_CH4_Counties,0),MATCH($BE$4,Field_Burning_CH4_Years,0))+INDEX(Field_Burning_N2O_Emissions,MATCH(BH$5,Field_Burning_N2O_Counties,0),MATCH($BE$4,Field_Burning_N2O_Years,0)))*MT_MMT</f>
        <v>0</v>
      </c>
      <c r="BI9" s="775">
        <f>SUM(BE9:BH9)</f>
        <v>0</v>
      </c>
      <c r="BJ9" s="1"/>
    </row>
    <row r="10" spans="1:62" ht="12.75" customHeight="1" x14ac:dyDescent="0.25">
      <c r="A10" s="5" t="s">
        <v>146</v>
      </c>
      <c r="B10" s="1036">
        <f>INDEX(Urea_Emissions,MATCH(B$5,Urea_Counties,0),MATCH($B$4,Urea_Years,0))*MT_MMT</f>
        <v>7.2276347382507354E-4</v>
      </c>
      <c r="C10" s="1037">
        <f>INDEX(Urea_Emissions,MATCH(C$5,Urea_Counties,0),MATCH($B$4,Urea_Years,0))*MT_MMT</f>
        <v>2.7910391984165093E-4</v>
      </c>
      <c r="D10" s="1037">
        <f>INDEX(Urea_Emissions,MATCH(D$5,Urea_Counties,0),MATCH($B$4,Urea_Years,0))*MT_MMT</f>
        <v>2.7951902234396895E-4</v>
      </c>
      <c r="E10" s="1037">
        <f>INDEX(Urea_Emissions,MATCH(E$5,Urea_Counties,0),MATCH($B$4,Urea_Years,0))*MT_MMT</f>
        <v>4.6746043119464005E-4</v>
      </c>
      <c r="F10" s="1038">
        <f>SUM(B10:E10)</f>
        <v>1.7488468472053333E-3</v>
      </c>
      <c r="G10" s="1036">
        <f>INDEX(Urea_Emissions,MATCH(G$5,Urea_Counties,0),MATCH($G$4,Urea_Years,0))*MT_MMT</f>
        <v>5.5225834509067026E-4</v>
      </c>
      <c r="H10" s="1037">
        <f>INDEX(Urea_Emissions,MATCH(H$5,Urea_Counties,0),MATCH($G$4,Urea_Years,0))*MT_MMT</f>
        <v>2.069027257887783E-4</v>
      </c>
      <c r="I10" s="1037">
        <f>INDEX(Urea_Emissions,MATCH(I$5,Urea_Counties,0),MATCH($G$4,Urea_Years,0))*MT_MMT</f>
        <v>2.0177335813778701E-4</v>
      </c>
      <c r="J10" s="1037">
        <f>INDEX(Urea_Emissions,MATCH(J$5,Urea_Counties,0),MATCH($G$4,Urea_Years,0))*MT_MMT</f>
        <v>3.9487632031609798E-4</v>
      </c>
      <c r="K10" s="1038">
        <f>SUM(G10:J10)</f>
        <v>1.3558107493333335E-3</v>
      </c>
      <c r="L10" s="1036">
        <f>INDEX(Urea_Emissions,MATCH(L$5,Urea_Counties,0),MATCH($L$4,Urea_Years,0))*MT_MMT</f>
        <v>5.5101662828515717E-4</v>
      </c>
      <c r="M10" s="1037">
        <f>INDEX(Urea_Emissions,MATCH(M$5,Urea_Counties,0),MATCH($L$4,Urea_Years,0))*MT_MMT</f>
        <v>2.0544498147748093E-4</v>
      </c>
      <c r="N10" s="1037">
        <f>INDEX(Urea_Emissions,MATCH(N$5,Urea_Counties,0),MATCH($L$4,Urea_Years,0))*MT_MMT</f>
        <v>1.9947697075636134E-4</v>
      </c>
      <c r="O10" s="1037">
        <f>INDEX(Urea_Emissions,MATCH(O$5,Urea_Counties,0),MATCH($L$4,Urea_Years,0))*MT_MMT</f>
        <v>3.9987216881433378E-4</v>
      </c>
      <c r="P10" s="1038">
        <f>SUM(L10:O10)</f>
        <v>1.3558107493333333E-3</v>
      </c>
      <c r="Q10" s="1036">
        <f>INDEX(Urea_Emissions,MATCH(Q$5,Urea_Counties,0),MATCH($Q$4,Urea_Years,0))*MT_MMT</f>
        <v>5.4822927549584739E-4</v>
      </c>
      <c r="R10" s="1037">
        <f>INDEX(Urea_Emissions,MATCH(R$5,Urea_Counties,0),MATCH($Q$4,Urea_Years,0))*MT_MMT</f>
        <v>2.0291607712598334E-4</v>
      </c>
      <c r="S10" s="1037">
        <f>INDEX(Urea_Emissions,MATCH(S$5,Urea_Counties,0),MATCH($Q$4,Urea_Years,0))*MT_MMT</f>
        <v>1.9570227037048546E-4</v>
      </c>
      <c r="T10" s="1037">
        <f>INDEX(Urea_Emissions,MATCH(T$5,Urea_Counties,0),MATCH($Q$4,Urea_Years,0))*MT_MMT</f>
        <v>4.0667993571701701E-4</v>
      </c>
      <c r="U10" s="1038">
        <f>SUM(Q10:T10)</f>
        <v>1.3535275587093331E-3</v>
      </c>
      <c r="V10" s="1036">
        <f>INDEX(Urea_Emissions,MATCH(V$5,Urea_Counties,0),MATCH($V$4,Urea_Years,0))*MT_MMT</f>
        <v>5.7103890582037265E-4</v>
      </c>
      <c r="W10" s="1037">
        <f>INDEX(Urea_Emissions,MATCH(W$5,Urea_Counties,0),MATCH($V$4,Urea_Years,0))*MT_MMT</f>
        <v>2.0874903844167794E-4</v>
      </c>
      <c r="X10" s="1037">
        <f>INDEX(Urea_Emissions,MATCH(X$5,Urea_Counties,0),MATCH($V$4,Urea_Years,0))*MT_MMT</f>
        <v>1.9899982147231625E-4</v>
      </c>
      <c r="Y10" s="1037">
        <f>INDEX(Urea_Emissions,MATCH(Y$5,Urea_Counties,0),MATCH($V$4,Urea_Years,0))*MT_MMT</f>
        <v>4.3906962017763325E-4</v>
      </c>
      <c r="Z10" s="1038">
        <f>SUM(V10:Y10)</f>
        <v>1.4178573859120001E-3</v>
      </c>
      <c r="AA10" s="1036">
        <f>INDEX(Urea_Emissions,MATCH(AA$5,Urea_Counties,0),MATCH($AA$4,Urea_Years,0))*MT_MMT</f>
        <v>6.0511511273813603E-4</v>
      </c>
      <c r="AB10" s="1037">
        <f>INDEX(Urea_Emissions,MATCH(AB$5,Urea_Counties,0),MATCH($AA$4,Urea_Years,0))*MT_MMT</f>
        <v>2.2225158746136295E-4</v>
      </c>
      <c r="AC10" s="1037">
        <f>INDEX(Urea_Emissions,MATCH(AC$5,Urea_Counties,0),MATCH($AA$4,Urea_Years,0))*MT_MMT</f>
        <v>2.1423075347711952E-4</v>
      </c>
      <c r="AD10" s="1037">
        <f>INDEX(Urea_Emissions,MATCH(AD$5,Urea_Counties,0),MATCH($AA$4,Urea_Years,0))*MT_MMT</f>
        <v>3.7967966215484946E-4</v>
      </c>
      <c r="AE10" s="1038">
        <f>SUM(AA10:AD10)</f>
        <v>1.421277115831468E-3</v>
      </c>
      <c r="AF10" s="1036">
        <f>INDEX(Urea_Emissions,MATCH(AF$5,Urea_Counties,0),MATCH($AF$4,Urea_Years,0))*MT_MMT</f>
        <v>6.2842131909564421E-4</v>
      </c>
      <c r="AG10" s="1037">
        <f>INDEX(Urea_Emissions,MATCH(AG$5,Urea_Counties,0),MATCH($AF$4,Urea_Years,0))*MT_MMT</f>
        <v>2.3178625674926992E-4</v>
      </c>
      <c r="AH10" s="1037">
        <f>INDEX(Urea_Emissions,MATCH(AH$5,Urea_Counties,0),MATCH($AF$4,Urea_Years,0))*MT_MMT</f>
        <v>2.2560963882901195E-4</v>
      </c>
      <c r="AI10" s="1037">
        <f>INDEX(Urea_Emissions,MATCH(AI$5,Urea_Counties,0),MATCH($AF$4,Urea_Years,0))*MT_MMT</f>
        <v>3.1452958934634361E-4</v>
      </c>
      <c r="AJ10" s="1038">
        <f>SUM(AF10:AI10)</f>
        <v>1.4003468040202699E-3</v>
      </c>
      <c r="AK10" s="1036">
        <f>INDEX(Urea_Emissions,MATCH(AK$5,Urea_Counties,0),MATCH($AK$4,Urea_Years,0))*MT_MMT</f>
        <v>6.5473830382526104E-4</v>
      </c>
      <c r="AL10" s="1037">
        <f>INDEX(Urea_Emissions,MATCH(AL$5,Urea_Counties,0),MATCH($AK$4,Urea_Years,0))*MT_MMT</f>
        <v>2.4240934056862253E-4</v>
      </c>
      <c r="AM10" s="1037">
        <f>INDEX(Urea_Emissions,MATCH(AM$5,Urea_Counties,0),MATCH($AK$4,Urea_Years,0))*MT_MMT</f>
        <v>2.3799856976379044E-4</v>
      </c>
      <c r="AN10" s="1037">
        <f>INDEX(Urea_Emissions,MATCH(AN$5,Urea_Counties,0),MATCH($AK$4,Urea_Years,0))*MT_MMT</f>
        <v>2.5269360159592733E-4</v>
      </c>
      <c r="AO10" s="1038">
        <f>SUM(AK10:AN10)</f>
        <v>1.3878398157536015E-3</v>
      </c>
      <c r="AP10" s="1036">
        <f>INDEX(Urea_Emissions,MATCH(AP$5,Urea_Counties,0),MATCH($AP$4,Urea_Years,0))*MT_MMT</f>
        <v>6.8047979911227592E-4</v>
      </c>
      <c r="AQ10" s="1037">
        <f>INDEX(Urea_Emissions,MATCH(AQ$5,Urea_Counties,0),MATCH($AP$4,Urea_Years,0))*MT_MMT</f>
        <v>2.5280364538368813E-4</v>
      </c>
      <c r="AR10" s="1037">
        <f>INDEX(Urea_Emissions,MATCH(AR$5,Urea_Counties,0),MATCH($AP$4,Urea_Years,0))*MT_MMT</f>
        <v>2.5012788892215599E-4</v>
      </c>
      <c r="AS10" s="1037">
        <f>INDEX(Urea_Emissions,MATCH(AS$5,Urea_Counties,0),MATCH($AP$4,Urea_Years,0))*MT_MMT</f>
        <v>1.9192149406881435E-4</v>
      </c>
      <c r="AT10" s="1038">
        <f>INDEX(Urea_Emissions,MATCH(AT$5,Urea_Counties,0),MATCH($AP$4,Urea_Years,0))*MT_MMT</f>
        <v>1.3753328274869344E-3</v>
      </c>
      <c r="AU10" s="773">
        <f>INDEX(Urea_Emissions,MATCH(AU$5,Urea_Counties,0),MATCH($AU$4,Urea_Years,0))*MT_MMT</f>
        <v>7.0564580495670467E-4</v>
      </c>
      <c r="AV10" s="773">
        <f>INDEX(Urea_Emissions,MATCH(AV$5,Urea_Counties,0),MATCH($AU$4,Urea_Years,0))*MT_MMT</f>
        <v>2.6296917119446078E-4</v>
      </c>
      <c r="AW10" s="773">
        <f>INDEX(Urea_Emissions,MATCH(AW$5,Urea_Counties,0),MATCH($AU$4,Urea_Years,0))*MT_MMT</f>
        <v>2.6199759630410883E-4</v>
      </c>
      <c r="AX10" s="773">
        <f>INDEX(Urea_Emissions,MATCH(AX$5,Urea_Counties,0),MATCH($AU$4,Urea_Years,0))*MT_MMT</f>
        <v>1.322132667649944E-4</v>
      </c>
      <c r="AY10" s="774">
        <f>SUM(AU10:AX10)</f>
        <v>1.3628258392202686E-3</v>
      </c>
      <c r="AZ10" s="773">
        <f>INDEX(Urea_Emissions,MATCH(AZ$5,Urea_Counties,0),MATCH($AZ$4,Urea_Years,0))*MT_MMT</f>
        <v>6.7555884190625959E-4</v>
      </c>
      <c r="BA10" s="773">
        <f>INDEX(Urea_Emissions,MATCH(BA$5,Urea_Counties,0),MATCH($AZ$4,Urea_Years,0))*MT_MMT</f>
        <v>2.5175682686879821E-4</v>
      </c>
      <c r="BB10" s="773">
        <f>INDEX(Urea_Emissions,MATCH(BB$5,Urea_Counties,0),MATCH($AZ$4,Urea_Years,0))*MT_MMT</f>
        <v>2.5082667748912231E-4</v>
      </c>
      <c r="BC10" s="773">
        <f>INDEX(Urea_Emissions,MATCH(BC$5,Urea_Counties,0),MATCH($AZ$4,Urea_Years,0))*MT_MMT</f>
        <v>1.2657602546915607E-4</v>
      </c>
      <c r="BD10" s="773">
        <f>INDEX(Urea_Emissions,MATCH(BD$5,Urea_Counties,0),MATCH($AZ$4,Urea_Years,0))*MT_MMT</f>
        <v>1.3047183717333365E-3</v>
      </c>
      <c r="BE10" s="773">
        <f>INDEX(Urea_Emissions,MATCH(BE$5,Urea_Counties,0),MATCH($BE$4,Urea_Years,0))*MT_MMT</f>
        <v>6.546417324243528E-4</v>
      </c>
      <c r="BF10" s="774">
        <f>'Urea Emissions'!AQ12/(10^6)</f>
        <v>2.4396176182964828E-4</v>
      </c>
      <c r="BG10" s="774">
        <f>'Urea Emissions'!AQ13/(10^6)</f>
        <v>2.4306041236376566E-4</v>
      </c>
      <c r="BH10" s="774">
        <f>'Urea Emissions'!AQ14/(10^6)</f>
        <v>1.2265689301423611E-4</v>
      </c>
      <c r="BI10" s="775">
        <f>SUM(BE10:BH10)</f>
        <v>1.264320799632003E-3</v>
      </c>
      <c r="BJ10" s="1"/>
    </row>
    <row r="11" spans="1:62" ht="12.75" customHeight="1" x14ac:dyDescent="0.25">
      <c r="A11" s="776" t="s">
        <v>138</v>
      </c>
      <c r="B11" s="1033">
        <f>SUM(B6:B10)</f>
        <v>0.36371780999671283</v>
      </c>
      <c r="C11" s="1034">
        <f>SUM(C6:C10)</f>
        <v>0.13407038414230807</v>
      </c>
      <c r="D11" s="1034">
        <f>SUM(D6:D10)</f>
        <v>6.0746351069950466E-2</v>
      </c>
      <c r="E11" s="1034">
        <f t="shared" ref="E11" si="1">SUM(E6:E10)</f>
        <v>0.12499606364950522</v>
      </c>
      <c r="F11" s="1035">
        <f>SUM(F6:F10)</f>
        <v>0.68353060885847672</v>
      </c>
      <c r="G11" s="1034">
        <f>SUM(G6:G10)</f>
        <v>0.345232292618387</v>
      </c>
      <c r="H11" s="1034">
        <f t="shared" ref="H11:K11" si="2">SUM(H6:H10)</f>
        <v>5.0508883820923833E-2</v>
      </c>
      <c r="I11" s="1034">
        <f t="shared" si="2"/>
        <v>5.7119528034323033E-2</v>
      </c>
      <c r="J11" s="1034">
        <f t="shared" si="2"/>
        <v>8.5291659933458552E-2</v>
      </c>
      <c r="K11" s="1034">
        <f t="shared" si="2"/>
        <v>0.53815236440709258</v>
      </c>
      <c r="L11" s="1033">
        <f>SUM(L6:L10)</f>
        <v>0.32661782449201782</v>
      </c>
      <c r="M11" s="1034">
        <f>SUM(M6:M10)</f>
        <v>3.7413748231373285E-2</v>
      </c>
      <c r="N11" s="1034">
        <f>SUM(N6:N10)</f>
        <v>5.3797945526779627E-2</v>
      </c>
      <c r="O11" s="1034">
        <f t="shared" ref="O11" si="3">SUM(O6:O10)</f>
        <v>9.9273306433935088E-2</v>
      </c>
      <c r="P11" s="1035">
        <f>SUM(P6:P10)</f>
        <v>0.51710282468410584</v>
      </c>
      <c r="Q11" s="1033">
        <f>SUM(Q6:Q10)</f>
        <v>0.31998722422635051</v>
      </c>
      <c r="R11" s="1034">
        <f>SUM(R6:R10)</f>
        <v>3.2207084492497699E-2</v>
      </c>
      <c r="S11" s="1034">
        <f>SUM(S6:S10)</f>
        <v>4.9952276329703879E-2</v>
      </c>
      <c r="T11" s="1034">
        <f t="shared" ref="T11" si="4">SUM(T6:T10)</f>
        <v>7.4839410802018586E-2</v>
      </c>
      <c r="U11" s="1035">
        <f>SUM(U6:U10)</f>
        <v>0.47698599585057067</v>
      </c>
      <c r="V11" s="1033">
        <f>SUM(V6:V10)</f>
        <v>0.27211704416420401</v>
      </c>
      <c r="W11" s="1034">
        <f>SUM(W6:W10)</f>
        <v>3.060926505347988E-2</v>
      </c>
      <c r="X11" s="1034">
        <f>SUM(X6:X10)</f>
        <v>5.5285180039923401E-2</v>
      </c>
      <c r="Y11" s="1034">
        <f t="shared" ref="Y11" si="5">SUM(Y6:Y10)</f>
        <v>7.5165924629501432E-2</v>
      </c>
      <c r="Z11" s="1035">
        <f>SUM(Z6:Z10)</f>
        <v>0.43317741388710868</v>
      </c>
      <c r="AA11" s="1033">
        <f>SUM(AA6:AA10)</f>
        <v>0.28490222915447311</v>
      </c>
      <c r="AB11" s="1034">
        <f>SUM(AB6:AB10)</f>
        <v>3.2218479434932001E-2</v>
      </c>
      <c r="AC11" s="1034">
        <f>SUM(AC6:AC10)</f>
        <v>5.8354336547690851E-2</v>
      </c>
      <c r="AD11" s="1034">
        <f t="shared" ref="AD11" si="6">SUM(AD6:AD10)</f>
        <v>7.6088417514212678E-2</v>
      </c>
      <c r="AE11" s="1035">
        <f>SUM(AE6:AE10)</f>
        <v>0.45156346265130853</v>
      </c>
      <c r="AF11" s="1033">
        <f>SUM(AF6:AF10)</f>
        <v>0.29219329732577443</v>
      </c>
      <c r="AG11" s="1034">
        <f>SUM(AG6:AG10)</f>
        <v>3.2279007229066091E-2</v>
      </c>
      <c r="AH11" s="1034">
        <f>SUM(AH6:AH10)</f>
        <v>5.8771846444835157E-2</v>
      </c>
      <c r="AI11" s="1034">
        <f t="shared" ref="AI11" si="7">SUM(AI6:AI10)</f>
        <v>6.9472757662992532E-2</v>
      </c>
      <c r="AJ11" s="1035">
        <f>SUM(AJ6:AJ10)</f>
        <v>0.45271690866266823</v>
      </c>
      <c r="AK11" s="1033">
        <f t="shared" ref="AK11:AS11" si="8">SUM(AK6:AK10)</f>
        <v>0.29432584219110336</v>
      </c>
      <c r="AL11" s="1034">
        <f t="shared" si="8"/>
        <v>3.3249981768175473E-2</v>
      </c>
      <c r="AM11" s="1034">
        <f t="shared" si="8"/>
        <v>5.9262712812170507E-2</v>
      </c>
      <c r="AN11" s="1034">
        <f t="shared" si="8"/>
        <v>6.6154852789324495E-2</v>
      </c>
      <c r="AO11" s="1035">
        <f>SUM(AO6:AO10)</f>
        <v>0.45299338956077378</v>
      </c>
      <c r="AP11" s="1033">
        <f t="shared" si="8"/>
        <v>0.29217912044812461</v>
      </c>
      <c r="AQ11" s="1034">
        <f t="shared" si="8"/>
        <v>3.4469090420349451E-2</v>
      </c>
      <c r="AR11" s="1034">
        <f t="shared" si="8"/>
        <v>5.9635309015618108E-2</v>
      </c>
      <c r="AS11" s="1034">
        <f t="shared" si="8"/>
        <v>6.2146835820148183E-2</v>
      </c>
      <c r="AT11" s="1035">
        <f>SUM(AT6:AT10)</f>
        <v>0.44843035570424028</v>
      </c>
      <c r="AU11" s="780">
        <f>SUM(AU6:AU10)</f>
        <v>0.28705827289524083</v>
      </c>
      <c r="AV11" s="781">
        <f>SUM(AV6:AV10)</f>
        <v>3.436413079212329E-2</v>
      </c>
      <c r="AW11" s="781">
        <f>SUM(AW6:AW10)</f>
        <v>5.93759083559516E-2</v>
      </c>
      <c r="AX11" s="781">
        <f t="shared" ref="AX11" si="9">SUM(AX6:AX10)</f>
        <v>5.742129685495518E-2</v>
      </c>
      <c r="AY11" s="782">
        <f>SUM(AY6:AY10)</f>
        <v>0.43821960889827094</v>
      </c>
      <c r="AZ11" s="780">
        <f>SUM(AZ6:AZ10)</f>
        <v>0.28349346705347572</v>
      </c>
      <c r="BA11" s="781">
        <f>SUM(BA6:BA10)</f>
        <v>3.2681051087738291E-2</v>
      </c>
      <c r="BB11" s="781">
        <f>SUM(BB6:BB10)</f>
        <v>5.8630661344513432E-2</v>
      </c>
      <c r="BC11" s="781">
        <f t="shared" ref="BC11" si="10">SUM(BC6:BC10)</f>
        <v>5.665735371134209E-2</v>
      </c>
      <c r="BD11" s="782">
        <f>SUM(BD6:BD10)</f>
        <v>0.43146253319706956</v>
      </c>
      <c r="BE11" s="780">
        <f>SUM(BE6:BE10)</f>
        <v>0.27836673550448893</v>
      </c>
      <c r="BF11" s="781">
        <f t="shared" ref="BF11:BI11" si="11">SUM(BF6:BF10)</f>
        <v>3.1615455839928655E-2</v>
      </c>
      <c r="BG11" s="781">
        <f t="shared" si="11"/>
        <v>5.7945711069721871E-2</v>
      </c>
      <c r="BH11" s="781">
        <f t="shared" si="11"/>
        <v>5.5750571646756591E-2</v>
      </c>
      <c r="BI11" s="782">
        <f t="shared" si="11"/>
        <v>0.42367847406089609</v>
      </c>
      <c r="BJ11" s="1"/>
    </row>
    <row r="12" spans="1:62" ht="10" x14ac:dyDescent="0.2">
      <c r="A12" s="7"/>
      <c r="B12" s="1"/>
      <c r="C12" s="1"/>
      <c r="D12" s="1"/>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row>
    <row r="13" spans="1:62" s="971" customFormat="1" ht="10" x14ac:dyDescent="0.2">
      <c r="A13" s="969" t="s">
        <v>208</v>
      </c>
      <c r="B13" s="970"/>
      <c r="C13" s="970"/>
      <c r="D13" s="970"/>
      <c r="E13" s="970"/>
      <c r="F13" s="970">
        <f>'Agriculture Summary'!G6-'Agriculture Summary by County'!F6</f>
        <v>0</v>
      </c>
      <c r="G13" s="970"/>
      <c r="H13" s="970"/>
      <c r="I13" s="970"/>
      <c r="J13" s="970"/>
      <c r="K13" s="970">
        <f>K6-'Agriculture Summary'!M6</f>
        <v>0</v>
      </c>
      <c r="L13" s="970"/>
      <c r="M13" s="970"/>
      <c r="N13" s="970"/>
      <c r="O13" s="970"/>
      <c r="P13" s="970">
        <f>'Agriculture Summary'!S6-'Agriculture Summary by County'!P6</f>
        <v>0</v>
      </c>
      <c r="Q13" s="970"/>
      <c r="R13" s="970"/>
      <c r="S13" s="970"/>
      <c r="T13" s="970"/>
      <c r="U13" s="970">
        <f>'Agriculture Summary'!Y6-'Agriculture Summary by County'!U6</f>
        <v>0</v>
      </c>
      <c r="V13" s="970"/>
      <c r="W13" s="970"/>
      <c r="X13" s="970"/>
      <c r="Y13" s="970"/>
      <c r="Z13" s="970">
        <f>'Agriculture Summary'!AE6-'Agriculture Summary by County'!Z6</f>
        <v>0</v>
      </c>
      <c r="AA13" s="970"/>
      <c r="AB13" s="970"/>
      <c r="AC13" s="970"/>
      <c r="AD13" s="970"/>
      <c r="AE13" s="970">
        <f>Enteric2016-'Agriculture Summary by County'!Enteric2016</f>
        <v>0</v>
      </c>
      <c r="AF13" s="970"/>
      <c r="AG13" s="970"/>
      <c r="AH13" s="970"/>
      <c r="AI13" s="970"/>
      <c r="AJ13" s="970">
        <f>'Agriculture Summary'!AQ6-'Agriculture Summary by County'!AJ6</f>
        <v>0</v>
      </c>
      <c r="AK13" s="970"/>
      <c r="AL13" s="970"/>
      <c r="AM13" s="970"/>
      <c r="AN13" s="970"/>
      <c r="AO13" s="970">
        <f>AO6-'Agriculture Summary'!AW6</f>
        <v>0</v>
      </c>
      <c r="AP13" s="970"/>
      <c r="AQ13" s="970"/>
      <c r="AR13" s="970"/>
      <c r="AS13" s="970"/>
      <c r="AT13" s="970">
        <f>'Agriculture Summary'!BC6-'Agriculture Summary by County'!AT6</f>
        <v>0</v>
      </c>
      <c r="AU13" s="970"/>
      <c r="AV13" s="970"/>
      <c r="AW13" s="970"/>
      <c r="AX13" s="970"/>
      <c r="AY13" s="970">
        <f>'Agriculture Summary'!BI6-'Agriculture Summary by County'!AY6</f>
        <v>0</v>
      </c>
      <c r="AZ13" s="970"/>
      <c r="BA13" s="970"/>
      <c r="BB13" s="970"/>
      <c r="BC13" s="970"/>
      <c r="BD13" s="970">
        <f>'Agriculture Summary'!CA6-'Agriculture Summary by County'!BD6</f>
        <v>0</v>
      </c>
      <c r="BE13" s="970"/>
      <c r="BF13" s="970"/>
      <c r="BG13" s="970"/>
      <c r="BH13" s="970"/>
      <c r="BI13" s="970">
        <f>'Agriculture Summary'!CG6-'Agriculture Summary by County'!BI6</f>
        <v>0</v>
      </c>
      <c r="BJ13" s="1"/>
    </row>
    <row r="14" spans="1:62" s="971" customFormat="1" ht="10" x14ac:dyDescent="0.2">
      <c r="A14" s="969"/>
      <c r="B14" s="970"/>
      <c r="C14" s="970"/>
      <c r="D14" s="970"/>
      <c r="E14" s="970"/>
      <c r="F14" s="970">
        <f>'Agriculture Summary'!G7-'Agriculture Summary by County'!F7</f>
        <v>0</v>
      </c>
      <c r="G14" s="970"/>
      <c r="H14" s="970"/>
      <c r="I14" s="970"/>
      <c r="J14" s="970"/>
      <c r="K14" s="970">
        <f>K7-'Agriculture Summary'!M7</f>
        <v>0</v>
      </c>
      <c r="L14" s="970"/>
      <c r="M14" s="970"/>
      <c r="N14" s="970"/>
      <c r="O14" s="970"/>
      <c r="P14" s="970">
        <f>'Agriculture Summary'!S7-'Agriculture Summary by County'!P7</f>
        <v>0</v>
      </c>
      <c r="Q14" s="970"/>
      <c r="R14" s="970"/>
      <c r="S14" s="970"/>
      <c r="T14" s="970"/>
      <c r="U14" s="970">
        <f>'Agriculture Summary'!Y7-'Agriculture Summary by County'!U7</f>
        <v>0</v>
      </c>
      <c r="V14" s="970"/>
      <c r="W14" s="970"/>
      <c r="X14" s="970"/>
      <c r="Y14" s="970"/>
      <c r="Z14" s="970">
        <f>'Agriculture Summary'!AE7-'Agriculture Summary by County'!Z7</f>
        <v>0</v>
      </c>
      <c r="AA14" s="970"/>
      <c r="AB14" s="970"/>
      <c r="AC14" s="970"/>
      <c r="AD14" s="970"/>
      <c r="AE14" s="970">
        <f>Manure2016-'Agriculture Summary by County'!Manure2016</f>
        <v>0</v>
      </c>
      <c r="AF14" s="970"/>
      <c r="AG14" s="970"/>
      <c r="AH14" s="970"/>
      <c r="AI14" s="970"/>
      <c r="AJ14" s="970">
        <f>'Agriculture Summary'!AQ7-'Agriculture Summary by County'!AJ7</f>
        <v>0</v>
      </c>
      <c r="AK14" s="970"/>
      <c r="AL14" s="970"/>
      <c r="AM14" s="970"/>
      <c r="AN14" s="970"/>
      <c r="AO14" s="970">
        <f>AO7-'Agriculture Summary'!AW7</f>
        <v>0</v>
      </c>
      <c r="AP14" s="970"/>
      <c r="AQ14" s="970"/>
      <c r="AR14" s="970"/>
      <c r="AS14" s="970"/>
      <c r="AT14" s="970">
        <f>'Agriculture Summary'!BC7-'Agriculture Summary by County'!AT7</f>
        <v>0</v>
      </c>
      <c r="AU14" s="970"/>
      <c r="AV14" s="970"/>
      <c r="AW14" s="970"/>
      <c r="AX14" s="970"/>
      <c r="AY14" s="970">
        <f>'Agriculture Summary'!BI7-'Agriculture Summary by County'!AY7</f>
        <v>0</v>
      </c>
      <c r="AZ14" s="970"/>
      <c r="BA14" s="970"/>
      <c r="BB14" s="970"/>
      <c r="BC14" s="970"/>
      <c r="BD14" s="970">
        <f>'Agriculture Summary'!CA7-'Agriculture Summary by County'!BD7</f>
        <v>0</v>
      </c>
      <c r="BE14" s="970"/>
      <c r="BF14" s="970"/>
      <c r="BG14" s="970"/>
      <c r="BH14" s="970"/>
      <c r="BI14" s="970">
        <f>'Agriculture Summary'!CG7-'Agriculture Summary by County'!BI7</f>
        <v>0</v>
      </c>
      <c r="BJ14" s="1"/>
    </row>
    <row r="15" spans="1:62" s="971" customFormat="1" ht="10" x14ac:dyDescent="0.2">
      <c r="A15" s="969"/>
      <c r="B15" s="970"/>
      <c r="C15" s="970"/>
      <c r="D15" s="970"/>
      <c r="E15" s="970"/>
      <c r="F15" s="970">
        <f>'Agriculture Summary'!G8-'Agriculture Summary by County'!F8</f>
        <v>0</v>
      </c>
      <c r="G15" s="970"/>
      <c r="H15" s="970"/>
      <c r="I15" s="970"/>
      <c r="J15" s="970"/>
      <c r="K15" s="970">
        <f>K8-'Agriculture Summary'!M8</f>
        <v>0</v>
      </c>
      <c r="L15" s="970"/>
      <c r="M15" s="970"/>
      <c r="N15" s="970"/>
      <c r="O15" s="970"/>
      <c r="P15" s="970">
        <f>'Agriculture Summary'!S8-'Agriculture Summary by County'!P8</f>
        <v>0</v>
      </c>
      <c r="Q15" s="970"/>
      <c r="R15" s="970"/>
      <c r="S15" s="970"/>
      <c r="T15" s="970"/>
      <c r="U15" s="970">
        <f>'Agriculture Summary'!Y8-'Agriculture Summary by County'!U8</f>
        <v>0</v>
      </c>
      <c r="V15" s="970"/>
      <c r="W15" s="970"/>
      <c r="X15" s="970"/>
      <c r="Y15" s="970"/>
      <c r="Z15" s="970">
        <f>'Agriculture Summary'!AE8-'Agriculture Summary by County'!Z8</f>
        <v>0</v>
      </c>
      <c r="AA15" s="970"/>
      <c r="AB15" s="970"/>
      <c r="AC15" s="970"/>
      <c r="AD15" s="970"/>
      <c r="AE15" s="970">
        <f>AgSoil2016-'Agriculture Summary by County'!AgSoil2016</f>
        <v>0</v>
      </c>
      <c r="AF15" s="970"/>
      <c r="AG15" s="970"/>
      <c r="AH15" s="970"/>
      <c r="AI15" s="970"/>
      <c r="AJ15" s="970">
        <f>'Agriculture Summary'!AQ8-'Agriculture Summary by County'!AJ8</f>
        <v>0</v>
      </c>
      <c r="AK15" s="970"/>
      <c r="AL15" s="970"/>
      <c r="AM15" s="970"/>
      <c r="AN15" s="970"/>
      <c r="AO15" s="1064">
        <f>AO8-'Agriculture Summary'!AW8</f>
        <v>0</v>
      </c>
      <c r="AP15" s="970"/>
      <c r="AQ15" s="970"/>
      <c r="AR15" s="970"/>
      <c r="AS15" s="970"/>
      <c r="AT15" s="970">
        <f>'Agriculture Summary'!BC8-'Agriculture Summary by County'!AT8</f>
        <v>0</v>
      </c>
      <c r="AU15" s="970"/>
      <c r="AV15" s="970"/>
      <c r="AW15" s="970"/>
      <c r="AX15" s="970"/>
      <c r="AY15" s="970">
        <f>'Agriculture Summary'!BI8-'Agriculture Summary by County'!AY8</f>
        <v>0</v>
      </c>
      <c r="AZ15" s="970"/>
      <c r="BA15" s="970"/>
      <c r="BB15" s="970"/>
      <c r="BC15" s="970"/>
      <c r="BD15" s="970">
        <f>'Agriculture Summary'!CA8-'Agriculture Summary by County'!BD8</f>
        <v>0</v>
      </c>
      <c r="BE15" s="970"/>
      <c r="BF15" s="970"/>
      <c r="BG15" s="970"/>
      <c r="BH15" s="970"/>
      <c r="BI15" s="970">
        <f>'Agriculture Summary'!CG8-'Agriculture Summary by County'!BI8</f>
        <v>0</v>
      </c>
      <c r="BJ15" s="1"/>
    </row>
    <row r="16" spans="1:62" s="971" customFormat="1" ht="10" x14ac:dyDescent="0.2">
      <c r="A16" s="969"/>
      <c r="B16" s="970"/>
      <c r="C16" s="970"/>
      <c r="D16" s="970"/>
      <c r="E16" s="970"/>
      <c r="F16" s="970">
        <f>'Agriculture Summary'!G9-'Agriculture Summary by County'!F9</f>
        <v>0</v>
      </c>
      <c r="G16" s="970"/>
      <c r="H16" s="970"/>
      <c r="I16" s="970"/>
      <c r="J16" s="970"/>
      <c r="K16" s="970">
        <f>K9-'Agriculture Summary'!M9</f>
        <v>0</v>
      </c>
      <c r="L16" s="970"/>
      <c r="M16" s="970"/>
      <c r="N16" s="970"/>
      <c r="O16" s="970"/>
      <c r="P16" s="970">
        <f>'Agriculture Summary'!S9-'Agriculture Summary by County'!P9</f>
        <v>0</v>
      </c>
      <c r="Q16" s="970"/>
      <c r="R16" s="970"/>
      <c r="S16" s="970"/>
      <c r="T16" s="970"/>
      <c r="U16" s="970">
        <f>'Agriculture Summary'!Y9-'Agriculture Summary by County'!U9</f>
        <v>0</v>
      </c>
      <c r="V16" s="970"/>
      <c r="W16" s="970"/>
      <c r="X16" s="970"/>
      <c r="Y16" s="970"/>
      <c r="Z16" s="970">
        <f>'Agriculture Summary'!AE9-'Agriculture Summary by County'!Z9</f>
        <v>0</v>
      </c>
      <c r="AA16" s="970"/>
      <c r="AB16" s="970"/>
      <c r="AC16" s="970"/>
      <c r="AD16" s="970"/>
      <c r="AE16" s="970">
        <f>FieldBurning2016-'Agriculture Summary by County'!FieldBurning2016</f>
        <v>0</v>
      </c>
      <c r="AF16" s="970"/>
      <c r="AG16" s="970"/>
      <c r="AH16" s="970"/>
      <c r="AI16" s="970"/>
      <c r="AJ16" s="970">
        <f>'Agriculture Summary'!AQ9-'Agriculture Summary by County'!AJ9</f>
        <v>0</v>
      </c>
      <c r="AK16" s="970"/>
      <c r="AL16" s="970"/>
      <c r="AM16" s="970"/>
      <c r="AN16" s="970"/>
      <c r="AO16" s="970">
        <f>AO9-'Agriculture Summary'!AW9</f>
        <v>0</v>
      </c>
      <c r="AP16" s="970"/>
      <c r="AQ16" s="970"/>
      <c r="AR16" s="970"/>
      <c r="AS16" s="970"/>
      <c r="AT16" s="970">
        <f>'Agriculture Summary'!BC9-'Agriculture Summary by County'!AT9</f>
        <v>0</v>
      </c>
      <c r="AU16" s="970"/>
      <c r="AV16" s="970"/>
      <c r="AW16" s="970"/>
      <c r="AX16" s="970"/>
      <c r="AY16" s="970">
        <f>'Agriculture Summary'!BI9-'Agriculture Summary by County'!AY9</f>
        <v>0</v>
      </c>
      <c r="AZ16" s="970"/>
      <c r="BA16" s="970"/>
      <c r="BB16" s="970"/>
      <c r="BC16" s="970"/>
      <c r="BD16" s="970">
        <f>'Agriculture Summary'!CA9-'Agriculture Summary by County'!BD9</f>
        <v>0</v>
      </c>
      <c r="BE16" s="970"/>
      <c r="BF16" s="970"/>
      <c r="BG16" s="970"/>
      <c r="BH16" s="970"/>
      <c r="BI16" s="970">
        <f>'Agriculture Summary'!CG9-'Agriculture Summary by County'!BI9</f>
        <v>0</v>
      </c>
      <c r="BJ16" s="1"/>
    </row>
    <row r="17" spans="1:62" s="971" customFormat="1" ht="10" x14ac:dyDescent="0.2">
      <c r="A17" s="969"/>
      <c r="B17" s="970"/>
      <c r="C17" s="970"/>
      <c r="D17" s="970"/>
      <c r="E17" s="970"/>
      <c r="F17" s="970">
        <f>'Agriculture Summary'!G10-'Agriculture Summary by County'!F10</f>
        <v>0</v>
      </c>
      <c r="G17" s="970"/>
      <c r="H17" s="970"/>
      <c r="I17" s="970"/>
      <c r="J17" s="970"/>
      <c r="K17" s="970">
        <f>K10-'Agriculture Summary'!M10</f>
        <v>0</v>
      </c>
      <c r="L17" s="970"/>
      <c r="M17" s="970"/>
      <c r="N17" s="970"/>
      <c r="O17" s="970"/>
      <c r="P17" s="970">
        <f>'Agriculture Summary'!S10-'Agriculture Summary by County'!P10</f>
        <v>0</v>
      </c>
      <c r="Q17" s="970"/>
      <c r="R17" s="970"/>
      <c r="S17" s="970"/>
      <c r="T17" s="970"/>
      <c r="U17" s="970">
        <f>'Agriculture Summary'!Y10-'Agriculture Summary by County'!U10</f>
        <v>0</v>
      </c>
      <c r="V17" s="970"/>
      <c r="W17" s="970"/>
      <c r="X17" s="970"/>
      <c r="Y17" s="970"/>
      <c r="Z17" s="970">
        <f>'Agriculture Summary'!AE10-'Agriculture Summary by County'!Z10</f>
        <v>0</v>
      </c>
      <c r="AA17" s="970"/>
      <c r="AB17" s="970"/>
      <c r="AC17" s="970"/>
      <c r="AD17" s="970"/>
      <c r="AE17" s="970">
        <f>Urea2016-'Agriculture Summary by County'!Urea2016</f>
        <v>0</v>
      </c>
      <c r="AF17" s="970"/>
      <c r="AG17" s="970"/>
      <c r="AH17" s="970"/>
      <c r="AI17" s="970"/>
      <c r="AJ17" s="970">
        <f>'Agriculture Summary'!AQ10-'Agriculture Summary by County'!AJ10</f>
        <v>0</v>
      </c>
      <c r="AK17" s="970"/>
      <c r="AL17" s="970"/>
      <c r="AM17" s="970"/>
      <c r="AN17" s="970"/>
      <c r="AO17" s="970">
        <f>AO10-'Agriculture Summary'!AW10</f>
        <v>0</v>
      </c>
      <c r="AP17" s="970"/>
      <c r="AQ17" s="970"/>
      <c r="AR17" s="970"/>
      <c r="AS17" s="970"/>
      <c r="AT17" s="970">
        <f>'Agriculture Summary'!BC10-'Agriculture Summary by County'!AT10</f>
        <v>0</v>
      </c>
      <c r="AU17" s="970"/>
      <c r="AV17" s="970"/>
      <c r="AW17" s="970"/>
      <c r="AX17" s="970"/>
      <c r="AY17" s="970">
        <f>'Agriculture Summary'!BI10-'Agriculture Summary by County'!AY10</f>
        <v>0</v>
      </c>
      <c r="AZ17" s="970"/>
      <c r="BA17" s="970"/>
      <c r="BB17" s="970"/>
      <c r="BC17" s="970"/>
      <c r="BD17" s="970">
        <f>'Agriculture Summary'!CA10-'Agriculture Summary by County'!BD10</f>
        <v>0</v>
      </c>
      <c r="BE17" s="970"/>
      <c r="BF17" s="970"/>
      <c r="BG17" s="970"/>
      <c r="BH17" s="970"/>
      <c r="BI17" s="970">
        <f>'Agriculture Summary'!CG10-'Agriculture Summary by County'!BI10</f>
        <v>0</v>
      </c>
      <c r="BJ17" s="1"/>
    </row>
    <row r="18" spans="1:62" s="971" customFormat="1" ht="10" x14ac:dyDescent="0.2">
      <c r="A18" s="969"/>
      <c r="B18" s="970"/>
      <c r="C18" s="970"/>
      <c r="D18" s="970"/>
      <c r="E18" s="970"/>
      <c r="F18" s="970">
        <f>'Agriculture Summary'!G11-'Agriculture Summary by County'!F11</f>
        <v>0</v>
      </c>
      <c r="G18" s="970"/>
      <c r="H18" s="970"/>
      <c r="I18" s="970"/>
      <c r="J18" s="970"/>
      <c r="K18" s="970">
        <f>K11-'Agriculture Summary'!M11</f>
        <v>0</v>
      </c>
      <c r="L18" s="970"/>
      <c r="M18" s="970"/>
      <c r="N18" s="970"/>
      <c r="O18" s="970"/>
      <c r="P18" s="970">
        <f>'Agriculture Summary'!S11-'Agriculture Summary by County'!P11</f>
        <v>0</v>
      </c>
      <c r="Q18" s="970"/>
      <c r="R18" s="970"/>
      <c r="S18" s="970"/>
      <c r="T18" s="970"/>
      <c r="U18" s="970">
        <f>'Agriculture Summary'!Y11-'Agriculture Summary by County'!U11</f>
        <v>0</v>
      </c>
      <c r="V18" s="970"/>
      <c r="W18" s="970"/>
      <c r="X18" s="970"/>
      <c r="Y18" s="970"/>
      <c r="Z18" s="970">
        <f>'Agriculture Summary'!AE11-'Agriculture Summary by County'!Z11</f>
        <v>0</v>
      </c>
      <c r="AA18" s="970"/>
      <c r="AB18" s="970"/>
      <c r="AC18" s="970"/>
      <c r="AD18" s="970"/>
      <c r="AE18" s="970">
        <f>'Agriculture Summary'!AK11-'Agriculture Summary by County'!AE11</f>
        <v>0</v>
      </c>
      <c r="AF18" s="970"/>
      <c r="AG18" s="970"/>
      <c r="AH18" s="970"/>
      <c r="AI18" s="970"/>
      <c r="AJ18" s="970">
        <f>'Agriculture Summary'!AQ11-'Agriculture Summary by County'!AJ11</f>
        <v>0</v>
      </c>
      <c r="AK18" s="970"/>
      <c r="AL18" s="970"/>
      <c r="AM18" s="970"/>
      <c r="AN18" s="970"/>
      <c r="AO18" s="970">
        <f>AO11-'Agriculture Summary'!AW11</f>
        <v>0</v>
      </c>
      <c r="AP18" s="970"/>
      <c r="AQ18" s="970"/>
      <c r="AR18" s="970"/>
      <c r="AS18" s="970"/>
      <c r="AT18" s="970">
        <f>'Agriculture Summary'!BC11-'Agriculture Summary by County'!AT11</f>
        <v>0</v>
      </c>
      <c r="AU18" s="970"/>
      <c r="AV18" s="970"/>
      <c r="AW18" s="970"/>
      <c r="AX18" s="970"/>
      <c r="AY18" s="970">
        <f>'Agriculture Summary'!BI11-'Agriculture Summary by County'!AY11</f>
        <v>0</v>
      </c>
      <c r="AZ18" s="970"/>
      <c r="BA18" s="970"/>
      <c r="BB18" s="970"/>
      <c r="BC18" s="970"/>
      <c r="BD18" s="970">
        <f>'Agriculture Summary'!CA11-'Agriculture Summary by County'!BD11</f>
        <v>0</v>
      </c>
      <c r="BE18" s="970"/>
      <c r="BF18" s="970"/>
      <c r="BG18" s="970"/>
      <c r="BH18" s="970"/>
      <c r="BI18" s="970">
        <f>'Agriculture Summary'!CG11-'Agriculture Summary by County'!BI11</f>
        <v>0</v>
      </c>
      <c r="BJ18" s="1"/>
    </row>
    <row r="19" spans="1:62" ht="10" x14ac:dyDescent="0.2">
      <c r="A19" s="7"/>
      <c r="B19" s="1"/>
      <c r="C19" s="1"/>
      <c r="D19" s="1"/>
      <c r="E19" s="1"/>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row>
    <row r="20" spans="1:62" ht="10" x14ac:dyDescent="0.2">
      <c r="A20" s="7"/>
      <c r="B20" s="1"/>
      <c r="C20" s="1"/>
      <c r="D20" s="1"/>
      <c r="E20" s="1"/>
      <c r="F20" s="1"/>
      <c r="G20" s="1"/>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row>
    <row r="21" spans="1:62" ht="10" x14ac:dyDescent="0.2">
      <c r="A21" s="7"/>
      <c r="B21" s="1"/>
      <c r="C21" s="1"/>
      <c r="D21" s="1"/>
      <c r="E21" s="1"/>
      <c r="F21" s="1"/>
      <c r="G21" s="1"/>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row>
    <row r="22" spans="1:62" ht="10" x14ac:dyDescent="0.2">
      <c r="A22" s="7"/>
      <c r="B22" s="1"/>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090"/>
      <c r="AU22" s="1"/>
      <c r="AV22" s="1"/>
      <c r="AW22" s="1"/>
      <c r="AX22" s="1"/>
      <c r="AY22" s="1"/>
      <c r="AZ22" s="1"/>
      <c r="BA22" s="1"/>
      <c r="BB22" s="1"/>
      <c r="BC22" s="1"/>
      <c r="BD22" s="1"/>
      <c r="BE22" s="1"/>
      <c r="BF22" s="1"/>
      <c r="BG22" s="1"/>
      <c r="BH22" s="1"/>
      <c r="BI22" s="1"/>
      <c r="BJ22" s="1"/>
    </row>
    <row r="23" spans="1:62" ht="10" x14ac:dyDescent="0.2">
      <c r="A23" s="7"/>
      <c r="B23" s="1"/>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row>
    <row r="24" spans="1:62" ht="10" x14ac:dyDescent="0.2">
      <c r="A24" s="7"/>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row>
    <row r="25" spans="1:62" ht="10" x14ac:dyDescent="0.2">
      <c r="A25" s="7"/>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row>
    <row r="26" spans="1:62" ht="10" x14ac:dyDescent="0.2">
      <c r="A26" s="7"/>
      <c r="B26" s="1"/>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row>
    <row r="27" spans="1:62" ht="10" x14ac:dyDescent="0.2">
      <c r="A27" s="7"/>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row>
    <row r="28" spans="1:62" ht="10" x14ac:dyDescent="0.2">
      <c r="A28" s="7"/>
      <c r="B28" s="1"/>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row>
    <row r="29" spans="1:62" ht="10" x14ac:dyDescent="0.2">
      <c r="A29" s="7"/>
      <c r="B29" s="1"/>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row>
    <row r="30" spans="1:62" ht="10" x14ac:dyDescent="0.2">
      <c r="A30" s="7"/>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row>
    <row r="31" spans="1:62" ht="10" x14ac:dyDescent="0.2">
      <c r="A31" s="7"/>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row>
    <row r="32" spans="1:62" ht="10" x14ac:dyDescent="0.2">
      <c r="A32" s="7"/>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row>
    <row r="33" spans="1:62" ht="10" x14ac:dyDescent="0.2">
      <c r="A33" s="7"/>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row>
    <row r="34" spans="1:62" ht="10" x14ac:dyDescent="0.2">
      <c r="A34" s="7"/>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row>
    <row r="35" spans="1:62" ht="10" x14ac:dyDescent="0.2">
      <c r="A35" s="7"/>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row>
    <row r="36" spans="1:62" ht="10" x14ac:dyDescent="0.2">
      <c r="A36" s="7"/>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row>
    <row r="37" spans="1:62" ht="10" x14ac:dyDescent="0.2">
      <c r="A37" s="7"/>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row>
    <row r="38" spans="1:62" ht="10" x14ac:dyDescent="0.2">
      <c r="A38" s="7"/>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row>
    <row r="39" spans="1:62" ht="10" x14ac:dyDescent="0.2">
      <c r="A39" s="7"/>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row>
    <row r="40" spans="1:62" ht="10" x14ac:dyDescent="0.2">
      <c r="A40" s="7"/>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row>
    <row r="41" spans="1:62" ht="10" x14ac:dyDescent="0.2">
      <c r="A41" s="7"/>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row>
    <row r="42" spans="1:62" ht="10" x14ac:dyDescent="0.2">
      <c r="A42" s="7"/>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row>
    <row r="43" spans="1:62" ht="10" x14ac:dyDescent="0.2">
      <c r="A43" s="7"/>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row>
    <row r="44" spans="1:62" ht="10" x14ac:dyDescent="0.2">
      <c r="A44" s="7"/>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row>
    <row r="45" spans="1:62" ht="10" x14ac:dyDescent="0.2">
      <c r="A45" s="7"/>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row>
    <row r="46" spans="1:62" ht="10" x14ac:dyDescent="0.2">
      <c r="A46" s="7"/>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row>
    <row r="47" spans="1:62" ht="10" x14ac:dyDescent="0.2">
      <c r="A47" s="7"/>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row>
    <row r="48" spans="1:62" ht="10" x14ac:dyDescent="0.2">
      <c r="A48" s="7"/>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row>
    <row r="49" spans="1:62" ht="10" x14ac:dyDescent="0.2">
      <c r="A49" s="7"/>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row>
    <row r="50" spans="1:62" ht="10" x14ac:dyDescent="0.2">
      <c r="A50" s="7"/>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row>
    <row r="51" spans="1:62" ht="10" x14ac:dyDescent="0.2">
      <c r="A51" s="7"/>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row>
    <row r="52" spans="1:62" ht="10" x14ac:dyDescent="0.2">
      <c r="A52" s="7"/>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row>
    <row r="53" spans="1:62" ht="10" x14ac:dyDescent="0.2">
      <c r="A53" s="7"/>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row>
    <row r="54" spans="1:62" ht="10" x14ac:dyDescent="0.2">
      <c r="A54" s="7"/>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row>
    <row r="55" spans="1:62" ht="10" x14ac:dyDescent="0.2">
      <c r="A55" s="7"/>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row>
    <row r="56" spans="1:62" ht="10" x14ac:dyDescent="0.2">
      <c r="A56" s="7"/>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row>
    <row r="57" spans="1:62" ht="10" x14ac:dyDescent="0.2">
      <c r="A57" s="7"/>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row>
    <row r="58" spans="1:62" ht="10" x14ac:dyDescent="0.2">
      <c r="A58" s="7"/>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row>
    <row r="59" spans="1:62" ht="10" x14ac:dyDescent="0.2">
      <c r="A59" s="7"/>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row>
    <row r="60" spans="1:62" ht="10" x14ac:dyDescent="0.2">
      <c r="A60" s="7"/>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row>
    <row r="61" spans="1:62" ht="10" x14ac:dyDescent="0.2">
      <c r="A61" s="7"/>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row>
    <row r="62" spans="1:62" ht="10" x14ac:dyDescent="0.2">
      <c r="A62" s="7"/>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62"/>
    </row>
    <row r="63" spans="1:62" ht="10" x14ac:dyDescent="0.2">
      <c r="A63" s="7"/>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62"/>
    </row>
    <row r="64" spans="1:62" ht="10" x14ac:dyDescent="0.2">
      <c r="A64" s="7"/>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62"/>
    </row>
    <row r="65" spans="1:61" ht="10" x14ac:dyDescent="0.2">
      <c r="A65" s="7"/>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row>
    <row r="66" spans="1:61" ht="10" x14ac:dyDescent="0.2">
      <c r="A66" s="7"/>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row>
    <row r="67" spans="1:61" ht="10" x14ac:dyDescent="0.2">
      <c r="A67" s="7"/>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row>
    <row r="68" spans="1:61" ht="10" x14ac:dyDescent="0.2">
      <c r="A68" s="7"/>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row>
    <row r="69" spans="1:61" ht="10" x14ac:dyDescent="0.2">
      <c r="A69" s="7"/>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row>
    <row r="70" spans="1:61" ht="10" x14ac:dyDescent="0.2">
      <c r="A70" s="7"/>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row>
    <row r="71" spans="1:61" ht="10" x14ac:dyDescent="0.2">
      <c r="A71" s="7"/>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row>
    <row r="72" spans="1:61" ht="10" x14ac:dyDescent="0.2">
      <c r="A72" s="7"/>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row>
    <row r="73" spans="1:61" ht="10" x14ac:dyDescent="0.2">
      <c r="A73" s="7"/>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row>
    <row r="74" spans="1:61" ht="10" x14ac:dyDescent="0.2">
      <c r="A74" s="7"/>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row>
    <row r="75" spans="1:61" ht="10" x14ac:dyDescent="0.2">
      <c r="A75" s="7"/>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row>
    <row r="76" spans="1:61" ht="10" x14ac:dyDescent="0.2">
      <c r="A76" s="7"/>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row>
    <row r="77" spans="1:61" ht="10" x14ac:dyDescent="0.2">
      <c r="A77" s="7"/>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row>
    <row r="78" spans="1:61" ht="10" x14ac:dyDescent="0.2">
      <c r="A78" s="7"/>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row>
    <row r="79" spans="1:61" ht="10" x14ac:dyDescent="0.2">
      <c r="A79" s="7"/>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row>
    <row r="80" spans="1:61" ht="10" x14ac:dyDescent="0.2">
      <c r="A80" s="7"/>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row>
    <row r="81" spans="1:61" ht="10" x14ac:dyDescent="0.2">
      <c r="A81" s="7"/>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row>
    <row r="82" spans="1:61" ht="10" x14ac:dyDescent="0.2">
      <c r="A82" s="7"/>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row>
    <row r="83" spans="1:61" ht="10" x14ac:dyDescent="0.2">
      <c r="A83" s="7"/>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row>
    <row r="84" spans="1:61" ht="10" x14ac:dyDescent="0.2">
      <c r="A84" s="7"/>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row>
    <row r="85" spans="1:61" ht="10" x14ac:dyDescent="0.2">
      <c r="A85" s="7"/>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row>
    <row r="86" spans="1:61" ht="10" x14ac:dyDescent="0.2">
      <c r="A86" s="7"/>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row>
    <row r="87" spans="1:61" ht="10" x14ac:dyDescent="0.2">
      <c r="A87" s="7"/>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row>
    <row r="88" spans="1:61" ht="10" x14ac:dyDescent="0.2">
      <c r="A88" s="7"/>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row>
    <row r="89" spans="1:61" ht="10" x14ac:dyDescent="0.2">
      <c r="A89" s="7"/>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row>
    <row r="90" spans="1:61" ht="10" x14ac:dyDescent="0.2">
      <c r="A90" s="7"/>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row>
    <row r="91" spans="1:61" ht="10" x14ac:dyDescent="0.2">
      <c r="A91" s="7"/>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row>
    <row r="92" spans="1:61" ht="10" x14ac:dyDescent="0.2">
      <c r="A92" s="7"/>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row>
    <row r="93" spans="1:61" ht="10" x14ac:dyDescent="0.2">
      <c r="A93" s="7"/>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row>
    <row r="94" spans="1:61" ht="10" x14ac:dyDescent="0.2">
      <c r="A94" s="7"/>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row>
    <row r="95" spans="1:61" ht="10" x14ac:dyDescent="0.2">
      <c r="A95" s="7"/>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row>
    <row r="96" spans="1:61" ht="10" x14ac:dyDescent="0.2">
      <c r="A96" s="7"/>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row>
    <row r="97" spans="1:61" ht="10" x14ac:dyDescent="0.2">
      <c r="A97" s="7"/>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row>
    <row r="98" spans="1:61" ht="10" x14ac:dyDescent="0.2">
      <c r="A98" s="7"/>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row>
    <row r="99" spans="1:61" ht="10" x14ac:dyDescent="0.2">
      <c r="A99" s="7"/>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row>
    <row r="100" spans="1:61" ht="10" x14ac:dyDescent="0.2">
      <c r="A100" s="7"/>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row>
    <row r="101" spans="1:61" ht="10" x14ac:dyDescent="0.2">
      <c r="A101" s="7"/>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row>
    <row r="102" spans="1:61" ht="10" x14ac:dyDescent="0.2">
      <c r="A102" s="7"/>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row>
    <row r="103" spans="1:61" ht="10" x14ac:dyDescent="0.2">
      <c r="A103" s="7"/>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row>
    <row r="104" spans="1:61" ht="10" x14ac:dyDescent="0.2">
      <c r="A104" s="7"/>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row>
    <row r="105" spans="1:61" ht="10" x14ac:dyDescent="0.2">
      <c r="A105" s="7"/>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row>
    <row r="106" spans="1:61" ht="10" x14ac:dyDescent="0.2">
      <c r="A106" s="7"/>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row>
    <row r="107" spans="1:61" ht="10" x14ac:dyDescent="0.2">
      <c r="A107" s="7"/>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row>
    <row r="108" spans="1:61" ht="10" x14ac:dyDescent="0.2">
      <c r="A108" s="7"/>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row>
    <row r="109" spans="1:61" ht="10" x14ac:dyDescent="0.2">
      <c r="A109" s="7"/>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row>
    <row r="110" spans="1:61" ht="10" x14ac:dyDescent="0.2">
      <c r="A110" s="7"/>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row>
    <row r="111" spans="1:61" ht="10" x14ac:dyDescent="0.2">
      <c r="A111" s="7"/>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row>
    <row r="112" spans="1:61" ht="10" x14ac:dyDescent="0.2">
      <c r="A112" s="7"/>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row>
    <row r="113" spans="1:61" ht="10" x14ac:dyDescent="0.2">
      <c r="A113" s="7"/>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row>
    <row r="114" spans="1:61" ht="10" x14ac:dyDescent="0.2">
      <c r="A114" s="7"/>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row>
    <row r="115" spans="1:61" ht="10" x14ac:dyDescent="0.2">
      <c r="A115" s="7"/>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row>
    <row r="116" spans="1:61" ht="10" x14ac:dyDescent="0.2">
      <c r="A116" s="7"/>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row>
    <row r="117" spans="1:61" ht="10" x14ac:dyDescent="0.2">
      <c r="A117" s="7"/>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row>
    <row r="118" spans="1:61" ht="10" x14ac:dyDescent="0.2">
      <c r="A118" s="7"/>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row>
    <row r="119" spans="1:61" ht="10" x14ac:dyDescent="0.2">
      <c r="A119" s="7"/>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row>
    <row r="120" spans="1:61" ht="10" x14ac:dyDescent="0.2">
      <c r="A120" s="7"/>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row>
    <row r="121" spans="1:61" ht="10" x14ac:dyDescent="0.2">
      <c r="A121" s="7"/>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row>
    <row r="122" spans="1:61" ht="10" x14ac:dyDescent="0.2">
      <c r="A122" s="7"/>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row>
    <row r="123" spans="1:61" ht="10" x14ac:dyDescent="0.2">
      <c r="A123" s="7"/>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row>
    <row r="124" spans="1:61" ht="10" x14ac:dyDescent="0.2">
      <c r="A124" s="7"/>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row>
    <row r="125" spans="1:61" ht="10" x14ac:dyDescent="0.2">
      <c r="A125" s="7"/>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row>
    <row r="126" spans="1:61" ht="10" x14ac:dyDescent="0.2">
      <c r="A126" s="7"/>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row>
    <row r="127" spans="1:61" ht="10" x14ac:dyDescent="0.2">
      <c r="A127" s="7"/>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row>
    <row r="128" spans="1:61" ht="10" x14ac:dyDescent="0.2">
      <c r="A128" s="7"/>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row>
    <row r="129" spans="1:61" ht="10" x14ac:dyDescent="0.2">
      <c r="A129" s="7"/>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row>
    <row r="130" spans="1:61" ht="10" x14ac:dyDescent="0.2">
      <c r="A130" s="7"/>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row>
    <row r="131" spans="1:61" ht="10" x14ac:dyDescent="0.2">
      <c r="A131" s="7"/>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row>
    <row r="132" spans="1:61" ht="10" x14ac:dyDescent="0.2">
      <c r="A132" s="7"/>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row>
    <row r="133" spans="1:61" ht="10" x14ac:dyDescent="0.2">
      <c r="A133" s="7"/>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row>
    <row r="134" spans="1:61" ht="10" x14ac:dyDescent="0.2">
      <c r="A134" s="7"/>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row>
    <row r="135" spans="1:61" ht="10" x14ac:dyDescent="0.2">
      <c r="A135" s="7"/>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row>
    <row r="136" spans="1:61" ht="10" x14ac:dyDescent="0.2">
      <c r="A136" s="7"/>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row>
    <row r="137" spans="1:61" ht="10" x14ac:dyDescent="0.2">
      <c r="A137" s="7"/>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row>
    <row r="138" spans="1:61" ht="10" x14ac:dyDescent="0.2">
      <c r="A138" s="7"/>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row>
    <row r="139" spans="1:61" ht="10" x14ac:dyDescent="0.2">
      <c r="A139" s="7"/>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row>
    <row r="140" spans="1:61" ht="10" x14ac:dyDescent="0.2">
      <c r="A140" s="7"/>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row>
    <row r="141" spans="1:61" ht="10" x14ac:dyDescent="0.2">
      <c r="A141" s="7"/>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row>
    <row r="142" spans="1:61" ht="10" x14ac:dyDescent="0.2">
      <c r="A142" s="7"/>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row>
    <row r="143" spans="1:61" ht="10" x14ac:dyDescent="0.2">
      <c r="A143" s="7"/>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row>
    <row r="144" spans="1:61" ht="10" x14ac:dyDescent="0.2">
      <c r="A144" s="7"/>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row>
    <row r="145" spans="1:61" ht="10" x14ac:dyDescent="0.2">
      <c r="A145" s="7"/>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row>
    <row r="146" spans="1:61" ht="10" x14ac:dyDescent="0.2">
      <c r="A146" s="7"/>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row>
    <row r="147" spans="1:61" ht="10" x14ac:dyDescent="0.2">
      <c r="A147" s="7"/>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row>
    <row r="148" spans="1:61" ht="10" x14ac:dyDescent="0.2">
      <c r="A148" s="7"/>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row>
    <row r="149" spans="1:61" ht="10" x14ac:dyDescent="0.2">
      <c r="A149" s="7"/>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row>
    <row r="150" spans="1:61" ht="10" x14ac:dyDescent="0.2">
      <c r="A150" s="7"/>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row>
    <row r="151" spans="1:61" ht="10" x14ac:dyDescent="0.2">
      <c r="A151" s="7"/>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row>
    <row r="152" spans="1:61" ht="10" x14ac:dyDescent="0.2">
      <c r="A152" s="7"/>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row>
    <row r="153" spans="1:61" ht="10" x14ac:dyDescent="0.2">
      <c r="A153" s="7"/>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row>
    <row r="154" spans="1:61" ht="10" x14ac:dyDescent="0.2">
      <c r="A154" s="7"/>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row>
    <row r="155" spans="1:61" ht="10" x14ac:dyDescent="0.2">
      <c r="A155" s="7"/>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row>
    <row r="156" spans="1:61" ht="10" x14ac:dyDescent="0.2">
      <c r="A156" s="7"/>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row>
    <row r="157" spans="1:61" ht="10" x14ac:dyDescent="0.2">
      <c r="A157" s="7"/>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row>
    <row r="158" spans="1:61" ht="10" x14ac:dyDescent="0.2">
      <c r="A158" s="7"/>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row>
    <row r="159" spans="1:61" ht="10" x14ac:dyDescent="0.2">
      <c r="A159" s="7"/>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row>
    <row r="160" spans="1:61" ht="10" x14ac:dyDescent="0.2">
      <c r="A160" s="7"/>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row>
    <row r="161" spans="1:61" ht="10" x14ac:dyDescent="0.2">
      <c r="A161" s="7"/>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row>
    <row r="162" spans="1:61" ht="10" x14ac:dyDescent="0.2">
      <c r="A162" s="7"/>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row>
    <row r="163" spans="1:61" ht="10" x14ac:dyDescent="0.2">
      <c r="A163" s="7"/>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row>
    <row r="164" spans="1:61" ht="10" x14ac:dyDescent="0.2">
      <c r="A164" s="7"/>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row>
    <row r="165" spans="1:61" ht="12.75" customHeight="1" x14ac:dyDescent="0.2">
      <c r="A165" s="62"/>
      <c r="B165" s="62"/>
      <c r="C165" s="65"/>
      <c r="D165" s="65"/>
      <c r="E165" s="132"/>
      <c r="F165" s="132"/>
      <c r="G165" s="132"/>
      <c r="H165" s="132"/>
      <c r="I165" s="132"/>
      <c r="J165" s="132"/>
      <c r="K165" s="132"/>
      <c r="L165" s="747"/>
      <c r="M165" s="783"/>
      <c r="N165" s="747"/>
      <c r="O165" s="62"/>
      <c r="P165" s="62"/>
      <c r="Q165" s="62"/>
      <c r="R165" s="62"/>
      <c r="S165" s="62"/>
      <c r="T165" s="62"/>
      <c r="U165" s="62"/>
      <c r="V165" s="62"/>
      <c r="W165" s="62"/>
      <c r="X165" s="62"/>
      <c r="Y165" s="62"/>
      <c r="Z165" s="62"/>
      <c r="AA165" s="62"/>
      <c r="AB165" s="62"/>
      <c r="AC165" s="62"/>
      <c r="AD165" s="62"/>
      <c r="AE165" s="62"/>
      <c r="AF165" s="62"/>
      <c r="AG165" s="62"/>
      <c r="AH165" s="62"/>
      <c r="AI165" s="62"/>
      <c r="AJ165" s="62"/>
      <c r="AK165" s="62"/>
      <c r="AL165" s="62"/>
      <c r="AM165" s="62"/>
      <c r="AN165" s="62"/>
      <c r="AO165" s="62"/>
      <c r="AP165" s="62"/>
      <c r="AQ165" s="62"/>
      <c r="AR165" s="62"/>
      <c r="AS165" s="62"/>
      <c r="AT165" s="62"/>
      <c r="AU165" s="62"/>
      <c r="AV165" s="62"/>
      <c r="AW165" s="62"/>
      <c r="AX165" s="62"/>
      <c r="AY165" s="62"/>
      <c r="AZ165" s="62"/>
      <c r="BA165" s="62"/>
      <c r="BB165" s="62"/>
      <c r="BC165" s="62"/>
      <c r="BD165" s="62"/>
      <c r="BE165" s="62"/>
      <c r="BF165" s="62"/>
      <c r="BG165" s="62"/>
      <c r="BH165" s="62"/>
      <c r="BI165" s="62"/>
    </row>
    <row r="166" spans="1:61" ht="12.75" customHeight="1" x14ac:dyDescent="0.2">
      <c r="A166" s="62"/>
      <c r="B166" s="62"/>
      <c r="C166" s="62"/>
      <c r="D166" s="62"/>
      <c r="E166" s="132"/>
      <c r="F166" s="132"/>
      <c r="G166" s="132"/>
      <c r="H166" s="132"/>
      <c r="I166" s="132"/>
      <c r="J166" s="132"/>
      <c r="K166" s="132"/>
      <c r="L166" s="62"/>
      <c r="M166" s="783"/>
      <c r="N166" s="62"/>
      <c r="O166" s="62"/>
      <c r="P166" s="62"/>
      <c r="Q166" s="62"/>
      <c r="R166" s="62"/>
      <c r="S166" s="62"/>
      <c r="T166" s="62"/>
      <c r="U166" s="62"/>
      <c r="V166" s="62"/>
      <c r="W166" s="62"/>
      <c r="X166" s="62"/>
      <c r="Y166" s="62"/>
      <c r="Z166" s="62"/>
      <c r="AA166" s="62"/>
      <c r="AB166" s="62"/>
      <c r="AC166" s="62"/>
      <c r="AD166" s="62"/>
      <c r="AE166" s="62"/>
      <c r="AF166" s="62"/>
      <c r="AG166" s="62"/>
      <c r="AH166" s="62"/>
      <c r="AI166" s="62"/>
      <c r="AJ166" s="62"/>
      <c r="AK166" s="62"/>
      <c r="AL166" s="62"/>
      <c r="AM166" s="62"/>
      <c r="AN166" s="62"/>
      <c r="AO166" s="62"/>
      <c r="AP166" s="62"/>
      <c r="AQ166" s="62"/>
      <c r="AR166" s="62"/>
      <c r="AS166" s="62"/>
      <c r="AT166" s="62"/>
      <c r="AU166" s="62"/>
      <c r="AV166" s="62"/>
      <c r="AW166" s="62"/>
      <c r="AX166" s="62"/>
      <c r="AY166" s="62"/>
      <c r="AZ166" s="62"/>
      <c r="BA166" s="62"/>
      <c r="BB166" s="62"/>
      <c r="BC166" s="62"/>
      <c r="BD166" s="62"/>
      <c r="BE166" s="62"/>
      <c r="BF166" s="62"/>
      <c r="BG166" s="62"/>
      <c r="BH166" s="62"/>
      <c r="BI166" s="62"/>
    </row>
    <row r="167" spans="1:61" ht="12.75" customHeight="1" x14ac:dyDescent="0.2">
      <c r="A167" s="62"/>
      <c r="B167" s="62"/>
      <c r="C167" s="65"/>
      <c r="D167" s="65"/>
      <c r="E167" s="132"/>
      <c r="F167" s="132"/>
      <c r="G167" s="132"/>
      <c r="H167" s="132"/>
      <c r="I167" s="132"/>
      <c r="J167" s="132"/>
      <c r="K167" s="132"/>
      <c r="L167" s="747"/>
      <c r="M167" s="783"/>
      <c r="N167" s="747"/>
      <c r="O167" s="62"/>
      <c r="P167" s="62"/>
      <c r="Q167" s="62"/>
      <c r="R167" s="62"/>
      <c r="S167" s="62"/>
      <c r="T167" s="62"/>
      <c r="U167" s="62"/>
      <c r="V167" s="62"/>
      <c r="W167" s="62"/>
      <c r="X167" s="62"/>
      <c r="Y167" s="62"/>
      <c r="Z167" s="62"/>
      <c r="AA167" s="62"/>
      <c r="AB167" s="62"/>
      <c r="AC167" s="62"/>
      <c r="AD167" s="62"/>
      <c r="AE167" s="62"/>
      <c r="AF167" s="62"/>
      <c r="AG167" s="62"/>
      <c r="AH167" s="62"/>
      <c r="AI167" s="62"/>
      <c r="AJ167" s="62"/>
      <c r="AK167" s="62"/>
      <c r="AL167" s="62"/>
      <c r="AM167" s="62"/>
      <c r="AN167" s="62"/>
      <c r="AO167" s="62"/>
      <c r="AP167" s="62"/>
      <c r="AQ167" s="62"/>
      <c r="AR167" s="62"/>
      <c r="AS167" s="62"/>
      <c r="AT167" s="62"/>
      <c r="AU167" s="62"/>
      <c r="AV167" s="62"/>
      <c r="AW167" s="62"/>
      <c r="AX167" s="62"/>
      <c r="AY167" s="62"/>
      <c r="AZ167" s="62"/>
      <c r="BA167" s="62"/>
      <c r="BB167" s="62"/>
      <c r="BC167" s="62"/>
      <c r="BD167" s="62"/>
      <c r="BE167" s="62"/>
      <c r="BF167" s="62"/>
      <c r="BG167" s="62"/>
      <c r="BH167" s="62"/>
      <c r="BI167" s="62"/>
    </row>
    <row r="168" spans="1:61" ht="12.75" customHeight="1" x14ac:dyDescent="0.2">
      <c r="A168" s="62"/>
      <c r="B168" s="62"/>
      <c r="C168" s="65"/>
      <c r="D168" s="65"/>
      <c r="E168" s="132"/>
      <c r="F168" s="132"/>
      <c r="G168" s="132"/>
      <c r="H168" s="132"/>
      <c r="I168" s="132"/>
      <c r="J168" s="132"/>
      <c r="K168" s="132"/>
      <c r="L168" s="747"/>
      <c r="M168" s="783"/>
      <c r="N168" s="747"/>
      <c r="O168" s="62"/>
      <c r="P168" s="62"/>
      <c r="Q168" s="62"/>
      <c r="R168" s="62"/>
      <c r="S168" s="62"/>
      <c r="T168" s="62"/>
      <c r="U168" s="62"/>
      <c r="V168" s="62"/>
      <c r="W168" s="62"/>
      <c r="X168" s="62"/>
      <c r="Y168" s="62"/>
      <c r="Z168" s="62"/>
      <c r="AA168" s="62"/>
      <c r="AB168" s="62"/>
      <c r="AC168" s="62"/>
      <c r="AD168" s="62"/>
      <c r="AE168" s="62"/>
      <c r="AF168" s="62"/>
      <c r="AG168" s="62"/>
      <c r="AH168" s="62"/>
      <c r="AI168" s="62"/>
      <c r="AJ168" s="62"/>
      <c r="AK168" s="62"/>
      <c r="AL168" s="62"/>
      <c r="AM168" s="62"/>
      <c r="AN168" s="62"/>
      <c r="AO168" s="62"/>
      <c r="AP168" s="62"/>
      <c r="AQ168" s="62"/>
      <c r="AR168" s="62"/>
      <c r="AS168" s="62"/>
      <c r="AT168" s="62"/>
      <c r="AU168" s="62"/>
      <c r="AV168" s="62"/>
      <c r="AW168" s="62"/>
      <c r="AX168" s="62"/>
      <c r="AY168" s="62"/>
      <c r="AZ168" s="62"/>
      <c r="BA168" s="62"/>
      <c r="BB168" s="62"/>
      <c r="BC168" s="62"/>
      <c r="BD168" s="62"/>
      <c r="BE168" s="62"/>
      <c r="BF168" s="62"/>
      <c r="BG168" s="62"/>
      <c r="BH168" s="62"/>
      <c r="BI168" s="62"/>
    </row>
    <row r="169" spans="1:61" ht="12.75" customHeight="1" x14ac:dyDescent="0.2">
      <c r="A169" s="62"/>
      <c r="B169" s="62"/>
      <c r="C169" s="65"/>
      <c r="D169" s="65"/>
      <c r="E169" s="132"/>
      <c r="F169" s="132"/>
      <c r="G169" s="132"/>
      <c r="H169" s="132"/>
      <c r="I169" s="132"/>
      <c r="J169" s="132"/>
      <c r="K169" s="132"/>
      <c r="L169" s="747"/>
      <c r="M169" s="783"/>
      <c r="N169" s="747"/>
      <c r="O169" s="62"/>
      <c r="P169" s="62"/>
      <c r="Q169" s="62"/>
      <c r="R169" s="62"/>
      <c r="S169" s="62"/>
      <c r="T169" s="62"/>
      <c r="U169" s="62"/>
      <c r="V169" s="62"/>
      <c r="W169" s="62"/>
      <c r="X169" s="62"/>
      <c r="Y169" s="62"/>
      <c r="Z169" s="62"/>
      <c r="AA169" s="62"/>
      <c r="AB169" s="62"/>
      <c r="AC169" s="62"/>
      <c r="AD169" s="62"/>
      <c r="AE169" s="62"/>
      <c r="AF169" s="62"/>
      <c r="AG169" s="62"/>
      <c r="AH169" s="62"/>
      <c r="AI169" s="62"/>
      <c r="AJ169" s="62"/>
      <c r="AK169" s="62"/>
      <c r="AL169" s="62"/>
      <c r="AM169" s="62"/>
      <c r="AN169" s="62"/>
      <c r="AO169" s="62"/>
      <c r="AP169" s="62"/>
      <c r="AQ169" s="62"/>
      <c r="AR169" s="62"/>
      <c r="AS169" s="62"/>
      <c r="AT169" s="62"/>
      <c r="AU169" s="62"/>
      <c r="AV169" s="62"/>
      <c r="AW169" s="62"/>
      <c r="AX169" s="62"/>
      <c r="AY169" s="62"/>
      <c r="AZ169" s="62"/>
      <c r="BA169" s="62"/>
      <c r="BB169" s="62"/>
      <c r="BC169" s="62"/>
      <c r="BD169" s="62"/>
      <c r="BE169" s="62"/>
      <c r="BF169" s="62"/>
      <c r="BG169" s="62"/>
      <c r="BH169" s="62"/>
      <c r="BI169" s="62"/>
    </row>
    <row r="170" spans="1:61" ht="12.75" customHeight="1" x14ac:dyDescent="0.2">
      <c r="A170" s="62"/>
      <c r="B170" s="62"/>
      <c r="C170" s="65"/>
      <c r="D170" s="65"/>
      <c r="E170" s="132"/>
      <c r="F170" s="132"/>
      <c r="G170" s="132"/>
      <c r="H170" s="132"/>
      <c r="I170" s="132"/>
      <c r="J170" s="132"/>
      <c r="K170" s="132"/>
      <c r="L170" s="747"/>
      <c r="M170" s="783"/>
      <c r="N170" s="747"/>
      <c r="O170" s="62"/>
      <c r="P170" s="62"/>
      <c r="Q170" s="62"/>
      <c r="R170" s="62"/>
      <c r="S170" s="62"/>
      <c r="T170" s="62"/>
      <c r="U170" s="62"/>
      <c r="V170" s="62"/>
      <c r="W170" s="62"/>
      <c r="X170" s="62"/>
      <c r="Y170" s="62"/>
      <c r="Z170" s="62"/>
      <c r="AA170" s="62"/>
      <c r="AB170" s="62"/>
      <c r="AC170" s="62"/>
      <c r="AD170" s="62"/>
      <c r="AE170" s="62"/>
      <c r="AF170" s="62"/>
      <c r="AG170" s="62"/>
      <c r="AH170" s="62"/>
      <c r="AI170" s="62"/>
      <c r="AJ170" s="62"/>
      <c r="AK170" s="62"/>
      <c r="AL170" s="62"/>
      <c r="AM170" s="62"/>
      <c r="AN170" s="62"/>
      <c r="AO170" s="62"/>
      <c r="AP170" s="62"/>
      <c r="AQ170" s="62"/>
      <c r="AR170" s="62"/>
      <c r="AS170" s="62"/>
      <c r="AT170" s="62"/>
      <c r="AU170" s="62"/>
      <c r="AV170" s="62"/>
      <c r="AW170" s="62"/>
      <c r="AX170" s="62"/>
      <c r="AY170" s="62"/>
      <c r="AZ170" s="62"/>
      <c r="BA170" s="62"/>
      <c r="BB170" s="62"/>
      <c r="BC170" s="62"/>
      <c r="BD170" s="62"/>
      <c r="BE170" s="62"/>
      <c r="BF170" s="62"/>
      <c r="BG170" s="62"/>
      <c r="BH170" s="62"/>
      <c r="BI170" s="62"/>
    </row>
    <row r="171" spans="1:61" ht="12.75" customHeight="1" x14ac:dyDescent="0.2">
      <c r="A171" s="62"/>
      <c r="B171" s="62"/>
      <c r="C171" s="65"/>
      <c r="D171" s="65"/>
      <c r="E171" s="132"/>
      <c r="F171" s="132"/>
      <c r="G171" s="132"/>
      <c r="H171" s="132"/>
      <c r="I171" s="132"/>
      <c r="J171" s="132"/>
      <c r="K171" s="132"/>
      <c r="L171" s="747"/>
      <c r="M171" s="783"/>
      <c r="N171" s="747"/>
      <c r="O171" s="62"/>
      <c r="P171" s="62"/>
      <c r="Q171" s="62"/>
      <c r="R171" s="62"/>
      <c r="S171" s="62"/>
      <c r="T171" s="62"/>
      <c r="U171" s="62"/>
      <c r="V171" s="62"/>
      <c r="W171" s="62"/>
      <c r="X171" s="62"/>
      <c r="Y171" s="62"/>
      <c r="Z171" s="62"/>
      <c r="AA171" s="62"/>
      <c r="AB171" s="62"/>
      <c r="AC171" s="62"/>
      <c r="AD171" s="62"/>
      <c r="AE171" s="62"/>
      <c r="AF171" s="62"/>
      <c r="AG171" s="62"/>
      <c r="AH171" s="62"/>
      <c r="AI171" s="62"/>
      <c r="AJ171" s="62"/>
      <c r="AK171" s="62"/>
      <c r="AL171" s="62"/>
      <c r="AM171" s="62"/>
      <c r="AN171" s="62"/>
      <c r="AO171" s="62"/>
      <c r="AP171" s="62"/>
      <c r="AQ171" s="62"/>
      <c r="AR171" s="62"/>
      <c r="AS171" s="62"/>
      <c r="AT171" s="62"/>
      <c r="AU171" s="62"/>
      <c r="AV171" s="62"/>
      <c r="AW171" s="62"/>
      <c r="AX171" s="62"/>
      <c r="AY171" s="62"/>
      <c r="AZ171" s="62"/>
      <c r="BA171" s="62"/>
      <c r="BB171" s="62"/>
      <c r="BC171" s="62"/>
      <c r="BD171" s="62"/>
      <c r="BE171" s="62"/>
      <c r="BF171" s="62"/>
      <c r="BG171" s="62"/>
      <c r="BH171" s="62"/>
      <c r="BI171" s="62"/>
    </row>
    <row r="172" spans="1:61" ht="12.75" customHeight="1" x14ac:dyDescent="0.2">
      <c r="A172" s="62"/>
      <c r="B172" s="62"/>
      <c r="C172" s="65"/>
      <c r="D172" s="65"/>
      <c r="E172" s="132"/>
      <c r="F172" s="132"/>
      <c r="G172" s="132"/>
      <c r="H172" s="132"/>
      <c r="I172" s="132"/>
      <c r="J172" s="132"/>
      <c r="K172" s="132"/>
      <c r="L172" s="747"/>
      <c r="M172" s="783"/>
      <c r="N172" s="747"/>
      <c r="O172" s="62"/>
      <c r="P172" s="62"/>
      <c r="Q172" s="62"/>
      <c r="R172" s="62"/>
      <c r="S172" s="62"/>
      <c r="T172" s="62"/>
      <c r="U172" s="62"/>
      <c r="V172" s="62"/>
      <c r="W172" s="62"/>
      <c r="X172" s="62"/>
      <c r="Y172" s="62"/>
      <c r="Z172" s="62"/>
      <c r="AA172" s="62"/>
      <c r="AB172" s="62"/>
      <c r="AC172" s="62"/>
      <c r="AD172" s="62"/>
      <c r="AE172" s="62"/>
      <c r="AF172" s="62"/>
      <c r="AG172" s="62"/>
      <c r="AH172" s="62"/>
      <c r="AI172" s="62"/>
      <c r="AJ172" s="62"/>
      <c r="AK172" s="62"/>
      <c r="AL172" s="62"/>
      <c r="AM172" s="62"/>
      <c r="AN172" s="62"/>
      <c r="AO172" s="62"/>
      <c r="AP172" s="62"/>
      <c r="AQ172" s="62"/>
      <c r="AR172" s="62"/>
      <c r="AS172" s="62"/>
      <c r="AT172" s="62"/>
      <c r="AU172" s="62"/>
      <c r="AV172" s="62"/>
      <c r="AW172" s="62"/>
      <c r="AX172" s="62"/>
      <c r="AY172" s="62"/>
      <c r="AZ172" s="62"/>
      <c r="BA172" s="62"/>
      <c r="BB172" s="62"/>
      <c r="BC172" s="62"/>
      <c r="BD172" s="62"/>
      <c r="BE172" s="62"/>
      <c r="BF172" s="62"/>
      <c r="BG172" s="62"/>
      <c r="BH172" s="62"/>
      <c r="BI172" s="62"/>
    </row>
    <row r="173" spans="1:61" ht="12.75" customHeight="1" x14ac:dyDescent="0.2">
      <c r="A173" s="62"/>
      <c r="B173" s="62"/>
      <c r="C173" s="65"/>
      <c r="D173" s="65"/>
      <c r="E173" s="132"/>
      <c r="F173" s="132"/>
      <c r="G173" s="132"/>
      <c r="H173" s="132"/>
      <c r="I173" s="132"/>
      <c r="J173" s="132"/>
      <c r="K173" s="132"/>
      <c r="L173" s="747"/>
      <c r="M173" s="783"/>
      <c r="N173" s="747"/>
      <c r="O173" s="62"/>
      <c r="P173" s="62"/>
      <c r="Q173" s="62"/>
      <c r="R173" s="62"/>
      <c r="S173" s="62"/>
      <c r="T173" s="62"/>
      <c r="U173" s="62"/>
      <c r="V173" s="62"/>
      <c r="W173" s="62"/>
      <c r="X173" s="62"/>
      <c r="Y173" s="62"/>
      <c r="Z173" s="62"/>
      <c r="AA173" s="62"/>
      <c r="AB173" s="62"/>
      <c r="AC173" s="62"/>
      <c r="AD173" s="62"/>
      <c r="AE173" s="62"/>
      <c r="AF173" s="62"/>
      <c r="AG173" s="62"/>
      <c r="AH173" s="62"/>
      <c r="AI173" s="62"/>
      <c r="AJ173" s="62"/>
      <c r="AK173" s="62"/>
      <c r="AL173" s="62"/>
      <c r="AM173" s="62"/>
      <c r="AN173" s="62"/>
      <c r="AO173" s="62"/>
      <c r="AP173" s="62"/>
      <c r="AQ173" s="62"/>
      <c r="AR173" s="62"/>
      <c r="AS173" s="62"/>
      <c r="AT173" s="62"/>
      <c r="AU173" s="62"/>
      <c r="AV173" s="62"/>
      <c r="AW173" s="62"/>
      <c r="AX173" s="62"/>
      <c r="AY173" s="62"/>
      <c r="AZ173" s="62"/>
      <c r="BA173" s="62"/>
      <c r="BB173" s="62"/>
      <c r="BC173" s="62"/>
      <c r="BD173" s="62"/>
      <c r="BE173" s="62"/>
      <c r="BF173" s="62"/>
      <c r="BG173" s="62"/>
      <c r="BH173" s="62"/>
      <c r="BI173" s="62"/>
    </row>
    <row r="174" spans="1:61" ht="12.75" customHeight="1" x14ac:dyDescent="0.2">
      <c r="A174" s="62"/>
      <c r="B174" s="62"/>
      <c r="C174" s="65"/>
      <c r="D174" s="65"/>
      <c r="E174" s="132"/>
      <c r="F174" s="132"/>
      <c r="G174" s="132"/>
      <c r="H174" s="132"/>
      <c r="I174" s="132"/>
      <c r="J174" s="132"/>
      <c r="K174" s="132"/>
      <c r="L174" s="747"/>
      <c r="M174" s="783"/>
      <c r="N174" s="747"/>
      <c r="O174" s="62"/>
      <c r="P174" s="62"/>
      <c r="Q174" s="62"/>
      <c r="R174" s="62"/>
      <c r="S174" s="62"/>
      <c r="T174" s="62"/>
      <c r="U174" s="62"/>
      <c r="V174" s="62"/>
      <c r="W174" s="62"/>
      <c r="X174" s="62"/>
      <c r="Y174" s="62"/>
      <c r="Z174" s="62"/>
      <c r="AA174" s="62"/>
      <c r="AB174" s="62"/>
      <c r="AC174" s="62"/>
      <c r="AD174" s="62"/>
      <c r="AE174" s="62"/>
      <c r="AF174" s="62"/>
      <c r="AG174" s="62"/>
      <c r="AH174" s="62"/>
      <c r="AI174" s="62"/>
      <c r="AJ174" s="62"/>
      <c r="AK174" s="62"/>
      <c r="AL174" s="62"/>
      <c r="AM174" s="62"/>
      <c r="AN174" s="62"/>
      <c r="AO174" s="62"/>
      <c r="AP174" s="62"/>
      <c r="AQ174" s="62"/>
      <c r="AR174" s="62"/>
      <c r="AS174" s="62"/>
      <c r="AT174" s="62"/>
      <c r="AU174" s="62"/>
      <c r="AV174" s="62"/>
      <c r="AW174" s="62"/>
      <c r="AX174" s="62"/>
      <c r="AY174" s="62"/>
      <c r="AZ174" s="62"/>
      <c r="BA174" s="62"/>
      <c r="BB174" s="62"/>
      <c r="BC174" s="62"/>
      <c r="BD174" s="62"/>
      <c r="BE174" s="62"/>
      <c r="BF174" s="62"/>
      <c r="BG174" s="62"/>
      <c r="BH174" s="62"/>
      <c r="BI174" s="62"/>
    </row>
    <row r="175" spans="1:61" ht="12.75" customHeight="1" x14ac:dyDescent="0.2">
      <c r="A175" s="62"/>
      <c r="B175" s="62"/>
      <c r="C175" s="65"/>
      <c r="D175" s="65"/>
      <c r="E175" s="132"/>
      <c r="F175" s="132"/>
      <c r="G175" s="132"/>
      <c r="H175" s="132"/>
      <c r="I175" s="132"/>
      <c r="J175" s="132"/>
      <c r="K175" s="132"/>
      <c r="L175" s="747"/>
      <c r="M175" s="783"/>
      <c r="N175" s="747"/>
      <c r="O175" s="62"/>
      <c r="P175" s="62"/>
      <c r="Q175" s="62"/>
      <c r="R175" s="62"/>
      <c r="S175" s="62"/>
      <c r="T175" s="62"/>
      <c r="U175" s="62"/>
      <c r="V175" s="62"/>
      <c r="W175" s="62"/>
      <c r="X175" s="62"/>
      <c r="Y175" s="62"/>
      <c r="Z175" s="62"/>
      <c r="AA175" s="62"/>
      <c r="AB175" s="62"/>
      <c r="AC175" s="62"/>
      <c r="AD175" s="62"/>
      <c r="AE175" s="62"/>
      <c r="AF175" s="62"/>
      <c r="AG175" s="62"/>
      <c r="AH175" s="62"/>
      <c r="AI175" s="62"/>
      <c r="AJ175" s="62"/>
      <c r="AK175" s="62"/>
      <c r="AL175" s="62"/>
      <c r="AM175" s="62"/>
      <c r="AN175" s="62"/>
      <c r="AO175" s="62"/>
      <c r="AP175" s="62"/>
      <c r="AQ175" s="62"/>
      <c r="AR175" s="62"/>
      <c r="AS175" s="62"/>
      <c r="AT175" s="62"/>
      <c r="AU175" s="62"/>
      <c r="AV175" s="62"/>
      <c r="AW175" s="62"/>
      <c r="AX175" s="62"/>
      <c r="AY175" s="62"/>
      <c r="AZ175" s="62"/>
      <c r="BA175" s="62"/>
      <c r="BB175" s="62"/>
      <c r="BC175" s="62"/>
      <c r="BD175" s="62"/>
      <c r="BE175" s="62"/>
      <c r="BF175" s="62"/>
      <c r="BG175" s="62"/>
      <c r="BH175" s="62"/>
      <c r="BI175" s="62"/>
    </row>
    <row r="176" spans="1:61" ht="12.75" customHeight="1" x14ac:dyDescent="0.2">
      <c r="A176" s="62"/>
      <c r="B176" s="62"/>
      <c r="C176" s="65"/>
      <c r="D176" s="65"/>
      <c r="E176" s="132"/>
      <c r="F176" s="132"/>
      <c r="G176" s="132"/>
      <c r="H176" s="132"/>
      <c r="I176" s="132"/>
      <c r="J176" s="132"/>
      <c r="K176" s="132"/>
      <c r="L176" s="747"/>
      <c r="M176" s="783"/>
      <c r="N176" s="747"/>
      <c r="O176" s="62"/>
      <c r="P176" s="62"/>
      <c r="Q176" s="62"/>
      <c r="R176" s="62"/>
      <c r="S176" s="62"/>
      <c r="T176" s="62"/>
      <c r="U176" s="62"/>
      <c r="V176" s="62"/>
      <c r="W176" s="62"/>
      <c r="X176" s="62"/>
      <c r="Y176" s="62"/>
      <c r="Z176" s="62"/>
      <c r="AA176" s="62"/>
      <c r="AB176" s="62"/>
      <c r="AC176" s="62"/>
      <c r="AD176" s="62"/>
      <c r="AE176" s="62"/>
      <c r="AF176" s="62"/>
      <c r="AG176" s="62"/>
      <c r="AH176" s="62"/>
      <c r="AI176" s="62"/>
      <c r="AJ176" s="62"/>
      <c r="AK176" s="62"/>
      <c r="AL176" s="62"/>
      <c r="AM176" s="62"/>
      <c r="AN176" s="62"/>
      <c r="AO176" s="62"/>
      <c r="AP176" s="62"/>
      <c r="AQ176" s="62"/>
      <c r="AR176" s="62"/>
      <c r="AS176" s="62"/>
      <c r="AT176" s="62"/>
      <c r="AU176" s="62"/>
      <c r="AV176" s="62"/>
      <c r="AW176" s="62"/>
      <c r="AX176" s="62"/>
      <c r="AY176" s="62"/>
      <c r="AZ176" s="62"/>
      <c r="BA176" s="62"/>
      <c r="BB176" s="62"/>
      <c r="BC176" s="62"/>
      <c r="BD176" s="62"/>
      <c r="BE176" s="62"/>
      <c r="BF176" s="62"/>
      <c r="BG176" s="62"/>
      <c r="BH176" s="62"/>
      <c r="BI176" s="62"/>
    </row>
    <row r="177" spans="1:59" ht="12.75" customHeight="1" x14ac:dyDescent="0.2">
      <c r="A177" s="62"/>
      <c r="B177" s="62"/>
      <c r="C177" s="65"/>
      <c r="D177" s="65"/>
      <c r="E177" s="132"/>
      <c r="F177" s="132"/>
      <c r="G177" s="132"/>
      <c r="H177" s="132"/>
      <c r="I177" s="132"/>
      <c r="J177" s="132"/>
      <c r="K177" s="132"/>
      <c r="L177" s="747"/>
      <c r="M177" s="783"/>
      <c r="N177" s="747"/>
      <c r="O177" s="62"/>
      <c r="P177" s="62"/>
      <c r="Q177" s="62"/>
      <c r="R177" s="62"/>
      <c r="S177" s="62"/>
      <c r="T177" s="62"/>
      <c r="U177" s="62"/>
      <c r="V177" s="62"/>
      <c r="W177" s="62"/>
      <c r="X177" s="62"/>
      <c r="Y177" s="62"/>
      <c r="Z177" s="62"/>
      <c r="AA177" s="62"/>
      <c r="AB177" s="62"/>
      <c r="AC177" s="62"/>
      <c r="AD177" s="62"/>
      <c r="AE177" s="62"/>
      <c r="AF177" s="62"/>
      <c r="AG177" s="62"/>
      <c r="AH177" s="62"/>
      <c r="AI177" s="62"/>
      <c r="AJ177" s="62"/>
      <c r="AK177" s="62"/>
      <c r="AL177" s="62"/>
      <c r="AM177" s="62"/>
      <c r="AN177" s="62"/>
      <c r="AO177" s="62"/>
      <c r="AP177" s="62"/>
      <c r="AQ177" s="62"/>
      <c r="AR177" s="62"/>
      <c r="AS177" s="62"/>
      <c r="AT177" s="62"/>
      <c r="AU177" s="62"/>
      <c r="AV177" s="62"/>
      <c r="AW177" s="62"/>
      <c r="AX177" s="62"/>
      <c r="AY177" s="62"/>
      <c r="AZ177" s="62"/>
      <c r="BA177" s="62"/>
      <c r="BB177" s="62"/>
      <c r="BC177" s="62"/>
      <c r="BD177" s="62"/>
      <c r="BE177" s="62"/>
      <c r="BF177" s="62"/>
      <c r="BG177" s="62"/>
    </row>
    <row r="178" spans="1:59" ht="12.75" customHeight="1" x14ac:dyDescent="0.25">
      <c r="A178" s="62"/>
      <c r="B178" s="94"/>
      <c r="C178" s="92"/>
      <c r="D178" s="92"/>
      <c r="E178" s="747"/>
      <c r="F178" s="747"/>
      <c r="G178" s="747"/>
      <c r="H178" s="747"/>
      <c r="I178" s="747"/>
      <c r="J178" s="747"/>
      <c r="K178" s="747"/>
      <c r="L178" s="62"/>
      <c r="M178" s="62"/>
      <c r="N178" s="62"/>
      <c r="O178" s="62"/>
      <c r="P178" s="62"/>
      <c r="Q178" s="62"/>
      <c r="R178" s="62"/>
      <c r="S178" s="62"/>
      <c r="T178" s="62"/>
      <c r="U178" s="62"/>
      <c r="V178" s="62"/>
      <c r="W178" s="62"/>
      <c r="X178" s="62"/>
      <c r="Y178" s="62"/>
      <c r="Z178" s="62"/>
      <c r="AA178" s="62"/>
      <c r="AB178" s="62"/>
      <c r="AC178" s="62"/>
      <c r="AD178" s="62"/>
      <c r="AE178" s="62"/>
      <c r="AF178" s="62"/>
      <c r="AG178" s="62"/>
      <c r="AH178" s="62"/>
      <c r="AI178" s="62"/>
      <c r="AJ178" s="62"/>
      <c r="AK178" s="62"/>
      <c r="AL178" s="62"/>
      <c r="AM178" s="62"/>
      <c r="AN178" s="62"/>
      <c r="AO178" s="62"/>
      <c r="AP178" s="62"/>
      <c r="AQ178" s="62"/>
      <c r="AR178" s="62"/>
      <c r="AS178" s="62"/>
      <c r="AT178" s="62"/>
      <c r="AU178" s="62"/>
      <c r="AV178" s="62"/>
      <c r="AW178" s="62"/>
      <c r="AX178" s="62"/>
      <c r="AY178" s="62"/>
      <c r="AZ178" s="62"/>
      <c r="BA178" s="62"/>
      <c r="BB178" s="62"/>
      <c r="BC178" s="62"/>
      <c r="BD178" s="62"/>
      <c r="BE178" s="62"/>
      <c r="BF178" s="62"/>
      <c r="BG178" s="62"/>
    </row>
    <row r="179" spans="1:59" ht="12.75" customHeight="1" x14ac:dyDescent="0.25">
      <c r="A179" s="62"/>
      <c r="B179" s="94"/>
      <c r="C179" s="92"/>
      <c r="D179" s="92"/>
      <c r="E179" s="747"/>
      <c r="F179" s="747"/>
      <c r="G179" s="747"/>
      <c r="H179" s="747"/>
      <c r="I179" s="747"/>
      <c r="J179" s="747"/>
      <c r="K179" s="747"/>
      <c r="L179" s="62"/>
      <c r="M179" s="62"/>
      <c r="N179" s="62"/>
      <c r="O179" s="62"/>
      <c r="P179" s="62"/>
      <c r="Q179" s="62"/>
      <c r="R179" s="62"/>
      <c r="S179" s="62"/>
      <c r="T179" s="62"/>
      <c r="U179" s="62"/>
      <c r="V179" s="62"/>
      <c r="W179" s="62"/>
      <c r="X179" s="62"/>
      <c r="Y179" s="62"/>
      <c r="Z179" s="62"/>
      <c r="AA179" s="62"/>
      <c r="AB179" s="62"/>
      <c r="AC179" s="62"/>
      <c r="AD179" s="62"/>
      <c r="AE179" s="62"/>
      <c r="AF179" s="62"/>
      <c r="AG179" s="62"/>
      <c r="AH179" s="62"/>
      <c r="AI179" s="62"/>
      <c r="AJ179" s="62"/>
      <c r="AK179" s="62"/>
      <c r="AL179" s="62"/>
      <c r="AM179" s="62"/>
      <c r="AN179" s="62"/>
      <c r="AO179" s="62"/>
      <c r="AP179" s="62"/>
      <c r="AQ179" s="62"/>
      <c r="AR179" s="62"/>
      <c r="AS179" s="62"/>
      <c r="AT179" s="62"/>
      <c r="AU179" s="62"/>
      <c r="AV179" s="62"/>
      <c r="AW179" s="62"/>
      <c r="AX179" s="62"/>
      <c r="AY179" s="62"/>
      <c r="AZ179" s="62"/>
      <c r="BA179" s="62"/>
      <c r="BB179" s="62"/>
      <c r="BC179" s="62"/>
      <c r="BD179" s="62"/>
      <c r="BE179" s="62"/>
      <c r="BF179" s="62"/>
      <c r="BG179" s="62"/>
    </row>
    <row r="180" spans="1:59" ht="12.75" customHeight="1" x14ac:dyDescent="0.25">
      <c r="A180" s="516"/>
      <c r="B180" s="62"/>
      <c r="C180" s="62"/>
      <c r="D180" s="62"/>
      <c r="E180" s="747"/>
      <c r="F180" s="747"/>
      <c r="G180" s="747"/>
      <c r="H180" s="747"/>
      <c r="I180" s="747"/>
      <c r="J180" s="747"/>
      <c r="K180" s="747"/>
      <c r="L180" s="62"/>
      <c r="M180" s="62"/>
      <c r="N180" s="62"/>
      <c r="O180" s="62"/>
      <c r="P180" s="62"/>
      <c r="Q180" s="62"/>
      <c r="R180" s="62"/>
      <c r="S180" s="62"/>
      <c r="T180" s="62"/>
      <c r="U180" s="62"/>
      <c r="V180" s="62"/>
      <c r="W180" s="62"/>
      <c r="X180" s="62"/>
      <c r="Y180" s="62"/>
      <c r="Z180" s="62"/>
      <c r="AA180" s="62"/>
      <c r="AB180" s="62"/>
      <c r="AC180" s="62"/>
      <c r="AD180" s="62"/>
      <c r="AE180" s="62"/>
      <c r="AF180" s="62"/>
      <c r="AG180" s="62"/>
      <c r="AH180" s="62"/>
      <c r="AI180" s="62"/>
      <c r="AJ180" s="62"/>
      <c r="AK180" s="62"/>
      <c r="AL180" s="62"/>
      <c r="AM180" s="62"/>
      <c r="AN180" s="62"/>
      <c r="AO180" s="62"/>
      <c r="AP180" s="62"/>
      <c r="AQ180" s="62"/>
      <c r="AR180" s="62"/>
      <c r="AS180" s="62"/>
      <c r="AT180" s="62"/>
      <c r="AU180" s="62"/>
      <c r="AV180" s="62"/>
      <c r="AW180" s="62"/>
      <c r="AX180" s="62"/>
      <c r="AY180" s="62"/>
      <c r="AZ180" s="62"/>
      <c r="BA180" s="62"/>
      <c r="BB180" s="62"/>
      <c r="BC180" s="62"/>
      <c r="BD180" s="62"/>
      <c r="BE180" s="62"/>
      <c r="BF180" s="62"/>
      <c r="BG180" s="62"/>
    </row>
    <row r="181" spans="1:59" ht="12.75" customHeight="1" x14ac:dyDescent="0.2">
      <c r="A181" s="69"/>
      <c r="B181" s="62"/>
      <c r="C181" s="62"/>
      <c r="D181" s="62"/>
      <c r="E181" s="747"/>
      <c r="F181" s="747"/>
      <c r="G181" s="747"/>
      <c r="H181" s="747"/>
      <c r="I181" s="747"/>
      <c r="J181" s="747"/>
      <c r="K181" s="747"/>
      <c r="L181" s="62"/>
      <c r="M181" s="62"/>
      <c r="N181" s="62"/>
      <c r="O181" s="62"/>
      <c r="P181" s="62"/>
      <c r="Q181" s="62"/>
      <c r="R181" s="62"/>
      <c r="S181" s="62"/>
      <c r="T181" s="62"/>
      <c r="U181" s="62"/>
      <c r="V181" s="62"/>
      <c r="W181" s="62"/>
      <c r="X181" s="62"/>
      <c r="Y181" s="62"/>
      <c r="Z181" s="62"/>
      <c r="AA181" s="62"/>
      <c r="AB181" s="62"/>
      <c r="AC181" s="62"/>
      <c r="AD181" s="62"/>
      <c r="AE181" s="62"/>
      <c r="AF181" s="62"/>
      <c r="AG181" s="62"/>
      <c r="AH181" s="62"/>
      <c r="AI181" s="62"/>
      <c r="AJ181" s="62"/>
      <c r="AK181" s="62"/>
      <c r="AL181" s="62"/>
      <c r="AM181" s="62"/>
      <c r="AN181" s="62"/>
      <c r="AO181" s="62"/>
      <c r="AP181" s="62"/>
      <c r="AQ181" s="62"/>
      <c r="AR181" s="62"/>
      <c r="AS181" s="62"/>
      <c r="AT181" s="62"/>
      <c r="AU181" s="62"/>
      <c r="AV181" s="62"/>
      <c r="AW181" s="62"/>
      <c r="AX181" s="62"/>
      <c r="AY181" s="62"/>
      <c r="AZ181" s="62"/>
      <c r="BA181" s="62"/>
      <c r="BB181" s="62"/>
      <c r="BC181" s="62"/>
      <c r="BD181" s="62"/>
      <c r="BE181" s="62"/>
      <c r="BF181" s="62"/>
      <c r="BG181" s="62"/>
    </row>
    <row r="182" spans="1:59" ht="12.75" customHeight="1" x14ac:dyDescent="0.25">
      <c r="A182" s="62"/>
      <c r="B182" s="62"/>
      <c r="C182" s="92"/>
      <c r="D182" s="92"/>
      <c r="E182" s="747"/>
      <c r="F182" s="747"/>
      <c r="G182" s="747"/>
      <c r="H182" s="747"/>
      <c r="I182" s="747"/>
      <c r="J182" s="747"/>
      <c r="K182" s="747"/>
      <c r="L182" s="62"/>
      <c r="M182" s="92"/>
      <c r="N182" s="62"/>
      <c r="O182" s="62"/>
      <c r="P182" s="789"/>
      <c r="Q182" s="789"/>
      <c r="R182" s="789"/>
      <c r="S182" s="789"/>
      <c r="T182" s="789"/>
      <c r="U182" s="789"/>
      <c r="V182" s="62"/>
      <c r="W182" s="62"/>
      <c r="X182" s="62"/>
      <c r="Y182" s="62"/>
      <c r="Z182" s="62"/>
      <c r="AA182" s="789"/>
      <c r="AB182" s="789"/>
      <c r="AC182" s="789"/>
      <c r="AD182" s="789"/>
      <c r="AE182" s="789"/>
      <c r="AF182" s="62"/>
      <c r="AG182" s="62"/>
      <c r="AH182" s="62"/>
      <c r="AI182" s="62"/>
      <c r="AJ182" s="62"/>
      <c r="AK182" s="62"/>
      <c r="AL182" s="62"/>
      <c r="AM182" s="62"/>
      <c r="AN182" s="62"/>
      <c r="AO182" s="62"/>
      <c r="AP182" s="62"/>
      <c r="AQ182" s="62"/>
      <c r="AR182" s="62"/>
      <c r="AS182" s="62"/>
      <c r="AT182" s="62"/>
      <c r="AU182" s="62"/>
      <c r="AV182" s="62"/>
      <c r="AW182" s="62"/>
      <c r="AX182" s="62"/>
      <c r="AY182" s="62"/>
      <c r="AZ182" s="62"/>
      <c r="BA182" s="62"/>
      <c r="BB182" s="62"/>
      <c r="BC182" s="62"/>
      <c r="BD182" s="62"/>
      <c r="BE182" s="62"/>
      <c r="BF182" s="62"/>
      <c r="BG182" s="62"/>
    </row>
    <row r="183" spans="1:59" ht="12.75" customHeight="1" x14ac:dyDescent="0.2">
      <c r="A183" s="62"/>
      <c r="B183" s="62"/>
      <c r="C183" s="65"/>
      <c r="D183" s="65"/>
      <c r="E183" s="747"/>
      <c r="F183" s="747"/>
      <c r="G183" s="747"/>
      <c r="H183" s="747"/>
      <c r="I183" s="747"/>
      <c r="J183" s="747"/>
      <c r="K183" s="747"/>
      <c r="L183" s="747"/>
      <c r="M183" s="788"/>
      <c r="N183" s="747"/>
      <c r="O183" s="747"/>
      <c r="P183" s="789"/>
      <c r="Q183" s="789"/>
      <c r="R183" s="789"/>
      <c r="S183" s="789"/>
      <c r="T183" s="789"/>
      <c r="U183" s="789"/>
      <c r="V183" s="747"/>
      <c r="W183" s="91"/>
      <c r="X183" s="747"/>
      <c r="Y183" s="62"/>
      <c r="Z183" s="62"/>
      <c r="AA183" s="789"/>
      <c r="AB183" s="789"/>
      <c r="AC183" s="789"/>
      <c r="AD183" s="789"/>
      <c r="AE183" s="789"/>
      <c r="AF183" s="747"/>
      <c r="AG183" s="91"/>
      <c r="AH183" s="747"/>
      <c r="AI183" s="62"/>
      <c r="AJ183" s="62"/>
      <c r="AK183" s="62"/>
      <c r="AL183" s="62"/>
      <c r="AM183" s="62"/>
      <c r="AN183" s="62"/>
      <c r="AO183" s="62"/>
      <c r="AP183" s="62"/>
      <c r="AQ183" s="62"/>
      <c r="AR183" s="62"/>
      <c r="AS183" s="62"/>
      <c r="AT183" s="62"/>
      <c r="AU183" s="747"/>
      <c r="AV183" s="91"/>
      <c r="AW183" s="747"/>
      <c r="AX183" s="62"/>
      <c r="AY183" s="62"/>
      <c r="AZ183" s="747"/>
      <c r="BA183" s="91"/>
      <c r="BB183" s="747"/>
      <c r="BC183" s="62"/>
      <c r="BD183" s="62"/>
      <c r="BE183" s="747"/>
      <c r="BF183" s="91"/>
      <c r="BG183" s="747"/>
    </row>
    <row r="184" spans="1:59" ht="12.75" customHeight="1" x14ac:dyDescent="0.2">
      <c r="A184" s="62"/>
      <c r="B184" s="62"/>
      <c r="C184" s="65"/>
      <c r="D184" s="65"/>
      <c r="E184" s="747"/>
      <c r="F184" s="747"/>
      <c r="G184" s="747"/>
      <c r="H184" s="747"/>
      <c r="I184" s="747"/>
      <c r="J184" s="747"/>
      <c r="K184" s="747"/>
      <c r="L184" s="747"/>
      <c r="M184" s="788"/>
      <c r="N184" s="747"/>
      <c r="O184" s="747"/>
      <c r="P184" s="789"/>
      <c r="Q184" s="789"/>
      <c r="R184" s="789"/>
      <c r="S184" s="789"/>
      <c r="T184" s="789"/>
      <c r="U184" s="789"/>
      <c r="V184" s="747"/>
      <c r="W184" s="91"/>
      <c r="X184" s="747"/>
      <c r="Y184" s="62"/>
      <c r="Z184" s="62"/>
      <c r="AA184" s="789"/>
      <c r="AB184" s="789"/>
      <c r="AC184" s="789"/>
      <c r="AD184" s="789"/>
      <c r="AE184" s="789"/>
      <c r="AF184" s="747"/>
      <c r="AG184" s="91"/>
      <c r="AH184" s="747"/>
      <c r="AI184" s="62"/>
      <c r="AJ184" s="62"/>
      <c r="AK184" s="62"/>
      <c r="AL184" s="62"/>
      <c r="AM184" s="62"/>
      <c r="AN184" s="62"/>
      <c r="AO184" s="62"/>
      <c r="AP184" s="62"/>
      <c r="AQ184" s="62"/>
      <c r="AR184" s="62"/>
      <c r="AS184" s="62"/>
      <c r="AT184" s="62"/>
      <c r="AU184" s="747"/>
      <c r="AV184" s="91"/>
      <c r="AW184" s="747"/>
      <c r="AX184" s="62"/>
      <c r="AY184" s="62"/>
      <c r="AZ184" s="747"/>
      <c r="BA184" s="91"/>
      <c r="BB184" s="747"/>
      <c r="BC184" s="62"/>
      <c r="BD184" s="62"/>
      <c r="BE184" s="747"/>
      <c r="BF184" s="91"/>
      <c r="BG184" s="747"/>
    </row>
    <row r="185" spans="1:59" ht="12.75" customHeight="1" x14ac:dyDescent="0.25">
      <c r="A185" s="62"/>
      <c r="B185" s="62"/>
      <c r="C185" s="92"/>
      <c r="D185" s="92"/>
      <c r="E185" s="747"/>
      <c r="F185" s="747"/>
      <c r="G185" s="747"/>
      <c r="H185" s="747"/>
      <c r="I185" s="747"/>
      <c r="J185" s="747"/>
      <c r="K185" s="747"/>
      <c r="L185" s="62"/>
      <c r="M185" s="92"/>
      <c r="N185" s="62"/>
      <c r="O185" s="62"/>
      <c r="P185" s="789"/>
      <c r="Q185" s="789"/>
      <c r="R185" s="789"/>
      <c r="S185" s="789"/>
      <c r="T185" s="789"/>
      <c r="U185" s="789"/>
      <c r="V185" s="62"/>
      <c r="W185" s="62"/>
      <c r="X185" s="62"/>
      <c r="Y185" s="62"/>
      <c r="Z185" s="62"/>
      <c r="AA185" s="789"/>
      <c r="AB185" s="789"/>
      <c r="AC185" s="789"/>
      <c r="AD185" s="789"/>
      <c r="AE185" s="789"/>
      <c r="AF185" s="62"/>
      <c r="AG185" s="62"/>
      <c r="AH185" s="62"/>
      <c r="AI185" s="62"/>
      <c r="AJ185" s="62"/>
      <c r="AK185" s="62"/>
      <c r="AL185" s="62"/>
      <c r="AM185" s="62"/>
      <c r="AN185" s="62"/>
      <c r="AO185" s="62"/>
      <c r="AP185" s="62"/>
      <c r="AQ185" s="62"/>
      <c r="AR185" s="62"/>
      <c r="AS185" s="62"/>
      <c r="AT185" s="62"/>
      <c r="AU185" s="62"/>
      <c r="AV185" s="62"/>
      <c r="AW185" s="62"/>
      <c r="AX185" s="62"/>
      <c r="AY185" s="62"/>
      <c r="AZ185" s="62"/>
      <c r="BA185" s="62"/>
      <c r="BB185" s="62"/>
      <c r="BC185" s="62"/>
      <c r="BD185" s="62"/>
      <c r="BE185" s="62"/>
      <c r="BF185" s="62"/>
      <c r="BG185" s="62"/>
    </row>
    <row r="186" spans="1:59" ht="12.75" customHeight="1" x14ac:dyDescent="0.2">
      <c r="A186" s="62"/>
      <c r="B186" s="62"/>
      <c r="C186" s="65"/>
      <c r="D186" s="65"/>
      <c r="E186" s="747"/>
      <c r="F186" s="747"/>
      <c r="G186" s="747"/>
      <c r="H186" s="747"/>
      <c r="I186" s="747"/>
      <c r="J186" s="747"/>
      <c r="K186" s="747"/>
      <c r="L186" s="747"/>
      <c r="M186" s="788"/>
      <c r="N186" s="747"/>
      <c r="O186" s="747"/>
      <c r="P186" s="789"/>
      <c r="Q186" s="789"/>
      <c r="R186" s="789"/>
      <c r="S186" s="789"/>
      <c r="T186" s="789"/>
      <c r="U186" s="789"/>
      <c r="V186" s="747"/>
      <c r="W186" s="91"/>
      <c r="X186" s="747"/>
      <c r="Y186" s="62"/>
      <c r="Z186" s="62"/>
      <c r="AA186" s="789"/>
      <c r="AB186" s="789"/>
      <c r="AC186" s="789"/>
      <c r="AD186" s="789"/>
      <c r="AE186" s="789"/>
      <c r="AF186" s="747"/>
      <c r="AG186" s="91"/>
      <c r="AH186" s="747"/>
      <c r="AI186" s="62"/>
      <c r="AJ186" s="62"/>
      <c r="AK186" s="62"/>
      <c r="AL186" s="62"/>
      <c r="AM186" s="62"/>
      <c r="AN186" s="62"/>
      <c r="AO186" s="62"/>
      <c r="AP186" s="62"/>
      <c r="AQ186" s="62"/>
      <c r="AR186" s="62"/>
      <c r="AS186" s="62"/>
      <c r="AT186" s="62"/>
      <c r="AU186" s="747"/>
      <c r="AV186" s="91"/>
      <c r="AW186" s="747"/>
      <c r="AX186" s="62"/>
      <c r="AY186" s="62"/>
      <c r="AZ186" s="747"/>
      <c r="BA186" s="91"/>
      <c r="BB186" s="747"/>
      <c r="BC186" s="62"/>
      <c r="BD186" s="62"/>
      <c r="BE186" s="747"/>
      <c r="BF186" s="91"/>
      <c r="BG186" s="747"/>
    </row>
    <row r="187" spans="1:59" ht="12.75" customHeight="1" x14ac:dyDescent="0.25">
      <c r="A187" s="62"/>
      <c r="B187" s="62"/>
      <c r="C187" s="92"/>
      <c r="D187" s="92"/>
      <c r="E187" s="747"/>
      <c r="F187" s="747"/>
      <c r="G187" s="747"/>
      <c r="H187" s="747"/>
      <c r="I187" s="747"/>
      <c r="J187" s="747"/>
      <c r="K187" s="747"/>
      <c r="L187" s="62"/>
      <c r="M187" s="92"/>
      <c r="N187" s="62"/>
      <c r="O187" s="62"/>
      <c r="P187" s="789"/>
      <c r="Q187" s="789"/>
      <c r="R187" s="789"/>
      <c r="S187" s="789"/>
      <c r="T187" s="789"/>
      <c r="U187" s="789"/>
      <c r="V187" s="62"/>
      <c r="W187" s="62"/>
      <c r="X187" s="62"/>
      <c r="Y187" s="62"/>
      <c r="Z187" s="62"/>
      <c r="AA187" s="789"/>
      <c r="AB187" s="789"/>
      <c r="AC187" s="789"/>
      <c r="AD187" s="789"/>
      <c r="AE187" s="789"/>
      <c r="AF187" s="62"/>
      <c r="AG187" s="62"/>
      <c r="AH187" s="62"/>
      <c r="AI187" s="62"/>
      <c r="AJ187" s="62"/>
      <c r="AK187" s="62"/>
      <c r="AL187" s="62"/>
      <c r="AM187" s="62"/>
      <c r="AN187" s="62"/>
      <c r="AO187" s="62"/>
      <c r="AP187" s="62"/>
      <c r="AQ187" s="62"/>
      <c r="AR187" s="62"/>
      <c r="AS187" s="62"/>
      <c r="AT187" s="62"/>
      <c r="AU187" s="62"/>
      <c r="AV187" s="62"/>
      <c r="AW187" s="62"/>
      <c r="AX187" s="62"/>
      <c r="AY187" s="62"/>
      <c r="AZ187" s="62"/>
      <c r="BA187" s="62"/>
      <c r="BB187" s="62"/>
      <c r="BC187" s="62"/>
      <c r="BD187" s="62"/>
      <c r="BE187" s="62"/>
      <c r="BF187" s="62"/>
      <c r="BG187" s="62"/>
    </row>
    <row r="188" spans="1:59" ht="12.75" customHeight="1" x14ac:dyDescent="0.2">
      <c r="A188" s="62"/>
      <c r="B188" s="62"/>
      <c r="C188" s="65"/>
      <c r="D188" s="65"/>
      <c r="E188" s="747"/>
      <c r="F188" s="747"/>
      <c r="G188" s="747"/>
      <c r="H188" s="747"/>
      <c r="I188" s="747"/>
      <c r="J188" s="747"/>
      <c r="K188" s="747"/>
      <c r="L188" s="747"/>
      <c r="M188" s="788"/>
      <c r="N188" s="747"/>
      <c r="O188" s="747"/>
      <c r="P188" s="789"/>
      <c r="Q188" s="789"/>
      <c r="R188" s="789"/>
      <c r="S188" s="789"/>
      <c r="T188" s="789"/>
      <c r="U188" s="789"/>
      <c r="V188" s="747"/>
      <c r="W188" s="91"/>
      <c r="X188" s="747"/>
      <c r="Y188" s="62"/>
      <c r="Z188" s="62"/>
      <c r="AA188" s="789"/>
      <c r="AB188" s="789"/>
      <c r="AC188" s="789"/>
      <c r="AD188" s="789"/>
      <c r="AE188" s="789"/>
      <c r="AF188" s="747"/>
      <c r="AG188" s="91"/>
      <c r="AH188" s="747"/>
      <c r="AI188" s="62"/>
      <c r="AJ188" s="62"/>
      <c r="AK188" s="62"/>
      <c r="AL188" s="62"/>
      <c r="AM188" s="62"/>
      <c r="AN188" s="62"/>
      <c r="AO188" s="62"/>
      <c r="AP188" s="62"/>
      <c r="AQ188" s="62"/>
      <c r="AR188" s="62"/>
      <c r="AS188" s="62"/>
      <c r="AT188" s="62"/>
      <c r="AU188" s="747"/>
      <c r="AV188" s="91"/>
      <c r="AW188" s="747"/>
      <c r="AX188" s="62"/>
      <c r="AY188" s="62"/>
      <c r="AZ188" s="747"/>
      <c r="BA188" s="91"/>
      <c r="BB188" s="747"/>
      <c r="BC188" s="62"/>
      <c r="BD188" s="62"/>
      <c r="BE188" s="747"/>
      <c r="BF188" s="91"/>
      <c r="BG188" s="747"/>
    </row>
    <row r="189" spans="1:59" ht="12.75" customHeight="1" x14ac:dyDescent="0.2">
      <c r="A189" s="62"/>
      <c r="B189" s="62"/>
      <c r="C189" s="65"/>
      <c r="D189" s="65"/>
      <c r="E189" s="747"/>
      <c r="F189" s="747"/>
      <c r="G189" s="747"/>
      <c r="H189" s="747"/>
      <c r="I189" s="747"/>
      <c r="J189" s="747"/>
      <c r="K189" s="747"/>
      <c r="L189" s="747"/>
      <c r="M189" s="788"/>
      <c r="N189" s="747"/>
      <c r="O189" s="747"/>
      <c r="P189" s="789"/>
      <c r="Q189" s="789"/>
      <c r="R189" s="789"/>
      <c r="S189" s="789"/>
      <c r="T189" s="789"/>
      <c r="U189" s="789"/>
      <c r="V189" s="747"/>
      <c r="W189" s="91"/>
      <c r="X189" s="747"/>
      <c r="Y189" s="62"/>
      <c r="Z189" s="62"/>
      <c r="AA189" s="789"/>
      <c r="AB189" s="789"/>
      <c r="AC189" s="789"/>
      <c r="AD189" s="789"/>
      <c r="AE189" s="789"/>
      <c r="AF189" s="747"/>
      <c r="AG189" s="91"/>
      <c r="AH189" s="747"/>
      <c r="AI189" s="62"/>
      <c r="AJ189" s="62"/>
      <c r="AK189" s="62"/>
      <c r="AL189" s="62"/>
      <c r="AM189" s="62"/>
      <c r="AN189" s="62"/>
      <c r="AO189" s="62"/>
      <c r="AP189" s="62"/>
      <c r="AQ189" s="62"/>
      <c r="AR189" s="62"/>
      <c r="AS189" s="62"/>
      <c r="AT189" s="62"/>
      <c r="AU189" s="747"/>
      <c r="AV189" s="91"/>
      <c r="AW189" s="747"/>
      <c r="AX189" s="62"/>
      <c r="AY189" s="62"/>
      <c r="AZ189" s="747"/>
      <c r="BA189" s="91"/>
      <c r="BB189" s="747"/>
      <c r="BC189" s="62"/>
      <c r="BD189" s="62"/>
      <c r="BE189" s="747"/>
      <c r="BF189" s="91"/>
      <c r="BG189" s="747"/>
    </row>
    <row r="190" spans="1:59" ht="12.75" customHeight="1" x14ac:dyDescent="0.2">
      <c r="A190" s="62"/>
      <c r="B190" s="62"/>
      <c r="C190" s="65"/>
      <c r="D190" s="65"/>
      <c r="E190" s="747"/>
      <c r="F190" s="747"/>
      <c r="G190" s="747"/>
      <c r="H190" s="747"/>
      <c r="I190" s="747"/>
      <c r="J190" s="747"/>
      <c r="K190" s="747"/>
      <c r="L190" s="747"/>
      <c r="M190" s="788"/>
      <c r="N190" s="747"/>
      <c r="O190" s="747"/>
      <c r="P190" s="789"/>
      <c r="Q190" s="789"/>
      <c r="R190" s="789"/>
      <c r="S190" s="789"/>
      <c r="T190" s="789"/>
      <c r="U190" s="789"/>
      <c r="V190" s="747"/>
      <c r="W190" s="91"/>
      <c r="X190" s="747"/>
      <c r="Y190" s="62"/>
      <c r="Z190" s="62"/>
      <c r="AA190" s="789"/>
      <c r="AB190" s="789"/>
      <c r="AC190" s="789"/>
      <c r="AD190" s="789"/>
      <c r="AE190" s="789"/>
      <c r="AF190" s="747"/>
      <c r="AG190" s="91"/>
      <c r="AH190" s="747"/>
      <c r="AI190" s="62"/>
      <c r="AJ190" s="62"/>
      <c r="AK190" s="62"/>
      <c r="AL190" s="62"/>
      <c r="AM190" s="62"/>
      <c r="AN190" s="62"/>
      <c r="AO190" s="62"/>
      <c r="AP190" s="62"/>
      <c r="AQ190" s="62"/>
      <c r="AR190" s="62"/>
      <c r="AS190" s="62"/>
      <c r="AT190" s="62"/>
      <c r="AU190" s="747"/>
      <c r="AV190" s="91"/>
      <c r="AW190" s="747"/>
      <c r="AX190" s="62"/>
      <c r="AY190" s="62"/>
      <c r="AZ190" s="747"/>
      <c r="BA190" s="91"/>
      <c r="BB190" s="747"/>
      <c r="BC190" s="62"/>
      <c r="BD190" s="62"/>
      <c r="BE190" s="747"/>
      <c r="BF190" s="91"/>
      <c r="BG190" s="747"/>
    </row>
    <row r="191" spans="1:59" ht="12.75" customHeight="1" x14ac:dyDescent="0.2">
      <c r="A191" s="62"/>
      <c r="B191" s="62"/>
      <c r="C191" s="65"/>
      <c r="D191" s="65"/>
      <c r="E191" s="747"/>
      <c r="F191" s="747"/>
      <c r="G191" s="747"/>
      <c r="H191" s="747"/>
      <c r="I191" s="747"/>
      <c r="J191" s="747"/>
      <c r="K191" s="747"/>
      <c r="L191" s="747"/>
      <c r="M191" s="788"/>
      <c r="N191" s="747"/>
      <c r="O191" s="747"/>
      <c r="P191" s="789"/>
      <c r="Q191" s="789"/>
      <c r="R191" s="789"/>
      <c r="S191" s="789"/>
      <c r="T191" s="789"/>
      <c r="U191" s="789"/>
      <c r="V191" s="747"/>
      <c r="W191" s="91"/>
      <c r="X191" s="747"/>
      <c r="Y191" s="62"/>
      <c r="Z191" s="62"/>
      <c r="AA191" s="789"/>
      <c r="AB191" s="789"/>
      <c r="AC191" s="789"/>
      <c r="AD191" s="789"/>
      <c r="AE191" s="789"/>
      <c r="AF191" s="747"/>
      <c r="AG191" s="91"/>
      <c r="AH191" s="747"/>
      <c r="AI191" s="62"/>
      <c r="AJ191" s="62"/>
      <c r="AK191" s="62"/>
      <c r="AL191" s="62"/>
      <c r="AM191" s="62"/>
      <c r="AN191" s="62"/>
      <c r="AO191" s="62"/>
      <c r="AP191" s="62"/>
      <c r="AQ191" s="62"/>
      <c r="AR191" s="62"/>
      <c r="AS191" s="62"/>
      <c r="AT191" s="62"/>
      <c r="AU191" s="747"/>
      <c r="AV191" s="91"/>
      <c r="AW191" s="747"/>
      <c r="AX191" s="62"/>
      <c r="AY191" s="62"/>
      <c r="AZ191" s="747"/>
      <c r="BA191" s="91"/>
      <c r="BB191" s="747"/>
      <c r="BC191" s="62"/>
      <c r="BD191" s="62"/>
      <c r="BE191" s="747"/>
      <c r="BF191" s="91"/>
      <c r="BG191" s="747"/>
    </row>
    <row r="192" spans="1:59" ht="12.75" customHeight="1" x14ac:dyDescent="0.2">
      <c r="A192" s="62"/>
      <c r="B192" s="62"/>
      <c r="C192" s="65"/>
      <c r="D192" s="65"/>
      <c r="E192" s="747"/>
      <c r="F192" s="747"/>
      <c r="G192" s="747"/>
      <c r="H192" s="747"/>
      <c r="I192" s="747"/>
      <c r="J192" s="747"/>
      <c r="K192" s="747"/>
      <c r="L192" s="747"/>
      <c r="M192" s="788"/>
      <c r="N192" s="747"/>
      <c r="O192" s="747"/>
      <c r="P192" s="789"/>
      <c r="Q192" s="789"/>
      <c r="R192" s="789"/>
      <c r="S192" s="789"/>
      <c r="T192" s="789"/>
      <c r="U192" s="789"/>
      <c r="V192" s="747"/>
      <c r="W192" s="91"/>
      <c r="X192" s="747"/>
      <c r="Y192" s="62"/>
      <c r="Z192" s="62"/>
      <c r="AA192" s="789"/>
      <c r="AB192" s="789"/>
      <c r="AC192" s="789"/>
      <c r="AD192" s="789"/>
      <c r="AE192" s="789"/>
      <c r="AF192" s="747"/>
      <c r="AG192" s="91"/>
      <c r="AH192" s="747"/>
      <c r="AI192" s="62"/>
      <c r="AJ192" s="62"/>
      <c r="AK192" s="62"/>
      <c r="AL192" s="62"/>
      <c r="AM192" s="62"/>
      <c r="AN192" s="62"/>
      <c r="AO192" s="62"/>
      <c r="AP192" s="62"/>
      <c r="AQ192" s="62"/>
      <c r="AR192" s="62"/>
      <c r="AS192" s="62"/>
      <c r="AT192" s="62"/>
      <c r="AU192" s="747"/>
      <c r="AV192" s="91"/>
      <c r="AW192" s="747"/>
      <c r="AX192" s="62"/>
      <c r="AY192" s="62"/>
      <c r="AZ192" s="747"/>
      <c r="BA192" s="91"/>
      <c r="BB192" s="747"/>
      <c r="BC192" s="62"/>
      <c r="BD192" s="62"/>
      <c r="BE192" s="747"/>
      <c r="BF192" s="91"/>
      <c r="BG192" s="747"/>
    </row>
    <row r="193" spans="1:59" ht="12.75" customHeight="1" x14ac:dyDescent="0.2">
      <c r="A193" s="62"/>
      <c r="B193" s="62"/>
      <c r="C193" s="65"/>
      <c r="D193" s="65"/>
      <c r="E193" s="747"/>
      <c r="F193" s="747"/>
      <c r="G193" s="747"/>
      <c r="H193" s="747"/>
      <c r="I193" s="747"/>
      <c r="J193" s="747"/>
      <c r="K193" s="747"/>
      <c r="L193" s="747"/>
      <c r="M193" s="788"/>
      <c r="N193" s="747"/>
      <c r="O193" s="747"/>
      <c r="P193" s="789"/>
      <c r="Q193" s="789"/>
      <c r="R193" s="789"/>
      <c r="S193" s="789"/>
      <c r="T193" s="789"/>
      <c r="U193" s="789"/>
      <c r="V193" s="747"/>
      <c r="W193" s="91"/>
      <c r="X193" s="747"/>
      <c r="Y193" s="62"/>
      <c r="Z193" s="62"/>
      <c r="AA193" s="789"/>
      <c r="AB193" s="789"/>
      <c r="AC193" s="789"/>
      <c r="AD193" s="789"/>
      <c r="AE193" s="789"/>
      <c r="AF193" s="747"/>
      <c r="AG193" s="91"/>
      <c r="AH193" s="747"/>
      <c r="AI193" s="62"/>
      <c r="AJ193" s="62"/>
      <c r="AK193" s="62"/>
      <c r="AL193" s="62"/>
      <c r="AM193" s="62"/>
      <c r="AN193" s="62"/>
      <c r="AO193" s="62"/>
      <c r="AP193" s="62"/>
      <c r="AQ193" s="62"/>
      <c r="AR193" s="62"/>
      <c r="AS193" s="62"/>
      <c r="AT193" s="62"/>
      <c r="AU193" s="747"/>
      <c r="AV193" s="91"/>
      <c r="AW193" s="747"/>
      <c r="AX193" s="62"/>
      <c r="AY193" s="62"/>
      <c r="AZ193" s="747"/>
      <c r="BA193" s="91"/>
      <c r="BB193" s="747"/>
      <c r="BC193" s="62"/>
      <c r="BD193" s="62"/>
      <c r="BE193" s="747"/>
      <c r="BF193" s="91"/>
      <c r="BG193" s="747"/>
    </row>
    <row r="194" spans="1:59" ht="12.75" customHeight="1" x14ac:dyDescent="0.25">
      <c r="A194" s="62"/>
      <c r="B194" s="94"/>
      <c r="C194" s="92"/>
      <c r="D194" s="92"/>
      <c r="E194" s="747"/>
      <c r="F194" s="747"/>
      <c r="G194" s="747"/>
      <c r="H194" s="747"/>
      <c r="I194" s="747"/>
      <c r="J194" s="747"/>
      <c r="K194" s="747"/>
      <c r="L194" s="62"/>
      <c r="M194" s="92"/>
      <c r="N194" s="62"/>
      <c r="O194" s="62"/>
      <c r="P194" s="791"/>
      <c r="Q194" s="791"/>
      <c r="R194" s="791"/>
      <c r="S194" s="791"/>
      <c r="T194" s="791"/>
      <c r="U194" s="791"/>
      <c r="V194" s="62"/>
      <c r="W194" s="102"/>
      <c r="X194" s="62"/>
      <c r="Y194" s="62"/>
      <c r="Z194" s="62"/>
      <c r="AA194" s="791"/>
      <c r="AB194" s="791"/>
      <c r="AC194" s="791"/>
      <c r="AD194" s="791"/>
      <c r="AE194" s="791"/>
      <c r="AF194" s="62"/>
      <c r="AG194" s="102"/>
      <c r="AH194" s="62"/>
      <c r="AI194" s="62"/>
      <c r="AJ194" s="62"/>
      <c r="AK194" s="62"/>
      <c r="AL194" s="62"/>
      <c r="AM194" s="62"/>
      <c r="AN194" s="62"/>
      <c r="AO194" s="62"/>
      <c r="AP194" s="62"/>
      <c r="AQ194" s="62"/>
      <c r="AR194" s="62"/>
      <c r="AS194" s="62"/>
      <c r="AT194" s="62"/>
      <c r="AU194" s="62"/>
      <c r="AV194" s="102"/>
      <c r="AW194" s="62"/>
      <c r="AX194" s="62"/>
      <c r="AY194" s="62"/>
      <c r="AZ194" s="62"/>
      <c r="BA194" s="102"/>
      <c r="BB194" s="62"/>
      <c r="BC194" s="62"/>
      <c r="BD194" s="62"/>
      <c r="BE194" s="62"/>
      <c r="BF194" s="102"/>
      <c r="BG194" s="62"/>
    </row>
    <row r="195" spans="1:59" ht="12.75" customHeight="1" x14ac:dyDescent="0.25">
      <c r="A195" s="62"/>
      <c r="B195" s="94"/>
      <c r="C195" s="92"/>
      <c r="D195" s="92"/>
      <c r="E195" s="747"/>
      <c r="F195" s="747"/>
      <c r="G195" s="747"/>
      <c r="H195" s="747"/>
      <c r="I195" s="747"/>
      <c r="J195" s="747"/>
      <c r="K195" s="747"/>
      <c r="L195" s="62"/>
      <c r="M195" s="92"/>
      <c r="N195" s="62"/>
      <c r="O195" s="62"/>
      <c r="P195" s="790"/>
      <c r="Q195" s="790"/>
      <c r="R195" s="790"/>
      <c r="S195" s="790"/>
      <c r="T195" s="790"/>
      <c r="U195" s="790"/>
      <c r="V195" s="62"/>
      <c r="W195" s="62"/>
      <c r="X195" s="62"/>
      <c r="Y195" s="62"/>
      <c r="Z195" s="62"/>
      <c r="AA195" s="790"/>
      <c r="AB195" s="790"/>
      <c r="AC195" s="790"/>
      <c r="AD195" s="790"/>
      <c r="AE195" s="790"/>
      <c r="AF195" s="62"/>
      <c r="AG195" s="62"/>
      <c r="AH195" s="62"/>
      <c r="AI195" s="62"/>
      <c r="AJ195" s="62"/>
      <c r="AK195" s="62"/>
      <c r="AL195" s="62"/>
      <c r="AM195" s="62"/>
      <c r="AN195" s="62"/>
      <c r="AO195" s="62"/>
      <c r="AP195" s="62"/>
      <c r="AQ195" s="62"/>
      <c r="AR195" s="62"/>
      <c r="AS195" s="62"/>
      <c r="AT195" s="62"/>
      <c r="AU195" s="62"/>
      <c r="AV195" s="62"/>
      <c r="AW195" s="62"/>
      <c r="AX195" s="62"/>
      <c r="AY195" s="62"/>
      <c r="AZ195" s="62"/>
      <c r="BA195" s="62"/>
      <c r="BB195" s="62"/>
      <c r="BC195" s="62"/>
      <c r="BD195" s="62"/>
      <c r="BE195" s="62"/>
      <c r="BF195" s="62"/>
      <c r="BG195" s="62"/>
    </row>
    <row r="196" spans="1:59" ht="12.75" customHeight="1" x14ac:dyDescent="0.25">
      <c r="A196" s="168"/>
      <c r="B196" s="94"/>
      <c r="C196" s="737"/>
      <c r="D196" s="737"/>
      <c r="E196" s="737"/>
      <c r="F196" s="737"/>
      <c r="G196" s="737"/>
      <c r="H196" s="737"/>
      <c r="I196" s="737"/>
      <c r="J196" s="737"/>
      <c r="K196" s="737"/>
      <c r="L196" s="62"/>
      <c r="M196" s="792"/>
      <c r="N196" s="737"/>
      <c r="O196" s="737"/>
      <c r="P196" s="793"/>
      <c r="Q196" s="793"/>
      <c r="R196" s="793"/>
      <c r="S196" s="793"/>
      <c r="T196" s="793"/>
      <c r="U196" s="793"/>
      <c r="V196" s="737"/>
      <c r="W196" s="737"/>
      <c r="X196" s="89"/>
      <c r="Y196" s="62"/>
      <c r="Z196" s="62"/>
      <c r="AA196" s="793"/>
      <c r="AB196" s="793"/>
      <c r="AC196" s="793"/>
      <c r="AD196" s="793"/>
      <c r="AE196" s="793"/>
      <c r="AF196" s="737"/>
      <c r="AG196" s="737"/>
      <c r="AH196" s="89"/>
      <c r="AI196" s="62"/>
      <c r="AJ196" s="62"/>
      <c r="AK196" s="62"/>
      <c r="AL196" s="62"/>
      <c r="AM196" s="62"/>
      <c r="AN196" s="62"/>
      <c r="AO196" s="62"/>
      <c r="AP196" s="62"/>
      <c r="AQ196" s="62"/>
      <c r="AR196" s="62"/>
      <c r="AS196" s="62"/>
      <c r="AT196" s="62"/>
      <c r="AU196" s="737"/>
      <c r="AV196" s="737"/>
      <c r="AW196" s="89"/>
      <c r="AX196" s="62"/>
      <c r="AY196" s="62"/>
      <c r="AZ196" s="737"/>
      <c r="BA196" s="737"/>
      <c r="BB196" s="89"/>
      <c r="BC196" s="62"/>
      <c r="BD196" s="62"/>
      <c r="BE196" s="737"/>
      <c r="BF196" s="737"/>
      <c r="BG196" s="89"/>
    </row>
    <row r="197" spans="1:59" ht="12.75" customHeight="1" x14ac:dyDescent="0.2">
      <c r="A197" s="62"/>
      <c r="B197" s="62"/>
      <c r="C197" s="104"/>
      <c r="D197" s="104"/>
      <c r="E197" s="104"/>
      <c r="F197" s="104"/>
      <c r="G197" s="104"/>
      <c r="H197" s="104"/>
      <c r="I197" s="104"/>
      <c r="J197" s="104"/>
      <c r="K197" s="104"/>
      <c r="L197" s="62"/>
      <c r="M197" s="104"/>
      <c r="N197" s="62"/>
      <c r="O197" s="62"/>
      <c r="P197" s="104"/>
      <c r="Q197" s="104"/>
      <c r="R197" s="104"/>
      <c r="S197" s="104"/>
      <c r="T197" s="104"/>
      <c r="U197" s="104"/>
      <c r="V197" s="62"/>
      <c r="W197" s="62"/>
      <c r="X197" s="62"/>
      <c r="Y197" s="62"/>
      <c r="Z197" s="62"/>
      <c r="AA197" s="104"/>
      <c r="AB197" s="104"/>
      <c r="AC197" s="104"/>
      <c r="AD197" s="104"/>
      <c r="AE197" s="104"/>
      <c r="AF197" s="62"/>
      <c r="AG197" s="62"/>
      <c r="AH197" s="62"/>
      <c r="AI197" s="62"/>
      <c r="AJ197" s="62"/>
      <c r="AK197" s="62"/>
      <c r="AL197" s="62"/>
      <c r="AM197" s="62"/>
      <c r="AN197" s="62"/>
      <c r="AO197" s="62"/>
      <c r="AP197" s="62"/>
      <c r="AQ197" s="62"/>
      <c r="AR197" s="62"/>
      <c r="AS197" s="62"/>
      <c r="AT197" s="62"/>
      <c r="AU197" s="62"/>
      <c r="AV197" s="62"/>
      <c r="AW197" s="62"/>
      <c r="AX197" s="62"/>
      <c r="AY197" s="62"/>
      <c r="AZ197" s="62"/>
      <c r="BA197" s="62"/>
      <c r="BB197" s="62"/>
      <c r="BC197" s="62"/>
      <c r="BD197" s="62"/>
      <c r="BE197" s="62"/>
      <c r="BF197" s="62"/>
      <c r="BG197" s="62"/>
    </row>
    <row r="198" spans="1:59" ht="12.75" customHeight="1" x14ac:dyDescent="0.2">
      <c r="A198" s="62"/>
      <c r="B198" s="62"/>
      <c r="C198" s="104"/>
      <c r="D198" s="104"/>
      <c r="E198" s="104"/>
      <c r="F198" s="104"/>
      <c r="G198" s="104"/>
      <c r="H198" s="104"/>
      <c r="I198" s="104"/>
      <c r="J198" s="104"/>
      <c r="K198" s="104"/>
      <c r="L198" s="62"/>
      <c r="M198" s="104"/>
      <c r="N198" s="62"/>
      <c r="O198" s="62"/>
      <c r="P198" s="104"/>
      <c r="Q198" s="104"/>
      <c r="R198" s="104"/>
      <c r="S198" s="104"/>
      <c r="T198" s="104"/>
      <c r="U198" s="104"/>
      <c r="V198" s="62"/>
      <c r="W198" s="62"/>
      <c r="X198" s="62"/>
      <c r="Y198" s="62"/>
      <c r="Z198" s="62"/>
      <c r="AA198" s="104"/>
      <c r="AB198" s="104"/>
      <c r="AC198" s="104"/>
      <c r="AD198" s="104"/>
      <c r="AE198" s="104"/>
      <c r="AF198" s="62"/>
      <c r="AG198" s="62"/>
      <c r="AH198" s="62"/>
      <c r="AI198" s="62"/>
      <c r="AJ198" s="62"/>
      <c r="AK198" s="62"/>
      <c r="AL198" s="62"/>
      <c r="AM198" s="62"/>
      <c r="AN198" s="62"/>
      <c r="AO198" s="62"/>
      <c r="AP198" s="62"/>
      <c r="AQ198" s="62"/>
      <c r="AR198" s="62"/>
      <c r="AS198" s="62"/>
      <c r="AT198" s="62"/>
      <c r="AU198" s="62"/>
      <c r="AV198" s="62"/>
      <c r="AW198" s="62"/>
      <c r="AX198" s="62"/>
      <c r="AY198" s="62"/>
      <c r="AZ198" s="62"/>
      <c r="BA198" s="62"/>
      <c r="BB198" s="62"/>
      <c r="BC198" s="62"/>
      <c r="BD198" s="62"/>
      <c r="BE198" s="62"/>
      <c r="BF198" s="62"/>
      <c r="BG198" s="62"/>
    </row>
    <row r="199" spans="1:59" ht="12.75" customHeight="1" x14ac:dyDescent="0.25">
      <c r="A199" s="62"/>
      <c r="B199" s="62"/>
      <c r="C199" s="92"/>
      <c r="D199" s="92"/>
      <c r="E199" s="747"/>
      <c r="F199" s="747"/>
      <c r="G199" s="747"/>
      <c r="H199" s="747"/>
      <c r="I199" s="747"/>
      <c r="J199" s="747"/>
      <c r="K199" s="747"/>
      <c r="L199" s="62"/>
      <c r="M199" s="92"/>
      <c r="N199" s="62"/>
      <c r="O199" s="62"/>
      <c r="P199" s="790"/>
      <c r="Q199" s="790"/>
      <c r="R199" s="790"/>
      <c r="S199" s="790"/>
      <c r="T199" s="790"/>
      <c r="U199" s="790"/>
      <c r="V199" s="62"/>
      <c r="W199" s="62"/>
      <c r="X199" s="62"/>
      <c r="Y199" s="62"/>
      <c r="Z199" s="62"/>
      <c r="AA199" s="790"/>
      <c r="AB199" s="790"/>
      <c r="AC199" s="790"/>
      <c r="AD199" s="790"/>
      <c r="AE199" s="790"/>
      <c r="AF199" s="62"/>
      <c r="AG199" s="62"/>
      <c r="AH199" s="62"/>
      <c r="AI199" s="62"/>
      <c r="AJ199" s="62"/>
      <c r="AK199" s="62"/>
      <c r="AL199" s="62"/>
      <c r="AM199" s="62"/>
      <c r="AN199" s="62"/>
      <c r="AO199" s="62"/>
      <c r="AP199" s="62"/>
      <c r="AQ199" s="62"/>
      <c r="AR199" s="62"/>
      <c r="AS199" s="62"/>
      <c r="AT199" s="62"/>
      <c r="AU199" s="62"/>
      <c r="AV199" s="62"/>
      <c r="AW199" s="62"/>
      <c r="AX199" s="62"/>
      <c r="AY199" s="62"/>
      <c r="AZ199" s="62"/>
      <c r="BA199" s="62"/>
      <c r="BB199" s="62"/>
      <c r="BC199" s="62"/>
      <c r="BD199" s="62"/>
      <c r="BE199" s="62"/>
      <c r="BF199" s="62"/>
      <c r="BG199" s="62"/>
    </row>
    <row r="200" spans="1:59" ht="12.75" customHeight="1" x14ac:dyDescent="0.2">
      <c r="A200" s="62"/>
      <c r="B200" s="62"/>
      <c r="C200" s="104"/>
      <c r="D200" s="104"/>
      <c r="E200" s="104"/>
      <c r="F200" s="104"/>
      <c r="G200" s="104"/>
      <c r="H200" s="104"/>
      <c r="I200" s="104"/>
      <c r="J200" s="104"/>
      <c r="K200" s="104"/>
      <c r="L200" s="62"/>
      <c r="M200" s="104"/>
      <c r="N200" s="62"/>
      <c r="O200" s="62"/>
      <c r="P200" s="104"/>
      <c r="Q200" s="104"/>
      <c r="R200" s="104"/>
      <c r="S200" s="104"/>
      <c r="T200" s="104"/>
      <c r="U200" s="104"/>
      <c r="V200" s="62"/>
      <c r="W200" s="62"/>
      <c r="X200" s="62"/>
      <c r="Y200" s="62"/>
      <c r="Z200" s="62"/>
      <c r="AA200" s="104"/>
      <c r="AB200" s="104"/>
      <c r="AC200" s="104"/>
      <c r="AD200" s="104"/>
      <c r="AE200" s="104"/>
      <c r="AF200" s="62"/>
      <c r="AG200" s="62"/>
      <c r="AH200" s="62"/>
      <c r="AI200" s="62"/>
      <c r="AJ200" s="62"/>
      <c r="AK200" s="62"/>
      <c r="AL200" s="62"/>
      <c r="AM200" s="62"/>
      <c r="AN200" s="62"/>
      <c r="AO200" s="62"/>
      <c r="AP200" s="62"/>
      <c r="AQ200" s="62"/>
      <c r="AR200" s="62"/>
      <c r="AS200" s="62"/>
      <c r="AT200" s="62"/>
      <c r="AU200" s="62"/>
      <c r="AV200" s="62"/>
      <c r="AW200" s="62"/>
      <c r="AX200" s="62"/>
      <c r="AY200" s="62"/>
      <c r="AZ200" s="62"/>
      <c r="BA200" s="62"/>
      <c r="BB200" s="62"/>
      <c r="BC200" s="62"/>
      <c r="BD200" s="62"/>
      <c r="BE200" s="62"/>
      <c r="BF200" s="62"/>
      <c r="BG200" s="62"/>
    </row>
    <row r="201" spans="1:59" ht="12.75" customHeight="1" x14ac:dyDescent="0.2">
      <c r="A201" s="62"/>
      <c r="B201" s="62"/>
      <c r="C201" s="104"/>
      <c r="D201" s="104"/>
      <c r="E201" s="104"/>
      <c r="F201" s="104"/>
      <c r="G201" s="104"/>
      <c r="H201" s="104"/>
      <c r="I201" s="104"/>
      <c r="J201" s="104"/>
      <c r="K201" s="104"/>
      <c r="L201" s="62"/>
      <c r="M201" s="104"/>
      <c r="N201" s="62"/>
      <c r="O201" s="62"/>
      <c r="P201" s="104"/>
      <c r="Q201" s="104"/>
      <c r="R201" s="104"/>
      <c r="S201" s="104"/>
      <c r="T201" s="104"/>
      <c r="U201" s="104"/>
      <c r="V201" s="62"/>
      <c r="W201" s="62"/>
      <c r="X201" s="62"/>
      <c r="Y201" s="62"/>
      <c r="Z201" s="62"/>
      <c r="AA201" s="104"/>
      <c r="AB201" s="104"/>
      <c r="AC201" s="104"/>
      <c r="AD201" s="104"/>
      <c r="AE201" s="104"/>
      <c r="AF201" s="62"/>
      <c r="AG201" s="62"/>
      <c r="AH201" s="62"/>
      <c r="AI201" s="62"/>
      <c r="AJ201" s="62"/>
      <c r="AK201" s="62"/>
      <c r="AL201" s="62"/>
      <c r="AM201" s="62"/>
      <c r="AN201" s="62"/>
      <c r="AO201" s="62"/>
      <c r="AP201" s="62"/>
      <c r="AQ201" s="62"/>
      <c r="AR201" s="62"/>
      <c r="AS201" s="62"/>
      <c r="AT201" s="62"/>
      <c r="AU201" s="62"/>
      <c r="AV201" s="62"/>
      <c r="AW201" s="62"/>
      <c r="AX201" s="62"/>
      <c r="AY201" s="62"/>
      <c r="AZ201" s="62"/>
      <c r="BA201" s="62"/>
      <c r="BB201" s="62"/>
      <c r="BC201" s="62"/>
      <c r="BD201" s="62"/>
      <c r="BE201" s="62"/>
      <c r="BF201" s="62"/>
      <c r="BG201" s="62"/>
    </row>
    <row r="202" spans="1:59" ht="12.75" customHeight="1" x14ac:dyDescent="0.25">
      <c r="A202" s="62"/>
      <c r="B202" s="62"/>
      <c r="C202" s="92"/>
      <c r="D202" s="92"/>
      <c r="E202" s="747"/>
      <c r="F202" s="747"/>
      <c r="G202" s="747"/>
      <c r="H202" s="747"/>
      <c r="I202" s="747"/>
      <c r="J202" s="747"/>
      <c r="K202" s="747"/>
      <c r="L202" s="62"/>
      <c r="M202" s="92"/>
      <c r="N202" s="62"/>
      <c r="O202" s="62"/>
      <c r="P202" s="790"/>
      <c r="Q202" s="790"/>
      <c r="R202" s="790"/>
      <c r="S202" s="790"/>
      <c r="T202" s="790"/>
      <c r="U202" s="790"/>
      <c r="V202" s="62"/>
      <c r="W202" s="62"/>
      <c r="X202" s="62"/>
      <c r="Y202" s="62"/>
      <c r="Z202" s="62"/>
      <c r="AA202" s="790"/>
      <c r="AB202" s="790"/>
      <c r="AC202" s="790"/>
      <c r="AD202" s="790"/>
      <c r="AE202" s="790"/>
      <c r="AF202" s="62"/>
      <c r="AG202" s="62"/>
      <c r="AH202" s="62"/>
      <c r="AI202" s="62"/>
      <c r="AJ202" s="62"/>
      <c r="AK202" s="62"/>
      <c r="AL202" s="62"/>
      <c r="AM202" s="62"/>
      <c r="AN202" s="62"/>
      <c r="AO202" s="62"/>
      <c r="AP202" s="62"/>
      <c r="AQ202" s="62"/>
      <c r="AR202" s="62"/>
      <c r="AS202" s="62"/>
      <c r="AT202" s="62"/>
      <c r="AU202" s="62"/>
      <c r="AV202" s="62"/>
      <c r="AW202" s="62"/>
      <c r="AX202" s="62"/>
      <c r="AY202" s="62"/>
      <c r="AZ202" s="62"/>
      <c r="BA202" s="62"/>
      <c r="BB202" s="62"/>
      <c r="BC202" s="62"/>
      <c r="BD202" s="62"/>
      <c r="BE202" s="62"/>
      <c r="BF202" s="62"/>
      <c r="BG202" s="62"/>
    </row>
    <row r="203" spans="1:59" ht="12.75" customHeight="1" x14ac:dyDescent="0.2">
      <c r="A203" s="62"/>
      <c r="B203" s="62"/>
      <c r="C203" s="104"/>
      <c r="D203" s="104"/>
      <c r="E203" s="104"/>
      <c r="F203" s="104"/>
      <c r="G203" s="104"/>
      <c r="H203" s="104"/>
      <c r="I203" s="104"/>
      <c r="J203" s="104"/>
      <c r="K203" s="104"/>
      <c r="L203" s="62"/>
      <c r="M203" s="104"/>
      <c r="N203" s="62"/>
      <c r="O203" s="62"/>
      <c r="P203" s="104"/>
      <c r="Q203" s="104"/>
      <c r="R203" s="104"/>
      <c r="S203" s="104"/>
      <c r="T203" s="104"/>
      <c r="U203" s="104"/>
      <c r="V203" s="62"/>
      <c r="W203" s="62"/>
      <c r="X203" s="62"/>
      <c r="Y203" s="62"/>
      <c r="Z203" s="62"/>
      <c r="AA203" s="104"/>
      <c r="AB203" s="104"/>
      <c r="AC203" s="104"/>
      <c r="AD203" s="104"/>
      <c r="AE203" s="104"/>
      <c r="AF203" s="62"/>
      <c r="AG203" s="62"/>
      <c r="AH203" s="62"/>
      <c r="AI203" s="62"/>
      <c r="AJ203" s="62"/>
      <c r="AK203" s="62"/>
      <c r="AL203" s="62"/>
      <c r="AM203" s="62"/>
      <c r="AN203" s="62"/>
      <c r="AO203" s="62"/>
      <c r="AP203" s="62"/>
      <c r="AQ203" s="62"/>
      <c r="AR203" s="62"/>
      <c r="AS203" s="62"/>
      <c r="AT203" s="62"/>
      <c r="AU203" s="62"/>
      <c r="AV203" s="62"/>
      <c r="AW203" s="62"/>
      <c r="AX203" s="62"/>
      <c r="AY203" s="62"/>
      <c r="AZ203" s="62"/>
      <c r="BA203" s="62"/>
      <c r="BB203" s="62"/>
      <c r="BC203" s="62"/>
      <c r="BD203" s="62"/>
      <c r="BE203" s="62"/>
      <c r="BF203" s="62"/>
      <c r="BG203" s="62"/>
    </row>
    <row r="204" spans="1:59" ht="12.75" customHeight="1" x14ac:dyDescent="0.2">
      <c r="A204" s="62"/>
      <c r="B204" s="62"/>
      <c r="C204" s="104"/>
      <c r="D204" s="104"/>
      <c r="E204" s="104"/>
      <c r="F204" s="104"/>
      <c r="G204" s="104"/>
      <c r="H204" s="104"/>
      <c r="I204" s="104"/>
      <c r="J204" s="104"/>
      <c r="K204" s="104"/>
      <c r="L204" s="62"/>
      <c r="M204" s="104"/>
      <c r="N204" s="62"/>
      <c r="O204" s="62"/>
      <c r="P204" s="104"/>
      <c r="Q204" s="104"/>
      <c r="R204" s="104"/>
      <c r="S204" s="104"/>
      <c r="T204" s="104"/>
      <c r="U204" s="104"/>
      <c r="V204" s="62"/>
      <c r="W204" s="62"/>
      <c r="X204" s="62"/>
      <c r="Y204" s="62"/>
      <c r="Z204" s="62"/>
      <c r="AA204" s="104"/>
      <c r="AB204" s="104"/>
      <c r="AC204" s="104"/>
      <c r="AD204" s="104"/>
      <c r="AE204" s="104"/>
      <c r="AF204" s="62"/>
      <c r="AG204" s="62"/>
      <c r="AH204" s="62"/>
      <c r="AI204" s="62"/>
      <c r="AJ204" s="62"/>
      <c r="AK204" s="62"/>
      <c r="AL204" s="62"/>
      <c r="AM204" s="62"/>
      <c r="AN204" s="62"/>
      <c r="AO204" s="62"/>
      <c r="AP204" s="62"/>
      <c r="AQ204" s="62"/>
      <c r="AR204" s="62"/>
      <c r="AS204" s="62"/>
      <c r="AT204" s="62"/>
      <c r="AU204" s="62"/>
      <c r="AV204" s="62"/>
      <c r="AW204" s="62"/>
      <c r="AX204" s="62"/>
      <c r="AY204" s="62"/>
      <c r="AZ204" s="62"/>
      <c r="BA204" s="62"/>
      <c r="BB204" s="62"/>
      <c r="BC204" s="62"/>
      <c r="BD204" s="62"/>
      <c r="BE204" s="62"/>
      <c r="BF204" s="62"/>
      <c r="BG204" s="62"/>
    </row>
    <row r="205" spans="1:59" ht="12.75" customHeight="1" x14ac:dyDescent="0.25">
      <c r="A205" s="62"/>
      <c r="B205" s="62"/>
      <c r="C205" s="92"/>
      <c r="D205" s="92"/>
      <c r="E205" s="747"/>
      <c r="F205" s="747"/>
      <c r="G205" s="747"/>
      <c r="H205" s="747"/>
      <c r="I205" s="747"/>
      <c r="J205" s="747"/>
      <c r="K205" s="747"/>
      <c r="L205" s="62"/>
      <c r="M205" s="92"/>
      <c r="N205" s="62"/>
      <c r="O205" s="62"/>
      <c r="P205" s="790"/>
      <c r="Q205" s="790"/>
      <c r="R205" s="790"/>
      <c r="S205" s="790"/>
      <c r="T205" s="790"/>
      <c r="U205" s="790"/>
      <c r="V205" s="62"/>
      <c r="W205" s="62"/>
      <c r="X205" s="62"/>
      <c r="Y205" s="62"/>
      <c r="Z205" s="62"/>
      <c r="AA205" s="790"/>
      <c r="AB205" s="790"/>
      <c r="AC205" s="790"/>
      <c r="AD205" s="790"/>
      <c r="AE205" s="790"/>
      <c r="AF205" s="62"/>
      <c r="AG205" s="62"/>
      <c r="AH205" s="62"/>
      <c r="AI205" s="62"/>
      <c r="AJ205" s="62"/>
      <c r="AK205" s="62"/>
      <c r="AL205" s="62"/>
      <c r="AM205" s="62"/>
      <c r="AN205" s="62"/>
      <c r="AO205" s="62"/>
      <c r="AP205" s="62"/>
      <c r="AQ205" s="62"/>
      <c r="AR205" s="62"/>
      <c r="AS205" s="62"/>
      <c r="AT205" s="62"/>
      <c r="AU205" s="62"/>
      <c r="AV205" s="62"/>
      <c r="AW205" s="62"/>
      <c r="AX205" s="62"/>
      <c r="AY205" s="62"/>
      <c r="AZ205" s="62"/>
      <c r="BA205" s="62"/>
      <c r="BB205" s="62"/>
      <c r="BC205" s="62"/>
      <c r="BD205" s="62"/>
      <c r="BE205" s="62"/>
      <c r="BF205" s="62"/>
      <c r="BG205" s="62"/>
    </row>
    <row r="206" spans="1:59" ht="12.75" customHeight="1" x14ac:dyDescent="0.2">
      <c r="A206" s="62"/>
      <c r="B206" s="62"/>
      <c r="C206" s="104"/>
      <c r="D206" s="104"/>
      <c r="E206" s="104"/>
      <c r="F206" s="104"/>
      <c r="G206" s="104"/>
      <c r="H206" s="104"/>
      <c r="I206" s="104"/>
      <c r="J206" s="104"/>
      <c r="K206" s="104"/>
      <c r="L206" s="62"/>
      <c r="M206" s="104"/>
      <c r="N206" s="62"/>
      <c r="O206" s="62"/>
      <c r="P206" s="104"/>
      <c r="Q206" s="104"/>
      <c r="R206" s="104"/>
      <c r="S206" s="104"/>
      <c r="T206" s="104"/>
      <c r="U206" s="104"/>
      <c r="V206" s="62"/>
      <c r="W206" s="62"/>
      <c r="X206" s="62"/>
      <c r="Y206" s="62"/>
      <c r="Z206" s="62"/>
      <c r="AA206" s="104"/>
      <c r="AB206" s="104"/>
      <c r="AC206" s="104"/>
      <c r="AD206" s="104"/>
      <c r="AE206" s="104"/>
      <c r="AF206" s="62"/>
      <c r="AG206" s="62"/>
      <c r="AH206" s="62"/>
      <c r="AI206" s="62"/>
      <c r="AJ206" s="62"/>
      <c r="AK206" s="62"/>
      <c r="AL206" s="62"/>
      <c r="AM206" s="62"/>
      <c r="AN206" s="62"/>
      <c r="AO206" s="62"/>
      <c r="AP206" s="62"/>
      <c r="AQ206" s="62"/>
      <c r="AR206" s="62"/>
      <c r="AS206" s="62"/>
      <c r="AT206" s="62"/>
      <c r="AU206" s="62"/>
      <c r="AV206" s="62"/>
      <c r="AW206" s="62"/>
      <c r="AX206" s="62"/>
      <c r="AY206" s="62"/>
      <c r="AZ206" s="62"/>
      <c r="BA206" s="62"/>
      <c r="BB206" s="62"/>
      <c r="BC206" s="62"/>
      <c r="BD206" s="62"/>
      <c r="BE206" s="62"/>
      <c r="BF206" s="62"/>
      <c r="BG206" s="62"/>
    </row>
    <row r="207" spans="1:59" ht="12.75" customHeight="1" x14ac:dyDescent="0.25">
      <c r="A207" s="62"/>
      <c r="B207" s="62"/>
      <c r="C207" s="92"/>
      <c r="D207" s="92"/>
      <c r="E207" s="747"/>
      <c r="F207" s="747"/>
      <c r="G207" s="747"/>
      <c r="H207" s="747"/>
      <c r="I207" s="747"/>
      <c r="J207" s="747"/>
      <c r="K207" s="747"/>
      <c r="L207" s="62"/>
      <c r="M207" s="92"/>
      <c r="N207" s="62"/>
      <c r="O207" s="62"/>
      <c r="P207" s="790"/>
      <c r="Q207" s="790"/>
      <c r="R207" s="790"/>
      <c r="S207" s="790"/>
      <c r="T207" s="790"/>
      <c r="U207" s="790"/>
      <c r="V207" s="62"/>
      <c r="W207" s="62"/>
      <c r="X207" s="62"/>
      <c r="Y207" s="62"/>
      <c r="Z207" s="62"/>
      <c r="AA207" s="790"/>
      <c r="AB207" s="790"/>
      <c r="AC207" s="790"/>
      <c r="AD207" s="790"/>
      <c r="AE207" s="790"/>
      <c r="AF207" s="62"/>
      <c r="AG207" s="62"/>
      <c r="AH207" s="62"/>
      <c r="AI207" s="62"/>
      <c r="AJ207" s="62"/>
      <c r="AK207" s="62"/>
      <c r="AL207" s="62"/>
      <c r="AM207" s="62"/>
      <c r="AN207" s="62"/>
      <c r="AO207" s="62"/>
      <c r="AP207" s="62"/>
      <c r="AQ207" s="62"/>
      <c r="AR207" s="62"/>
      <c r="AS207" s="62"/>
      <c r="AT207" s="62"/>
      <c r="AU207" s="62"/>
      <c r="AV207" s="62"/>
      <c r="AW207" s="62"/>
      <c r="AX207" s="62"/>
      <c r="AY207" s="62"/>
      <c r="AZ207" s="62"/>
      <c r="BA207" s="62"/>
      <c r="BB207" s="62"/>
      <c r="BC207" s="62"/>
      <c r="BD207" s="62"/>
      <c r="BE207" s="62"/>
      <c r="BF207" s="62"/>
      <c r="BG207" s="62"/>
    </row>
    <row r="208" spans="1:59" ht="12.75" customHeight="1" x14ac:dyDescent="0.2">
      <c r="A208" s="62"/>
      <c r="B208" s="62"/>
      <c r="C208" s="104"/>
      <c r="D208" s="104"/>
      <c r="E208" s="104"/>
      <c r="F208" s="104"/>
      <c r="G208" s="104"/>
      <c r="H208" s="104"/>
      <c r="I208" s="104"/>
      <c r="J208" s="104"/>
      <c r="K208" s="104"/>
      <c r="L208" s="62"/>
      <c r="M208" s="104"/>
      <c r="N208" s="62"/>
      <c r="O208" s="62"/>
      <c r="P208" s="104"/>
      <c r="Q208" s="104"/>
      <c r="R208" s="104"/>
      <c r="S208" s="104"/>
      <c r="T208" s="104"/>
      <c r="U208" s="104"/>
      <c r="V208" s="62"/>
      <c r="W208" s="62"/>
      <c r="X208" s="62"/>
      <c r="Y208" s="62"/>
      <c r="Z208" s="62"/>
      <c r="AA208" s="104"/>
      <c r="AB208" s="104"/>
      <c r="AC208" s="104"/>
      <c r="AD208" s="104"/>
      <c r="AE208" s="104"/>
      <c r="AF208" s="62"/>
      <c r="AG208" s="62"/>
      <c r="AH208" s="62"/>
      <c r="AI208" s="62"/>
      <c r="AJ208" s="62"/>
      <c r="AK208" s="62"/>
      <c r="AL208" s="62"/>
      <c r="AM208" s="62"/>
      <c r="AN208" s="62"/>
      <c r="AO208" s="62"/>
      <c r="AP208" s="62"/>
      <c r="AQ208" s="62"/>
      <c r="AR208" s="62"/>
      <c r="AS208" s="62"/>
      <c r="AT208" s="62"/>
      <c r="AU208" s="62"/>
      <c r="AV208" s="62"/>
      <c r="AW208" s="62"/>
      <c r="AX208" s="62"/>
      <c r="AY208" s="62"/>
      <c r="AZ208" s="62"/>
      <c r="BA208" s="62"/>
      <c r="BB208" s="62"/>
      <c r="BC208" s="62"/>
      <c r="BD208" s="62"/>
      <c r="BE208" s="62"/>
      <c r="BF208" s="62"/>
      <c r="BG208" s="62"/>
    </row>
    <row r="209" spans="2:15" ht="12.75" customHeight="1" x14ac:dyDescent="0.2">
      <c r="B209" s="62"/>
      <c r="C209" s="65"/>
      <c r="D209" s="65"/>
      <c r="E209" s="132"/>
      <c r="F209" s="132"/>
      <c r="G209" s="132"/>
      <c r="H209" s="132"/>
      <c r="I209" s="132"/>
      <c r="J209" s="132"/>
      <c r="K209" s="132"/>
      <c r="L209" s="747"/>
      <c r="M209" s="65"/>
      <c r="N209" s="747"/>
      <c r="O209" s="62"/>
    </row>
    <row r="210" spans="2:15" ht="12.75" customHeight="1" x14ac:dyDescent="0.2">
      <c r="B210" s="62"/>
      <c r="C210" s="65"/>
      <c r="D210" s="65"/>
      <c r="E210" s="132"/>
      <c r="F210" s="132"/>
      <c r="G210" s="132"/>
      <c r="H210" s="132"/>
      <c r="I210" s="132"/>
      <c r="J210" s="132"/>
      <c r="K210" s="132"/>
      <c r="L210" s="747"/>
      <c r="M210" s="65"/>
      <c r="N210" s="65"/>
      <c r="O210" s="747"/>
    </row>
    <row r="211" spans="2:15" ht="12.75" customHeight="1" x14ac:dyDescent="0.2">
      <c r="B211" s="62"/>
      <c r="C211" s="65"/>
      <c r="D211" s="65"/>
      <c r="E211" s="132"/>
      <c r="F211" s="132"/>
      <c r="G211" s="132"/>
      <c r="H211" s="132"/>
      <c r="I211" s="132"/>
      <c r="J211" s="132"/>
      <c r="K211" s="132"/>
      <c r="L211" s="747"/>
      <c r="M211" s="783"/>
      <c r="N211" s="747"/>
      <c r="O211" s="62"/>
    </row>
    <row r="212" spans="2:15" ht="12.75" customHeight="1" x14ac:dyDescent="0.2">
      <c r="B212" s="62"/>
      <c r="C212" s="62"/>
      <c r="D212" s="62"/>
      <c r="E212" s="132"/>
      <c r="F212" s="132"/>
      <c r="G212" s="132"/>
      <c r="H212" s="132"/>
      <c r="I212" s="132"/>
      <c r="J212" s="132"/>
      <c r="K212" s="132"/>
      <c r="L212" s="62"/>
      <c r="M212" s="783"/>
      <c r="N212" s="62"/>
      <c r="O212" s="62"/>
    </row>
    <row r="213" spans="2:15" ht="12.75" customHeight="1" x14ac:dyDescent="0.2">
      <c r="B213" s="62"/>
      <c r="C213" s="65"/>
      <c r="D213" s="65"/>
      <c r="E213" s="132"/>
      <c r="F213" s="132"/>
      <c r="G213" s="132"/>
      <c r="H213" s="132"/>
      <c r="I213" s="132"/>
      <c r="J213" s="132"/>
      <c r="K213" s="132"/>
      <c r="L213" s="747"/>
      <c r="M213" s="783"/>
      <c r="N213" s="747"/>
      <c r="O213" s="62"/>
    </row>
    <row r="214" spans="2:15" ht="12.75" customHeight="1" x14ac:dyDescent="0.2">
      <c r="B214" s="62"/>
      <c r="C214" s="65"/>
      <c r="D214" s="65"/>
      <c r="E214" s="132"/>
      <c r="F214" s="132"/>
      <c r="G214" s="132"/>
      <c r="H214" s="132"/>
      <c r="I214" s="132"/>
      <c r="J214" s="132"/>
      <c r="K214" s="132"/>
      <c r="L214" s="747"/>
      <c r="M214" s="783"/>
      <c r="N214" s="747"/>
      <c r="O214" s="62"/>
    </row>
    <row r="215" spans="2:15" ht="12.75" customHeight="1" x14ac:dyDescent="0.2">
      <c r="B215" s="62"/>
      <c r="C215" s="65"/>
      <c r="D215" s="65"/>
      <c r="E215" s="132"/>
      <c r="F215" s="132"/>
      <c r="G215" s="132"/>
      <c r="H215" s="132"/>
      <c r="I215" s="132"/>
      <c r="J215" s="132"/>
      <c r="K215" s="132"/>
      <c r="L215" s="747"/>
      <c r="M215" s="783"/>
      <c r="N215" s="747"/>
      <c r="O215" s="62"/>
    </row>
    <row r="216" spans="2:15" ht="12.75" customHeight="1" x14ac:dyDescent="0.2">
      <c r="B216" s="62"/>
      <c r="C216" s="65"/>
      <c r="D216" s="65"/>
      <c r="E216" s="132"/>
      <c r="F216" s="132"/>
      <c r="G216" s="132"/>
      <c r="H216" s="132"/>
      <c r="I216" s="132"/>
      <c r="J216" s="132"/>
      <c r="K216" s="132"/>
      <c r="L216" s="747"/>
      <c r="M216" s="783"/>
      <c r="N216" s="747"/>
      <c r="O216" s="62"/>
    </row>
    <row r="217" spans="2:15" ht="12.75" customHeight="1" x14ac:dyDescent="0.2">
      <c r="B217" s="62"/>
      <c r="C217" s="65"/>
      <c r="D217" s="65"/>
      <c r="E217" s="132"/>
      <c r="F217" s="132"/>
      <c r="G217" s="132"/>
      <c r="H217" s="132"/>
      <c r="I217" s="132"/>
      <c r="J217" s="132"/>
      <c r="K217" s="132"/>
      <c r="L217" s="747"/>
      <c r="M217" s="783"/>
      <c r="N217" s="747"/>
      <c r="O217" s="62"/>
    </row>
    <row r="218" spans="2:15" ht="12.75" customHeight="1" x14ac:dyDescent="0.2">
      <c r="B218" s="62"/>
      <c r="C218" s="65"/>
      <c r="D218" s="65"/>
      <c r="E218" s="132"/>
      <c r="F218" s="132"/>
      <c r="G218" s="132"/>
      <c r="H218" s="132"/>
      <c r="I218" s="132"/>
      <c r="J218" s="132"/>
      <c r="K218" s="132"/>
      <c r="L218" s="747"/>
      <c r="M218" s="783"/>
      <c r="N218" s="747"/>
      <c r="O218" s="62"/>
    </row>
    <row r="219" spans="2:15" ht="12.75" customHeight="1" x14ac:dyDescent="0.2">
      <c r="B219" s="62"/>
      <c r="C219" s="65"/>
      <c r="D219" s="65"/>
      <c r="E219" s="132"/>
      <c r="F219" s="132"/>
      <c r="G219" s="132"/>
      <c r="H219" s="132"/>
      <c r="I219" s="132"/>
      <c r="J219" s="132"/>
      <c r="K219" s="132"/>
      <c r="L219" s="747"/>
      <c r="M219" s="783"/>
      <c r="N219" s="747"/>
      <c r="O219" s="62"/>
    </row>
    <row r="220" spans="2:15" ht="12.75" customHeight="1" x14ac:dyDescent="0.2">
      <c r="B220" s="62"/>
      <c r="C220" s="65"/>
      <c r="D220" s="65"/>
      <c r="E220" s="132"/>
      <c r="F220" s="132"/>
      <c r="G220" s="132"/>
      <c r="H220" s="132"/>
      <c r="I220" s="132"/>
      <c r="J220" s="132"/>
      <c r="K220" s="132"/>
      <c r="L220" s="747"/>
      <c r="M220" s="783"/>
      <c r="N220" s="747"/>
      <c r="O220" s="62"/>
    </row>
    <row r="221" spans="2:15" ht="12.75" customHeight="1" x14ac:dyDescent="0.2">
      <c r="B221" s="62"/>
      <c r="C221" s="65"/>
      <c r="D221" s="65"/>
      <c r="E221" s="132"/>
      <c r="F221" s="132"/>
      <c r="G221" s="132"/>
      <c r="H221" s="132"/>
      <c r="I221" s="132"/>
      <c r="J221" s="132"/>
      <c r="K221" s="132"/>
      <c r="L221" s="747"/>
      <c r="M221" s="783"/>
      <c r="N221" s="747"/>
      <c r="O221" s="62"/>
    </row>
    <row r="222" spans="2:15" ht="12.75" customHeight="1" x14ac:dyDescent="0.2">
      <c r="B222" s="62"/>
      <c r="C222" s="65"/>
      <c r="D222" s="65"/>
      <c r="E222" s="132"/>
      <c r="F222" s="132"/>
      <c r="G222" s="132"/>
      <c r="H222" s="132"/>
      <c r="I222" s="132"/>
      <c r="J222" s="132"/>
      <c r="K222" s="132"/>
      <c r="L222" s="747"/>
      <c r="M222" s="783"/>
      <c r="N222" s="747"/>
      <c r="O222" s="62"/>
    </row>
    <row r="223" spans="2:15" ht="12.75" customHeight="1" x14ac:dyDescent="0.2">
      <c r="B223" s="62"/>
      <c r="C223" s="65"/>
      <c r="D223" s="65"/>
      <c r="E223" s="132"/>
      <c r="F223" s="132"/>
      <c r="G223" s="132"/>
      <c r="H223" s="132"/>
      <c r="I223" s="132"/>
      <c r="J223" s="132"/>
      <c r="K223" s="132"/>
      <c r="L223" s="747"/>
      <c r="M223" s="783"/>
      <c r="N223" s="747"/>
      <c r="O223" s="62"/>
    </row>
    <row r="224" spans="2:15" ht="12.75" customHeight="1" x14ac:dyDescent="0.25">
      <c r="B224" s="94"/>
      <c r="C224" s="92"/>
      <c r="D224" s="92"/>
      <c r="E224" s="747"/>
      <c r="F224" s="747"/>
      <c r="G224" s="747"/>
      <c r="H224" s="747"/>
      <c r="I224" s="747"/>
      <c r="J224" s="747"/>
      <c r="K224" s="747"/>
      <c r="L224" s="62"/>
      <c r="M224" s="62"/>
      <c r="N224" s="62"/>
      <c r="O224" s="62"/>
    </row>
    <row r="225" spans="1:59" ht="12.75" customHeight="1" x14ac:dyDescent="0.25">
      <c r="A225" s="62"/>
      <c r="B225" s="94"/>
      <c r="C225" s="92"/>
      <c r="D225" s="92"/>
      <c r="E225" s="747"/>
      <c r="F225" s="747"/>
      <c r="G225" s="747"/>
      <c r="H225" s="747"/>
      <c r="I225" s="747"/>
      <c r="J225" s="747"/>
      <c r="K225" s="747"/>
      <c r="L225" s="62"/>
      <c r="M225" s="62"/>
      <c r="N225" s="62"/>
      <c r="O225" s="62"/>
      <c r="P225" s="62"/>
      <c r="Q225" s="62"/>
      <c r="R225" s="62"/>
      <c r="S225" s="62"/>
      <c r="T225" s="62"/>
      <c r="U225" s="62"/>
      <c r="V225" s="62"/>
      <c r="W225" s="62"/>
      <c r="X225" s="62"/>
      <c r="Y225" s="62"/>
      <c r="Z225" s="62"/>
      <c r="AA225" s="62"/>
      <c r="AB225" s="62"/>
      <c r="AC225" s="62"/>
      <c r="AD225" s="62"/>
      <c r="AE225" s="62"/>
      <c r="AF225" s="62"/>
      <c r="AG225" s="62"/>
      <c r="AH225" s="62"/>
      <c r="AI225" s="62"/>
      <c r="AJ225" s="62"/>
      <c r="AK225" s="62"/>
      <c r="AL225" s="62"/>
      <c r="AM225" s="62"/>
      <c r="AN225" s="62"/>
      <c r="AO225" s="62"/>
      <c r="AP225" s="62"/>
      <c r="AQ225" s="62"/>
      <c r="AR225" s="62"/>
      <c r="AS225" s="62"/>
      <c r="AT225" s="62"/>
      <c r="AU225" s="62"/>
      <c r="AV225" s="62"/>
      <c r="AW225" s="62"/>
      <c r="AX225" s="62"/>
      <c r="AY225" s="62"/>
      <c r="AZ225" s="62"/>
      <c r="BA225" s="62"/>
      <c r="BB225" s="62"/>
      <c r="BC225" s="62"/>
      <c r="BD225" s="62"/>
      <c r="BE225" s="62"/>
      <c r="BF225" s="62"/>
      <c r="BG225" s="62"/>
    </row>
    <row r="226" spans="1:59" ht="12.75" customHeight="1" x14ac:dyDescent="0.25">
      <c r="A226" s="516"/>
      <c r="B226" s="62"/>
      <c r="C226" s="62"/>
      <c r="D226" s="62"/>
      <c r="E226" s="747"/>
      <c r="F226" s="747"/>
      <c r="G226" s="747"/>
      <c r="H226" s="747"/>
      <c r="I226" s="747"/>
      <c r="J226" s="747"/>
      <c r="K226" s="747"/>
      <c r="L226" s="62"/>
      <c r="M226" s="62"/>
      <c r="N226" s="62"/>
      <c r="O226" s="62"/>
      <c r="P226" s="62"/>
      <c r="Q226" s="62"/>
      <c r="R226" s="62"/>
      <c r="S226" s="62"/>
      <c r="T226" s="62"/>
      <c r="U226" s="62"/>
      <c r="V226" s="62"/>
      <c r="W226" s="62"/>
      <c r="X226" s="62"/>
      <c r="Y226" s="62"/>
      <c r="Z226" s="62"/>
      <c r="AA226" s="62"/>
      <c r="AB226" s="62"/>
      <c r="AC226" s="62"/>
      <c r="AD226" s="62"/>
      <c r="AE226" s="62"/>
      <c r="AF226" s="62"/>
      <c r="AG226" s="62"/>
      <c r="AH226" s="62"/>
      <c r="AI226" s="62"/>
      <c r="AJ226" s="62"/>
      <c r="AK226" s="62"/>
      <c r="AL226" s="62"/>
      <c r="AM226" s="62"/>
      <c r="AN226" s="62"/>
      <c r="AO226" s="62"/>
      <c r="AP226" s="62"/>
      <c r="AQ226" s="62"/>
      <c r="AR226" s="62"/>
      <c r="AS226" s="62"/>
      <c r="AT226" s="62"/>
      <c r="AU226" s="62"/>
      <c r="AV226" s="62"/>
      <c r="AW226" s="62"/>
      <c r="AX226" s="62"/>
      <c r="AY226" s="62"/>
      <c r="AZ226" s="62"/>
      <c r="BA226" s="62"/>
      <c r="BB226" s="62"/>
      <c r="BC226" s="62"/>
      <c r="BD226" s="62"/>
      <c r="BE226" s="62"/>
      <c r="BF226" s="62"/>
      <c r="BG226" s="62"/>
    </row>
    <row r="227" spans="1:59" ht="12.75" customHeight="1" x14ac:dyDescent="0.2">
      <c r="A227" s="69"/>
      <c r="B227" s="62"/>
      <c r="C227" s="62"/>
      <c r="D227" s="62"/>
      <c r="E227" s="747"/>
      <c r="F227" s="747"/>
      <c r="G227" s="747"/>
      <c r="H227" s="747"/>
      <c r="I227" s="747"/>
      <c r="J227" s="747"/>
      <c r="K227" s="747"/>
      <c r="L227" s="62"/>
      <c r="M227" s="62"/>
      <c r="N227" s="62"/>
      <c r="O227" s="62"/>
      <c r="P227" s="62"/>
      <c r="Q227" s="62"/>
      <c r="R227" s="62"/>
      <c r="S227" s="62"/>
      <c r="T227" s="62"/>
      <c r="U227" s="62"/>
      <c r="V227" s="62"/>
      <c r="W227" s="62"/>
      <c r="X227" s="62"/>
      <c r="Y227" s="62"/>
      <c r="Z227" s="62"/>
      <c r="AA227" s="62"/>
      <c r="AB227" s="62"/>
      <c r="AC227" s="62"/>
      <c r="AD227" s="62"/>
      <c r="AE227" s="62"/>
      <c r="AF227" s="62"/>
      <c r="AG227" s="62"/>
      <c r="AH227" s="62"/>
      <c r="AI227" s="62"/>
      <c r="AJ227" s="62"/>
      <c r="AK227" s="62"/>
      <c r="AL227" s="62"/>
      <c r="AM227" s="62"/>
      <c r="AN227" s="62"/>
      <c r="AO227" s="62"/>
      <c r="AP227" s="62"/>
      <c r="AQ227" s="62"/>
      <c r="AR227" s="62"/>
      <c r="AS227" s="62"/>
      <c r="AT227" s="62"/>
      <c r="AU227" s="62"/>
      <c r="AV227" s="62"/>
      <c r="AW227" s="62"/>
      <c r="AX227" s="62"/>
      <c r="AY227" s="62"/>
      <c r="AZ227" s="62"/>
      <c r="BA227" s="62"/>
      <c r="BB227" s="62"/>
      <c r="BC227" s="62"/>
      <c r="BD227" s="62"/>
      <c r="BE227" s="62"/>
      <c r="BF227" s="62"/>
      <c r="BG227" s="62"/>
    </row>
    <row r="228" spans="1:59" ht="12.75" customHeight="1" x14ac:dyDescent="0.2">
      <c r="A228" s="62"/>
      <c r="B228" s="62"/>
      <c r="C228" s="65"/>
      <c r="D228" s="65"/>
      <c r="E228" s="747"/>
      <c r="F228" s="747"/>
      <c r="G228" s="747"/>
      <c r="H228" s="747"/>
      <c r="I228" s="747"/>
      <c r="J228" s="747"/>
      <c r="K228" s="747"/>
      <c r="L228" s="747"/>
      <c r="M228" s="788"/>
      <c r="N228" s="747"/>
      <c r="O228" s="747"/>
      <c r="P228" s="789"/>
      <c r="Q228" s="789"/>
      <c r="R228" s="789"/>
      <c r="S228" s="789"/>
      <c r="T228" s="789"/>
      <c r="U228" s="789"/>
      <c r="V228" s="747"/>
      <c r="W228" s="91"/>
      <c r="X228" s="747"/>
      <c r="Y228" s="62"/>
      <c r="Z228" s="62"/>
      <c r="AA228" s="789"/>
      <c r="AB228" s="789"/>
      <c r="AC228" s="789"/>
      <c r="AD228" s="789"/>
      <c r="AE228" s="789"/>
      <c r="AF228" s="747"/>
      <c r="AG228" s="91"/>
      <c r="AH228" s="747"/>
      <c r="AI228" s="62"/>
      <c r="AJ228" s="62"/>
      <c r="AK228" s="62"/>
      <c r="AL228" s="62"/>
      <c r="AM228" s="62"/>
      <c r="AN228" s="62"/>
      <c r="AO228" s="62"/>
      <c r="AP228" s="62"/>
      <c r="AQ228" s="62"/>
      <c r="AR228" s="62"/>
      <c r="AS228" s="62"/>
      <c r="AT228" s="62"/>
      <c r="AU228" s="747"/>
      <c r="AV228" s="91"/>
      <c r="AW228" s="747"/>
      <c r="AX228" s="62"/>
      <c r="AY228" s="62"/>
      <c r="AZ228" s="747"/>
      <c r="BA228" s="91"/>
      <c r="BB228" s="747"/>
      <c r="BC228" s="62"/>
      <c r="BD228" s="62"/>
      <c r="BE228" s="747"/>
      <c r="BF228" s="91"/>
      <c r="BG228" s="747"/>
    </row>
    <row r="229" spans="1:59" ht="12.75" customHeight="1" x14ac:dyDescent="0.25">
      <c r="A229" s="62"/>
      <c r="B229" s="62"/>
      <c r="C229" s="92"/>
      <c r="D229" s="92"/>
      <c r="E229" s="747"/>
      <c r="F229" s="747"/>
      <c r="G229" s="747"/>
      <c r="H229" s="747"/>
      <c r="I229" s="747"/>
      <c r="J229" s="747"/>
      <c r="K229" s="747"/>
      <c r="L229" s="62"/>
      <c r="M229" s="92"/>
      <c r="N229" s="62"/>
      <c r="O229" s="62"/>
      <c r="P229" s="789"/>
      <c r="Q229" s="789"/>
      <c r="R229" s="789"/>
      <c r="S229" s="789"/>
      <c r="T229" s="789"/>
      <c r="U229" s="789"/>
      <c r="V229" s="62"/>
      <c r="W229" s="62"/>
      <c r="X229" s="62"/>
      <c r="Y229" s="62"/>
      <c r="Z229" s="62"/>
      <c r="AA229" s="789"/>
      <c r="AB229" s="789"/>
      <c r="AC229" s="789"/>
      <c r="AD229" s="789"/>
      <c r="AE229" s="789"/>
      <c r="AF229" s="62"/>
      <c r="AG229" s="62"/>
      <c r="AH229" s="62"/>
      <c r="AI229" s="62"/>
      <c r="AJ229" s="62"/>
      <c r="AK229" s="62"/>
      <c r="AL229" s="62"/>
      <c r="AM229" s="62"/>
      <c r="AN229" s="62"/>
      <c r="AO229" s="62"/>
      <c r="AP229" s="62"/>
      <c r="AQ229" s="62"/>
      <c r="AR229" s="62"/>
      <c r="AS229" s="62"/>
      <c r="AT229" s="62"/>
      <c r="AU229" s="62"/>
      <c r="AV229" s="62"/>
      <c r="AW229" s="62"/>
      <c r="AX229" s="62"/>
      <c r="AY229" s="62"/>
      <c r="AZ229" s="62"/>
      <c r="BA229" s="62"/>
      <c r="BB229" s="62"/>
      <c r="BC229" s="62"/>
      <c r="BD229" s="62"/>
      <c r="BE229" s="62"/>
      <c r="BF229" s="62"/>
      <c r="BG229" s="62"/>
    </row>
    <row r="230" spans="1:59" ht="12.75" customHeight="1" x14ac:dyDescent="0.2">
      <c r="A230" s="62"/>
      <c r="B230" s="62"/>
      <c r="C230" s="65"/>
      <c r="D230" s="65"/>
      <c r="E230" s="747"/>
      <c r="F230" s="747"/>
      <c r="G230" s="747"/>
      <c r="H230" s="747"/>
      <c r="I230" s="747"/>
      <c r="J230" s="747"/>
      <c r="K230" s="747"/>
      <c r="L230" s="747"/>
      <c r="M230" s="788"/>
      <c r="N230" s="747"/>
      <c r="O230" s="747"/>
      <c r="P230" s="789"/>
      <c r="Q230" s="789"/>
      <c r="R230" s="789"/>
      <c r="S230" s="789"/>
      <c r="T230" s="789"/>
      <c r="U230" s="789"/>
      <c r="V230" s="747"/>
      <c r="W230" s="91"/>
      <c r="X230" s="747"/>
      <c r="Y230" s="62"/>
      <c r="Z230" s="62"/>
      <c r="AA230" s="789"/>
      <c r="AB230" s="789"/>
      <c r="AC230" s="789"/>
      <c r="AD230" s="789"/>
      <c r="AE230" s="789"/>
      <c r="AF230" s="747"/>
      <c r="AG230" s="91"/>
      <c r="AH230" s="747"/>
      <c r="AI230" s="62"/>
      <c r="AJ230" s="62"/>
      <c r="AK230" s="62"/>
      <c r="AL230" s="62"/>
      <c r="AM230" s="62"/>
      <c r="AN230" s="62"/>
      <c r="AO230" s="62"/>
      <c r="AP230" s="62"/>
      <c r="AQ230" s="62"/>
      <c r="AR230" s="62"/>
      <c r="AS230" s="62"/>
      <c r="AT230" s="62"/>
      <c r="AU230" s="747"/>
      <c r="AV230" s="91"/>
      <c r="AW230" s="747"/>
      <c r="AX230" s="62"/>
      <c r="AY230" s="62"/>
      <c r="AZ230" s="747"/>
      <c r="BA230" s="91"/>
      <c r="BB230" s="747"/>
      <c r="BC230" s="62"/>
      <c r="BD230" s="62"/>
      <c r="BE230" s="747"/>
      <c r="BF230" s="91"/>
      <c r="BG230" s="747"/>
    </row>
    <row r="231" spans="1:59" ht="12.75" customHeight="1" x14ac:dyDescent="0.25">
      <c r="A231" s="62"/>
      <c r="B231" s="62"/>
      <c r="C231" s="92"/>
      <c r="D231" s="92"/>
      <c r="E231" s="747"/>
      <c r="F231" s="747"/>
      <c r="G231" s="747"/>
      <c r="H231" s="747"/>
      <c r="I231" s="747"/>
      <c r="J231" s="747"/>
      <c r="K231" s="747"/>
      <c r="L231" s="62"/>
      <c r="M231" s="92"/>
      <c r="N231" s="62"/>
      <c r="O231" s="62"/>
      <c r="P231" s="789"/>
      <c r="Q231" s="789"/>
      <c r="R231" s="789"/>
      <c r="S231" s="789"/>
      <c r="T231" s="789"/>
      <c r="U231" s="789"/>
      <c r="V231" s="62"/>
      <c r="W231" s="62"/>
      <c r="X231" s="62"/>
      <c r="Y231" s="62"/>
      <c r="Z231" s="62"/>
      <c r="AA231" s="789"/>
      <c r="AB231" s="789"/>
      <c r="AC231" s="789"/>
      <c r="AD231" s="789"/>
      <c r="AE231" s="789"/>
      <c r="AF231" s="62"/>
      <c r="AG231" s="62"/>
      <c r="AH231" s="62"/>
      <c r="AI231" s="62"/>
      <c r="AJ231" s="62"/>
      <c r="AK231" s="62"/>
      <c r="AL231" s="62"/>
      <c r="AM231" s="62"/>
      <c r="AN231" s="62"/>
      <c r="AO231" s="62"/>
      <c r="AP231" s="62"/>
      <c r="AQ231" s="62"/>
      <c r="AR231" s="62"/>
      <c r="AS231" s="62"/>
      <c r="AT231" s="62"/>
      <c r="AU231" s="62"/>
      <c r="AV231" s="62"/>
      <c r="AW231" s="62"/>
      <c r="AX231" s="62"/>
      <c r="AY231" s="62"/>
      <c r="AZ231" s="62"/>
      <c r="BA231" s="62"/>
      <c r="BB231" s="62"/>
      <c r="BC231" s="62"/>
      <c r="BD231" s="62"/>
      <c r="BE231" s="62"/>
      <c r="BF231" s="62"/>
      <c r="BG231" s="62"/>
    </row>
    <row r="232" spans="1:59" ht="12.75" customHeight="1" x14ac:dyDescent="0.2">
      <c r="A232" s="62"/>
      <c r="B232" s="62"/>
      <c r="C232" s="65"/>
      <c r="D232" s="65"/>
      <c r="E232" s="747"/>
      <c r="F232" s="747"/>
      <c r="G232" s="747"/>
      <c r="H232" s="747"/>
      <c r="I232" s="747"/>
      <c r="J232" s="747"/>
      <c r="K232" s="747"/>
      <c r="L232" s="747"/>
      <c r="M232" s="788"/>
      <c r="N232" s="747"/>
      <c r="O232" s="747"/>
      <c r="P232" s="789"/>
      <c r="Q232" s="789"/>
      <c r="R232" s="789"/>
      <c r="S232" s="789"/>
      <c r="T232" s="789"/>
      <c r="U232" s="789"/>
      <c r="V232" s="747"/>
      <c r="W232" s="91"/>
      <c r="X232" s="747"/>
      <c r="Y232" s="62"/>
      <c r="Z232" s="62"/>
      <c r="AA232" s="789"/>
      <c r="AB232" s="789"/>
      <c r="AC232" s="789"/>
      <c r="AD232" s="789"/>
      <c r="AE232" s="789"/>
      <c r="AF232" s="747"/>
      <c r="AG232" s="91"/>
      <c r="AH232" s="747"/>
      <c r="AI232" s="62"/>
      <c r="AJ232" s="62"/>
      <c r="AK232" s="62"/>
      <c r="AL232" s="62"/>
      <c r="AM232" s="62"/>
      <c r="AN232" s="62"/>
      <c r="AO232" s="62"/>
      <c r="AP232" s="62"/>
      <c r="AQ232" s="62"/>
      <c r="AR232" s="62"/>
      <c r="AS232" s="62"/>
      <c r="AT232" s="62"/>
      <c r="AU232" s="747"/>
      <c r="AV232" s="91"/>
      <c r="AW232" s="747"/>
      <c r="AX232" s="62"/>
      <c r="AY232" s="62"/>
      <c r="AZ232" s="747"/>
      <c r="BA232" s="91"/>
      <c r="BB232" s="747"/>
      <c r="BC232" s="62"/>
      <c r="BD232" s="62"/>
      <c r="BE232" s="747"/>
      <c r="BF232" s="91"/>
      <c r="BG232" s="747"/>
    </row>
    <row r="233" spans="1:59" ht="12.75" customHeight="1" x14ac:dyDescent="0.2">
      <c r="A233" s="62"/>
      <c r="B233" s="62"/>
      <c r="C233" s="65"/>
      <c r="D233" s="65"/>
      <c r="E233" s="747"/>
      <c r="F233" s="747"/>
      <c r="G233" s="747"/>
      <c r="H233" s="747"/>
      <c r="I233" s="747"/>
      <c r="J233" s="747"/>
      <c r="K233" s="747"/>
      <c r="L233" s="747"/>
      <c r="M233" s="788"/>
      <c r="N233" s="747"/>
      <c r="O233" s="747"/>
      <c r="P233" s="789"/>
      <c r="Q233" s="789"/>
      <c r="R233" s="789"/>
      <c r="S233" s="789"/>
      <c r="T233" s="789"/>
      <c r="U233" s="789"/>
      <c r="V233" s="747"/>
      <c r="W233" s="91"/>
      <c r="X233" s="747"/>
      <c r="Y233" s="62"/>
      <c r="Z233" s="62"/>
      <c r="AA233" s="789"/>
      <c r="AB233" s="789"/>
      <c r="AC233" s="789"/>
      <c r="AD233" s="789"/>
      <c r="AE233" s="789"/>
      <c r="AF233" s="747"/>
      <c r="AG233" s="91"/>
      <c r="AH233" s="747"/>
      <c r="AI233" s="62"/>
      <c r="AJ233" s="62"/>
      <c r="AK233" s="62"/>
      <c r="AL233" s="62"/>
      <c r="AM233" s="62"/>
      <c r="AN233" s="62"/>
      <c r="AO233" s="62"/>
      <c r="AP233" s="62"/>
      <c r="AQ233" s="62"/>
      <c r="AR233" s="62"/>
      <c r="AS233" s="62"/>
      <c r="AT233" s="62"/>
      <c r="AU233" s="747"/>
      <c r="AV233" s="91"/>
      <c r="AW233" s="747"/>
      <c r="AX233" s="62"/>
      <c r="AY233" s="62"/>
      <c r="AZ233" s="747"/>
      <c r="BA233" s="91"/>
      <c r="BB233" s="747"/>
      <c r="BC233" s="62"/>
      <c r="BD233" s="62"/>
      <c r="BE233" s="747"/>
      <c r="BF233" s="91"/>
      <c r="BG233" s="747"/>
    </row>
    <row r="234" spans="1:59" ht="12.75" customHeight="1" x14ac:dyDescent="0.2">
      <c r="A234" s="62"/>
      <c r="B234" s="62"/>
      <c r="C234" s="65"/>
      <c r="D234" s="65"/>
      <c r="E234" s="747"/>
      <c r="F234" s="747"/>
      <c r="G234" s="747"/>
      <c r="H234" s="747"/>
      <c r="I234" s="747"/>
      <c r="J234" s="747"/>
      <c r="K234" s="747"/>
      <c r="L234" s="747"/>
      <c r="M234" s="788"/>
      <c r="N234" s="747"/>
      <c r="O234" s="747"/>
      <c r="P234" s="789"/>
      <c r="Q234" s="789"/>
      <c r="R234" s="789"/>
      <c r="S234" s="789"/>
      <c r="T234" s="789"/>
      <c r="U234" s="789"/>
      <c r="V234" s="747"/>
      <c r="W234" s="91"/>
      <c r="X234" s="747"/>
      <c r="Y234" s="62"/>
      <c r="Z234" s="62"/>
      <c r="AA234" s="789"/>
      <c r="AB234" s="789"/>
      <c r="AC234" s="789"/>
      <c r="AD234" s="789"/>
      <c r="AE234" s="789"/>
      <c r="AF234" s="747"/>
      <c r="AG234" s="91"/>
      <c r="AH234" s="747"/>
      <c r="AI234" s="62"/>
      <c r="AJ234" s="62"/>
      <c r="AK234" s="62"/>
      <c r="AL234" s="62"/>
      <c r="AM234" s="62"/>
      <c r="AN234" s="62"/>
      <c r="AO234" s="62"/>
      <c r="AP234" s="62"/>
      <c r="AQ234" s="62"/>
      <c r="AR234" s="62"/>
      <c r="AS234" s="62"/>
      <c r="AT234" s="62"/>
      <c r="AU234" s="747"/>
      <c r="AV234" s="91"/>
      <c r="AW234" s="747"/>
      <c r="AX234" s="62"/>
      <c r="AY234" s="62"/>
      <c r="AZ234" s="747"/>
      <c r="BA234" s="91"/>
      <c r="BB234" s="747"/>
      <c r="BC234" s="62"/>
      <c r="BD234" s="62"/>
      <c r="BE234" s="747"/>
      <c r="BF234" s="91"/>
      <c r="BG234" s="747"/>
    </row>
    <row r="235" spans="1:59" ht="12.75" customHeight="1" x14ac:dyDescent="0.2">
      <c r="A235" s="62"/>
      <c r="B235" s="62"/>
      <c r="C235" s="65"/>
      <c r="D235" s="65"/>
      <c r="E235" s="747"/>
      <c r="F235" s="747"/>
      <c r="G235" s="747"/>
      <c r="H235" s="747"/>
      <c r="I235" s="747"/>
      <c r="J235" s="747"/>
      <c r="K235" s="747"/>
      <c r="L235" s="747"/>
      <c r="M235" s="788"/>
      <c r="N235" s="747"/>
      <c r="O235" s="747"/>
      <c r="P235" s="789"/>
      <c r="Q235" s="789"/>
      <c r="R235" s="789"/>
      <c r="S235" s="789"/>
      <c r="T235" s="789"/>
      <c r="U235" s="789"/>
      <c r="V235" s="747"/>
      <c r="W235" s="91"/>
      <c r="X235" s="747"/>
      <c r="Y235" s="62"/>
      <c r="Z235" s="62"/>
      <c r="AA235" s="789"/>
      <c r="AB235" s="789"/>
      <c r="AC235" s="789"/>
      <c r="AD235" s="789"/>
      <c r="AE235" s="789"/>
      <c r="AF235" s="747"/>
      <c r="AG235" s="91"/>
      <c r="AH235" s="747"/>
      <c r="AI235" s="62"/>
      <c r="AJ235" s="62"/>
      <c r="AK235" s="62"/>
      <c r="AL235" s="62"/>
      <c r="AM235" s="62"/>
      <c r="AN235" s="62"/>
      <c r="AO235" s="62"/>
      <c r="AP235" s="62"/>
      <c r="AQ235" s="62"/>
      <c r="AR235" s="62"/>
      <c r="AS235" s="62"/>
      <c r="AT235" s="62"/>
      <c r="AU235" s="747"/>
      <c r="AV235" s="91"/>
      <c r="AW235" s="747"/>
      <c r="AX235" s="62"/>
      <c r="AY235" s="62"/>
      <c r="AZ235" s="747"/>
      <c r="BA235" s="91"/>
      <c r="BB235" s="747"/>
      <c r="BC235" s="62"/>
      <c r="BD235" s="62"/>
      <c r="BE235" s="747"/>
      <c r="BF235" s="91"/>
      <c r="BG235" s="747"/>
    </row>
    <row r="236" spans="1:59" ht="12.75" customHeight="1" x14ac:dyDescent="0.2">
      <c r="A236" s="62"/>
      <c r="B236" s="62"/>
      <c r="C236" s="65"/>
      <c r="D236" s="65"/>
      <c r="E236" s="747"/>
      <c r="F236" s="747"/>
      <c r="G236" s="747"/>
      <c r="H236" s="747"/>
      <c r="I236" s="747"/>
      <c r="J236" s="747"/>
      <c r="K236" s="747"/>
      <c r="L236" s="747"/>
      <c r="M236" s="788"/>
      <c r="N236" s="747"/>
      <c r="O236" s="747"/>
      <c r="P236" s="789"/>
      <c r="Q236" s="789"/>
      <c r="R236" s="789"/>
      <c r="S236" s="789"/>
      <c r="T236" s="789"/>
      <c r="U236" s="789"/>
      <c r="V236" s="747"/>
      <c r="W236" s="91"/>
      <c r="X236" s="747"/>
      <c r="Y236" s="62"/>
      <c r="Z236" s="62"/>
      <c r="AA236" s="789"/>
      <c r="AB236" s="789"/>
      <c r="AC236" s="789"/>
      <c r="AD236" s="789"/>
      <c r="AE236" s="789"/>
      <c r="AF236" s="747"/>
      <c r="AG236" s="91"/>
      <c r="AH236" s="747"/>
      <c r="AI236" s="62"/>
      <c r="AJ236" s="62"/>
      <c r="AK236" s="62"/>
      <c r="AL236" s="62"/>
      <c r="AM236" s="62"/>
      <c r="AN236" s="62"/>
      <c r="AO236" s="62"/>
      <c r="AP236" s="62"/>
      <c r="AQ236" s="62"/>
      <c r="AR236" s="62"/>
      <c r="AS236" s="62"/>
      <c r="AT236" s="62"/>
      <c r="AU236" s="747"/>
      <c r="AV236" s="91"/>
      <c r="AW236" s="747"/>
      <c r="AX236" s="62"/>
      <c r="AY236" s="62"/>
      <c r="AZ236" s="747"/>
      <c r="BA236" s="91"/>
      <c r="BB236" s="747"/>
      <c r="BC236" s="62"/>
      <c r="BD236" s="62"/>
      <c r="BE236" s="747"/>
      <c r="BF236" s="91"/>
      <c r="BG236" s="747"/>
    </row>
    <row r="237" spans="1:59" ht="12.75" customHeight="1" x14ac:dyDescent="0.2">
      <c r="A237" s="62"/>
      <c r="B237" s="62"/>
      <c r="C237" s="65"/>
      <c r="D237" s="65"/>
      <c r="E237" s="747"/>
      <c r="F237" s="747"/>
      <c r="G237" s="747"/>
      <c r="H237" s="747"/>
      <c r="I237" s="747"/>
      <c r="J237" s="747"/>
      <c r="K237" s="747"/>
      <c r="L237" s="747"/>
      <c r="M237" s="788"/>
      <c r="N237" s="747"/>
      <c r="O237" s="747"/>
      <c r="P237" s="789"/>
      <c r="Q237" s="789"/>
      <c r="R237" s="789"/>
      <c r="S237" s="789"/>
      <c r="T237" s="789"/>
      <c r="U237" s="789"/>
      <c r="V237" s="747"/>
      <c r="W237" s="91"/>
      <c r="X237" s="747"/>
      <c r="Y237" s="62"/>
      <c r="Z237" s="62"/>
      <c r="AA237" s="789"/>
      <c r="AB237" s="789"/>
      <c r="AC237" s="789"/>
      <c r="AD237" s="789"/>
      <c r="AE237" s="789"/>
      <c r="AF237" s="747"/>
      <c r="AG237" s="91"/>
      <c r="AH237" s="747"/>
      <c r="AI237" s="62"/>
      <c r="AJ237" s="62"/>
      <c r="AK237" s="62"/>
      <c r="AL237" s="62"/>
      <c r="AM237" s="62"/>
      <c r="AN237" s="62"/>
      <c r="AO237" s="62"/>
      <c r="AP237" s="62"/>
      <c r="AQ237" s="62"/>
      <c r="AR237" s="62"/>
      <c r="AS237" s="62"/>
      <c r="AT237" s="62"/>
      <c r="AU237" s="747"/>
      <c r="AV237" s="91"/>
      <c r="AW237" s="747"/>
      <c r="AX237" s="62"/>
      <c r="AY237" s="62"/>
      <c r="AZ237" s="747"/>
      <c r="BA237" s="91"/>
      <c r="BB237" s="747"/>
      <c r="BC237" s="62"/>
      <c r="BD237" s="62"/>
      <c r="BE237" s="747"/>
      <c r="BF237" s="91"/>
      <c r="BG237" s="747"/>
    </row>
    <row r="238" spans="1:59" ht="12.75" customHeight="1" x14ac:dyDescent="0.25">
      <c r="A238" s="62"/>
      <c r="B238" s="94"/>
      <c r="C238" s="92"/>
      <c r="D238" s="92"/>
      <c r="E238" s="747"/>
      <c r="F238" s="747"/>
      <c r="G238" s="747"/>
      <c r="H238" s="747"/>
      <c r="I238" s="747"/>
      <c r="J238" s="747"/>
      <c r="K238" s="747"/>
      <c r="L238" s="62"/>
      <c r="M238" s="92"/>
      <c r="N238" s="62"/>
      <c r="O238" s="62"/>
      <c r="P238" s="791"/>
      <c r="Q238" s="791"/>
      <c r="R238" s="791"/>
      <c r="S238" s="791"/>
      <c r="T238" s="791"/>
      <c r="U238" s="791"/>
      <c r="V238" s="62"/>
      <c r="W238" s="102"/>
      <c r="X238" s="62"/>
      <c r="Y238" s="62"/>
      <c r="Z238" s="62"/>
      <c r="AA238" s="791"/>
      <c r="AB238" s="791"/>
      <c r="AC238" s="791"/>
      <c r="AD238" s="791"/>
      <c r="AE238" s="791"/>
      <c r="AF238" s="62"/>
      <c r="AG238" s="102"/>
      <c r="AH238" s="62"/>
      <c r="AI238" s="62"/>
      <c r="AJ238" s="62"/>
      <c r="AK238" s="62"/>
      <c r="AL238" s="62"/>
      <c r="AM238" s="62"/>
      <c r="AN238" s="62"/>
      <c r="AO238" s="62"/>
      <c r="AP238" s="62"/>
      <c r="AQ238" s="62"/>
      <c r="AR238" s="62"/>
      <c r="AS238" s="62"/>
      <c r="AT238" s="62"/>
      <c r="AU238" s="62"/>
      <c r="AV238" s="102"/>
      <c r="AW238" s="62"/>
      <c r="AX238" s="62"/>
      <c r="AY238" s="62"/>
      <c r="AZ238" s="62"/>
      <c r="BA238" s="102"/>
      <c r="BB238" s="62"/>
      <c r="BC238" s="62"/>
      <c r="BD238" s="62"/>
      <c r="BE238" s="62"/>
      <c r="BF238" s="102"/>
      <c r="BG238" s="62"/>
    </row>
    <row r="239" spans="1:59" ht="12.75" customHeight="1" x14ac:dyDescent="0.25">
      <c r="A239" s="62"/>
      <c r="B239" s="94"/>
      <c r="C239" s="92"/>
      <c r="D239" s="92"/>
      <c r="E239" s="747"/>
      <c r="F239" s="747"/>
      <c r="G239" s="747"/>
      <c r="H239" s="747"/>
      <c r="I239" s="747"/>
      <c r="J239" s="747"/>
      <c r="K239" s="747"/>
      <c r="L239" s="62"/>
      <c r="M239" s="92"/>
      <c r="N239" s="62"/>
      <c r="O239" s="62"/>
      <c r="P239" s="790"/>
      <c r="Q239" s="790"/>
      <c r="R239" s="790"/>
      <c r="S239" s="790"/>
      <c r="T239" s="790"/>
      <c r="U239" s="790"/>
      <c r="V239" s="62"/>
      <c r="W239" s="62"/>
      <c r="X239" s="62"/>
      <c r="Y239" s="62"/>
      <c r="Z239" s="62"/>
      <c r="AA239" s="790"/>
      <c r="AB239" s="790"/>
      <c r="AC239" s="790"/>
      <c r="AD239" s="790"/>
      <c r="AE239" s="790"/>
      <c r="AF239" s="62"/>
      <c r="AG239" s="62"/>
      <c r="AH239" s="62"/>
      <c r="AI239" s="62"/>
      <c r="AJ239" s="62"/>
      <c r="AK239" s="62"/>
      <c r="AL239" s="62"/>
      <c r="AM239" s="62"/>
      <c r="AN239" s="62"/>
      <c r="AO239" s="62"/>
      <c r="AP239" s="62"/>
      <c r="AQ239" s="62"/>
      <c r="AR239" s="62"/>
      <c r="AS239" s="62"/>
      <c r="AT239" s="62"/>
      <c r="AU239" s="62"/>
      <c r="AV239" s="62"/>
      <c r="AW239" s="62"/>
      <c r="AX239" s="62"/>
      <c r="AY239" s="62"/>
      <c r="AZ239" s="62"/>
      <c r="BA239" s="62"/>
      <c r="BB239" s="62"/>
      <c r="BC239" s="62"/>
      <c r="BD239" s="62"/>
      <c r="BE239" s="62"/>
      <c r="BF239" s="62"/>
      <c r="BG239" s="62"/>
    </row>
    <row r="240" spans="1:59" ht="12.75" customHeight="1" x14ac:dyDescent="0.25">
      <c r="A240" s="168"/>
      <c r="B240" s="94"/>
      <c r="C240" s="737"/>
      <c r="D240" s="737"/>
      <c r="E240" s="737"/>
      <c r="F240" s="737"/>
      <c r="G240" s="737"/>
      <c r="H240" s="737"/>
      <c r="I240" s="737"/>
      <c r="J240" s="737"/>
      <c r="K240" s="737"/>
      <c r="L240" s="62"/>
      <c r="M240" s="792"/>
      <c r="N240" s="737"/>
      <c r="O240" s="737"/>
      <c r="P240" s="793"/>
      <c r="Q240" s="793"/>
      <c r="R240" s="793"/>
      <c r="S240" s="793"/>
      <c r="T240" s="793"/>
      <c r="U240" s="793"/>
      <c r="V240" s="737"/>
      <c r="W240" s="737"/>
      <c r="X240" s="89"/>
      <c r="Y240" s="62"/>
      <c r="Z240" s="62"/>
      <c r="AA240" s="793"/>
      <c r="AB240" s="793"/>
      <c r="AC240" s="793"/>
      <c r="AD240" s="793"/>
      <c r="AE240" s="793"/>
      <c r="AF240" s="737"/>
      <c r="AG240" s="737"/>
      <c r="AH240" s="89"/>
      <c r="AI240" s="62"/>
      <c r="AJ240" s="62"/>
      <c r="AK240" s="62"/>
      <c r="AL240" s="62"/>
      <c r="AM240" s="62"/>
      <c r="AN240" s="62"/>
      <c r="AO240" s="62"/>
      <c r="AP240" s="62"/>
      <c r="AQ240" s="62"/>
      <c r="AR240" s="62"/>
      <c r="AS240" s="62"/>
      <c r="AT240" s="62"/>
      <c r="AU240" s="737"/>
      <c r="AV240" s="737"/>
      <c r="AW240" s="89"/>
      <c r="AX240" s="62"/>
      <c r="AY240" s="62"/>
      <c r="AZ240" s="737"/>
      <c r="BA240" s="737"/>
      <c r="BB240" s="89"/>
      <c r="BC240" s="62"/>
      <c r="BD240" s="62"/>
      <c r="BE240" s="737"/>
      <c r="BF240" s="737"/>
      <c r="BG240" s="89"/>
    </row>
    <row r="241" spans="3:31" ht="12.75" customHeight="1" x14ac:dyDescent="0.2">
      <c r="C241" s="104"/>
      <c r="D241" s="104"/>
      <c r="E241" s="104"/>
      <c r="F241" s="104"/>
      <c r="G241" s="104"/>
      <c r="H241" s="104"/>
      <c r="I241" s="104"/>
      <c r="J241" s="104"/>
      <c r="K241" s="104"/>
      <c r="L241" s="62"/>
      <c r="M241" s="104"/>
      <c r="N241" s="62"/>
      <c r="O241" s="62"/>
      <c r="P241" s="104"/>
      <c r="Q241" s="104"/>
      <c r="R241" s="104"/>
      <c r="S241" s="104"/>
      <c r="T241" s="104"/>
      <c r="U241" s="104"/>
      <c r="V241" s="62"/>
      <c r="W241" s="62"/>
      <c r="X241" s="62"/>
      <c r="Y241" s="62"/>
      <c r="Z241" s="62"/>
      <c r="AA241" s="104"/>
      <c r="AB241" s="104"/>
      <c r="AC241" s="104"/>
      <c r="AD241" s="104"/>
      <c r="AE241" s="104"/>
    </row>
    <row r="242" spans="3:31" ht="12.75" customHeight="1" x14ac:dyDescent="0.2">
      <c r="C242" s="104"/>
      <c r="D242" s="104"/>
      <c r="E242" s="104"/>
      <c r="F242" s="104"/>
      <c r="G242" s="104"/>
      <c r="H242" s="104"/>
      <c r="I242" s="104"/>
      <c r="J242" s="104"/>
      <c r="K242" s="104"/>
      <c r="L242" s="62"/>
      <c r="M242" s="104"/>
      <c r="N242" s="62"/>
      <c r="O242" s="62"/>
      <c r="P242" s="104"/>
      <c r="Q242" s="104"/>
      <c r="R242" s="104"/>
      <c r="S242" s="104"/>
      <c r="T242" s="104"/>
      <c r="U242" s="104"/>
      <c r="V242" s="62"/>
      <c r="W242" s="62"/>
      <c r="X242" s="62"/>
      <c r="Y242" s="62"/>
      <c r="Z242" s="62"/>
      <c r="AA242" s="104"/>
      <c r="AB242" s="104"/>
      <c r="AC242" s="104"/>
      <c r="AD242" s="104"/>
      <c r="AE242" s="104"/>
    </row>
    <row r="243" spans="3:31" ht="12.75" customHeight="1" x14ac:dyDescent="0.25">
      <c r="C243" s="92"/>
      <c r="D243" s="92"/>
      <c r="E243" s="747"/>
      <c r="F243" s="747"/>
      <c r="G243" s="747"/>
      <c r="H243" s="747"/>
      <c r="I243" s="747"/>
      <c r="J243" s="747"/>
      <c r="K243" s="747"/>
      <c r="L243" s="62"/>
      <c r="M243" s="92"/>
      <c r="N243" s="62"/>
      <c r="O243" s="62"/>
      <c r="P243" s="790"/>
      <c r="Q243" s="790"/>
      <c r="R243" s="790"/>
      <c r="S243" s="790"/>
      <c r="T243" s="790"/>
      <c r="U243" s="790"/>
      <c r="V243" s="62"/>
      <c r="W243" s="62"/>
      <c r="X243" s="62"/>
      <c r="Y243" s="62"/>
      <c r="Z243" s="62"/>
      <c r="AA243" s="790"/>
      <c r="AB243" s="790"/>
      <c r="AC243" s="790"/>
      <c r="AD243" s="790"/>
      <c r="AE243" s="790"/>
    </row>
    <row r="244" spans="3:31" ht="12.75" customHeight="1" x14ac:dyDescent="0.2">
      <c r="C244" s="104"/>
      <c r="D244" s="104"/>
      <c r="E244" s="104"/>
      <c r="F244" s="104"/>
      <c r="G244" s="104"/>
      <c r="H244" s="104"/>
      <c r="I244" s="104"/>
      <c r="J244" s="104"/>
      <c r="K244" s="104"/>
      <c r="L244" s="62"/>
      <c r="M244" s="104"/>
      <c r="N244" s="62"/>
      <c r="O244" s="62"/>
      <c r="P244" s="104"/>
      <c r="Q244" s="104"/>
      <c r="R244" s="104"/>
      <c r="S244" s="104"/>
      <c r="T244" s="104"/>
      <c r="U244" s="104"/>
      <c r="V244" s="62"/>
      <c r="W244" s="62"/>
      <c r="X244" s="62"/>
      <c r="Y244" s="62"/>
      <c r="Z244" s="62"/>
      <c r="AA244" s="104"/>
      <c r="AB244" s="104"/>
      <c r="AC244" s="104"/>
      <c r="AD244" s="104"/>
      <c r="AE244" s="104"/>
    </row>
    <row r="245" spans="3:31" ht="12.75" customHeight="1" x14ac:dyDescent="0.2">
      <c r="C245" s="104"/>
      <c r="D245" s="104"/>
      <c r="E245" s="104"/>
      <c r="F245" s="104"/>
      <c r="G245" s="104"/>
      <c r="H245" s="104"/>
      <c r="I245" s="104"/>
      <c r="J245" s="104"/>
      <c r="K245" s="104"/>
      <c r="L245" s="62"/>
      <c r="M245" s="104"/>
      <c r="N245" s="62"/>
      <c r="O245" s="62"/>
      <c r="P245" s="104"/>
      <c r="Q245" s="104"/>
      <c r="R245" s="104"/>
      <c r="S245" s="104"/>
      <c r="T245" s="104"/>
      <c r="U245" s="104"/>
      <c r="V245" s="62"/>
      <c r="W245" s="62"/>
      <c r="X245" s="62"/>
      <c r="Y245" s="62"/>
      <c r="Z245" s="62"/>
      <c r="AA245" s="104"/>
      <c r="AB245" s="104"/>
      <c r="AC245" s="104"/>
      <c r="AD245" s="104"/>
      <c r="AE245" s="104"/>
    </row>
    <row r="246" spans="3:31" ht="12.75" customHeight="1" x14ac:dyDescent="0.25">
      <c r="C246" s="92"/>
      <c r="D246" s="92"/>
      <c r="E246" s="747"/>
      <c r="F246" s="747"/>
      <c r="G246" s="747"/>
      <c r="H246" s="747"/>
      <c r="I246" s="747"/>
      <c r="J246" s="747"/>
      <c r="K246" s="747"/>
      <c r="L246" s="62"/>
      <c r="M246" s="92"/>
      <c r="N246" s="62"/>
      <c r="O246" s="62"/>
      <c r="P246" s="790"/>
      <c r="Q246" s="790"/>
      <c r="R246" s="790"/>
      <c r="S246" s="790"/>
      <c r="T246" s="790"/>
      <c r="U246" s="790"/>
      <c r="V246" s="62"/>
      <c r="W246" s="62"/>
      <c r="X246" s="62"/>
      <c r="Y246" s="62"/>
      <c r="Z246" s="62"/>
      <c r="AA246" s="790"/>
      <c r="AB246" s="790"/>
      <c r="AC246" s="790"/>
      <c r="AD246" s="790"/>
      <c r="AE246" s="790"/>
    </row>
    <row r="247" spans="3:31" ht="12.75" customHeight="1" x14ac:dyDescent="0.2">
      <c r="C247" s="104"/>
      <c r="D247" s="104"/>
      <c r="E247" s="104"/>
      <c r="F247" s="104"/>
      <c r="G247" s="104"/>
      <c r="H247" s="104"/>
      <c r="I247" s="104"/>
      <c r="J247" s="104"/>
      <c r="K247" s="104"/>
      <c r="L247" s="62"/>
      <c r="M247" s="104"/>
      <c r="N247" s="62"/>
      <c r="O247" s="62"/>
      <c r="P247" s="104"/>
      <c r="Q247" s="104"/>
      <c r="R247" s="104"/>
      <c r="S247" s="104"/>
      <c r="T247" s="104"/>
      <c r="U247" s="104"/>
      <c r="V247" s="62"/>
      <c r="W247" s="62"/>
      <c r="X247" s="62"/>
      <c r="Y247" s="62"/>
      <c r="Z247" s="62"/>
      <c r="AA247" s="104"/>
      <c r="AB247" s="104"/>
      <c r="AC247" s="104"/>
      <c r="AD247" s="104"/>
      <c r="AE247" s="104"/>
    </row>
    <row r="248" spans="3:31" ht="12.75" customHeight="1" x14ac:dyDescent="0.2">
      <c r="C248" s="104"/>
      <c r="D248" s="104"/>
      <c r="E248" s="104"/>
      <c r="F248" s="104"/>
      <c r="G248" s="104"/>
      <c r="H248" s="104"/>
      <c r="I248" s="104"/>
      <c r="J248" s="104"/>
      <c r="K248" s="104"/>
      <c r="L248" s="62"/>
      <c r="M248" s="104"/>
      <c r="N248" s="62"/>
      <c r="O248" s="62"/>
      <c r="P248" s="104"/>
      <c r="Q248" s="104"/>
      <c r="R248" s="104"/>
      <c r="S248" s="104"/>
      <c r="T248" s="104"/>
      <c r="U248" s="104"/>
      <c r="V248" s="62"/>
      <c r="W248" s="62"/>
      <c r="X248" s="62"/>
      <c r="Y248" s="62"/>
      <c r="Z248" s="62"/>
      <c r="AA248" s="104"/>
      <c r="AB248" s="104"/>
      <c r="AC248" s="104"/>
      <c r="AD248" s="104"/>
      <c r="AE248" s="104"/>
    </row>
    <row r="249" spans="3:31" ht="12.75" customHeight="1" x14ac:dyDescent="0.25">
      <c r="C249" s="92"/>
      <c r="D249" s="92"/>
      <c r="E249" s="747"/>
      <c r="F249" s="747"/>
      <c r="G249" s="747"/>
      <c r="H249" s="747"/>
      <c r="I249" s="747"/>
      <c r="J249" s="747"/>
      <c r="K249" s="747"/>
      <c r="L249" s="62"/>
      <c r="M249" s="92"/>
      <c r="N249" s="62"/>
      <c r="O249" s="62"/>
      <c r="P249" s="790"/>
      <c r="Q249" s="790"/>
      <c r="R249" s="790"/>
      <c r="S249" s="790"/>
      <c r="T249" s="790"/>
      <c r="U249" s="790"/>
      <c r="V249" s="62"/>
      <c r="W249" s="62"/>
      <c r="X249" s="62"/>
      <c r="Y249" s="62"/>
      <c r="Z249" s="62"/>
      <c r="AA249" s="790"/>
      <c r="AB249" s="790"/>
      <c r="AC249" s="790"/>
      <c r="AD249" s="790"/>
      <c r="AE249" s="790"/>
    </row>
    <row r="250" spans="3:31" ht="12.75" customHeight="1" x14ac:dyDescent="0.2">
      <c r="C250" s="104"/>
      <c r="D250" s="104"/>
      <c r="E250" s="104"/>
      <c r="F250" s="104"/>
      <c r="G250" s="104"/>
      <c r="H250" s="104"/>
      <c r="I250" s="104"/>
      <c r="J250" s="104"/>
      <c r="K250" s="104"/>
      <c r="L250" s="62"/>
      <c r="M250" s="104"/>
      <c r="N250" s="62"/>
      <c r="O250" s="62"/>
      <c r="P250" s="104"/>
      <c r="Q250" s="104"/>
      <c r="R250" s="104"/>
      <c r="S250" s="104"/>
      <c r="T250" s="104"/>
      <c r="U250" s="104"/>
      <c r="V250" s="62"/>
      <c r="W250" s="62"/>
      <c r="X250" s="62"/>
      <c r="Y250" s="62"/>
      <c r="Z250" s="62"/>
      <c r="AA250" s="104"/>
      <c r="AB250" s="104"/>
      <c r="AC250" s="104"/>
      <c r="AD250" s="104"/>
      <c r="AE250" s="104"/>
    </row>
    <row r="251" spans="3:31" ht="12.75" customHeight="1" x14ac:dyDescent="0.25">
      <c r="C251" s="92"/>
      <c r="D251" s="92"/>
      <c r="E251" s="747"/>
      <c r="F251" s="747"/>
      <c r="G251" s="747"/>
      <c r="H251" s="747"/>
      <c r="I251" s="747"/>
      <c r="J251" s="747"/>
      <c r="K251" s="747"/>
      <c r="L251" s="62"/>
      <c r="M251" s="92"/>
      <c r="N251" s="62"/>
      <c r="O251" s="62"/>
      <c r="P251" s="790"/>
      <c r="Q251" s="790"/>
      <c r="R251" s="790"/>
      <c r="S251" s="790"/>
      <c r="T251" s="790"/>
      <c r="U251" s="790"/>
      <c r="V251" s="62"/>
      <c r="W251" s="62"/>
      <c r="X251" s="62"/>
      <c r="Y251" s="62"/>
      <c r="Z251" s="62"/>
      <c r="AA251" s="790"/>
      <c r="AB251" s="790"/>
      <c r="AC251" s="790"/>
      <c r="AD251" s="790"/>
      <c r="AE251" s="790"/>
    </row>
    <row r="252" spans="3:31" ht="12.75" customHeight="1" x14ac:dyDescent="0.2">
      <c r="C252" s="104"/>
      <c r="D252" s="104"/>
      <c r="E252" s="104"/>
      <c r="F252" s="104"/>
      <c r="G252" s="104"/>
      <c r="H252" s="104"/>
      <c r="I252" s="104"/>
      <c r="J252" s="104"/>
      <c r="K252" s="104"/>
      <c r="L252" s="62"/>
      <c r="M252" s="104"/>
      <c r="N252" s="62"/>
      <c r="O252" s="62"/>
      <c r="P252" s="104"/>
      <c r="Q252" s="104"/>
      <c r="R252" s="104"/>
      <c r="S252" s="104"/>
      <c r="T252" s="104"/>
      <c r="U252" s="104"/>
      <c r="V252" s="62"/>
      <c r="W252" s="62"/>
      <c r="X252" s="62"/>
      <c r="Y252" s="62"/>
      <c r="Z252" s="62"/>
      <c r="AA252" s="104"/>
      <c r="AB252" s="104"/>
      <c r="AC252" s="104"/>
      <c r="AD252" s="104"/>
      <c r="AE252" s="104"/>
    </row>
    <row r="253" spans="3:31" ht="12.75" customHeight="1" x14ac:dyDescent="0.2">
      <c r="C253" s="104"/>
      <c r="D253" s="104"/>
      <c r="E253" s="104"/>
      <c r="F253" s="104"/>
      <c r="G253" s="104"/>
      <c r="H253" s="104"/>
      <c r="I253" s="104"/>
      <c r="J253" s="104"/>
      <c r="K253" s="104"/>
      <c r="L253" s="62"/>
      <c r="M253" s="104"/>
      <c r="N253" s="62"/>
      <c r="O253" s="62"/>
      <c r="P253" s="104"/>
      <c r="Q253" s="104"/>
      <c r="R253" s="104"/>
      <c r="S253" s="104"/>
      <c r="T253" s="104"/>
      <c r="U253" s="104"/>
      <c r="V253" s="62"/>
      <c r="W253" s="62"/>
      <c r="X253" s="62"/>
      <c r="Y253" s="62"/>
      <c r="Z253" s="62"/>
      <c r="AA253" s="104"/>
      <c r="AB253" s="104"/>
      <c r="AC253" s="104"/>
      <c r="AD253" s="104"/>
      <c r="AE253" s="104"/>
    </row>
    <row r="254" spans="3:31" ht="12.75" customHeight="1" x14ac:dyDescent="0.2">
      <c r="C254" s="104"/>
      <c r="D254" s="104"/>
      <c r="E254" s="104"/>
      <c r="F254" s="104"/>
      <c r="G254" s="104"/>
      <c r="H254" s="104"/>
      <c r="I254" s="104"/>
      <c r="J254" s="104"/>
      <c r="K254" s="104"/>
      <c r="L254" s="62"/>
      <c r="M254" s="104"/>
      <c r="N254" s="62"/>
      <c r="O254" s="62"/>
      <c r="P254" s="104"/>
      <c r="Q254" s="104"/>
      <c r="R254" s="104"/>
      <c r="S254" s="104"/>
      <c r="T254" s="104"/>
      <c r="U254" s="104"/>
      <c r="V254" s="62"/>
      <c r="W254" s="62"/>
      <c r="X254" s="62"/>
      <c r="Y254" s="62"/>
      <c r="Z254" s="62"/>
      <c r="AA254" s="104"/>
      <c r="AB254" s="104"/>
      <c r="AC254" s="104"/>
      <c r="AD254" s="104"/>
      <c r="AE254" s="104"/>
    </row>
    <row r="255" spans="3:31" ht="12.75" customHeight="1" x14ac:dyDescent="0.2">
      <c r="C255" s="104"/>
      <c r="D255" s="104"/>
      <c r="E255" s="104"/>
      <c r="F255" s="104"/>
      <c r="G255" s="104"/>
      <c r="H255" s="104"/>
      <c r="I255" s="104"/>
      <c r="J255" s="104"/>
      <c r="K255" s="104"/>
      <c r="L255" s="62"/>
      <c r="M255" s="104"/>
      <c r="N255" s="62"/>
      <c r="O255" s="62"/>
      <c r="P255" s="104"/>
      <c r="Q255" s="104"/>
      <c r="R255" s="104"/>
      <c r="S255" s="104"/>
      <c r="T255" s="104"/>
      <c r="U255" s="104"/>
      <c r="V255" s="62"/>
      <c r="W255" s="62"/>
      <c r="X255" s="62"/>
      <c r="Y255" s="62"/>
      <c r="Z255" s="62"/>
      <c r="AA255" s="104"/>
      <c r="AB255" s="104"/>
      <c r="AC255" s="104"/>
      <c r="AD255" s="104"/>
      <c r="AE255" s="104"/>
    </row>
    <row r="256" spans="3:31" ht="12.75" customHeight="1" x14ac:dyDescent="0.2">
      <c r="C256" s="65"/>
      <c r="D256" s="65"/>
      <c r="E256" s="132"/>
      <c r="F256" s="132"/>
      <c r="G256" s="132"/>
      <c r="H256" s="132"/>
      <c r="I256" s="132"/>
      <c r="J256" s="132"/>
      <c r="K256" s="132"/>
      <c r="L256" s="747"/>
      <c r="M256" s="65"/>
      <c r="N256" s="747"/>
      <c r="O256" s="62"/>
      <c r="P256" s="62"/>
      <c r="Q256" s="62"/>
      <c r="R256" s="62"/>
      <c r="S256" s="62"/>
      <c r="T256" s="62"/>
      <c r="U256" s="62"/>
      <c r="V256" s="62"/>
      <c r="W256" s="62"/>
      <c r="X256" s="62"/>
      <c r="Y256" s="62"/>
      <c r="Z256" s="62"/>
      <c r="AA256" s="62"/>
      <c r="AB256" s="62"/>
      <c r="AC256" s="62"/>
      <c r="AD256" s="62"/>
      <c r="AE256" s="62"/>
    </row>
    <row r="257" spans="2:15" ht="12.75" customHeight="1" x14ac:dyDescent="0.2">
      <c r="B257" s="62"/>
      <c r="C257" s="65"/>
      <c r="D257" s="65"/>
      <c r="E257" s="132"/>
      <c r="F257" s="132"/>
      <c r="G257" s="132"/>
      <c r="H257" s="132"/>
      <c r="I257" s="132"/>
      <c r="J257" s="132"/>
      <c r="K257" s="132"/>
      <c r="L257" s="747"/>
      <c r="M257" s="65"/>
      <c r="N257" s="65"/>
      <c r="O257" s="747"/>
    </row>
    <row r="258" spans="2:15" ht="12.75" customHeight="1" x14ac:dyDescent="0.2">
      <c r="B258" s="62"/>
      <c r="C258" s="65"/>
      <c r="D258" s="65"/>
      <c r="E258" s="132"/>
      <c r="F258" s="132"/>
      <c r="G258" s="132"/>
      <c r="H258" s="132"/>
      <c r="I258" s="132"/>
      <c r="J258" s="132"/>
      <c r="K258" s="132"/>
      <c r="L258" s="747"/>
      <c r="M258" s="783"/>
      <c r="N258" s="747"/>
      <c r="O258" s="62"/>
    </row>
    <row r="259" spans="2:15" ht="12.75" customHeight="1" x14ac:dyDescent="0.2">
      <c r="B259" s="62"/>
      <c r="C259" s="62"/>
      <c r="D259" s="62"/>
      <c r="E259" s="132"/>
      <c r="F259" s="132"/>
      <c r="G259" s="132"/>
      <c r="H259" s="132"/>
      <c r="I259" s="132"/>
      <c r="J259" s="132"/>
      <c r="K259" s="132"/>
      <c r="L259" s="62"/>
      <c r="M259" s="783"/>
      <c r="N259" s="62"/>
      <c r="O259" s="62"/>
    </row>
    <row r="260" spans="2:15" ht="12.75" customHeight="1" x14ac:dyDescent="0.2">
      <c r="B260" s="62"/>
      <c r="C260" s="65"/>
      <c r="D260" s="65"/>
      <c r="E260" s="132"/>
      <c r="F260" s="132"/>
      <c r="G260" s="132"/>
      <c r="H260" s="132"/>
      <c r="I260" s="132"/>
      <c r="J260" s="132"/>
      <c r="K260" s="132"/>
      <c r="L260" s="747"/>
      <c r="M260" s="783"/>
      <c r="N260" s="747"/>
      <c r="O260" s="62"/>
    </row>
    <row r="261" spans="2:15" ht="12.75" customHeight="1" x14ac:dyDescent="0.2">
      <c r="B261" s="62"/>
      <c r="C261" s="65"/>
      <c r="D261" s="65"/>
      <c r="E261" s="132"/>
      <c r="F261" s="132"/>
      <c r="G261" s="132"/>
      <c r="H261" s="132"/>
      <c r="I261" s="132"/>
      <c r="J261" s="132"/>
      <c r="K261" s="132"/>
      <c r="L261" s="747"/>
      <c r="M261" s="783"/>
      <c r="N261" s="747"/>
      <c r="O261" s="62"/>
    </row>
    <row r="262" spans="2:15" ht="12.75" customHeight="1" x14ac:dyDescent="0.2">
      <c r="B262" s="62"/>
      <c r="C262" s="65"/>
      <c r="D262" s="65"/>
      <c r="E262" s="132"/>
      <c r="F262" s="132"/>
      <c r="G262" s="132"/>
      <c r="H262" s="132"/>
      <c r="I262" s="132"/>
      <c r="J262" s="132"/>
      <c r="K262" s="132"/>
      <c r="L262" s="747"/>
      <c r="M262" s="783"/>
      <c r="N262" s="747"/>
      <c r="O262" s="62"/>
    </row>
    <row r="263" spans="2:15" ht="12.75" customHeight="1" x14ac:dyDescent="0.2">
      <c r="B263" s="62"/>
      <c r="C263" s="65"/>
      <c r="D263" s="65"/>
      <c r="E263" s="132"/>
      <c r="F263" s="132"/>
      <c r="G263" s="132"/>
      <c r="H263" s="132"/>
      <c r="I263" s="132"/>
      <c r="J263" s="132"/>
      <c r="K263" s="132"/>
      <c r="L263" s="747"/>
      <c r="M263" s="783"/>
      <c r="N263" s="747"/>
      <c r="O263" s="62"/>
    </row>
    <row r="264" spans="2:15" ht="12.75" customHeight="1" x14ac:dyDescent="0.2">
      <c r="B264" s="62"/>
      <c r="C264" s="65"/>
      <c r="D264" s="65"/>
      <c r="E264" s="132"/>
      <c r="F264" s="132"/>
      <c r="G264" s="132"/>
      <c r="H264" s="132"/>
      <c r="I264" s="132"/>
      <c r="J264" s="132"/>
      <c r="K264" s="132"/>
      <c r="L264" s="747"/>
      <c r="M264" s="783"/>
      <c r="N264" s="747"/>
      <c r="O264" s="62"/>
    </row>
    <row r="265" spans="2:15" ht="12.75" customHeight="1" x14ac:dyDescent="0.2">
      <c r="B265" s="62"/>
      <c r="C265" s="65"/>
      <c r="D265" s="65"/>
      <c r="E265" s="132"/>
      <c r="F265" s="132"/>
      <c r="G265" s="132"/>
      <c r="H265" s="132"/>
      <c r="I265" s="132"/>
      <c r="J265" s="132"/>
      <c r="K265" s="132"/>
      <c r="L265" s="747"/>
      <c r="M265" s="783"/>
      <c r="N265" s="747"/>
      <c r="O265" s="62"/>
    </row>
    <row r="266" spans="2:15" ht="12.75" customHeight="1" x14ac:dyDescent="0.2">
      <c r="B266" s="62"/>
      <c r="C266" s="65"/>
      <c r="D266" s="65"/>
      <c r="E266" s="132"/>
      <c r="F266" s="132"/>
      <c r="G266" s="132"/>
      <c r="H266" s="132"/>
      <c r="I266" s="132"/>
      <c r="J266" s="132"/>
      <c r="K266" s="132"/>
      <c r="L266" s="747"/>
      <c r="M266" s="783"/>
      <c r="N266" s="747"/>
      <c r="O266" s="62"/>
    </row>
    <row r="267" spans="2:15" ht="12.75" customHeight="1" x14ac:dyDescent="0.2">
      <c r="B267" s="62"/>
      <c r="C267" s="65"/>
      <c r="D267" s="65"/>
      <c r="E267" s="132"/>
      <c r="F267" s="132"/>
      <c r="G267" s="132"/>
      <c r="H267" s="132"/>
      <c r="I267" s="132"/>
      <c r="J267" s="132"/>
      <c r="K267" s="132"/>
      <c r="L267" s="747"/>
      <c r="M267" s="783"/>
      <c r="N267" s="747"/>
      <c r="O267" s="62"/>
    </row>
    <row r="268" spans="2:15" ht="12.75" customHeight="1" x14ac:dyDescent="0.2">
      <c r="B268" s="62"/>
      <c r="C268" s="65"/>
      <c r="D268" s="65"/>
      <c r="E268" s="132"/>
      <c r="F268" s="132"/>
      <c r="G268" s="132"/>
      <c r="H268" s="132"/>
      <c r="I268" s="132"/>
      <c r="J268" s="132"/>
      <c r="K268" s="132"/>
      <c r="L268" s="747"/>
      <c r="M268" s="783"/>
      <c r="N268" s="747"/>
      <c r="O268" s="62"/>
    </row>
    <row r="269" spans="2:15" ht="12.75" customHeight="1" x14ac:dyDescent="0.2">
      <c r="B269" s="62"/>
      <c r="C269" s="65"/>
      <c r="D269" s="65"/>
      <c r="E269" s="132"/>
      <c r="F269" s="132"/>
      <c r="G269" s="132"/>
      <c r="H269" s="132"/>
      <c r="I269" s="132"/>
      <c r="J269" s="132"/>
      <c r="K269" s="132"/>
      <c r="L269" s="747"/>
      <c r="M269" s="783"/>
      <c r="N269" s="747"/>
      <c r="O269" s="62"/>
    </row>
    <row r="270" spans="2:15" ht="12.75" customHeight="1" x14ac:dyDescent="0.2">
      <c r="B270" s="62"/>
      <c r="C270" s="65"/>
      <c r="D270" s="65"/>
      <c r="E270" s="132"/>
      <c r="F270" s="132"/>
      <c r="G270" s="132"/>
      <c r="H270" s="132"/>
      <c r="I270" s="132"/>
      <c r="J270" s="132"/>
      <c r="K270" s="132"/>
      <c r="L270" s="747"/>
      <c r="M270" s="783"/>
      <c r="N270" s="747"/>
      <c r="O270" s="62"/>
    </row>
    <row r="271" spans="2:15" ht="12.75" customHeight="1" x14ac:dyDescent="0.25">
      <c r="B271" s="94"/>
      <c r="C271" s="92"/>
      <c r="D271" s="92"/>
      <c r="E271" s="747"/>
      <c r="F271" s="747"/>
      <c r="G271" s="747"/>
      <c r="H271" s="747"/>
      <c r="I271" s="747"/>
      <c r="J271" s="747"/>
      <c r="K271" s="747"/>
      <c r="L271" s="62"/>
      <c r="M271" s="62"/>
      <c r="N271" s="62"/>
      <c r="O271" s="62"/>
    </row>
    <row r="272" spans="2:15" ht="12.75" customHeight="1" x14ac:dyDescent="0.25">
      <c r="B272" s="94"/>
      <c r="C272" s="92"/>
      <c r="D272" s="92"/>
      <c r="E272" s="747"/>
      <c r="F272" s="747"/>
      <c r="G272" s="747"/>
      <c r="H272" s="747"/>
      <c r="I272" s="747"/>
      <c r="J272" s="747"/>
      <c r="K272" s="747"/>
      <c r="L272" s="62"/>
      <c r="M272" s="62"/>
      <c r="N272" s="62"/>
      <c r="O272" s="62"/>
    </row>
    <row r="273" spans="1:59" ht="12.75" customHeight="1" x14ac:dyDescent="0.25">
      <c r="A273" s="516"/>
      <c r="B273" s="62"/>
      <c r="C273" s="62"/>
      <c r="D273" s="62"/>
      <c r="E273" s="747"/>
      <c r="F273" s="747"/>
      <c r="G273" s="747"/>
      <c r="H273" s="747"/>
      <c r="I273" s="747"/>
      <c r="J273" s="747"/>
      <c r="K273" s="747"/>
      <c r="L273" s="62"/>
      <c r="M273" s="62"/>
      <c r="N273" s="62"/>
      <c r="O273" s="62"/>
      <c r="P273" s="62"/>
      <c r="Q273" s="62"/>
      <c r="R273" s="62"/>
      <c r="S273" s="62"/>
      <c r="T273" s="62"/>
      <c r="U273" s="62"/>
      <c r="V273" s="62"/>
      <c r="W273" s="62"/>
      <c r="X273" s="62"/>
      <c r="Y273" s="62"/>
      <c r="Z273" s="62"/>
      <c r="AA273" s="62"/>
      <c r="AB273" s="62"/>
      <c r="AC273" s="62"/>
      <c r="AD273" s="62"/>
      <c r="AE273" s="62"/>
      <c r="AF273" s="62"/>
      <c r="AG273" s="62"/>
      <c r="AH273" s="62"/>
      <c r="AI273" s="62"/>
      <c r="AJ273" s="62"/>
      <c r="AK273" s="62"/>
      <c r="AL273" s="62"/>
      <c r="AM273" s="62"/>
      <c r="AN273" s="62"/>
      <c r="AO273" s="62"/>
      <c r="AP273" s="62"/>
      <c r="AQ273" s="62"/>
      <c r="AR273" s="62"/>
      <c r="AS273" s="62"/>
      <c r="AT273" s="62"/>
      <c r="AU273" s="62"/>
      <c r="AV273" s="62"/>
      <c r="AW273" s="62"/>
      <c r="AX273" s="62"/>
      <c r="AY273" s="62"/>
      <c r="AZ273" s="62"/>
      <c r="BA273" s="62"/>
      <c r="BB273" s="62"/>
      <c r="BC273" s="62"/>
      <c r="BD273" s="62"/>
      <c r="BE273" s="62"/>
      <c r="BF273" s="62"/>
      <c r="BG273" s="62"/>
    </row>
    <row r="274" spans="1:59" ht="12.75" customHeight="1" x14ac:dyDescent="0.2">
      <c r="A274" s="69"/>
      <c r="B274" s="62"/>
      <c r="C274" s="62"/>
      <c r="D274" s="62"/>
      <c r="E274" s="747"/>
      <c r="F274" s="747"/>
      <c r="G274" s="747"/>
      <c r="H274" s="747"/>
      <c r="I274" s="747"/>
      <c r="J274" s="747"/>
      <c r="K274" s="747"/>
      <c r="L274" s="62"/>
      <c r="M274" s="62"/>
      <c r="N274" s="62"/>
      <c r="O274" s="62"/>
      <c r="P274" s="62"/>
      <c r="Q274" s="62"/>
      <c r="R274" s="62"/>
      <c r="S274" s="62"/>
      <c r="T274" s="62"/>
      <c r="U274" s="62"/>
      <c r="V274" s="62"/>
      <c r="W274" s="62"/>
      <c r="X274" s="62"/>
      <c r="Y274" s="62"/>
      <c r="Z274" s="62"/>
      <c r="AA274" s="62"/>
      <c r="AB274" s="62"/>
      <c r="AC274" s="62"/>
      <c r="AD274" s="62"/>
      <c r="AE274" s="62"/>
      <c r="AF274" s="62"/>
      <c r="AG274" s="62"/>
      <c r="AH274" s="62"/>
      <c r="AI274" s="62"/>
      <c r="AJ274" s="62"/>
      <c r="AK274" s="62"/>
      <c r="AL274" s="62"/>
      <c r="AM274" s="62"/>
      <c r="AN274" s="62"/>
      <c r="AO274" s="62"/>
      <c r="AP274" s="62"/>
      <c r="AQ274" s="62"/>
      <c r="AR274" s="62"/>
      <c r="AS274" s="62"/>
      <c r="AT274" s="62"/>
      <c r="AU274" s="62"/>
      <c r="AV274" s="62"/>
      <c r="AW274" s="62"/>
      <c r="AX274" s="62"/>
      <c r="AY274" s="62"/>
      <c r="AZ274" s="62"/>
      <c r="BA274" s="62"/>
      <c r="BB274" s="62"/>
      <c r="BC274" s="62"/>
      <c r="BD274" s="62"/>
      <c r="BE274" s="62"/>
      <c r="BF274" s="62"/>
      <c r="BG274" s="62"/>
    </row>
    <row r="275" spans="1:59" ht="12.75" customHeight="1" x14ac:dyDescent="0.25">
      <c r="A275" s="62"/>
      <c r="B275" s="62"/>
      <c r="C275" s="92"/>
      <c r="D275" s="92"/>
      <c r="E275" s="747"/>
      <c r="F275" s="747"/>
      <c r="G275" s="747"/>
      <c r="H275" s="747"/>
      <c r="I275" s="747"/>
      <c r="J275" s="747"/>
      <c r="K275" s="747"/>
      <c r="L275" s="62"/>
      <c r="M275" s="92"/>
      <c r="N275" s="62"/>
      <c r="O275" s="62"/>
      <c r="P275" s="789"/>
      <c r="Q275" s="789"/>
      <c r="R275" s="789"/>
      <c r="S275" s="789"/>
      <c r="T275" s="789"/>
      <c r="U275" s="789"/>
      <c r="V275" s="62"/>
      <c r="W275" s="62"/>
      <c r="X275" s="62"/>
      <c r="Y275" s="62"/>
      <c r="Z275" s="62"/>
      <c r="AA275" s="789"/>
      <c r="AB275" s="789"/>
      <c r="AC275" s="789"/>
      <c r="AD275" s="789"/>
      <c r="AE275" s="789"/>
      <c r="AF275" s="62"/>
      <c r="AG275" s="62"/>
      <c r="AH275" s="62"/>
      <c r="AI275" s="62"/>
      <c r="AJ275" s="62"/>
      <c r="AK275" s="62"/>
      <c r="AL275" s="62"/>
      <c r="AM275" s="62"/>
      <c r="AN275" s="62"/>
      <c r="AO275" s="62"/>
      <c r="AP275" s="62"/>
      <c r="AQ275" s="62"/>
      <c r="AR275" s="62"/>
      <c r="AS275" s="62"/>
      <c r="AT275" s="62"/>
      <c r="AU275" s="62"/>
      <c r="AV275" s="62"/>
      <c r="AW275" s="62"/>
      <c r="AX275" s="62"/>
      <c r="AY275" s="62"/>
      <c r="AZ275" s="62"/>
      <c r="BA275" s="62"/>
      <c r="BB275" s="62"/>
      <c r="BC275" s="62"/>
      <c r="BD275" s="62"/>
      <c r="BE275" s="62"/>
      <c r="BF275" s="62"/>
      <c r="BG275" s="62"/>
    </row>
    <row r="276" spans="1:59" ht="12.75" customHeight="1" x14ac:dyDescent="0.2">
      <c r="A276" s="62"/>
      <c r="B276" s="62"/>
      <c r="C276" s="65"/>
      <c r="D276" s="65"/>
      <c r="E276" s="747"/>
      <c r="F276" s="747"/>
      <c r="G276" s="747"/>
      <c r="H276" s="747"/>
      <c r="I276" s="747"/>
      <c r="J276" s="747"/>
      <c r="K276" s="747"/>
      <c r="L276" s="747"/>
      <c r="M276" s="788"/>
      <c r="N276" s="747"/>
      <c r="O276" s="747"/>
      <c r="P276" s="789"/>
      <c r="Q276" s="789"/>
      <c r="R276" s="789"/>
      <c r="S276" s="789"/>
      <c r="T276" s="789"/>
      <c r="U276" s="789"/>
      <c r="V276" s="747"/>
      <c r="W276" s="91"/>
      <c r="X276" s="747"/>
      <c r="Y276" s="62"/>
      <c r="Z276" s="62"/>
      <c r="AA276" s="789"/>
      <c r="AB276" s="789"/>
      <c r="AC276" s="789"/>
      <c r="AD276" s="789"/>
      <c r="AE276" s="789"/>
      <c r="AF276" s="747"/>
      <c r="AG276" s="91"/>
      <c r="AH276" s="747"/>
      <c r="AI276" s="62"/>
      <c r="AJ276" s="62"/>
      <c r="AK276" s="62"/>
      <c r="AL276" s="62"/>
      <c r="AM276" s="62"/>
      <c r="AN276" s="62"/>
      <c r="AO276" s="62"/>
      <c r="AP276" s="62"/>
      <c r="AQ276" s="62"/>
      <c r="AR276" s="62"/>
      <c r="AS276" s="62"/>
      <c r="AT276" s="62"/>
      <c r="AU276" s="747"/>
      <c r="AV276" s="91"/>
      <c r="AW276" s="747"/>
      <c r="AX276" s="62"/>
      <c r="AY276" s="62"/>
      <c r="AZ276" s="747"/>
      <c r="BA276" s="91"/>
      <c r="BB276" s="747"/>
      <c r="BC276" s="62"/>
      <c r="BD276" s="62"/>
      <c r="BE276" s="747"/>
      <c r="BF276" s="91"/>
      <c r="BG276" s="747"/>
    </row>
    <row r="277" spans="1:59" ht="12.75" customHeight="1" x14ac:dyDescent="0.2">
      <c r="A277" s="62"/>
      <c r="B277" s="62"/>
      <c r="C277" s="65"/>
      <c r="D277" s="65"/>
      <c r="E277" s="747"/>
      <c r="F277" s="747"/>
      <c r="G277" s="747"/>
      <c r="H277" s="747"/>
      <c r="I277" s="747"/>
      <c r="J277" s="747"/>
      <c r="K277" s="747"/>
      <c r="L277" s="747"/>
      <c r="M277" s="788"/>
      <c r="N277" s="747"/>
      <c r="O277" s="747"/>
      <c r="P277" s="789"/>
      <c r="Q277" s="789"/>
      <c r="R277" s="789"/>
      <c r="S277" s="789"/>
      <c r="T277" s="789"/>
      <c r="U277" s="789"/>
      <c r="V277" s="747"/>
      <c r="W277" s="91"/>
      <c r="X277" s="747"/>
      <c r="Y277" s="62"/>
      <c r="Z277" s="62"/>
      <c r="AA277" s="789"/>
      <c r="AB277" s="789"/>
      <c r="AC277" s="789"/>
      <c r="AD277" s="789"/>
      <c r="AE277" s="789"/>
      <c r="AF277" s="747"/>
      <c r="AG277" s="91"/>
      <c r="AH277" s="747"/>
      <c r="AI277" s="62"/>
      <c r="AJ277" s="62"/>
      <c r="AK277" s="62"/>
      <c r="AL277" s="62"/>
      <c r="AM277" s="62"/>
      <c r="AN277" s="62"/>
      <c r="AO277" s="62"/>
      <c r="AP277" s="62"/>
      <c r="AQ277" s="62"/>
      <c r="AR277" s="62"/>
      <c r="AS277" s="62"/>
      <c r="AT277" s="62"/>
      <c r="AU277" s="747"/>
      <c r="AV277" s="91"/>
      <c r="AW277" s="747"/>
      <c r="AX277" s="62"/>
      <c r="AY277" s="62"/>
      <c r="AZ277" s="747"/>
      <c r="BA277" s="91"/>
      <c r="BB277" s="747"/>
      <c r="BC277" s="62"/>
      <c r="BD277" s="62"/>
      <c r="BE277" s="747"/>
      <c r="BF277" s="91"/>
      <c r="BG277" s="747"/>
    </row>
    <row r="278" spans="1:59" ht="12.75" customHeight="1" x14ac:dyDescent="0.2">
      <c r="A278" s="62"/>
      <c r="B278" s="62"/>
      <c r="C278" s="65"/>
      <c r="D278" s="65"/>
      <c r="E278" s="747"/>
      <c r="F278" s="747"/>
      <c r="G278" s="747"/>
      <c r="H278" s="747"/>
      <c r="I278" s="747"/>
      <c r="J278" s="747"/>
      <c r="K278" s="747"/>
      <c r="L278" s="747"/>
      <c r="M278" s="788"/>
      <c r="N278" s="747"/>
      <c r="O278" s="747"/>
      <c r="P278" s="789"/>
      <c r="Q278" s="789"/>
      <c r="R278" s="789"/>
      <c r="S278" s="789"/>
      <c r="T278" s="789"/>
      <c r="U278" s="789"/>
      <c r="V278" s="747"/>
      <c r="W278" s="91"/>
      <c r="X278" s="747"/>
      <c r="Y278" s="62"/>
      <c r="Z278" s="62"/>
      <c r="AA278" s="789"/>
      <c r="AB278" s="789"/>
      <c r="AC278" s="789"/>
      <c r="AD278" s="789"/>
      <c r="AE278" s="789"/>
      <c r="AF278" s="747"/>
      <c r="AG278" s="91"/>
      <c r="AH278" s="747"/>
      <c r="AI278" s="62"/>
      <c r="AJ278" s="62"/>
      <c r="AK278" s="62"/>
      <c r="AL278" s="62"/>
      <c r="AM278" s="62"/>
      <c r="AN278" s="62"/>
      <c r="AO278" s="62"/>
      <c r="AP278" s="62"/>
      <c r="AQ278" s="62"/>
      <c r="AR278" s="62"/>
      <c r="AS278" s="62"/>
      <c r="AT278" s="62"/>
      <c r="AU278" s="747"/>
      <c r="AV278" s="91"/>
      <c r="AW278" s="747"/>
      <c r="AX278" s="62"/>
      <c r="AY278" s="62"/>
      <c r="AZ278" s="747"/>
      <c r="BA278" s="91"/>
      <c r="BB278" s="747"/>
      <c r="BC278" s="62"/>
      <c r="BD278" s="62"/>
      <c r="BE278" s="747"/>
      <c r="BF278" s="91"/>
      <c r="BG278" s="747"/>
    </row>
    <row r="279" spans="1:59" ht="12.75" customHeight="1" x14ac:dyDescent="0.2">
      <c r="A279" s="62"/>
      <c r="B279" s="62"/>
      <c r="C279" s="65"/>
      <c r="D279" s="65"/>
      <c r="E279" s="747"/>
      <c r="F279" s="747"/>
      <c r="G279" s="747"/>
      <c r="H279" s="747"/>
      <c r="I279" s="747"/>
      <c r="J279" s="747"/>
      <c r="K279" s="747"/>
      <c r="L279" s="747"/>
      <c r="M279" s="788"/>
      <c r="N279" s="747"/>
      <c r="O279" s="747"/>
      <c r="P279" s="789"/>
      <c r="Q279" s="789"/>
      <c r="R279" s="789"/>
      <c r="S279" s="789"/>
      <c r="T279" s="789"/>
      <c r="U279" s="789"/>
      <c r="V279" s="747"/>
      <c r="W279" s="91"/>
      <c r="X279" s="747"/>
      <c r="Y279" s="62"/>
      <c r="Z279" s="62"/>
      <c r="AA279" s="789"/>
      <c r="AB279" s="789"/>
      <c r="AC279" s="789"/>
      <c r="AD279" s="789"/>
      <c r="AE279" s="789"/>
      <c r="AF279" s="747"/>
      <c r="AG279" s="91"/>
      <c r="AH279" s="747"/>
      <c r="AI279" s="62"/>
      <c r="AJ279" s="62"/>
      <c r="AK279" s="62"/>
      <c r="AL279" s="62"/>
      <c r="AM279" s="62"/>
      <c r="AN279" s="62"/>
      <c r="AO279" s="62"/>
      <c r="AP279" s="62"/>
      <c r="AQ279" s="62"/>
      <c r="AR279" s="62"/>
      <c r="AS279" s="62"/>
      <c r="AT279" s="62"/>
      <c r="AU279" s="747"/>
      <c r="AV279" s="91"/>
      <c r="AW279" s="747"/>
      <c r="AX279" s="62"/>
      <c r="AY279" s="62"/>
      <c r="AZ279" s="747"/>
      <c r="BA279" s="91"/>
      <c r="BB279" s="747"/>
      <c r="BC279" s="62"/>
      <c r="BD279" s="62"/>
      <c r="BE279" s="747"/>
      <c r="BF279" s="91"/>
      <c r="BG279" s="747"/>
    </row>
    <row r="280" spans="1:59" ht="12.75" customHeight="1" x14ac:dyDescent="0.2">
      <c r="A280" s="62"/>
      <c r="B280" s="62"/>
      <c r="C280" s="65"/>
      <c r="D280" s="65"/>
      <c r="E280" s="747"/>
      <c r="F280" s="747"/>
      <c r="G280" s="747"/>
      <c r="H280" s="747"/>
      <c r="I280" s="747"/>
      <c r="J280" s="747"/>
      <c r="K280" s="747"/>
      <c r="L280" s="747"/>
      <c r="M280" s="788"/>
      <c r="N280" s="747"/>
      <c r="O280" s="747"/>
      <c r="P280" s="789"/>
      <c r="Q280" s="789"/>
      <c r="R280" s="789"/>
      <c r="S280" s="789"/>
      <c r="T280" s="789"/>
      <c r="U280" s="789"/>
      <c r="V280" s="747"/>
      <c r="W280" s="91"/>
      <c r="X280" s="747"/>
      <c r="Y280" s="62"/>
      <c r="Z280" s="62"/>
      <c r="AA280" s="789"/>
      <c r="AB280" s="789"/>
      <c r="AC280" s="789"/>
      <c r="AD280" s="789"/>
      <c r="AE280" s="789"/>
      <c r="AF280" s="747"/>
      <c r="AG280" s="91"/>
      <c r="AH280" s="747"/>
      <c r="AI280" s="62"/>
      <c r="AJ280" s="62"/>
      <c r="AK280" s="62"/>
      <c r="AL280" s="62"/>
      <c r="AM280" s="62"/>
      <c r="AN280" s="62"/>
      <c r="AO280" s="62"/>
      <c r="AP280" s="62"/>
      <c r="AQ280" s="62"/>
      <c r="AR280" s="62"/>
      <c r="AS280" s="62"/>
      <c r="AT280" s="62"/>
      <c r="AU280" s="747"/>
      <c r="AV280" s="91"/>
      <c r="AW280" s="747"/>
      <c r="AX280" s="62"/>
      <c r="AY280" s="62"/>
      <c r="AZ280" s="747"/>
      <c r="BA280" s="91"/>
      <c r="BB280" s="747"/>
      <c r="BC280" s="62"/>
      <c r="BD280" s="62"/>
      <c r="BE280" s="747"/>
      <c r="BF280" s="91"/>
      <c r="BG280" s="747"/>
    </row>
    <row r="281" spans="1:59" ht="12.75" customHeight="1" x14ac:dyDescent="0.2">
      <c r="A281" s="62"/>
      <c r="B281" s="62"/>
      <c r="C281" s="65"/>
      <c r="D281" s="65"/>
      <c r="E281" s="747"/>
      <c r="F281" s="747"/>
      <c r="G281" s="747"/>
      <c r="H281" s="747"/>
      <c r="I281" s="747"/>
      <c r="J281" s="747"/>
      <c r="K281" s="747"/>
      <c r="L281" s="747"/>
      <c r="M281" s="788"/>
      <c r="N281" s="747"/>
      <c r="O281" s="747"/>
      <c r="P281" s="789"/>
      <c r="Q281" s="789"/>
      <c r="R281" s="789"/>
      <c r="S281" s="789"/>
      <c r="T281" s="789"/>
      <c r="U281" s="789"/>
      <c r="V281" s="747"/>
      <c r="W281" s="91"/>
      <c r="X281" s="747"/>
      <c r="Y281" s="62"/>
      <c r="Z281" s="62"/>
      <c r="AA281" s="789"/>
      <c r="AB281" s="789"/>
      <c r="AC281" s="789"/>
      <c r="AD281" s="789"/>
      <c r="AE281" s="789"/>
      <c r="AF281" s="747"/>
      <c r="AG281" s="91"/>
      <c r="AH281" s="747"/>
      <c r="AI281" s="62"/>
      <c r="AJ281" s="62"/>
      <c r="AK281" s="62"/>
      <c r="AL281" s="62"/>
      <c r="AM281" s="62"/>
      <c r="AN281" s="62"/>
      <c r="AO281" s="62"/>
      <c r="AP281" s="62"/>
      <c r="AQ281" s="62"/>
      <c r="AR281" s="62"/>
      <c r="AS281" s="62"/>
      <c r="AT281" s="62"/>
      <c r="AU281" s="747"/>
      <c r="AV281" s="91"/>
      <c r="AW281" s="747"/>
      <c r="AX281" s="62"/>
      <c r="AY281" s="62"/>
      <c r="AZ281" s="747"/>
      <c r="BA281" s="91"/>
      <c r="BB281" s="747"/>
      <c r="BC281" s="62"/>
      <c r="BD281" s="62"/>
      <c r="BE281" s="747"/>
      <c r="BF281" s="91"/>
      <c r="BG281" s="747"/>
    </row>
    <row r="282" spans="1:59" ht="12.75" customHeight="1" x14ac:dyDescent="0.25">
      <c r="A282" s="62"/>
      <c r="B282" s="94"/>
      <c r="C282" s="92"/>
      <c r="D282" s="92"/>
      <c r="E282" s="747"/>
      <c r="F282" s="747"/>
      <c r="G282" s="747"/>
      <c r="H282" s="747"/>
      <c r="I282" s="747"/>
      <c r="J282" s="747"/>
      <c r="K282" s="747"/>
      <c r="L282" s="62"/>
      <c r="M282" s="92"/>
      <c r="N282" s="62"/>
      <c r="O282" s="62"/>
      <c r="P282" s="791"/>
      <c r="Q282" s="791"/>
      <c r="R282" s="791"/>
      <c r="S282" s="791"/>
      <c r="T282" s="791"/>
      <c r="U282" s="791"/>
      <c r="V282" s="62"/>
      <c r="W282" s="102"/>
      <c r="X282" s="62"/>
      <c r="Y282" s="62"/>
      <c r="Z282" s="62"/>
      <c r="AA282" s="791"/>
      <c r="AB282" s="791"/>
      <c r="AC282" s="791"/>
      <c r="AD282" s="791"/>
      <c r="AE282" s="791"/>
      <c r="AF282" s="62"/>
      <c r="AG282" s="102"/>
      <c r="AH282" s="62"/>
      <c r="AI282" s="62"/>
      <c r="AJ282" s="62"/>
      <c r="AK282" s="62"/>
      <c r="AL282" s="62"/>
      <c r="AM282" s="62"/>
      <c r="AN282" s="62"/>
      <c r="AO282" s="62"/>
      <c r="AP282" s="62"/>
      <c r="AQ282" s="62"/>
      <c r="AR282" s="62"/>
      <c r="AS282" s="62"/>
      <c r="AT282" s="62"/>
      <c r="AU282" s="62"/>
      <c r="AV282" s="102"/>
      <c r="AW282" s="62"/>
      <c r="AX282" s="62"/>
      <c r="AY282" s="62"/>
      <c r="AZ282" s="62"/>
      <c r="BA282" s="102"/>
      <c r="BB282" s="62"/>
      <c r="BC282" s="62"/>
      <c r="BD282" s="62"/>
      <c r="BE282" s="62"/>
      <c r="BF282" s="102"/>
      <c r="BG282" s="62"/>
    </row>
    <row r="283" spans="1:59" ht="12.75" customHeight="1" x14ac:dyDescent="0.25">
      <c r="A283" s="62"/>
      <c r="B283" s="94"/>
      <c r="C283" s="92"/>
      <c r="D283" s="92"/>
      <c r="E283" s="747"/>
      <c r="F283" s="747"/>
      <c r="G283" s="747"/>
      <c r="H283" s="747"/>
      <c r="I283" s="747"/>
      <c r="J283" s="747"/>
      <c r="K283" s="747"/>
      <c r="L283" s="62"/>
      <c r="M283" s="92"/>
      <c r="N283" s="62"/>
      <c r="O283" s="62"/>
      <c r="P283" s="790"/>
      <c r="Q283" s="790"/>
      <c r="R283" s="790"/>
      <c r="S283" s="790"/>
      <c r="T283" s="790"/>
      <c r="U283" s="790"/>
      <c r="V283" s="62"/>
      <c r="W283" s="62"/>
      <c r="X283" s="62"/>
      <c r="Y283" s="62"/>
      <c r="Z283" s="62"/>
      <c r="AA283" s="790"/>
      <c r="AB283" s="790"/>
      <c r="AC283" s="790"/>
      <c r="AD283" s="790"/>
      <c r="AE283" s="790"/>
      <c r="AF283" s="62"/>
      <c r="AG283" s="62"/>
      <c r="AH283" s="62"/>
      <c r="AI283" s="62"/>
      <c r="AJ283" s="62"/>
      <c r="AK283" s="62"/>
      <c r="AL283" s="62"/>
      <c r="AM283" s="62"/>
      <c r="AN283" s="62"/>
      <c r="AO283" s="62"/>
      <c r="AP283" s="62"/>
      <c r="AQ283" s="62"/>
      <c r="AR283" s="62"/>
      <c r="AS283" s="62"/>
      <c r="AT283" s="62"/>
      <c r="AU283" s="62"/>
      <c r="AV283" s="62"/>
      <c r="AW283" s="62"/>
      <c r="AX283" s="62"/>
      <c r="AY283" s="62"/>
      <c r="AZ283" s="62"/>
      <c r="BA283" s="62"/>
      <c r="BB283" s="62"/>
      <c r="BC283" s="62"/>
      <c r="BD283" s="62"/>
      <c r="BE283" s="62"/>
      <c r="BF283" s="62"/>
      <c r="BG283" s="62"/>
    </row>
    <row r="284" spans="1:59" ht="12.75" customHeight="1" x14ac:dyDescent="0.25">
      <c r="A284" s="168"/>
      <c r="B284" s="94"/>
      <c r="C284" s="737"/>
      <c r="D284" s="737"/>
      <c r="E284" s="737"/>
      <c r="F284" s="737"/>
      <c r="G284" s="737"/>
      <c r="H284" s="737"/>
      <c r="I284" s="737"/>
      <c r="J284" s="737"/>
      <c r="K284" s="737"/>
      <c r="L284" s="62"/>
      <c r="M284" s="792"/>
      <c r="N284" s="737"/>
      <c r="O284" s="737"/>
      <c r="P284" s="793"/>
      <c r="Q284" s="793"/>
      <c r="R284" s="793"/>
      <c r="S284" s="793"/>
      <c r="T284" s="793"/>
      <c r="U284" s="793"/>
      <c r="V284" s="737"/>
      <c r="W284" s="737"/>
      <c r="X284" s="89"/>
      <c r="Y284" s="62"/>
      <c r="Z284" s="62"/>
      <c r="AA284" s="793"/>
      <c r="AB284" s="793"/>
      <c r="AC284" s="793"/>
      <c r="AD284" s="793"/>
      <c r="AE284" s="793"/>
      <c r="AF284" s="737"/>
      <c r="AG284" s="737"/>
      <c r="AH284" s="89"/>
      <c r="AI284" s="62"/>
      <c r="AJ284" s="62"/>
      <c r="AK284" s="62"/>
      <c r="AL284" s="62"/>
      <c r="AM284" s="62"/>
      <c r="AN284" s="62"/>
      <c r="AO284" s="62"/>
      <c r="AP284" s="62"/>
      <c r="AQ284" s="62"/>
      <c r="AR284" s="62"/>
      <c r="AS284" s="62"/>
      <c r="AT284" s="62"/>
      <c r="AU284" s="737"/>
      <c r="AV284" s="737"/>
      <c r="AW284" s="89"/>
      <c r="AX284" s="62"/>
      <c r="AY284" s="62"/>
      <c r="AZ284" s="737"/>
      <c r="BA284" s="737"/>
      <c r="BB284" s="89"/>
      <c r="BC284" s="62"/>
      <c r="BD284" s="62"/>
      <c r="BE284" s="737"/>
      <c r="BF284" s="737"/>
      <c r="BG284" s="89"/>
    </row>
    <row r="285" spans="1:59" ht="12.75" customHeight="1" x14ac:dyDescent="0.2">
      <c r="A285" s="62"/>
      <c r="B285" s="62"/>
      <c r="C285" s="104"/>
      <c r="D285" s="104"/>
      <c r="E285" s="104"/>
      <c r="F285" s="104"/>
      <c r="G285" s="104"/>
      <c r="H285" s="104"/>
      <c r="I285" s="104"/>
      <c r="J285" s="104"/>
      <c r="K285" s="104"/>
      <c r="L285" s="62"/>
      <c r="M285" s="104"/>
      <c r="N285" s="62"/>
      <c r="O285" s="62"/>
      <c r="P285" s="104"/>
      <c r="Q285" s="104"/>
      <c r="R285" s="104"/>
      <c r="S285" s="104"/>
      <c r="T285" s="104"/>
      <c r="U285" s="104"/>
      <c r="V285" s="62"/>
      <c r="W285" s="62"/>
      <c r="X285" s="62"/>
      <c r="Y285" s="62"/>
      <c r="Z285" s="62"/>
      <c r="AA285" s="104"/>
      <c r="AB285" s="104"/>
      <c r="AC285" s="104"/>
      <c r="AD285" s="104"/>
      <c r="AE285" s="104"/>
      <c r="AF285" s="62"/>
      <c r="AG285" s="62"/>
      <c r="AH285" s="62"/>
      <c r="AI285" s="62"/>
      <c r="AJ285" s="62"/>
      <c r="AK285" s="62"/>
      <c r="AL285" s="62"/>
      <c r="AM285" s="62"/>
      <c r="AN285" s="62"/>
      <c r="AO285" s="62"/>
      <c r="AP285" s="62"/>
      <c r="AQ285" s="62"/>
      <c r="AR285" s="62"/>
      <c r="AS285" s="62"/>
      <c r="AT285" s="62"/>
      <c r="AU285" s="62"/>
      <c r="AV285" s="62"/>
      <c r="AW285" s="62"/>
      <c r="AX285" s="62"/>
      <c r="AY285" s="62"/>
      <c r="AZ285" s="62"/>
      <c r="BA285" s="62"/>
      <c r="BB285" s="62"/>
      <c r="BC285" s="62"/>
      <c r="BD285" s="62"/>
      <c r="BE285" s="62"/>
      <c r="BF285" s="62"/>
      <c r="BG285" s="62"/>
    </row>
    <row r="286" spans="1:59" ht="12.75" customHeight="1" x14ac:dyDescent="0.2">
      <c r="A286" s="62"/>
      <c r="B286" s="62"/>
      <c r="C286" s="104"/>
      <c r="D286" s="104"/>
      <c r="E286" s="104"/>
      <c r="F286" s="104"/>
      <c r="G286" s="104"/>
      <c r="H286" s="104"/>
      <c r="I286" s="104"/>
      <c r="J286" s="104"/>
      <c r="K286" s="104"/>
      <c r="L286" s="62"/>
      <c r="M286" s="104"/>
      <c r="N286" s="62"/>
      <c r="O286" s="62"/>
      <c r="P286" s="104"/>
      <c r="Q286" s="104"/>
      <c r="R286" s="104"/>
      <c r="S286" s="104"/>
      <c r="T286" s="104"/>
      <c r="U286" s="104"/>
      <c r="V286" s="62"/>
      <c r="W286" s="62"/>
      <c r="X286" s="62"/>
      <c r="Y286" s="62"/>
      <c r="Z286" s="62"/>
      <c r="AA286" s="104"/>
      <c r="AB286" s="104"/>
      <c r="AC286" s="104"/>
      <c r="AD286" s="104"/>
      <c r="AE286" s="104"/>
      <c r="AF286" s="62"/>
      <c r="AG286" s="62"/>
      <c r="AH286" s="62"/>
      <c r="AI286" s="62"/>
      <c r="AJ286" s="62"/>
      <c r="AK286" s="62"/>
      <c r="AL286" s="62"/>
      <c r="AM286" s="62"/>
      <c r="AN286" s="62"/>
      <c r="AO286" s="62"/>
      <c r="AP286" s="62"/>
      <c r="AQ286" s="62"/>
      <c r="AR286" s="62"/>
      <c r="AS286" s="62"/>
      <c r="AT286" s="62"/>
      <c r="AU286" s="62"/>
      <c r="AV286" s="62"/>
      <c r="AW286" s="62"/>
      <c r="AX286" s="62"/>
      <c r="AY286" s="62"/>
      <c r="AZ286" s="62"/>
      <c r="BA286" s="62"/>
      <c r="BB286" s="62"/>
      <c r="BC286" s="62"/>
      <c r="BD286" s="62"/>
      <c r="BE286" s="62"/>
      <c r="BF286" s="62"/>
      <c r="BG286" s="62"/>
    </row>
    <row r="287" spans="1:59" ht="12.75" customHeight="1" x14ac:dyDescent="0.25">
      <c r="A287" s="62"/>
      <c r="B287" s="62"/>
      <c r="C287" s="92"/>
      <c r="D287" s="92"/>
      <c r="E287" s="747"/>
      <c r="F287" s="747"/>
      <c r="G287" s="747"/>
      <c r="H287" s="747"/>
      <c r="I287" s="747"/>
      <c r="J287" s="747"/>
      <c r="K287" s="747"/>
      <c r="L287" s="62"/>
      <c r="M287" s="92"/>
      <c r="N287" s="62"/>
      <c r="O287" s="62"/>
      <c r="P287" s="790"/>
      <c r="Q287" s="790"/>
      <c r="R287" s="790"/>
      <c r="S287" s="790"/>
      <c r="T287" s="790"/>
      <c r="U287" s="790"/>
      <c r="V287" s="62"/>
      <c r="W287" s="62"/>
      <c r="X287" s="62"/>
      <c r="Y287" s="62"/>
      <c r="Z287" s="62"/>
      <c r="AA287" s="790"/>
      <c r="AB287" s="790"/>
      <c r="AC287" s="790"/>
      <c r="AD287" s="790"/>
      <c r="AE287" s="790"/>
      <c r="AF287" s="62"/>
      <c r="AG287" s="62"/>
      <c r="AH287" s="62"/>
      <c r="AI287" s="62"/>
      <c r="AJ287" s="62"/>
      <c r="AK287" s="62"/>
      <c r="AL287" s="62"/>
      <c r="AM287" s="62"/>
      <c r="AN287" s="62"/>
      <c r="AO287" s="62"/>
      <c r="AP287" s="62"/>
      <c r="AQ287" s="62"/>
      <c r="AR287" s="62"/>
      <c r="AS287" s="62"/>
      <c r="AT287" s="62"/>
      <c r="AU287" s="62"/>
      <c r="AV287" s="62"/>
      <c r="AW287" s="62"/>
      <c r="AX287" s="62"/>
      <c r="AY287" s="62"/>
      <c r="AZ287" s="62"/>
      <c r="BA287" s="62"/>
      <c r="BB287" s="62"/>
      <c r="BC287" s="62"/>
      <c r="BD287" s="62"/>
      <c r="BE287" s="62"/>
      <c r="BF287" s="62"/>
      <c r="BG287" s="62"/>
    </row>
    <row r="288" spans="1:59" ht="12.75" customHeight="1" x14ac:dyDescent="0.2">
      <c r="A288" s="62"/>
      <c r="B288" s="62"/>
      <c r="C288" s="104"/>
      <c r="D288" s="104"/>
      <c r="E288" s="104"/>
      <c r="F288" s="104"/>
      <c r="G288" s="104"/>
      <c r="H288" s="104"/>
      <c r="I288" s="104"/>
      <c r="J288" s="104"/>
      <c r="K288" s="104"/>
      <c r="L288" s="62"/>
      <c r="M288" s="104"/>
      <c r="N288" s="62"/>
      <c r="O288" s="62"/>
      <c r="P288" s="104"/>
      <c r="Q288" s="104"/>
      <c r="R288" s="104"/>
      <c r="S288" s="104"/>
      <c r="T288" s="104"/>
      <c r="U288" s="104"/>
      <c r="V288" s="62"/>
      <c r="W288" s="62"/>
      <c r="X288" s="62"/>
      <c r="Y288" s="62"/>
      <c r="Z288" s="62"/>
      <c r="AA288" s="104"/>
      <c r="AB288" s="104"/>
      <c r="AC288" s="104"/>
      <c r="AD288" s="104"/>
      <c r="AE288" s="104"/>
      <c r="AF288" s="62"/>
      <c r="AG288" s="62"/>
      <c r="AH288" s="62"/>
      <c r="AI288" s="62"/>
      <c r="AJ288" s="62"/>
      <c r="AK288" s="62"/>
      <c r="AL288" s="62"/>
      <c r="AM288" s="62"/>
      <c r="AN288" s="62"/>
      <c r="AO288" s="62"/>
      <c r="AP288" s="62"/>
      <c r="AQ288" s="62"/>
      <c r="AR288" s="62"/>
      <c r="AS288" s="62"/>
      <c r="AT288" s="62"/>
      <c r="AU288" s="62"/>
      <c r="AV288" s="62"/>
      <c r="AW288" s="62"/>
      <c r="AX288" s="62"/>
      <c r="AY288" s="62"/>
      <c r="AZ288" s="62"/>
      <c r="BA288" s="62"/>
      <c r="BB288" s="62"/>
      <c r="BC288" s="62"/>
      <c r="BD288" s="62"/>
      <c r="BE288" s="62"/>
      <c r="BF288" s="62"/>
      <c r="BG288" s="62"/>
    </row>
    <row r="289" spans="1:60" ht="12.75" customHeight="1" x14ac:dyDescent="0.2">
      <c r="A289" s="62"/>
      <c r="B289" s="62"/>
      <c r="C289" s="104"/>
      <c r="D289" s="104"/>
      <c r="E289" s="104"/>
      <c r="F289" s="104"/>
      <c r="G289" s="104"/>
      <c r="H289" s="104"/>
      <c r="I289" s="104"/>
      <c r="J289" s="104"/>
      <c r="K289" s="104"/>
      <c r="L289" s="62"/>
      <c r="M289" s="104"/>
      <c r="N289" s="62"/>
      <c r="O289" s="62"/>
      <c r="P289" s="104"/>
      <c r="Q289" s="104"/>
      <c r="R289" s="104"/>
      <c r="S289" s="104"/>
      <c r="T289" s="104"/>
      <c r="U289" s="104"/>
      <c r="V289" s="62"/>
      <c r="W289" s="62"/>
      <c r="X289" s="62"/>
      <c r="Y289" s="62"/>
      <c r="Z289" s="62"/>
      <c r="AA289" s="104"/>
      <c r="AB289" s="104"/>
      <c r="AC289" s="104"/>
      <c r="AD289" s="104"/>
      <c r="AE289" s="104"/>
      <c r="AF289" s="62"/>
      <c r="AG289" s="62"/>
      <c r="AH289" s="62"/>
      <c r="AI289" s="62"/>
      <c r="AJ289" s="62"/>
      <c r="AK289" s="62"/>
      <c r="AL289" s="62"/>
      <c r="AM289" s="62"/>
      <c r="AN289" s="62"/>
      <c r="AO289" s="62"/>
      <c r="AP289" s="62"/>
      <c r="AQ289" s="62"/>
      <c r="AR289" s="62"/>
      <c r="AS289" s="62"/>
      <c r="AT289" s="62"/>
      <c r="AU289" s="62"/>
      <c r="AV289" s="62"/>
      <c r="AW289" s="62"/>
      <c r="AX289" s="62"/>
      <c r="AY289" s="62"/>
      <c r="AZ289" s="62"/>
      <c r="BA289" s="62"/>
      <c r="BB289" s="62"/>
      <c r="BC289" s="62"/>
      <c r="BD289" s="62"/>
      <c r="BE289" s="62"/>
      <c r="BF289" s="62"/>
      <c r="BG289" s="62"/>
      <c r="BH289" s="62"/>
    </row>
    <row r="290" spans="1:60" ht="12.75" customHeight="1" x14ac:dyDescent="0.25">
      <c r="A290" s="62"/>
      <c r="B290" s="62"/>
      <c r="C290" s="92"/>
      <c r="D290" s="92"/>
      <c r="E290" s="747"/>
      <c r="F290" s="747"/>
      <c r="G290" s="747"/>
      <c r="H290" s="747"/>
      <c r="I290" s="747"/>
      <c r="J290" s="747"/>
      <c r="K290" s="747"/>
      <c r="L290" s="62"/>
      <c r="M290" s="92"/>
      <c r="N290" s="62"/>
      <c r="O290" s="62"/>
      <c r="P290" s="790"/>
      <c r="Q290" s="790"/>
      <c r="R290" s="790"/>
      <c r="S290" s="790"/>
      <c r="T290" s="790"/>
      <c r="U290" s="790"/>
      <c r="V290" s="62"/>
      <c r="W290" s="62"/>
      <c r="X290" s="62"/>
      <c r="Y290" s="62"/>
      <c r="Z290" s="62"/>
      <c r="AA290" s="790"/>
      <c r="AB290" s="790"/>
      <c r="AC290" s="790"/>
      <c r="AD290" s="790"/>
      <c r="AE290" s="790"/>
      <c r="AF290" s="62"/>
      <c r="AG290" s="62"/>
      <c r="AH290" s="62"/>
      <c r="AI290" s="62"/>
      <c r="AJ290" s="62"/>
      <c r="AK290" s="62"/>
      <c r="AL290" s="62"/>
      <c r="AM290" s="62"/>
      <c r="AN290" s="62"/>
      <c r="AO290" s="62"/>
      <c r="AP290" s="62"/>
      <c r="AQ290" s="62"/>
      <c r="AR290" s="62"/>
      <c r="AS290" s="62"/>
      <c r="AT290" s="62"/>
      <c r="AU290" s="62"/>
      <c r="AV290" s="62"/>
      <c r="AW290" s="62"/>
      <c r="AX290" s="62"/>
      <c r="AY290" s="62"/>
      <c r="AZ290" s="62"/>
      <c r="BA290" s="62"/>
      <c r="BB290" s="62"/>
      <c r="BC290" s="62"/>
      <c r="BD290" s="62"/>
      <c r="BE290" s="62"/>
      <c r="BF290" s="62"/>
      <c r="BG290" s="62"/>
      <c r="BH290" s="62"/>
    </row>
    <row r="291" spans="1:60" ht="12.75" customHeight="1" x14ac:dyDescent="0.2">
      <c r="A291" s="62"/>
      <c r="B291" s="62"/>
      <c r="C291" s="104"/>
      <c r="D291" s="104"/>
      <c r="E291" s="104"/>
      <c r="F291" s="104"/>
      <c r="G291" s="104"/>
      <c r="H291" s="104"/>
      <c r="I291" s="104"/>
      <c r="J291" s="104"/>
      <c r="K291" s="104"/>
      <c r="L291" s="62"/>
      <c r="M291" s="104"/>
      <c r="N291" s="62"/>
      <c r="O291" s="62"/>
      <c r="P291" s="104"/>
      <c r="Q291" s="104"/>
      <c r="R291" s="104"/>
      <c r="S291" s="104"/>
      <c r="T291" s="104"/>
      <c r="U291" s="104"/>
      <c r="V291" s="62"/>
      <c r="W291" s="62"/>
      <c r="X291" s="62"/>
      <c r="Y291" s="62"/>
      <c r="Z291" s="62"/>
      <c r="AA291" s="104"/>
      <c r="AB291" s="104"/>
      <c r="AC291" s="104"/>
      <c r="AD291" s="104"/>
      <c r="AE291" s="104"/>
      <c r="AF291" s="62"/>
      <c r="AG291" s="62"/>
      <c r="AH291" s="62"/>
      <c r="AI291" s="62"/>
      <c r="AJ291" s="62"/>
      <c r="AK291" s="62"/>
      <c r="AL291" s="62"/>
      <c r="AM291" s="62"/>
      <c r="AN291" s="62"/>
      <c r="AO291" s="62"/>
      <c r="AP291" s="62"/>
      <c r="AQ291" s="62"/>
      <c r="AR291" s="62"/>
      <c r="AS291" s="62"/>
      <c r="AT291" s="62"/>
      <c r="AU291" s="62"/>
      <c r="AV291" s="62"/>
      <c r="AW291" s="62"/>
      <c r="AX291" s="62"/>
      <c r="AY291" s="62"/>
      <c r="AZ291" s="62"/>
      <c r="BA291" s="62"/>
      <c r="BB291" s="62"/>
      <c r="BC291" s="62"/>
      <c r="BD291" s="62"/>
      <c r="BE291" s="62"/>
      <c r="BF291" s="62"/>
      <c r="BG291" s="62"/>
      <c r="BH291" s="62"/>
    </row>
    <row r="292" spans="1:60" ht="12.75" customHeight="1" x14ac:dyDescent="0.2">
      <c r="A292" s="62"/>
      <c r="B292" s="62"/>
      <c r="C292" s="104"/>
      <c r="D292" s="104"/>
      <c r="E292" s="104"/>
      <c r="F292" s="104"/>
      <c r="G292" s="104"/>
      <c r="H292" s="104"/>
      <c r="I292" s="104"/>
      <c r="J292" s="104"/>
      <c r="K292" s="104"/>
      <c r="L292" s="62"/>
      <c r="M292" s="104"/>
      <c r="N292" s="62"/>
      <c r="O292" s="62"/>
      <c r="P292" s="104"/>
      <c r="Q292" s="104"/>
      <c r="R292" s="104"/>
      <c r="S292" s="104"/>
      <c r="T292" s="104"/>
      <c r="U292" s="104"/>
      <c r="V292" s="62"/>
      <c r="W292" s="62"/>
      <c r="X292" s="62"/>
      <c r="Y292" s="62"/>
      <c r="Z292" s="62"/>
      <c r="AA292" s="104"/>
      <c r="AB292" s="104"/>
      <c r="AC292" s="104"/>
      <c r="AD292" s="104"/>
      <c r="AE292" s="104"/>
      <c r="AF292" s="62"/>
      <c r="AG292" s="62"/>
      <c r="AH292" s="62"/>
      <c r="AI292" s="62"/>
      <c r="AJ292" s="62"/>
      <c r="AK292" s="62"/>
      <c r="AL292" s="62"/>
      <c r="AM292" s="62"/>
      <c r="AN292" s="62"/>
      <c r="AO292" s="62"/>
      <c r="AP292" s="62"/>
      <c r="AQ292" s="62"/>
      <c r="AR292" s="62"/>
      <c r="AS292" s="62"/>
      <c r="AT292" s="62"/>
      <c r="AU292" s="62"/>
      <c r="AV292" s="62"/>
      <c r="AW292" s="62"/>
      <c r="AX292" s="62"/>
      <c r="AY292" s="62"/>
      <c r="AZ292" s="62"/>
      <c r="BA292" s="62"/>
      <c r="BB292" s="62"/>
      <c r="BC292" s="62"/>
      <c r="BD292" s="62"/>
      <c r="BE292" s="62"/>
      <c r="BF292" s="62"/>
      <c r="BG292" s="62"/>
      <c r="BH292" s="62"/>
    </row>
    <row r="293" spans="1:60" ht="12.75" customHeight="1" x14ac:dyDescent="0.25">
      <c r="A293" s="62"/>
      <c r="B293" s="62"/>
      <c r="C293" s="92"/>
      <c r="D293" s="92"/>
      <c r="E293" s="747"/>
      <c r="F293" s="747"/>
      <c r="G293" s="747"/>
      <c r="H293" s="747"/>
      <c r="I293" s="747"/>
      <c r="J293" s="747"/>
      <c r="K293" s="747"/>
      <c r="L293" s="62"/>
      <c r="M293" s="92"/>
      <c r="N293" s="62"/>
      <c r="O293" s="62"/>
      <c r="P293" s="790"/>
      <c r="Q293" s="790"/>
      <c r="R293" s="790"/>
      <c r="S293" s="790"/>
      <c r="T293" s="790"/>
      <c r="U293" s="790"/>
      <c r="V293" s="62"/>
      <c r="W293" s="62"/>
      <c r="X293" s="62"/>
      <c r="Y293" s="62"/>
      <c r="Z293" s="62"/>
      <c r="AA293" s="790"/>
      <c r="AB293" s="790"/>
      <c r="AC293" s="790"/>
      <c r="AD293" s="790"/>
      <c r="AE293" s="790"/>
      <c r="AF293" s="62"/>
      <c r="AG293" s="62"/>
      <c r="AH293" s="62"/>
      <c r="AI293" s="62"/>
      <c r="AJ293" s="62"/>
      <c r="AK293" s="62"/>
      <c r="AL293" s="62"/>
      <c r="AM293" s="62"/>
      <c r="AN293" s="62"/>
      <c r="AO293" s="62"/>
      <c r="AP293" s="62"/>
      <c r="AQ293" s="62"/>
      <c r="AR293" s="62"/>
      <c r="AS293" s="62"/>
      <c r="AT293" s="62"/>
      <c r="AU293" s="62"/>
      <c r="AV293" s="62"/>
      <c r="AW293" s="62"/>
      <c r="AX293" s="62"/>
      <c r="AY293" s="62"/>
      <c r="AZ293" s="62"/>
      <c r="BA293" s="62"/>
      <c r="BB293" s="62"/>
      <c r="BC293" s="62"/>
      <c r="BD293" s="62"/>
      <c r="BE293" s="62"/>
      <c r="BF293" s="62"/>
      <c r="BG293" s="62"/>
      <c r="BH293" s="62"/>
    </row>
    <row r="294" spans="1:60" ht="12.75" customHeight="1" x14ac:dyDescent="0.2">
      <c r="A294" s="62"/>
      <c r="B294" s="62"/>
      <c r="C294" s="104"/>
      <c r="D294" s="104"/>
      <c r="E294" s="104"/>
      <c r="F294" s="104"/>
      <c r="G294" s="104"/>
      <c r="H294" s="104"/>
      <c r="I294" s="104"/>
      <c r="J294" s="104"/>
      <c r="K294" s="104"/>
      <c r="L294" s="62"/>
      <c r="M294" s="104"/>
      <c r="N294" s="62"/>
      <c r="O294" s="62"/>
      <c r="P294" s="104"/>
      <c r="Q294" s="104"/>
      <c r="R294" s="104"/>
      <c r="S294" s="104"/>
      <c r="T294" s="104"/>
      <c r="U294" s="104"/>
      <c r="V294" s="62"/>
      <c r="W294" s="62"/>
      <c r="X294" s="62"/>
      <c r="Y294" s="62"/>
      <c r="Z294" s="62"/>
      <c r="AA294" s="104"/>
      <c r="AB294" s="104"/>
      <c r="AC294" s="104"/>
      <c r="AD294" s="104"/>
      <c r="AE294" s="104"/>
      <c r="AF294" s="62"/>
      <c r="AG294" s="62"/>
      <c r="AH294" s="62"/>
      <c r="AI294" s="62"/>
      <c r="AJ294" s="62"/>
      <c r="AK294" s="62"/>
      <c r="AL294" s="62"/>
      <c r="AM294" s="62"/>
      <c r="AN294" s="62"/>
      <c r="AO294" s="62"/>
      <c r="AP294" s="62"/>
      <c r="AQ294" s="62"/>
      <c r="AR294" s="62"/>
      <c r="AS294" s="62"/>
      <c r="AT294" s="62"/>
      <c r="AU294" s="62"/>
      <c r="AV294" s="62"/>
      <c r="AW294" s="62"/>
      <c r="AX294" s="62"/>
      <c r="AY294" s="62"/>
      <c r="AZ294" s="62"/>
      <c r="BA294" s="62"/>
      <c r="BB294" s="62"/>
      <c r="BC294" s="62"/>
      <c r="BD294" s="62"/>
      <c r="BE294" s="62"/>
      <c r="BF294" s="62"/>
      <c r="BG294" s="62"/>
      <c r="BH294" s="62"/>
    </row>
    <row r="295" spans="1:60" ht="12.75" customHeight="1" x14ac:dyDescent="0.25">
      <c r="A295" s="62"/>
      <c r="B295" s="62"/>
      <c r="C295" s="92"/>
      <c r="D295" s="92"/>
      <c r="E295" s="747"/>
      <c r="F295" s="747"/>
      <c r="G295" s="747"/>
      <c r="H295" s="747"/>
      <c r="I295" s="747"/>
      <c r="J295" s="747"/>
      <c r="K295" s="747"/>
      <c r="L295" s="62"/>
      <c r="M295" s="92"/>
      <c r="N295" s="62"/>
      <c r="O295" s="62"/>
      <c r="P295" s="790"/>
      <c r="Q295" s="790"/>
      <c r="R295" s="790"/>
      <c r="S295" s="790"/>
      <c r="T295" s="790"/>
      <c r="U295" s="790"/>
      <c r="V295" s="62"/>
      <c r="W295" s="62"/>
      <c r="X295" s="62"/>
      <c r="Y295" s="62"/>
      <c r="Z295" s="62"/>
      <c r="AA295" s="790"/>
      <c r="AB295" s="790"/>
      <c r="AC295" s="790"/>
      <c r="AD295" s="790"/>
      <c r="AE295" s="790"/>
      <c r="AF295" s="62"/>
      <c r="AG295" s="62"/>
      <c r="AH295" s="62"/>
      <c r="AI295" s="62"/>
      <c r="AJ295" s="62"/>
      <c r="AK295" s="62"/>
      <c r="AL295" s="62"/>
      <c r="AM295" s="62"/>
      <c r="AN295" s="62"/>
      <c r="AO295" s="62"/>
      <c r="AP295" s="62"/>
      <c r="AQ295" s="62"/>
      <c r="AR295" s="62"/>
      <c r="AS295" s="62"/>
      <c r="AT295" s="62"/>
      <c r="AU295" s="62"/>
      <c r="AV295" s="62"/>
      <c r="AW295" s="62"/>
      <c r="AX295" s="62"/>
      <c r="AY295" s="62"/>
      <c r="AZ295" s="62"/>
      <c r="BA295" s="62"/>
      <c r="BB295" s="62"/>
      <c r="BC295" s="62"/>
      <c r="BD295" s="62"/>
      <c r="BE295" s="62"/>
      <c r="BF295" s="62"/>
      <c r="BG295" s="62"/>
      <c r="BH295" s="62"/>
    </row>
    <row r="296" spans="1:60" ht="12.75" customHeight="1" x14ac:dyDescent="0.2">
      <c r="A296" s="62"/>
      <c r="B296" s="62"/>
      <c r="C296" s="104"/>
      <c r="D296" s="104"/>
      <c r="E296" s="104"/>
      <c r="F296" s="104"/>
      <c r="G296" s="104"/>
      <c r="H296" s="104"/>
      <c r="I296" s="104"/>
      <c r="J296" s="104"/>
      <c r="K296" s="104"/>
      <c r="L296" s="62"/>
      <c r="M296" s="104"/>
      <c r="N296" s="62"/>
      <c r="O296" s="62"/>
      <c r="P296" s="104"/>
      <c r="Q296" s="104"/>
      <c r="R296" s="104"/>
      <c r="S296" s="104"/>
      <c r="T296" s="104"/>
      <c r="U296" s="104"/>
      <c r="V296" s="62"/>
      <c r="W296" s="62"/>
      <c r="X296" s="62"/>
      <c r="Y296" s="62"/>
      <c r="Z296" s="62"/>
      <c r="AA296" s="104"/>
      <c r="AB296" s="104"/>
      <c r="AC296" s="104"/>
      <c r="AD296" s="104"/>
      <c r="AE296" s="104"/>
      <c r="AF296" s="62"/>
      <c r="AG296" s="62"/>
      <c r="AH296" s="62"/>
      <c r="AI296" s="62"/>
      <c r="AJ296" s="62"/>
      <c r="AK296" s="62"/>
      <c r="AL296" s="62"/>
      <c r="AM296" s="62"/>
      <c r="AN296" s="62"/>
      <c r="AO296" s="62"/>
      <c r="AP296" s="62"/>
      <c r="AQ296" s="62"/>
      <c r="AR296" s="62"/>
      <c r="AS296" s="62"/>
      <c r="AT296" s="62"/>
      <c r="AU296" s="62"/>
      <c r="AV296" s="62"/>
      <c r="AW296" s="62"/>
      <c r="AX296" s="62"/>
      <c r="AY296" s="62"/>
      <c r="AZ296" s="62"/>
      <c r="BA296" s="62"/>
      <c r="BB296" s="62"/>
      <c r="BC296" s="62"/>
      <c r="BD296" s="62"/>
      <c r="BE296" s="62"/>
      <c r="BF296" s="62"/>
      <c r="BG296" s="62"/>
      <c r="BH296" s="62"/>
    </row>
    <row r="297" spans="1:60" ht="12.75" customHeight="1" x14ac:dyDescent="0.2">
      <c r="A297" s="62"/>
      <c r="B297" s="62"/>
      <c r="C297" s="104"/>
      <c r="D297" s="104"/>
      <c r="E297" s="104"/>
      <c r="F297" s="104"/>
      <c r="G297" s="104"/>
      <c r="H297" s="104"/>
      <c r="I297" s="104"/>
      <c r="J297" s="104"/>
      <c r="K297" s="104"/>
      <c r="L297" s="62"/>
      <c r="M297" s="104"/>
      <c r="N297" s="62"/>
      <c r="O297" s="62"/>
      <c r="P297" s="104"/>
      <c r="Q297" s="104"/>
      <c r="R297" s="104"/>
      <c r="S297" s="104"/>
      <c r="T297" s="104"/>
      <c r="U297" s="104"/>
      <c r="V297" s="62"/>
      <c r="W297" s="62"/>
      <c r="X297" s="62"/>
      <c r="Y297" s="62"/>
      <c r="Z297" s="62"/>
      <c r="AA297" s="104"/>
      <c r="AB297" s="104"/>
      <c r="AC297" s="104"/>
      <c r="AD297" s="104"/>
      <c r="AE297" s="104"/>
      <c r="AF297" s="62"/>
      <c r="AG297" s="62"/>
      <c r="AH297" s="62"/>
      <c r="AI297" s="62"/>
      <c r="AJ297" s="62"/>
      <c r="AK297" s="62"/>
      <c r="AL297" s="62"/>
      <c r="AM297" s="62"/>
      <c r="AN297" s="62"/>
      <c r="AO297" s="62"/>
      <c r="AP297" s="62"/>
      <c r="AQ297" s="62"/>
      <c r="AR297" s="62"/>
      <c r="AS297" s="62"/>
      <c r="AT297" s="62"/>
      <c r="AU297" s="62"/>
      <c r="AV297" s="62"/>
      <c r="AW297" s="62"/>
      <c r="AX297" s="62"/>
      <c r="AY297" s="62"/>
      <c r="AZ297" s="62"/>
      <c r="BA297" s="62"/>
      <c r="BB297" s="62"/>
      <c r="BC297" s="62"/>
      <c r="BD297" s="62"/>
      <c r="BE297" s="62"/>
      <c r="BF297" s="62"/>
      <c r="BG297" s="62"/>
      <c r="BH297" s="62"/>
    </row>
    <row r="298" spans="1:60" ht="12.75" customHeight="1" x14ac:dyDescent="0.2">
      <c r="A298" s="62"/>
      <c r="B298" s="62"/>
      <c r="C298" s="104"/>
      <c r="D298" s="104"/>
      <c r="E298" s="104"/>
      <c r="F298" s="104"/>
      <c r="G298" s="104"/>
      <c r="H298" s="104"/>
      <c r="I298" s="104"/>
      <c r="J298" s="104"/>
      <c r="K298" s="104"/>
      <c r="L298" s="62"/>
      <c r="M298" s="104"/>
      <c r="N298" s="62"/>
      <c r="O298" s="62"/>
      <c r="P298" s="104"/>
      <c r="Q298" s="104"/>
      <c r="R298" s="104"/>
      <c r="S298" s="104"/>
      <c r="T298" s="104"/>
      <c r="U298" s="104"/>
      <c r="V298" s="62"/>
      <c r="W298" s="62"/>
      <c r="X298" s="62"/>
      <c r="Y298" s="62"/>
      <c r="Z298" s="62"/>
      <c r="AA298" s="104"/>
      <c r="AB298" s="104"/>
      <c r="AC298" s="104"/>
      <c r="AD298" s="104"/>
      <c r="AE298" s="104"/>
      <c r="AF298" s="62"/>
      <c r="AG298" s="62"/>
      <c r="AH298" s="62"/>
      <c r="AI298" s="62"/>
      <c r="AJ298" s="62"/>
      <c r="AK298" s="62"/>
      <c r="AL298" s="62"/>
      <c r="AM298" s="62"/>
      <c r="AN298" s="62"/>
      <c r="AO298" s="62"/>
      <c r="AP298" s="62"/>
      <c r="AQ298" s="62"/>
      <c r="AR298" s="62"/>
      <c r="AS298" s="62"/>
      <c r="AT298" s="62"/>
      <c r="AU298" s="62"/>
      <c r="AV298" s="62"/>
      <c r="AW298" s="62"/>
      <c r="AX298" s="62"/>
      <c r="AY298" s="62"/>
      <c r="AZ298" s="62"/>
      <c r="BA298" s="62"/>
      <c r="BB298" s="62"/>
      <c r="BC298" s="62"/>
      <c r="BD298" s="62"/>
      <c r="BE298" s="62"/>
      <c r="BF298" s="62"/>
      <c r="BG298" s="62"/>
      <c r="BH298" s="62"/>
    </row>
    <row r="299" spans="1:60" ht="12.75" customHeight="1" x14ac:dyDescent="0.2">
      <c r="A299" s="62"/>
      <c r="B299" s="62"/>
      <c r="C299" s="104"/>
      <c r="D299" s="104"/>
      <c r="E299" s="104"/>
      <c r="F299" s="104"/>
      <c r="G299" s="104"/>
      <c r="H299" s="104"/>
      <c r="I299" s="104"/>
      <c r="J299" s="104"/>
      <c r="K299" s="104"/>
      <c r="L299" s="62"/>
      <c r="M299" s="104"/>
      <c r="N299" s="62"/>
      <c r="O299" s="62"/>
      <c r="P299" s="104"/>
      <c r="Q299" s="104"/>
      <c r="R299" s="104"/>
      <c r="S299" s="104"/>
      <c r="T299" s="104"/>
      <c r="U299" s="104"/>
      <c r="V299" s="62"/>
      <c r="W299" s="62"/>
      <c r="X299" s="62"/>
      <c r="Y299" s="62"/>
      <c r="Z299" s="62"/>
      <c r="AA299" s="104"/>
      <c r="AB299" s="104"/>
      <c r="AC299" s="104"/>
      <c r="AD299" s="104"/>
      <c r="AE299" s="104"/>
      <c r="AF299" s="62"/>
      <c r="AG299" s="62"/>
      <c r="AH299" s="62"/>
      <c r="AI299" s="62"/>
      <c r="AJ299" s="62"/>
      <c r="AK299" s="62"/>
      <c r="AL299" s="62"/>
      <c r="AM299" s="62"/>
      <c r="AN299" s="62"/>
      <c r="AO299" s="62"/>
      <c r="AP299" s="62"/>
      <c r="AQ299" s="62"/>
      <c r="AR299" s="62"/>
      <c r="AS299" s="62"/>
      <c r="AT299" s="62"/>
      <c r="AU299" s="62"/>
      <c r="AV299" s="62"/>
      <c r="AW299" s="62"/>
      <c r="AX299" s="62"/>
      <c r="AY299" s="62"/>
      <c r="AZ299" s="62"/>
      <c r="BA299" s="62"/>
      <c r="BB299" s="62"/>
      <c r="BC299" s="62"/>
      <c r="BD299" s="62"/>
      <c r="BE299" s="62"/>
      <c r="BF299" s="62"/>
      <c r="BG299" s="62"/>
      <c r="BH299" s="62"/>
    </row>
    <row r="300" spans="1:60" ht="12.75" customHeight="1" x14ac:dyDescent="0.25">
      <c r="A300" s="62"/>
      <c r="B300" s="94"/>
      <c r="C300" s="92"/>
      <c r="D300" s="92"/>
      <c r="E300" s="92"/>
      <c r="F300" s="92"/>
      <c r="G300" s="92"/>
      <c r="H300" s="92"/>
      <c r="I300" s="92"/>
      <c r="J300" s="92"/>
      <c r="K300" s="92"/>
      <c r="L300" s="62"/>
      <c r="M300" s="92"/>
      <c r="N300" s="62"/>
      <c r="O300" s="62"/>
      <c r="P300" s="92"/>
      <c r="Q300" s="92"/>
      <c r="R300" s="92"/>
      <c r="S300" s="92"/>
      <c r="T300" s="92"/>
      <c r="U300" s="92"/>
      <c r="V300" s="62"/>
      <c r="W300" s="62"/>
      <c r="X300" s="62"/>
      <c r="Y300" s="62"/>
      <c r="Z300" s="62"/>
      <c r="AA300" s="92"/>
      <c r="AB300" s="92"/>
      <c r="AC300" s="92"/>
      <c r="AD300" s="92"/>
      <c r="AE300" s="92"/>
      <c r="AF300" s="62"/>
      <c r="AG300" s="62"/>
      <c r="AH300" s="62"/>
      <c r="AI300" s="62"/>
      <c r="AJ300" s="62"/>
      <c r="AK300" s="62"/>
      <c r="AL300" s="62"/>
      <c r="AM300" s="62"/>
      <c r="AN300" s="62"/>
      <c r="AO300" s="62"/>
      <c r="AP300" s="62"/>
      <c r="AQ300" s="62"/>
      <c r="AR300" s="62"/>
      <c r="AS300" s="62"/>
      <c r="AT300" s="62"/>
      <c r="AU300" s="62"/>
      <c r="AV300" s="62"/>
      <c r="AW300" s="62"/>
      <c r="AX300" s="62"/>
      <c r="AY300" s="62"/>
      <c r="AZ300" s="62"/>
      <c r="BA300" s="62"/>
      <c r="BB300" s="62"/>
      <c r="BC300" s="62"/>
      <c r="BD300" s="62"/>
      <c r="BE300" s="62"/>
      <c r="BF300" s="62"/>
      <c r="BG300" s="62"/>
      <c r="BH300" s="62"/>
    </row>
    <row r="301" spans="1:60" ht="12.75" customHeight="1" x14ac:dyDescent="0.25">
      <c r="A301" s="62"/>
      <c r="B301" s="94"/>
      <c r="C301" s="92"/>
      <c r="D301" s="92"/>
      <c r="E301" s="747"/>
      <c r="F301" s="747"/>
      <c r="G301" s="747"/>
      <c r="H301" s="747"/>
      <c r="I301" s="747"/>
      <c r="J301" s="747"/>
      <c r="K301" s="747"/>
      <c r="L301" s="62"/>
      <c r="M301" s="92"/>
      <c r="N301" s="62"/>
      <c r="O301" s="62"/>
      <c r="P301" s="790"/>
      <c r="Q301" s="790"/>
      <c r="R301" s="790"/>
      <c r="S301" s="790"/>
      <c r="T301" s="790"/>
      <c r="U301" s="790"/>
      <c r="V301" s="62"/>
      <c r="W301" s="62"/>
      <c r="X301" s="62"/>
      <c r="Y301" s="62"/>
      <c r="Z301" s="62"/>
      <c r="AA301" s="790"/>
      <c r="AB301" s="790"/>
      <c r="AC301" s="790"/>
      <c r="AD301" s="790"/>
      <c r="AE301" s="790"/>
      <c r="AF301" s="62"/>
      <c r="AG301" s="62"/>
      <c r="AH301" s="62"/>
      <c r="AI301" s="62"/>
      <c r="AJ301" s="62"/>
      <c r="AK301" s="62"/>
      <c r="AL301" s="62"/>
      <c r="AM301" s="62"/>
      <c r="AN301" s="62"/>
      <c r="AO301" s="62"/>
      <c r="AP301" s="62"/>
      <c r="AQ301" s="62"/>
      <c r="AR301" s="62"/>
      <c r="AS301" s="62"/>
      <c r="AT301" s="62"/>
      <c r="AU301" s="62"/>
      <c r="AV301" s="62"/>
      <c r="AW301" s="62"/>
      <c r="AX301" s="62"/>
      <c r="AY301" s="62"/>
      <c r="AZ301" s="62"/>
      <c r="BA301" s="62"/>
      <c r="BB301" s="62"/>
      <c r="BC301" s="62"/>
      <c r="BD301" s="62"/>
      <c r="BE301" s="62"/>
      <c r="BF301" s="62"/>
      <c r="BG301" s="62"/>
      <c r="BH301" s="62"/>
    </row>
    <row r="302" spans="1:60" ht="12.75" customHeight="1" x14ac:dyDescent="0.25">
      <c r="A302" s="516"/>
      <c r="B302" s="94"/>
      <c r="C302" s="92"/>
      <c r="D302" s="92"/>
      <c r="E302" s="747"/>
      <c r="F302" s="747"/>
      <c r="G302" s="747"/>
      <c r="H302" s="747"/>
      <c r="I302" s="747"/>
      <c r="J302" s="747"/>
      <c r="K302" s="747"/>
      <c r="L302" s="62"/>
      <c r="M302" s="92"/>
      <c r="N302" s="62"/>
      <c r="O302" s="62"/>
      <c r="P302" s="790"/>
      <c r="Q302" s="790"/>
      <c r="R302" s="790"/>
      <c r="S302" s="790"/>
      <c r="T302" s="790"/>
      <c r="U302" s="790"/>
      <c r="V302" s="62"/>
      <c r="W302" s="62"/>
      <c r="X302" s="62"/>
      <c r="Y302" s="62"/>
      <c r="Z302" s="62"/>
      <c r="AA302" s="790"/>
      <c r="AB302" s="790"/>
      <c r="AC302" s="790"/>
      <c r="AD302" s="790"/>
      <c r="AE302" s="790"/>
      <c r="AF302" s="62"/>
      <c r="AG302" s="62"/>
      <c r="AH302" s="62"/>
      <c r="AI302" s="62"/>
      <c r="AJ302" s="62"/>
      <c r="AK302" s="62"/>
      <c r="AL302" s="62"/>
      <c r="AM302" s="62"/>
      <c r="AN302" s="62"/>
      <c r="AO302" s="62"/>
      <c r="AP302" s="62"/>
      <c r="AQ302" s="62"/>
      <c r="AR302" s="62"/>
      <c r="AS302" s="62"/>
      <c r="AT302" s="62"/>
      <c r="AU302" s="62"/>
      <c r="AV302" s="62"/>
      <c r="AW302" s="62"/>
      <c r="AX302" s="62"/>
      <c r="AY302" s="62"/>
      <c r="AZ302" s="62"/>
      <c r="BA302" s="62"/>
      <c r="BB302" s="62"/>
      <c r="BC302" s="62"/>
      <c r="BD302" s="62"/>
      <c r="BE302" s="62"/>
      <c r="BF302" s="62"/>
      <c r="BG302" s="62"/>
      <c r="BH302" s="62"/>
    </row>
    <row r="303" spans="1:60" ht="12.75" customHeight="1" x14ac:dyDescent="0.25">
      <c r="A303" s="69"/>
      <c r="B303" s="94"/>
      <c r="C303" s="92"/>
      <c r="D303" s="92"/>
      <c r="E303" s="747"/>
      <c r="F303" s="747"/>
      <c r="G303" s="747"/>
      <c r="H303" s="747"/>
      <c r="I303" s="747"/>
      <c r="J303" s="747"/>
      <c r="K303" s="747"/>
      <c r="L303" s="62"/>
      <c r="M303" s="92"/>
      <c r="N303" s="62"/>
      <c r="O303" s="62"/>
      <c r="P303" s="790"/>
      <c r="Q303" s="790"/>
      <c r="R303" s="790"/>
      <c r="S303" s="790"/>
      <c r="T303" s="790"/>
      <c r="U303" s="790"/>
      <c r="V303" s="62"/>
      <c r="W303" s="62"/>
      <c r="X303" s="62"/>
      <c r="Y303" s="62"/>
      <c r="Z303" s="62"/>
      <c r="AA303" s="790"/>
      <c r="AB303" s="790"/>
      <c r="AC303" s="790"/>
      <c r="AD303" s="790"/>
      <c r="AE303" s="790"/>
      <c r="AF303" s="62"/>
      <c r="AG303" s="62"/>
      <c r="AH303" s="62"/>
      <c r="AI303" s="62"/>
      <c r="AJ303" s="62"/>
      <c r="AK303" s="62"/>
      <c r="AL303" s="62"/>
      <c r="AM303" s="62"/>
      <c r="AN303" s="62"/>
      <c r="AO303" s="62"/>
      <c r="AP303" s="62"/>
      <c r="AQ303" s="62"/>
      <c r="AR303" s="62"/>
      <c r="AS303" s="62"/>
      <c r="AT303" s="62"/>
      <c r="AU303" s="62"/>
      <c r="AV303" s="62"/>
      <c r="AW303" s="62"/>
      <c r="AX303" s="62"/>
      <c r="AY303" s="62"/>
      <c r="AZ303" s="62"/>
      <c r="BA303" s="62"/>
      <c r="BB303" s="62"/>
      <c r="BC303" s="62"/>
      <c r="BD303" s="62"/>
      <c r="BE303" s="62"/>
      <c r="BF303" s="62"/>
      <c r="BG303" s="62"/>
      <c r="BH303" s="62"/>
    </row>
    <row r="304" spans="1:60" ht="12.75" customHeight="1" x14ac:dyDescent="0.25">
      <c r="A304" s="168"/>
      <c r="B304" s="94"/>
      <c r="C304" s="737"/>
      <c r="D304" s="737"/>
      <c r="E304" s="737"/>
      <c r="F304" s="737"/>
      <c r="G304" s="737"/>
      <c r="H304" s="737"/>
      <c r="I304" s="737"/>
      <c r="J304" s="737"/>
      <c r="K304" s="737"/>
      <c r="L304" s="737"/>
      <c r="M304" s="792"/>
      <c r="N304" s="737"/>
      <c r="O304" s="737"/>
      <c r="P304" s="793"/>
      <c r="Q304" s="793"/>
      <c r="R304" s="793"/>
      <c r="S304" s="793"/>
      <c r="T304" s="793"/>
      <c r="U304" s="793"/>
      <c r="V304" s="737"/>
      <c r="W304" s="737"/>
      <c r="X304" s="737"/>
      <c r="Y304" s="89"/>
      <c r="Z304" s="62"/>
      <c r="AA304" s="793"/>
      <c r="AB304" s="793"/>
      <c r="AC304" s="793"/>
      <c r="AD304" s="793"/>
      <c r="AE304" s="793"/>
      <c r="AF304" s="737"/>
      <c r="AG304" s="737"/>
      <c r="AH304" s="737"/>
      <c r="AI304" s="89"/>
      <c r="AJ304" s="62"/>
      <c r="AK304" s="62"/>
      <c r="AL304" s="62"/>
      <c r="AM304" s="62"/>
      <c r="AN304" s="62"/>
      <c r="AO304" s="62"/>
      <c r="AP304" s="62"/>
      <c r="AQ304" s="62"/>
      <c r="AR304" s="62"/>
      <c r="AS304" s="62"/>
      <c r="AT304" s="62"/>
      <c r="AU304" s="737"/>
      <c r="AV304" s="737"/>
      <c r="AW304" s="737"/>
      <c r="AX304" s="89"/>
      <c r="AY304" s="62"/>
      <c r="AZ304" s="737"/>
      <c r="BA304" s="737"/>
      <c r="BB304" s="737"/>
      <c r="BC304" s="89"/>
      <c r="BD304" s="62"/>
      <c r="BE304" s="737"/>
      <c r="BF304" s="737"/>
      <c r="BG304" s="737"/>
      <c r="BH304" s="89"/>
    </row>
    <row r="305" spans="3:59" ht="12.75" customHeight="1" x14ac:dyDescent="0.2">
      <c r="C305" s="65"/>
      <c r="D305" s="65"/>
      <c r="E305" s="747"/>
      <c r="F305" s="747"/>
      <c r="G305" s="747"/>
      <c r="H305" s="747"/>
      <c r="I305" s="747"/>
      <c r="J305" s="747"/>
      <c r="K305" s="747"/>
      <c r="L305" s="747"/>
      <c r="M305" s="788"/>
      <c r="N305" s="747"/>
      <c r="O305" s="747"/>
      <c r="P305" s="789"/>
      <c r="Q305" s="789"/>
      <c r="R305" s="789"/>
      <c r="S305" s="789"/>
      <c r="T305" s="789"/>
      <c r="U305" s="789"/>
      <c r="V305" s="747"/>
      <c r="W305" s="91"/>
      <c r="X305" s="747"/>
      <c r="Y305" s="62"/>
      <c r="Z305" s="62"/>
      <c r="AA305" s="789"/>
      <c r="AB305" s="789"/>
      <c r="AC305" s="789"/>
      <c r="AD305" s="789"/>
      <c r="AE305" s="789"/>
      <c r="AF305" s="747"/>
      <c r="AG305" s="91"/>
      <c r="AH305" s="747"/>
      <c r="AI305" s="62"/>
      <c r="AJ305" s="62"/>
      <c r="AK305" s="62"/>
      <c r="AL305" s="62"/>
      <c r="AM305" s="62"/>
      <c r="AN305" s="62"/>
      <c r="AO305" s="62"/>
      <c r="AP305" s="62"/>
      <c r="AQ305" s="62"/>
      <c r="AR305" s="62"/>
      <c r="AS305" s="62"/>
      <c r="AT305" s="62"/>
      <c r="AU305" s="747"/>
      <c r="AV305" s="91"/>
      <c r="AW305" s="747"/>
      <c r="AX305" s="62"/>
      <c r="AY305" s="62"/>
      <c r="AZ305" s="747"/>
      <c r="BA305" s="91"/>
      <c r="BB305" s="747"/>
      <c r="BC305" s="62"/>
      <c r="BD305" s="62"/>
      <c r="BE305" s="747"/>
      <c r="BF305" s="91"/>
      <c r="BG305" s="747"/>
    </row>
    <row r="306" spans="3:59" ht="12.75" customHeight="1" x14ac:dyDescent="0.2">
      <c r="C306" s="65"/>
      <c r="D306" s="65"/>
      <c r="E306" s="747"/>
      <c r="F306" s="747"/>
      <c r="G306" s="747"/>
      <c r="H306" s="747"/>
      <c r="I306" s="747"/>
      <c r="J306" s="747"/>
      <c r="K306" s="747"/>
      <c r="L306" s="747"/>
      <c r="M306" s="788"/>
      <c r="N306" s="747"/>
      <c r="O306" s="747"/>
      <c r="P306" s="789"/>
      <c r="Q306" s="789"/>
      <c r="R306" s="789"/>
      <c r="S306" s="789"/>
      <c r="T306" s="789"/>
      <c r="U306" s="789"/>
      <c r="V306" s="747"/>
      <c r="W306" s="91"/>
      <c r="X306" s="747"/>
      <c r="Y306" s="62"/>
      <c r="Z306" s="62"/>
      <c r="AA306" s="789"/>
      <c r="AB306" s="789"/>
      <c r="AC306" s="789"/>
      <c r="AD306" s="789"/>
      <c r="AE306" s="789"/>
      <c r="AF306" s="747"/>
      <c r="AG306" s="91"/>
      <c r="AH306" s="747"/>
      <c r="AI306" s="62"/>
      <c r="AJ306" s="62"/>
      <c r="AK306" s="62"/>
      <c r="AL306" s="62"/>
      <c r="AM306" s="62"/>
      <c r="AN306" s="62"/>
      <c r="AO306" s="62"/>
      <c r="AP306" s="62"/>
      <c r="AQ306" s="62"/>
      <c r="AR306" s="62"/>
      <c r="AS306" s="62"/>
      <c r="AT306" s="62"/>
      <c r="AU306" s="747"/>
      <c r="AV306" s="91"/>
      <c r="AW306" s="747"/>
      <c r="AX306" s="62"/>
      <c r="AY306" s="62"/>
      <c r="AZ306" s="747"/>
      <c r="BA306" s="91"/>
      <c r="BB306" s="747"/>
      <c r="BC306" s="62"/>
      <c r="BD306" s="62"/>
      <c r="BE306" s="747"/>
      <c r="BF306" s="91"/>
      <c r="BG306" s="747"/>
    </row>
    <row r="307" spans="3:59" ht="12.75" customHeight="1" x14ac:dyDescent="0.25">
      <c r="C307" s="92"/>
      <c r="D307" s="92"/>
      <c r="E307" s="747"/>
      <c r="F307" s="747"/>
      <c r="G307" s="747"/>
      <c r="H307" s="747"/>
      <c r="I307" s="747"/>
      <c r="J307" s="747"/>
      <c r="K307" s="747"/>
      <c r="L307" s="62"/>
      <c r="M307" s="788"/>
      <c r="N307" s="62"/>
      <c r="O307" s="62"/>
      <c r="P307" s="789"/>
      <c r="Q307" s="789"/>
      <c r="R307" s="789"/>
      <c r="S307" s="789"/>
      <c r="T307" s="789"/>
      <c r="U307" s="789"/>
      <c r="V307" s="62"/>
      <c r="W307" s="62"/>
      <c r="X307" s="62"/>
      <c r="Y307" s="62"/>
      <c r="Z307" s="62"/>
      <c r="AA307" s="789"/>
      <c r="AB307" s="789"/>
      <c r="AC307" s="789"/>
      <c r="AD307" s="789"/>
      <c r="AE307" s="789"/>
      <c r="AF307" s="62"/>
      <c r="AG307" s="62"/>
      <c r="AH307" s="62"/>
      <c r="AI307" s="62"/>
      <c r="AJ307" s="62"/>
      <c r="AK307" s="62"/>
      <c r="AL307" s="62"/>
      <c r="AM307" s="62"/>
      <c r="AN307" s="62"/>
      <c r="AO307" s="62"/>
      <c r="AP307" s="62"/>
      <c r="AQ307" s="62"/>
      <c r="AR307" s="62"/>
      <c r="AS307" s="62"/>
      <c r="AT307" s="62"/>
      <c r="AU307" s="62"/>
      <c r="AV307" s="62"/>
      <c r="AW307" s="62"/>
      <c r="AX307" s="62"/>
      <c r="AY307" s="62"/>
      <c r="AZ307" s="62"/>
      <c r="BA307" s="62"/>
      <c r="BB307" s="62"/>
      <c r="BC307" s="62"/>
      <c r="BD307" s="62"/>
      <c r="BE307" s="62"/>
      <c r="BF307" s="62"/>
      <c r="BG307" s="62"/>
    </row>
    <row r="308" spans="3:59" ht="12.75" customHeight="1" x14ac:dyDescent="0.2">
      <c r="C308" s="65"/>
      <c r="D308" s="65"/>
      <c r="E308" s="747"/>
      <c r="F308" s="747"/>
      <c r="G308" s="747"/>
      <c r="H308" s="747"/>
      <c r="I308" s="747"/>
      <c r="J308" s="747"/>
      <c r="K308" s="747"/>
      <c r="L308" s="747"/>
      <c r="M308" s="788"/>
      <c r="N308" s="747"/>
      <c r="O308" s="747"/>
      <c r="P308" s="789"/>
      <c r="Q308" s="789"/>
      <c r="R308" s="789"/>
      <c r="S308" s="789"/>
      <c r="T308" s="789"/>
      <c r="U308" s="789"/>
      <c r="V308" s="747"/>
      <c r="W308" s="91"/>
      <c r="X308" s="747"/>
      <c r="Y308" s="62"/>
      <c r="Z308" s="62"/>
      <c r="AA308" s="789"/>
      <c r="AB308" s="789"/>
      <c r="AC308" s="789"/>
      <c r="AD308" s="789"/>
      <c r="AE308" s="789"/>
      <c r="AF308" s="747"/>
      <c r="AG308" s="91"/>
      <c r="AH308" s="747"/>
      <c r="AI308" s="62"/>
      <c r="AJ308" s="62"/>
      <c r="AK308" s="62"/>
      <c r="AL308" s="62"/>
      <c r="AM308" s="62"/>
      <c r="AN308" s="62"/>
      <c r="AO308" s="62"/>
      <c r="AP308" s="62"/>
      <c r="AQ308" s="62"/>
      <c r="AR308" s="62"/>
      <c r="AS308" s="62"/>
      <c r="AT308" s="62"/>
      <c r="AU308" s="747"/>
      <c r="AV308" s="91"/>
      <c r="AW308" s="747"/>
      <c r="AX308" s="62"/>
      <c r="AY308" s="62"/>
      <c r="AZ308" s="747"/>
      <c r="BA308" s="91"/>
      <c r="BB308" s="747"/>
      <c r="BC308" s="62"/>
      <c r="BD308" s="62"/>
      <c r="BE308" s="747"/>
      <c r="BF308" s="91"/>
      <c r="BG308" s="747"/>
    </row>
    <row r="309" spans="3:59" ht="12.75" customHeight="1" x14ac:dyDescent="0.2">
      <c r="C309" s="65"/>
      <c r="D309" s="65"/>
      <c r="E309" s="747"/>
      <c r="F309" s="747"/>
      <c r="G309" s="747"/>
      <c r="H309" s="747"/>
      <c r="I309" s="747"/>
      <c r="J309" s="747"/>
      <c r="K309" s="747"/>
      <c r="L309" s="747"/>
      <c r="M309" s="788"/>
      <c r="N309" s="747"/>
      <c r="O309" s="747"/>
      <c r="P309" s="789"/>
      <c r="Q309" s="789"/>
      <c r="R309" s="789"/>
      <c r="S309" s="789"/>
      <c r="T309" s="789"/>
      <c r="U309" s="789"/>
      <c r="V309" s="747"/>
      <c r="W309" s="91"/>
      <c r="X309" s="747"/>
      <c r="Y309" s="62"/>
      <c r="Z309" s="62"/>
      <c r="AA309" s="789"/>
      <c r="AB309" s="789"/>
      <c r="AC309" s="789"/>
      <c r="AD309" s="789"/>
      <c r="AE309" s="789"/>
      <c r="AF309" s="747"/>
      <c r="AG309" s="91"/>
      <c r="AH309" s="747"/>
      <c r="AI309" s="62"/>
      <c r="AJ309" s="62"/>
      <c r="AK309" s="62"/>
      <c r="AL309" s="62"/>
      <c r="AM309" s="62"/>
      <c r="AN309" s="62"/>
      <c r="AO309" s="62"/>
      <c r="AP309" s="62"/>
      <c r="AQ309" s="62"/>
      <c r="AR309" s="62"/>
      <c r="AS309" s="62"/>
      <c r="AT309" s="62"/>
      <c r="AU309" s="747"/>
      <c r="AV309" s="91"/>
      <c r="AW309" s="747"/>
      <c r="AX309" s="62"/>
      <c r="AY309" s="62"/>
      <c r="AZ309" s="747"/>
      <c r="BA309" s="91"/>
      <c r="BB309" s="747"/>
      <c r="BC309" s="62"/>
      <c r="BD309" s="62"/>
      <c r="BE309" s="747"/>
      <c r="BF309" s="91"/>
      <c r="BG309" s="747"/>
    </row>
    <row r="310" spans="3:59" ht="12.75" customHeight="1" x14ac:dyDescent="0.2">
      <c r="C310" s="65"/>
      <c r="D310" s="65"/>
      <c r="E310" s="747"/>
      <c r="F310" s="747"/>
      <c r="G310" s="747"/>
      <c r="H310" s="747"/>
      <c r="I310" s="747"/>
      <c r="J310" s="747"/>
      <c r="K310" s="747"/>
      <c r="L310" s="747"/>
      <c r="M310" s="788"/>
      <c r="N310" s="747"/>
      <c r="O310" s="747"/>
      <c r="P310" s="789"/>
      <c r="Q310" s="789"/>
      <c r="R310" s="789"/>
      <c r="S310" s="789"/>
      <c r="T310" s="789"/>
      <c r="U310" s="789"/>
      <c r="V310" s="747"/>
      <c r="W310" s="91"/>
      <c r="X310" s="747"/>
      <c r="Y310" s="62"/>
      <c r="Z310" s="62"/>
      <c r="AA310" s="789"/>
      <c r="AB310" s="789"/>
      <c r="AC310" s="789"/>
      <c r="AD310" s="789"/>
      <c r="AE310" s="789"/>
      <c r="AF310" s="747"/>
      <c r="AG310" s="91"/>
      <c r="AH310" s="747"/>
      <c r="AI310" s="62"/>
      <c r="AJ310" s="62"/>
      <c r="AK310" s="62"/>
      <c r="AL310" s="62"/>
      <c r="AM310" s="62"/>
      <c r="AN310" s="62"/>
      <c r="AO310" s="62"/>
      <c r="AP310" s="62"/>
      <c r="AQ310" s="62"/>
      <c r="AR310" s="62"/>
      <c r="AS310" s="62"/>
      <c r="AT310" s="62"/>
      <c r="AU310" s="747"/>
      <c r="AV310" s="91"/>
      <c r="AW310" s="747"/>
      <c r="AX310" s="62"/>
      <c r="AY310" s="62"/>
      <c r="AZ310" s="747"/>
      <c r="BA310" s="91"/>
      <c r="BB310" s="747"/>
      <c r="BC310" s="62"/>
      <c r="BD310" s="62"/>
      <c r="BE310" s="747"/>
      <c r="BF310" s="91"/>
      <c r="BG310" s="747"/>
    </row>
    <row r="311" spans="3:59" ht="12.75" customHeight="1" x14ac:dyDescent="0.2">
      <c r="C311" s="65"/>
      <c r="D311" s="65"/>
      <c r="E311" s="747"/>
      <c r="F311" s="747"/>
      <c r="G311" s="747"/>
      <c r="H311" s="747"/>
      <c r="I311" s="747"/>
      <c r="J311" s="747"/>
      <c r="K311" s="747"/>
      <c r="L311" s="747"/>
      <c r="M311" s="788"/>
      <c r="N311" s="747"/>
      <c r="O311" s="747"/>
      <c r="P311" s="789"/>
      <c r="Q311" s="789"/>
      <c r="R311" s="789"/>
      <c r="S311" s="789"/>
      <c r="T311" s="789"/>
      <c r="U311" s="789"/>
      <c r="V311" s="747"/>
      <c r="W311" s="91"/>
      <c r="X311" s="747"/>
      <c r="Y311" s="62"/>
      <c r="Z311" s="62"/>
      <c r="AA311" s="789"/>
      <c r="AB311" s="789"/>
      <c r="AC311" s="789"/>
      <c r="AD311" s="789"/>
      <c r="AE311" s="789"/>
      <c r="AF311" s="747"/>
      <c r="AG311" s="91"/>
      <c r="AH311" s="747"/>
      <c r="AI311" s="62"/>
      <c r="AJ311" s="62"/>
      <c r="AK311" s="62"/>
      <c r="AL311" s="62"/>
      <c r="AM311" s="62"/>
      <c r="AN311" s="62"/>
      <c r="AO311" s="62"/>
      <c r="AP311" s="62"/>
      <c r="AQ311" s="62"/>
      <c r="AR311" s="62"/>
      <c r="AS311" s="62"/>
      <c r="AT311" s="62"/>
      <c r="AU311" s="747"/>
      <c r="AV311" s="91"/>
      <c r="AW311" s="747"/>
      <c r="AX311" s="62"/>
      <c r="AY311" s="62"/>
      <c r="AZ311" s="747"/>
      <c r="BA311" s="91"/>
      <c r="BB311" s="747"/>
      <c r="BC311" s="62"/>
      <c r="BD311" s="62"/>
      <c r="BE311" s="747"/>
      <c r="BF311" s="91"/>
      <c r="BG311" s="747"/>
    </row>
    <row r="312" spans="3:59" ht="12.75" customHeight="1" x14ac:dyDescent="0.2">
      <c r="C312" s="65"/>
      <c r="D312" s="65"/>
      <c r="E312" s="747"/>
      <c r="F312" s="747"/>
      <c r="G312" s="747"/>
      <c r="H312" s="747"/>
      <c r="I312" s="747"/>
      <c r="J312" s="747"/>
      <c r="K312" s="747"/>
      <c r="L312" s="747"/>
      <c r="M312" s="788"/>
      <c r="N312" s="747"/>
      <c r="O312" s="747"/>
      <c r="P312" s="789"/>
      <c r="Q312" s="789"/>
      <c r="R312" s="789"/>
      <c r="S312" s="789"/>
      <c r="T312" s="789"/>
      <c r="U312" s="789"/>
      <c r="V312" s="747"/>
      <c r="W312" s="91"/>
      <c r="X312" s="747"/>
      <c r="Y312" s="62"/>
      <c r="Z312" s="62"/>
      <c r="AA312" s="789"/>
      <c r="AB312" s="789"/>
      <c r="AC312" s="789"/>
      <c r="AD312" s="789"/>
      <c r="AE312" s="789"/>
      <c r="AF312" s="747"/>
      <c r="AG312" s="91"/>
      <c r="AH312" s="747"/>
      <c r="AI312" s="62"/>
      <c r="AJ312" s="62"/>
      <c r="AK312" s="62"/>
      <c r="AL312" s="62"/>
      <c r="AM312" s="62"/>
      <c r="AN312" s="62"/>
      <c r="AO312" s="62"/>
      <c r="AP312" s="62"/>
      <c r="AQ312" s="62"/>
      <c r="AR312" s="62"/>
      <c r="AS312" s="62"/>
      <c r="AT312" s="62"/>
      <c r="AU312" s="747"/>
      <c r="AV312" s="91"/>
      <c r="AW312" s="747"/>
      <c r="AX312" s="62"/>
      <c r="AY312" s="62"/>
      <c r="AZ312" s="747"/>
      <c r="BA312" s="91"/>
      <c r="BB312" s="747"/>
      <c r="BC312" s="62"/>
      <c r="BD312" s="62"/>
      <c r="BE312" s="747"/>
      <c r="BF312" s="91"/>
      <c r="BG312" s="747"/>
    </row>
    <row r="313" spans="3:59" ht="12.75" customHeight="1" x14ac:dyDescent="0.2">
      <c r="C313" s="65"/>
      <c r="D313" s="65"/>
      <c r="E313" s="747"/>
      <c r="F313" s="747"/>
      <c r="G313" s="747"/>
      <c r="H313" s="747"/>
      <c r="I313" s="747"/>
      <c r="J313" s="747"/>
      <c r="K313" s="747"/>
      <c r="L313" s="747"/>
      <c r="M313" s="788"/>
      <c r="N313" s="747"/>
      <c r="O313" s="747"/>
      <c r="P313" s="789"/>
      <c r="Q313" s="789"/>
      <c r="R313" s="789"/>
      <c r="S313" s="789"/>
      <c r="T313" s="789"/>
      <c r="U313" s="789"/>
      <c r="V313" s="747"/>
      <c r="W313" s="91"/>
      <c r="X313" s="747"/>
      <c r="Y313" s="62"/>
      <c r="Z313" s="62"/>
      <c r="AA313" s="789"/>
      <c r="AB313" s="789"/>
      <c r="AC313" s="789"/>
      <c r="AD313" s="789"/>
      <c r="AE313" s="789"/>
      <c r="AF313" s="747"/>
      <c r="AG313" s="91"/>
      <c r="AH313" s="747"/>
      <c r="AI313" s="62"/>
      <c r="AJ313" s="62"/>
      <c r="AK313" s="62"/>
      <c r="AL313" s="62"/>
      <c r="AM313" s="62"/>
      <c r="AN313" s="62"/>
      <c r="AO313" s="62"/>
      <c r="AP313" s="62"/>
      <c r="AQ313" s="62"/>
      <c r="AR313" s="62"/>
      <c r="AS313" s="62"/>
      <c r="AT313" s="62"/>
      <c r="AU313" s="747"/>
      <c r="AV313" s="91"/>
      <c r="AW313" s="747"/>
      <c r="AX313" s="62"/>
      <c r="AY313" s="62"/>
      <c r="AZ313" s="747"/>
      <c r="BA313" s="91"/>
      <c r="BB313" s="747"/>
      <c r="BC313" s="62"/>
      <c r="BD313" s="62"/>
      <c r="BE313" s="747"/>
      <c r="BF313" s="91"/>
      <c r="BG313" s="747"/>
    </row>
    <row r="314" spans="3:59" ht="12.75" customHeight="1" x14ac:dyDescent="0.2">
      <c r="C314" s="65"/>
      <c r="D314" s="65"/>
      <c r="E314" s="747"/>
      <c r="F314" s="747"/>
      <c r="G314" s="747"/>
      <c r="H314" s="747"/>
      <c r="I314" s="747"/>
      <c r="J314" s="747"/>
      <c r="K314" s="747"/>
      <c r="L314" s="747"/>
      <c r="M314" s="788"/>
      <c r="N314" s="747"/>
      <c r="O314" s="747"/>
      <c r="P314" s="789"/>
      <c r="Q314" s="789"/>
      <c r="R314" s="789"/>
      <c r="S314" s="789"/>
      <c r="T314" s="789"/>
      <c r="U314" s="789"/>
      <c r="V314" s="747"/>
      <c r="W314" s="91"/>
      <c r="X314" s="747"/>
      <c r="Y314" s="62"/>
      <c r="Z314" s="62"/>
      <c r="AA314" s="789"/>
      <c r="AB314" s="789"/>
      <c r="AC314" s="789"/>
      <c r="AD314" s="789"/>
      <c r="AE314" s="789"/>
      <c r="AF314" s="747"/>
      <c r="AG314" s="91"/>
      <c r="AH314" s="747"/>
      <c r="AI314" s="62"/>
      <c r="AJ314" s="62"/>
      <c r="AK314" s="62"/>
      <c r="AL314" s="62"/>
      <c r="AM314" s="62"/>
      <c r="AN314" s="62"/>
      <c r="AO314" s="62"/>
      <c r="AP314" s="62"/>
      <c r="AQ314" s="62"/>
      <c r="AR314" s="62"/>
      <c r="AS314" s="62"/>
      <c r="AT314" s="62"/>
      <c r="AU314" s="747"/>
      <c r="AV314" s="91"/>
      <c r="AW314" s="747"/>
      <c r="AX314" s="62"/>
      <c r="AY314" s="62"/>
      <c r="AZ314" s="747"/>
      <c r="BA314" s="91"/>
      <c r="BB314" s="747"/>
      <c r="BC314" s="62"/>
      <c r="BD314" s="62"/>
      <c r="BE314" s="747"/>
      <c r="BF314" s="91"/>
      <c r="BG314" s="747"/>
    </row>
    <row r="315" spans="3:59" ht="12.75" customHeight="1" x14ac:dyDescent="0.25">
      <c r="C315" s="92"/>
      <c r="D315" s="92"/>
      <c r="E315" s="747"/>
      <c r="F315" s="747"/>
      <c r="G315" s="747"/>
      <c r="H315" s="747"/>
      <c r="I315" s="747"/>
      <c r="J315" s="747"/>
      <c r="K315" s="747"/>
      <c r="L315" s="62"/>
      <c r="M315" s="92"/>
      <c r="N315" s="62"/>
      <c r="O315" s="62"/>
      <c r="P315" s="789"/>
      <c r="Q315" s="789"/>
      <c r="R315" s="789"/>
      <c r="S315" s="789"/>
      <c r="T315" s="789"/>
      <c r="U315" s="789"/>
      <c r="V315" s="62"/>
      <c r="W315" s="62"/>
      <c r="X315" s="62"/>
      <c r="Y315" s="62"/>
      <c r="Z315" s="62"/>
      <c r="AA315" s="789"/>
      <c r="AB315" s="789"/>
      <c r="AC315" s="789"/>
      <c r="AD315" s="789"/>
      <c r="AE315" s="789"/>
      <c r="AF315" s="62"/>
      <c r="AG315" s="62"/>
      <c r="AH315" s="62"/>
      <c r="AI315" s="62"/>
      <c r="AJ315" s="62"/>
      <c r="AK315" s="62"/>
      <c r="AL315" s="62"/>
      <c r="AM315" s="62"/>
      <c r="AN315" s="62"/>
      <c r="AO315" s="62"/>
      <c r="AP315" s="62"/>
      <c r="AQ315" s="62"/>
      <c r="AR315" s="62"/>
      <c r="AS315" s="62"/>
      <c r="AT315" s="62"/>
      <c r="AU315" s="62"/>
      <c r="AV315" s="62"/>
      <c r="AW315" s="62"/>
      <c r="AX315" s="62"/>
      <c r="AY315" s="62"/>
      <c r="AZ315" s="62"/>
      <c r="BA315" s="62"/>
      <c r="BB315" s="62"/>
      <c r="BC315" s="62"/>
      <c r="BD315" s="62"/>
      <c r="BE315" s="62"/>
      <c r="BF315" s="62"/>
      <c r="BG315" s="62"/>
    </row>
    <row r="316" spans="3:59" ht="12.75" customHeight="1" x14ac:dyDescent="0.2">
      <c r="C316" s="65"/>
      <c r="D316" s="65"/>
      <c r="E316" s="747"/>
      <c r="F316" s="747"/>
      <c r="G316" s="747"/>
      <c r="H316" s="747"/>
      <c r="I316" s="747"/>
      <c r="J316" s="747"/>
      <c r="K316" s="747"/>
      <c r="L316" s="747"/>
      <c r="M316" s="788"/>
      <c r="N316" s="747"/>
      <c r="O316" s="747"/>
      <c r="P316" s="789"/>
      <c r="Q316" s="789"/>
      <c r="R316" s="789"/>
      <c r="S316" s="789"/>
      <c r="T316" s="789"/>
      <c r="U316" s="789"/>
      <c r="V316" s="747"/>
      <c r="W316" s="91"/>
      <c r="X316" s="747"/>
      <c r="Y316" s="62"/>
      <c r="Z316" s="62"/>
      <c r="AA316" s="789"/>
      <c r="AB316" s="789"/>
      <c r="AC316" s="789"/>
      <c r="AD316" s="789"/>
      <c r="AE316" s="789"/>
      <c r="AF316" s="747"/>
      <c r="AG316" s="91"/>
      <c r="AH316" s="747"/>
      <c r="AI316" s="62"/>
      <c r="AJ316" s="62"/>
      <c r="AK316" s="62"/>
      <c r="AL316" s="62"/>
      <c r="AM316" s="62"/>
      <c r="AN316" s="62"/>
      <c r="AO316" s="62"/>
      <c r="AP316" s="62"/>
      <c r="AQ316" s="62"/>
      <c r="AR316" s="62"/>
      <c r="AS316" s="62"/>
      <c r="AT316" s="62"/>
      <c r="AU316" s="747"/>
      <c r="AV316" s="91"/>
      <c r="AW316" s="747"/>
      <c r="AX316" s="62"/>
      <c r="AY316" s="62"/>
      <c r="AZ316" s="747"/>
      <c r="BA316" s="91"/>
      <c r="BB316" s="747"/>
      <c r="BC316" s="62"/>
      <c r="BD316" s="62"/>
      <c r="BE316" s="747"/>
      <c r="BF316" s="91"/>
      <c r="BG316" s="747"/>
    </row>
    <row r="317" spans="3:59" ht="12.75" customHeight="1" x14ac:dyDescent="0.2">
      <c r="C317" s="65"/>
      <c r="D317" s="65"/>
      <c r="E317" s="747"/>
      <c r="F317" s="747"/>
      <c r="G317" s="747"/>
      <c r="H317" s="747"/>
      <c r="I317" s="747"/>
      <c r="J317" s="747"/>
      <c r="K317" s="747"/>
      <c r="L317" s="747"/>
      <c r="M317" s="788"/>
      <c r="N317" s="747"/>
      <c r="O317" s="747"/>
      <c r="P317" s="789"/>
      <c r="Q317" s="789"/>
      <c r="R317" s="789"/>
      <c r="S317" s="789"/>
      <c r="T317" s="789"/>
      <c r="U317" s="789"/>
      <c r="V317" s="747"/>
      <c r="W317" s="91"/>
      <c r="X317" s="747"/>
      <c r="Y317" s="62"/>
      <c r="Z317" s="62"/>
      <c r="AA317" s="789"/>
      <c r="AB317" s="789"/>
      <c r="AC317" s="789"/>
      <c r="AD317" s="789"/>
      <c r="AE317" s="789"/>
      <c r="AF317" s="747"/>
      <c r="AG317" s="91"/>
      <c r="AH317" s="747"/>
      <c r="AI317" s="62"/>
      <c r="AJ317" s="62"/>
      <c r="AK317" s="62"/>
      <c r="AL317" s="62"/>
      <c r="AM317" s="62"/>
      <c r="AN317" s="62"/>
      <c r="AO317" s="62"/>
      <c r="AP317" s="62"/>
      <c r="AQ317" s="62"/>
      <c r="AR317" s="62"/>
      <c r="AS317" s="62"/>
      <c r="AT317" s="62"/>
      <c r="AU317" s="747"/>
      <c r="AV317" s="91"/>
      <c r="AW317" s="747"/>
      <c r="AX317" s="62"/>
      <c r="AY317" s="62"/>
      <c r="AZ317" s="747"/>
      <c r="BA317" s="91"/>
      <c r="BB317" s="747"/>
      <c r="BC317" s="62"/>
      <c r="BD317" s="62"/>
      <c r="BE317" s="747"/>
      <c r="BF317" s="91"/>
      <c r="BG317" s="747"/>
    </row>
    <row r="318" spans="3:59" ht="12.75" customHeight="1" x14ac:dyDescent="0.25">
      <c r="C318" s="92"/>
      <c r="D318" s="92"/>
      <c r="E318" s="747"/>
      <c r="F318" s="747"/>
      <c r="G318" s="747"/>
      <c r="H318" s="747"/>
      <c r="I318" s="747"/>
      <c r="J318" s="747"/>
      <c r="K318" s="747"/>
      <c r="L318" s="62"/>
      <c r="M318" s="92"/>
      <c r="N318" s="62"/>
      <c r="O318" s="62"/>
      <c r="P318" s="789"/>
      <c r="Q318" s="789"/>
      <c r="R318" s="789"/>
      <c r="S318" s="789"/>
      <c r="T318" s="789"/>
      <c r="U318" s="789"/>
      <c r="V318" s="62"/>
      <c r="W318" s="62"/>
      <c r="X318" s="62"/>
      <c r="Y318" s="62"/>
      <c r="Z318" s="62"/>
      <c r="AA318" s="789"/>
      <c r="AB318" s="789"/>
      <c r="AC318" s="789"/>
      <c r="AD318" s="789"/>
      <c r="AE318" s="789"/>
      <c r="AF318" s="62"/>
      <c r="AG318" s="62"/>
      <c r="AH318" s="62"/>
      <c r="AI318" s="62"/>
      <c r="AJ318" s="62"/>
      <c r="AK318" s="62"/>
      <c r="AL318" s="62"/>
      <c r="AM318" s="62"/>
      <c r="AN318" s="62"/>
      <c r="AO318" s="62"/>
      <c r="AP318" s="62"/>
      <c r="AQ318" s="62"/>
      <c r="AR318" s="62"/>
      <c r="AS318" s="62"/>
      <c r="AT318" s="62"/>
      <c r="AU318" s="62"/>
      <c r="AV318" s="62"/>
      <c r="AW318" s="62"/>
      <c r="AX318" s="62"/>
      <c r="AY318" s="62"/>
      <c r="AZ318" s="62"/>
      <c r="BA318" s="62"/>
      <c r="BB318" s="62"/>
      <c r="BC318" s="62"/>
      <c r="BD318" s="62"/>
      <c r="BE318" s="62"/>
      <c r="BF318" s="62"/>
      <c r="BG318" s="62"/>
    </row>
    <row r="319" spans="3:59" ht="12.75" customHeight="1" x14ac:dyDescent="0.2">
      <c r="C319" s="65"/>
      <c r="D319" s="65"/>
      <c r="E319" s="747"/>
      <c r="F319" s="747"/>
      <c r="G319" s="747"/>
      <c r="H319" s="747"/>
      <c r="I319" s="747"/>
      <c r="J319" s="747"/>
      <c r="K319" s="747"/>
      <c r="L319" s="747"/>
      <c r="M319" s="788"/>
      <c r="N319" s="747"/>
      <c r="O319" s="747"/>
      <c r="P319" s="789"/>
      <c r="Q319" s="789"/>
      <c r="R319" s="789"/>
      <c r="S319" s="789"/>
      <c r="T319" s="789"/>
      <c r="U319" s="789"/>
      <c r="V319" s="747"/>
      <c r="W319" s="91"/>
      <c r="X319" s="747"/>
      <c r="Y319" s="62"/>
      <c r="Z319" s="62"/>
      <c r="AA319" s="789"/>
      <c r="AB319" s="789"/>
      <c r="AC319" s="789"/>
      <c r="AD319" s="789"/>
      <c r="AE319" s="789"/>
      <c r="AF319" s="747"/>
      <c r="AG319" s="91"/>
      <c r="AH319" s="747"/>
      <c r="AI319" s="62"/>
      <c r="AJ319" s="62"/>
      <c r="AK319" s="62"/>
      <c r="AL319" s="62"/>
      <c r="AM319" s="62"/>
      <c r="AN319" s="62"/>
      <c r="AO319" s="62"/>
      <c r="AP319" s="62"/>
      <c r="AQ319" s="62"/>
      <c r="AR319" s="62"/>
      <c r="AS319" s="62"/>
      <c r="AT319" s="62"/>
      <c r="AU319" s="747"/>
      <c r="AV319" s="91"/>
      <c r="AW319" s="747"/>
      <c r="AX319" s="62"/>
      <c r="AY319" s="62"/>
      <c r="AZ319" s="747"/>
      <c r="BA319" s="91"/>
      <c r="BB319" s="747"/>
      <c r="BC319" s="62"/>
      <c r="BD319" s="62"/>
      <c r="BE319" s="747"/>
      <c r="BF319" s="91"/>
      <c r="BG319" s="747"/>
    </row>
    <row r="320" spans="3:59" ht="12.75" customHeight="1" x14ac:dyDescent="0.25">
      <c r="C320" s="92"/>
      <c r="D320" s="92"/>
      <c r="E320" s="747"/>
      <c r="F320" s="747"/>
      <c r="G320" s="747"/>
      <c r="H320" s="747"/>
      <c r="I320" s="747"/>
      <c r="J320" s="747"/>
      <c r="K320" s="747"/>
      <c r="L320" s="62"/>
      <c r="M320" s="92"/>
      <c r="N320" s="62"/>
      <c r="O320" s="62"/>
      <c r="P320" s="789"/>
      <c r="Q320" s="789"/>
      <c r="R320" s="789"/>
      <c r="S320" s="789"/>
      <c r="T320" s="789"/>
      <c r="U320" s="789"/>
      <c r="V320" s="62"/>
      <c r="W320" s="62"/>
      <c r="X320" s="62"/>
      <c r="Y320" s="62"/>
      <c r="Z320" s="62"/>
      <c r="AA320" s="789"/>
      <c r="AB320" s="789"/>
      <c r="AC320" s="789"/>
      <c r="AD320" s="789"/>
      <c r="AE320" s="789"/>
      <c r="AF320" s="62"/>
      <c r="AG320" s="62"/>
      <c r="AH320" s="62"/>
      <c r="AI320" s="62"/>
      <c r="AJ320" s="62"/>
      <c r="AK320" s="62"/>
      <c r="AL320" s="62"/>
      <c r="AM320" s="62"/>
      <c r="AN320" s="62"/>
      <c r="AO320" s="62"/>
      <c r="AP320" s="62"/>
      <c r="AQ320" s="62"/>
      <c r="AR320" s="62"/>
      <c r="AS320" s="62"/>
      <c r="AT320" s="62"/>
      <c r="AU320" s="62"/>
      <c r="AV320" s="62"/>
      <c r="AW320" s="62"/>
      <c r="AX320" s="62"/>
      <c r="AY320" s="62"/>
      <c r="AZ320" s="62"/>
      <c r="BA320" s="62"/>
      <c r="BB320" s="62"/>
      <c r="BC320" s="62"/>
      <c r="BD320" s="62"/>
      <c r="BE320" s="62"/>
      <c r="BF320" s="62"/>
      <c r="BG320" s="62"/>
    </row>
    <row r="321" spans="1:59" ht="12.75" customHeight="1" x14ac:dyDescent="0.2">
      <c r="A321" s="62"/>
      <c r="B321" s="62"/>
      <c r="C321" s="65"/>
      <c r="D321" s="65"/>
      <c r="E321" s="747"/>
      <c r="F321" s="747"/>
      <c r="G321" s="747"/>
      <c r="H321" s="747"/>
      <c r="I321" s="747"/>
      <c r="J321" s="747"/>
      <c r="K321" s="747"/>
      <c r="L321" s="747"/>
      <c r="M321" s="788"/>
      <c r="N321" s="747"/>
      <c r="O321" s="747"/>
      <c r="P321" s="789"/>
      <c r="Q321" s="789"/>
      <c r="R321" s="789"/>
      <c r="S321" s="789"/>
      <c r="T321" s="789"/>
      <c r="U321" s="789"/>
      <c r="V321" s="747"/>
      <c r="W321" s="91"/>
      <c r="X321" s="747"/>
      <c r="Y321" s="62"/>
      <c r="Z321" s="62"/>
      <c r="AA321" s="789"/>
      <c r="AB321" s="789"/>
      <c r="AC321" s="789"/>
      <c r="AD321" s="789"/>
      <c r="AE321" s="789"/>
      <c r="AF321" s="747"/>
      <c r="AG321" s="91"/>
      <c r="AH321" s="747"/>
      <c r="AI321" s="62"/>
      <c r="AJ321" s="62"/>
      <c r="AK321" s="62"/>
      <c r="AL321" s="62"/>
      <c r="AM321" s="62"/>
      <c r="AN321" s="62"/>
      <c r="AO321" s="62"/>
      <c r="AP321" s="62"/>
      <c r="AQ321" s="62"/>
      <c r="AR321" s="62"/>
      <c r="AS321" s="62"/>
      <c r="AT321" s="62"/>
      <c r="AU321" s="747"/>
      <c r="AV321" s="91"/>
      <c r="AW321" s="747"/>
      <c r="AX321" s="62"/>
      <c r="AY321" s="62"/>
      <c r="AZ321" s="747"/>
      <c r="BA321" s="91"/>
      <c r="BB321" s="747"/>
      <c r="BC321" s="62"/>
      <c r="BD321" s="62"/>
      <c r="BE321" s="747"/>
      <c r="BF321" s="91"/>
      <c r="BG321" s="747"/>
    </row>
    <row r="322" spans="1:59" ht="12.75" customHeight="1" x14ac:dyDescent="0.2">
      <c r="A322" s="62"/>
      <c r="B322" s="62"/>
      <c r="C322" s="65"/>
      <c r="D322" s="65"/>
      <c r="E322" s="747"/>
      <c r="F322" s="747"/>
      <c r="G322" s="747"/>
      <c r="H322" s="747"/>
      <c r="I322" s="747"/>
      <c r="J322" s="747"/>
      <c r="K322" s="747"/>
      <c r="L322" s="747"/>
      <c r="M322" s="788"/>
      <c r="N322" s="747"/>
      <c r="O322" s="747"/>
      <c r="P322" s="789"/>
      <c r="Q322" s="789"/>
      <c r="R322" s="789"/>
      <c r="S322" s="789"/>
      <c r="T322" s="789"/>
      <c r="U322" s="789"/>
      <c r="V322" s="747"/>
      <c r="W322" s="91"/>
      <c r="X322" s="747"/>
      <c r="Y322" s="62"/>
      <c r="Z322" s="62"/>
      <c r="AA322" s="789"/>
      <c r="AB322" s="789"/>
      <c r="AC322" s="789"/>
      <c r="AD322" s="789"/>
      <c r="AE322" s="789"/>
      <c r="AF322" s="747"/>
      <c r="AG322" s="91"/>
      <c r="AH322" s="747"/>
      <c r="AI322" s="62"/>
      <c r="AJ322" s="62"/>
      <c r="AK322" s="62"/>
      <c r="AL322" s="62"/>
      <c r="AM322" s="62"/>
      <c r="AN322" s="62"/>
      <c r="AO322" s="62"/>
      <c r="AP322" s="62"/>
      <c r="AQ322" s="62"/>
      <c r="AR322" s="62"/>
      <c r="AS322" s="62"/>
      <c r="AT322" s="62"/>
      <c r="AU322" s="747"/>
      <c r="AV322" s="91"/>
      <c r="AW322" s="747"/>
      <c r="AX322" s="62"/>
      <c r="AY322" s="62"/>
      <c r="AZ322" s="747"/>
      <c r="BA322" s="91"/>
      <c r="BB322" s="747"/>
      <c r="BC322" s="62"/>
      <c r="BD322" s="62"/>
      <c r="BE322" s="747"/>
      <c r="BF322" s="91"/>
      <c r="BG322" s="747"/>
    </row>
    <row r="323" spans="1:59" ht="12.75" customHeight="1" x14ac:dyDescent="0.2">
      <c r="A323" s="62"/>
      <c r="B323" s="62"/>
      <c r="C323" s="65"/>
      <c r="D323" s="65"/>
      <c r="E323" s="747"/>
      <c r="F323" s="747"/>
      <c r="G323" s="747"/>
      <c r="H323" s="747"/>
      <c r="I323" s="747"/>
      <c r="J323" s="747"/>
      <c r="K323" s="747"/>
      <c r="L323" s="747"/>
      <c r="M323" s="788"/>
      <c r="N323" s="747"/>
      <c r="O323" s="747"/>
      <c r="P323" s="789"/>
      <c r="Q323" s="789"/>
      <c r="R323" s="789"/>
      <c r="S323" s="789"/>
      <c r="T323" s="789"/>
      <c r="U323" s="789"/>
      <c r="V323" s="747"/>
      <c r="W323" s="91"/>
      <c r="X323" s="747"/>
      <c r="Y323" s="62"/>
      <c r="Z323" s="62"/>
      <c r="AA323" s="789"/>
      <c r="AB323" s="789"/>
      <c r="AC323" s="789"/>
      <c r="AD323" s="789"/>
      <c r="AE323" s="789"/>
      <c r="AF323" s="747"/>
      <c r="AG323" s="91"/>
      <c r="AH323" s="747"/>
      <c r="AI323" s="62"/>
      <c r="AJ323" s="62"/>
      <c r="AK323" s="62"/>
      <c r="AL323" s="62"/>
      <c r="AM323" s="62"/>
      <c r="AN323" s="62"/>
      <c r="AO323" s="62"/>
      <c r="AP323" s="62"/>
      <c r="AQ323" s="62"/>
      <c r="AR323" s="62"/>
      <c r="AS323" s="62"/>
      <c r="AT323" s="62"/>
      <c r="AU323" s="747"/>
      <c r="AV323" s="91"/>
      <c r="AW323" s="747"/>
      <c r="AX323" s="62"/>
      <c r="AY323" s="62"/>
      <c r="AZ323" s="747"/>
      <c r="BA323" s="91"/>
      <c r="BB323" s="747"/>
      <c r="BC323" s="62"/>
      <c r="BD323" s="62"/>
      <c r="BE323" s="747"/>
      <c r="BF323" s="91"/>
      <c r="BG323" s="747"/>
    </row>
    <row r="324" spans="1:59" ht="12.75" customHeight="1" x14ac:dyDescent="0.2">
      <c r="A324" s="62"/>
      <c r="B324" s="62"/>
      <c r="C324" s="65"/>
      <c r="D324" s="65"/>
      <c r="E324" s="747"/>
      <c r="F324" s="747"/>
      <c r="G324" s="747"/>
      <c r="H324" s="747"/>
      <c r="I324" s="747"/>
      <c r="J324" s="747"/>
      <c r="K324" s="747"/>
      <c r="L324" s="747"/>
      <c r="M324" s="788"/>
      <c r="N324" s="747"/>
      <c r="O324" s="747"/>
      <c r="P324" s="789"/>
      <c r="Q324" s="789"/>
      <c r="R324" s="789"/>
      <c r="S324" s="789"/>
      <c r="T324" s="789"/>
      <c r="U324" s="789"/>
      <c r="V324" s="747"/>
      <c r="W324" s="91"/>
      <c r="X324" s="747"/>
      <c r="Y324" s="62"/>
      <c r="Z324" s="62"/>
      <c r="AA324" s="789"/>
      <c r="AB324" s="789"/>
      <c r="AC324" s="789"/>
      <c r="AD324" s="789"/>
      <c r="AE324" s="789"/>
      <c r="AF324" s="747"/>
      <c r="AG324" s="91"/>
      <c r="AH324" s="747"/>
      <c r="AI324" s="62"/>
      <c r="AJ324" s="62"/>
      <c r="AK324" s="62"/>
      <c r="AL324" s="62"/>
      <c r="AM324" s="62"/>
      <c r="AN324" s="62"/>
      <c r="AO324" s="62"/>
      <c r="AP324" s="62"/>
      <c r="AQ324" s="62"/>
      <c r="AR324" s="62"/>
      <c r="AS324" s="62"/>
      <c r="AT324" s="62"/>
      <c r="AU324" s="747"/>
      <c r="AV324" s="91"/>
      <c r="AW324" s="747"/>
      <c r="AX324" s="62"/>
      <c r="AY324" s="62"/>
      <c r="AZ324" s="747"/>
      <c r="BA324" s="91"/>
      <c r="BB324" s="747"/>
      <c r="BC324" s="62"/>
      <c r="BD324" s="62"/>
      <c r="BE324" s="747"/>
      <c r="BF324" s="91"/>
      <c r="BG324" s="747"/>
    </row>
    <row r="325" spans="1:59" ht="12.75" customHeight="1" x14ac:dyDescent="0.2">
      <c r="A325" s="62"/>
      <c r="B325" s="62"/>
      <c r="C325" s="65"/>
      <c r="D325" s="65"/>
      <c r="E325" s="747"/>
      <c r="F325" s="747"/>
      <c r="G325" s="747"/>
      <c r="H325" s="747"/>
      <c r="I325" s="747"/>
      <c r="J325" s="747"/>
      <c r="K325" s="747"/>
      <c r="L325" s="747"/>
      <c r="M325" s="788"/>
      <c r="N325" s="747"/>
      <c r="O325" s="747"/>
      <c r="P325" s="789"/>
      <c r="Q325" s="789"/>
      <c r="R325" s="789"/>
      <c r="S325" s="789"/>
      <c r="T325" s="789"/>
      <c r="U325" s="789"/>
      <c r="V325" s="747"/>
      <c r="W325" s="91"/>
      <c r="X325" s="747"/>
      <c r="Y325" s="62"/>
      <c r="Z325" s="62"/>
      <c r="AA325" s="789"/>
      <c r="AB325" s="789"/>
      <c r="AC325" s="789"/>
      <c r="AD325" s="789"/>
      <c r="AE325" s="789"/>
      <c r="AF325" s="747"/>
      <c r="AG325" s="91"/>
      <c r="AH325" s="747"/>
      <c r="AI325" s="62"/>
      <c r="AJ325" s="62"/>
      <c r="AK325" s="62"/>
      <c r="AL325" s="62"/>
      <c r="AM325" s="62"/>
      <c r="AN325" s="62"/>
      <c r="AO325" s="62"/>
      <c r="AP325" s="62"/>
      <c r="AQ325" s="62"/>
      <c r="AR325" s="62"/>
      <c r="AS325" s="62"/>
      <c r="AT325" s="62"/>
      <c r="AU325" s="747"/>
      <c r="AV325" s="91"/>
      <c r="AW325" s="747"/>
      <c r="AX325" s="62"/>
      <c r="AY325" s="62"/>
      <c r="AZ325" s="747"/>
      <c r="BA325" s="91"/>
      <c r="BB325" s="747"/>
      <c r="BC325" s="62"/>
      <c r="BD325" s="62"/>
      <c r="BE325" s="747"/>
      <c r="BF325" s="91"/>
      <c r="BG325" s="747"/>
    </row>
    <row r="326" spans="1:59" ht="12.75" customHeight="1" x14ac:dyDescent="0.2">
      <c r="A326" s="62"/>
      <c r="B326" s="62"/>
      <c r="C326" s="65"/>
      <c r="D326" s="65"/>
      <c r="E326" s="747"/>
      <c r="F326" s="747"/>
      <c r="G326" s="747"/>
      <c r="H326" s="747"/>
      <c r="I326" s="747"/>
      <c r="J326" s="747"/>
      <c r="K326" s="747"/>
      <c r="L326" s="747"/>
      <c r="M326" s="788"/>
      <c r="N326" s="747"/>
      <c r="O326" s="747"/>
      <c r="P326" s="789"/>
      <c r="Q326" s="789"/>
      <c r="R326" s="789"/>
      <c r="S326" s="789"/>
      <c r="T326" s="789"/>
      <c r="U326" s="789"/>
      <c r="V326" s="747"/>
      <c r="W326" s="91"/>
      <c r="X326" s="747"/>
      <c r="Y326" s="62"/>
      <c r="Z326" s="62"/>
      <c r="AA326" s="789"/>
      <c r="AB326" s="789"/>
      <c r="AC326" s="789"/>
      <c r="AD326" s="789"/>
      <c r="AE326" s="789"/>
      <c r="AF326" s="747"/>
      <c r="AG326" s="91"/>
      <c r="AH326" s="747"/>
      <c r="AI326" s="62"/>
      <c r="AJ326" s="62"/>
      <c r="AK326" s="62"/>
      <c r="AL326" s="62"/>
      <c r="AM326" s="62"/>
      <c r="AN326" s="62"/>
      <c r="AO326" s="62"/>
      <c r="AP326" s="62"/>
      <c r="AQ326" s="62"/>
      <c r="AR326" s="62"/>
      <c r="AS326" s="62"/>
      <c r="AT326" s="62"/>
      <c r="AU326" s="747"/>
      <c r="AV326" s="91"/>
      <c r="AW326" s="747"/>
      <c r="AX326" s="62"/>
      <c r="AY326" s="62"/>
      <c r="AZ326" s="747"/>
      <c r="BA326" s="91"/>
      <c r="BB326" s="747"/>
      <c r="BC326" s="62"/>
      <c r="BD326" s="62"/>
      <c r="BE326" s="747"/>
      <c r="BF326" s="91"/>
      <c r="BG326" s="747"/>
    </row>
    <row r="327" spans="1:59" ht="12.75" customHeight="1" x14ac:dyDescent="0.25">
      <c r="A327" s="62"/>
      <c r="B327" s="94"/>
      <c r="C327" s="92"/>
      <c r="D327" s="92"/>
      <c r="E327" s="747"/>
      <c r="F327" s="747"/>
      <c r="G327" s="747"/>
      <c r="H327" s="747"/>
      <c r="I327" s="747"/>
      <c r="J327" s="747"/>
      <c r="K327" s="747"/>
      <c r="L327" s="62"/>
      <c r="M327" s="92"/>
      <c r="N327" s="62"/>
      <c r="O327" s="62"/>
      <c r="P327" s="791"/>
      <c r="Q327" s="791"/>
      <c r="R327" s="791"/>
      <c r="S327" s="791"/>
      <c r="T327" s="791"/>
      <c r="U327" s="791"/>
      <c r="V327" s="62"/>
      <c r="W327" s="102"/>
      <c r="X327" s="62"/>
      <c r="Y327" s="62"/>
      <c r="Z327" s="62"/>
      <c r="AA327" s="791"/>
      <c r="AB327" s="791"/>
      <c r="AC327" s="791"/>
      <c r="AD327" s="791"/>
      <c r="AE327" s="791"/>
      <c r="AF327" s="62"/>
      <c r="AG327" s="102"/>
      <c r="AH327" s="62"/>
      <c r="AI327" s="62"/>
      <c r="AJ327" s="62"/>
      <c r="AK327" s="62"/>
      <c r="AL327" s="62"/>
      <c r="AM327" s="62"/>
      <c r="AN327" s="62"/>
      <c r="AO327" s="62"/>
      <c r="AP327" s="62"/>
      <c r="AQ327" s="62"/>
      <c r="AR327" s="62"/>
      <c r="AS327" s="62"/>
      <c r="AT327" s="62"/>
      <c r="AU327" s="62"/>
      <c r="AV327" s="102"/>
      <c r="AW327" s="62"/>
      <c r="AX327" s="62"/>
      <c r="AY327" s="62"/>
      <c r="AZ327" s="62"/>
      <c r="BA327" s="102"/>
      <c r="BB327" s="62"/>
      <c r="BC327" s="62"/>
      <c r="BD327" s="62"/>
      <c r="BE327" s="62"/>
      <c r="BF327" s="102"/>
      <c r="BG327" s="62"/>
    </row>
    <row r="328" spans="1:59" ht="12.75" customHeight="1" x14ac:dyDescent="0.25">
      <c r="A328" s="62"/>
      <c r="B328" s="94"/>
      <c r="C328" s="92"/>
      <c r="D328" s="92"/>
      <c r="E328" s="747"/>
      <c r="F328" s="747"/>
      <c r="G328" s="747"/>
      <c r="H328" s="747"/>
      <c r="I328" s="747"/>
      <c r="J328" s="747"/>
      <c r="K328" s="747"/>
      <c r="L328" s="62"/>
      <c r="M328" s="92"/>
      <c r="N328" s="62"/>
      <c r="O328" s="62"/>
      <c r="P328" s="790"/>
      <c r="Q328" s="790"/>
      <c r="R328" s="790"/>
      <c r="S328" s="790"/>
      <c r="T328" s="790"/>
      <c r="U328" s="790"/>
      <c r="V328" s="62"/>
      <c r="W328" s="62"/>
      <c r="X328" s="62"/>
      <c r="Y328" s="62"/>
      <c r="Z328" s="62"/>
      <c r="AA328" s="790"/>
      <c r="AB328" s="790"/>
      <c r="AC328" s="790"/>
      <c r="AD328" s="790"/>
      <c r="AE328" s="790"/>
      <c r="AF328" s="62"/>
      <c r="AG328" s="62"/>
      <c r="AH328" s="62"/>
      <c r="AI328" s="62"/>
      <c r="AJ328" s="62"/>
      <c r="AK328" s="62"/>
      <c r="AL328" s="62"/>
      <c r="AM328" s="62"/>
      <c r="AN328" s="62"/>
      <c r="AO328" s="62"/>
      <c r="AP328" s="62"/>
      <c r="AQ328" s="62"/>
      <c r="AR328" s="62"/>
      <c r="AS328" s="62"/>
      <c r="AT328" s="62"/>
      <c r="AU328" s="62"/>
      <c r="AV328" s="62"/>
      <c r="AW328" s="62"/>
      <c r="AX328" s="62"/>
      <c r="AY328" s="62"/>
      <c r="AZ328" s="62"/>
      <c r="BA328" s="62"/>
      <c r="BB328" s="62"/>
      <c r="BC328" s="62"/>
      <c r="BD328" s="62"/>
      <c r="BE328" s="62"/>
      <c r="BF328" s="62"/>
      <c r="BG328" s="62"/>
    </row>
    <row r="329" spans="1:59" ht="12.75" customHeight="1" x14ac:dyDescent="0.25">
      <c r="A329" s="168"/>
      <c r="B329" s="94"/>
      <c r="C329" s="737"/>
      <c r="D329" s="737"/>
      <c r="E329" s="737"/>
      <c r="F329" s="737"/>
      <c r="G329" s="737"/>
      <c r="H329" s="737"/>
      <c r="I329" s="737"/>
      <c r="J329" s="737"/>
      <c r="K329" s="737"/>
      <c r="L329" s="62"/>
      <c r="M329" s="792"/>
      <c r="N329" s="737"/>
      <c r="O329" s="737"/>
      <c r="P329" s="793"/>
      <c r="Q329" s="793"/>
      <c r="R329" s="793"/>
      <c r="S329" s="793"/>
      <c r="T329" s="793"/>
      <c r="U329" s="793"/>
      <c r="V329" s="737"/>
      <c r="W329" s="737"/>
      <c r="X329" s="89"/>
      <c r="Y329" s="62"/>
      <c r="Z329" s="62"/>
      <c r="AA329" s="793"/>
      <c r="AB329" s="793"/>
      <c r="AC329" s="793"/>
      <c r="AD329" s="793"/>
      <c r="AE329" s="793"/>
      <c r="AF329" s="737"/>
      <c r="AG329" s="737"/>
      <c r="AH329" s="89"/>
      <c r="AI329" s="62"/>
      <c r="AJ329" s="62"/>
      <c r="AK329" s="62"/>
      <c r="AL329" s="62"/>
      <c r="AM329" s="62"/>
      <c r="AN329" s="62"/>
      <c r="AO329" s="62"/>
      <c r="AP329" s="62"/>
      <c r="AQ329" s="62"/>
      <c r="AR329" s="62"/>
      <c r="AS329" s="62"/>
      <c r="AT329" s="62"/>
      <c r="AU329" s="737"/>
      <c r="AV329" s="737"/>
      <c r="AW329" s="89"/>
      <c r="AX329" s="62"/>
      <c r="AY329" s="62"/>
      <c r="AZ329" s="737"/>
      <c r="BA329" s="737"/>
      <c r="BB329" s="89"/>
      <c r="BC329" s="62"/>
      <c r="BD329" s="62"/>
      <c r="BE329" s="737"/>
      <c r="BF329" s="737"/>
      <c r="BG329" s="89"/>
    </row>
    <row r="330" spans="1:59" ht="12.75" customHeight="1" x14ac:dyDescent="0.2">
      <c r="A330" s="62"/>
      <c r="B330" s="62"/>
      <c r="C330" s="104"/>
      <c r="D330" s="104"/>
      <c r="E330" s="104"/>
      <c r="F330" s="104"/>
      <c r="G330" s="104"/>
      <c r="H330" s="104"/>
      <c r="I330" s="104"/>
      <c r="J330" s="104"/>
      <c r="K330" s="104"/>
      <c r="L330" s="62"/>
      <c r="M330" s="104"/>
      <c r="N330" s="62"/>
      <c r="O330" s="62"/>
      <c r="P330" s="104"/>
      <c r="Q330" s="104"/>
      <c r="R330" s="104"/>
      <c r="S330" s="104"/>
      <c r="T330" s="104"/>
      <c r="U330" s="104"/>
      <c r="V330" s="62"/>
      <c r="W330" s="62"/>
      <c r="X330" s="62"/>
      <c r="Y330" s="62"/>
      <c r="Z330" s="62"/>
      <c r="AA330" s="104"/>
      <c r="AB330" s="104"/>
      <c r="AC330" s="104"/>
      <c r="AD330" s="104"/>
      <c r="AE330" s="104"/>
      <c r="AF330" s="62"/>
      <c r="AG330" s="62"/>
      <c r="AH330" s="62"/>
      <c r="AI330" s="62"/>
      <c r="AJ330" s="62"/>
      <c r="AK330" s="62"/>
      <c r="AL330" s="62"/>
      <c r="AM330" s="62"/>
      <c r="AN330" s="62"/>
      <c r="AO330" s="62"/>
      <c r="AP330" s="62"/>
      <c r="AQ330" s="62"/>
      <c r="AR330" s="62"/>
      <c r="AS330" s="62"/>
      <c r="AT330" s="62"/>
      <c r="AU330" s="62"/>
      <c r="AV330" s="62"/>
      <c r="AW330" s="62"/>
      <c r="AX330" s="62"/>
      <c r="AY330" s="62"/>
      <c r="AZ330" s="62"/>
      <c r="BA330" s="62"/>
      <c r="BB330" s="62"/>
      <c r="BC330" s="62"/>
      <c r="BD330" s="62"/>
      <c r="BE330" s="62"/>
      <c r="BF330" s="62"/>
      <c r="BG330" s="62"/>
    </row>
    <row r="331" spans="1:59" ht="12.75" customHeight="1" x14ac:dyDescent="0.2">
      <c r="A331" s="62"/>
      <c r="B331" s="62"/>
      <c r="C331" s="104"/>
      <c r="D331" s="104"/>
      <c r="E331" s="104"/>
      <c r="F331" s="104"/>
      <c r="G331" s="104"/>
      <c r="H331" s="104"/>
      <c r="I331" s="104"/>
      <c r="J331" s="104"/>
      <c r="K331" s="104"/>
      <c r="L331" s="62"/>
      <c r="M331" s="104"/>
      <c r="N331" s="62"/>
      <c r="O331" s="62"/>
      <c r="P331" s="104"/>
      <c r="Q331" s="104"/>
      <c r="R331" s="104"/>
      <c r="S331" s="104"/>
      <c r="T331" s="104"/>
      <c r="U331" s="104"/>
      <c r="V331" s="62"/>
      <c r="W331" s="62"/>
      <c r="X331" s="62"/>
      <c r="Y331" s="62"/>
      <c r="Z331" s="62"/>
      <c r="AA331" s="104"/>
      <c r="AB331" s="104"/>
      <c r="AC331" s="104"/>
      <c r="AD331" s="104"/>
      <c r="AE331" s="104"/>
      <c r="AF331" s="62"/>
      <c r="AG331" s="62"/>
      <c r="AH331" s="62"/>
      <c r="AI331" s="62"/>
      <c r="AJ331" s="62"/>
      <c r="AK331" s="62"/>
      <c r="AL331" s="62"/>
      <c r="AM331" s="62"/>
      <c r="AN331" s="62"/>
      <c r="AO331" s="62"/>
      <c r="AP331" s="62"/>
      <c r="AQ331" s="62"/>
      <c r="AR331" s="62"/>
      <c r="AS331" s="62"/>
      <c r="AT331" s="62"/>
      <c r="AU331" s="62"/>
      <c r="AV331" s="62"/>
      <c r="AW331" s="62"/>
      <c r="AX331" s="62"/>
      <c r="AY331" s="62"/>
      <c r="AZ331" s="62"/>
      <c r="BA331" s="62"/>
      <c r="BB331" s="62"/>
      <c r="BC331" s="62"/>
      <c r="BD331" s="62"/>
      <c r="BE331" s="62"/>
      <c r="BF331" s="62"/>
      <c r="BG331" s="62"/>
    </row>
    <row r="332" spans="1:59" ht="12.75" customHeight="1" x14ac:dyDescent="0.25">
      <c r="A332" s="62"/>
      <c r="B332" s="62"/>
      <c r="C332" s="92"/>
      <c r="D332" s="92"/>
      <c r="E332" s="747"/>
      <c r="F332" s="747"/>
      <c r="G332" s="747"/>
      <c r="H332" s="747"/>
      <c r="I332" s="747"/>
      <c r="J332" s="747"/>
      <c r="K332" s="747"/>
      <c r="L332" s="62"/>
      <c r="M332" s="92"/>
      <c r="N332" s="62"/>
      <c r="O332" s="62"/>
      <c r="P332" s="790"/>
      <c r="Q332" s="790"/>
      <c r="R332" s="790"/>
      <c r="S332" s="790"/>
      <c r="T332" s="790"/>
      <c r="U332" s="790"/>
      <c r="V332" s="62"/>
      <c r="W332" s="62"/>
      <c r="X332" s="62"/>
      <c r="Y332" s="62"/>
      <c r="Z332" s="62"/>
      <c r="AA332" s="790"/>
      <c r="AB332" s="790"/>
      <c r="AC332" s="790"/>
      <c r="AD332" s="790"/>
      <c r="AE332" s="790"/>
      <c r="AF332" s="62"/>
      <c r="AG332" s="62"/>
      <c r="AH332" s="62"/>
      <c r="AI332" s="62"/>
      <c r="AJ332" s="62"/>
      <c r="AK332" s="62"/>
      <c r="AL332" s="62"/>
      <c r="AM332" s="62"/>
      <c r="AN332" s="62"/>
      <c r="AO332" s="62"/>
      <c r="AP332" s="62"/>
      <c r="AQ332" s="62"/>
      <c r="AR332" s="62"/>
      <c r="AS332" s="62"/>
      <c r="AT332" s="62"/>
      <c r="AU332" s="62"/>
      <c r="AV332" s="62"/>
      <c r="AW332" s="62"/>
      <c r="AX332" s="62"/>
      <c r="AY332" s="62"/>
      <c r="AZ332" s="62"/>
      <c r="BA332" s="62"/>
      <c r="BB332" s="62"/>
      <c r="BC332" s="62"/>
      <c r="BD332" s="62"/>
      <c r="BE332" s="62"/>
      <c r="BF332" s="62"/>
      <c r="BG332" s="62"/>
    </row>
    <row r="333" spans="1:59" ht="12.75" customHeight="1" x14ac:dyDescent="0.2">
      <c r="A333" s="62"/>
      <c r="B333" s="62"/>
      <c r="C333" s="104"/>
      <c r="D333" s="104"/>
      <c r="E333" s="104"/>
      <c r="F333" s="104"/>
      <c r="G333" s="104"/>
      <c r="H333" s="104"/>
      <c r="I333" s="104"/>
      <c r="J333" s="104"/>
      <c r="K333" s="104"/>
      <c r="L333" s="62"/>
      <c r="M333" s="104"/>
      <c r="N333" s="62"/>
      <c r="O333" s="62"/>
      <c r="P333" s="104"/>
      <c r="Q333" s="104"/>
      <c r="R333" s="104"/>
      <c r="S333" s="104"/>
      <c r="T333" s="104"/>
      <c r="U333" s="104"/>
      <c r="V333" s="62"/>
      <c r="W333" s="62"/>
      <c r="X333" s="62"/>
      <c r="Y333" s="62"/>
      <c r="Z333" s="62"/>
      <c r="AA333" s="104"/>
      <c r="AB333" s="104"/>
      <c r="AC333" s="104"/>
      <c r="AD333" s="104"/>
      <c r="AE333" s="104"/>
      <c r="AF333" s="62"/>
      <c r="AG333" s="62"/>
      <c r="AH333" s="62"/>
      <c r="AI333" s="62"/>
      <c r="AJ333" s="62"/>
      <c r="AK333" s="62"/>
      <c r="AL333" s="62"/>
      <c r="AM333" s="62"/>
      <c r="AN333" s="62"/>
      <c r="AO333" s="62"/>
      <c r="AP333" s="62"/>
      <c r="AQ333" s="62"/>
      <c r="AR333" s="62"/>
      <c r="AS333" s="62"/>
      <c r="AT333" s="62"/>
      <c r="AU333" s="62"/>
      <c r="AV333" s="62"/>
      <c r="AW333" s="62"/>
      <c r="AX333" s="62"/>
      <c r="AY333" s="62"/>
      <c r="AZ333" s="62"/>
      <c r="BA333" s="62"/>
      <c r="BB333" s="62"/>
      <c r="BC333" s="62"/>
      <c r="BD333" s="62"/>
      <c r="BE333" s="62"/>
      <c r="BF333" s="62"/>
      <c r="BG333" s="62"/>
    </row>
    <row r="334" spans="1:59" ht="12.75" customHeight="1" x14ac:dyDescent="0.2">
      <c r="A334" s="62"/>
      <c r="B334" s="62"/>
      <c r="C334" s="104"/>
      <c r="D334" s="104"/>
      <c r="E334" s="104"/>
      <c r="F334" s="104"/>
      <c r="G334" s="104"/>
      <c r="H334" s="104"/>
      <c r="I334" s="104"/>
      <c r="J334" s="104"/>
      <c r="K334" s="104"/>
      <c r="L334" s="62"/>
      <c r="M334" s="104"/>
      <c r="N334" s="62"/>
      <c r="O334" s="62"/>
      <c r="P334" s="104"/>
      <c r="Q334" s="104"/>
      <c r="R334" s="104"/>
      <c r="S334" s="104"/>
      <c r="T334" s="104"/>
      <c r="U334" s="104"/>
      <c r="V334" s="62"/>
      <c r="W334" s="62"/>
      <c r="X334" s="62"/>
      <c r="Y334" s="62"/>
      <c r="Z334" s="62"/>
      <c r="AA334" s="104"/>
      <c r="AB334" s="104"/>
      <c r="AC334" s="104"/>
      <c r="AD334" s="104"/>
      <c r="AE334" s="104"/>
      <c r="AF334" s="62"/>
      <c r="AG334" s="62"/>
      <c r="AH334" s="62"/>
      <c r="AI334" s="62"/>
      <c r="AJ334" s="62"/>
      <c r="AK334" s="62"/>
      <c r="AL334" s="62"/>
      <c r="AM334" s="62"/>
      <c r="AN334" s="62"/>
      <c r="AO334" s="62"/>
      <c r="AP334" s="62"/>
      <c r="AQ334" s="62"/>
      <c r="AR334" s="62"/>
      <c r="AS334" s="62"/>
      <c r="AT334" s="62"/>
      <c r="AU334" s="62"/>
      <c r="AV334" s="62"/>
      <c r="AW334" s="62"/>
      <c r="AX334" s="62"/>
      <c r="AY334" s="62"/>
      <c r="AZ334" s="62"/>
      <c r="BA334" s="62"/>
      <c r="BB334" s="62"/>
      <c r="BC334" s="62"/>
      <c r="BD334" s="62"/>
      <c r="BE334" s="62"/>
      <c r="BF334" s="62"/>
      <c r="BG334" s="62"/>
    </row>
    <row r="335" spans="1:59" ht="12.75" customHeight="1" x14ac:dyDescent="0.25">
      <c r="A335" s="62"/>
      <c r="B335" s="62"/>
      <c r="C335" s="92"/>
      <c r="D335" s="92"/>
      <c r="E335" s="747"/>
      <c r="F335" s="747"/>
      <c r="G335" s="747"/>
      <c r="H335" s="747"/>
      <c r="I335" s="747"/>
      <c r="J335" s="747"/>
      <c r="K335" s="747"/>
      <c r="L335" s="62"/>
      <c r="M335" s="92"/>
      <c r="N335" s="62"/>
      <c r="O335" s="62"/>
      <c r="P335" s="790"/>
      <c r="Q335" s="790"/>
      <c r="R335" s="790"/>
      <c r="S335" s="790"/>
      <c r="T335" s="790"/>
      <c r="U335" s="790"/>
      <c r="V335" s="62"/>
      <c r="W335" s="62"/>
      <c r="X335" s="62"/>
      <c r="Y335" s="62"/>
      <c r="Z335" s="62"/>
      <c r="AA335" s="790"/>
      <c r="AB335" s="790"/>
      <c r="AC335" s="790"/>
      <c r="AD335" s="790"/>
      <c r="AE335" s="790"/>
      <c r="AF335" s="62"/>
      <c r="AG335" s="62"/>
      <c r="AH335" s="62"/>
      <c r="AI335" s="62"/>
      <c r="AJ335" s="62"/>
      <c r="AK335" s="62"/>
      <c r="AL335" s="62"/>
      <c r="AM335" s="62"/>
      <c r="AN335" s="62"/>
      <c r="AO335" s="62"/>
      <c r="AP335" s="62"/>
      <c r="AQ335" s="62"/>
      <c r="AR335" s="62"/>
      <c r="AS335" s="62"/>
      <c r="AT335" s="62"/>
      <c r="AU335" s="62"/>
      <c r="AV335" s="62"/>
      <c r="AW335" s="62"/>
      <c r="AX335" s="62"/>
      <c r="AY335" s="62"/>
      <c r="AZ335" s="62"/>
      <c r="BA335" s="62"/>
      <c r="BB335" s="62"/>
      <c r="BC335" s="62"/>
      <c r="BD335" s="62"/>
      <c r="BE335" s="62"/>
      <c r="BF335" s="62"/>
      <c r="BG335" s="62"/>
    </row>
    <row r="336" spans="1:59" ht="12.75" customHeight="1" x14ac:dyDescent="0.2">
      <c r="A336" s="62"/>
      <c r="B336" s="62"/>
      <c r="C336" s="104"/>
      <c r="D336" s="104"/>
      <c r="E336" s="104"/>
      <c r="F336" s="104"/>
      <c r="G336" s="104"/>
      <c r="H336" s="104"/>
      <c r="I336" s="104"/>
      <c r="J336" s="104"/>
      <c r="K336" s="104"/>
      <c r="L336" s="62"/>
      <c r="M336" s="104"/>
      <c r="N336" s="62"/>
      <c r="O336" s="62"/>
      <c r="P336" s="104"/>
      <c r="Q336" s="104"/>
      <c r="R336" s="104"/>
      <c r="S336" s="104"/>
      <c r="T336" s="104"/>
      <c r="U336" s="104"/>
      <c r="V336" s="62"/>
      <c r="W336" s="62"/>
      <c r="X336" s="62"/>
      <c r="Y336" s="62"/>
      <c r="Z336" s="62"/>
      <c r="AA336" s="104"/>
      <c r="AB336" s="104"/>
      <c r="AC336" s="104"/>
      <c r="AD336" s="104"/>
      <c r="AE336" s="104"/>
      <c r="AF336" s="62"/>
      <c r="AG336" s="62"/>
      <c r="AH336" s="62"/>
      <c r="AI336" s="62"/>
      <c r="AJ336" s="62"/>
      <c r="AK336" s="62"/>
      <c r="AL336" s="62"/>
      <c r="AM336" s="62"/>
      <c r="AN336" s="62"/>
      <c r="AO336" s="62"/>
      <c r="AP336" s="62"/>
      <c r="AQ336" s="62"/>
      <c r="AR336" s="62"/>
      <c r="AS336" s="62"/>
      <c r="AT336" s="62"/>
      <c r="AU336" s="62"/>
      <c r="AV336" s="62"/>
      <c r="AW336" s="62"/>
      <c r="AX336" s="62"/>
      <c r="AY336" s="62"/>
      <c r="AZ336" s="62"/>
      <c r="BA336" s="62"/>
      <c r="BB336" s="62"/>
      <c r="BC336" s="62"/>
      <c r="BD336" s="62"/>
      <c r="BE336" s="62"/>
      <c r="BF336" s="62"/>
      <c r="BG336" s="62"/>
    </row>
    <row r="337" spans="1:60" ht="12.75" customHeight="1" x14ac:dyDescent="0.2">
      <c r="A337" s="62"/>
      <c r="B337" s="62"/>
      <c r="C337" s="104"/>
      <c r="D337" s="104"/>
      <c r="E337" s="104"/>
      <c r="F337" s="104"/>
      <c r="G337" s="104"/>
      <c r="H337" s="104"/>
      <c r="I337" s="104"/>
      <c r="J337" s="104"/>
      <c r="K337" s="104"/>
      <c r="L337" s="62"/>
      <c r="M337" s="104"/>
      <c r="N337" s="62"/>
      <c r="O337" s="62"/>
      <c r="P337" s="104"/>
      <c r="Q337" s="104"/>
      <c r="R337" s="104"/>
      <c r="S337" s="104"/>
      <c r="T337" s="104"/>
      <c r="U337" s="104"/>
      <c r="V337" s="62"/>
      <c r="W337" s="62"/>
      <c r="X337" s="62"/>
      <c r="Y337" s="62"/>
      <c r="Z337" s="62"/>
      <c r="AA337" s="104"/>
      <c r="AB337" s="104"/>
      <c r="AC337" s="104"/>
      <c r="AD337" s="104"/>
      <c r="AE337" s="104"/>
      <c r="AF337" s="62"/>
      <c r="AG337" s="62"/>
      <c r="AH337" s="62"/>
      <c r="AI337" s="62"/>
      <c r="AJ337" s="62"/>
      <c r="AK337" s="62"/>
      <c r="AL337" s="62"/>
      <c r="AM337" s="62"/>
      <c r="AN337" s="62"/>
      <c r="AO337" s="62"/>
      <c r="AP337" s="62"/>
      <c r="AQ337" s="62"/>
      <c r="AR337" s="62"/>
      <c r="AS337" s="62"/>
      <c r="AT337" s="62"/>
      <c r="AU337" s="62"/>
      <c r="AV337" s="62"/>
      <c r="AW337" s="62"/>
      <c r="AX337" s="62"/>
      <c r="AY337" s="62"/>
      <c r="AZ337" s="62"/>
      <c r="BA337" s="62"/>
      <c r="BB337" s="62"/>
      <c r="BC337" s="62"/>
      <c r="BD337" s="62"/>
      <c r="BE337" s="62"/>
      <c r="BF337" s="62"/>
      <c r="BG337" s="62"/>
      <c r="BH337" s="62"/>
    </row>
    <row r="338" spans="1:60" ht="12.75" customHeight="1" x14ac:dyDescent="0.25">
      <c r="A338" s="62"/>
      <c r="B338" s="62"/>
      <c r="C338" s="92"/>
      <c r="D338" s="92"/>
      <c r="E338" s="747"/>
      <c r="F338" s="747"/>
      <c r="G338" s="747"/>
      <c r="H338" s="747"/>
      <c r="I338" s="747"/>
      <c r="J338" s="747"/>
      <c r="K338" s="747"/>
      <c r="L338" s="62"/>
      <c r="M338" s="92"/>
      <c r="N338" s="62"/>
      <c r="O338" s="62"/>
      <c r="P338" s="790"/>
      <c r="Q338" s="790"/>
      <c r="R338" s="790"/>
      <c r="S338" s="790"/>
      <c r="T338" s="790"/>
      <c r="U338" s="790"/>
      <c r="V338" s="62"/>
      <c r="W338" s="62"/>
      <c r="X338" s="62"/>
      <c r="Y338" s="62"/>
      <c r="Z338" s="62"/>
      <c r="AA338" s="790"/>
      <c r="AB338" s="790"/>
      <c r="AC338" s="790"/>
      <c r="AD338" s="790"/>
      <c r="AE338" s="790"/>
      <c r="AF338" s="62"/>
      <c r="AG338" s="62"/>
      <c r="AH338" s="62"/>
      <c r="AI338" s="62"/>
      <c r="AJ338" s="62"/>
      <c r="AK338" s="62"/>
      <c r="AL338" s="62"/>
      <c r="AM338" s="62"/>
      <c r="AN338" s="62"/>
      <c r="AO338" s="62"/>
      <c r="AP338" s="62"/>
      <c r="AQ338" s="62"/>
      <c r="AR338" s="62"/>
      <c r="AS338" s="62"/>
      <c r="AT338" s="62"/>
      <c r="AU338" s="62"/>
      <c r="AV338" s="62"/>
      <c r="AW338" s="62"/>
      <c r="AX338" s="62"/>
      <c r="AY338" s="62"/>
      <c r="AZ338" s="62"/>
      <c r="BA338" s="62"/>
      <c r="BB338" s="62"/>
      <c r="BC338" s="62"/>
      <c r="BD338" s="62"/>
      <c r="BE338" s="62"/>
      <c r="BF338" s="62"/>
      <c r="BG338" s="62"/>
      <c r="BH338" s="62"/>
    </row>
    <row r="339" spans="1:60" ht="12.75" customHeight="1" x14ac:dyDescent="0.2">
      <c r="A339" s="62"/>
      <c r="B339" s="62"/>
      <c r="C339" s="104"/>
      <c r="D339" s="104"/>
      <c r="E339" s="104"/>
      <c r="F339" s="104"/>
      <c r="G339" s="104"/>
      <c r="H339" s="104"/>
      <c r="I339" s="104"/>
      <c r="J339" s="104"/>
      <c r="K339" s="104"/>
      <c r="L339" s="62"/>
      <c r="M339" s="104"/>
      <c r="N339" s="62"/>
      <c r="O339" s="62"/>
      <c r="P339" s="104"/>
      <c r="Q339" s="104"/>
      <c r="R339" s="104"/>
      <c r="S339" s="104"/>
      <c r="T339" s="104"/>
      <c r="U339" s="104"/>
      <c r="V339" s="62"/>
      <c r="W339" s="62"/>
      <c r="X339" s="62"/>
      <c r="Y339" s="62"/>
      <c r="Z339" s="62"/>
      <c r="AA339" s="104"/>
      <c r="AB339" s="104"/>
      <c r="AC339" s="104"/>
      <c r="AD339" s="104"/>
      <c r="AE339" s="104"/>
      <c r="AF339" s="62"/>
      <c r="AG339" s="62"/>
      <c r="AH339" s="62"/>
      <c r="AI339" s="62"/>
      <c r="AJ339" s="62"/>
      <c r="AK339" s="62"/>
      <c r="AL339" s="62"/>
      <c r="AM339" s="62"/>
      <c r="AN339" s="62"/>
      <c r="AO339" s="62"/>
      <c r="AP339" s="62"/>
      <c r="AQ339" s="62"/>
      <c r="AR339" s="62"/>
      <c r="AS339" s="62"/>
      <c r="AT339" s="62"/>
      <c r="AU339" s="62"/>
      <c r="AV339" s="62"/>
      <c r="AW339" s="62"/>
      <c r="AX339" s="62"/>
      <c r="AY339" s="62"/>
      <c r="AZ339" s="62"/>
      <c r="BA339" s="62"/>
      <c r="BB339" s="62"/>
      <c r="BC339" s="62"/>
      <c r="BD339" s="62"/>
      <c r="BE339" s="62"/>
      <c r="BF339" s="62"/>
      <c r="BG339" s="62"/>
      <c r="BH339" s="62"/>
    </row>
    <row r="340" spans="1:60" ht="12.75" customHeight="1" x14ac:dyDescent="0.25">
      <c r="A340" s="62"/>
      <c r="B340" s="62"/>
      <c r="C340" s="92"/>
      <c r="D340" s="92"/>
      <c r="E340" s="747"/>
      <c r="F340" s="747"/>
      <c r="G340" s="747"/>
      <c r="H340" s="747"/>
      <c r="I340" s="747"/>
      <c r="J340" s="747"/>
      <c r="K340" s="747"/>
      <c r="L340" s="62"/>
      <c r="M340" s="92"/>
      <c r="N340" s="62"/>
      <c r="O340" s="62"/>
      <c r="P340" s="790"/>
      <c r="Q340" s="790"/>
      <c r="R340" s="790"/>
      <c r="S340" s="790"/>
      <c r="T340" s="790"/>
      <c r="U340" s="790"/>
      <c r="V340" s="62"/>
      <c r="W340" s="62"/>
      <c r="X340" s="62"/>
      <c r="Y340" s="62"/>
      <c r="Z340" s="62"/>
      <c r="AA340" s="790"/>
      <c r="AB340" s="790"/>
      <c r="AC340" s="790"/>
      <c r="AD340" s="790"/>
      <c r="AE340" s="790"/>
      <c r="AF340" s="62"/>
      <c r="AG340" s="62"/>
      <c r="AH340" s="62"/>
      <c r="AI340" s="62"/>
      <c r="AJ340" s="62"/>
      <c r="AK340" s="62"/>
      <c r="AL340" s="62"/>
      <c r="AM340" s="62"/>
      <c r="AN340" s="62"/>
      <c r="AO340" s="62"/>
      <c r="AP340" s="62"/>
      <c r="AQ340" s="62"/>
      <c r="AR340" s="62"/>
      <c r="AS340" s="62"/>
      <c r="AT340" s="62"/>
      <c r="AU340" s="62"/>
      <c r="AV340" s="62"/>
      <c r="AW340" s="62"/>
      <c r="AX340" s="62"/>
      <c r="AY340" s="62"/>
      <c r="AZ340" s="62"/>
      <c r="BA340" s="62"/>
      <c r="BB340" s="62"/>
      <c r="BC340" s="62"/>
      <c r="BD340" s="62"/>
      <c r="BE340" s="62"/>
      <c r="BF340" s="62"/>
      <c r="BG340" s="62"/>
      <c r="BH340" s="62"/>
    </row>
    <row r="341" spans="1:60" ht="12.75" customHeight="1" x14ac:dyDescent="0.2">
      <c r="A341" s="62"/>
      <c r="B341" s="62"/>
      <c r="C341" s="104"/>
      <c r="D341" s="104"/>
      <c r="E341" s="104"/>
      <c r="F341" s="104"/>
      <c r="G341" s="104"/>
      <c r="H341" s="104"/>
      <c r="I341" s="104"/>
      <c r="J341" s="104"/>
      <c r="K341" s="104"/>
      <c r="L341" s="62"/>
      <c r="M341" s="104"/>
      <c r="N341" s="62"/>
      <c r="O341" s="62"/>
      <c r="P341" s="104"/>
      <c r="Q341" s="104"/>
      <c r="R341" s="104"/>
      <c r="S341" s="104"/>
      <c r="T341" s="104"/>
      <c r="U341" s="104"/>
      <c r="V341" s="62"/>
      <c r="W341" s="62"/>
      <c r="X341" s="62"/>
      <c r="Y341" s="62"/>
      <c r="Z341" s="62"/>
      <c r="AA341" s="104"/>
      <c r="AB341" s="104"/>
      <c r="AC341" s="104"/>
      <c r="AD341" s="104"/>
      <c r="AE341" s="104"/>
      <c r="AF341" s="62"/>
      <c r="AG341" s="62"/>
      <c r="AH341" s="62"/>
      <c r="AI341" s="62"/>
      <c r="AJ341" s="62"/>
      <c r="AK341" s="62"/>
      <c r="AL341" s="62"/>
      <c r="AM341" s="62"/>
      <c r="AN341" s="62"/>
      <c r="AO341" s="62"/>
      <c r="AP341" s="62"/>
      <c r="AQ341" s="62"/>
      <c r="AR341" s="62"/>
      <c r="AS341" s="62"/>
      <c r="AT341" s="62"/>
      <c r="AU341" s="62"/>
      <c r="AV341" s="62"/>
      <c r="AW341" s="62"/>
      <c r="AX341" s="62"/>
      <c r="AY341" s="62"/>
      <c r="AZ341" s="62"/>
      <c r="BA341" s="62"/>
      <c r="BB341" s="62"/>
      <c r="BC341" s="62"/>
      <c r="BD341" s="62"/>
      <c r="BE341" s="62"/>
      <c r="BF341" s="62"/>
      <c r="BG341" s="62"/>
      <c r="BH341" s="62"/>
    </row>
    <row r="342" spans="1:60" ht="12.75" customHeight="1" x14ac:dyDescent="0.2">
      <c r="A342" s="62"/>
      <c r="B342" s="62"/>
      <c r="C342" s="104"/>
      <c r="D342" s="104"/>
      <c r="E342" s="104"/>
      <c r="F342" s="104"/>
      <c r="G342" s="104"/>
      <c r="H342" s="104"/>
      <c r="I342" s="104"/>
      <c r="J342" s="104"/>
      <c r="K342" s="104"/>
      <c r="L342" s="62"/>
      <c r="M342" s="104"/>
      <c r="N342" s="62"/>
      <c r="O342" s="62"/>
      <c r="P342" s="104"/>
      <c r="Q342" s="104"/>
      <c r="R342" s="104"/>
      <c r="S342" s="104"/>
      <c r="T342" s="104"/>
      <c r="U342" s="104"/>
      <c r="V342" s="62"/>
      <c r="W342" s="62"/>
      <c r="X342" s="62"/>
      <c r="Y342" s="62"/>
      <c r="Z342" s="62"/>
      <c r="AA342" s="104"/>
      <c r="AB342" s="104"/>
      <c r="AC342" s="104"/>
      <c r="AD342" s="104"/>
      <c r="AE342" s="104"/>
      <c r="AF342" s="62"/>
      <c r="AG342" s="62"/>
      <c r="AH342" s="62"/>
      <c r="AI342" s="62"/>
      <c r="AJ342" s="62"/>
      <c r="AK342" s="62"/>
      <c r="AL342" s="62"/>
      <c r="AM342" s="62"/>
      <c r="AN342" s="62"/>
      <c r="AO342" s="62"/>
      <c r="AP342" s="62"/>
      <c r="AQ342" s="62"/>
      <c r="AR342" s="62"/>
      <c r="AS342" s="62"/>
      <c r="AT342" s="62"/>
      <c r="AU342" s="62"/>
      <c r="AV342" s="62"/>
      <c r="AW342" s="62"/>
      <c r="AX342" s="62"/>
      <c r="AY342" s="62"/>
      <c r="AZ342" s="62"/>
      <c r="BA342" s="62"/>
      <c r="BB342" s="62"/>
      <c r="BC342" s="62"/>
      <c r="BD342" s="62"/>
      <c r="BE342" s="62"/>
      <c r="BF342" s="62"/>
      <c r="BG342" s="62"/>
      <c r="BH342" s="62"/>
    </row>
    <row r="343" spans="1:60" ht="12.75" customHeight="1" x14ac:dyDescent="0.2">
      <c r="A343" s="62"/>
      <c r="B343" s="62"/>
      <c r="C343" s="104"/>
      <c r="D343" s="104"/>
      <c r="E343" s="104"/>
      <c r="F343" s="104"/>
      <c r="G343" s="104"/>
      <c r="H343" s="104"/>
      <c r="I343" s="104"/>
      <c r="J343" s="104"/>
      <c r="K343" s="104"/>
      <c r="L343" s="62"/>
      <c r="M343" s="104"/>
      <c r="N343" s="62"/>
      <c r="O343" s="62"/>
      <c r="P343" s="104"/>
      <c r="Q343" s="104"/>
      <c r="R343" s="104"/>
      <c r="S343" s="104"/>
      <c r="T343" s="104"/>
      <c r="U343" s="104"/>
      <c r="V343" s="62"/>
      <c r="W343" s="62"/>
      <c r="X343" s="62"/>
      <c r="Y343" s="62"/>
      <c r="Z343" s="62"/>
      <c r="AA343" s="104"/>
      <c r="AB343" s="104"/>
      <c r="AC343" s="104"/>
      <c r="AD343" s="104"/>
      <c r="AE343" s="104"/>
      <c r="AF343" s="62"/>
      <c r="AG343" s="62"/>
      <c r="AH343" s="62"/>
      <c r="AI343" s="62"/>
      <c r="AJ343" s="62"/>
      <c r="AK343" s="62"/>
      <c r="AL343" s="62"/>
      <c r="AM343" s="62"/>
      <c r="AN343" s="62"/>
      <c r="AO343" s="62"/>
      <c r="AP343" s="62"/>
      <c r="AQ343" s="62"/>
      <c r="AR343" s="62"/>
      <c r="AS343" s="62"/>
      <c r="AT343" s="62"/>
      <c r="AU343" s="62"/>
      <c r="AV343" s="62"/>
      <c r="AW343" s="62"/>
      <c r="AX343" s="62"/>
      <c r="AY343" s="62"/>
      <c r="AZ343" s="62"/>
      <c r="BA343" s="62"/>
      <c r="BB343" s="62"/>
      <c r="BC343" s="62"/>
      <c r="BD343" s="62"/>
      <c r="BE343" s="62"/>
      <c r="BF343" s="62"/>
      <c r="BG343" s="62"/>
      <c r="BH343" s="62"/>
    </row>
    <row r="344" spans="1:60" ht="12.75" customHeight="1" x14ac:dyDescent="0.2">
      <c r="A344" s="62"/>
      <c r="B344" s="62"/>
      <c r="C344" s="104"/>
      <c r="D344" s="104"/>
      <c r="E344" s="104"/>
      <c r="F344" s="104"/>
      <c r="G344" s="104"/>
      <c r="H344" s="104"/>
      <c r="I344" s="104"/>
      <c r="J344" s="104"/>
      <c r="K344" s="104"/>
      <c r="L344" s="62"/>
      <c r="M344" s="104"/>
      <c r="N344" s="62"/>
      <c r="O344" s="62"/>
      <c r="P344" s="104"/>
      <c r="Q344" s="104"/>
      <c r="R344" s="104"/>
      <c r="S344" s="104"/>
      <c r="T344" s="104"/>
      <c r="U344" s="104"/>
      <c r="V344" s="62"/>
      <c r="W344" s="62"/>
      <c r="X344" s="62"/>
      <c r="Y344" s="62"/>
      <c r="Z344" s="62"/>
      <c r="AA344" s="104"/>
      <c r="AB344" s="104"/>
      <c r="AC344" s="104"/>
      <c r="AD344" s="104"/>
      <c r="AE344" s="104"/>
      <c r="AF344" s="62"/>
      <c r="AG344" s="62"/>
      <c r="AH344" s="62"/>
      <c r="AI344" s="62"/>
      <c r="AJ344" s="62"/>
      <c r="AK344" s="62"/>
      <c r="AL344" s="62"/>
      <c r="AM344" s="62"/>
      <c r="AN344" s="62"/>
      <c r="AO344" s="62"/>
      <c r="AP344" s="62"/>
      <c r="AQ344" s="62"/>
      <c r="AR344" s="62"/>
      <c r="AS344" s="62"/>
      <c r="AT344" s="62"/>
      <c r="AU344" s="62"/>
      <c r="AV344" s="62"/>
      <c r="AW344" s="62"/>
      <c r="AX344" s="62"/>
      <c r="AY344" s="62"/>
      <c r="AZ344" s="62"/>
      <c r="BA344" s="62"/>
      <c r="BB344" s="62"/>
      <c r="BC344" s="62"/>
      <c r="BD344" s="62"/>
      <c r="BE344" s="62"/>
      <c r="BF344" s="62"/>
      <c r="BG344" s="62"/>
      <c r="BH344" s="62"/>
    </row>
    <row r="345" spans="1:60" ht="12.75" customHeight="1" x14ac:dyDescent="0.25">
      <c r="A345" s="62"/>
      <c r="B345" s="94"/>
      <c r="C345" s="92"/>
      <c r="D345" s="92"/>
      <c r="E345" s="92"/>
      <c r="F345" s="92"/>
      <c r="G345" s="92"/>
      <c r="H345" s="92"/>
      <c r="I345" s="92"/>
      <c r="J345" s="92"/>
      <c r="K345" s="92"/>
      <c r="L345" s="62"/>
      <c r="M345" s="92"/>
      <c r="N345" s="62"/>
      <c r="O345" s="62"/>
      <c r="P345" s="92"/>
      <c r="Q345" s="92"/>
      <c r="R345" s="92"/>
      <c r="S345" s="92"/>
      <c r="T345" s="92"/>
      <c r="U345" s="92"/>
      <c r="V345" s="62"/>
      <c r="W345" s="62"/>
      <c r="X345" s="62"/>
      <c r="Y345" s="62"/>
      <c r="Z345" s="62"/>
      <c r="AA345" s="92"/>
      <c r="AB345" s="92"/>
      <c r="AC345" s="92"/>
      <c r="AD345" s="92"/>
      <c r="AE345" s="92"/>
      <c r="AF345" s="62"/>
      <c r="AG345" s="62"/>
      <c r="AH345" s="62"/>
      <c r="AI345" s="62"/>
      <c r="AJ345" s="62"/>
      <c r="AK345" s="62"/>
      <c r="AL345" s="62"/>
      <c r="AM345" s="62"/>
      <c r="AN345" s="62"/>
      <c r="AO345" s="62"/>
      <c r="AP345" s="62"/>
      <c r="AQ345" s="62"/>
      <c r="AR345" s="62"/>
      <c r="AS345" s="62"/>
      <c r="AT345" s="62"/>
      <c r="AU345" s="62"/>
      <c r="AV345" s="62"/>
      <c r="AW345" s="62"/>
      <c r="AX345" s="62"/>
      <c r="AY345" s="62"/>
      <c r="AZ345" s="62"/>
      <c r="BA345" s="62"/>
      <c r="BB345" s="62"/>
      <c r="BC345" s="62"/>
      <c r="BD345" s="62"/>
      <c r="BE345" s="62"/>
      <c r="BF345" s="62"/>
      <c r="BG345" s="62"/>
      <c r="BH345" s="62"/>
    </row>
    <row r="346" spans="1:60" ht="12.75" customHeight="1" x14ac:dyDescent="0.25">
      <c r="A346" s="62"/>
      <c r="B346" s="94"/>
      <c r="C346" s="92"/>
      <c r="D346" s="92"/>
      <c r="E346" s="747"/>
      <c r="F346" s="747"/>
      <c r="G346" s="747"/>
      <c r="H346" s="747"/>
      <c r="I346" s="747"/>
      <c r="J346" s="747"/>
      <c r="K346" s="747"/>
      <c r="L346" s="62"/>
      <c r="M346" s="92"/>
      <c r="N346" s="62"/>
      <c r="O346" s="62"/>
      <c r="P346" s="790"/>
      <c r="Q346" s="790"/>
      <c r="R346" s="790"/>
      <c r="S346" s="790"/>
      <c r="T346" s="790"/>
      <c r="U346" s="790"/>
      <c r="V346" s="62"/>
      <c r="W346" s="62"/>
      <c r="X346" s="62"/>
      <c r="Y346" s="62"/>
      <c r="Z346" s="62"/>
      <c r="AA346" s="790"/>
      <c r="AB346" s="790"/>
      <c r="AC346" s="790"/>
      <c r="AD346" s="790"/>
      <c r="AE346" s="790"/>
      <c r="AF346" s="62"/>
      <c r="AG346" s="62"/>
      <c r="AH346" s="62"/>
      <c r="AI346" s="62"/>
      <c r="AJ346" s="62"/>
      <c r="AK346" s="62"/>
      <c r="AL346" s="62"/>
      <c r="AM346" s="62"/>
      <c r="AN346" s="62"/>
      <c r="AO346" s="62"/>
      <c r="AP346" s="62"/>
      <c r="AQ346" s="62"/>
      <c r="AR346" s="62"/>
      <c r="AS346" s="62"/>
      <c r="AT346" s="62"/>
      <c r="AU346" s="62"/>
      <c r="AV346" s="62"/>
      <c r="AW346" s="62"/>
      <c r="AX346" s="62"/>
      <c r="AY346" s="62"/>
      <c r="AZ346" s="62"/>
      <c r="BA346" s="62"/>
      <c r="BB346" s="62"/>
      <c r="BC346" s="62"/>
      <c r="BD346" s="62"/>
      <c r="BE346" s="62"/>
      <c r="BF346" s="62"/>
      <c r="BG346" s="62"/>
      <c r="BH346" s="62"/>
    </row>
    <row r="347" spans="1:60" ht="12.75" customHeight="1" x14ac:dyDescent="0.25">
      <c r="A347" s="69"/>
      <c r="B347" s="94"/>
      <c r="C347" s="92"/>
      <c r="D347" s="92"/>
      <c r="E347" s="747"/>
      <c r="F347" s="747"/>
      <c r="G347" s="747"/>
      <c r="H347" s="747"/>
      <c r="I347" s="747"/>
      <c r="J347" s="747"/>
      <c r="K347" s="747"/>
      <c r="L347" s="62"/>
      <c r="M347" s="92"/>
      <c r="N347" s="62"/>
      <c r="O347" s="62"/>
      <c r="P347" s="790"/>
      <c r="Q347" s="790"/>
      <c r="R347" s="790"/>
      <c r="S347" s="790"/>
      <c r="T347" s="790"/>
      <c r="U347" s="790"/>
      <c r="V347" s="62"/>
      <c r="W347" s="62"/>
      <c r="X347" s="62"/>
      <c r="Y347" s="62"/>
      <c r="Z347" s="62"/>
      <c r="AA347" s="790"/>
      <c r="AB347" s="790"/>
      <c r="AC347" s="790"/>
      <c r="AD347" s="790"/>
      <c r="AE347" s="790"/>
      <c r="AF347" s="62"/>
      <c r="AG347" s="62"/>
      <c r="AH347" s="62"/>
      <c r="AI347" s="62"/>
      <c r="AJ347" s="62"/>
      <c r="AK347" s="62"/>
      <c r="AL347" s="62"/>
      <c r="AM347" s="62"/>
      <c r="AN347" s="62"/>
      <c r="AO347" s="62"/>
      <c r="AP347" s="62"/>
      <c r="AQ347" s="62"/>
      <c r="AR347" s="62"/>
      <c r="AS347" s="62"/>
      <c r="AT347" s="62"/>
      <c r="AU347" s="62"/>
      <c r="AV347" s="62"/>
      <c r="AW347" s="62"/>
      <c r="AX347" s="62"/>
      <c r="AY347" s="62"/>
      <c r="AZ347" s="62"/>
      <c r="BA347" s="62"/>
      <c r="BB347" s="62"/>
      <c r="BC347" s="62"/>
      <c r="BD347" s="62"/>
      <c r="BE347" s="62"/>
      <c r="BF347" s="62"/>
      <c r="BG347" s="62"/>
      <c r="BH347" s="62"/>
    </row>
    <row r="348" spans="1:60" ht="12.75" customHeight="1" x14ac:dyDescent="0.25">
      <c r="A348" s="168"/>
      <c r="B348" s="94"/>
      <c r="C348" s="737"/>
      <c r="D348" s="737"/>
      <c r="E348" s="737"/>
      <c r="F348" s="737"/>
      <c r="G348" s="737"/>
      <c r="H348" s="737"/>
      <c r="I348" s="737"/>
      <c r="J348" s="737"/>
      <c r="K348" s="737"/>
      <c r="L348" s="737"/>
      <c r="M348" s="792"/>
      <c r="N348" s="737"/>
      <c r="O348" s="737"/>
      <c r="P348" s="793"/>
      <c r="Q348" s="793"/>
      <c r="R348" s="793"/>
      <c r="S348" s="793"/>
      <c r="T348" s="793"/>
      <c r="U348" s="793"/>
      <c r="V348" s="737"/>
      <c r="W348" s="737"/>
      <c r="X348" s="737"/>
      <c r="Y348" s="89"/>
      <c r="Z348" s="62"/>
      <c r="AA348" s="793"/>
      <c r="AB348" s="793"/>
      <c r="AC348" s="793"/>
      <c r="AD348" s="793"/>
      <c r="AE348" s="793"/>
      <c r="AF348" s="737"/>
      <c r="AG348" s="737"/>
      <c r="AH348" s="737"/>
      <c r="AI348" s="89"/>
      <c r="AJ348" s="62"/>
      <c r="AK348" s="62"/>
      <c r="AL348" s="62"/>
      <c r="AM348" s="62"/>
      <c r="AN348" s="62"/>
      <c r="AO348" s="62"/>
      <c r="AP348" s="62"/>
      <c r="AQ348" s="62"/>
      <c r="AR348" s="62"/>
      <c r="AS348" s="62"/>
      <c r="AT348" s="62"/>
      <c r="AU348" s="737"/>
      <c r="AV348" s="737"/>
      <c r="AW348" s="737"/>
      <c r="AX348" s="89"/>
      <c r="AY348" s="62"/>
      <c r="AZ348" s="737"/>
      <c r="BA348" s="737"/>
      <c r="BB348" s="737"/>
      <c r="BC348" s="89"/>
      <c r="BD348" s="62"/>
      <c r="BE348" s="737"/>
      <c r="BF348" s="737"/>
      <c r="BG348" s="737"/>
      <c r="BH348" s="89"/>
    </row>
    <row r="349" spans="1:60" ht="12.75" customHeight="1" x14ac:dyDescent="0.2">
      <c r="A349" s="62"/>
      <c r="B349" s="62"/>
      <c r="C349" s="65"/>
      <c r="D349" s="65"/>
      <c r="E349" s="747"/>
      <c r="F349" s="747"/>
      <c r="G349" s="747"/>
      <c r="H349" s="747"/>
      <c r="I349" s="747"/>
      <c r="J349" s="747"/>
      <c r="K349" s="747"/>
      <c r="L349" s="747"/>
      <c r="M349" s="788"/>
      <c r="N349" s="747"/>
      <c r="O349" s="747"/>
      <c r="P349" s="789"/>
      <c r="Q349" s="789"/>
      <c r="R349" s="789"/>
      <c r="S349" s="789"/>
      <c r="T349" s="789"/>
      <c r="U349" s="789"/>
      <c r="V349" s="747"/>
      <c r="W349" s="91"/>
      <c r="X349" s="747"/>
      <c r="Y349" s="62"/>
      <c r="Z349" s="62"/>
      <c r="AA349" s="789"/>
      <c r="AB349" s="789"/>
      <c r="AC349" s="789"/>
      <c r="AD349" s="789"/>
      <c r="AE349" s="789"/>
      <c r="AF349" s="747"/>
      <c r="AG349" s="91"/>
      <c r="AH349" s="747"/>
      <c r="AI349" s="62"/>
      <c r="AJ349" s="62"/>
      <c r="AK349" s="62"/>
      <c r="AL349" s="62"/>
      <c r="AM349" s="62"/>
      <c r="AN349" s="62"/>
      <c r="AO349" s="62"/>
      <c r="AP349" s="62"/>
      <c r="AQ349" s="62"/>
      <c r="AR349" s="62"/>
      <c r="AS349" s="62"/>
      <c r="AT349" s="62"/>
      <c r="AU349" s="747"/>
      <c r="AV349" s="91"/>
      <c r="AW349" s="747"/>
      <c r="AX349" s="62"/>
      <c r="AY349" s="62"/>
      <c r="AZ349" s="747"/>
      <c r="BA349" s="91"/>
      <c r="BB349" s="747"/>
      <c r="BC349" s="62"/>
      <c r="BD349" s="62"/>
      <c r="BE349" s="747"/>
      <c r="BF349" s="91"/>
      <c r="BG349" s="747"/>
      <c r="BH349" s="62"/>
    </row>
    <row r="350" spans="1:60" ht="12.75" customHeight="1" x14ac:dyDescent="0.2">
      <c r="A350" s="62"/>
      <c r="B350" s="62"/>
      <c r="C350" s="65"/>
      <c r="D350" s="65"/>
      <c r="E350" s="747"/>
      <c r="F350" s="747"/>
      <c r="G350" s="747"/>
      <c r="H350" s="747"/>
      <c r="I350" s="747"/>
      <c r="J350" s="747"/>
      <c r="K350" s="747"/>
      <c r="L350" s="747"/>
      <c r="M350" s="788"/>
      <c r="N350" s="747"/>
      <c r="O350" s="747"/>
      <c r="P350" s="789"/>
      <c r="Q350" s="789"/>
      <c r="R350" s="789"/>
      <c r="S350" s="789"/>
      <c r="T350" s="789"/>
      <c r="U350" s="789"/>
      <c r="V350" s="747"/>
      <c r="W350" s="91"/>
      <c r="X350" s="747"/>
      <c r="Y350" s="62"/>
      <c r="Z350" s="62"/>
      <c r="AA350" s="789"/>
      <c r="AB350" s="789"/>
      <c r="AC350" s="789"/>
      <c r="AD350" s="789"/>
      <c r="AE350" s="789"/>
      <c r="AF350" s="747"/>
      <c r="AG350" s="91"/>
      <c r="AH350" s="747"/>
      <c r="AI350" s="62"/>
      <c r="AJ350" s="62"/>
      <c r="AK350" s="62"/>
      <c r="AL350" s="62"/>
      <c r="AM350" s="62"/>
      <c r="AN350" s="62"/>
      <c r="AO350" s="62"/>
      <c r="AP350" s="62"/>
      <c r="AQ350" s="62"/>
      <c r="AR350" s="62"/>
      <c r="AS350" s="62"/>
      <c r="AT350" s="62"/>
      <c r="AU350" s="747"/>
      <c r="AV350" s="91"/>
      <c r="AW350" s="747"/>
      <c r="AX350" s="62"/>
      <c r="AY350" s="62"/>
      <c r="AZ350" s="747"/>
      <c r="BA350" s="91"/>
      <c r="BB350" s="747"/>
      <c r="BC350" s="62"/>
      <c r="BD350" s="62"/>
      <c r="BE350" s="747"/>
      <c r="BF350" s="91"/>
      <c r="BG350" s="747"/>
      <c r="BH350" s="62"/>
    </row>
    <row r="351" spans="1:60" ht="12.75" customHeight="1" x14ac:dyDescent="0.25">
      <c r="A351" s="62"/>
      <c r="B351" s="62"/>
      <c r="C351" s="92"/>
      <c r="D351" s="92"/>
      <c r="E351" s="747"/>
      <c r="F351" s="747"/>
      <c r="G351" s="747"/>
      <c r="H351" s="747"/>
      <c r="I351" s="747"/>
      <c r="J351" s="747"/>
      <c r="K351" s="747"/>
      <c r="L351" s="62"/>
      <c r="M351" s="788"/>
      <c r="N351" s="62"/>
      <c r="O351" s="62"/>
      <c r="P351" s="789"/>
      <c r="Q351" s="789"/>
      <c r="R351" s="789"/>
      <c r="S351" s="789"/>
      <c r="T351" s="789"/>
      <c r="U351" s="789"/>
      <c r="V351" s="62"/>
      <c r="W351" s="62"/>
      <c r="X351" s="62"/>
      <c r="Y351" s="62"/>
      <c r="Z351" s="62"/>
      <c r="AA351" s="789"/>
      <c r="AB351" s="789"/>
      <c r="AC351" s="789"/>
      <c r="AD351" s="789"/>
      <c r="AE351" s="789"/>
      <c r="AF351" s="62"/>
      <c r="AG351" s="62"/>
      <c r="AH351" s="62"/>
      <c r="AI351" s="62"/>
      <c r="AJ351" s="62"/>
      <c r="AK351" s="62"/>
      <c r="AL351" s="62"/>
      <c r="AM351" s="62"/>
      <c r="AN351" s="62"/>
      <c r="AO351" s="62"/>
      <c r="AP351" s="62"/>
      <c r="AQ351" s="62"/>
      <c r="AR351" s="62"/>
      <c r="AS351" s="62"/>
      <c r="AT351" s="62"/>
      <c r="AU351" s="62"/>
      <c r="AV351" s="62"/>
      <c r="AW351" s="62"/>
      <c r="AX351" s="62"/>
      <c r="AY351" s="62"/>
      <c r="AZ351" s="62"/>
      <c r="BA351" s="62"/>
      <c r="BB351" s="62"/>
      <c r="BC351" s="62"/>
      <c r="BD351" s="62"/>
      <c r="BE351" s="62"/>
      <c r="BF351" s="62"/>
      <c r="BG351" s="62"/>
      <c r="BH351" s="62"/>
    </row>
    <row r="352" spans="1:60" ht="12.75" customHeight="1" x14ac:dyDescent="0.2">
      <c r="A352" s="62"/>
      <c r="B352" s="62"/>
      <c r="C352" s="65"/>
      <c r="D352" s="65"/>
      <c r="E352" s="747"/>
      <c r="F352" s="747"/>
      <c r="G352" s="747"/>
      <c r="H352" s="747"/>
      <c r="I352" s="747"/>
      <c r="J352" s="747"/>
      <c r="K352" s="747"/>
      <c r="L352" s="747"/>
      <c r="M352" s="788"/>
      <c r="N352" s="747"/>
      <c r="O352" s="747"/>
      <c r="P352" s="789"/>
      <c r="Q352" s="789"/>
      <c r="R352" s="789"/>
      <c r="S352" s="789"/>
      <c r="T352" s="789"/>
      <c r="U352" s="789"/>
      <c r="V352" s="747"/>
      <c r="W352" s="91"/>
      <c r="X352" s="747"/>
      <c r="Y352" s="62"/>
      <c r="Z352" s="62"/>
      <c r="AA352" s="789"/>
      <c r="AB352" s="789"/>
      <c r="AC352" s="789"/>
      <c r="AD352" s="789"/>
      <c r="AE352" s="789"/>
      <c r="AF352" s="747"/>
      <c r="AG352" s="91"/>
      <c r="AH352" s="747"/>
      <c r="AI352" s="62"/>
      <c r="AJ352" s="62"/>
      <c r="AK352" s="62"/>
      <c r="AL352" s="62"/>
      <c r="AM352" s="62"/>
      <c r="AN352" s="62"/>
      <c r="AO352" s="62"/>
      <c r="AP352" s="62"/>
      <c r="AQ352" s="62"/>
      <c r="AR352" s="62"/>
      <c r="AS352" s="62"/>
      <c r="AT352" s="62"/>
      <c r="AU352" s="747"/>
      <c r="AV352" s="91"/>
      <c r="AW352" s="747"/>
      <c r="AX352" s="62"/>
      <c r="AY352" s="62"/>
      <c r="AZ352" s="747"/>
      <c r="BA352" s="91"/>
      <c r="BB352" s="747"/>
      <c r="BC352" s="62"/>
      <c r="BD352" s="62"/>
      <c r="BE352" s="747"/>
      <c r="BF352" s="91"/>
      <c r="BG352" s="747"/>
      <c r="BH352" s="62"/>
    </row>
    <row r="353" spans="3:59" ht="12.75" customHeight="1" x14ac:dyDescent="0.2">
      <c r="C353" s="65"/>
      <c r="D353" s="65"/>
      <c r="E353" s="747"/>
      <c r="F353" s="747"/>
      <c r="G353" s="747"/>
      <c r="H353" s="747"/>
      <c r="I353" s="747"/>
      <c r="J353" s="747"/>
      <c r="K353" s="747"/>
      <c r="L353" s="747"/>
      <c r="M353" s="788"/>
      <c r="N353" s="747"/>
      <c r="O353" s="747"/>
      <c r="P353" s="789"/>
      <c r="Q353" s="789"/>
      <c r="R353" s="789"/>
      <c r="S353" s="789"/>
      <c r="T353" s="789"/>
      <c r="U353" s="789"/>
      <c r="V353" s="747"/>
      <c r="W353" s="91"/>
      <c r="X353" s="747"/>
      <c r="Y353" s="62"/>
      <c r="Z353" s="62"/>
      <c r="AA353" s="789"/>
      <c r="AB353" s="789"/>
      <c r="AC353" s="789"/>
      <c r="AD353" s="789"/>
      <c r="AE353" s="789"/>
      <c r="AF353" s="747"/>
      <c r="AG353" s="91"/>
      <c r="AH353" s="747"/>
      <c r="AI353" s="62"/>
      <c r="AJ353" s="62"/>
      <c r="AK353" s="62"/>
      <c r="AL353" s="62"/>
      <c r="AM353" s="62"/>
      <c r="AN353" s="62"/>
      <c r="AO353" s="62"/>
      <c r="AP353" s="62"/>
      <c r="AQ353" s="62"/>
      <c r="AR353" s="62"/>
      <c r="AS353" s="62"/>
      <c r="AT353" s="62"/>
      <c r="AU353" s="747"/>
      <c r="AV353" s="91"/>
      <c r="AW353" s="747"/>
      <c r="AX353" s="62"/>
      <c r="AY353" s="62"/>
      <c r="AZ353" s="747"/>
      <c r="BA353" s="91"/>
      <c r="BB353" s="747"/>
      <c r="BC353" s="62"/>
      <c r="BD353" s="62"/>
      <c r="BE353" s="747"/>
      <c r="BF353" s="91"/>
      <c r="BG353" s="747"/>
    </row>
    <row r="354" spans="3:59" ht="12.75" customHeight="1" x14ac:dyDescent="0.2">
      <c r="C354" s="65"/>
      <c r="D354" s="65"/>
      <c r="E354" s="747"/>
      <c r="F354" s="747"/>
      <c r="G354" s="747"/>
      <c r="H354" s="747"/>
      <c r="I354" s="747"/>
      <c r="J354" s="747"/>
      <c r="K354" s="747"/>
      <c r="L354" s="747"/>
      <c r="M354" s="788"/>
      <c r="N354" s="747"/>
      <c r="O354" s="747"/>
      <c r="P354" s="789"/>
      <c r="Q354" s="789"/>
      <c r="R354" s="789"/>
      <c r="S354" s="789"/>
      <c r="T354" s="789"/>
      <c r="U354" s="789"/>
      <c r="V354" s="747"/>
      <c r="W354" s="91"/>
      <c r="X354" s="747"/>
      <c r="Y354" s="62"/>
      <c r="Z354" s="62"/>
      <c r="AA354" s="789"/>
      <c r="AB354" s="789"/>
      <c r="AC354" s="789"/>
      <c r="AD354" s="789"/>
      <c r="AE354" s="789"/>
      <c r="AF354" s="747"/>
      <c r="AG354" s="91"/>
      <c r="AH354" s="747"/>
      <c r="AI354" s="62"/>
      <c r="AJ354" s="62"/>
      <c r="AK354" s="62"/>
      <c r="AL354" s="62"/>
      <c r="AM354" s="62"/>
      <c r="AN354" s="62"/>
      <c r="AO354" s="62"/>
      <c r="AP354" s="62"/>
      <c r="AQ354" s="62"/>
      <c r="AR354" s="62"/>
      <c r="AS354" s="62"/>
      <c r="AT354" s="62"/>
      <c r="AU354" s="747"/>
      <c r="AV354" s="91"/>
      <c r="AW354" s="747"/>
      <c r="AX354" s="62"/>
      <c r="AY354" s="62"/>
      <c r="AZ354" s="747"/>
      <c r="BA354" s="91"/>
      <c r="BB354" s="747"/>
      <c r="BC354" s="62"/>
      <c r="BD354" s="62"/>
      <c r="BE354" s="747"/>
      <c r="BF354" s="91"/>
      <c r="BG354" s="747"/>
    </row>
    <row r="355" spans="3:59" ht="12.75" customHeight="1" x14ac:dyDescent="0.2">
      <c r="C355" s="65"/>
      <c r="D355" s="65"/>
      <c r="E355" s="747"/>
      <c r="F355" s="747"/>
      <c r="G355" s="747"/>
      <c r="H355" s="747"/>
      <c r="I355" s="747"/>
      <c r="J355" s="747"/>
      <c r="K355" s="747"/>
      <c r="L355" s="747"/>
      <c r="M355" s="788"/>
      <c r="N355" s="747"/>
      <c r="O355" s="747"/>
      <c r="P355" s="789"/>
      <c r="Q355" s="789"/>
      <c r="R355" s="789"/>
      <c r="S355" s="789"/>
      <c r="T355" s="789"/>
      <c r="U355" s="789"/>
      <c r="V355" s="747"/>
      <c r="W355" s="91"/>
      <c r="X355" s="747"/>
      <c r="Y355" s="62"/>
      <c r="Z355" s="62"/>
      <c r="AA355" s="789"/>
      <c r="AB355" s="789"/>
      <c r="AC355" s="789"/>
      <c r="AD355" s="789"/>
      <c r="AE355" s="789"/>
      <c r="AF355" s="747"/>
      <c r="AG355" s="91"/>
      <c r="AH355" s="747"/>
      <c r="AI355" s="62"/>
      <c r="AJ355" s="62"/>
      <c r="AK355" s="62"/>
      <c r="AL355" s="62"/>
      <c r="AM355" s="62"/>
      <c r="AN355" s="62"/>
      <c r="AO355" s="62"/>
      <c r="AP355" s="62"/>
      <c r="AQ355" s="62"/>
      <c r="AR355" s="62"/>
      <c r="AS355" s="62"/>
      <c r="AT355" s="62"/>
      <c r="AU355" s="747"/>
      <c r="AV355" s="91"/>
      <c r="AW355" s="747"/>
      <c r="AX355" s="62"/>
      <c r="AY355" s="62"/>
      <c r="AZ355" s="747"/>
      <c r="BA355" s="91"/>
      <c r="BB355" s="747"/>
      <c r="BC355" s="62"/>
      <c r="BD355" s="62"/>
      <c r="BE355" s="747"/>
      <c r="BF355" s="91"/>
      <c r="BG355" s="747"/>
    </row>
    <row r="356" spans="3:59" ht="12.75" customHeight="1" x14ac:dyDescent="0.2">
      <c r="C356" s="65"/>
      <c r="D356" s="65"/>
      <c r="E356" s="747"/>
      <c r="F356" s="747"/>
      <c r="G356" s="747"/>
      <c r="H356" s="747"/>
      <c r="I356" s="747"/>
      <c r="J356" s="747"/>
      <c r="K356" s="747"/>
      <c r="L356" s="747"/>
      <c r="M356" s="788"/>
      <c r="N356" s="747"/>
      <c r="O356" s="747"/>
      <c r="P356" s="789"/>
      <c r="Q356" s="789"/>
      <c r="R356" s="789"/>
      <c r="S356" s="789"/>
      <c r="T356" s="789"/>
      <c r="U356" s="789"/>
      <c r="V356" s="747"/>
      <c r="W356" s="91"/>
      <c r="X356" s="747"/>
      <c r="Y356" s="62"/>
      <c r="Z356" s="62"/>
      <c r="AA356" s="789"/>
      <c r="AB356" s="789"/>
      <c r="AC356" s="789"/>
      <c r="AD356" s="789"/>
      <c r="AE356" s="789"/>
      <c r="AF356" s="747"/>
      <c r="AG356" s="91"/>
      <c r="AH356" s="747"/>
      <c r="AI356" s="62"/>
      <c r="AJ356" s="62"/>
      <c r="AK356" s="62"/>
      <c r="AL356" s="62"/>
      <c r="AM356" s="62"/>
      <c r="AN356" s="62"/>
      <c r="AO356" s="62"/>
      <c r="AP356" s="62"/>
      <c r="AQ356" s="62"/>
      <c r="AR356" s="62"/>
      <c r="AS356" s="62"/>
      <c r="AT356" s="62"/>
      <c r="AU356" s="747"/>
      <c r="AV356" s="91"/>
      <c r="AW356" s="747"/>
      <c r="AX356" s="62"/>
      <c r="AY356" s="62"/>
      <c r="AZ356" s="747"/>
      <c r="BA356" s="91"/>
      <c r="BB356" s="747"/>
      <c r="BC356" s="62"/>
      <c r="BD356" s="62"/>
      <c r="BE356" s="747"/>
      <c r="BF356" s="91"/>
      <c r="BG356" s="747"/>
    </row>
    <row r="357" spans="3:59" ht="12.75" customHeight="1" x14ac:dyDescent="0.2">
      <c r="C357" s="65"/>
      <c r="D357" s="65"/>
      <c r="E357" s="747"/>
      <c r="F357" s="747"/>
      <c r="G357" s="747"/>
      <c r="H357" s="747"/>
      <c r="I357" s="747"/>
      <c r="J357" s="747"/>
      <c r="K357" s="747"/>
      <c r="L357" s="747"/>
      <c r="M357" s="788"/>
      <c r="N357" s="747"/>
      <c r="O357" s="747"/>
      <c r="P357" s="789"/>
      <c r="Q357" s="789"/>
      <c r="R357" s="789"/>
      <c r="S357" s="789"/>
      <c r="T357" s="789"/>
      <c r="U357" s="789"/>
      <c r="V357" s="747"/>
      <c r="W357" s="91"/>
      <c r="X357" s="747"/>
      <c r="Y357" s="62"/>
      <c r="Z357" s="62"/>
      <c r="AA357" s="789"/>
      <c r="AB357" s="789"/>
      <c r="AC357" s="789"/>
      <c r="AD357" s="789"/>
      <c r="AE357" s="789"/>
      <c r="AF357" s="747"/>
      <c r="AG357" s="91"/>
      <c r="AH357" s="747"/>
      <c r="AI357" s="62"/>
      <c r="AJ357" s="62"/>
      <c r="AK357" s="62"/>
      <c r="AL357" s="62"/>
      <c r="AM357" s="62"/>
      <c r="AN357" s="62"/>
      <c r="AO357" s="62"/>
      <c r="AP357" s="62"/>
      <c r="AQ357" s="62"/>
      <c r="AR357" s="62"/>
      <c r="AS357" s="62"/>
      <c r="AT357" s="62"/>
      <c r="AU357" s="747"/>
      <c r="AV357" s="91"/>
      <c r="AW357" s="747"/>
      <c r="AX357" s="62"/>
      <c r="AY357" s="62"/>
      <c r="AZ357" s="747"/>
      <c r="BA357" s="91"/>
      <c r="BB357" s="747"/>
      <c r="BC357" s="62"/>
      <c r="BD357" s="62"/>
      <c r="BE357" s="747"/>
      <c r="BF357" s="91"/>
      <c r="BG357" s="747"/>
    </row>
    <row r="358" spans="3:59" ht="12.75" customHeight="1" x14ac:dyDescent="0.2">
      <c r="C358" s="65"/>
      <c r="D358" s="65"/>
      <c r="E358" s="747"/>
      <c r="F358" s="747"/>
      <c r="G358" s="747"/>
      <c r="H358" s="747"/>
      <c r="I358" s="747"/>
      <c r="J358" s="747"/>
      <c r="K358" s="747"/>
      <c r="L358" s="747"/>
      <c r="M358" s="788"/>
      <c r="N358" s="747"/>
      <c r="O358" s="747"/>
      <c r="P358" s="789"/>
      <c r="Q358" s="789"/>
      <c r="R358" s="789"/>
      <c r="S358" s="789"/>
      <c r="T358" s="789"/>
      <c r="U358" s="789"/>
      <c r="V358" s="747"/>
      <c r="W358" s="91"/>
      <c r="X358" s="747"/>
      <c r="Y358" s="62"/>
      <c r="Z358" s="62"/>
      <c r="AA358" s="789"/>
      <c r="AB358" s="789"/>
      <c r="AC358" s="789"/>
      <c r="AD358" s="789"/>
      <c r="AE358" s="789"/>
      <c r="AF358" s="747"/>
      <c r="AG358" s="91"/>
      <c r="AH358" s="747"/>
      <c r="AI358" s="62"/>
      <c r="AJ358" s="62"/>
      <c r="AK358" s="62"/>
      <c r="AL358" s="62"/>
      <c r="AM358" s="62"/>
      <c r="AN358" s="62"/>
      <c r="AO358" s="62"/>
      <c r="AP358" s="62"/>
      <c r="AQ358" s="62"/>
      <c r="AR358" s="62"/>
      <c r="AS358" s="62"/>
      <c r="AT358" s="62"/>
      <c r="AU358" s="747"/>
      <c r="AV358" s="91"/>
      <c r="AW358" s="747"/>
      <c r="AX358" s="62"/>
      <c r="AY358" s="62"/>
      <c r="AZ358" s="747"/>
      <c r="BA358" s="91"/>
      <c r="BB358" s="747"/>
      <c r="BC358" s="62"/>
      <c r="BD358" s="62"/>
      <c r="BE358" s="747"/>
      <c r="BF358" s="91"/>
      <c r="BG358" s="747"/>
    </row>
    <row r="359" spans="3:59" ht="12.75" customHeight="1" x14ac:dyDescent="0.25">
      <c r="C359" s="92"/>
      <c r="D359" s="92"/>
      <c r="E359" s="747"/>
      <c r="F359" s="747"/>
      <c r="G359" s="747"/>
      <c r="H359" s="747"/>
      <c r="I359" s="747"/>
      <c r="J359" s="747"/>
      <c r="K359" s="747"/>
      <c r="L359" s="62"/>
      <c r="M359" s="92"/>
      <c r="N359" s="62"/>
      <c r="O359" s="62"/>
      <c r="P359" s="789"/>
      <c r="Q359" s="789"/>
      <c r="R359" s="789"/>
      <c r="S359" s="789"/>
      <c r="T359" s="789"/>
      <c r="U359" s="789"/>
      <c r="V359" s="62"/>
      <c r="W359" s="62"/>
      <c r="X359" s="62"/>
      <c r="Y359" s="62"/>
      <c r="Z359" s="62"/>
      <c r="AA359" s="789"/>
      <c r="AB359" s="789"/>
      <c r="AC359" s="789"/>
      <c r="AD359" s="789"/>
      <c r="AE359" s="789"/>
      <c r="AF359" s="62"/>
      <c r="AG359" s="62"/>
      <c r="AH359" s="62"/>
      <c r="AI359" s="62"/>
      <c r="AJ359" s="62"/>
      <c r="AK359" s="62"/>
      <c r="AL359" s="62"/>
      <c r="AM359" s="62"/>
      <c r="AN359" s="62"/>
      <c r="AO359" s="62"/>
      <c r="AP359" s="62"/>
      <c r="AQ359" s="62"/>
      <c r="AR359" s="62"/>
      <c r="AS359" s="62"/>
      <c r="AT359" s="62"/>
      <c r="AU359" s="62"/>
      <c r="AV359" s="62"/>
      <c r="AW359" s="62"/>
      <c r="AX359" s="62"/>
      <c r="AY359" s="62"/>
      <c r="AZ359" s="62"/>
      <c r="BA359" s="62"/>
      <c r="BB359" s="62"/>
      <c r="BC359" s="62"/>
      <c r="BD359" s="62"/>
      <c r="BE359" s="62"/>
      <c r="BF359" s="62"/>
      <c r="BG359" s="62"/>
    </row>
    <row r="360" spans="3:59" ht="12.75" customHeight="1" x14ac:dyDescent="0.2">
      <c r="C360" s="65"/>
      <c r="D360" s="65"/>
      <c r="E360" s="747"/>
      <c r="F360" s="747"/>
      <c r="G360" s="747"/>
      <c r="H360" s="747"/>
      <c r="I360" s="747"/>
      <c r="J360" s="747"/>
      <c r="K360" s="747"/>
      <c r="L360" s="747"/>
      <c r="M360" s="788"/>
      <c r="N360" s="747"/>
      <c r="O360" s="747"/>
      <c r="P360" s="789"/>
      <c r="Q360" s="789"/>
      <c r="R360" s="789"/>
      <c r="S360" s="789"/>
      <c r="T360" s="789"/>
      <c r="U360" s="789"/>
      <c r="V360" s="747"/>
      <c r="W360" s="91"/>
      <c r="X360" s="747"/>
      <c r="Y360" s="62"/>
      <c r="Z360" s="62"/>
      <c r="AA360" s="789"/>
      <c r="AB360" s="789"/>
      <c r="AC360" s="789"/>
      <c r="AD360" s="789"/>
      <c r="AE360" s="789"/>
      <c r="AF360" s="747"/>
      <c r="AG360" s="91"/>
      <c r="AH360" s="747"/>
      <c r="AI360" s="62"/>
      <c r="AJ360" s="62"/>
      <c r="AK360" s="62"/>
      <c r="AL360" s="62"/>
      <c r="AM360" s="62"/>
      <c r="AN360" s="62"/>
      <c r="AO360" s="62"/>
      <c r="AP360" s="62"/>
      <c r="AQ360" s="62"/>
      <c r="AR360" s="62"/>
      <c r="AS360" s="62"/>
      <c r="AT360" s="62"/>
      <c r="AU360" s="747"/>
      <c r="AV360" s="91"/>
      <c r="AW360" s="747"/>
      <c r="AX360" s="62"/>
      <c r="AY360" s="62"/>
      <c r="AZ360" s="747"/>
      <c r="BA360" s="91"/>
      <c r="BB360" s="747"/>
      <c r="BC360" s="62"/>
      <c r="BD360" s="62"/>
      <c r="BE360" s="747"/>
      <c r="BF360" s="91"/>
      <c r="BG360" s="747"/>
    </row>
    <row r="361" spans="3:59" ht="12.75" customHeight="1" x14ac:dyDescent="0.2">
      <c r="C361" s="65"/>
      <c r="D361" s="65"/>
      <c r="E361" s="747"/>
      <c r="F361" s="747"/>
      <c r="G361" s="747"/>
      <c r="H361" s="747"/>
      <c r="I361" s="747"/>
      <c r="J361" s="747"/>
      <c r="K361" s="747"/>
      <c r="L361" s="747"/>
      <c r="M361" s="788"/>
      <c r="N361" s="747"/>
      <c r="O361" s="747"/>
      <c r="P361" s="789"/>
      <c r="Q361" s="789"/>
      <c r="R361" s="789"/>
      <c r="S361" s="789"/>
      <c r="T361" s="789"/>
      <c r="U361" s="789"/>
      <c r="V361" s="747"/>
      <c r="W361" s="91"/>
      <c r="X361" s="747"/>
      <c r="Y361" s="62"/>
      <c r="Z361" s="62"/>
      <c r="AA361" s="789"/>
      <c r="AB361" s="789"/>
      <c r="AC361" s="789"/>
      <c r="AD361" s="789"/>
      <c r="AE361" s="789"/>
      <c r="AF361" s="747"/>
      <c r="AG361" s="91"/>
      <c r="AH361" s="747"/>
      <c r="AI361" s="62"/>
      <c r="AJ361" s="62"/>
      <c r="AK361" s="62"/>
      <c r="AL361" s="62"/>
      <c r="AM361" s="62"/>
      <c r="AN361" s="62"/>
      <c r="AO361" s="62"/>
      <c r="AP361" s="62"/>
      <c r="AQ361" s="62"/>
      <c r="AR361" s="62"/>
      <c r="AS361" s="62"/>
      <c r="AT361" s="62"/>
      <c r="AU361" s="747"/>
      <c r="AV361" s="91"/>
      <c r="AW361" s="747"/>
      <c r="AX361" s="62"/>
      <c r="AY361" s="62"/>
      <c r="AZ361" s="747"/>
      <c r="BA361" s="91"/>
      <c r="BB361" s="747"/>
      <c r="BC361" s="62"/>
      <c r="BD361" s="62"/>
      <c r="BE361" s="747"/>
      <c r="BF361" s="91"/>
      <c r="BG361" s="747"/>
    </row>
    <row r="362" spans="3:59" ht="12.75" customHeight="1" x14ac:dyDescent="0.25">
      <c r="C362" s="92"/>
      <c r="D362" s="92"/>
      <c r="E362" s="747"/>
      <c r="F362" s="747"/>
      <c r="G362" s="747"/>
      <c r="H362" s="747"/>
      <c r="I362" s="747"/>
      <c r="J362" s="747"/>
      <c r="K362" s="747"/>
      <c r="L362" s="62"/>
      <c r="M362" s="92"/>
      <c r="N362" s="62"/>
      <c r="O362" s="62"/>
      <c r="P362" s="789"/>
      <c r="Q362" s="789"/>
      <c r="R362" s="789"/>
      <c r="S362" s="789"/>
      <c r="T362" s="789"/>
      <c r="U362" s="789"/>
      <c r="V362" s="62"/>
      <c r="W362" s="62"/>
      <c r="X362" s="62"/>
      <c r="Y362" s="62"/>
      <c r="Z362" s="62"/>
      <c r="AA362" s="789"/>
      <c r="AB362" s="789"/>
      <c r="AC362" s="789"/>
      <c r="AD362" s="789"/>
      <c r="AE362" s="789"/>
      <c r="AF362" s="62"/>
      <c r="AG362" s="62"/>
      <c r="AH362" s="62"/>
      <c r="AI362" s="62"/>
      <c r="AJ362" s="62"/>
      <c r="AK362" s="62"/>
      <c r="AL362" s="62"/>
      <c r="AM362" s="62"/>
      <c r="AN362" s="62"/>
      <c r="AO362" s="62"/>
      <c r="AP362" s="62"/>
      <c r="AQ362" s="62"/>
      <c r="AR362" s="62"/>
      <c r="AS362" s="62"/>
      <c r="AT362" s="62"/>
      <c r="AU362" s="62"/>
      <c r="AV362" s="62"/>
      <c r="AW362" s="62"/>
      <c r="AX362" s="62"/>
      <c r="AY362" s="62"/>
      <c r="AZ362" s="62"/>
      <c r="BA362" s="62"/>
      <c r="BB362" s="62"/>
      <c r="BC362" s="62"/>
      <c r="BD362" s="62"/>
      <c r="BE362" s="62"/>
      <c r="BF362" s="62"/>
      <c r="BG362" s="62"/>
    </row>
    <row r="363" spans="3:59" ht="12.75" customHeight="1" x14ac:dyDescent="0.2">
      <c r="C363" s="65"/>
      <c r="D363" s="65"/>
      <c r="E363" s="747"/>
      <c r="F363" s="747"/>
      <c r="G363" s="747"/>
      <c r="H363" s="747"/>
      <c r="I363" s="747"/>
      <c r="J363" s="747"/>
      <c r="K363" s="747"/>
      <c r="L363" s="747"/>
      <c r="M363" s="788"/>
      <c r="N363" s="747"/>
      <c r="O363" s="747"/>
      <c r="P363" s="789"/>
      <c r="Q363" s="789"/>
      <c r="R363" s="789"/>
      <c r="S363" s="789"/>
      <c r="T363" s="789"/>
      <c r="U363" s="789"/>
      <c r="V363" s="747"/>
      <c r="W363" s="91"/>
      <c r="X363" s="747"/>
      <c r="Y363" s="62"/>
      <c r="Z363" s="62"/>
      <c r="AA363" s="789"/>
      <c r="AB363" s="789"/>
      <c r="AC363" s="789"/>
      <c r="AD363" s="789"/>
      <c r="AE363" s="789"/>
      <c r="AF363" s="747"/>
      <c r="AG363" s="91"/>
      <c r="AH363" s="747"/>
      <c r="AI363" s="62"/>
      <c r="AJ363" s="62"/>
      <c r="AK363" s="62"/>
      <c r="AL363" s="62"/>
      <c r="AM363" s="62"/>
      <c r="AN363" s="62"/>
      <c r="AO363" s="62"/>
      <c r="AP363" s="62"/>
      <c r="AQ363" s="62"/>
      <c r="AR363" s="62"/>
      <c r="AS363" s="62"/>
      <c r="AT363" s="62"/>
      <c r="AU363" s="747"/>
      <c r="AV363" s="91"/>
      <c r="AW363" s="747"/>
      <c r="AX363" s="62"/>
      <c r="AY363" s="62"/>
      <c r="AZ363" s="747"/>
      <c r="BA363" s="91"/>
      <c r="BB363" s="747"/>
      <c r="BC363" s="62"/>
      <c r="BD363" s="62"/>
      <c r="BE363" s="747"/>
      <c r="BF363" s="91"/>
      <c r="BG363" s="747"/>
    </row>
    <row r="364" spans="3:59" ht="12.75" customHeight="1" x14ac:dyDescent="0.25">
      <c r="C364" s="92"/>
      <c r="D364" s="92"/>
      <c r="E364" s="747"/>
      <c r="F364" s="747"/>
      <c r="G364" s="747"/>
      <c r="H364" s="747"/>
      <c r="I364" s="747"/>
      <c r="J364" s="747"/>
      <c r="K364" s="747"/>
      <c r="L364" s="62"/>
      <c r="M364" s="92"/>
      <c r="N364" s="62"/>
      <c r="O364" s="62"/>
      <c r="P364" s="789"/>
      <c r="Q364" s="789"/>
      <c r="R364" s="789"/>
      <c r="S364" s="789"/>
      <c r="T364" s="789"/>
      <c r="U364" s="789"/>
      <c r="V364" s="62"/>
      <c r="W364" s="62"/>
      <c r="X364" s="62"/>
      <c r="Y364" s="62"/>
      <c r="Z364" s="62"/>
      <c r="AA364" s="789"/>
      <c r="AB364" s="789"/>
      <c r="AC364" s="789"/>
      <c r="AD364" s="789"/>
      <c r="AE364" s="789"/>
      <c r="AF364" s="62"/>
      <c r="AG364" s="62"/>
      <c r="AH364" s="62"/>
      <c r="AI364" s="62"/>
      <c r="AJ364" s="62"/>
      <c r="AK364" s="62"/>
      <c r="AL364" s="62"/>
      <c r="AM364" s="62"/>
      <c r="AN364" s="62"/>
      <c r="AO364" s="62"/>
      <c r="AP364" s="62"/>
      <c r="AQ364" s="62"/>
      <c r="AR364" s="62"/>
      <c r="AS364" s="62"/>
      <c r="AT364" s="62"/>
      <c r="AU364" s="62"/>
      <c r="AV364" s="62"/>
      <c r="AW364" s="62"/>
      <c r="AX364" s="62"/>
      <c r="AY364" s="62"/>
      <c r="AZ364" s="62"/>
      <c r="BA364" s="62"/>
      <c r="BB364" s="62"/>
      <c r="BC364" s="62"/>
      <c r="BD364" s="62"/>
      <c r="BE364" s="62"/>
      <c r="BF364" s="62"/>
      <c r="BG364" s="62"/>
    </row>
    <row r="365" spans="3:59" ht="12.75" customHeight="1" x14ac:dyDescent="0.2">
      <c r="C365" s="65"/>
      <c r="D365" s="65"/>
      <c r="E365" s="747"/>
      <c r="F365" s="747"/>
      <c r="G365" s="747"/>
      <c r="H365" s="747"/>
      <c r="I365" s="747"/>
      <c r="J365" s="747"/>
      <c r="K365" s="747"/>
      <c r="L365" s="747"/>
      <c r="M365" s="788"/>
      <c r="N365" s="747"/>
      <c r="O365" s="747"/>
      <c r="P365" s="789"/>
      <c r="Q365" s="789"/>
      <c r="R365" s="789"/>
      <c r="S365" s="789"/>
      <c r="T365" s="789"/>
      <c r="U365" s="789"/>
      <c r="V365" s="747"/>
      <c r="W365" s="91"/>
      <c r="X365" s="747"/>
      <c r="Y365" s="62"/>
      <c r="Z365" s="62"/>
      <c r="AA365" s="789"/>
      <c r="AB365" s="789"/>
      <c r="AC365" s="789"/>
      <c r="AD365" s="789"/>
      <c r="AE365" s="789"/>
      <c r="AF365" s="747"/>
      <c r="AG365" s="91"/>
      <c r="AH365" s="747"/>
      <c r="AI365" s="62"/>
      <c r="AJ365" s="62"/>
      <c r="AK365" s="62"/>
      <c r="AL365" s="62"/>
      <c r="AM365" s="62"/>
      <c r="AN365" s="62"/>
      <c r="AO365" s="62"/>
      <c r="AP365" s="62"/>
      <c r="AQ365" s="62"/>
      <c r="AR365" s="62"/>
      <c r="AS365" s="62"/>
      <c r="AT365" s="62"/>
      <c r="AU365" s="747"/>
      <c r="AV365" s="91"/>
      <c r="AW365" s="747"/>
      <c r="AX365" s="62"/>
      <c r="AY365" s="62"/>
      <c r="AZ365" s="747"/>
      <c r="BA365" s="91"/>
      <c r="BB365" s="747"/>
      <c r="BC365" s="62"/>
      <c r="BD365" s="62"/>
      <c r="BE365" s="747"/>
      <c r="BF365" s="91"/>
      <c r="BG365" s="747"/>
    </row>
    <row r="366" spans="3:59" ht="12.75" customHeight="1" x14ac:dyDescent="0.2">
      <c r="C366" s="65"/>
      <c r="D366" s="65"/>
      <c r="E366" s="747"/>
      <c r="F366" s="747"/>
      <c r="G366" s="747"/>
      <c r="H366" s="747"/>
      <c r="I366" s="747"/>
      <c r="J366" s="747"/>
      <c r="K366" s="747"/>
      <c r="L366" s="747"/>
      <c r="M366" s="788"/>
      <c r="N366" s="747"/>
      <c r="O366" s="747"/>
      <c r="P366" s="789"/>
      <c r="Q366" s="789"/>
      <c r="R366" s="789"/>
      <c r="S366" s="789"/>
      <c r="T366" s="789"/>
      <c r="U366" s="789"/>
      <c r="V366" s="747"/>
      <c r="W366" s="91"/>
      <c r="X366" s="747"/>
      <c r="Y366" s="62"/>
      <c r="Z366" s="62"/>
      <c r="AA366" s="789"/>
      <c r="AB366" s="789"/>
      <c r="AC366" s="789"/>
      <c r="AD366" s="789"/>
      <c r="AE366" s="789"/>
      <c r="AF366" s="747"/>
      <c r="AG366" s="91"/>
      <c r="AH366" s="747"/>
      <c r="AI366" s="62"/>
      <c r="AJ366" s="62"/>
      <c r="AK366" s="62"/>
      <c r="AL366" s="62"/>
      <c r="AM366" s="62"/>
      <c r="AN366" s="62"/>
      <c r="AO366" s="62"/>
      <c r="AP366" s="62"/>
      <c r="AQ366" s="62"/>
      <c r="AR366" s="62"/>
      <c r="AS366" s="62"/>
      <c r="AT366" s="62"/>
      <c r="AU366" s="747"/>
      <c r="AV366" s="91"/>
      <c r="AW366" s="747"/>
      <c r="AX366" s="62"/>
      <c r="AY366" s="62"/>
      <c r="AZ366" s="747"/>
      <c r="BA366" s="91"/>
      <c r="BB366" s="747"/>
      <c r="BC366" s="62"/>
      <c r="BD366" s="62"/>
      <c r="BE366" s="747"/>
      <c r="BF366" s="91"/>
      <c r="BG366" s="747"/>
    </row>
    <row r="367" spans="3:59" ht="12.75" customHeight="1" x14ac:dyDescent="0.2">
      <c r="C367" s="65"/>
      <c r="D367" s="65"/>
      <c r="E367" s="747"/>
      <c r="F367" s="747"/>
      <c r="G367" s="747"/>
      <c r="H367" s="747"/>
      <c r="I367" s="747"/>
      <c r="J367" s="747"/>
      <c r="K367" s="747"/>
      <c r="L367" s="747"/>
      <c r="M367" s="788"/>
      <c r="N367" s="747"/>
      <c r="O367" s="747"/>
      <c r="P367" s="789"/>
      <c r="Q367" s="789"/>
      <c r="R367" s="789"/>
      <c r="S367" s="789"/>
      <c r="T367" s="789"/>
      <c r="U367" s="789"/>
      <c r="V367" s="747"/>
      <c r="W367" s="91"/>
      <c r="X367" s="747"/>
      <c r="Y367" s="62"/>
      <c r="Z367" s="62"/>
      <c r="AA367" s="789"/>
      <c r="AB367" s="789"/>
      <c r="AC367" s="789"/>
      <c r="AD367" s="789"/>
      <c r="AE367" s="789"/>
      <c r="AF367" s="747"/>
      <c r="AG367" s="91"/>
      <c r="AH367" s="747"/>
      <c r="AI367" s="62"/>
      <c r="AJ367" s="62"/>
      <c r="AK367" s="62"/>
      <c r="AL367" s="62"/>
      <c r="AM367" s="62"/>
      <c r="AN367" s="62"/>
      <c r="AO367" s="62"/>
      <c r="AP367" s="62"/>
      <c r="AQ367" s="62"/>
      <c r="AR367" s="62"/>
      <c r="AS367" s="62"/>
      <c r="AT367" s="62"/>
      <c r="AU367" s="747"/>
      <c r="AV367" s="91"/>
      <c r="AW367" s="747"/>
      <c r="AX367" s="62"/>
      <c r="AY367" s="62"/>
      <c r="AZ367" s="747"/>
      <c r="BA367" s="91"/>
      <c r="BB367" s="747"/>
      <c r="BC367" s="62"/>
      <c r="BD367" s="62"/>
      <c r="BE367" s="747"/>
      <c r="BF367" s="91"/>
      <c r="BG367" s="747"/>
    </row>
    <row r="368" spans="3:59" ht="12.75" customHeight="1" x14ac:dyDescent="0.2">
      <c r="C368" s="65"/>
      <c r="D368" s="65"/>
      <c r="E368" s="747"/>
      <c r="F368" s="747"/>
      <c r="G368" s="747"/>
      <c r="H368" s="747"/>
      <c r="I368" s="747"/>
      <c r="J368" s="747"/>
      <c r="K368" s="747"/>
      <c r="L368" s="747"/>
      <c r="M368" s="788"/>
      <c r="N368" s="747"/>
      <c r="O368" s="747"/>
      <c r="P368" s="789"/>
      <c r="Q368" s="789"/>
      <c r="R368" s="789"/>
      <c r="S368" s="789"/>
      <c r="T368" s="789"/>
      <c r="U368" s="789"/>
      <c r="V368" s="747"/>
      <c r="W368" s="91"/>
      <c r="X368" s="747"/>
      <c r="Y368" s="62"/>
      <c r="Z368" s="62"/>
      <c r="AA368" s="789"/>
      <c r="AB368" s="789"/>
      <c r="AC368" s="789"/>
      <c r="AD368" s="789"/>
      <c r="AE368" s="789"/>
      <c r="AF368" s="747"/>
      <c r="AG368" s="91"/>
      <c r="AH368" s="747"/>
      <c r="AI368" s="62"/>
      <c r="AJ368" s="62"/>
      <c r="AK368" s="62"/>
      <c r="AL368" s="62"/>
      <c r="AM368" s="62"/>
      <c r="AN368" s="62"/>
      <c r="AO368" s="62"/>
      <c r="AP368" s="62"/>
      <c r="AQ368" s="62"/>
      <c r="AR368" s="62"/>
      <c r="AS368" s="62"/>
      <c r="AT368" s="62"/>
      <c r="AU368" s="747"/>
      <c r="AV368" s="91"/>
      <c r="AW368" s="747"/>
      <c r="AX368" s="62"/>
      <c r="AY368" s="62"/>
      <c r="AZ368" s="747"/>
      <c r="BA368" s="91"/>
      <c r="BB368" s="747"/>
      <c r="BC368" s="62"/>
      <c r="BD368" s="62"/>
      <c r="BE368" s="747"/>
      <c r="BF368" s="91"/>
      <c r="BG368" s="747"/>
    </row>
    <row r="369" spans="1:59" ht="12.75" customHeight="1" x14ac:dyDescent="0.2">
      <c r="A369" s="62"/>
      <c r="B369" s="62"/>
      <c r="C369" s="65"/>
      <c r="D369" s="65"/>
      <c r="E369" s="747"/>
      <c r="F369" s="747"/>
      <c r="G369" s="747"/>
      <c r="H369" s="747"/>
      <c r="I369" s="747"/>
      <c r="J369" s="747"/>
      <c r="K369" s="747"/>
      <c r="L369" s="747"/>
      <c r="M369" s="788"/>
      <c r="N369" s="747"/>
      <c r="O369" s="747"/>
      <c r="P369" s="789"/>
      <c r="Q369" s="789"/>
      <c r="R369" s="789"/>
      <c r="S369" s="789"/>
      <c r="T369" s="789"/>
      <c r="U369" s="789"/>
      <c r="V369" s="747"/>
      <c r="W369" s="91"/>
      <c r="X369" s="747"/>
      <c r="Y369" s="62"/>
      <c r="Z369" s="62"/>
      <c r="AA369" s="789"/>
      <c r="AB369" s="789"/>
      <c r="AC369" s="789"/>
      <c r="AD369" s="789"/>
      <c r="AE369" s="789"/>
      <c r="AF369" s="747"/>
      <c r="AG369" s="91"/>
      <c r="AH369" s="747"/>
      <c r="AI369" s="62"/>
      <c r="AJ369" s="62"/>
      <c r="AK369" s="62"/>
      <c r="AL369" s="62"/>
      <c r="AM369" s="62"/>
      <c r="AN369" s="62"/>
      <c r="AO369" s="62"/>
      <c r="AP369" s="62"/>
      <c r="AQ369" s="62"/>
      <c r="AR369" s="62"/>
      <c r="AS369" s="62"/>
      <c r="AT369" s="62"/>
      <c r="AU369" s="747"/>
      <c r="AV369" s="91"/>
      <c r="AW369" s="747"/>
      <c r="AX369" s="62"/>
      <c r="AY369" s="62"/>
      <c r="AZ369" s="747"/>
      <c r="BA369" s="91"/>
      <c r="BB369" s="747"/>
      <c r="BC369" s="62"/>
      <c r="BD369" s="62"/>
      <c r="BE369" s="747"/>
      <c r="BF369" s="91"/>
      <c r="BG369" s="747"/>
    </row>
    <row r="370" spans="1:59" ht="12.75" customHeight="1" x14ac:dyDescent="0.2">
      <c r="A370" s="62"/>
      <c r="B370" s="62"/>
      <c r="C370" s="65"/>
      <c r="D370" s="65"/>
      <c r="E370" s="747"/>
      <c r="F370" s="747"/>
      <c r="G370" s="747"/>
      <c r="H370" s="747"/>
      <c r="I370" s="747"/>
      <c r="J370" s="747"/>
      <c r="K370" s="747"/>
      <c r="L370" s="747"/>
      <c r="M370" s="788"/>
      <c r="N370" s="747"/>
      <c r="O370" s="747"/>
      <c r="P370" s="789"/>
      <c r="Q370" s="789"/>
      <c r="R370" s="789"/>
      <c r="S370" s="789"/>
      <c r="T370" s="789"/>
      <c r="U370" s="789"/>
      <c r="V370" s="747"/>
      <c r="W370" s="91"/>
      <c r="X370" s="747"/>
      <c r="Y370" s="62"/>
      <c r="Z370" s="62"/>
      <c r="AA370" s="789"/>
      <c r="AB370" s="789"/>
      <c r="AC370" s="789"/>
      <c r="AD370" s="789"/>
      <c r="AE370" s="789"/>
      <c r="AF370" s="747"/>
      <c r="AG370" s="91"/>
      <c r="AH370" s="747"/>
      <c r="AI370" s="62"/>
      <c r="AJ370" s="62"/>
      <c r="AK370" s="62"/>
      <c r="AL370" s="62"/>
      <c r="AM370" s="62"/>
      <c r="AN370" s="62"/>
      <c r="AO370" s="62"/>
      <c r="AP370" s="62"/>
      <c r="AQ370" s="62"/>
      <c r="AR370" s="62"/>
      <c r="AS370" s="62"/>
      <c r="AT370" s="62"/>
      <c r="AU370" s="747"/>
      <c r="AV370" s="91"/>
      <c r="AW370" s="747"/>
      <c r="AX370" s="62"/>
      <c r="AY370" s="62"/>
      <c r="AZ370" s="747"/>
      <c r="BA370" s="91"/>
      <c r="BB370" s="747"/>
      <c r="BC370" s="62"/>
      <c r="BD370" s="62"/>
      <c r="BE370" s="747"/>
      <c r="BF370" s="91"/>
      <c r="BG370" s="747"/>
    </row>
    <row r="371" spans="1:59" ht="12.75" customHeight="1" x14ac:dyDescent="0.25">
      <c r="A371" s="62"/>
      <c r="B371" s="94"/>
      <c r="C371" s="92"/>
      <c r="D371" s="92"/>
      <c r="E371" s="747"/>
      <c r="F371" s="747"/>
      <c r="G371" s="747"/>
      <c r="H371" s="747"/>
      <c r="I371" s="747"/>
      <c r="J371" s="747"/>
      <c r="K371" s="747"/>
      <c r="L371" s="62"/>
      <c r="M371" s="92"/>
      <c r="N371" s="62"/>
      <c r="O371" s="62"/>
      <c r="P371" s="791"/>
      <c r="Q371" s="791"/>
      <c r="R371" s="791"/>
      <c r="S371" s="791"/>
      <c r="T371" s="791"/>
      <c r="U371" s="791"/>
      <c r="V371" s="62"/>
      <c r="W371" s="102"/>
      <c r="X371" s="62"/>
      <c r="Y371" s="62"/>
      <c r="Z371" s="62"/>
      <c r="AA371" s="791"/>
      <c r="AB371" s="791"/>
      <c r="AC371" s="791"/>
      <c r="AD371" s="791"/>
      <c r="AE371" s="791"/>
      <c r="AF371" s="62"/>
      <c r="AG371" s="102"/>
      <c r="AH371" s="62"/>
      <c r="AI371" s="62"/>
      <c r="AJ371" s="62"/>
      <c r="AK371" s="62"/>
      <c r="AL371" s="62"/>
      <c r="AM371" s="62"/>
      <c r="AN371" s="62"/>
      <c r="AO371" s="62"/>
      <c r="AP371" s="62"/>
      <c r="AQ371" s="62"/>
      <c r="AR371" s="62"/>
      <c r="AS371" s="62"/>
      <c r="AT371" s="62"/>
      <c r="AU371" s="62"/>
      <c r="AV371" s="102"/>
      <c r="AW371" s="62"/>
      <c r="AX371" s="62"/>
      <c r="AY371" s="62"/>
      <c r="AZ371" s="62"/>
      <c r="BA371" s="102"/>
      <c r="BB371" s="62"/>
      <c r="BC371" s="62"/>
      <c r="BD371" s="62"/>
      <c r="BE371" s="62"/>
      <c r="BF371" s="102"/>
      <c r="BG371" s="62"/>
    </row>
    <row r="372" spans="1:59" ht="12.75" customHeight="1" x14ac:dyDescent="0.25">
      <c r="A372" s="62"/>
      <c r="B372" s="94"/>
      <c r="C372" s="92"/>
      <c r="D372" s="92"/>
      <c r="E372" s="747"/>
      <c r="F372" s="747"/>
      <c r="G372" s="747"/>
      <c r="H372" s="747"/>
      <c r="I372" s="747"/>
      <c r="J372" s="747"/>
      <c r="K372" s="747"/>
      <c r="L372" s="62"/>
      <c r="M372" s="92"/>
      <c r="N372" s="62"/>
      <c r="O372" s="62"/>
      <c r="P372" s="790"/>
      <c r="Q372" s="790"/>
      <c r="R372" s="790"/>
      <c r="S372" s="790"/>
      <c r="T372" s="790"/>
      <c r="U372" s="790"/>
      <c r="V372" s="62"/>
      <c r="W372" s="62"/>
      <c r="X372" s="62"/>
      <c r="Y372" s="62"/>
      <c r="Z372" s="62"/>
      <c r="AA372" s="790"/>
      <c r="AB372" s="790"/>
      <c r="AC372" s="790"/>
      <c r="AD372" s="790"/>
      <c r="AE372" s="790"/>
      <c r="AF372" s="62"/>
      <c r="AG372" s="62"/>
      <c r="AH372" s="62"/>
      <c r="AI372" s="62"/>
      <c r="AJ372" s="62"/>
      <c r="AK372" s="62"/>
      <c r="AL372" s="62"/>
      <c r="AM372" s="62"/>
      <c r="AN372" s="62"/>
      <c r="AO372" s="62"/>
      <c r="AP372" s="62"/>
      <c r="AQ372" s="62"/>
      <c r="AR372" s="62"/>
      <c r="AS372" s="62"/>
      <c r="AT372" s="62"/>
      <c r="AU372" s="62"/>
      <c r="AV372" s="62"/>
      <c r="AW372" s="62"/>
      <c r="AX372" s="62"/>
      <c r="AY372" s="62"/>
      <c r="AZ372" s="62"/>
      <c r="BA372" s="62"/>
      <c r="BB372" s="62"/>
      <c r="BC372" s="62"/>
      <c r="BD372" s="62"/>
      <c r="BE372" s="62"/>
      <c r="BF372" s="62"/>
      <c r="BG372" s="62"/>
    </row>
    <row r="373" spans="1:59" ht="12.75" customHeight="1" x14ac:dyDescent="0.25">
      <c r="A373" s="168"/>
      <c r="B373" s="94"/>
      <c r="C373" s="737"/>
      <c r="D373" s="737"/>
      <c r="E373" s="737"/>
      <c r="F373" s="737"/>
      <c r="G373" s="737"/>
      <c r="H373" s="737"/>
      <c r="I373" s="737"/>
      <c r="J373" s="737"/>
      <c r="K373" s="737"/>
      <c r="L373" s="62"/>
      <c r="M373" s="792"/>
      <c r="N373" s="737"/>
      <c r="O373" s="737"/>
      <c r="P373" s="793"/>
      <c r="Q373" s="793"/>
      <c r="R373" s="793"/>
      <c r="S373" s="793"/>
      <c r="T373" s="793"/>
      <c r="U373" s="793"/>
      <c r="V373" s="737"/>
      <c r="W373" s="737"/>
      <c r="X373" s="89"/>
      <c r="Y373" s="62"/>
      <c r="Z373" s="62"/>
      <c r="AA373" s="793"/>
      <c r="AB373" s="793"/>
      <c r="AC373" s="793"/>
      <c r="AD373" s="793"/>
      <c r="AE373" s="793"/>
      <c r="AF373" s="737"/>
      <c r="AG373" s="737"/>
      <c r="AH373" s="89"/>
      <c r="AI373" s="62"/>
      <c r="AJ373" s="62"/>
      <c r="AK373" s="62"/>
      <c r="AL373" s="62"/>
      <c r="AM373" s="62"/>
      <c r="AN373" s="62"/>
      <c r="AO373" s="62"/>
      <c r="AP373" s="62"/>
      <c r="AQ373" s="62"/>
      <c r="AR373" s="62"/>
      <c r="AS373" s="62"/>
      <c r="AT373" s="62"/>
      <c r="AU373" s="737"/>
      <c r="AV373" s="737"/>
      <c r="AW373" s="89"/>
      <c r="AX373" s="62"/>
      <c r="AY373" s="62"/>
      <c r="AZ373" s="737"/>
      <c r="BA373" s="737"/>
      <c r="BB373" s="89"/>
      <c r="BC373" s="62"/>
      <c r="BD373" s="62"/>
      <c r="BE373" s="737"/>
      <c r="BF373" s="737"/>
      <c r="BG373" s="89"/>
    </row>
    <row r="374" spans="1:59" ht="12.75" customHeight="1" x14ac:dyDescent="0.2">
      <c r="A374" s="62"/>
      <c r="B374" s="62"/>
      <c r="C374" s="104"/>
      <c r="D374" s="104"/>
      <c r="E374" s="104"/>
      <c r="F374" s="104"/>
      <c r="G374" s="104"/>
      <c r="H374" s="104"/>
      <c r="I374" s="104"/>
      <c r="J374" s="104"/>
      <c r="K374" s="104"/>
      <c r="L374" s="62"/>
      <c r="M374" s="104"/>
      <c r="N374" s="62"/>
      <c r="O374" s="62"/>
      <c r="P374" s="104"/>
      <c r="Q374" s="104"/>
      <c r="R374" s="104"/>
      <c r="S374" s="104"/>
      <c r="T374" s="104"/>
      <c r="U374" s="104"/>
      <c r="V374" s="62"/>
      <c r="W374" s="62"/>
      <c r="X374" s="62"/>
      <c r="Y374" s="62"/>
      <c r="Z374" s="62"/>
      <c r="AA374" s="104"/>
      <c r="AB374" s="104"/>
      <c r="AC374" s="104"/>
      <c r="AD374" s="104"/>
      <c r="AE374" s="104"/>
      <c r="AF374" s="62"/>
      <c r="AG374" s="62"/>
      <c r="AH374" s="62"/>
      <c r="AI374" s="62"/>
      <c r="AJ374" s="62"/>
      <c r="AK374" s="62"/>
      <c r="AL374" s="62"/>
      <c r="AM374" s="62"/>
      <c r="AN374" s="62"/>
      <c r="AO374" s="62"/>
      <c r="AP374" s="62"/>
      <c r="AQ374" s="62"/>
      <c r="AR374" s="62"/>
      <c r="AS374" s="62"/>
      <c r="AT374" s="62"/>
      <c r="AU374" s="62"/>
      <c r="AV374" s="62"/>
      <c r="AW374" s="62"/>
      <c r="AX374" s="62"/>
      <c r="AY374" s="62"/>
      <c r="AZ374" s="62"/>
      <c r="BA374" s="62"/>
      <c r="BB374" s="62"/>
      <c r="BC374" s="62"/>
      <c r="BD374" s="62"/>
      <c r="BE374" s="62"/>
      <c r="BF374" s="62"/>
      <c r="BG374" s="62"/>
    </row>
    <row r="375" spans="1:59" ht="12.75" customHeight="1" x14ac:dyDescent="0.2">
      <c r="A375" s="62"/>
      <c r="B375" s="62"/>
      <c r="C375" s="104"/>
      <c r="D375" s="104"/>
      <c r="E375" s="104"/>
      <c r="F375" s="104"/>
      <c r="G375" s="104"/>
      <c r="H375" s="104"/>
      <c r="I375" s="104"/>
      <c r="J375" s="104"/>
      <c r="K375" s="104"/>
      <c r="L375" s="62"/>
      <c r="M375" s="104"/>
      <c r="N375" s="62"/>
      <c r="O375" s="62"/>
      <c r="P375" s="104"/>
      <c r="Q375" s="104"/>
      <c r="R375" s="104"/>
      <c r="S375" s="104"/>
      <c r="T375" s="104"/>
      <c r="U375" s="104"/>
      <c r="V375" s="62"/>
      <c r="W375" s="62"/>
      <c r="X375" s="62"/>
      <c r="Y375" s="62"/>
      <c r="Z375" s="62"/>
      <c r="AA375" s="104"/>
      <c r="AB375" s="104"/>
      <c r="AC375" s="104"/>
      <c r="AD375" s="104"/>
      <c r="AE375" s="104"/>
      <c r="AF375" s="62"/>
      <c r="AG375" s="62"/>
      <c r="AH375" s="62"/>
      <c r="AI375" s="62"/>
      <c r="AJ375" s="62"/>
      <c r="AK375" s="62"/>
      <c r="AL375" s="62"/>
      <c r="AM375" s="62"/>
      <c r="AN375" s="62"/>
      <c r="AO375" s="62"/>
      <c r="AP375" s="62"/>
      <c r="AQ375" s="62"/>
      <c r="AR375" s="62"/>
      <c r="AS375" s="62"/>
      <c r="AT375" s="62"/>
      <c r="AU375" s="62"/>
      <c r="AV375" s="62"/>
      <c r="AW375" s="62"/>
      <c r="AX375" s="62"/>
      <c r="AY375" s="62"/>
      <c r="AZ375" s="62"/>
      <c r="BA375" s="62"/>
      <c r="BB375" s="62"/>
      <c r="BC375" s="62"/>
      <c r="BD375" s="62"/>
      <c r="BE375" s="62"/>
      <c r="BF375" s="62"/>
      <c r="BG375" s="62"/>
    </row>
    <row r="376" spans="1:59" ht="12.75" customHeight="1" x14ac:dyDescent="0.25">
      <c r="A376" s="62"/>
      <c r="B376" s="62"/>
      <c r="C376" s="92"/>
      <c r="D376" s="92"/>
      <c r="E376" s="747"/>
      <c r="F376" s="747"/>
      <c r="G376" s="747"/>
      <c r="H376" s="747"/>
      <c r="I376" s="747"/>
      <c r="J376" s="747"/>
      <c r="K376" s="747"/>
      <c r="L376" s="62"/>
      <c r="M376" s="92"/>
      <c r="N376" s="62"/>
      <c r="O376" s="62"/>
      <c r="P376" s="790"/>
      <c r="Q376" s="790"/>
      <c r="R376" s="790"/>
      <c r="S376" s="790"/>
      <c r="T376" s="790"/>
      <c r="U376" s="790"/>
      <c r="V376" s="62"/>
      <c r="W376" s="62"/>
      <c r="X376" s="62"/>
      <c r="Y376" s="62"/>
      <c r="Z376" s="62"/>
      <c r="AA376" s="790"/>
      <c r="AB376" s="790"/>
      <c r="AC376" s="790"/>
      <c r="AD376" s="790"/>
      <c r="AE376" s="790"/>
      <c r="AF376" s="62"/>
      <c r="AG376" s="62"/>
      <c r="AH376" s="62"/>
      <c r="AI376" s="62"/>
      <c r="AJ376" s="62"/>
      <c r="AK376" s="62"/>
      <c r="AL376" s="62"/>
      <c r="AM376" s="62"/>
      <c r="AN376" s="62"/>
      <c r="AO376" s="62"/>
      <c r="AP376" s="62"/>
      <c r="AQ376" s="62"/>
      <c r="AR376" s="62"/>
      <c r="AS376" s="62"/>
      <c r="AT376" s="62"/>
      <c r="AU376" s="62"/>
      <c r="AV376" s="62"/>
      <c r="AW376" s="62"/>
      <c r="AX376" s="62"/>
      <c r="AY376" s="62"/>
      <c r="AZ376" s="62"/>
      <c r="BA376" s="62"/>
      <c r="BB376" s="62"/>
      <c r="BC376" s="62"/>
      <c r="BD376" s="62"/>
      <c r="BE376" s="62"/>
      <c r="BF376" s="62"/>
      <c r="BG376" s="62"/>
    </row>
    <row r="377" spans="1:59" ht="12.75" customHeight="1" x14ac:dyDescent="0.2">
      <c r="A377" s="62"/>
      <c r="B377" s="62"/>
      <c r="C377" s="104"/>
      <c r="D377" s="104"/>
      <c r="E377" s="104"/>
      <c r="F377" s="104"/>
      <c r="G377" s="104"/>
      <c r="H377" s="104"/>
      <c r="I377" s="104"/>
      <c r="J377" s="104"/>
      <c r="K377" s="104"/>
      <c r="L377" s="62"/>
      <c r="M377" s="104"/>
      <c r="N377" s="62"/>
      <c r="O377" s="62"/>
      <c r="P377" s="104"/>
      <c r="Q377" s="104"/>
      <c r="R377" s="104"/>
      <c r="S377" s="104"/>
      <c r="T377" s="104"/>
      <c r="U377" s="104"/>
      <c r="V377" s="62"/>
      <c r="W377" s="62"/>
      <c r="X377" s="62"/>
      <c r="Y377" s="62"/>
      <c r="Z377" s="62"/>
      <c r="AA377" s="104"/>
      <c r="AB377" s="104"/>
      <c r="AC377" s="104"/>
      <c r="AD377" s="104"/>
      <c r="AE377" s="104"/>
      <c r="AF377" s="62"/>
      <c r="AG377" s="62"/>
      <c r="AH377" s="62"/>
      <c r="AI377" s="62"/>
      <c r="AJ377" s="62"/>
      <c r="AK377" s="62"/>
      <c r="AL377" s="62"/>
      <c r="AM377" s="62"/>
      <c r="AN377" s="62"/>
      <c r="AO377" s="62"/>
      <c r="AP377" s="62"/>
      <c r="AQ377" s="62"/>
      <c r="AR377" s="62"/>
      <c r="AS377" s="62"/>
      <c r="AT377" s="62"/>
      <c r="AU377" s="62"/>
      <c r="AV377" s="62"/>
      <c r="AW377" s="62"/>
      <c r="AX377" s="62"/>
      <c r="AY377" s="62"/>
      <c r="AZ377" s="62"/>
      <c r="BA377" s="62"/>
      <c r="BB377" s="62"/>
      <c r="BC377" s="62"/>
      <c r="BD377" s="62"/>
      <c r="BE377" s="62"/>
      <c r="BF377" s="62"/>
      <c r="BG377" s="62"/>
    </row>
    <row r="378" spans="1:59" ht="12.75" customHeight="1" x14ac:dyDescent="0.2">
      <c r="A378" s="62"/>
      <c r="B378" s="62"/>
      <c r="C378" s="104"/>
      <c r="D378" s="104"/>
      <c r="E378" s="104"/>
      <c r="F378" s="104"/>
      <c r="G378" s="104"/>
      <c r="H378" s="104"/>
      <c r="I378" s="104"/>
      <c r="J378" s="104"/>
      <c r="K378" s="104"/>
      <c r="L378" s="62"/>
      <c r="M378" s="104"/>
      <c r="N378" s="62"/>
      <c r="O378" s="62"/>
      <c r="P378" s="104"/>
      <c r="Q378" s="104"/>
      <c r="R378" s="104"/>
      <c r="S378" s="104"/>
      <c r="T378" s="104"/>
      <c r="U378" s="104"/>
      <c r="V378" s="62"/>
      <c r="W378" s="62"/>
      <c r="X378" s="62"/>
      <c r="Y378" s="62"/>
      <c r="Z378" s="62"/>
      <c r="AA378" s="104"/>
      <c r="AB378" s="104"/>
      <c r="AC378" s="104"/>
      <c r="AD378" s="104"/>
      <c r="AE378" s="104"/>
      <c r="AF378" s="62"/>
      <c r="AG378" s="62"/>
      <c r="AH378" s="62"/>
      <c r="AI378" s="62"/>
      <c r="AJ378" s="62"/>
      <c r="AK378" s="62"/>
      <c r="AL378" s="62"/>
      <c r="AM378" s="62"/>
      <c r="AN378" s="62"/>
      <c r="AO378" s="62"/>
      <c r="AP378" s="62"/>
      <c r="AQ378" s="62"/>
      <c r="AR378" s="62"/>
      <c r="AS378" s="62"/>
      <c r="AT378" s="62"/>
      <c r="AU378" s="62"/>
      <c r="AV378" s="62"/>
      <c r="AW378" s="62"/>
      <c r="AX378" s="62"/>
      <c r="AY378" s="62"/>
      <c r="AZ378" s="62"/>
      <c r="BA378" s="62"/>
      <c r="BB378" s="62"/>
      <c r="BC378" s="62"/>
      <c r="BD378" s="62"/>
      <c r="BE378" s="62"/>
      <c r="BF378" s="62"/>
      <c r="BG378" s="62"/>
    </row>
    <row r="379" spans="1:59" ht="12.75" customHeight="1" x14ac:dyDescent="0.25">
      <c r="A379" s="62"/>
      <c r="B379" s="62"/>
      <c r="C379" s="92"/>
      <c r="D379" s="92"/>
      <c r="E379" s="747"/>
      <c r="F379" s="747"/>
      <c r="G379" s="747"/>
      <c r="H379" s="747"/>
      <c r="I379" s="747"/>
      <c r="J379" s="747"/>
      <c r="K379" s="747"/>
      <c r="L379" s="62"/>
      <c r="M379" s="92"/>
      <c r="N379" s="62"/>
      <c r="O379" s="62"/>
      <c r="P379" s="790"/>
      <c r="Q379" s="790"/>
      <c r="R379" s="790"/>
      <c r="S379" s="790"/>
      <c r="T379" s="790"/>
      <c r="U379" s="790"/>
      <c r="V379" s="62"/>
      <c r="W379" s="62"/>
      <c r="X379" s="62"/>
      <c r="Y379" s="62"/>
      <c r="Z379" s="62"/>
      <c r="AA379" s="790"/>
      <c r="AB379" s="790"/>
      <c r="AC379" s="790"/>
      <c r="AD379" s="790"/>
      <c r="AE379" s="790"/>
      <c r="AF379" s="62"/>
      <c r="AG379" s="62"/>
      <c r="AH379" s="62"/>
      <c r="AI379" s="62"/>
      <c r="AJ379" s="62"/>
      <c r="AK379" s="62"/>
      <c r="AL379" s="62"/>
      <c r="AM379" s="62"/>
      <c r="AN379" s="62"/>
      <c r="AO379" s="62"/>
      <c r="AP379" s="62"/>
      <c r="AQ379" s="62"/>
      <c r="AR379" s="62"/>
      <c r="AS379" s="62"/>
      <c r="AT379" s="62"/>
      <c r="AU379" s="62"/>
      <c r="AV379" s="62"/>
      <c r="AW379" s="62"/>
      <c r="AX379" s="62"/>
      <c r="AY379" s="62"/>
      <c r="AZ379" s="62"/>
      <c r="BA379" s="62"/>
      <c r="BB379" s="62"/>
      <c r="BC379" s="62"/>
      <c r="BD379" s="62"/>
      <c r="BE379" s="62"/>
      <c r="BF379" s="62"/>
      <c r="BG379" s="62"/>
    </row>
    <row r="380" spans="1:59" ht="12.75" customHeight="1" x14ac:dyDescent="0.2">
      <c r="A380" s="62"/>
      <c r="B380" s="62"/>
      <c r="C380" s="104"/>
      <c r="D380" s="104"/>
      <c r="E380" s="104"/>
      <c r="F380" s="104"/>
      <c r="G380" s="104"/>
      <c r="H380" s="104"/>
      <c r="I380" s="104"/>
      <c r="J380" s="104"/>
      <c r="K380" s="104"/>
      <c r="L380" s="62"/>
      <c r="M380" s="104"/>
      <c r="N380" s="62"/>
      <c r="O380" s="62"/>
      <c r="P380" s="104"/>
      <c r="Q380" s="104"/>
      <c r="R380" s="104"/>
      <c r="S380" s="104"/>
      <c r="T380" s="104"/>
      <c r="U380" s="104"/>
      <c r="V380" s="62"/>
      <c r="W380" s="62"/>
      <c r="X380" s="62"/>
      <c r="Y380" s="62"/>
      <c r="Z380" s="62"/>
      <c r="AA380" s="104"/>
      <c r="AB380" s="104"/>
      <c r="AC380" s="104"/>
      <c r="AD380" s="104"/>
      <c r="AE380" s="104"/>
      <c r="AF380" s="62"/>
      <c r="AG380" s="62"/>
      <c r="AH380" s="62"/>
      <c r="AI380" s="62"/>
      <c r="AJ380" s="62"/>
      <c r="AK380" s="62"/>
      <c r="AL380" s="62"/>
      <c r="AM380" s="62"/>
      <c r="AN380" s="62"/>
      <c r="AO380" s="62"/>
      <c r="AP380" s="62"/>
      <c r="AQ380" s="62"/>
      <c r="AR380" s="62"/>
      <c r="AS380" s="62"/>
      <c r="AT380" s="62"/>
      <c r="AU380" s="62"/>
      <c r="AV380" s="62"/>
      <c r="AW380" s="62"/>
      <c r="AX380" s="62"/>
      <c r="AY380" s="62"/>
      <c r="AZ380" s="62"/>
      <c r="BA380" s="62"/>
      <c r="BB380" s="62"/>
      <c r="BC380" s="62"/>
      <c r="BD380" s="62"/>
      <c r="BE380" s="62"/>
      <c r="BF380" s="62"/>
      <c r="BG380" s="62"/>
    </row>
    <row r="381" spans="1:59" ht="12.75" customHeight="1" x14ac:dyDescent="0.2">
      <c r="A381" s="62"/>
      <c r="B381" s="62"/>
      <c r="C381" s="104"/>
      <c r="D381" s="104"/>
      <c r="E381" s="104"/>
      <c r="F381" s="104"/>
      <c r="G381" s="104"/>
      <c r="H381" s="104"/>
      <c r="I381" s="104"/>
      <c r="J381" s="104"/>
      <c r="K381" s="104"/>
      <c r="L381" s="62"/>
      <c r="M381" s="104"/>
      <c r="N381" s="62"/>
      <c r="O381" s="62"/>
      <c r="P381" s="104"/>
      <c r="Q381" s="104"/>
      <c r="R381" s="104"/>
      <c r="S381" s="104"/>
      <c r="T381" s="104"/>
      <c r="U381" s="104"/>
      <c r="V381" s="62"/>
      <c r="W381" s="62"/>
      <c r="X381" s="62"/>
      <c r="Y381" s="62"/>
      <c r="Z381" s="62"/>
      <c r="AA381" s="104"/>
      <c r="AB381" s="104"/>
      <c r="AC381" s="104"/>
      <c r="AD381" s="104"/>
      <c r="AE381" s="104"/>
      <c r="AF381" s="62"/>
      <c r="AG381" s="62"/>
      <c r="AH381" s="62"/>
      <c r="AI381" s="62"/>
      <c r="AJ381" s="62"/>
      <c r="AK381" s="62"/>
      <c r="AL381" s="62"/>
      <c r="AM381" s="62"/>
      <c r="AN381" s="62"/>
      <c r="AO381" s="62"/>
      <c r="AP381" s="62"/>
      <c r="AQ381" s="62"/>
      <c r="AR381" s="62"/>
      <c r="AS381" s="62"/>
      <c r="AT381" s="62"/>
      <c r="AU381" s="62"/>
      <c r="AV381" s="62"/>
      <c r="AW381" s="62"/>
      <c r="AX381" s="62"/>
      <c r="AY381" s="62"/>
      <c r="AZ381" s="62"/>
      <c r="BA381" s="62"/>
      <c r="BB381" s="62"/>
      <c r="BC381" s="62"/>
      <c r="BD381" s="62"/>
      <c r="BE381" s="62"/>
      <c r="BF381" s="62"/>
      <c r="BG381" s="62"/>
    </row>
    <row r="382" spans="1:59" ht="12.75" customHeight="1" x14ac:dyDescent="0.25">
      <c r="A382" s="62"/>
      <c r="B382" s="62"/>
      <c r="C382" s="92"/>
      <c r="D382" s="92"/>
      <c r="E382" s="747"/>
      <c r="F382" s="747"/>
      <c r="G382" s="747"/>
      <c r="H382" s="747"/>
      <c r="I382" s="747"/>
      <c r="J382" s="747"/>
      <c r="K382" s="747"/>
      <c r="L382" s="62"/>
      <c r="M382" s="92"/>
      <c r="N382" s="62"/>
      <c r="O382" s="62"/>
      <c r="P382" s="790"/>
      <c r="Q382" s="790"/>
      <c r="R382" s="790"/>
      <c r="S382" s="790"/>
      <c r="T382" s="790"/>
      <c r="U382" s="790"/>
      <c r="V382" s="62"/>
      <c r="W382" s="62"/>
      <c r="X382" s="62"/>
      <c r="Y382" s="62"/>
      <c r="Z382" s="62"/>
      <c r="AA382" s="790"/>
      <c r="AB382" s="790"/>
      <c r="AC382" s="790"/>
      <c r="AD382" s="790"/>
      <c r="AE382" s="790"/>
      <c r="AF382" s="62"/>
      <c r="AG382" s="62"/>
      <c r="AH382" s="62"/>
      <c r="AI382" s="62"/>
      <c r="AJ382" s="62"/>
      <c r="AK382" s="62"/>
      <c r="AL382" s="62"/>
      <c r="AM382" s="62"/>
      <c r="AN382" s="62"/>
      <c r="AO382" s="62"/>
      <c r="AP382" s="62"/>
      <c r="AQ382" s="62"/>
      <c r="AR382" s="62"/>
      <c r="AS382" s="62"/>
      <c r="AT382" s="62"/>
      <c r="AU382" s="62"/>
      <c r="AV382" s="62"/>
      <c r="AW382" s="62"/>
      <c r="AX382" s="62"/>
      <c r="AY382" s="62"/>
      <c r="AZ382" s="62"/>
      <c r="BA382" s="62"/>
      <c r="BB382" s="62"/>
      <c r="BC382" s="62"/>
      <c r="BD382" s="62"/>
      <c r="BE382" s="62"/>
      <c r="BF382" s="62"/>
      <c r="BG382" s="62"/>
    </row>
    <row r="383" spans="1:59" ht="12.75" customHeight="1" x14ac:dyDescent="0.2">
      <c r="A383" s="62"/>
      <c r="B383" s="62"/>
      <c r="C383" s="104"/>
      <c r="D383" s="104"/>
      <c r="E383" s="104"/>
      <c r="F383" s="104"/>
      <c r="G383" s="104"/>
      <c r="H383" s="104"/>
      <c r="I383" s="104"/>
      <c r="J383" s="104"/>
      <c r="K383" s="104"/>
      <c r="L383" s="62"/>
      <c r="M383" s="104"/>
      <c r="N383" s="62"/>
      <c r="O383" s="62"/>
      <c r="P383" s="104"/>
      <c r="Q383" s="104"/>
      <c r="R383" s="104"/>
      <c r="S383" s="104"/>
      <c r="T383" s="104"/>
      <c r="U383" s="104"/>
      <c r="V383" s="62"/>
      <c r="W383" s="62"/>
      <c r="X383" s="62"/>
      <c r="Y383" s="62"/>
      <c r="Z383" s="62"/>
      <c r="AA383" s="104"/>
      <c r="AB383" s="104"/>
      <c r="AC383" s="104"/>
      <c r="AD383" s="104"/>
      <c r="AE383" s="104"/>
      <c r="AF383" s="62"/>
      <c r="AG383" s="62"/>
      <c r="AH383" s="62"/>
      <c r="AI383" s="62"/>
      <c r="AJ383" s="62"/>
      <c r="AK383" s="62"/>
      <c r="AL383" s="62"/>
      <c r="AM383" s="62"/>
      <c r="AN383" s="62"/>
      <c r="AO383" s="62"/>
      <c r="AP383" s="62"/>
      <c r="AQ383" s="62"/>
      <c r="AR383" s="62"/>
      <c r="AS383" s="62"/>
      <c r="AT383" s="62"/>
      <c r="AU383" s="62"/>
      <c r="AV383" s="62"/>
      <c r="AW383" s="62"/>
      <c r="AX383" s="62"/>
      <c r="AY383" s="62"/>
      <c r="AZ383" s="62"/>
      <c r="BA383" s="62"/>
      <c r="BB383" s="62"/>
      <c r="BC383" s="62"/>
      <c r="BD383" s="62"/>
      <c r="BE383" s="62"/>
      <c r="BF383" s="62"/>
      <c r="BG383" s="62"/>
    </row>
    <row r="384" spans="1:59" ht="12.75" customHeight="1" x14ac:dyDescent="0.25">
      <c r="A384" s="62"/>
      <c r="B384" s="62"/>
      <c r="C384" s="92"/>
      <c r="D384" s="92"/>
      <c r="E384" s="747"/>
      <c r="F384" s="747"/>
      <c r="G384" s="747"/>
      <c r="H384" s="747"/>
      <c r="I384" s="747"/>
      <c r="J384" s="747"/>
      <c r="K384" s="747"/>
      <c r="L384" s="62"/>
      <c r="M384" s="92"/>
      <c r="N384" s="62"/>
      <c r="O384" s="62"/>
      <c r="P384" s="790"/>
      <c r="Q384" s="790"/>
      <c r="R384" s="790"/>
      <c r="S384" s="790"/>
      <c r="T384" s="790"/>
      <c r="U384" s="790"/>
      <c r="V384" s="62"/>
      <c r="W384" s="62"/>
      <c r="X384" s="62"/>
      <c r="Y384" s="62"/>
      <c r="Z384" s="62"/>
      <c r="AA384" s="790"/>
      <c r="AB384" s="790"/>
      <c r="AC384" s="790"/>
      <c r="AD384" s="790"/>
      <c r="AE384" s="790"/>
      <c r="AF384" s="62"/>
      <c r="AG384" s="62"/>
      <c r="AH384" s="62"/>
      <c r="AI384" s="62"/>
      <c r="AJ384" s="62"/>
      <c r="AK384" s="62"/>
      <c r="AL384" s="62"/>
      <c r="AM384" s="62"/>
      <c r="AN384" s="62"/>
      <c r="AO384" s="62"/>
      <c r="AP384" s="62"/>
      <c r="AQ384" s="62"/>
      <c r="AR384" s="62"/>
      <c r="AS384" s="62"/>
      <c r="AT384" s="62"/>
      <c r="AU384" s="62"/>
      <c r="AV384" s="62"/>
      <c r="AW384" s="62"/>
      <c r="AX384" s="62"/>
      <c r="AY384" s="62"/>
      <c r="AZ384" s="62"/>
      <c r="BA384" s="62"/>
      <c r="BB384" s="62"/>
      <c r="BC384" s="62"/>
      <c r="BD384" s="62"/>
      <c r="BE384" s="62"/>
      <c r="BF384" s="62"/>
      <c r="BG384" s="62"/>
    </row>
    <row r="385" spans="1:60" ht="12.75" customHeight="1" x14ac:dyDescent="0.2">
      <c r="A385" s="62"/>
      <c r="B385" s="62"/>
      <c r="C385" s="104"/>
      <c r="D385" s="104"/>
      <c r="E385" s="104"/>
      <c r="F385" s="104"/>
      <c r="G385" s="104"/>
      <c r="H385" s="104"/>
      <c r="I385" s="104"/>
      <c r="J385" s="104"/>
      <c r="K385" s="104"/>
      <c r="L385" s="62"/>
      <c r="M385" s="104"/>
      <c r="N385" s="62"/>
      <c r="O385" s="62"/>
      <c r="P385" s="104"/>
      <c r="Q385" s="104"/>
      <c r="R385" s="104"/>
      <c r="S385" s="104"/>
      <c r="T385" s="104"/>
      <c r="U385" s="104"/>
      <c r="V385" s="62"/>
      <c r="W385" s="62"/>
      <c r="X385" s="62"/>
      <c r="Y385" s="62"/>
      <c r="Z385" s="62"/>
      <c r="AA385" s="104"/>
      <c r="AB385" s="104"/>
      <c r="AC385" s="104"/>
      <c r="AD385" s="104"/>
      <c r="AE385" s="104"/>
      <c r="AF385" s="62"/>
      <c r="AG385" s="62"/>
      <c r="AH385" s="62"/>
      <c r="AI385" s="62"/>
      <c r="AJ385" s="62"/>
      <c r="AK385" s="62"/>
      <c r="AL385" s="62"/>
      <c r="AM385" s="62"/>
      <c r="AN385" s="62"/>
      <c r="AO385" s="62"/>
      <c r="AP385" s="62"/>
      <c r="AQ385" s="62"/>
      <c r="AR385" s="62"/>
      <c r="AS385" s="62"/>
      <c r="AT385" s="62"/>
      <c r="AU385" s="62"/>
      <c r="AV385" s="62"/>
      <c r="AW385" s="62"/>
      <c r="AX385" s="62"/>
      <c r="AY385" s="62"/>
      <c r="AZ385" s="62"/>
      <c r="BA385" s="62"/>
      <c r="BB385" s="62"/>
      <c r="BC385" s="62"/>
      <c r="BD385" s="62"/>
      <c r="BE385" s="62"/>
      <c r="BF385" s="62"/>
      <c r="BG385" s="62"/>
      <c r="BH385" s="62"/>
    </row>
    <row r="386" spans="1:60" ht="12.75" customHeight="1" x14ac:dyDescent="0.2">
      <c r="A386" s="62"/>
      <c r="B386" s="62"/>
      <c r="C386" s="104"/>
      <c r="D386" s="104"/>
      <c r="E386" s="104"/>
      <c r="F386" s="104"/>
      <c r="G386" s="104"/>
      <c r="H386" s="104"/>
      <c r="I386" s="104"/>
      <c r="J386" s="104"/>
      <c r="K386" s="104"/>
      <c r="L386" s="62"/>
      <c r="M386" s="104"/>
      <c r="N386" s="62"/>
      <c r="O386" s="62"/>
      <c r="P386" s="104"/>
      <c r="Q386" s="104"/>
      <c r="R386" s="104"/>
      <c r="S386" s="104"/>
      <c r="T386" s="104"/>
      <c r="U386" s="104"/>
      <c r="V386" s="62"/>
      <c r="W386" s="62"/>
      <c r="X386" s="62"/>
      <c r="Y386" s="62"/>
      <c r="Z386" s="62"/>
      <c r="AA386" s="104"/>
      <c r="AB386" s="104"/>
      <c r="AC386" s="104"/>
      <c r="AD386" s="104"/>
      <c r="AE386" s="104"/>
      <c r="AF386" s="62"/>
      <c r="AG386" s="62"/>
      <c r="AH386" s="62"/>
      <c r="AI386" s="62"/>
      <c r="AJ386" s="62"/>
      <c r="AK386" s="62"/>
      <c r="AL386" s="62"/>
      <c r="AM386" s="62"/>
      <c r="AN386" s="62"/>
      <c r="AO386" s="62"/>
      <c r="AP386" s="62"/>
      <c r="AQ386" s="62"/>
      <c r="AR386" s="62"/>
      <c r="AS386" s="62"/>
      <c r="AT386" s="62"/>
      <c r="AU386" s="62"/>
      <c r="AV386" s="62"/>
      <c r="AW386" s="62"/>
      <c r="AX386" s="62"/>
      <c r="AY386" s="62"/>
      <c r="AZ386" s="62"/>
      <c r="BA386" s="62"/>
      <c r="BB386" s="62"/>
      <c r="BC386" s="62"/>
      <c r="BD386" s="62"/>
      <c r="BE386" s="62"/>
      <c r="BF386" s="62"/>
      <c r="BG386" s="62"/>
      <c r="BH386" s="62"/>
    </row>
    <row r="387" spans="1:60" ht="12.75" customHeight="1" x14ac:dyDescent="0.2">
      <c r="A387" s="62"/>
      <c r="B387" s="62"/>
      <c r="C387" s="104"/>
      <c r="D387" s="104"/>
      <c r="E387" s="104"/>
      <c r="F387" s="104"/>
      <c r="G387" s="104"/>
      <c r="H387" s="104"/>
      <c r="I387" s="104"/>
      <c r="J387" s="104"/>
      <c r="K387" s="104"/>
      <c r="L387" s="62"/>
      <c r="M387" s="104"/>
      <c r="N387" s="62"/>
      <c r="O387" s="62"/>
      <c r="P387" s="104"/>
      <c r="Q387" s="104"/>
      <c r="R387" s="104"/>
      <c r="S387" s="104"/>
      <c r="T387" s="104"/>
      <c r="U387" s="104"/>
      <c r="V387" s="62"/>
      <c r="W387" s="62"/>
      <c r="X387" s="62"/>
      <c r="Y387" s="62"/>
      <c r="Z387" s="62"/>
      <c r="AA387" s="104"/>
      <c r="AB387" s="104"/>
      <c r="AC387" s="104"/>
      <c r="AD387" s="104"/>
      <c r="AE387" s="104"/>
      <c r="AF387" s="62"/>
      <c r="AG387" s="62"/>
      <c r="AH387" s="62"/>
      <c r="AI387" s="62"/>
      <c r="AJ387" s="62"/>
      <c r="AK387" s="62"/>
      <c r="AL387" s="62"/>
      <c r="AM387" s="62"/>
      <c r="AN387" s="62"/>
      <c r="AO387" s="62"/>
      <c r="AP387" s="62"/>
      <c r="AQ387" s="62"/>
      <c r="AR387" s="62"/>
      <c r="AS387" s="62"/>
      <c r="AT387" s="62"/>
      <c r="AU387" s="62"/>
      <c r="AV387" s="62"/>
      <c r="AW387" s="62"/>
      <c r="AX387" s="62"/>
      <c r="AY387" s="62"/>
      <c r="AZ387" s="62"/>
      <c r="BA387" s="62"/>
      <c r="BB387" s="62"/>
      <c r="BC387" s="62"/>
      <c r="BD387" s="62"/>
      <c r="BE387" s="62"/>
      <c r="BF387" s="62"/>
      <c r="BG387" s="62"/>
      <c r="BH387" s="62"/>
    </row>
    <row r="388" spans="1:60" ht="12.75" customHeight="1" x14ac:dyDescent="0.2">
      <c r="A388" s="62"/>
      <c r="B388" s="62"/>
      <c r="C388" s="104"/>
      <c r="D388" s="104"/>
      <c r="E388" s="104"/>
      <c r="F388" s="104"/>
      <c r="G388" s="104"/>
      <c r="H388" s="104"/>
      <c r="I388" s="104"/>
      <c r="J388" s="104"/>
      <c r="K388" s="104"/>
      <c r="L388" s="62"/>
      <c r="M388" s="104"/>
      <c r="N388" s="62"/>
      <c r="O388" s="62"/>
      <c r="P388" s="104"/>
      <c r="Q388" s="104"/>
      <c r="R388" s="104"/>
      <c r="S388" s="104"/>
      <c r="T388" s="104"/>
      <c r="U388" s="104"/>
      <c r="V388" s="62"/>
      <c r="W388" s="62"/>
      <c r="X388" s="62"/>
      <c r="Y388" s="62"/>
      <c r="Z388" s="62"/>
      <c r="AA388" s="104"/>
      <c r="AB388" s="104"/>
      <c r="AC388" s="104"/>
      <c r="AD388" s="104"/>
      <c r="AE388" s="104"/>
      <c r="AF388" s="62"/>
      <c r="AG388" s="62"/>
      <c r="AH388" s="62"/>
      <c r="AI388" s="62"/>
      <c r="AJ388" s="62"/>
      <c r="AK388" s="62"/>
      <c r="AL388" s="62"/>
      <c r="AM388" s="62"/>
      <c r="AN388" s="62"/>
      <c r="AO388" s="62"/>
      <c r="AP388" s="62"/>
      <c r="AQ388" s="62"/>
      <c r="AR388" s="62"/>
      <c r="AS388" s="62"/>
      <c r="AT388" s="62"/>
      <c r="AU388" s="62"/>
      <c r="AV388" s="62"/>
      <c r="AW388" s="62"/>
      <c r="AX388" s="62"/>
      <c r="AY388" s="62"/>
      <c r="AZ388" s="62"/>
      <c r="BA388" s="62"/>
      <c r="BB388" s="62"/>
      <c r="BC388" s="62"/>
      <c r="BD388" s="62"/>
      <c r="BE388" s="62"/>
      <c r="BF388" s="62"/>
      <c r="BG388" s="62"/>
      <c r="BH388" s="62"/>
    </row>
    <row r="389" spans="1:60" ht="12.75" customHeight="1" x14ac:dyDescent="0.25">
      <c r="A389" s="62"/>
      <c r="B389" s="94"/>
      <c r="C389" s="92"/>
      <c r="D389" s="92"/>
      <c r="E389" s="92"/>
      <c r="F389" s="92"/>
      <c r="G389" s="92"/>
      <c r="H389" s="92"/>
      <c r="I389" s="92"/>
      <c r="J389" s="92"/>
      <c r="K389" s="92"/>
      <c r="L389" s="62"/>
      <c r="M389" s="92"/>
      <c r="N389" s="62"/>
      <c r="O389" s="62"/>
      <c r="P389" s="92"/>
      <c r="Q389" s="92"/>
      <c r="R389" s="92"/>
      <c r="S389" s="92"/>
      <c r="T389" s="92"/>
      <c r="U389" s="92"/>
      <c r="V389" s="62"/>
      <c r="W389" s="62"/>
      <c r="X389" s="62"/>
      <c r="Y389" s="62"/>
      <c r="Z389" s="62"/>
      <c r="AA389" s="92"/>
      <c r="AB389" s="92"/>
      <c r="AC389" s="92"/>
      <c r="AD389" s="92"/>
      <c r="AE389" s="92"/>
      <c r="AF389" s="62"/>
      <c r="AG389" s="62"/>
      <c r="AH389" s="62"/>
      <c r="AI389" s="62"/>
      <c r="AJ389" s="62"/>
      <c r="AK389" s="62"/>
      <c r="AL389" s="62"/>
      <c r="AM389" s="62"/>
      <c r="AN389" s="62"/>
      <c r="AO389" s="62"/>
      <c r="AP389" s="62"/>
      <c r="AQ389" s="62"/>
      <c r="AR389" s="62"/>
      <c r="AS389" s="62"/>
      <c r="AT389" s="62"/>
      <c r="AU389" s="62"/>
      <c r="AV389" s="62"/>
      <c r="AW389" s="62"/>
      <c r="AX389" s="62"/>
      <c r="AY389" s="62"/>
      <c r="AZ389" s="62"/>
      <c r="BA389" s="62"/>
      <c r="BB389" s="62"/>
      <c r="BC389" s="62"/>
      <c r="BD389" s="62"/>
      <c r="BE389" s="62"/>
      <c r="BF389" s="62"/>
      <c r="BG389" s="62"/>
      <c r="BH389" s="62"/>
    </row>
    <row r="390" spans="1:60" ht="12.75" customHeight="1" x14ac:dyDescent="0.25">
      <c r="A390" s="62"/>
      <c r="B390" s="94"/>
      <c r="C390" s="92"/>
      <c r="D390" s="92"/>
      <c r="E390" s="747"/>
      <c r="F390" s="747"/>
      <c r="G390" s="747"/>
      <c r="H390" s="747"/>
      <c r="I390" s="747"/>
      <c r="J390" s="747"/>
      <c r="K390" s="747"/>
      <c r="L390" s="62"/>
      <c r="M390" s="92"/>
      <c r="N390" s="62"/>
      <c r="O390" s="62"/>
      <c r="P390" s="790"/>
      <c r="Q390" s="790"/>
      <c r="R390" s="790"/>
      <c r="S390" s="790"/>
      <c r="T390" s="790"/>
      <c r="U390" s="790"/>
      <c r="V390" s="62"/>
      <c r="W390" s="62"/>
      <c r="X390" s="62"/>
      <c r="Y390" s="62"/>
      <c r="Z390" s="62"/>
      <c r="AA390" s="790"/>
      <c r="AB390" s="790"/>
      <c r="AC390" s="790"/>
      <c r="AD390" s="790"/>
      <c r="AE390" s="790"/>
      <c r="AF390" s="62"/>
      <c r="AG390" s="62"/>
      <c r="AH390" s="62"/>
      <c r="AI390" s="62"/>
      <c r="AJ390" s="62"/>
      <c r="AK390" s="62"/>
      <c r="AL390" s="62"/>
      <c r="AM390" s="62"/>
      <c r="AN390" s="62"/>
      <c r="AO390" s="62"/>
      <c r="AP390" s="62"/>
      <c r="AQ390" s="62"/>
      <c r="AR390" s="62"/>
      <c r="AS390" s="62"/>
      <c r="AT390" s="62"/>
      <c r="AU390" s="62"/>
      <c r="AV390" s="62"/>
      <c r="AW390" s="62"/>
      <c r="AX390" s="62"/>
      <c r="AY390" s="62"/>
      <c r="AZ390" s="62"/>
      <c r="BA390" s="62"/>
      <c r="BB390" s="62"/>
      <c r="BC390" s="62"/>
      <c r="BD390" s="62"/>
      <c r="BE390" s="62"/>
      <c r="BF390" s="62"/>
      <c r="BG390" s="62"/>
      <c r="BH390" s="62"/>
    </row>
    <row r="391" spans="1:60" ht="12.75" customHeight="1" x14ac:dyDescent="0.25">
      <c r="A391" s="69"/>
      <c r="B391" s="94"/>
      <c r="C391" s="92"/>
      <c r="D391" s="92"/>
      <c r="E391" s="747"/>
      <c r="F391" s="747"/>
      <c r="G391" s="747"/>
      <c r="H391" s="747"/>
      <c r="I391" s="747"/>
      <c r="J391" s="747"/>
      <c r="K391" s="747"/>
      <c r="L391" s="62"/>
      <c r="M391" s="92"/>
      <c r="N391" s="62"/>
      <c r="O391" s="62"/>
      <c r="P391" s="790"/>
      <c r="Q391" s="790"/>
      <c r="R391" s="790"/>
      <c r="S391" s="790"/>
      <c r="T391" s="790"/>
      <c r="U391" s="790"/>
      <c r="V391" s="62"/>
      <c r="W391" s="62"/>
      <c r="X391" s="62"/>
      <c r="Y391" s="62"/>
      <c r="Z391" s="62"/>
      <c r="AA391" s="790"/>
      <c r="AB391" s="790"/>
      <c r="AC391" s="790"/>
      <c r="AD391" s="790"/>
      <c r="AE391" s="790"/>
      <c r="AF391" s="62"/>
      <c r="AG391" s="62"/>
      <c r="AH391" s="62"/>
      <c r="AI391" s="62"/>
      <c r="AJ391" s="62"/>
      <c r="AK391" s="62"/>
      <c r="AL391" s="62"/>
      <c r="AM391" s="62"/>
      <c r="AN391" s="62"/>
      <c r="AO391" s="62"/>
      <c r="AP391" s="62"/>
      <c r="AQ391" s="62"/>
      <c r="AR391" s="62"/>
      <c r="AS391" s="62"/>
      <c r="AT391" s="62"/>
      <c r="AU391" s="62"/>
      <c r="AV391" s="62"/>
      <c r="AW391" s="62"/>
      <c r="AX391" s="62"/>
      <c r="AY391" s="62"/>
      <c r="AZ391" s="62"/>
      <c r="BA391" s="62"/>
      <c r="BB391" s="62"/>
      <c r="BC391" s="62"/>
      <c r="BD391" s="62"/>
      <c r="BE391" s="62"/>
      <c r="BF391" s="62"/>
      <c r="BG391" s="62"/>
      <c r="BH391" s="62"/>
    </row>
    <row r="392" spans="1:60" ht="12.75" customHeight="1" x14ac:dyDescent="0.25">
      <c r="A392" s="168"/>
      <c r="B392" s="94"/>
      <c r="C392" s="737"/>
      <c r="D392" s="737"/>
      <c r="E392" s="737"/>
      <c r="F392" s="737"/>
      <c r="G392" s="737"/>
      <c r="H392" s="737"/>
      <c r="I392" s="737"/>
      <c r="J392" s="737"/>
      <c r="K392" s="737"/>
      <c r="L392" s="737"/>
      <c r="M392" s="792"/>
      <c r="N392" s="737"/>
      <c r="O392" s="737"/>
      <c r="P392" s="793"/>
      <c r="Q392" s="793"/>
      <c r="R392" s="793"/>
      <c r="S392" s="793"/>
      <c r="T392" s="793"/>
      <c r="U392" s="793"/>
      <c r="V392" s="737"/>
      <c r="W392" s="737"/>
      <c r="X392" s="737"/>
      <c r="Y392" s="89"/>
      <c r="Z392" s="62"/>
      <c r="AA392" s="793"/>
      <c r="AB392" s="793"/>
      <c r="AC392" s="793"/>
      <c r="AD392" s="793"/>
      <c r="AE392" s="793"/>
      <c r="AF392" s="737"/>
      <c r="AG392" s="737"/>
      <c r="AH392" s="737"/>
      <c r="AI392" s="89"/>
      <c r="AJ392" s="62"/>
      <c r="AK392" s="62"/>
      <c r="AL392" s="62"/>
      <c r="AM392" s="62"/>
      <c r="AN392" s="62"/>
      <c r="AO392" s="62"/>
      <c r="AP392" s="62"/>
      <c r="AQ392" s="62"/>
      <c r="AR392" s="62"/>
      <c r="AS392" s="62"/>
      <c r="AT392" s="62"/>
      <c r="AU392" s="737"/>
      <c r="AV392" s="737"/>
      <c r="AW392" s="737"/>
      <c r="AX392" s="89"/>
      <c r="AY392" s="62"/>
      <c r="AZ392" s="737"/>
      <c r="BA392" s="737"/>
      <c r="BB392" s="737"/>
      <c r="BC392" s="89"/>
      <c r="BD392" s="62"/>
      <c r="BE392" s="737"/>
      <c r="BF392" s="737"/>
      <c r="BG392" s="737"/>
      <c r="BH392" s="89"/>
    </row>
    <row r="393" spans="1:60" ht="12.75" customHeight="1" x14ac:dyDescent="0.2">
      <c r="A393" s="62"/>
      <c r="B393" s="62"/>
      <c r="C393" s="65"/>
      <c r="D393" s="65"/>
      <c r="E393" s="747"/>
      <c r="F393" s="747"/>
      <c r="G393" s="747"/>
      <c r="H393" s="747"/>
      <c r="I393" s="747"/>
      <c r="J393" s="747"/>
      <c r="K393" s="747"/>
      <c r="L393" s="747"/>
      <c r="M393" s="788"/>
      <c r="N393" s="747"/>
      <c r="O393" s="747"/>
      <c r="P393" s="789"/>
      <c r="Q393" s="789"/>
      <c r="R393" s="789"/>
      <c r="S393" s="789"/>
      <c r="T393" s="789"/>
      <c r="U393" s="789"/>
      <c r="V393" s="747"/>
      <c r="W393" s="91"/>
      <c r="X393" s="747"/>
      <c r="Y393" s="62"/>
      <c r="Z393" s="62"/>
      <c r="AA393" s="789"/>
      <c r="AB393" s="789"/>
      <c r="AC393" s="789"/>
      <c r="AD393" s="789"/>
      <c r="AE393" s="789"/>
      <c r="AF393" s="747"/>
      <c r="AG393" s="91"/>
      <c r="AH393" s="747"/>
      <c r="AI393" s="62"/>
      <c r="AJ393" s="62"/>
      <c r="AK393" s="62"/>
      <c r="AL393" s="62"/>
      <c r="AM393" s="62"/>
      <c r="AN393" s="62"/>
      <c r="AO393" s="62"/>
      <c r="AP393" s="62"/>
      <c r="AQ393" s="62"/>
      <c r="AR393" s="62"/>
      <c r="AS393" s="62"/>
      <c r="AT393" s="62"/>
      <c r="AU393" s="747"/>
      <c r="AV393" s="91"/>
      <c r="AW393" s="747"/>
      <c r="AX393" s="62"/>
      <c r="AY393" s="62"/>
      <c r="AZ393" s="747"/>
      <c r="BA393" s="91"/>
      <c r="BB393" s="747"/>
      <c r="BC393" s="62"/>
      <c r="BD393" s="62"/>
      <c r="BE393" s="747"/>
      <c r="BF393" s="91"/>
      <c r="BG393" s="747"/>
      <c r="BH393" s="62"/>
    </row>
    <row r="394" spans="1:60" ht="12.75" customHeight="1" x14ac:dyDescent="0.2">
      <c r="A394" s="62"/>
      <c r="B394" s="62"/>
      <c r="C394" s="65"/>
      <c r="D394" s="65"/>
      <c r="E394" s="747"/>
      <c r="F394" s="747"/>
      <c r="G394" s="747"/>
      <c r="H394" s="747"/>
      <c r="I394" s="747"/>
      <c r="J394" s="747"/>
      <c r="K394" s="747"/>
      <c r="L394" s="747"/>
      <c r="M394" s="788"/>
      <c r="N394" s="747"/>
      <c r="O394" s="747"/>
      <c r="P394" s="789"/>
      <c r="Q394" s="789"/>
      <c r="R394" s="789"/>
      <c r="S394" s="789"/>
      <c r="T394" s="789"/>
      <c r="U394" s="789"/>
      <c r="V394" s="747"/>
      <c r="W394" s="91"/>
      <c r="X394" s="747"/>
      <c r="Y394" s="62"/>
      <c r="Z394" s="62"/>
      <c r="AA394" s="789"/>
      <c r="AB394" s="789"/>
      <c r="AC394" s="789"/>
      <c r="AD394" s="789"/>
      <c r="AE394" s="789"/>
      <c r="AF394" s="747"/>
      <c r="AG394" s="91"/>
      <c r="AH394" s="747"/>
      <c r="AI394" s="62"/>
      <c r="AJ394" s="62"/>
      <c r="AK394" s="62"/>
      <c r="AL394" s="62"/>
      <c r="AM394" s="62"/>
      <c r="AN394" s="62"/>
      <c r="AO394" s="62"/>
      <c r="AP394" s="62"/>
      <c r="AQ394" s="62"/>
      <c r="AR394" s="62"/>
      <c r="AS394" s="62"/>
      <c r="AT394" s="62"/>
      <c r="AU394" s="747"/>
      <c r="AV394" s="91"/>
      <c r="AW394" s="747"/>
      <c r="AX394" s="62"/>
      <c r="AY394" s="62"/>
      <c r="AZ394" s="747"/>
      <c r="BA394" s="91"/>
      <c r="BB394" s="747"/>
      <c r="BC394" s="62"/>
      <c r="BD394" s="62"/>
      <c r="BE394" s="747"/>
      <c r="BF394" s="91"/>
      <c r="BG394" s="747"/>
      <c r="BH394" s="62"/>
    </row>
    <row r="395" spans="1:60" ht="12.75" customHeight="1" x14ac:dyDescent="0.25">
      <c r="A395" s="62"/>
      <c r="B395" s="62"/>
      <c r="C395" s="92"/>
      <c r="D395" s="92"/>
      <c r="E395" s="747"/>
      <c r="F395" s="747"/>
      <c r="G395" s="747"/>
      <c r="H395" s="747"/>
      <c r="I395" s="747"/>
      <c r="J395" s="747"/>
      <c r="K395" s="747"/>
      <c r="L395" s="62"/>
      <c r="M395" s="788"/>
      <c r="N395" s="62"/>
      <c r="O395" s="62"/>
      <c r="P395" s="789"/>
      <c r="Q395" s="789"/>
      <c r="R395" s="789"/>
      <c r="S395" s="789"/>
      <c r="T395" s="789"/>
      <c r="U395" s="789"/>
      <c r="V395" s="62"/>
      <c r="W395" s="62"/>
      <c r="X395" s="62"/>
      <c r="Y395" s="62"/>
      <c r="Z395" s="62"/>
      <c r="AA395" s="789"/>
      <c r="AB395" s="789"/>
      <c r="AC395" s="789"/>
      <c r="AD395" s="789"/>
      <c r="AE395" s="789"/>
      <c r="AF395" s="62"/>
      <c r="AG395" s="62"/>
      <c r="AH395" s="62"/>
      <c r="AI395" s="62"/>
      <c r="AJ395" s="62"/>
      <c r="AK395" s="62"/>
      <c r="AL395" s="62"/>
      <c r="AM395" s="62"/>
      <c r="AN395" s="62"/>
      <c r="AO395" s="62"/>
      <c r="AP395" s="62"/>
      <c r="AQ395" s="62"/>
      <c r="AR395" s="62"/>
      <c r="AS395" s="62"/>
      <c r="AT395" s="62"/>
      <c r="AU395" s="62"/>
      <c r="AV395" s="62"/>
      <c r="AW395" s="62"/>
      <c r="AX395" s="62"/>
      <c r="AY395" s="62"/>
      <c r="AZ395" s="62"/>
      <c r="BA395" s="62"/>
      <c r="BB395" s="62"/>
      <c r="BC395" s="62"/>
      <c r="BD395" s="62"/>
      <c r="BE395" s="62"/>
      <c r="BF395" s="62"/>
      <c r="BG395" s="62"/>
      <c r="BH395" s="62"/>
    </row>
    <row r="396" spans="1:60" ht="12.75" customHeight="1" x14ac:dyDescent="0.2">
      <c r="A396" s="62"/>
      <c r="B396" s="62"/>
      <c r="C396" s="65"/>
      <c r="D396" s="65"/>
      <c r="E396" s="747"/>
      <c r="F396" s="747"/>
      <c r="G396" s="747"/>
      <c r="H396" s="747"/>
      <c r="I396" s="747"/>
      <c r="J396" s="747"/>
      <c r="K396" s="747"/>
      <c r="L396" s="747"/>
      <c r="M396" s="788"/>
      <c r="N396" s="747"/>
      <c r="O396" s="747"/>
      <c r="P396" s="789"/>
      <c r="Q396" s="789"/>
      <c r="R396" s="789"/>
      <c r="S396" s="789"/>
      <c r="T396" s="789"/>
      <c r="U396" s="789"/>
      <c r="V396" s="747"/>
      <c r="W396" s="91"/>
      <c r="X396" s="747"/>
      <c r="Y396" s="62"/>
      <c r="Z396" s="62"/>
      <c r="AA396" s="789"/>
      <c r="AB396" s="789"/>
      <c r="AC396" s="789"/>
      <c r="AD396" s="789"/>
      <c r="AE396" s="789"/>
      <c r="AF396" s="747"/>
      <c r="AG396" s="91"/>
      <c r="AH396" s="747"/>
      <c r="AI396" s="62"/>
      <c r="AJ396" s="62"/>
      <c r="AK396" s="62"/>
      <c r="AL396" s="62"/>
      <c r="AM396" s="62"/>
      <c r="AN396" s="62"/>
      <c r="AO396" s="62"/>
      <c r="AP396" s="62"/>
      <c r="AQ396" s="62"/>
      <c r="AR396" s="62"/>
      <c r="AS396" s="62"/>
      <c r="AT396" s="62"/>
      <c r="AU396" s="747"/>
      <c r="AV396" s="91"/>
      <c r="AW396" s="747"/>
      <c r="AX396" s="62"/>
      <c r="AY396" s="62"/>
      <c r="AZ396" s="747"/>
      <c r="BA396" s="91"/>
      <c r="BB396" s="747"/>
      <c r="BC396" s="62"/>
      <c r="BD396" s="62"/>
      <c r="BE396" s="747"/>
      <c r="BF396" s="91"/>
      <c r="BG396" s="747"/>
      <c r="BH396" s="62"/>
    </row>
    <row r="397" spans="1:60" ht="12.75" customHeight="1" x14ac:dyDescent="0.2">
      <c r="A397" s="62"/>
      <c r="B397" s="62"/>
      <c r="C397" s="65"/>
      <c r="D397" s="65"/>
      <c r="E397" s="747"/>
      <c r="F397" s="747"/>
      <c r="G397" s="747"/>
      <c r="H397" s="747"/>
      <c r="I397" s="747"/>
      <c r="J397" s="747"/>
      <c r="K397" s="747"/>
      <c r="L397" s="747"/>
      <c r="M397" s="788"/>
      <c r="N397" s="747"/>
      <c r="O397" s="747"/>
      <c r="P397" s="789"/>
      <c r="Q397" s="789"/>
      <c r="R397" s="789"/>
      <c r="S397" s="789"/>
      <c r="T397" s="789"/>
      <c r="U397" s="789"/>
      <c r="V397" s="747"/>
      <c r="W397" s="91"/>
      <c r="X397" s="747"/>
      <c r="Y397" s="62"/>
      <c r="Z397" s="62"/>
      <c r="AA397" s="789"/>
      <c r="AB397" s="789"/>
      <c r="AC397" s="789"/>
      <c r="AD397" s="789"/>
      <c r="AE397" s="789"/>
      <c r="AF397" s="747"/>
      <c r="AG397" s="91"/>
      <c r="AH397" s="747"/>
      <c r="AI397" s="62"/>
      <c r="AJ397" s="62"/>
      <c r="AK397" s="62"/>
      <c r="AL397" s="62"/>
      <c r="AM397" s="62"/>
      <c r="AN397" s="62"/>
      <c r="AO397" s="62"/>
      <c r="AP397" s="62"/>
      <c r="AQ397" s="62"/>
      <c r="AR397" s="62"/>
      <c r="AS397" s="62"/>
      <c r="AT397" s="62"/>
      <c r="AU397" s="747"/>
      <c r="AV397" s="91"/>
      <c r="AW397" s="747"/>
      <c r="AX397" s="62"/>
      <c r="AY397" s="62"/>
      <c r="AZ397" s="747"/>
      <c r="BA397" s="91"/>
      <c r="BB397" s="747"/>
      <c r="BC397" s="62"/>
      <c r="BD397" s="62"/>
      <c r="BE397" s="747"/>
      <c r="BF397" s="91"/>
      <c r="BG397" s="747"/>
      <c r="BH397" s="62"/>
    </row>
    <row r="398" spans="1:60" ht="12.75" customHeight="1" x14ac:dyDescent="0.2">
      <c r="A398" s="62"/>
      <c r="B398" s="62"/>
      <c r="C398" s="65"/>
      <c r="D398" s="65"/>
      <c r="E398" s="747"/>
      <c r="F398" s="747"/>
      <c r="G398" s="747"/>
      <c r="H398" s="747"/>
      <c r="I398" s="747"/>
      <c r="J398" s="747"/>
      <c r="K398" s="747"/>
      <c r="L398" s="747"/>
      <c r="M398" s="788"/>
      <c r="N398" s="747"/>
      <c r="O398" s="747"/>
      <c r="P398" s="789"/>
      <c r="Q398" s="789"/>
      <c r="R398" s="789"/>
      <c r="S398" s="789"/>
      <c r="T398" s="789"/>
      <c r="U398" s="789"/>
      <c r="V398" s="747"/>
      <c r="W398" s="91"/>
      <c r="X398" s="747"/>
      <c r="Y398" s="62"/>
      <c r="Z398" s="62"/>
      <c r="AA398" s="789"/>
      <c r="AB398" s="789"/>
      <c r="AC398" s="789"/>
      <c r="AD398" s="789"/>
      <c r="AE398" s="789"/>
      <c r="AF398" s="747"/>
      <c r="AG398" s="91"/>
      <c r="AH398" s="747"/>
      <c r="AI398" s="62"/>
      <c r="AJ398" s="62"/>
      <c r="AK398" s="62"/>
      <c r="AL398" s="62"/>
      <c r="AM398" s="62"/>
      <c r="AN398" s="62"/>
      <c r="AO398" s="62"/>
      <c r="AP398" s="62"/>
      <c r="AQ398" s="62"/>
      <c r="AR398" s="62"/>
      <c r="AS398" s="62"/>
      <c r="AT398" s="62"/>
      <c r="AU398" s="747"/>
      <c r="AV398" s="91"/>
      <c r="AW398" s="747"/>
      <c r="AX398" s="62"/>
      <c r="AY398" s="62"/>
      <c r="AZ398" s="747"/>
      <c r="BA398" s="91"/>
      <c r="BB398" s="747"/>
      <c r="BC398" s="62"/>
      <c r="BD398" s="62"/>
      <c r="BE398" s="747"/>
      <c r="BF398" s="91"/>
      <c r="BG398" s="747"/>
      <c r="BH398" s="62"/>
    </row>
    <row r="399" spans="1:60" ht="12.75" customHeight="1" x14ac:dyDescent="0.2">
      <c r="A399" s="62"/>
      <c r="B399" s="62"/>
      <c r="C399" s="65"/>
      <c r="D399" s="65"/>
      <c r="E399" s="747"/>
      <c r="F399" s="747"/>
      <c r="G399" s="747"/>
      <c r="H399" s="747"/>
      <c r="I399" s="747"/>
      <c r="J399" s="747"/>
      <c r="K399" s="747"/>
      <c r="L399" s="747"/>
      <c r="M399" s="788"/>
      <c r="N399" s="747"/>
      <c r="O399" s="747"/>
      <c r="P399" s="789"/>
      <c r="Q399" s="789"/>
      <c r="R399" s="789"/>
      <c r="S399" s="789"/>
      <c r="T399" s="789"/>
      <c r="U399" s="789"/>
      <c r="V399" s="747"/>
      <c r="W399" s="91"/>
      <c r="X399" s="747"/>
      <c r="Y399" s="62"/>
      <c r="Z399" s="62"/>
      <c r="AA399" s="789"/>
      <c r="AB399" s="789"/>
      <c r="AC399" s="789"/>
      <c r="AD399" s="789"/>
      <c r="AE399" s="789"/>
      <c r="AF399" s="747"/>
      <c r="AG399" s="91"/>
      <c r="AH399" s="747"/>
      <c r="AI399" s="62"/>
      <c r="AJ399" s="62"/>
      <c r="AK399" s="62"/>
      <c r="AL399" s="62"/>
      <c r="AM399" s="62"/>
      <c r="AN399" s="62"/>
      <c r="AO399" s="62"/>
      <c r="AP399" s="62"/>
      <c r="AQ399" s="62"/>
      <c r="AR399" s="62"/>
      <c r="AS399" s="62"/>
      <c r="AT399" s="62"/>
      <c r="AU399" s="747"/>
      <c r="AV399" s="91"/>
      <c r="AW399" s="747"/>
      <c r="AX399" s="62"/>
      <c r="AY399" s="62"/>
      <c r="AZ399" s="747"/>
      <c r="BA399" s="91"/>
      <c r="BB399" s="747"/>
      <c r="BC399" s="62"/>
      <c r="BD399" s="62"/>
      <c r="BE399" s="747"/>
      <c r="BF399" s="91"/>
      <c r="BG399" s="747"/>
      <c r="BH399" s="62"/>
    </row>
    <row r="400" spans="1:60" ht="12.75" customHeight="1" x14ac:dyDescent="0.2">
      <c r="A400" s="62"/>
      <c r="B400" s="62"/>
      <c r="C400" s="65"/>
      <c r="D400" s="65"/>
      <c r="E400" s="747"/>
      <c r="F400" s="747"/>
      <c r="G400" s="747"/>
      <c r="H400" s="747"/>
      <c r="I400" s="747"/>
      <c r="J400" s="747"/>
      <c r="K400" s="747"/>
      <c r="L400" s="747"/>
      <c r="M400" s="788"/>
      <c r="N400" s="747"/>
      <c r="O400" s="747"/>
      <c r="P400" s="789"/>
      <c r="Q400" s="789"/>
      <c r="R400" s="789"/>
      <c r="S400" s="789"/>
      <c r="T400" s="789"/>
      <c r="U400" s="789"/>
      <c r="V400" s="747"/>
      <c r="W400" s="91"/>
      <c r="X400" s="747"/>
      <c r="Y400" s="62"/>
      <c r="Z400" s="62"/>
      <c r="AA400" s="789"/>
      <c r="AB400" s="789"/>
      <c r="AC400" s="789"/>
      <c r="AD400" s="789"/>
      <c r="AE400" s="789"/>
      <c r="AF400" s="747"/>
      <c r="AG400" s="91"/>
      <c r="AH400" s="747"/>
      <c r="AI400" s="62"/>
      <c r="AJ400" s="62"/>
      <c r="AK400" s="62"/>
      <c r="AL400" s="62"/>
      <c r="AM400" s="62"/>
      <c r="AN400" s="62"/>
      <c r="AO400" s="62"/>
      <c r="AP400" s="62"/>
      <c r="AQ400" s="62"/>
      <c r="AR400" s="62"/>
      <c r="AS400" s="62"/>
      <c r="AT400" s="62"/>
      <c r="AU400" s="747"/>
      <c r="AV400" s="91"/>
      <c r="AW400" s="747"/>
      <c r="AX400" s="62"/>
      <c r="AY400" s="62"/>
      <c r="AZ400" s="747"/>
      <c r="BA400" s="91"/>
      <c r="BB400" s="747"/>
      <c r="BC400" s="62"/>
      <c r="BD400" s="62"/>
      <c r="BE400" s="747"/>
      <c r="BF400" s="91"/>
      <c r="BG400" s="747"/>
      <c r="BH400" s="62"/>
    </row>
    <row r="401" spans="2:59" ht="12.75" customHeight="1" x14ac:dyDescent="0.2">
      <c r="B401" s="62"/>
      <c r="C401" s="65"/>
      <c r="D401" s="65"/>
      <c r="E401" s="747"/>
      <c r="F401" s="747"/>
      <c r="G401" s="747"/>
      <c r="H401" s="747"/>
      <c r="I401" s="747"/>
      <c r="J401" s="747"/>
      <c r="K401" s="747"/>
      <c r="L401" s="747"/>
      <c r="M401" s="788"/>
      <c r="N401" s="747"/>
      <c r="O401" s="747"/>
      <c r="P401" s="789"/>
      <c r="Q401" s="789"/>
      <c r="R401" s="789"/>
      <c r="S401" s="789"/>
      <c r="T401" s="789"/>
      <c r="U401" s="789"/>
      <c r="V401" s="747"/>
      <c r="W401" s="91"/>
      <c r="X401" s="747"/>
      <c r="Y401" s="62"/>
      <c r="Z401" s="62"/>
      <c r="AA401" s="789"/>
      <c r="AB401" s="789"/>
      <c r="AC401" s="789"/>
      <c r="AD401" s="789"/>
      <c r="AE401" s="789"/>
      <c r="AF401" s="747"/>
      <c r="AG401" s="91"/>
      <c r="AH401" s="747"/>
      <c r="AI401" s="62"/>
      <c r="AJ401" s="62"/>
      <c r="AK401" s="62"/>
      <c r="AL401" s="62"/>
      <c r="AM401" s="62"/>
      <c r="AN401" s="62"/>
      <c r="AO401" s="62"/>
      <c r="AP401" s="62"/>
      <c r="AQ401" s="62"/>
      <c r="AR401" s="62"/>
      <c r="AS401" s="62"/>
      <c r="AT401" s="62"/>
      <c r="AU401" s="747"/>
      <c r="AV401" s="91"/>
      <c r="AW401" s="747"/>
      <c r="AX401" s="62"/>
      <c r="AY401" s="62"/>
      <c r="AZ401" s="747"/>
      <c r="BA401" s="91"/>
      <c r="BB401" s="747"/>
      <c r="BC401" s="62"/>
      <c r="BD401" s="62"/>
      <c r="BE401" s="747"/>
      <c r="BF401" s="91"/>
      <c r="BG401" s="747"/>
    </row>
    <row r="402" spans="2:59" ht="12.75" customHeight="1" x14ac:dyDescent="0.2">
      <c r="B402" s="62"/>
      <c r="C402" s="65"/>
      <c r="D402" s="65"/>
      <c r="E402" s="747"/>
      <c r="F402" s="747"/>
      <c r="G402" s="747"/>
      <c r="H402" s="747"/>
      <c r="I402" s="747"/>
      <c r="J402" s="747"/>
      <c r="K402" s="747"/>
      <c r="L402" s="747"/>
      <c r="M402" s="788"/>
      <c r="N402" s="747"/>
      <c r="O402" s="747"/>
      <c r="P402" s="789"/>
      <c r="Q402" s="789"/>
      <c r="R402" s="789"/>
      <c r="S402" s="789"/>
      <c r="T402" s="789"/>
      <c r="U402" s="789"/>
      <c r="V402" s="747"/>
      <c r="W402" s="91"/>
      <c r="X402" s="747"/>
      <c r="Y402" s="62"/>
      <c r="Z402" s="62"/>
      <c r="AA402" s="789"/>
      <c r="AB402" s="789"/>
      <c r="AC402" s="789"/>
      <c r="AD402" s="789"/>
      <c r="AE402" s="789"/>
      <c r="AF402" s="747"/>
      <c r="AG402" s="91"/>
      <c r="AH402" s="747"/>
      <c r="AI402" s="62"/>
      <c r="AJ402" s="62"/>
      <c r="AK402" s="62"/>
      <c r="AL402" s="62"/>
      <c r="AM402" s="62"/>
      <c r="AN402" s="62"/>
      <c r="AO402" s="62"/>
      <c r="AP402" s="62"/>
      <c r="AQ402" s="62"/>
      <c r="AR402" s="62"/>
      <c r="AS402" s="62"/>
      <c r="AT402" s="62"/>
      <c r="AU402" s="747"/>
      <c r="AV402" s="91"/>
      <c r="AW402" s="747"/>
      <c r="AX402" s="62"/>
      <c r="AY402" s="62"/>
      <c r="AZ402" s="747"/>
      <c r="BA402" s="91"/>
      <c r="BB402" s="747"/>
      <c r="BC402" s="62"/>
      <c r="BD402" s="62"/>
      <c r="BE402" s="747"/>
      <c r="BF402" s="91"/>
      <c r="BG402" s="747"/>
    </row>
    <row r="403" spans="2:59" ht="12.75" customHeight="1" x14ac:dyDescent="0.25">
      <c r="B403" s="62"/>
      <c r="C403" s="92"/>
      <c r="D403" s="92"/>
      <c r="E403" s="747"/>
      <c r="F403" s="747"/>
      <c r="G403" s="747"/>
      <c r="H403" s="747"/>
      <c r="I403" s="747"/>
      <c r="J403" s="747"/>
      <c r="K403" s="747"/>
      <c r="L403" s="62"/>
      <c r="M403" s="92"/>
      <c r="N403" s="62"/>
      <c r="O403" s="62"/>
      <c r="P403" s="789"/>
      <c r="Q403" s="789"/>
      <c r="R403" s="789"/>
      <c r="S403" s="789"/>
      <c r="T403" s="789"/>
      <c r="U403" s="789"/>
      <c r="V403" s="62"/>
      <c r="W403" s="62"/>
      <c r="X403" s="62"/>
      <c r="Y403" s="62"/>
      <c r="Z403" s="62"/>
      <c r="AA403" s="789"/>
      <c r="AB403" s="789"/>
      <c r="AC403" s="789"/>
      <c r="AD403" s="789"/>
      <c r="AE403" s="789"/>
      <c r="AF403" s="62"/>
      <c r="AG403" s="62"/>
      <c r="AH403" s="62"/>
      <c r="AI403" s="62"/>
      <c r="AJ403" s="62"/>
      <c r="AK403" s="62"/>
      <c r="AL403" s="62"/>
      <c r="AM403" s="62"/>
      <c r="AN403" s="62"/>
      <c r="AO403" s="62"/>
      <c r="AP403" s="62"/>
      <c r="AQ403" s="62"/>
      <c r="AR403" s="62"/>
      <c r="AS403" s="62"/>
      <c r="AT403" s="62"/>
      <c r="AU403" s="62"/>
      <c r="AV403" s="62"/>
      <c r="AW403" s="62"/>
      <c r="AX403" s="62"/>
      <c r="AY403" s="62"/>
      <c r="AZ403" s="62"/>
      <c r="BA403" s="62"/>
      <c r="BB403" s="62"/>
      <c r="BC403" s="62"/>
      <c r="BD403" s="62"/>
      <c r="BE403" s="62"/>
      <c r="BF403" s="62"/>
      <c r="BG403" s="62"/>
    </row>
    <row r="404" spans="2:59" ht="12.75" customHeight="1" x14ac:dyDescent="0.2">
      <c r="B404" s="62"/>
      <c r="C404" s="65"/>
      <c r="D404" s="65"/>
      <c r="E404" s="747"/>
      <c r="F404" s="747"/>
      <c r="G404" s="747"/>
      <c r="H404" s="747"/>
      <c r="I404" s="747"/>
      <c r="J404" s="747"/>
      <c r="K404" s="747"/>
      <c r="L404" s="747"/>
      <c r="M404" s="788"/>
      <c r="N404" s="747"/>
      <c r="O404" s="747"/>
      <c r="P404" s="789"/>
      <c r="Q404" s="789"/>
      <c r="R404" s="789"/>
      <c r="S404" s="789"/>
      <c r="T404" s="789"/>
      <c r="U404" s="789"/>
      <c r="V404" s="747"/>
      <c r="W404" s="91"/>
      <c r="X404" s="747"/>
      <c r="Y404" s="62"/>
      <c r="Z404" s="62"/>
      <c r="AA404" s="789"/>
      <c r="AB404" s="789"/>
      <c r="AC404" s="789"/>
      <c r="AD404" s="789"/>
      <c r="AE404" s="789"/>
      <c r="AF404" s="747"/>
      <c r="AG404" s="91"/>
      <c r="AH404" s="747"/>
      <c r="AI404" s="62"/>
      <c r="AJ404" s="62"/>
      <c r="AK404" s="62"/>
      <c r="AL404" s="62"/>
      <c r="AM404" s="62"/>
      <c r="AN404" s="62"/>
      <c r="AO404" s="62"/>
      <c r="AP404" s="62"/>
      <c r="AQ404" s="62"/>
      <c r="AR404" s="62"/>
      <c r="AS404" s="62"/>
      <c r="AT404" s="62"/>
      <c r="AU404" s="747"/>
      <c r="AV404" s="91"/>
      <c r="AW404" s="747"/>
      <c r="AX404" s="62"/>
      <c r="AY404" s="62"/>
      <c r="AZ404" s="747"/>
      <c r="BA404" s="91"/>
      <c r="BB404" s="747"/>
      <c r="BC404" s="62"/>
      <c r="BD404" s="62"/>
      <c r="BE404" s="747"/>
      <c r="BF404" s="91"/>
      <c r="BG404" s="747"/>
    </row>
    <row r="405" spans="2:59" ht="12.75" customHeight="1" x14ac:dyDescent="0.2">
      <c r="B405" s="62"/>
      <c r="C405" s="65"/>
      <c r="D405" s="65"/>
      <c r="E405" s="747"/>
      <c r="F405" s="747"/>
      <c r="G405" s="747"/>
      <c r="H405" s="747"/>
      <c r="I405" s="747"/>
      <c r="J405" s="747"/>
      <c r="K405" s="747"/>
      <c r="L405" s="747"/>
      <c r="M405" s="788"/>
      <c r="N405" s="747"/>
      <c r="O405" s="747"/>
      <c r="P405" s="789"/>
      <c r="Q405" s="789"/>
      <c r="R405" s="789"/>
      <c r="S405" s="789"/>
      <c r="T405" s="789"/>
      <c r="U405" s="789"/>
      <c r="V405" s="747"/>
      <c r="W405" s="91"/>
      <c r="X405" s="747"/>
      <c r="Y405" s="62"/>
      <c r="Z405" s="62"/>
      <c r="AA405" s="789"/>
      <c r="AB405" s="789"/>
      <c r="AC405" s="789"/>
      <c r="AD405" s="789"/>
      <c r="AE405" s="789"/>
      <c r="AF405" s="747"/>
      <c r="AG405" s="91"/>
      <c r="AH405" s="747"/>
      <c r="AI405" s="62"/>
      <c r="AJ405" s="62"/>
      <c r="AK405" s="62"/>
      <c r="AL405" s="62"/>
      <c r="AM405" s="62"/>
      <c r="AN405" s="62"/>
      <c r="AO405" s="62"/>
      <c r="AP405" s="62"/>
      <c r="AQ405" s="62"/>
      <c r="AR405" s="62"/>
      <c r="AS405" s="62"/>
      <c r="AT405" s="62"/>
      <c r="AU405" s="747"/>
      <c r="AV405" s="91"/>
      <c r="AW405" s="747"/>
      <c r="AX405" s="62"/>
      <c r="AY405" s="62"/>
      <c r="AZ405" s="747"/>
      <c r="BA405" s="91"/>
      <c r="BB405" s="747"/>
      <c r="BC405" s="62"/>
      <c r="BD405" s="62"/>
      <c r="BE405" s="747"/>
      <c r="BF405" s="91"/>
      <c r="BG405" s="747"/>
    </row>
    <row r="406" spans="2:59" ht="12.75" customHeight="1" x14ac:dyDescent="0.25">
      <c r="B406" s="62"/>
      <c r="C406" s="92"/>
      <c r="D406" s="92"/>
      <c r="E406" s="747"/>
      <c r="F406" s="747"/>
      <c r="G406" s="747"/>
      <c r="H406" s="747"/>
      <c r="I406" s="747"/>
      <c r="J406" s="747"/>
      <c r="K406" s="747"/>
      <c r="L406" s="62"/>
      <c r="M406" s="92"/>
      <c r="N406" s="62"/>
      <c r="O406" s="62"/>
      <c r="P406" s="789"/>
      <c r="Q406" s="789"/>
      <c r="R406" s="789"/>
      <c r="S406" s="789"/>
      <c r="T406" s="789"/>
      <c r="U406" s="789"/>
      <c r="V406" s="62"/>
      <c r="W406" s="62"/>
      <c r="X406" s="62"/>
      <c r="Y406" s="62"/>
      <c r="Z406" s="62"/>
      <c r="AA406" s="789"/>
      <c r="AB406" s="789"/>
      <c r="AC406" s="789"/>
      <c r="AD406" s="789"/>
      <c r="AE406" s="789"/>
      <c r="AF406" s="62"/>
      <c r="AG406" s="62"/>
      <c r="AH406" s="62"/>
      <c r="AI406" s="62"/>
      <c r="AJ406" s="62"/>
      <c r="AK406" s="62"/>
      <c r="AL406" s="62"/>
      <c r="AM406" s="62"/>
      <c r="AN406" s="62"/>
      <c r="AO406" s="62"/>
      <c r="AP406" s="62"/>
      <c r="AQ406" s="62"/>
      <c r="AR406" s="62"/>
      <c r="AS406" s="62"/>
      <c r="AT406" s="62"/>
      <c r="AU406" s="62"/>
      <c r="AV406" s="62"/>
      <c r="AW406" s="62"/>
      <c r="AX406" s="62"/>
      <c r="AY406" s="62"/>
      <c r="AZ406" s="62"/>
      <c r="BA406" s="62"/>
      <c r="BB406" s="62"/>
      <c r="BC406" s="62"/>
      <c r="BD406" s="62"/>
      <c r="BE406" s="62"/>
      <c r="BF406" s="62"/>
      <c r="BG406" s="62"/>
    </row>
    <row r="407" spans="2:59" ht="12.75" customHeight="1" x14ac:dyDescent="0.2">
      <c r="B407" s="62"/>
      <c r="C407" s="65"/>
      <c r="D407" s="65"/>
      <c r="E407" s="747"/>
      <c r="F407" s="747"/>
      <c r="G407" s="747"/>
      <c r="H407" s="747"/>
      <c r="I407" s="747"/>
      <c r="J407" s="747"/>
      <c r="K407" s="747"/>
      <c r="L407" s="747"/>
      <c r="M407" s="788"/>
      <c r="N407" s="747"/>
      <c r="O407" s="747"/>
      <c r="P407" s="789"/>
      <c r="Q407" s="789"/>
      <c r="R407" s="789"/>
      <c r="S407" s="789"/>
      <c r="T407" s="789"/>
      <c r="U407" s="789"/>
      <c r="V407" s="747"/>
      <c r="W407" s="91"/>
      <c r="X407" s="747"/>
      <c r="Y407" s="62"/>
      <c r="Z407" s="62"/>
      <c r="AA407" s="789"/>
      <c r="AB407" s="789"/>
      <c r="AC407" s="789"/>
      <c r="AD407" s="789"/>
      <c r="AE407" s="789"/>
      <c r="AF407" s="747"/>
      <c r="AG407" s="91"/>
      <c r="AH407" s="747"/>
      <c r="AI407" s="62"/>
      <c r="AJ407" s="62"/>
      <c r="AK407" s="62"/>
      <c r="AL407" s="62"/>
      <c r="AM407" s="62"/>
      <c r="AN407" s="62"/>
      <c r="AO407" s="62"/>
      <c r="AP407" s="62"/>
      <c r="AQ407" s="62"/>
      <c r="AR407" s="62"/>
      <c r="AS407" s="62"/>
      <c r="AT407" s="62"/>
      <c r="AU407" s="747"/>
      <c r="AV407" s="91"/>
      <c r="AW407" s="747"/>
      <c r="AX407" s="62"/>
      <c r="AY407" s="62"/>
      <c r="AZ407" s="747"/>
      <c r="BA407" s="91"/>
      <c r="BB407" s="747"/>
      <c r="BC407" s="62"/>
      <c r="BD407" s="62"/>
      <c r="BE407" s="747"/>
      <c r="BF407" s="91"/>
      <c r="BG407" s="747"/>
    </row>
    <row r="408" spans="2:59" ht="12.75" customHeight="1" x14ac:dyDescent="0.25">
      <c r="B408" s="62"/>
      <c r="C408" s="92"/>
      <c r="D408" s="92"/>
      <c r="E408" s="747"/>
      <c r="F408" s="747"/>
      <c r="G408" s="747"/>
      <c r="H408" s="747"/>
      <c r="I408" s="747"/>
      <c r="J408" s="747"/>
      <c r="K408" s="747"/>
      <c r="L408" s="62"/>
      <c r="M408" s="92"/>
      <c r="N408" s="62"/>
      <c r="O408" s="62"/>
      <c r="P408" s="789"/>
      <c r="Q408" s="789"/>
      <c r="R408" s="789"/>
      <c r="S408" s="789"/>
      <c r="T408" s="789"/>
      <c r="U408" s="789"/>
      <c r="V408" s="62"/>
      <c r="W408" s="62"/>
      <c r="X408" s="62"/>
      <c r="Y408" s="62"/>
      <c r="Z408" s="62"/>
      <c r="AA408" s="789"/>
      <c r="AB408" s="789"/>
      <c r="AC408" s="789"/>
      <c r="AD408" s="789"/>
      <c r="AE408" s="789"/>
      <c r="AF408" s="62"/>
      <c r="AG408" s="62"/>
      <c r="AH408" s="62"/>
      <c r="AI408" s="62"/>
      <c r="AJ408" s="62"/>
      <c r="AK408" s="62"/>
      <c r="AL408" s="62"/>
      <c r="AM408" s="62"/>
      <c r="AN408" s="62"/>
      <c r="AO408" s="62"/>
      <c r="AP408" s="62"/>
      <c r="AQ408" s="62"/>
      <c r="AR408" s="62"/>
      <c r="AS408" s="62"/>
      <c r="AT408" s="62"/>
      <c r="AU408" s="62"/>
      <c r="AV408" s="62"/>
      <c r="AW408" s="62"/>
      <c r="AX408" s="62"/>
      <c r="AY408" s="62"/>
      <c r="AZ408" s="62"/>
      <c r="BA408" s="62"/>
      <c r="BB408" s="62"/>
      <c r="BC408" s="62"/>
      <c r="BD408" s="62"/>
      <c r="BE408" s="62"/>
      <c r="BF408" s="62"/>
      <c r="BG408" s="62"/>
    </row>
    <row r="409" spans="2:59" ht="12.75" customHeight="1" x14ac:dyDescent="0.2">
      <c r="B409" s="62"/>
      <c r="C409" s="65"/>
      <c r="D409" s="65"/>
      <c r="E409" s="747"/>
      <c r="F409" s="747"/>
      <c r="G409" s="747"/>
      <c r="H409" s="747"/>
      <c r="I409" s="747"/>
      <c r="J409" s="747"/>
      <c r="K409" s="747"/>
      <c r="L409" s="747"/>
      <c r="M409" s="788"/>
      <c r="N409" s="747"/>
      <c r="O409" s="747"/>
      <c r="P409" s="789"/>
      <c r="Q409" s="789"/>
      <c r="R409" s="789"/>
      <c r="S409" s="789"/>
      <c r="T409" s="789"/>
      <c r="U409" s="789"/>
      <c r="V409" s="747"/>
      <c r="W409" s="91"/>
      <c r="X409" s="747"/>
      <c r="Y409" s="62"/>
      <c r="Z409" s="62"/>
      <c r="AA409" s="789"/>
      <c r="AB409" s="789"/>
      <c r="AC409" s="789"/>
      <c r="AD409" s="789"/>
      <c r="AE409" s="789"/>
      <c r="AF409" s="747"/>
      <c r="AG409" s="91"/>
      <c r="AH409" s="747"/>
      <c r="AI409" s="62"/>
      <c r="AJ409" s="62"/>
      <c r="AK409" s="62"/>
      <c r="AL409" s="62"/>
      <c r="AM409" s="62"/>
      <c r="AN409" s="62"/>
      <c r="AO409" s="62"/>
      <c r="AP409" s="62"/>
      <c r="AQ409" s="62"/>
      <c r="AR409" s="62"/>
      <c r="AS409" s="62"/>
      <c r="AT409" s="62"/>
      <c r="AU409" s="747"/>
      <c r="AV409" s="91"/>
      <c r="AW409" s="747"/>
      <c r="AX409" s="62"/>
      <c r="AY409" s="62"/>
      <c r="AZ409" s="747"/>
      <c r="BA409" s="91"/>
      <c r="BB409" s="747"/>
      <c r="BC409" s="62"/>
      <c r="BD409" s="62"/>
      <c r="BE409" s="747"/>
      <c r="BF409" s="91"/>
      <c r="BG409" s="747"/>
    </row>
    <row r="410" spans="2:59" ht="12.75" customHeight="1" x14ac:dyDescent="0.2">
      <c r="B410" s="62"/>
      <c r="C410" s="65"/>
      <c r="D410" s="65"/>
      <c r="E410" s="747"/>
      <c r="F410" s="747"/>
      <c r="G410" s="747"/>
      <c r="H410" s="747"/>
      <c r="I410" s="747"/>
      <c r="J410" s="747"/>
      <c r="K410" s="747"/>
      <c r="L410" s="747"/>
      <c r="M410" s="788"/>
      <c r="N410" s="747"/>
      <c r="O410" s="747"/>
      <c r="P410" s="789"/>
      <c r="Q410" s="789"/>
      <c r="R410" s="789"/>
      <c r="S410" s="789"/>
      <c r="T410" s="789"/>
      <c r="U410" s="789"/>
      <c r="V410" s="747"/>
      <c r="W410" s="91"/>
      <c r="X410" s="747"/>
      <c r="Y410" s="62"/>
      <c r="Z410" s="62"/>
      <c r="AA410" s="789"/>
      <c r="AB410" s="789"/>
      <c r="AC410" s="789"/>
      <c r="AD410" s="789"/>
      <c r="AE410" s="789"/>
      <c r="AF410" s="747"/>
      <c r="AG410" s="91"/>
      <c r="AH410" s="747"/>
      <c r="AI410" s="62"/>
      <c r="AJ410" s="62"/>
      <c r="AK410" s="62"/>
      <c r="AL410" s="62"/>
      <c r="AM410" s="62"/>
      <c r="AN410" s="62"/>
      <c r="AO410" s="62"/>
      <c r="AP410" s="62"/>
      <c r="AQ410" s="62"/>
      <c r="AR410" s="62"/>
      <c r="AS410" s="62"/>
      <c r="AT410" s="62"/>
      <c r="AU410" s="747"/>
      <c r="AV410" s="91"/>
      <c r="AW410" s="747"/>
      <c r="AX410" s="62"/>
      <c r="AY410" s="62"/>
      <c r="AZ410" s="747"/>
      <c r="BA410" s="91"/>
      <c r="BB410" s="747"/>
      <c r="BC410" s="62"/>
      <c r="BD410" s="62"/>
      <c r="BE410" s="747"/>
      <c r="BF410" s="91"/>
      <c r="BG410" s="747"/>
    </row>
    <row r="411" spans="2:59" ht="12.75" customHeight="1" x14ac:dyDescent="0.2">
      <c r="B411" s="62"/>
      <c r="C411" s="65"/>
      <c r="D411" s="65"/>
      <c r="E411" s="747"/>
      <c r="F411" s="747"/>
      <c r="G411" s="747"/>
      <c r="H411" s="747"/>
      <c r="I411" s="747"/>
      <c r="J411" s="747"/>
      <c r="K411" s="747"/>
      <c r="L411" s="747"/>
      <c r="M411" s="788"/>
      <c r="N411" s="747"/>
      <c r="O411" s="747"/>
      <c r="P411" s="789"/>
      <c r="Q411" s="789"/>
      <c r="R411" s="789"/>
      <c r="S411" s="789"/>
      <c r="T411" s="789"/>
      <c r="U411" s="789"/>
      <c r="V411" s="747"/>
      <c r="W411" s="91"/>
      <c r="X411" s="747"/>
      <c r="Y411" s="62"/>
      <c r="Z411" s="62"/>
      <c r="AA411" s="789"/>
      <c r="AB411" s="789"/>
      <c r="AC411" s="789"/>
      <c r="AD411" s="789"/>
      <c r="AE411" s="789"/>
      <c r="AF411" s="747"/>
      <c r="AG411" s="91"/>
      <c r="AH411" s="747"/>
      <c r="AI411" s="62"/>
      <c r="AJ411" s="62"/>
      <c r="AK411" s="62"/>
      <c r="AL411" s="62"/>
      <c r="AM411" s="62"/>
      <c r="AN411" s="62"/>
      <c r="AO411" s="62"/>
      <c r="AP411" s="62"/>
      <c r="AQ411" s="62"/>
      <c r="AR411" s="62"/>
      <c r="AS411" s="62"/>
      <c r="AT411" s="62"/>
      <c r="AU411" s="747"/>
      <c r="AV411" s="91"/>
      <c r="AW411" s="747"/>
      <c r="AX411" s="62"/>
      <c r="AY411" s="62"/>
      <c r="AZ411" s="747"/>
      <c r="BA411" s="91"/>
      <c r="BB411" s="747"/>
      <c r="BC411" s="62"/>
      <c r="BD411" s="62"/>
      <c r="BE411" s="747"/>
      <c r="BF411" s="91"/>
      <c r="BG411" s="747"/>
    </row>
    <row r="412" spans="2:59" ht="12.75" customHeight="1" x14ac:dyDescent="0.2">
      <c r="B412" s="62"/>
      <c r="C412" s="65"/>
      <c r="D412" s="65"/>
      <c r="E412" s="747"/>
      <c r="F412" s="747"/>
      <c r="G412" s="747"/>
      <c r="H412" s="747"/>
      <c r="I412" s="747"/>
      <c r="J412" s="747"/>
      <c r="K412" s="747"/>
      <c r="L412" s="747"/>
      <c r="M412" s="788"/>
      <c r="N412" s="747"/>
      <c r="O412" s="747"/>
      <c r="P412" s="789"/>
      <c r="Q412" s="789"/>
      <c r="R412" s="789"/>
      <c r="S412" s="789"/>
      <c r="T412" s="789"/>
      <c r="U412" s="789"/>
      <c r="V412" s="747"/>
      <c r="W412" s="91"/>
      <c r="X412" s="747"/>
      <c r="Y412" s="62"/>
      <c r="Z412" s="62"/>
      <c r="AA412" s="789"/>
      <c r="AB412" s="789"/>
      <c r="AC412" s="789"/>
      <c r="AD412" s="789"/>
      <c r="AE412" s="789"/>
      <c r="AF412" s="747"/>
      <c r="AG412" s="91"/>
      <c r="AH412" s="747"/>
      <c r="AI412" s="62"/>
      <c r="AJ412" s="62"/>
      <c r="AK412" s="62"/>
      <c r="AL412" s="62"/>
      <c r="AM412" s="62"/>
      <c r="AN412" s="62"/>
      <c r="AO412" s="62"/>
      <c r="AP412" s="62"/>
      <c r="AQ412" s="62"/>
      <c r="AR412" s="62"/>
      <c r="AS412" s="62"/>
      <c r="AT412" s="62"/>
      <c r="AU412" s="747"/>
      <c r="AV412" s="91"/>
      <c r="AW412" s="747"/>
      <c r="AX412" s="62"/>
      <c r="AY412" s="62"/>
      <c r="AZ412" s="747"/>
      <c r="BA412" s="91"/>
      <c r="BB412" s="747"/>
      <c r="BC412" s="62"/>
      <c r="BD412" s="62"/>
      <c r="BE412" s="747"/>
      <c r="BF412" s="91"/>
      <c r="BG412" s="747"/>
    </row>
    <row r="413" spans="2:59" ht="12.75" customHeight="1" x14ac:dyDescent="0.2">
      <c r="B413" s="62"/>
      <c r="C413" s="65"/>
      <c r="D413" s="65"/>
      <c r="E413" s="747"/>
      <c r="F413" s="747"/>
      <c r="G413" s="747"/>
      <c r="H413" s="747"/>
      <c r="I413" s="747"/>
      <c r="J413" s="747"/>
      <c r="K413" s="747"/>
      <c r="L413" s="747"/>
      <c r="M413" s="788"/>
      <c r="N413" s="747"/>
      <c r="O413" s="747"/>
      <c r="P413" s="789"/>
      <c r="Q413" s="789"/>
      <c r="R413" s="789"/>
      <c r="S413" s="789"/>
      <c r="T413" s="789"/>
      <c r="U413" s="789"/>
      <c r="V413" s="747"/>
      <c r="W413" s="91"/>
      <c r="X413" s="747"/>
      <c r="Y413" s="62"/>
      <c r="Z413" s="62"/>
      <c r="AA413" s="789"/>
      <c r="AB413" s="789"/>
      <c r="AC413" s="789"/>
      <c r="AD413" s="789"/>
      <c r="AE413" s="789"/>
      <c r="AF413" s="747"/>
      <c r="AG413" s="91"/>
      <c r="AH413" s="747"/>
      <c r="AI413" s="62"/>
      <c r="AJ413" s="62"/>
      <c r="AK413" s="62"/>
      <c r="AL413" s="62"/>
      <c r="AM413" s="62"/>
      <c r="AN413" s="62"/>
      <c r="AO413" s="62"/>
      <c r="AP413" s="62"/>
      <c r="AQ413" s="62"/>
      <c r="AR413" s="62"/>
      <c r="AS413" s="62"/>
      <c r="AT413" s="62"/>
      <c r="AU413" s="747"/>
      <c r="AV413" s="91"/>
      <c r="AW413" s="747"/>
      <c r="AX413" s="62"/>
      <c r="AY413" s="62"/>
      <c r="AZ413" s="747"/>
      <c r="BA413" s="91"/>
      <c r="BB413" s="747"/>
      <c r="BC413" s="62"/>
      <c r="BD413" s="62"/>
      <c r="BE413" s="747"/>
      <c r="BF413" s="91"/>
      <c r="BG413" s="747"/>
    </row>
    <row r="414" spans="2:59" ht="12.75" customHeight="1" x14ac:dyDescent="0.2">
      <c r="B414" s="62"/>
      <c r="C414" s="65"/>
      <c r="D414" s="65"/>
      <c r="E414" s="747"/>
      <c r="F414" s="747"/>
      <c r="G414" s="747"/>
      <c r="H414" s="747"/>
      <c r="I414" s="747"/>
      <c r="J414" s="747"/>
      <c r="K414" s="747"/>
      <c r="L414" s="747"/>
      <c r="M414" s="788"/>
      <c r="N414" s="747"/>
      <c r="O414" s="747"/>
      <c r="P414" s="789"/>
      <c r="Q414" s="789"/>
      <c r="R414" s="789"/>
      <c r="S414" s="789"/>
      <c r="T414" s="789"/>
      <c r="U414" s="789"/>
      <c r="V414" s="747"/>
      <c r="W414" s="91"/>
      <c r="X414" s="747"/>
      <c r="Y414" s="62"/>
      <c r="Z414" s="62"/>
      <c r="AA414" s="789"/>
      <c r="AB414" s="789"/>
      <c r="AC414" s="789"/>
      <c r="AD414" s="789"/>
      <c r="AE414" s="789"/>
      <c r="AF414" s="747"/>
      <c r="AG414" s="91"/>
      <c r="AH414" s="747"/>
      <c r="AI414" s="62"/>
      <c r="AJ414" s="62"/>
      <c r="AK414" s="62"/>
      <c r="AL414" s="62"/>
      <c r="AM414" s="62"/>
      <c r="AN414" s="62"/>
      <c r="AO414" s="62"/>
      <c r="AP414" s="62"/>
      <c r="AQ414" s="62"/>
      <c r="AR414" s="62"/>
      <c r="AS414" s="62"/>
      <c r="AT414" s="62"/>
      <c r="AU414" s="747"/>
      <c r="AV414" s="91"/>
      <c r="AW414" s="747"/>
      <c r="AX414" s="62"/>
      <c r="AY414" s="62"/>
      <c r="AZ414" s="747"/>
      <c r="BA414" s="91"/>
      <c r="BB414" s="747"/>
      <c r="BC414" s="62"/>
      <c r="BD414" s="62"/>
      <c r="BE414" s="747"/>
      <c r="BF414" s="91"/>
      <c r="BG414" s="747"/>
    </row>
    <row r="415" spans="2:59" ht="12.75" customHeight="1" x14ac:dyDescent="0.25">
      <c r="B415" s="94"/>
      <c r="C415" s="92"/>
      <c r="D415" s="92"/>
      <c r="E415" s="747"/>
      <c r="F415" s="747"/>
      <c r="G415" s="747"/>
      <c r="H415" s="747"/>
      <c r="I415" s="747"/>
      <c r="J415" s="747"/>
      <c r="K415" s="747"/>
      <c r="L415" s="62"/>
      <c r="M415" s="92"/>
      <c r="N415" s="62"/>
      <c r="O415" s="62"/>
      <c r="P415" s="791"/>
      <c r="Q415" s="791"/>
      <c r="R415" s="791"/>
      <c r="S415" s="791"/>
      <c r="T415" s="791"/>
      <c r="U415" s="791"/>
      <c r="V415" s="62"/>
      <c r="W415" s="102"/>
      <c r="X415" s="62"/>
      <c r="Y415" s="62"/>
      <c r="Z415" s="62"/>
      <c r="AA415" s="791"/>
      <c r="AB415" s="791"/>
      <c r="AC415" s="791"/>
      <c r="AD415" s="791"/>
      <c r="AE415" s="791"/>
      <c r="AF415" s="62"/>
      <c r="AG415" s="102"/>
      <c r="AH415" s="62"/>
      <c r="AI415" s="62"/>
      <c r="AJ415" s="62"/>
      <c r="AK415" s="62"/>
      <c r="AL415" s="62"/>
      <c r="AM415" s="62"/>
      <c r="AN415" s="62"/>
      <c r="AO415" s="62"/>
      <c r="AP415" s="62"/>
      <c r="AQ415" s="62"/>
      <c r="AR415" s="62"/>
      <c r="AS415" s="62"/>
      <c r="AT415" s="62"/>
      <c r="AU415" s="62"/>
      <c r="AV415" s="102"/>
      <c r="AW415" s="62"/>
      <c r="AX415" s="62"/>
      <c r="AY415" s="62"/>
      <c r="AZ415" s="62"/>
      <c r="BA415" s="102"/>
      <c r="BB415" s="62"/>
      <c r="BC415" s="62"/>
      <c r="BD415" s="62"/>
      <c r="BE415" s="62"/>
      <c r="BF415" s="102"/>
      <c r="BG415" s="62"/>
    </row>
    <row r="416" spans="2:59" ht="12.75" customHeight="1" x14ac:dyDescent="0.25">
      <c r="B416" s="94"/>
      <c r="C416" s="92"/>
      <c r="D416" s="92"/>
      <c r="E416" s="747"/>
      <c r="F416" s="747"/>
      <c r="G416" s="747"/>
      <c r="H416" s="747"/>
      <c r="I416" s="747"/>
      <c r="J416" s="747"/>
      <c r="K416" s="747"/>
      <c r="L416" s="62"/>
      <c r="M416" s="92"/>
      <c r="N416" s="62"/>
      <c r="O416" s="62"/>
      <c r="P416" s="790"/>
      <c r="Q416" s="790"/>
      <c r="R416" s="790"/>
      <c r="S416" s="790"/>
      <c r="T416" s="790"/>
      <c r="U416" s="790"/>
      <c r="V416" s="62"/>
      <c r="W416" s="62"/>
      <c r="X416" s="62"/>
      <c r="Y416" s="62"/>
      <c r="Z416" s="62"/>
      <c r="AA416" s="790"/>
      <c r="AB416" s="790"/>
      <c r="AC416" s="790"/>
      <c r="AD416" s="790"/>
      <c r="AE416" s="790"/>
      <c r="AF416" s="62"/>
      <c r="AG416" s="62"/>
      <c r="AH416" s="62"/>
      <c r="AI416" s="62"/>
      <c r="AJ416" s="62"/>
      <c r="AK416" s="62"/>
      <c r="AL416" s="62"/>
      <c r="AM416" s="62"/>
      <c r="AN416" s="62"/>
      <c r="AO416" s="62"/>
      <c r="AP416" s="62"/>
      <c r="AQ416" s="62"/>
      <c r="AR416" s="62"/>
      <c r="AS416" s="62"/>
      <c r="AT416" s="62"/>
      <c r="AU416" s="62"/>
      <c r="AV416" s="62"/>
      <c r="AW416" s="62"/>
      <c r="AX416" s="62"/>
      <c r="AY416" s="62"/>
      <c r="AZ416" s="62"/>
      <c r="BA416" s="62"/>
      <c r="BB416" s="62"/>
      <c r="BC416" s="62"/>
      <c r="BD416" s="62"/>
      <c r="BE416" s="62"/>
      <c r="BF416" s="62"/>
      <c r="BG416" s="62"/>
    </row>
    <row r="417" spans="1:59" ht="12.75" customHeight="1" x14ac:dyDescent="0.25">
      <c r="A417" s="168"/>
      <c r="B417" s="94"/>
      <c r="C417" s="737"/>
      <c r="D417" s="737"/>
      <c r="E417" s="737"/>
      <c r="F417" s="737"/>
      <c r="G417" s="737"/>
      <c r="H417" s="737"/>
      <c r="I417" s="737"/>
      <c r="J417" s="737"/>
      <c r="K417" s="737"/>
      <c r="L417" s="62"/>
      <c r="M417" s="792"/>
      <c r="N417" s="737"/>
      <c r="O417" s="737"/>
      <c r="P417" s="793"/>
      <c r="Q417" s="793"/>
      <c r="R417" s="793"/>
      <c r="S417" s="793"/>
      <c r="T417" s="793"/>
      <c r="U417" s="793"/>
      <c r="V417" s="737"/>
      <c r="W417" s="737"/>
      <c r="X417" s="89"/>
      <c r="Y417" s="62"/>
      <c r="Z417" s="62"/>
      <c r="AA417" s="793"/>
      <c r="AB417" s="793"/>
      <c r="AC417" s="793"/>
      <c r="AD417" s="793"/>
      <c r="AE417" s="793"/>
      <c r="AF417" s="737"/>
      <c r="AG417" s="737"/>
      <c r="AH417" s="89"/>
      <c r="AI417" s="62"/>
      <c r="AJ417" s="62"/>
      <c r="AK417" s="62"/>
      <c r="AL417" s="62"/>
      <c r="AM417" s="62"/>
      <c r="AN417" s="62"/>
      <c r="AO417" s="62"/>
      <c r="AP417" s="62"/>
      <c r="AQ417" s="62"/>
      <c r="AR417" s="62"/>
      <c r="AS417" s="62"/>
      <c r="AT417" s="62"/>
      <c r="AU417" s="737"/>
      <c r="AV417" s="737"/>
      <c r="AW417" s="89"/>
      <c r="AX417" s="62"/>
      <c r="AY417" s="62"/>
      <c r="AZ417" s="737"/>
      <c r="BA417" s="737"/>
      <c r="BB417" s="89"/>
      <c r="BC417" s="62"/>
      <c r="BD417" s="62"/>
      <c r="BE417" s="737"/>
      <c r="BF417" s="737"/>
      <c r="BG417" s="89"/>
    </row>
    <row r="418" spans="1:59" ht="12.75" customHeight="1" x14ac:dyDescent="0.2">
      <c r="A418" s="62"/>
      <c r="B418" s="62"/>
      <c r="C418" s="104"/>
      <c r="D418" s="104"/>
      <c r="E418" s="104"/>
      <c r="F418" s="104"/>
      <c r="G418" s="104"/>
      <c r="H418" s="104"/>
      <c r="I418" s="104"/>
      <c r="J418" s="104"/>
      <c r="K418" s="104"/>
      <c r="L418" s="62"/>
      <c r="M418" s="104"/>
      <c r="N418" s="62"/>
      <c r="O418" s="62"/>
      <c r="P418" s="104"/>
      <c r="Q418" s="104"/>
      <c r="R418" s="104"/>
      <c r="S418" s="104"/>
      <c r="T418" s="104"/>
      <c r="U418" s="104"/>
      <c r="V418" s="62"/>
      <c r="W418" s="62"/>
      <c r="X418" s="62"/>
      <c r="Y418" s="62"/>
      <c r="Z418" s="62"/>
      <c r="AA418" s="104"/>
      <c r="AB418" s="104"/>
      <c r="AC418" s="104"/>
      <c r="AD418" s="104"/>
      <c r="AE418" s="104"/>
      <c r="AF418" s="62"/>
      <c r="AG418" s="62"/>
      <c r="AH418" s="62"/>
      <c r="AI418" s="62"/>
      <c r="AJ418" s="62"/>
      <c r="AK418" s="62"/>
      <c r="AL418" s="62"/>
      <c r="AM418" s="62"/>
      <c r="AN418" s="62"/>
      <c r="AO418" s="62"/>
      <c r="AP418" s="62"/>
      <c r="AQ418" s="62"/>
      <c r="AR418" s="62"/>
      <c r="AS418" s="62"/>
      <c r="AT418" s="62"/>
      <c r="AU418" s="62"/>
      <c r="AV418" s="62"/>
      <c r="AW418" s="62"/>
      <c r="AX418" s="62"/>
      <c r="AY418" s="62"/>
      <c r="AZ418" s="62"/>
      <c r="BA418" s="62"/>
      <c r="BB418" s="62"/>
      <c r="BC418" s="62"/>
      <c r="BD418" s="62"/>
      <c r="BE418" s="62"/>
      <c r="BF418" s="62"/>
      <c r="BG418" s="62"/>
    </row>
    <row r="419" spans="1:59" ht="12.75" customHeight="1" x14ac:dyDescent="0.2">
      <c r="A419" s="62"/>
      <c r="B419" s="62"/>
      <c r="C419" s="104"/>
      <c r="D419" s="104"/>
      <c r="E419" s="104"/>
      <c r="F419" s="104"/>
      <c r="G419" s="104"/>
      <c r="H419" s="104"/>
      <c r="I419" s="104"/>
      <c r="J419" s="104"/>
      <c r="K419" s="104"/>
      <c r="L419" s="62"/>
      <c r="M419" s="104"/>
      <c r="N419" s="62"/>
      <c r="O419" s="62"/>
      <c r="P419" s="104"/>
      <c r="Q419" s="104"/>
      <c r="R419" s="104"/>
      <c r="S419" s="104"/>
      <c r="T419" s="104"/>
      <c r="U419" s="104"/>
      <c r="V419" s="62"/>
      <c r="W419" s="62"/>
      <c r="X419" s="62"/>
      <c r="Y419" s="62"/>
      <c r="Z419" s="62"/>
      <c r="AA419" s="104"/>
      <c r="AB419" s="104"/>
      <c r="AC419" s="104"/>
      <c r="AD419" s="104"/>
      <c r="AE419" s="104"/>
      <c r="AF419" s="62"/>
      <c r="AG419" s="62"/>
      <c r="AH419" s="62"/>
      <c r="AI419" s="62"/>
      <c r="AJ419" s="62"/>
      <c r="AK419" s="62"/>
      <c r="AL419" s="62"/>
      <c r="AM419" s="62"/>
      <c r="AN419" s="62"/>
      <c r="AO419" s="62"/>
      <c r="AP419" s="62"/>
      <c r="AQ419" s="62"/>
      <c r="AR419" s="62"/>
      <c r="AS419" s="62"/>
      <c r="AT419" s="62"/>
      <c r="AU419" s="62"/>
      <c r="AV419" s="62"/>
      <c r="AW419" s="62"/>
      <c r="AX419" s="62"/>
      <c r="AY419" s="62"/>
      <c r="AZ419" s="62"/>
      <c r="BA419" s="62"/>
      <c r="BB419" s="62"/>
      <c r="BC419" s="62"/>
      <c r="BD419" s="62"/>
      <c r="BE419" s="62"/>
      <c r="BF419" s="62"/>
      <c r="BG419" s="62"/>
    </row>
    <row r="420" spans="1:59" ht="12.75" customHeight="1" x14ac:dyDescent="0.25">
      <c r="A420" s="62"/>
      <c r="B420" s="62"/>
      <c r="C420" s="92"/>
      <c r="D420" s="92"/>
      <c r="E420" s="747"/>
      <c r="F420" s="747"/>
      <c r="G420" s="747"/>
      <c r="H420" s="747"/>
      <c r="I420" s="747"/>
      <c r="J420" s="747"/>
      <c r="K420" s="747"/>
      <c r="L420" s="62"/>
      <c r="M420" s="92"/>
      <c r="N420" s="62"/>
      <c r="O420" s="62"/>
      <c r="P420" s="790"/>
      <c r="Q420" s="790"/>
      <c r="R420" s="790"/>
      <c r="S420" s="790"/>
      <c r="T420" s="790"/>
      <c r="U420" s="790"/>
      <c r="V420" s="62"/>
      <c r="W420" s="62"/>
      <c r="X420" s="62"/>
      <c r="Y420" s="62"/>
      <c r="Z420" s="62"/>
      <c r="AA420" s="790"/>
      <c r="AB420" s="790"/>
      <c r="AC420" s="790"/>
      <c r="AD420" s="790"/>
      <c r="AE420" s="790"/>
      <c r="AF420" s="62"/>
      <c r="AG420" s="62"/>
      <c r="AH420" s="62"/>
      <c r="AI420" s="62"/>
      <c r="AJ420" s="62"/>
      <c r="AK420" s="62"/>
      <c r="AL420" s="62"/>
      <c r="AM420" s="62"/>
      <c r="AN420" s="62"/>
      <c r="AO420" s="62"/>
      <c r="AP420" s="62"/>
      <c r="AQ420" s="62"/>
      <c r="AR420" s="62"/>
      <c r="AS420" s="62"/>
      <c r="AT420" s="62"/>
      <c r="AU420" s="62"/>
      <c r="AV420" s="62"/>
      <c r="AW420" s="62"/>
      <c r="AX420" s="62"/>
      <c r="AY420" s="62"/>
      <c r="AZ420" s="62"/>
      <c r="BA420" s="62"/>
      <c r="BB420" s="62"/>
      <c r="BC420" s="62"/>
      <c r="BD420" s="62"/>
      <c r="BE420" s="62"/>
      <c r="BF420" s="62"/>
      <c r="BG420" s="62"/>
    </row>
    <row r="421" spans="1:59" ht="12.75" customHeight="1" x14ac:dyDescent="0.2">
      <c r="A421" s="62"/>
      <c r="B421" s="62"/>
      <c r="C421" s="104"/>
      <c r="D421" s="104"/>
      <c r="E421" s="104"/>
      <c r="F421" s="104"/>
      <c r="G421" s="104"/>
      <c r="H421" s="104"/>
      <c r="I421" s="104"/>
      <c r="J421" s="104"/>
      <c r="K421" s="104"/>
      <c r="L421" s="62"/>
      <c r="M421" s="104"/>
      <c r="N421" s="62"/>
      <c r="O421" s="62"/>
      <c r="P421" s="104"/>
      <c r="Q421" s="104"/>
      <c r="R421" s="104"/>
      <c r="S421" s="104"/>
      <c r="T421" s="104"/>
      <c r="U421" s="104"/>
      <c r="V421" s="62"/>
      <c r="W421" s="62"/>
      <c r="X421" s="62"/>
      <c r="Y421" s="62"/>
      <c r="Z421" s="62"/>
      <c r="AA421" s="104"/>
      <c r="AB421" s="104"/>
      <c r="AC421" s="104"/>
      <c r="AD421" s="104"/>
      <c r="AE421" s="104"/>
      <c r="AF421" s="62"/>
      <c r="AG421" s="62"/>
      <c r="AH421" s="62"/>
      <c r="AI421" s="62"/>
      <c r="AJ421" s="62"/>
      <c r="AK421" s="62"/>
      <c r="AL421" s="62"/>
      <c r="AM421" s="62"/>
      <c r="AN421" s="62"/>
      <c r="AO421" s="62"/>
      <c r="AP421" s="62"/>
      <c r="AQ421" s="62"/>
      <c r="AR421" s="62"/>
      <c r="AS421" s="62"/>
      <c r="AT421" s="62"/>
      <c r="AU421" s="62"/>
      <c r="AV421" s="62"/>
      <c r="AW421" s="62"/>
      <c r="AX421" s="62"/>
      <c r="AY421" s="62"/>
      <c r="AZ421" s="62"/>
      <c r="BA421" s="62"/>
      <c r="BB421" s="62"/>
      <c r="BC421" s="62"/>
      <c r="BD421" s="62"/>
      <c r="BE421" s="62"/>
      <c r="BF421" s="62"/>
      <c r="BG421" s="62"/>
    </row>
    <row r="422" spans="1:59" ht="12.75" customHeight="1" x14ac:dyDescent="0.2">
      <c r="A422" s="62"/>
      <c r="B422" s="62"/>
      <c r="C422" s="104"/>
      <c r="D422" s="104"/>
      <c r="E422" s="104"/>
      <c r="F422" s="104"/>
      <c r="G422" s="104"/>
      <c r="H422" s="104"/>
      <c r="I422" s="104"/>
      <c r="J422" s="104"/>
      <c r="K422" s="104"/>
      <c r="L422" s="62"/>
      <c r="M422" s="104"/>
      <c r="N422" s="62"/>
      <c r="O422" s="62"/>
      <c r="P422" s="104"/>
      <c r="Q422" s="104"/>
      <c r="R422" s="104"/>
      <c r="S422" s="104"/>
      <c r="T422" s="104"/>
      <c r="U422" s="104"/>
      <c r="V422" s="62"/>
      <c r="W422" s="62"/>
      <c r="X422" s="62"/>
      <c r="Y422" s="62"/>
      <c r="Z422" s="62"/>
      <c r="AA422" s="104"/>
      <c r="AB422" s="104"/>
      <c r="AC422" s="104"/>
      <c r="AD422" s="104"/>
      <c r="AE422" s="104"/>
      <c r="AF422" s="62"/>
      <c r="AG422" s="62"/>
      <c r="AH422" s="62"/>
      <c r="AI422" s="62"/>
      <c r="AJ422" s="62"/>
      <c r="AK422" s="62"/>
      <c r="AL422" s="62"/>
      <c r="AM422" s="62"/>
      <c r="AN422" s="62"/>
      <c r="AO422" s="62"/>
      <c r="AP422" s="62"/>
      <c r="AQ422" s="62"/>
      <c r="AR422" s="62"/>
      <c r="AS422" s="62"/>
      <c r="AT422" s="62"/>
      <c r="AU422" s="62"/>
      <c r="AV422" s="62"/>
      <c r="AW422" s="62"/>
      <c r="AX422" s="62"/>
      <c r="AY422" s="62"/>
      <c r="AZ422" s="62"/>
      <c r="BA422" s="62"/>
      <c r="BB422" s="62"/>
      <c r="BC422" s="62"/>
      <c r="BD422" s="62"/>
      <c r="BE422" s="62"/>
      <c r="BF422" s="62"/>
      <c r="BG422" s="62"/>
    </row>
    <row r="423" spans="1:59" ht="12.75" customHeight="1" x14ac:dyDescent="0.25">
      <c r="A423" s="62"/>
      <c r="B423" s="62"/>
      <c r="C423" s="92"/>
      <c r="D423" s="92"/>
      <c r="E423" s="747"/>
      <c r="F423" s="747"/>
      <c r="G423" s="747"/>
      <c r="H423" s="747"/>
      <c r="I423" s="747"/>
      <c r="J423" s="747"/>
      <c r="K423" s="747"/>
      <c r="L423" s="62"/>
      <c r="M423" s="92"/>
      <c r="N423" s="62"/>
      <c r="O423" s="62"/>
      <c r="P423" s="790"/>
      <c r="Q423" s="790"/>
      <c r="R423" s="790"/>
      <c r="S423" s="790"/>
      <c r="T423" s="790"/>
      <c r="U423" s="790"/>
      <c r="V423" s="62"/>
      <c r="W423" s="62"/>
      <c r="X423" s="62"/>
      <c r="Y423" s="62"/>
      <c r="Z423" s="62"/>
      <c r="AA423" s="790"/>
      <c r="AB423" s="790"/>
      <c r="AC423" s="790"/>
      <c r="AD423" s="790"/>
      <c r="AE423" s="790"/>
      <c r="AF423" s="62"/>
      <c r="AG423" s="62"/>
      <c r="AH423" s="62"/>
      <c r="AI423" s="62"/>
      <c r="AJ423" s="62"/>
      <c r="AK423" s="62"/>
      <c r="AL423" s="62"/>
      <c r="AM423" s="62"/>
      <c r="AN423" s="62"/>
      <c r="AO423" s="62"/>
      <c r="AP423" s="62"/>
      <c r="AQ423" s="62"/>
      <c r="AR423" s="62"/>
      <c r="AS423" s="62"/>
      <c r="AT423" s="62"/>
      <c r="AU423" s="62"/>
      <c r="AV423" s="62"/>
      <c r="AW423" s="62"/>
      <c r="AX423" s="62"/>
      <c r="AY423" s="62"/>
      <c r="AZ423" s="62"/>
      <c r="BA423" s="62"/>
      <c r="BB423" s="62"/>
      <c r="BC423" s="62"/>
      <c r="BD423" s="62"/>
      <c r="BE423" s="62"/>
      <c r="BF423" s="62"/>
      <c r="BG423" s="62"/>
    </row>
    <row r="424" spans="1:59" ht="12.75" customHeight="1" x14ac:dyDescent="0.2">
      <c r="A424" s="62"/>
      <c r="B424" s="62"/>
      <c r="C424" s="104"/>
      <c r="D424" s="104"/>
      <c r="E424" s="104"/>
      <c r="F424" s="104"/>
      <c r="G424" s="104"/>
      <c r="H424" s="104"/>
      <c r="I424" s="104"/>
      <c r="J424" s="104"/>
      <c r="K424" s="104"/>
      <c r="L424" s="62"/>
      <c r="M424" s="104"/>
      <c r="N424" s="62"/>
      <c r="O424" s="62"/>
      <c r="P424" s="104"/>
      <c r="Q424" s="104"/>
      <c r="R424" s="104"/>
      <c r="S424" s="104"/>
      <c r="T424" s="104"/>
      <c r="U424" s="104"/>
      <c r="V424" s="62"/>
      <c r="W424" s="62"/>
      <c r="X424" s="62"/>
      <c r="Y424" s="62"/>
      <c r="Z424" s="62"/>
      <c r="AA424" s="104"/>
      <c r="AB424" s="104"/>
      <c r="AC424" s="104"/>
      <c r="AD424" s="104"/>
      <c r="AE424" s="104"/>
      <c r="AF424" s="62"/>
      <c r="AG424" s="62"/>
      <c r="AH424" s="62"/>
      <c r="AI424" s="62"/>
      <c r="AJ424" s="62"/>
      <c r="AK424" s="62"/>
      <c r="AL424" s="62"/>
      <c r="AM424" s="62"/>
      <c r="AN424" s="62"/>
      <c r="AO424" s="62"/>
      <c r="AP424" s="62"/>
      <c r="AQ424" s="62"/>
      <c r="AR424" s="62"/>
      <c r="AS424" s="62"/>
      <c r="AT424" s="62"/>
      <c r="AU424" s="62"/>
      <c r="AV424" s="62"/>
      <c r="AW424" s="62"/>
      <c r="AX424" s="62"/>
      <c r="AY424" s="62"/>
      <c r="AZ424" s="62"/>
      <c r="BA424" s="62"/>
      <c r="BB424" s="62"/>
      <c r="BC424" s="62"/>
      <c r="BD424" s="62"/>
      <c r="BE424" s="62"/>
      <c r="BF424" s="62"/>
      <c r="BG424" s="62"/>
    </row>
    <row r="425" spans="1:59" ht="12.75" customHeight="1" x14ac:dyDescent="0.2">
      <c r="A425" s="62"/>
      <c r="B425" s="62"/>
      <c r="C425" s="104"/>
      <c r="D425" s="104"/>
      <c r="E425" s="104"/>
      <c r="F425" s="104"/>
      <c r="G425" s="104"/>
      <c r="H425" s="104"/>
      <c r="I425" s="104"/>
      <c r="J425" s="104"/>
      <c r="K425" s="104"/>
      <c r="L425" s="62"/>
      <c r="M425" s="104"/>
      <c r="N425" s="62"/>
      <c r="O425" s="62"/>
      <c r="P425" s="104"/>
      <c r="Q425" s="104"/>
      <c r="R425" s="104"/>
      <c r="S425" s="104"/>
      <c r="T425" s="104"/>
      <c r="U425" s="104"/>
      <c r="V425" s="62"/>
      <c r="W425" s="62"/>
      <c r="X425" s="62"/>
      <c r="Y425" s="62"/>
      <c r="Z425" s="62"/>
      <c r="AA425" s="104"/>
      <c r="AB425" s="104"/>
      <c r="AC425" s="104"/>
      <c r="AD425" s="104"/>
      <c r="AE425" s="104"/>
      <c r="AF425" s="62"/>
      <c r="AG425" s="62"/>
      <c r="AH425" s="62"/>
      <c r="AI425" s="62"/>
      <c r="AJ425" s="62"/>
      <c r="AK425" s="62"/>
      <c r="AL425" s="62"/>
      <c r="AM425" s="62"/>
      <c r="AN425" s="62"/>
      <c r="AO425" s="62"/>
      <c r="AP425" s="62"/>
      <c r="AQ425" s="62"/>
      <c r="AR425" s="62"/>
      <c r="AS425" s="62"/>
      <c r="AT425" s="62"/>
      <c r="AU425" s="62"/>
      <c r="AV425" s="62"/>
      <c r="AW425" s="62"/>
      <c r="AX425" s="62"/>
      <c r="AY425" s="62"/>
      <c r="AZ425" s="62"/>
      <c r="BA425" s="62"/>
      <c r="BB425" s="62"/>
      <c r="BC425" s="62"/>
      <c r="BD425" s="62"/>
      <c r="BE425" s="62"/>
      <c r="BF425" s="62"/>
      <c r="BG425" s="62"/>
    </row>
    <row r="426" spans="1:59" ht="12.75" customHeight="1" x14ac:dyDescent="0.25">
      <c r="A426" s="62"/>
      <c r="B426" s="62"/>
      <c r="C426" s="92"/>
      <c r="D426" s="92"/>
      <c r="E426" s="747"/>
      <c r="F426" s="747"/>
      <c r="G426" s="747"/>
      <c r="H426" s="747"/>
      <c r="I426" s="747"/>
      <c r="J426" s="747"/>
      <c r="K426" s="747"/>
      <c r="L426" s="62"/>
      <c r="M426" s="92"/>
      <c r="N426" s="62"/>
      <c r="O426" s="62"/>
      <c r="P426" s="790"/>
      <c r="Q426" s="790"/>
      <c r="R426" s="790"/>
      <c r="S426" s="790"/>
      <c r="T426" s="790"/>
      <c r="U426" s="790"/>
      <c r="V426" s="62"/>
      <c r="W426" s="62"/>
      <c r="X426" s="62"/>
      <c r="Y426" s="62"/>
      <c r="Z426" s="62"/>
      <c r="AA426" s="790"/>
      <c r="AB426" s="790"/>
      <c r="AC426" s="790"/>
      <c r="AD426" s="790"/>
      <c r="AE426" s="790"/>
      <c r="AF426" s="62"/>
      <c r="AG426" s="62"/>
      <c r="AH426" s="62"/>
      <c r="AI426" s="62"/>
      <c r="AJ426" s="62"/>
      <c r="AK426" s="62"/>
      <c r="AL426" s="62"/>
      <c r="AM426" s="62"/>
      <c r="AN426" s="62"/>
      <c r="AO426" s="62"/>
      <c r="AP426" s="62"/>
      <c r="AQ426" s="62"/>
      <c r="AR426" s="62"/>
      <c r="AS426" s="62"/>
      <c r="AT426" s="62"/>
      <c r="AU426" s="62"/>
      <c r="AV426" s="62"/>
      <c r="AW426" s="62"/>
      <c r="AX426" s="62"/>
      <c r="AY426" s="62"/>
      <c r="AZ426" s="62"/>
      <c r="BA426" s="62"/>
      <c r="BB426" s="62"/>
      <c r="BC426" s="62"/>
      <c r="BD426" s="62"/>
      <c r="BE426" s="62"/>
      <c r="BF426" s="62"/>
      <c r="BG426" s="62"/>
    </row>
    <row r="427" spans="1:59" ht="12.75" customHeight="1" x14ac:dyDescent="0.2">
      <c r="A427" s="62"/>
      <c r="B427" s="62"/>
      <c r="C427" s="104"/>
      <c r="D427" s="104"/>
      <c r="E427" s="104"/>
      <c r="F427" s="104"/>
      <c r="G427" s="104"/>
      <c r="H427" s="104"/>
      <c r="I427" s="104"/>
      <c r="J427" s="104"/>
      <c r="K427" s="104"/>
      <c r="L427" s="62"/>
      <c r="M427" s="104"/>
      <c r="N427" s="62"/>
      <c r="O427" s="62"/>
      <c r="P427" s="104"/>
      <c r="Q427" s="104"/>
      <c r="R427" s="104"/>
      <c r="S427" s="104"/>
      <c r="T427" s="104"/>
      <c r="U427" s="104"/>
      <c r="V427" s="62"/>
      <c r="W427" s="62"/>
      <c r="X427" s="62"/>
      <c r="Y427" s="62"/>
      <c r="Z427" s="62"/>
      <c r="AA427" s="104"/>
      <c r="AB427" s="104"/>
      <c r="AC427" s="104"/>
      <c r="AD427" s="104"/>
      <c r="AE427" s="104"/>
      <c r="AF427" s="62"/>
      <c r="AG427" s="62"/>
      <c r="AH427" s="62"/>
      <c r="AI427" s="62"/>
      <c r="AJ427" s="62"/>
      <c r="AK427" s="62"/>
      <c r="AL427" s="62"/>
      <c r="AM427" s="62"/>
      <c r="AN427" s="62"/>
      <c r="AO427" s="62"/>
      <c r="AP427" s="62"/>
      <c r="AQ427" s="62"/>
      <c r="AR427" s="62"/>
      <c r="AS427" s="62"/>
      <c r="AT427" s="62"/>
      <c r="AU427" s="62"/>
      <c r="AV427" s="62"/>
      <c r="AW427" s="62"/>
      <c r="AX427" s="62"/>
      <c r="AY427" s="62"/>
      <c r="AZ427" s="62"/>
      <c r="BA427" s="62"/>
      <c r="BB427" s="62"/>
      <c r="BC427" s="62"/>
      <c r="BD427" s="62"/>
      <c r="BE427" s="62"/>
      <c r="BF427" s="62"/>
      <c r="BG427" s="62"/>
    </row>
    <row r="428" spans="1:59" ht="12.75" customHeight="1" x14ac:dyDescent="0.25">
      <c r="A428" s="62"/>
      <c r="B428" s="62"/>
      <c r="C428" s="92"/>
      <c r="D428" s="92"/>
      <c r="E428" s="747"/>
      <c r="F428" s="747"/>
      <c r="G428" s="747"/>
      <c r="H428" s="747"/>
      <c r="I428" s="747"/>
      <c r="J428" s="747"/>
      <c r="K428" s="747"/>
      <c r="L428" s="62"/>
      <c r="M428" s="92"/>
      <c r="N428" s="62"/>
      <c r="O428" s="62"/>
      <c r="P428" s="790"/>
      <c r="Q428" s="790"/>
      <c r="R428" s="790"/>
      <c r="S428" s="790"/>
      <c r="T428" s="790"/>
      <c r="U428" s="790"/>
      <c r="V428" s="62"/>
      <c r="W428" s="62"/>
      <c r="X428" s="62"/>
      <c r="Y428" s="62"/>
      <c r="Z428" s="62"/>
      <c r="AA428" s="790"/>
      <c r="AB428" s="790"/>
      <c r="AC428" s="790"/>
      <c r="AD428" s="790"/>
      <c r="AE428" s="790"/>
      <c r="AF428" s="62"/>
      <c r="AG428" s="62"/>
      <c r="AH428" s="62"/>
      <c r="AI428" s="62"/>
      <c r="AJ428" s="62"/>
      <c r="AK428" s="62"/>
      <c r="AL428" s="62"/>
      <c r="AM428" s="62"/>
      <c r="AN428" s="62"/>
      <c r="AO428" s="62"/>
      <c r="AP428" s="62"/>
      <c r="AQ428" s="62"/>
      <c r="AR428" s="62"/>
      <c r="AS428" s="62"/>
      <c r="AT428" s="62"/>
      <c r="AU428" s="62"/>
      <c r="AV428" s="62"/>
      <c r="AW428" s="62"/>
      <c r="AX428" s="62"/>
      <c r="AY428" s="62"/>
      <c r="AZ428" s="62"/>
      <c r="BA428" s="62"/>
      <c r="BB428" s="62"/>
      <c r="BC428" s="62"/>
      <c r="BD428" s="62"/>
      <c r="BE428" s="62"/>
      <c r="BF428" s="62"/>
      <c r="BG428" s="62"/>
    </row>
    <row r="429" spans="1:59" ht="12.75" customHeight="1" x14ac:dyDescent="0.2">
      <c r="A429" s="62"/>
      <c r="B429" s="62"/>
      <c r="C429" s="104"/>
      <c r="D429" s="104"/>
      <c r="E429" s="104"/>
      <c r="F429" s="104"/>
      <c r="G429" s="104"/>
      <c r="H429" s="104"/>
      <c r="I429" s="104"/>
      <c r="J429" s="104"/>
      <c r="K429" s="104"/>
      <c r="L429" s="62"/>
      <c r="M429" s="104"/>
      <c r="N429" s="62"/>
      <c r="O429" s="62"/>
      <c r="P429" s="104"/>
      <c r="Q429" s="104"/>
      <c r="R429" s="104"/>
      <c r="S429" s="104"/>
      <c r="T429" s="104"/>
      <c r="U429" s="104"/>
      <c r="V429" s="62"/>
      <c r="W429" s="62"/>
      <c r="X429" s="62"/>
      <c r="Y429" s="62"/>
      <c r="Z429" s="62"/>
      <c r="AA429" s="104"/>
      <c r="AB429" s="104"/>
      <c r="AC429" s="104"/>
      <c r="AD429" s="104"/>
      <c r="AE429" s="104"/>
      <c r="AF429" s="62"/>
      <c r="AG429" s="62"/>
      <c r="AH429" s="62"/>
      <c r="AI429" s="62"/>
      <c r="AJ429" s="62"/>
      <c r="AK429" s="62"/>
      <c r="AL429" s="62"/>
      <c r="AM429" s="62"/>
      <c r="AN429" s="62"/>
      <c r="AO429" s="62"/>
      <c r="AP429" s="62"/>
      <c r="AQ429" s="62"/>
      <c r="AR429" s="62"/>
      <c r="AS429" s="62"/>
      <c r="AT429" s="62"/>
      <c r="AU429" s="62"/>
      <c r="AV429" s="62"/>
      <c r="AW429" s="62"/>
      <c r="AX429" s="62"/>
      <c r="AY429" s="62"/>
      <c r="AZ429" s="62"/>
      <c r="BA429" s="62"/>
      <c r="BB429" s="62"/>
      <c r="BC429" s="62"/>
      <c r="BD429" s="62"/>
      <c r="BE429" s="62"/>
      <c r="BF429" s="62"/>
      <c r="BG429" s="62"/>
    </row>
    <row r="430" spans="1:59" ht="12.75" customHeight="1" x14ac:dyDescent="0.2">
      <c r="A430" s="62"/>
      <c r="B430" s="62"/>
      <c r="C430" s="104"/>
      <c r="D430" s="104"/>
      <c r="E430" s="104"/>
      <c r="F430" s="104"/>
      <c r="G430" s="104"/>
      <c r="H430" s="104"/>
      <c r="I430" s="104"/>
      <c r="J430" s="104"/>
      <c r="K430" s="104"/>
      <c r="L430" s="62"/>
      <c r="M430" s="104"/>
      <c r="N430" s="62"/>
      <c r="O430" s="62"/>
      <c r="P430" s="104"/>
      <c r="Q430" s="104"/>
      <c r="R430" s="104"/>
      <c r="S430" s="104"/>
      <c r="T430" s="104"/>
      <c r="U430" s="104"/>
      <c r="V430" s="62"/>
      <c r="W430" s="62"/>
      <c r="X430" s="62"/>
      <c r="Y430" s="62"/>
      <c r="Z430" s="62"/>
      <c r="AA430" s="104"/>
      <c r="AB430" s="104"/>
      <c r="AC430" s="104"/>
      <c r="AD430" s="104"/>
      <c r="AE430" s="104"/>
      <c r="AF430" s="62"/>
      <c r="AG430" s="62"/>
      <c r="AH430" s="62"/>
      <c r="AI430" s="62"/>
      <c r="AJ430" s="62"/>
      <c r="AK430" s="62"/>
      <c r="AL430" s="62"/>
      <c r="AM430" s="62"/>
      <c r="AN430" s="62"/>
      <c r="AO430" s="62"/>
      <c r="AP430" s="62"/>
      <c r="AQ430" s="62"/>
      <c r="AR430" s="62"/>
      <c r="AS430" s="62"/>
      <c r="AT430" s="62"/>
      <c r="AU430" s="62"/>
      <c r="AV430" s="62"/>
      <c r="AW430" s="62"/>
      <c r="AX430" s="62"/>
      <c r="AY430" s="62"/>
      <c r="AZ430" s="62"/>
      <c r="BA430" s="62"/>
      <c r="BB430" s="62"/>
      <c r="BC430" s="62"/>
      <c r="BD430" s="62"/>
      <c r="BE430" s="62"/>
      <c r="BF430" s="62"/>
      <c r="BG430" s="62"/>
    </row>
    <row r="431" spans="1:59" ht="12.75" customHeight="1" x14ac:dyDescent="0.2">
      <c r="A431" s="62"/>
      <c r="B431" s="62"/>
      <c r="C431" s="104"/>
      <c r="D431" s="104"/>
      <c r="E431" s="104"/>
      <c r="F431" s="104"/>
      <c r="G431" s="104"/>
      <c r="H431" s="104"/>
      <c r="I431" s="104"/>
      <c r="J431" s="104"/>
      <c r="K431" s="104"/>
      <c r="L431" s="62"/>
      <c r="M431" s="104"/>
      <c r="N431" s="62"/>
      <c r="O431" s="62"/>
      <c r="P431" s="104"/>
      <c r="Q431" s="104"/>
      <c r="R431" s="104"/>
      <c r="S431" s="104"/>
      <c r="T431" s="104"/>
      <c r="U431" s="104"/>
      <c r="V431" s="62"/>
      <c r="W431" s="62"/>
      <c r="X431" s="62"/>
      <c r="Y431" s="62"/>
      <c r="Z431" s="62"/>
      <c r="AA431" s="104"/>
      <c r="AB431" s="104"/>
      <c r="AC431" s="104"/>
      <c r="AD431" s="104"/>
      <c r="AE431" s="104"/>
      <c r="AF431" s="62"/>
      <c r="AG431" s="62"/>
      <c r="AH431" s="62"/>
      <c r="AI431" s="62"/>
      <c r="AJ431" s="62"/>
      <c r="AK431" s="62"/>
      <c r="AL431" s="62"/>
      <c r="AM431" s="62"/>
      <c r="AN431" s="62"/>
      <c r="AO431" s="62"/>
      <c r="AP431" s="62"/>
      <c r="AQ431" s="62"/>
      <c r="AR431" s="62"/>
      <c r="AS431" s="62"/>
      <c r="AT431" s="62"/>
      <c r="AU431" s="62"/>
      <c r="AV431" s="62"/>
      <c r="AW431" s="62"/>
      <c r="AX431" s="62"/>
      <c r="AY431" s="62"/>
      <c r="AZ431" s="62"/>
      <c r="BA431" s="62"/>
      <c r="BB431" s="62"/>
      <c r="BC431" s="62"/>
      <c r="BD431" s="62"/>
      <c r="BE431" s="62"/>
      <c r="BF431" s="62"/>
      <c r="BG431" s="62"/>
    </row>
    <row r="432" spans="1:59" ht="12.75" customHeight="1" x14ac:dyDescent="0.2">
      <c r="A432" s="62"/>
      <c r="B432" s="62"/>
      <c r="C432" s="104"/>
      <c r="D432" s="104"/>
      <c r="E432" s="104"/>
      <c r="F432" s="104"/>
      <c r="G432" s="104"/>
      <c r="H432" s="104"/>
      <c r="I432" s="104"/>
      <c r="J432" s="104"/>
      <c r="K432" s="104"/>
      <c r="L432" s="62"/>
      <c r="M432" s="104"/>
      <c r="N432" s="62"/>
      <c r="O432" s="62"/>
      <c r="P432" s="104"/>
      <c r="Q432" s="104"/>
      <c r="R432" s="104"/>
      <c r="S432" s="104"/>
      <c r="T432" s="104"/>
      <c r="U432" s="104"/>
      <c r="V432" s="62"/>
      <c r="W432" s="62"/>
      <c r="X432" s="62"/>
      <c r="Y432" s="62"/>
      <c r="Z432" s="62"/>
      <c r="AA432" s="104"/>
      <c r="AB432" s="104"/>
      <c r="AC432" s="104"/>
      <c r="AD432" s="104"/>
      <c r="AE432" s="104"/>
      <c r="AF432" s="62"/>
      <c r="AG432" s="62"/>
      <c r="AH432" s="62"/>
      <c r="AI432" s="62"/>
      <c r="AJ432" s="62"/>
      <c r="AK432" s="62"/>
      <c r="AL432" s="62"/>
      <c r="AM432" s="62"/>
      <c r="AN432" s="62"/>
      <c r="AO432" s="62"/>
      <c r="AP432" s="62"/>
      <c r="AQ432" s="62"/>
      <c r="AR432" s="62"/>
      <c r="AS432" s="62"/>
      <c r="AT432" s="62"/>
      <c r="AU432" s="62"/>
      <c r="AV432" s="62"/>
      <c r="AW432" s="62"/>
      <c r="AX432" s="62"/>
      <c r="AY432" s="62"/>
      <c r="AZ432" s="62"/>
      <c r="BA432" s="62"/>
      <c r="BB432" s="62"/>
      <c r="BC432" s="62"/>
      <c r="BD432" s="62"/>
      <c r="BE432" s="62"/>
      <c r="BF432" s="62"/>
      <c r="BG432" s="62"/>
    </row>
    <row r="433" spans="1:60" ht="12.75" customHeight="1" x14ac:dyDescent="0.25">
      <c r="A433" s="62"/>
      <c r="B433" s="94"/>
      <c r="C433" s="92"/>
      <c r="D433" s="92"/>
      <c r="E433" s="92"/>
      <c r="F433" s="92"/>
      <c r="G433" s="92"/>
      <c r="H433" s="92"/>
      <c r="I433" s="92"/>
      <c r="J433" s="92"/>
      <c r="K433" s="92"/>
      <c r="L433" s="62"/>
      <c r="M433" s="92"/>
      <c r="N433" s="62"/>
      <c r="O433" s="62"/>
      <c r="P433" s="92"/>
      <c r="Q433" s="92"/>
      <c r="R433" s="92"/>
      <c r="S433" s="92"/>
      <c r="T433" s="92"/>
      <c r="U433" s="92"/>
      <c r="V433" s="62"/>
      <c r="W433" s="62"/>
      <c r="X433" s="62"/>
      <c r="Y433" s="62"/>
      <c r="Z433" s="62"/>
      <c r="AA433" s="92"/>
      <c r="AB433" s="92"/>
      <c r="AC433" s="92"/>
      <c r="AD433" s="92"/>
      <c r="AE433" s="92"/>
      <c r="AF433" s="62"/>
      <c r="AG433" s="62"/>
      <c r="AH433" s="62"/>
      <c r="AI433" s="62"/>
      <c r="AJ433" s="62"/>
      <c r="AK433" s="62"/>
      <c r="AL433" s="62"/>
      <c r="AM433" s="62"/>
      <c r="AN433" s="62"/>
      <c r="AO433" s="62"/>
      <c r="AP433" s="62"/>
      <c r="AQ433" s="62"/>
      <c r="AR433" s="62"/>
      <c r="AS433" s="62"/>
      <c r="AT433" s="62"/>
      <c r="AU433" s="62"/>
      <c r="AV433" s="62"/>
      <c r="AW433" s="62"/>
      <c r="AX433" s="62"/>
      <c r="AY433" s="62"/>
      <c r="AZ433" s="62"/>
      <c r="BA433" s="62"/>
      <c r="BB433" s="62"/>
      <c r="BC433" s="62"/>
      <c r="BD433" s="62"/>
      <c r="BE433" s="62"/>
      <c r="BF433" s="62"/>
      <c r="BG433" s="62"/>
      <c r="BH433" s="62"/>
    </row>
    <row r="434" spans="1:60" ht="12.75" customHeight="1" x14ac:dyDescent="0.25">
      <c r="A434" s="62"/>
      <c r="B434" s="94"/>
      <c r="C434" s="92"/>
      <c r="D434" s="92"/>
      <c r="E434" s="747"/>
      <c r="F434" s="747"/>
      <c r="G434" s="747"/>
      <c r="H434" s="747"/>
      <c r="I434" s="747"/>
      <c r="J434" s="747"/>
      <c r="K434" s="747"/>
      <c r="L434" s="62"/>
      <c r="M434" s="92"/>
      <c r="N434" s="62"/>
      <c r="O434" s="62"/>
      <c r="P434" s="790"/>
      <c r="Q434" s="790"/>
      <c r="R434" s="790"/>
      <c r="S434" s="790"/>
      <c r="T434" s="790"/>
      <c r="U434" s="790"/>
      <c r="V434" s="62"/>
      <c r="W434" s="62"/>
      <c r="X434" s="62"/>
      <c r="Y434" s="62"/>
      <c r="Z434" s="62"/>
      <c r="AA434" s="790"/>
      <c r="AB434" s="790"/>
      <c r="AC434" s="790"/>
      <c r="AD434" s="790"/>
      <c r="AE434" s="790"/>
      <c r="AF434" s="62"/>
      <c r="AG434" s="62"/>
      <c r="AH434" s="62"/>
      <c r="AI434" s="62"/>
      <c r="AJ434" s="62"/>
      <c r="AK434" s="62"/>
      <c r="AL434" s="62"/>
      <c r="AM434" s="62"/>
      <c r="AN434" s="62"/>
      <c r="AO434" s="62"/>
      <c r="AP434" s="62"/>
      <c r="AQ434" s="62"/>
      <c r="AR434" s="62"/>
      <c r="AS434" s="62"/>
      <c r="AT434" s="62"/>
      <c r="AU434" s="62"/>
      <c r="AV434" s="62"/>
      <c r="AW434" s="62"/>
      <c r="AX434" s="62"/>
      <c r="AY434" s="62"/>
      <c r="AZ434" s="62"/>
      <c r="BA434" s="62"/>
      <c r="BB434" s="62"/>
      <c r="BC434" s="62"/>
      <c r="BD434" s="62"/>
      <c r="BE434" s="62"/>
      <c r="BF434" s="62"/>
      <c r="BG434" s="62"/>
      <c r="BH434" s="62"/>
    </row>
    <row r="435" spans="1:60" ht="12.75" customHeight="1" x14ac:dyDescent="0.25">
      <c r="A435" s="69"/>
      <c r="B435" s="94"/>
      <c r="C435" s="92"/>
      <c r="D435" s="92"/>
      <c r="E435" s="747"/>
      <c r="F435" s="747"/>
      <c r="G435" s="747"/>
      <c r="H435" s="747"/>
      <c r="I435" s="747"/>
      <c r="J435" s="747"/>
      <c r="K435" s="747"/>
      <c r="L435" s="62"/>
      <c r="M435" s="92"/>
      <c r="N435" s="62"/>
      <c r="O435" s="62"/>
      <c r="P435" s="790"/>
      <c r="Q435" s="790"/>
      <c r="R435" s="790"/>
      <c r="S435" s="790"/>
      <c r="T435" s="790"/>
      <c r="U435" s="790"/>
      <c r="V435" s="62"/>
      <c r="W435" s="62"/>
      <c r="X435" s="62"/>
      <c r="Y435" s="62"/>
      <c r="Z435" s="62"/>
      <c r="AA435" s="790"/>
      <c r="AB435" s="790"/>
      <c r="AC435" s="790"/>
      <c r="AD435" s="790"/>
      <c r="AE435" s="790"/>
      <c r="AF435" s="62"/>
      <c r="AG435" s="62"/>
      <c r="AH435" s="62"/>
      <c r="AI435" s="62"/>
      <c r="AJ435" s="62"/>
      <c r="AK435" s="62"/>
      <c r="AL435" s="62"/>
      <c r="AM435" s="62"/>
      <c r="AN435" s="62"/>
      <c r="AO435" s="62"/>
      <c r="AP435" s="62"/>
      <c r="AQ435" s="62"/>
      <c r="AR435" s="62"/>
      <c r="AS435" s="62"/>
      <c r="AT435" s="62"/>
      <c r="AU435" s="62"/>
      <c r="AV435" s="62"/>
      <c r="AW435" s="62"/>
      <c r="AX435" s="62"/>
      <c r="AY435" s="62"/>
      <c r="AZ435" s="62"/>
      <c r="BA435" s="62"/>
      <c r="BB435" s="62"/>
      <c r="BC435" s="62"/>
      <c r="BD435" s="62"/>
      <c r="BE435" s="62"/>
      <c r="BF435" s="62"/>
      <c r="BG435" s="62"/>
      <c r="BH435" s="62"/>
    </row>
    <row r="436" spans="1:60" ht="12.75" customHeight="1" x14ac:dyDescent="0.25">
      <c r="A436" s="168"/>
      <c r="B436" s="94"/>
      <c r="C436" s="737"/>
      <c r="D436" s="737"/>
      <c r="E436" s="737"/>
      <c r="F436" s="737"/>
      <c r="G436" s="737"/>
      <c r="H436" s="737"/>
      <c r="I436" s="737"/>
      <c r="J436" s="737"/>
      <c r="K436" s="737"/>
      <c r="L436" s="737"/>
      <c r="M436" s="792"/>
      <c r="N436" s="737"/>
      <c r="O436" s="737"/>
      <c r="P436" s="793"/>
      <c r="Q436" s="793"/>
      <c r="R436" s="793"/>
      <c r="S436" s="793"/>
      <c r="T436" s="793"/>
      <c r="U436" s="793"/>
      <c r="V436" s="737"/>
      <c r="W436" s="737"/>
      <c r="X436" s="737"/>
      <c r="Y436" s="89"/>
      <c r="Z436" s="62"/>
      <c r="AA436" s="793"/>
      <c r="AB436" s="793"/>
      <c r="AC436" s="793"/>
      <c r="AD436" s="793"/>
      <c r="AE436" s="793"/>
      <c r="AF436" s="737"/>
      <c r="AG436" s="737"/>
      <c r="AH436" s="737"/>
      <c r="AI436" s="89"/>
      <c r="AJ436" s="62"/>
      <c r="AK436" s="62"/>
      <c r="AL436" s="62"/>
      <c r="AM436" s="62"/>
      <c r="AN436" s="62"/>
      <c r="AO436" s="62"/>
      <c r="AP436" s="62"/>
      <c r="AQ436" s="62"/>
      <c r="AR436" s="62"/>
      <c r="AS436" s="62"/>
      <c r="AT436" s="62"/>
      <c r="AU436" s="737"/>
      <c r="AV436" s="737"/>
      <c r="AW436" s="737"/>
      <c r="AX436" s="89"/>
      <c r="AY436" s="62"/>
      <c r="AZ436" s="737"/>
      <c r="BA436" s="737"/>
      <c r="BB436" s="737"/>
      <c r="BC436" s="89"/>
      <c r="BD436" s="62"/>
      <c r="BE436" s="737"/>
      <c r="BF436" s="737"/>
      <c r="BG436" s="737"/>
      <c r="BH436" s="89"/>
    </row>
    <row r="437" spans="1:60" ht="12.75" customHeight="1" x14ac:dyDescent="0.2">
      <c r="A437" s="62"/>
      <c r="B437" s="62"/>
      <c r="C437" s="65"/>
      <c r="D437" s="65"/>
      <c r="E437" s="747"/>
      <c r="F437" s="747"/>
      <c r="G437" s="747"/>
      <c r="H437" s="747"/>
      <c r="I437" s="747"/>
      <c r="J437" s="747"/>
      <c r="K437" s="747"/>
      <c r="L437" s="747"/>
      <c r="M437" s="788"/>
      <c r="N437" s="747"/>
      <c r="O437" s="747"/>
      <c r="P437" s="789"/>
      <c r="Q437" s="789"/>
      <c r="R437" s="789"/>
      <c r="S437" s="789"/>
      <c r="T437" s="789"/>
      <c r="U437" s="789"/>
      <c r="V437" s="747"/>
      <c r="W437" s="91"/>
      <c r="X437" s="747"/>
      <c r="Y437" s="62"/>
      <c r="Z437" s="62"/>
      <c r="AA437" s="789"/>
      <c r="AB437" s="789"/>
      <c r="AC437" s="789"/>
      <c r="AD437" s="789"/>
      <c r="AE437" s="789"/>
      <c r="AF437" s="747"/>
      <c r="AG437" s="91"/>
      <c r="AH437" s="747"/>
      <c r="AI437" s="62"/>
      <c r="AJ437" s="62"/>
      <c r="AK437" s="62"/>
      <c r="AL437" s="62"/>
      <c r="AM437" s="62"/>
      <c r="AN437" s="62"/>
      <c r="AO437" s="62"/>
      <c r="AP437" s="62"/>
      <c r="AQ437" s="62"/>
      <c r="AR437" s="62"/>
      <c r="AS437" s="62"/>
      <c r="AT437" s="62"/>
      <c r="AU437" s="747"/>
      <c r="AV437" s="91"/>
      <c r="AW437" s="747"/>
      <c r="AX437" s="62"/>
      <c r="AY437" s="62"/>
      <c r="AZ437" s="747"/>
      <c r="BA437" s="91"/>
      <c r="BB437" s="747"/>
      <c r="BC437" s="62"/>
      <c r="BD437" s="62"/>
      <c r="BE437" s="747"/>
      <c r="BF437" s="91"/>
      <c r="BG437" s="747"/>
      <c r="BH437" s="62"/>
    </row>
    <row r="438" spans="1:60" ht="12.75" customHeight="1" x14ac:dyDescent="0.2">
      <c r="A438" s="62"/>
      <c r="B438" s="62"/>
      <c r="C438" s="65"/>
      <c r="D438" s="65"/>
      <c r="E438" s="747"/>
      <c r="F438" s="747"/>
      <c r="G438" s="747"/>
      <c r="H438" s="747"/>
      <c r="I438" s="747"/>
      <c r="J438" s="747"/>
      <c r="K438" s="747"/>
      <c r="L438" s="747"/>
      <c r="M438" s="788"/>
      <c r="N438" s="747"/>
      <c r="O438" s="747"/>
      <c r="P438" s="789"/>
      <c r="Q438" s="789"/>
      <c r="R438" s="789"/>
      <c r="S438" s="789"/>
      <c r="T438" s="789"/>
      <c r="U438" s="789"/>
      <c r="V438" s="747"/>
      <c r="W438" s="91"/>
      <c r="X438" s="747"/>
      <c r="Y438" s="62"/>
      <c r="Z438" s="62"/>
      <c r="AA438" s="789"/>
      <c r="AB438" s="789"/>
      <c r="AC438" s="789"/>
      <c r="AD438" s="789"/>
      <c r="AE438" s="789"/>
      <c r="AF438" s="747"/>
      <c r="AG438" s="91"/>
      <c r="AH438" s="747"/>
      <c r="AI438" s="62"/>
      <c r="AJ438" s="62"/>
      <c r="AK438" s="62"/>
      <c r="AL438" s="62"/>
      <c r="AM438" s="62"/>
      <c r="AN438" s="62"/>
      <c r="AO438" s="62"/>
      <c r="AP438" s="62"/>
      <c r="AQ438" s="62"/>
      <c r="AR438" s="62"/>
      <c r="AS438" s="62"/>
      <c r="AT438" s="62"/>
      <c r="AU438" s="747"/>
      <c r="AV438" s="91"/>
      <c r="AW438" s="747"/>
      <c r="AX438" s="62"/>
      <c r="AY438" s="62"/>
      <c r="AZ438" s="747"/>
      <c r="BA438" s="91"/>
      <c r="BB438" s="747"/>
      <c r="BC438" s="62"/>
      <c r="BD438" s="62"/>
      <c r="BE438" s="747"/>
      <c r="BF438" s="91"/>
      <c r="BG438" s="747"/>
      <c r="BH438" s="62"/>
    </row>
    <row r="439" spans="1:60" ht="12.75" customHeight="1" x14ac:dyDescent="0.25">
      <c r="A439" s="62"/>
      <c r="B439" s="62"/>
      <c r="C439" s="92"/>
      <c r="D439" s="92"/>
      <c r="E439" s="747"/>
      <c r="F439" s="747"/>
      <c r="G439" s="747"/>
      <c r="H439" s="747"/>
      <c r="I439" s="747"/>
      <c r="J439" s="747"/>
      <c r="K439" s="747"/>
      <c r="L439" s="62"/>
      <c r="M439" s="788"/>
      <c r="N439" s="62"/>
      <c r="O439" s="62"/>
      <c r="P439" s="789"/>
      <c r="Q439" s="789"/>
      <c r="R439" s="789"/>
      <c r="S439" s="789"/>
      <c r="T439" s="789"/>
      <c r="U439" s="789"/>
      <c r="V439" s="62"/>
      <c r="W439" s="62"/>
      <c r="X439" s="62"/>
      <c r="Y439" s="62"/>
      <c r="Z439" s="62"/>
      <c r="AA439" s="789"/>
      <c r="AB439" s="789"/>
      <c r="AC439" s="789"/>
      <c r="AD439" s="789"/>
      <c r="AE439" s="789"/>
      <c r="AF439" s="62"/>
      <c r="AG439" s="62"/>
      <c r="AH439" s="62"/>
      <c r="AI439" s="62"/>
      <c r="AJ439" s="62"/>
      <c r="AK439" s="62"/>
      <c r="AL439" s="62"/>
      <c r="AM439" s="62"/>
      <c r="AN439" s="62"/>
      <c r="AO439" s="62"/>
      <c r="AP439" s="62"/>
      <c r="AQ439" s="62"/>
      <c r="AR439" s="62"/>
      <c r="AS439" s="62"/>
      <c r="AT439" s="62"/>
      <c r="AU439" s="62"/>
      <c r="AV439" s="62"/>
      <c r="AW439" s="62"/>
      <c r="AX439" s="62"/>
      <c r="AY439" s="62"/>
      <c r="AZ439" s="62"/>
      <c r="BA439" s="62"/>
      <c r="BB439" s="62"/>
      <c r="BC439" s="62"/>
      <c r="BD439" s="62"/>
      <c r="BE439" s="62"/>
      <c r="BF439" s="62"/>
      <c r="BG439" s="62"/>
      <c r="BH439" s="62"/>
    </row>
    <row r="440" spans="1:60" ht="12.75" customHeight="1" x14ac:dyDescent="0.2">
      <c r="A440" s="62"/>
      <c r="B440" s="62"/>
      <c r="C440" s="65"/>
      <c r="D440" s="65"/>
      <c r="E440" s="747"/>
      <c r="F440" s="747"/>
      <c r="G440" s="747"/>
      <c r="H440" s="747"/>
      <c r="I440" s="747"/>
      <c r="J440" s="747"/>
      <c r="K440" s="747"/>
      <c r="L440" s="747"/>
      <c r="M440" s="788"/>
      <c r="N440" s="747"/>
      <c r="O440" s="747"/>
      <c r="P440" s="789"/>
      <c r="Q440" s="789"/>
      <c r="R440" s="789"/>
      <c r="S440" s="789"/>
      <c r="T440" s="789"/>
      <c r="U440" s="789"/>
      <c r="V440" s="747"/>
      <c r="W440" s="91"/>
      <c r="X440" s="747"/>
      <c r="Y440" s="62"/>
      <c r="Z440" s="62"/>
      <c r="AA440" s="789"/>
      <c r="AB440" s="789"/>
      <c r="AC440" s="789"/>
      <c r="AD440" s="789"/>
      <c r="AE440" s="789"/>
      <c r="AF440" s="747"/>
      <c r="AG440" s="91"/>
      <c r="AH440" s="747"/>
      <c r="AI440" s="62"/>
      <c r="AJ440" s="62"/>
      <c r="AK440" s="62"/>
      <c r="AL440" s="62"/>
      <c r="AM440" s="62"/>
      <c r="AN440" s="62"/>
      <c r="AO440" s="62"/>
      <c r="AP440" s="62"/>
      <c r="AQ440" s="62"/>
      <c r="AR440" s="62"/>
      <c r="AS440" s="62"/>
      <c r="AT440" s="62"/>
      <c r="AU440" s="747"/>
      <c r="AV440" s="91"/>
      <c r="AW440" s="747"/>
      <c r="AX440" s="62"/>
      <c r="AY440" s="62"/>
      <c r="AZ440" s="747"/>
      <c r="BA440" s="91"/>
      <c r="BB440" s="747"/>
      <c r="BC440" s="62"/>
      <c r="BD440" s="62"/>
      <c r="BE440" s="747"/>
      <c r="BF440" s="91"/>
      <c r="BG440" s="747"/>
      <c r="BH440" s="62"/>
    </row>
    <row r="441" spans="1:60" ht="12.75" customHeight="1" x14ac:dyDescent="0.2">
      <c r="A441" s="62"/>
      <c r="B441" s="62"/>
      <c r="C441" s="65"/>
      <c r="D441" s="65"/>
      <c r="E441" s="747"/>
      <c r="F441" s="747"/>
      <c r="G441" s="747"/>
      <c r="H441" s="747"/>
      <c r="I441" s="747"/>
      <c r="J441" s="747"/>
      <c r="K441" s="747"/>
      <c r="L441" s="747"/>
      <c r="M441" s="788"/>
      <c r="N441" s="747"/>
      <c r="O441" s="747"/>
      <c r="P441" s="789"/>
      <c r="Q441" s="789"/>
      <c r="R441" s="789"/>
      <c r="S441" s="789"/>
      <c r="T441" s="789"/>
      <c r="U441" s="789"/>
      <c r="V441" s="747"/>
      <c r="W441" s="91"/>
      <c r="X441" s="747"/>
      <c r="Y441" s="62"/>
      <c r="Z441" s="62"/>
      <c r="AA441" s="789"/>
      <c r="AB441" s="789"/>
      <c r="AC441" s="789"/>
      <c r="AD441" s="789"/>
      <c r="AE441" s="789"/>
      <c r="AF441" s="747"/>
      <c r="AG441" s="91"/>
      <c r="AH441" s="747"/>
      <c r="AI441" s="62"/>
      <c r="AJ441" s="62"/>
      <c r="AK441" s="62"/>
      <c r="AL441" s="62"/>
      <c r="AM441" s="62"/>
      <c r="AN441" s="62"/>
      <c r="AO441" s="62"/>
      <c r="AP441" s="62"/>
      <c r="AQ441" s="62"/>
      <c r="AR441" s="62"/>
      <c r="AS441" s="62"/>
      <c r="AT441" s="62"/>
      <c r="AU441" s="747"/>
      <c r="AV441" s="91"/>
      <c r="AW441" s="747"/>
      <c r="AX441" s="62"/>
      <c r="AY441" s="62"/>
      <c r="AZ441" s="747"/>
      <c r="BA441" s="91"/>
      <c r="BB441" s="747"/>
      <c r="BC441" s="62"/>
      <c r="BD441" s="62"/>
      <c r="BE441" s="747"/>
      <c r="BF441" s="91"/>
      <c r="BG441" s="747"/>
      <c r="BH441" s="62"/>
    </row>
    <row r="442" spans="1:60" ht="12.75" customHeight="1" x14ac:dyDescent="0.2">
      <c r="A442" s="62"/>
      <c r="B442" s="62"/>
      <c r="C442" s="65"/>
      <c r="D442" s="65"/>
      <c r="E442" s="747"/>
      <c r="F442" s="747"/>
      <c r="G442" s="747"/>
      <c r="H442" s="747"/>
      <c r="I442" s="747"/>
      <c r="J442" s="747"/>
      <c r="K442" s="747"/>
      <c r="L442" s="747"/>
      <c r="M442" s="788"/>
      <c r="N442" s="747"/>
      <c r="O442" s="747"/>
      <c r="P442" s="789"/>
      <c r="Q442" s="789"/>
      <c r="R442" s="789"/>
      <c r="S442" s="789"/>
      <c r="T442" s="789"/>
      <c r="U442" s="789"/>
      <c r="V442" s="747"/>
      <c r="W442" s="91"/>
      <c r="X442" s="747"/>
      <c r="Y442" s="62"/>
      <c r="Z442" s="62"/>
      <c r="AA442" s="789"/>
      <c r="AB442" s="789"/>
      <c r="AC442" s="789"/>
      <c r="AD442" s="789"/>
      <c r="AE442" s="789"/>
      <c r="AF442" s="747"/>
      <c r="AG442" s="91"/>
      <c r="AH442" s="747"/>
      <c r="AI442" s="62"/>
      <c r="AJ442" s="62"/>
      <c r="AK442" s="62"/>
      <c r="AL442" s="62"/>
      <c r="AM442" s="62"/>
      <c r="AN442" s="62"/>
      <c r="AO442" s="62"/>
      <c r="AP442" s="62"/>
      <c r="AQ442" s="62"/>
      <c r="AR442" s="62"/>
      <c r="AS442" s="62"/>
      <c r="AT442" s="62"/>
      <c r="AU442" s="747"/>
      <c r="AV442" s="91"/>
      <c r="AW442" s="747"/>
      <c r="AX442" s="62"/>
      <c r="AY442" s="62"/>
      <c r="AZ442" s="747"/>
      <c r="BA442" s="91"/>
      <c r="BB442" s="747"/>
      <c r="BC442" s="62"/>
      <c r="BD442" s="62"/>
      <c r="BE442" s="747"/>
      <c r="BF442" s="91"/>
      <c r="BG442" s="747"/>
      <c r="BH442" s="62"/>
    </row>
    <row r="443" spans="1:60" ht="12.75" customHeight="1" x14ac:dyDescent="0.2">
      <c r="A443" s="62"/>
      <c r="B443" s="62"/>
      <c r="C443" s="65"/>
      <c r="D443" s="65"/>
      <c r="E443" s="747"/>
      <c r="F443" s="747"/>
      <c r="G443" s="747"/>
      <c r="H443" s="747"/>
      <c r="I443" s="747"/>
      <c r="J443" s="747"/>
      <c r="K443" s="747"/>
      <c r="L443" s="747"/>
      <c r="M443" s="788"/>
      <c r="N443" s="747"/>
      <c r="O443" s="747"/>
      <c r="P443" s="789"/>
      <c r="Q443" s="789"/>
      <c r="R443" s="789"/>
      <c r="S443" s="789"/>
      <c r="T443" s="789"/>
      <c r="U443" s="789"/>
      <c r="V443" s="747"/>
      <c r="W443" s="91"/>
      <c r="X443" s="747"/>
      <c r="Y443" s="62"/>
      <c r="Z443" s="62"/>
      <c r="AA443" s="789"/>
      <c r="AB443" s="789"/>
      <c r="AC443" s="789"/>
      <c r="AD443" s="789"/>
      <c r="AE443" s="789"/>
      <c r="AF443" s="747"/>
      <c r="AG443" s="91"/>
      <c r="AH443" s="747"/>
      <c r="AI443" s="62"/>
      <c r="AJ443" s="62"/>
      <c r="AK443" s="62"/>
      <c r="AL443" s="62"/>
      <c r="AM443" s="62"/>
      <c r="AN443" s="62"/>
      <c r="AO443" s="62"/>
      <c r="AP443" s="62"/>
      <c r="AQ443" s="62"/>
      <c r="AR443" s="62"/>
      <c r="AS443" s="62"/>
      <c r="AT443" s="62"/>
      <c r="AU443" s="747"/>
      <c r="AV443" s="91"/>
      <c r="AW443" s="747"/>
      <c r="AX443" s="62"/>
      <c r="AY443" s="62"/>
      <c r="AZ443" s="747"/>
      <c r="BA443" s="91"/>
      <c r="BB443" s="747"/>
      <c r="BC443" s="62"/>
      <c r="BD443" s="62"/>
      <c r="BE443" s="747"/>
      <c r="BF443" s="91"/>
      <c r="BG443" s="747"/>
      <c r="BH443" s="62"/>
    </row>
    <row r="444" spans="1:60" ht="12.75" customHeight="1" x14ac:dyDescent="0.2">
      <c r="A444" s="62"/>
      <c r="B444" s="62"/>
      <c r="C444" s="65"/>
      <c r="D444" s="65"/>
      <c r="E444" s="747"/>
      <c r="F444" s="747"/>
      <c r="G444" s="747"/>
      <c r="H444" s="747"/>
      <c r="I444" s="747"/>
      <c r="J444" s="747"/>
      <c r="K444" s="747"/>
      <c r="L444" s="747"/>
      <c r="M444" s="788"/>
      <c r="N444" s="747"/>
      <c r="O444" s="747"/>
      <c r="P444" s="789"/>
      <c r="Q444" s="789"/>
      <c r="R444" s="789"/>
      <c r="S444" s="789"/>
      <c r="T444" s="789"/>
      <c r="U444" s="789"/>
      <c r="V444" s="747"/>
      <c r="W444" s="91"/>
      <c r="X444" s="747"/>
      <c r="Y444" s="62"/>
      <c r="Z444" s="62"/>
      <c r="AA444" s="789"/>
      <c r="AB444" s="789"/>
      <c r="AC444" s="789"/>
      <c r="AD444" s="789"/>
      <c r="AE444" s="789"/>
      <c r="AF444" s="747"/>
      <c r="AG444" s="91"/>
      <c r="AH444" s="747"/>
      <c r="AI444" s="62"/>
      <c r="AJ444" s="62"/>
      <c r="AK444" s="62"/>
      <c r="AL444" s="62"/>
      <c r="AM444" s="62"/>
      <c r="AN444" s="62"/>
      <c r="AO444" s="62"/>
      <c r="AP444" s="62"/>
      <c r="AQ444" s="62"/>
      <c r="AR444" s="62"/>
      <c r="AS444" s="62"/>
      <c r="AT444" s="62"/>
      <c r="AU444" s="747"/>
      <c r="AV444" s="91"/>
      <c r="AW444" s="747"/>
      <c r="AX444" s="62"/>
      <c r="AY444" s="62"/>
      <c r="AZ444" s="747"/>
      <c r="BA444" s="91"/>
      <c r="BB444" s="747"/>
      <c r="BC444" s="62"/>
      <c r="BD444" s="62"/>
      <c r="BE444" s="747"/>
      <c r="BF444" s="91"/>
      <c r="BG444" s="747"/>
      <c r="BH444" s="62"/>
    </row>
    <row r="445" spans="1:60" ht="12.75" customHeight="1" x14ac:dyDescent="0.2">
      <c r="A445" s="62"/>
      <c r="B445" s="62"/>
      <c r="C445" s="65"/>
      <c r="D445" s="65"/>
      <c r="E445" s="747"/>
      <c r="F445" s="747"/>
      <c r="G445" s="747"/>
      <c r="H445" s="747"/>
      <c r="I445" s="747"/>
      <c r="J445" s="747"/>
      <c r="K445" s="747"/>
      <c r="L445" s="747"/>
      <c r="M445" s="788"/>
      <c r="N445" s="747"/>
      <c r="O445" s="747"/>
      <c r="P445" s="789"/>
      <c r="Q445" s="789"/>
      <c r="R445" s="789"/>
      <c r="S445" s="789"/>
      <c r="T445" s="789"/>
      <c r="U445" s="789"/>
      <c r="V445" s="747"/>
      <c r="W445" s="91"/>
      <c r="X445" s="747"/>
      <c r="Y445" s="62"/>
      <c r="Z445" s="62"/>
      <c r="AA445" s="789"/>
      <c r="AB445" s="789"/>
      <c r="AC445" s="789"/>
      <c r="AD445" s="789"/>
      <c r="AE445" s="789"/>
      <c r="AF445" s="747"/>
      <c r="AG445" s="91"/>
      <c r="AH445" s="747"/>
      <c r="AI445" s="62"/>
      <c r="AJ445" s="62"/>
      <c r="AK445" s="62"/>
      <c r="AL445" s="62"/>
      <c r="AM445" s="62"/>
      <c r="AN445" s="62"/>
      <c r="AO445" s="62"/>
      <c r="AP445" s="62"/>
      <c r="AQ445" s="62"/>
      <c r="AR445" s="62"/>
      <c r="AS445" s="62"/>
      <c r="AT445" s="62"/>
      <c r="AU445" s="747"/>
      <c r="AV445" s="91"/>
      <c r="AW445" s="747"/>
      <c r="AX445" s="62"/>
      <c r="AY445" s="62"/>
      <c r="AZ445" s="747"/>
      <c r="BA445" s="91"/>
      <c r="BB445" s="747"/>
      <c r="BC445" s="62"/>
      <c r="BD445" s="62"/>
      <c r="BE445" s="747"/>
      <c r="BF445" s="91"/>
      <c r="BG445" s="747"/>
      <c r="BH445" s="62"/>
    </row>
    <row r="446" spans="1:60" ht="12.75" customHeight="1" x14ac:dyDescent="0.2">
      <c r="A446" s="62"/>
      <c r="B446" s="62"/>
      <c r="C446" s="65"/>
      <c r="D446" s="65"/>
      <c r="E446" s="747"/>
      <c r="F446" s="747"/>
      <c r="G446" s="747"/>
      <c r="H446" s="747"/>
      <c r="I446" s="747"/>
      <c r="J446" s="747"/>
      <c r="K446" s="747"/>
      <c r="L446" s="747"/>
      <c r="M446" s="788"/>
      <c r="N446" s="747"/>
      <c r="O446" s="747"/>
      <c r="P446" s="789"/>
      <c r="Q446" s="789"/>
      <c r="R446" s="789"/>
      <c r="S446" s="789"/>
      <c r="T446" s="789"/>
      <c r="U446" s="789"/>
      <c r="V446" s="747"/>
      <c r="W446" s="91"/>
      <c r="X446" s="747"/>
      <c r="Y446" s="62"/>
      <c r="Z446" s="62"/>
      <c r="AA446" s="789"/>
      <c r="AB446" s="789"/>
      <c r="AC446" s="789"/>
      <c r="AD446" s="789"/>
      <c r="AE446" s="789"/>
      <c r="AF446" s="747"/>
      <c r="AG446" s="91"/>
      <c r="AH446" s="747"/>
      <c r="AI446" s="62"/>
      <c r="AJ446" s="62"/>
      <c r="AK446" s="62"/>
      <c r="AL446" s="62"/>
      <c r="AM446" s="62"/>
      <c r="AN446" s="62"/>
      <c r="AO446" s="62"/>
      <c r="AP446" s="62"/>
      <c r="AQ446" s="62"/>
      <c r="AR446" s="62"/>
      <c r="AS446" s="62"/>
      <c r="AT446" s="62"/>
      <c r="AU446" s="747"/>
      <c r="AV446" s="91"/>
      <c r="AW446" s="747"/>
      <c r="AX446" s="62"/>
      <c r="AY446" s="62"/>
      <c r="AZ446" s="747"/>
      <c r="BA446" s="91"/>
      <c r="BB446" s="747"/>
      <c r="BC446" s="62"/>
      <c r="BD446" s="62"/>
      <c r="BE446" s="747"/>
      <c r="BF446" s="91"/>
      <c r="BG446" s="747"/>
      <c r="BH446" s="62"/>
    </row>
    <row r="447" spans="1:60" ht="12.75" customHeight="1" x14ac:dyDescent="0.25">
      <c r="A447" s="62"/>
      <c r="B447" s="62"/>
      <c r="C447" s="92"/>
      <c r="D447" s="92"/>
      <c r="E447" s="747"/>
      <c r="F447" s="747"/>
      <c r="G447" s="747"/>
      <c r="H447" s="747"/>
      <c r="I447" s="747"/>
      <c r="J447" s="747"/>
      <c r="K447" s="747"/>
      <c r="L447" s="62"/>
      <c r="M447" s="92"/>
      <c r="N447" s="62"/>
      <c r="O447" s="62"/>
      <c r="P447" s="789"/>
      <c r="Q447" s="789"/>
      <c r="R447" s="789"/>
      <c r="S447" s="789"/>
      <c r="T447" s="789"/>
      <c r="U447" s="789"/>
      <c r="V447" s="62"/>
      <c r="W447" s="62"/>
      <c r="X447" s="62"/>
      <c r="Y447" s="62"/>
      <c r="Z447" s="62"/>
      <c r="AA447" s="789"/>
      <c r="AB447" s="789"/>
      <c r="AC447" s="789"/>
      <c r="AD447" s="789"/>
      <c r="AE447" s="789"/>
      <c r="AF447" s="62"/>
      <c r="AG447" s="62"/>
      <c r="AH447" s="62"/>
      <c r="AI447" s="62"/>
      <c r="AJ447" s="62"/>
      <c r="AK447" s="62"/>
      <c r="AL447" s="62"/>
      <c r="AM447" s="62"/>
      <c r="AN447" s="62"/>
      <c r="AO447" s="62"/>
      <c r="AP447" s="62"/>
      <c r="AQ447" s="62"/>
      <c r="AR447" s="62"/>
      <c r="AS447" s="62"/>
      <c r="AT447" s="62"/>
      <c r="AU447" s="62"/>
      <c r="AV447" s="62"/>
      <c r="AW447" s="62"/>
      <c r="AX447" s="62"/>
      <c r="AY447" s="62"/>
      <c r="AZ447" s="62"/>
      <c r="BA447" s="62"/>
      <c r="BB447" s="62"/>
      <c r="BC447" s="62"/>
      <c r="BD447" s="62"/>
      <c r="BE447" s="62"/>
      <c r="BF447" s="62"/>
      <c r="BG447" s="62"/>
      <c r="BH447" s="62"/>
    </row>
    <row r="448" spans="1:60" ht="12.75" customHeight="1" x14ac:dyDescent="0.2">
      <c r="A448" s="62"/>
      <c r="B448" s="62"/>
      <c r="C448" s="65"/>
      <c r="D448" s="65"/>
      <c r="E448" s="747"/>
      <c r="F448" s="747"/>
      <c r="G448" s="747"/>
      <c r="H448" s="747"/>
      <c r="I448" s="747"/>
      <c r="J448" s="747"/>
      <c r="K448" s="747"/>
      <c r="L448" s="747"/>
      <c r="M448" s="788"/>
      <c r="N448" s="747"/>
      <c r="O448" s="747"/>
      <c r="P448" s="789"/>
      <c r="Q448" s="789"/>
      <c r="R448" s="789"/>
      <c r="S448" s="789"/>
      <c r="T448" s="789"/>
      <c r="U448" s="789"/>
      <c r="V448" s="747"/>
      <c r="W448" s="91"/>
      <c r="X448" s="747"/>
      <c r="Y448" s="62"/>
      <c r="Z448" s="62"/>
      <c r="AA448" s="789"/>
      <c r="AB448" s="789"/>
      <c r="AC448" s="789"/>
      <c r="AD448" s="789"/>
      <c r="AE448" s="789"/>
      <c r="AF448" s="747"/>
      <c r="AG448" s="91"/>
      <c r="AH448" s="747"/>
      <c r="AI448" s="62"/>
      <c r="AJ448" s="62"/>
      <c r="AK448" s="62"/>
      <c r="AL448" s="62"/>
      <c r="AM448" s="62"/>
      <c r="AN448" s="62"/>
      <c r="AO448" s="62"/>
      <c r="AP448" s="62"/>
      <c r="AQ448" s="62"/>
      <c r="AR448" s="62"/>
      <c r="AS448" s="62"/>
      <c r="AT448" s="62"/>
      <c r="AU448" s="747"/>
      <c r="AV448" s="91"/>
      <c r="AW448" s="747"/>
      <c r="AX448" s="62"/>
      <c r="AY448" s="62"/>
      <c r="AZ448" s="747"/>
      <c r="BA448" s="91"/>
      <c r="BB448" s="747"/>
      <c r="BC448" s="62"/>
      <c r="BD448" s="62"/>
      <c r="BE448" s="747"/>
      <c r="BF448" s="91"/>
      <c r="BG448" s="747"/>
      <c r="BH448" s="62"/>
    </row>
    <row r="449" spans="1:59" ht="12.75" customHeight="1" x14ac:dyDescent="0.2">
      <c r="A449" s="62"/>
      <c r="B449" s="62"/>
      <c r="C449" s="65"/>
      <c r="D449" s="65"/>
      <c r="E449" s="747"/>
      <c r="F449" s="747"/>
      <c r="G449" s="747"/>
      <c r="H449" s="747"/>
      <c r="I449" s="747"/>
      <c r="J449" s="747"/>
      <c r="K449" s="747"/>
      <c r="L449" s="747"/>
      <c r="M449" s="788"/>
      <c r="N449" s="747"/>
      <c r="O449" s="747"/>
      <c r="P449" s="789"/>
      <c r="Q449" s="789"/>
      <c r="R449" s="789"/>
      <c r="S449" s="789"/>
      <c r="T449" s="789"/>
      <c r="U449" s="789"/>
      <c r="V449" s="747"/>
      <c r="W449" s="91"/>
      <c r="X449" s="747"/>
      <c r="Y449" s="62"/>
      <c r="Z449" s="62"/>
      <c r="AA449" s="789"/>
      <c r="AB449" s="789"/>
      <c r="AC449" s="789"/>
      <c r="AD449" s="789"/>
      <c r="AE449" s="789"/>
      <c r="AF449" s="747"/>
      <c r="AG449" s="91"/>
      <c r="AH449" s="747"/>
      <c r="AI449" s="62"/>
      <c r="AJ449" s="62"/>
      <c r="AK449" s="62"/>
      <c r="AL449" s="62"/>
      <c r="AM449" s="62"/>
      <c r="AN449" s="62"/>
      <c r="AO449" s="62"/>
      <c r="AP449" s="62"/>
      <c r="AQ449" s="62"/>
      <c r="AR449" s="62"/>
      <c r="AS449" s="62"/>
      <c r="AT449" s="62"/>
      <c r="AU449" s="747"/>
      <c r="AV449" s="91"/>
      <c r="AW449" s="747"/>
      <c r="AX449" s="62"/>
      <c r="AY449" s="62"/>
      <c r="AZ449" s="747"/>
      <c r="BA449" s="91"/>
      <c r="BB449" s="747"/>
      <c r="BC449" s="62"/>
      <c r="BD449" s="62"/>
      <c r="BE449" s="747"/>
      <c r="BF449" s="91"/>
      <c r="BG449" s="747"/>
    </row>
    <row r="450" spans="1:59" ht="12.75" customHeight="1" x14ac:dyDescent="0.25">
      <c r="A450" s="62"/>
      <c r="B450" s="62"/>
      <c r="C450" s="92"/>
      <c r="D450" s="92"/>
      <c r="E450" s="747"/>
      <c r="F450" s="747"/>
      <c r="G450" s="747"/>
      <c r="H450" s="747"/>
      <c r="I450" s="747"/>
      <c r="J450" s="747"/>
      <c r="K450" s="747"/>
      <c r="L450" s="62"/>
      <c r="M450" s="92"/>
      <c r="N450" s="62"/>
      <c r="O450" s="62"/>
      <c r="P450" s="789"/>
      <c r="Q450" s="789"/>
      <c r="R450" s="789"/>
      <c r="S450" s="789"/>
      <c r="T450" s="789"/>
      <c r="U450" s="789"/>
      <c r="V450" s="62"/>
      <c r="W450" s="62"/>
      <c r="X450" s="62"/>
      <c r="Y450" s="62"/>
      <c r="Z450" s="62"/>
      <c r="AA450" s="789"/>
      <c r="AB450" s="789"/>
      <c r="AC450" s="789"/>
      <c r="AD450" s="789"/>
      <c r="AE450" s="789"/>
      <c r="AF450" s="62"/>
      <c r="AG450" s="62"/>
      <c r="AH450" s="62"/>
      <c r="AI450" s="62"/>
      <c r="AJ450" s="62"/>
      <c r="AK450" s="62"/>
      <c r="AL450" s="62"/>
      <c r="AM450" s="62"/>
      <c r="AN450" s="62"/>
      <c r="AO450" s="62"/>
      <c r="AP450" s="62"/>
      <c r="AQ450" s="62"/>
      <c r="AR450" s="62"/>
      <c r="AS450" s="62"/>
      <c r="AT450" s="62"/>
      <c r="AU450" s="62"/>
      <c r="AV450" s="62"/>
      <c r="AW450" s="62"/>
      <c r="AX450" s="62"/>
      <c r="AY450" s="62"/>
      <c r="AZ450" s="62"/>
      <c r="BA450" s="62"/>
      <c r="BB450" s="62"/>
      <c r="BC450" s="62"/>
      <c r="BD450" s="62"/>
      <c r="BE450" s="62"/>
      <c r="BF450" s="62"/>
      <c r="BG450" s="62"/>
    </row>
    <row r="451" spans="1:59" ht="12.75" customHeight="1" x14ac:dyDescent="0.2">
      <c r="A451" s="62"/>
      <c r="B451" s="62"/>
      <c r="C451" s="65"/>
      <c r="D451" s="65"/>
      <c r="E451" s="747"/>
      <c r="F451" s="747"/>
      <c r="G451" s="747"/>
      <c r="H451" s="747"/>
      <c r="I451" s="747"/>
      <c r="J451" s="747"/>
      <c r="K451" s="747"/>
      <c r="L451" s="747"/>
      <c r="M451" s="788"/>
      <c r="N451" s="747"/>
      <c r="O451" s="747"/>
      <c r="P451" s="789"/>
      <c r="Q451" s="789"/>
      <c r="R451" s="789"/>
      <c r="S451" s="789"/>
      <c r="T451" s="789"/>
      <c r="U451" s="789"/>
      <c r="V451" s="747"/>
      <c r="W451" s="91"/>
      <c r="X451" s="747"/>
      <c r="Y451" s="62"/>
      <c r="Z451" s="62"/>
      <c r="AA451" s="789"/>
      <c r="AB451" s="789"/>
      <c r="AC451" s="789"/>
      <c r="AD451" s="789"/>
      <c r="AE451" s="789"/>
      <c r="AF451" s="747"/>
      <c r="AG451" s="91"/>
      <c r="AH451" s="747"/>
      <c r="AI451" s="62"/>
      <c r="AJ451" s="62"/>
      <c r="AK451" s="62"/>
      <c r="AL451" s="62"/>
      <c r="AM451" s="62"/>
      <c r="AN451" s="62"/>
      <c r="AO451" s="62"/>
      <c r="AP451" s="62"/>
      <c r="AQ451" s="62"/>
      <c r="AR451" s="62"/>
      <c r="AS451" s="62"/>
      <c r="AT451" s="62"/>
      <c r="AU451" s="747"/>
      <c r="AV451" s="91"/>
      <c r="AW451" s="747"/>
      <c r="AX451" s="62"/>
      <c r="AY451" s="62"/>
      <c r="AZ451" s="747"/>
      <c r="BA451" s="91"/>
      <c r="BB451" s="747"/>
      <c r="BC451" s="62"/>
      <c r="BD451" s="62"/>
      <c r="BE451" s="747"/>
      <c r="BF451" s="91"/>
      <c r="BG451" s="747"/>
    </row>
    <row r="452" spans="1:59" ht="12.75" customHeight="1" x14ac:dyDescent="0.25">
      <c r="A452" s="62"/>
      <c r="B452" s="62"/>
      <c r="C452" s="92"/>
      <c r="D452" s="92"/>
      <c r="E452" s="747"/>
      <c r="F452" s="747"/>
      <c r="G452" s="747"/>
      <c r="H452" s="747"/>
      <c r="I452" s="747"/>
      <c r="J452" s="747"/>
      <c r="K452" s="747"/>
      <c r="L452" s="62"/>
      <c r="M452" s="92"/>
      <c r="N452" s="62"/>
      <c r="O452" s="62"/>
      <c r="P452" s="789"/>
      <c r="Q452" s="789"/>
      <c r="R452" s="789"/>
      <c r="S452" s="789"/>
      <c r="T452" s="789"/>
      <c r="U452" s="789"/>
      <c r="V452" s="62"/>
      <c r="W452" s="62"/>
      <c r="X452" s="62"/>
      <c r="Y452" s="62"/>
      <c r="Z452" s="62"/>
      <c r="AA452" s="789"/>
      <c r="AB452" s="789"/>
      <c r="AC452" s="789"/>
      <c r="AD452" s="789"/>
      <c r="AE452" s="789"/>
      <c r="AF452" s="62"/>
      <c r="AG452" s="62"/>
      <c r="AH452" s="62"/>
      <c r="AI452" s="62"/>
      <c r="AJ452" s="62"/>
      <c r="AK452" s="62"/>
      <c r="AL452" s="62"/>
      <c r="AM452" s="62"/>
      <c r="AN452" s="62"/>
      <c r="AO452" s="62"/>
      <c r="AP452" s="62"/>
      <c r="AQ452" s="62"/>
      <c r="AR452" s="62"/>
      <c r="AS452" s="62"/>
      <c r="AT452" s="62"/>
      <c r="AU452" s="62"/>
      <c r="AV452" s="62"/>
      <c r="AW452" s="62"/>
      <c r="AX452" s="62"/>
      <c r="AY452" s="62"/>
      <c r="AZ452" s="62"/>
      <c r="BA452" s="62"/>
      <c r="BB452" s="62"/>
      <c r="BC452" s="62"/>
      <c r="BD452" s="62"/>
      <c r="BE452" s="62"/>
      <c r="BF452" s="62"/>
      <c r="BG452" s="62"/>
    </row>
    <row r="453" spans="1:59" ht="12.75" customHeight="1" x14ac:dyDescent="0.2">
      <c r="A453" s="62"/>
      <c r="B453" s="62"/>
      <c r="C453" s="65"/>
      <c r="D453" s="65"/>
      <c r="E453" s="747"/>
      <c r="F453" s="747"/>
      <c r="G453" s="747"/>
      <c r="H453" s="747"/>
      <c r="I453" s="747"/>
      <c r="J453" s="747"/>
      <c r="K453" s="747"/>
      <c r="L453" s="747"/>
      <c r="M453" s="788"/>
      <c r="N453" s="747"/>
      <c r="O453" s="747"/>
      <c r="P453" s="789"/>
      <c r="Q453" s="789"/>
      <c r="R453" s="789"/>
      <c r="S453" s="789"/>
      <c r="T453" s="789"/>
      <c r="U453" s="789"/>
      <c r="V453" s="747"/>
      <c r="W453" s="91"/>
      <c r="X453" s="747"/>
      <c r="Y453" s="62"/>
      <c r="Z453" s="62"/>
      <c r="AA453" s="789"/>
      <c r="AB453" s="789"/>
      <c r="AC453" s="789"/>
      <c r="AD453" s="789"/>
      <c r="AE453" s="789"/>
      <c r="AF453" s="747"/>
      <c r="AG453" s="91"/>
      <c r="AH453" s="747"/>
      <c r="AI453" s="62"/>
      <c r="AJ453" s="62"/>
      <c r="AK453" s="62"/>
      <c r="AL453" s="62"/>
      <c r="AM453" s="62"/>
      <c r="AN453" s="62"/>
      <c r="AO453" s="62"/>
      <c r="AP453" s="62"/>
      <c r="AQ453" s="62"/>
      <c r="AR453" s="62"/>
      <c r="AS453" s="62"/>
      <c r="AT453" s="62"/>
      <c r="AU453" s="747"/>
      <c r="AV453" s="91"/>
      <c r="AW453" s="747"/>
      <c r="AX453" s="62"/>
      <c r="AY453" s="62"/>
      <c r="AZ453" s="747"/>
      <c r="BA453" s="91"/>
      <c r="BB453" s="747"/>
      <c r="BC453" s="62"/>
      <c r="BD453" s="62"/>
      <c r="BE453" s="747"/>
      <c r="BF453" s="91"/>
      <c r="BG453" s="747"/>
    </row>
    <row r="454" spans="1:59" ht="12.75" customHeight="1" x14ac:dyDescent="0.2">
      <c r="A454" s="62"/>
      <c r="B454" s="62"/>
      <c r="C454" s="65"/>
      <c r="D454" s="65"/>
      <c r="E454" s="747"/>
      <c r="F454" s="747"/>
      <c r="G454" s="747"/>
      <c r="H454" s="747"/>
      <c r="I454" s="747"/>
      <c r="J454" s="747"/>
      <c r="K454" s="747"/>
      <c r="L454" s="747"/>
      <c r="M454" s="788"/>
      <c r="N454" s="747"/>
      <c r="O454" s="747"/>
      <c r="P454" s="789"/>
      <c r="Q454" s="789"/>
      <c r="R454" s="789"/>
      <c r="S454" s="789"/>
      <c r="T454" s="789"/>
      <c r="U454" s="789"/>
      <c r="V454" s="747"/>
      <c r="W454" s="91"/>
      <c r="X454" s="747"/>
      <c r="Y454" s="62"/>
      <c r="Z454" s="62"/>
      <c r="AA454" s="789"/>
      <c r="AB454" s="789"/>
      <c r="AC454" s="789"/>
      <c r="AD454" s="789"/>
      <c r="AE454" s="789"/>
      <c r="AF454" s="747"/>
      <c r="AG454" s="91"/>
      <c r="AH454" s="747"/>
      <c r="AI454" s="62"/>
      <c r="AJ454" s="62"/>
      <c r="AK454" s="62"/>
      <c r="AL454" s="62"/>
      <c r="AM454" s="62"/>
      <c r="AN454" s="62"/>
      <c r="AO454" s="62"/>
      <c r="AP454" s="62"/>
      <c r="AQ454" s="62"/>
      <c r="AR454" s="62"/>
      <c r="AS454" s="62"/>
      <c r="AT454" s="62"/>
      <c r="AU454" s="747"/>
      <c r="AV454" s="91"/>
      <c r="AW454" s="747"/>
      <c r="AX454" s="62"/>
      <c r="AY454" s="62"/>
      <c r="AZ454" s="747"/>
      <c r="BA454" s="91"/>
      <c r="BB454" s="747"/>
      <c r="BC454" s="62"/>
      <c r="BD454" s="62"/>
      <c r="BE454" s="747"/>
      <c r="BF454" s="91"/>
      <c r="BG454" s="747"/>
    </row>
    <row r="455" spans="1:59" ht="12.75" customHeight="1" x14ac:dyDescent="0.2">
      <c r="A455" s="62"/>
      <c r="B455" s="62"/>
      <c r="C455" s="65"/>
      <c r="D455" s="65"/>
      <c r="E455" s="747"/>
      <c r="F455" s="747"/>
      <c r="G455" s="747"/>
      <c r="H455" s="747"/>
      <c r="I455" s="747"/>
      <c r="J455" s="747"/>
      <c r="K455" s="747"/>
      <c r="L455" s="747"/>
      <c r="M455" s="788"/>
      <c r="N455" s="747"/>
      <c r="O455" s="747"/>
      <c r="P455" s="789"/>
      <c r="Q455" s="789"/>
      <c r="R455" s="789"/>
      <c r="S455" s="789"/>
      <c r="T455" s="789"/>
      <c r="U455" s="789"/>
      <c r="V455" s="747"/>
      <c r="W455" s="91"/>
      <c r="X455" s="747"/>
      <c r="Y455" s="62"/>
      <c r="Z455" s="62"/>
      <c r="AA455" s="789"/>
      <c r="AB455" s="789"/>
      <c r="AC455" s="789"/>
      <c r="AD455" s="789"/>
      <c r="AE455" s="789"/>
      <c r="AF455" s="747"/>
      <c r="AG455" s="91"/>
      <c r="AH455" s="747"/>
      <c r="AI455" s="62"/>
      <c r="AJ455" s="62"/>
      <c r="AK455" s="62"/>
      <c r="AL455" s="62"/>
      <c r="AM455" s="62"/>
      <c r="AN455" s="62"/>
      <c r="AO455" s="62"/>
      <c r="AP455" s="62"/>
      <c r="AQ455" s="62"/>
      <c r="AR455" s="62"/>
      <c r="AS455" s="62"/>
      <c r="AT455" s="62"/>
      <c r="AU455" s="747"/>
      <c r="AV455" s="91"/>
      <c r="AW455" s="747"/>
      <c r="AX455" s="62"/>
      <c r="AY455" s="62"/>
      <c r="AZ455" s="747"/>
      <c r="BA455" s="91"/>
      <c r="BB455" s="747"/>
      <c r="BC455" s="62"/>
      <c r="BD455" s="62"/>
      <c r="BE455" s="747"/>
      <c r="BF455" s="91"/>
      <c r="BG455" s="747"/>
    </row>
    <row r="456" spans="1:59" ht="12.75" customHeight="1" x14ac:dyDescent="0.2">
      <c r="A456" s="62"/>
      <c r="B456" s="62"/>
      <c r="C456" s="65"/>
      <c r="D456" s="65"/>
      <c r="E456" s="747"/>
      <c r="F456" s="747"/>
      <c r="G456" s="747"/>
      <c r="H456" s="747"/>
      <c r="I456" s="747"/>
      <c r="J456" s="747"/>
      <c r="K456" s="747"/>
      <c r="L456" s="747"/>
      <c r="M456" s="788"/>
      <c r="N456" s="747"/>
      <c r="O456" s="747"/>
      <c r="P456" s="789"/>
      <c r="Q456" s="789"/>
      <c r="R456" s="789"/>
      <c r="S456" s="789"/>
      <c r="T456" s="789"/>
      <c r="U456" s="789"/>
      <c r="V456" s="747"/>
      <c r="W456" s="91"/>
      <c r="X456" s="747"/>
      <c r="Y456" s="62"/>
      <c r="Z456" s="62"/>
      <c r="AA456" s="789"/>
      <c r="AB456" s="789"/>
      <c r="AC456" s="789"/>
      <c r="AD456" s="789"/>
      <c r="AE456" s="789"/>
      <c r="AF456" s="747"/>
      <c r="AG456" s="91"/>
      <c r="AH456" s="747"/>
      <c r="AI456" s="62"/>
      <c r="AJ456" s="62"/>
      <c r="AK456" s="62"/>
      <c r="AL456" s="62"/>
      <c r="AM456" s="62"/>
      <c r="AN456" s="62"/>
      <c r="AO456" s="62"/>
      <c r="AP456" s="62"/>
      <c r="AQ456" s="62"/>
      <c r="AR456" s="62"/>
      <c r="AS456" s="62"/>
      <c r="AT456" s="62"/>
      <c r="AU456" s="747"/>
      <c r="AV456" s="91"/>
      <c r="AW456" s="747"/>
      <c r="AX456" s="62"/>
      <c r="AY456" s="62"/>
      <c r="AZ456" s="747"/>
      <c r="BA456" s="91"/>
      <c r="BB456" s="747"/>
      <c r="BC456" s="62"/>
      <c r="BD456" s="62"/>
      <c r="BE456" s="747"/>
      <c r="BF456" s="91"/>
      <c r="BG456" s="747"/>
    </row>
    <row r="457" spans="1:59" ht="12.75" customHeight="1" x14ac:dyDescent="0.2">
      <c r="A457" s="62"/>
      <c r="B457" s="62"/>
      <c r="C457" s="65"/>
      <c r="D457" s="65"/>
      <c r="E457" s="747"/>
      <c r="F457" s="747"/>
      <c r="G457" s="747"/>
      <c r="H457" s="747"/>
      <c r="I457" s="747"/>
      <c r="J457" s="747"/>
      <c r="K457" s="747"/>
      <c r="L457" s="747"/>
      <c r="M457" s="788"/>
      <c r="N457" s="747"/>
      <c r="O457" s="747"/>
      <c r="P457" s="789"/>
      <c r="Q457" s="789"/>
      <c r="R457" s="789"/>
      <c r="S457" s="789"/>
      <c r="T457" s="789"/>
      <c r="U457" s="789"/>
      <c r="V457" s="747"/>
      <c r="W457" s="91"/>
      <c r="X457" s="747"/>
      <c r="Y457" s="62"/>
      <c r="Z457" s="62"/>
      <c r="AA457" s="789"/>
      <c r="AB457" s="789"/>
      <c r="AC457" s="789"/>
      <c r="AD457" s="789"/>
      <c r="AE457" s="789"/>
      <c r="AF457" s="747"/>
      <c r="AG457" s="91"/>
      <c r="AH457" s="747"/>
      <c r="AI457" s="62"/>
      <c r="AJ457" s="62"/>
      <c r="AK457" s="62"/>
      <c r="AL457" s="62"/>
      <c r="AM457" s="62"/>
      <c r="AN457" s="62"/>
      <c r="AO457" s="62"/>
      <c r="AP457" s="62"/>
      <c r="AQ457" s="62"/>
      <c r="AR457" s="62"/>
      <c r="AS457" s="62"/>
      <c r="AT457" s="62"/>
      <c r="AU457" s="747"/>
      <c r="AV457" s="91"/>
      <c r="AW457" s="747"/>
      <c r="AX457" s="62"/>
      <c r="AY457" s="62"/>
      <c r="AZ457" s="747"/>
      <c r="BA457" s="91"/>
      <c r="BB457" s="747"/>
      <c r="BC457" s="62"/>
      <c r="BD457" s="62"/>
      <c r="BE457" s="747"/>
      <c r="BF457" s="91"/>
      <c r="BG457" s="747"/>
    </row>
    <row r="458" spans="1:59" ht="12.75" customHeight="1" x14ac:dyDescent="0.2">
      <c r="A458" s="62"/>
      <c r="B458" s="62"/>
      <c r="C458" s="65"/>
      <c r="D458" s="65"/>
      <c r="E458" s="747"/>
      <c r="F458" s="747"/>
      <c r="G458" s="747"/>
      <c r="H458" s="747"/>
      <c r="I458" s="747"/>
      <c r="J458" s="747"/>
      <c r="K458" s="747"/>
      <c r="L458" s="747"/>
      <c r="M458" s="788"/>
      <c r="N458" s="747"/>
      <c r="O458" s="747"/>
      <c r="P458" s="789"/>
      <c r="Q458" s="789"/>
      <c r="R458" s="789"/>
      <c r="S458" s="789"/>
      <c r="T458" s="789"/>
      <c r="U458" s="789"/>
      <c r="V458" s="747"/>
      <c r="W458" s="91"/>
      <c r="X458" s="747"/>
      <c r="Y458" s="62"/>
      <c r="Z458" s="62"/>
      <c r="AA458" s="789"/>
      <c r="AB458" s="789"/>
      <c r="AC458" s="789"/>
      <c r="AD458" s="789"/>
      <c r="AE458" s="789"/>
      <c r="AF458" s="747"/>
      <c r="AG458" s="91"/>
      <c r="AH458" s="747"/>
      <c r="AI458" s="62"/>
      <c r="AJ458" s="62"/>
      <c r="AK458" s="62"/>
      <c r="AL458" s="62"/>
      <c r="AM458" s="62"/>
      <c r="AN458" s="62"/>
      <c r="AO458" s="62"/>
      <c r="AP458" s="62"/>
      <c r="AQ458" s="62"/>
      <c r="AR458" s="62"/>
      <c r="AS458" s="62"/>
      <c r="AT458" s="62"/>
      <c r="AU458" s="747"/>
      <c r="AV458" s="91"/>
      <c r="AW458" s="747"/>
      <c r="AX458" s="62"/>
      <c r="AY458" s="62"/>
      <c r="AZ458" s="747"/>
      <c r="BA458" s="91"/>
      <c r="BB458" s="747"/>
      <c r="BC458" s="62"/>
      <c r="BD458" s="62"/>
      <c r="BE458" s="747"/>
      <c r="BF458" s="91"/>
      <c r="BG458" s="747"/>
    </row>
    <row r="459" spans="1:59" ht="12.75" customHeight="1" x14ac:dyDescent="0.25">
      <c r="A459" s="62"/>
      <c r="B459" s="94"/>
      <c r="C459" s="92"/>
      <c r="D459" s="92"/>
      <c r="E459" s="747"/>
      <c r="F459" s="747"/>
      <c r="G459" s="747"/>
      <c r="H459" s="747"/>
      <c r="I459" s="747"/>
      <c r="J459" s="747"/>
      <c r="K459" s="747"/>
      <c r="L459" s="62"/>
      <c r="M459" s="92"/>
      <c r="N459" s="62"/>
      <c r="O459" s="62"/>
      <c r="P459" s="791"/>
      <c r="Q459" s="791"/>
      <c r="R459" s="791"/>
      <c r="S459" s="791"/>
      <c r="T459" s="791"/>
      <c r="U459" s="791"/>
      <c r="V459" s="62"/>
      <c r="W459" s="102"/>
      <c r="X459" s="62"/>
      <c r="Y459" s="62"/>
      <c r="Z459" s="62"/>
      <c r="AA459" s="791"/>
      <c r="AB459" s="791"/>
      <c r="AC459" s="791"/>
      <c r="AD459" s="791"/>
      <c r="AE459" s="791"/>
      <c r="AF459" s="62"/>
      <c r="AG459" s="102"/>
      <c r="AH459" s="62"/>
      <c r="AI459" s="62"/>
      <c r="AJ459" s="62"/>
      <c r="AK459" s="62"/>
      <c r="AL459" s="62"/>
      <c r="AM459" s="62"/>
      <c r="AN459" s="62"/>
      <c r="AO459" s="62"/>
      <c r="AP459" s="62"/>
      <c r="AQ459" s="62"/>
      <c r="AR459" s="62"/>
      <c r="AS459" s="62"/>
      <c r="AT459" s="62"/>
      <c r="AU459" s="62"/>
      <c r="AV459" s="102"/>
      <c r="AW459" s="62"/>
      <c r="AX459" s="62"/>
      <c r="AY459" s="62"/>
      <c r="AZ459" s="62"/>
      <c r="BA459" s="102"/>
      <c r="BB459" s="62"/>
      <c r="BC459" s="62"/>
      <c r="BD459" s="62"/>
      <c r="BE459" s="62"/>
      <c r="BF459" s="102"/>
      <c r="BG459" s="62"/>
    </row>
    <row r="460" spans="1:59" ht="12.75" customHeight="1" x14ac:dyDescent="0.25">
      <c r="A460" s="62"/>
      <c r="B460" s="94"/>
      <c r="C460" s="92"/>
      <c r="D460" s="92"/>
      <c r="E460" s="747"/>
      <c r="F460" s="747"/>
      <c r="G460" s="747"/>
      <c r="H460" s="747"/>
      <c r="I460" s="747"/>
      <c r="J460" s="747"/>
      <c r="K460" s="747"/>
      <c r="L460" s="62"/>
      <c r="M460" s="92"/>
      <c r="N460" s="62"/>
      <c r="O460" s="62"/>
      <c r="P460" s="790"/>
      <c r="Q460" s="790"/>
      <c r="R460" s="790"/>
      <c r="S460" s="790"/>
      <c r="T460" s="790"/>
      <c r="U460" s="790"/>
      <c r="V460" s="62"/>
      <c r="W460" s="62"/>
      <c r="X460" s="62"/>
      <c r="Y460" s="62"/>
      <c r="Z460" s="62"/>
      <c r="AA460" s="790"/>
      <c r="AB460" s="790"/>
      <c r="AC460" s="790"/>
      <c r="AD460" s="790"/>
      <c r="AE460" s="790"/>
      <c r="AF460" s="62"/>
      <c r="AG460" s="62"/>
      <c r="AH460" s="62"/>
      <c r="AI460" s="62"/>
      <c r="AJ460" s="62"/>
      <c r="AK460" s="62"/>
      <c r="AL460" s="62"/>
      <c r="AM460" s="62"/>
      <c r="AN460" s="62"/>
      <c r="AO460" s="62"/>
      <c r="AP460" s="62"/>
      <c r="AQ460" s="62"/>
      <c r="AR460" s="62"/>
      <c r="AS460" s="62"/>
      <c r="AT460" s="62"/>
      <c r="AU460" s="62"/>
      <c r="AV460" s="62"/>
      <c r="AW460" s="62"/>
      <c r="AX460" s="62"/>
      <c r="AY460" s="62"/>
      <c r="AZ460" s="62"/>
      <c r="BA460" s="62"/>
      <c r="BB460" s="62"/>
      <c r="BC460" s="62"/>
      <c r="BD460" s="62"/>
      <c r="BE460" s="62"/>
      <c r="BF460" s="62"/>
      <c r="BG460" s="62"/>
    </row>
    <row r="461" spans="1:59" ht="12.75" customHeight="1" x14ac:dyDescent="0.25">
      <c r="A461" s="168"/>
      <c r="B461" s="94"/>
      <c r="C461" s="737"/>
      <c r="D461" s="737"/>
      <c r="E461" s="737"/>
      <c r="F461" s="737"/>
      <c r="G461" s="737"/>
      <c r="H461" s="737"/>
      <c r="I461" s="737"/>
      <c r="J461" s="737"/>
      <c r="K461" s="737"/>
      <c r="L461" s="62"/>
      <c r="M461" s="792"/>
      <c r="N461" s="737"/>
      <c r="O461" s="737"/>
      <c r="P461" s="793"/>
      <c r="Q461" s="793"/>
      <c r="R461" s="793"/>
      <c r="S461" s="793"/>
      <c r="T461" s="793"/>
      <c r="U461" s="793"/>
      <c r="V461" s="737"/>
      <c r="W461" s="737"/>
      <c r="X461" s="89"/>
      <c r="Y461" s="62"/>
      <c r="Z461" s="62"/>
      <c r="AA461" s="793"/>
      <c r="AB461" s="793"/>
      <c r="AC461" s="793"/>
      <c r="AD461" s="793"/>
      <c r="AE461" s="793"/>
      <c r="AF461" s="737"/>
      <c r="AG461" s="737"/>
      <c r="AH461" s="89"/>
      <c r="AI461" s="62"/>
      <c r="AJ461" s="62"/>
      <c r="AK461" s="62"/>
      <c r="AL461" s="62"/>
      <c r="AM461" s="62"/>
      <c r="AN461" s="62"/>
      <c r="AO461" s="62"/>
      <c r="AP461" s="62"/>
      <c r="AQ461" s="62"/>
      <c r="AR461" s="62"/>
      <c r="AS461" s="62"/>
      <c r="AT461" s="62"/>
      <c r="AU461" s="737"/>
      <c r="AV461" s="737"/>
      <c r="AW461" s="89"/>
      <c r="AX461" s="62"/>
      <c r="AY461" s="62"/>
      <c r="AZ461" s="737"/>
      <c r="BA461" s="737"/>
      <c r="BB461" s="89"/>
      <c r="BC461" s="62"/>
      <c r="BD461" s="62"/>
      <c r="BE461" s="737"/>
      <c r="BF461" s="737"/>
      <c r="BG461" s="89"/>
    </row>
    <row r="462" spans="1:59" ht="12.75" customHeight="1" x14ac:dyDescent="0.2">
      <c r="A462" s="62"/>
      <c r="B462" s="62"/>
      <c r="C462" s="104"/>
      <c r="D462" s="104"/>
      <c r="E462" s="104"/>
      <c r="F462" s="104"/>
      <c r="G462" s="104"/>
      <c r="H462" s="104"/>
      <c r="I462" s="104"/>
      <c r="J462" s="104"/>
      <c r="K462" s="104"/>
      <c r="L462" s="62"/>
      <c r="M462" s="104"/>
      <c r="N462" s="62"/>
      <c r="O462" s="62"/>
      <c r="P462" s="104"/>
      <c r="Q462" s="104"/>
      <c r="R462" s="104"/>
      <c r="S462" s="104"/>
      <c r="T462" s="104"/>
      <c r="U462" s="104"/>
      <c r="V462" s="62"/>
      <c r="W462" s="62"/>
      <c r="X462" s="62"/>
      <c r="Y462" s="62"/>
      <c r="Z462" s="62"/>
      <c r="AA462" s="104"/>
      <c r="AB462" s="104"/>
      <c r="AC462" s="104"/>
      <c r="AD462" s="104"/>
      <c r="AE462" s="104"/>
      <c r="AF462" s="62"/>
      <c r="AG462" s="62"/>
      <c r="AH462" s="62"/>
      <c r="AI462" s="62"/>
      <c r="AJ462" s="62"/>
      <c r="AK462" s="62"/>
      <c r="AL462" s="62"/>
      <c r="AM462" s="62"/>
      <c r="AN462" s="62"/>
      <c r="AO462" s="62"/>
      <c r="AP462" s="62"/>
      <c r="AQ462" s="62"/>
      <c r="AR462" s="62"/>
      <c r="AS462" s="62"/>
      <c r="AT462" s="62"/>
      <c r="AU462" s="62"/>
      <c r="AV462" s="62"/>
      <c r="AW462" s="62"/>
      <c r="AX462" s="62"/>
      <c r="AY462" s="62"/>
      <c r="AZ462" s="62"/>
      <c r="BA462" s="62"/>
      <c r="BB462" s="62"/>
      <c r="BC462" s="62"/>
      <c r="BD462" s="62"/>
      <c r="BE462" s="62"/>
      <c r="BF462" s="62"/>
      <c r="BG462" s="62"/>
    </row>
    <row r="463" spans="1:59" ht="12.75" customHeight="1" x14ac:dyDescent="0.2">
      <c r="A463" s="62"/>
      <c r="B463" s="62"/>
      <c r="C463" s="104"/>
      <c r="D463" s="104"/>
      <c r="E463" s="104"/>
      <c r="F463" s="104"/>
      <c r="G463" s="104"/>
      <c r="H463" s="104"/>
      <c r="I463" s="104"/>
      <c r="J463" s="104"/>
      <c r="K463" s="104"/>
      <c r="L463" s="62"/>
      <c r="M463" s="104"/>
      <c r="N463" s="62"/>
      <c r="O463" s="62"/>
      <c r="P463" s="104"/>
      <c r="Q463" s="104"/>
      <c r="R463" s="104"/>
      <c r="S463" s="104"/>
      <c r="T463" s="104"/>
      <c r="U463" s="104"/>
      <c r="V463" s="62"/>
      <c r="W463" s="62"/>
      <c r="X463" s="62"/>
      <c r="Y463" s="62"/>
      <c r="Z463" s="62"/>
      <c r="AA463" s="104"/>
      <c r="AB463" s="104"/>
      <c r="AC463" s="104"/>
      <c r="AD463" s="104"/>
      <c r="AE463" s="104"/>
      <c r="AF463" s="62"/>
      <c r="AG463" s="62"/>
      <c r="AH463" s="62"/>
      <c r="AI463" s="62"/>
      <c r="AJ463" s="62"/>
      <c r="AK463" s="62"/>
      <c r="AL463" s="62"/>
      <c r="AM463" s="62"/>
      <c r="AN463" s="62"/>
      <c r="AO463" s="62"/>
      <c r="AP463" s="62"/>
      <c r="AQ463" s="62"/>
      <c r="AR463" s="62"/>
      <c r="AS463" s="62"/>
      <c r="AT463" s="62"/>
      <c r="AU463" s="62"/>
      <c r="AV463" s="62"/>
      <c r="AW463" s="62"/>
      <c r="AX463" s="62"/>
      <c r="AY463" s="62"/>
      <c r="AZ463" s="62"/>
      <c r="BA463" s="62"/>
      <c r="BB463" s="62"/>
      <c r="BC463" s="62"/>
      <c r="BD463" s="62"/>
      <c r="BE463" s="62"/>
      <c r="BF463" s="62"/>
      <c r="BG463" s="62"/>
    </row>
    <row r="464" spans="1:59" ht="12.75" customHeight="1" x14ac:dyDescent="0.25">
      <c r="A464" s="62"/>
      <c r="B464" s="62"/>
      <c r="C464" s="92"/>
      <c r="D464" s="92"/>
      <c r="E464" s="747"/>
      <c r="F464" s="747"/>
      <c r="G464" s="747"/>
      <c r="H464" s="747"/>
      <c r="I464" s="747"/>
      <c r="J464" s="747"/>
      <c r="K464" s="747"/>
      <c r="L464" s="62"/>
      <c r="M464" s="92"/>
      <c r="N464" s="62"/>
      <c r="O464" s="62"/>
      <c r="P464" s="790"/>
      <c r="Q464" s="790"/>
      <c r="R464" s="790"/>
      <c r="S464" s="790"/>
      <c r="T464" s="790"/>
      <c r="U464" s="790"/>
      <c r="V464" s="62"/>
      <c r="W464" s="62"/>
      <c r="X464" s="62"/>
      <c r="Y464" s="62"/>
      <c r="Z464" s="62"/>
      <c r="AA464" s="790"/>
      <c r="AB464" s="790"/>
      <c r="AC464" s="790"/>
      <c r="AD464" s="790"/>
      <c r="AE464" s="790"/>
      <c r="AF464" s="62"/>
      <c r="AG464" s="62"/>
      <c r="AH464" s="62"/>
      <c r="AI464" s="62"/>
      <c r="AJ464" s="62"/>
      <c r="AK464" s="62"/>
      <c r="AL464" s="62"/>
      <c r="AM464" s="62"/>
      <c r="AN464" s="62"/>
      <c r="AO464" s="62"/>
      <c r="AP464" s="62"/>
      <c r="AQ464" s="62"/>
      <c r="AR464" s="62"/>
      <c r="AS464" s="62"/>
      <c r="AT464" s="62"/>
      <c r="AU464" s="62"/>
      <c r="AV464" s="62"/>
      <c r="AW464" s="62"/>
      <c r="AX464" s="62"/>
      <c r="AY464" s="62"/>
      <c r="AZ464" s="62"/>
      <c r="BA464" s="62"/>
      <c r="BB464" s="62"/>
      <c r="BC464" s="62"/>
      <c r="BD464" s="62"/>
      <c r="BE464" s="62"/>
      <c r="BF464" s="62"/>
      <c r="BG464" s="62"/>
    </row>
    <row r="465" spans="1:60" ht="12.75" customHeight="1" x14ac:dyDescent="0.2">
      <c r="A465" s="62"/>
      <c r="B465" s="62"/>
      <c r="C465" s="104"/>
      <c r="D465" s="104"/>
      <c r="E465" s="104"/>
      <c r="F465" s="104"/>
      <c r="G465" s="104"/>
      <c r="H465" s="104"/>
      <c r="I465" s="104"/>
      <c r="J465" s="104"/>
      <c r="K465" s="104"/>
      <c r="L465" s="62"/>
      <c r="M465" s="104"/>
      <c r="N465" s="62"/>
      <c r="O465" s="62"/>
      <c r="P465" s="104"/>
      <c r="Q465" s="104"/>
      <c r="R465" s="104"/>
      <c r="S465" s="104"/>
      <c r="T465" s="104"/>
      <c r="U465" s="104"/>
      <c r="V465" s="62"/>
      <c r="W465" s="62"/>
      <c r="X465" s="62"/>
      <c r="Y465" s="62"/>
      <c r="Z465" s="62"/>
      <c r="AA465" s="104"/>
      <c r="AB465" s="104"/>
      <c r="AC465" s="104"/>
      <c r="AD465" s="104"/>
      <c r="AE465" s="104"/>
      <c r="AF465" s="62"/>
      <c r="AG465" s="62"/>
      <c r="AH465" s="62"/>
      <c r="AI465" s="62"/>
      <c r="AJ465" s="62"/>
      <c r="AK465" s="62"/>
      <c r="AL465" s="62"/>
      <c r="AM465" s="62"/>
      <c r="AN465" s="62"/>
      <c r="AO465" s="62"/>
      <c r="AP465" s="62"/>
      <c r="AQ465" s="62"/>
      <c r="AR465" s="62"/>
      <c r="AS465" s="62"/>
      <c r="AT465" s="62"/>
      <c r="AU465" s="62"/>
      <c r="AV465" s="62"/>
      <c r="AW465" s="62"/>
      <c r="AX465" s="62"/>
      <c r="AY465" s="62"/>
      <c r="AZ465" s="62"/>
      <c r="BA465" s="62"/>
      <c r="BB465" s="62"/>
      <c r="BC465" s="62"/>
      <c r="BD465" s="62"/>
      <c r="BE465" s="62"/>
      <c r="BF465" s="62"/>
      <c r="BG465" s="62"/>
      <c r="BH465" s="62"/>
    </row>
    <row r="466" spans="1:60" ht="12.75" customHeight="1" x14ac:dyDescent="0.2">
      <c r="A466" s="62"/>
      <c r="B466" s="62"/>
      <c r="C466" s="104"/>
      <c r="D466" s="104"/>
      <c r="E466" s="104"/>
      <c r="F466" s="104"/>
      <c r="G466" s="104"/>
      <c r="H466" s="104"/>
      <c r="I466" s="104"/>
      <c r="J466" s="104"/>
      <c r="K466" s="104"/>
      <c r="L466" s="62"/>
      <c r="M466" s="104"/>
      <c r="N466" s="62"/>
      <c r="O466" s="62"/>
      <c r="P466" s="104"/>
      <c r="Q466" s="104"/>
      <c r="R466" s="104"/>
      <c r="S466" s="104"/>
      <c r="T466" s="104"/>
      <c r="U466" s="104"/>
      <c r="V466" s="62"/>
      <c r="W466" s="62"/>
      <c r="X466" s="62"/>
      <c r="Y466" s="62"/>
      <c r="Z466" s="62"/>
      <c r="AA466" s="104"/>
      <c r="AB466" s="104"/>
      <c r="AC466" s="104"/>
      <c r="AD466" s="104"/>
      <c r="AE466" s="104"/>
      <c r="AF466" s="62"/>
      <c r="AG466" s="62"/>
      <c r="AH466" s="62"/>
      <c r="AI466" s="62"/>
      <c r="AJ466" s="62"/>
      <c r="AK466" s="62"/>
      <c r="AL466" s="62"/>
      <c r="AM466" s="62"/>
      <c r="AN466" s="62"/>
      <c r="AO466" s="62"/>
      <c r="AP466" s="62"/>
      <c r="AQ466" s="62"/>
      <c r="AR466" s="62"/>
      <c r="AS466" s="62"/>
      <c r="AT466" s="62"/>
      <c r="AU466" s="62"/>
      <c r="AV466" s="62"/>
      <c r="AW466" s="62"/>
      <c r="AX466" s="62"/>
      <c r="AY466" s="62"/>
      <c r="AZ466" s="62"/>
      <c r="BA466" s="62"/>
      <c r="BB466" s="62"/>
      <c r="BC466" s="62"/>
      <c r="BD466" s="62"/>
      <c r="BE466" s="62"/>
      <c r="BF466" s="62"/>
      <c r="BG466" s="62"/>
      <c r="BH466" s="62"/>
    </row>
    <row r="467" spans="1:60" ht="12.75" customHeight="1" x14ac:dyDescent="0.25">
      <c r="A467" s="62"/>
      <c r="B467" s="62"/>
      <c r="C467" s="92"/>
      <c r="D467" s="92"/>
      <c r="E467" s="747"/>
      <c r="F467" s="747"/>
      <c r="G467" s="747"/>
      <c r="H467" s="747"/>
      <c r="I467" s="747"/>
      <c r="J467" s="747"/>
      <c r="K467" s="747"/>
      <c r="L467" s="62"/>
      <c r="M467" s="92"/>
      <c r="N467" s="62"/>
      <c r="O467" s="62"/>
      <c r="P467" s="790"/>
      <c r="Q467" s="790"/>
      <c r="R467" s="790"/>
      <c r="S467" s="790"/>
      <c r="T467" s="790"/>
      <c r="U467" s="790"/>
      <c r="V467" s="62"/>
      <c r="W467" s="62"/>
      <c r="X467" s="62"/>
      <c r="Y467" s="62"/>
      <c r="Z467" s="62"/>
      <c r="AA467" s="790"/>
      <c r="AB467" s="790"/>
      <c r="AC467" s="790"/>
      <c r="AD467" s="790"/>
      <c r="AE467" s="790"/>
      <c r="AF467" s="62"/>
      <c r="AG467" s="62"/>
      <c r="AH467" s="62"/>
      <c r="AI467" s="62"/>
      <c r="AJ467" s="62"/>
      <c r="AK467" s="62"/>
      <c r="AL467" s="62"/>
      <c r="AM467" s="62"/>
      <c r="AN467" s="62"/>
      <c r="AO467" s="62"/>
      <c r="AP467" s="62"/>
      <c r="AQ467" s="62"/>
      <c r="AR467" s="62"/>
      <c r="AS467" s="62"/>
      <c r="AT467" s="62"/>
      <c r="AU467" s="62"/>
      <c r="AV467" s="62"/>
      <c r="AW467" s="62"/>
      <c r="AX467" s="62"/>
      <c r="AY467" s="62"/>
      <c r="AZ467" s="62"/>
      <c r="BA467" s="62"/>
      <c r="BB467" s="62"/>
      <c r="BC467" s="62"/>
      <c r="BD467" s="62"/>
      <c r="BE467" s="62"/>
      <c r="BF467" s="62"/>
      <c r="BG467" s="62"/>
      <c r="BH467" s="62"/>
    </row>
    <row r="468" spans="1:60" ht="12.75" customHeight="1" x14ac:dyDescent="0.2">
      <c r="A468" s="62"/>
      <c r="B468" s="62"/>
      <c r="C468" s="104"/>
      <c r="D468" s="104"/>
      <c r="E468" s="104"/>
      <c r="F468" s="104"/>
      <c r="G468" s="104"/>
      <c r="H468" s="104"/>
      <c r="I468" s="104"/>
      <c r="J468" s="104"/>
      <c r="K468" s="104"/>
      <c r="L468" s="62"/>
      <c r="M468" s="104"/>
      <c r="N468" s="62"/>
      <c r="O468" s="62"/>
      <c r="P468" s="104"/>
      <c r="Q468" s="104"/>
      <c r="R468" s="104"/>
      <c r="S468" s="104"/>
      <c r="T468" s="104"/>
      <c r="U468" s="104"/>
      <c r="V468" s="62"/>
      <c r="W468" s="62"/>
      <c r="X468" s="62"/>
      <c r="Y468" s="62"/>
      <c r="Z468" s="62"/>
      <c r="AA468" s="104"/>
      <c r="AB468" s="104"/>
      <c r="AC468" s="104"/>
      <c r="AD468" s="104"/>
      <c r="AE468" s="104"/>
      <c r="AF468" s="62"/>
      <c r="AG468" s="62"/>
      <c r="AH468" s="62"/>
      <c r="AI468" s="62"/>
      <c r="AJ468" s="62"/>
      <c r="AK468" s="62"/>
      <c r="AL468" s="62"/>
      <c r="AM468" s="62"/>
      <c r="AN468" s="62"/>
      <c r="AO468" s="62"/>
      <c r="AP468" s="62"/>
      <c r="AQ468" s="62"/>
      <c r="AR468" s="62"/>
      <c r="AS468" s="62"/>
      <c r="AT468" s="62"/>
      <c r="AU468" s="62"/>
      <c r="AV468" s="62"/>
      <c r="AW468" s="62"/>
      <c r="AX468" s="62"/>
      <c r="AY468" s="62"/>
      <c r="AZ468" s="62"/>
      <c r="BA468" s="62"/>
      <c r="BB468" s="62"/>
      <c r="BC468" s="62"/>
      <c r="BD468" s="62"/>
      <c r="BE468" s="62"/>
      <c r="BF468" s="62"/>
      <c r="BG468" s="62"/>
      <c r="BH468" s="62"/>
    </row>
    <row r="469" spans="1:60" ht="12.75" customHeight="1" x14ac:dyDescent="0.2">
      <c r="A469" s="62"/>
      <c r="B469" s="62"/>
      <c r="C469" s="104"/>
      <c r="D469" s="104"/>
      <c r="E469" s="104"/>
      <c r="F469" s="104"/>
      <c r="G469" s="104"/>
      <c r="H469" s="104"/>
      <c r="I469" s="104"/>
      <c r="J469" s="104"/>
      <c r="K469" s="104"/>
      <c r="L469" s="62"/>
      <c r="M469" s="104"/>
      <c r="N469" s="62"/>
      <c r="O469" s="62"/>
      <c r="P469" s="104"/>
      <c r="Q469" s="104"/>
      <c r="R469" s="104"/>
      <c r="S469" s="104"/>
      <c r="T469" s="104"/>
      <c r="U469" s="104"/>
      <c r="V469" s="62"/>
      <c r="W469" s="62"/>
      <c r="X469" s="62"/>
      <c r="Y469" s="62"/>
      <c r="Z469" s="62"/>
      <c r="AA469" s="104"/>
      <c r="AB469" s="104"/>
      <c r="AC469" s="104"/>
      <c r="AD469" s="104"/>
      <c r="AE469" s="104"/>
      <c r="AF469" s="62"/>
      <c r="AG469" s="62"/>
      <c r="AH469" s="62"/>
      <c r="AI469" s="62"/>
      <c r="AJ469" s="62"/>
      <c r="AK469" s="62"/>
      <c r="AL469" s="62"/>
      <c r="AM469" s="62"/>
      <c r="AN469" s="62"/>
      <c r="AO469" s="62"/>
      <c r="AP469" s="62"/>
      <c r="AQ469" s="62"/>
      <c r="AR469" s="62"/>
      <c r="AS469" s="62"/>
      <c r="AT469" s="62"/>
      <c r="AU469" s="62"/>
      <c r="AV469" s="62"/>
      <c r="AW469" s="62"/>
      <c r="AX469" s="62"/>
      <c r="AY469" s="62"/>
      <c r="AZ469" s="62"/>
      <c r="BA469" s="62"/>
      <c r="BB469" s="62"/>
      <c r="BC469" s="62"/>
      <c r="BD469" s="62"/>
      <c r="BE469" s="62"/>
      <c r="BF469" s="62"/>
      <c r="BG469" s="62"/>
      <c r="BH469" s="62"/>
    </row>
    <row r="470" spans="1:60" ht="12.75" customHeight="1" x14ac:dyDescent="0.25">
      <c r="A470" s="62"/>
      <c r="B470" s="62"/>
      <c r="C470" s="92"/>
      <c r="D470" s="92"/>
      <c r="E470" s="747"/>
      <c r="F470" s="747"/>
      <c r="G470" s="747"/>
      <c r="H470" s="747"/>
      <c r="I470" s="747"/>
      <c r="J470" s="747"/>
      <c r="K470" s="747"/>
      <c r="L470" s="62"/>
      <c r="M470" s="92"/>
      <c r="N470" s="62"/>
      <c r="O470" s="62"/>
      <c r="P470" s="790"/>
      <c r="Q470" s="790"/>
      <c r="R470" s="790"/>
      <c r="S470" s="790"/>
      <c r="T470" s="790"/>
      <c r="U470" s="790"/>
      <c r="V470" s="62"/>
      <c r="W470" s="62"/>
      <c r="X470" s="62"/>
      <c r="Y470" s="62"/>
      <c r="Z470" s="62"/>
      <c r="AA470" s="790"/>
      <c r="AB470" s="790"/>
      <c r="AC470" s="790"/>
      <c r="AD470" s="790"/>
      <c r="AE470" s="790"/>
      <c r="AF470" s="62"/>
      <c r="AG470" s="62"/>
      <c r="AH470" s="62"/>
      <c r="AI470" s="62"/>
      <c r="AJ470" s="62"/>
      <c r="AK470" s="62"/>
      <c r="AL470" s="62"/>
      <c r="AM470" s="62"/>
      <c r="AN470" s="62"/>
      <c r="AO470" s="62"/>
      <c r="AP470" s="62"/>
      <c r="AQ470" s="62"/>
      <c r="AR470" s="62"/>
      <c r="AS470" s="62"/>
      <c r="AT470" s="62"/>
      <c r="AU470" s="62"/>
      <c r="AV470" s="62"/>
      <c r="AW470" s="62"/>
      <c r="AX470" s="62"/>
      <c r="AY470" s="62"/>
      <c r="AZ470" s="62"/>
      <c r="BA470" s="62"/>
      <c r="BB470" s="62"/>
      <c r="BC470" s="62"/>
      <c r="BD470" s="62"/>
      <c r="BE470" s="62"/>
      <c r="BF470" s="62"/>
      <c r="BG470" s="62"/>
      <c r="BH470" s="62"/>
    </row>
    <row r="471" spans="1:60" ht="12.75" customHeight="1" x14ac:dyDescent="0.2">
      <c r="A471" s="62"/>
      <c r="B471" s="62"/>
      <c r="C471" s="104"/>
      <c r="D471" s="104"/>
      <c r="E471" s="104"/>
      <c r="F471" s="104"/>
      <c r="G471" s="104"/>
      <c r="H471" s="104"/>
      <c r="I471" s="104"/>
      <c r="J471" s="104"/>
      <c r="K471" s="104"/>
      <c r="L471" s="62"/>
      <c r="M471" s="104"/>
      <c r="N471" s="62"/>
      <c r="O471" s="62"/>
      <c r="P471" s="104"/>
      <c r="Q471" s="104"/>
      <c r="R471" s="104"/>
      <c r="S471" s="104"/>
      <c r="T471" s="104"/>
      <c r="U471" s="104"/>
      <c r="V471" s="62"/>
      <c r="W471" s="62"/>
      <c r="X471" s="62"/>
      <c r="Y471" s="62"/>
      <c r="Z471" s="62"/>
      <c r="AA471" s="104"/>
      <c r="AB471" s="104"/>
      <c r="AC471" s="104"/>
      <c r="AD471" s="104"/>
      <c r="AE471" s="104"/>
      <c r="AF471" s="62"/>
      <c r="AG471" s="62"/>
      <c r="AH471" s="62"/>
      <c r="AI471" s="62"/>
      <c r="AJ471" s="62"/>
      <c r="AK471" s="62"/>
      <c r="AL471" s="62"/>
      <c r="AM471" s="62"/>
      <c r="AN471" s="62"/>
      <c r="AO471" s="62"/>
      <c r="AP471" s="62"/>
      <c r="AQ471" s="62"/>
      <c r="AR471" s="62"/>
      <c r="AS471" s="62"/>
      <c r="AT471" s="62"/>
      <c r="AU471" s="62"/>
      <c r="AV471" s="62"/>
      <c r="AW471" s="62"/>
      <c r="AX471" s="62"/>
      <c r="AY471" s="62"/>
      <c r="AZ471" s="62"/>
      <c r="BA471" s="62"/>
      <c r="BB471" s="62"/>
      <c r="BC471" s="62"/>
      <c r="BD471" s="62"/>
      <c r="BE471" s="62"/>
      <c r="BF471" s="62"/>
      <c r="BG471" s="62"/>
      <c r="BH471" s="62"/>
    </row>
    <row r="472" spans="1:60" ht="12.75" customHeight="1" x14ac:dyDescent="0.25">
      <c r="A472" s="62"/>
      <c r="B472" s="62"/>
      <c r="C472" s="92"/>
      <c r="D472" s="92"/>
      <c r="E472" s="747"/>
      <c r="F472" s="747"/>
      <c r="G472" s="747"/>
      <c r="H472" s="747"/>
      <c r="I472" s="747"/>
      <c r="J472" s="747"/>
      <c r="K472" s="747"/>
      <c r="L472" s="62"/>
      <c r="M472" s="92"/>
      <c r="N472" s="62"/>
      <c r="O472" s="62"/>
      <c r="P472" s="790"/>
      <c r="Q472" s="790"/>
      <c r="R472" s="790"/>
      <c r="S472" s="790"/>
      <c r="T472" s="790"/>
      <c r="U472" s="790"/>
      <c r="V472" s="62"/>
      <c r="W472" s="62"/>
      <c r="X472" s="62"/>
      <c r="Y472" s="62"/>
      <c r="Z472" s="62"/>
      <c r="AA472" s="790"/>
      <c r="AB472" s="790"/>
      <c r="AC472" s="790"/>
      <c r="AD472" s="790"/>
      <c r="AE472" s="790"/>
      <c r="AF472" s="62"/>
      <c r="AG472" s="62"/>
      <c r="AH472" s="62"/>
      <c r="AI472" s="62"/>
      <c r="AJ472" s="62"/>
      <c r="AK472" s="62"/>
      <c r="AL472" s="62"/>
      <c r="AM472" s="62"/>
      <c r="AN472" s="62"/>
      <c r="AO472" s="62"/>
      <c r="AP472" s="62"/>
      <c r="AQ472" s="62"/>
      <c r="AR472" s="62"/>
      <c r="AS472" s="62"/>
      <c r="AT472" s="62"/>
      <c r="AU472" s="62"/>
      <c r="AV472" s="62"/>
      <c r="AW472" s="62"/>
      <c r="AX472" s="62"/>
      <c r="AY472" s="62"/>
      <c r="AZ472" s="62"/>
      <c r="BA472" s="62"/>
      <c r="BB472" s="62"/>
      <c r="BC472" s="62"/>
      <c r="BD472" s="62"/>
      <c r="BE472" s="62"/>
      <c r="BF472" s="62"/>
      <c r="BG472" s="62"/>
      <c r="BH472" s="62"/>
    </row>
    <row r="473" spans="1:60" ht="12.75" customHeight="1" x14ac:dyDescent="0.2">
      <c r="A473" s="62"/>
      <c r="B473" s="62"/>
      <c r="C473" s="104"/>
      <c r="D473" s="104"/>
      <c r="E473" s="104"/>
      <c r="F473" s="104"/>
      <c r="G473" s="104"/>
      <c r="H473" s="104"/>
      <c r="I473" s="104"/>
      <c r="J473" s="104"/>
      <c r="K473" s="104"/>
      <c r="L473" s="62"/>
      <c r="M473" s="104"/>
      <c r="N473" s="62"/>
      <c r="O473" s="62"/>
      <c r="P473" s="104"/>
      <c r="Q473" s="104"/>
      <c r="R473" s="104"/>
      <c r="S473" s="104"/>
      <c r="T473" s="104"/>
      <c r="U473" s="104"/>
      <c r="V473" s="62"/>
      <c r="W473" s="62"/>
      <c r="X473" s="62"/>
      <c r="Y473" s="62"/>
      <c r="Z473" s="62"/>
      <c r="AA473" s="104"/>
      <c r="AB473" s="104"/>
      <c r="AC473" s="104"/>
      <c r="AD473" s="104"/>
      <c r="AE473" s="104"/>
      <c r="AF473" s="62"/>
      <c r="AG473" s="62"/>
      <c r="AH473" s="62"/>
      <c r="AI473" s="62"/>
      <c r="AJ473" s="62"/>
      <c r="AK473" s="62"/>
      <c r="AL473" s="62"/>
      <c r="AM473" s="62"/>
      <c r="AN473" s="62"/>
      <c r="AO473" s="62"/>
      <c r="AP473" s="62"/>
      <c r="AQ473" s="62"/>
      <c r="AR473" s="62"/>
      <c r="AS473" s="62"/>
      <c r="AT473" s="62"/>
      <c r="AU473" s="62"/>
      <c r="AV473" s="62"/>
      <c r="AW473" s="62"/>
      <c r="AX473" s="62"/>
      <c r="AY473" s="62"/>
      <c r="AZ473" s="62"/>
      <c r="BA473" s="62"/>
      <c r="BB473" s="62"/>
      <c r="BC473" s="62"/>
      <c r="BD473" s="62"/>
      <c r="BE473" s="62"/>
      <c r="BF473" s="62"/>
      <c r="BG473" s="62"/>
      <c r="BH473" s="62"/>
    </row>
    <row r="474" spans="1:60" ht="12.75" customHeight="1" x14ac:dyDescent="0.2">
      <c r="A474" s="62"/>
      <c r="B474" s="62"/>
      <c r="C474" s="104"/>
      <c r="D474" s="104"/>
      <c r="E474" s="104"/>
      <c r="F474" s="104"/>
      <c r="G474" s="104"/>
      <c r="H474" s="104"/>
      <c r="I474" s="104"/>
      <c r="J474" s="104"/>
      <c r="K474" s="104"/>
      <c r="L474" s="62"/>
      <c r="M474" s="104"/>
      <c r="N474" s="62"/>
      <c r="O474" s="62"/>
      <c r="P474" s="104"/>
      <c r="Q474" s="104"/>
      <c r="R474" s="104"/>
      <c r="S474" s="104"/>
      <c r="T474" s="104"/>
      <c r="U474" s="104"/>
      <c r="V474" s="62"/>
      <c r="W474" s="62"/>
      <c r="X474" s="62"/>
      <c r="Y474" s="62"/>
      <c r="Z474" s="62"/>
      <c r="AA474" s="104"/>
      <c r="AB474" s="104"/>
      <c r="AC474" s="104"/>
      <c r="AD474" s="104"/>
      <c r="AE474" s="104"/>
      <c r="AF474" s="62"/>
      <c r="AG474" s="62"/>
      <c r="AH474" s="62"/>
      <c r="AI474" s="62"/>
      <c r="AJ474" s="62"/>
      <c r="AK474" s="62"/>
      <c r="AL474" s="62"/>
      <c r="AM474" s="62"/>
      <c r="AN474" s="62"/>
      <c r="AO474" s="62"/>
      <c r="AP474" s="62"/>
      <c r="AQ474" s="62"/>
      <c r="AR474" s="62"/>
      <c r="AS474" s="62"/>
      <c r="AT474" s="62"/>
      <c r="AU474" s="62"/>
      <c r="AV474" s="62"/>
      <c r="AW474" s="62"/>
      <c r="AX474" s="62"/>
      <c r="AY474" s="62"/>
      <c r="AZ474" s="62"/>
      <c r="BA474" s="62"/>
      <c r="BB474" s="62"/>
      <c r="BC474" s="62"/>
      <c r="BD474" s="62"/>
      <c r="BE474" s="62"/>
      <c r="BF474" s="62"/>
      <c r="BG474" s="62"/>
      <c r="BH474" s="62"/>
    </row>
    <row r="475" spans="1:60" ht="12.75" customHeight="1" x14ac:dyDescent="0.2">
      <c r="A475" s="62"/>
      <c r="B475" s="62"/>
      <c r="C475" s="104"/>
      <c r="D475" s="104"/>
      <c r="E475" s="104"/>
      <c r="F475" s="104"/>
      <c r="G475" s="104"/>
      <c r="H475" s="104"/>
      <c r="I475" s="104"/>
      <c r="J475" s="104"/>
      <c r="K475" s="104"/>
      <c r="L475" s="62"/>
      <c r="M475" s="104"/>
      <c r="N475" s="62"/>
      <c r="O475" s="62"/>
      <c r="P475" s="104"/>
      <c r="Q475" s="104"/>
      <c r="R475" s="104"/>
      <c r="S475" s="104"/>
      <c r="T475" s="104"/>
      <c r="U475" s="104"/>
      <c r="V475" s="62"/>
      <c r="W475" s="62"/>
      <c r="X475" s="62"/>
      <c r="Y475" s="62"/>
      <c r="Z475" s="62"/>
      <c r="AA475" s="104"/>
      <c r="AB475" s="104"/>
      <c r="AC475" s="104"/>
      <c r="AD475" s="104"/>
      <c r="AE475" s="104"/>
      <c r="AF475" s="62"/>
      <c r="AG475" s="62"/>
      <c r="AH475" s="62"/>
      <c r="AI475" s="62"/>
      <c r="AJ475" s="62"/>
      <c r="AK475" s="62"/>
      <c r="AL475" s="62"/>
      <c r="AM475" s="62"/>
      <c r="AN475" s="62"/>
      <c r="AO475" s="62"/>
      <c r="AP475" s="62"/>
      <c r="AQ475" s="62"/>
      <c r="AR475" s="62"/>
      <c r="AS475" s="62"/>
      <c r="AT475" s="62"/>
      <c r="AU475" s="62"/>
      <c r="AV475" s="62"/>
      <c r="AW475" s="62"/>
      <c r="AX475" s="62"/>
      <c r="AY475" s="62"/>
      <c r="AZ475" s="62"/>
      <c r="BA475" s="62"/>
      <c r="BB475" s="62"/>
      <c r="BC475" s="62"/>
      <c r="BD475" s="62"/>
      <c r="BE475" s="62"/>
      <c r="BF475" s="62"/>
      <c r="BG475" s="62"/>
      <c r="BH475" s="62"/>
    </row>
    <row r="476" spans="1:60" ht="12.75" customHeight="1" x14ac:dyDescent="0.2">
      <c r="A476" s="62"/>
      <c r="B476" s="62"/>
      <c r="C476" s="104"/>
      <c r="D476" s="104"/>
      <c r="E476" s="104"/>
      <c r="F476" s="104"/>
      <c r="G476" s="104"/>
      <c r="H476" s="104"/>
      <c r="I476" s="104"/>
      <c r="J476" s="104"/>
      <c r="K476" s="104"/>
      <c r="L476" s="62"/>
      <c r="M476" s="104"/>
      <c r="N476" s="62"/>
      <c r="O476" s="62"/>
      <c r="P476" s="104"/>
      <c r="Q476" s="104"/>
      <c r="R476" s="104"/>
      <c r="S476" s="104"/>
      <c r="T476" s="104"/>
      <c r="U476" s="104"/>
      <c r="V476" s="62"/>
      <c r="W476" s="62"/>
      <c r="X476" s="62"/>
      <c r="Y476" s="62"/>
      <c r="Z476" s="62"/>
      <c r="AA476" s="104"/>
      <c r="AB476" s="104"/>
      <c r="AC476" s="104"/>
      <c r="AD476" s="104"/>
      <c r="AE476" s="104"/>
      <c r="AF476" s="62"/>
      <c r="AG476" s="62"/>
      <c r="AH476" s="62"/>
      <c r="AI476" s="62"/>
      <c r="AJ476" s="62"/>
      <c r="AK476" s="62"/>
      <c r="AL476" s="62"/>
      <c r="AM476" s="62"/>
      <c r="AN476" s="62"/>
      <c r="AO476" s="62"/>
      <c r="AP476" s="62"/>
      <c r="AQ476" s="62"/>
      <c r="AR476" s="62"/>
      <c r="AS476" s="62"/>
      <c r="AT476" s="62"/>
      <c r="AU476" s="62"/>
      <c r="AV476" s="62"/>
      <c r="AW476" s="62"/>
      <c r="AX476" s="62"/>
      <c r="AY476" s="62"/>
      <c r="AZ476" s="62"/>
      <c r="BA476" s="62"/>
      <c r="BB476" s="62"/>
      <c r="BC476" s="62"/>
      <c r="BD476" s="62"/>
      <c r="BE476" s="62"/>
      <c r="BF476" s="62"/>
      <c r="BG476" s="62"/>
      <c r="BH476" s="62"/>
    </row>
    <row r="477" spans="1:60" ht="12.75" customHeight="1" x14ac:dyDescent="0.25">
      <c r="A477" s="62"/>
      <c r="B477" s="94"/>
      <c r="C477" s="92"/>
      <c r="D477" s="92"/>
      <c r="E477" s="92"/>
      <c r="F477" s="92"/>
      <c r="G477" s="92"/>
      <c r="H477" s="92"/>
      <c r="I477" s="92"/>
      <c r="J477" s="92"/>
      <c r="K477" s="92"/>
      <c r="L477" s="62"/>
      <c r="M477" s="92"/>
      <c r="N477" s="62"/>
      <c r="O477" s="62"/>
      <c r="P477" s="92"/>
      <c r="Q477" s="92"/>
      <c r="R477" s="92"/>
      <c r="S477" s="92"/>
      <c r="T477" s="92"/>
      <c r="U477" s="92"/>
      <c r="V477" s="62"/>
      <c r="W477" s="62"/>
      <c r="X477" s="62"/>
      <c r="Y477" s="62"/>
      <c r="Z477" s="62"/>
      <c r="AA477" s="92"/>
      <c r="AB477" s="92"/>
      <c r="AC477" s="92"/>
      <c r="AD477" s="92"/>
      <c r="AE477" s="92"/>
      <c r="AF477" s="62"/>
      <c r="AG477" s="62"/>
      <c r="AH477" s="62"/>
      <c r="AI477" s="62"/>
      <c r="AJ477" s="62"/>
      <c r="AK477" s="62"/>
      <c r="AL477" s="62"/>
      <c r="AM477" s="62"/>
      <c r="AN477" s="62"/>
      <c r="AO477" s="62"/>
      <c r="AP477" s="62"/>
      <c r="AQ477" s="62"/>
      <c r="AR477" s="62"/>
      <c r="AS477" s="62"/>
      <c r="AT477" s="62"/>
      <c r="AU477" s="62"/>
      <c r="AV477" s="62"/>
      <c r="AW477" s="62"/>
      <c r="AX477" s="62"/>
      <c r="AY477" s="62"/>
      <c r="AZ477" s="62"/>
      <c r="BA477" s="62"/>
      <c r="BB477" s="62"/>
      <c r="BC477" s="62"/>
      <c r="BD477" s="62"/>
      <c r="BE477" s="62"/>
      <c r="BF477" s="62"/>
      <c r="BG477" s="62"/>
      <c r="BH477" s="62"/>
    </row>
    <row r="478" spans="1:60" ht="12.75" customHeight="1" x14ac:dyDescent="0.25">
      <c r="A478" s="62"/>
      <c r="B478" s="94"/>
      <c r="C478" s="92"/>
      <c r="D478" s="92"/>
      <c r="E478" s="747"/>
      <c r="F478" s="747"/>
      <c r="G478" s="747"/>
      <c r="H478" s="747"/>
      <c r="I478" s="747"/>
      <c r="J478" s="747"/>
      <c r="K478" s="747"/>
      <c r="L478" s="62"/>
      <c r="M478" s="92"/>
      <c r="N478" s="62"/>
      <c r="O478" s="62"/>
      <c r="P478" s="790"/>
      <c r="Q478" s="790"/>
      <c r="R478" s="790"/>
      <c r="S478" s="790"/>
      <c r="T478" s="790"/>
      <c r="U478" s="790"/>
      <c r="V478" s="62"/>
      <c r="W478" s="62"/>
      <c r="X478" s="62"/>
      <c r="Y478" s="62"/>
      <c r="Z478" s="62"/>
      <c r="AA478" s="790"/>
      <c r="AB478" s="790"/>
      <c r="AC478" s="790"/>
      <c r="AD478" s="790"/>
      <c r="AE478" s="790"/>
      <c r="AF478" s="62"/>
      <c r="AG478" s="62"/>
      <c r="AH478" s="62"/>
      <c r="AI478" s="62"/>
      <c r="AJ478" s="62"/>
      <c r="AK478" s="62"/>
      <c r="AL478" s="62"/>
      <c r="AM478" s="62"/>
      <c r="AN478" s="62"/>
      <c r="AO478" s="62"/>
      <c r="AP478" s="62"/>
      <c r="AQ478" s="62"/>
      <c r="AR478" s="62"/>
      <c r="AS478" s="62"/>
      <c r="AT478" s="62"/>
      <c r="AU478" s="62"/>
      <c r="AV478" s="62"/>
      <c r="AW478" s="62"/>
      <c r="AX478" s="62"/>
      <c r="AY478" s="62"/>
      <c r="AZ478" s="62"/>
      <c r="BA478" s="62"/>
      <c r="BB478" s="62"/>
      <c r="BC478" s="62"/>
      <c r="BD478" s="62"/>
      <c r="BE478" s="62"/>
      <c r="BF478" s="62"/>
      <c r="BG478" s="62"/>
      <c r="BH478" s="62"/>
    </row>
    <row r="479" spans="1:60" ht="12.75" customHeight="1" x14ac:dyDescent="0.25">
      <c r="A479" s="69"/>
      <c r="B479" s="94"/>
      <c r="C479" s="92"/>
      <c r="D479" s="92"/>
      <c r="E479" s="747"/>
      <c r="F479" s="747"/>
      <c r="G479" s="747"/>
      <c r="H479" s="747"/>
      <c r="I479" s="747"/>
      <c r="J479" s="747"/>
      <c r="K479" s="747"/>
      <c r="L479" s="62"/>
      <c r="M479" s="92"/>
      <c r="N479" s="62"/>
      <c r="O479" s="62"/>
      <c r="P479" s="790"/>
      <c r="Q479" s="790"/>
      <c r="R479" s="790"/>
      <c r="S479" s="790"/>
      <c r="T479" s="790"/>
      <c r="U479" s="790"/>
      <c r="V479" s="62"/>
      <c r="W479" s="62"/>
      <c r="X479" s="62"/>
      <c r="Y479" s="62"/>
      <c r="Z479" s="62"/>
      <c r="AA479" s="790"/>
      <c r="AB479" s="790"/>
      <c r="AC479" s="790"/>
      <c r="AD479" s="790"/>
      <c r="AE479" s="790"/>
      <c r="AF479" s="62"/>
      <c r="AG479" s="62"/>
      <c r="AH479" s="62"/>
      <c r="AI479" s="62"/>
      <c r="AJ479" s="62"/>
      <c r="AK479" s="62"/>
      <c r="AL479" s="62"/>
      <c r="AM479" s="62"/>
      <c r="AN479" s="62"/>
      <c r="AO479" s="62"/>
      <c r="AP479" s="62"/>
      <c r="AQ479" s="62"/>
      <c r="AR479" s="62"/>
      <c r="AS479" s="62"/>
      <c r="AT479" s="62"/>
      <c r="AU479" s="62"/>
      <c r="AV479" s="62"/>
      <c r="AW479" s="62"/>
      <c r="AX479" s="62"/>
      <c r="AY479" s="62"/>
      <c r="AZ479" s="62"/>
      <c r="BA479" s="62"/>
      <c r="BB479" s="62"/>
      <c r="BC479" s="62"/>
      <c r="BD479" s="62"/>
      <c r="BE479" s="62"/>
      <c r="BF479" s="62"/>
      <c r="BG479" s="62"/>
      <c r="BH479" s="62"/>
    </row>
    <row r="480" spans="1:60" ht="12.75" customHeight="1" x14ac:dyDescent="0.25">
      <c r="A480" s="168"/>
      <c r="B480" s="94"/>
      <c r="C480" s="737"/>
      <c r="D480" s="737"/>
      <c r="E480" s="737"/>
      <c r="F480" s="737"/>
      <c r="G480" s="737"/>
      <c r="H480" s="737"/>
      <c r="I480" s="737"/>
      <c r="J480" s="737"/>
      <c r="K480" s="737"/>
      <c r="L480" s="737"/>
      <c r="M480" s="792"/>
      <c r="N480" s="737"/>
      <c r="O480" s="737"/>
      <c r="P480" s="793"/>
      <c r="Q480" s="793"/>
      <c r="R480" s="793"/>
      <c r="S480" s="793"/>
      <c r="T480" s="793"/>
      <c r="U480" s="793"/>
      <c r="V480" s="737"/>
      <c r="W480" s="737"/>
      <c r="X480" s="737"/>
      <c r="Y480" s="89"/>
      <c r="Z480" s="62"/>
      <c r="AA480" s="793"/>
      <c r="AB480" s="793"/>
      <c r="AC480" s="793"/>
      <c r="AD480" s="793"/>
      <c r="AE480" s="793"/>
      <c r="AF480" s="737"/>
      <c r="AG480" s="737"/>
      <c r="AH480" s="737"/>
      <c r="AI480" s="89"/>
      <c r="AJ480" s="62"/>
      <c r="AK480" s="62"/>
      <c r="AL480" s="62"/>
      <c r="AM480" s="62"/>
      <c r="AN480" s="62"/>
      <c r="AO480" s="62"/>
      <c r="AP480" s="62"/>
      <c r="AQ480" s="62"/>
      <c r="AR480" s="62"/>
      <c r="AS480" s="62"/>
      <c r="AT480" s="62"/>
      <c r="AU480" s="737"/>
      <c r="AV480" s="737"/>
      <c r="AW480" s="737"/>
      <c r="AX480" s="89"/>
      <c r="AY480" s="62"/>
      <c r="AZ480" s="737"/>
      <c r="BA480" s="737"/>
      <c r="BB480" s="737"/>
      <c r="BC480" s="89"/>
      <c r="BD480" s="62"/>
      <c r="BE480" s="737"/>
      <c r="BF480" s="737"/>
      <c r="BG480" s="737"/>
      <c r="BH480" s="89"/>
    </row>
    <row r="481" spans="3:59" ht="12.75" customHeight="1" x14ac:dyDescent="0.2">
      <c r="C481" s="65"/>
      <c r="D481" s="65"/>
      <c r="E481" s="747"/>
      <c r="F481" s="747"/>
      <c r="G481" s="747"/>
      <c r="H481" s="747"/>
      <c r="I481" s="747"/>
      <c r="J481" s="747"/>
      <c r="K481" s="747"/>
      <c r="L481" s="747"/>
      <c r="M481" s="788"/>
      <c r="N481" s="747"/>
      <c r="O481" s="747"/>
      <c r="P481" s="789"/>
      <c r="Q481" s="789"/>
      <c r="R481" s="789"/>
      <c r="S481" s="789"/>
      <c r="T481" s="789"/>
      <c r="U481" s="789"/>
      <c r="V481" s="747"/>
      <c r="W481" s="91"/>
      <c r="X481" s="747"/>
      <c r="Y481" s="62"/>
      <c r="Z481" s="62"/>
      <c r="AA481" s="789"/>
      <c r="AB481" s="789"/>
      <c r="AC481" s="789"/>
      <c r="AD481" s="789"/>
      <c r="AE481" s="789"/>
      <c r="AF481" s="747"/>
      <c r="AG481" s="91"/>
      <c r="AH481" s="747"/>
      <c r="AI481" s="62"/>
      <c r="AJ481" s="62"/>
      <c r="AK481" s="62"/>
      <c r="AL481" s="62"/>
      <c r="AM481" s="62"/>
      <c r="AN481" s="62"/>
      <c r="AO481" s="62"/>
      <c r="AP481" s="62"/>
      <c r="AQ481" s="62"/>
      <c r="AR481" s="62"/>
      <c r="AS481" s="62"/>
      <c r="AT481" s="62"/>
      <c r="AU481" s="747"/>
      <c r="AV481" s="91"/>
      <c r="AW481" s="747"/>
      <c r="AX481" s="62"/>
      <c r="AY481" s="62"/>
      <c r="AZ481" s="747"/>
      <c r="BA481" s="91"/>
      <c r="BB481" s="747"/>
      <c r="BC481" s="62"/>
      <c r="BD481" s="62"/>
      <c r="BE481" s="747"/>
      <c r="BF481" s="91"/>
      <c r="BG481" s="747"/>
    </row>
    <row r="482" spans="3:59" ht="12.75" customHeight="1" x14ac:dyDescent="0.2">
      <c r="C482" s="65"/>
      <c r="D482" s="65"/>
      <c r="E482" s="747"/>
      <c r="F482" s="747"/>
      <c r="G482" s="747"/>
      <c r="H482" s="747"/>
      <c r="I482" s="747"/>
      <c r="J482" s="747"/>
      <c r="K482" s="747"/>
      <c r="L482" s="747"/>
      <c r="M482" s="788"/>
      <c r="N482" s="747"/>
      <c r="O482" s="747"/>
      <c r="P482" s="789"/>
      <c r="Q482" s="789"/>
      <c r="R482" s="789"/>
      <c r="S482" s="789"/>
      <c r="T482" s="789"/>
      <c r="U482" s="789"/>
      <c r="V482" s="747"/>
      <c r="W482" s="91"/>
      <c r="X482" s="747"/>
      <c r="Y482" s="62"/>
      <c r="Z482" s="62"/>
      <c r="AA482" s="789"/>
      <c r="AB482" s="789"/>
      <c r="AC482" s="789"/>
      <c r="AD482" s="789"/>
      <c r="AE482" s="789"/>
      <c r="AF482" s="747"/>
      <c r="AG482" s="91"/>
      <c r="AH482" s="747"/>
      <c r="AI482" s="62"/>
      <c r="AJ482" s="62"/>
      <c r="AK482" s="62"/>
      <c r="AL482" s="62"/>
      <c r="AM482" s="62"/>
      <c r="AN482" s="62"/>
      <c r="AO482" s="62"/>
      <c r="AP482" s="62"/>
      <c r="AQ482" s="62"/>
      <c r="AR482" s="62"/>
      <c r="AS482" s="62"/>
      <c r="AT482" s="62"/>
      <c r="AU482" s="747"/>
      <c r="AV482" s="91"/>
      <c r="AW482" s="747"/>
      <c r="AX482" s="62"/>
      <c r="AY482" s="62"/>
      <c r="AZ482" s="747"/>
      <c r="BA482" s="91"/>
      <c r="BB482" s="747"/>
      <c r="BC482" s="62"/>
      <c r="BD482" s="62"/>
      <c r="BE482" s="747"/>
      <c r="BF482" s="91"/>
      <c r="BG482" s="747"/>
    </row>
    <row r="483" spans="3:59" ht="12.75" customHeight="1" x14ac:dyDescent="0.25">
      <c r="C483" s="92"/>
      <c r="D483" s="92"/>
      <c r="E483" s="747"/>
      <c r="F483" s="747"/>
      <c r="G483" s="747"/>
      <c r="H483" s="747"/>
      <c r="I483" s="747"/>
      <c r="J483" s="747"/>
      <c r="K483" s="747"/>
      <c r="L483" s="62"/>
      <c r="M483" s="788"/>
      <c r="N483" s="62"/>
      <c r="O483" s="62"/>
      <c r="P483" s="789"/>
      <c r="Q483" s="789"/>
      <c r="R483" s="789"/>
      <c r="S483" s="789"/>
      <c r="T483" s="789"/>
      <c r="U483" s="789"/>
      <c r="V483" s="62"/>
      <c r="W483" s="62"/>
      <c r="X483" s="62"/>
      <c r="Y483" s="62"/>
      <c r="Z483" s="62"/>
      <c r="AA483" s="789"/>
      <c r="AB483" s="789"/>
      <c r="AC483" s="789"/>
      <c r="AD483" s="789"/>
      <c r="AE483" s="789"/>
      <c r="AF483" s="62"/>
      <c r="AG483" s="62"/>
      <c r="AH483" s="62"/>
      <c r="AI483" s="62"/>
      <c r="AJ483" s="62"/>
      <c r="AK483" s="62"/>
      <c r="AL483" s="62"/>
      <c r="AM483" s="62"/>
      <c r="AN483" s="62"/>
      <c r="AO483" s="62"/>
      <c r="AP483" s="62"/>
      <c r="AQ483" s="62"/>
      <c r="AR483" s="62"/>
      <c r="AS483" s="62"/>
      <c r="AT483" s="62"/>
      <c r="AU483" s="62"/>
      <c r="AV483" s="62"/>
      <c r="AW483" s="62"/>
      <c r="AX483" s="62"/>
      <c r="AY483" s="62"/>
      <c r="AZ483" s="62"/>
      <c r="BA483" s="62"/>
      <c r="BB483" s="62"/>
      <c r="BC483" s="62"/>
      <c r="BD483" s="62"/>
      <c r="BE483" s="62"/>
      <c r="BF483" s="62"/>
      <c r="BG483" s="62"/>
    </row>
    <row r="484" spans="3:59" ht="12.75" customHeight="1" x14ac:dyDescent="0.2">
      <c r="C484" s="65"/>
      <c r="D484" s="65"/>
      <c r="E484" s="747"/>
      <c r="F484" s="747"/>
      <c r="G484" s="747"/>
      <c r="H484" s="747"/>
      <c r="I484" s="747"/>
      <c r="J484" s="747"/>
      <c r="K484" s="747"/>
      <c r="L484" s="747"/>
      <c r="M484" s="788"/>
      <c r="N484" s="747"/>
      <c r="O484" s="747"/>
      <c r="P484" s="789"/>
      <c r="Q484" s="789"/>
      <c r="R484" s="789"/>
      <c r="S484" s="789"/>
      <c r="T484" s="789"/>
      <c r="U484" s="789"/>
      <c r="V484" s="747"/>
      <c r="W484" s="91"/>
      <c r="X484" s="747"/>
      <c r="Y484" s="62"/>
      <c r="Z484" s="62"/>
      <c r="AA484" s="789"/>
      <c r="AB484" s="789"/>
      <c r="AC484" s="789"/>
      <c r="AD484" s="789"/>
      <c r="AE484" s="789"/>
      <c r="AF484" s="747"/>
      <c r="AG484" s="91"/>
      <c r="AH484" s="747"/>
      <c r="AI484" s="62"/>
      <c r="AJ484" s="62"/>
      <c r="AK484" s="62"/>
      <c r="AL484" s="62"/>
      <c r="AM484" s="62"/>
      <c r="AN484" s="62"/>
      <c r="AO484" s="62"/>
      <c r="AP484" s="62"/>
      <c r="AQ484" s="62"/>
      <c r="AR484" s="62"/>
      <c r="AS484" s="62"/>
      <c r="AT484" s="62"/>
      <c r="AU484" s="747"/>
      <c r="AV484" s="91"/>
      <c r="AW484" s="747"/>
      <c r="AX484" s="62"/>
      <c r="AY484" s="62"/>
      <c r="AZ484" s="747"/>
      <c r="BA484" s="91"/>
      <c r="BB484" s="747"/>
      <c r="BC484" s="62"/>
      <c r="BD484" s="62"/>
      <c r="BE484" s="747"/>
      <c r="BF484" s="91"/>
      <c r="BG484" s="747"/>
    </row>
    <row r="485" spans="3:59" ht="12.75" customHeight="1" x14ac:dyDescent="0.2">
      <c r="C485" s="65"/>
      <c r="D485" s="65"/>
      <c r="E485" s="747"/>
      <c r="F485" s="747"/>
      <c r="G485" s="747"/>
      <c r="H485" s="747"/>
      <c r="I485" s="747"/>
      <c r="J485" s="747"/>
      <c r="K485" s="747"/>
      <c r="L485" s="747"/>
      <c r="M485" s="788"/>
      <c r="N485" s="747"/>
      <c r="O485" s="747"/>
      <c r="P485" s="789"/>
      <c r="Q485" s="789"/>
      <c r="R485" s="789"/>
      <c r="S485" s="789"/>
      <c r="T485" s="789"/>
      <c r="U485" s="789"/>
      <c r="V485" s="747"/>
      <c r="W485" s="91"/>
      <c r="X485" s="747"/>
      <c r="Y485" s="62"/>
      <c r="Z485" s="62"/>
      <c r="AA485" s="789"/>
      <c r="AB485" s="789"/>
      <c r="AC485" s="789"/>
      <c r="AD485" s="789"/>
      <c r="AE485" s="789"/>
      <c r="AF485" s="747"/>
      <c r="AG485" s="91"/>
      <c r="AH485" s="747"/>
      <c r="AI485" s="62"/>
      <c r="AJ485" s="62"/>
      <c r="AK485" s="62"/>
      <c r="AL485" s="62"/>
      <c r="AM485" s="62"/>
      <c r="AN485" s="62"/>
      <c r="AO485" s="62"/>
      <c r="AP485" s="62"/>
      <c r="AQ485" s="62"/>
      <c r="AR485" s="62"/>
      <c r="AS485" s="62"/>
      <c r="AT485" s="62"/>
      <c r="AU485" s="747"/>
      <c r="AV485" s="91"/>
      <c r="AW485" s="747"/>
      <c r="AX485" s="62"/>
      <c r="AY485" s="62"/>
      <c r="AZ485" s="747"/>
      <c r="BA485" s="91"/>
      <c r="BB485" s="747"/>
      <c r="BC485" s="62"/>
      <c r="BD485" s="62"/>
      <c r="BE485" s="747"/>
      <c r="BF485" s="91"/>
      <c r="BG485" s="747"/>
    </row>
    <row r="486" spans="3:59" ht="12.75" customHeight="1" x14ac:dyDescent="0.2">
      <c r="C486" s="65"/>
      <c r="D486" s="65"/>
      <c r="E486" s="747"/>
      <c r="F486" s="747"/>
      <c r="G486" s="747"/>
      <c r="H486" s="747"/>
      <c r="I486" s="747"/>
      <c r="J486" s="747"/>
      <c r="K486" s="747"/>
      <c r="L486" s="747"/>
      <c r="M486" s="788"/>
      <c r="N486" s="747"/>
      <c r="O486" s="747"/>
      <c r="P486" s="789"/>
      <c r="Q486" s="789"/>
      <c r="R486" s="789"/>
      <c r="S486" s="789"/>
      <c r="T486" s="789"/>
      <c r="U486" s="789"/>
      <c r="V486" s="747"/>
      <c r="W486" s="91"/>
      <c r="X486" s="747"/>
      <c r="Y486" s="62"/>
      <c r="Z486" s="62"/>
      <c r="AA486" s="789"/>
      <c r="AB486" s="789"/>
      <c r="AC486" s="789"/>
      <c r="AD486" s="789"/>
      <c r="AE486" s="789"/>
      <c r="AF486" s="747"/>
      <c r="AG486" s="91"/>
      <c r="AH486" s="747"/>
      <c r="AI486" s="62"/>
      <c r="AJ486" s="62"/>
      <c r="AK486" s="62"/>
      <c r="AL486" s="62"/>
      <c r="AM486" s="62"/>
      <c r="AN486" s="62"/>
      <c r="AO486" s="62"/>
      <c r="AP486" s="62"/>
      <c r="AQ486" s="62"/>
      <c r="AR486" s="62"/>
      <c r="AS486" s="62"/>
      <c r="AT486" s="62"/>
      <c r="AU486" s="747"/>
      <c r="AV486" s="91"/>
      <c r="AW486" s="747"/>
      <c r="AX486" s="62"/>
      <c r="AY486" s="62"/>
      <c r="AZ486" s="747"/>
      <c r="BA486" s="91"/>
      <c r="BB486" s="747"/>
      <c r="BC486" s="62"/>
      <c r="BD486" s="62"/>
      <c r="BE486" s="747"/>
      <c r="BF486" s="91"/>
      <c r="BG486" s="747"/>
    </row>
    <row r="487" spans="3:59" ht="12.75" customHeight="1" x14ac:dyDescent="0.2">
      <c r="C487" s="65"/>
      <c r="D487" s="65"/>
      <c r="E487" s="747"/>
      <c r="F487" s="747"/>
      <c r="G487" s="747"/>
      <c r="H487" s="747"/>
      <c r="I487" s="747"/>
      <c r="J487" s="747"/>
      <c r="K487" s="747"/>
      <c r="L487" s="747"/>
      <c r="M487" s="788"/>
      <c r="N487" s="747"/>
      <c r="O487" s="747"/>
      <c r="P487" s="789"/>
      <c r="Q487" s="789"/>
      <c r="R487" s="789"/>
      <c r="S487" s="789"/>
      <c r="T487" s="789"/>
      <c r="U487" s="789"/>
      <c r="V487" s="747"/>
      <c r="W487" s="91"/>
      <c r="X487" s="747"/>
      <c r="Y487" s="62"/>
      <c r="Z487" s="62"/>
      <c r="AA487" s="789"/>
      <c r="AB487" s="789"/>
      <c r="AC487" s="789"/>
      <c r="AD487" s="789"/>
      <c r="AE487" s="789"/>
      <c r="AF487" s="747"/>
      <c r="AG487" s="91"/>
      <c r="AH487" s="747"/>
      <c r="AI487" s="62"/>
      <c r="AJ487" s="62"/>
      <c r="AK487" s="62"/>
      <c r="AL487" s="62"/>
      <c r="AM487" s="62"/>
      <c r="AN487" s="62"/>
      <c r="AO487" s="62"/>
      <c r="AP487" s="62"/>
      <c r="AQ487" s="62"/>
      <c r="AR487" s="62"/>
      <c r="AS487" s="62"/>
      <c r="AT487" s="62"/>
      <c r="AU487" s="747"/>
      <c r="AV487" s="91"/>
      <c r="AW487" s="747"/>
      <c r="AX487" s="62"/>
      <c r="AY487" s="62"/>
      <c r="AZ487" s="747"/>
      <c r="BA487" s="91"/>
      <c r="BB487" s="747"/>
      <c r="BC487" s="62"/>
      <c r="BD487" s="62"/>
      <c r="BE487" s="747"/>
      <c r="BF487" s="91"/>
      <c r="BG487" s="747"/>
    </row>
    <row r="488" spans="3:59" ht="12.75" customHeight="1" x14ac:dyDescent="0.2">
      <c r="C488" s="65"/>
      <c r="D488" s="65"/>
      <c r="E488" s="747"/>
      <c r="F488" s="747"/>
      <c r="G488" s="747"/>
      <c r="H488" s="747"/>
      <c r="I488" s="747"/>
      <c r="J488" s="747"/>
      <c r="K488" s="747"/>
      <c r="L488" s="747"/>
      <c r="M488" s="788"/>
      <c r="N488" s="747"/>
      <c r="O488" s="747"/>
      <c r="P488" s="789"/>
      <c r="Q488" s="789"/>
      <c r="R488" s="789"/>
      <c r="S488" s="789"/>
      <c r="T488" s="789"/>
      <c r="U488" s="789"/>
      <c r="V488" s="747"/>
      <c r="W488" s="91"/>
      <c r="X488" s="747"/>
      <c r="Y488" s="62"/>
      <c r="Z488" s="62"/>
      <c r="AA488" s="789"/>
      <c r="AB488" s="789"/>
      <c r="AC488" s="789"/>
      <c r="AD488" s="789"/>
      <c r="AE488" s="789"/>
      <c r="AF488" s="747"/>
      <c r="AG488" s="91"/>
      <c r="AH488" s="747"/>
      <c r="AI488" s="62"/>
      <c r="AJ488" s="62"/>
      <c r="AK488" s="62"/>
      <c r="AL488" s="62"/>
      <c r="AM488" s="62"/>
      <c r="AN488" s="62"/>
      <c r="AO488" s="62"/>
      <c r="AP488" s="62"/>
      <c r="AQ488" s="62"/>
      <c r="AR488" s="62"/>
      <c r="AS488" s="62"/>
      <c r="AT488" s="62"/>
      <c r="AU488" s="747"/>
      <c r="AV488" s="91"/>
      <c r="AW488" s="747"/>
      <c r="AX488" s="62"/>
      <c r="AY488" s="62"/>
      <c r="AZ488" s="747"/>
      <c r="BA488" s="91"/>
      <c r="BB488" s="747"/>
      <c r="BC488" s="62"/>
      <c r="BD488" s="62"/>
      <c r="BE488" s="747"/>
      <c r="BF488" s="91"/>
      <c r="BG488" s="747"/>
    </row>
    <row r="489" spans="3:59" ht="12.75" customHeight="1" x14ac:dyDescent="0.2">
      <c r="C489" s="65"/>
      <c r="D489" s="65"/>
      <c r="E489" s="747"/>
      <c r="F489" s="747"/>
      <c r="G489" s="747"/>
      <c r="H489" s="747"/>
      <c r="I489" s="747"/>
      <c r="J489" s="747"/>
      <c r="K489" s="747"/>
      <c r="L489" s="747"/>
      <c r="M489" s="788"/>
      <c r="N489" s="747"/>
      <c r="O489" s="747"/>
      <c r="P489" s="789"/>
      <c r="Q489" s="789"/>
      <c r="R489" s="789"/>
      <c r="S489" s="789"/>
      <c r="T489" s="789"/>
      <c r="U489" s="789"/>
      <c r="V489" s="747"/>
      <c r="W489" s="91"/>
      <c r="X489" s="747"/>
      <c r="Y489" s="62"/>
      <c r="Z489" s="62"/>
      <c r="AA489" s="789"/>
      <c r="AB489" s="789"/>
      <c r="AC489" s="789"/>
      <c r="AD489" s="789"/>
      <c r="AE489" s="789"/>
      <c r="AF489" s="747"/>
      <c r="AG489" s="91"/>
      <c r="AH489" s="747"/>
      <c r="AI489" s="62"/>
      <c r="AJ489" s="62"/>
      <c r="AK489" s="62"/>
      <c r="AL489" s="62"/>
      <c r="AM489" s="62"/>
      <c r="AN489" s="62"/>
      <c r="AO489" s="62"/>
      <c r="AP489" s="62"/>
      <c r="AQ489" s="62"/>
      <c r="AR489" s="62"/>
      <c r="AS489" s="62"/>
      <c r="AT489" s="62"/>
      <c r="AU489" s="747"/>
      <c r="AV489" s="91"/>
      <c r="AW489" s="747"/>
      <c r="AX489" s="62"/>
      <c r="AY489" s="62"/>
      <c r="AZ489" s="747"/>
      <c r="BA489" s="91"/>
      <c r="BB489" s="747"/>
      <c r="BC489" s="62"/>
      <c r="BD489" s="62"/>
      <c r="BE489" s="747"/>
      <c r="BF489" s="91"/>
      <c r="BG489" s="747"/>
    </row>
    <row r="490" spans="3:59" ht="12.75" customHeight="1" x14ac:dyDescent="0.2">
      <c r="C490" s="65"/>
      <c r="D490" s="65"/>
      <c r="E490" s="747"/>
      <c r="F490" s="747"/>
      <c r="G490" s="747"/>
      <c r="H490" s="747"/>
      <c r="I490" s="747"/>
      <c r="J490" s="747"/>
      <c r="K490" s="747"/>
      <c r="L490" s="747"/>
      <c r="M490" s="788"/>
      <c r="N490" s="747"/>
      <c r="O490" s="747"/>
      <c r="P490" s="789"/>
      <c r="Q490" s="789"/>
      <c r="R490" s="789"/>
      <c r="S490" s="789"/>
      <c r="T490" s="789"/>
      <c r="U490" s="789"/>
      <c r="V490" s="747"/>
      <c r="W490" s="91"/>
      <c r="X490" s="747"/>
      <c r="Y490" s="62"/>
      <c r="Z490" s="62"/>
      <c r="AA490" s="789"/>
      <c r="AB490" s="789"/>
      <c r="AC490" s="789"/>
      <c r="AD490" s="789"/>
      <c r="AE490" s="789"/>
      <c r="AF490" s="747"/>
      <c r="AG490" s="91"/>
      <c r="AH490" s="747"/>
      <c r="AI490" s="62"/>
      <c r="AJ490" s="62"/>
      <c r="AK490" s="62"/>
      <c r="AL490" s="62"/>
      <c r="AM490" s="62"/>
      <c r="AN490" s="62"/>
      <c r="AO490" s="62"/>
      <c r="AP490" s="62"/>
      <c r="AQ490" s="62"/>
      <c r="AR490" s="62"/>
      <c r="AS490" s="62"/>
      <c r="AT490" s="62"/>
      <c r="AU490" s="747"/>
      <c r="AV490" s="91"/>
      <c r="AW490" s="747"/>
      <c r="AX490" s="62"/>
      <c r="AY490" s="62"/>
      <c r="AZ490" s="747"/>
      <c r="BA490" s="91"/>
      <c r="BB490" s="747"/>
      <c r="BC490" s="62"/>
      <c r="BD490" s="62"/>
      <c r="BE490" s="747"/>
      <c r="BF490" s="91"/>
      <c r="BG490" s="747"/>
    </row>
    <row r="491" spans="3:59" ht="12.75" customHeight="1" x14ac:dyDescent="0.25">
      <c r="C491" s="92"/>
      <c r="D491" s="92"/>
      <c r="E491" s="747"/>
      <c r="F491" s="747"/>
      <c r="G491" s="747"/>
      <c r="H491" s="747"/>
      <c r="I491" s="747"/>
      <c r="J491" s="747"/>
      <c r="K491" s="747"/>
      <c r="L491" s="62"/>
      <c r="M491" s="92"/>
      <c r="N491" s="62"/>
      <c r="O491" s="62"/>
      <c r="P491" s="789"/>
      <c r="Q491" s="789"/>
      <c r="R491" s="789"/>
      <c r="S491" s="789"/>
      <c r="T491" s="789"/>
      <c r="U491" s="789"/>
      <c r="V491" s="62"/>
      <c r="W491" s="62"/>
      <c r="X491" s="62"/>
      <c r="Y491" s="62"/>
      <c r="Z491" s="62"/>
      <c r="AA491" s="789"/>
      <c r="AB491" s="789"/>
      <c r="AC491" s="789"/>
      <c r="AD491" s="789"/>
      <c r="AE491" s="789"/>
      <c r="AF491" s="62"/>
      <c r="AG491" s="62"/>
      <c r="AH491" s="62"/>
      <c r="AI491" s="62"/>
      <c r="AJ491" s="62"/>
      <c r="AK491" s="62"/>
      <c r="AL491" s="62"/>
      <c r="AM491" s="62"/>
      <c r="AN491" s="62"/>
      <c r="AO491" s="62"/>
      <c r="AP491" s="62"/>
      <c r="AQ491" s="62"/>
      <c r="AR491" s="62"/>
      <c r="AS491" s="62"/>
      <c r="AT491" s="62"/>
      <c r="AU491" s="62"/>
      <c r="AV491" s="62"/>
      <c r="AW491" s="62"/>
      <c r="AX491" s="62"/>
      <c r="AY491" s="62"/>
      <c r="AZ491" s="62"/>
      <c r="BA491" s="62"/>
      <c r="BB491" s="62"/>
      <c r="BC491" s="62"/>
      <c r="BD491" s="62"/>
      <c r="BE491" s="62"/>
      <c r="BF491" s="62"/>
      <c r="BG491" s="62"/>
    </row>
    <row r="492" spans="3:59" ht="12.75" customHeight="1" x14ac:dyDescent="0.2">
      <c r="C492" s="65"/>
      <c r="D492" s="65"/>
      <c r="E492" s="747"/>
      <c r="F492" s="747"/>
      <c r="G492" s="747"/>
      <c r="H492" s="747"/>
      <c r="I492" s="747"/>
      <c r="J492" s="747"/>
      <c r="K492" s="747"/>
      <c r="L492" s="747"/>
      <c r="M492" s="788"/>
      <c r="N492" s="747"/>
      <c r="O492" s="747"/>
      <c r="P492" s="789"/>
      <c r="Q492" s="789"/>
      <c r="R492" s="789"/>
      <c r="S492" s="789"/>
      <c r="T492" s="789"/>
      <c r="U492" s="789"/>
      <c r="V492" s="747"/>
      <c r="W492" s="91"/>
      <c r="X492" s="747"/>
      <c r="Y492" s="62"/>
      <c r="Z492" s="62"/>
      <c r="AA492" s="789"/>
      <c r="AB492" s="789"/>
      <c r="AC492" s="789"/>
      <c r="AD492" s="789"/>
      <c r="AE492" s="789"/>
      <c r="AF492" s="747"/>
      <c r="AG492" s="91"/>
      <c r="AH492" s="747"/>
      <c r="AI492" s="62"/>
      <c r="AJ492" s="62"/>
      <c r="AK492" s="62"/>
      <c r="AL492" s="62"/>
      <c r="AM492" s="62"/>
      <c r="AN492" s="62"/>
      <c r="AO492" s="62"/>
      <c r="AP492" s="62"/>
      <c r="AQ492" s="62"/>
      <c r="AR492" s="62"/>
      <c r="AS492" s="62"/>
      <c r="AT492" s="62"/>
      <c r="AU492" s="747"/>
      <c r="AV492" s="91"/>
      <c r="AW492" s="747"/>
      <c r="AX492" s="62"/>
      <c r="AY492" s="62"/>
      <c r="AZ492" s="747"/>
      <c r="BA492" s="91"/>
      <c r="BB492" s="747"/>
      <c r="BC492" s="62"/>
      <c r="BD492" s="62"/>
      <c r="BE492" s="747"/>
      <c r="BF492" s="91"/>
      <c r="BG492" s="747"/>
    </row>
    <row r="493" spans="3:59" ht="12.75" customHeight="1" x14ac:dyDescent="0.2">
      <c r="C493" s="65"/>
      <c r="D493" s="65"/>
      <c r="E493" s="747"/>
      <c r="F493" s="747"/>
      <c r="G493" s="747"/>
      <c r="H493" s="747"/>
      <c r="I493" s="747"/>
      <c r="J493" s="747"/>
      <c r="K493" s="747"/>
      <c r="L493" s="747"/>
      <c r="M493" s="788"/>
      <c r="N493" s="747"/>
      <c r="O493" s="747"/>
      <c r="P493" s="789"/>
      <c r="Q493" s="789"/>
      <c r="R493" s="789"/>
      <c r="S493" s="789"/>
      <c r="T493" s="789"/>
      <c r="U493" s="789"/>
      <c r="V493" s="747"/>
      <c r="W493" s="91"/>
      <c r="X493" s="747"/>
      <c r="Y493" s="62"/>
      <c r="Z493" s="62"/>
      <c r="AA493" s="789"/>
      <c r="AB493" s="789"/>
      <c r="AC493" s="789"/>
      <c r="AD493" s="789"/>
      <c r="AE493" s="789"/>
      <c r="AF493" s="747"/>
      <c r="AG493" s="91"/>
      <c r="AH493" s="747"/>
      <c r="AI493" s="62"/>
      <c r="AJ493" s="62"/>
      <c r="AK493" s="62"/>
      <c r="AL493" s="62"/>
      <c r="AM493" s="62"/>
      <c r="AN493" s="62"/>
      <c r="AO493" s="62"/>
      <c r="AP493" s="62"/>
      <c r="AQ493" s="62"/>
      <c r="AR493" s="62"/>
      <c r="AS493" s="62"/>
      <c r="AT493" s="62"/>
      <c r="AU493" s="747"/>
      <c r="AV493" s="91"/>
      <c r="AW493" s="747"/>
      <c r="AX493" s="62"/>
      <c r="AY493" s="62"/>
      <c r="AZ493" s="747"/>
      <c r="BA493" s="91"/>
      <c r="BB493" s="747"/>
      <c r="BC493" s="62"/>
      <c r="BD493" s="62"/>
      <c r="BE493" s="747"/>
      <c r="BF493" s="91"/>
      <c r="BG493" s="747"/>
    </row>
    <row r="494" spans="3:59" ht="12.75" customHeight="1" x14ac:dyDescent="0.25">
      <c r="C494" s="92"/>
      <c r="D494" s="92"/>
      <c r="E494" s="747"/>
      <c r="F494" s="747"/>
      <c r="G494" s="747"/>
      <c r="H494" s="747"/>
      <c r="I494" s="747"/>
      <c r="J494" s="747"/>
      <c r="K494" s="747"/>
      <c r="L494" s="62"/>
      <c r="M494" s="92"/>
      <c r="N494" s="62"/>
      <c r="O494" s="62"/>
      <c r="P494" s="789"/>
      <c r="Q494" s="789"/>
      <c r="R494" s="789"/>
      <c r="S494" s="789"/>
      <c r="T494" s="789"/>
      <c r="U494" s="789"/>
      <c r="V494" s="62"/>
      <c r="W494" s="62"/>
      <c r="X494" s="62"/>
      <c r="Y494" s="62"/>
      <c r="Z494" s="62"/>
      <c r="AA494" s="789"/>
      <c r="AB494" s="789"/>
      <c r="AC494" s="789"/>
      <c r="AD494" s="789"/>
      <c r="AE494" s="789"/>
      <c r="AF494" s="62"/>
      <c r="AG494" s="62"/>
      <c r="AH494" s="62"/>
      <c r="AI494" s="62"/>
      <c r="AJ494" s="62"/>
      <c r="AK494" s="62"/>
      <c r="AL494" s="62"/>
      <c r="AM494" s="62"/>
      <c r="AN494" s="62"/>
      <c r="AO494" s="62"/>
      <c r="AP494" s="62"/>
      <c r="AQ494" s="62"/>
      <c r="AR494" s="62"/>
      <c r="AS494" s="62"/>
      <c r="AT494" s="62"/>
      <c r="AU494" s="62"/>
      <c r="AV494" s="62"/>
      <c r="AW494" s="62"/>
      <c r="AX494" s="62"/>
      <c r="AY494" s="62"/>
      <c r="AZ494" s="62"/>
      <c r="BA494" s="62"/>
      <c r="BB494" s="62"/>
      <c r="BC494" s="62"/>
      <c r="BD494" s="62"/>
      <c r="BE494" s="62"/>
      <c r="BF494" s="62"/>
      <c r="BG494" s="62"/>
    </row>
    <row r="495" spans="3:59" ht="12.75" customHeight="1" x14ac:dyDescent="0.2">
      <c r="C495" s="65"/>
      <c r="D495" s="65"/>
      <c r="E495" s="747"/>
      <c r="F495" s="747"/>
      <c r="G495" s="747"/>
      <c r="H495" s="747"/>
      <c r="I495" s="747"/>
      <c r="J495" s="747"/>
      <c r="K495" s="747"/>
      <c r="L495" s="747"/>
      <c r="M495" s="788"/>
      <c r="N495" s="747"/>
      <c r="O495" s="747"/>
      <c r="P495" s="789"/>
      <c r="Q495" s="789"/>
      <c r="R495" s="789"/>
      <c r="S495" s="789"/>
      <c r="T495" s="789"/>
      <c r="U495" s="789"/>
      <c r="V495" s="747"/>
      <c r="W495" s="91"/>
      <c r="X495" s="747"/>
      <c r="Y495" s="62"/>
      <c r="Z495" s="62"/>
      <c r="AA495" s="789"/>
      <c r="AB495" s="789"/>
      <c r="AC495" s="789"/>
      <c r="AD495" s="789"/>
      <c r="AE495" s="789"/>
      <c r="AF495" s="747"/>
      <c r="AG495" s="91"/>
      <c r="AH495" s="747"/>
      <c r="AI495" s="62"/>
      <c r="AJ495" s="62"/>
      <c r="AK495" s="62"/>
      <c r="AL495" s="62"/>
      <c r="AM495" s="62"/>
      <c r="AN495" s="62"/>
      <c r="AO495" s="62"/>
      <c r="AP495" s="62"/>
      <c r="AQ495" s="62"/>
      <c r="AR495" s="62"/>
      <c r="AS495" s="62"/>
      <c r="AT495" s="62"/>
      <c r="AU495" s="747"/>
      <c r="AV495" s="91"/>
      <c r="AW495" s="747"/>
      <c r="AX495" s="62"/>
      <c r="AY495" s="62"/>
      <c r="AZ495" s="747"/>
      <c r="BA495" s="91"/>
      <c r="BB495" s="747"/>
      <c r="BC495" s="62"/>
      <c r="BD495" s="62"/>
      <c r="BE495" s="747"/>
      <c r="BF495" s="91"/>
      <c r="BG495" s="747"/>
    </row>
    <row r="496" spans="3:59" ht="12.75" customHeight="1" x14ac:dyDescent="0.25">
      <c r="C496" s="92"/>
      <c r="D496" s="92"/>
      <c r="E496" s="747"/>
      <c r="F496" s="747"/>
      <c r="G496" s="747"/>
      <c r="H496" s="747"/>
      <c r="I496" s="747"/>
      <c r="J496" s="747"/>
      <c r="K496" s="747"/>
      <c r="L496" s="62"/>
      <c r="M496" s="92"/>
      <c r="N496" s="62"/>
      <c r="O496" s="62"/>
      <c r="P496" s="789"/>
      <c r="Q496" s="789"/>
      <c r="R496" s="789"/>
      <c r="S496" s="789"/>
      <c r="T496" s="789"/>
      <c r="U496" s="789"/>
      <c r="V496" s="62"/>
      <c r="W496" s="62"/>
      <c r="X496" s="62"/>
      <c r="Y496" s="62"/>
      <c r="Z496" s="62"/>
      <c r="AA496" s="789"/>
      <c r="AB496" s="789"/>
      <c r="AC496" s="789"/>
      <c r="AD496" s="789"/>
      <c r="AE496" s="789"/>
      <c r="AF496" s="62"/>
      <c r="AG496" s="62"/>
      <c r="AH496" s="62"/>
      <c r="AI496" s="62"/>
      <c r="AJ496" s="62"/>
      <c r="AK496" s="62"/>
      <c r="AL496" s="62"/>
      <c r="AM496" s="62"/>
      <c r="AN496" s="62"/>
      <c r="AO496" s="62"/>
      <c r="AP496" s="62"/>
      <c r="AQ496" s="62"/>
      <c r="AR496" s="62"/>
      <c r="AS496" s="62"/>
      <c r="AT496" s="62"/>
      <c r="AU496" s="62"/>
      <c r="AV496" s="62"/>
      <c r="AW496" s="62"/>
      <c r="AX496" s="62"/>
      <c r="AY496" s="62"/>
      <c r="AZ496" s="62"/>
      <c r="BA496" s="62"/>
      <c r="BB496" s="62"/>
      <c r="BC496" s="62"/>
      <c r="BD496" s="62"/>
      <c r="BE496" s="62"/>
      <c r="BF496" s="62"/>
      <c r="BG496" s="62"/>
    </row>
    <row r="497" spans="1:59" ht="12.75" customHeight="1" x14ac:dyDescent="0.2">
      <c r="A497" s="62"/>
      <c r="B497" s="62"/>
      <c r="C497" s="65"/>
      <c r="D497" s="65"/>
      <c r="E497" s="747"/>
      <c r="F497" s="747"/>
      <c r="G497" s="747"/>
      <c r="H497" s="747"/>
      <c r="I497" s="747"/>
      <c r="J497" s="747"/>
      <c r="K497" s="747"/>
      <c r="L497" s="747"/>
      <c r="M497" s="788"/>
      <c r="N497" s="747"/>
      <c r="O497" s="747"/>
      <c r="P497" s="789"/>
      <c r="Q497" s="789"/>
      <c r="R497" s="789"/>
      <c r="S497" s="789"/>
      <c r="T497" s="789"/>
      <c r="U497" s="789"/>
      <c r="V497" s="747"/>
      <c r="W497" s="91"/>
      <c r="X497" s="747"/>
      <c r="Y497" s="62"/>
      <c r="Z497" s="62"/>
      <c r="AA497" s="789"/>
      <c r="AB497" s="789"/>
      <c r="AC497" s="789"/>
      <c r="AD497" s="789"/>
      <c r="AE497" s="789"/>
      <c r="AF497" s="747"/>
      <c r="AG497" s="91"/>
      <c r="AH497" s="747"/>
      <c r="AI497" s="62"/>
      <c r="AJ497" s="62"/>
      <c r="AK497" s="62"/>
      <c r="AL497" s="62"/>
      <c r="AM497" s="62"/>
      <c r="AN497" s="62"/>
      <c r="AO497" s="62"/>
      <c r="AP497" s="62"/>
      <c r="AQ497" s="62"/>
      <c r="AR497" s="62"/>
      <c r="AS497" s="62"/>
      <c r="AT497" s="62"/>
      <c r="AU497" s="747"/>
      <c r="AV497" s="91"/>
      <c r="AW497" s="747"/>
      <c r="AX497" s="62"/>
      <c r="AY497" s="62"/>
      <c r="AZ497" s="747"/>
      <c r="BA497" s="91"/>
      <c r="BB497" s="747"/>
      <c r="BC497" s="62"/>
      <c r="BD497" s="62"/>
      <c r="BE497" s="747"/>
      <c r="BF497" s="91"/>
      <c r="BG497" s="747"/>
    </row>
    <row r="498" spans="1:59" ht="12.75" customHeight="1" x14ac:dyDescent="0.2">
      <c r="A498" s="62"/>
      <c r="B498" s="62"/>
      <c r="C498" s="65"/>
      <c r="D498" s="65"/>
      <c r="E498" s="747"/>
      <c r="F498" s="747"/>
      <c r="G498" s="747"/>
      <c r="H498" s="747"/>
      <c r="I498" s="747"/>
      <c r="J498" s="747"/>
      <c r="K498" s="747"/>
      <c r="L498" s="747"/>
      <c r="M498" s="788"/>
      <c r="N498" s="747"/>
      <c r="O498" s="747"/>
      <c r="P498" s="789"/>
      <c r="Q498" s="789"/>
      <c r="R498" s="789"/>
      <c r="S498" s="789"/>
      <c r="T498" s="789"/>
      <c r="U498" s="789"/>
      <c r="V498" s="747"/>
      <c r="W498" s="91"/>
      <c r="X498" s="747"/>
      <c r="Y498" s="62"/>
      <c r="Z498" s="62"/>
      <c r="AA498" s="789"/>
      <c r="AB498" s="789"/>
      <c r="AC498" s="789"/>
      <c r="AD498" s="789"/>
      <c r="AE498" s="789"/>
      <c r="AF498" s="747"/>
      <c r="AG498" s="91"/>
      <c r="AH498" s="747"/>
      <c r="AI498" s="62"/>
      <c r="AJ498" s="62"/>
      <c r="AK498" s="62"/>
      <c r="AL498" s="62"/>
      <c r="AM498" s="62"/>
      <c r="AN498" s="62"/>
      <c r="AO498" s="62"/>
      <c r="AP498" s="62"/>
      <c r="AQ498" s="62"/>
      <c r="AR498" s="62"/>
      <c r="AS498" s="62"/>
      <c r="AT498" s="62"/>
      <c r="AU498" s="747"/>
      <c r="AV498" s="91"/>
      <c r="AW498" s="747"/>
      <c r="AX498" s="62"/>
      <c r="AY498" s="62"/>
      <c r="AZ498" s="747"/>
      <c r="BA498" s="91"/>
      <c r="BB498" s="747"/>
      <c r="BC498" s="62"/>
      <c r="BD498" s="62"/>
      <c r="BE498" s="747"/>
      <c r="BF498" s="91"/>
      <c r="BG498" s="747"/>
    </row>
    <row r="499" spans="1:59" ht="12.75" customHeight="1" x14ac:dyDescent="0.2">
      <c r="A499" s="62"/>
      <c r="B499" s="62"/>
      <c r="C499" s="65"/>
      <c r="D499" s="65"/>
      <c r="E499" s="747"/>
      <c r="F499" s="747"/>
      <c r="G499" s="747"/>
      <c r="H499" s="747"/>
      <c r="I499" s="747"/>
      <c r="J499" s="747"/>
      <c r="K499" s="747"/>
      <c r="L499" s="747"/>
      <c r="M499" s="788"/>
      <c r="N499" s="747"/>
      <c r="O499" s="747"/>
      <c r="P499" s="789"/>
      <c r="Q499" s="789"/>
      <c r="R499" s="789"/>
      <c r="S499" s="789"/>
      <c r="T499" s="789"/>
      <c r="U499" s="789"/>
      <c r="V499" s="747"/>
      <c r="W499" s="91"/>
      <c r="X499" s="747"/>
      <c r="Y499" s="62"/>
      <c r="Z499" s="62"/>
      <c r="AA499" s="789"/>
      <c r="AB499" s="789"/>
      <c r="AC499" s="789"/>
      <c r="AD499" s="789"/>
      <c r="AE499" s="789"/>
      <c r="AF499" s="747"/>
      <c r="AG499" s="91"/>
      <c r="AH499" s="747"/>
      <c r="AI499" s="62"/>
      <c r="AJ499" s="62"/>
      <c r="AK499" s="62"/>
      <c r="AL499" s="62"/>
      <c r="AM499" s="62"/>
      <c r="AN499" s="62"/>
      <c r="AO499" s="62"/>
      <c r="AP499" s="62"/>
      <c r="AQ499" s="62"/>
      <c r="AR499" s="62"/>
      <c r="AS499" s="62"/>
      <c r="AT499" s="62"/>
      <c r="AU499" s="747"/>
      <c r="AV499" s="91"/>
      <c r="AW499" s="747"/>
      <c r="AX499" s="62"/>
      <c r="AY499" s="62"/>
      <c r="AZ499" s="747"/>
      <c r="BA499" s="91"/>
      <c r="BB499" s="747"/>
      <c r="BC499" s="62"/>
      <c r="BD499" s="62"/>
      <c r="BE499" s="747"/>
      <c r="BF499" s="91"/>
      <c r="BG499" s="747"/>
    </row>
    <row r="500" spans="1:59" ht="12.75" customHeight="1" x14ac:dyDescent="0.2">
      <c r="A500" s="62"/>
      <c r="B500" s="62"/>
      <c r="C500" s="65"/>
      <c r="D500" s="65"/>
      <c r="E500" s="747"/>
      <c r="F500" s="747"/>
      <c r="G500" s="747"/>
      <c r="H500" s="747"/>
      <c r="I500" s="747"/>
      <c r="J500" s="747"/>
      <c r="K500" s="747"/>
      <c r="L500" s="747"/>
      <c r="M500" s="788"/>
      <c r="N500" s="747"/>
      <c r="O500" s="747"/>
      <c r="P500" s="789"/>
      <c r="Q500" s="789"/>
      <c r="R500" s="789"/>
      <c r="S500" s="789"/>
      <c r="T500" s="789"/>
      <c r="U500" s="789"/>
      <c r="V500" s="747"/>
      <c r="W500" s="91"/>
      <c r="X500" s="747"/>
      <c r="Y500" s="62"/>
      <c r="Z500" s="62"/>
      <c r="AA500" s="789"/>
      <c r="AB500" s="789"/>
      <c r="AC500" s="789"/>
      <c r="AD500" s="789"/>
      <c r="AE500" s="789"/>
      <c r="AF500" s="747"/>
      <c r="AG500" s="91"/>
      <c r="AH500" s="747"/>
      <c r="AI500" s="62"/>
      <c r="AJ500" s="62"/>
      <c r="AK500" s="62"/>
      <c r="AL500" s="62"/>
      <c r="AM500" s="62"/>
      <c r="AN500" s="62"/>
      <c r="AO500" s="62"/>
      <c r="AP500" s="62"/>
      <c r="AQ500" s="62"/>
      <c r="AR500" s="62"/>
      <c r="AS500" s="62"/>
      <c r="AT500" s="62"/>
      <c r="AU500" s="747"/>
      <c r="AV500" s="91"/>
      <c r="AW500" s="747"/>
      <c r="AX500" s="62"/>
      <c r="AY500" s="62"/>
      <c r="AZ500" s="747"/>
      <c r="BA500" s="91"/>
      <c r="BB500" s="747"/>
      <c r="BC500" s="62"/>
      <c r="BD500" s="62"/>
      <c r="BE500" s="747"/>
      <c r="BF500" s="91"/>
      <c r="BG500" s="747"/>
    </row>
    <row r="501" spans="1:59" ht="12.75" customHeight="1" x14ac:dyDescent="0.2">
      <c r="A501" s="62"/>
      <c r="B501" s="62"/>
      <c r="C501" s="65"/>
      <c r="D501" s="65"/>
      <c r="E501" s="747"/>
      <c r="F501" s="747"/>
      <c r="G501" s="747"/>
      <c r="H501" s="747"/>
      <c r="I501" s="747"/>
      <c r="J501" s="747"/>
      <c r="K501" s="747"/>
      <c r="L501" s="747"/>
      <c r="M501" s="788"/>
      <c r="N501" s="747"/>
      <c r="O501" s="747"/>
      <c r="P501" s="789"/>
      <c r="Q501" s="789"/>
      <c r="R501" s="789"/>
      <c r="S501" s="789"/>
      <c r="T501" s="789"/>
      <c r="U501" s="789"/>
      <c r="V501" s="747"/>
      <c r="W501" s="91"/>
      <c r="X501" s="747"/>
      <c r="Y501" s="62"/>
      <c r="Z501" s="62"/>
      <c r="AA501" s="789"/>
      <c r="AB501" s="789"/>
      <c r="AC501" s="789"/>
      <c r="AD501" s="789"/>
      <c r="AE501" s="789"/>
      <c r="AF501" s="747"/>
      <c r="AG501" s="91"/>
      <c r="AH501" s="747"/>
      <c r="AI501" s="62"/>
      <c r="AJ501" s="62"/>
      <c r="AK501" s="62"/>
      <c r="AL501" s="62"/>
      <c r="AM501" s="62"/>
      <c r="AN501" s="62"/>
      <c r="AO501" s="62"/>
      <c r="AP501" s="62"/>
      <c r="AQ501" s="62"/>
      <c r="AR501" s="62"/>
      <c r="AS501" s="62"/>
      <c r="AT501" s="62"/>
      <c r="AU501" s="747"/>
      <c r="AV501" s="91"/>
      <c r="AW501" s="747"/>
      <c r="AX501" s="62"/>
      <c r="AY501" s="62"/>
      <c r="AZ501" s="747"/>
      <c r="BA501" s="91"/>
      <c r="BB501" s="747"/>
      <c r="BC501" s="62"/>
      <c r="BD501" s="62"/>
      <c r="BE501" s="747"/>
      <c r="BF501" s="91"/>
      <c r="BG501" s="747"/>
    </row>
    <row r="502" spans="1:59" ht="12.75" customHeight="1" x14ac:dyDescent="0.2">
      <c r="A502" s="62"/>
      <c r="B502" s="62"/>
      <c r="C502" s="65"/>
      <c r="D502" s="65"/>
      <c r="E502" s="747"/>
      <c r="F502" s="747"/>
      <c r="G502" s="747"/>
      <c r="H502" s="747"/>
      <c r="I502" s="747"/>
      <c r="J502" s="747"/>
      <c r="K502" s="747"/>
      <c r="L502" s="747"/>
      <c r="M502" s="788"/>
      <c r="N502" s="747"/>
      <c r="O502" s="747"/>
      <c r="P502" s="789"/>
      <c r="Q502" s="789"/>
      <c r="R502" s="789"/>
      <c r="S502" s="789"/>
      <c r="T502" s="789"/>
      <c r="U502" s="789"/>
      <c r="V502" s="747"/>
      <c r="W502" s="91"/>
      <c r="X502" s="747"/>
      <c r="Y502" s="62"/>
      <c r="Z502" s="62"/>
      <c r="AA502" s="789"/>
      <c r="AB502" s="789"/>
      <c r="AC502" s="789"/>
      <c r="AD502" s="789"/>
      <c r="AE502" s="789"/>
      <c r="AF502" s="747"/>
      <c r="AG502" s="91"/>
      <c r="AH502" s="747"/>
      <c r="AI502" s="62"/>
      <c r="AJ502" s="62"/>
      <c r="AK502" s="62"/>
      <c r="AL502" s="62"/>
      <c r="AM502" s="62"/>
      <c r="AN502" s="62"/>
      <c r="AO502" s="62"/>
      <c r="AP502" s="62"/>
      <c r="AQ502" s="62"/>
      <c r="AR502" s="62"/>
      <c r="AS502" s="62"/>
      <c r="AT502" s="62"/>
      <c r="AU502" s="747"/>
      <c r="AV502" s="91"/>
      <c r="AW502" s="747"/>
      <c r="AX502" s="62"/>
      <c r="AY502" s="62"/>
      <c r="AZ502" s="747"/>
      <c r="BA502" s="91"/>
      <c r="BB502" s="747"/>
      <c r="BC502" s="62"/>
      <c r="BD502" s="62"/>
      <c r="BE502" s="747"/>
      <c r="BF502" s="91"/>
      <c r="BG502" s="747"/>
    </row>
    <row r="503" spans="1:59" ht="12.75" customHeight="1" x14ac:dyDescent="0.25">
      <c r="A503" s="62"/>
      <c r="B503" s="94"/>
      <c r="C503" s="92"/>
      <c r="D503" s="92"/>
      <c r="E503" s="747"/>
      <c r="F503" s="747"/>
      <c r="G503" s="747"/>
      <c r="H503" s="747"/>
      <c r="I503" s="747"/>
      <c r="J503" s="747"/>
      <c r="K503" s="747"/>
      <c r="L503" s="62"/>
      <c r="M503" s="92"/>
      <c r="N503" s="62"/>
      <c r="O503" s="62"/>
      <c r="P503" s="791"/>
      <c r="Q503" s="791"/>
      <c r="R503" s="791"/>
      <c r="S503" s="791"/>
      <c r="T503" s="791"/>
      <c r="U503" s="791"/>
      <c r="V503" s="62"/>
      <c r="W503" s="102"/>
      <c r="X503" s="62"/>
      <c r="Y503" s="62"/>
      <c r="Z503" s="62"/>
      <c r="AA503" s="791"/>
      <c r="AB503" s="791"/>
      <c r="AC503" s="791"/>
      <c r="AD503" s="791"/>
      <c r="AE503" s="791"/>
      <c r="AF503" s="62"/>
      <c r="AG503" s="102"/>
      <c r="AH503" s="62"/>
      <c r="AI503" s="62"/>
      <c r="AJ503" s="62"/>
      <c r="AK503" s="62"/>
      <c r="AL503" s="62"/>
      <c r="AM503" s="62"/>
      <c r="AN503" s="62"/>
      <c r="AO503" s="62"/>
      <c r="AP503" s="62"/>
      <c r="AQ503" s="62"/>
      <c r="AR503" s="62"/>
      <c r="AS503" s="62"/>
      <c r="AT503" s="62"/>
      <c r="AU503" s="62"/>
      <c r="AV503" s="102"/>
      <c r="AW503" s="62"/>
      <c r="AX503" s="62"/>
      <c r="AY503" s="62"/>
      <c r="AZ503" s="62"/>
      <c r="BA503" s="102"/>
      <c r="BB503" s="62"/>
      <c r="BC503" s="62"/>
      <c r="BD503" s="62"/>
      <c r="BE503" s="62"/>
      <c r="BF503" s="102"/>
      <c r="BG503" s="62"/>
    </row>
    <row r="504" spans="1:59" ht="12.75" customHeight="1" x14ac:dyDescent="0.25">
      <c r="A504" s="62"/>
      <c r="B504" s="94"/>
      <c r="C504" s="92"/>
      <c r="D504" s="92"/>
      <c r="E504" s="747"/>
      <c r="F504" s="747"/>
      <c r="G504" s="747"/>
      <c r="H504" s="747"/>
      <c r="I504" s="747"/>
      <c r="J504" s="747"/>
      <c r="K504" s="747"/>
      <c r="L504" s="62"/>
      <c r="M504" s="92"/>
      <c r="N504" s="62"/>
      <c r="O504" s="62"/>
      <c r="P504" s="790"/>
      <c r="Q504" s="790"/>
      <c r="R504" s="790"/>
      <c r="S504" s="790"/>
      <c r="T504" s="790"/>
      <c r="U504" s="790"/>
      <c r="V504" s="62"/>
      <c r="W504" s="62"/>
      <c r="X504" s="62"/>
      <c r="Y504" s="62"/>
      <c r="Z504" s="62"/>
      <c r="AA504" s="790"/>
      <c r="AB504" s="790"/>
      <c r="AC504" s="790"/>
      <c r="AD504" s="790"/>
      <c r="AE504" s="790"/>
      <c r="AF504" s="62"/>
      <c r="AG504" s="62"/>
      <c r="AH504" s="62"/>
      <c r="AI504" s="62"/>
      <c r="AJ504" s="62"/>
      <c r="AK504" s="62"/>
      <c r="AL504" s="62"/>
      <c r="AM504" s="62"/>
      <c r="AN504" s="62"/>
      <c r="AO504" s="62"/>
      <c r="AP504" s="62"/>
      <c r="AQ504" s="62"/>
      <c r="AR504" s="62"/>
      <c r="AS504" s="62"/>
      <c r="AT504" s="62"/>
      <c r="AU504" s="62"/>
      <c r="AV504" s="62"/>
      <c r="AW504" s="62"/>
      <c r="AX504" s="62"/>
      <c r="AY504" s="62"/>
      <c r="AZ504" s="62"/>
      <c r="BA504" s="62"/>
      <c r="BB504" s="62"/>
      <c r="BC504" s="62"/>
      <c r="BD504" s="62"/>
      <c r="BE504" s="62"/>
      <c r="BF504" s="62"/>
      <c r="BG504" s="62"/>
    </row>
    <row r="505" spans="1:59" ht="12.75" customHeight="1" x14ac:dyDescent="0.25">
      <c r="A505" s="168"/>
      <c r="B505" s="94"/>
      <c r="C505" s="737"/>
      <c r="D505" s="737"/>
      <c r="E505" s="737"/>
      <c r="F505" s="737"/>
      <c r="G505" s="737"/>
      <c r="H505" s="737"/>
      <c r="I505" s="737"/>
      <c r="J505" s="737"/>
      <c r="K505" s="737"/>
      <c r="L505" s="62"/>
      <c r="M505" s="792"/>
      <c r="N505" s="737"/>
      <c r="O505" s="737"/>
      <c r="P505" s="793"/>
      <c r="Q505" s="793"/>
      <c r="R505" s="793"/>
      <c r="S505" s="793"/>
      <c r="T505" s="793"/>
      <c r="U505" s="793"/>
      <c r="V505" s="737"/>
      <c r="W505" s="737"/>
      <c r="X505" s="89"/>
      <c r="Y505" s="62"/>
      <c r="Z505" s="62"/>
      <c r="AA505" s="793"/>
      <c r="AB505" s="793"/>
      <c r="AC505" s="793"/>
      <c r="AD505" s="793"/>
      <c r="AE505" s="793"/>
      <c r="AF505" s="737"/>
      <c r="AG505" s="737"/>
      <c r="AH505" s="89"/>
      <c r="AI505" s="62"/>
      <c r="AJ505" s="62"/>
      <c r="AK505" s="62"/>
      <c r="AL505" s="62"/>
      <c r="AM505" s="62"/>
      <c r="AN505" s="62"/>
      <c r="AO505" s="62"/>
      <c r="AP505" s="62"/>
      <c r="AQ505" s="62"/>
      <c r="AR505" s="62"/>
      <c r="AS505" s="62"/>
      <c r="AT505" s="62"/>
      <c r="AU505" s="737"/>
      <c r="AV505" s="737"/>
      <c r="AW505" s="89"/>
      <c r="AX505" s="62"/>
      <c r="AY505" s="62"/>
      <c r="AZ505" s="737"/>
      <c r="BA505" s="737"/>
      <c r="BB505" s="89"/>
      <c r="BC505" s="62"/>
      <c r="BD505" s="62"/>
      <c r="BE505" s="737"/>
      <c r="BF505" s="737"/>
      <c r="BG505" s="89"/>
    </row>
    <row r="506" spans="1:59" ht="12.75" customHeight="1" x14ac:dyDescent="0.2">
      <c r="A506" s="62"/>
      <c r="B506" s="62"/>
      <c r="C506" s="104"/>
      <c r="D506" s="104"/>
      <c r="E506" s="104"/>
      <c r="F506" s="104"/>
      <c r="G506" s="104"/>
      <c r="H506" s="104"/>
      <c r="I506" s="104"/>
      <c r="J506" s="104"/>
      <c r="K506" s="104"/>
      <c r="L506" s="62"/>
      <c r="M506" s="104"/>
      <c r="N506" s="62"/>
      <c r="O506" s="62"/>
      <c r="P506" s="104"/>
      <c r="Q506" s="104"/>
      <c r="R506" s="104"/>
      <c r="S506" s="104"/>
      <c r="T506" s="104"/>
      <c r="U506" s="104"/>
      <c r="V506" s="62"/>
      <c r="W506" s="62"/>
      <c r="X506" s="62"/>
      <c r="Y506" s="62"/>
      <c r="Z506" s="62"/>
      <c r="AA506" s="104"/>
      <c r="AB506" s="104"/>
      <c r="AC506" s="104"/>
      <c r="AD506" s="104"/>
      <c r="AE506" s="104"/>
      <c r="AF506" s="62"/>
      <c r="AG506" s="62"/>
      <c r="AH506" s="62"/>
      <c r="AI506" s="62"/>
      <c r="AJ506" s="62"/>
      <c r="AK506" s="62"/>
      <c r="AL506" s="62"/>
      <c r="AM506" s="62"/>
      <c r="AN506" s="62"/>
      <c r="AO506" s="62"/>
      <c r="AP506" s="62"/>
      <c r="AQ506" s="62"/>
      <c r="AR506" s="62"/>
      <c r="AS506" s="62"/>
      <c r="AT506" s="62"/>
      <c r="AU506" s="62"/>
      <c r="AV506" s="62"/>
      <c r="AW506" s="62"/>
      <c r="AX506" s="62"/>
      <c r="AY506" s="62"/>
      <c r="AZ506" s="62"/>
      <c r="BA506" s="62"/>
      <c r="BB506" s="62"/>
      <c r="BC506" s="62"/>
      <c r="BD506" s="62"/>
      <c r="BE506" s="62"/>
      <c r="BF506" s="62"/>
      <c r="BG506" s="62"/>
    </row>
    <row r="507" spans="1:59" ht="12.75" customHeight="1" x14ac:dyDescent="0.2">
      <c r="A507" s="62"/>
      <c r="B507" s="62"/>
      <c r="C507" s="104"/>
      <c r="D507" s="104"/>
      <c r="E507" s="104"/>
      <c r="F507" s="104"/>
      <c r="G507" s="104"/>
      <c r="H507" s="104"/>
      <c r="I507" s="104"/>
      <c r="J507" s="104"/>
      <c r="K507" s="104"/>
      <c r="L507" s="62"/>
      <c r="M507" s="104"/>
      <c r="N507" s="62"/>
      <c r="O507" s="62"/>
      <c r="P507" s="104"/>
      <c r="Q507" s="104"/>
      <c r="R507" s="104"/>
      <c r="S507" s="104"/>
      <c r="T507" s="104"/>
      <c r="U507" s="104"/>
      <c r="V507" s="62"/>
      <c r="W507" s="62"/>
      <c r="X507" s="62"/>
      <c r="Y507" s="62"/>
      <c r="Z507" s="62"/>
      <c r="AA507" s="104"/>
      <c r="AB507" s="104"/>
      <c r="AC507" s="104"/>
      <c r="AD507" s="104"/>
      <c r="AE507" s="104"/>
      <c r="AF507" s="62"/>
      <c r="AG507" s="62"/>
      <c r="AH507" s="62"/>
      <c r="AI507" s="62"/>
      <c r="AJ507" s="62"/>
      <c r="AK507" s="62"/>
      <c r="AL507" s="62"/>
      <c r="AM507" s="62"/>
      <c r="AN507" s="62"/>
      <c r="AO507" s="62"/>
      <c r="AP507" s="62"/>
      <c r="AQ507" s="62"/>
      <c r="AR507" s="62"/>
      <c r="AS507" s="62"/>
      <c r="AT507" s="62"/>
      <c r="AU507" s="62"/>
      <c r="AV507" s="62"/>
      <c r="AW507" s="62"/>
      <c r="AX507" s="62"/>
      <c r="AY507" s="62"/>
      <c r="AZ507" s="62"/>
      <c r="BA507" s="62"/>
      <c r="BB507" s="62"/>
      <c r="BC507" s="62"/>
      <c r="BD507" s="62"/>
      <c r="BE507" s="62"/>
      <c r="BF507" s="62"/>
      <c r="BG507" s="62"/>
    </row>
    <row r="508" spans="1:59" ht="12.75" customHeight="1" x14ac:dyDescent="0.25">
      <c r="A508" s="62"/>
      <c r="B508" s="62"/>
      <c r="C508" s="92"/>
      <c r="D508" s="92"/>
      <c r="E508" s="747"/>
      <c r="F508" s="747"/>
      <c r="G508" s="747"/>
      <c r="H508" s="747"/>
      <c r="I508" s="747"/>
      <c r="J508" s="747"/>
      <c r="K508" s="747"/>
      <c r="L508" s="62"/>
      <c r="M508" s="92"/>
      <c r="N508" s="62"/>
      <c r="O508" s="62"/>
      <c r="P508" s="790"/>
      <c r="Q508" s="790"/>
      <c r="R508" s="790"/>
      <c r="S508" s="790"/>
      <c r="T508" s="790"/>
      <c r="U508" s="790"/>
      <c r="V508" s="62"/>
      <c r="W508" s="62"/>
      <c r="X508" s="62"/>
      <c r="Y508" s="62"/>
      <c r="Z508" s="62"/>
      <c r="AA508" s="790"/>
      <c r="AB508" s="790"/>
      <c r="AC508" s="790"/>
      <c r="AD508" s="790"/>
      <c r="AE508" s="790"/>
      <c r="AF508" s="62"/>
      <c r="AG508" s="62"/>
      <c r="AH508" s="62"/>
      <c r="AI508" s="62"/>
      <c r="AJ508" s="62"/>
      <c r="AK508" s="62"/>
      <c r="AL508" s="62"/>
      <c r="AM508" s="62"/>
      <c r="AN508" s="62"/>
      <c r="AO508" s="62"/>
      <c r="AP508" s="62"/>
      <c r="AQ508" s="62"/>
      <c r="AR508" s="62"/>
      <c r="AS508" s="62"/>
      <c r="AT508" s="62"/>
      <c r="AU508" s="62"/>
      <c r="AV508" s="62"/>
      <c r="AW508" s="62"/>
      <c r="AX508" s="62"/>
      <c r="AY508" s="62"/>
      <c r="AZ508" s="62"/>
      <c r="BA508" s="62"/>
      <c r="BB508" s="62"/>
      <c r="BC508" s="62"/>
      <c r="BD508" s="62"/>
      <c r="BE508" s="62"/>
      <c r="BF508" s="62"/>
      <c r="BG508" s="62"/>
    </row>
    <row r="509" spans="1:59" ht="12.75" customHeight="1" x14ac:dyDescent="0.2">
      <c r="A509" s="62"/>
      <c r="B509" s="62"/>
      <c r="C509" s="104"/>
      <c r="D509" s="104"/>
      <c r="E509" s="104"/>
      <c r="F509" s="104"/>
      <c r="G509" s="104"/>
      <c r="H509" s="104"/>
      <c r="I509" s="104"/>
      <c r="J509" s="104"/>
      <c r="K509" s="104"/>
      <c r="L509" s="62"/>
      <c r="M509" s="104"/>
      <c r="N509" s="62"/>
      <c r="O509" s="62"/>
      <c r="P509" s="104"/>
      <c r="Q509" s="104"/>
      <c r="R509" s="104"/>
      <c r="S509" s="104"/>
      <c r="T509" s="104"/>
      <c r="U509" s="104"/>
      <c r="V509" s="62"/>
      <c r="W509" s="62"/>
      <c r="X509" s="62"/>
      <c r="Y509" s="62"/>
      <c r="Z509" s="62"/>
      <c r="AA509" s="104"/>
      <c r="AB509" s="104"/>
      <c r="AC509" s="104"/>
      <c r="AD509" s="104"/>
      <c r="AE509" s="104"/>
      <c r="AF509" s="62"/>
      <c r="AG509" s="62"/>
      <c r="AH509" s="62"/>
      <c r="AI509" s="62"/>
      <c r="AJ509" s="62"/>
      <c r="AK509" s="62"/>
      <c r="AL509" s="62"/>
      <c r="AM509" s="62"/>
      <c r="AN509" s="62"/>
      <c r="AO509" s="62"/>
      <c r="AP509" s="62"/>
      <c r="AQ509" s="62"/>
      <c r="AR509" s="62"/>
      <c r="AS509" s="62"/>
      <c r="AT509" s="62"/>
      <c r="AU509" s="62"/>
      <c r="AV509" s="62"/>
      <c r="AW509" s="62"/>
      <c r="AX509" s="62"/>
      <c r="AY509" s="62"/>
      <c r="AZ509" s="62"/>
      <c r="BA509" s="62"/>
      <c r="BB509" s="62"/>
      <c r="BC509" s="62"/>
      <c r="BD509" s="62"/>
      <c r="BE509" s="62"/>
      <c r="BF509" s="62"/>
      <c r="BG509" s="62"/>
    </row>
    <row r="510" spans="1:59" ht="12.75" customHeight="1" x14ac:dyDescent="0.2">
      <c r="A510" s="62"/>
      <c r="B510" s="62"/>
      <c r="C510" s="104"/>
      <c r="D510" s="104"/>
      <c r="E510" s="104"/>
      <c r="F510" s="104"/>
      <c r="G510" s="104"/>
      <c r="H510" s="104"/>
      <c r="I510" s="104"/>
      <c r="J510" s="104"/>
      <c r="K510" s="104"/>
      <c r="L510" s="62"/>
      <c r="M510" s="104"/>
      <c r="N510" s="62"/>
      <c r="O510" s="62"/>
      <c r="P510" s="104"/>
      <c r="Q510" s="104"/>
      <c r="R510" s="104"/>
      <c r="S510" s="104"/>
      <c r="T510" s="104"/>
      <c r="U510" s="104"/>
      <c r="V510" s="62"/>
      <c r="W510" s="62"/>
      <c r="X510" s="62"/>
      <c r="Y510" s="62"/>
      <c r="Z510" s="62"/>
      <c r="AA510" s="104"/>
      <c r="AB510" s="104"/>
      <c r="AC510" s="104"/>
      <c r="AD510" s="104"/>
      <c r="AE510" s="104"/>
      <c r="AF510" s="62"/>
      <c r="AG510" s="62"/>
      <c r="AH510" s="62"/>
      <c r="AI510" s="62"/>
      <c r="AJ510" s="62"/>
      <c r="AK510" s="62"/>
      <c r="AL510" s="62"/>
      <c r="AM510" s="62"/>
      <c r="AN510" s="62"/>
      <c r="AO510" s="62"/>
      <c r="AP510" s="62"/>
      <c r="AQ510" s="62"/>
      <c r="AR510" s="62"/>
      <c r="AS510" s="62"/>
      <c r="AT510" s="62"/>
      <c r="AU510" s="62"/>
      <c r="AV510" s="62"/>
      <c r="AW510" s="62"/>
      <c r="AX510" s="62"/>
      <c r="AY510" s="62"/>
      <c r="AZ510" s="62"/>
      <c r="BA510" s="62"/>
      <c r="BB510" s="62"/>
      <c r="BC510" s="62"/>
      <c r="BD510" s="62"/>
      <c r="BE510" s="62"/>
      <c r="BF510" s="62"/>
      <c r="BG510" s="62"/>
    </row>
    <row r="511" spans="1:59" ht="12.75" customHeight="1" x14ac:dyDescent="0.25">
      <c r="A511" s="62"/>
      <c r="B511" s="62"/>
      <c r="C511" s="92"/>
      <c r="D511" s="92"/>
      <c r="E511" s="747"/>
      <c r="F511" s="747"/>
      <c r="G511" s="747"/>
      <c r="H511" s="747"/>
      <c r="I511" s="747"/>
      <c r="J511" s="747"/>
      <c r="K511" s="747"/>
      <c r="L511" s="62"/>
      <c r="M511" s="92"/>
      <c r="N511" s="62"/>
      <c r="O511" s="62"/>
      <c r="P511" s="790"/>
      <c r="Q511" s="790"/>
      <c r="R511" s="790"/>
      <c r="S511" s="790"/>
      <c r="T511" s="790"/>
      <c r="U511" s="790"/>
      <c r="V511" s="62"/>
      <c r="W511" s="62"/>
      <c r="X511" s="62"/>
      <c r="Y511" s="62"/>
      <c r="Z511" s="62"/>
      <c r="AA511" s="790"/>
      <c r="AB511" s="790"/>
      <c r="AC511" s="790"/>
      <c r="AD511" s="790"/>
      <c r="AE511" s="790"/>
      <c r="AF511" s="62"/>
      <c r="AG511" s="62"/>
      <c r="AH511" s="62"/>
      <c r="AI511" s="62"/>
      <c r="AJ511" s="62"/>
      <c r="AK511" s="62"/>
      <c r="AL511" s="62"/>
      <c r="AM511" s="62"/>
      <c r="AN511" s="62"/>
      <c r="AO511" s="62"/>
      <c r="AP511" s="62"/>
      <c r="AQ511" s="62"/>
      <c r="AR511" s="62"/>
      <c r="AS511" s="62"/>
      <c r="AT511" s="62"/>
      <c r="AU511" s="62"/>
      <c r="AV511" s="62"/>
      <c r="AW511" s="62"/>
      <c r="AX511" s="62"/>
      <c r="AY511" s="62"/>
      <c r="AZ511" s="62"/>
      <c r="BA511" s="62"/>
      <c r="BB511" s="62"/>
      <c r="BC511" s="62"/>
      <c r="BD511" s="62"/>
      <c r="BE511" s="62"/>
      <c r="BF511" s="62"/>
      <c r="BG511" s="62"/>
    </row>
    <row r="512" spans="1:59" ht="12.75" customHeight="1" x14ac:dyDescent="0.2">
      <c r="A512" s="62"/>
      <c r="B512" s="62"/>
      <c r="C512" s="104"/>
      <c r="D512" s="104"/>
      <c r="E512" s="104"/>
      <c r="F512" s="104"/>
      <c r="G512" s="104"/>
      <c r="H512" s="104"/>
      <c r="I512" s="104"/>
      <c r="J512" s="104"/>
      <c r="K512" s="104"/>
      <c r="L512" s="62"/>
      <c r="M512" s="104"/>
      <c r="N512" s="62"/>
      <c r="O512" s="62"/>
      <c r="P512" s="104"/>
      <c r="Q512" s="104"/>
      <c r="R512" s="104"/>
      <c r="S512" s="104"/>
      <c r="T512" s="104"/>
      <c r="U512" s="104"/>
      <c r="V512" s="62"/>
      <c r="W512" s="62"/>
      <c r="X512" s="62"/>
      <c r="Y512" s="62"/>
      <c r="Z512" s="62"/>
      <c r="AA512" s="104"/>
      <c r="AB512" s="104"/>
      <c r="AC512" s="104"/>
      <c r="AD512" s="104"/>
      <c r="AE512" s="104"/>
      <c r="AF512" s="62"/>
      <c r="AG512" s="62"/>
      <c r="AH512" s="62"/>
      <c r="AI512" s="62"/>
      <c r="AJ512" s="62"/>
      <c r="AK512" s="62"/>
      <c r="AL512" s="62"/>
      <c r="AM512" s="62"/>
      <c r="AN512" s="62"/>
      <c r="AO512" s="62"/>
      <c r="AP512" s="62"/>
      <c r="AQ512" s="62"/>
      <c r="AR512" s="62"/>
      <c r="AS512" s="62"/>
      <c r="AT512" s="62"/>
      <c r="AU512" s="62"/>
      <c r="AV512" s="62"/>
      <c r="AW512" s="62"/>
      <c r="AX512" s="62"/>
      <c r="AY512" s="62"/>
      <c r="AZ512" s="62"/>
      <c r="BA512" s="62"/>
      <c r="BB512" s="62"/>
      <c r="BC512" s="62"/>
      <c r="BD512" s="62"/>
      <c r="BE512" s="62"/>
      <c r="BF512" s="62"/>
      <c r="BG512" s="62"/>
    </row>
    <row r="513" spans="1:31" ht="12.75" customHeight="1" x14ac:dyDescent="0.2">
      <c r="A513" s="62"/>
      <c r="B513" s="62"/>
      <c r="C513" s="104"/>
      <c r="D513" s="104"/>
      <c r="E513" s="104"/>
      <c r="F513" s="104"/>
      <c r="G513" s="104"/>
      <c r="H513" s="104"/>
      <c r="I513" s="104"/>
      <c r="J513" s="104"/>
      <c r="K513" s="104"/>
      <c r="L513" s="62"/>
      <c r="M513" s="104"/>
      <c r="N513" s="62"/>
      <c r="O513" s="62"/>
      <c r="P513" s="104"/>
      <c r="Q513" s="104"/>
      <c r="R513" s="104"/>
      <c r="S513" s="104"/>
      <c r="T513" s="104"/>
      <c r="U513" s="104"/>
      <c r="V513" s="62"/>
      <c r="W513" s="62"/>
      <c r="X513" s="62"/>
      <c r="Y513" s="62"/>
      <c r="Z513" s="62"/>
      <c r="AA513" s="104"/>
      <c r="AB513" s="104"/>
      <c r="AC513" s="104"/>
      <c r="AD513" s="104"/>
      <c r="AE513" s="104"/>
    </row>
    <row r="514" spans="1:31" ht="12.75" customHeight="1" x14ac:dyDescent="0.25">
      <c r="A514" s="62"/>
      <c r="B514" s="62"/>
      <c r="C514" s="92"/>
      <c r="D514" s="92"/>
      <c r="E514" s="747"/>
      <c r="F514" s="747"/>
      <c r="G514" s="747"/>
      <c r="H514" s="747"/>
      <c r="I514" s="747"/>
      <c r="J514" s="747"/>
      <c r="K514" s="747"/>
      <c r="L514" s="62"/>
      <c r="M514" s="92"/>
      <c r="N514" s="62"/>
      <c r="O514" s="62"/>
      <c r="P514" s="790"/>
      <c r="Q514" s="790"/>
      <c r="R514" s="790"/>
      <c r="S514" s="790"/>
      <c r="T514" s="790"/>
      <c r="U514" s="790"/>
      <c r="V514" s="62"/>
      <c r="W514" s="62"/>
      <c r="X514" s="62"/>
      <c r="Y514" s="62"/>
      <c r="Z514" s="62"/>
      <c r="AA514" s="790"/>
      <c r="AB514" s="790"/>
      <c r="AC514" s="790"/>
      <c r="AD514" s="790"/>
      <c r="AE514" s="790"/>
    </row>
    <row r="515" spans="1:31" ht="12.75" customHeight="1" x14ac:dyDescent="0.2">
      <c r="A515" s="62"/>
      <c r="B515" s="62"/>
      <c r="C515" s="104"/>
      <c r="D515" s="104"/>
      <c r="E515" s="104"/>
      <c r="F515" s="104"/>
      <c r="G515" s="104"/>
      <c r="H515" s="104"/>
      <c r="I515" s="104"/>
      <c r="J515" s="104"/>
      <c r="K515" s="104"/>
      <c r="L515" s="62"/>
      <c r="M515" s="104"/>
      <c r="N515" s="62"/>
      <c r="O515" s="62"/>
      <c r="P515" s="104"/>
      <c r="Q515" s="104"/>
      <c r="R515" s="104"/>
      <c r="S515" s="104"/>
      <c r="T515" s="104"/>
      <c r="U515" s="104"/>
      <c r="V515" s="62"/>
      <c r="W515" s="62"/>
      <c r="X515" s="62"/>
      <c r="Y515" s="62"/>
      <c r="Z515" s="62"/>
      <c r="AA515" s="104"/>
      <c r="AB515" s="104"/>
      <c r="AC515" s="104"/>
      <c r="AD515" s="104"/>
      <c r="AE515" s="104"/>
    </row>
    <row r="516" spans="1:31" ht="12.75" customHeight="1" x14ac:dyDescent="0.25">
      <c r="A516" s="62"/>
      <c r="B516" s="62"/>
      <c r="C516" s="92"/>
      <c r="D516" s="92"/>
      <c r="E516" s="747"/>
      <c r="F516" s="747"/>
      <c r="G516" s="747"/>
      <c r="H516" s="747"/>
      <c r="I516" s="747"/>
      <c r="J516" s="747"/>
      <c r="K516" s="747"/>
      <c r="L516" s="62"/>
      <c r="M516" s="92"/>
      <c r="N516" s="62"/>
      <c r="O516" s="62"/>
      <c r="P516" s="790"/>
      <c r="Q516" s="790"/>
      <c r="R516" s="790"/>
      <c r="S516" s="790"/>
      <c r="T516" s="790"/>
      <c r="U516" s="790"/>
      <c r="V516" s="62"/>
      <c r="W516" s="62"/>
      <c r="X516" s="62"/>
      <c r="Y516" s="62"/>
      <c r="Z516" s="62"/>
      <c r="AA516" s="790"/>
      <c r="AB516" s="790"/>
      <c r="AC516" s="790"/>
      <c r="AD516" s="790"/>
      <c r="AE516" s="790"/>
    </row>
    <row r="517" spans="1:31" ht="12.75" customHeight="1" x14ac:dyDescent="0.2">
      <c r="A517" s="62"/>
      <c r="B517" s="62"/>
      <c r="C517" s="104"/>
      <c r="D517" s="104"/>
      <c r="E517" s="104"/>
      <c r="F517" s="104"/>
      <c r="G517" s="104"/>
      <c r="H517" s="104"/>
      <c r="I517" s="104"/>
      <c r="J517" s="104"/>
      <c r="K517" s="104"/>
      <c r="L517" s="62"/>
      <c r="M517" s="104"/>
      <c r="N517" s="62"/>
      <c r="O517" s="62"/>
      <c r="P517" s="104"/>
      <c r="Q517" s="104"/>
      <c r="R517" s="104"/>
      <c r="S517" s="104"/>
      <c r="T517" s="104"/>
      <c r="U517" s="104"/>
      <c r="V517" s="62"/>
      <c r="W517" s="62"/>
      <c r="X517" s="62"/>
      <c r="Y517" s="62"/>
      <c r="Z517" s="62"/>
      <c r="AA517" s="104"/>
      <c r="AB517" s="104"/>
      <c r="AC517" s="104"/>
      <c r="AD517" s="104"/>
      <c r="AE517" s="104"/>
    </row>
    <row r="518" spans="1:31" ht="12.75" customHeight="1" x14ac:dyDescent="0.2">
      <c r="A518" s="62"/>
      <c r="B518" s="62"/>
      <c r="C518" s="104"/>
      <c r="D518" s="104"/>
      <c r="E518" s="104"/>
      <c r="F518" s="104"/>
      <c r="G518" s="104"/>
      <c r="H518" s="104"/>
      <c r="I518" s="104"/>
      <c r="J518" s="104"/>
      <c r="K518" s="104"/>
      <c r="L518" s="62"/>
      <c r="M518" s="104"/>
      <c r="N518" s="62"/>
      <c r="O518" s="62"/>
      <c r="P518" s="104"/>
      <c r="Q518" s="104"/>
      <c r="R518" s="104"/>
      <c r="S518" s="104"/>
      <c r="T518" s="104"/>
      <c r="U518" s="104"/>
      <c r="V518" s="62"/>
      <c r="W518" s="62"/>
      <c r="X518" s="62"/>
      <c r="Y518" s="62"/>
      <c r="Z518" s="62"/>
      <c r="AA518" s="104"/>
      <c r="AB518" s="104"/>
      <c r="AC518" s="104"/>
      <c r="AD518" s="104"/>
      <c r="AE518" s="104"/>
    </row>
    <row r="519" spans="1:31" ht="12.75" customHeight="1" x14ac:dyDescent="0.2">
      <c r="A519" s="62"/>
      <c r="B519" s="62"/>
      <c r="C519" s="104"/>
      <c r="D519" s="104"/>
      <c r="E519" s="104"/>
      <c r="F519" s="104"/>
      <c r="G519" s="104"/>
      <c r="H519" s="104"/>
      <c r="I519" s="104"/>
      <c r="J519" s="104"/>
      <c r="K519" s="104"/>
      <c r="L519" s="62"/>
      <c r="M519" s="104"/>
      <c r="N519" s="62"/>
      <c r="O519" s="62"/>
      <c r="P519" s="104"/>
      <c r="Q519" s="104"/>
      <c r="R519" s="104"/>
      <c r="S519" s="104"/>
      <c r="T519" s="104"/>
      <c r="U519" s="104"/>
      <c r="V519" s="62"/>
      <c r="W519" s="62"/>
      <c r="X519" s="62"/>
      <c r="Y519" s="62"/>
      <c r="Z519" s="62"/>
      <c r="AA519" s="104"/>
      <c r="AB519" s="104"/>
      <c r="AC519" s="104"/>
      <c r="AD519" s="104"/>
      <c r="AE519" s="104"/>
    </row>
    <row r="520" spans="1:31" ht="12.75" customHeight="1" x14ac:dyDescent="0.2">
      <c r="A520" s="62"/>
      <c r="B520" s="62"/>
      <c r="C520" s="104"/>
      <c r="D520" s="104"/>
      <c r="E520" s="104"/>
      <c r="F520" s="104"/>
      <c r="G520" s="104"/>
      <c r="H520" s="104"/>
      <c r="I520" s="104"/>
      <c r="J520" s="104"/>
      <c r="K520" s="104"/>
      <c r="L520" s="62"/>
      <c r="M520" s="104"/>
      <c r="N520" s="62"/>
      <c r="O520" s="62"/>
      <c r="P520" s="104"/>
      <c r="Q520" s="104"/>
      <c r="R520" s="104"/>
      <c r="S520" s="104"/>
      <c r="T520" s="104"/>
      <c r="U520" s="104"/>
      <c r="V520" s="62"/>
      <c r="W520" s="62"/>
      <c r="X520" s="62"/>
      <c r="Y520" s="62"/>
      <c r="Z520" s="62"/>
      <c r="AA520" s="104"/>
      <c r="AB520" s="104"/>
      <c r="AC520" s="104"/>
      <c r="AD520" s="104"/>
      <c r="AE520" s="104"/>
    </row>
    <row r="521" spans="1:31" ht="12.75" customHeight="1" x14ac:dyDescent="0.25">
      <c r="A521" s="62"/>
      <c r="B521" s="94"/>
      <c r="C521" s="92"/>
      <c r="D521" s="92"/>
      <c r="E521" s="92"/>
      <c r="F521" s="92"/>
      <c r="G521" s="92"/>
      <c r="H521" s="92"/>
      <c r="I521" s="92"/>
      <c r="J521" s="92"/>
      <c r="K521" s="92"/>
      <c r="L521" s="62"/>
      <c r="M521" s="92"/>
      <c r="N521" s="62"/>
      <c r="O521" s="62"/>
      <c r="P521" s="92"/>
      <c r="Q521" s="92"/>
      <c r="R521" s="92"/>
      <c r="S521" s="92"/>
      <c r="T521" s="92"/>
      <c r="U521" s="92"/>
      <c r="V521" s="62"/>
      <c r="W521" s="62"/>
      <c r="X521" s="62"/>
      <c r="Y521" s="62"/>
      <c r="Z521" s="62"/>
      <c r="AA521" s="92"/>
      <c r="AB521" s="92"/>
      <c r="AC521" s="92"/>
      <c r="AD521" s="92"/>
      <c r="AE521" s="92"/>
    </row>
    <row r="522" spans="1:31" ht="12.75" customHeight="1" x14ac:dyDescent="0.25">
      <c r="A522" s="62"/>
      <c r="B522" s="94"/>
      <c r="C522" s="92"/>
      <c r="D522" s="92"/>
      <c r="E522" s="747"/>
      <c r="F522" s="747"/>
      <c r="G522" s="747"/>
      <c r="H522" s="747"/>
      <c r="I522" s="747"/>
      <c r="J522" s="747"/>
      <c r="K522" s="747"/>
      <c r="L522" s="62"/>
      <c r="M522" s="92"/>
      <c r="N522" s="62"/>
      <c r="O522" s="62"/>
      <c r="P522" s="790"/>
      <c r="Q522" s="790"/>
      <c r="R522" s="790"/>
      <c r="S522" s="790"/>
      <c r="T522" s="790"/>
      <c r="U522" s="790"/>
      <c r="V522" s="62"/>
      <c r="W522" s="62"/>
      <c r="X522" s="62"/>
      <c r="Y522" s="62"/>
      <c r="Z522" s="62"/>
      <c r="AA522" s="790"/>
      <c r="AB522" s="790"/>
      <c r="AC522" s="790"/>
      <c r="AD522" s="790"/>
      <c r="AE522" s="790"/>
    </row>
    <row r="523" spans="1:31" ht="12.75" customHeight="1" x14ac:dyDescent="0.25">
      <c r="A523" s="62"/>
      <c r="B523" s="94"/>
      <c r="C523" s="92"/>
      <c r="D523" s="92"/>
      <c r="E523" s="747"/>
      <c r="F523" s="747"/>
      <c r="G523" s="747"/>
      <c r="H523" s="747"/>
      <c r="I523" s="747"/>
      <c r="J523" s="747"/>
      <c r="K523" s="747"/>
      <c r="L523" s="62"/>
      <c r="M523" s="92"/>
      <c r="N523" s="62"/>
      <c r="O523" s="62"/>
      <c r="P523" s="790"/>
      <c r="Q523" s="790"/>
      <c r="R523" s="790"/>
      <c r="S523" s="790"/>
      <c r="T523" s="790"/>
      <c r="U523" s="790"/>
      <c r="V523" s="62"/>
      <c r="W523" s="62"/>
      <c r="X523" s="62"/>
      <c r="Y523" s="62"/>
      <c r="Z523" s="62"/>
      <c r="AA523" s="790"/>
      <c r="AB523" s="790"/>
      <c r="AC523" s="790"/>
      <c r="AD523" s="790"/>
      <c r="AE523" s="790"/>
    </row>
    <row r="524" spans="1:31" ht="12.75" customHeight="1" x14ac:dyDescent="0.25">
      <c r="A524" s="62"/>
      <c r="B524" s="94"/>
      <c r="C524" s="92"/>
      <c r="D524" s="92"/>
      <c r="E524" s="747"/>
      <c r="F524" s="747"/>
      <c r="G524" s="747"/>
      <c r="H524" s="747"/>
      <c r="I524" s="747"/>
      <c r="J524" s="747"/>
      <c r="K524" s="747"/>
      <c r="L524" s="62"/>
      <c r="M524" s="92"/>
      <c r="N524" s="62"/>
      <c r="O524" s="62"/>
      <c r="P524" s="790"/>
      <c r="Q524" s="790"/>
      <c r="R524" s="790"/>
      <c r="S524" s="790"/>
      <c r="T524" s="790"/>
      <c r="U524" s="790"/>
      <c r="V524" s="62"/>
      <c r="W524" s="62"/>
      <c r="X524" s="62"/>
      <c r="Y524" s="62"/>
      <c r="Z524" s="62"/>
      <c r="AA524" s="790"/>
      <c r="AB524" s="790"/>
      <c r="AC524" s="790"/>
      <c r="AD524" s="790"/>
      <c r="AE524" s="790"/>
    </row>
    <row r="525" spans="1:31" ht="12.75" customHeight="1" x14ac:dyDescent="0.25">
      <c r="A525" s="62"/>
      <c r="B525" s="94"/>
      <c r="C525" s="92"/>
      <c r="D525" s="92"/>
      <c r="E525" s="747"/>
      <c r="F525" s="747"/>
      <c r="G525" s="747"/>
      <c r="H525" s="747"/>
      <c r="I525" s="747"/>
      <c r="J525" s="747"/>
      <c r="K525" s="747"/>
      <c r="L525" s="62"/>
      <c r="M525" s="92"/>
      <c r="N525" s="62"/>
      <c r="O525" s="62"/>
      <c r="P525" s="790"/>
      <c r="Q525" s="790"/>
      <c r="R525" s="790"/>
      <c r="S525" s="790"/>
      <c r="T525" s="790"/>
      <c r="U525" s="790"/>
      <c r="V525" s="62"/>
      <c r="W525" s="62"/>
      <c r="X525" s="62"/>
      <c r="Y525" s="62"/>
      <c r="Z525" s="62"/>
      <c r="AA525" s="790"/>
      <c r="AB525" s="790"/>
      <c r="AC525" s="790"/>
      <c r="AD525" s="790"/>
      <c r="AE525" s="790"/>
    </row>
    <row r="528" spans="1:31" ht="12.75" customHeight="1" x14ac:dyDescent="0.2">
      <c r="A528" s="127"/>
      <c r="B528" s="62"/>
      <c r="C528" s="62"/>
      <c r="D528" s="62"/>
      <c r="E528" s="747"/>
      <c r="F528" s="747"/>
      <c r="G528" s="747"/>
      <c r="H528" s="747"/>
      <c r="I528" s="747"/>
      <c r="J528" s="747"/>
      <c r="K528" s="747"/>
      <c r="L528" s="62"/>
      <c r="M528" s="62"/>
      <c r="N528" s="62"/>
      <c r="O528" s="62"/>
      <c r="P528" s="62"/>
      <c r="Q528" s="62"/>
      <c r="R528" s="62"/>
      <c r="S528" s="62"/>
      <c r="T528" s="62"/>
      <c r="U528" s="62"/>
      <c r="V528" s="62"/>
      <c r="W528" s="62"/>
      <c r="X528" s="62"/>
      <c r="Y528" s="62"/>
      <c r="Z528" s="62"/>
      <c r="AA528" s="62"/>
      <c r="AB528" s="62"/>
      <c r="AC528" s="62"/>
      <c r="AD528" s="62"/>
      <c r="AE528" s="62"/>
    </row>
    <row r="532" spans="1:14" ht="12.75" customHeight="1" x14ac:dyDescent="0.2">
      <c r="A532" s="747"/>
      <c r="B532" s="747"/>
      <c r="C532" s="62"/>
      <c r="D532" s="62"/>
      <c r="E532" s="747"/>
      <c r="F532" s="747"/>
      <c r="G532" s="747"/>
      <c r="H532" s="747"/>
      <c r="I532" s="747"/>
      <c r="J532" s="747"/>
      <c r="K532" s="747"/>
      <c r="L532" s="62"/>
      <c r="M532" s="62"/>
      <c r="N532" s="62"/>
    </row>
    <row r="533" spans="1:14" ht="12.75" customHeight="1" x14ac:dyDescent="0.25">
      <c r="A533" s="62"/>
      <c r="B533" s="794"/>
      <c r="C533" s="795"/>
      <c r="D533" s="795"/>
      <c r="E533" s="795"/>
      <c r="F533" s="795"/>
      <c r="G533" s="795"/>
      <c r="H533" s="795"/>
      <c r="I533" s="795"/>
      <c r="J533" s="795"/>
      <c r="K533" s="795"/>
      <c r="L533" s="795"/>
      <c r="M533" s="795"/>
      <c r="N533" s="795"/>
    </row>
    <row r="534" spans="1:14" ht="12.75" customHeight="1" x14ac:dyDescent="0.2">
      <c r="A534" s="62"/>
      <c r="B534" s="794"/>
      <c r="C534" s="783"/>
      <c r="D534" s="783"/>
      <c r="E534" s="783"/>
      <c r="F534" s="783"/>
      <c r="G534" s="783"/>
      <c r="H534" s="783"/>
      <c r="I534" s="783"/>
      <c r="J534" s="783"/>
      <c r="K534" s="783"/>
      <c r="L534" s="783"/>
      <c r="M534" s="783"/>
      <c r="N534" s="132"/>
    </row>
    <row r="535" spans="1:14" ht="12.75" customHeight="1" x14ac:dyDescent="0.25">
      <c r="A535" s="62"/>
      <c r="B535" s="94"/>
      <c r="C535" s="747"/>
      <c r="D535" s="747"/>
      <c r="E535" s="747"/>
      <c r="F535" s="747"/>
      <c r="G535" s="747"/>
      <c r="H535" s="747"/>
      <c r="I535" s="747"/>
      <c r="J535" s="747"/>
      <c r="K535" s="747"/>
      <c r="L535" s="747"/>
      <c r="M535" s="747"/>
      <c r="N535" s="62"/>
    </row>
    <row r="536" spans="1:14" ht="12.75" customHeight="1" x14ac:dyDescent="0.2">
      <c r="A536" s="62"/>
      <c r="B536" s="66"/>
      <c r="C536" s="109"/>
      <c r="D536" s="109"/>
      <c r="E536" s="109"/>
      <c r="F536" s="109"/>
      <c r="G536" s="109"/>
      <c r="H536" s="109"/>
      <c r="I536" s="109"/>
      <c r="J536" s="109"/>
      <c r="K536" s="109"/>
      <c r="L536" s="101"/>
      <c r="M536" s="109"/>
      <c r="N536" s="101"/>
    </row>
    <row r="537" spans="1:14" ht="12.75" customHeight="1" x14ac:dyDescent="0.2">
      <c r="A537" s="62"/>
      <c r="B537" s="66"/>
      <c r="C537" s="109"/>
      <c r="D537" s="109"/>
      <c r="E537" s="109"/>
      <c r="F537" s="109"/>
      <c r="G537" s="109"/>
      <c r="H537" s="109"/>
      <c r="I537" s="109"/>
      <c r="J537" s="109"/>
      <c r="K537" s="109"/>
      <c r="L537" s="101"/>
      <c r="M537" s="109"/>
      <c r="N537" s="101"/>
    </row>
    <row r="538" spans="1:14" ht="12.75" customHeight="1" x14ac:dyDescent="0.2">
      <c r="A538" s="62"/>
      <c r="B538" s="66"/>
      <c r="C538" s="109"/>
      <c r="D538" s="109"/>
      <c r="E538" s="109"/>
      <c r="F538" s="109"/>
      <c r="G538" s="109"/>
      <c r="H538" s="109"/>
      <c r="I538" s="109"/>
      <c r="J538" s="109"/>
      <c r="K538" s="109"/>
      <c r="L538" s="101"/>
      <c r="M538" s="109"/>
      <c r="N538" s="101"/>
    </row>
    <row r="539" spans="1:14" ht="12.75" customHeight="1" x14ac:dyDescent="0.2">
      <c r="A539" s="62"/>
      <c r="B539" s="66"/>
      <c r="C539" s="109"/>
      <c r="D539" s="109"/>
      <c r="E539" s="109"/>
      <c r="F539" s="109"/>
      <c r="G539" s="109"/>
      <c r="H539" s="109"/>
      <c r="I539" s="109"/>
      <c r="J539" s="109"/>
      <c r="K539" s="109"/>
      <c r="L539" s="101"/>
      <c r="M539" s="109"/>
      <c r="N539" s="101"/>
    </row>
    <row r="540" spans="1:14" ht="12.75" customHeight="1" x14ac:dyDescent="0.25">
      <c r="A540" s="62"/>
      <c r="B540" s="516"/>
      <c r="C540" s="109"/>
      <c r="D540" s="109"/>
      <c r="E540" s="109"/>
      <c r="F540" s="109"/>
      <c r="G540" s="109"/>
      <c r="H540" s="109"/>
      <c r="I540" s="109"/>
      <c r="J540" s="109"/>
      <c r="K540" s="109"/>
      <c r="L540" s="109"/>
      <c r="M540" s="109"/>
      <c r="N540" s="109"/>
    </row>
    <row r="541" spans="1:14" ht="12.75" customHeight="1" x14ac:dyDescent="0.25">
      <c r="A541" s="62"/>
      <c r="B541" s="516"/>
      <c r="C541" s="109"/>
      <c r="D541" s="109"/>
      <c r="E541" s="109"/>
      <c r="F541" s="109"/>
      <c r="G541" s="109"/>
      <c r="H541" s="109"/>
      <c r="I541" s="109"/>
      <c r="J541" s="109"/>
      <c r="K541" s="109"/>
      <c r="L541" s="101"/>
      <c r="M541" s="109"/>
      <c r="N541" s="101"/>
    </row>
    <row r="542" spans="1:14" ht="12.75" customHeight="1" x14ac:dyDescent="0.25">
      <c r="A542" s="62"/>
      <c r="B542" s="94"/>
      <c r="C542" s="109"/>
      <c r="D542" s="109"/>
      <c r="E542" s="109"/>
      <c r="F542" s="109"/>
      <c r="G542" s="109"/>
      <c r="H542" s="109"/>
      <c r="I542" s="109"/>
      <c r="J542" s="109"/>
      <c r="K542" s="109"/>
      <c r="L542" s="101"/>
      <c r="M542" s="109"/>
      <c r="N542" s="101"/>
    </row>
    <row r="543" spans="1:14" ht="12.75" customHeight="1" x14ac:dyDescent="0.2">
      <c r="A543" s="62"/>
      <c r="B543" s="66"/>
      <c r="C543" s="109"/>
      <c r="D543" s="109"/>
      <c r="E543" s="109"/>
      <c r="F543" s="109"/>
      <c r="G543" s="109"/>
      <c r="H543" s="109"/>
      <c r="I543" s="109"/>
      <c r="J543" s="109"/>
      <c r="K543" s="109"/>
      <c r="L543" s="101"/>
      <c r="M543" s="109"/>
      <c r="N543" s="101"/>
    </row>
    <row r="544" spans="1:14" ht="12.75" customHeight="1" x14ac:dyDescent="0.2">
      <c r="A544" s="62"/>
      <c r="B544" s="66"/>
      <c r="C544" s="109"/>
      <c r="D544" s="109"/>
      <c r="E544" s="109"/>
      <c r="F544" s="109"/>
      <c r="G544" s="109"/>
      <c r="H544" s="109"/>
      <c r="I544" s="109"/>
      <c r="J544" s="109"/>
      <c r="K544" s="109"/>
      <c r="L544" s="101"/>
      <c r="M544" s="109"/>
      <c r="N544" s="101"/>
    </row>
    <row r="545" spans="1:14" ht="12.75" customHeight="1" x14ac:dyDescent="0.2">
      <c r="A545" s="62"/>
      <c r="B545" s="66"/>
      <c r="C545" s="109"/>
      <c r="D545" s="109"/>
      <c r="E545" s="109"/>
      <c r="F545" s="109"/>
      <c r="G545" s="109"/>
      <c r="H545" s="109"/>
      <c r="I545" s="109"/>
      <c r="J545" s="109"/>
      <c r="K545" s="109"/>
      <c r="L545" s="101"/>
      <c r="M545" s="109"/>
      <c r="N545" s="101"/>
    </row>
    <row r="546" spans="1:14" ht="12.75" customHeight="1" x14ac:dyDescent="0.2">
      <c r="A546" s="62"/>
      <c r="B546" s="66"/>
      <c r="C546" s="109"/>
      <c r="D546" s="109"/>
      <c r="E546" s="109"/>
      <c r="F546" s="109"/>
      <c r="G546" s="109"/>
      <c r="H546" s="109"/>
      <c r="I546" s="109"/>
      <c r="J546" s="109"/>
      <c r="K546" s="109"/>
      <c r="L546" s="101"/>
      <c r="M546" s="109"/>
      <c r="N546" s="101"/>
    </row>
    <row r="547" spans="1:14" ht="12.75" customHeight="1" x14ac:dyDescent="0.2">
      <c r="A547" s="62"/>
      <c r="B547" s="66"/>
      <c r="C547" s="109"/>
      <c r="D547" s="109"/>
      <c r="E547" s="109"/>
      <c r="F547" s="109"/>
      <c r="G547" s="109"/>
      <c r="H547" s="109"/>
      <c r="I547" s="109"/>
      <c r="J547" s="109"/>
      <c r="K547" s="109"/>
      <c r="L547" s="101"/>
      <c r="M547" s="109"/>
      <c r="N547" s="101"/>
    </row>
    <row r="548" spans="1:14" ht="12.75" customHeight="1" x14ac:dyDescent="0.25">
      <c r="A548" s="62"/>
      <c r="B548" s="516"/>
      <c r="C548" s="109"/>
      <c r="D548" s="109"/>
      <c r="E548" s="109"/>
      <c r="F548" s="109"/>
      <c r="G548" s="109"/>
      <c r="H548" s="109"/>
      <c r="I548" s="109"/>
      <c r="J548" s="109"/>
      <c r="K548" s="109"/>
      <c r="L548" s="101"/>
      <c r="M548" s="109"/>
      <c r="N548" s="101"/>
    </row>
    <row r="549" spans="1:14" ht="12.75" customHeight="1" x14ac:dyDescent="0.2">
      <c r="A549" s="62"/>
      <c r="B549" s="62"/>
      <c r="C549" s="101"/>
      <c r="D549" s="101"/>
      <c r="E549" s="109"/>
      <c r="F549" s="109"/>
      <c r="G549" s="109"/>
      <c r="H549" s="109"/>
      <c r="I549" s="109"/>
      <c r="J549" s="109"/>
      <c r="K549" s="109"/>
      <c r="L549" s="101"/>
      <c r="M549" s="101"/>
      <c r="N549" s="101"/>
    </row>
    <row r="550" spans="1:14" ht="12.75" customHeight="1" x14ac:dyDescent="0.25">
      <c r="A550" s="62"/>
      <c r="B550" s="94"/>
      <c r="C550" s="101"/>
      <c r="D550" s="101"/>
      <c r="E550" s="109"/>
      <c r="F550" s="109"/>
      <c r="G550" s="109"/>
      <c r="H550" s="109"/>
      <c r="I550" s="109"/>
      <c r="J550" s="109"/>
      <c r="K550" s="109"/>
      <c r="L550" s="101"/>
      <c r="M550" s="101"/>
      <c r="N550" s="101"/>
    </row>
    <row r="551" spans="1:14" ht="12.75" customHeight="1" x14ac:dyDescent="0.2">
      <c r="A551" s="62"/>
      <c r="B551" s="62"/>
      <c r="C551" s="101"/>
      <c r="D551" s="101"/>
      <c r="E551" s="109"/>
      <c r="F551" s="109"/>
      <c r="G551" s="109"/>
      <c r="H551" s="109"/>
      <c r="I551" s="109"/>
      <c r="J551" s="109"/>
      <c r="K551" s="109"/>
      <c r="L551" s="62"/>
      <c r="M551" s="101"/>
      <c r="N551" s="62"/>
    </row>
    <row r="552" spans="1:14" ht="12.75" customHeight="1" x14ac:dyDescent="0.2">
      <c r="A552" s="62"/>
      <c r="B552" s="62"/>
      <c r="C552" s="101"/>
      <c r="D552" s="101"/>
      <c r="E552" s="109"/>
      <c r="F552" s="109"/>
      <c r="G552" s="109"/>
      <c r="H552" s="109"/>
      <c r="I552" s="109"/>
      <c r="J552" s="109"/>
      <c r="K552" s="109"/>
      <c r="L552" s="62"/>
      <c r="M552" s="101"/>
      <c r="N552" s="62"/>
    </row>
    <row r="553" spans="1:14" ht="12.75" customHeight="1" x14ac:dyDescent="0.2">
      <c r="A553" s="62"/>
      <c r="B553" s="62"/>
      <c r="C553" s="101"/>
      <c r="D553" s="101"/>
      <c r="E553" s="109"/>
      <c r="F553" s="109"/>
      <c r="G553" s="109"/>
      <c r="H553" s="109"/>
      <c r="I553" s="109"/>
      <c r="J553" s="109"/>
      <c r="K553" s="109"/>
      <c r="L553" s="62"/>
      <c r="M553" s="101"/>
      <c r="N553" s="62"/>
    </row>
    <row r="554" spans="1:14" ht="12.75" customHeight="1" x14ac:dyDescent="0.2">
      <c r="A554" s="62"/>
      <c r="B554" s="62"/>
      <c r="C554" s="101"/>
      <c r="D554" s="101"/>
      <c r="E554" s="109"/>
      <c r="F554" s="109"/>
      <c r="G554" s="109"/>
      <c r="H554" s="109"/>
      <c r="I554" s="109"/>
      <c r="J554" s="109"/>
      <c r="K554" s="109"/>
      <c r="L554" s="62"/>
      <c r="M554" s="101"/>
      <c r="N554" s="62"/>
    </row>
    <row r="557" spans="1:14" ht="12.75" customHeight="1" x14ac:dyDescent="0.25">
      <c r="A557" s="94"/>
      <c r="B557" s="62"/>
      <c r="C557" s="62"/>
      <c r="D557" s="62"/>
      <c r="E557" s="747"/>
      <c r="F557" s="747"/>
      <c r="G557" s="747"/>
      <c r="H557" s="747"/>
      <c r="I557" s="747"/>
      <c r="J557" s="747"/>
      <c r="K557" s="747"/>
      <c r="L557" s="62"/>
      <c r="M557" s="62"/>
      <c r="N557" s="62"/>
    </row>
    <row r="558" spans="1:14" ht="12.75" customHeight="1" x14ac:dyDescent="0.2">
      <c r="A558" s="62"/>
      <c r="B558" s="62"/>
      <c r="C558" s="101"/>
      <c r="D558" s="101"/>
      <c r="E558" s="109"/>
      <c r="F558" s="109"/>
      <c r="G558" s="109"/>
      <c r="H558" s="109"/>
      <c r="I558" s="109"/>
      <c r="J558" s="109"/>
      <c r="K558" s="109"/>
      <c r="L558" s="101"/>
      <c r="M558" s="101"/>
      <c r="N558" s="62"/>
    </row>
    <row r="559" spans="1:14" ht="12.75" customHeight="1" x14ac:dyDescent="0.2">
      <c r="A559" s="62"/>
      <c r="B559" s="62"/>
      <c r="C559" s="101"/>
      <c r="D559" s="101"/>
      <c r="E559" s="109"/>
      <c r="F559" s="109"/>
      <c r="G559" s="109"/>
      <c r="H559" s="109"/>
      <c r="I559" s="109"/>
      <c r="J559" s="109"/>
      <c r="K559" s="109"/>
      <c r="L559" s="101"/>
      <c r="M559" s="101"/>
      <c r="N559" s="62"/>
    </row>
    <row r="560" spans="1:14" ht="12.75" customHeight="1" x14ac:dyDescent="0.2">
      <c r="A560" s="62"/>
      <c r="B560" s="62"/>
      <c r="C560" s="101"/>
      <c r="D560" s="101"/>
      <c r="E560" s="109"/>
      <c r="F560" s="109"/>
      <c r="G560" s="109"/>
      <c r="H560" s="109"/>
      <c r="I560" s="109"/>
      <c r="J560" s="109"/>
      <c r="K560" s="109"/>
      <c r="L560" s="101"/>
      <c r="M560" s="101"/>
      <c r="N560" s="62"/>
    </row>
    <row r="561" spans="3:13" ht="12.75" customHeight="1" x14ac:dyDescent="0.2">
      <c r="C561" s="101"/>
      <c r="D561" s="101"/>
      <c r="E561" s="109"/>
      <c r="F561" s="109"/>
      <c r="G561" s="109"/>
      <c r="H561" s="109"/>
      <c r="I561" s="109"/>
      <c r="J561" s="109"/>
      <c r="K561" s="109"/>
      <c r="L561" s="101"/>
      <c r="M561" s="101"/>
    </row>
    <row r="562" spans="3:13" ht="12.75" customHeight="1" x14ac:dyDescent="0.2">
      <c r="C562" s="101"/>
      <c r="D562" s="101"/>
      <c r="E562" s="109"/>
      <c r="F562" s="109"/>
      <c r="G562" s="109"/>
      <c r="H562" s="109"/>
      <c r="I562" s="109"/>
      <c r="J562" s="109"/>
      <c r="K562" s="109"/>
      <c r="L562" s="101"/>
      <c r="M562" s="101"/>
    </row>
  </sheetData>
  <mergeCells count="12">
    <mergeCell ref="BE4:BI4"/>
    <mergeCell ref="AU4:AY4"/>
    <mergeCell ref="AZ4:BD4"/>
    <mergeCell ref="B4:F4"/>
    <mergeCell ref="L4:P4"/>
    <mergeCell ref="Q4:U4"/>
    <mergeCell ref="V4:Z4"/>
    <mergeCell ref="AA4:AE4"/>
    <mergeCell ref="AF4:AJ4"/>
    <mergeCell ref="AK4:AO4"/>
    <mergeCell ref="AP4:AT4"/>
    <mergeCell ref="G4:K4"/>
  </mergeCells>
  <conditionalFormatting sqref="AY6:AY8 BD6:BD8">
    <cfRule type="expression" dxfId="184" priority="16" stopIfTrue="1">
      <formula>RiskIsOutput</formula>
    </cfRule>
  </conditionalFormatting>
  <conditionalFormatting sqref="AY10">
    <cfRule type="expression" dxfId="183" priority="18" stopIfTrue="1">
      <formula>RiskIsOutput</formula>
    </cfRule>
  </conditionalFormatting>
  <conditionalFormatting sqref="BI6:BI8">
    <cfRule type="expression" dxfId="182" priority="7" stopIfTrue="1">
      <formula>RiskIsOutput</formula>
    </cfRule>
  </conditionalFormatting>
  <conditionalFormatting sqref="BI10">
    <cfRule type="expression" dxfId="181" priority="9" stopIfTrue="1">
      <formula>RiskIsOutput</formula>
    </cfRule>
  </conditionalFormatting>
  <pageMargins left="0.75" right="0.75" top="1" bottom="1" header="0.5" footer="0.5"/>
  <pageSetup orientation="portrait" r:id="rId1"/>
  <headerFooter alignWithMargins="0"/>
  <ignoredErrors>
    <ignoredError sqref="Z7 AE7 AJ7 AY7" formula="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8">
    <tabColor rgb="FF99CCFF"/>
  </sheetPr>
  <dimension ref="A1:BQ327"/>
  <sheetViews>
    <sheetView zoomScale="160" zoomScaleNormal="160" workbookViewId="0">
      <pane xSplit="5" ySplit="14" topLeftCell="H25" activePane="bottomRight" state="frozen"/>
      <selection pane="topRight" activeCell="F1" sqref="F1"/>
      <selection pane="bottomLeft" activeCell="A15" sqref="A15"/>
      <selection pane="bottomRight" activeCell="E13" sqref="E13"/>
    </sheetView>
  </sheetViews>
  <sheetFormatPr defaultRowHeight="12.5" x14ac:dyDescent="0.25"/>
  <cols>
    <col min="1" max="1" width="6.453125" customWidth="1"/>
    <col min="2" max="2" width="19.453125" customWidth="1"/>
    <col min="3" max="3" width="5.54296875" customWidth="1"/>
    <col min="4" max="5" width="12.453125" customWidth="1"/>
    <col min="6" max="6" width="10.453125" customWidth="1"/>
    <col min="7" max="7" width="12.453125" customWidth="1"/>
    <col min="8" max="8" width="11.453125" customWidth="1"/>
    <col min="9" max="12" width="10.453125" customWidth="1"/>
    <col min="13" max="15" width="10.453125" style="286" customWidth="1"/>
    <col min="16" max="20" width="10.453125" customWidth="1"/>
    <col min="21" max="21" width="6.54296875" customWidth="1"/>
    <col min="22" max="30" width="8.453125" customWidth="1"/>
    <col min="31" max="33" width="8.453125" style="286" customWidth="1"/>
    <col min="34" max="38" width="8.453125" customWidth="1"/>
    <col min="39" max="39" width="6.453125" customWidth="1"/>
    <col min="40" max="48" width="12.453125" customWidth="1"/>
    <col min="49" max="51" width="12.453125" style="286" customWidth="1"/>
    <col min="52" max="56" width="12.453125" customWidth="1"/>
    <col min="57" max="57" width="10.54296875" customWidth="1"/>
    <col min="58" max="58" width="14.453125" customWidth="1"/>
    <col min="59" max="59" width="13.453125" customWidth="1"/>
    <col min="60" max="61" width="9.54296875" customWidth="1"/>
    <col min="62" max="62" width="2.54296875" customWidth="1"/>
    <col min="64" max="64" width="2.54296875" customWidth="1"/>
    <col min="66" max="66" width="2.54296875" customWidth="1"/>
    <col min="68" max="68" width="2.54296875" customWidth="1"/>
  </cols>
  <sheetData>
    <row r="1" spans="1:61" s="313" customFormat="1" ht="17.5" x14ac:dyDescent="0.25">
      <c r="A1" s="312" t="s">
        <v>134</v>
      </c>
      <c r="F1" s="1329" t="s">
        <v>209</v>
      </c>
      <c r="G1" s="1329"/>
      <c r="H1" s="1329"/>
      <c r="I1" s="1329"/>
      <c r="J1" s="1329"/>
      <c r="K1" s="1329"/>
      <c r="L1" s="1329"/>
      <c r="M1" s="1329"/>
      <c r="N1" s="1329"/>
      <c r="O1" s="1329"/>
      <c r="P1" s="1329"/>
      <c r="Q1" s="1329"/>
      <c r="R1" s="1329"/>
      <c r="S1" s="1329"/>
      <c r="T1" s="1329"/>
      <c r="U1" s="1329"/>
      <c r="V1" s="314"/>
      <c r="W1" s="314"/>
      <c r="X1" s="314"/>
      <c r="Y1" s="314"/>
      <c r="Z1" s="314"/>
      <c r="AA1" s="314"/>
      <c r="AB1" s="314"/>
      <c r="AC1" s="314"/>
      <c r="AD1" s="314"/>
      <c r="AE1" s="314"/>
      <c r="AF1" s="314"/>
      <c r="AG1" s="314"/>
      <c r="AH1" s="314"/>
      <c r="AI1" s="314"/>
      <c r="AJ1" s="314"/>
      <c r="AK1" s="314"/>
      <c r="AL1" s="314"/>
      <c r="AM1" s="314"/>
      <c r="AN1" s="735"/>
      <c r="AO1" s="735"/>
      <c r="AP1" s="315"/>
      <c r="AQ1" s="315"/>
      <c r="AR1" s="315"/>
      <c r="AS1" s="315"/>
      <c r="AT1" s="315"/>
      <c r="AU1" s="315"/>
      <c r="AV1" s="315"/>
      <c r="AW1" s="315"/>
      <c r="AX1" s="315"/>
      <c r="AY1" s="315"/>
      <c r="AZ1" s="315"/>
      <c r="BA1" s="315"/>
      <c r="BB1" s="315"/>
      <c r="BC1" s="315"/>
      <c r="BD1" s="315"/>
    </row>
    <row r="2" spans="1:61" x14ac:dyDescent="0.25">
      <c r="D2" s="25"/>
      <c r="E2" s="25"/>
      <c r="F2" s="25"/>
      <c r="G2" s="25"/>
      <c r="H2" s="25"/>
      <c r="I2" s="25"/>
      <c r="J2" s="25"/>
      <c r="K2" s="25"/>
      <c r="L2" s="25"/>
      <c r="M2" s="326"/>
      <c r="N2" s="326"/>
      <c r="O2" s="326"/>
      <c r="P2" s="25"/>
      <c r="Q2" s="25"/>
      <c r="R2" s="25"/>
      <c r="S2" s="25"/>
      <c r="T2" s="25"/>
      <c r="U2" s="25"/>
      <c r="V2" s="25"/>
      <c r="W2" s="25"/>
      <c r="X2" s="25"/>
      <c r="Y2" s="25"/>
      <c r="Z2" s="25"/>
      <c r="AA2" s="25"/>
      <c r="AB2" s="25"/>
      <c r="AC2" s="25"/>
      <c r="AD2" s="25"/>
      <c r="AE2" s="326"/>
      <c r="AF2" s="326"/>
      <c r="AG2" s="326"/>
      <c r="AH2" s="25"/>
      <c r="AI2" s="25"/>
      <c r="AJ2" s="25"/>
      <c r="AK2" s="25"/>
      <c r="AL2" s="25"/>
      <c r="AM2" s="25"/>
      <c r="AN2" s="25"/>
      <c r="AO2" s="25"/>
      <c r="AP2" s="25"/>
      <c r="AQ2" s="25"/>
      <c r="AR2" s="25"/>
      <c r="AS2" s="25"/>
      <c r="AT2" s="25"/>
      <c r="AU2" s="25"/>
      <c r="AV2" s="25"/>
      <c r="AW2" s="326"/>
      <c r="AX2" s="326"/>
      <c r="AY2" s="326"/>
      <c r="AZ2" s="25"/>
      <c r="BA2" s="25"/>
      <c r="BB2" s="25"/>
      <c r="BC2" s="25"/>
      <c r="BD2" s="25"/>
    </row>
    <row r="3" spans="1:61" ht="13.5" x14ac:dyDescent="0.35">
      <c r="A3" s="45"/>
      <c r="D3" s="1330" t="s">
        <v>210</v>
      </c>
      <c r="E3" s="1330"/>
      <c r="F3" s="1330"/>
      <c r="G3" s="1330"/>
      <c r="H3" s="1330"/>
      <c r="I3" s="1330"/>
      <c r="J3" s="1330"/>
      <c r="K3" s="1330"/>
      <c r="L3" s="1330"/>
      <c r="M3" s="1330"/>
      <c r="N3" s="736"/>
      <c r="O3" s="736"/>
      <c r="P3" s="736"/>
      <c r="Q3" s="736"/>
      <c r="R3" s="736"/>
      <c r="S3" s="736"/>
      <c r="T3" s="736"/>
      <c r="U3" s="25"/>
      <c r="V3" s="1330" t="s">
        <v>211</v>
      </c>
      <c r="W3" s="1330"/>
      <c r="X3" s="1330"/>
      <c r="Y3" s="1330"/>
      <c r="Z3" s="1330"/>
      <c r="AA3" s="1330"/>
      <c r="AB3" s="1330"/>
      <c r="AC3" s="1330"/>
      <c r="AD3" s="1330"/>
      <c r="AE3" s="1330"/>
      <c r="AF3" s="736"/>
      <c r="AG3" s="736"/>
      <c r="AH3" s="736"/>
      <c r="AI3" s="736"/>
      <c r="AJ3" s="736"/>
      <c r="AK3" s="736"/>
      <c r="AL3" s="736"/>
      <c r="AM3" s="25"/>
      <c r="AN3" s="1330" t="s">
        <v>212</v>
      </c>
      <c r="AO3" s="1330"/>
      <c r="AP3" s="1330"/>
      <c r="AQ3" s="1330"/>
      <c r="AR3" s="1330"/>
      <c r="AS3" s="1330"/>
      <c r="AT3" s="1330"/>
      <c r="AU3" s="1330"/>
      <c r="AV3" s="1330"/>
      <c r="AW3" s="1330"/>
      <c r="AX3" s="736"/>
      <c r="AY3" s="736"/>
      <c r="AZ3" s="736"/>
      <c r="BA3" s="25"/>
      <c r="BB3" s="25"/>
      <c r="BC3" s="25"/>
      <c r="BD3" s="25"/>
      <c r="BH3" s="14"/>
      <c r="BI3" s="14"/>
    </row>
    <row r="4" spans="1:61" s="1" customFormat="1" ht="10.5" x14ac:dyDescent="0.25">
      <c r="D4" s="740">
        <v>1990</v>
      </c>
      <c r="E4" s="740">
        <v>2005</v>
      </c>
      <c r="F4" s="740">
        <v>2007</v>
      </c>
      <c r="G4" s="291">
        <v>2010</v>
      </c>
      <c r="H4" s="291">
        <v>2015</v>
      </c>
      <c r="I4" s="291">
        <v>2016</v>
      </c>
      <c r="J4" s="291">
        <v>2017</v>
      </c>
      <c r="K4" s="291">
        <v>2018</v>
      </c>
      <c r="L4" s="291">
        <v>2019</v>
      </c>
      <c r="M4" s="740">
        <v>2020</v>
      </c>
      <c r="N4" s="291">
        <v>2021</v>
      </c>
      <c r="O4" s="291">
        <v>2022</v>
      </c>
      <c r="P4" s="740">
        <v>2025</v>
      </c>
      <c r="Q4" s="740">
        <v>2030</v>
      </c>
      <c r="R4" s="740">
        <v>2035</v>
      </c>
      <c r="S4" s="740">
        <v>2040</v>
      </c>
      <c r="T4" s="740">
        <v>2045</v>
      </c>
      <c r="U4" s="82"/>
      <c r="V4" s="740">
        <v>1990</v>
      </c>
      <c r="W4" s="740">
        <v>2005</v>
      </c>
      <c r="X4" s="740">
        <v>2007</v>
      </c>
      <c r="Y4" s="194">
        <v>2010</v>
      </c>
      <c r="Z4" s="194">
        <v>2015</v>
      </c>
      <c r="AA4" s="194">
        <v>2016</v>
      </c>
      <c r="AB4" s="194">
        <v>2017</v>
      </c>
      <c r="AC4" s="194">
        <v>2018</v>
      </c>
      <c r="AD4" s="194">
        <v>2019</v>
      </c>
      <c r="AE4" s="131">
        <v>2020</v>
      </c>
      <c r="AF4" s="131">
        <v>2021</v>
      </c>
      <c r="AG4" s="131">
        <v>2022</v>
      </c>
      <c r="AH4" s="131">
        <v>2025</v>
      </c>
      <c r="AI4" s="977">
        <v>2030</v>
      </c>
      <c r="AJ4" s="977">
        <v>2035</v>
      </c>
      <c r="AK4" s="977">
        <v>2040</v>
      </c>
      <c r="AL4" s="977">
        <v>2045</v>
      </c>
      <c r="AM4" s="77"/>
      <c r="AN4" s="740">
        <v>1990</v>
      </c>
      <c r="AO4" s="740">
        <v>2005</v>
      </c>
      <c r="AP4" s="740">
        <v>2007</v>
      </c>
      <c r="AQ4" s="194">
        <v>2010</v>
      </c>
      <c r="AR4" s="194">
        <v>2015</v>
      </c>
      <c r="AS4" s="194">
        <v>2016</v>
      </c>
      <c r="AT4" s="194">
        <v>2017</v>
      </c>
      <c r="AU4" s="194">
        <v>2018</v>
      </c>
      <c r="AV4" s="194">
        <v>2019</v>
      </c>
      <c r="AW4" s="131">
        <v>2020</v>
      </c>
      <c r="AX4" s="131">
        <v>2021</v>
      </c>
      <c r="AY4" s="131">
        <v>2022</v>
      </c>
      <c r="AZ4" s="30">
        <v>2025</v>
      </c>
      <c r="BA4" s="30">
        <v>2030</v>
      </c>
      <c r="BB4" s="30">
        <v>2035</v>
      </c>
      <c r="BC4" s="30">
        <v>2040</v>
      </c>
      <c r="BD4" s="30">
        <v>2045</v>
      </c>
      <c r="BE4" s="84"/>
      <c r="BH4" s="14"/>
      <c r="BI4" s="14"/>
    </row>
    <row r="5" spans="1:61" s="1" customFormat="1" ht="10" x14ac:dyDescent="0.2">
      <c r="A5" s="1">
        <v>1</v>
      </c>
      <c r="B5" s="256" t="s">
        <v>162</v>
      </c>
      <c r="D5" s="150">
        <f>INDEX('Animal Populations'!$B$3:$BF$30,MATCH(Enteric!$B5,'Animal Populations'!$B$3:$B$36,0),MATCH(Enteric!D$4,'Animal Populations'!$B$3:$BF$3,0))</f>
        <v>11000</v>
      </c>
      <c r="E5" s="150">
        <f>INDEX('Animal Populations'!$B$3:$BF$30,MATCH(Enteric!$B5,'Animal Populations'!$B$3:$B$36,0),MATCH(Enteric!E$4,'Animal Populations'!$B$3:$BF$3,0))</f>
        <v>5700</v>
      </c>
      <c r="F5" s="150">
        <f>INDEX('Animal Populations'!$B$3:$BF$30,MATCH(Enteric!$B5,'Animal Populations'!$B$3:$B$30,0),MATCH(Enteric!F$4,'Animal Populations'!$B$3:$BF$3,0))</f>
        <v>3800</v>
      </c>
      <c r="G5" s="150">
        <f>INDEX('Animal Populations'!$B$3:$BF$30,MATCH(Enteric!$B5,'Animal Populations'!$B$3:$B$30,0),MATCH(Enteric!G$4,'Animal Populations'!$B$3:$BF$3,0))</f>
        <v>1800</v>
      </c>
      <c r="H5" s="150">
        <f>INDEX('Animal Populations'!$B$3:$BF$30,MATCH(Enteric!$B5,'Animal Populations'!$B$3:$B$30,0),MATCH(Enteric!H$4,'Animal Populations'!$B$3:$BF$3,0))</f>
        <v>2200</v>
      </c>
      <c r="I5" s="150">
        <f>INDEX('Animal Populations'!$B$3:$BF$30,MATCH(Enteric!$B5,'Animal Populations'!$B$3:$B$30,0),MATCH(Enteric!I$4,'Animal Populations'!$B$3:$BF$3,0))</f>
        <v>2200</v>
      </c>
      <c r="J5" s="150">
        <f>INDEX('Animal Populations'!$B$3:$BF$30,MATCH(Enteric!$B5,'Animal Populations'!$B$3:$B$30,0),MATCH(Enteric!J$4,'Animal Populations'!$B$3:$BF$3,0))</f>
        <v>2400</v>
      </c>
      <c r="K5" s="150">
        <f>INDEX('Animal Populations'!$B$3:$BF$30,MATCH(Enteric!$B5,'Animal Populations'!$B$3:$B$30,0),MATCH(Enteric!K$4,'Animal Populations'!$B$3:$BF$3,0))</f>
        <v>2000</v>
      </c>
      <c r="L5" s="150">
        <f>INDEX('Animal Populations'!$B$3:$BF$30,MATCH(Enteric!$B5,'Animal Populations'!$B$3:$B$30,0),MATCH(Enteric!L$4,'Animal Populations'!$B$3:$BF$3,0))</f>
        <v>1500</v>
      </c>
      <c r="M5" s="150">
        <f>INDEX('Animal Populations'!$B$3:$BF$30,MATCH(Enteric!$B5,'Animal Populations'!$B$3:$B$30,0),MATCH(Enteric!M$4,'Animal Populations'!$B$3:$BF$3,0))</f>
        <v>700</v>
      </c>
      <c r="N5" s="150">
        <f>INDEX('Animal Populations'!$B$3:$BF$30,MATCH(Enteric!$B5,'Animal Populations'!$B$3:$B$30,0),MATCH(Enteric!N$4,'Animal Populations'!$B$3:$BF$3,0))</f>
        <v>700</v>
      </c>
      <c r="O5" s="150">
        <f>INDEX('Animal Populations'!$B$3:$BF$30,MATCH(Enteric!$B5,'Animal Populations'!$B$3:$B$30,0),MATCH(Enteric!O$4,'Animal Populations'!$B$3:$BF$3,0))</f>
        <v>800</v>
      </c>
      <c r="P5" s="419">
        <f>INDEX('Animal Populations'!$B$3:$BF$30,MATCH(Enteric!$B5,'Animal Populations'!$B$3:$B$30,0),MATCH(Enteric!P$4,'Animal Populations'!$B$3:$BF$3,0))</f>
        <v>769.23076923075132</v>
      </c>
      <c r="Q5" s="419">
        <f>INDEX('Animal Populations'!$B$3:$BF$30,MATCH(Enteric!$B5,'Animal Populations'!$B$3:$B$30,0),MATCH(Enteric!Q$4,'Animal Populations'!$B$3:$BF$3,0))</f>
        <v>230.76923076921958</v>
      </c>
      <c r="R5" s="419">
        <f>INDEX('Animal Populations'!$B$3:$BF$30,MATCH(Enteric!$B5,'Animal Populations'!$B$3:$B$30,0),MATCH(Enteric!R$4,'Animal Populations'!$B$3:$BF$3,0))</f>
        <v>-307.69230769231217</v>
      </c>
      <c r="S5" s="419">
        <f>INDEX('Animal Populations'!$B$3:$BF$30,MATCH(Enteric!$B5,'Animal Populations'!$B$3:$B$30,0),MATCH(Enteric!S$4,'Animal Populations'!$B$3:$BF$3,0))</f>
        <v>-846.15384615384392</v>
      </c>
      <c r="T5" s="419">
        <f>INDEX('Animal Populations'!$B$3:$BF$30,MATCH(Enteric!$B5,'Animal Populations'!$B$3:$B$30,0),MATCH(Enteric!T$4,'Animal Populations'!$B$3:$BF$3,0))</f>
        <v>-1384.6153846153757</v>
      </c>
      <c r="U5" s="734" t="s">
        <v>213</v>
      </c>
      <c r="V5" s="76">
        <f>INDEX('Cattle Enteric EFs'!$B$3:$BF$29,MATCH(Enteric!$B5,'Cattle Enteric EFs'!$B$3:$B$29,0),MATCH(V$4,'Cattle Enteric EFs'!$B$3:$BF$3,0))</f>
        <v>115.42166952754688</v>
      </c>
      <c r="W5" s="76">
        <f>INDEX('Cattle Enteric EFs'!$B$3:$BF$29,MATCH(Enteric!$B5,'Cattle Enteric EFs'!$B$3:$B$29,0),MATCH(W$4,'Cattle Enteric EFs'!$B$3:$BF$3,0))</f>
        <v>104.7719653315047</v>
      </c>
      <c r="X5" s="76">
        <f>INDEX('Cattle Enteric EFs'!$B$3:$BF$29,MATCH(Enteric!$B5,'Cattle Enteric EFs'!$B$3:$B$29,0),MATCH(X$4,'Cattle Enteric EFs'!$B$3:$BF$3,0))</f>
        <v>105.68273229795768</v>
      </c>
      <c r="Y5" s="76">
        <f>INDEX('Cattle Enteric EFs'!$B$3:$BF$29,MATCH(Enteric!$B5,'Cattle Enteric EFs'!$B$3:$B$29,0),MATCH(Y$4,'Cattle Enteric EFs'!$B$3:$BF$3,0))</f>
        <v>108.24242164601097</v>
      </c>
      <c r="Z5" s="76">
        <f>INDEX('Cattle Enteric EFs'!$B$3:$BF$29,MATCH(Enteric!$B5,'Cattle Enteric EFs'!$B$3:$B$29,0),MATCH(Z$4,'Cattle Enteric EFs'!$B$3:$BF$3,0))</f>
        <v>118.07482163125439</v>
      </c>
      <c r="AA5" s="76">
        <f>INDEX('Cattle Enteric EFs'!$B$3:$BF$29,MATCH(Enteric!$B5,'Cattle Enteric EFs'!$B$3:$B$29,0),MATCH(AA$4,'Cattle Enteric EFs'!$B$3:$BF$3,0))</f>
        <v>113.11063699449885</v>
      </c>
      <c r="AB5" s="76">
        <f>INDEX('Cattle Enteric EFs'!$B$3:$BF$29,MATCH(Enteric!$B5,'Cattle Enteric EFs'!$B$3:$B$29,0),MATCH(AB$4,'Cattle Enteric EFs'!$B$3:$BF$3,0))</f>
        <v>122.46783230300873</v>
      </c>
      <c r="AC5" s="76">
        <f>INDEX('Cattle Enteric EFs'!$B$3:$BF$29,MATCH(Enteric!$B5,'Cattle Enteric EFs'!$B$3:$B$29,0),MATCH(AC$4,'Cattle Enteric EFs'!$B$3:$BF$3,0))</f>
        <v>122.94249265617923</v>
      </c>
      <c r="AD5" s="76">
        <f>INDEX('Cattle Enteric EFs'!$B$3:$BF$29,MATCH(Enteric!$B5,'Cattle Enteric EFs'!$B$3:$B$29,0),MATCH(AD$4,'Cattle Enteric EFs'!$B$3:$BF$3,0))</f>
        <v>122.94249265617923</v>
      </c>
      <c r="AE5" s="76">
        <f>INDEX('Cattle Enteric EFs'!$B$3:$BF$29,MATCH(Enteric!$B5,'Cattle Enteric EFs'!$B$3:$B$29,0),MATCH(AE$4,'Cattle Enteric EFs'!$B$3:$BF$3,0))</f>
        <v>122.94249265617923</v>
      </c>
      <c r="AF5" s="76">
        <f>INDEX('Cattle Enteric EFs'!$B$3:$BF$29,MATCH(Enteric!$B5,'Cattle Enteric EFs'!$B$3:$B$29,0),MATCH(AF$4,'Cattle Enteric EFs'!$B$3:$BF$3,0))</f>
        <v>122.94249265617923</v>
      </c>
      <c r="AG5" s="1281">
        <f>INDEX('Cattle Enteric EFs'!$B$3:$BF$29,MATCH(Enteric!$B5,'Cattle Enteric EFs'!$B$3:$B$29,0),MATCH(AG$4,'Cattle Enteric EFs'!$B$3:$BF$3,0))</f>
        <v>122.94249265617923</v>
      </c>
      <c r="AH5" s="423">
        <f>INDEX('Cattle Enteric EFs'!$B$3:$BF$29,MATCH(Enteric!$B5,'Cattle Enteric EFs'!$B$3:$B$29,0),MATCH(AH$4,'Cattle Enteric EFs'!$B$3:$BF$3,0))</f>
        <v>116.50439501738693</v>
      </c>
      <c r="AI5" s="423">
        <f>INDEX('Cattle Enteric EFs'!$B$3:$BF$29,MATCH(Enteric!$B5,'Cattle Enteric EFs'!$B$3:$B$29,0),MATCH(AI$4,'Cattle Enteric EFs'!$B$3:$BF$3,0))</f>
        <v>116.50439501738693</v>
      </c>
      <c r="AJ5" s="423">
        <f>INDEX('Cattle Enteric EFs'!$B$3:$BF$29,MATCH(Enteric!$B5,'Cattle Enteric EFs'!$B$3:$B$29,0),MATCH(AJ$4,'Cattle Enteric EFs'!$B$3:$BF$3,0))</f>
        <v>116.50439501738693</v>
      </c>
      <c r="AK5" s="423">
        <f>INDEX('Cattle Enteric EFs'!$B$3:$BF$29,MATCH(Enteric!$B5,'Cattle Enteric EFs'!$B$3:$B$29,0),MATCH(AK$4,'Cattle Enteric EFs'!$B$3:$BF$3,0))</f>
        <v>116.50439501738693</v>
      </c>
      <c r="AL5" s="423">
        <f>INDEX('Cattle Enteric EFs'!$B$3:$BF$29,MATCH(Enteric!$B5,'Cattle Enteric EFs'!$B$3:$B$29,0),MATCH(AL$4,'Cattle Enteric EFs'!$B$3:$BF$3,0))</f>
        <v>116.50439501738693</v>
      </c>
      <c r="AM5" s="734" t="s">
        <v>214</v>
      </c>
      <c r="AN5" s="150">
        <f t="shared" ref="AN5:AY5" si="0">V5*D5</f>
        <v>1269638.3648030157</v>
      </c>
      <c r="AO5" s="150">
        <f t="shared" si="0"/>
        <v>597200.20238957682</v>
      </c>
      <c r="AP5" s="150">
        <f t="shared" si="0"/>
        <v>401594.3827322392</v>
      </c>
      <c r="AQ5" s="150">
        <f t="shared" si="0"/>
        <v>194836.35896281974</v>
      </c>
      <c r="AR5" s="150">
        <f t="shared" si="0"/>
        <v>259764.60758875968</v>
      </c>
      <c r="AS5" s="150">
        <f t="shared" si="0"/>
        <v>248843.40138789747</v>
      </c>
      <c r="AT5" s="150">
        <f t="shared" si="0"/>
        <v>293922.79752722097</v>
      </c>
      <c r="AU5" s="150">
        <f t="shared" si="0"/>
        <v>245884.98531235845</v>
      </c>
      <c r="AV5" s="150">
        <f t="shared" si="0"/>
        <v>184413.73898426883</v>
      </c>
      <c r="AW5" s="150">
        <f t="shared" si="0"/>
        <v>86059.744859325452</v>
      </c>
      <c r="AX5" s="150">
        <f t="shared" si="0"/>
        <v>86059.744859325452</v>
      </c>
      <c r="AY5" s="150">
        <f t="shared" si="0"/>
        <v>98353.994124943376</v>
      </c>
      <c r="AZ5" s="425">
        <f>AH5*P5</f>
        <v>89618.765397987852</v>
      </c>
      <c r="BA5" s="425">
        <f>AI5*Q5</f>
        <v>26885.62961939568</v>
      </c>
      <c r="BB5" s="425">
        <f>AJ5*R5</f>
        <v>-35847.506159196499</v>
      </c>
      <c r="BC5" s="425">
        <f>AK5*S5</f>
        <v>-98580.641937788678</v>
      </c>
      <c r="BD5" s="425">
        <f>AL5*T5</f>
        <v>-161313.77771638086</v>
      </c>
      <c r="BE5" s="84"/>
      <c r="BF5" s="11" t="s">
        <v>213</v>
      </c>
      <c r="BG5" s="1141">
        <f>ABS(L5-D5)/D5</f>
        <v>0.86363636363636365</v>
      </c>
      <c r="BH5" s="14"/>
      <c r="BI5" s="14"/>
    </row>
    <row r="6" spans="1:61" s="1" customFormat="1" ht="10.5" x14ac:dyDescent="0.25">
      <c r="A6" s="1">
        <v>2</v>
      </c>
      <c r="B6" s="256" t="s">
        <v>163</v>
      </c>
      <c r="D6" s="150">
        <f>INDEX('Animal Populations'!$B$3:$BF$30,MATCH(Enteric!$B6,'Animal Populations'!$B$3:$B$30,0),MATCH(Enteric!D$4,'Animal Populations'!$B$3:$BF$3,0))</f>
        <v>5940.0451679535618</v>
      </c>
      <c r="E6" s="150">
        <f>INDEX('Animal Populations'!$B$3:$BF$30,MATCH(Enteric!$B6,'Animal Populations'!$B$3:$B$30,0),MATCH(Enteric!E$4,'Animal Populations'!$B$3:$BF$3,0))</f>
        <v>2021.8164228183405</v>
      </c>
      <c r="F6" s="150">
        <f>INDEX('Animal Populations'!$B$3:$BF$30,MATCH(Enteric!$B6,'Animal Populations'!$B$3:$B$30,0),MATCH(Enteric!F$4,'Animal Populations'!$B$3:$BF$3,0))</f>
        <v>1004.1439752966437</v>
      </c>
      <c r="G6" s="150">
        <f>INDEX('Animal Populations'!$B$3:$BF$30,MATCH(Enteric!$B6,'Animal Populations'!$B$3:$B$30,0),MATCH(Enteric!G$4,'Animal Populations'!$B$3:$BF$3,0))</f>
        <v>998.72061036549167</v>
      </c>
      <c r="H6" s="150">
        <f>INDEX('Animal Populations'!$B$3:$BF$30,MATCH(Enteric!$B6,'Animal Populations'!$B$3:$B$30,0),MATCH(Enteric!H$4,'Animal Populations'!$B$3:$BF$3,0))</f>
        <v>1003.1000381025716</v>
      </c>
      <c r="I6" s="150">
        <f>INDEX('Animal Populations'!$B$3:$BF$30,MATCH(Enteric!$B6,'Animal Populations'!$B$3:$B$30,0),MATCH(Enteric!I$4,'Animal Populations'!$B$3:$BF$3,0))</f>
        <v>993.92933730493132</v>
      </c>
      <c r="J6" s="150">
        <f>INDEX('Animal Populations'!$B$3:$BF$30,MATCH(Enteric!$B6,'Animal Populations'!$B$3:$B$30,0),MATCH(Enteric!J$4,'Animal Populations'!$B$3:$BF$3,0))</f>
        <v>1001.6526568508981</v>
      </c>
      <c r="K6" s="150">
        <f>INDEX('Animal Populations'!$B$3:$BF$30,MATCH(Enteric!$B6,'Animal Populations'!$B$3:$B$30,0),MATCH(Enteric!K$4,'Animal Populations'!$B$3:$BF$3,0))</f>
        <v>1071.9264894474627</v>
      </c>
      <c r="L6" s="150">
        <f>INDEX('Animal Populations'!$B$3:$BF$30,MATCH(Enteric!$B6,'Animal Populations'!$B$3:$B$30,0),MATCH(Enteric!L$4,'Animal Populations'!$B$3:$BF$3,0))</f>
        <v>1000.684474593715</v>
      </c>
      <c r="M6" s="150">
        <f>INDEX('Animal Populations'!$B$3:$BF$30,MATCH(Enteric!$B6,'Animal Populations'!$B$3:$B$30,0),MATCH(Enteric!M$4,'Animal Populations'!$B$3:$BF$3,0))</f>
        <v>990</v>
      </c>
      <c r="N6" s="150">
        <f>INDEX('Animal Populations'!$B$3:$BF$30,MATCH(Enteric!$B6,'Animal Populations'!$B$3:$B$30,0),MATCH(Enteric!N$4,'Animal Populations'!$B$3:$BF$3,0))</f>
        <v>990</v>
      </c>
      <c r="O6" s="150">
        <f>INDEX('Animal Populations'!$B$3:$BF$30,MATCH(Enteric!$B6,'Animal Populations'!$B$3:$B$30,0),MATCH(Enteric!O$4,'Animal Populations'!$B$3:$BF$3,0))</f>
        <v>989</v>
      </c>
      <c r="P6" s="425">
        <f>INDEX('Animal Populations'!$B$3:$BF$30,MATCH(Enteric!$B6,'Animal Populations'!$B$3:$B$30,0),MATCH(Enteric!P$4,'Animal Populations'!$B$3:$BF$3,0))</f>
        <v>932.83004879971486</v>
      </c>
      <c r="Q6" s="425">
        <f>INDEX('Animal Populations'!$B$3:$BF$30,MATCH(Enteric!$B6,'Animal Populations'!$B$3:$B$30,0),MATCH(Enteric!Q$4,'Animal Populations'!$B$3:$BF$3,0))</f>
        <v>851.54337849842886</v>
      </c>
      <c r="R6" s="425">
        <f>INDEX('Animal Populations'!$B$3:$BF$30,MATCH(Enteric!$B6,'Animal Populations'!$B$3:$B$30,0),MATCH(Enteric!R$4,'Animal Populations'!$B$3:$BF$3,0))</f>
        <v>770.25670819714469</v>
      </c>
      <c r="S6" s="425">
        <f>INDEX('Animal Populations'!$B$3:$BF$30,MATCH(Enteric!$B6,'Animal Populations'!$B$3:$B$30,0),MATCH(Enteric!S$4,'Animal Populations'!$B$3:$BF$3,0))</f>
        <v>688.97003789585506</v>
      </c>
      <c r="T6" s="425">
        <f>INDEX('Animal Populations'!$B$3:$BF$30,MATCH(Enteric!$B6,'Animal Populations'!$B$3:$B$30,0),MATCH(Enteric!T$4,'Animal Populations'!$B$3:$BF$3,0))</f>
        <v>607.68336759457088</v>
      </c>
      <c r="U6" s="734" t="s">
        <v>213</v>
      </c>
      <c r="V6" s="76">
        <f>INDEX('Cattle Enteric EFs'!$B$3:$BF$29,MATCH(Enteric!$B6,'Cattle Enteric EFs'!$B$3:$B$29,0),MATCH(V$4,'Cattle Enteric EFs'!$B$3:$BF$3,0))</f>
        <v>60.239296367840382</v>
      </c>
      <c r="W6" s="76">
        <f>INDEX('Cattle Enteric EFs'!$B$3:$BF$29,MATCH(Enteric!$B6,'Cattle Enteric EFs'!$B$3:$B$29,0),MATCH(W$4,'Cattle Enteric EFs'!$B$3:$BF$3,0))</f>
        <v>55.936285731670168</v>
      </c>
      <c r="X6" s="76">
        <f>INDEX('Cattle Enteric EFs'!$B$3:$BF$29,MATCH(Enteric!$B6,'Cattle Enteric EFs'!$B$3:$B$29,0),MATCH(X$4,'Cattle Enteric EFs'!$B$3:$BF$3,0))</f>
        <v>58.011358695134085</v>
      </c>
      <c r="Y6" s="76">
        <f>INDEX('Cattle Enteric EFs'!$B$3:$BF$29,MATCH(Enteric!$B6,'Cattle Enteric EFs'!$B$3:$B$29,0),MATCH(Y$4,'Cattle Enteric EFs'!$B$3:$BF$3,0))</f>
        <v>57.615242040360648</v>
      </c>
      <c r="Z6" s="76">
        <f>INDEX('Cattle Enteric EFs'!$B$3:$BF$29,MATCH(Enteric!$B6,'Cattle Enteric EFs'!$B$3:$B$29,0),MATCH(Z$4,'Cattle Enteric EFs'!$B$3:$BF$3,0))</f>
        <v>57.273572451106901</v>
      </c>
      <c r="AA6" s="76">
        <f>INDEX('Cattle Enteric EFs'!$B$3:$BF$29,MATCH(Enteric!$B6,'Cattle Enteric EFs'!$B$3:$B$29,0),MATCH(AA$4,'Cattle Enteric EFs'!$B$3:$BF$3,0))</f>
        <v>57.239699945698817</v>
      </c>
      <c r="AB6" s="76">
        <f>INDEX('Cattle Enteric EFs'!$B$3:$BF$29,MATCH(Enteric!$B6,'Cattle Enteric EFs'!$B$3:$B$29,0),MATCH(AB$4,'Cattle Enteric EFs'!$B$3:$BF$3,0))</f>
        <v>57.386189304619478</v>
      </c>
      <c r="AC6" s="76">
        <f>INDEX('Cattle Enteric EFs'!$B$3:$BF$29,MATCH(Enteric!$B6,'Cattle Enteric EFs'!$B$3:$B$29,0),MATCH(AC$4,'Cattle Enteric EFs'!$B$3:$BF$3,0))</f>
        <v>57.475744033870875</v>
      </c>
      <c r="AD6" s="76">
        <f>INDEX('Cattle Enteric EFs'!$B$3:$BF$29,MATCH(Enteric!$B6,'Cattle Enteric EFs'!$B$3:$B$29,0),MATCH(AD$4,'Cattle Enteric EFs'!$B$3:$BF$3,0))</f>
        <v>57.475744033870875</v>
      </c>
      <c r="AE6" s="76">
        <f>INDEX('Cattle Enteric EFs'!$B$3:$BF$29,MATCH(Enteric!$B6,'Cattle Enteric EFs'!$B$3:$B$29,0),MATCH(AE$4,'Cattle Enteric EFs'!$B$3:$BF$3,0))</f>
        <v>57.447552016915012</v>
      </c>
      <c r="AF6" s="76">
        <f>INDEX('Cattle Enteric EFs'!$B$3:$BF$29,MATCH(Enteric!$B6,'Cattle Enteric EFs'!$B$3:$B$29,0),MATCH(AF$4,'Cattle Enteric EFs'!$B$3:$BF$3,0))</f>
        <v>57.447552016915012</v>
      </c>
      <c r="AG6" s="1281">
        <f>INDEX('Cattle Enteric EFs'!$B$3:$BF$29,MATCH(Enteric!$B6,'Cattle Enteric EFs'!$B$3:$B$29,0),MATCH(AG$4,'Cattle Enteric EFs'!$B$3:$BF$3,0))</f>
        <v>57.447552016915012</v>
      </c>
      <c r="AH6" s="423">
        <f>INDEX('Cattle Enteric EFs'!$B$3:$BF$29,MATCH(Enteric!$B6,'Cattle Enteric EFs'!$B$3:$B$29,0),MATCH(AH$4,'Cattle Enteric EFs'!$B$3:$BF$3,0))</f>
        <v>57.407935652249293</v>
      </c>
      <c r="AI6" s="423">
        <f>INDEX('Cattle Enteric EFs'!$B$3:$BF$29,MATCH(Enteric!$B6,'Cattle Enteric EFs'!$B$3:$B$29,0),MATCH(AI$4,'Cattle Enteric EFs'!$B$3:$BF$3,0))</f>
        <v>57.407935652249293</v>
      </c>
      <c r="AJ6" s="423">
        <f>INDEX('Cattle Enteric EFs'!$B$3:$BF$29,MATCH(Enteric!$B6,'Cattle Enteric EFs'!$B$3:$B$29,0),MATCH(AJ$4,'Cattle Enteric EFs'!$B$3:$BF$3,0))</f>
        <v>57.407935652249293</v>
      </c>
      <c r="AK6" s="423">
        <f>INDEX('Cattle Enteric EFs'!$B$3:$BF$29,MATCH(Enteric!$B6,'Cattle Enteric EFs'!$B$3:$B$29,0),MATCH(AK$4,'Cattle Enteric EFs'!$B$3:$BF$3,0))</f>
        <v>57.407935652249293</v>
      </c>
      <c r="AL6" s="423">
        <f>INDEX('Cattle Enteric EFs'!$B$3:$BF$29,MATCH(Enteric!$B6,'Cattle Enteric EFs'!$B$3:$B$29,0),MATCH(AL$4,'Cattle Enteric EFs'!$B$3:$BF$3,0))</f>
        <v>57.407935652249293</v>
      </c>
      <c r="AM6" s="734" t="s">
        <v>214</v>
      </c>
      <c r="AN6" s="6">
        <f>SUM(AN7:AN8)</f>
        <v>387907.0946403697</v>
      </c>
      <c r="AO6" s="6">
        <f>SUM(AO7:AO8)</f>
        <v>122178.73362476015</v>
      </c>
      <c r="AP6" s="6">
        <f t="shared" ref="AP6:AW6" si="1">SUM(AP7:AP8)</f>
        <v>62998.20563555431</v>
      </c>
      <c r="AQ6" s="6">
        <f t="shared" si="1"/>
        <v>62278.651013913986</v>
      </c>
      <c r="AR6" s="6">
        <f t="shared" si="1"/>
        <v>62128.653264330023</v>
      </c>
      <c r="AS6" s="6">
        <f t="shared" si="1"/>
        <v>61615.695395928502</v>
      </c>
      <c r="AT6" s="6">
        <f>SUM(AT7:AT8)</f>
        <v>61950.373960818222</v>
      </c>
      <c r="AU6" s="6">
        <f t="shared" ref="AU6" si="2">SUM(AU7:AU8)</f>
        <v>66266.972142266182</v>
      </c>
      <c r="AV6" s="6">
        <f>SUM(AV7:AV8)</f>
        <v>61806.216130120316</v>
      </c>
      <c r="AW6" s="6">
        <f t="shared" si="1"/>
        <v>61236.580309812896</v>
      </c>
      <c r="AX6" s="6">
        <f t="shared" ref="AX6:AY6" si="3">SUM(AX7:AX8)</f>
        <v>61236.580309812896</v>
      </c>
      <c r="AY6" s="6">
        <f t="shared" si="3"/>
        <v>61167.903672625616</v>
      </c>
      <c r="AZ6" s="422">
        <f>SUM(AZ7:AZ8)</f>
        <v>57883.955788628096</v>
      </c>
      <c r="BA6" s="422">
        <f>SUM(BA7:BA8)</f>
        <v>52869.154516704912</v>
      </c>
      <c r="BB6" s="422">
        <f t="shared" ref="BB6:BD6" si="4">SUM(BB7:BB8)</f>
        <v>47854.353244781822</v>
      </c>
      <c r="BC6" s="422">
        <f t="shared" si="4"/>
        <v>42839.551972858397</v>
      </c>
      <c r="BD6" s="422">
        <f t="shared" si="4"/>
        <v>37824.750700935299</v>
      </c>
      <c r="BE6" s="84"/>
      <c r="BF6" s="11" t="s">
        <v>213</v>
      </c>
      <c r="BG6" s="1141">
        <f>ABS(L6-D6)/D6</f>
        <v>0.83153588124339695</v>
      </c>
      <c r="BH6" s="14"/>
      <c r="BI6" s="14"/>
    </row>
    <row r="7" spans="1:61" s="1" customFormat="1" ht="10" x14ac:dyDescent="0.2">
      <c r="A7" s="179"/>
      <c r="B7" s="7" t="s">
        <v>164</v>
      </c>
      <c r="D7" s="150">
        <f>INDEX('Animal Populations'!$B$3:$BF$30,MATCH(Enteric!$B7,'Animal Populations'!$B$3:$B$30,0),MATCH(Enteric!D$4,'Animal Populations'!$B$3:$BF$3,0))</f>
        <v>1746.9271814340948</v>
      </c>
      <c r="E7" s="150">
        <f>INDEX('Animal Populations'!$B$3:$BF$30,MATCH(Enteric!$B7,'Animal Populations'!$B$3:$B$30,0),MATCH(Enteric!E$4,'Animal Populations'!$B$3:$BF$3,0))</f>
        <v>610.62248755934854</v>
      </c>
      <c r="F7" s="150">
        <f>INDEX('Animal Populations'!$B$3:$BF$30,MATCH(Enteric!$B7,'Animal Populations'!$B$3:$B$30,0),MATCH(Enteric!F$4,'Animal Populations'!$B$3:$BF$3,0))</f>
        <v>300.43679950445107</v>
      </c>
      <c r="G7" s="150">
        <f>INDEX('Animal Populations'!$B$3:$BF$30,MATCH(Enteric!$B7,'Animal Populations'!$B$3:$B$30,0),MATCH(Enteric!G$4,'Animal Populations'!$B$3:$BF$3,0))</f>
        <v>296.88310792620547</v>
      </c>
      <c r="H7" s="150">
        <f>INDEX('Animal Populations'!$B$3:$BF$30,MATCH(Enteric!$B7,'Animal Populations'!$B$3:$B$30,0),MATCH(Enteric!H$4,'Animal Populations'!$B$3:$BF$3,0))</f>
        <v>300.40998308450048</v>
      </c>
      <c r="I7" s="150">
        <f>INDEX('Animal Populations'!$B$3:$BF$30,MATCH(Enteric!$B7,'Animal Populations'!$B$3:$B$30,0),MATCH(Enteric!I$4,'Animal Populations'!$B$3:$BF$3,0))</f>
        <v>293.7363125985417</v>
      </c>
      <c r="J7" s="150">
        <f>INDEX('Animal Populations'!$B$3:$BF$30,MATCH(Enteric!$B7,'Animal Populations'!$B$3:$B$30,0),MATCH(Enteric!J$4,'Animal Populations'!$B$3:$BF$3,0))</f>
        <v>298.4261205606557</v>
      </c>
      <c r="K7" s="150">
        <f>INDEX('Animal Populations'!$B$3:$BF$30,MATCH(Enteric!$B7,'Animal Populations'!$B$3:$B$30,0),MATCH(Enteric!K$4,'Animal Populations'!$B$3:$BF$3,0))</f>
        <v>319.47847837684913</v>
      </c>
      <c r="L7" s="150">
        <f>INDEX('Animal Populations'!$B$3:$BF$30,MATCH(Enteric!$B7,'Animal Populations'!$B$3:$B$30,0),MATCH(Enteric!L$4,'Animal Populations'!$B$3:$BF$3,0))</f>
        <v>297.77765772493331</v>
      </c>
      <c r="M7" s="150">
        <f>INDEX('Animal Populations'!$B$3:$BF$30,MATCH(Enteric!$B7,'Animal Populations'!$B$3:$B$30,0),MATCH(Enteric!M$4,'Animal Populations'!$B$3:$BF$3,0))</f>
        <v>291</v>
      </c>
      <c r="N7" s="150">
        <f>INDEX('Animal Populations'!$B$3:$BF$30,MATCH(Enteric!$B7,'Animal Populations'!$B$3:$B$30,0),MATCH(Enteric!N$4,'Animal Populations'!$B$3:$BF$3,0))</f>
        <v>291</v>
      </c>
      <c r="O7" s="150">
        <f>INDEX('Animal Populations'!$B$3:$BF$30,MATCH(Enteric!$B7,'Animal Populations'!$B$3:$B$30,0),MATCH(Enteric!O$4,'Animal Populations'!$B$3:$BF$3,0))</f>
        <v>291</v>
      </c>
      <c r="P7" s="425">
        <f>INDEX('Animal Populations'!$B$3:$BF$30,MATCH(Enteric!$B7,'Animal Populations'!$B$3:$B$30,0),MATCH(Enteric!P$4,'Animal Populations'!$B$3:$BF$3,0))</f>
        <v>274.79237433663729</v>
      </c>
      <c r="Q7" s="425">
        <f>INDEX('Animal Populations'!$B$3:$BF$30,MATCH(Enteric!$B7,'Animal Populations'!$B$3:$B$30,0),MATCH(Enteric!Q$4,'Animal Populations'!$B$3:$BF$3,0))</f>
        <v>249.59146238442372</v>
      </c>
      <c r="R7" s="425">
        <f>INDEX('Animal Populations'!$B$3:$BF$30,MATCH(Enteric!$B7,'Animal Populations'!$B$3:$B$30,0),MATCH(Enteric!R$4,'Animal Populations'!$B$3:$BF$3,0))</f>
        <v>224.39055043221197</v>
      </c>
      <c r="S7" s="425">
        <f>INDEX('Animal Populations'!$B$3:$BF$30,MATCH(Enteric!$B7,'Animal Populations'!$B$3:$B$30,0),MATCH(Enteric!S$4,'Animal Populations'!$B$3:$BF$3,0))</f>
        <v>199.18963847999839</v>
      </c>
      <c r="T7" s="425">
        <f>INDEX('Animal Populations'!$B$3:$BF$30,MATCH(Enteric!$B7,'Animal Populations'!$B$3:$B$30,0),MATCH(Enteric!T$4,'Animal Populations'!$B$3:$BF$3,0))</f>
        <v>173.98872652778664</v>
      </c>
      <c r="U7" s="734" t="s">
        <v>213</v>
      </c>
      <c r="V7" s="76">
        <f>INDEX('Cattle Enteric EFs'!$B$3:$BF$29,MATCH(Enteric!$B7,'Cattle Enteric EFs'!$B$3:$B$29,0),MATCH(V$4,'Cattle Enteric EFs'!$B$3:$BF$3,0))</f>
        <v>47.94141949449196</v>
      </c>
      <c r="W7" s="76">
        <f>INDEX('Cattle Enteric EFs'!$B$3:$BF$29,MATCH(Enteric!$B7,'Cattle Enteric EFs'!$B$3:$B$29,0),MATCH(W$4,'Cattle Enteric EFs'!$B$3:$BF$3,0))</f>
        <v>44.587101936623064</v>
      </c>
      <c r="X7" s="76">
        <f>INDEX('Cattle Enteric EFs'!$B$3:$BF$29,MATCH(Enteric!$B7,'Cattle Enteric EFs'!$B$3:$B$29,0),MATCH(X$4,'Cattle Enteric EFs'!$B$3:$BF$3,0))</f>
        <v>46.241465387433834</v>
      </c>
      <c r="Y7" s="76">
        <f>INDEX('Cattle Enteric EFs'!$B$3:$BF$29,MATCH(Enteric!$B7,'Cattle Enteric EFs'!$B$3:$B$29,0),MATCH(Y$4,'Cattle Enteric EFs'!$B$3:$BF$3,0))</f>
        <v>45.917328939046087</v>
      </c>
      <c r="Z7" s="76">
        <f>INDEX('Cattle Enteric EFs'!$B$3:$BF$29,MATCH(Enteric!$B7,'Cattle Enteric EFs'!$B$3:$B$29,0),MATCH(Z$4,'Cattle Enteric EFs'!$B$3:$BF$3,0))</f>
        <v>45.643506711499455</v>
      </c>
      <c r="AA7" s="76">
        <f>INDEX('Cattle Enteric EFs'!$B$3:$BF$29,MATCH(Enteric!$B7,'Cattle Enteric EFs'!$B$3:$B$29,0),MATCH(AA$4,'Cattle Enteric EFs'!$B$3:$BF$3,0))</f>
        <v>45.618589454322169</v>
      </c>
      <c r="AB7" s="76">
        <f>INDEX('Cattle Enteric EFs'!$B$3:$BF$29,MATCH(Enteric!$B7,'Cattle Enteric EFs'!$B$3:$B$29,0),MATCH(AB$4,'Cattle Enteric EFs'!$B$3:$BF$3,0))</f>
        <v>45.576168669354935</v>
      </c>
      <c r="AC7" s="76">
        <f>INDEX('Cattle Enteric EFs'!$B$3:$BF$29,MATCH(Enteric!$B7,'Cattle Enteric EFs'!$B$3:$B$29,0),MATCH(AC$4,'Cattle Enteric EFs'!$B$3:$BF$3,0))</f>
        <v>45.543890680042857</v>
      </c>
      <c r="AD7" s="76">
        <f>INDEX('Cattle Enteric EFs'!$B$3:$BF$29,MATCH(Enteric!$B7,'Cattle Enteric EFs'!$B$3:$B$29,0),MATCH(AD$4,'Cattle Enteric EFs'!$B$3:$BF$3,0))</f>
        <v>45.510696801191926</v>
      </c>
      <c r="AE7" s="76">
        <f>INDEX('Cattle Enteric EFs'!$B$3:$BF$29,MATCH(Enteric!$B7,'Cattle Enteric EFs'!$B$3:$B$29,0),MATCH(AE$4,'Cattle Enteric EFs'!$B$3:$BF$3,0))</f>
        <v>45.469453319259785</v>
      </c>
      <c r="AF7" s="76">
        <f>INDEX('Cattle Enteric EFs'!$B$3:$BF$29,MATCH(Enteric!$B7,'Cattle Enteric EFs'!$B$3:$B$29,0),MATCH(AF$4,'Cattle Enteric EFs'!$B$3:$BF$3,0))</f>
        <v>45.469453319259785</v>
      </c>
      <c r="AG7" s="1281">
        <f>INDEX('Cattle Enteric EFs'!$B$3:$BF$29,MATCH(Enteric!$B7,'Cattle Enteric EFs'!$B$3:$B$29,0),MATCH(AG$4,'Cattle Enteric EFs'!$B$3:$BF$3,0))</f>
        <v>45.469453319259785</v>
      </c>
      <c r="AH7" s="423">
        <f>INDEX('Cattle Enteric EFs'!$B$3:$BF$29,MATCH(Enteric!$B7,'Cattle Enteric EFs'!$B$3:$B$29,0),MATCH(AH$4,'Cattle Enteric EFs'!$B$3:$BF$3,0))</f>
        <v>45.647299853110198</v>
      </c>
      <c r="AI7" s="423">
        <f>INDEX('Cattle Enteric EFs'!$B$3:$BF$29,MATCH(Enteric!$B7,'Cattle Enteric EFs'!$B$3:$B$29,0),MATCH(AI$4,'Cattle Enteric EFs'!$B$3:$BF$3,0))</f>
        <v>45.647299853110198</v>
      </c>
      <c r="AJ7" s="423">
        <f>INDEX('Cattle Enteric EFs'!$B$3:$BF$29,MATCH(Enteric!$B7,'Cattle Enteric EFs'!$B$3:$B$29,0),MATCH(AJ$4,'Cattle Enteric EFs'!$B$3:$BF$3,0))</f>
        <v>45.647299853110198</v>
      </c>
      <c r="AK7" s="423">
        <f>INDEX('Cattle Enteric EFs'!$B$3:$BF$29,MATCH(Enteric!$B7,'Cattle Enteric EFs'!$B$3:$B$29,0),MATCH(AK$4,'Cattle Enteric EFs'!$B$3:$BF$3,0))</f>
        <v>45.647299853110198</v>
      </c>
      <c r="AL7" s="423">
        <f>INDEX('Cattle Enteric EFs'!$B$3:$BF$29,MATCH(Enteric!$B7,'Cattle Enteric EFs'!$B$3:$B$29,0),MATCH(AL$4,'Cattle Enteric EFs'!$B$3:$BF$3,0))</f>
        <v>45.647299853110198</v>
      </c>
      <c r="AM7" s="734" t="s">
        <v>214</v>
      </c>
      <c r="AN7" s="150">
        <f t="shared" ref="AN7:AY11" si="5">V7*D7</f>
        <v>83750.168831462404</v>
      </c>
      <c r="AO7" s="150">
        <f t="shared" si="5"/>
        <v>27225.887097603023</v>
      </c>
      <c r="AP7" s="150">
        <f t="shared" si="5"/>
        <v>13892.637865396473</v>
      </c>
      <c r="AQ7" s="150">
        <f t="shared" si="5"/>
        <v>13632.079323093896</v>
      </c>
      <c r="AR7" s="150">
        <f t="shared" si="5"/>
        <v>13711.765079118835</v>
      </c>
      <c r="AS7" s="150">
        <f t="shared" si="5"/>
        <v>13399.836252259314</v>
      </c>
      <c r="AT7" s="150">
        <f t="shared" si="5"/>
        <v>13601.119206013695</v>
      </c>
      <c r="AU7" s="150">
        <f t="shared" si="5"/>
        <v>14550.292893821652</v>
      </c>
      <c r="AV7" s="150">
        <f t="shared" si="5"/>
        <v>13552.068694888547</v>
      </c>
      <c r="AW7" s="150">
        <f t="shared" si="5"/>
        <v>13231.610915904597</v>
      </c>
      <c r="AX7" s="150">
        <f t="shared" si="5"/>
        <v>13231.610915904597</v>
      </c>
      <c r="AY7" s="150">
        <f t="shared" si="5"/>
        <v>13231.610915904597</v>
      </c>
      <c r="AZ7" s="425">
        <f t="shared" ref="AZ7:BD11" si="6">AH7*P7</f>
        <v>12543.529908692586</v>
      </c>
      <c r="BA7" s="425">
        <f t="shared" si="6"/>
        <v>11393.176324238064</v>
      </c>
      <c r="BB7" s="425">
        <f t="shared" si="6"/>
        <v>10242.822739783625</v>
      </c>
      <c r="BC7" s="425">
        <f t="shared" si="6"/>
        <v>9092.469155329105</v>
      </c>
      <c r="BD7" s="425">
        <f t="shared" si="6"/>
        <v>7942.1155708746655</v>
      </c>
      <c r="BE7" s="84"/>
      <c r="BF7" s="11"/>
      <c r="BG7" s="1141">
        <f>ABS(L7-D7)/D7</f>
        <v>0.82954203192345977</v>
      </c>
      <c r="BH7" s="14"/>
      <c r="BI7" s="14"/>
    </row>
    <row r="8" spans="1:61" s="1" customFormat="1" ht="10" x14ac:dyDescent="0.2">
      <c r="A8" s="179"/>
      <c r="B8" s="7" t="s">
        <v>165</v>
      </c>
      <c r="D8" s="150">
        <f>INDEX('Animal Populations'!$B$3:$BF$30,MATCH(Enteric!$B8,'Animal Populations'!$B$3:$B$30,0),MATCH(Enteric!D$4,'Animal Populations'!$B$3:$BF$3,0))</f>
        <v>4193.1179865194672</v>
      </c>
      <c r="E8" s="150">
        <f>INDEX('Animal Populations'!$B$3:$BF$30,MATCH(Enteric!$B8,'Animal Populations'!$B$3:$B$30,0),MATCH(Enteric!E$4,'Animal Populations'!$B$3:$BF$3,0))</f>
        <v>1411.193935258992</v>
      </c>
      <c r="F8" s="150">
        <f>INDEX('Animal Populations'!$B$3:$BF$30,MATCH(Enteric!$B8,'Animal Populations'!$B$3:$B$30,0),MATCH(Enteric!F$4,'Animal Populations'!$B$3:$BF$3,0))</f>
        <v>703.70717579219263</v>
      </c>
      <c r="G8" s="150">
        <f>INDEX('Animal Populations'!$B$3:$BF$30,MATCH(Enteric!$B8,'Animal Populations'!$B$3:$B$30,0),MATCH(Enteric!G$4,'Animal Populations'!$B$3:$BF$3,0))</f>
        <v>701.83750243928614</v>
      </c>
      <c r="H8" s="150">
        <f>INDEX('Animal Populations'!$B$3:$BF$30,MATCH(Enteric!$B8,'Animal Populations'!$B$3:$B$30,0),MATCH(Enteric!H$4,'Animal Populations'!$B$3:$BF$3,0))</f>
        <v>702.69005501807112</v>
      </c>
      <c r="I8" s="150">
        <f>INDEX('Animal Populations'!$B$3:$BF$30,MATCH(Enteric!$B8,'Animal Populations'!$B$3:$B$30,0),MATCH(Enteric!I$4,'Animal Populations'!$B$3:$BF$3,0))</f>
        <v>700.19302470638956</v>
      </c>
      <c r="J8" s="150">
        <f>INDEX('Animal Populations'!$B$3:$BF$30,MATCH(Enteric!$B8,'Animal Populations'!$B$3:$B$30,0),MATCH(Enteric!J$4,'Animal Populations'!$B$3:$BF$3,0))</f>
        <v>703.22653629024239</v>
      </c>
      <c r="K8" s="150">
        <f>INDEX('Animal Populations'!$B$3:$BF$30,MATCH(Enteric!$B8,'Animal Populations'!$B$3:$B$30,0),MATCH(Enteric!K$4,'Animal Populations'!$B$3:$BF$3,0))</f>
        <v>752.44801107061357</v>
      </c>
      <c r="L8" s="150">
        <f>INDEX('Animal Populations'!$B$3:$BF$30,MATCH(Enteric!$B8,'Animal Populations'!$B$3:$B$30,0),MATCH(Enteric!L$4,'Animal Populations'!$B$3:$BF$3,0))</f>
        <v>702.90681686878168</v>
      </c>
      <c r="M8" s="150">
        <f>INDEX('Animal Populations'!$B$3:$BF$30,MATCH(Enteric!$B8,'Animal Populations'!$B$3:$B$30,0),MATCH(Enteric!M$4,'Animal Populations'!$B$3:$BF$3,0))</f>
        <v>699</v>
      </c>
      <c r="N8" s="150">
        <f>INDEX('Animal Populations'!$B$3:$BF$30,MATCH(Enteric!$B8,'Animal Populations'!$B$3:$B$30,0),MATCH(Enteric!N$4,'Animal Populations'!$B$3:$BF$3,0))</f>
        <v>699</v>
      </c>
      <c r="O8" s="150">
        <f>INDEX('Animal Populations'!$B$3:$BF$30,MATCH(Enteric!$B8,'Animal Populations'!$B$3:$B$30,0),MATCH(Enteric!O$4,'Animal Populations'!$B$3:$BF$3,0))</f>
        <v>698</v>
      </c>
      <c r="P8" s="425">
        <f>INDEX('Animal Populations'!$B$3:$BF$30,MATCH(Enteric!$B8,'Animal Populations'!$B$3:$B$30,0),MATCH(Enteric!P$4,'Animal Populations'!$B$3:$BF$3,0))</f>
        <v>658.03767446307756</v>
      </c>
      <c r="Q8" s="425">
        <f>INDEX('Animal Populations'!$B$3:$BF$30,MATCH(Enteric!$B8,'Animal Populations'!$B$3:$B$30,0),MATCH(Enteric!Q$4,'Animal Populations'!$B$3:$BF$3,0))</f>
        <v>601.95191611400514</v>
      </c>
      <c r="R8" s="425">
        <f>INDEX('Animal Populations'!$B$3:$BF$30,MATCH(Enteric!$B8,'Animal Populations'!$B$3:$B$30,0),MATCH(Enteric!R$4,'Animal Populations'!$B$3:$BF$3,0))</f>
        <v>545.86615776493272</v>
      </c>
      <c r="S8" s="425">
        <f>INDEX('Animal Populations'!$B$3:$BF$30,MATCH(Enteric!$B8,'Animal Populations'!$B$3:$B$30,0),MATCH(Enteric!S$4,'Animal Populations'!$B$3:$BF$3,0))</f>
        <v>489.78039941585666</v>
      </c>
      <c r="T8" s="425">
        <f>INDEX('Animal Populations'!$B$3:$BF$30,MATCH(Enteric!$B8,'Animal Populations'!$B$3:$B$30,0),MATCH(Enteric!T$4,'Animal Populations'!$B$3:$BF$3,0))</f>
        <v>433.69464106678424</v>
      </c>
      <c r="U8" s="734" t="s">
        <v>213</v>
      </c>
      <c r="V8" s="76">
        <f>INDEX('Cattle Enteric EFs'!$B$3:$BF$29,MATCH(Enteric!$B8,'Cattle Enteric EFs'!$B$3:$B$29,0),MATCH(V$4,'Cattle Enteric EFs'!$B$3:$BF$3,0))</f>
        <v>72.537173241188796</v>
      </c>
      <c r="W8" s="76">
        <f>INDEX('Cattle Enteric EFs'!$B$3:$BF$29,MATCH(Enteric!$B8,'Cattle Enteric EFs'!$B$3:$B$29,0),MATCH(W$4,'Cattle Enteric EFs'!$B$3:$BF$3,0))</f>
        <v>67.285469526717264</v>
      </c>
      <c r="X8" s="76">
        <f>INDEX('Cattle Enteric EFs'!$B$3:$BF$29,MATCH(Enteric!$B8,'Cattle Enteric EFs'!$B$3:$B$29,0),MATCH(X$4,'Cattle Enteric EFs'!$B$3:$BF$3,0))</f>
        <v>69.781252002834336</v>
      </c>
      <c r="Y8" s="76">
        <f>INDEX('Cattle Enteric EFs'!$B$3:$BF$29,MATCH(Enteric!$B8,'Cattle Enteric EFs'!$B$3:$B$29,0),MATCH(Y$4,'Cattle Enteric EFs'!$B$3:$BF$3,0))</f>
        <v>69.31315514167521</v>
      </c>
      <c r="Z8" s="76">
        <f>INDEX('Cattle Enteric EFs'!$B$3:$BF$29,MATCH(Enteric!$B8,'Cattle Enteric EFs'!$B$3:$B$29,0),MATCH(Z$4,'Cattle Enteric EFs'!$B$3:$BF$3,0))</f>
        <v>68.902196408580238</v>
      </c>
      <c r="AA8" s="76">
        <f>INDEX('Cattle Enteric EFs'!$B$3:$BF$29,MATCH(Enteric!$B8,'Cattle Enteric EFs'!$B$3:$B$29,0),MATCH(AA$4,'Cattle Enteric EFs'!$B$3:$BF$3,0))</f>
        <v>68.860810437075457</v>
      </c>
      <c r="AB8" s="76">
        <f>INDEX('Cattle Enteric EFs'!$B$3:$BF$29,MATCH(Enteric!$B8,'Cattle Enteric EFs'!$B$3:$B$29,0),MATCH(AB$4,'Cattle Enteric EFs'!$B$3:$BF$3,0))</f>
        <v>68.753456048264596</v>
      </c>
      <c r="AC8" s="76">
        <f>INDEX('Cattle Enteric EFs'!$B$3:$BF$29,MATCH(Enteric!$B8,'Cattle Enteric EFs'!$B$3:$B$29,0),MATCH(AC$4,'Cattle Enteric EFs'!$B$3:$BF$3,0))</f>
        <v>68.731232573609887</v>
      </c>
      <c r="AD8" s="76">
        <f>INDEX('Cattle Enteric EFs'!$B$3:$BF$29,MATCH(Enteric!$B8,'Cattle Enteric EFs'!$B$3:$B$29,0),MATCH(AD$4,'Cattle Enteric EFs'!$B$3:$BF$3,0))</f>
        <v>68.649423048972693</v>
      </c>
      <c r="AE8" s="76">
        <f>INDEX('Cattle Enteric EFs'!$B$3:$BF$29,MATCH(Enteric!$B8,'Cattle Enteric EFs'!$B$3:$B$29,0),MATCH(AE$4,'Cattle Enteric EFs'!$B$3:$BF$3,0))</f>
        <v>68.676637187279397</v>
      </c>
      <c r="AF8" s="76">
        <f>INDEX('Cattle Enteric EFs'!$B$3:$BF$29,MATCH(Enteric!$B8,'Cattle Enteric EFs'!$B$3:$B$29,0),MATCH(AF$4,'Cattle Enteric EFs'!$B$3:$BF$3,0))</f>
        <v>68.676637187279397</v>
      </c>
      <c r="AG8" s="1281">
        <f>INDEX('Cattle Enteric EFs'!$B$3:$BF$29,MATCH(Enteric!$B8,'Cattle Enteric EFs'!$B$3:$B$29,0),MATCH(AG$4,'Cattle Enteric EFs'!$B$3:$BF$3,0))</f>
        <v>68.676637187279397</v>
      </c>
      <c r="AH8" s="423">
        <f>INDEX('Cattle Enteric EFs'!$B$3:$BF$29,MATCH(Enteric!$B8,'Cattle Enteric EFs'!$B$3:$B$29,0),MATCH(AH$4,'Cattle Enteric EFs'!$B$3:$BF$3,0))</f>
        <v>68.902477228117363</v>
      </c>
      <c r="AI8" s="423">
        <f>INDEX('Cattle Enteric EFs'!$B$3:$BF$29,MATCH(Enteric!$B8,'Cattle Enteric EFs'!$B$3:$B$29,0),MATCH(AI$4,'Cattle Enteric EFs'!$B$3:$BF$3,0))</f>
        <v>68.902477228117363</v>
      </c>
      <c r="AJ8" s="423">
        <f>INDEX('Cattle Enteric EFs'!$B$3:$BF$29,MATCH(Enteric!$B8,'Cattle Enteric EFs'!$B$3:$B$29,0),MATCH(AJ$4,'Cattle Enteric EFs'!$B$3:$BF$3,0))</f>
        <v>68.902477228117363</v>
      </c>
      <c r="AK8" s="423">
        <f>INDEX('Cattle Enteric EFs'!$B$3:$BF$29,MATCH(Enteric!$B8,'Cattle Enteric EFs'!$B$3:$B$29,0),MATCH(AK$4,'Cattle Enteric EFs'!$B$3:$BF$3,0))</f>
        <v>68.902477228117363</v>
      </c>
      <c r="AL8" s="423">
        <f>INDEX('Cattle Enteric EFs'!$B$3:$BF$29,MATCH(Enteric!$B8,'Cattle Enteric EFs'!$B$3:$B$29,0),MATCH(AL$4,'Cattle Enteric EFs'!$B$3:$BF$3,0))</f>
        <v>68.902477228117363</v>
      </c>
      <c r="AM8" s="734" t="s">
        <v>214</v>
      </c>
      <c r="AN8" s="150">
        <f t="shared" si="5"/>
        <v>304156.92580890731</v>
      </c>
      <c r="AO8" s="150">
        <f t="shared" si="5"/>
        <v>94952.846527157119</v>
      </c>
      <c r="AP8" s="150">
        <f t="shared" si="5"/>
        <v>49105.567770157839</v>
      </c>
      <c r="AQ8" s="150">
        <f t="shared" si="5"/>
        <v>48646.571690820092</v>
      </c>
      <c r="AR8" s="150">
        <f t="shared" si="5"/>
        <v>48416.888185211188</v>
      </c>
      <c r="AS8" s="150">
        <f t="shared" si="5"/>
        <v>48215.859143669186</v>
      </c>
      <c r="AT8" s="150">
        <f t="shared" si="5"/>
        <v>48349.254754804526</v>
      </c>
      <c r="AU8" s="150">
        <f t="shared" si="5"/>
        <v>51716.679248444525</v>
      </c>
      <c r="AV8" s="150">
        <f t="shared" si="5"/>
        <v>48254.147435231767</v>
      </c>
      <c r="AW8" s="150">
        <f t="shared" si="5"/>
        <v>48004.969393908301</v>
      </c>
      <c r="AX8" s="150">
        <f t="shared" si="5"/>
        <v>48004.969393908301</v>
      </c>
      <c r="AY8" s="150">
        <f t="shared" si="5"/>
        <v>47936.292756721021</v>
      </c>
      <c r="AZ8" s="425">
        <f t="shared" si="6"/>
        <v>45340.425879935508</v>
      </c>
      <c r="BA8" s="425">
        <f t="shared" si="6"/>
        <v>41475.97819246685</v>
      </c>
      <c r="BB8" s="425">
        <f t="shared" si="6"/>
        <v>37611.530504998198</v>
      </c>
      <c r="BC8" s="425">
        <f t="shared" si="6"/>
        <v>33747.082817529292</v>
      </c>
      <c r="BD8" s="425">
        <f t="shared" si="6"/>
        <v>29882.635130060633</v>
      </c>
      <c r="BE8" s="84"/>
      <c r="BF8" s="11"/>
      <c r="BG8" s="1141">
        <f>ABS(L8-D8)/D8</f>
        <v>0.83236655416600014</v>
      </c>
      <c r="BH8" s="14"/>
      <c r="BI8" s="14"/>
    </row>
    <row r="9" spans="1:61" s="1" customFormat="1" ht="10" x14ac:dyDescent="0.2">
      <c r="A9" s="1">
        <v>3</v>
      </c>
      <c r="B9" s="256" t="s">
        <v>166</v>
      </c>
      <c r="D9" s="150">
        <f>INDEX('Animal Populations'!$B$3:$BF$30,MATCH(Enteric!$B9,'Animal Populations'!$B$3:$B$30,0),MATCH(Enteric!D$4,'Animal Populations'!$B$3:$BF$3,0))</f>
        <v>0</v>
      </c>
      <c r="E9" s="150">
        <f>INDEX('Animal Populations'!$B$3:$BF$30,MATCH(Enteric!$B9,'Animal Populations'!$B$3:$B$30,0),MATCH(Enteric!E$4,'Animal Populations'!$B$3:$BF$3,0))</f>
        <v>0</v>
      </c>
      <c r="F9" s="150">
        <f>INDEX('Animal Populations'!$B$3:$BF$30,MATCH(Enteric!$B9,'Animal Populations'!$B$3:$B$30,0),MATCH(Enteric!F$4,'Animal Populations'!$B$3:$BF$3,0))</f>
        <v>0</v>
      </c>
      <c r="G9" s="150">
        <f>INDEX('Animal Populations'!$B$3:$BF$30,MATCH(Enteric!$B9,'Animal Populations'!$B$3:$B$30,0),MATCH(Enteric!G$4,'Animal Populations'!$B$3:$BF$3,0))</f>
        <v>0</v>
      </c>
      <c r="H9" s="150">
        <f>INDEX('Animal Populations'!$B$3:$BF$30,MATCH(Enteric!$B9,'Animal Populations'!$B$3:$B$30,0),MATCH(Enteric!H$4,'Animal Populations'!$B$3:$BF$3,0))</f>
        <v>0</v>
      </c>
      <c r="I9" s="150">
        <f>INDEX('Animal Populations'!$B$3:$BF$30,MATCH(Enteric!$B9,'Animal Populations'!$B$3:$B$30,0),MATCH(Enteric!I$4,'Animal Populations'!$B$3:$BF$3,0))</f>
        <v>0</v>
      </c>
      <c r="J9" s="150">
        <f>INDEX('Animal Populations'!$B$3:$BF$30,MATCH(Enteric!$B9,'Animal Populations'!$B$3:$B$30,0),MATCH(Enteric!J$4,'Animal Populations'!$B$3:$BF$3,0))</f>
        <v>0</v>
      </c>
      <c r="K9" s="150">
        <f>INDEX('Animal Populations'!$B$3:$BF$30,MATCH(Enteric!$B9,'Animal Populations'!$B$3:$B$30,0),MATCH(Enteric!K$4,'Animal Populations'!$B$3:$BF$3,0))</f>
        <v>0</v>
      </c>
      <c r="L9" s="150">
        <f>INDEX('Animal Populations'!$B$3:$BF$30,MATCH(Enteric!$B9,'Animal Populations'!$B$3:$B$30,0),MATCH(Enteric!L$4,'Animal Populations'!$B$3:$BF$3,0))</f>
        <v>0</v>
      </c>
      <c r="M9" s="150">
        <f>INDEX('Animal Populations'!$B$3:$BF$30,MATCH(Enteric!$B9,'Animal Populations'!$B$3:$B$30,0),MATCH(Enteric!M$4,'Animal Populations'!$B$3:$BF$3,0))</f>
        <v>0</v>
      </c>
      <c r="N9" s="150">
        <f>INDEX('Animal Populations'!$B$3:$BF$30,MATCH(Enteric!$B9,'Animal Populations'!$B$3:$B$30,0),MATCH(Enteric!N$4,'Animal Populations'!$B$3:$BF$3,0))</f>
        <v>0</v>
      </c>
      <c r="O9" s="150">
        <f>INDEX('Animal Populations'!$B$3:$BF$30,MATCH(Enteric!$B9,'Animal Populations'!$B$3:$B$30,0),MATCH(Enteric!O$4,'Animal Populations'!$B$3:$BF$3,0))</f>
        <v>0</v>
      </c>
      <c r="P9" s="425">
        <f>INDEX('Animal Populations'!$B$3:$BF$30,MATCH(Enteric!$B9,'Animal Populations'!$B$3:$B$30,0),MATCH(Enteric!P$4,'Animal Populations'!$B$3:$BF$3,0))</f>
        <v>0</v>
      </c>
      <c r="Q9" s="425">
        <f>INDEX('Animal Populations'!$B$3:$BF$30,MATCH(Enteric!$B9,'Animal Populations'!$B$3:$B$30,0),MATCH(Enteric!Q$4,'Animal Populations'!$B$3:$BF$3,0))</f>
        <v>0</v>
      </c>
      <c r="R9" s="425">
        <f>INDEX('Animal Populations'!$B$3:$BF$30,MATCH(Enteric!$B9,'Animal Populations'!$B$3:$B$30,0),MATCH(Enteric!R$4,'Animal Populations'!$B$3:$BF$3,0))</f>
        <v>0</v>
      </c>
      <c r="S9" s="425">
        <f>INDEX('Animal Populations'!$B$3:$BF$30,MATCH(Enteric!$B9,'Animal Populations'!$B$3:$B$30,0),MATCH(Enteric!S$4,'Animal Populations'!$B$3:$BF$3,0))</f>
        <v>0</v>
      </c>
      <c r="T9" s="425">
        <f>INDEX('Animal Populations'!$B$3:$BF$30,MATCH(Enteric!$B9,'Animal Populations'!$B$3:$B$30,0),MATCH(Enteric!T$4,'Animal Populations'!$B$3:$BF$3,0))</f>
        <v>0</v>
      </c>
      <c r="U9" s="734" t="s">
        <v>213</v>
      </c>
      <c r="V9" s="76">
        <f>INDEX('Cattle Enteric EFs'!$B$3:$BF$29,MATCH(Enteric!$B9,'Cattle Enteric EFs'!$B$3:$B$29,0),MATCH(V$4,'Cattle Enteric EFs'!$B$3:$BF$3,0))</f>
        <v>60.239296367840382</v>
      </c>
      <c r="W9" s="76">
        <f>INDEX('Cattle Enteric EFs'!$B$3:$BF$29,MATCH(Enteric!$B9,'Cattle Enteric EFs'!$B$3:$B$29,0),MATCH(W$4,'Cattle Enteric EFs'!$B$3:$BF$3,0))</f>
        <v>55.936285731670168</v>
      </c>
      <c r="X9" s="76">
        <f>INDEX('Cattle Enteric EFs'!$B$3:$BF$29,MATCH(Enteric!$B9,'Cattle Enteric EFs'!$B$3:$B$29,0),MATCH(X$4,'Cattle Enteric EFs'!$B$3:$BF$3,0))</f>
        <v>58.011358695134085</v>
      </c>
      <c r="Y9" s="76">
        <f>INDEX('Cattle Enteric EFs'!$B$3:$BF$29,MATCH(Enteric!$B9,'Cattle Enteric EFs'!$B$3:$B$29,0),MATCH(Y$4,'Cattle Enteric EFs'!$B$3:$BF$3,0))</f>
        <v>57.615242040360648</v>
      </c>
      <c r="Z9" s="76">
        <f>INDEX('Cattle Enteric EFs'!$B$3:$BF$29,MATCH(Enteric!$B9,'Cattle Enteric EFs'!$B$3:$B$29,0),MATCH(Z$4,'Cattle Enteric EFs'!$B$3:$BF$3,0))</f>
        <v>57.273572451106887</v>
      </c>
      <c r="AA9" s="76">
        <f>INDEX('Cattle Enteric EFs'!$B$3:$BF$29,MATCH(Enteric!$B9,'Cattle Enteric EFs'!$B$3:$B$29,0),MATCH(AA$4,'Cattle Enteric EFs'!$B$3:$BF$3,0))</f>
        <v>57.239699945698817</v>
      </c>
      <c r="AB9" s="76">
        <f>INDEX('Cattle Enteric EFs'!$B$3:$BF$29,MATCH(Enteric!$B9,'Cattle Enteric EFs'!$B$3:$B$29,0),MATCH(AB$4,'Cattle Enteric EFs'!$B$3:$BF$3,0))</f>
        <v>57.386189304619478</v>
      </c>
      <c r="AC9" s="76">
        <f>INDEX('Cattle Enteric EFs'!$B$3:$BF$29,MATCH(Enteric!$B9,'Cattle Enteric EFs'!$B$3:$B$29,0),MATCH(AC$4,'Cattle Enteric EFs'!$B$3:$BF$3,0))</f>
        <v>57.475744033870875</v>
      </c>
      <c r="AD9" s="76">
        <f>INDEX('Cattle Enteric EFs'!$B$3:$BF$29,MATCH(Enteric!$B9,'Cattle Enteric EFs'!$B$3:$B$29,0),MATCH(AD$4,'Cattle Enteric EFs'!$B$3:$BF$3,0))</f>
        <v>57.475744033870875</v>
      </c>
      <c r="AE9" s="76">
        <f>INDEX('Cattle Enteric EFs'!$B$3:$BF$29,MATCH(Enteric!$B9,'Cattle Enteric EFs'!$B$3:$B$29,0),MATCH(AE$4,'Cattle Enteric EFs'!$B$3:$BF$3,0))</f>
        <v>57.447552016915012</v>
      </c>
      <c r="AF9" s="76">
        <f>INDEX('Cattle Enteric EFs'!$B$3:$BF$29,MATCH(Enteric!$B9,'Cattle Enteric EFs'!$B$3:$B$29,0),MATCH(AF$4,'Cattle Enteric EFs'!$B$3:$BF$3,0))</f>
        <v>57.447552016915012</v>
      </c>
      <c r="AG9" s="1281">
        <f>INDEX('Cattle Enteric EFs'!$B$3:$BF$29,MATCH(Enteric!$B9,'Cattle Enteric EFs'!$B$3:$B$29,0),MATCH(AG$4,'Cattle Enteric EFs'!$B$3:$BF$3,0))</f>
        <v>57.447552016915012</v>
      </c>
      <c r="AH9" s="423">
        <f>INDEX('Cattle Enteric EFs'!$B$3:$BF$29,MATCH(Enteric!$B9,'Cattle Enteric EFs'!$B$3:$B$29,0),MATCH(AH$4,'Cattle Enteric EFs'!$B$3:$BF$3,0))</f>
        <v>57.407935652249293</v>
      </c>
      <c r="AI9" s="423">
        <f>INDEX('Cattle Enteric EFs'!$B$3:$BF$29,MATCH(Enteric!$B9,'Cattle Enteric EFs'!$B$3:$B$29,0),MATCH(AI$4,'Cattle Enteric EFs'!$B$3:$BF$3,0))</f>
        <v>57.407935652249293</v>
      </c>
      <c r="AJ9" s="423">
        <f>INDEX('Cattle Enteric EFs'!$B$3:$BF$29,MATCH(Enteric!$B9,'Cattle Enteric EFs'!$B$3:$B$29,0),MATCH(AJ$4,'Cattle Enteric EFs'!$B$3:$BF$3,0))</f>
        <v>57.407935652249293</v>
      </c>
      <c r="AK9" s="423">
        <f>INDEX('Cattle Enteric EFs'!$B$3:$BF$29,MATCH(Enteric!$B9,'Cattle Enteric EFs'!$B$3:$B$29,0),MATCH(AK$4,'Cattle Enteric EFs'!$B$3:$BF$3,0))</f>
        <v>57.407935652249293</v>
      </c>
      <c r="AL9" s="423">
        <f>INDEX('Cattle Enteric EFs'!$B$3:$BF$29,MATCH(Enteric!$B9,'Cattle Enteric EFs'!$B$3:$B$29,0),MATCH(AL$4,'Cattle Enteric EFs'!$B$3:$BF$3,0))</f>
        <v>57.407935652249293</v>
      </c>
      <c r="AM9" s="734" t="s">
        <v>214</v>
      </c>
      <c r="AN9" s="150">
        <f t="shared" si="5"/>
        <v>0</v>
      </c>
      <c r="AO9" s="150">
        <f t="shared" si="5"/>
        <v>0</v>
      </c>
      <c r="AP9" s="150">
        <f t="shared" si="5"/>
        <v>0</v>
      </c>
      <c r="AQ9" s="150">
        <f t="shared" si="5"/>
        <v>0</v>
      </c>
      <c r="AR9" s="150">
        <f t="shared" si="5"/>
        <v>0</v>
      </c>
      <c r="AS9" s="150">
        <f t="shared" si="5"/>
        <v>0</v>
      </c>
      <c r="AT9" s="150">
        <f t="shared" si="5"/>
        <v>0</v>
      </c>
      <c r="AU9" s="150">
        <f t="shared" si="5"/>
        <v>0</v>
      </c>
      <c r="AV9" s="150">
        <f t="shared" si="5"/>
        <v>0</v>
      </c>
      <c r="AW9" s="150">
        <f t="shared" si="5"/>
        <v>0</v>
      </c>
      <c r="AX9" s="150">
        <f t="shared" si="5"/>
        <v>0</v>
      </c>
      <c r="AY9" s="150">
        <f t="shared" si="5"/>
        <v>0</v>
      </c>
      <c r="AZ9" s="425">
        <f t="shared" si="6"/>
        <v>0</v>
      </c>
      <c r="BA9" s="425">
        <f t="shared" si="6"/>
        <v>0</v>
      </c>
      <c r="BB9" s="425">
        <f t="shared" si="6"/>
        <v>0</v>
      </c>
      <c r="BC9" s="425">
        <f t="shared" si="6"/>
        <v>0</v>
      </c>
      <c r="BD9" s="425">
        <f t="shared" si="6"/>
        <v>0</v>
      </c>
      <c r="BE9" s="84"/>
      <c r="BF9" s="11" t="s">
        <v>213</v>
      </c>
      <c r="BG9" s="1141">
        <v>0</v>
      </c>
      <c r="BH9" s="14"/>
      <c r="BI9" s="14"/>
    </row>
    <row r="10" spans="1:61" s="1" customFormat="1" ht="10" x14ac:dyDescent="0.2">
      <c r="A10" s="179">
        <v>4</v>
      </c>
      <c r="B10" s="1" t="s">
        <v>167</v>
      </c>
      <c r="D10" s="150">
        <f>INDEX('Animal Populations'!$B$3:$BF$30,MATCH(Enteric!$B10,'Animal Populations'!$B$3:$B$30,0),MATCH(Enteric!D$4,'Animal Populations'!$B$3:$BF$3,0))</f>
        <v>5896.7604586064099</v>
      </c>
      <c r="E10" s="150">
        <f>INDEX('Animal Populations'!$B$3:$BF$30,MATCH(Enteric!$B10,'Animal Populations'!$B$3:$B$30,0),MATCH(Enteric!E$4,'Animal Populations'!$B$3:$BF$3,0))</f>
        <v>2930.2048285733999</v>
      </c>
      <c r="F10" s="150">
        <f>INDEX('Animal Populations'!$B$3:$BF$30,MATCH(Enteric!$B10,'Animal Populations'!$B$3:$B$30,0),MATCH(Enteric!F$4,'Animal Populations'!$B$3:$BF$3,0))</f>
        <v>1954.1677337225001</v>
      </c>
      <c r="G10" s="150">
        <f>INDEX('Animal Populations'!$B$3:$BF$30,MATCH(Enteric!$B10,'Animal Populations'!$B$3:$B$30,0),MATCH(Enteric!G$4,'Animal Populations'!$B$3:$BF$3,0))</f>
        <v>924.23092490154704</v>
      </c>
      <c r="H10" s="150">
        <f>INDEX('Animal Populations'!$B$3:$BF$30,MATCH(Enteric!$B10,'Animal Populations'!$B$3:$B$30,0),MATCH(Enteric!H$4,'Animal Populations'!$B$3:$BF$3,0))</f>
        <v>1127.80784906797</v>
      </c>
      <c r="I10" s="150">
        <f>INDEX('Animal Populations'!$B$3:$BF$30,MATCH(Enteric!$B10,'Animal Populations'!$B$3:$B$30,0),MATCH(Enteric!I$4,'Animal Populations'!$B$3:$BF$3,0))</f>
        <v>1124.43513609554</v>
      </c>
      <c r="J10" s="150">
        <f>INDEX('Animal Populations'!$B$3:$BF$30,MATCH(Enteric!$B10,'Animal Populations'!$B$3:$B$30,0),MATCH(Enteric!J$4,'Animal Populations'!$B$3:$BF$3,0))</f>
        <v>1228.9640117205201</v>
      </c>
      <c r="K10" s="150">
        <f>INDEX('Animal Populations'!$B$3:$BF$30,MATCH(Enteric!$B10,'Animal Populations'!$B$3:$B$30,0),MATCH(Enteric!K$4,'Animal Populations'!$B$3:$BF$3,0))</f>
        <v>1024.71323059475</v>
      </c>
      <c r="L10" s="150">
        <f>INDEX('Animal Populations'!$B$3:$BF$30,MATCH(Enteric!$B10,'Animal Populations'!$B$3:$B$30,0),MATCH(Enteric!L$4,'Animal Populations'!$B$3:$BF$3,0))</f>
        <v>772.65937936015609</v>
      </c>
      <c r="M10" s="150">
        <f>INDEX('Animal Populations'!$B$3:$BF$30,MATCH(Enteric!$B10,'Animal Populations'!$B$3:$B$30,0),MATCH(Enteric!M$4,'Animal Populations'!$B$3:$BF$3,0))</f>
        <v>361</v>
      </c>
      <c r="N10" s="150">
        <f>INDEX('Animal Populations'!$B$3:$BF$30,MATCH(Enteric!$B10,'Animal Populations'!$B$3:$B$30,0),MATCH(Enteric!N$4,'Animal Populations'!$B$3:$BF$3,0))</f>
        <v>361</v>
      </c>
      <c r="O10" s="150">
        <f>INDEX('Animal Populations'!$B$3:$BF$30,MATCH(Enteric!$B10,'Animal Populations'!$B$3:$B$30,0),MATCH(Enteric!O$4,'Animal Populations'!$B$3:$BF$3,0))</f>
        <v>414</v>
      </c>
      <c r="P10" s="425">
        <f>INDEX('Animal Populations'!$B$3:$BF$30,MATCH(Enteric!$B10,'Animal Populations'!$B$3:$B$30,0),MATCH(Enteric!P$4,'Animal Populations'!$B$3:$BF$3,0))</f>
        <v>0</v>
      </c>
      <c r="Q10" s="425">
        <f>INDEX('Animal Populations'!$B$3:$BF$30,MATCH(Enteric!$B10,'Animal Populations'!$B$3:$B$30,0),MATCH(Enteric!Q$4,'Animal Populations'!$B$3:$BF$3,0))</f>
        <v>0</v>
      </c>
      <c r="R10" s="425">
        <f>INDEX('Animal Populations'!$B$3:$BF$30,MATCH(Enteric!$B10,'Animal Populations'!$B$3:$B$30,0),MATCH(Enteric!R$4,'Animal Populations'!$B$3:$BF$3,0))</f>
        <v>0</v>
      </c>
      <c r="S10" s="425">
        <f>INDEX('Animal Populations'!$B$3:$BF$30,MATCH(Enteric!$B10,'Animal Populations'!$B$3:$B$30,0),MATCH(Enteric!S$4,'Animal Populations'!$B$3:$BF$3,0))</f>
        <v>0</v>
      </c>
      <c r="T10" s="425">
        <f>INDEX('Animal Populations'!$B$3:$BF$30,MATCH(Enteric!$B10,'Animal Populations'!$B$3:$B$30,0),MATCH(Enteric!T$4,'Animal Populations'!$B$3:$BF$3,0))</f>
        <v>0</v>
      </c>
      <c r="U10" s="734" t="s">
        <v>213</v>
      </c>
      <c r="V10" s="76">
        <f>INDEX('Cattle Enteric EFs'!$B$3:$BF$29,MATCH(Enteric!$B10,'Cattle Enteric EFs'!$B$3:$B$29,0),MATCH(V$4,'Cattle Enteric EFs'!$B$3:$BF$3,0))</f>
        <v>11.535164591184966</v>
      </c>
      <c r="W10" s="76">
        <f>INDEX('Cattle Enteric EFs'!$B$3:$BF$29,MATCH(Enteric!$B10,'Cattle Enteric EFs'!$B$3:$B$29,0),MATCH(W$4,'Cattle Enteric EFs'!$B$3:$BF$3,0))</f>
        <v>11.737870754851073</v>
      </c>
      <c r="X10" s="76">
        <f>INDEX('Cattle Enteric EFs'!$B$3:$BF$29,MATCH(Enteric!$B10,'Cattle Enteric EFs'!$B$3:$B$29,0),MATCH(X$4,'Cattle Enteric EFs'!$B$3:$BF$3,0))</f>
        <v>12.228598153392964</v>
      </c>
      <c r="Y10" s="76">
        <f>INDEX('Cattle Enteric EFs'!$B$3:$BF$29,MATCH(Enteric!$B10,'Cattle Enteric EFs'!$B$3:$B$29,0),MATCH(Y$4,'Cattle Enteric EFs'!$B$3:$BF$3,0))</f>
        <v>12.162682759669115</v>
      </c>
      <c r="Z10" s="76">
        <f>INDEX('Cattle Enteric EFs'!$B$3:$BF$29,MATCH(Enteric!$B10,'Cattle Enteric EFs'!$B$3:$B$29,0),MATCH(Z$4,'Cattle Enteric EFs'!$B$3:$BF$3,0))</f>
        <v>12.200578395803641</v>
      </c>
      <c r="AA10" s="76">
        <f>INDEX('Cattle Enteric EFs'!$B$3:$BF$29,MATCH(Enteric!$B10,'Cattle Enteric EFs'!$B$3:$B$29,0),MATCH(AA$4,'Cattle Enteric EFs'!$B$3:$BF$3,0))</f>
        <v>12.16848638945762</v>
      </c>
      <c r="AB10" s="76">
        <f>INDEX('Cattle Enteric EFs'!$B$3:$BF$29,MATCH(Enteric!$B10,'Cattle Enteric EFs'!$B$3:$B$29,0),MATCH(AB$4,'Cattle Enteric EFs'!$B$3:$BF$3,0))</f>
        <v>12.183825992148266</v>
      </c>
      <c r="AC10" s="76">
        <f>INDEX('Cattle Enteric EFs'!$B$3:$BF$29,MATCH(Enteric!$B10,'Cattle Enteric EFs'!$B$3:$B$29,0),MATCH(AC$4,'Cattle Enteric EFs'!$B$3:$BF$3,0))</f>
        <v>12.183680220831024</v>
      </c>
      <c r="AD10" s="76">
        <f>INDEX('Cattle Enteric EFs'!$B$3:$BF$29,MATCH(Enteric!$B10,'Cattle Enteric EFs'!$B$3:$B$29,0),MATCH(AD$4,'Cattle Enteric EFs'!$B$3:$BF$3,0))</f>
        <v>12.265518741722117</v>
      </c>
      <c r="AE10" s="76">
        <f>INDEX('Cattle Enteric EFs'!$B$3:$BF$29,MATCH(Enteric!$B10,'Cattle Enteric EFs'!$B$3:$B$29,0),MATCH(AE$4,'Cattle Enteric EFs'!$B$3:$BF$3,0))</f>
        <v>12.273764678303959</v>
      </c>
      <c r="AF10" s="76">
        <f>INDEX('Cattle Enteric EFs'!$B$3:$BF$29,MATCH(Enteric!$B10,'Cattle Enteric EFs'!$B$3:$B$29,0),MATCH(AF$4,'Cattle Enteric EFs'!$B$3:$BF$3,0))</f>
        <v>12.273764678303959</v>
      </c>
      <c r="AG10" s="1281">
        <f>INDEX('Cattle Enteric EFs'!$B$3:$BF$29,MATCH(Enteric!$B10,'Cattle Enteric EFs'!$B$3:$B$29,0),MATCH(AG$4,'Cattle Enteric EFs'!$B$3:$BF$3,0))</f>
        <v>12.273764678303959</v>
      </c>
      <c r="AH10" s="423">
        <f>INDEX('Cattle Enteric EFs'!$B$3:$BF$29,MATCH(Enteric!$B10,'Cattle Enteric EFs'!$B$3:$B$29,0),MATCH(AH$4,'Cattle Enteric EFs'!$B$3:$BF$3,0))</f>
        <v>12.21406611359769</v>
      </c>
      <c r="AI10" s="423">
        <f>INDEX('Cattle Enteric EFs'!$B$3:$BF$29,MATCH(Enteric!$B10,'Cattle Enteric EFs'!$B$3:$B$29,0),MATCH(AI$4,'Cattle Enteric EFs'!$B$3:$BF$3,0))</f>
        <v>12.21406611359769</v>
      </c>
      <c r="AJ10" s="423">
        <f>INDEX('Cattle Enteric EFs'!$B$3:$BF$29,MATCH(Enteric!$B10,'Cattle Enteric EFs'!$B$3:$B$29,0),MATCH(AJ$4,'Cattle Enteric EFs'!$B$3:$BF$3,0))</f>
        <v>12.21406611359769</v>
      </c>
      <c r="AK10" s="423">
        <f>INDEX('Cattle Enteric EFs'!$B$3:$BF$29,MATCH(Enteric!$B10,'Cattle Enteric EFs'!$B$3:$B$29,0),MATCH(AK$4,'Cattle Enteric EFs'!$B$3:$BF$3,0))</f>
        <v>12.21406611359769</v>
      </c>
      <c r="AL10" s="423">
        <f>INDEX('Cattle Enteric EFs'!$B$3:$BF$29,MATCH(Enteric!$B10,'Cattle Enteric EFs'!$B$3:$B$29,0),MATCH(AL$4,'Cattle Enteric EFs'!$B$3:$BF$3,0))</f>
        <v>12.21406611359769</v>
      </c>
      <c r="AM10" s="734" t="s">
        <v>214</v>
      </c>
      <c r="AN10" s="150">
        <f t="shared" si="5"/>
        <v>68020.102444816279</v>
      </c>
      <c r="AO10" s="150">
        <f t="shared" si="5"/>
        <v>34394.365563035113</v>
      </c>
      <c r="AP10" s="150">
        <f t="shared" si="5"/>
        <v>23896.731940019079</v>
      </c>
      <c r="AQ10" s="150">
        <f t="shared" si="5"/>
        <v>11241.127536253087</v>
      </c>
      <c r="AR10" s="150">
        <f t="shared" si="5"/>
        <v>13759.908077956448</v>
      </c>
      <c r="AS10" s="150">
        <f t="shared" si="5"/>
        <v>13682.673649406504</v>
      </c>
      <c r="AT10" s="150">
        <f t="shared" si="5"/>
        <v>14973.48366941528</v>
      </c>
      <c r="AU10" s="150">
        <f t="shared" si="5"/>
        <v>12484.778319621115</v>
      </c>
      <c r="AV10" s="150">
        <f t="shared" si="5"/>
        <v>9477.0680985093732</v>
      </c>
      <c r="AW10" s="150">
        <f t="shared" si="5"/>
        <v>4430.8290488677294</v>
      </c>
      <c r="AX10" s="150">
        <f t="shared" si="5"/>
        <v>4430.8290488677294</v>
      </c>
      <c r="AY10" s="150">
        <f t="shared" si="5"/>
        <v>5081.3385768178387</v>
      </c>
      <c r="AZ10" s="425">
        <f t="shared" si="6"/>
        <v>0</v>
      </c>
      <c r="BA10" s="425">
        <f t="shared" si="6"/>
        <v>0</v>
      </c>
      <c r="BB10" s="425">
        <f t="shared" si="6"/>
        <v>0</v>
      </c>
      <c r="BC10" s="425">
        <f t="shared" si="6"/>
        <v>0</v>
      </c>
      <c r="BD10" s="425">
        <f t="shared" si="6"/>
        <v>0</v>
      </c>
      <c r="BE10" s="84"/>
      <c r="BF10" s="11" t="s">
        <v>213</v>
      </c>
      <c r="BG10" s="1141">
        <f t="shared" ref="BG10:BG22" si="7">ABS(L10-D10)/D10</f>
        <v>0.86896883724817953</v>
      </c>
      <c r="BH10" s="14"/>
      <c r="BI10" s="14"/>
    </row>
    <row r="11" spans="1:61" s="1" customFormat="1" ht="10" x14ac:dyDescent="0.2">
      <c r="A11" s="1">
        <v>5</v>
      </c>
      <c r="B11" s="256" t="s">
        <v>169</v>
      </c>
      <c r="D11" s="345">
        <f>INDEX('Animal Populations'!$B$3:$BF$30,MATCH(Enteric!$B11,'Animal Populations'!$B$3:$B$30,0),MATCH(Enteric!D$4,'Animal Populations'!$B$3:$BF$3,0))</f>
        <v>75000</v>
      </c>
      <c r="E11" s="345">
        <f>INDEX('Animal Populations'!$B$3:$BF$30,MATCH(Enteric!$B11,'Animal Populations'!$B$3:$B$30,0),MATCH(Enteric!E$4,'Animal Populations'!$B$3:$BF$3,0))</f>
        <v>81300</v>
      </c>
      <c r="F11" s="345">
        <f>INDEX('Animal Populations'!$B$3:$BF$30,MATCH(Enteric!$B11,'Animal Populations'!$B$3:$B$30,0),MATCH(Enteric!F$4,'Animal Populations'!$B$3:$BF$3,0))</f>
        <v>85200</v>
      </c>
      <c r="G11" s="345">
        <f>INDEX('Animal Populations'!$B$3:$BF$30,MATCH(Enteric!$B11,'Animal Populations'!$B$3:$B$30,0),MATCH(Enteric!G$4,'Animal Populations'!$B$3:$BF$3,0))</f>
        <v>81200</v>
      </c>
      <c r="H11" s="345">
        <f>INDEX('Animal Populations'!$B$3:$BF$30,MATCH(Enteric!$B11,'Animal Populations'!$B$3:$B$30,0),MATCH(Enteric!H$4,'Animal Populations'!$B$3:$BF$3,0))</f>
        <v>68800</v>
      </c>
      <c r="I11" s="345">
        <f>INDEX('Animal Populations'!$B$3:$BF$30,MATCH(Enteric!$B11,'Animal Populations'!$B$3:$B$30,0),MATCH(Enteric!I$4,'Animal Populations'!$B$3:$BF$3,0))</f>
        <v>72800</v>
      </c>
      <c r="J11" s="345">
        <f>INDEX('Animal Populations'!$B$3:$BF$30,MATCH(Enteric!$B11,'Animal Populations'!$B$3:$B$30,0),MATCH(Enteric!J$4,'Animal Populations'!$B$3:$BF$3,0))</f>
        <v>73600</v>
      </c>
      <c r="K11" s="345">
        <f>INDEX('Animal Populations'!$B$3:$BF$30,MATCH(Enteric!$B11,'Animal Populations'!$B$3:$B$30,0),MATCH(Enteric!K$4,'Animal Populations'!$B$3:$BF$3,0))</f>
        <v>75000</v>
      </c>
      <c r="L11" s="150">
        <f>INDEX('Animal Populations'!$B$3:$BF$30,MATCH(Enteric!$B11,'Animal Populations'!$B$3:$B$30,0),MATCH(Enteric!L$4,'Animal Populations'!$B$3:$BF$3,0))</f>
        <v>75500</v>
      </c>
      <c r="M11" s="150">
        <f>INDEX('Animal Populations'!$B$3:$BF$30,MATCH(Enteric!$B11,'Animal Populations'!$B$3:$B$30,0),MATCH(Enteric!M$4,'Animal Populations'!$B$3:$BF$3,0))</f>
        <v>75300</v>
      </c>
      <c r="N11" s="150">
        <f>INDEX('Animal Populations'!$B$3:$BF$30,MATCH(Enteric!$B11,'Animal Populations'!$B$3:$B$30,0),MATCH(Enteric!N$4,'Animal Populations'!$B$3:$BF$3,0))</f>
        <v>72180</v>
      </c>
      <c r="O11" s="150">
        <f>INDEX('Animal Populations'!$B$3:$BF$30,MATCH(Enteric!$B11,'Animal Populations'!$B$3:$B$30,0),MATCH(Enteric!O$4,'Animal Populations'!$B$3:$BF$3,0))</f>
        <v>79200</v>
      </c>
      <c r="P11" s="425">
        <f>INDEX('Animal Populations'!$B$3:$BF$30,MATCH(Enteric!$B11,'Animal Populations'!$B$3:$B$30,0),MATCH(Enteric!P$4,'Animal Populations'!$B$3:$BF$3,0))</f>
        <v>73213.846153846127</v>
      </c>
      <c r="Q11" s="425">
        <f>INDEX('Animal Populations'!$B$3:$BF$30,MATCH(Enteric!$B11,'Animal Populations'!$B$3:$B$30,0),MATCH(Enteric!Q$4,'Animal Populations'!$B$3:$BF$3,0))</f>
        <v>72252.30769230763</v>
      </c>
      <c r="R11" s="425">
        <f>INDEX('Animal Populations'!$B$3:$BF$30,MATCH(Enteric!$B11,'Animal Populations'!$B$3:$B$30,0),MATCH(Enteric!R$4,'Animal Populations'!$B$3:$BF$3,0))</f>
        <v>71290.76923076919</v>
      </c>
      <c r="S11" s="425">
        <f>INDEX('Animal Populations'!$B$3:$BF$30,MATCH(Enteric!$B11,'Animal Populations'!$B$3:$B$30,0),MATCH(Enteric!S$4,'Animal Populations'!$B$3:$BF$3,0))</f>
        <v>70329.230769230751</v>
      </c>
      <c r="T11" s="425">
        <f>INDEX('Animal Populations'!$B$3:$BF$30,MATCH(Enteric!$B11,'Animal Populations'!$B$3:$B$30,0),MATCH(Enteric!T$4,'Animal Populations'!$B$3:$BF$3,0))</f>
        <v>69367.692307692254</v>
      </c>
      <c r="U11" s="734" t="s">
        <v>213</v>
      </c>
      <c r="V11" s="76">
        <f>INDEX('Cattle Enteric EFs'!$B$3:$BF$29,MATCH(Enteric!$B11,'Cattle Enteric EFs'!$B$3:$B$29,0),MATCH(V$4,'Cattle Enteric EFs'!$B$3:$BF$3,0))</f>
        <v>93.701065116394673</v>
      </c>
      <c r="W11" s="76">
        <f>INDEX('Cattle Enteric EFs'!$B$3:$BF$29,MATCH(Enteric!$B11,'Cattle Enteric EFs'!$B$3:$B$29,0),MATCH(W$4,'Cattle Enteric EFs'!$B$3:$BF$3,0))</f>
        <v>98.781534390636992</v>
      </c>
      <c r="X11" s="76">
        <f>INDEX('Cattle Enteric EFs'!$B$3:$BF$29,MATCH(Enteric!$B11,'Cattle Enteric EFs'!$B$3:$B$29,0),MATCH(X$4,'Cattle Enteric EFs'!$B$3:$BF$3,0))</f>
        <v>99.811516408189533</v>
      </c>
      <c r="Y11" s="76">
        <f>INDEX('Cattle Enteric EFs'!$B$3:$BF$29,MATCH(Enteric!$B11,'Cattle Enteric EFs'!$B$3:$B$29,0),MATCH(Y$4,'Cattle Enteric EFs'!$B$3:$BF$3,0))</f>
        <v>99.765313526163339</v>
      </c>
      <c r="Z11" s="76">
        <f>INDEX('Cattle Enteric EFs'!$B$3:$BF$29,MATCH(Enteric!$B11,'Cattle Enteric EFs'!$B$3:$B$29,0),MATCH(Z$4,'Cattle Enteric EFs'!$B$3:$BF$3,0))</f>
        <v>99.951835655609457</v>
      </c>
      <c r="AA11" s="76">
        <f>INDEX('Cattle Enteric EFs'!$B$3:$BF$29,MATCH(Enteric!$B11,'Cattle Enteric EFs'!$B$3:$B$29,0),MATCH(AA$4,'Cattle Enteric EFs'!$B$3:$BF$3,0))</f>
        <v>100.0442414196618</v>
      </c>
      <c r="AB11" s="76">
        <f>INDEX('Cattle Enteric EFs'!$B$3:$BF$29,MATCH(Enteric!$B11,'Cattle Enteric EFs'!$B$3:$B$29,0),MATCH(AB$4,'Cattle Enteric EFs'!$B$3:$BF$3,0))</f>
        <v>100.14520312791674</v>
      </c>
      <c r="AC11" s="76">
        <f>INDEX('Cattle Enteric EFs'!$B$3:$BF$29,MATCH(Enteric!$B11,'Cattle Enteric EFs'!$B$3:$B$29,0),MATCH(AC$4,'Cattle Enteric EFs'!$B$3:$BF$3,0))</f>
        <v>100.24958750760224</v>
      </c>
      <c r="AD11" s="76">
        <f>INDEX('Cattle Enteric EFs'!$B$3:$BF$29,MATCH(Enteric!$B11,'Cattle Enteric EFs'!$B$3:$B$29,0),MATCH(AD$4,'Cattle Enteric EFs'!$B$3:$BF$3,0))</f>
        <v>100.30947960660309</v>
      </c>
      <c r="AE11" s="76">
        <f>INDEX('Cattle Enteric EFs'!$B$3:$BF$29,MATCH(Enteric!$B11,'Cattle Enteric EFs'!$B$3:$B$29,0),MATCH(AE$4,'Cattle Enteric EFs'!$B$3:$BF$3,0))</f>
        <v>100.36937219518644</v>
      </c>
      <c r="AF11" s="76">
        <f>INDEX('Cattle Enteric EFs'!$B$3:$BF$29,MATCH(Enteric!$B11,'Cattle Enteric EFs'!$B$3:$B$29,0),MATCH(AF$4,'Cattle Enteric EFs'!$B$3:$BF$3,0))</f>
        <v>100.36937219518644</v>
      </c>
      <c r="AG11" s="1281">
        <f>INDEX('Cattle Enteric EFs'!$B$3:$BF$29,MATCH(Enteric!$B11,'Cattle Enteric EFs'!$B$3:$B$29,0),MATCH(AG$4,'Cattle Enteric EFs'!$B$3:$BF$3,0))</f>
        <v>100.36937219518644</v>
      </c>
      <c r="AH11" s="423">
        <f>INDEX('Cattle Enteric EFs'!$B$3:$BF$29,MATCH(Enteric!$B11,'Cattle Enteric EFs'!$B$3:$B$29,0),MATCH(AH$4,'Cattle Enteric EFs'!$B$3:$BF$3,0))</f>
        <v>100.072818792256</v>
      </c>
      <c r="AI11" s="423">
        <f>INDEX('Cattle Enteric EFs'!$B$3:$BF$29,MATCH(Enteric!$B11,'Cattle Enteric EFs'!$B$3:$B$29,0),MATCH(AI$4,'Cattle Enteric EFs'!$B$3:$BF$3,0))</f>
        <v>100.072818792256</v>
      </c>
      <c r="AJ11" s="423">
        <f>INDEX('Cattle Enteric EFs'!$B$3:$BF$29,MATCH(Enteric!$B11,'Cattle Enteric EFs'!$B$3:$B$29,0),MATCH(AJ$4,'Cattle Enteric EFs'!$B$3:$BF$3,0))</f>
        <v>100.072818792256</v>
      </c>
      <c r="AK11" s="423">
        <f>INDEX('Cattle Enteric EFs'!$B$3:$BF$29,MATCH(Enteric!$B11,'Cattle Enteric EFs'!$B$3:$B$29,0),MATCH(AK$4,'Cattle Enteric EFs'!$B$3:$BF$3,0))</f>
        <v>100.072818792256</v>
      </c>
      <c r="AL11" s="423">
        <f>INDEX('Cattle Enteric EFs'!$B$3:$BF$29,MATCH(Enteric!$B11,'Cattle Enteric EFs'!$B$3:$B$29,0),MATCH(AL$4,'Cattle Enteric EFs'!$B$3:$BF$3,0))</f>
        <v>100.072818792256</v>
      </c>
      <c r="AM11" s="734" t="s">
        <v>214</v>
      </c>
      <c r="AN11" s="150">
        <f t="shared" si="5"/>
        <v>7027579.8837296003</v>
      </c>
      <c r="AO11" s="150">
        <f t="shared" si="5"/>
        <v>8030938.7459587874</v>
      </c>
      <c r="AP11" s="150">
        <f t="shared" si="5"/>
        <v>8503941.1979777478</v>
      </c>
      <c r="AQ11" s="150">
        <f t="shared" si="5"/>
        <v>8100943.4583244631</v>
      </c>
      <c r="AR11" s="150">
        <f t="shared" si="5"/>
        <v>6876686.293105931</v>
      </c>
      <c r="AS11" s="150">
        <f t="shared" si="5"/>
        <v>7283220.7753513791</v>
      </c>
      <c r="AT11" s="150">
        <f t="shared" si="5"/>
        <v>7370686.9502146728</v>
      </c>
      <c r="AU11" s="150">
        <f t="shared" si="5"/>
        <v>7518719.0630701678</v>
      </c>
      <c r="AV11" s="150">
        <f t="shared" si="5"/>
        <v>7573365.7102985336</v>
      </c>
      <c r="AW11" s="150">
        <f t="shared" si="5"/>
        <v>7557813.7262975387</v>
      </c>
      <c r="AX11" s="150">
        <f t="shared" si="5"/>
        <v>7244661.2850485574</v>
      </c>
      <c r="AY11" s="150">
        <f t="shared" si="5"/>
        <v>7949254.2778587667</v>
      </c>
      <c r="AZ11" s="425">
        <f t="shared" si="6"/>
        <v>7326715.9592379527</v>
      </c>
      <c r="BA11" s="425">
        <f t="shared" si="6"/>
        <v>7230492.0950146262</v>
      </c>
      <c r="BB11" s="425">
        <f t="shared" si="6"/>
        <v>7134268.2307913052</v>
      </c>
      <c r="BC11" s="425">
        <f t="shared" si="6"/>
        <v>7038044.3665679842</v>
      </c>
      <c r="BD11" s="425">
        <f t="shared" si="6"/>
        <v>6941820.5023446577</v>
      </c>
      <c r="BE11" s="84"/>
      <c r="BF11" s="11" t="s">
        <v>213</v>
      </c>
      <c r="BG11" s="1141">
        <f t="shared" si="7"/>
        <v>6.6666666666666671E-3</v>
      </c>
      <c r="BH11" s="11"/>
      <c r="BI11" s="14"/>
    </row>
    <row r="12" spans="1:61" s="1" customFormat="1" ht="10.5" x14ac:dyDescent="0.25">
      <c r="A12" s="1">
        <v>6</v>
      </c>
      <c r="B12" s="256" t="s">
        <v>170</v>
      </c>
      <c r="D12" s="345">
        <f>INDEX('Animal Populations'!$B$3:$BF$30,MATCH(Enteric!$B12,'Animal Populations'!$B$3:$B$30,0),MATCH(Enteric!D$4,'Animal Populations'!$B$3:$BF$3,0))</f>
        <v>12829.326722699163</v>
      </c>
      <c r="E12" s="345">
        <f>INDEX('Animal Populations'!$B$3:$BF$30,MATCH(Enteric!$B12,'Animal Populations'!$B$3:$B$30,0),MATCH(Enteric!E$4,'Animal Populations'!$B$3:$BF$3,0))</f>
        <v>12063.505630201253</v>
      </c>
      <c r="F12" s="345">
        <f>INDEX('Animal Populations'!$B$3:$BF$30,MATCH(Enteric!$B12,'Animal Populations'!$B$3:$B$30,0),MATCH(Enteric!F$4,'Animal Populations'!$B$3:$BF$3,0))</f>
        <v>11889.904029789324</v>
      </c>
      <c r="G12" s="345">
        <f>INDEX('Animal Populations'!$B$3:$BF$30,MATCH(Enteric!$B12,'Animal Populations'!$B$3:$B$30,0),MATCH(Enteric!G$4,'Animal Populations'!$B$3:$BF$3,0))</f>
        <v>9454.0081327864336</v>
      </c>
      <c r="H12" s="345">
        <f>INDEX('Animal Populations'!$B$3:$BF$30,MATCH(Enteric!$B12,'Animal Populations'!$B$3:$B$30,0),MATCH(Enteric!H$4,'Animal Populations'!$B$3:$BF$3,0))</f>
        <v>8861.3679134796148</v>
      </c>
      <c r="I12" s="345">
        <f>INDEX('Animal Populations'!$B$3:$BF$30,MATCH(Enteric!$B12,'Animal Populations'!$B$3:$B$30,0),MATCH(Enteric!I$4,'Animal Populations'!$B$3:$BF$3,0))</f>
        <v>9238.4431435969655</v>
      </c>
      <c r="J12" s="345">
        <f>INDEX('Animal Populations'!$B$3:$BF$30,MATCH(Enteric!$B12,'Animal Populations'!$B$3:$B$30,0),MATCH(Enteric!J$4,'Animal Populations'!$B$3:$BF$3,0))</f>
        <v>10373.451009145794</v>
      </c>
      <c r="K12" s="345">
        <f>INDEX('Animal Populations'!$B$3:$BF$30,MATCH(Enteric!$B12,'Animal Populations'!$B$3:$B$30,0),MATCH(Enteric!K$4,'Animal Populations'!$B$3:$BF$3,0))</f>
        <v>9311.5961396062776</v>
      </c>
      <c r="L12" s="150">
        <f>INDEX('Animal Populations'!$B$3:$BF$30,MATCH(Enteric!$B12,'Animal Populations'!$B$3:$B$30,0),MATCH(Enteric!L$4,'Animal Populations'!$B$3:$BF$3,0))</f>
        <v>10364.845013554219</v>
      </c>
      <c r="M12" s="150">
        <f>INDEX('Animal Populations'!$B$3:$BF$30,MATCH(Enteric!$B12,'Animal Populations'!$B$3:$B$30,0),MATCH(Enteric!M$4,'Animal Populations'!$B$3:$BF$3,0))</f>
        <v>8747</v>
      </c>
      <c r="N12" s="150">
        <f>INDEX('Animal Populations'!$B$3:$BF$30,MATCH(Enteric!$B12,'Animal Populations'!$B$3:$B$30,0),MATCH(Enteric!N$4,'Animal Populations'!$B$3:$BF$3,0))</f>
        <v>9673.9870644007897</v>
      </c>
      <c r="O12" s="150">
        <f>INDEX('Animal Populations'!$B$3:$BF$30,MATCH(Enteric!$B12,'Animal Populations'!$B$3:$B$30,0),MATCH(Enteric!O$4,'Animal Populations'!$B$3:$BF$3,0))</f>
        <v>10947</v>
      </c>
      <c r="P12" s="425">
        <f>INDEX('Animal Populations'!$B$3:$BF$30,MATCH(Enteric!$B12,'Animal Populations'!$B$3:$B$30,0),MATCH(Enteric!P$4,'Animal Populations'!$B$3:$BF$3,0))</f>
        <v>10585.719646820726</v>
      </c>
      <c r="Q12" s="425">
        <f>INDEX('Animal Populations'!$B$3:$BF$30,MATCH(Enteric!$B12,'Animal Populations'!$B$3:$B$30,0),MATCH(Enteric!Q$4,'Animal Populations'!$B$3:$BF$3,0))</f>
        <v>11377.025444847546</v>
      </c>
      <c r="R12" s="425">
        <f>INDEX('Animal Populations'!$B$3:$BF$30,MATCH(Enteric!$B12,'Animal Populations'!$B$3:$B$30,0),MATCH(Enteric!R$4,'Animal Populations'!$B$3:$BF$3,0))</f>
        <v>12168.331242874396</v>
      </c>
      <c r="S12" s="425">
        <f>INDEX('Animal Populations'!$B$3:$BF$30,MATCH(Enteric!$B12,'Animal Populations'!$B$3:$B$30,0),MATCH(Enteric!S$4,'Animal Populations'!$B$3:$BF$3,0))</f>
        <v>12959.637040901216</v>
      </c>
      <c r="T12" s="425">
        <f>INDEX('Animal Populations'!$B$3:$BF$30,MATCH(Enteric!$B12,'Animal Populations'!$B$3:$B$30,0),MATCH(Enteric!T$4,'Animal Populations'!$B$3:$BF$3,0))</f>
        <v>13750.942838928022</v>
      </c>
      <c r="U12" s="734" t="s">
        <v>213</v>
      </c>
      <c r="V12" s="76">
        <f>INDEX('Cattle Enteric EFs'!$B$3:$BF$29,MATCH(Enteric!$B12,'Cattle Enteric EFs'!$B$3:$B$29,0),MATCH(V$4,'Cattle Enteric EFs'!$B$3:$BF$3,0))</f>
        <v>62.666523666229928</v>
      </c>
      <c r="W12" s="76">
        <f>INDEX('Cattle Enteric EFs'!$B$3:$BF$29,MATCH(Enteric!$B12,'Cattle Enteric EFs'!$B$3:$B$29,0),MATCH(W$4,'Cattle Enteric EFs'!$B$3:$BF$3,0))</f>
        <v>68.233837333444214</v>
      </c>
      <c r="X12" s="76">
        <f>INDEX('Cattle Enteric EFs'!$B$3:$BF$29,MATCH(Enteric!$B12,'Cattle Enteric EFs'!$B$3:$B$29,0),MATCH(X$4,'Cattle Enteric EFs'!$B$3:$BF$3,0))</f>
        <v>69.392067624534192</v>
      </c>
      <c r="Y12" s="76">
        <f>INDEX('Cattle Enteric EFs'!$B$3:$BF$29,MATCH(Enteric!$B12,'Cattle Enteric EFs'!$B$3:$B$29,0),MATCH(Y$4,'Cattle Enteric EFs'!$B$3:$BF$3,0))</f>
        <v>69.409239504391252</v>
      </c>
      <c r="Z12" s="76">
        <f>INDEX('Cattle Enteric EFs'!$B$3:$BF$29,MATCH(Enteric!$B12,'Cattle Enteric EFs'!$B$3:$B$29,0),MATCH(Z$4,'Cattle Enteric EFs'!$B$3:$BF$3,0))</f>
        <v>69.327173431673998</v>
      </c>
      <c r="AA12" s="76">
        <f>INDEX('Cattle Enteric EFs'!$B$3:$BF$29,MATCH(Enteric!$B12,'Cattle Enteric EFs'!$B$3:$B$29,0),MATCH(AA$4,'Cattle Enteric EFs'!$B$3:$BF$3,0))</f>
        <v>69.35521122472457</v>
      </c>
      <c r="AB12" s="76">
        <f>INDEX('Cattle Enteric EFs'!$B$3:$BF$29,MATCH(Enteric!$B12,'Cattle Enteric EFs'!$B$3:$B$29,0),MATCH(AB$4,'Cattle Enteric EFs'!$B$3:$BF$3,0))</f>
        <v>69.324963355165309</v>
      </c>
      <c r="AC12" s="76">
        <f>INDEX('Cattle Enteric EFs'!$B$3:$BF$29,MATCH(Enteric!$B12,'Cattle Enteric EFs'!$B$3:$B$29,0),MATCH(AC$4,'Cattle Enteric EFs'!$B$3:$BF$3,0))</f>
        <v>69.35112083714381</v>
      </c>
      <c r="AD12" s="76">
        <f>INDEX('Cattle Enteric EFs'!$B$3:$BF$29,MATCH(Enteric!$B12,'Cattle Enteric EFs'!$B$3:$B$29,0),MATCH(AD$4,'Cattle Enteric EFs'!$B$3:$BF$3,0))</f>
        <v>69.35112083714381</v>
      </c>
      <c r="AE12" s="76">
        <f>INDEX('Cattle Enteric EFs'!$B$3:$BF$29,MATCH(Enteric!$B12,'Cattle Enteric EFs'!$B$3:$B$29,0),MATCH(AE$4,'Cattle Enteric EFs'!$B$3:$BF$3,0))</f>
        <v>69.348239232605366</v>
      </c>
      <c r="AF12" s="76">
        <f>INDEX('Cattle Enteric EFs'!$B$3:$BF$29,MATCH(Enteric!$B12,'Cattle Enteric EFs'!$B$3:$B$29,0),MATCH(AF$4,'Cattle Enteric EFs'!$B$3:$BF$3,0))</f>
        <v>69.348239232605366</v>
      </c>
      <c r="AG12" s="1281">
        <f>INDEX('Cattle Enteric EFs'!$B$3:$BF$29,MATCH(Enteric!$B12,'Cattle Enteric EFs'!$B$3:$B$29,0),MATCH(AG$4,'Cattle Enteric EFs'!$B$3:$BF$3,0))</f>
        <v>69.348239232605366</v>
      </c>
      <c r="AH12" s="423">
        <f>INDEX('Cattle Enteric EFs'!$B$3:$BF$29,MATCH(Enteric!$B12,'Cattle Enteric EFs'!$B$3:$B$29,0),MATCH(AH$4,'Cattle Enteric EFs'!$B$3:$BF$3,0))</f>
        <v>69.339427752003999</v>
      </c>
      <c r="AI12" s="423">
        <f>INDEX('Cattle Enteric EFs'!$B$3:$BF$29,MATCH(Enteric!$B12,'Cattle Enteric EFs'!$B$3:$B$29,0),MATCH(AI$4,'Cattle Enteric EFs'!$B$3:$BF$3,0))</f>
        <v>69.339427752003999</v>
      </c>
      <c r="AJ12" s="423">
        <f>INDEX('Cattle Enteric EFs'!$B$3:$BF$29,MATCH(Enteric!$B12,'Cattle Enteric EFs'!$B$3:$B$29,0),MATCH(AJ$4,'Cattle Enteric EFs'!$B$3:$BF$3,0))</f>
        <v>69.339427752003999</v>
      </c>
      <c r="AK12" s="423">
        <f>INDEX('Cattle Enteric EFs'!$B$3:$BF$29,MATCH(Enteric!$B12,'Cattle Enteric EFs'!$B$3:$B$29,0),MATCH(AK$4,'Cattle Enteric EFs'!$B$3:$BF$3,0))</f>
        <v>69.339427752003999</v>
      </c>
      <c r="AL12" s="423">
        <f>INDEX('Cattle Enteric EFs'!$B$3:$BF$29,MATCH(Enteric!$B12,'Cattle Enteric EFs'!$B$3:$B$29,0),MATCH(AL$4,'Cattle Enteric EFs'!$B$3:$BF$3,0))</f>
        <v>69.339427752003999</v>
      </c>
      <c r="AM12" s="734" t="s">
        <v>214</v>
      </c>
      <c r="AN12" s="6">
        <f>SUM(AN13:AN14)</f>
        <v>828451.05107531883</v>
      </c>
      <c r="AO12" s="6">
        <f>SUM(AO13:AO14)</f>
        <v>846742.96402853751</v>
      </c>
      <c r="AP12" s="6">
        <f t="shared" ref="AP12" si="8">SUM(AP13:AP14)</f>
        <v>849194.02231257653</v>
      </c>
      <c r="AQ12" s="6">
        <f t="shared" ref="AQ12" si="9">SUM(AQ13:AQ14)</f>
        <v>675565.80087620614</v>
      </c>
      <c r="AR12" s="6">
        <f t="shared" ref="AR12" si="10">SUM(AR13:AR14)</f>
        <v>631716.61265974317</v>
      </c>
      <c r="AS12" s="6">
        <f>SUM(AS13:AS14)</f>
        <v>659112.58908041206</v>
      </c>
      <c r="AT12" s="6">
        <f t="shared" ref="AT12:AV12" si="11">SUM(AT13:AT14)</f>
        <v>740882.26248869824</v>
      </c>
      <c r="AU12" s="6">
        <f>SUM(AU13:AU14)</f>
        <v>664388.99606498471</v>
      </c>
      <c r="AV12" s="6">
        <f t="shared" si="11"/>
        <v>740299.06017141324</v>
      </c>
      <c r="AW12" s="6">
        <f t="shared" ref="AW12:AX12" si="12">SUM(AW13:AW14)</f>
        <v>624260.68363748514</v>
      </c>
      <c r="AX12" s="6">
        <f t="shared" si="12"/>
        <v>690381.99009862693</v>
      </c>
      <c r="AY12" s="6">
        <f t="shared" ref="AY12" si="13">SUM(AY13:AY14)</f>
        <v>784592.11951500236</v>
      </c>
      <c r="AZ12" s="422">
        <f t="shared" ref="AZ12" si="14">SUM(AZ13:AZ14)</f>
        <v>756713.91033931077</v>
      </c>
      <c r="BA12" s="422">
        <f>SUM(BA13:BA14)</f>
        <v>813792.18977421941</v>
      </c>
      <c r="BB12" s="422">
        <f t="shared" ref="BB12:BD12" si="15">SUM(BB13:BB14)</f>
        <v>870870.4692091305</v>
      </c>
      <c r="BC12" s="422">
        <f t="shared" si="15"/>
        <v>927948.74864403927</v>
      </c>
      <c r="BD12" s="422">
        <f t="shared" si="15"/>
        <v>985027.0280789471</v>
      </c>
      <c r="BE12" s="84"/>
      <c r="BF12" s="11" t="s">
        <v>213</v>
      </c>
      <c r="BG12" s="1141">
        <f t="shared" si="7"/>
        <v>0.19209750927805833</v>
      </c>
      <c r="BH12" s="14"/>
      <c r="BI12" s="14"/>
    </row>
    <row r="13" spans="1:61" s="1" customFormat="1" ht="10" x14ac:dyDescent="0.2">
      <c r="A13" s="179"/>
      <c r="B13" s="7" t="s">
        <v>171</v>
      </c>
      <c r="D13" s="345">
        <f>INDEX('Animal Populations'!$B$3:$BF$30,MATCH(Enteric!$B13,'Animal Populations'!$B$3:$B$30,0),MATCH(Enteric!D$4,'Animal Populations'!$B$3:$BF$3,0))</f>
        <v>3842.5789008569709</v>
      </c>
      <c r="E13" s="345">
        <f>INDEX('Animal Populations'!$B$3:$BF$30,MATCH(Enteric!$B13,'Animal Populations'!$B$3:$B$30,0),MATCH(Enteric!E$4,'Animal Populations'!$B$3:$BF$3,0))</f>
        <v>3627.4957048087217</v>
      </c>
      <c r="F13" s="345">
        <f>INDEX('Animal Populations'!$B$3:$BF$30,MATCH(Enteric!$B13,'Animal Populations'!$B$3:$B$30,0),MATCH(Enteric!F$4,'Animal Populations'!$B$3:$BF$3,0))</f>
        <v>3468.4090573382641</v>
      </c>
      <c r="G13" s="345">
        <f>INDEX('Animal Populations'!$B$3:$BF$30,MATCH(Enteric!$B13,'Animal Populations'!$B$3:$B$30,0),MATCH(Enteric!G$4,'Animal Populations'!$B$3:$BF$3,0))</f>
        <v>2729.8363481954261</v>
      </c>
      <c r="H13" s="345">
        <f>INDEX('Animal Populations'!$B$3:$BF$30,MATCH(Enteric!$B13,'Animal Populations'!$B$3:$B$30,0),MATCH(Enteric!H$4,'Animal Populations'!$B$3:$BF$3,0))</f>
        <v>2673.5534591452065</v>
      </c>
      <c r="I13" s="345">
        <f>INDEX('Animal Populations'!$B$3:$BF$30,MATCH(Enteric!$B13,'Animal Populations'!$B$3:$B$30,0),MATCH(Enteric!I$4,'Animal Populations'!$B$3:$BF$3,0))</f>
        <v>2748.3546060404447</v>
      </c>
      <c r="J13" s="345">
        <f>INDEX('Animal Populations'!$B$3:$BF$30,MATCH(Enteric!$B13,'Animal Populations'!$B$3:$B$30,0),MATCH(Enteric!J$4,'Animal Populations'!$B$3:$BF$3,0))</f>
        <v>3028.4722206482834</v>
      </c>
      <c r="K13" s="345">
        <f>INDEX('Animal Populations'!$B$3:$BF$30,MATCH(Enteric!$B13,'Animal Populations'!$B$3:$B$30,0),MATCH(Enteric!K$4,'Animal Populations'!$B$3:$BF$3,0))</f>
        <v>2783.7580665563728</v>
      </c>
      <c r="L13" s="150">
        <f>INDEX('Animal Populations'!$B$3:$BF$30,MATCH(Enteric!$B13,'Animal Populations'!$B$3:$B$30,0),MATCH(Enteric!L$4,'Animal Populations'!$B$3:$BF$3,0))</f>
        <v>3022.1186883614469</v>
      </c>
      <c r="M13" s="150">
        <f>INDEX('Animal Populations'!$B$3:$BF$30,MATCH(Enteric!$B13,'Animal Populations'!$B$3:$B$30,0),MATCH(Enteric!M$4,'Animal Populations'!$B$3:$BF$3,0))</f>
        <v>2586</v>
      </c>
      <c r="N13" s="150">
        <f>INDEX('Animal Populations'!$B$3:$BF$30,MATCH(Enteric!$B13,'Animal Populations'!$B$3:$B$30,0),MATCH(Enteric!N$4,'Animal Populations'!$B$3:$BF$3,0))</f>
        <v>2863.7669906141673</v>
      </c>
      <c r="O13" s="150">
        <f>INDEX('Animal Populations'!$B$3:$BF$30,MATCH(Enteric!$B13,'Animal Populations'!$B$3:$B$30,0),MATCH(Enteric!O$4,'Animal Populations'!$B$3:$BF$3,0))</f>
        <v>2898.2215785524459</v>
      </c>
      <c r="P13" s="425">
        <f>INDEX('Animal Populations'!$B$3:$BF$30,MATCH(Enteric!$B13,'Animal Populations'!$B$3:$B$30,0),MATCH(Enteric!P$4,'Animal Populations'!$B$3:$BF$3,0))</f>
        <v>3001.5853423673107</v>
      </c>
      <c r="Q13" s="425">
        <f>INDEX('Animal Populations'!$B$3:$BF$30,MATCH(Enteric!$B13,'Animal Populations'!$B$3:$B$30,0),MATCH(Enteric!Q$4,'Animal Populations'!$B$3:$BF$3,0))</f>
        <v>3173.8582820587471</v>
      </c>
      <c r="R13" s="425">
        <f>INDEX('Animal Populations'!$B$3:$BF$30,MATCH(Enteric!$B13,'Animal Populations'!$B$3:$B$30,0),MATCH(Enteric!R$4,'Animal Populations'!$B$3:$BF$3,0))</f>
        <v>3346.1312217501836</v>
      </c>
      <c r="S13" s="425">
        <f>INDEX('Animal Populations'!$B$3:$BF$30,MATCH(Enteric!$B13,'Animal Populations'!$B$3:$B$30,0),MATCH(Enteric!S$4,'Animal Populations'!$B$3:$BF$3,0))</f>
        <v>3518.4041614416201</v>
      </c>
      <c r="T13" s="425">
        <f>INDEX('Animal Populations'!$B$3:$BF$30,MATCH(Enteric!$B13,'Animal Populations'!$B$3:$B$30,0),MATCH(Enteric!T$4,'Animal Populations'!$B$3:$BF$3,0))</f>
        <v>3690.677101133042</v>
      </c>
      <c r="U13" s="734" t="s">
        <v>213</v>
      </c>
      <c r="V13" s="76">
        <f>INDEX('Cattle Enteric EFs'!$B$3:$BF$29,MATCH(Enteric!$B13,'Cattle Enteric EFs'!$B$3:$B$29,0),MATCH(V$4,'Cattle Enteric EFs'!$B$3:$BF$3,0))</f>
        <v>57.907398380583786</v>
      </c>
      <c r="W13" s="76">
        <f>INDEX('Cattle Enteric EFs'!$B$3:$BF$29,MATCH(Enteric!$B13,'Cattle Enteric EFs'!$B$3:$B$29,0),MATCH(W$4,'Cattle Enteric EFs'!$B$3:$BF$3,0))</f>
        <v>63.325110416248769</v>
      </c>
      <c r="X13" s="76">
        <f>INDEX('Cattle Enteric EFs'!$B$3:$BF$29,MATCH(Enteric!$B13,'Cattle Enteric EFs'!$B$3:$B$29,0),MATCH(X$4,'Cattle Enteric EFs'!$B$3:$BF$3,0))</f>
        <v>64.520559590604876</v>
      </c>
      <c r="Y13" s="76">
        <f>INDEX('Cattle Enteric EFs'!$B$3:$BF$29,MATCH(Enteric!$B13,'Cattle Enteric EFs'!$B$3:$B$29,0),MATCH(Y$4,'Cattle Enteric EFs'!$B$3:$BF$3,0))</f>
        <v>64.5598004876598</v>
      </c>
      <c r="Z13" s="76">
        <f>INDEX('Cattle Enteric EFs'!$B$3:$BF$29,MATCH(Enteric!$B13,'Cattle Enteric EFs'!$B$3:$B$29,0),MATCH(Z$4,'Cattle Enteric EFs'!$B$3:$BF$3,0))</f>
        <v>64.3752625022789</v>
      </c>
      <c r="AA13" s="76">
        <f>INDEX('Cattle Enteric EFs'!$B$3:$BF$29,MATCH(Enteric!$B13,'Cattle Enteric EFs'!$B$3:$B$29,0),MATCH(AA$4,'Cattle Enteric EFs'!$B$3:$BF$3,0))</f>
        <v>64.443474098298424</v>
      </c>
      <c r="AB13" s="76">
        <f>INDEX('Cattle Enteric EFs'!$B$3:$BF$29,MATCH(Enteric!$B13,'Cattle Enteric EFs'!$B$3:$B$29,0),MATCH(AB$4,'Cattle Enteric EFs'!$B$3:$BF$3,0))</f>
        <v>64.539004532729535</v>
      </c>
      <c r="AC13" s="76">
        <f>INDEX('Cattle Enteric EFs'!$B$3:$BF$29,MATCH(Enteric!$B13,'Cattle Enteric EFs'!$B$3:$B$29,0),MATCH(AC$4,'Cattle Enteric EFs'!$B$3:$BF$3,0))</f>
        <v>64.528627598211784</v>
      </c>
      <c r="AD13" s="76">
        <f>INDEX('Cattle Enteric EFs'!$B$3:$BF$29,MATCH(Enteric!$B13,'Cattle Enteric EFs'!$B$3:$B$29,0),MATCH(AD$4,'Cattle Enteric EFs'!$B$3:$BF$3,0))</f>
        <v>64.514008171013273</v>
      </c>
      <c r="AE13" s="76">
        <f>INDEX('Cattle Enteric EFs'!$B$3:$BF$29,MATCH(Enteric!$B13,'Cattle Enteric EFs'!$B$3:$B$29,0),MATCH(AE$4,'Cattle Enteric EFs'!$B$3:$BF$3,0))</f>
        <v>64.452711076360103</v>
      </c>
      <c r="AF13" s="76">
        <f>INDEX('Cattle Enteric EFs'!$B$3:$BF$29,MATCH(Enteric!$B13,'Cattle Enteric EFs'!$B$3:$B$29,0),MATCH(AF$4,'Cattle Enteric EFs'!$B$3:$BF$3,0))</f>
        <v>64.452711076360103</v>
      </c>
      <c r="AG13" s="1281">
        <f>INDEX('Cattle Enteric EFs'!$B$3:$BF$29,MATCH(Enteric!$B13,'Cattle Enteric EFs'!$B$3:$B$29,0),MATCH(AG$4,'Cattle Enteric EFs'!$B$3:$BF$3,0))</f>
        <v>64.452711076360103</v>
      </c>
      <c r="AH13" s="423">
        <f>INDEX('Cattle Enteric EFs'!$B$3:$BF$29,MATCH(Enteric!$B13,'Cattle Enteric EFs'!$B$3:$B$29,0),MATCH(AH$4,'Cattle Enteric EFs'!$B$3:$BF$3,0))</f>
        <v>64.440498160794959</v>
      </c>
      <c r="AI13" s="423">
        <f>INDEX('Cattle Enteric EFs'!$B$3:$BF$29,MATCH(Enteric!$B13,'Cattle Enteric EFs'!$B$3:$B$29,0),MATCH(AI$4,'Cattle Enteric EFs'!$B$3:$BF$3,0))</f>
        <v>64.440498160794959</v>
      </c>
      <c r="AJ13" s="423">
        <f>INDEX('Cattle Enteric EFs'!$B$3:$BF$29,MATCH(Enteric!$B13,'Cattle Enteric EFs'!$B$3:$B$29,0),MATCH(AJ$4,'Cattle Enteric EFs'!$B$3:$BF$3,0))</f>
        <v>64.440498160794959</v>
      </c>
      <c r="AK13" s="423">
        <f>INDEX('Cattle Enteric EFs'!$B$3:$BF$29,MATCH(Enteric!$B13,'Cattle Enteric EFs'!$B$3:$B$29,0),MATCH(AK$4,'Cattle Enteric EFs'!$B$3:$BF$3,0))</f>
        <v>64.440498160794959</v>
      </c>
      <c r="AL13" s="423">
        <f>INDEX('Cattle Enteric EFs'!$B$3:$BF$29,MATCH(Enteric!$B13,'Cattle Enteric EFs'!$B$3:$B$29,0),MATCH(AL$4,'Cattle Enteric EFs'!$B$3:$BF$3,0))</f>
        <v>64.440498160794959</v>
      </c>
      <c r="AM13" s="734" t="s">
        <v>214</v>
      </c>
      <c r="AN13" s="150">
        <f t="shared" ref="AN13:AY14" si="16">V13*D13</f>
        <v>222513.74722075037</v>
      </c>
      <c r="AO13" s="150">
        <f t="shared" si="16"/>
        <v>229711.56604148046</v>
      </c>
      <c r="AP13" s="150">
        <f t="shared" si="16"/>
        <v>223783.69326858714</v>
      </c>
      <c r="AQ13" s="150">
        <f t="shared" si="16"/>
        <v>176237.69000345853</v>
      </c>
      <c r="AR13" s="150">
        <f t="shared" si="16"/>
        <v>172110.70574634845</v>
      </c>
      <c r="AS13" s="150">
        <f t="shared" si="16"/>
        <v>177113.51886730656</v>
      </c>
      <c r="AT13" s="150">
        <f t="shared" si="16"/>
        <v>195454.58237566505</v>
      </c>
      <c r="AU13" s="150">
        <f t="shared" si="16"/>
        <v>179632.08760033423</v>
      </c>
      <c r="AV13" s="150">
        <f t="shared" si="16"/>
        <v>194968.98975472231</v>
      </c>
      <c r="AW13" s="150">
        <f t="shared" si="16"/>
        <v>166674.71084346721</v>
      </c>
      <c r="AX13" s="150">
        <f t="shared" si="16"/>
        <v>184577.54643607218</v>
      </c>
      <c r="AY13" s="150">
        <f t="shared" si="16"/>
        <v>186798.23803771308</v>
      </c>
      <c r="AZ13" s="425">
        <f t="shared" ref="AZ13:BD14" si="17">AH13*P13</f>
        <v>193423.6547342898</v>
      </c>
      <c r="BA13" s="425">
        <f t="shared" si="17"/>
        <v>204525.00878763053</v>
      </c>
      <c r="BB13" s="425">
        <f t="shared" si="17"/>
        <v>215626.3628409713</v>
      </c>
      <c r="BC13" s="425">
        <f t="shared" si="17"/>
        <v>226727.71689431206</v>
      </c>
      <c r="BD13" s="425">
        <f t="shared" si="17"/>
        <v>237829.07094765187</v>
      </c>
      <c r="BE13" s="84"/>
      <c r="BF13" s="11"/>
      <c r="BG13" s="1141">
        <f t="shared" si="7"/>
        <v>0.21351811730204037</v>
      </c>
      <c r="BH13" s="14"/>
      <c r="BI13" s="14"/>
    </row>
    <row r="14" spans="1:61" s="1" customFormat="1" ht="10" x14ac:dyDescent="0.2">
      <c r="A14" s="179"/>
      <c r="B14" s="7" t="s">
        <v>172</v>
      </c>
      <c r="D14" s="345">
        <f>INDEX('Animal Populations'!$B$3:$BF$30,MATCH(Enteric!$B14,'Animal Populations'!$B$3:$B$30,0),MATCH(Enteric!D$4,'Animal Populations'!$B$3:$BF$3,0))</f>
        <v>8986.7478218421911</v>
      </c>
      <c r="E14" s="345">
        <f>INDEX('Animal Populations'!$B$3:$BF$30,MATCH(Enteric!$B14,'Animal Populations'!$B$3:$B$30,0),MATCH(Enteric!E$4,'Animal Populations'!$B$3:$BF$3,0))</f>
        <v>8436.0099253925309</v>
      </c>
      <c r="F14" s="345">
        <f>INDEX('Animal Populations'!$B$3:$BF$30,MATCH(Enteric!$B14,'Animal Populations'!$B$3:$B$30,0),MATCH(Enteric!F$4,'Animal Populations'!$B$3:$BF$3,0))</f>
        <v>8421.4949724510607</v>
      </c>
      <c r="G14" s="345">
        <f>INDEX('Animal Populations'!$B$3:$BF$30,MATCH(Enteric!$B14,'Animal Populations'!$B$3:$B$30,0),MATCH(Enteric!G$4,'Animal Populations'!$B$3:$BF$3,0))</f>
        <v>6724.1717845910071</v>
      </c>
      <c r="H14" s="345">
        <f>INDEX('Animal Populations'!$B$3:$BF$30,MATCH(Enteric!$B14,'Animal Populations'!$B$3:$B$30,0),MATCH(Enteric!H$4,'Animal Populations'!$B$3:$BF$3,0))</f>
        <v>6187.8144543344079</v>
      </c>
      <c r="I14" s="345">
        <f>INDEX('Animal Populations'!$B$3:$BF$30,MATCH(Enteric!$B14,'Animal Populations'!$B$3:$B$30,0),MATCH(Enteric!I$4,'Animal Populations'!$B$3:$BF$3,0))</f>
        <v>6490.0885375565204</v>
      </c>
      <c r="J14" s="345">
        <f>INDEX('Animal Populations'!$B$3:$BF$30,MATCH(Enteric!$B14,'Animal Populations'!$B$3:$B$30,0),MATCH(Enteric!J$4,'Animal Populations'!$B$3:$BF$3,0))</f>
        <v>7344.9787884975103</v>
      </c>
      <c r="K14" s="345">
        <f>INDEX('Animal Populations'!$B$3:$BF$30,MATCH(Enteric!$B14,'Animal Populations'!$B$3:$B$30,0),MATCH(Enteric!K$4,'Animal Populations'!$B$3:$BF$3,0))</f>
        <v>6527.8380730499048</v>
      </c>
      <c r="L14" s="150">
        <f>INDEX('Animal Populations'!$B$3:$BF$30,MATCH(Enteric!$B14,'Animal Populations'!$B$3:$B$30,0),MATCH(Enteric!L$4,'Animal Populations'!$B$3:$BF$3,0))</f>
        <v>7342.7263251927716</v>
      </c>
      <c r="M14" s="150">
        <f>INDEX('Animal Populations'!$B$3:$BF$30,MATCH(Enteric!$B14,'Animal Populations'!$B$3:$B$30,0),MATCH(Enteric!M$4,'Animal Populations'!$B$3:$BF$3,0))</f>
        <v>6161</v>
      </c>
      <c r="N14" s="150">
        <f>INDEX('Animal Populations'!$B$3:$BF$30,MATCH(Enteric!$B14,'Animal Populations'!$B$3:$B$30,0),MATCH(Enteric!N$4,'Animal Populations'!$B$3:$BF$3,0))</f>
        <v>6810.2200737866224</v>
      </c>
      <c r="O14" s="150">
        <f>INDEX('Animal Populations'!$B$3:$BF$30,MATCH(Enteric!$B14,'Animal Populations'!$B$3:$B$30,0),MATCH(Enteric!O$4,'Animal Populations'!$B$3:$BF$3,0))</f>
        <v>8048.7784214475541</v>
      </c>
      <c r="P14" s="425">
        <f>INDEX('Animal Populations'!$B$3:$BF$30,MATCH(Enteric!$B14,'Animal Populations'!$B$3:$B$30,0),MATCH(Enteric!P$4,'Animal Populations'!$B$3:$BF$3,0))</f>
        <v>7584.1343044534151</v>
      </c>
      <c r="Q14" s="425">
        <f>INDEX('Animal Populations'!$B$3:$BF$30,MATCH(Enteric!$B14,'Animal Populations'!$B$3:$B$30,0),MATCH(Enteric!Q$4,'Animal Populations'!$B$3:$BF$3,0))</f>
        <v>8203.167162788799</v>
      </c>
      <c r="R14" s="425">
        <f>INDEX('Animal Populations'!$B$3:$BF$30,MATCH(Enteric!$B14,'Animal Populations'!$B$3:$B$30,0),MATCH(Enteric!R$4,'Animal Populations'!$B$3:$BF$3,0))</f>
        <v>8822.2000211242121</v>
      </c>
      <c r="S14" s="425">
        <f>INDEX('Animal Populations'!$B$3:$BF$30,MATCH(Enteric!$B14,'Animal Populations'!$B$3:$B$30,0),MATCH(Enteric!S$4,'Animal Populations'!$B$3:$BF$3,0))</f>
        <v>9441.232879459596</v>
      </c>
      <c r="T14" s="425">
        <f>INDEX('Animal Populations'!$B$3:$BF$30,MATCH(Enteric!$B14,'Animal Populations'!$B$3:$B$30,0),MATCH(Enteric!T$4,'Animal Populations'!$B$3:$BF$3,0))</f>
        <v>10060.26573779498</v>
      </c>
      <c r="U14" s="734" t="s">
        <v>213</v>
      </c>
      <c r="V14" s="76">
        <f>INDEX('Cattle Enteric EFs'!$B$3:$BF$29,MATCH(Enteric!$B14,'Cattle Enteric EFs'!$B$3:$B$29,0),MATCH(V$4,'Cattle Enteric EFs'!$B$3:$BF$3,0))</f>
        <v>67.42564895187607</v>
      </c>
      <c r="W14" s="76">
        <f>INDEX('Cattle Enteric EFs'!$B$3:$BF$29,MATCH(Enteric!$B14,'Cattle Enteric EFs'!$B$3:$B$29,0),MATCH(W$4,'Cattle Enteric EFs'!$B$3:$BF$3,0))</f>
        <v>73.142564250639651</v>
      </c>
      <c r="X14" s="76">
        <f>INDEX('Cattle Enteric EFs'!$B$3:$BF$29,MATCH(Enteric!$B14,'Cattle Enteric EFs'!$B$3:$B$29,0),MATCH(X$4,'Cattle Enteric EFs'!$B$3:$BF$3,0))</f>
        <v>74.263575658463509</v>
      </c>
      <c r="Y14" s="76">
        <f>INDEX('Cattle Enteric EFs'!$B$3:$BF$29,MATCH(Enteric!$B14,'Cattle Enteric EFs'!$B$3:$B$29,0),MATCH(Y$4,'Cattle Enteric EFs'!$B$3:$BF$3,0))</f>
        <v>74.258678521122718</v>
      </c>
      <c r="Z14" s="76">
        <f>INDEX('Cattle Enteric EFs'!$B$3:$BF$29,MATCH(Enteric!$B14,'Cattle Enteric EFs'!$B$3:$B$29,0),MATCH(Z$4,'Cattle Enteric EFs'!$B$3:$BF$3,0))</f>
        <v>74.275967759739842</v>
      </c>
      <c r="AA14" s="76">
        <f>INDEX('Cattle Enteric EFs'!$B$3:$BF$29,MATCH(Enteric!$B14,'Cattle Enteric EFs'!$B$3:$B$29,0),MATCH(AA$4,'Cattle Enteric EFs'!$B$3:$BF$3,0))</f>
        <v>74.266948351150731</v>
      </c>
      <c r="AB14" s="76">
        <f>INDEX('Cattle Enteric EFs'!$B$3:$BF$29,MATCH(Enteric!$B14,'Cattle Enteric EFs'!$B$3:$B$29,0),MATCH(AB$4,'Cattle Enteric EFs'!$B$3:$BF$3,0))</f>
        <v>74.258577978086421</v>
      </c>
      <c r="AC14" s="76">
        <f>INDEX('Cattle Enteric EFs'!$B$3:$BF$29,MATCH(Enteric!$B14,'Cattle Enteric EFs'!$B$3:$B$29,0),MATCH(AC$4,'Cattle Enteric EFs'!$B$3:$BF$3,0))</f>
        <v>74.259946867549175</v>
      </c>
      <c r="AD14" s="76">
        <f>INDEX('Cattle Enteric EFs'!$B$3:$BF$29,MATCH(Enteric!$B14,'Cattle Enteric EFs'!$B$3:$B$29,0),MATCH(AD$4,'Cattle Enteric EFs'!$B$3:$BF$3,0))</f>
        <v>74.26806424007286</v>
      </c>
      <c r="AE14" s="76">
        <f>INDEX('Cattle Enteric EFs'!$B$3:$BF$29,MATCH(Enteric!$B14,'Cattle Enteric EFs'!$B$3:$B$29,0),MATCH(AE$4,'Cattle Enteric EFs'!$B$3:$BF$3,0))</f>
        <v>74.271380099662053</v>
      </c>
      <c r="AF14" s="76">
        <f>INDEX('Cattle Enteric EFs'!$B$3:$BF$29,MATCH(Enteric!$B14,'Cattle Enteric EFs'!$B$3:$B$29,0),MATCH(AF$4,'Cattle Enteric EFs'!$B$3:$BF$3,0))</f>
        <v>74.271380099662053</v>
      </c>
      <c r="AG14" s="1281">
        <f>INDEX('Cattle Enteric EFs'!$B$3:$BF$29,MATCH(Enteric!$B14,'Cattle Enteric EFs'!$B$3:$B$29,0),MATCH(AG$4,'Cattle Enteric EFs'!$B$3:$BF$3,0))</f>
        <v>74.271380099662053</v>
      </c>
      <c r="AH14" s="423">
        <f>INDEX('Cattle Enteric EFs'!$B$3:$BF$29,MATCH(Enteric!$B14,'Cattle Enteric EFs'!$B$3:$B$29,0),MATCH(AH$4,'Cattle Enteric EFs'!$B$3:$BF$3,0))</f>
        <v>74.27218888703699</v>
      </c>
      <c r="AI14" s="423">
        <f>INDEX('Cattle Enteric EFs'!$B$3:$BF$29,MATCH(Enteric!$B14,'Cattle Enteric EFs'!$B$3:$B$29,0),MATCH(AI$4,'Cattle Enteric EFs'!$B$3:$BF$3,0))</f>
        <v>74.27218888703699</v>
      </c>
      <c r="AJ14" s="423">
        <f>INDEX('Cattle Enteric EFs'!$B$3:$BF$29,MATCH(Enteric!$B14,'Cattle Enteric EFs'!$B$3:$B$29,0),MATCH(AJ$4,'Cattle Enteric EFs'!$B$3:$BF$3,0))</f>
        <v>74.27218888703699</v>
      </c>
      <c r="AK14" s="423">
        <f>INDEX('Cattle Enteric EFs'!$B$3:$BF$29,MATCH(Enteric!$B14,'Cattle Enteric EFs'!$B$3:$B$29,0),MATCH(AK$4,'Cattle Enteric EFs'!$B$3:$BF$3,0))</f>
        <v>74.27218888703699</v>
      </c>
      <c r="AL14" s="423">
        <f>INDEX('Cattle Enteric EFs'!$B$3:$BF$29,MATCH(Enteric!$B14,'Cattle Enteric EFs'!$B$3:$B$29,0),MATCH(AL$4,'Cattle Enteric EFs'!$B$3:$BF$3,0))</f>
        <v>74.27218888703699</v>
      </c>
      <c r="AM14" s="734" t="s">
        <v>214</v>
      </c>
      <c r="AN14" s="150">
        <f t="shared" si="16"/>
        <v>605937.30385456851</v>
      </c>
      <c r="AO14" s="150">
        <f t="shared" si="16"/>
        <v>617031.39798705699</v>
      </c>
      <c r="AP14" s="150">
        <f t="shared" si="16"/>
        <v>625410.32904398942</v>
      </c>
      <c r="AQ14" s="150">
        <f t="shared" si="16"/>
        <v>499328.11087274761</v>
      </c>
      <c r="AR14" s="150">
        <f t="shared" si="16"/>
        <v>459605.90691339469</v>
      </c>
      <c r="AS14" s="150">
        <f t="shared" si="16"/>
        <v>481999.07021310547</v>
      </c>
      <c r="AT14" s="150">
        <f t="shared" si="16"/>
        <v>545427.68011303316</v>
      </c>
      <c r="AU14" s="150">
        <f t="shared" si="16"/>
        <v>484756.90846465051</v>
      </c>
      <c r="AV14" s="150">
        <f t="shared" si="16"/>
        <v>545330.0704166909</v>
      </c>
      <c r="AW14" s="150">
        <f t="shared" si="16"/>
        <v>457585.97279401793</v>
      </c>
      <c r="AX14" s="150">
        <f t="shared" si="16"/>
        <v>505804.44366255478</v>
      </c>
      <c r="AY14" s="150">
        <f t="shared" si="16"/>
        <v>597793.88147728925</v>
      </c>
      <c r="AZ14" s="425">
        <f t="shared" si="17"/>
        <v>563290.25560502091</v>
      </c>
      <c r="BA14" s="425">
        <f t="shared" si="17"/>
        <v>609267.18098658894</v>
      </c>
      <c r="BB14" s="425">
        <f t="shared" si="17"/>
        <v>655244.10636815918</v>
      </c>
      <c r="BC14" s="425">
        <f t="shared" si="17"/>
        <v>701221.0317497272</v>
      </c>
      <c r="BD14" s="425">
        <f t="shared" si="17"/>
        <v>747197.95713129523</v>
      </c>
      <c r="BE14" s="84"/>
      <c r="BF14" s="11"/>
      <c r="BG14" s="1141">
        <f t="shared" si="7"/>
        <v>0.18293842547285499</v>
      </c>
      <c r="BH14" s="14"/>
      <c r="BI14" s="14"/>
    </row>
    <row r="15" spans="1:61" s="1" customFormat="1" ht="10.5" x14ac:dyDescent="0.25">
      <c r="A15" s="1">
        <v>7</v>
      </c>
      <c r="B15" s="256" t="s">
        <v>173</v>
      </c>
      <c r="D15" s="345">
        <f>INDEX('Animal Populations'!$B$3:$BF$30,MATCH(Enteric!$B15,'Animal Populations'!$B$3:$B$30,0),MATCH(Enteric!D$4,'Animal Populations'!$B$3:$BF$3,0))</f>
        <v>17617.83570920903</v>
      </c>
      <c r="E15" s="345">
        <f>INDEX('Animal Populations'!$B$3:$BF$30,MATCH(Enteric!$B15,'Animal Populations'!$B$3:$B$30,0),MATCH(Enteric!E$4,'Animal Populations'!$B$3:$BF$3,0))</f>
        <v>2804.9870791135331</v>
      </c>
      <c r="F15" s="345">
        <f>INDEX('Animal Populations'!$B$3:$BF$30,MATCH(Enteric!$B15,'Animal Populations'!$B$3:$B$30,0),MATCH(Enteric!F$4,'Animal Populations'!$B$3:$BF$3,0))</f>
        <v>2744.9941750625612</v>
      </c>
      <c r="G15" s="345">
        <f>INDEX('Animal Populations'!$B$3:$BF$30,MATCH(Enteric!$B15,'Animal Populations'!$B$3:$B$30,0),MATCH(Enteric!G$4,'Animal Populations'!$B$3:$BF$3,0))</f>
        <v>3520.4112181113965</v>
      </c>
      <c r="H15" s="345">
        <f>INDEX('Animal Populations'!$B$3:$BF$30,MATCH(Enteric!$B15,'Animal Populations'!$B$3:$B$30,0),MATCH(Enteric!H$4,'Animal Populations'!$B$3:$BF$3,0))</f>
        <v>2852.9853003900816</v>
      </c>
      <c r="I15" s="345">
        <f>INDEX('Animal Populations'!$B$3:$BF$30,MATCH(Enteric!$B15,'Animal Populations'!$B$3:$B$30,0),MATCH(Enteric!I$4,'Animal Populations'!$B$3:$BF$3,0))</f>
        <v>3031.7560366242187</v>
      </c>
      <c r="J15" s="345">
        <f>INDEX('Animal Populations'!$B$3:$BF$30,MATCH(Enteric!$B15,'Animal Populations'!$B$3:$B$30,0),MATCH(Enteric!J$4,'Animal Populations'!$B$3:$BF$3,0))</f>
        <v>2441.4412761809431</v>
      </c>
      <c r="K15" s="345">
        <f>INDEX('Animal Populations'!$B$3:$BF$30,MATCH(Enteric!$B15,'Animal Populations'!$B$3:$B$30,0),MATCH(Enteric!K$4,'Animal Populations'!$B$3:$BF$3,0))</f>
        <v>2589.6553600871548</v>
      </c>
      <c r="L15" s="150">
        <f>INDEX('Animal Populations'!$B$3:$BF$30,MATCH(Enteric!$B15,'Animal Populations'!$B$3:$B$30,0),MATCH(Enteric!L$4,'Animal Populations'!$B$3:$BF$3,0))</f>
        <v>2478.946028825907</v>
      </c>
      <c r="M15" s="150">
        <f>INDEX('Animal Populations'!$B$3:$BF$30,MATCH(Enteric!$B15,'Animal Populations'!$B$3:$B$30,0),MATCH(Enteric!M$4,'Animal Populations'!$B$3:$BF$3,0))</f>
        <v>2732</v>
      </c>
      <c r="N15" s="150">
        <f>INDEX('Animal Populations'!$B$3:$BF$30,MATCH(Enteric!$B15,'Animal Populations'!$B$3:$B$30,0),MATCH(Enteric!N$4,'Animal Populations'!$B$3:$BF$3,0))</f>
        <v>2407.6123391299939</v>
      </c>
      <c r="O15" s="150">
        <f>INDEX('Animal Populations'!$B$3:$BF$30,MATCH(Enteric!$B15,'Animal Populations'!$B$3:$B$30,0),MATCH(Enteric!O$4,'Animal Populations'!$B$3:$BF$3,0))</f>
        <v>2394.7115083980316</v>
      </c>
      <c r="P15" s="425">
        <f>INDEX('Animal Populations'!$B$3:$BF$30,MATCH(Enteric!$B15,'Animal Populations'!$B$3:$B$30,0),MATCH(Enteric!P$4,'Animal Populations'!$B$3:$BF$3,0))</f>
        <v>2180.3871503081537</v>
      </c>
      <c r="Q15" s="425">
        <f>INDEX('Animal Populations'!$B$3:$BF$30,MATCH(Enteric!$B15,'Animal Populations'!$B$3:$B$30,0),MATCH(Enteric!Q$4,'Animal Populations'!$B$3:$BF$3,0))</f>
        <v>1881.7205087896778</v>
      </c>
      <c r="R15" s="425">
        <f>INDEX('Animal Populations'!$B$3:$BF$30,MATCH(Enteric!$B15,'Animal Populations'!$B$3:$B$30,0),MATCH(Enteric!R$4,'Animal Populations'!$B$3:$BF$3,0))</f>
        <v>1583.0538672712164</v>
      </c>
      <c r="S15" s="425">
        <f>INDEX('Animal Populations'!$B$3:$BF$30,MATCH(Enteric!$B15,'Animal Populations'!$B$3:$B$30,0),MATCH(Enteric!S$4,'Animal Populations'!$B$3:$BF$3,0))</f>
        <v>1284.3872257527405</v>
      </c>
      <c r="T15" s="425">
        <f>INDEX('Animal Populations'!$B$3:$BF$30,MATCH(Enteric!$B15,'Animal Populations'!$B$3:$B$30,0),MATCH(Enteric!T$4,'Animal Populations'!$B$3:$BF$3,0))</f>
        <v>985.72058423427916</v>
      </c>
      <c r="U15" s="734" t="s">
        <v>213</v>
      </c>
      <c r="V15" s="76">
        <f>INDEX('Cattle Enteric EFs'!$B$3:$BF$29,MATCH(Enteric!$B15,'Cattle Enteric EFs'!$B$3:$B$29,0),MATCH(V$4,'Cattle Enteric EFs'!$B$3:$BF$3,0))</f>
        <v>36.358622513607457</v>
      </c>
      <c r="W15" s="76">
        <f>INDEX('Cattle Enteric EFs'!$B$3:$BF$29,MATCH(Enteric!$B15,'Cattle Enteric EFs'!$B$3:$B$29,0),MATCH(W$4,'Cattle Enteric EFs'!$B$3:$BF$3,0))</f>
        <v>33.318143671474296</v>
      </c>
      <c r="X15" s="76">
        <f>INDEX('Cattle Enteric EFs'!$B$3:$BF$29,MATCH(Enteric!$B15,'Cattle Enteric EFs'!$B$3:$B$29,0),MATCH(X$4,'Cattle Enteric EFs'!$B$3:$BF$3,0))</f>
        <v>36.627825350864484</v>
      </c>
      <c r="Y15" s="76">
        <f>INDEX('Cattle Enteric EFs'!$B$3:$BF$29,MATCH(Enteric!$B15,'Cattle Enteric EFs'!$B$3:$B$29,0),MATCH(Y$4,'Cattle Enteric EFs'!$B$3:$BF$3,0))</f>
        <v>31.196944748401805</v>
      </c>
      <c r="Z15" s="76">
        <f>INDEX('Cattle Enteric EFs'!$B$3:$BF$29,MATCH(Enteric!$B15,'Cattle Enteric EFs'!$B$3:$B$29,0),MATCH(Z$4,'Cattle Enteric EFs'!$B$3:$BF$3,0))</f>
        <v>36.446331435603433</v>
      </c>
      <c r="AA15" s="76">
        <f>INDEX('Cattle Enteric EFs'!$B$3:$BF$29,MATCH(Enteric!$B15,'Cattle Enteric EFs'!$B$3:$B$29,0),MATCH(AA$4,'Cattle Enteric EFs'!$B$3:$BF$3,0))</f>
        <v>35.192964429390031</v>
      </c>
      <c r="AB15" s="76">
        <f>INDEX('Cattle Enteric EFs'!$B$3:$BF$29,MATCH(Enteric!$B15,'Cattle Enteric EFs'!$B$3:$B$29,0),MATCH(AB$4,'Cattle Enteric EFs'!$B$3:$BF$3,0))</f>
        <v>35.529125090065492</v>
      </c>
      <c r="AC15" s="76">
        <f>INDEX('Cattle Enteric EFs'!$B$3:$BF$29,MATCH(Enteric!$B15,'Cattle Enteric EFs'!$B$3:$B$29,0),MATCH(AC$4,'Cattle Enteric EFs'!$B$3:$BF$3,0))</f>
        <v>35.545728451715853</v>
      </c>
      <c r="AD15" s="76">
        <f>INDEX('Cattle Enteric EFs'!$B$3:$BF$29,MATCH(Enteric!$B15,'Cattle Enteric EFs'!$B$3:$B$29,0),MATCH(AD$4,'Cattle Enteric EFs'!$B$3:$BF$3,0))</f>
        <v>35.545728451715853</v>
      </c>
      <c r="AE15" s="76">
        <f>INDEX('Cattle Enteric EFs'!$B$3:$BF$29,MATCH(Enteric!$B15,'Cattle Enteric EFs'!$B$3:$B$29,0),MATCH(AE$4,'Cattle Enteric EFs'!$B$3:$BF$3,0))</f>
        <v>35.618947980344153</v>
      </c>
      <c r="AF15" s="76">
        <f>INDEX('Cattle Enteric EFs'!$B$3:$BF$29,MATCH(Enteric!$B15,'Cattle Enteric EFs'!$B$3:$B$29,0),MATCH(AF$4,'Cattle Enteric EFs'!$B$3:$BF$3,0))</f>
        <v>35.618947980344153</v>
      </c>
      <c r="AG15" s="1281">
        <f>INDEX('Cattle Enteric EFs'!$B$3:$BF$29,MATCH(Enteric!$B15,'Cattle Enteric EFs'!$B$3:$B$29,0),MATCH(AG$4,'Cattle Enteric EFs'!$B$3:$BF$3,0))</f>
        <v>35.618947980344153</v>
      </c>
      <c r="AH15" s="423">
        <f>INDEX('Cattle Enteric EFs'!$B$3:$BF$29,MATCH(Enteric!$B15,'Cattle Enteric EFs'!$B$3:$B$29,0),MATCH(AH$4,'Cattle Enteric EFs'!$B$3:$BF$3,0))</f>
        <v>35.482382166208971</v>
      </c>
      <c r="AI15" s="423">
        <f>INDEX('Cattle Enteric EFs'!$B$3:$BF$29,MATCH(Enteric!$B15,'Cattle Enteric EFs'!$B$3:$B$29,0),MATCH(AI$4,'Cattle Enteric EFs'!$B$3:$BF$3,0))</f>
        <v>35.482382166208971</v>
      </c>
      <c r="AJ15" s="423">
        <f>INDEX('Cattle Enteric EFs'!$B$3:$BF$29,MATCH(Enteric!$B15,'Cattle Enteric EFs'!$B$3:$B$29,0),MATCH(AJ$4,'Cattle Enteric EFs'!$B$3:$BF$3,0))</f>
        <v>35.482382166208971</v>
      </c>
      <c r="AK15" s="423">
        <f>INDEX('Cattle Enteric EFs'!$B$3:$BF$29,MATCH(Enteric!$B15,'Cattle Enteric EFs'!$B$3:$B$29,0),MATCH(AK$4,'Cattle Enteric EFs'!$B$3:$BF$3,0))</f>
        <v>35.482382166208971</v>
      </c>
      <c r="AL15" s="423">
        <f>INDEX('Cattle Enteric EFs'!$B$3:$BF$29,MATCH(Enteric!$B15,'Cattle Enteric EFs'!$B$3:$B$29,0),MATCH(AL$4,'Cattle Enteric EFs'!$B$3:$BF$3,0))</f>
        <v>35.482382166208971</v>
      </c>
      <c r="AM15" s="734" t="s">
        <v>214</v>
      </c>
      <c r="AN15" s="6">
        <f>SUM(AN16:AN17)</f>
        <v>625595.79473409313</v>
      </c>
      <c r="AO15" s="6">
        <f>SUM(AO16:AO17)</f>
        <v>93058.487152152156</v>
      </c>
      <c r="AP15" s="6">
        <f t="shared" ref="AP15" si="18">SUM(AP16:AP17)</f>
        <v>100029.57241100674</v>
      </c>
      <c r="AQ15" s="6">
        <f t="shared" ref="AQ15" si="19">SUM(AQ16:AQ17)</f>
        <v>108914.26611145123</v>
      </c>
      <c r="AR15" s="6">
        <f t="shared" ref="AR15" si="20">SUM(AR16:AR17)</f>
        <v>105956.2758912594</v>
      </c>
      <c r="AS15" s="6">
        <f t="shared" ref="AS15:AU15" si="21">SUM(AS16:AS17)</f>
        <v>106513.10167673491</v>
      </c>
      <c r="AT15" s="6">
        <f t="shared" ref="AT15:AV15" si="22">SUM(AT16:AT17)</f>
        <v>88376.37268391918</v>
      </c>
      <c r="AU15" s="6">
        <f t="shared" si="21"/>
        <v>94219.703562231705</v>
      </c>
      <c r="AV15" s="6">
        <f t="shared" si="22"/>
        <v>83732.252742801575</v>
      </c>
      <c r="AW15" s="6">
        <f>SUM(AW16:AW17)</f>
        <v>97174.889667615644</v>
      </c>
      <c r="AX15" s="6">
        <f>SUM(AX16:AX17)</f>
        <v>85642.651470244629</v>
      </c>
      <c r="AY15" s="6">
        <f>SUM(AY16:AY17)</f>
        <v>85128.849255833687</v>
      </c>
      <c r="AZ15" s="422">
        <f>SUM(AZ16:AZ17)</f>
        <v>77100.102670158201</v>
      </c>
      <c r="BA15" s="422">
        <f>SUM(BA16:BA17)</f>
        <v>66455.518230098649</v>
      </c>
      <c r="BB15" s="422">
        <f t="shared" ref="BB15:BD15" si="23">SUM(BB16:BB17)</f>
        <v>55810.933790039635</v>
      </c>
      <c r="BC15" s="422">
        <f t="shared" si="23"/>
        <v>45166.349349980082</v>
      </c>
      <c r="BD15" s="422">
        <f t="shared" si="23"/>
        <v>34521.764909921061</v>
      </c>
      <c r="BE15" s="84"/>
      <c r="BF15" s="11" t="s">
        <v>213</v>
      </c>
      <c r="BG15" s="1141">
        <f t="shared" si="7"/>
        <v>0.85929338485486417</v>
      </c>
      <c r="BH15" s="14"/>
      <c r="BI15" s="14"/>
    </row>
    <row r="16" spans="1:61" s="1" customFormat="1" ht="10" x14ac:dyDescent="0.2">
      <c r="A16" s="179"/>
      <c r="B16" s="7" t="s">
        <v>174</v>
      </c>
      <c r="D16" s="345">
        <f>INDEX('Animal Populations'!$B$3:$BF$30,MATCH(Enteric!$B16,'Animal Populations'!$B$3:$B$30,0),MATCH(Enteric!D$4,'Animal Populations'!$B$3:$BF$3,0))</f>
        <v>12955.03006357117</v>
      </c>
      <c r="E16" s="345">
        <f>INDEX('Animal Populations'!$B$3:$BF$30,MATCH(Enteric!$B16,'Animal Populations'!$B$3:$B$30,0),MATCH(Enteric!E$4,'Animal Populations'!$B$3:$BF$3,0))</f>
        <v>2587.8169591696433</v>
      </c>
      <c r="F16" s="345">
        <f>INDEX('Animal Populations'!$B$3:$BF$30,MATCH(Enteric!$B16,'Animal Populations'!$B$3:$B$30,0),MATCH(Enteric!F$4,'Animal Populations'!$B$3:$BF$3,0))</f>
        <v>2504.7317630473044</v>
      </c>
      <c r="G16" s="345">
        <f>INDEX('Animal Populations'!$B$3:$BF$30,MATCH(Enteric!$B16,'Animal Populations'!$B$3:$B$30,0),MATCH(Enteric!G$4,'Animal Populations'!$B$3:$BF$3,0))</f>
        <v>3103.9283037348655</v>
      </c>
      <c r="H16" s="345">
        <f>INDEX('Animal Populations'!$B$3:$BF$30,MATCH(Enteric!$B16,'Animal Populations'!$B$3:$B$30,0),MATCH(Enteric!H$4,'Animal Populations'!$B$3:$BF$3,0))</f>
        <v>2590.4677767491717</v>
      </c>
      <c r="I16" s="345">
        <f>INDEX('Animal Populations'!$B$3:$BF$30,MATCH(Enteric!$B16,'Animal Populations'!$B$3:$B$30,0),MATCH(Enteric!I$4,'Animal Populations'!$B$3:$BF$3,0))</f>
        <v>2747.4733504961096</v>
      </c>
      <c r="J16" s="345">
        <f>INDEX('Animal Populations'!$B$3:$BF$30,MATCH(Enteric!$B16,'Animal Populations'!$B$3:$B$30,0),MATCH(Enteric!J$4,'Animal Populations'!$B$3:$BF$3,0))</f>
        <v>2110.4961288057402</v>
      </c>
      <c r="K16" s="345">
        <f>INDEX('Animal Populations'!$B$3:$BF$30,MATCH(Enteric!$B16,'Animal Populations'!$B$3:$B$30,0),MATCH(Enteric!K$4,'Animal Populations'!$B$3:$BF$3,0))</f>
        <v>2173.3241048143536</v>
      </c>
      <c r="L16" s="150">
        <f>INDEX('Animal Populations'!$B$3:$BF$30,MATCH(Enteric!$B16,'Animal Populations'!$B$3:$B$30,0),MATCH(Enteric!L$4,'Animal Populations'!$B$3:$BF$3,0))</f>
        <v>2097.5680699896939</v>
      </c>
      <c r="M16" s="150">
        <f>INDEX('Animal Populations'!$B$3:$BF$30,MATCH(Enteric!$B16,'Animal Populations'!$B$3:$B$30,0),MATCH(Enteric!M$4,'Animal Populations'!$B$3:$BF$3,0))</f>
        <v>2333</v>
      </c>
      <c r="N16" s="150">
        <f>INDEX('Animal Populations'!$B$3:$BF$30,MATCH(Enteric!$B16,'Animal Populations'!$B$3:$B$30,0),MATCH(Enteric!N$4,'Animal Populations'!$B$3:$BF$3,0))</f>
        <v>2061.3665202071716</v>
      </c>
      <c r="O16" s="150">
        <f>INDEX('Animal Populations'!$B$3:$BF$30,MATCH(Enteric!$B16,'Animal Populations'!$B$3:$B$30,0),MATCH(Enteric!O$4,'Animal Populations'!$B$3:$BF$3,0))</f>
        <v>2000.7115083980316</v>
      </c>
      <c r="P16" s="425">
        <f>INDEX('Animal Populations'!$B$3:$BF$30,MATCH(Enteric!$B16,'Animal Populations'!$B$3:$B$30,0),MATCH(Enteric!P$4,'Animal Populations'!$B$3:$BF$3,0))</f>
        <v>1818.7464729706408</v>
      </c>
      <c r="Q16" s="425">
        <f>INDEX('Animal Populations'!$B$3:$BF$30,MATCH(Enteric!$B16,'Animal Populations'!$B$3:$B$30,0),MATCH(Enteric!Q$4,'Animal Populations'!$B$3:$BF$3,0))</f>
        <v>1515.47141392497</v>
      </c>
      <c r="R16" s="425">
        <f>INDEX('Animal Populations'!$B$3:$BF$30,MATCH(Enteric!$B16,'Animal Populations'!$B$3:$B$30,0),MATCH(Enteric!R$4,'Animal Populations'!$B$3:$BF$3,0))</f>
        <v>1212.1963548793137</v>
      </c>
      <c r="S16" s="425">
        <f>INDEX('Animal Populations'!$B$3:$BF$30,MATCH(Enteric!$B16,'Animal Populations'!$B$3:$B$30,0),MATCH(Enteric!S$4,'Animal Populations'!$B$3:$BF$3,0))</f>
        <v>908.92129583364294</v>
      </c>
      <c r="T16" s="425">
        <f>INDEX('Animal Populations'!$B$3:$BF$30,MATCH(Enteric!$B16,'Animal Populations'!$B$3:$B$30,0),MATCH(Enteric!T$4,'Animal Populations'!$B$3:$BF$3,0))</f>
        <v>605.64623678798671</v>
      </c>
      <c r="U16" s="734" t="s">
        <v>213</v>
      </c>
      <c r="V16" s="76">
        <f>INDEX('Cattle Enteric EFs'!$B$3:$BF$29,MATCH(Enteric!$B16,'Cattle Enteric EFs'!$B$3:$B$29,0),MATCH(V$4,'Cattle Enteric EFs'!$B$3:$BF$3,0))</f>
        <v>36.358622513607457</v>
      </c>
      <c r="W16" s="76">
        <f>INDEX('Cattle Enteric EFs'!$B$3:$BF$29,MATCH(Enteric!$B16,'Cattle Enteric EFs'!$B$3:$B$29,0),MATCH(W$4,'Cattle Enteric EFs'!$B$3:$BF$3,0))</f>
        <v>33.318143671474296</v>
      </c>
      <c r="X16" s="76">
        <f>INDEX('Cattle Enteric EFs'!$B$3:$BF$29,MATCH(Enteric!$B16,'Cattle Enteric EFs'!$B$3:$B$29,0),MATCH(X$4,'Cattle Enteric EFs'!$B$3:$BF$3,0))</f>
        <v>36.627825350864484</v>
      </c>
      <c r="Y16" s="76">
        <f>INDEX('Cattle Enteric EFs'!$B$3:$BF$29,MATCH(Enteric!$B16,'Cattle Enteric EFs'!$B$3:$B$29,0),MATCH(Y$4,'Cattle Enteric EFs'!$B$3:$BF$3,0))</f>
        <v>31.196944748401805</v>
      </c>
      <c r="Z16" s="76">
        <f>INDEX('Cattle Enteric EFs'!$B$3:$BF$29,MATCH(Enteric!$B16,'Cattle Enteric EFs'!$B$3:$B$29,0),MATCH(Z$4,'Cattle Enteric EFs'!$B$3:$BF$3,0))</f>
        <v>37.186689559077678</v>
      </c>
      <c r="AA16" s="76">
        <f>INDEX('Cattle Enteric EFs'!$B$3:$BF$29,MATCH(Enteric!$B16,'Cattle Enteric EFs'!$B$3:$B$29,0),MATCH(AA$4,'Cattle Enteric EFs'!$B$3:$BF$3,0))</f>
        <v>35.192964429390031</v>
      </c>
      <c r="AB16" s="76">
        <f>INDEX('Cattle Enteric EFs'!$B$3:$BF$29,MATCH(Enteric!$B16,'Cattle Enteric EFs'!$B$3:$B$29,0),MATCH(AB$4,'Cattle Enteric EFs'!$B$3:$BF$3,0))</f>
        <v>36.361343192952255</v>
      </c>
      <c r="AC16" s="76">
        <f>INDEX('Cattle Enteric EFs'!$B$3:$BF$29,MATCH(Enteric!$B16,'Cattle Enteric EFs'!$B$3:$B$29,0),MATCH(AC$4,'Cattle Enteric EFs'!$B$3:$BF$3,0))</f>
        <v>36.642366151761621</v>
      </c>
      <c r="AD16" s="76">
        <f>INDEX('Cattle Enteric EFs'!$B$3:$BF$29,MATCH(Enteric!$B16,'Cattle Enteric EFs'!$B$3:$B$29,0),MATCH(AD$4,'Cattle Enteric EFs'!$B$3:$BF$3,0))</f>
        <v>34.106426184913715</v>
      </c>
      <c r="AE16" s="76">
        <f>INDEX('Cattle Enteric EFs'!$B$3:$BF$29,MATCH(Enteric!$B16,'Cattle Enteric EFs'!$B$3:$B$29,0),MATCH(AE$4,'Cattle Enteric EFs'!$B$3:$BF$3,0))</f>
        <v>35.7307581312173</v>
      </c>
      <c r="AF16" s="76">
        <f>INDEX('Cattle Enteric EFs'!$B$3:$BF$29,MATCH(Enteric!$B16,'Cattle Enteric EFs'!$B$3:$B$29,0),MATCH(AF$4,'Cattle Enteric EFs'!$B$3:$BF$3,0))</f>
        <v>35.7307581312173</v>
      </c>
      <c r="AG16" s="1281">
        <f>INDEX('Cattle Enteric EFs'!$B$3:$BF$29,MATCH(Enteric!$B16,'Cattle Enteric EFs'!$B$3:$B$29,0),MATCH(AG$4,'Cattle Enteric EFs'!$B$3:$BF$3,0))</f>
        <v>35.7307581312173</v>
      </c>
      <c r="AH16" s="423">
        <f>INDEX('Cattle Enteric EFs'!$B$3:$BF$29,MATCH(Enteric!$B16,'Cattle Enteric EFs'!$B$3:$B$29,0),MATCH(AH$4,'Cattle Enteric EFs'!$B$3:$BF$3,0))</f>
        <v>35.616554347256752</v>
      </c>
      <c r="AI16" s="423">
        <f>INDEX('Cattle Enteric EFs'!$B$3:$BF$29,MATCH(Enteric!$B16,'Cattle Enteric EFs'!$B$3:$B$29,0),MATCH(AI$4,'Cattle Enteric EFs'!$B$3:$BF$3,0))</f>
        <v>35.616554347256752</v>
      </c>
      <c r="AJ16" s="423">
        <f>INDEX('Cattle Enteric EFs'!$B$3:$BF$29,MATCH(Enteric!$B16,'Cattle Enteric EFs'!$B$3:$B$29,0),MATCH(AJ$4,'Cattle Enteric EFs'!$B$3:$BF$3,0))</f>
        <v>35.616554347256752</v>
      </c>
      <c r="AK16" s="423">
        <f>INDEX('Cattle Enteric EFs'!$B$3:$BF$29,MATCH(Enteric!$B16,'Cattle Enteric EFs'!$B$3:$B$29,0),MATCH(AK$4,'Cattle Enteric EFs'!$B$3:$BF$3,0))</f>
        <v>35.616554347256752</v>
      </c>
      <c r="AL16" s="423">
        <f>INDEX('Cattle Enteric EFs'!$B$3:$BF$29,MATCH(Enteric!$B16,'Cattle Enteric EFs'!$B$3:$B$29,0),MATCH(AL$4,'Cattle Enteric EFs'!$B$3:$BF$3,0))</f>
        <v>35.616554347256752</v>
      </c>
      <c r="AM16" s="734" t="s">
        <v>214</v>
      </c>
      <c r="AN16" s="150">
        <f t="shared" ref="AN16:AY17" si="24">V16*D16</f>
        <v>471027.04773382022</v>
      </c>
      <c r="AO16" s="150">
        <f t="shared" si="24"/>
        <v>86221.257241091909</v>
      </c>
      <c r="AP16" s="150">
        <f t="shared" si="24"/>
        <v>91742.877567659554</v>
      </c>
      <c r="AQ16" s="150">
        <f t="shared" si="24"/>
        <v>96833.079794617137</v>
      </c>
      <c r="AR16" s="150">
        <f t="shared" si="24"/>
        <v>96330.921026765587</v>
      </c>
      <c r="AS16" s="150">
        <f t="shared" si="24"/>
        <v>96691.731894706638</v>
      </c>
      <c r="AT16" s="150">
        <f t="shared" si="24"/>
        <v>76740.474046902687</v>
      </c>
      <c r="AU16" s="150">
        <f t="shared" si="24"/>
        <v>79635.737615057093</v>
      </c>
      <c r="AV16" s="150">
        <f t="shared" si="24"/>
        <v>71540.550546935425</v>
      </c>
      <c r="AW16" s="150">
        <f t="shared" si="24"/>
        <v>83359.858720129967</v>
      </c>
      <c r="AX16" s="150">
        <f t="shared" si="24"/>
        <v>73654.188553311513</v>
      </c>
      <c r="AY16" s="150">
        <f t="shared" si="24"/>
        <v>71486.938996912999</v>
      </c>
      <c r="AZ16" s="425">
        <f t="shared" ref="AZ16:BD17" si="25">AH16*P16</f>
        <v>64777.482598440358</v>
      </c>
      <c r="BA16" s="425">
        <f t="shared" si="25"/>
        <v>53975.869975772723</v>
      </c>
      <c r="BB16" s="425">
        <f t="shared" si="25"/>
        <v>43174.257353105611</v>
      </c>
      <c r="BC16" s="425">
        <f t="shared" si="25"/>
        <v>32372.644730437976</v>
      </c>
      <c r="BD16" s="425">
        <f t="shared" si="25"/>
        <v>21571.032107770861</v>
      </c>
      <c r="BE16" s="84"/>
      <c r="BF16" s="11"/>
      <c r="BG16" s="1141">
        <f t="shared" si="7"/>
        <v>0.83808852162466696</v>
      </c>
      <c r="BH16" s="14"/>
      <c r="BI16" s="14"/>
    </row>
    <row r="17" spans="1:61" s="1" customFormat="1" ht="10" x14ac:dyDescent="0.2">
      <c r="A17" s="179"/>
      <c r="B17" s="7" t="s">
        <v>175</v>
      </c>
      <c r="D17" s="345">
        <f>INDEX('Animal Populations'!$B$3:$BF$30,MATCH(Enteric!$B17,'Animal Populations'!$B$3:$B$30,0),MATCH(Enteric!D$4,'Animal Populations'!$B$3:$BF$3,0))</f>
        <v>4662.8056456378599</v>
      </c>
      <c r="E17" s="345">
        <f>INDEX('Animal Populations'!$B$3:$BF$30,MATCH(Enteric!$B17,'Animal Populations'!$B$3:$B$30,0),MATCH(Enteric!E$4,'Animal Populations'!$B$3:$BF$3,0))</f>
        <v>217.17011994389</v>
      </c>
      <c r="F17" s="345">
        <f>INDEX('Animal Populations'!$B$3:$BF$30,MATCH(Enteric!$B17,'Animal Populations'!$B$3:$B$30,0),MATCH(Enteric!F$4,'Animal Populations'!$B$3:$BF$3,0))</f>
        <v>240.26241201525698</v>
      </c>
      <c r="G17" s="345">
        <f>INDEX('Animal Populations'!$B$3:$BF$30,MATCH(Enteric!$B17,'Animal Populations'!$B$3:$B$30,0),MATCH(Enteric!G$4,'Animal Populations'!$B$3:$BF$3,0))</f>
        <v>416.48291437653103</v>
      </c>
      <c r="H17" s="345">
        <f>INDEX('Animal Populations'!$B$3:$BF$30,MATCH(Enteric!$B17,'Animal Populations'!$B$3:$B$30,0),MATCH(Enteric!H$4,'Animal Populations'!$B$3:$BF$3,0))</f>
        <v>262.51752364091004</v>
      </c>
      <c r="I17" s="345">
        <f>INDEX('Animal Populations'!$B$3:$BF$30,MATCH(Enteric!$B17,'Animal Populations'!$B$3:$B$30,0),MATCH(Enteric!I$4,'Animal Populations'!$B$3:$BF$3,0))</f>
        <v>284.28268612810899</v>
      </c>
      <c r="J17" s="345">
        <f>INDEX('Animal Populations'!$B$3:$BF$30,MATCH(Enteric!$B17,'Animal Populations'!$B$3:$B$30,0),MATCH(Enteric!J$4,'Animal Populations'!$B$3:$BF$3,0))</f>
        <v>330.94514737520296</v>
      </c>
      <c r="K17" s="345">
        <f>INDEX('Animal Populations'!$B$3:$BF$30,MATCH(Enteric!$B17,'Animal Populations'!$B$3:$B$30,0),MATCH(Enteric!K$4,'Animal Populations'!$B$3:$BF$3,0))</f>
        <v>416.331255272801</v>
      </c>
      <c r="L17" s="150">
        <f>INDEX('Animal Populations'!$B$3:$BF$30,MATCH(Enteric!$B17,'Animal Populations'!$B$3:$B$30,0),MATCH(Enteric!L$4,'Animal Populations'!$B$3:$BF$3,0))</f>
        <v>381.377958836213</v>
      </c>
      <c r="M17" s="150">
        <f>INDEX('Animal Populations'!$B$3:$BF$30,MATCH(Enteric!$B17,'Animal Populations'!$B$3:$B$30,0),MATCH(Enteric!M$4,'Animal Populations'!$B$3:$BF$3,0))</f>
        <v>399</v>
      </c>
      <c r="N17" s="150">
        <f>INDEX('Animal Populations'!$B$3:$BF$30,MATCH(Enteric!$B17,'Animal Populations'!$B$3:$B$30,0),MATCH(Enteric!N$4,'Animal Populations'!$B$3:$BF$3,0))</f>
        <v>346.24581892282231</v>
      </c>
      <c r="O17" s="150">
        <f>INDEX('Animal Populations'!$B$3:$BF$30,MATCH(Enteric!$B17,'Animal Populations'!$B$3:$B$30,0),MATCH(Enteric!O$4,'Animal Populations'!$B$3:$BF$3,0))</f>
        <v>394</v>
      </c>
      <c r="P17" s="425">
        <f>INDEX('Animal Populations'!$B$3:$BF$30,MATCH(Enteric!$B17,'Animal Populations'!$B$3:$B$30,0),MATCH(Enteric!P$4,'Animal Populations'!$B$3:$BF$3,0))</f>
        <v>361.6406773375129</v>
      </c>
      <c r="Q17" s="425">
        <f>INDEX('Animal Populations'!$B$3:$BF$30,MATCH(Enteric!$B17,'Animal Populations'!$B$3:$B$30,0),MATCH(Enteric!Q$4,'Animal Populations'!$B$3:$BF$3,0))</f>
        <v>366.24909486470779</v>
      </c>
      <c r="R17" s="425">
        <f>INDEX('Animal Populations'!$B$3:$BF$30,MATCH(Enteric!$B17,'Animal Populations'!$B$3:$B$30,0),MATCH(Enteric!R$4,'Animal Populations'!$B$3:$BF$3,0))</f>
        <v>370.85751239190267</v>
      </c>
      <c r="S17" s="425">
        <f>INDEX('Animal Populations'!$B$3:$BF$30,MATCH(Enteric!$B17,'Animal Populations'!$B$3:$B$30,0),MATCH(Enteric!S$4,'Animal Populations'!$B$3:$BF$3,0))</f>
        <v>375.46592991909756</v>
      </c>
      <c r="T17" s="425">
        <f>INDEX('Animal Populations'!$B$3:$BF$30,MATCH(Enteric!$B17,'Animal Populations'!$B$3:$B$30,0),MATCH(Enteric!T$4,'Animal Populations'!$B$3:$BF$3,0))</f>
        <v>380.07434744629245</v>
      </c>
      <c r="U17" s="734" t="s">
        <v>213</v>
      </c>
      <c r="V17" s="76">
        <f>INDEX('Cattle Enteric EFs'!$B$3:$BF$29,MATCH(Enteric!$B17,'Cattle Enteric EFs'!$B$3:$B$29,0),MATCH(V$4,'Cattle Enteric EFs'!$B$3:$BF$3,0))</f>
        <v>33.149300817389793</v>
      </c>
      <c r="W17" s="76">
        <f>INDEX('Cattle Enteric EFs'!$B$3:$BF$29,MATCH(Enteric!$B17,'Cattle Enteric EFs'!$B$3:$B$29,0),MATCH(W$4,'Cattle Enteric EFs'!$B$3:$BF$3,0))</f>
        <v>31.483290209660403</v>
      </c>
      <c r="X17" s="76">
        <f>INDEX('Cattle Enteric EFs'!$B$3:$BF$29,MATCH(Enteric!$B17,'Cattle Enteric EFs'!$B$3:$B$29,0),MATCH(X$4,'Cattle Enteric EFs'!$B$3:$BF$3,0))</f>
        <v>34.49018418586828</v>
      </c>
      <c r="Y17" s="76">
        <f>INDEX('Cattle Enteric EFs'!$B$3:$BF$29,MATCH(Enteric!$B17,'Cattle Enteric EFs'!$B$3:$B$29,0),MATCH(Y$4,'Cattle Enteric EFs'!$B$3:$BF$3,0))</f>
        <v>29.00763968894006</v>
      </c>
      <c r="Z17" s="76">
        <f>INDEX('Cattle Enteric EFs'!$B$3:$BF$29,MATCH(Enteric!$B17,'Cattle Enteric EFs'!$B$3:$B$29,0),MATCH(Z$4,'Cattle Enteric EFs'!$B$3:$BF$3,0))</f>
        <v>36.665570857890785</v>
      </c>
      <c r="AA17" s="76">
        <f>INDEX('Cattle Enteric EFs'!$B$3:$BF$29,MATCH(Enteric!$B17,'Cattle Enteric EFs'!$B$3:$B$29,0),MATCH(AA$4,'Cattle Enteric EFs'!$B$3:$BF$3,0))</f>
        <v>34.547899894270621</v>
      </c>
      <c r="AB17" s="76">
        <f>INDEX('Cattle Enteric EFs'!$B$3:$BF$29,MATCH(Enteric!$B17,'Cattle Enteric EFs'!$B$3:$B$29,0),MATCH(AB$4,'Cattle Enteric EFs'!$B$3:$BF$3,0))</f>
        <v>35.15959889215268</v>
      </c>
      <c r="AC17" s="76">
        <f>INDEX('Cattle Enteric EFs'!$B$3:$BF$29,MATCH(Enteric!$B17,'Cattle Enteric EFs'!$B$3:$B$29,0),MATCH(AC$4,'Cattle Enteric EFs'!$B$3:$BF$3,0))</f>
        <v>35.029716751913028</v>
      </c>
      <c r="AD17" s="76">
        <f>INDEX('Cattle Enteric EFs'!$B$3:$BF$29,MATCH(Enteric!$B17,'Cattle Enteric EFs'!$B$3:$B$29,0),MATCH(AD$4,'Cattle Enteric EFs'!$B$3:$BF$3,0))</f>
        <v>31.967506022292209</v>
      </c>
      <c r="AE17" s="76">
        <f>INDEX('Cattle Enteric EFs'!$B$3:$BF$29,MATCH(Enteric!$B17,'Cattle Enteric EFs'!$B$3:$B$29,0),MATCH(AE$4,'Cattle Enteric EFs'!$B$3:$BF$3,0))</f>
        <v>34.624137712996692</v>
      </c>
      <c r="AF17" s="76">
        <f>INDEX('Cattle Enteric EFs'!$B$3:$BF$29,MATCH(Enteric!$B17,'Cattle Enteric EFs'!$B$3:$B$29,0),MATCH(AF$4,'Cattle Enteric EFs'!$B$3:$BF$3,0))</f>
        <v>34.624137712996692</v>
      </c>
      <c r="AG17" s="1281">
        <f>INDEX('Cattle Enteric EFs'!$B$3:$BF$29,MATCH(Enteric!$B17,'Cattle Enteric EFs'!$B$3:$B$29,0),MATCH(AG$4,'Cattle Enteric EFs'!$B$3:$BF$3,0))</f>
        <v>34.624137712996692</v>
      </c>
      <c r="AH17" s="423">
        <f>INDEX('Cattle Enteric EFs'!$B$3:$BF$29,MATCH(Enteric!$B17,'Cattle Enteric EFs'!$B$3:$B$29,0),MATCH(AH$4,'Cattle Enteric EFs'!$B$3:$BF$3,0))</f>
        <v>34.074209136096037</v>
      </c>
      <c r="AI17" s="423">
        <f>INDEX('Cattle Enteric EFs'!$B$3:$BF$29,MATCH(Enteric!$B17,'Cattle Enteric EFs'!$B$3:$B$29,0),MATCH(AI$4,'Cattle Enteric EFs'!$B$3:$BF$3,0))</f>
        <v>34.074209136096037</v>
      </c>
      <c r="AJ17" s="423">
        <f>INDEX('Cattle Enteric EFs'!$B$3:$BF$29,MATCH(Enteric!$B17,'Cattle Enteric EFs'!$B$3:$B$29,0),MATCH(AJ$4,'Cattle Enteric EFs'!$B$3:$BF$3,0))</f>
        <v>34.074209136096037</v>
      </c>
      <c r="AK17" s="423">
        <f>INDEX('Cattle Enteric EFs'!$B$3:$BF$29,MATCH(Enteric!$B17,'Cattle Enteric EFs'!$B$3:$B$29,0),MATCH(AK$4,'Cattle Enteric EFs'!$B$3:$BF$3,0))</f>
        <v>34.074209136096037</v>
      </c>
      <c r="AL17" s="423">
        <f>INDEX('Cattle Enteric EFs'!$B$3:$BF$29,MATCH(Enteric!$B17,'Cattle Enteric EFs'!$B$3:$B$29,0),MATCH(AL$4,'Cattle Enteric EFs'!$B$3:$BF$3,0))</f>
        <v>34.074209136096037</v>
      </c>
      <c r="AM17" s="734" t="s">
        <v>214</v>
      </c>
      <c r="AN17" s="150">
        <f t="shared" si="24"/>
        <v>154568.74700027285</v>
      </c>
      <c r="AO17" s="150">
        <f t="shared" si="24"/>
        <v>6837.2299110602471</v>
      </c>
      <c r="AP17" s="150">
        <f t="shared" si="24"/>
        <v>8286.6948433471862</v>
      </c>
      <c r="AQ17" s="150">
        <f t="shared" si="24"/>
        <v>12081.186316834086</v>
      </c>
      <c r="AR17" s="150">
        <f t="shared" si="24"/>
        <v>9625.3548644938055</v>
      </c>
      <c r="AS17" s="150">
        <f t="shared" si="24"/>
        <v>9821.369782028265</v>
      </c>
      <c r="AT17" s="150">
        <f t="shared" si="24"/>
        <v>11635.898637016491</v>
      </c>
      <c r="AU17" s="150">
        <f t="shared" si="24"/>
        <v>14583.965947174616</v>
      </c>
      <c r="AV17" s="150">
        <f t="shared" si="24"/>
        <v>12191.70219586615</v>
      </c>
      <c r="AW17" s="150">
        <f t="shared" si="24"/>
        <v>13815.03094748568</v>
      </c>
      <c r="AX17" s="150">
        <f t="shared" si="24"/>
        <v>11988.462916933117</v>
      </c>
      <c r="AY17" s="150">
        <f t="shared" si="24"/>
        <v>13641.910258920696</v>
      </c>
      <c r="AZ17" s="425">
        <f t="shared" si="25"/>
        <v>12322.620071717842</v>
      </c>
      <c r="BA17" s="425">
        <f t="shared" si="25"/>
        <v>12479.64825432593</v>
      </c>
      <c r="BB17" s="425">
        <f t="shared" si="25"/>
        <v>12636.67643693402</v>
      </c>
      <c r="BC17" s="425">
        <f t="shared" si="25"/>
        <v>12793.704619542108</v>
      </c>
      <c r="BD17" s="425">
        <f t="shared" si="25"/>
        <v>12950.732802150198</v>
      </c>
      <c r="BE17" s="84"/>
      <c r="BF17" s="11"/>
      <c r="BG17" s="1141">
        <f t="shared" si="7"/>
        <v>0.91820848051151371</v>
      </c>
      <c r="BH17" s="14"/>
      <c r="BI17" s="14"/>
    </row>
    <row r="18" spans="1:61" s="1" customFormat="1" ht="10.5" x14ac:dyDescent="0.25">
      <c r="A18" s="1">
        <v>8</v>
      </c>
      <c r="B18" s="256" t="s">
        <v>176</v>
      </c>
      <c r="D18" s="345">
        <f>INDEX('Animal Populations'!$B$3:$BF$30,MATCH(Enteric!$B18,'Animal Populations'!$B$3:$B$30,0),MATCH(Enteric!D$4,'Animal Populations'!$B$3:$BF$3,0))</f>
        <v>26454.878670877803</v>
      </c>
      <c r="E18" s="345">
        <f>INDEX('Animal Populations'!$B$3:$BF$30,MATCH(Enteric!$B18,'Animal Populations'!$B$3:$B$30,0),MATCH(Enteric!E$4,'Animal Populations'!$B$3:$BF$3,0))</f>
        <v>3866.2973705228851</v>
      </c>
      <c r="F18" s="345">
        <f>INDEX('Animal Populations'!$B$3:$BF$30,MATCH(Enteric!$B18,'Animal Populations'!$B$3:$B$30,0),MATCH(Enteric!F$4,'Animal Populations'!$B$3:$BF$3,0))</f>
        <v>4305.3075373882593</v>
      </c>
      <c r="G18" s="345">
        <f>INDEX('Animal Populations'!$B$3:$BF$30,MATCH(Enteric!$B18,'Animal Populations'!$B$3:$B$30,0),MATCH(Enteric!G$4,'Animal Populations'!$B$3:$BF$3,0))</f>
        <v>4729.7880470386553</v>
      </c>
      <c r="H18" s="345">
        <f>INDEX('Animal Populations'!$B$3:$BF$30,MATCH(Enteric!$B18,'Animal Populations'!$B$3:$B$30,0),MATCH(Enteric!H$4,'Animal Populations'!$B$3:$BF$3,0))</f>
        <v>4839.1770312173421</v>
      </c>
      <c r="I18" s="345">
        <f>INDEX('Animal Populations'!$B$3:$BF$30,MATCH(Enteric!$B18,'Animal Populations'!$B$3:$B$30,0),MATCH(Enteric!I$4,'Animal Populations'!$B$3:$BF$3,0))</f>
        <v>5316.9182726040744</v>
      </c>
      <c r="J18" s="345">
        <f>INDEX('Animal Populations'!$B$3:$BF$30,MATCH(Enteric!$B18,'Animal Populations'!$B$3:$B$30,0),MATCH(Enteric!J$4,'Animal Populations'!$B$3:$BF$3,0))</f>
        <v>5488.2552908764001</v>
      </c>
      <c r="K18" s="345">
        <f>INDEX('Animal Populations'!$B$3:$BF$30,MATCH(Enteric!$B18,'Animal Populations'!$B$3:$B$30,0),MATCH(Enteric!K$4,'Animal Populations'!$B$3:$BF$3,0))</f>
        <v>5867.5718228291771</v>
      </c>
      <c r="L18" s="150">
        <f>INDEX('Animal Populations'!$B$3:$BF$30,MATCH(Enteric!$B18,'Animal Populations'!$B$3:$B$30,0),MATCH(Enteric!L$4,'Animal Populations'!$B$3:$BF$3,0))</f>
        <v>5584.7243889482561</v>
      </c>
      <c r="M18" s="150">
        <f>INDEX('Animal Populations'!$B$3:$BF$30,MATCH(Enteric!$B18,'Animal Populations'!$B$3:$B$30,0),MATCH(Enteric!M$4,'Animal Populations'!$B$3:$BF$3,0))</f>
        <v>5334</v>
      </c>
      <c r="N18" s="150">
        <f>INDEX('Animal Populations'!$B$3:$BF$30,MATCH(Enteric!$B18,'Animal Populations'!$B$3:$B$30,0),MATCH(Enteric!N$4,'Animal Populations'!$B$3:$BF$3,0))</f>
        <v>5861.4541401587503</v>
      </c>
      <c r="O18" s="150">
        <f>INDEX('Animal Populations'!$B$3:$BF$30,MATCH(Enteric!$B18,'Animal Populations'!$B$3:$B$30,0),MATCH(Enteric!O$4,'Animal Populations'!$B$3:$BF$3,0))</f>
        <v>4849</v>
      </c>
      <c r="P18" s="425">
        <f>INDEX('Animal Populations'!$B$3:$BF$30,MATCH(Enteric!$B18,'Animal Populations'!$B$3:$B$30,0),MATCH(Enteric!P$4,'Animal Populations'!$B$3:$BF$3,0))</f>
        <v>6136.255879522625</v>
      </c>
      <c r="Q18" s="425">
        <f>INDEX('Animal Populations'!$B$3:$BF$30,MATCH(Enteric!$B18,'Animal Populations'!$B$3:$B$30,0),MATCH(Enteric!Q$4,'Animal Populations'!$B$3:$BF$3,0))</f>
        <v>6840.1429120606308</v>
      </c>
      <c r="R18" s="425">
        <f>INDEX('Animal Populations'!$B$3:$BF$30,MATCH(Enteric!$B18,'Animal Populations'!$B$3:$B$30,0),MATCH(Enteric!R$4,'Animal Populations'!$B$3:$BF$3,0))</f>
        <v>7544.0299445986957</v>
      </c>
      <c r="S18" s="425">
        <f>INDEX('Animal Populations'!$B$3:$BF$30,MATCH(Enteric!$B18,'Animal Populations'!$B$3:$B$30,0),MATCH(Enteric!S$4,'Animal Populations'!$B$3:$BF$3,0))</f>
        <v>8247.9169771367597</v>
      </c>
      <c r="T18" s="425">
        <f>INDEX('Animal Populations'!$B$3:$BF$30,MATCH(Enteric!$B18,'Animal Populations'!$B$3:$B$30,0),MATCH(Enteric!T$4,'Animal Populations'!$B$3:$BF$3,0))</f>
        <v>8951.8040096748227</v>
      </c>
      <c r="U18" s="734" t="s">
        <v>213</v>
      </c>
      <c r="V18" s="76">
        <f>INDEX('Cattle Enteric EFs'!$B$3:$BF$29,MATCH(Enteric!$B18,'Cattle Enteric EFs'!$B$3:$B$29,0),MATCH(V$4,'Cattle Enteric EFs'!$B$3:$BF$3,0))</f>
        <v>34.098505295983763</v>
      </c>
      <c r="W18" s="76">
        <f>INDEX('Cattle Enteric EFs'!$B$3:$BF$29,MATCH(Enteric!$B18,'Cattle Enteric EFs'!$B$3:$B$29,0),MATCH(W$4,'Cattle Enteric EFs'!$B$3:$BF$3,0))</f>
        <v>32.846690268395996</v>
      </c>
      <c r="X18" s="76">
        <f>INDEX('Cattle Enteric EFs'!$B$3:$BF$29,MATCH(Enteric!$B18,'Cattle Enteric EFs'!$B$3:$B$29,0),MATCH(X$4,'Cattle Enteric EFs'!$B$3:$BF$3,0))</f>
        <v>35.813387878948653</v>
      </c>
      <c r="Y18" s="76">
        <f>INDEX('Cattle Enteric EFs'!$B$3:$BF$29,MATCH(Enteric!$B18,'Cattle Enteric EFs'!$B$3:$B$29,0),MATCH(Y$4,'Cattle Enteric EFs'!$B$3:$BF$3,0))</f>
        <v>30.853593180481894</v>
      </c>
      <c r="Z18" s="76">
        <f>INDEX('Cattle Enteric EFs'!$B$3:$BF$29,MATCH(Enteric!$B18,'Cattle Enteric EFs'!$B$3:$B$29,0),MATCH(Z$4,'Cattle Enteric EFs'!$B$3:$BF$3,0))</f>
        <v>36.047621304016147</v>
      </c>
      <c r="AA18" s="76">
        <f>INDEX('Cattle Enteric EFs'!$B$3:$BF$29,MATCH(Enteric!$B18,'Cattle Enteric EFs'!$B$3:$B$29,0),MATCH(AA$4,'Cattle Enteric EFs'!$B$3:$BF$3,0))</f>
        <v>34.069013859956996</v>
      </c>
      <c r="AB18" s="76">
        <f>INDEX('Cattle Enteric EFs'!$B$3:$BF$29,MATCH(Enteric!$B18,'Cattle Enteric EFs'!$B$3:$B$29,0),MATCH(AB$4,'Cattle Enteric EFs'!$B$3:$BF$3,0))</f>
        <v>34.931005192307047</v>
      </c>
      <c r="AC18" s="76">
        <f>INDEX('Cattle Enteric EFs'!$B$3:$BF$29,MATCH(Enteric!$B18,'Cattle Enteric EFs'!$B$3:$B$29,0),MATCH(AC$4,'Cattle Enteric EFs'!$B$3:$BF$3,0))</f>
        <v>34.979967427607946</v>
      </c>
      <c r="AD18" s="76">
        <f>INDEX('Cattle Enteric EFs'!$B$3:$BF$29,MATCH(Enteric!$B18,'Cattle Enteric EFs'!$B$3:$B$29,0),MATCH(AD$4,'Cattle Enteric EFs'!$B$3:$BF$3,0))</f>
        <v>34.979967427607946</v>
      </c>
      <c r="AE18" s="76">
        <f>INDEX('Cattle Enteric EFs'!$B$3:$BF$29,MATCH(Enteric!$B18,'Cattle Enteric EFs'!$B$3:$B$29,0),MATCH(AE$4,'Cattle Enteric EFs'!$B$3:$BF$3,0))</f>
        <v>35.020121605271179</v>
      </c>
      <c r="AF18" s="76">
        <f>INDEX('Cattle Enteric EFs'!$B$3:$BF$29,MATCH(Enteric!$B18,'Cattle Enteric EFs'!$B$3:$B$29,0),MATCH(AF$4,'Cattle Enteric EFs'!$B$3:$BF$3,0))</f>
        <v>35.020121605271179</v>
      </c>
      <c r="AG18" s="1281">
        <f>INDEX('Cattle Enteric EFs'!$B$3:$BF$29,MATCH(Enteric!$B18,'Cattle Enteric EFs'!$B$3:$B$29,0),MATCH(AG$4,'Cattle Enteric EFs'!$B$3:$BF$3,0))</f>
        <v>35.020121605271179</v>
      </c>
      <c r="AH18" s="423">
        <f>INDEX('Cattle Enteric EFs'!$B$3:$BF$29,MATCH(Enteric!$B18,'Cattle Enteric EFs'!$B$3:$B$29,0),MATCH(AH$4,'Cattle Enteric EFs'!$B$3:$BF$3,0))</f>
        <v>34.903591266685581</v>
      </c>
      <c r="AI18" s="423">
        <f>INDEX('Cattle Enteric EFs'!$B$3:$BF$29,MATCH(Enteric!$B18,'Cattle Enteric EFs'!$B$3:$B$29,0),MATCH(AI$4,'Cattle Enteric EFs'!$B$3:$BF$3,0))</f>
        <v>34.903591266685581</v>
      </c>
      <c r="AJ18" s="423">
        <f>INDEX('Cattle Enteric EFs'!$B$3:$BF$29,MATCH(Enteric!$B18,'Cattle Enteric EFs'!$B$3:$B$29,0),MATCH(AJ$4,'Cattle Enteric EFs'!$B$3:$BF$3,0))</f>
        <v>34.903591266685581</v>
      </c>
      <c r="AK18" s="423">
        <f>INDEX('Cattle Enteric EFs'!$B$3:$BF$29,MATCH(Enteric!$B18,'Cattle Enteric EFs'!$B$3:$B$29,0),MATCH(AK$4,'Cattle Enteric EFs'!$B$3:$BF$3,0))</f>
        <v>34.903591266685581</v>
      </c>
      <c r="AL18" s="423">
        <f>INDEX('Cattle Enteric EFs'!$B$3:$BF$29,MATCH(Enteric!$B18,'Cattle Enteric EFs'!$B$3:$B$29,0),MATCH(AL$4,'Cattle Enteric EFs'!$B$3:$BF$3,0))</f>
        <v>34.903591266685581</v>
      </c>
      <c r="AM18" s="734" t="s">
        <v>214</v>
      </c>
      <c r="AN18" s="6">
        <f>SUM(AN19:AN20)</f>
        <v>893380.77424211171</v>
      </c>
      <c r="AO18" s="6">
        <f>SUM(AO19:AO20)</f>
        <v>126467.76225355524</v>
      </c>
      <c r="AP18" s="6">
        <f t="shared" ref="AP18" si="26">SUM(AP19:AP20)</f>
        <v>153604.84183975335</v>
      </c>
      <c r="AQ18" s="6">
        <f t="shared" ref="AQ18" si="27">SUM(AQ19:AQ20)</f>
        <v>144539.43459995789</v>
      </c>
      <c r="AR18" s="6">
        <f t="shared" ref="AR18" si="28">SUM(AR19:AR20)</f>
        <v>177759.89340675887</v>
      </c>
      <c r="AS18" s="6">
        <f t="shared" ref="AS18:AU18" si="29">SUM(AS19:AS20)</f>
        <v>181419.04482296953</v>
      </c>
      <c r="AT18" s="6">
        <f t="shared" ref="AT18:AV18" si="30">SUM(AT19:AT20)</f>
        <v>191197.02843757241</v>
      </c>
      <c r="AU18" s="6">
        <f t="shared" si="29"/>
        <v>207017.71238158472</v>
      </c>
      <c r="AV18" s="6">
        <f t="shared" si="30"/>
        <v>185129.92403260694</v>
      </c>
      <c r="AW18" s="6">
        <f t="shared" ref="AW18:AX18" si="31">SUM(AW19:AW20)</f>
        <v>185834.87454319539</v>
      </c>
      <c r="AX18" s="6">
        <f t="shared" si="31"/>
        <v>204323.20018204671</v>
      </c>
      <c r="AY18" s="6">
        <f t="shared" ref="AY18" si="32">SUM(AY19:AY20)</f>
        <v>168906.98847895648</v>
      </c>
      <c r="AZ18" s="422">
        <f t="shared" ref="AZ18" si="33">SUM(AZ19:AZ20)</f>
        <v>213115.75677153203</v>
      </c>
      <c r="BA18" s="422">
        <f>SUM(BA19:BA20)</f>
        <v>237611.94402144311</v>
      </c>
      <c r="BB18" s="422">
        <f t="shared" ref="BB18:BD18" si="34">SUM(BB19:BB20)</f>
        <v>262108.13127135625</v>
      </c>
      <c r="BC18" s="422">
        <f t="shared" si="34"/>
        <v>286604.31852126936</v>
      </c>
      <c r="BD18" s="422">
        <f t="shared" si="34"/>
        <v>311100.50577118242</v>
      </c>
      <c r="BE18" s="84"/>
      <c r="BF18" s="11" t="s">
        <v>213</v>
      </c>
      <c r="BG18" s="1141">
        <f t="shared" si="7"/>
        <v>0.78889623882130822</v>
      </c>
      <c r="BH18" s="14"/>
      <c r="BI18" s="14"/>
    </row>
    <row r="19" spans="1:61" s="1" customFormat="1" ht="10" x14ac:dyDescent="0.2">
      <c r="A19" s="179"/>
      <c r="B19" s="7" t="s">
        <v>177</v>
      </c>
      <c r="D19" s="345">
        <f>INDEX('Animal Populations'!$B$3:$BF$30,MATCH(Enteric!$B19,'Animal Populations'!$B$3:$B$30,0),MATCH(Enteric!D$4,'Animal Populations'!$B$3:$BF$3,0))</f>
        <v>17298.741697844602</v>
      </c>
      <c r="E19" s="345">
        <f>INDEX('Animal Populations'!$B$3:$BF$30,MATCH(Enteric!$B19,'Animal Populations'!$B$3:$B$30,0),MATCH(Enteric!E$4,'Animal Populations'!$B$3:$BF$3,0))</f>
        <v>3479.5363768253601</v>
      </c>
      <c r="F19" s="345">
        <f>INDEX('Animal Populations'!$B$3:$BF$30,MATCH(Enteric!$B19,'Animal Populations'!$B$3:$B$30,0),MATCH(Enteric!F$4,'Animal Populations'!$B$3:$BF$3,0))</f>
        <v>3864.8561254542201</v>
      </c>
      <c r="G19" s="345">
        <f>INDEX('Animal Populations'!$B$3:$BF$30,MATCH(Enteric!$B19,'Animal Populations'!$B$3:$B$30,0),MATCH(Enteric!G$4,'Animal Populations'!$B$3:$BF$3,0))</f>
        <v>3975.9653534254799</v>
      </c>
      <c r="H19" s="345">
        <f>INDEX('Animal Populations'!$B$3:$BF$30,MATCH(Enteric!$B19,'Animal Populations'!$B$3:$B$30,0),MATCH(Enteric!H$4,'Animal Populations'!$B$3:$BF$3,0))</f>
        <v>4313.4723569278704</v>
      </c>
      <c r="I19" s="345">
        <f>INDEX('Animal Populations'!$B$3:$BF$30,MATCH(Enteric!$B19,'Animal Populations'!$B$3:$B$30,0),MATCH(Enteric!I$4,'Animal Populations'!$B$3:$BF$3,0))</f>
        <v>4738.7379091705398</v>
      </c>
      <c r="J19" s="345">
        <f>INDEX('Animal Populations'!$B$3:$BF$30,MATCH(Enteric!$B19,'Animal Populations'!$B$3:$B$30,0),MATCH(Enteric!J$4,'Animal Populations'!$B$3:$BF$3,0))</f>
        <v>4827.4189069526401</v>
      </c>
      <c r="K19" s="345">
        <f>INDEX('Animal Populations'!$B$3:$BF$30,MATCH(Enteric!$B19,'Animal Populations'!$B$3:$B$30,0),MATCH(Enteric!K$4,'Animal Populations'!$B$3:$BF$3,0))</f>
        <v>5079.80226420907</v>
      </c>
      <c r="L19" s="150">
        <f>INDEX('Animal Populations'!$B$3:$BF$30,MATCH(Enteric!$B19,'Animal Populations'!$B$3:$B$30,0),MATCH(Enteric!L$4,'Animal Populations'!$B$3:$BF$3,0))</f>
        <v>4878.6564880927599</v>
      </c>
      <c r="M19" s="150">
        <f>INDEX('Animal Populations'!$B$3:$BF$30,MATCH(Enteric!$B19,'Animal Populations'!$B$3:$B$30,0),MATCH(Enteric!M$4,'Animal Populations'!$B$3:$BF$3,0))</f>
        <v>4595</v>
      </c>
      <c r="N19" s="150">
        <f>INDEX('Animal Populations'!$B$3:$BF$30,MATCH(Enteric!$B19,'Animal Populations'!$B$3:$B$30,0),MATCH(Enteric!N$4,'Animal Populations'!$B$3:$BF$3,0))</f>
        <v>5188.9826810055529</v>
      </c>
      <c r="O19" s="150">
        <f>INDEX('Animal Populations'!$B$3:$BF$30,MATCH(Enteric!$B19,'Animal Populations'!$B$3:$B$30,0),MATCH(Enteric!O$4,'Animal Populations'!$B$3:$BF$3,0))</f>
        <v>4139</v>
      </c>
      <c r="P19" s="425">
        <f>INDEX('Animal Populations'!$B$3:$BF$30,MATCH(Enteric!$B19,'Animal Populations'!$B$3:$B$30,0),MATCH(Enteric!P$4,'Animal Populations'!$B$3:$BF$3,0))</f>
        <v>5441.6799785220064</v>
      </c>
      <c r="Q19" s="425">
        <f>INDEX('Animal Populations'!$B$3:$BF$30,MATCH(Enteric!$B19,'Animal Populations'!$B$3:$B$30,0),MATCH(Enteric!Q$4,'Animal Populations'!$B$3:$BF$3,0))</f>
        <v>6128.6039355457178</v>
      </c>
      <c r="R19" s="425">
        <f>INDEX('Animal Populations'!$B$3:$BF$30,MATCH(Enteric!$B19,'Animal Populations'!$B$3:$B$30,0),MATCH(Enteric!R$4,'Animal Populations'!$B$3:$BF$3,0))</f>
        <v>6815.5278925694874</v>
      </c>
      <c r="S19" s="425">
        <f>INDEX('Animal Populations'!$B$3:$BF$30,MATCH(Enteric!$B19,'Animal Populations'!$B$3:$B$30,0),MATCH(Enteric!S$4,'Animal Populations'!$B$3:$BF$3,0))</f>
        <v>7502.4518495932571</v>
      </c>
      <c r="T19" s="425">
        <f>INDEX('Animal Populations'!$B$3:$BF$30,MATCH(Enteric!$B19,'Animal Populations'!$B$3:$B$30,0),MATCH(Enteric!T$4,'Animal Populations'!$B$3:$BF$3,0))</f>
        <v>8189.3758066170267</v>
      </c>
      <c r="U19" s="734" t="s">
        <v>213</v>
      </c>
      <c r="V19" s="76">
        <f>INDEX('Cattle Enteric EFs'!$B$3:$BF$29,MATCH(Enteric!$B19,'Cattle Enteric EFs'!$B$3:$B$29,0),MATCH(V$4,'Cattle Enteric EFs'!$B$3:$BF$3,0))</f>
        <v>34.098505295983763</v>
      </c>
      <c r="W19" s="76">
        <f>INDEX('Cattle Enteric EFs'!$B$3:$BF$29,MATCH(Enteric!$B19,'Cattle Enteric EFs'!$B$3:$B$29,0),MATCH(W$4,'Cattle Enteric EFs'!$B$3:$BF$3,0))</f>
        <v>32.846690268395996</v>
      </c>
      <c r="X19" s="76">
        <f>INDEX('Cattle Enteric EFs'!$B$3:$BF$29,MATCH(Enteric!$B19,'Cattle Enteric EFs'!$B$3:$B$29,0),MATCH(X$4,'Cattle Enteric EFs'!$B$3:$BF$3,0))</f>
        <v>35.813387878948653</v>
      </c>
      <c r="Y19" s="76">
        <f>INDEX('Cattle Enteric EFs'!$B$3:$BF$29,MATCH(Enteric!$B19,'Cattle Enteric EFs'!$B$3:$B$29,0),MATCH(Y$4,'Cattle Enteric EFs'!$B$3:$BF$3,0))</f>
        <v>30.853593180481894</v>
      </c>
      <c r="Z19" s="76">
        <f>INDEX('Cattle Enteric EFs'!$B$3:$BF$29,MATCH(Enteric!$B19,'Cattle Enteric EFs'!$B$3:$B$29,0),MATCH(Z$4,'Cattle Enteric EFs'!$B$3:$BF$3,0))</f>
        <v>36.741775142416664</v>
      </c>
      <c r="AA19" s="76">
        <f>INDEX('Cattle Enteric EFs'!$B$3:$BF$29,MATCH(Enteric!$B19,'Cattle Enteric EFs'!$B$3:$B$29,0),MATCH(AA$4,'Cattle Enteric EFs'!$B$3:$BF$3,0))</f>
        <v>34.069013859956996</v>
      </c>
      <c r="AB19" s="76">
        <f>INDEX('Cattle Enteric EFs'!$B$3:$BF$29,MATCH(Enteric!$B19,'Cattle Enteric EFs'!$B$3:$B$29,0),MATCH(AB$4,'Cattle Enteric EFs'!$B$3:$BF$3,0))</f>
        <v>34.793393629785569</v>
      </c>
      <c r="AC19" s="76">
        <f>INDEX('Cattle Enteric EFs'!$B$3:$BF$29,MATCH(Enteric!$B19,'Cattle Enteric EFs'!$B$3:$B$29,0),MATCH(AC$4,'Cattle Enteric EFs'!$B$3:$BF$3,0))</f>
        <v>35.320738592819822</v>
      </c>
      <c r="AD19" s="76">
        <f>INDEX('Cattle Enteric EFs'!$B$3:$BF$29,MATCH(Enteric!$B19,'Cattle Enteric EFs'!$B$3:$B$29,0),MATCH(AD$4,'Cattle Enteric EFs'!$B$3:$BF$3,0))</f>
        <v>33.320381247709371</v>
      </c>
      <c r="AE19" s="76">
        <f>INDEX('Cattle Enteric EFs'!$B$3:$BF$29,MATCH(Enteric!$B19,'Cattle Enteric EFs'!$B$3:$B$29,0),MATCH(AE$4,'Cattle Enteric EFs'!$B$3:$BF$3,0))</f>
        <v>34.950824083561379</v>
      </c>
      <c r="AF19" s="76">
        <f>INDEX('Cattle Enteric EFs'!$B$3:$BF$29,MATCH(Enteric!$B19,'Cattle Enteric EFs'!$B$3:$B$29,0),MATCH(AF$4,'Cattle Enteric EFs'!$B$3:$BF$3,0))</f>
        <v>34.950824083561379</v>
      </c>
      <c r="AG19" s="1281">
        <f>INDEX('Cattle Enteric EFs'!$B$3:$BF$29,MATCH(Enteric!$B19,'Cattle Enteric EFs'!$B$3:$B$29,0),MATCH(AG$4,'Cattle Enteric EFs'!$B$3:$BF$3,0))</f>
        <v>34.950824083561379</v>
      </c>
      <c r="AH19" s="423">
        <f>INDEX('Cattle Enteric EFs'!$B$3:$BF$29,MATCH(Enteric!$B19,'Cattle Enteric EFs'!$B$3:$B$29,0),MATCH(AH$4,'Cattle Enteric EFs'!$B$3:$BF$3,0))</f>
        <v>34.820434240633823</v>
      </c>
      <c r="AI19" s="423">
        <f>INDEX('Cattle Enteric EFs'!$B$3:$BF$29,MATCH(Enteric!$B19,'Cattle Enteric EFs'!$B$3:$B$29,0),MATCH(AI$4,'Cattle Enteric EFs'!$B$3:$BF$3,0))</f>
        <v>34.820434240633823</v>
      </c>
      <c r="AJ19" s="423">
        <f>INDEX('Cattle Enteric EFs'!$B$3:$BF$29,MATCH(Enteric!$B19,'Cattle Enteric EFs'!$B$3:$B$29,0),MATCH(AJ$4,'Cattle Enteric EFs'!$B$3:$BF$3,0))</f>
        <v>34.820434240633823</v>
      </c>
      <c r="AK19" s="423">
        <f>INDEX('Cattle Enteric EFs'!$B$3:$BF$29,MATCH(Enteric!$B19,'Cattle Enteric EFs'!$B$3:$B$29,0),MATCH(AK$4,'Cattle Enteric EFs'!$B$3:$BF$3,0))</f>
        <v>34.820434240633823</v>
      </c>
      <c r="AL19" s="423">
        <f>INDEX('Cattle Enteric EFs'!$B$3:$BF$29,MATCH(Enteric!$B19,'Cattle Enteric EFs'!$B$3:$B$29,0),MATCH(AL$4,'Cattle Enteric EFs'!$B$3:$BF$3,0))</f>
        <v>34.820434240633823</v>
      </c>
      <c r="AM19" s="734" t="s">
        <v>214</v>
      </c>
      <c r="AN19" s="150">
        <f t="shared" ref="AN19:AY22" si="35">V19*D19</f>
        <v>589861.2353978093</v>
      </c>
      <c r="AO19" s="150">
        <f t="shared" si="35"/>
        <v>114291.25364719942</v>
      </c>
      <c r="AP19" s="150">
        <f t="shared" si="35"/>
        <v>138413.59151722261</v>
      </c>
      <c r="AQ19" s="150">
        <f t="shared" si="35"/>
        <v>122672.81751428067</v>
      </c>
      <c r="AR19" s="150">
        <f t="shared" si="35"/>
        <v>158484.63142127384</v>
      </c>
      <c r="AS19" s="150">
        <f t="shared" si="35"/>
        <v>161444.12750623477</v>
      </c>
      <c r="AT19" s="150">
        <f t="shared" si="35"/>
        <v>167962.28624547241</v>
      </c>
      <c r="AU19" s="150">
        <f t="shared" si="35"/>
        <v>179422.36787734283</v>
      </c>
      <c r="AV19" s="150">
        <f t="shared" si="35"/>
        <v>162558.69415986165</v>
      </c>
      <c r="AW19" s="150">
        <f t="shared" si="35"/>
        <v>160599.03666396454</v>
      </c>
      <c r="AX19" s="150">
        <f t="shared" si="35"/>
        <v>181359.22085647177</v>
      </c>
      <c r="AY19" s="150">
        <f t="shared" si="35"/>
        <v>144661.46088186055</v>
      </c>
      <c r="AZ19" s="425">
        <f t="shared" ref="AZ19:BD22" si="36">AH19*P19</f>
        <v>189481.65985069919</v>
      </c>
      <c r="BA19" s="425">
        <f t="shared" si="36"/>
        <v>213400.6503245593</v>
      </c>
      <c r="BB19" s="425">
        <f t="shared" si="36"/>
        <v>237319.64079842146</v>
      </c>
      <c r="BC19" s="425">
        <f t="shared" si="36"/>
        <v>261238.63127228362</v>
      </c>
      <c r="BD19" s="425">
        <f t="shared" si="36"/>
        <v>285157.62174614577</v>
      </c>
      <c r="BE19" s="84"/>
      <c r="BF19" s="11"/>
      <c r="BG19" s="1141">
        <f t="shared" si="7"/>
        <v>0.71797622201037703</v>
      </c>
      <c r="BH19" s="14"/>
      <c r="BI19" s="14"/>
    </row>
    <row r="20" spans="1:61" s="1" customFormat="1" ht="10" x14ac:dyDescent="0.2">
      <c r="A20" s="179"/>
      <c r="B20" s="7" t="s">
        <v>178</v>
      </c>
      <c r="D20" s="345">
        <f>INDEX('Animal Populations'!$B$3:$BF$30,MATCH(Enteric!$B20,'Animal Populations'!$B$3:$B$30,0),MATCH(Enteric!D$4,'Animal Populations'!$B$3:$BF$3,0))</f>
        <v>9156.1369730332008</v>
      </c>
      <c r="E20" s="345">
        <f>INDEX('Animal Populations'!$B$3:$BF$30,MATCH(Enteric!$B20,'Animal Populations'!$B$3:$B$30,0),MATCH(Enteric!E$4,'Animal Populations'!$B$3:$BF$3,0))</f>
        <v>386.76099369752495</v>
      </c>
      <c r="F20" s="345">
        <f>INDEX('Animal Populations'!$B$3:$BF$30,MATCH(Enteric!$B20,'Animal Populations'!$B$3:$B$30,0),MATCH(Enteric!F$4,'Animal Populations'!$B$3:$BF$3,0))</f>
        <v>440.45141193403902</v>
      </c>
      <c r="G20" s="345">
        <f>INDEX('Animal Populations'!$B$3:$BF$30,MATCH(Enteric!$B20,'Animal Populations'!$B$3:$B$30,0),MATCH(Enteric!G$4,'Animal Populations'!$B$3:$BF$3,0))</f>
        <v>753.82269361317503</v>
      </c>
      <c r="H20" s="345">
        <f>INDEX('Animal Populations'!$B$3:$BF$30,MATCH(Enteric!$B20,'Animal Populations'!$B$3:$B$30,0),MATCH(Enteric!H$4,'Animal Populations'!$B$3:$BF$3,0))</f>
        <v>525.704674289472</v>
      </c>
      <c r="I20" s="345">
        <f>INDEX('Animal Populations'!$B$3:$BF$30,MATCH(Enteric!$B20,'Animal Populations'!$B$3:$B$30,0),MATCH(Enteric!I$4,'Animal Populations'!$B$3:$BF$3,0))</f>
        <v>578.18036343353492</v>
      </c>
      <c r="J20" s="345">
        <f>INDEX('Animal Populations'!$B$3:$BF$30,MATCH(Enteric!$B20,'Animal Populations'!$B$3:$B$30,0),MATCH(Enteric!J$4,'Animal Populations'!$B$3:$BF$3,0))</f>
        <v>660.83638392375997</v>
      </c>
      <c r="K20" s="345">
        <f>INDEX('Animal Populations'!$B$3:$BF$30,MATCH(Enteric!$B20,'Animal Populations'!$B$3:$B$30,0),MATCH(Enteric!K$4,'Animal Populations'!$B$3:$BF$3,0))</f>
        <v>787.76955862010698</v>
      </c>
      <c r="L20" s="150">
        <f>INDEX('Animal Populations'!$B$3:$BF$30,MATCH(Enteric!$B20,'Animal Populations'!$B$3:$B$30,0),MATCH(Enteric!L$4,'Animal Populations'!$B$3:$BF$3,0))</f>
        <v>706.06790085549596</v>
      </c>
      <c r="M20" s="150">
        <f>INDEX('Animal Populations'!$B$3:$BF$30,MATCH(Enteric!$B20,'Animal Populations'!$B$3:$B$30,0),MATCH(Enteric!M$4,'Animal Populations'!$B$3:$BF$3,0))</f>
        <v>739</v>
      </c>
      <c r="N20" s="150">
        <f>INDEX('Animal Populations'!$B$3:$BF$30,MATCH(Enteric!$B20,'Animal Populations'!$B$3:$B$30,0),MATCH(Enteric!N$4,'Animal Populations'!$B$3:$BF$3,0))</f>
        <v>672.47145915319697</v>
      </c>
      <c r="O20" s="150">
        <f>INDEX('Animal Populations'!$B$3:$BF$30,MATCH(Enteric!$B20,'Animal Populations'!$B$3:$B$30,0),MATCH(Enteric!O$4,'Animal Populations'!$B$3:$BF$3,0))</f>
        <v>710</v>
      </c>
      <c r="P20" s="425">
        <f>INDEX('Animal Populations'!$B$3:$BF$30,MATCH(Enteric!$B20,'Animal Populations'!$B$3:$B$30,0),MATCH(Enteric!P$4,'Animal Populations'!$B$3:$BF$3,0))</f>
        <v>694.57590100061861</v>
      </c>
      <c r="Q20" s="425">
        <f>INDEX('Animal Populations'!$B$3:$BF$30,MATCH(Enteric!$B20,'Animal Populations'!$B$3:$B$30,0),MATCH(Enteric!Q$4,'Animal Populations'!$B$3:$BF$3,0))</f>
        <v>711.53897651491297</v>
      </c>
      <c r="R20" s="425">
        <f>INDEX('Animal Populations'!$B$3:$BF$30,MATCH(Enteric!$B20,'Animal Populations'!$B$3:$B$30,0),MATCH(Enteric!R$4,'Animal Populations'!$B$3:$BF$3,0))</f>
        <v>728.50205202920824</v>
      </c>
      <c r="S20" s="425">
        <f>INDEX('Animal Populations'!$B$3:$BF$30,MATCH(Enteric!$B20,'Animal Populations'!$B$3:$B$30,0),MATCH(Enteric!S$4,'Animal Populations'!$B$3:$BF$3,0))</f>
        <v>745.4651275435026</v>
      </c>
      <c r="T20" s="425">
        <f>INDEX('Animal Populations'!$B$3:$BF$30,MATCH(Enteric!$B20,'Animal Populations'!$B$3:$B$30,0),MATCH(Enteric!T$4,'Animal Populations'!$B$3:$BF$3,0))</f>
        <v>762.42820305779696</v>
      </c>
      <c r="U20" s="734" t="s">
        <v>213</v>
      </c>
      <c r="V20" s="76">
        <f>INDEX('Cattle Enteric EFs'!$B$3:$BF$29,MATCH(Enteric!$B20,'Cattle Enteric EFs'!$B$3:$B$29,0),MATCH(V$4,'Cattle Enteric EFs'!$B$3:$BF$3,0))</f>
        <v>33.149300817389793</v>
      </c>
      <c r="W20" s="76">
        <f>INDEX('Cattle Enteric EFs'!$B$3:$BF$29,MATCH(Enteric!$B20,'Cattle Enteric EFs'!$B$3:$B$29,0),MATCH(W$4,'Cattle Enteric EFs'!$B$3:$BF$3,0))</f>
        <v>31.483290209660403</v>
      </c>
      <c r="X20" s="76">
        <f>INDEX('Cattle Enteric EFs'!$B$3:$BF$29,MATCH(Enteric!$B20,'Cattle Enteric EFs'!$B$3:$B$29,0),MATCH(X$4,'Cattle Enteric EFs'!$B$3:$BF$3,0))</f>
        <v>34.49018418586828</v>
      </c>
      <c r="Y20" s="76">
        <f>INDEX('Cattle Enteric EFs'!$B$3:$BF$29,MATCH(Enteric!$B20,'Cattle Enteric EFs'!$B$3:$B$29,0),MATCH(Y$4,'Cattle Enteric EFs'!$B$3:$BF$3,0))</f>
        <v>29.00763968894006</v>
      </c>
      <c r="Z20" s="76">
        <f>INDEX('Cattle Enteric EFs'!$B$3:$BF$29,MATCH(Enteric!$B20,'Cattle Enteric EFs'!$B$3:$B$29,0),MATCH(Z$4,'Cattle Enteric EFs'!$B$3:$BF$3,0))</f>
        <v>36.665570857890785</v>
      </c>
      <c r="AA20" s="76">
        <f>INDEX('Cattle Enteric EFs'!$B$3:$BF$29,MATCH(Enteric!$B20,'Cattle Enteric EFs'!$B$3:$B$29,0),MATCH(AA$4,'Cattle Enteric EFs'!$B$3:$BF$3,0))</f>
        <v>34.547899894270621</v>
      </c>
      <c r="AB20" s="76">
        <f>INDEX('Cattle Enteric EFs'!$B$3:$BF$29,MATCH(Enteric!$B20,'Cattle Enteric EFs'!$B$3:$B$29,0),MATCH(AB$4,'Cattle Enteric EFs'!$B$3:$BF$3,0))</f>
        <v>35.15959889215268</v>
      </c>
      <c r="AC20" s="76">
        <f>INDEX('Cattle Enteric EFs'!$B$3:$BF$29,MATCH(Enteric!$B20,'Cattle Enteric EFs'!$B$3:$B$29,0),MATCH(AC$4,'Cattle Enteric EFs'!$B$3:$BF$3,0))</f>
        <v>35.029716751913028</v>
      </c>
      <c r="AD20" s="76">
        <f>INDEX('Cattle Enteric EFs'!$B$3:$BF$29,MATCH(Enteric!$B20,'Cattle Enteric EFs'!$B$3:$B$29,0),MATCH(AD$4,'Cattle Enteric EFs'!$B$3:$BF$3,0))</f>
        <v>31.967506022292209</v>
      </c>
      <c r="AE20" s="76">
        <f>INDEX('Cattle Enteric EFs'!$B$3:$BF$29,MATCH(Enteric!$B20,'Cattle Enteric EFs'!$B$3:$B$29,0),MATCH(AE$4,'Cattle Enteric EFs'!$B$3:$BF$3,0))</f>
        <v>34.148630418444981</v>
      </c>
      <c r="AF20" s="76">
        <f>INDEX('Cattle Enteric EFs'!$B$3:$BF$29,MATCH(Enteric!$B20,'Cattle Enteric EFs'!$B$3:$B$29,0),MATCH(AF$4,'Cattle Enteric EFs'!$B$3:$BF$3,0))</f>
        <v>34.148630418444981</v>
      </c>
      <c r="AG20" s="1281">
        <f>INDEX('Cattle Enteric EFs'!$B$3:$BF$29,MATCH(Enteric!$B20,'Cattle Enteric EFs'!$B$3:$B$29,0),MATCH(AG$4,'Cattle Enteric EFs'!$B$3:$BF$3,0))</f>
        <v>34.148630418444981</v>
      </c>
      <c r="AH20" s="423">
        <f>INDEX('Cattle Enteric EFs'!$B$3:$BF$29,MATCH(Enteric!$B20,'Cattle Enteric EFs'!$B$3:$B$29,0),MATCH(AH$4,'Cattle Enteric EFs'!$B$3:$BF$3,0))</f>
        <v>34.026658406640863</v>
      </c>
      <c r="AI20" s="423">
        <f>INDEX('Cattle Enteric EFs'!$B$3:$BF$29,MATCH(Enteric!$B20,'Cattle Enteric EFs'!$B$3:$B$29,0),MATCH(AI$4,'Cattle Enteric EFs'!$B$3:$BF$3,0))</f>
        <v>34.026658406640863</v>
      </c>
      <c r="AJ20" s="423">
        <f>INDEX('Cattle Enteric EFs'!$B$3:$BF$29,MATCH(Enteric!$B20,'Cattle Enteric EFs'!$B$3:$B$29,0),MATCH(AJ$4,'Cattle Enteric EFs'!$B$3:$BF$3,0))</f>
        <v>34.026658406640863</v>
      </c>
      <c r="AK20" s="423">
        <f>INDEX('Cattle Enteric EFs'!$B$3:$BF$29,MATCH(Enteric!$B20,'Cattle Enteric EFs'!$B$3:$B$29,0),MATCH(AK$4,'Cattle Enteric EFs'!$B$3:$BF$3,0))</f>
        <v>34.026658406640863</v>
      </c>
      <c r="AL20" s="423">
        <f>INDEX('Cattle Enteric EFs'!$B$3:$BF$29,MATCH(Enteric!$B20,'Cattle Enteric EFs'!$B$3:$B$29,0),MATCH(AL$4,'Cattle Enteric EFs'!$B$3:$BF$3,0))</f>
        <v>34.026658406640863</v>
      </c>
      <c r="AM20" s="734" t="s">
        <v>214</v>
      </c>
      <c r="AN20" s="150">
        <f t="shared" si="35"/>
        <v>303519.53884430241</v>
      </c>
      <c r="AO20" s="150">
        <f t="shared" si="35"/>
        <v>12176.508606355816</v>
      </c>
      <c r="AP20" s="150">
        <f t="shared" si="35"/>
        <v>15191.250322530748</v>
      </c>
      <c r="AQ20" s="150">
        <f t="shared" si="35"/>
        <v>21866.617085677237</v>
      </c>
      <c r="AR20" s="150">
        <f t="shared" si="35"/>
        <v>19275.261985485031</v>
      </c>
      <c r="AS20" s="150">
        <f t="shared" si="35"/>
        <v>19974.917316734769</v>
      </c>
      <c r="AT20" s="150">
        <f t="shared" si="35"/>
        <v>23234.742192100013</v>
      </c>
      <c r="AU20" s="150">
        <f t="shared" si="35"/>
        <v>27595.344504241893</v>
      </c>
      <c r="AV20" s="150">
        <f t="shared" si="35"/>
        <v>22571.229872745287</v>
      </c>
      <c r="AW20" s="150">
        <f t="shared" si="35"/>
        <v>25235.837879230839</v>
      </c>
      <c r="AX20" s="150">
        <f t="shared" si="35"/>
        <v>22963.979325574943</v>
      </c>
      <c r="AY20" s="150">
        <f t="shared" si="35"/>
        <v>24245.527597095937</v>
      </c>
      <c r="AZ20" s="425">
        <f t="shared" si="36"/>
        <v>23634.09692083285</v>
      </c>
      <c r="BA20" s="425">
        <f t="shared" si="36"/>
        <v>24211.2936968838</v>
      </c>
      <c r="BB20" s="425">
        <f t="shared" si="36"/>
        <v>24788.490472934776</v>
      </c>
      <c r="BC20" s="425">
        <f t="shared" si="36"/>
        <v>25365.687248985727</v>
      </c>
      <c r="BD20" s="425">
        <f t="shared" si="36"/>
        <v>25942.884025036674</v>
      </c>
      <c r="BE20" s="84"/>
      <c r="BF20" s="11"/>
      <c r="BG20" s="1141">
        <f t="shared" si="7"/>
        <v>0.9228858302431453</v>
      </c>
      <c r="BH20" s="14"/>
      <c r="BI20" s="14"/>
    </row>
    <row r="21" spans="1:61" s="1" customFormat="1" ht="10" x14ac:dyDescent="0.2">
      <c r="A21" s="1">
        <v>9</v>
      </c>
      <c r="B21" s="256" t="s">
        <v>179</v>
      </c>
      <c r="D21" s="345">
        <f>INDEX('Animal Populations'!$B$3:$BF$30,MATCH(Enteric!$B21,'Animal Populations'!$B$3:$B$30,0),MATCH(Enteric!D$4,'Animal Populations'!$B$3:$BF$3,0))</f>
        <v>39076.185928967599</v>
      </c>
      <c r="E21" s="345">
        <f>INDEX('Animal Populations'!$B$3:$BF$30,MATCH(Enteric!$B21,'Animal Populations'!$B$3:$B$30,0),MATCH(Enteric!E$4,'Animal Populations'!$B$3:$BF$3,0))</f>
        <v>42093.906862357995</v>
      </c>
      <c r="F21" s="345">
        <f>INDEX('Animal Populations'!$B$3:$BF$30,MATCH(Enteric!$B21,'Animal Populations'!$B$3:$B$30,0),MATCH(Enteric!F$4,'Animal Populations'!$B$3:$BF$3,0))</f>
        <v>43440.562419686699</v>
      </c>
      <c r="G21" s="345">
        <f>INDEX('Animal Populations'!$B$3:$BF$30,MATCH(Enteric!$B21,'Animal Populations'!$B$3:$B$30,0),MATCH(Enteric!G$4,'Animal Populations'!$B$3:$BF$3,0))</f>
        <v>41495.349666540002</v>
      </c>
      <c r="H21" s="345">
        <f>INDEX('Animal Populations'!$B$3:$BF$30,MATCH(Enteric!$B21,'Animal Populations'!$B$3:$B$30,0),MATCH(Enteric!H$4,'Animal Populations'!$B$3:$BF$3,0))</f>
        <v>35178.360274606595</v>
      </c>
      <c r="I21" s="345">
        <f>INDEX('Animal Populations'!$B$3:$BF$30,MATCH(Enteric!$B21,'Animal Populations'!$B$3:$B$30,0),MATCH(Enteric!I$4,'Animal Populations'!$B$3:$BF$3,0))</f>
        <v>37520.570794752399</v>
      </c>
      <c r="J21" s="345">
        <f>INDEX('Animal Populations'!$B$3:$BF$30,MATCH(Enteric!$B21,'Animal Populations'!$B$3:$B$30,0),MATCH(Enteric!J$4,'Animal Populations'!$B$3:$BF$3,0))</f>
        <v>37615.740744782699</v>
      </c>
      <c r="K21" s="345">
        <f>INDEX('Animal Populations'!$B$3:$BF$30,MATCH(Enteric!$B21,'Animal Populations'!$B$3:$B$30,0),MATCH(Enteric!K$4,'Animal Populations'!$B$3:$BF$3,0))</f>
        <v>38662.037380286798</v>
      </c>
      <c r="L21" s="150">
        <f>INDEX('Animal Populations'!$B$3:$BF$30,MATCH(Enteric!$B21,'Animal Populations'!$B$3:$B$30,0),MATCH(Enteric!L$4,'Animal Populations'!$B$3:$BF$3,0))</f>
        <v>38465.3779283814</v>
      </c>
      <c r="M21" s="150">
        <f>INDEX('Animal Populations'!$B$3:$BF$30,MATCH(Enteric!$B21,'Animal Populations'!$B$3:$B$30,0),MATCH(Enteric!M$4,'Animal Populations'!$B$3:$BF$3,0))</f>
        <v>37567</v>
      </c>
      <c r="N21" s="150">
        <f>INDEX('Animal Populations'!$B$3:$BF$30,MATCH(Enteric!$B21,'Animal Populations'!$B$3:$B$30,0),MATCH(Enteric!N$4,'Animal Populations'!$B$3:$BF$3,0))</f>
        <v>36689.638924763771</v>
      </c>
      <c r="O21" s="150">
        <f>INDEX('Animal Populations'!$B$3:$BF$30,MATCH(Enteric!$B21,'Animal Populations'!$B$3:$B$30,0),MATCH(Enteric!O$4,'Animal Populations'!$B$3:$BF$3,0))</f>
        <v>40267</v>
      </c>
      <c r="P21" s="425">
        <f>INDEX('Animal Populations'!$B$3:$BF$30,MATCH(Enteric!$B21,'Animal Populations'!$B$3:$B$30,0),MATCH(Enteric!P$4,'Animal Populations'!$B$3:$BF$3,0))</f>
        <v>37191.872347668861</v>
      </c>
      <c r="Q21" s="425">
        <f>INDEX('Animal Populations'!$B$3:$BF$30,MATCH(Enteric!$B21,'Animal Populations'!$B$3:$B$30,0),MATCH(Enteric!Q$4,'Animal Populations'!$B$3:$BF$3,0))</f>
        <v>36669.063219796895</v>
      </c>
      <c r="R21" s="425">
        <f>INDEX('Animal Populations'!$B$3:$BF$30,MATCH(Enteric!$B21,'Animal Populations'!$B$3:$B$30,0),MATCH(Enteric!R$4,'Animal Populations'!$B$3:$BF$3,0))</f>
        <v>36146.254091924959</v>
      </c>
      <c r="S21" s="425">
        <f>INDEX('Animal Populations'!$B$3:$BF$30,MATCH(Enteric!$B21,'Animal Populations'!$B$3:$B$30,0),MATCH(Enteric!S$4,'Animal Populations'!$B$3:$BF$3,0))</f>
        <v>35623.444964052993</v>
      </c>
      <c r="T21" s="425">
        <f>INDEX('Animal Populations'!$B$3:$BF$30,MATCH(Enteric!$B21,'Animal Populations'!$B$3:$B$30,0),MATCH(Enteric!T$4,'Animal Populations'!$B$3:$BF$3,0))</f>
        <v>35100.635836181056</v>
      </c>
      <c r="U21" s="734" t="s">
        <v>213</v>
      </c>
      <c r="V21" s="76">
        <f>INDEX('Cattle Enteric EFs'!$B$3:$BF$29,MATCH(Enteric!$B21,'Cattle Enteric EFs'!$B$3:$B$29,0),MATCH(V$4,'Cattle Enteric EFs'!$B$3:$BF$3,0))</f>
        <v>11.568617486567778</v>
      </c>
      <c r="W21" s="76">
        <f>INDEX('Cattle Enteric EFs'!$B$3:$BF$29,MATCH(Enteric!$B21,'Cattle Enteric EFs'!$B$3:$B$29,0),MATCH(W$4,'Cattle Enteric EFs'!$B$3:$BF$3,0))</f>
        <v>11.351025857516198</v>
      </c>
      <c r="X21" s="76">
        <f>INDEX('Cattle Enteric EFs'!$B$3:$BF$29,MATCH(Enteric!$B21,'Cattle Enteric EFs'!$B$3:$B$29,0),MATCH(X$4,'Cattle Enteric EFs'!$B$3:$BF$3,0))</f>
        <v>11.289655311308634</v>
      </c>
      <c r="Y21" s="76">
        <f>INDEX('Cattle Enteric EFs'!$B$3:$BF$29,MATCH(Enteric!$B21,'Cattle Enteric EFs'!$B$3:$B$29,0),MATCH(Y$4,'Cattle Enteric EFs'!$B$3:$BF$3,0))</f>
        <v>11.270148918744505</v>
      </c>
      <c r="Z21" s="76">
        <f>INDEX('Cattle Enteric EFs'!$B$3:$BF$29,MATCH(Enteric!$B21,'Cattle Enteric EFs'!$B$3:$B$29,0),MATCH(Z$4,'Cattle Enteric EFs'!$B$3:$BF$3,0))</f>
        <v>11.311539047821551</v>
      </c>
      <c r="AA21" s="76">
        <f>INDEX('Cattle Enteric EFs'!$B$3:$BF$29,MATCH(Enteric!$B21,'Cattle Enteric EFs'!$B$3:$B$29,0),MATCH(AA$4,'Cattle Enteric EFs'!$B$3:$BF$3,0))</f>
        <v>11.300390154523063</v>
      </c>
      <c r="AB21" s="76">
        <f>INDEX('Cattle Enteric EFs'!$B$3:$BF$29,MATCH(Enteric!$B21,'Cattle Enteric EFs'!$B$3:$B$29,0),MATCH(AB$4,'Cattle Enteric EFs'!$B$3:$BF$3,0))</f>
        <v>11.302912059468662</v>
      </c>
      <c r="AC21" s="76">
        <f>INDEX('Cattle Enteric EFs'!$B$3:$BF$29,MATCH(Enteric!$B21,'Cattle Enteric EFs'!$B$3:$B$29,0),MATCH(AC$4,'Cattle Enteric EFs'!$B$3:$BF$3,0))</f>
        <v>11.298264736924848</v>
      </c>
      <c r="AD21" s="76">
        <f>INDEX('Cattle Enteric EFs'!$B$3:$BF$29,MATCH(Enteric!$B21,'Cattle Enteric EFs'!$B$3:$B$29,0),MATCH(AD$4,'Cattle Enteric EFs'!$B$3:$BF$3,0))</f>
        <v>11.320225433483705</v>
      </c>
      <c r="AE21" s="76">
        <f>INDEX('Cattle Enteric EFs'!$B$3:$BF$29,MATCH(Enteric!$B21,'Cattle Enteric EFs'!$B$3:$B$29,0),MATCH(AE$4,'Cattle Enteric EFs'!$B$3:$BF$3,0))</f>
        <v>11.333866427979276</v>
      </c>
      <c r="AF21" s="76">
        <f>INDEX('Cattle Enteric EFs'!$B$3:$BF$29,MATCH(Enteric!$B21,'Cattle Enteric EFs'!$B$3:$B$29,0),MATCH(AF$4,'Cattle Enteric EFs'!$B$3:$BF$3,0))</f>
        <v>11.333866427979276</v>
      </c>
      <c r="AG21" s="1281">
        <f>INDEX('Cattle Enteric EFs'!$B$3:$BF$29,MATCH(Enteric!$B21,'Cattle Enteric EFs'!$B$3:$B$29,0),MATCH(AG$4,'Cattle Enteric EFs'!$B$3:$BF$3,0))</f>
        <v>11.333866427979276</v>
      </c>
      <c r="AH21" s="423">
        <f>INDEX('Cattle Enteric EFs'!$B$3:$BF$29,MATCH(Enteric!$B21,'Cattle Enteric EFs'!$B$3:$B$29,0),MATCH(AH$4,'Cattle Enteric EFs'!$B$3:$BF$3,0))</f>
        <v>11.303685802527404</v>
      </c>
      <c r="AI21" s="423">
        <f>INDEX('Cattle Enteric EFs'!$B$3:$BF$29,MATCH(Enteric!$B21,'Cattle Enteric EFs'!$B$3:$B$29,0),MATCH(AI$4,'Cattle Enteric EFs'!$B$3:$BF$3,0))</f>
        <v>11.303685802527404</v>
      </c>
      <c r="AJ21" s="423">
        <f>INDEX('Cattle Enteric EFs'!$B$3:$BF$29,MATCH(Enteric!$B21,'Cattle Enteric EFs'!$B$3:$B$29,0),MATCH(AJ$4,'Cattle Enteric EFs'!$B$3:$BF$3,0))</f>
        <v>11.303685802527404</v>
      </c>
      <c r="AK21" s="423">
        <f>INDEX('Cattle Enteric EFs'!$B$3:$BF$29,MATCH(Enteric!$B21,'Cattle Enteric EFs'!$B$3:$B$29,0),MATCH(AK$4,'Cattle Enteric EFs'!$B$3:$BF$3,0))</f>
        <v>11.303685802527404</v>
      </c>
      <c r="AL21" s="423">
        <f>INDEX('Cattle Enteric EFs'!$B$3:$BF$29,MATCH(Enteric!$B21,'Cattle Enteric EFs'!$B$3:$B$29,0),MATCH(AL$4,'Cattle Enteric EFs'!$B$3:$BF$3,0))</f>
        <v>11.303685802527404</v>
      </c>
      <c r="AM21" s="734" t="s">
        <v>214</v>
      </c>
      <c r="AN21" s="150">
        <f t="shared" si="35"/>
        <v>452057.44784622832</v>
      </c>
      <c r="AO21" s="150">
        <f t="shared" si="35"/>
        <v>477809.02523850417</v>
      </c>
      <c r="AP21" s="150">
        <f t="shared" si="35"/>
        <v>490428.97624765016</v>
      </c>
      <c r="AQ21" s="150">
        <f t="shared" si="35"/>
        <v>467658.77017728094</v>
      </c>
      <c r="AR21" s="150">
        <f t="shared" si="35"/>
        <v>397921.39588454698</v>
      </c>
      <c r="AS21" s="150">
        <f t="shared" si="35"/>
        <v>423997.08880110556</v>
      </c>
      <c r="AT21" s="150">
        <f t="shared" si="35"/>
        <v>425167.40969005111</v>
      </c>
      <c r="AU21" s="150">
        <f t="shared" si="35"/>
        <v>436813.93359136465</v>
      </c>
      <c r="AV21" s="150">
        <f t="shared" si="35"/>
        <v>435436.74953342584</v>
      </c>
      <c r="AW21" s="150">
        <f t="shared" si="35"/>
        <v>425779.36009989743</v>
      </c>
      <c r="AX21" s="150">
        <f t="shared" si="35"/>
        <v>415835.46686406177</v>
      </c>
      <c r="AY21" s="150">
        <f t="shared" si="35"/>
        <v>456380.79945544148</v>
      </c>
      <c r="AZ21" s="425">
        <f t="shared" si="36"/>
        <v>420405.23942575604</v>
      </c>
      <c r="BA21" s="425">
        <f t="shared" si="36"/>
        <v>414495.56930959801</v>
      </c>
      <c r="BB21" s="425">
        <f t="shared" si="36"/>
        <v>408585.89919344027</v>
      </c>
      <c r="BC21" s="425">
        <f t="shared" si="36"/>
        <v>402676.22907728219</v>
      </c>
      <c r="BD21" s="425">
        <f t="shared" si="36"/>
        <v>396766.55896112445</v>
      </c>
      <c r="BE21" s="84"/>
      <c r="BF21" s="11" t="s">
        <v>213</v>
      </c>
      <c r="BG21" s="1141">
        <f t="shared" si="7"/>
        <v>1.5631208268292139E-2</v>
      </c>
      <c r="BH21" s="14"/>
      <c r="BI21" s="14"/>
    </row>
    <row r="22" spans="1:61" s="1" customFormat="1" ht="10" x14ac:dyDescent="0.2">
      <c r="A22" s="1">
        <v>10</v>
      </c>
      <c r="B22" s="256" t="s">
        <v>180</v>
      </c>
      <c r="D22" s="345">
        <f>INDEX('Animal Populations'!$B$3:$BF$30,MATCH(Enteric!$B22,'Animal Populations'!$B$3:$B$30,0),MATCH(Enteric!D$4,'Animal Populations'!$B$3:$BF$3,0))</f>
        <v>5000</v>
      </c>
      <c r="E22" s="345">
        <f>INDEX('Animal Populations'!$B$3:$BF$30,MATCH(Enteric!$B22,'Animal Populations'!$B$3:$B$30,0),MATCH(Enteric!E$4,'Animal Populations'!$B$3:$BF$3,0))</f>
        <v>5000</v>
      </c>
      <c r="F22" s="345">
        <f>INDEX('Animal Populations'!$B$3:$BF$30,MATCH(Enteric!$B22,'Animal Populations'!$B$3:$B$30,0),MATCH(Enteric!F$4,'Animal Populations'!$B$3:$BF$3,0))</f>
        <v>5000</v>
      </c>
      <c r="G22" s="345">
        <f>INDEX('Animal Populations'!$B$3:$BF$30,MATCH(Enteric!$B22,'Animal Populations'!$B$3:$B$30,0),MATCH(Enteric!G$4,'Animal Populations'!$B$3:$BF$3,0))</f>
        <v>5000</v>
      </c>
      <c r="H22" s="345">
        <f>INDEX('Animal Populations'!$B$3:$BF$30,MATCH(Enteric!$B22,'Animal Populations'!$B$3:$B$30,0),MATCH(Enteric!H$4,'Animal Populations'!$B$3:$BF$3,0))</f>
        <v>4000</v>
      </c>
      <c r="I22" s="345">
        <f>INDEX('Animal Populations'!$B$3:$BF$30,MATCH(Enteric!$B22,'Animal Populations'!$B$3:$B$30,0),MATCH(Enteric!I$4,'Animal Populations'!$B$3:$BF$3,0))</f>
        <v>4000</v>
      </c>
      <c r="J22" s="345">
        <f>INDEX('Animal Populations'!$B$3:$BF$30,MATCH(Enteric!$B22,'Animal Populations'!$B$3:$B$30,0),MATCH(Enteric!J$4,'Animal Populations'!$B$3:$BF$3,0))</f>
        <v>4000</v>
      </c>
      <c r="K22" s="345">
        <f>INDEX('Animal Populations'!$B$3:$BF$30,MATCH(Enteric!$B22,'Animal Populations'!$B$3:$B$30,0),MATCH(Enteric!K$4,'Animal Populations'!$B$3:$BF$3,0))</f>
        <v>4000</v>
      </c>
      <c r="L22" s="150">
        <f>INDEX('Animal Populations'!$B$3:$BF$30,MATCH(Enteric!$B22,'Animal Populations'!$B$3:$B$30,0),MATCH(Enteric!L$4,'Animal Populations'!$B$3:$BF$3,0))</f>
        <v>4000</v>
      </c>
      <c r="M22" s="150">
        <f>INDEX('Animal Populations'!$B$3:$BF$30,MATCH(Enteric!$B22,'Animal Populations'!$B$3:$B$30,0),MATCH(Enteric!M$4,'Animal Populations'!$B$3:$BF$3,0))</f>
        <v>4000</v>
      </c>
      <c r="N22" s="150">
        <f>INDEX('Animal Populations'!$B$3:$BF$30,MATCH(Enteric!$B22,'Animal Populations'!$B$3:$B$30,0),MATCH(Enteric!N$4,'Animal Populations'!$B$3:$BF$3,0))</f>
        <v>3618.1818181817944</v>
      </c>
      <c r="O22" s="150">
        <f>INDEX('Animal Populations'!$B$3:$BF$30,MATCH(Enteric!$B22,'Animal Populations'!$B$3:$B$30,0),MATCH(Enteric!O$4,'Animal Populations'!$B$3:$BF$3,0))</f>
        <v>4000</v>
      </c>
      <c r="P22" s="425">
        <f>INDEX('Animal Populations'!$B$3:$BF$30,MATCH(Enteric!$B22,'Animal Populations'!$B$3:$B$30,0),MATCH(Enteric!P$4,'Animal Populations'!$B$3:$BF$3,0))</f>
        <v>3365.2347652347817</v>
      </c>
      <c r="Q22" s="425">
        <f>INDEX('Animal Populations'!$B$3:$BF$30,MATCH(Enteric!$B22,'Animal Populations'!$B$3:$B$30,0),MATCH(Enteric!Q$4,'Animal Populations'!$B$3:$BF$3,0))</f>
        <v>2900.6993006993143</v>
      </c>
      <c r="R22" s="425">
        <f>INDEX('Animal Populations'!$B$3:$BF$30,MATCH(Enteric!$B22,'Animal Populations'!$B$3:$B$30,0),MATCH(Enteric!R$4,'Animal Populations'!$B$3:$BF$3,0))</f>
        <v>2436.163836163847</v>
      </c>
      <c r="S22" s="425">
        <f>INDEX('Animal Populations'!$B$3:$BF$30,MATCH(Enteric!$B22,'Animal Populations'!$B$3:$B$30,0),MATCH(Enteric!S$4,'Animal Populations'!$B$3:$BF$3,0))</f>
        <v>1971.6283716283797</v>
      </c>
      <c r="T22" s="425">
        <f>INDEX('Animal Populations'!$B$3:$BF$30,MATCH(Enteric!$B22,'Animal Populations'!$B$3:$B$30,0),MATCH(Enteric!T$4,'Animal Populations'!$B$3:$BF$3,0))</f>
        <v>1507.0929070929124</v>
      </c>
      <c r="U22" s="734" t="s">
        <v>213</v>
      </c>
      <c r="V22" s="76">
        <f>INDEX('Cattle Enteric EFs'!$B$3:$BF$29,MATCH(Enteric!$B22,'Cattle Enteric EFs'!$B$3:$B$29,0),MATCH(V$4,'Cattle Enteric EFs'!$B$3:$BF$3,0))</f>
        <v>96.445477796866314</v>
      </c>
      <c r="W22" s="76">
        <f>INDEX('Cattle Enteric EFs'!$B$3:$BF$29,MATCH(Enteric!$B22,'Cattle Enteric EFs'!$B$3:$B$29,0),MATCH(W$4,'Cattle Enteric EFs'!$B$3:$BF$3,0))</f>
        <v>102.65930343212338</v>
      </c>
      <c r="X22" s="76">
        <f>INDEX('Cattle Enteric EFs'!$B$3:$BF$29,MATCH(Enteric!$B22,'Cattle Enteric EFs'!$B$3:$B$29,0),MATCH(X$4,'Cattle Enteric EFs'!$B$3:$BF$3,0))</f>
        <v>103.88505598401325</v>
      </c>
      <c r="Y22" s="76">
        <f>INDEX('Cattle Enteric EFs'!$B$3:$BF$29,MATCH(Enteric!$B22,'Cattle Enteric EFs'!$B$3:$B$29,0),MATCH(Y$4,'Cattle Enteric EFs'!$B$3:$BF$3,0))</f>
        <v>103.88505598401325</v>
      </c>
      <c r="Z22" s="76">
        <f>INDEX('Cattle Enteric EFs'!$B$3:$BF$29,MATCH(Enteric!$B22,'Cattle Enteric EFs'!$B$3:$B$29,0),MATCH(Z$4,'Cattle Enteric EFs'!$B$3:$BF$3,0))</f>
        <v>103.88505598401323</v>
      </c>
      <c r="AA22" s="76">
        <f>INDEX('Cattle Enteric EFs'!$B$3:$BF$29,MATCH(Enteric!$B22,'Cattle Enteric EFs'!$B$3:$B$29,0),MATCH(AA$4,'Cattle Enteric EFs'!$B$3:$BF$3,0))</f>
        <v>103.88505598401323</v>
      </c>
      <c r="AB22" s="76">
        <f>INDEX('Cattle Enteric EFs'!$B$3:$BF$29,MATCH(Enteric!$B22,'Cattle Enteric EFs'!$B$3:$B$29,0),MATCH(AB$4,'Cattle Enteric EFs'!$B$3:$BF$3,0))</f>
        <v>103.88505598401323</v>
      </c>
      <c r="AC22" s="76">
        <f>INDEX('Cattle Enteric EFs'!$B$3:$BF$29,MATCH(Enteric!$B22,'Cattle Enteric EFs'!$B$3:$B$29,0),MATCH(AC$4,'Cattle Enteric EFs'!$B$3:$BF$3,0))</f>
        <v>103.88505598401323</v>
      </c>
      <c r="AD22" s="76">
        <f>INDEX('Cattle Enteric EFs'!$B$3:$BF$29,MATCH(Enteric!$B22,'Cattle Enteric EFs'!$B$3:$B$29,0),MATCH(AD$4,'Cattle Enteric EFs'!$B$3:$BF$3,0))</f>
        <v>103.88505598401323</v>
      </c>
      <c r="AE22" s="76">
        <f>INDEX('Cattle Enteric EFs'!$B$3:$BF$29,MATCH(Enteric!$B22,'Cattle Enteric EFs'!$B$3:$B$29,0),MATCH(AE$4,'Cattle Enteric EFs'!$B$3:$BF$3,0))</f>
        <v>103.88505598401323</v>
      </c>
      <c r="AF22" s="76">
        <f>INDEX('Cattle Enteric EFs'!$B$3:$BF$29,MATCH(Enteric!$B22,'Cattle Enteric EFs'!$B$3:$B$29,0),MATCH(AF$4,'Cattle Enteric EFs'!$B$3:$BF$3,0))</f>
        <v>103.88505598401323</v>
      </c>
      <c r="AG22" s="1281">
        <f>INDEX('Cattle Enteric EFs'!$B$3:$BF$29,MATCH(Enteric!$B22,'Cattle Enteric EFs'!$B$3:$B$29,0),MATCH(AG$4,'Cattle Enteric EFs'!$B$3:$BF$3,0))</f>
        <v>103.88505598401323</v>
      </c>
      <c r="AH22" s="423">
        <f>INDEX('Cattle Enteric EFs'!$B$3:$BF$29,MATCH(Enteric!$B22,'Cattle Enteric EFs'!$B$3:$B$29,0),MATCH(AH$4,'Cattle Enteric EFs'!$B$3:$BF$3,0))</f>
        <v>103.88505598401323</v>
      </c>
      <c r="AI22" s="423">
        <f>INDEX('Cattle Enteric EFs'!$B$3:$BF$29,MATCH(Enteric!$B22,'Cattle Enteric EFs'!$B$3:$B$29,0),MATCH(AI$4,'Cattle Enteric EFs'!$B$3:$BF$3,0))</f>
        <v>103.88505598401323</v>
      </c>
      <c r="AJ22" s="423">
        <f>INDEX('Cattle Enteric EFs'!$B$3:$BF$29,MATCH(Enteric!$B22,'Cattle Enteric EFs'!$B$3:$B$29,0),MATCH(AJ$4,'Cattle Enteric EFs'!$B$3:$BF$3,0))</f>
        <v>103.88505598401323</v>
      </c>
      <c r="AK22" s="423">
        <f>INDEX('Cattle Enteric EFs'!$B$3:$BF$29,MATCH(Enteric!$B22,'Cattle Enteric EFs'!$B$3:$B$29,0),MATCH(AK$4,'Cattle Enteric EFs'!$B$3:$BF$3,0))</f>
        <v>103.88505598401323</v>
      </c>
      <c r="AL22" s="423">
        <f>INDEX('Cattle Enteric EFs'!$B$3:$BF$29,MATCH(Enteric!$B22,'Cattle Enteric EFs'!$B$3:$B$29,0),MATCH(AL$4,'Cattle Enteric EFs'!$B$3:$BF$3,0))</f>
        <v>103.88505598401323</v>
      </c>
      <c r="AM22" s="734" t="s">
        <v>214</v>
      </c>
      <c r="AN22" s="150">
        <f t="shared" si="35"/>
        <v>482227.38898433157</v>
      </c>
      <c r="AO22" s="150">
        <f t="shared" si="35"/>
        <v>513296.51716061687</v>
      </c>
      <c r="AP22" s="150">
        <f t="shared" si="35"/>
        <v>519425.27992006624</v>
      </c>
      <c r="AQ22" s="150">
        <f t="shared" si="35"/>
        <v>519425.27992006624</v>
      </c>
      <c r="AR22" s="150">
        <f t="shared" si="35"/>
        <v>415540.22393605293</v>
      </c>
      <c r="AS22" s="150">
        <f t="shared" si="35"/>
        <v>415540.22393605293</v>
      </c>
      <c r="AT22" s="150">
        <f t="shared" si="35"/>
        <v>415540.22393605293</v>
      </c>
      <c r="AU22" s="150">
        <f t="shared" si="35"/>
        <v>415540.22393605293</v>
      </c>
      <c r="AV22" s="150">
        <f t="shared" si="35"/>
        <v>415540.22393605293</v>
      </c>
      <c r="AW22" s="150">
        <f t="shared" si="35"/>
        <v>415540.22393605293</v>
      </c>
      <c r="AX22" s="150">
        <f t="shared" si="35"/>
        <v>375875.02074215451</v>
      </c>
      <c r="AY22" s="150">
        <f t="shared" si="35"/>
        <v>415540.22393605293</v>
      </c>
      <c r="AZ22" s="425">
        <f t="shared" si="36"/>
        <v>349597.60198576294</v>
      </c>
      <c r="BA22" s="425">
        <f t="shared" si="36"/>
        <v>301339.30924593628</v>
      </c>
      <c r="BB22" s="425">
        <f t="shared" si="36"/>
        <v>253081.01650610971</v>
      </c>
      <c r="BC22" s="425">
        <f t="shared" si="36"/>
        <v>204822.72376628307</v>
      </c>
      <c r="BD22" s="425">
        <f t="shared" si="36"/>
        <v>156564.43102645647</v>
      </c>
      <c r="BE22" s="84"/>
      <c r="BF22" s="11" t="s">
        <v>213</v>
      </c>
      <c r="BG22" s="1141">
        <f t="shared" si="7"/>
        <v>0.2</v>
      </c>
      <c r="BH22" s="14"/>
      <c r="BI22" s="14"/>
    </row>
    <row r="23" spans="1:61" s="1" customFormat="1" ht="10" x14ac:dyDescent="0.2">
      <c r="D23" s="347"/>
      <c r="E23" s="347"/>
      <c r="F23" s="347"/>
      <c r="G23" s="347"/>
      <c r="H23" s="347"/>
      <c r="I23" s="347"/>
      <c r="J23" s="347"/>
      <c r="K23" s="347"/>
      <c r="L23" s="149"/>
      <c r="M23" s="149"/>
      <c r="N23" s="149"/>
      <c r="O23" s="149"/>
      <c r="P23" s="432"/>
      <c r="Q23" s="432"/>
      <c r="R23" s="432"/>
      <c r="S23" s="432"/>
      <c r="T23" s="432"/>
      <c r="U23" s="734"/>
      <c r="V23" s="78"/>
      <c r="W23" s="78"/>
      <c r="X23" s="78"/>
      <c r="Y23" s="78"/>
      <c r="Z23" s="78"/>
      <c r="AA23" s="78"/>
      <c r="AB23" s="78"/>
      <c r="AC23" s="78"/>
      <c r="AD23" s="78"/>
      <c r="AE23" s="78"/>
      <c r="AF23" s="78"/>
      <c r="AG23" s="1282"/>
      <c r="AH23" s="424"/>
      <c r="AI23" s="424"/>
      <c r="AJ23" s="424"/>
      <c r="AK23" s="424"/>
      <c r="AL23" s="424"/>
      <c r="AM23" s="734"/>
      <c r="AN23" s="78"/>
      <c r="AO23" s="78"/>
      <c r="AP23" s="78"/>
      <c r="AQ23" s="78"/>
      <c r="AR23" s="78"/>
      <c r="AS23" s="78"/>
      <c r="AT23" s="78"/>
      <c r="AU23" s="78"/>
      <c r="AV23" s="78"/>
      <c r="AW23" s="78"/>
      <c r="AX23" s="78"/>
      <c r="AY23" s="78"/>
      <c r="AZ23" s="424"/>
      <c r="BA23" s="424"/>
      <c r="BB23" s="424"/>
      <c r="BC23" s="424"/>
      <c r="BD23" s="424"/>
      <c r="BE23" s="84"/>
      <c r="BF23" s="11"/>
      <c r="BG23" s="1141"/>
      <c r="BH23" s="14"/>
      <c r="BI23" s="14"/>
    </row>
    <row r="24" spans="1:61" s="1" customFormat="1" ht="10" x14ac:dyDescent="0.2">
      <c r="A24" s="1">
        <v>11</v>
      </c>
      <c r="B24" s="1" t="s">
        <v>182</v>
      </c>
      <c r="D24" s="345">
        <f>INDEX('Animal Populations'!$B$3:$BF$30,MATCH(Enteric!$B24,'Animal Populations'!$B$3:$B$30,0),MATCH(Enteric!D$4,'Animal Populations'!$B$3:$BF$3,0))</f>
        <v>22526</v>
      </c>
      <c r="E24" s="345">
        <f>INDEX('Animal Populations'!$B$3:$BF$30,MATCH(Enteric!$B24,'Animal Populations'!$B$3:$B$30,0),MATCH(Enteric!E$4,'Animal Populations'!$B$3:$BF$3,0))</f>
        <v>21389.20000000007</v>
      </c>
      <c r="F24" s="345">
        <f>INDEX('Animal Populations'!$B$3:$BF$30,MATCH(Enteric!$B24,'Animal Populations'!$B$3:$B$30,0),MATCH(Enteric!F$4,'Animal Populations'!$B$3:$BF$3,0))</f>
        <v>22376</v>
      </c>
      <c r="G24" s="345">
        <f>INDEX('Animal Populations'!$B$3:$BF$30,MATCH(Enteric!$B24,'Animal Populations'!$B$3:$B$30,0),MATCH(Enteric!G$4,'Animal Populations'!$B$3:$BF$3,0))</f>
        <v>22103</v>
      </c>
      <c r="H24" s="345">
        <f>INDEX('Animal Populations'!$B$3:$BF$30,MATCH(Enteric!$B24,'Animal Populations'!$B$3:$B$30,0),MATCH(Enteric!H$4,'Animal Populations'!$B$3:$BF$3,0))</f>
        <v>25077</v>
      </c>
      <c r="I24" s="345">
        <f>INDEX('Animal Populations'!$B$3:$BF$30,MATCH(Enteric!$B24,'Animal Populations'!$B$3:$B$30,0),MATCH(Enteric!I$4,'Animal Populations'!$B$3:$BF$3,0))</f>
        <v>26129</v>
      </c>
      <c r="J24" s="345">
        <f>INDEX('Animal Populations'!$B$3:$BF$30,MATCH(Enteric!$B24,'Animal Populations'!$B$3:$B$30,0),MATCH(Enteric!J$4,'Animal Populations'!$B$3:$BF$3,0))</f>
        <v>27181</v>
      </c>
      <c r="K24" s="345">
        <f>INDEX('Animal Populations'!$B$3:$BF$30,MATCH(Enteric!$B24,'Animal Populations'!$B$3:$B$30,0),MATCH(Enteric!K$4,'Animal Populations'!$B$3:$BF$3,0))</f>
        <v>25364.249122806941</v>
      </c>
      <c r="L24" s="150">
        <f>INDEX('Animal Populations'!$B$3:$BF$30,MATCH(Enteric!$B24,'Animal Populations'!$B$3:$B$30,0),MATCH(Enteric!L$4,'Animal Populations'!$B$3:$BF$3,0))</f>
        <v>25660.461403508671</v>
      </c>
      <c r="M24" s="150">
        <f>INDEX('Animal Populations'!$B$3:$BF$30,MATCH(Enteric!$B24,'Animal Populations'!$B$3:$B$30,0),MATCH(Enteric!M$4,'Animal Populations'!$B$3:$BF$3,0))</f>
        <v>25956.6736842104</v>
      </c>
      <c r="N24" s="150">
        <f>INDEX('Animal Populations'!$B$3:$BF$30,MATCH(Enteric!$B24,'Animal Populations'!$B$3:$B$30,0),MATCH(Enteric!N$4,'Animal Populations'!$B$3:$BF$3,0))</f>
        <v>26252.885964912246</v>
      </c>
      <c r="O24" s="150">
        <f>INDEX('Animal Populations'!$B$3:$BF$30,MATCH(Enteric!$B24,'Animal Populations'!$B$3:$B$30,0),MATCH(Enteric!O$4,'Animal Populations'!$B$3:$BF$3,0))</f>
        <v>21510</v>
      </c>
      <c r="P24" s="425">
        <f>INDEX('Animal Populations'!$B$3:$BF$30,MATCH(Enteric!$B24,'Animal Populations'!$B$3:$B$30,0),MATCH(Enteric!P$4,'Animal Populations'!$B$3:$BF$3,0))</f>
        <v>26497.10341520462</v>
      </c>
      <c r="Q24" s="425">
        <f>INDEX('Animal Populations'!$B$3:$BF$30,MATCH(Enteric!$B24,'Animal Populations'!$B$3:$B$30,0),MATCH(Enteric!Q$4,'Animal Populations'!$B$3:$BF$3,0))</f>
        <v>27726.209906432661</v>
      </c>
      <c r="R24" s="425">
        <f>INDEX('Animal Populations'!$B$3:$BF$30,MATCH(Enteric!$B24,'Animal Populations'!$B$3:$B$30,0),MATCH(Enteric!R$4,'Animal Populations'!$B$3:$BF$3,0))</f>
        <v>28955.316397660645</v>
      </c>
      <c r="S24" s="425">
        <f>INDEX('Animal Populations'!$B$3:$BF$30,MATCH(Enteric!$B24,'Animal Populations'!$B$3:$B$30,0),MATCH(Enteric!S$4,'Animal Populations'!$B$3:$BF$3,0))</f>
        <v>30184.422888888686</v>
      </c>
      <c r="T24" s="425">
        <f>INDEX('Animal Populations'!$B$3:$BF$30,MATCH(Enteric!$B24,'Animal Populations'!$B$3:$B$30,0),MATCH(Enteric!T$4,'Animal Populations'!$B$3:$BF$3,0))</f>
        <v>31413.529380116728</v>
      </c>
      <c r="U24" s="734" t="s">
        <v>213</v>
      </c>
      <c r="V24" s="76">
        <f>Factors!$C$41</f>
        <v>9</v>
      </c>
      <c r="W24" s="76">
        <f>Factors!$C$41</f>
        <v>9</v>
      </c>
      <c r="X24" s="76">
        <f>Factors!$C$41</f>
        <v>9</v>
      </c>
      <c r="Y24" s="76">
        <f>Factors!$C$41</f>
        <v>9</v>
      </c>
      <c r="Z24" s="76">
        <f>Factors!$C$41</f>
        <v>9</v>
      </c>
      <c r="AA24" s="76">
        <f>Factors!$C$41</f>
        <v>9</v>
      </c>
      <c r="AB24" s="76">
        <f>Factors!$C$41</f>
        <v>9</v>
      </c>
      <c r="AC24" s="76">
        <f>Factors!$C$41</f>
        <v>9</v>
      </c>
      <c r="AD24" s="76">
        <f>Factors!$C$41</f>
        <v>9</v>
      </c>
      <c r="AE24" s="76">
        <f>Factors!$C$41</f>
        <v>9</v>
      </c>
      <c r="AF24" s="76">
        <f>Factors!$C$41</f>
        <v>9</v>
      </c>
      <c r="AG24" s="1281">
        <f>Factors!$C$41</f>
        <v>9</v>
      </c>
      <c r="AH24" s="423">
        <f>Factors!$C$41</f>
        <v>9</v>
      </c>
      <c r="AI24" s="423">
        <f>Factors!$C$41</f>
        <v>9</v>
      </c>
      <c r="AJ24" s="423">
        <f>Factors!$C$41</f>
        <v>9</v>
      </c>
      <c r="AK24" s="423">
        <f>Factors!$C$41</f>
        <v>9</v>
      </c>
      <c r="AL24" s="423">
        <f>Factors!$C$41</f>
        <v>9</v>
      </c>
      <c r="AM24" s="734" t="s">
        <v>214</v>
      </c>
      <c r="AN24" s="150">
        <f t="shared" ref="AN24:AY27" si="37">V24*D24</f>
        <v>202734</v>
      </c>
      <c r="AO24" s="150">
        <f t="shared" si="37"/>
        <v>192502.80000000063</v>
      </c>
      <c r="AP24" s="150">
        <f t="shared" si="37"/>
        <v>201384</v>
      </c>
      <c r="AQ24" s="150">
        <f t="shared" si="37"/>
        <v>198927</v>
      </c>
      <c r="AR24" s="150">
        <f t="shared" si="37"/>
        <v>225693</v>
      </c>
      <c r="AS24" s="150">
        <f t="shared" si="37"/>
        <v>235161</v>
      </c>
      <c r="AT24" s="150">
        <f t="shared" si="37"/>
        <v>244629</v>
      </c>
      <c r="AU24" s="150">
        <f t="shared" si="37"/>
        <v>228278.24210526247</v>
      </c>
      <c r="AV24" s="150">
        <f t="shared" si="37"/>
        <v>230944.15263157804</v>
      </c>
      <c r="AW24" s="150">
        <f t="shared" si="37"/>
        <v>233610.0631578936</v>
      </c>
      <c r="AX24" s="150">
        <f t="shared" si="37"/>
        <v>236275.97368421021</v>
      </c>
      <c r="AY24" s="150">
        <f t="shared" si="37"/>
        <v>193590</v>
      </c>
      <c r="AZ24" s="425">
        <f t="shared" ref="AZ24:BD27" si="38">AH24*P24</f>
        <v>238473.93073684158</v>
      </c>
      <c r="BA24" s="425">
        <f t="shared" si="38"/>
        <v>249535.88915789395</v>
      </c>
      <c r="BB24" s="425">
        <f t="shared" si="38"/>
        <v>260597.8475789458</v>
      </c>
      <c r="BC24" s="425">
        <f t="shared" si="38"/>
        <v>271659.80599999818</v>
      </c>
      <c r="BD24" s="425">
        <f t="shared" si="38"/>
        <v>282721.76442105055</v>
      </c>
      <c r="BE24" s="84"/>
      <c r="BF24" s="11"/>
      <c r="BG24" s="1141">
        <f>ABS(L24-D24)/D24</f>
        <v>0.13914860177167143</v>
      </c>
      <c r="BH24" s="14"/>
      <c r="BI24" s="14"/>
    </row>
    <row r="25" spans="1:61" s="1" customFormat="1" ht="10" x14ac:dyDescent="0.2">
      <c r="A25" s="1">
        <v>12</v>
      </c>
      <c r="B25" s="1" t="s">
        <v>183</v>
      </c>
      <c r="D25" s="345">
        <f>INDEX('Animal Populations'!$B$3:$BF$30,MATCH(Enteric!$B25,'Animal Populations'!$B$3:$B$30,0),MATCH(Enteric!D$4,'Animal Populations'!$B$3:$BF$3,0))</f>
        <v>3348.1999999999534</v>
      </c>
      <c r="E25" s="345">
        <f>INDEX('Animal Populations'!$B$3:$BF$30,MATCH(Enteric!$B25,'Animal Populations'!$B$3:$B$30,0),MATCH(Enteric!E$4,'Animal Populations'!$B$3:$BF$3,0))</f>
        <v>7647</v>
      </c>
      <c r="F25" s="345">
        <f>INDEX('Animal Populations'!$B$3:$BF$30,MATCH(Enteric!$B25,'Animal Populations'!$B$3:$B$30,0),MATCH(Enteric!F$4,'Animal Populations'!$B$3:$BF$3,0))</f>
        <v>9169</v>
      </c>
      <c r="G25" s="345">
        <f>INDEX('Animal Populations'!$B$3:$BF$30,MATCH(Enteric!$B25,'Animal Populations'!$B$3:$B$30,0),MATCH(Enteric!G$4,'Animal Populations'!$B$3:$BF$3,0))</f>
        <v>11465.199999999953</v>
      </c>
      <c r="H25" s="345">
        <f>INDEX('Animal Populations'!$B$3:$BF$30,MATCH(Enteric!$B25,'Animal Populations'!$B$3:$B$30,0),MATCH(Enteric!H$4,'Animal Populations'!$B$3:$BF$3,0))</f>
        <v>14933.40000000014</v>
      </c>
      <c r="I25" s="345">
        <f>INDEX('Animal Populations'!$B$3:$BF$30,MATCH(Enteric!$B25,'Animal Populations'!$B$3:$B$30,0),MATCH(Enteric!I$4,'Animal Populations'!$B$3:$BF$3,0))</f>
        <v>15579.199999999953</v>
      </c>
      <c r="J25" s="345">
        <f>INDEX('Animal Populations'!$B$3:$BF$30,MATCH(Enteric!$B25,'Animal Populations'!$B$3:$B$30,0),MATCH(Enteric!J$4,'Animal Populations'!$B$3:$BF$3,0))</f>
        <v>16225</v>
      </c>
      <c r="K25" s="345">
        <f>INDEX('Animal Populations'!$B$3:$BF$30,MATCH(Enteric!$B25,'Animal Populations'!$B$3:$B$30,0),MATCH(Enteric!K$4,'Animal Populations'!$B$3:$BF$3,0))</f>
        <v>17046.449122807244</v>
      </c>
      <c r="L25" s="150">
        <f>INDEX('Animal Populations'!$B$3:$BF$30,MATCH(Enteric!$B25,'Animal Populations'!$B$3:$B$30,0),MATCH(Enteric!L$4,'Animal Populations'!$B$3:$BF$3,0))</f>
        <v>17755.235087719513</v>
      </c>
      <c r="M25" s="150">
        <f>INDEX('Animal Populations'!$B$3:$BF$30,MATCH(Enteric!$B25,'Animal Populations'!$B$3:$B$30,0),MATCH(Enteric!M$4,'Animal Populations'!$B$3:$BF$3,0))</f>
        <v>18464.021052631782</v>
      </c>
      <c r="N25" s="150">
        <f>INDEX('Animal Populations'!$B$3:$BF$30,MATCH(Enteric!$B25,'Animal Populations'!$B$3:$B$30,0),MATCH(Enteric!N$4,'Animal Populations'!$B$3:$BF$3,0))</f>
        <v>19172.807017544052</v>
      </c>
      <c r="O25" s="150">
        <f>INDEX('Animal Populations'!$B$3:$BF$30,MATCH(Enteric!$B25,'Animal Populations'!$B$3:$B$30,0),MATCH(Enteric!O$4,'Animal Populations'!$B$3:$BF$3,0))</f>
        <v>12278</v>
      </c>
      <c r="P25" s="425">
        <f>INDEX('Animal Populations'!$B$3:$BF$30,MATCH(Enteric!$B25,'Animal Populations'!$B$3:$B$30,0),MATCH(Enteric!P$4,'Animal Populations'!$B$3:$BF$3,0))</f>
        <v>20588.613520467887</v>
      </c>
      <c r="Q25" s="425">
        <f>INDEX('Animal Populations'!$B$3:$BF$30,MATCH(Enteric!$B25,'Animal Populations'!$B$3:$B$30,0),MATCH(Enteric!Q$4,'Animal Populations'!$B$3:$BF$3,0))</f>
        <v>23752.363695906708</v>
      </c>
      <c r="R25" s="425">
        <f>INDEX('Animal Populations'!$B$3:$BF$30,MATCH(Enteric!$B25,'Animal Populations'!$B$3:$B$30,0),MATCH(Enteric!R$4,'Animal Populations'!$B$3:$BF$3,0))</f>
        <v>26916.113871345297</v>
      </c>
      <c r="S25" s="425">
        <f>INDEX('Animal Populations'!$B$3:$BF$30,MATCH(Enteric!$B25,'Animal Populations'!$B$3:$B$30,0),MATCH(Enteric!S$4,'Animal Populations'!$B$3:$BF$3,0))</f>
        <v>30079.864046783885</v>
      </c>
      <c r="T25" s="425">
        <f>INDEX('Animal Populations'!$B$3:$BF$30,MATCH(Enteric!$B25,'Animal Populations'!$B$3:$B$30,0),MATCH(Enteric!T$4,'Animal Populations'!$B$3:$BF$3,0))</f>
        <v>33243.614222222473</v>
      </c>
      <c r="U25" s="734" t="s">
        <v>213</v>
      </c>
      <c r="V25" s="76">
        <f>Factors!$C$42</f>
        <v>9</v>
      </c>
      <c r="W25" s="76">
        <f>Factors!$C$42</f>
        <v>9</v>
      </c>
      <c r="X25" s="76">
        <f>Factors!$C$42</f>
        <v>9</v>
      </c>
      <c r="Y25" s="76">
        <f>Factors!$C$42</f>
        <v>9</v>
      </c>
      <c r="Z25" s="76">
        <f>Factors!$C$42</f>
        <v>9</v>
      </c>
      <c r="AA25" s="76">
        <f>Factors!$C$42</f>
        <v>9</v>
      </c>
      <c r="AB25" s="76">
        <f>Factors!$C$42</f>
        <v>9</v>
      </c>
      <c r="AC25" s="76">
        <f>Factors!$C$42</f>
        <v>9</v>
      </c>
      <c r="AD25" s="76">
        <f>Factors!$C$42</f>
        <v>9</v>
      </c>
      <c r="AE25" s="76">
        <f>Factors!$C$42</f>
        <v>9</v>
      </c>
      <c r="AF25" s="76">
        <f>Factors!$C$42</f>
        <v>9</v>
      </c>
      <c r="AG25" s="1281">
        <f>Factors!$C$42</f>
        <v>9</v>
      </c>
      <c r="AH25" s="423">
        <f>Factors!$C$42</f>
        <v>9</v>
      </c>
      <c r="AI25" s="423">
        <f>Factors!$C$42</f>
        <v>9</v>
      </c>
      <c r="AJ25" s="423">
        <f>Factors!$C$42</f>
        <v>9</v>
      </c>
      <c r="AK25" s="423">
        <f>Factors!$C$42</f>
        <v>9</v>
      </c>
      <c r="AL25" s="423">
        <f>Factors!$C$42</f>
        <v>9</v>
      </c>
      <c r="AM25" s="734" t="s">
        <v>214</v>
      </c>
      <c r="AN25" s="150">
        <f t="shared" si="37"/>
        <v>30133.799999999581</v>
      </c>
      <c r="AO25" s="150">
        <f t="shared" si="37"/>
        <v>68823</v>
      </c>
      <c r="AP25" s="150">
        <f t="shared" si="37"/>
        <v>82521</v>
      </c>
      <c r="AQ25" s="150">
        <f t="shared" si="37"/>
        <v>103186.79999999958</v>
      </c>
      <c r="AR25" s="150">
        <f t="shared" si="37"/>
        <v>134400.60000000126</v>
      </c>
      <c r="AS25" s="150">
        <f t="shared" si="37"/>
        <v>140212.79999999958</v>
      </c>
      <c r="AT25" s="150">
        <f t="shared" si="37"/>
        <v>146025</v>
      </c>
      <c r="AU25" s="150">
        <f t="shared" si="37"/>
        <v>153418.04210526519</v>
      </c>
      <c r="AV25" s="150">
        <f t="shared" si="37"/>
        <v>159797.11578947562</v>
      </c>
      <c r="AW25" s="150">
        <f t="shared" si="37"/>
        <v>166176.18947368604</v>
      </c>
      <c r="AX25" s="150">
        <f t="shared" si="37"/>
        <v>172555.26315789646</v>
      </c>
      <c r="AY25" s="150">
        <f t="shared" si="37"/>
        <v>110502</v>
      </c>
      <c r="AZ25" s="425">
        <f t="shared" si="38"/>
        <v>185297.52168421098</v>
      </c>
      <c r="BA25" s="425">
        <f t="shared" si="38"/>
        <v>213771.27326316037</v>
      </c>
      <c r="BB25" s="425">
        <f t="shared" si="38"/>
        <v>242245.02484210767</v>
      </c>
      <c r="BC25" s="425">
        <f t="shared" si="38"/>
        <v>270718.77642105496</v>
      </c>
      <c r="BD25" s="425">
        <f t="shared" si="38"/>
        <v>299192.52800000226</v>
      </c>
      <c r="BE25" s="84"/>
      <c r="BF25" s="11"/>
      <c r="BG25" s="1141">
        <f>ABS(L25-D25)/D25</f>
        <v>4.3029195053221914</v>
      </c>
      <c r="BH25" s="14"/>
      <c r="BI25" s="14"/>
    </row>
    <row r="26" spans="1:61" s="1" customFormat="1" ht="10" x14ac:dyDescent="0.2">
      <c r="A26" s="1">
        <v>13</v>
      </c>
      <c r="B26" s="1" t="s">
        <v>184</v>
      </c>
      <c r="D26" s="345">
        <f>INDEX('Animal Populations'!$B$3:$BF$30,MATCH(Enteric!$B26,'Animal Populations'!$B$3:$B$30,0),MATCH(Enteric!D$4,'Animal Populations'!$B$3:$BF$3,0))</f>
        <v>36000</v>
      </c>
      <c r="E26" s="345">
        <f>INDEX('Animal Populations'!$B$3:$BF$30,MATCH(Enteric!$B26,'Animal Populations'!$B$3:$B$30,0),MATCH(Enteric!E$4,'Animal Populations'!$B$3:$BF$3,0))</f>
        <v>19000</v>
      </c>
      <c r="F26" s="345">
        <f>INDEX('Animal Populations'!$B$3:$BF$30,MATCH(Enteric!$B26,'Animal Populations'!$B$3:$B$30,0),MATCH(Enteric!F$4,'Animal Populations'!$B$3:$BF$3,0))</f>
        <v>15000</v>
      </c>
      <c r="G26" s="345">
        <f>INDEX('Animal Populations'!$B$3:$BF$30,MATCH(Enteric!$B26,'Animal Populations'!$B$3:$B$30,0),MATCH(Enteric!G$4,'Animal Populations'!$B$3:$BF$3,0))</f>
        <v>12500</v>
      </c>
      <c r="H26" s="345">
        <f>INDEX('Animal Populations'!$B$3:$BF$30,MATCH(Enteric!$B26,'Animal Populations'!$B$3:$B$30,0),MATCH(Enteric!H$4,'Animal Populations'!$B$3:$BF$3,0))</f>
        <v>9000</v>
      </c>
      <c r="I26" s="345">
        <f>INDEX('Animal Populations'!$B$3:$BF$30,MATCH(Enteric!$B26,'Animal Populations'!$B$3:$B$30,0),MATCH(Enteric!I$4,'Animal Populations'!$B$3:$BF$3,0))</f>
        <v>10000</v>
      </c>
      <c r="J26" s="345">
        <f>INDEX('Animal Populations'!$B$3:$BF$30,MATCH(Enteric!$B26,'Animal Populations'!$B$3:$B$30,0),MATCH(Enteric!J$4,'Animal Populations'!$B$3:$BF$3,0))</f>
        <v>8000</v>
      </c>
      <c r="K26" s="345">
        <f>INDEX('Animal Populations'!$B$3:$BF$30,MATCH(Enteric!$B26,'Animal Populations'!$B$3:$B$30,0),MATCH(Enteric!K$4,'Animal Populations'!$B$3:$BF$3,0))</f>
        <v>9000</v>
      </c>
      <c r="L26" s="150">
        <f>INDEX('Animal Populations'!$B$3:$BF$30,MATCH(Enteric!$B26,'Animal Populations'!$B$3:$B$30,0),MATCH(Enteric!L$4,'Animal Populations'!$B$3:$BF$3,0))</f>
        <v>11000</v>
      </c>
      <c r="M26" s="150">
        <f>INDEX('Animal Populations'!$B$3:$BF$30,MATCH(Enteric!$B26,'Animal Populations'!$B$3:$B$30,0),MATCH(Enteric!M$4,'Animal Populations'!$B$3:$BF$3,0))</f>
        <v>10000</v>
      </c>
      <c r="N26" s="150">
        <f>INDEX('Animal Populations'!$B$3:$BF$30,MATCH(Enteric!$B26,'Animal Populations'!$B$3:$B$30,0),MATCH(Enteric!N$4,'Animal Populations'!$B$3:$BF$3,0))</f>
        <v>9000</v>
      </c>
      <c r="O26" s="150">
        <f>INDEX('Animal Populations'!$B$3:$BF$30,MATCH(Enteric!$B26,'Animal Populations'!$B$3:$B$30,0),MATCH(Enteric!O$4,'Animal Populations'!$B$3:$BF$3,0))</f>
        <v>7000</v>
      </c>
      <c r="P26" s="425">
        <f>INDEX('Animal Populations'!$B$3:$BF$30,MATCH(Enteric!$B26,'Animal Populations'!$B$3:$B$30,0),MATCH(Enteric!P$4,'Animal Populations'!$B$3:$BF$3,0))</f>
        <v>7252.7472527471837</v>
      </c>
      <c r="Q26" s="425">
        <f>INDEX('Animal Populations'!$B$3:$BF$30,MATCH(Enteric!$B26,'Animal Populations'!$B$3:$B$30,0),MATCH(Enteric!Q$4,'Animal Populations'!$B$3:$BF$3,0))</f>
        <v>5769.2307692307513</v>
      </c>
      <c r="R26" s="425">
        <f>INDEX('Animal Populations'!$B$3:$BF$30,MATCH(Enteric!$B26,'Animal Populations'!$B$3:$B$30,0),MATCH(Enteric!R$4,'Animal Populations'!$B$3:$BF$3,0))</f>
        <v>4285.7142857142026</v>
      </c>
      <c r="S26" s="425">
        <f>INDEX('Animal Populations'!$B$3:$BF$30,MATCH(Enteric!$B26,'Animal Populations'!$B$3:$B$30,0),MATCH(Enteric!S$4,'Animal Populations'!$B$3:$BF$3,0))</f>
        <v>2802.1978021977702</v>
      </c>
      <c r="T26" s="425">
        <f>INDEX('Animal Populations'!$B$3:$BF$30,MATCH(Enteric!$B26,'Animal Populations'!$B$3:$B$30,0),MATCH(Enteric!T$4,'Animal Populations'!$B$3:$BF$3,0))</f>
        <v>1318.6813186812215</v>
      </c>
      <c r="U26" s="734" t="s">
        <v>213</v>
      </c>
      <c r="V26" s="76">
        <f>Factors!$C$43</f>
        <v>1.5</v>
      </c>
      <c r="W26" s="76">
        <f>Factors!$C$43</f>
        <v>1.5</v>
      </c>
      <c r="X26" s="76">
        <f>Factors!$C$43</f>
        <v>1.5</v>
      </c>
      <c r="Y26" s="76">
        <f>Factors!$C$43</f>
        <v>1.5</v>
      </c>
      <c r="Z26" s="76">
        <f>Factors!$C$43</f>
        <v>1.5</v>
      </c>
      <c r="AA26" s="76">
        <f>Factors!$C$43</f>
        <v>1.5</v>
      </c>
      <c r="AB26" s="76">
        <f>Factors!$C$43</f>
        <v>1.5</v>
      </c>
      <c r="AC26" s="76">
        <f>Factors!$C$43</f>
        <v>1.5</v>
      </c>
      <c r="AD26" s="76">
        <f>Factors!$C$43</f>
        <v>1.5</v>
      </c>
      <c r="AE26" s="76">
        <f>Factors!$C$43</f>
        <v>1.5</v>
      </c>
      <c r="AF26" s="76">
        <f>Factors!$C$43</f>
        <v>1.5</v>
      </c>
      <c r="AG26" s="1281">
        <f>Factors!$C$43</f>
        <v>1.5</v>
      </c>
      <c r="AH26" s="423">
        <f>Factors!$C$43</f>
        <v>1.5</v>
      </c>
      <c r="AI26" s="423">
        <f>Factors!$C$43</f>
        <v>1.5</v>
      </c>
      <c r="AJ26" s="423">
        <f>Factors!$C$43</f>
        <v>1.5</v>
      </c>
      <c r="AK26" s="423">
        <f>Factors!$C$43</f>
        <v>1.5</v>
      </c>
      <c r="AL26" s="423">
        <f>Factors!$C$43</f>
        <v>1.5</v>
      </c>
      <c r="AM26" s="734" t="s">
        <v>214</v>
      </c>
      <c r="AN26" s="150">
        <f t="shared" si="37"/>
        <v>54000</v>
      </c>
      <c r="AO26" s="150">
        <f t="shared" si="37"/>
        <v>28500</v>
      </c>
      <c r="AP26" s="150">
        <f t="shared" si="37"/>
        <v>22500</v>
      </c>
      <c r="AQ26" s="150">
        <f t="shared" si="37"/>
        <v>18750</v>
      </c>
      <c r="AR26" s="150">
        <f t="shared" si="37"/>
        <v>13500</v>
      </c>
      <c r="AS26" s="150">
        <f t="shared" si="37"/>
        <v>15000</v>
      </c>
      <c r="AT26" s="150">
        <f t="shared" si="37"/>
        <v>12000</v>
      </c>
      <c r="AU26" s="150">
        <f t="shared" si="37"/>
        <v>13500</v>
      </c>
      <c r="AV26" s="150">
        <f t="shared" si="37"/>
        <v>16500</v>
      </c>
      <c r="AW26" s="150">
        <f t="shared" si="37"/>
        <v>15000</v>
      </c>
      <c r="AX26" s="150">
        <f t="shared" si="37"/>
        <v>13500</v>
      </c>
      <c r="AY26" s="150">
        <f t="shared" si="37"/>
        <v>10500</v>
      </c>
      <c r="AZ26" s="425">
        <f t="shared" si="38"/>
        <v>10879.120879120775</v>
      </c>
      <c r="BA26" s="425">
        <f t="shared" si="38"/>
        <v>8653.846153846127</v>
      </c>
      <c r="BB26" s="425">
        <f t="shared" si="38"/>
        <v>6428.5714285713038</v>
      </c>
      <c r="BC26" s="425">
        <f t="shared" si="38"/>
        <v>4203.2967032966553</v>
      </c>
      <c r="BD26" s="425">
        <f t="shared" si="38"/>
        <v>1978.0219780218322</v>
      </c>
      <c r="BE26" s="84"/>
      <c r="BF26" s="11"/>
      <c r="BG26" s="1141">
        <f>ABS(L26-D26)/D26</f>
        <v>0.69444444444444442</v>
      </c>
      <c r="BH26" s="14"/>
      <c r="BI26" s="14"/>
    </row>
    <row r="27" spans="1:61" s="1" customFormat="1" ht="10" x14ac:dyDescent="0.2">
      <c r="A27" s="1">
        <v>14</v>
      </c>
      <c r="B27" s="1" t="s">
        <v>185</v>
      </c>
      <c r="D27" s="345">
        <f>INDEX('Animal Populations'!$B$3:$BF$30,MATCH(Enteric!$B27,'Animal Populations'!$B$3:$B$30,0),MATCH(Enteric!D$4,'Animal Populations'!$B$3:$BF$3,0))</f>
        <v>3770</v>
      </c>
      <c r="E27" s="345">
        <f>INDEX('Animal Populations'!$B$3:$BF$30,MATCH(Enteric!$B27,'Animal Populations'!$B$3:$B$30,0),MATCH(Enteric!E$4,'Animal Populations'!$B$3:$BF$3,0))</f>
        <v>5761</v>
      </c>
      <c r="F27" s="345">
        <f>INDEX('Animal Populations'!$B$3:$BF$30,MATCH(Enteric!$B27,'Animal Populations'!$B$3:$B$30,0),MATCH(Enteric!F$4,'Animal Populations'!$B$3:$BF$3,0))</f>
        <v>6547</v>
      </c>
      <c r="G27" s="345">
        <f>INDEX('Animal Populations'!$B$3:$BF$30,MATCH(Enteric!$B27,'Animal Populations'!$B$3:$B$30,0),MATCH(Enteric!G$4,'Animal Populations'!$B$3:$BF$3,0))</f>
        <v>5687.2000000000698</v>
      </c>
      <c r="H27" s="345">
        <f>INDEX('Animal Populations'!$B$3:$BF$30,MATCH(Enteric!$B27,'Animal Populations'!$B$3:$B$30,0),MATCH(Enteric!H$4,'Animal Populations'!$B$3:$BF$3,0))</f>
        <v>4774.3999999999942</v>
      </c>
      <c r="I27" s="345">
        <f>INDEX('Animal Populations'!$B$3:$BF$30,MATCH(Enteric!$B27,'Animal Populations'!$B$3:$B$30,0),MATCH(Enteric!I$4,'Animal Populations'!$B$3:$BF$3,0))</f>
        <v>4661.1999999999825</v>
      </c>
      <c r="J27" s="345">
        <f>INDEX('Animal Populations'!$B$3:$BF$30,MATCH(Enteric!$B27,'Animal Populations'!$B$3:$B$30,0),MATCH(Enteric!J$4,'Animal Populations'!$B$3:$BF$3,0))</f>
        <v>4548</v>
      </c>
      <c r="K27" s="345">
        <f>INDEX('Animal Populations'!$B$3:$BF$30,MATCH(Enteric!$B27,'Animal Populations'!$B$3:$B$30,0),MATCH(Enteric!K$4,'Animal Populations'!$B$3:$BF$3,0))</f>
        <v>5196.0280701754418</v>
      </c>
      <c r="L27" s="150">
        <f>INDEX('Animal Populations'!$B$3:$BF$30,MATCH(Enteric!$B27,'Animal Populations'!$B$3:$B$30,0),MATCH(Enteric!L$4,'Animal Populations'!$B$3:$BF$3,0))</f>
        <v>5190.1035087719338</v>
      </c>
      <c r="M27" s="150">
        <f>INDEX('Animal Populations'!$B$3:$BF$30,MATCH(Enteric!$B27,'Animal Populations'!$B$3:$B$30,0),MATCH(Enteric!M$4,'Animal Populations'!$B$3:$BF$3,0))</f>
        <v>5184.1789473684257</v>
      </c>
      <c r="N27" s="150">
        <f>INDEX('Animal Populations'!$B$3:$BF$30,MATCH(Enteric!$B27,'Animal Populations'!$B$3:$B$30,0),MATCH(Enteric!N$4,'Animal Populations'!$B$3:$BF$3,0))</f>
        <v>5178.2543859649177</v>
      </c>
      <c r="O27" s="150">
        <f>INDEX('Animal Populations'!$B$3:$BF$30,MATCH(Enteric!$B27,'Animal Populations'!$B$3:$B$30,0),MATCH(Enteric!O$4,'Animal Populations'!$B$3:$BF$3,0))</f>
        <v>4316</v>
      </c>
      <c r="P27" s="425">
        <f>INDEX('Animal Populations'!$B$3:$BF$30,MATCH(Enteric!$B27,'Animal Populations'!$B$3:$B$30,0),MATCH(Enteric!P$4,'Animal Populations'!$B$3:$BF$3,0))</f>
        <v>4994.7079064327518</v>
      </c>
      <c r="Q27" s="425">
        <f>INDEX('Animal Populations'!$B$3:$BF$30,MATCH(Enteric!$B27,'Animal Populations'!$B$3:$B$30,0),MATCH(Enteric!Q$4,'Animal Populations'!$B$3:$BF$3,0))</f>
        <v>4922.2686081871398</v>
      </c>
      <c r="R27" s="425">
        <f>INDEX('Animal Populations'!$B$3:$BF$30,MATCH(Enteric!$B27,'Animal Populations'!$B$3:$B$30,0),MATCH(Enteric!R$4,'Animal Populations'!$B$3:$BF$3,0))</f>
        <v>4849.8293099415241</v>
      </c>
      <c r="S27" s="425">
        <f>INDEX('Animal Populations'!$B$3:$BF$30,MATCH(Enteric!$B27,'Animal Populations'!$B$3:$B$30,0),MATCH(Enteric!S$4,'Animal Populations'!$B$3:$BF$3,0))</f>
        <v>4777.3900116959121</v>
      </c>
      <c r="T27" s="425">
        <f>INDEX('Animal Populations'!$B$3:$BF$30,MATCH(Enteric!$B27,'Animal Populations'!$B$3:$B$30,0),MATCH(Enteric!T$4,'Animal Populations'!$B$3:$BF$3,0))</f>
        <v>4704.9507134503001</v>
      </c>
      <c r="U27" s="734" t="s">
        <v>213</v>
      </c>
      <c r="V27" s="76">
        <f>Factors!$C$44</f>
        <v>18</v>
      </c>
      <c r="W27" s="76">
        <f>Factors!$C$44</f>
        <v>18</v>
      </c>
      <c r="X27" s="76">
        <f>Factors!$C$44</f>
        <v>18</v>
      </c>
      <c r="Y27" s="76">
        <f>Factors!$C$44</f>
        <v>18</v>
      </c>
      <c r="Z27" s="76">
        <f>Factors!$C$44</f>
        <v>18</v>
      </c>
      <c r="AA27" s="76">
        <f>Factors!$C$44</f>
        <v>18</v>
      </c>
      <c r="AB27" s="76">
        <f>Factors!$C$44</f>
        <v>18</v>
      </c>
      <c r="AC27" s="76">
        <f>Factors!$C$44</f>
        <v>18</v>
      </c>
      <c r="AD27" s="76">
        <f>Factors!$C$44</f>
        <v>18</v>
      </c>
      <c r="AE27" s="76">
        <f>Factors!$C$44</f>
        <v>18</v>
      </c>
      <c r="AF27" s="76">
        <f>Factors!$C$44</f>
        <v>18</v>
      </c>
      <c r="AG27" s="1281">
        <f>Factors!$C$44</f>
        <v>18</v>
      </c>
      <c r="AH27" s="423">
        <f>Factors!$C$44</f>
        <v>18</v>
      </c>
      <c r="AI27" s="423">
        <f>Factors!$C$44</f>
        <v>18</v>
      </c>
      <c r="AJ27" s="423">
        <f>Factors!$C$44</f>
        <v>18</v>
      </c>
      <c r="AK27" s="423">
        <f>Factors!$C$44</f>
        <v>18</v>
      </c>
      <c r="AL27" s="423">
        <f>Factors!$C$44</f>
        <v>18</v>
      </c>
      <c r="AM27" s="734" t="s">
        <v>214</v>
      </c>
      <c r="AN27" s="150">
        <f t="shared" si="37"/>
        <v>67860</v>
      </c>
      <c r="AO27" s="150">
        <f t="shared" si="37"/>
        <v>103698</v>
      </c>
      <c r="AP27" s="150">
        <f t="shared" si="37"/>
        <v>117846</v>
      </c>
      <c r="AQ27" s="150">
        <f t="shared" si="37"/>
        <v>102369.60000000126</v>
      </c>
      <c r="AR27" s="150">
        <f t="shared" si="37"/>
        <v>85939.199999999895</v>
      </c>
      <c r="AS27" s="150">
        <f t="shared" si="37"/>
        <v>83901.599999999686</v>
      </c>
      <c r="AT27" s="150">
        <f t="shared" si="37"/>
        <v>81864</v>
      </c>
      <c r="AU27" s="150">
        <f t="shared" si="37"/>
        <v>93528.505263157946</v>
      </c>
      <c r="AV27" s="150">
        <f t="shared" si="37"/>
        <v>93421.863157894812</v>
      </c>
      <c r="AW27" s="150">
        <f t="shared" si="37"/>
        <v>93315.221052631663</v>
      </c>
      <c r="AX27" s="150">
        <f t="shared" si="37"/>
        <v>93208.578947368514</v>
      </c>
      <c r="AY27" s="150">
        <f t="shared" si="37"/>
        <v>77688</v>
      </c>
      <c r="AZ27" s="425">
        <f t="shared" si="38"/>
        <v>89904.742315789539</v>
      </c>
      <c r="BA27" s="425">
        <f t="shared" si="38"/>
        <v>88600.834947368508</v>
      </c>
      <c r="BB27" s="425">
        <f t="shared" si="38"/>
        <v>87296.927578947434</v>
      </c>
      <c r="BC27" s="425">
        <f t="shared" si="38"/>
        <v>85993.020210526418</v>
      </c>
      <c r="BD27" s="425">
        <f t="shared" si="38"/>
        <v>84689.112842105402</v>
      </c>
      <c r="BE27" s="84"/>
      <c r="BF27" s="11"/>
      <c r="BG27" s="1141">
        <f>ABS(L27-D27)/D27</f>
        <v>0.37668528084136177</v>
      </c>
      <c r="BH27" s="14"/>
      <c r="BI27" s="14"/>
    </row>
    <row r="28" spans="1:61" s="1" customFormat="1" ht="10.5" x14ac:dyDescent="0.25">
      <c r="B28" s="5" t="s">
        <v>138</v>
      </c>
      <c r="D28" s="6">
        <f>SUM(D5,D7,D8,D9,D10,D11,D13,D14,D16,D17,D19,D20,D21,D22,D24,D25,D26,D27)</f>
        <v>264459.23265831353</v>
      </c>
      <c r="E28" s="6">
        <f>SUM(E5,E7,E8,E9,E10,E11,E13,E14,E16,E17,E19,E20,E21,E22,E24,E25,E26,E27)</f>
        <v>211577.91819358745</v>
      </c>
      <c r="F28" s="6">
        <f t="shared" ref="F28:P28" si="39">SUM(F5,F7,F8,F9,F10,F11,F13,F14,F16,F17,F19,F20,F21,F22,F24,F25,F26,F27)</f>
        <v>212431.07987094601</v>
      </c>
      <c r="G28" s="6">
        <f t="shared" si="39"/>
        <v>200877.90859974356</v>
      </c>
      <c r="H28" s="6">
        <f t="shared" si="39"/>
        <v>182647.5984068643</v>
      </c>
      <c r="I28" s="6">
        <f t="shared" si="39"/>
        <v>192595.45272097806</v>
      </c>
      <c r="J28" s="6">
        <f t="shared" si="39"/>
        <v>194103.50498955726</v>
      </c>
      <c r="K28" s="6">
        <f t="shared" ref="K28:L28" si="40">SUM(K5,K7,K8,K9,K10,K11,K13,K14,K16,K17,K19,K20,K21,K22,K24,K25,K26,K27)</f>
        <v>196134.22673864121</v>
      </c>
      <c r="L28" s="6">
        <f t="shared" si="40"/>
        <v>199273.03721366375</v>
      </c>
      <c r="M28" s="6">
        <f t="shared" si="39"/>
        <v>195335.87368421062</v>
      </c>
      <c r="N28" s="6">
        <f t="shared" ref="N28:O28" si="41">SUM(N5,N7,N8,N9,N10,N11,N13,N14,N16,N17,N19,N20,N21,N22,N24,N25,N26,N27)</f>
        <v>192085.82165505629</v>
      </c>
      <c r="O28" s="6">
        <f t="shared" si="41"/>
        <v>188964.71150839803</v>
      </c>
      <c r="P28" s="422">
        <f t="shared" si="39"/>
        <v>193708.54885628418</v>
      </c>
      <c r="Q28" s="422">
        <f t="shared" ref="Q28:T28" si="42">SUM(Q5,Q7,Q8,Q9,Q10,Q11,Q13,Q14,Q16,Q17,Q19,Q20,Q21,Q22,Q24,Q25,Q26,Q27)</f>
        <v>195173.3446675266</v>
      </c>
      <c r="R28" s="422">
        <f t="shared" si="42"/>
        <v>196638.14047876882</v>
      </c>
      <c r="S28" s="422">
        <f t="shared" si="42"/>
        <v>198102.9362900111</v>
      </c>
      <c r="T28" s="422">
        <f t="shared" si="42"/>
        <v>199567.73210125326</v>
      </c>
      <c r="U28" s="734"/>
      <c r="V28" s="734"/>
      <c r="W28" s="734"/>
      <c r="X28" s="77"/>
      <c r="Y28" s="77"/>
      <c r="Z28" s="77"/>
      <c r="AA28" s="77"/>
      <c r="AB28" s="77"/>
      <c r="AC28" s="77"/>
      <c r="AD28" s="77"/>
      <c r="AE28" s="77"/>
      <c r="AF28" s="77"/>
      <c r="AG28" s="77"/>
      <c r="AH28" s="77"/>
      <c r="AI28" s="77"/>
      <c r="AJ28" s="77"/>
      <c r="AK28" s="77"/>
      <c r="AL28" s="77"/>
      <c r="AM28" s="77"/>
      <c r="AN28" s="6">
        <f>SUM(AN5,AN6,AN9,AN10,AN11,AN12,AN15,AN18,AN21,AN22,AN24,AN25,AN26,AN27)</f>
        <v>12389585.702499885</v>
      </c>
      <c r="AO28" s="6">
        <f>SUM(AO5,AO6,AO9,AO10,AO11,AO12,AO15,AO18,AO21,AO22,AO24,AO25,AO26,AO27)</f>
        <v>11235610.603369525</v>
      </c>
      <c r="AP28" s="6">
        <f>SUM(AP5,AP6,AP9,AP10,AP11,AP12,AP15,AP18,AP21,AP22,AP24,AP25,AP26,AP27)</f>
        <v>11529364.21101661</v>
      </c>
      <c r="AQ28" s="6">
        <f t="shared" ref="AQ28:AS28" si="43">SUM(AQ5,AQ6,AQ9,AQ10,AQ11,AQ12,AQ15,AQ18,AQ21,AQ22,AQ24,AQ25,AQ26,AQ27)</f>
        <v>10708636.547522413</v>
      </c>
      <c r="AR28" s="6">
        <f t="shared" si="43"/>
        <v>9400766.66381534</v>
      </c>
      <c r="AS28" s="6">
        <f t="shared" si="43"/>
        <v>9868219.9941018857</v>
      </c>
      <c r="AT28" s="6">
        <f>SUM(AT5,AT6,AT9,AT10,AT11,AT12,AT15,AT18,AT21,AT22,AT24,AT25,AT26,AT27)</f>
        <v>10087214.902608421</v>
      </c>
      <c r="AU28" s="6">
        <f t="shared" ref="AU28" si="44">SUM(AU5,AU6,AU9,AU10,AU11,AU12,AU15,AU18,AU21,AU22,AU24,AU25,AU26,AU27)</f>
        <v>10150061.157854317</v>
      </c>
      <c r="AV28" s="6">
        <f>SUM(AV5,AV6,AV9,AV10,AV11,AV12,AV15,AV18,AV21,AV22,AV24,AV25,AV26,AV27)</f>
        <v>10189864.075506678</v>
      </c>
      <c r="AW28" s="150">
        <f>SUM(AW5,AW6,AW9,AW10,AW11,AW12,AW15,AW18,AW21,AW22,AW24,AW25,AW26,AW27)</f>
        <v>9966232.3860840034</v>
      </c>
      <c r="AX28" s="150">
        <f>SUM(AX5,AX6,AX9,AX10,AX11,AX12,AX15,AX18,AX21,AX22,AX24,AX25,AX26,AX27)</f>
        <v>9683986.5844131745</v>
      </c>
      <c r="AY28" s="150">
        <f>SUM(AY5,AY6,AY9,AY10,AY11,AY12,AY15,AY18,AY21,AY22,AY24,AY25,AY26,AY27)</f>
        <v>10416686.49487444</v>
      </c>
      <c r="AZ28" s="425">
        <f t="shared" ref="AZ28" si="45">SUM(AZ5,AZ6,AZ9,AZ10,AZ11,AZ12,AZ15,AZ18,AZ21,AZ22,AZ24,AZ25,AZ26,AZ27)</f>
        <v>9815706.6072330531</v>
      </c>
      <c r="BA28" s="425">
        <f>SUM(BA5,BA6,BA9,BA10,BA11,BA12,BA15,BA18,BA21,BA22,BA24,BA25,BA26,BA27)</f>
        <v>9704503.2532542907</v>
      </c>
      <c r="BB28" s="425">
        <f t="shared" ref="BB28:BD28" si="46">SUM(BB5,BB6,BB9,BB10,BB11,BB12,BB15,BB18,BB21,BB22,BB24,BB25,BB26,BB27)</f>
        <v>9593299.8992755376</v>
      </c>
      <c r="BC28" s="425">
        <f t="shared" si="46"/>
        <v>9482096.5452967826</v>
      </c>
      <c r="BD28" s="425">
        <f t="shared" si="46"/>
        <v>9370893.1913180258</v>
      </c>
      <c r="BE28" s="886"/>
      <c r="BF28" s="11"/>
      <c r="BG28" s="1141">
        <f>ABS(L28-D28)/D28</f>
        <v>0.24648863565626244</v>
      </c>
      <c r="BH28" s="14"/>
      <c r="BI28" s="14"/>
    </row>
    <row r="29" spans="1:61" s="1" customFormat="1" ht="10.5" x14ac:dyDescent="0.25">
      <c r="B29" s="5"/>
      <c r="D29" s="43"/>
      <c r="E29" s="43"/>
      <c r="F29" s="43"/>
      <c r="G29" s="43"/>
      <c r="H29" s="43"/>
      <c r="I29" s="43"/>
      <c r="J29" s="43"/>
      <c r="K29" s="43"/>
      <c r="L29" s="43"/>
      <c r="M29" s="43"/>
      <c r="N29" s="43"/>
      <c r="O29" s="43"/>
      <c r="P29" s="43"/>
      <c r="Q29" s="43"/>
      <c r="R29" s="43"/>
      <c r="S29" s="43"/>
      <c r="T29" s="43"/>
      <c r="U29" s="734"/>
      <c r="V29" s="260"/>
      <c r="W29" s="734"/>
      <c r="Y29" s="77"/>
      <c r="Z29" s="77"/>
      <c r="AA29" s="77"/>
      <c r="AB29" s="77"/>
      <c r="AC29" s="77"/>
      <c r="AD29" s="77"/>
      <c r="AE29" s="77"/>
      <c r="AF29" s="77"/>
      <c r="AG29" s="77"/>
      <c r="AH29" s="77"/>
      <c r="AI29" s="77"/>
      <c r="AJ29" s="77"/>
      <c r="AK29" s="77"/>
      <c r="AL29" s="77"/>
      <c r="AM29" s="77"/>
      <c r="AN29" s="43"/>
      <c r="AO29" s="43"/>
      <c r="AP29" s="43"/>
      <c r="AQ29" s="43"/>
      <c r="AR29" s="43"/>
      <c r="AS29" s="43"/>
      <c r="AT29" s="43"/>
      <c r="AU29" s="43"/>
      <c r="AV29" s="43"/>
      <c r="AW29" s="43"/>
      <c r="AX29" s="43"/>
      <c r="AY29" s="43"/>
      <c r="AZ29" s="734"/>
      <c r="BE29" s="84"/>
      <c r="BG29" s="1142"/>
      <c r="BH29" s="14"/>
      <c r="BI29" s="14"/>
    </row>
    <row r="30" spans="1:61" x14ac:dyDescent="0.25">
      <c r="B30" s="1"/>
      <c r="D30" s="1328" t="s">
        <v>215</v>
      </c>
      <c r="E30" s="1328"/>
      <c r="F30" s="1328"/>
      <c r="G30" s="1328"/>
      <c r="H30" s="1328"/>
      <c r="I30" s="1328"/>
      <c r="J30" s="1328"/>
      <c r="K30" s="1328"/>
      <c r="L30" s="1328"/>
      <c r="M30" s="1328"/>
      <c r="N30" s="734"/>
      <c r="O30" s="734"/>
      <c r="P30" s="734"/>
      <c r="Q30" s="734"/>
      <c r="R30" s="734"/>
      <c r="S30" s="734"/>
      <c r="T30" s="734"/>
      <c r="U30" s="734"/>
      <c r="V30" s="260"/>
      <c r="W30" s="30"/>
      <c r="Y30" s="30"/>
      <c r="Z30" s="30"/>
      <c r="AA30" s="30"/>
      <c r="AB30" s="30"/>
      <c r="AC30" s="30"/>
      <c r="AD30" s="30"/>
      <c r="AE30" s="30"/>
      <c r="AF30" s="30"/>
      <c r="AG30" s="30"/>
      <c r="AH30" s="30"/>
      <c r="AI30" s="30"/>
      <c r="AJ30" s="30"/>
      <c r="AK30" s="30"/>
      <c r="AL30" s="30"/>
      <c r="AM30" s="30"/>
      <c r="AN30" s="43"/>
      <c r="AO30" s="43"/>
      <c r="AP30" s="30"/>
      <c r="AQ30" s="30"/>
      <c r="AR30" s="30"/>
      <c r="AS30" s="30"/>
      <c r="AT30" s="30"/>
      <c r="AU30" s="30"/>
      <c r="AV30" s="30"/>
      <c r="AW30" s="30"/>
      <c r="AX30" s="30"/>
      <c r="AY30" s="30"/>
      <c r="AZ30" s="25"/>
      <c r="BG30" s="1143">
        <f>AVERAGE(BG5:BG22,BG24:BG28)</f>
        <v>0.68877985831770094</v>
      </c>
    </row>
    <row r="31" spans="1:61" x14ac:dyDescent="0.25">
      <c r="B31" s="8"/>
      <c r="C31" s="520"/>
      <c r="D31" s="291">
        <v>1990</v>
      </c>
      <c r="E31" s="740">
        <v>2005</v>
      </c>
      <c r="F31" s="291">
        <v>2007</v>
      </c>
      <c r="G31" s="291">
        <v>2010</v>
      </c>
      <c r="H31" s="291">
        <v>2015</v>
      </c>
      <c r="I31" s="291">
        <v>2016</v>
      </c>
      <c r="J31" s="291">
        <v>2017</v>
      </c>
      <c r="K31" s="291">
        <v>2018</v>
      </c>
      <c r="L31" s="291">
        <v>2019</v>
      </c>
      <c r="M31" s="291">
        <v>2020</v>
      </c>
      <c r="N31" s="291">
        <v>2021</v>
      </c>
      <c r="O31" s="291">
        <v>2022</v>
      </c>
      <c r="P31" s="291">
        <v>2025</v>
      </c>
      <c r="Q31" s="291">
        <v>2030</v>
      </c>
      <c r="R31" s="291">
        <v>2035</v>
      </c>
      <c r="S31" s="291">
        <v>2040</v>
      </c>
      <c r="T31" s="291">
        <v>2045</v>
      </c>
      <c r="U31" s="734"/>
      <c r="V31" s="260"/>
      <c r="W31" s="30"/>
      <c r="X31" s="260"/>
      <c r="Y31" s="30"/>
      <c r="Z31" s="30"/>
      <c r="AA31" s="30"/>
      <c r="AB31" s="30"/>
      <c r="AC31" s="30"/>
      <c r="AD31" s="30"/>
      <c r="AE31" s="30"/>
      <c r="AF31" s="30"/>
      <c r="AG31" s="30"/>
      <c r="AH31" s="30"/>
      <c r="AI31" s="30"/>
      <c r="AJ31" s="30"/>
      <c r="AK31" s="30"/>
      <c r="AL31" s="30"/>
      <c r="AM31" s="30"/>
      <c r="AN31" s="25"/>
      <c r="AO31" s="25"/>
      <c r="AP31" s="30"/>
      <c r="AQ31" s="30"/>
      <c r="AR31" s="30"/>
      <c r="AS31" s="30"/>
      <c r="AT31" s="30"/>
      <c r="AU31" s="30"/>
      <c r="AV31" s="30"/>
      <c r="AW31" s="30"/>
      <c r="AX31" s="30"/>
      <c r="AY31" s="30"/>
    </row>
    <row r="32" spans="1:61" x14ac:dyDescent="0.25">
      <c r="B32" s="120" t="s">
        <v>138</v>
      </c>
      <c r="C32" s="382"/>
      <c r="D32" s="6">
        <f>AN28*kg_MT*GWP_CH4</f>
        <v>346908.39966999681</v>
      </c>
      <c r="E32" s="6">
        <f>AO28*kg_MT*GWP_CH4</f>
        <v>314597.0968943467</v>
      </c>
      <c r="F32" s="6">
        <f>AP28*kg_MT*GWP_CH4</f>
        <v>322822.19790846511</v>
      </c>
      <c r="G32" s="6">
        <f t="shared" ref="G32:I32" si="47">AQ28*kg_MT*GWP_CH4</f>
        <v>299841.82333062752</v>
      </c>
      <c r="H32" s="6">
        <f t="shared" si="47"/>
        <v>263221.46658682951</v>
      </c>
      <c r="I32" s="6">
        <f t="shared" si="47"/>
        <v>276310.15983485279</v>
      </c>
      <c r="J32" s="6">
        <f>AT28*kg_MT*GWP_CH4</f>
        <v>282442.01727303577</v>
      </c>
      <c r="K32" s="6">
        <f t="shared" ref="K32" si="48">AU28*kg_MT*GWP_CH4</f>
        <v>284201.71241992089</v>
      </c>
      <c r="L32" s="6">
        <f>AV28*kg_MT*GWP_CH4</f>
        <v>285316.19411418698</v>
      </c>
      <c r="M32" s="6">
        <f t="shared" ref="M32" si="49">AW28*kg_MT*GWP_CH4</f>
        <v>279054.50681035209</v>
      </c>
      <c r="N32" s="6">
        <f>AX28*kg_MT*GWP_CH4</f>
        <v>271151.6243635689</v>
      </c>
      <c r="O32" s="6">
        <f>AY28*kg_MT*GWP_CH4</f>
        <v>291667.22185648431</v>
      </c>
      <c r="P32" s="422">
        <f t="shared" ref="P32:T32" si="50">AZ28*kg_MT*GWP_CH4</f>
        <v>274839.78500252549</v>
      </c>
      <c r="Q32" s="422">
        <f t="shared" si="50"/>
        <v>271726.09109112015</v>
      </c>
      <c r="R32" s="422">
        <f t="shared" si="50"/>
        <v>268612.3971797151</v>
      </c>
      <c r="S32" s="422">
        <f t="shared" si="50"/>
        <v>265498.70326830994</v>
      </c>
      <c r="T32" s="422">
        <f t="shared" si="50"/>
        <v>262385.00935690472</v>
      </c>
      <c r="U32" s="734"/>
      <c r="V32" s="260"/>
      <c r="W32" s="734"/>
      <c r="Y32" s="80"/>
      <c r="Z32" s="80"/>
      <c r="AA32" s="80"/>
      <c r="AB32" s="80"/>
      <c r="AC32" s="80"/>
      <c r="AD32" s="80"/>
      <c r="AE32" s="80"/>
      <c r="AF32" s="80"/>
      <c r="AG32" s="80"/>
      <c r="AH32" s="80"/>
      <c r="AI32" s="80"/>
      <c r="AJ32" s="80"/>
      <c r="AK32" s="80"/>
      <c r="AL32" s="80"/>
      <c r="AM32" s="80"/>
      <c r="AN32" s="80"/>
      <c r="AO32" s="80"/>
      <c r="AP32" s="734"/>
      <c r="AQ32" s="734"/>
      <c r="AR32" s="734"/>
      <c r="AS32" s="734"/>
      <c r="AT32" s="734"/>
      <c r="AU32" s="734"/>
      <c r="AV32" s="734"/>
      <c r="AW32" s="80"/>
      <c r="AX32" s="80"/>
      <c r="AY32" s="80"/>
      <c r="AZ32" s="734"/>
      <c r="BE32" s="15"/>
    </row>
    <row r="33" spans="1:59" x14ac:dyDescent="0.25">
      <c r="B33" s="5"/>
      <c r="D33" s="43"/>
      <c r="E33" s="43"/>
      <c r="F33" s="43"/>
      <c r="G33" s="43"/>
      <c r="H33" s="43"/>
      <c r="I33" s="734"/>
      <c r="J33" s="734"/>
      <c r="K33" s="734"/>
      <c r="L33" s="734"/>
      <c r="M33" s="734"/>
      <c r="N33" s="734"/>
      <c r="O33" s="734"/>
      <c r="P33" s="734"/>
      <c r="Q33" s="734"/>
      <c r="R33" s="734"/>
      <c r="S33" s="734"/>
      <c r="T33" s="734"/>
      <c r="U33" s="734"/>
      <c r="V33" s="1197"/>
      <c r="W33" s="734"/>
      <c r="X33" s="260"/>
      <c r="Y33" s="80"/>
      <c r="Z33" s="80"/>
      <c r="AA33" s="80"/>
      <c r="AB33" s="80"/>
      <c r="AC33" s="80"/>
      <c r="AD33" s="80"/>
      <c r="AE33" s="80"/>
      <c r="AF33" s="80"/>
      <c r="AG33" s="80"/>
      <c r="AH33" s="80"/>
      <c r="AI33" s="80"/>
      <c r="AJ33" s="80"/>
      <c r="AK33" s="80"/>
      <c r="AL33" s="80"/>
      <c r="AM33" s="80"/>
      <c r="AN33" s="80"/>
      <c r="AO33" s="80"/>
      <c r="AP33" s="734"/>
      <c r="AQ33" s="734"/>
      <c r="AR33" s="734"/>
      <c r="AS33" s="734"/>
      <c r="AT33" s="734"/>
      <c r="AU33" s="734"/>
      <c r="AV33" s="734"/>
      <c r="AW33" s="80"/>
      <c r="AX33" s="80"/>
      <c r="AY33" s="80"/>
      <c r="AZ33" s="734"/>
      <c r="BE33" s="15"/>
    </row>
    <row r="34" spans="1:59" x14ac:dyDescent="0.25">
      <c r="B34" s="39" t="s">
        <v>216</v>
      </c>
      <c r="C34" s="286"/>
      <c r="D34" s="521">
        <f>D32-SUM(D38:D41)</f>
        <v>0</v>
      </c>
      <c r="E34" s="521">
        <f>E32-SUM(E38:E41)</f>
        <v>0</v>
      </c>
      <c r="F34" s="521">
        <f>F32-SUM(F38:F41)</f>
        <v>0</v>
      </c>
      <c r="G34" s="521">
        <f>G32-SUM(G38:G41)</f>
        <v>0</v>
      </c>
      <c r="H34" s="521">
        <f>H32-SUM(H38:H41)</f>
        <v>0</v>
      </c>
      <c r="I34" s="521">
        <f t="shared" ref="I34:P34" si="51">I32-SUM(I38:I41)</f>
        <v>0</v>
      </c>
      <c r="J34" s="521">
        <f t="shared" si="51"/>
        <v>0</v>
      </c>
      <c r="K34" s="521">
        <f t="shared" ref="K34:L34" si="52">K32-SUM(K38:K41)</f>
        <v>0</v>
      </c>
      <c r="L34" s="521">
        <f t="shared" si="52"/>
        <v>0</v>
      </c>
      <c r="M34" s="521">
        <f>M32-SUM(M38:M41)</f>
        <v>0</v>
      </c>
      <c r="N34" s="521">
        <f>N32-SUM(N38:N41)</f>
        <v>0</v>
      </c>
      <c r="O34" s="521">
        <f>O32-SUM(O38:O41)</f>
        <v>0</v>
      </c>
      <c r="P34" s="521">
        <f t="shared" si="51"/>
        <v>0</v>
      </c>
      <c r="Q34" s="521">
        <f>Q32-SUM(Q38:Q41)</f>
        <v>0</v>
      </c>
      <c r="R34" s="521">
        <f t="shared" ref="R34:T34" si="53">R32-SUM(R38:R41)</f>
        <v>0</v>
      </c>
      <c r="S34" s="521">
        <f t="shared" si="53"/>
        <v>0</v>
      </c>
      <c r="T34" s="521">
        <f t="shared" si="53"/>
        <v>0</v>
      </c>
      <c r="U34" s="734"/>
      <c r="V34" s="1197"/>
      <c r="W34" s="734"/>
      <c r="X34" s="260"/>
      <c r="Y34" s="80"/>
      <c r="Z34" s="80"/>
      <c r="AA34" s="80"/>
      <c r="AB34" s="80"/>
      <c r="AC34" s="80"/>
      <c r="AD34" s="80"/>
      <c r="AE34" s="80"/>
      <c r="AF34" s="80"/>
      <c r="AG34" s="80"/>
      <c r="AH34" s="80"/>
      <c r="AI34" s="80"/>
      <c r="AJ34" s="80"/>
      <c r="AK34" s="80"/>
      <c r="AL34" s="80"/>
      <c r="AM34" s="80"/>
      <c r="AN34" s="80"/>
      <c r="AO34" s="80"/>
      <c r="AP34" s="734"/>
      <c r="AQ34" s="734"/>
      <c r="AR34" s="734"/>
      <c r="AS34" s="734"/>
      <c r="AT34" s="734"/>
      <c r="AU34" s="734"/>
      <c r="AV34" s="734"/>
      <c r="AW34" s="80"/>
      <c r="AX34" s="80"/>
      <c r="AY34" s="80"/>
      <c r="AZ34" s="734"/>
      <c r="BE34" s="15"/>
    </row>
    <row r="35" spans="1:59" x14ac:dyDescent="0.25">
      <c r="B35" s="5"/>
      <c r="D35" s="5"/>
      <c r="E35" s="5"/>
      <c r="F35" s="5"/>
      <c r="G35" s="5"/>
      <c r="H35" s="5"/>
      <c r="I35" s="5"/>
      <c r="J35" s="5"/>
      <c r="K35" s="5"/>
      <c r="L35" s="5"/>
      <c r="M35" s="5"/>
      <c r="N35" s="5"/>
      <c r="O35" s="5"/>
      <c r="P35" s="5"/>
      <c r="Q35" s="5"/>
      <c r="R35" s="5"/>
      <c r="S35" s="5"/>
      <c r="T35" s="5"/>
      <c r="U35" s="734"/>
      <c r="V35" s="1197"/>
      <c r="W35" s="734"/>
      <c r="X35" s="260"/>
      <c r="Y35" s="80"/>
      <c r="Z35" s="80"/>
      <c r="AA35" s="80"/>
      <c r="AB35" s="80"/>
      <c r="AC35" s="80"/>
      <c r="AD35" s="80"/>
      <c r="AE35" s="80"/>
      <c r="AF35" s="80"/>
      <c r="AG35" s="80"/>
      <c r="AH35" s="80"/>
      <c r="AI35" s="80"/>
      <c r="AJ35" s="80"/>
      <c r="AK35" s="80"/>
      <c r="AL35" s="80"/>
      <c r="AM35" s="80"/>
      <c r="AN35" s="80"/>
      <c r="AO35" s="80"/>
      <c r="AP35" s="734"/>
      <c r="AQ35" s="734"/>
      <c r="AR35" s="734"/>
      <c r="AS35" s="734"/>
      <c r="AT35" s="734"/>
      <c r="AU35" s="734"/>
      <c r="AV35" s="734"/>
      <c r="AW35" s="80"/>
      <c r="AX35" s="80"/>
      <c r="AY35" s="80"/>
      <c r="AZ35" s="734"/>
      <c r="BE35" s="15"/>
    </row>
    <row r="36" spans="1:59" ht="13.5" x14ac:dyDescent="0.35">
      <c r="B36" s="5"/>
      <c r="D36" s="1328" t="s">
        <v>217</v>
      </c>
      <c r="E36" s="1328"/>
      <c r="F36" s="1328"/>
      <c r="G36" s="1328"/>
      <c r="H36" s="1328"/>
      <c r="I36" s="1328"/>
      <c r="J36" s="1328"/>
      <c r="K36" s="1328"/>
      <c r="L36" s="1328"/>
      <c r="M36" s="1328"/>
      <c r="N36" s="734"/>
      <c r="O36" s="734"/>
      <c r="P36" s="734"/>
      <c r="Q36" s="734"/>
      <c r="R36" s="734"/>
      <c r="S36" s="734"/>
      <c r="T36" s="734"/>
      <c r="U36" s="734"/>
      <c r="V36" s="1197"/>
      <c r="W36" s="734"/>
      <c r="Y36" s="80"/>
      <c r="Z36" s="80"/>
      <c r="AA36" s="80"/>
      <c r="AB36" s="80"/>
      <c r="AC36" s="80"/>
      <c r="AD36" s="80"/>
      <c r="AE36" s="80"/>
      <c r="AF36" s="80"/>
      <c r="AG36" s="80"/>
      <c r="AH36" s="80"/>
      <c r="AI36" s="80"/>
      <c r="AJ36" s="80"/>
      <c r="AK36" s="80"/>
      <c r="AL36" s="80"/>
      <c r="AM36" s="80"/>
      <c r="AN36" s="80"/>
      <c r="AO36" s="80"/>
      <c r="AP36" s="734"/>
      <c r="AQ36" s="734"/>
      <c r="AR36" s="734"/>
      <c r="AS36" s="734"/>
      <c r="AT36" s="734"/>
      <c r="AU36" s="734"/>
      <c r="AV36" s="734"/>
      <c r="AW36" s="80"/>
      <c r="AX36" s="80"/>
      <c r="AY36" s="80"/>
      <c r="AZ36" s="734"/>
      <c r="BE36" s="15"/>
    </row>
    <row r="37" spans="1:59" x14ac:dyDescent="0.25">
      <c r="B37" s="5" t="s">
        <v>218</v>
      </c>
      <c r="D37" s="291">
        <v>1990</v>
      </c>
      <c r="E37" s="740">
        <v>2005</v>
      </c>
      <c r="F37" s="291">
        <v>2007</v>
      </c>
      <c r="G37" s="291">
        <v>2010</v>
      </c>
      <c r="H37" s="291">
        <v>2015</v>
      </c>
      <c r="I37" s="291">
        <v>2016</v>
      </c>
      <c r="J37" s="291">
        <v>2017</v>
      </c>
      <c r="K37" s="291">
        <v>2018</v>
      </c>
      <c r="L37" s="291">
        <v>2019</v>
      </c>
      <c r="M37" s="291">
        <v>2020</v>
      </c>
      <c r="N37" s="291">
        <v>2021</v>
      </c>
      <c r="O37" s="291">
        <v>2022</v>
      </c>
      <c r="P37" s="291">
        <v>2025</v>
      </c>
      <c r="Q37" s="291">
        <v>2030</v>
      </c>
      <c r="R37" s="291">
        <v>2035</v>
      </c>
      <c r="S37" s="291">
        <v>2040</v>
      </c>
      <c r="T37" s="291">
        <v>2045</v>
      </c>
      <c r="U37" s="734"/>
      <c r="V37" s="1197"/>
      <c r="W37" s="734"/>
      <c r="X37" s="260"/>
      <c r="Y37" s="80"/>
      <c r="Z37" s="80"/>
      <c r="AA37" s="80"/>
      <c r="AB37" s="80"/>
      <c r="AC37" s="80"/>
      <c r="AD37" s="80"/>
      <c r="AE37" s="80"/>
      <c r="AF37" s="80"/>
      <c r="AG37" s="80"/>
      <c r="AH37" s="80"/>
      <c r="AI37" s="80"/>
      <c r="AJ37" s="80"/>
      <c r="AK37" s="80"/>
      <c r="AL37" s="80"/>
      <c r="AM37" s="80"/>
      <c r="AN37" s="80"/>
      <c r="AO37" s="80"/>
      <c r="AP37" s="734"/>
      <c r="AQ37" s="734"/>
      <c r="AR37" s="734"/>
      <c r="AS37" s="734"/>
      <c r="AT37" s="734"/>
      <c r="AU37" s="734"/>
      <c r="AV37" s="734"/>
      <c r="AW37" s="80"/>
      <c r="AX37" s="80"/>
      <c r="AY37" s="80"/>
      <c r="AZ37" s="734"/>
      <c r="BE37" s="15"/>
    </row>
    <row r="38" spans="1:59" ht="12.75" customHeight="1" x14ac:dyDescent="0.25">
      <c r="B38" s="449" t="s">
        <v>139</v>
      </c>
      <c r="C38" s="522"/>
      <c r="D38" s="292">
        <f>AN71*kg_MT*GWP_CH4</f>
        <v>219273.23067692266</v>
      </c>
      <c r="E38" s="292">
        <f>AO71*kg_MT*GWP_CH4</f>
        <v>231249.69519658812</v>
      </c>
      <c r="F38" s="292">
        <f>AP71*kg_MT*GWP_CH4</f>
        <v>226413.41109186507</v>
      </c>
      <c r="G38" s="292">
        <f t="shared" ref="G38:I38" si="54">AQ71*kg_MT*GWP_CH4</f>
        <v>225479.56173562972</v>
      </c>
      <c r="H38" s="292">
        <f t="shared" si="54"/>
        <v>185616.93982077466</v>
      </c>
      <c r="I38" s="292">
        <f t="shared" si="54"/>
        <v>194248.74278524498</v>
      </c>
      <c r="J38" s="292">
        <f>AT71*kg_MT*GWP_CH4</f>
        <v>197917.16031881163</v>
      </c>
      <c r="K38" s="292">
        <f t="shared" ref="K38" si="55">AU71*kg_MT*GWP_CH4</f>
        <v>199246.19970160615</v>
      </c>
      <c r="L38" s="292">
        <f>AV71*kg_MT*GWP_CH4</f>
        <v>199920.19657624452</v>
      </c>
      <c r="M38" s="292">
        <f>AW71*kg_MT*GWP_CH4</f>
        <v>195392.36229282242</v>
      </c>
      <c r="N38" s="292">
        <f>AX71*kg_MT*GWP_CH4</f>
        <v>189688.32427507429</v>
      </c>
      <c r="O38" s="292">
        <f>AY71*kg_MT*GWP_CH4</f>
        <v>205408.20830016126</v>
      </c>
      <c r="P38" s="292">
        <f t="shared" ref="P38:T38" si="56">AZ71*kg_MT*GWP_CH4</f>
        <v>192299.20988992543</v>
      </c>
      <c r="Q38" s="292">
        <f t="shared" si="56"/>
        <v>189818.92544654175</v>
      </c>
      <c r="R38" s="292">
        <f t="shared" si="56"/>
        <v>187338.64100315829</v>
      </c>
      <c r="S38" s="292">
        <f t="shared" si="56"/>
        <v>184858.35655977478</v>
      </c>
      <c r="T38" s="292">
        <f t="shared" si="56"/>
        <v>182378.07211639106</v>
      </c>
      <c r="U38" s="734"/>
      <c r="V38" s="1197"/>
      <c r="W38" s="80"/>
      <c r="X38" s="260"/>
      <c r="Y38" s="80"/>
      <c r="Z38" s="80"/>
      <c r="AA38" s="80"/>
      <c r="AB38" s="80"/>
      <c r="AC38" s="80"/>
      <c r="AD38" s="80"/>
      <c r="AE38" s="80"/>
      <c r="AF38" s="80"/>
      <c r="AG38" s="80"/>
      <c r="AH38" s="80"/>
      <c r="AI38" s="80"/>
      <c r="AJ38" s="80"/>
      <c r="AK38" s="80"/>
      <c r="AL38" s="80"/>
      <c r="AM38" s="80"/>
      <c r="AN38" s="80"/>
      <c r="AO38" s="80"/>
      <c r="AP38" s="80"/>
      <c r="AQ38" s="80"/>
      <c r="AR38" s="80"/>
      <c r="AS38" s="80"/>
      <c r="AT38" s="80"/>
      <c r="AU38" s="80"/>
      <c r="AV38" s="80"/>
      <c r="AW38" s="80"/>
      <c r="AX38" s="80"/>
      <c r="AY38" s="80"/>
      <c r="AZ38" s="5"/>
    </row>
    <row r="39" spans="1:59" ht="12.65" customHeight="1" x14ac:dyDescent="0.25">
      <c r="B39" s="1" t="s">
        <v>140</v>
      </c>
      <c r="C39" s="10"/>
      <c r="D39" s="82">
        <f>AN100*kg_MT*GWP_CH4</f>
        <v>24198.753932898646</v>
      </c>
      <c r="E39" s="82">
        <f>AO100*kg_MT*GWP_CH4</f>
        <v>27841.350532277374</v>
      </c>
      <c r="F39" s="82">
        <f>AP100*kg_MT*GWP_CH4</f>
        <v>30237.904806469571</v>
      </c>
      <c r="G39" s="82">
        <f t="shared" ref="G39:I39" si="57">AQ100*kg_MT*GWP_CH4</f>
        <v>28356.014001330423</v>
      </c>
      <c r="H39" s="82">
        <f t="shared" si="57"/>
        <v>32408.096186838415</v>
      </c>
      <c r="I39" s="82">
        <f t="shared" si="57"/>
        <v>33902.440884169613</v>
      </c>
      <c r="J39" s="82">
        <f>AT100*kg_MT*GWP_CH4</f>
        <v>34631.423777514072</v>
      </c>
      <c r="K39" s="82">
        <f t="shared" ref="K39" si="58">AU100*kg_MT*GWP_CH4</f>
        <v>34585.116150858223</v>
      </c>
      <c r="L39" s="82">
        <f>AV100*kg_MT*GWP_CH4</f>
        <v>34746.977735131033</v>
      </c>
      <c r="M39" s="82">
        <f>AW100*kg_MT*GWP_CH4</f>
        <v>34105.628809380563</v>
      </c>
      <c r="N39" s="82">
        <f>AX100*kg_MT*GWP_CH4</f>
        <v>33285.750978208554</v>
      </c>
      <c r="O39" s="82">
        <f>AY100*kg_MT*GWP_CH4</f>
        <v>34840.766201839651</v>
      </c>
      <c r="P39" s="82">
        <f t="shared" ref="P39:T39" si="59">AZ100*kg_MT*GWP_CH4</f>
        <v>33713.070235709994</v>
      </c>
      <c r="Q39" s="82">
        <f t="shared" si="59"/>
        <v>33538.510665907655</v>
      </c>
      <c r="R39" s="82">
        <f t="shared" si="59"/>
        <v>33363.951096105346</v>
      </c>
      <c r="S39" s="82">
        <f t="shared" si="59"/>
        <v>33189.391526303043</v>
      </c>
      <c r="T39" s="82">
        <f t="shared" si="59"/>
        <v>33014.831956500711</v>
      </c>
      <c r="U39" s="734"/>
      <c r="V39" s="1197"/>
      <c r="W39" s="80"/>
      <c r="X39" s="260"/>
      <c r="Y39" s="80"/>
      <c r="Z39" s="80"/>
      <c r="AA39" s="80"/>
      <c r="AB39" s="80"/>
      <c r="AC39" s="80"/>
      <c r="AD39" s="80"/>
      <c r="AE39" s="80"/>
      <c r="AF39" s="80"/>
      <c r="AG39" s="80"/>
      <c r="AH39" s="80"/>
      <c r="AI39" s="80"/>
      <c r="AJ39" s="80"/>
      <c r="AK39" s="80"/>
      <c r="AL39" s="80"/>
      <c r="AM39" s="80"/>
      <c r="AN39" s="80"/>
      <c r="AO39" s="80"/>
      <c r="AP39" s="80"/>
      <c r="AQ39" s="80"/>
      <c r="AR39" s="80"/>
      <c r="AS39" s="80"/>
      <c r="AT39" s="80"/>
      <c r="AU39" s="80"/>
      <c r="AV39" s="80"/>
      <c r="AW39" s="80"/>
      <c r="AX39" s="80"/>
      <c r="AY39" s="80"/>
      <c r="AZ39" s="5"/>
    </row>
    <row r="40" spans="1:59" ht="12.75" customHeight="1" x14ac:dyDescent="0.25">
      <c r="B40" s="1" t="s">
        <v>141</v>
      </c>
      <c r="C40" s="10"/>
      <c r="D40" s="82">
        <f>AN129*kg_MT*GWP_CH4</f>
        <v>58186.921062200803</v>
      </c>
      <c r="E40" s="82">
        <f>AO129*kg_MT*GWP_CH4</f>
        <v>38654.500447254868</v>
      </c>
      <c r="F40" s="82">
        <f>AP129*kg_MT*GWP_CH4</f>
        <v>52742.811518322931</v>
      </c>
      <c r="G40" s="82">
        <f t="shared" ref="G40:I40" si="60">AQ129*kg_MT*GWP_CH4</f>
        <v>35804.373321886182</v>
      </c>
      <c r="H40" s="82">
        <f t="shared" si="60"/>
        <v>34849.771167665604</v>
      </c>
      <c r="I40" s="82">
        <f t="shared" si="60"/>
        <v>37413.998061700178</v>
      </c>
      <c r="J40" s="82">
        <f>AT129*kg_MT*GWP_CH4</f>
        <v>39098.774875795243</v>
      </c>
      <c r="K40" s="82">
        <f t="shared" ref="K40" si="61">AU129*kg_MT*GWP_CH4</f>
        <v>39421.730162449734</v>
      </c>
      <c r="L40" s="82">
        <f>AV129*kg_MT*GWP_CH4</f>
        <v>39593.782119854062</v>
      </c>
      <c r="M40" s="82">
        <f t="shared" ref="M40" si="62">AW129*kg_MT*GWP_CH4</f>
        <v>38747.794010972953</v>
      </c>
      <c r="N40" s="82">
        <f>AX129*kg_MT*GWP_CH4</f>
        <v>37674.646788961822</v>
      </c>
      <c r="O40" s="82">
        <f>AY129*kg_MT*GWP_CH4</f>
        <v>40359.463867068946</v>
      </c>
      <c r="P40" s="82">
        <f t="shared" ref="P40:T40" si="63">AZ129*kg_MT*GWP_CH4</f>
        <v>38232.804200937273</v>
      </c>
      <c r="Q40" s="82">
        <f t="shared" si="63"/>
        <v>37893.098061846234</v>
      </c>
      <c r="R40" s="82">
        <f t="shared" si="63"/>
        <v>37553.391922755218</v>
      </c>
      <c r="S40" s="82">
        <f t="shared" si="63"/>
        <v>37213.685783664208</v>
      </c>
      <c r="T40" s="82">
        <f t="shared" si="63"/>
        <v>36873.979644573177</v>
      </c>
      <c r="U40" s="734"/>
      <c r="V40" s="260"/>
      <c r="W40" s="80"/>
      <c r="X40" s="260"/>
      <c r="Y40" s="80"/>
      <c r="Z40" s="80"/>
      <c r="AA40" s="80"/>
      <c r="AB40" s="80"/>
      <c r="AC40" s="80"/>
      <c r="AD40" s="80"/>
      <c r="AE40" s="80"/>
      <c r="AF40" s="80"/>
      <c r="AG40" s="80"/>
      <c r="AH40" s="80"/>
      <c r="AI40" s="80"/>
      <c r="AJ40" s="80"/>
      <c r="AK40" s="80"/>
      <c r="AL40" s="80"/>
      <c r="AM40" s="80"/>
      <c r="AN40" s="80"/>
      <c r="AO40" s="80"/>
      <c r="AP40" s="80"/>
      <c r="AQ40" s="80"/>
      <c r="AR40" s="80"/>
      <c r="AS40" s="80"/>
      <c r="AT40" s="80"/>
      <c r="AU40" s="80"/>
      <c r="AV40" s="80"/>
      <c r="AW40" s="80"/>
      <c r="AX40" s="80"/>
      <c r="AY40" s="80"/>
      <c r="AZ40" s="5"/>
    </row>
    <row r="41" spans="1:59" ht="12.75" customHeight="1" x14ac:dyDescent="0.25">
      <c r="B41" s="8" t="s">
        <v>142</v>
      </c>
      <c r="C41" s="523"/>
      <c r="D41" s="166">
        <f>AN158*kg_MT*GWP_CH4</f>
        <v>45249.493997974656</v>
      </c>
      <c r="E41" s="166">
        <f>AO158*kg_MT*GWP_CH4</f>
        <v>16851.550718226426</v>
      </c>
      <c r="F41" s="166">
        <f>AP158*kg_MT*GWP_CH4</f>
        <v>13428.070491807637</v>
      </c>
      <c r="G41" s="166">
        <f t="shared" ref="G41:I41" si="64">AQ158*kg_MT*GWP_CH4</f>
        <v>10201.87427178128</v>
      </c>
      <c r="H41" s="166">
        <f t="shared" si="64"/>
        <v>10346.65941155084</v>
      </c>
      <c r="I41" s="166">
        <f t="shared" si="64"/>
        <v>10744.978103738049</v>
      </c>
      <c r="J41" s="166">
        <f>AT158*kg_MT*GWP_CH4</f>
        <v>10794.658300914836</v>
      </c>
      <c r="K41" s="166">
        <f t="shared" ref="K41" si="65">AU158*kg_MT*GWP_CH4</f>
        <v>10948.666405006908</v>
      </c>
      <c r="L41" s="166">
        <f>AV158*kg_MT*GWP_CH4</f>
        <v>11055.237682957491</v>
      </c>
      <c r="M41" s="166">
        <f t="shared" ref="M41" si="66">AW158*kg_MT*GWP_CH4</f>
        <v>10808.721697176205</v>
      </c>
      <c r="N41" s="166">
        <f>AX158*kg_MT*GWP_CH4</f>
        <v>10502.9023213242</v>
      </c>
      <c r="O41" s="166">
        <f>AY158*kg_MT*GWP_CH4</f>
        <v>11058.783487414448</v>
      </c>
      <c r="P41" s="166">
        <f t="shared" ref="P41:T41" si="67">AZ158*kg_MT*GWP_CH4</f>
        <v>10594.700675952792</v>
      </c>
      <c r="Q41" s="166">
        <f t="shared" si="67"/>
        <v>10475.556916824527</v>
      </c>
      <c r="R41" s="166">
        <f t="shared" si="67"/>
        <v>10356.413157696263</v>
      </c>
      <c r="S41" s="166">
        <f t="shared" si="67"/>
        <v>10237.269398568002</v>
      </c>
      <c r="T41" s="166">
        <f t="shared" si="67"/>
        <v>10118.125639439726</v>
      </c>
      <c r="U41" s="734"/>
      <c r="V41" s="260"/>
      <c r="W41" s="25"/>
      <c r="X41" s="260"/>
      <c r="Y41" s="25"/>
      <c r="Z41" s="25"/>
      <c r="AA41" s="25"/>
      <c r="AB41" s="25"/>
      <c r="AC41" s="25"/>
      <c r="AD41" s="25"/>
      <c r="AE41" s="326"/>
      <c r="AF41" s="326"/>
      <c r="AG41" s="326"/>
      <c r="AH41" s="25"/>
      <c r="AI41" s="25"/>
      <c r="AJ41" s="25"/>
      <c r="AK41" s="25"/>
      <c r="AL41" s="25"/>
      <c r="AM41" s="25"/>
      <c r="AN41" s="80"/>
      <c r="AO41" s="80"/>
      <c r="AP41" s="80"/>
      <c r="AQ41" s="80"/>
      <c r="AR41" s="80"/>
      <c r="AS41" s="80"/>
      <c r="AT41" s="80"/>
      <c r="AU41" s="80"/>
      <c r="AV41" s="80"/>
      <c r="AW41" s="80"/>
      <c r="AX41" s="80"/>
      <c r="AY41" s="80"/>
      <c r="AZ41" s="5"/>
    </row>
    <row r="42" spans="1:59" ht="12.75" customHeight="1" x14ac:dyDescent="0.3">
      <c r="B42" s="5" t="s">
        <v>138</v>
      </c>
      <c r="C42" s="124"/>
      <c r="D42" s="43">
        <f>SUM(D38:D41)</f>
        <v>346908.39966999675</v>
      </c>
      <c r="E42" s="43">
        <f>SUM(E38:E41)</f>
        <v>314597.09689434676</v>
      </c>
      <c r="F42" s="43">
        <f t="shared" ref="F42:P42" si="68">SUM(F38:F41)</f>
        <v>322822.19790846523</v>
      </c>
      <c r="G42" s="43">
        <f t="shared" si="68"/>
        <v>299841.82333062764</v>
      </c>
      <c r="H42" s="43">
        <f t="shared" si="68"/>
        <v>263221.46658682951</v>
      </c>
      <c r="I42" s="43">
        <f t="shared" si="68"/>
        <v>276310.15983485285</v>
      </c>
      <c r="J42" s="43">
        <f t="shared" si="68"/>
        <v>282442.01727303583</v>
      </c>
      <c r="K42" s="43">
        <f t="shared" ref="K42:L42" si="69">SUM(K38:K41)</f>
        <v>284201.71241992101</v>
      </c>
      <c r="L42" s="43">
        <f t="shared" si="69"/>
        <v>285316.19411418709</v>
      </c>
      <c r="M42" s="43">
        <f>SUM(M38:M41)</f>
        <v>279054.50681035215</v>
      </c>
      <c r="N42" s="43">
        <f t="shared" ref="N42:O42" si="70">SUM(N38:N41)</f>
        <v>271151.6243635689</v>
      </c>
      <c r="O42" s="43">
        <f t="shared" si="70"/>
        <v>291667.22185648431</v>
      </c>
      <c r="P42" s="43">
        <f t="shared" si="68"/>
        <v>274839.78500252549</v>
      </c>
      <c r="Q42" s="43">
        <f>SUM(Q38:Q41)</f>
        <v>271726.09109112015</v>
      </c>
      <c r="R42" s="43">
        <f t="shared" ref="R42:T42" si="71">SUM(R38:R41)</f>
        <v>268612.3971797151</v>
      </c>
      <c r="S42" s="43">
        <f t="shared" si="71"/>
        <v>265498.70326831006</v>
      </c>
      <c r="T42" s="43">
        <f t="shared" si="71"/>
        <v>262385.00935690466</v>
      </c>
      <c r="U42" s="734"/>
      <c r="W42" s="25"/>
      <c r="X42" s="260"/>
      <c r="Y42" s="25"/>
      <c r="Z42" s="25"/>
      <c r="AA42" s="25"/>
      <c r="AB42" s="25"/>
      <c r="AC42" s="25"/>
      <c r="AD42" s="25"/>
      <c r="AE42" s="326"/>
      <c r="AF42" s="326"/>
      <c r="AG42" s="326"/>
      <c r="AH42" s="25"/>
      <c r="AI42" s="25"/>
      <c r="AJ42" s="25"/>
      <c r="AK42" s="25"/>
      <c r="AL42" s="25"/>
      <c r="AM42" s="25"/>
      <c r="AN42" s="80"/>
      <c r="AO42" s="80"/>
      <c r="AP42" s="80"/>
      <c r="AQ42" s="80"/>
      <c r="AR42" s="80"/>
      <c r="AS42" s="80"/>
      <c r="AT42" s="80"/>
      <c r="AU42" s="80"/>
      <c r="AV42" s="80"/>
      <c r="AW42" s="80"/>
      <c r="AX42" s="80"/>
      <c r="AY42" s="80"/>
      <c r="AZ42" s="5"/>
    </row>
    <row r="43" spans="1:59" s="286" customFormat="1" ht="13.5" customHeight="1" x14ac:dyDescent="0.35">
      <c r="A43" s="324"/>
      <c r="D43" s="325"/>
      <c r="E43" s="325"/>
      <c r="H43" s="325"/>
      <c r="K43" s="325"/>
      <c r="P43" s="325"/>
      <c r="U43" s="326"/>
      <c r="V43" s="326"/>
      <c r="W43" s="326"/>
      <c r="X43" s="326"/>
      <c r="Y43" s="326"/>
      <c r="Z43" s="326"/>
      <c r="AA43" s="326"/>
      <c r="AB43" s="326"/>
      <c r="AC43" s="326"/>
      <c r="AD43" s="326"/>
      <c r="AE43" s="326"/>
      <c r="AF43" s="326"/>
      <c r="AG43" s="326"/>
      <c r="AH43" s="326"/>
      <c r="AI43" s="326"/>
      <c r="AJ43" s="326"/>
      <c r="AK43" s="326"/>
      <c r="AL43" s="326"/>
      <c r="AM43" s="326"/>
      <c r="AN43" s="326"/>
      <c r="AO43" s="326"/>
      <c r="AP43" s="326"/>
      <c r="AQ43" s="326"/>
      <c r="AR43" s="326"/>
      <c r="AS43" s="326"/>
      <c r="AT43" s="326"/>
      <c r="AU43" s="326"/>
      <c r="AV43" s="326"/>
      <c r="AW43" s="326"/>
      <c r="AX43" s="326"/>
      <c r="AY43" s="326"/>
      <c r="AZ43" s="326"/>
    </row>
    <row r="44" spans="1:59" s="21" customFormat="1" ht="13" x14ac:dyDescent="0.3">
      <c r="A44" s="24" t="s">
        <v>219</v>
      </c>
      <c r="D44" s="87"/>
      <c r="E44" s="87"/>
      <c r="F44" s="87"/>
      <c r="G44" s="87"/>
      <c r="H44" s="87"/>
      <c r="I44" s="87"/>
      <c r="J44" s="87"/>
      <c r="K44" s="87"/>
      <c r="L44" s="87"/>
      <c r="M44" s="801"/>
      <c r="N44" s="801"/>
      <c r="O44" s="801"/>
      <c r="P44" s="87"/>
      <c r="Q44" s="87"/>
      <c r="R44" s="87"/>
      <c r="S44" s="87"/>
      <c r="T44" s="87"/>
      <c r="U44" s="87"/>
      <c r="V44" s="79"/>
      <c r="W44" s="79"/>
      <c r="X44" s="79"/>
      <c r="Y44" s="79"/>
      <c r="Z44" s="79"/>
      <c r="AA44" s="79"/>
      <c r="AB44" s="79"/>
      <c r="AC44" s="79"/>
      <c r="AD44" s="79"/>
      <c r="AE44" s="1189"/>
      <c r="AF44" s="1189"/>
      <c r="AG44" s="1189"/>
      <c r="AH44" s="79"/>
      <c r="AI44" s="79"/>
      <c r="AJ44" s="79"/>
      <c r="AK44" s="79"/>
      <c r="AL44" s="79"/>
      <c r="AM44" s="79"/>
      <c r="AN44" s="79"/>
      <c r="AO44" s="79"/>
      <c r="AP44" s="79"/>
      <c r="AQ44" s="79"/>
      <c r="AR44" s="79"/>
      <c r="AS44" s="79"/>
      <c r="AT44" s="79"/>
      <c r="AU44" s="79"/>
      <c r="AV44" s="79"/>
      <c r="AW44" s="1189"/>
      <c r="AX44" s="1189"/>
      <c r="AY44" s="1189"/>
      <c r="AZ44" s="79"/>
    </row>
    <row r="45" spans="1:59" x14ac:dyDescent="0.25">
      <c r="A45" s="23"/>
      <c r="D45" s="73"/>
      <c r="E45" s="73"/>
      <c r="F45" s="73"/>
      <c r="G45" s="73"/>
      <c r="H45" s="73"/>
      <c r="I45" s="73"/>
      <c r="J45" s="73"/>
      <c r="K45" s="73"/>
      <c r="L45" s="73"/>
      <c r="M45" s="181"/>
      <c r="N45" s="181"/>
      <c r="O45" s="181"/>
      <c r="P45" s="73"/>
      <c r="Q45" s="73"/>
      <c r="R45" s="73"/>
      <c r="S45" s="73"/>
      <c r="T45" s="73"/>
      <c r="U45" s="73"/>
      <c r="V45" s="25"/>
      <c r="W45" s="25"/>
      <c r="X45" s="25"/>
      <c r="Y45" s="25"/>
      <c r="Z45" s="25"/>
      <c r="AA45" s="25"/>
      <c r="AB45" s="25"/>
      <c r="AC45" s="25"/>
      <c r="AD45" s="25"/>
      <c r="AE45" s="326"/>
      <c r="AF45" s="326"/>
      <c r="AG45" s="326"/>
      <c r="AH45" s="25"/>
      <c r="AI45" s="25"/>
      <c r="AJ45" s="25"/>
      <c r="AK45" s="25"/>
      <c r="AL45" s="25"/>
      <c r="AM45" s="25"/>
      <c r="AN45" s="25"/>
      <c r="AO45" s="25"/>
      <c r="AP45" s="25"/>
      <c r="AQ45" s="25"/>
      <c r="AR45" s="25"/>
      <c r="AS45" s="25"/>
      <c r="AT45" s="25"/>
      <c r="AU45" s="25"/>
      <c r="AV45" s="25"/>
      <c r="AW45" s="326"/>
      <c r="AX45" s="326"/>
      <c r="AY45" s="326"/>
      <c r="AZ45" s="25"/>
    </row>
    <row r="46" spans="1:59" s="1" customFormat="1" ht="11.25" customHeight="1" x14ac:dyDescent="0.35">
      <c r="D46" s="1331" t="s">
        <v>210</v>
      </c>
      <c r="E46" s="1331"/>
      <c r="F46" s="1331"/>
      <c r="G46" s="1331"/>
      <c r="H46" s="1331"/>
      <c r="I46" s="1331"/>
      <c r="J46" s="1331"/>
      <c r="K46" s="1331"/>
      <c r="L46" s="1331"/>
      <c r="M46" s="1331"/>
      <c r="N46" s="737"/>
      <c r="O46" s="737"/>
      <c r="P46" s="737"/>
      <c r="Q46" s="737"/>
      <c r="R46" s="737"/>
      <c r="S46" s="737"/>
      <c r="T46" s="737"/>
      <c r="U46" s="89"/>
      <c r="V46" s="1330" t="s">
        <v>211</v>
      </c>
      <c r="W46" s="1330"/>
      <c r="X46" s="1330"/>
      <c r="Y46" s="1330"/>
      <c r="Z46" s="1330"/>
      <c r="AA46" s="1330"/>
      <c r="AB46" s="1330"/>
      <c r="AC46" s="1330"/>
      <c r="AD46" s="1330"/>
      <c r="AE46" s="1330"/>
      <c r="AF46" s="736"/>
      <c r="AG46" s="736"/>
      <c r="AH46" s="736"/>
      <c r="AI46" s="736"/>
      <c r="AJ46" s="736"/>
      <c r="AK46" s="736"/>
      <c r="AL46" s="736"/>
      <c r="AM46" s="10"/>
      <c r="AN46" s="1330" t="s">
        <v>212</v>
      </c>
      <c r="AO46" s="1330"/>
      <c r="AP46" s="1330"/>
      <c r="AQ46" s="1330"/>
      <c r="AR46" s="1330"/>
      <c r="AS46" s="1330"/>
      <c r="AT46" s="1330"/>
      <c r="AU46" s="1330"/>
      <c r="AV46" s="1330"/>
      <c r="AW46" s="1330"/>
      <c r="AX46" s="736"/>
      <c r="AY46" s="736"/>
      <c r="AZ46" s="10"/>
      <c r="BE46" s="10"/>
      <c r="BF46" s="736"/>
      <c r="BG46" s="736"/>
    </row>
    <row r="47" spans="1:59" s="1" customFormat="1" ht="10.5" x14ac:dyDescent="0.25">
      <c r="D47" s="131">
        <v>1990</v>
      </c>
      <c r="E47" s="740">
        <v>2005</v>
      </c>
      <c r="F47" s="131">
        <v>2007</v>
      </c>
      <c r="G47" s="194">
        <v>2010</v>
      </c>
      <c r="H47" s="194">
        <v>2015</v>
      </c>
      <c r="I47" s="194">
        <v>2016</v>
      </c>
      <c r="J47" s="194">
        <v>2017</v>
      </c>
      <c r="K47" s="194">
        <v>2018</v>
      </c>
      <c r="L47" s="194">
        <v>2019</v>
      </c>
      <c r="M47" s="131">
        <v>2020</v>
      </c>
      <c r="N47" s="131">
        <v>2021</v>
      </c>
      <c r="O47" s="131">
        <v>2022</v>
      </c>
      <c r="P47" s="131">
        <v>2025</v>
      </c>
      <c r="Q47" s="131">
        <v>2030</v>
      </c>
      <c r="R47" s="131">
        <v>2035</v>
      </c>
      <c r="S47" s="131">
        <v>2040</v>
      </c>
      <c r="T47" s="131">
        <v>2045</v>
      </c>
      <c r="U47" s="734"/>
      <c r="V47" s="740">
        <v>1990</v>
      </c>
      <c r="W47" s="740">
        <v>2005</v>
      </c>
      <c r="X47" s="740">
        <v>2007</v>
      </c>
      <c r="Y47" s="194">
        <v>2010</v>
      </c>
      <c r="Z47" s="194">
        <v>2015</v>
      </c>
      <c r="AA47" s="194">
        <v>2016</v>
      </c>
      <c r="AB47" s="194">
        <v>2017</v>
      </c>
      <c r="AC47" s="194">
        <v>2018</v>
      </c>
      <c r="AD47" s="194">
        <v>2019</v>
      </c>
      <c r="AE47" s="131">
        <v>2020</v>
      </c>
      <c r="AF47" s="131">
        <v>2021</v>
      </c>
      <c r="AG47" s="131">
        <v>2022</v>
      </c>
      <c r="AH47" s="131">
        <v>2025</v>
      </c>
      <c r="AI47" s="131">
        <v>2030</v>
      </c>
      <c r="AJ47" s="131">
        <v>2035</v>
      </c>
      <c r="AK47" s="131">
        <v>2040</v>
      </c>
      <c r="AL47" s="131">
        <v>2045</v>
      </c>
      <c r="AM47" s="734"/>
      <c r="AN47" s="740">
        <v>1990</v>
      </c>
      <c r="AO47" s="740">
        <v>2005</v>
      </c>
      <c r="AP47" s="740">
        <v>2007</v>
      </c>
      <c r="AQ47" s="194">
        <v>2010</v>
      </c>
      <c r="AR47" s="194">
        <v>2015</v>
      </c>
      <c r="AS47" s="194">
        <v>2016</v>
      </c>
      <c r="AT47" s="194">
        <v>2017</v>
      </c>
      <c r="AU47" s="194">
        <v>2018</v>
      </c>
      <c r="AV47" s="194">
        <v>2019</v>
      </c>
      <c r="AW47" s="131">
        <v>2020</v>
      </c>
      <c r="AX47" s="131">
        <v>2021</v>
      </c>
      <c r="AY47" s="194">
        <v>2022</v>
      </c>
      <c r="AZ47" s="131">
        <v>2025</v>
      </c>
      <c r="BA47" s="131">
        <v>2030</v>
      </c>
      <c r="BB47" s="131">
        <v>2035</v>
      </c>
      <c r="BC47" s="131">
        <v>2040</v>
      </c>
      <c r="BD47" s="131">
        <v>2045</v>
      </c>
    </row>
    <row r="48" spans="1:59" s="1" customFormat="1" ht="10" x14ac:dyDescent="0.2">
      <c r="A48" s="1">
        <v>1</v>
      </c>
      <c r="B48" s="256" t="s">
        <v>162</v>
      </c>
      <c r="D48" s="148">
        <f>INDEX('Animal Populations'!$B$41:$AL$70,MATCH(Enteric!$B48,'Animal Populations'!$B$41:$B$70,0),MATCH(Enteric!D$47,'Animal Populations'!$B$41:$AL$41,0))</f>
        <v>7056.0975609756097</v>
      </c>
      <c r="E48" s="148">
        <f>INDEX('Animal Populations'!$B$41:$AL$70,MATCH(Enteric!$B48,'Animal Populations'!$B$41:$B$70,0),MATCH(Enteric!E$47,'Animal Populations'!$B$41:$AL$41,0))</f>
        <v>4265.8064516129034</v>
      </c>
      <c r="F48" s="148">
        <f>INDEX('Animal Populations'!$B$41:$AL$70,MATCH(Enteric!$B48,'Animal Populations'!$B$41:$B$70,0),MATCH(Enteric!F$47,'Animal Populations'!$B$41:$AL$41,0))</f>
        <v>2711.6194323965697</v>
      </c>
      <c r="G48" s="148">
        <f>INDEX('Animal Populations'!$B$41:$AL$70,MATCH(Enteric!$B48,'Animal Populations'!$B$41:$B$70,0),MATCH(Enteric!G$47,'Animal Populations'!$B$41:$AL$41,0))</f>
        <v>1380.7983364046813</v>
      </c>
      <c r="H48" s="148">
        <f>INDEX('Animal Populations'!$B$41:$AL$70,MATCH(Enteric!$B48,'Animal Populations'!$B$41:$B$70,0),MATCH(Enteric!H$47,'Animal Populations'!$B$41:$AL$41,0))</f>
        <v>1587.4597257691864</v>
      </c>
      <c r="I48" s="148">
        <f>INDEX('Animal Populations'!$B$41:$AL$70,MATCH(Enteric!$B48,'Animal Populations'!$B$41:$B$70,0),MATCH(Enteric!I$47,'Animal Populations'!$B$41:$AL$41,0))</f>
        <v>1582.0725004543742</v>
      </c>
      <c r="J48" s="148">
        <f>INDEX('Animal Populations'!$B$41:$AL$70,MATCH(Enteric!$B48,'Animal Populations'!$B$41:$B$70,0),MATCH(Enteric!J$47,'Animal Populations'!$B$41:$AL$41,0))</f>
        <v>1720.0203001522511</v>
      </c>
      <c r="K48" s="148">
        <f>INDEX('Animal Populations'!$B$41:$AL$70,MATCH(Enteric!$B48,'Animal Populations'!$B$41:$B$70,0),MATCH(Enteric!K$47,'Animal Populations'!$B$41:$AL$41,0))</f>
        <v>1433.3502501268761</v>
      </c>
      <c r="L48" s="148">
        <f>INDEX('Animal Populations'!$B$41:$AL$70,MATCH(Enteric!$B48,'Animal Populations'!$B$41:$B$70,0),MATCH(Enteric!L$47,'Animal Populations'!$B$41:$AL$41,0))</f>
        <v>1075.0126875951571</v>
      </c>
      <c r="M48" s="148">
        <f>INDEX('Animal Populations'!$B$41:$AL$70,MATCH(Enteric!$B48,'Animal Populations'!$B$41:$B$70,0),MATCH(Enteric!M$47,'Animal Populations'!$B$41:$AL$41,0))</f>
        <v>501.67258754440661</v>
      </c>
      <c r="N48" s="148">
        <f>INDEX('Animal Populations'!$B$41:$AL$70,MATCH(Enteric!$B48,'Animal Populations'!$B$41:$B$70,0),MATCH(Enteric!N$47,'Animal Populations'!$B$41:$AL$41,0))</f>
        <v>501.67258754440661</v>
      </c>
      <c r="O48" s="148">
        <f>INDEX('Animal Populations'!$B$41:$AL$70,MATCH(Enteric!$B48,'Animal Populations'!$B$41:$B$70,0),MATCH(Enteric!O$47,'Animal Populations'!$B$41:$AL$41,0))</f>
        <v>573.34010005075038</v>
      </c>
      <c r="P48" s="148">
        <f>INDEX('Animal Populations'!$B$41:$AL$70,MATCH(Enteric!$B48,'Animal Populations'!$B$41:$B$70,0),MATCH(Enteric!P$47,'Animal Populations'!$B$41:$AL$41,0))</f>
        <v>551.28855774109331</v>
      </c>
      <c r="Q48" s="148">
        <f>INDEX('Animal Populations'!$B$41:$AQ$70,MATCH(Enteric!$B48,'Animal Populations'!$B$41:$B$70,0),MATCH(Enteric!Q$47,'Animal Populations'!$B$41:$AQ$41,0))</f>
        <v>165.38656732232383</v>
      </c>
      <c r="R48" s="148">
        <f>INDEX('Animal Populations'!$B$41:$BF$70,MATCH(Enteric!$B48,'Animal Populations'!$B$41:$B$70,0),MATCH(Enteric!R$47,'Animal Populations'!$B$41:$BF$41,0))</f>
        <v>-220.51542309644566</v>
      </c>
      <c r="S48" s="148">
        <f>INDEX('Animal Populations'!$B$41:$BF$70,MATCH(Enteric!$B48,'Animal Populations'!$B$41:$B$70,0),MATCH(Enteric!S$47,'Animal Populations'!$B$41:$BF$41,0))</f>
        <v>-606.41741351521512</v>
      </c>
      <c r="T48" s="148">
        <f>INDEX('Animal Populations'!$B$41:$BF$70,MATCH(Enteric!$B48,'Animal Populations'!$B$41:$B$70,0),MATCH(Enteric!T$47,'Animal Populations'!$B$41:$BF$41,0))</f>
        <v>-992.31940393398463</v>
      </c>
      <c r="U48" s="734" t="s">
        <v>213</v>
      </c>
      <c r="V48" s="76">
        <f>INDEX('Cattle Enteric EFs'!$B$3:$AM$29,MATCH(Enteric!$B48,'Cattle Enteric EFs'!$B$3:$B$29,0),MATCH(V$4,'Cattle Enteric EFs'!$B$3:$AM$3,0))</f>
        <v>115.42166952754688</v>
      </c>
      <c r="W48" s="76">
        <f>INDEX('Cattle Enteric EFs'!$B$3:$AM$29,MATCH(Enteric!$B48,'Cattle Enteric EFs'!$B$3:$B$29,0),MATCH(W$4,'Cattle Enteric EFs'!$B$3:$AM$3,0))</f>
        <v>104.7719653315047</v>
      </c>
      <c r="X48" s="76">
        <f>INDEX('Cattle Enteric EFs'!$B$3:$AM$29,MATCH(Enteric!$B48,'Cattle Enteric EFs'!$B$3:$B$29,0),MATCH(X$4,'Cattle Enteric EFs'!$B$3:$AM$3,0))</f>
        <v>105.68273229795768</v>
      </c>
      <c r="Y48" s="76">
        <f>INDEX('Cattle Enteric EFs'!$B$3:$AM$29,MATCH(Enteric!$B48,'Cattle Enteric EFs'!$B$3:$B$29,0),MATCH(Y$4,'Cattle Enteric EFs'!$B$3:$AM$3,0))</f>
        <v>108.24242164601097</v>
      </c>
      <c r="Z48" s="76">
        <f>INDEX('Cattle Enteric EFs'!$B$3:$AM$29,MATCH(Enteric!$B48,'Cattle Enteric EFs'!$B$3:$B$29,0),MATCH(Z$4,'Cattle Enteric EFs'!$B$3:$AM$3,0))</f>
        <v>118.07482163125439</v>
      </c>
      <c r="AA48" s="76">
        <f>INDEX('Cattle Enteric EFs'!$B$3:$AM$29,MATCH(Enteric!$B48,'Cattle Enteric EFs'!$B$3:$B$29,0),MATCH(AA$4,'Cattle Enteric EFs'!$B$3:$AM$3,0))</f>
        <v>113.11063699449885</v>
      </c>
      <c r="AB48" s="76">
        <f>INDEX('Cattle Enteric EFs'!$B$3:$AM$29,MATCH(Enteric!$B48,'Cattle Enteric EFs'!$B$3:$B$29,0),MATCH(AB$4,'Cattle Enteric EFs'!$B$3:$AM$3,0))</f>
        <v>122.46783230300873</v>
      </c>
      <c r="AC48" s="76">
        <f>INDEX('Cattle Enteric EFs'!$B$3:$AM$29,MATCH(Enteric!$B48,'Cattle Enteric EFs'!$B$3:$B$29,0),MATCH(AC$4,'Cattle Enteric EFs'!$B$3:$AM$3,0))</f>
        <v>122.94249265617923</v>
      </c>
      <c r="AD48" s="76">
        <f>INDEX('Cattle Enteric EFs'!$B$3:$AM$29,MATCH(Enteric!$B48,'Cattle Enteric EFs'!$B$3:$B$29,0),MATCH(AD$4,'Cattle Enteric EFs'!$B$3:$AM$3,0))</f>
        <v>122.94249265617923</v>
      </c>
      <c r="AE48" s="76">
        <f>INDEX('Cattle Enteric EFs'!$B$3:$AM$29,MATCH(Enteric!$B48,'Cattle Enteric EFs'!$B$3:$B$29,0),MATCH(AE$4,'Cattle Enteric EFs'!$B$3:$AM$3,0))</f>
        <v>122.94249265617923</v>
      </c>
      <c r="AF48" s="76">
        <f>INDEX('Cattle Enteric EFs'!$B$3:$AM$29,MATCH(Enteric!$B48,'Cattle Enteric EFs'!$B$3:$B$29,0),MATCH(AF$4,'Cattle Enteric EFs'!$B$3:$AM$3,0))</f>
        <v>122.94249265617923</v>
      </c>
      <c r="AG48" s="76">
        <f>INDEX('Cattle Enteric EFs'!$B$3:$AM$29,MATCH(Enteric!$B48,'Cattle Enteric EFs'!$B$3:$B$29,0),MATCH(AG$4,'Cattle Enteric EFs'!$B$3:$AM$3,0))</f>
        <v>122.94249265617923</v>
      </c>
      <c r="AH48" s="423">
        <f>INDEX('Cattle Enteric EFs'!$B$3:$AM$29,MATCH(Enteric!$B48,'Cattle Enteric EFs'!$B$3:$B$29,0),MATCH(AH$4,'Cattle Enteric EFs'!$B$3:$AM$3,0))</f>
        <v>116.50439501738693</v>
      </c>
      <c r="AI48" s="423">
        <f>INDEX('Cattle Enteric EFs'!$B$3:$BF$29,MATCH(Enteric!$B48,'Cattle Enteric EFs'!$B$3:$B$29,0),MATCH(AI$4,'Cattle Enteric EFs'!$B$3:$BF$3,0))</f>
        <v>116.50439501738693</v>
      </c>
      <c r="AJ48" s="423">
        <f>INDEX('Cattle Enteric EFs'!$B$3:$BF$29,MATCH(Enteric!$B48,'Cattle Enteric EFs'!$B$3:$B$29,0),MATCH(AJ$4,'Cattle Enteric EFs'!$B$3:$BF$3,0))</f>
        <v>116.50439501738693</v>
      </c>
      <c r="AK48" s="423">
        <f>INDEX('Cattle Enteric EFs'!$B$3:$BF$29,MATCH(Enteric!$B48,'Cattle Enteric EFs'!$B$3:$B$29,0),MATCH(AK$4,'Cattle Enteric EFs'!$B$3:$BF$3,0))</f>
        <v>116.50439501738693</v>
      </c>
      <c r="AL48" s="423">
        <f>INDEX('Cattle Enteric EFs'!$B$3:$BF$29,MATCH(Enteric!$B48,'Cattle Enteric EFs'!$B$3:$B$29,0),MATCH(AL$4,'Cattle Enteric EFs'!$B$3:$BF$3,0))</f>
        <v>116.50439501738693</v>
      </c>
      <c r="AM48" s="734" t="s">
        <v>214</v>
      </c>
      <c r="AN48" s="150">
        <f t="shared" ref="AN48:AX48" si="72">V48*D48</f>
        <v>814426.56083705637</v>
      </c>
      <c r="AO48" s="150">
        <f t="shared" si="72"/>
        <v>446936.92565929622</v>
      </c>
      <c r="AP48" s="150">
        <f t="shared" si="72"/>
        <v>286571.35056790663</v>
      </c>
      <c r="AQ48" s="150">
        <f t="shared" si="72"/>
        <v>149460.955737226</v>
      </c>
      <c r="AR48" s="150">
        <f t="shared" si="72"/>
        <v>187439.0239669967</v>
      </c>
      <c r="AS48" s="150">
        <f t="shared" si="72"/>
        <v>178949.22829787384</v>
      </c>
      <c r="AT48" s="150">
        <f t="shared" si="72"/>
        <v>210647.15767681663</v>
      </c>
      <c r="AU48" s="150">
        <f t="shared" si="72"/>
        <v>176219.65259995611</v>
      </c>
      <c r="AV48" s="150">
        <f t="shared" si="72"/>
        <v>132164.73944996711</v>
      </c>
      <c r="AW48" s="1191">
        <f t="shared" si="72"/>
        <v>61676.878409984638</v>
      </c>
      <c r="AX48" s="1191">
        <f t="shared" si="72"/>
        <v>61676.878409984638</v>
      </c>
      <c r="AY48" s="1191">
        <f t="shared" ref="AY48:BD48" si="73">AG48*O48</f>
        <v>70487.861039982439</v>
      </c>
      <c r="AZ48" s="931">
        <f t="shared" si="73"/>
        <v>64227.539899633855</v>
      </c>
      <c r="BA48" s="931">
        <f t="shared" si="73"/>
        <v>19268.261969889671</v>
      </c>
      <c r="BB48" s="931">
        <f t="shared" si="73"/>
        <v>-25691.015959854514</v>
      </c>
      <c r="BC48" s="931">
        <f t="shared" si="73"/>
        <v>-70650.293889598688</v>
      </c>
      <c r="BD48" s="931">
        <f t="shared" si="73"/>
        <v>-115609.57181934288</v>
      </c>
      <c r="BE48" s="1328"/>
      <c r="BF48" s="1328"/>
    </row>
    <row r="49" spans="1:58" s="1" customFormat="1" ht="10.5" x14ac:dyDescent="0.25">
      <c r="A49" s="1">
        <v>2</v>
      </c>
      <c r="B49" s="256" t="s">
        <v>163</v>
      </c>
      <c r="D49" s="148">
        <f>INDEX('Animal Populations'!$B$41:$AL$70,MATCH(Enteric!$B49,'Animal Populations'!$B$41:$B$70,0),MATCH(Enteric!D$47,'Animal Populations'!$B$41:$AL$41,0))</f>
        <v>3810.321656516553</v>
      </c>
      <c r="E49" s="148">
        <f>INDEX('Animal Populations'!$B$41:$AL$70,MATCH(Enteric!$B49,'Animal Populations'!$B$41:$B$70,0),MATCH(Enteric!E$47,'Animal Populations'!$B$41:$AL$41,0))</f>
        <v>1513.1013228834033</v>
      </c>
      <c r="F49" s="148">
        <f>INDEX('Animal Populations'!$B$41:$AL$70,MATCH(Enteric!$B49,'Animal Populations'!$B$41:$B$70,0),MATCH(Enteric!F$47,'Animal Populations'!$B$41:$AL$41,0))</f>
        <v>716.54113587850532</v>
      </c>
      <c r="G49" s="148">
        <f>INDEX('Animal Populations'!$B$41:$AL$70,MATCH(Enteric!$B49,'Animal Populations'!$B$41:$B$70,0),MATCH(Enteric!G$47,'Animal Populations'!$B$41:$AL$41,0))</f>
        <v>766.12875406985484</v>
      </c>
      <c r="H49" s="148">
        <f>INDEX('Animal Populations'!$B$41:$AL$70,MATCH(Enteric!$B49,'Animal Populations'!$B$41:$B$70,0),MATCH(Enteric!H$47,'Animal Populations'!$B$41:$AL$41,0))</f>
        <v>723.80950518425857</v>
      </c>
      <c r="I49" s="148">
        <f>INDEX('Animal Populations'!$B$41:$AL$70,MATCH(Enteric!$B49,'Animal Populations'!$B$41:$B$70,0),MATCH(Enteric!I$47,'Animal Populations'!$B$41:$AL$41,0))</f>
        <v>714.7583054295327</v>
      </c>
      <c r="J49" s="148">
        <f>INDEX('Animal Populations'!$B$41:$AL$70,MATCH(Enteric!$B49,'Animal Populations'!$B$41:$B$70,0),MATCH(Enteric!J$47,'Animal Populations'!$B$41:$AL$41,0))</f>
        <v>717.85954311874229</v>
      </c>
      <c r="K49" s="148">
        <f>INDEX('Animal Populations'!$B$41:$AL$70,MATCH(Enteric!$B49,'Animal Populations'!$B$41:$B$70,0),MATCH(Enteric!K$47,'Animal Populations'!$B$41:$AL$41,0))</f>
        <v>768.22305088357234</v>
      </c>
      <c r="L49" s="148">
        <f>INDEX('Animal Populations'!$B$41:$AL$70,MATCH(Enteric!$B49,'Animal Populations'!$B$41:$B$70,0),MATCH(Enteric!L$47,'Animal Populations'!$B$41:$AL$41,0))</f>
        <v>717.16567097849145</v>
      </c>
      <c r="M49" s="148">
        <f>INDEX('Animal Populations'!$B$41:$AL$70,MATCH(Enteric!$B49,'Animal Populations'!$B$41:$B$70,0),MATCH(Enteric!M$47,'Animal Populations'!$B$41:$AL$41,0))</f>
        <v>709.5083738128036</v>
      </c>
      <c r="N49" s="148">
        <f>INDEX('Animal Populations'!$B$41:$AL$70,MATCH(Enteric!$B49,'Animal Populations'!$B$41:$B$70,0),MATCH(Enteric!N$47,'Animal Populations'!$B$41:$AL$41,0))</f>
        <v>709.5083738128036</v>
      </c>
      <c r="O49" s="148">
        <f>INDEX('Animal Populations'!$B$41:$AL$70,MATCH(Enteric!$B49,'Animal Populations'!$B$41:$B$70,0),MATCH(Enteric!O$47,'Animal Populations'!$B$41:$AL$41,0))</f>
        <v>708.79169868774022</v>
      </c>
      <c r="P49" s="148">
        <f>INDEX('Animal Populations'!$B$41:$AL$70,MATCH(Enteric!$B49,'Animal Populations'!$B$41:$B$70,0),MATCH(Enteric!P$47,'Animal Populations'!$B$41:$AL$41,0))</f>
        <v>668.53609188646863</v>
      </c>
      <c r="Q49" s="148">
        <f>INDEX('Animal Populations'!$B$41:$AQ$70,MATCH(Enteric!$B49,'Animal Populations'!$B$41:$B$70,0),MATCH(Enteric!Q$47,'Animal Populations'!$B$41:$AQ$41,0))</f>
        <v>610.27995728230405</v>
      </c>
      <c r="R49" s="148">
        <f>INDEX('Animal Populations'!$B$41:$BF$70,MATCH(Enteric!$B49,'Animal Populations'!$B$41:$B$70,0),MATCH(Enteric!R$47,'Animal Populations'!$B$41:$BF$41,0))</f>
        <v>552.02382267814073</v>
      </c>
      <c r="S49" s="148">
        <f>INDEX('Animal Populations'!$B$41:$BF$70,MATCH(Enteric!$B49,'Animal Populations'!$B$41:$B$70,0),MATCH(Enteric!S$47,'Animal Populations'!$B$41:$BF$41,0))</f>
        <v>493.76768807397355</v>
      </c>
      <c r="T49" s="148">
        <f>INDEX('Animal Populations'!$B$41:$BF$70,MATCH(Enteric!$B49,'Animal Populations'!$B$41:$B$70,0),MATCH(Enteric!T$47,'Animal Populations'!$B$41:$BF$41,0))</f>
        <v>435.51155346981028</v>
      </c>
      <c r="U49" s="734" t="s">
        <v>213</v>
      </c>
      <c r="V49" s="76">
        <f>INDEX('Cattle Enteric EFs'!$B$3:$AM$29,MATCH(Enteric!$B49,'Cattle Enteric EFs'!$B$3:$B$29,0),MATCH(V$4,'Cattle Enteric EFs'!$B$3:$AM$3,0))</f>
        <v>60.239296367840382</v>
      </c>
      <c r="W49" s="76">
        <f>INDEX('Cattle Enteric EFs'!$B$3:$AM$29,MATCH(Enteric!$B49,'Cattle Enteric EFs'!$B$3:$B$29,0),MATCH(W$4,'Cattle Enteric EFs'!$B$3:$AM$3,0))</f>
        <v>55.936285731670168</v>
      </c>
      <c r="X49" s="76">
        <f>INDEX('Cattle Enteric EFs'!$B$3:$AM$29,MATCH(Enteric!$B49,'Cattle Enteric EFs'!$B$3:$B$29,0),MATCH(X$4,'Cattle Enteric EFs'!$B$3:$AM$3,0))</f>
        <v>58.011358695134085</v>
      </c>
      <c r="Y49" s="76">
        <f>INDEX('Cattle Enteric EFs'!$B$3:$AM$29,MATCH(Enteric!$B49,'Cattle Enteric EFs'!$B$3:$B$29,0),MATCH(Y$4,'Cattle Enteric EFs'!$B$3:$AM$3,0))</f>
        <v>57.615242040360648</v>
      </c>
      <c r="Z49" s="76">
        <f>INDEX('Cattle Enteric EFs'!$B$3:$AM$29,MATCH(Enteric!$B49,'Cattle Enteric EFs'!$B$3:$B$29,0),MATCH(Z$4,'Cattle Enteric EFs'!$B$3:$AM$3,0))</f>
        <v>57.273572451106901</v>
      </c>
      <c r="AA49" s="76">
        <f>INDEX('Cattle Enteric EFs'!$B$3:$AM$29,MATCH(Enteric!$B49,'Cattle Enteric EFs'!$B$3:$B$29,0),MATCH(AA$4,'Cattle Enteric EFs'!$B$3:$AM$3,0))</f>
        <v>57.239699945698817</v>
      </c>
      <c r="AB49" s="76">
        <f>INDEX('Cattle Enteric EFs'!$B$3:$AM$29,MATCH(Enteric!$B49,'Cattle Enteric EFs'!$B$3:$B$29,0),MATCH(AB$4,'Cattle Enteric EFs'!$B$3:$AM$3,0))</f>
        <v>57.386189304619478</v>
      </c>
      <c r="AC49" s="76">
        <f>INDEX('Cattle Enteric EFs'!$B$3:$AM$29,MATCH(Enteric!$B49,'Cattle Enteric EFs'!$B$3:$B$29,0),MATCH(AC$4,'Cattle Enteric EFs'!$B$3:$AM$3,0))</f>
        <v>57.475744033870875</v>
      </c>
      <c r="AD49" s="76">
        <f>INDEX('Cattle Enteric EFs'!$B$3:$AM$29,MATCH(Enteric!$B49,'Cattle Enteric EFs'!$B$3:$B$29,0),MATCH(AD$4,'Cattle Enteric EFs'!$B$3:$AM$3,0))</f>
        <v>57.475744033870875</v>
      </c>
      <c r="AE49" s="76">
        <f>INDEX('Cattle Enteric EFs'!$B$3:$AM$29,MATCH(Enteric!$B49,'Cattle Enteric EFs'!$B$3:$B$29,0),MATCH(AE$4,'Cattle Enteric EFs'!$B$3:$AM$3,0))</f>
        <v>57.447552016915012</v>
      </c>
      <c r="AF49" s="76">
        <f>INDEX('Cattle Enteric EFs'!$B$3:$AM$29,MATCH(Enteric!$B49,'Cattle Enteric EFs'!$B$3:$B$29,0),MATCH(AF$4,'Cattle Enteric EFs'!$B$3:$AM$3,0))</f>
        <v>57.447552016915012</v>
      </c>
      <c r="AG49" s="76">
        <f>INDEX('Cattle Enteric EFs'!$B$3:$AM$29,MATCH(Enteric!$B49,'Cattle Enteric EFs'!$B$3:$B$29,0),MATCH(AG$4,'Cattle Enteric EFs'!$B$3:$AM$3,0))</f>
        <v>57.447552016915012</v>
      </c>
      <c r="AH49" s="423">
        <f>INDEX('Cattle Enteric EFs'!$B$3:$AM$29,MATCH(Enteric!$B49,'Cattle Enteric EFs'!$B$3:$B$29,0),MATCH(AH$4,'Cattle Enteric EFs'!$B$3:$AM$3,0))</f>
        <v>57.407935652249293</v>
      </c>
      <c r="AI49" s="423">
        <f>INDEX('Cattle Enteric EFs'!$B$3:$BF$29,MATCH(Enteric!$B49,'Cattle Enteric EFs'!$B$3:$B$29,0),MATCH(AI$4,'Cattle Enteric EFs'!$B$3:$BF$3,0))</f>
        <v>57.407935652249293</v>
      </c>
      <c r="AJ49" s="423">
        <f>INDEX('Cattle Enteric EFs'!$B$3:$BF$29,MATCH(Enteric!$B49,'Cattle Enteric EFs'!$B$3:$B$29,0),MATCH(AJ$4,'Cattle Enteric EFs'!$B$3:$BF$3,0))</f>
        <v>57.407935652249293</v>
      </c>
      <c r="AK49" s="423">
        <f>INDEX('Cattle Enteric EFs'!$B$3:$BF$29,MATCH(Enteric!$B49,'Cattle Enteric EFs'!$B$3:$B$29,0),MATCH(AK$4,'Cattle Enteric EFs'!$B$3:$BF$3,0))</f>
        <v>57.407935652249293</v>
      </c>
      <c r="AL49" s="423">
        <f>INDEX('Cattle Enteric EFs'!$B$3:$BF$29,MATCH(Enteric!$B49,'Cattle Enteric EFs'!$B$3:$B$29,0),MATCH(AL$4,'Cattle Enteric EFs'!$B$3:$BF$3,0))</f>
        <v>57.407935652249293</v>
      </c>
      <c r="AM49" s="734" t="s">
        <v>214</v>
      </c>
      <c r="AN49" s="6">
        <f>SUM(AN50:AN51)</f>
        <v>248828.20948882255</v>
      </c>
      <c r="AO49" s="6">
        <f>SUM(AO50:AO51)</f>
        <v>91436.987744981801</v>
      </c>
      <c r="AP49" s="6">
        <f t="shared" ref="AP49:AW49" si="74">SUM(AP50:AP51)</f>
        <v>44954.515423022152</v>
      </c>
      <c r="AQ49" s="6">
        <f t="shared" si="74"/>
        <v>47774.587618633421</v>
      </c>
      <c r="AR49" s="6">
        <f t="shared" si="74"/>
        <v>44830.334033364641</v>
      </c>
      <c r="AS49" s="6">
        <f t="shared" si="74"/>
        <v>44309.316946487132</v>
      </c>
      <c r="AT49" s="6">
        <f>SUM(AT50:AT51)</f>
        <v>44398.292006096155</v>
      </c>
      <c r="AU49" s="6">
        <f t="shared" ref="AU49" si="75">SUM(AU50:AU51)</f>
        <v>47491.890547633979</v>
      </c>
      <c r="AV49" s="6">
        <f>SUM(AV50:AV51)</f>
        <v>44294.977674751863</v>
      </c>
      <c r="AW49" s="6">
        <f t="shared" si="74"/>
        <v>43886.733851992423</v>
      </c>
      <c r="AX49" s="6">
        <f t="shared" ref="AX49" si="76">SUM(AX50:AX51)</f>
        <v>43886.733851992423</v>
      </c>
      <c r="AY49" s="6">
        <f>SUM(AY50:AY51)</f>
        <v>43837.515014447294</v>
      </c>
      <c r="AZ49" s="422">
        <f>SUM(AZ50:AZ51)</f>
        <v>41483.991253981556</v>
      </c>
      <c r="BA49" s="422">
        <f>SUM(BA50:BA51)</f>
        <v>37890.007925257727</v>
      </c>
      <c r="BB49" s="422">
        <f t="shared" ref="BB49:BD49" si="77">SUM(BB50:BB51)</f>
        <v>34296.024596533949</v>
      </c>
      <c r="BC49" s="422">
        <f t="shared" si="77"/>
        <v>30702.041267809942</v>
      </c>
      <c r="BD49" s="422">
        <f t="shared" si="77"/>
        <v>27108.057939086171</v>
      </c>
    </row>
    <row r="50" spans="1:58" s="1" customFormat="1" ht="10" x14ac:dyDescent="0.2">
      <c r="A50" s="179"/>
      <c r="B50" s="7" t="s">
        <v>164</v>
      </c>
      <c r="D50" s="148">
        <f>INDEX('Animal Populations'!$B$41:$AL$70,MATCH(Enteric!$B50,'Animal Populations'!$B$41:$B$70,0),MATCH(Enteric!D$47,'Animal Populations'!$B$41:$AL$41,0))</f>
        <v>1120.5898749199193</v>
      </c>
      <c r="E50" s="148">
        <f>INDEX('Animal Populations'!$B$41:$AL$70,MATCH(Enteric!$B50,'Animal Populations'!$B$41:$B$70,0),MATCH(Enteric!E$47,'Animal Populations'!$B$41:$AL$41,0))</f>
        <v>456.981990689577</v>
      </c>
      <c r="F50" s="148">
        <f>INDEX('Animal Populations'!$B$41:$AL$70,MATCH(Enteric!$B50,'Animal Populations'!$B$41:$B$70,0),MATCH(Enteric!F$47,'Animal Populations'!$B$41:$AL$41,0))</f>
        <v>214.38691151139517</v>
      </c>
      <c r="G50" s="148">
        <f>INDEX('Animal Populations'!$B$41:$AL$70,MATCH(Enteric!$B50,'Animal Populations'!$B$41:$B$70,0),MATCH(Enteric!G$47,'Animal Populations'!$B$41:$AL$41,0))</f>
        <v>227.74205640619775</v>
      </c>
      <c r="H50" s="148">
        <f>INDEX('Animal Populations'!$B$41:$AL$70,MATCH(Enteric!$B50,'Animal Populations'!$B$41:$B$70,0),MATCH(Enteric!H$47,'Animal Populations'!$B$41:$AL$41,0))</f>
        <v>216.7676133480214</v>
      </c>
      <c r="I50" s="148">
        <f>INDEX('Animal Populations'!$B$41:$AL$70,MATCH(Enteric!$B50,'Animal Populations'!$B$41:$B$70,0),MATCH(Enteric!I$47,'Animal Populations'!$B$41:$AL$41,0))</f>
        <v>211.23279206682844</v>
      </c>
      <c r="J50" s="148">
        <f>INDEX('Animal Populations'!$B$41:$AL$70,MATCH(Enteric!$B50,'Animal Populations'!$B$41:$B$70,0),MATCH(Enteric!J$47,'Animal Populations'!$B$41:$AL$41,0))</f>
        <v>213.87457727500453</v>
      </c>
      <c r="K50" s="148">
        <f>INDEX('Animal Populations'!$B$41:$AL$70,MATCH(Enteric!$B50,'Animal Populations'!$B$41:$B$70,0),MATCH(Enteric!K$47,'Animal Populations'!$B$41:$AL$41,0))</f>
        <v>228.9622784458052</v>
      </c>
      <c r="L50" s="148">
        <f>INDEX('Animal Populations'!$B$41:$AL$70,MATCH(Enteric!$B50,'Animal Populations'!$B$41:$B$70,0),MATCH(Enteric!L$47,'Animal Populations'!$B$41:$AL$41,0))</f>
        <v>213.40984009111421</v>
      </c>
      <c r="M50" s="148">
        <f>INDEX('Animal Populations'!$B$41:$AL$70,MATCH(Enteric!$B50,'Animal Populations'!$B$41:$B$70,0),MATCH(Enteric!M$47,'Animal Populations'!$B$41:$AL$41,0))</f>
        <v>208.55246139346045</v>
      </c>
      <c r="N50" s="148">
        <f>INDEX('Animal Populations'!$B$41:$AL$70,MATCH(Enteric!$B50,'Animal Populations'!$B$41:$B$70,0),MATCH(Enteric!N$47,'Animal Populations'!$B$41:$AL$41,0))</f>
        <v>208.55246139346045</v>
      </c>
      <c r="O50" s="148">
        <f>INDEX('Animal Populations'!$B$41:$AL$70,MATCH(Enteric!$B50,'Animal Populations'!$B$41:$B$70,0),MATCH(Enteric!O$47,'Animal Populations'!$B$41:$AL$41,0))</f>
        <v>208.55246139346045</v>
      </c>
      <c r="P50" s="148">
        <f>INDEX('Animal Populations'!$B$41:$AL$70,MATCH(Enteric!$B50,'Animal Populations'!$B$41:$B$70,0),MATCH(Enteric!P$47,'Animal Populations'!$B$41:$AL$41,0))</f>
        <v>196.93685924418861</v>
      </c>
      <c r="Q50" s="148">
        <f>INDEX('Animal Populations'!$B$41:$AQ$70,MATCH(Enteric!$B50,'Animal Populations'!$B$41:$B$70,0),MATCH(Enteric!Q$47,'Animal Populations'!$B$41:$AQ$41,0))</f>
        <v>178.87599251912326</v>
      </c>
      <c r="R50" s="148">
        <f>INDEX('Animal Populations'!$B$41:$BF$70,MATCH(Enteric!$B50,'Animal Populations'!$B$41:$B$70,0),MATCH(Enteric!R$47,'Animal Populations'!$B$41:$BF$41,0))</f>
        <v>160.81512579405921</v>
      </c>
      <c r="S50" s="148">
        <f>INDEX('Animal Populations'!$B$41:$BF$70,MATCH(Enteric!$B50,'Animal Populations'!$B$41:$B$70,0),MATCH(Enteric!S$47,'Animal Populations'!$B$41:$BF$41,0))</f>
        <v>142.75425906899386</v>
      </c>
      <c r="T50" s="148">
        <f>INDEX('Animal Populations'!$B$41:$BF$70,MATCH(Enteric!$B50,'Animal Populations'!$B$41:$B$70,0),MATCH(Enteric!T$47,'Animal Populations'!$B$41:$BF$41,0))</f>
        <v>124.6933923439298</v>
      </c>
      <c r="U50" s="734" t="s">
        <v>213</v>
      </c>
      <c r="V50" s="76">
        <f>INDEX('Cattle Enteric EFs'!$B$3:$AM$29,MATCH(Enteric!$B50,'Cattle Enteric EFs'!$B$3:$B$29,0),MATCH(V$4,'Cattle Enteric EFs'!$B$3:$AM$3,0))</f>
        <v>47.94141949449196</v>
      </c>
      <c r="W50" s="76">
        <f>INDEX('Cattle Enteric EFs'!$B$3:$AM$29,MATCH(Enteric!$B50,'Cattle Enteric EFs'!$B$3:$B$29,0),MATCH(W$4,'Cattle Enteric EFs'!$B$3:$AM$3,0))</f>
        <v>44.587101936623064</v>
      </c>
      <c r="X50" s="76">
        <f>INDEX('Cattle Enteric EFs'!$B$3:$AM$29,MATCH(Enteric!$B50,'Cattle Enteric EFs'!$B$3:$B$29,0),MATCH(X$4,'Cattle Enteric EFs'!$B$3:$AM$3,0))</f>
        <v>46.241465387433834</v>
      </c>
      <c r="Y50" s="76">
        <f>INDEX('Cattle Enteric EFs'!$B$3:$AM$29,MATCH(Enteric!$B50,'Cattle Enteric EFs'!$B$3:$B$29,0),MATCH(Y$4,'Cattle Enteric EFs'!$B$3:$AM$3,0))</f>
        <v>45.917328939046087</v>
      </c>
      <c r="Z50" s="76">
        <f>INDEX('Cattle Enteric EFs'!$B$3:$AM$29,MATCH(Enteric!$B50,'Cattle Enteric EFs'!$B$3:$B$29,0),MATCH(Z$4,'Cattle Enteric EFs'!$B$3:$AM$3,0))</f>
        <v>45.643506711499455</v>
      </c>
      <c r="AA50" s="76">
        <f>INDEX('Cattle Enteric EFs'!$B$3:$AM$29,MATCH(Enteric!$B50,'Cattle Enteric EFs'!$B$3:$B$29,0),MATCH(AA$4,'Cattle Enteric EFs'!$B$3:$AM$3,0))</f>
        <v>45.618589454322169</v>
      </c>
      <c r="AB50" s="76">
        <f>INDEX('Cattle Enteric EFs'!$B$3:$AM$29,MATCH(Enteric!$B50,'Cattle Enteric EFs'!$B$3:$B$29,0),MATCH(AB$4,'Cattle Enteric EFs'!$B$3:$AM$3,0))</f>
        <v>45.576168669354935</v>
      </c>
      <c r="AC50" s="76">
        <f>INDEX('Cattle Enteric EFs'!$B$3:$AM$29,MATCH(Enteric!$B50,'Cattle Enteric EFs'!$B$3:$B$29,0),MATCH(AC$4,'Cattle Enteric EFs'!$B$3:$AM$3,0))</f>
        <v>45.543890680042857</v>
      </c>
      <c r="AD50" s="76">
        <f>INDEX('Cattle Enteric EFs'!$B$3:$AM$29,MATCH(Enteric!$B50,'Cattle Enteric EFs'!$B$3:$B$29,0),MATCH(AD$4,'Cattle Enteric EFs'!$B$3:$AM$3,0))</f>
        <v>45.510696801191926</v>
      </c>
      <c r="AE50" s="76">
        <f>INDEX('Cattle Enteric EFs'!$B$3:$AM$29,MATCH(Enteric!$B50,'Cattle Enteric EFs'!$B$3:$B$29,0),MATCH(AE$4,'Cattle Enteric EFs'!$B$3:$AM$3,0))</f>
        <v>45.469453319259785</v>
      </c>
      <c r="AF50" s="76">
        <f>INDEX('Cattle Enteric EFs'!$B$3:$AM$29,MATCH(Enteric!$B50,'Cattle Enteric EFs'!$B$3:$B$29,0),MATCH(AF$4,'Cattle Enteric EFs'!$B$3:$AM$3,0))</f>
        <v>45.469453319259785</v>
      </c>
      <c r="AG50" s="76">
        <f>INDEX('Cattle Enteric EFs'!$B$3:$AM$29,MATCH(Enteric!$B50,'Cattle Enteric EFs'!$B$3:$B$29,0),MATCH(AG$4,'Cattle Enteric EFs'!$B$3:$AM$3,0))</f>
        <v>45.469453319259785</v>
      </c>
      <c r="AH50" s="423">
        <f>INDEX('Cattle Enteric EFs'!$B$3:$AM$29,MATCH(Enteric!$B50,'Cattle Enteric EFs'!$B$3:$B$29,0),MATCH(AH$4,'Cattle Enteric EFs'!$B$3:$AM$3,0))</f>
        <v>45.647299853110198</v>
      </c>
      <c r="AI50" s="423">
        <f>INDEX('Cattle Enteric EFs'!$B$3:$BF$29,MATCH(Enteric!$B50,'Cattle Enteric EFs'!$B$3:$B$29,0),MATCH(AI$4,'Cattle Enteric EFs'!$B$3:$BF$3,0))</f>
        <v>45.647299853110198</v>
      </c>
      <c r="AJ50" s="423">
        <f>INDEX('Cattle Enteric EFs'!$B$3:$BF$29,MATCH(Enteric!$B50,'Cattle Enteric EFs'!$B$3:$B$29,0),MATCH(AJ$4,'Cattle Enteric EFs'!$B$3:$BF$3,0))</f>
        <v>45.647299853110198</v>
      </c>
      <c r="AK50" s="423">
        <f>INDEX('Cattle Enteric EFs'!$B$3:$BF$29,MATCH(Enteric!$B50,'Cattle Enteric EFs'!$B$3:$B$29,0),MATCH(AK$4,'Cattle Enteric EFs'!$B$3:$BF$3,0))</f>
        <v>45.647299853110198</v>
      </c>
      <c r="AL50" s="423">
        <f>INDEX('Cattle Enteric EFs'!$B$3:$BF$29,MATCH(Enteric!$B50,'Cattle Enteric EFs'!$B$3:$B$29,0),MATCH(AL$4,'Cattle Enteric EFs'!$B$3:$BF$3,0))</f>
        <v>45.647299853110198</v>
      </c>
      <c r="AM50" s="734" t="s">
        <v>214</v>
      </c>
      <c r="AN50" s="150">
        <f t="shared" ref="AN50:AX54" si="78">V50*D50</f>
        <v>53722.669274816129</v>
      </c>
      <c r="AO50" s="150">
        <f t="shared" si="78"/>
        <v>20375.5026020771</v>
      </c>
      <c r="AP50" s="150">
        <f t="shared" si="78"/>
        <v>9913.5649481730197</v>
      </c>
      <c r="AQ50" s="150">
        <f t="shared" si="78"/>
        <v>10457.306917258171</v>
      </c>
      <c r="AR50" s="150">
        <f t="shared" si="78"/>
        <v>9894.0340146861345</v>
      </c>
      <c r="AS50" s="150">
        <f t="shared" si="78"/>
        <v>9636.1420205868471</v>
      </c>
      <c r="AT50" s="150">
        <f t="shared" si="78"/>
        <v>9747.5838079725927</v>
      </c>
      <c r="AU50" s="150">
        <f t="shared" si="78"/>
        <v>10427.832979389284</v>
      </c>
      <c r="AV50" s="150">
        <f t="shared" si="78"/>
        <v>9712.4305267775526</v>
      </c>
      <c r="AW50" s="1191">
        <f t="shared" si="78"/>
        <v>9482.7664079466776</v>
      </c>
      <c r="AX50" s="1191">
        <f t="shared" si="78"/>
        <v>9482.7664079466776</v>
      </c>
      <c r="AY50" s="1191">
        <f>AG50*O50</f>
        <v>9482.7664079466776</v>
      </c>
      <c r="AZ50" s="931">
        <f t="shared" ref="AZ50:BD54" si="79">AH50*P50</f>
        <v>8989.6358660492351</v>
      </c>
      <c r="BA50" s="931">
        <f t="shared" si="79"/>
        <v>8165.2060670431156</v>
      </c>
      <c r="BB50" s="931">
        <f t="shared" si="79"/>
        <v>7340.776268037057</v>
      </c>
      <c r="BC50" s="931">
        <f t="shared" si="79"/>
        <v>6516.3464690309384</v>
      </c>
      <c r="BD50" s="931">
        <f t="shared" si="79"/>
        <v>5691.9166700248788</v>
      </c>
    </row>
    <row r="51" spans="1:58" s="1" customFormat="1" ht="10" x14ac:dyDescent="0.2">
      <c r="A51" s="179"/>
      <c r="B51" s="7" t="s">
        <v>165</v>
      </c>
      <c r="D51" s="148">
        <f>INDEX('Animal Populations'!$B$41:$AL$70,MATCH(Enteric!$B51,'Animal Populations'!$B$41:$B$70,0),MATCH(Enteric!D$47,'Animal Populations'!$B$41:$AL$41,0))</f>
        <v>2689.7317815966339</v>
      </c>
      <c r="E51" s="148">
        <f>INDEX('Animal Populations'!$B$41:$AL$70,MATCH(Enteric!$B51,'Animal Populations'!$B$41:$B$70,0),MATCH(Enteric!E$47,'Animal Populations'!$B$41:$AL$41,0))</f>
        <v>1056.1193321938265</v>
      </c>
      <c r="F51" s="148">
        <f>INDEX('Animal Populations'!$B$41:$AL$70,MATCH(Enteric!$B51,'Animal Populations'!$B$41:$B$70,0),MATCH(Enteric!F$47,'Animal Populations'!$B$41:$AL$41,0))</f>
        <v>502.15422436711015</v>
      </c>
      <c r="G51" s="148">
        <f>INDEX('Animal Populations'!$B$41:$AL$70,MATCH(Enteric!$B51,'Animal Populations'!$B$41:$B$70,0),MATCH(Enteric!G$47,'Animal Populations'!$B$41:$AL$41,0))</f>
        <v>538.38669766365706</v>
      </c>
      <c r="H51" s="148">
        <f>INDEX('Animal Populations'!$B$41:$AL$70,MATCH(Enteric!$B51,'Animal Populations'!$B$41:$B$70,0),MATCH(Enteric!H$47,'Animal Populations'!$B$41:$AL$41,0))</f>
        <v>507.04189183623714</v>
      </c>
      <c r="I51" s="148">
        <f>INDEX('Animal Populations'!$B$41:$AL$70,MATCH(Enteric!$B51,'Animal Populations'!$B$41:$B$70,0),MATCH(Enteric!I$47,'Animal Populations'!$B$41:$AL$41,0))</f>
        <v>503.5255133627042</v>
      </c>
      <c r="J51" s="148">
        <f>INDEX('Animal Populations'!$B$41:$AL$70,MATCH(Enteric!$B51,'Animal Populations'!$B$41:$B$70,0),MATCH(Enteric!J$47,'Animal Populations'!$B$41:$AL$41,0))</f>
        <v>503.98496584373777</v>
      </c>
      <c r="K51" s="148">
        <f>INDEX('Animal Populations'!$B$41:$AL$70,MATCH(Enteric!$B51,'Animal Populations'!$B$41:$B$70,0),MATCH(Enteric!K$47,'Animal Populations'!$B$41:$AL$41,0))</f>
        <v>539.26077243776717</v>
      </c>
      <c r="L51" s="148">
        <f>INDEX('Animal Populations'!$B$41:$AL$70,MATCH(Enteric!$B51,'Animal Populations'!$B$41:$B$70,0),MATCH(Enteric!L$47,'Animal Populations'!$B$41:$AL$41,0))</f>
        <v>503.75583088737721</v>
      </c>
      <c r="M51" s="148">
        <f>INDEX('Animal Populations'!$B$41:$AL$70,MATCH(Enteric!$B51,'Animal Populations'!$B$41:$B$70,0),MATCH(Enteric!M$47,'Animal Populations'!$B$41:$AL$41,0))</f>
        <v>500.95591241934318</v>
      </c>
      <c r="N51" s="148">
        <f>INDEX('Animal Populations'!$B$41:$AL$70,MATCH(Enteric!$B51,'Animal Populations'!$B$41:$B$70,0),MATCH(Enteric!N$47,'Animal Populations'!$B$41:$AL$41,0))</f>
        <v>500.95591241934318</v>
      </c>
      <c r="O51" s="148">
        <f>INDEX('Animal Populations'!$B$41:$AL$70,MATCH(Enteric!$B51,'Animal Populations'!$B$41:$B$70,0),MATCH(Enteric!O$47,'Animal Populations'!$B$41:$AL$41,0))</f>
        <v>500.23923729427975</v>
      </c>
      <c r="P51" s="148">
        <f>INDEX('Animal Populations'!$B$41:$AL$70,MATCH(Enteric!$B51,'Animal Populations'!$B$41:$B$70,0),MATCH(Enteric!P$47,'Animal Populations'!$B$41:$AL$41,0))</f>
        <v>471.59923264228001</v>
      </c>
      <c r="Q51" s="148">
        <f>INDEX('Animal Populations'!$B$41:$AQ$70,MATCH(Enteric!$B51,'Animal Populations'!$B$41:$B$70,0),MATCH(Enteric!Q$47,'Animal Populations'!$B$41:$AQ$41,0))</f>
        <v>431.4039647631808</v>
      </c>
      <c r="R51" s="148">
        <f>INDEX('Animal Populations'!$B$41:$BF$70,MATCH(Enteric!$B51,'Animal Populations'!$B$41:$B$70,0),MATCH(Enteric!R$47,'Animal Populations'!$B$41:$BF$41,0))</f>
        <v>391.20869688408152</v>
      </c>
      <c r="S51" s="148">
        <f>INDEX('Animal Populations'!$B$41:$BF$70,MATCH(Enteric!$B51,'Animal Populations'!$B$41:$B$70,0),MATCH(Enteric!S$47,'Animal Populations'!$B$41:$BF$41,0))</f>
        <v>351.01342900497968</v>
      </c>
      <c r="T51" s="148">
        <f>INDEX('Animal Populations'!$B$41:$BF$70,MATCH(Enteric!$B51,'Animal Populations'!$B$41:$B$70,0),MATCH(Enteric!T$47,'Animal Populations'!$B$41:$BF$41,0))</f>
        <v>310.81816112588047</v>
      </c>
      <c r="U51" s="734" t="s">
        <v>213</v>
      </c>
      <c r="V51" s="76">
        <f>INDEX('Cattle Enteric EFs'!$B$3:$AM$29,MATCH(Enteric!$B51,'Cattle Enteric EFs'!$B$3:$B$29,0),MATCH(V$4,'Cattle Enteric EFs'!$B$3:$AM$3,0))</f>
        <v>72.537173241188796</v>
      </c>
      <c r="W51" s="76">
        <f>INDEX('Cattle Enteric EFs'!$B$3:$AM$29,MATCH(Enteric!$B51,'Cattle Enteric EFs'!$B$3:$B$29,0),MATCH(W$4,'Cattle Enteric EFs'!$B$3:$AM$3,0))</f>
        <v>67.285469526717264</v>
      </c>
      <c r="X51" s="76">
        <f>INDEX('Cattle Enteric EFs'!$B$3:$AM$29,MATCH(Enteric!$B51,'Cattle Enteric EFs'!$B$3:$B$29,0),MATCH(X$4,'Cattle Enteric EFs'!$B$3:$AM$3,0))</f>
        <v>69.781252002834336</v>
      </c>
      <c r="Y51" s="76">
        <f>INDEX('Cattle Enteric EFs'!$B$3:$AM$29,MATCH(Enteric!$B51,'Cattle Enteric EFs'!$B$3:$B$29,0),MATCH(Y$4,'Cattle Enteric EFs'!$B$3:$AM$3,0))</f>
        <v>69.31315514167521</v>
      </c>
      <c r="Z51" s="76">
        <f>INDEX('Cattle Enteric EFs'!$B$3:$AM$29,MATCH(Enteric!$B51,'Cattle Enteric EFs'!$B$3:$B$29,0),MATCH(Z$4,'Cattle Enteric EFs'!$B$3:$AM$3,0))</f>
        <v>68.902196408580238</v>
      </c>
      <c r="AA51" s="76">
        <f>INDEX('Cattle Enteric EFs'!$B$3:$AM$29,MATCH(Enteric!$B51,'Cattle Enteric EFs'!$B$3:$B$29,0),MATCH(AA$4,'Cattle Enteric EFs'!$B$3:$AM$3,0))</f>
        <v>68.860810437075457</v>
      </c>
      <c r="AB51" s="76">
        <f>INDEX('Cattle Enteric EFs'!$B$3:$AM$29,MATCH(Enteric!$B51,'Cattle Enteric EFs'!$B$3:$B$29,0),MATCH(AB$4,'Cattle Enteric EFs'!$B$3:$AM$3,0))</f>
        <v>68.753456048264596</v>
      </c>
      <c r="AC51" s="76">
        <f>INDEX('Cattle Enteric EFs'!$B$3:$AM$29,MATCH(Enteric!$B51,'Cattle Enteric EFs'!$B$3:$B$29,0),MATCH(AC$4,'Cattle Enteric EFs'!$B$3:$AM$3,0))</f>
        <v>68.731232573609887</v>
      </c>
      <c r="AD51" s="76">
        <f>INDEX('Cattle Enteric EFs'!$B$3:$AM$29,MATCH(Enteric!$B51,'Cattle Enteric EFs'!$B$3:$B$29,0),MATCH(AD$4,'Cattle Enteric EFs'!$B$3:$AM$3,0))</f>
        <v>68.649423048972693</v>
      </c>
      <c r="AE51" s="76">
        <f>INDEX('Cattle Enteric EFs'!$B$3:$AM$29,MATCH(Enteric!$B51,'Cattle Enteric EFs'!$B$3:$B$29,0),MATCH(AE$4,'Cattle Enteric EFs'!$B$3:$AM$3,0))</f>
        <v>68.676637187279397</v>
      </c>
      <c r="AF51" s="76">
        <f>INDEX('Cattle Enteric EFs'!$B$3:$AM$29,MATCH(Enteric!$B51,'Cattle Enteric EFs'!$B$3:$B$29,0),MATCH(AF$4,'Cattle Enteric EFs'!$B$3:$AM$3,0))</f>
        <v>68.676637187279397</v>
      </c>
      <c r="AG51" s="76">
        <f>INDEX('Cattle Enteric EFs'!$B$3:$AM$29,MATCH(Enteric!$B51,'Cattle Enteric EFs'!$B$3:$B$29,0),MATCH(AG$4,'Cattle Enteric EFs'!$B$3:$AM$3,0))</f>
        <v>68.676637187279397</v>
      </c>
      <c r="AH51" s="423">
        <f>INDEX('Cattle Enteric EFs'!$B$3:$AM$29,MATCH(Enteric!$B51,'Cattle Enteric EFs'!$B$3:$B$29,0),MATCH(AH$4,'Cattle Enteric EFs'!$B$3:$AM$3,0))</f>
        <v>68.902477228117363</v>
      </c>
      <c r="AI51" s="423">
        <f>INDEX('Cattle Enteric EFs'!$B$3:$BF$29,MATCH(Enteric!$B51,'Cattle Enteric EFs'!$B$3:$B$29,0),MATCH(AI$4,'Cattle Enteric EFs'!$B$3:$BF$3,0))</f>
        <v>68.902477228117363</v>
      </c>
      <c r="AJ51" s="423">
        <f>INDEX('Cattle Enteric EFs'!$B$3:$BF$29,MATCH(Enteric!$B51,'Cattle Enteric EFs'!$B$3:$B$29,0),MATCH(AJ$4,'Cattle Enteric EFs'!$B$3:$BF$3,0))</f>
        <v>68.902477228117363</v>
      </c>
      <c r="AK51" s="423">
        <f>INDEX('Cattle Enteric EFs'!$B$3:$BF$29,MATCH(Enteric!$B51,'Cattle Enteric EFs'!$B$3:$B$29,0),MATCH(AK$4,'Cattle Enteric EFs'!$B$3:$BF$3,0))</f>
        <v>68.902477228117363</v>
      </c>
      <c r="AL51" s="423">
        <f>INDEX('Cattle Enteric EFs'!$B$3:$BF$29,MATCH(Enteric!$B51,'Cattle Enteric EFs'!$B$3:$B$29,0),MATCH(AL$4,'Cattle Enteric EFs'!$B$3:$BF$3,0))</f>
        <v>68.902477228117363</v>
      </c>
      <c r="AM51" s="734" t="s">
        <v>214</v>
      </c>
      <c r="AN51" s="150">
        <f t="shared" si="78"/>
        <v>195105.54021400641</v>
      </c>
      <c r="AO51" s="150">
        <f t="shared" si="78"/>
        <v>71061.485142904698</v>
      </c>
      <c r="AP51" s="150">
        <f t="shared" si="78"/>
        <v>35040.950474849131</v>
      </c>
      <c r="AQ51" s="150">
        <f t="shared" si="78"/>
        <v>37317.280701375246</v>
      </c>
      <c r="AR51" s="150">
        <f t="shared" si="78"/>
        <v>34936.300018678507</v>
      </c>
      <c r="AS51" s="150">
        <f t="shared" si="78"/>
        <v>34673.174925900283</v>
      </c>
      <c r="AT51" s="150">
        <f t="shared" si="78"/>
        <v>34650.708198123561</v>
      </c>
      <c r="AU51" s="150">
        <f t="shared" si="78"/>
        <v>37064.057568244694</v>
      </c>
      <c r="AV51" s="150">
        <f t="shared" si="78"/>
        <v>34582.547147974306</v>
      </c>
      <c r="AW51" s="1191">
        <f t="shared" si="78"/>
        <v>34403.967444045746</v>
      </c>
      <c r="AX51" s="1191">
        <f t="shared" si="78"/>
        <v>34403.967444045746</v>
      </c>
      <c r="AY51" s="1191">
        <f>AG51*O51</f>
        <v>34354.748606500616</v>
      </c>
      <c r="AZ51" s="931">
        <f t="shared" si="79"/>
        <v>32494.355387932323</v>
      </c>
      <c r="BA51" s="931">
        <f t="shared" si="79"/>
        <v>29724.801858214611</v>
      </c>
      <c r="BB51" s="931">
        <f t="shared" si="79"/>
        <v>26955.248328496895</v>
      </c>
      <c r="BC51" s="931">
        <f t="shared" si="79"/>
        <v>24185.694798779004</v>
      </c>
      <c r="BD51" s="931">
        <f t="shared" si="79"/>
        <v>21416.141269061292</v>
      </c>
    </row>
    <row r="52" spans="1:58" s="1" customFormat="1" ht="10" x14ac:dyDescent="0.2">
      <c r="A52" s="1">
        <v>3</v>
      </c>
      <c r="B52" s="256" t="s">
        <v>166</v>
      </c>
      <c r="D52" s="148">
        <f>INDEX('Animal Populations'!$B$41:$AL$70,MATCH(Enteric!$B52,'Animal Populations'!$B$41:$B$70,0),MATCH(Enteric!D$47,'Animal Populations'!$B$41:$AL$41,0))</f>
        <v>0</v>
      </c>
      <c r="E52" s="148">
        <f>INDEX('Animal Populations'!$B$41:$AL$70,MATCH(Enteric!$B52,'Animal Populations'!$B$41:$B$70,0),MATCH(Enteric!E$47,'Animal Populations'!$B$41:$AL$41,0))</f>
        <v>0</v>
      </c>
      <c r="F52" s="148">
        <f>INDEX('Animal Populations'!$B$41:$AL$70,MATCH(Enteric!$B52,'Animal Populations'!$B$41:$B$70,0),MATCH(Enteric!F$47,'Animal Populations'!$B$41:$AL$41,0))</f>
        <v>0</v>
      </c>
      <c r="G52" s="148">
        <f>INDEX('Animal Populations'!$B$41:$AL$70,MATCH(Enteric!$B52,'Animal Populations'!$B$41:$B$70,0),MATCH(Enteric!G$47,'Animal Populations'!$B$41:$AL$41,0))</f>
        <v>0</v>
      </c>
      <c r="H52" s="148">
        <f>INDEX('Animal Populations'!$B$41:$AL$70,MATCH(Enteric!$B52,'Animal Populations'!$B$41:$B$70,0),MATCH(Enteric!H$47,'Animal Populations'!$B$41:$AL$41,0))</f>
        <v>0</v>
      </c>
      <c r="I52" s="148">
        <f>INDEX('Animal Populations'!$B$41:$AL$70,MATCH(Enteric!$B52,'Animal Populations'!$B$41:$B$70,0),MATCH(Enteric!I$47,'Animal Populations'!$B$41:$AL$41,0))</f>
        <v>0</v>
      </c>
      <c r="J52" s="148">
        <f>INDEX('Animal Populations'!$B$41:$AL$70,MATCH(Enteric!$B52,'Animal Populations'!$B$41:$B$70,0),MATCH(Enteric!J$47,'Animal Populations'!$B$41:$AL$41,0))</f>
        <v>0</v>
      </c>
      <c r="K52" s="148">
        <f>INDEX('Animal Populations'!$B$41:$AL$70,MATCH(Enteric!$B52,'Animal Populations'!$B$41:$B$70,0),MATCH(Enteric!K$47,'Animal Populations'!$B$41:$AL$41,0))</f>
        <v>0</v>
      </c>
      <c r="L52" s="148">
        <f>INDEX('Animal Populations'!$B$41:$AL$70,MATCH(Enteric!$B52,'Animal Populations'!$B$41:$B$70,0),MATCH(Enteric!L$47,'Animal Populations'!$B$41:$AL$41,0))</f>
        <v>0</v>
      </c>
      <c r="M52" s="148">
        <f>INDEX('Animal Populations'!$B$41:$AL$70,MATCH(Enteric!$B52,'Animal Populations'!$B$41:$B$70,0),MATCH(Enteric!M$47,'Animal Populations'!$B$41:$AL$41,0))</f>
        <v>0</v>
      </c>
      <c r="N52" s="148">
        <f>INDEX('Animal Populations'!$B$41:$AL$70,MATCH(Enteric!$B52,'Animal Populations'!$B$41:$B$70,0),MATCH(Enteric!N$47,'Animal Populations'!$B$41:$AL$41,0))</f>
        <v>0</v>
      </c>
      <c r="O52" s="148">
        <f>INDEX('Animal Populations'!$B$41:$AL$70,MATCH(Enteric!$B52,'Animal Populations'!$B$41:$B$70,0),MATCH(Enteric!O$47,'Animal Populations'!$B$41:$AL$41,0))</f>
        <v>0</v>
      </c>
      <c r="P52" s="148">
        <f>INDEX('Animal Populations'!$B$41:$AL$70,MATCH(Enteric!$B52,'Animal Populations'!$B$41:$B$70,0),MATCH(Enteric!P$47,'Animal Populations'!$B$41:$AL$41,0))</f>
        <v>0</v>
      </c>
      <c r="Q52" s="148">
        <f>INDEX('Animal Populations'!$B$41:$AQ$70,MATCH(Enteric!$B52,'Animal Populations'!$B$41:$B$70,0),MATCH(Enteric!Q$47,'Animal Populations'!$B$41:$AQ$41,0))</f>
        <v>0</v>
      </c>
      <c r="R52" s="148">
        <f>INDEX('Animal Populations'!$B$41:$BF$70,MATCH(Enteric!$B52,'Animal Populations'!$B$41:$B$70,0),MATCH(Enteric!R$47,'Animal Populations'!$B$41:$BF$41,0))</f>
        <v>0</v>
      </c>
      <c r="S52" s="148">
        <f>INDEX('Animal Populations'!$B$41:$BF$70,MATCH(Enteric!$B52,'Animal Populations'!$B$41:$B$70,0),MATCH(Enteric!S$47,'Animal Populations'!$B$41:$BF$41,0))</f>
        <v>0</v>
      </c>
      <c r="T52" s="148">
        <f>INDEX('Animal Populations'!$B$41:$BF$70,MATCH(Enteric!$B52,'Animal Populations'!$B$41:$B$70,0),MATCH(Enteric!T$47,'Animal Populations'!$B$41:$BF$41,0))</f>
        <v>0</v>
      </c>
      <c r="U52" s="734" t="s">
        <v>213</v>
      </c>
      <c r="V52" s="76">
        <f>INDEX('Cattle Enteric EFs'!$B$3:$AM$29,MATCH(Enteric!$B52,'Cattle Enteric EFs'!$B$3:$B$29,0),MATCH(V$4,'Cattle Enteric EFs'!$B$3:$AM$3,0))</f>
        <v>60.239296367840382</v>
      </c>
      <c r="W52" s="76">
        <f>INDEX('Cattle Enteric EFs'!$B$3:$AM$29,MATCH(Enteric!$B52,'Cattle Enteric EFs'!$B$3:$B$29,0),MATCH(W$4,'Cattle Enteric EFs'!$B$3:$AM$3,0))</f>
        <v>55.936285731670168</v>
      </c>
      <c r="X52" s="76">
        <f>INDEX('Cattle Enteric EFs'!$B$3:$AM$29,MATCH(Enteric!$B52,'Cattle Enteric EFs'!$B$3:$B$29,0),MATCH(X$4,'Cattle Enteric EFs'!$B$3:$AM$3,0))</f>
        <v>58.011358695134085</v>
      </c>
      <c r="Y52" s="76">
        <f>INDEX('Cattle Enteric EFs'!$B$3:$AM$29,MATCH(Enteric!$B52,'Cattle Enteric EFs'!$B$3:$B$29,0),MATCH(Y$4,'Cattle Enteric EFs'!$B$3:$AM$3,0))</f>
        <v>57.615242040360648</v>
      </c>
      <c r="Z52" s="76">
        <f>INDEX('Cattle Enteric EFs'!$B$3:$AM$29,MATCH(Enteric!$B52,'Cattle Enteric EFs'!$B$3:$B$29,0),MATCH(Z$4,'Cattle Enteric EFs'!$B$3:$AM$3,0))</f>
        <v>57.273572451106887</v>
      </c>
      <c r="AA52" s="76">
        <f>INDEX('Cattle Enteric EFs'!$B$3:$AM$29,MATCH(Enteric!$B52,'Cattle Enteric EFs'!$B$3:$B$29,0),MATCH(AA$4,'Cattle Enteric EFs'!$B$3:$AM$3,0))</f>
        <v>57.239699945698817</v>
      </c>
      <c r="AB52" s="76">
        <f>INDEX('Cattle Enteric EFs'!$B$3:$AM$29,MATCH(Enteric!$B52,'Cattle Enteric EFs'!$B$3:$B$29,0),MATCH(AB$4,'Cattle Enteric EFs'!$B$3:$AM$3,0))</f>
        <v>57.386189304619478</v>
      </c>
      <c r="AC52" s="76">
        <f>INDEX('Cattle Enteric EFs'!$B$3:$AM$29,MATCH(Enteric!$B52,'Cattle Enteric EFs'!$B$3:$B$29,0),MATCH(AC$4,'Cattle Enteric EFs'!$B$3:$AM$3,0))</f>
        <v>57.475744033870875</v>
      </c>
      <c r="AD52" s="76">
        <f>INDEX('Cattle Enteric EFs'!$B$3:$AM$29,MATCH(Enteric!$B52,'Cattle Enteric EFs'!$B$3:$B$29,0),MATCH(AD$4,'Cattle Enteric EFs'!$B$3:$AM$3,0))</f>
        <v>57.475744033870875</v>
      </c>
      <c r="AE52" s="76">
        <f>INDEX('Cattle Enteric EFs'!$B$3:$AM$29,MATCH(Enteric!$B52,'Cattle Enteric EFs'!$B$3:$B$29,0),MATCH(AE$4,'Cattle Enteric EFs'!$B$3:$AM$3,0))</f>
        <v>57.447552016915012</v>
      </c>
      <c r="AF52" s="76">
        <f>INDEX('Cattle Enteric EFs'!$B$3:$AM$29,MATCH(Enteric!$B52,'Cattle Enteric EFs'!$B$3:$B$29,0),MATCH(AF$4,'Cattle Enteric EFs'!$B$3:$AM$3,0))</f>
        <v>57.447552016915012</v>
      </c>
      <c r="AG52" s="76">
        <f>INDEX('Cattle Enteric EFs'!$B$3:$AM$29,MATCH(Enteric!$B52,'Cattle Enteric EFs'!$B$3:$B$29,0),MATCH(AG$4,'Cattle Enteric EFs'!$B$3:$AM$3,0))</f>
        <v>57.447552016915012</v>
      </c>
      <c r="AH52" s="423">
        <f>INDEX('Cattle Enteric EFs'!$B$3:$AM$29,MATCH(Enteric!$B52,'Cattle Enteric EFs'!$B$3:$B$29,0),MATCH(AH$4,'Cattle Enteric EFs'!$B$3:$AM$3,0))</f>
        <v>57.407935652249293</v>
      </c>
      <c r="AI52" s="423">
        <f>INDEX('Cattle Enteric EFs'!$B$3:$BF$29,MATCH(Enteric!$B52,'Cattle Enteric EFs'!$B$3:$B$29,0),MATCH(AI$4,'Cattle Enteric EFs'!$B$3:$BF$3,0))</f>
        <v>57.407935652249293</v>
      </c>
      <c r="AJ52" s="423">
        <f>INDEX('Cattle Enteric EFs'!$B$3:$BF$29,MATCH(Enteric!$B52,'Cattle Enteric EFs'!$B$3:$B$29,0),MATCH(AJ$4,'Cattle Enteric EFs'!$B$3:$BF$3,0))</f>
        <v>57.407935652249293</v>
      </c>
      <c r="AK52" s="423">
        <f>INDEX('Cattle Enteric EFs'!$B$3:$BF$29,MATCH(Enteric!$B52,'Cattle Enteric EFs'!$B$3:$B$29,0),MATCH(AK$4,'Cattle Enteric EFs'!$B$3:$BF$3,0))</f>
        <v>57.407935652249293</v>
      </c>
      <c r="AL52" s="423">
        <f>INDEX('Cattle Enteric EFs'!$B$3:$BF$29,MATCH(Enteric!$B52,'Cattle Enteric EFs'!$B$3:$B$29,0),MATCH(AL$4,'Cattle Enteric EFs'!$B$3:$BF$3,0))</f>
        <v>57.407935652249293</v>
      </c>
      <c r="AM52" s="734" t="s">
        <v>214</v>
      </c>
      <c r="AN52" s="150">
        <f t="shared" si="78"/>
        <v>0</v>
      </c>
      <c r="AO52" s="150">
        <f t="shared" si="78"/>
        <v>0</v>
      </c>
      <c r="AP52" s="150">
        <f t="shared" si="78"/>
        <v>0</v>
      </c>
      <c r="AQ52" s="150">
        <f t="shared" si="78"/>
        <v>0</v>
      </c>
      <c r="AR52" s="150">
        <f t="shared" si="78"/>
        <v>0</v>
      </c>
      <c r="AS52" s="150">
        <f t="shared" si="78"/>
        <v>0</v>
      </c>
      <c r="AT52" s="150">
        <f t="shared" si="78"/>
        <v>0</v>
      </c>
      <c r="AU52" s="150">
        <f t="shared" si="78"/>
        <v>0</v>
      </c>
      <c r="AV52" s="150">
        <f t="shared" si="78"/>
        <v>0</v>
      </c>
      <c r="AW52" s="1191">
        <f t="shared" si="78"/>
        <v>0</v>
      </c>
      <c r="AX52" s="1191">
        <f t="shared" si="78"/>
        <v>0</v>
      </c>
      <c r="AY52" s="1191">
        <f>AG52*O52</f>
        <v>0</v>
      </c>
      <c r="AZ52" s="931">
        <f t="shared" si="79"/>
        <v>0</v>
      </c>
      <c r="BA52" s="931">
        <f t="shared" si="79"/>
        <v>0</v>
      </c>
      <c r="BB52" s="931">
        <f t="shared" si="79"/>
        <v>0</v>
      </c>
      <c r="BC52" s="931">
        <f t="shared" si="79"/>
        <v>0</v>
      </c>
      <c r="BD52" s="931">
        <f t="shared" si="79"/>
        <v>0</v>
      </c>
      <c r="BE52" s="14"/>
      <c r="BF52" s="14"/>
    </row>
    <row r="53" spans="1:58" s="1" customFormat="1" ht="10" x14ac:dyDescent="0.2">
      <c r="A53" s="179"/>
      <c r="B53" s="1" t="s">
        <v>167</v>
      </c>
      <c r="D53" s="148">
        <f>INDEX('Animal Populations'!$B$41:$AL$70,MATCH(Enteric!$B53,'Animal Populations'!$B$41:$B$70,0),MATCH(Enteric!D$47,'Animal Populations'!$B$41:$AL$41,0))</f>
        <v>3782.5560990572826</v>
      </c>
      <c r="E53" s="148">
        <f>INDEX('Animal Populations'!$B$41:$AL$70,MATCH(Enteric!$B53,'Animal Populations'!$B$41:$B$70,0),MATCH(Enteric!E$47,'Animal Populations'!$B$41:$AL$41,0))</f>
        <v>2192.9274846097705</v>
      </c>
      <c r="F53" s="148">
        <f>INDEX('Animal Populations'!$B$41:$AL$70,MATCH(Enteric!$B53,'Animal Populations'!$B$41:$B$70,0),MATCH(Enteric!F$47,'Animal Populations'!$B$41:$AL$41,0))</f>
        <v>1394.462947611657</v>
      </c>
      <c r="G53" s="148">
        <f>INDEX('Animal Populations'!$B$41:$AL$70,MATCH(Enteric!$B53,'Animal Populations'!$B$41:$B$70,0),MATCH(Enteric!G$47,'Animal Populations'!$B$41:$AL$41,0))</f>
        <v>708.98695753212007</v>
      </c>
      <c r="H53" s="148">
        <f>INDEX('Animal Populations'!$B$41:$AL$70,MATCH(Enteric!$B53,'Animal Populations'!$B$41:$B$70,0),MATCH(Enteric!H$47,'Animal Populations'!$B$41:$AL$41,0))</f>
        <v>813.79524490989797</v>
      </c>
      <c r="I53" s="148">
        <f>INDEX('Animal Populations'!$B$41:$AL$70,MATCH(Enteric!$B53,'Animal Populations'!$B$41:$B$70,0),MATCH(Enteric!I$47,'Animal Populations'!$B$41:$AL$41,0))</f>
        <v>808.60813970973891</v>
      </c>
      <c r="J53" s="148">
        <f>INDEX('Animal Populations'!$B$41:$AL$70,MATCH(Enteric!$B53,'Animal Populations'!$B$41:$B$70,0),MATCH(Enteric!J$47,'Animal Populations'!$B$41:$AL$41,0))</f>
        <v>880.76793679826824</v>
      </c>
      <c r="K53" s="148">
        <f>INDEX('Animal Populations'!$B$41:$AL$70,MATCH(Enteric!$B53,'Animal Populations'!$B$41:$B$70,0),MATCH(Enteric!K$47,'Animal Populations'!$B$41:$AL$41,0))</f>
        <v>734.38648269065209</v>
      </c>
      <c r="L53" s="148">
        <f>INDEX('Animal Populations'!$B$41:$AL$70,MATCH(Enteric!$B53,'Animal Populations'!$B$41:$B$70,0),MATCH(Enteric!L$47,'Animal Populations'!$B$41:$AL$41,0))</f>
        <v>553.74575733437825</v>
      </c>
      <c r="M53" s="148">
        <f>INDEX('Animal Populations'!$B$41:$AL$70,MATCH(Enteric!$B53,'Animal Populations'!$B$41:$B$70,0),MATCH(Enteric!M$47,'Animal Populations'!$B$41:$AL$41,0))</f>
        <v>258.71972014790111</v>
      </c>
      <c r="N53" s="148">
        <f>INDEX('Animal Populations'!$B$41:$AL$70,MATCH(Enteric!$B53,'Animal Populations'!$B$41:$B$70,0),MATCH(Enteric!N$47,'Animal Populations'!$B$41:$AL$41,0))</f>
        <v>258.71972014790111</v>
      </c>
      <c r="O53" s="148">
        <f>INDEX('Animal Populations'!$B$41:$AL$70,MATCH(Enteric!$B53,'Animal Populations'!$B$41:$B$70,0),MATCH(Enteric!O$47,'Animal Populations'!$B$41:$AL$41,0))</f>
        <v>296.70350177626335</v>
      </c>
      <c r="P53" s="148">
        <f>INDEX('Animal Populations'!$B$41:$AL$70,MATCH(Enteric!$B53,'Animal Populations'!$B$41:$B$70,0),MATCH(Enteric!P$47,'Animal Populations'!$B$41:$AL$41,0))</f>
        <v>0</v>
      </c>
      <c r="Q53" s="148">
        <f>INDEX('Animal Populations'!$B$41:$AQ$70,MATCH(Enteric!$B53,'Animal Populations'!$B$41:$B$70,0),MATCH(Enteric!Q$47,'Animal Populations'!$B$41:$AQ$41,0))</f>
        <v>0</v>
      </c>
      <c r="R53" s="148">
        <f>INDEX('Animal Populations'!$B$41:$BF$70,MATCH(Enteric!$B53,'Animal Populations'!$B$41:$B$70,0),MATCH(Enteric!R$47,'Animal Populations'!$B$41:$BF$41,0))</f>
        <v>0</v>
      </c>
      <c r="S53" s="148">
        <f>INDEX('Animal Populations'!$B$41:$BF$70,MATCH(Enteric!$B53,'Animal Populations'!$B$41:$B$70,0),MATCH(Enteric!S$47,'Animal Populations'!$B$41:$BF$41,0))</f>
        <v>0</v>
      </c>
      <c r="T53" s="148">
        <f>INDEX('Animal Populations'!$B$41:$BF$70,MATCH(Enteric!$B53,'Animal Populations'!$B$41:$B$70,0),MATCH(Enteric!T$47,'Animal Populations'!$B$41:$BF$41,0))</f>
        <v>0</v>
      </c>
      <c r="U53" s="734" t="s">
        <v>213</v>
      </c>
      <c r="V53" s="76">
        <f>INDEX('Cattle Enteric EFs'!$B$3:$AM$29,MATCH(Enteric!$B53,'Cattle Enteric EFs'!$B$3:$B$29,0),MATCH(V$4,'Cattle Enteric EFs'!$B$3:$AM$3,0))</f>
        <v>11.535164591184966</v>
      </c>
      <c r="W53" s="76">
        <f>INDEX('Cattle Enteric EFs'!$B$3:$AM$29,MATCH(Enteric!$B53,'Cattle Enteric EFs'!$B$3:$B$29,0),MATCH(W$4,'Cattle Enteric EFs'!$B$3:$AM$3,0))</f>
        <v>11.737870754851073</v>
      </c>
      <c r="X53" s="76">
        <f>INDEX('Cattle Enteric EFs'!$B$3:$AM$29,MATCH(Enteric!$B53,'Cattle Enteric EFs'!$B$3:$B$29,0),MATCH(X$4,'Cattle Enteric EFs'!$B$3:$AM$3,0))</f>
        <v>12.228598153392964</v>
      </c>
      <c r="Y53" s="76">
        <f>INDEX('Cattle Enteric EFs'!$B$3:$AM$29,MATCH(Enteric!$B53,'Cattle Enteric EFs'!$B$3:$B$29,0),MATCH(Y$4,'Cattle Enteric EFs'!$B$3:$AM$3,0))</f>
        <v>12.162682759669115</v>
      </c>
      <c r="Z53" s="76">
        <f>INDEX('Cattle Enteric EFs'!$B$3:$AM$29,MATCH(Enteric!$B53,'Cattle Enteric EFs'!$B$3:$B$29,0),MATCH(Z$4,'Cattle Enteric EFs'!$B$3:$AM$3,0))</f>
        <v>12.200578395803641</v>
      </c>
      <c r="AA53" s="76">
        <f>INDEX('Cattle Enteric EFs'!$B$3:$AM$29,MATCH(Enteric!$B53,'Cattle Enteric EFs'!$B$3:$B$29,0),MATCH(AA$4,'Cattle Enteric EFs'!$B$3:$AM$3,0))</f>
        <v>12.16848638945762</v>
      </c>
      <c r="AB53" s="76">
        <f>INDEX('Cattle Enteric EFs'!$B$3:$AM$29,MATCH(Enteric!$B53,'Cattle Enteric EFs'!$B$3:$B$29,0),MATCH(AB$4,'Cattle Enteric EFs'!$B$3:$AM$3,0))</f>
        <v>12.183825992148266</v>
      </c>
      <c r="AC53" s="76">
        <f>INDEX('Cattle Enteric EFs'!$B$3:$AM$29,MATCH(Enteric!$B53,'Cattle Enteric EFs'!$B$3:$B$29,0),MATCH(AC$4,'Cattle Enteric EFs'!$B$3:$AM$3,0))</f>
        <v>12.183680220831024</v>
      </c>
      <c r="AD53" s="76">
        <f>INDEX('Cattle Enteric EFs'!$B$3:$AM$29,MATCH(Enteric!$B53,'Cattle Enteric EFs'!$B$3:$B$29,0),MATCH(AD$4,'Cattle Enteric EFs'!$B$3:$AM$3,0))</f>
        <v>12.265518741722117</v>
      </c>
      <c r="AE53" s="76">
        <f>INDEX('Cattle Enteric EFs'!$B$3:$AM$29,MATCH(Enteric!$B53,'Cattle Enteric EFs'!$B$3:$B$29,0),MATCH(AE$4,'Cattle Enteric EFs'!$B$3:$AM$3,0))</f>
        <v>12.273764678303959</v>
      </c>
      <c r="AF53" s="76">
        <f>INDEX('Cattle Enteric EFs'!$B$3:$AM$29,MATCH(Enteric!$B53,'Cattle Enteric EFs'!$B$3:$B$29,0),MATCH(AF$4,'Cattle Enteric EFs'!$B$3:$AM$3,0))</f>
        <v>12.273764678303959</v>
      </c>
      <c r="AG53" s="76">
        <f>INDEX('Cattle Enteric EFs'!$B$3:$AM$29,MATCH(Enteric!$B53,'Cattle Enteric EFs'!$B$3:$B$29,0),MATCH(AG$4,'Cattle Enteric EFs'!$B$3:$AM$3,0))</f>
        <v>12.273764678303959</v>
      </c>
      <c r="AH53" s="423">
        <f>INDEX('Cattle Enteric EFs'!$B$3:$AM$29,MATCH(Enteric!$B53,'Cattle Enteric EFs'!$B$3:$B$29,0),MATCH(AH$4,'Cattle Enteric EFs'!$B$3:$AM$3,0))</f>
        <v>12.21406611359769</v>
      </c>
      <c r="AI53" s="423">
        <f>INDEX('Cattle Enteric EFs'!$B$3:$BF$29,MATCH(Enteric!$B53,'Cattle Enteric EFs'!$B$3:$B$29,0),MATCH(AI$4,'Cattle Enteric EFs'!$B$3:$BF$3,0))</f>
        <v>12.21406611359769</v>
      </c>
      <c r="AJ53" s="423">
        <f>INDEX('Cattle Enteric EFs'!$B$3:$BF$29,MATCH(Enteric!$B53,'Cattle Enteric EFs'!$B$3:$B$29,0),MATCH(AJ$4,'Cattle Enteric EFs'!$B$3:$BF$3,0))</f>
        <v>12.21406611359769</v>
      </c>
      <c r="AK53" s="423">
        <f>INDEX('Cattle Enteric EFs'!$B$3:$BF$29,MATCH(Enteric!$B53,'Cattle Enteric EFs'!$B$3:$B$29,0),MATCH(AK$4,'Cattle Enteric EFs'!$B$3:$BF$3,0))</f>
        <v>12.21406611359769</v>
      </c>
      <c r="AL53" s="423">
        <f>INDEX('Cattle Enteric EFs'!$B$3:$BF$29,MATCH(Enteric!$B53,'Cattle Enteric EFs'!$B$3:$B$29,0),MATCH(AL$4,'Cattle Enteric EFs'!$B$3:$BF$3,0))</f>
        <v>12.21406611359769</v>
      </c>
      <c r="AM53" s="734" t="s">
        <v>214</v>
      </c>
      <c r="AN53" s="150">
        <f t="shared" si="78"/>
        <v>43632.407178016299</v>
      </c>
      <c r="AO53" s="150">
        <f t="shared" si="78"/>
        <v>25740.299389110154</v>
      </c>
      <c r="AP53" s="150">
        <f t="shared" si="78"/>
        <v>17052.327026138817</v>
      </c>
      <c r="AQ53" s="150">
        <f t="shared" si="78"/>
        <v>8623.1834452061757</v>
      </c>
      <c r="AR53" s="150">
        <f t="shared" si="78"/>
        <v>9928.7726836554339</v>
      </c>
      <c r="AS53" s="150">
        <f t="shared" si="78"/>
        <v>9839.5371424626028</v>
      </c>
      <c r="AT53" s="150">
        <f t="shared" si="78"/>
        <v>10731.123281413542</v>
      </c>
      <c r="AU53" s="150">
        <f t="shared" si="78"/>
        <v>8947.5300636037628</v>
      </c>
      <c r="AV53" s="150">
        <f t="shared" si="78"/>
        <v>6791.9789647339239</v>
      </c>
      <c r="AW53" s="1191">
        <f t="shared" si="78"/>
        <v>3175.4649627319936</v>
      </c>
      <c r="AX53" s="1191">
        <f t="shared" si="78"/>
        <v>3175.4649627319936</v>
      </c>
      <c r="AY53" s="1191">
        <f>AG53*O53</f>
        <v>3641.6689600305972</v>
      </c>
      <c r="AZ53" s="931">
        <f t="shared" si="79"/>
        <v>0</v>
      </c>
      <c r="BA53" s="931">
        <f t="shared" si="79"/>
        <v>0</v>
      </c>
      <c r="BB53" s="931">
        <f t="shared" si="79"/>
        <v>0</v>
      </c>
      <c r="BC53" s="931">
        <f t="shared" si="79"/>
        <v>0</v>
      </c>
      <c r="BD53" s="931">
        <f t="shared" si="79"/>
        <v>0</v>
      </c>
      <c r="BE53" s="14"/>
      <c r="BF53" s="14"/>
    </row>
    <row r="54" spans="1:58" s="1" customFormat="1" ht="10" x14ac:dyDescent="0.2">
      <c r="A54" s="1">
        <v>5</v>
      </c>
      <c r="B54" s="256" t="s">
        <v>169</v>
      </c>
      <c r="D54" s="148">
        <f>INDEX('Animal Populations'!$B$41:$AL$70,MATCH(Enteric!$B54,'Animal Populations'!$B$41:$B$70,0),MATCH(Enteric!D$47,'Animal Populations'!$B$41:$AL$41,0))</f>
        <v>48109.756097560974</v>
      </c>
      <c r="E54" s="148">
        <f>INDEX('Animal Populations'!$B$41:$AL$70,MATCH(Enteric!$B54,'Animal Populations'!$B$41:$B$70,0),MATCH(Enteric!E$47,'Animal Populations'!$B$41:$AL$41,0))</f>
        <v>60843.870967741939</v>
      </c>
      <c r="F54" s="148">
        <f>INDEX('Animal Populations'!$B$41:$AL$70,MATCH(Enteric!$B54,'Animal Populations'!$B$41:$B$70,0),MATCH(Enteric!F$47,'Animal Populations'!$B$41:$AL$41,0))</f>
        <v>60797.362010575722</v>
      </c>
      <c r="G54" s="148">
        <f>INDEX('Animal Populations'!$B$41:$AL$70,MATCH(Enteric!$B54,'Animal Populations'!$B$41:$B$70,0),MATCH(Enteric!G$47,'Animal Populations'!$B$41:$AL$41,0))</f>
        <v>62289.347175588955</v>
      </c>
      <c r="H54" s="148">
        <f>INDEX('Animal Populations'!$B$41:$AL$70,MATCH(Enteric!$B54,'Animal Populations'!$B$41:$B$70,0),MATCH(Enteric!H$47,'Animal Populations'!$B$41:$AL$41,0))</f>
        <v>49644.195060418191</v>
      </c>
      <c r="I54" s="148">
        <f>INDEX('Animal Populations'!$B$41:$AL$70,MATCH(Enteric!$B54,'Animal Populations'!$B$41:$B$70,0),MATCH(Enteric!I$47,'Animal Populations'!$B$41:$AL$41,0))</f>
        <v>52352.217287762927</v>
      </c>
      <c r="J54" s="148">
        <f>INDEX('Animal Populations'!$B$41:$AL$70,MATCH(Enteric!$B54,'Animal Populations'!$B$41:$B$70,0),MATCH(Enteric!J$47,'Animal Populations'!$B$41:$AL$41,0))</f>
        <v>52747.289204669039</v>
      </c>
      <c r="K54" s="148">
        <f>INDEX('Animal Populations'!$B$41:$AL$70,MATCH(Enteric!$B54,'Animal Populations'!$B$41:$B$70,0),MATCH(Enteric!K$47,'Animal Populations'!$B$41:$AL$41,0))</f>
        <v>53750.634379757852</v>
      </c>
      <c r="L54" s="148">
        <f>INDEX('Animal Populations'!$B$41:$AL$70,MATCH(Enteric!$B54,'Animal Populations'!$B$41:$B$70,0),MATCH(Enteric!L$47,'Animal Populations'!$B$41:$AL$41,0))</f>
        <v>54108.971942289572</v>
      </c>
      <c r="M54" s="148">
        <f>INDEX('Animal Populations'!$B$41:$AL$70,MATCH(Enteric!$B54,'Animal Populations'!$B$41:$B$70,0),MATCH(Enteric!M$47,'Animal Populations'!$B$41:$AL$41,0))</f>
        <v>53965.636917276883</v>
      </c>
      <c r="N54" s="148">
        <f>INDEX('Animal Populations'!$B$41:$AL$70,MATCH(Enteric!$B54,'Animal Populations'!$B$41:$B$70,0),MATCH(Enteric!N$47,'Animal Populations'!$B$41:$AL$41,0))</f>
        <v>51729.610527078956</v>
      </c>
      <c r="O54" s="148">
        <f>INDEX('Animal Populations'!$B$41:$AL$70,MATCH(Enteric!$B54,'Animal Populations'!$B$41:$B$70,0),MATCH(Enteric!O$47,'Animal Populations'!$B$41:$AL$41,0))</f>
        <v>56760.66990502429</v>
      </c>
      <c r="P54" s="148">
        <f>INDEX('Animal Populations'!$B$41:$AL$70,MATCH(Enteric!$B54,'Animal Populations'!$B$41:$B$70,0),MATCH(Enteric!P$47,'Animal Populations'!$B$41:$AL$41,0))</f>
        <v>52470.542348682982</v>
      </c>
      <c r="Q54" s="148">
        <f>INDEX('Animal Populations'!$B$41:$AQ$70,MATCH(Enteric!$B54,'Animal Populations'!$B$41:$B$70,0),MATCH(Enteric!Q$47,'Animal Populations'!$B$41:$AQ$41,0))</f>
        <v>51781.431651506573</v>
      </c>
      <c r="R54" s="148">
        <f>INDEX('Animal Populations'!$B$41:$BF$70,MATCH(Enteric!$B54,'Animal Populations'!$B$41:$B$70,0),MATCH(Enteric!R$47,'Animal Populations'!$B$41:$BF$41,0))</f>
        <v>51092.320954330207</v>
      </c>
      <c r="S54" s="148">
        <f>INDEX('Animal Populations'!$B$41:$BF$70,MATCH(Enteric!$B54,'Animal Populations'!$B$41:$B$70,0),MATCH(Enteric!S$47,'Animal Populations'!$B$41:$BF$41,0))</f>
        <v>50403.210257153842</v>
      </c>
      <c r="T54" s="148">
        <f>INDEX('Animal Populations'!$B$41:$BF$70,MATCH(Enteric!$B54,'Animal Populations'!$B$41:$B$70,0),MATCH(Enteric!T$47,'Animal Populations'!$B$41:$BF$41,0))</f>
        <v>49714.099559977432</v>
      </c>
      <c r="U54" s="734" t="s">
        <v>213</v>
      </c>
      <c r="V54" s="76">
        <f>INDEX('Cattle Enteric EFs'!$B$3:$AM$29,MATCH(Enteric!$B54,'Cattle Enteric EFs'!$B$3:$B$29,0),MATCH(V$4,'Cattle Enteric EFs'!$B$3:$AM$3,0))</f>
        <v>93.701065116394673</v>
      </c>
      <c r="W54" s="76">
        <f>INDEX('Cattle Enteric EFs'!$B$3:$AM$29,MATCH(Enteric!$B54,'Cattle Enteric EFs'!$B$3:$B$29,0),MATCH(W$4,'Cattle Enteric EFs'!$B$3:$AM$3,0))</f>
        <v>98.781534390636992</v>
      </c>
      <c r="X54" s="76">
        <f>INDEX('Cattle Enteric EFs'!$B$3:$AM$29,MATCH(Enteric!$B54,'Cattle Enteric EFs'!$B$3:$B$29,0),MATCH(X$4,'Cattle Enteric EFs'!$B$3:$AM$3,0))</f>
        <v>99.811516408189533</v>
      </c>
      <c r="Y54" s="76">
        <f>INDEX('Cattle Enteric EFs'!$B$3:$AM$29,MATCH(Enteric!$B54,'Cattle Enteric EFs'!$B$3:$B$29,0),MATCH(Y$4,'Cattle Enteric EFs'!$B$3:$AM$3,0))</f>
        <v>99.765313526163339</v>
      </c>
      <c r="Z54" s="76">
        <f>INDEX('Cattle Enteric EFs'!$B$3:$AM$29,MATCH(Enteric!$B54,'Cattle Enteric EFs'!$B$3:$B$29,0),MATCH(Z$4,'Cattle Enteric EFs'!$B$3:$AM$3,0))</f>
        <v>99.951835655609457</v>
      </c>
      <c r="AA54" s="76">
        <f>INDEX('Cattle Enteric EFs'!$B$3:$AM$29,MATCH(Enteric!$B54,'Cattle Enteric EFs'!$B$3:$B$29,0),MATCH(AA$4,'Cattle Enteric EFs'!$B$3:$AM$3,0))</f>
        <v>100.0442414196618</v>
      </c>
      <c r="AB54" s="76">
        <f>INDEX('Cattle Enteric EFs'!$B$3:$AM$29,MATCH(Enteric!$B54,'Cattle Enteric EFs'!$B$3:$B$29,0),MATCH(AB$4,'Cattle Enteric EFs'!$B$3:$AM$3,0))</f>
        <v>100.14520312791674</v>
      </c>
      <c r="AC54" s="76">
        <f>INDEX('Cattle Enteric EFs'!$B$3:$AM$29,MATCH(Enteric!$B54,'Cattle Enteric EFs'!$B$3:$B$29,0),MATCH(AC$4,'Cattle Enteric EFs'!$B$3:$AM$3,0))</f>
        <v>100.24958750760224</v>
      </c>
      <c r="AD54" s="76">
        <f>INDEX('Cattle Enteric EFs'!$B$3:$AM$29,MATCH(Enteric!$B54,'Cattle Enteric EFs'!$B$3:$B$29,0),MATCH(AD$4,'Cattle Enteric EFs'!$B$3:$AM$3,0))</f>
        <v>100.30947960660309</v>
      </c>
      <c r="AE54" s="76">
        <f>INDEX('Cattle Enteric EFs'!$B$3:$AM$29,MATCH(Enteric!$B54,'Cattle Enteric EFs'!$B$3:$B$29,0),MATCH(AE$4,'Cattle Enteric EFs'!$B$3:$AM$3,0))</f>
        <v>100.36937219518644</v>
      </c>
      <c r="AF54" s="76">
        <f>INDEX('Cattle Enteric EFs'!$B$3:$AM$29,MATCH(Enteric!$B54,'Cattle Enteric EFs'!$B$3:$B$29,0),MATCH(AF$4,'Cattle Enteric EFs'!$B$3:$AM$3,0))</f>
        <v>100.36937219518644</v>
      </c>
      <c r="AG54" s="76">
        <f>INDEX('Cattle Enteric EFs'!$B$3:$AM$29,MATCH(Enteric!$B54,'Cattle Enteric EFs'!$B$3:$B$29,0),MATCH(AG$4,'Cattle Enteric EFs'!$B$3:$AM$3,0))</f>
        <v>100.36937219518644</v>
      </c>
      <c r="AH54" s="423">
        <f>INDEX('Cattle Enteric EFs'!$B$3:$AM$29,MATCH(Enteric!$B54,'Cattle Enteric EFs'!$B$3:$B$29,0),MATCH(AH$4,'Cattle Enteric EFs'!$B$3:$AM$3,0))</f>
        <v>100.072818792256</v>
      </c>
      <c r="AI54" s="423">
        <f>INDEX('Cattle Enteric EFs'!$B$3:$BF$29,MATCH(Enteric!$B54,'Cattle Enteric EFs'!$B$3:$B$29,0),MATCH(AI$4,'Cattle Enteric EFs'!$B$3:$BF$3,0))</f>
        <v>100.072818792256</v>
      </c>
      <c r="AJ54" s="423">
        <f>INDEX('Cattle Enteric EFs'!$B$3:$BF$29,MATCH(Enteric!$B54,'Cattle Enteric EFs'!$B$3:$B$29,0),MATCH(AJ$4,'Cattle Enteric EFs'!$B$3:$BF$3,0))</f>
        <v>100.072818792256</v>
      </c>
      <c r="AK54" s="423">
        <f>INDEX('Cattle Enteric EFs'!$B$3:$BF$29,MATCH(Enteric!$B54,'Cattle Enteric EFs'!$B$3:$B$29,0),MATCH(AK$4,'Cattle Enteric EFs'!$B$3:$BF$3,0))</f>
        <v>100.072818792256</v>
      </c>
      <c r="AL54" s="423">
        <f>INDEX('Cattle Enteric EFs'!$B$3:$BF$29,MATCH(Enteric!$B54,'Cattle Enteric EFs'!$B$3:$B$29,0),MATCH(AL$4,'Cattle Enteric EFs'!$B$3:$BF$3,0))</f>
        <v>100.072818792256</v>
      </c>
      <c r="AM54" s="734" t="s">
        <v>214</v>
      </c>
      <c r="AN54" s="150">
        <f t="shared" si="78"/>
        <v>4507935.3888314264</v>
      </c>
      <c r="AO54" s="150">
        <f t="shared" si="78"/>
        <v>6010250.9324594801</v>
      </c>
      <c r="AP54" s="150">
        <f t="shared" si="78"/>
        <v>6068276.895893218</v>
      </c>
      <c r="AQ54" s="150">
        <f t="shared" si="78"/>
        <v>6214316.2503126692</v>
      </c>
      <c r="AR54" s="150">
        <f t="shared" si="78"/>
        <v>4962028.4259339375</v>
      </c>
      <c r="AS54" s="150">
        <f t="shared" si="78"/>
        <v>5237537.8651915463</v>
      </c>
      <c r="AT54" s="150">
        <f t="shared" si="78"/>
        <v>5282387.9918485507</v>
      </c>
      <c r="AU54" s="150">
        <f t="shared" si="78"/>
        <v>5388478.9248426687</v>
      </c>
      <c r="AV54" s="150">
        <f t="shared" si="78"/>
        <v>5427642.8175793551</v>
      </c>
      <c r="AW54" s="1191">
        <f t="shared" si="78"/>
        <v>5416497.0975004574</v>
      </c>
      <c r="AX54" s="1191">
        <f t="shared" si="78"/>
        <v>5192068.5325044226</v>
      </c>
      <c r="AY54" s="1191">
        <f>AG54*O54</f>
        <v>5697032.8037455007</v>
      </c>
      <c r="AZ54" s="931">
        <f t="shared" si="79"/>
        <v>5250875.0763911465</v>
      </c>
      <c r="BA54" s="931">
        <f t="shared" si="79"/>
        <v>5181913.8264648067</v>
      </c>
      <c r="BB54" s="931">
        <f t="shared" si="79"/>
        <v>5112952.5765384706</v>
      </c>
      <c r="BC54" s="931">
        <f t="shared" si="79"/>
        <v>5043991.3266121354</v>
      </c>
      <c r="BD54" s="931">
        <f t="shared" si="79"/>
        <v>4975030.0766857956</v>
      </c>
      <c r="BE54" s="14"/>
      <c r="BF54" s="14"/>
    </row>
    <row r="55" spans="1:58" s="1" customFormat="1" ht="10.5" x14ac:dyDescent="0.25">
      <c r="A55" s="1">
        <v>6</v>
      </c>
      <c r="B55" s="256" t="s">
        <v>170</v>
      </c>
      <c r="D55" s="148">
        <f>INDEX('Animal Populations'!$B$41:$AL$70,MATCH(Enteric!$B55,'Animal Populations'!$B$41:$B$70,0),MATCH(Enteric!D$47,'Animal Populations'!$B$41:$AL$41,0))</f>
        <v>8229.5437269997074</v>
      </c>
      <c r="E55" s="148">
        <f>INDEX('Animal Populations'!$B$41:$AL$70,MATCH(Enteric!$B55,'Animal Populations'!$B$41:$B$70,0),MATCH(Enteric!E$47,'Animal Populations'!$B$41:$AL$41,0))</f>
        <v>9028.1719555054533</v>
      </c>
      <c r="F55" s="148">
        <f>INDEX('Animal Populations'!$B$41:$AL$70,MATCH(Enteric!$B55,'Animal Populations'!$B$41:$B$70,0),MATCH(Enteric!F$47,'Animal Populations'!$B$41:$AL$41,0))</f>
        <v>8484.4460043439503</v>
      </c>
      <c r="G55" s="148">
        <f>INDEX('Animal Populations'!$B$41:$AL$70,MATCH(Enteric!$B55,'Animal Populations'!$B$41:$B$70,0),MATCH(Enteric!G$47,'Animal Populations'!$B$41:$AL$41,0))</f>
        <v>7252.2659456154634</v>
      </c>
      <c r="H55" s="148">
        <f>INDEX('Animal Populations'!$B$41:$AL$70,MATCH(Enteric!$B55,'Animal Populations'!$B$41:$B$70,0),MATCH(Enteric!H$47,'Animal Populations'!$B$41:$AL$41,0))</f>
        <v>6394.1203081237345</v>
      </c>
      <c r="I55" s="148">
        <f>INDEX('Animal Populations'!$B$41:$AL$70,MATCH(Enteric!$B55,'Animal Populations'!$B$41:$B$70,0),MATCH(Enteric!I$47,'Animal Populations'!$B$41:$AL$41,0))</f>
        <v>6643.5849293163728</v>
      </c>
      <c r="J55" s="148">
        <f>INDEX('Animal Populations'!$B$41:$AL$70,MATCH(Enteric!$B55,'Animal Populations'!$B$41:$B$70,0),MATCH(Enteric!J$47,'Animal Populations'!$B$41:$AL$41,0))</f>
        <v>7434.3942993190094</v>
      </c>
      <c r="K55" s="148">
        <f>INDEX('Animal Populations'!$B$41:$AL$70,MATCH(Enteric!$B55,'Animal Populations'!$B$41:$B$70,0),MATCH(Enteric!K$47,'Animal Populations'!$B$41:$AL$41,0))</f>
        <v>6673.3893278925552</v>
      </c>
      <c r="L55" s="148">
        <f>INDEX('Animal Populations'!$B$41:$AL$70,MATCH(Enteric!$B55,'Animal Populations'!$B$41:$B$70,0),MATCH(Enteric!L$47,'Animal Populations'!$B$41:$AL$41,0))</f>
        <v>7428.2265963521213</v>
      </c>
      <c r="M55" s="148">
        <f>INDEX('Animal Populations'!$B$41:$AL$70,MATCH(Enteric!$B55,'Animal Populations'!$B$41:$B$70,0),MATCH(Enteric!M$47,'Animal Populations'!$B$41:$AL$41,0))</f>
        <v>6268.7573189298919</v>
      </c>
      <c r="N55" s="148">
        <f>INDEX('Animal Populations'!$B$41:$AL$70,MATCH(Enteric!$B55,'Animal Populations'!$B$41:$B$70,0),MATCH(Enteric!N$47,'Animal Populations'!$B$41:$AL$41,0))</f>
        <v>6933.1058892415176</v>
      </c>
      <c r="O55" s="148">
        <f>INDEX('Animal Populations'!$B$41:$AL$70,MATCH(Enteric!$B55,'Animal Populations'!$B$41:$B$70,0),MATCH(Enteric!O$47,'Animal Populations'!$B$41:$AL$41,0))</f>
        <v>7845.4425940694555</v>
      </c>
      <c r="P55" s="148">
        <f>INDEX('Animal Populations'!$B$41:$AL$70,MATCH(Enteric!$B55,'Animal Populations'!$B$41:$B$70,0),MATCH(Enteric!P$47,'Animal Populations'!$B$41:$AL$41,0))</f>
        <v>7586.521951771736</v>
      </c>
      <c r="Q55" s="148">
        <f>INDEX('Animal Populations'!$B$41:$AQ$70,MATCH(Enteric!$B55,'Animal Populations'!$B$41:$B$70,0),MATCH(Enteric!Q$47,'Animal Populations'!$B$41:$AQ$41,0))</f>
        <v>8153.6311335360315</v>
      </c>
      <c r="R55" s="148">
        <f>INDEX('Animal Populations'!$B$41:$BF$70,MATCH(Enteric!$B55,'Animal Populations'!$B$41:$B$70,0),MATCH(Enteric!R$47,'Animal Populations'!$B$41:$BF$41,0))</f>
        <v>8720.740315300347</v>
      </c>
      <c r="S55" s="148">
        <f>INDEX('Animal Populations'!$B$41:$BF$70,MATCH(Enteric!$B55,'Animal Populations'!$B$41:$B$70,0),MATCH(Enteric!S$47,'Animal Populations'!$B$41:$BF$41,0))</f>
        <v>9287.8494970646425</v>
      </c>
      <c r="T55" s="148">
        <f>INDEX('Animal Populations'!$B$41:$BF$70,MATCH(Enteric!$B55,'Animal Populations'!$B$41:$B$70,0),MATCH(Enteric!T$47,'Animal Populations'!$B$41:$BF$41,0))</f>
        <v>9854.9586788289271</v>
      </c>
      <c r="U55" s="734" t="s">
        <v>213</v>
      </c>
      <c r="V55" s="76">
        <f>INDEX('Cattle Enteric EFs'!$B$3:$AM$29,MATCH(Enteric!$B55,'Cattle Enteric EFs'!$B$3:$B$29,0),MATCH(V$4,'Cattle Enteric EFs'!$B$3:$AM$3,0))</f>
        <v>62.666523666229928</v>
      </c>
      <c r="W55" s="76">
        <f>INDEX('Cattle Enteric EFs'!$B$3:$AM$29,MATCH(Enteric!$B55,'Cattle Enteric EFs'!$B$3:$B$29,0),MATCH(W$4,'Cattle Enteric EFs'!$B$3:$AM$3,0))</f>
        <v>68.233837333444214</v>
      </c>
      <c r="X55" s="76">
        <f>INDEX('Cattle Enteric EFs'!$B$3:$AM$29,MATCH(Enteric!$B55,'Cattle Enteric EFs'!$B$3:$B$29,0),MATCH(X$4,'Cattle Enteric EFs'!$B$3:$AM$3,0))</f>
        <v>69.392067624534192</v>
      </c>
      <c r="Y55" s="76">
        <f>INDEX('Cattle Enteric EFs'!$B$3:$AM$29,MATCH(Enteric!$B55,'Cattle Enteric EFs'!$B$3:$B$29,0),MATCH(Y$4,'Cattle Enteric EFs'!$B$3:$AM$3,0))</f>
        <v>69.409239504391252</v>
      </c>
      <c r="Z55" s="76">
        <f>INDEX('Cattle Enteric EFs'!$B$3:$AM$29,MATCH(Enteric!$B55,'Cattle Enteric EFs'!$B$3:$B$29,0),MATCH(Z$4,'Cattle Enteric EFs'!$B$3:$AM$3,0))</f>
        <v>69.327173431673998</v>
      </c>
      <c r="AA55" s="76">
        <f>INDEX('Cattle Enteric EFs'!$B$3:$AM$29,MATCH(Enteric!$B55,'Cattle Enteric EFs'!$B$3:$B$29,0),MATCH(AA$4,'Cattle Enteric EFs'!$B$3:$AM$3,0))</f>
        <v>69.35521122472457</v>
      </c>
      <c r="AB55" s="76">
        <f>INDEX('Cattle Enteric EFs'!$B$3:$AM$29,MATCH(Enteric!$B55,'Cattle Enteric EFs'!$B$3:$B$29,0),MATCH(AB$4,'Cattle Enteric EFs'!$B$3:$AM$3,0))</f>
        <v>69.324963355165309</v>
      </c>
      <c r="AC55" s="76">
        <f>INDEX('Cattle Enteric EFs'!$B$3:$AM$29,MATCH(Enteric!$B55,'Cattle Enteric EFs'!$B$3:$B$29,0),MATCH(AC$4,'Cattle Enteric EFs'!$B$3:$AM$3,0))</f>
        <v>69.35112083714381</v>
      </c>
      <c r="AD55" s="76">
        <f>INDEX('Cattle Enteric EFs'!$B$3:$AM$29,MATCH(Enteric!$B55,'Cattle Enteric EFs'!$B$3:$B$29,0),MATCH(AD$4,'Cattle Enteric EFs'!$B$3:$AM$3,0))</f>
        <v>69.35112083714381</v>
      </c>
      <c r="AE55" s="76">
        <f>INDEX('Cattle Enteric EFs'!$B$3:$AM$29,MATCH(Enteric!$B55,'Cattle Enteric EFs'!$B$3:$B$29,0),MATCH(AE$4,'Cattle Enteric EFs'!$B$3:$AM$3,0))</f>
        <v>69.348239232605366</v>
      </c>
      <c r="AF55" s="76">
        <f>INDEX('Cattle Enteric EFs'!$B$3:$AM$29,MATCH(Enteric!$B55,'Cattle Enteric EFs'!$B$3:$B$29,0),MATCH(AF$4,'Cattle Enteric EFs'!$B$3:$AM$3,0))</f>
        <v>69.348239232605366</v>
      </c>
      <c r="AG55" s="76">
        <f>INDEX('Cattle Enteric EFs'!$B$3:$AM$29,MATCH(Enteric!$B55,'Cattle Enteric EFs'!$B$3:$B$29,0),MATCH(AG$4,'Cattle Enteric EFs'!$B$3:$AM$3,0))</f>
        <v>69.348239232605366</v>
      </c>
      <c r="AH55" s="423">
        <f>INDEX('Cattle Enteric EFs'!$B$3:$AM$29,MATCH(Enteric!$B55,'Cattle Enteric EFs'!$B$3:$B$29,0),MATCH(AH$4,'Cattle Enteric EFs'!$B$3:$AM$3,0))</f>
        <v>69.339427752003999</v>
      </c>
      <c r="AI55" s="423">
        <f>INDEX('Cattle Enteric EFs'!$B$3:$BF$29,MATCH(Enteric!$B55,'Cattle Enteric EFs'!$B$3:$B$29,0),MATCH(AI$4,'Cattle Enteric EFs'!$B$3:$BF$3,0))</f>
        <v>69.339427752003999</v>
      </c>
      <c r="AJ55" s="423">
        <f>INDEX('Cattle Enteric EFs'!$B$3:$BF$29,MATCH(Enteric!$B55,'Cattle Enteric EFs'!$B$3:$B$29,0),MATCH(AJ$4,'Cattle Enteric EFs'!$B$3:$BF$3,0))</f>
        <v>69.339427752003999</v>
      </c>
      <c r="AK55" s="423">
        <f>INDEX('Cattle Enteric EFs'!$B$3:$BF$29,MATCH(Enteric!$B55,'Cattle Enteric EFs'!$B$3:$B$29,0),MATCH(AK$4,'Cattle Enteric EFs'!$B$3:$BF$3,0))</f>
        <v>69.339427752003999</v>
      </c>
      <c r="AL55" s="423">
        <f>INDEX('Cattle Enteric EFs'!$B$3:$BF$29,MATCH(Enteric!$B55,'Cattle Enteric EFs'!$B$3:$B$29,0),MATCH(AL$4,'Cattle Enteric EFs'!$B$3:$BF$3,0))</f>
        <v>69.339427752003999</v>
      </c>
      <c r="AM55" s="734" t="s">
        <v>214</v>
      </c>
      <c r="AN55" s="6">
        <f>SUM(AN56:AN57)</f>
        <v>531421.04008002172</v>
      </c>
      <c r="AO55" s="6">
        <f>SUM(AO56:AO57)</f>
        <v>633691.50856329245</v>
      </c>
      <c r="AP55" s="6">
        <f t="shared" ref="AP55:AW55" si="80">SUM(AP56:AP57)</f>
        <v>605971.3191520496</v>
      </c>
      <c r="AQ55" s="6">
        <f t="shared" si="80"/>
        <v>518233.40776764543</v>
      </c>
      <c r="AR55" s="6">
        <f t="shared" si="80"/>
        <v>455829.40031667048</v>
      </c>
      <c r="AS55" s="6">
        <f t="shared" si="80"/>
        <v>473983.59176700172</v>
      </c>
      <c r="AT55" s="6">
        <f t="shared" si="80"/>
        <v>530971.88812637073</v>
      </c>
      <c r="AU55" s="6">
        <f t="shared" ref="AU55:AV55" si="81">SUM(AU56:AU57)</f>
        <v>476151.06684564496</v>
      </c>
      <c r="AV55" s="6">
        <f t="shared" si="81"/>
        <v>530553.92153269309</v>
      </c>
      <c r="AW55" s="6">
        <f t="shared" si="80"/>
        <v>447392.10351808195</v>
      </c>
      <c r="AX55" s="6">
        <f>SUM(AX56:AX57)</f>
        <v>494779.59909547865</v>
      </c>
      <c r="AY55" s="6">
        <f>SUM(AY56:AY57)</f>
        <v>562297.65537720209</v>
      </c>
      <c r="AZ55" s="422">
        <f>SUM(AZ56:AZ57)</f>
        <v>542318.03632966871</v>
      </c>
      <c r="BA55" s="422">
        <f>SUM(BA56:BA57)</f>
        <v>583224.61938208784</v>
      </c>
      <c r="BB55" s="422">
        <f t="shared" ref="BB55:BD55" si="82">SUM(BB56:BB57)</f>
        <v>624131.20243450848</v>
      </c>
      <c r="BC55" s="422">
        <f t="shared" si="82"/>
        <v>665037.78548692761</v>
      </c>
      <c r="BD55" s="422">
        <f t="shared" si="82"/>
        <v>705944.36853934615</v>
      </c>
    </row>
    <row r="56" spans="1:58" s="1" customFormat="1" ht="10" x14ac:dyDescent="0.2">
      <c r="A56" s="179"/>
      <c r="B56" s="7" t="s">
        <v>171</v>
      </c>
      <c r="D56" s="148">
        <f>INDEX('Animal Populations'!$B$41:$AL$70,MATCH(Enteric!$B56,'Animal Populations'!$B$41:$B$70,0),MATCH(Enteric!D$47,'Animal Populations'!$B$41:$AL$41,0))</f>
        <v>2464.8737827448376</v>
      </c>
      <c r="E56" s="148">
        <f>INDEX('Animal Populations'!$B$41:$AL$70,MATCH(Enteric!$B56,'Animal Populations'!$B$41:$B$70,0),MATCH(Enteric!E$47,'Animal Populations'!$B$41:$AL$41,0))</f>
        <v>2714.7709790826561</v>
      </c>
      <c r="F56" s="148">
        <f>INDEX('Animal Populations'!$B$41:$AL$70,MATCH(Enteric!$B56,'Animal Populations'!$B$41:$B$70,0),MATCH(Enteric!F$47,'Animal Populations'!$B$41:$AL$41,0))</f>
        <v>2475.001420889133</v>
      </c>
      <c r="G56" s="148">
        <f>INDEX('Animal Populations'!$B$41:$AL$70,MATCH(Enteric!$B56,'Animal Populations'!$B$41:$B$70,0),MATCH(Enteric!G$47,'Animal Populations'!$B$41:$AL$41,0))</f>
        <v>2094.0852712473747</v>
      </c>
      <c r="H56" s="148">
        <f>INDEX('Animal Populations'!$B$41:$AL$70,MATCH(Enteric!$B56,'Animal Populations'!$B$41:$B$70,0),MATCH(Enteric!H$47,'Animal Populations'!$B$41:$AL$41,0))</f>
        <v>1929.1629277654131</v>
      </c>
      <c r="I56" s="148">
        <f>INDEX('Animal Populations'!$B$41:$AL$70,MATCH(Enteric!$B56,'Animal Populations'!$B$41:$B$70,0),MATCH(Enteric!I$47,'Animal Populations'!$B$41:$AL$41,0))</f>
        <v>1976.4073835062284</v>
      </c>
      <c r="J56" s="148">
        <f>INDEX('Animal Populations'!$B$41:$AL$70,MATCH(Enteric!$B56,'Animal Populations'!$B$41:$B$70,0),MATCH(Enteric!J$47,'Animal Populations'!$B$41:$AL$41,0))</f>
        <v>2170.4307074842563</v>
      </c>
      <c r="K56" s="148">
        <f>INDEX('Animal Populations'!$B$41:$AL$70,MATCH(Enteric!$B56,'Animal Populations'!$B$41:$B$70,0),MATCH(Enteric!K$47,'Animal Populations'!$B$41:$AL$41,0))</f>
        <v>1995.050160495643</v>
      </c>
      <c r="L56" s="148">
        <f>INDEX('Animal Populations'!$B$41:$AL$70,MATCH(Enteric!$B56,'Animal Populations'!$B$41:$B$70,0),MATCH(Enteric!L$47,'Animal Populations'!$B$41:$AL$41,0))</f>
        <v>2165.8772889379929</v>
      </c>
      <c r="M56" s="148">
        <f>INDEX('Animal Populations'!$B$41:$AL$70,MATCH(Enteric!$B56,'Animal Populations'!$B$41:$B$70,0),MATCH(Enteric!M$47,'Animal Populations'!$B$41:$AL$41,0))</f>
        <v>1853.3218734140507</v>
      </c>
      <c r="N56" s="148">
        <f>INDEX('Animal Populations'!$B$41:$AL$70,MATCH(Enteric!$B56,'Animal Populations'!$B$41:$B$70,0),MATCH(Enteric!N$47,'Animal Populations'!$B$41:$AL$41,0))</f>
        <v>2052.3905661509539</v>
      </c>
      <c r="O56" s="148">
        <f>INDEX('Animal Populations'!$B$41:$AL$70,MATCH(Enteric!$B56,'Animal Populations'!$B$41:$B$70,0),MATCH(Enteric!O$47,'Animal Populations'!$B$41:$AL$41,0))</f>
        <v>2077.0833122706285</v>
      </c>
      <c r="P56" s="148">
        <f>INDEX('Animal Populations'!$B$41:$AL$70,MATCH(Enteric!$B56,'Animal Populations'!$B$41:$B$70,0),MATCH(Enteric!P$47,'Animal Populations'!$B$41:$AL$41,0))</f>
        <v>2151.1615506296744</v>
      </c>
      <c r="Q56" s="148">
        <f>INDEX('Animal Populations'!$B$41:$AQ$70,MATCH(Enteric!$B56,'Animal Populations'!$B$41:$B$70,0),MATCH(Enteric!Q$47,'Animal Populations'!$B$41:$AQ$41,0))</f>
        <v>2274.6252812280813</v>
      </c>
      <c r="R56" s="148">
        <f>INDEX('Animal Populations'!$B$41:$BF$70,MATCH(Enteric!$B56,'Animal Populations'!$B$41:$B$70,0),MATCH(Enteric!R$47,'Animal Populations'!$B$41:$BF$41,0))</f>
        <v>2398.089011826487</v>
      </c>
      <c r="S56" s="148">
        <f>INDEX('Animal Populations'!$B$41:$BF$70,MATCH(Enteric!$B56,'Animal Populations'!$B$41:$B$70,0),MATCH(Enteric!S$47,'Animal Populations'!$B$41:$BF$41,0))</f>
        <v>2521.5527424248939</v>
      </c>
      <c r="T56" s="148">
        <f>INDEX('Animal Populations'!$B$41:$BF$70,MATCH(Enteric!$B56,'Animal Populations'!$B$41:$B$70,0),MATCH(Enteric!T$47,'Animal Populations'!$B$41:$BF$41,0))</f>
        <v>2645.0164730232896</v>
      </c>
      <c r="U56" s="734" t="s">
        <v>213</v>
      </c>
      <c r="V56" s="76">
        <f>INDEX('Cattle Enteric EFs'!$B$3:$AM$29,MATCH(Enteric!$B56,'Cattle Enteric EFs'!$B$3:$B$29,0),MATCH(V$4,'Cattle Enteric EFs'!$B$3:$AM$3,0))</f>
        <v>57.907398380583786</v>
      </c>
      <c r="W56" s="76">
        <f>INDEX('Cattle Enteric EFs'!$B$3:$AM$29,MATCH(Enteric!$B56,'Cattle Enteric EFs'!$B$3:$B$29,0),MATCH(W$4,'Cattle Enteric EFs'!$B$3:$AM$3,0))</f>
        <v>63.325110416248769</v>
      </c>
      <c r="X56" s="76">
        <f>INDEX('Cattle Enteric EFs'!$B$3:$AM$29,MATCH(Enteric!$B56,'Cattle Enteric EFs'!$B$3:$B$29,0),MATCH(X$4,'Cattle Enteric EFs'!$B$3:$AM$3,0))</f>
        <v>64.520559590604876</v>
      </c>
      <c r="Y56" s="76">
        <f>INDEX('Cattle Enteric EFs'!$B$3:$AM$29,MATCH(Enteric!$B56,'Cattle Enteric EFs'!$B$3:$B$29,0),MATCH(Y$4,'Cattle Enteric EFs'!$B$3:$AM$3,0))</f>
        <v>64.5598004876598</v>
      </c>
      <c r="Z56" s="76">
        <f>INDEX('Cattle Enteric EFs'!$B$3:$AM$29,MATCH(Enteric!$B56,'Cattle Enteric EFs'!$B$3:$B$29,0),MATCH(Z$4,'Cattle Enteric EFs'!$B$3:$AM$3,0))</f>
        <v>64.3752625022789</v>
      </c>
      <c r="AA56" s="76">
        <f>INDEX('Cattle Enteric EFs'!$B$3:$AM$29,MATCH(Enteric!$B56,'Cattle Enteric EFs'!$B$3:$B$29,0),MATCH(AA$4,'Cattle Enteric EFs'!$B$3:$AM$3,0))</f>
        <v>64.443474098298424</v>
      </c>
      <c r="AB56" s="76">
        <f>INDEX('Cattle Enteric EFs'!$B$3:$AM$29,MATCH(Enteric!$B56,'Cattle Enteric EFs'!$B$3:$B$29,0),MATCH(AB$4,'Cattle Enteric EFs'!$B$3:$AM$3,0))</f>
        <v>64.539004532729535</v>
      </c>
      <c r="AC56" s="76">
        <f>INDEX('Cattle Enteric EFs'!$B$3:$AM$29,MATCH(Enteric!$B56,'Cattle Enteric EFs'!$B$3:$B$29,0),MATCH(AC$4,'Cattle Enteric EFs'!$B$3:$AM$3,0))</f>
        <v>64.528627598211784</v>
      </c>
      <c r="AD56" s="76">
        <f>INDEX('Cattle Enteric EFs'!$B$3:$AM$29,MATCH(Enteric!$B56,'Cattle Enteric EFs'!$B$3:$B$29,0),MATCH(AD$4,'Cattle Enteric EFs'!$B$3:$AM$3,0))</f>
        <v>64.514008171013273</v>
      </c>
      <c r="AE56" s="76">
        <f>INDEX('Cattle Enteric EFs'!$B$3:$AM$29,MATCH(Enteric!$B56,'Cattle Enteric EFs'!$B$3:$B$29,0),MATCH(AE$4,'Cattle Enteric EFs'!$B$3:$AM$3,0))</f>
        <v>64.452711076360103</v>
      </c>
      <c r="AF56" s="76">
        <f>INDEX('Cattle Enteric EFs'!$B$3:$AM$29,MATCH(Enteric!$B56,'Cattle Enteric EFs'!$B$3:$B$29,0),MATCH(AF$4,'Cattle Enteric EFs'!$B$3:$AM$3,0))</f>
        <v>64.452711076360103</v>
      </c>
      <c r="AG56" s="76">
        <f>INDEX('Cattle Enteric EFs'!$B$3:$AM$29,MATCH(Enteric!$B56,'Cattle Enteric EFs'!$B$3:$B$29,0),MATCH(AG$4,'Cattle Enteric EFs'!$B$3:$AM$3,0))</f>
        <v>64.452711076360103</v>
      </c>
      <c r="AH56" s="423">
        <f>INDEX('Cattle Enteric EFs'!$B$3:$AM$29,MATCH(Enteric!$B56,'Cattle Enteric EFs'!$B$3:$B$29,0),MATCH(AH$4,'Cattle Enteric EFs'!$B$3:$AM$3,0))</f>
        <v>64.440498160794959</v>
      </c>
      <c r="AI56" s="423">
        <f>INDEX('Cattle Enteric EFs'!$B$3:$BF$29,MATCH(Enteric!$B56,'Cattle Enteric EFs'!$B$3:$B$29,0),MATCH(AI$4,'Cattle Enteric EFs'!$B$3:$BF$3,0))</f>
        <v>64.440498160794959</v>
      </c>
      <c r="AJ56" s="423">
        <f>INDEX('Cattle Enteric EFs'!$B$3:$BF$29,MATCH(Enteric!$B56,'Cattle Enteric EFs'!$B$3:$B$29,0),MATCH(AJ$4,'Cattle Enteric EFs'!$B$3:$BF$3,0))</f>
        <v>64.440498160794959</v>
      </c>
      <c r="AK56" s="423">
        <f>INDEX('Cattle Enteric EFs'!$B$3:$BF$29,MATCH(Enteric!$B56,'Cattle Enteric EFs'!$B$3:$B$29,0),MATCH(AK$4,'Cattle Enteric EFs'!$B$3:$BF$3,0))</f>
        <v>64.440498160794959</v>
      </c>
      <c r="AL56" s="423">
        <f>INDEX('Cattle Enteric EFs'!$B$3:$BF$29,MATCH(Enteric!$B56,'Cattle Enteric EFs'!$B$3:$B$29,0),MATCH(AL$4,'Cattle Enteric EFs'!$B$3:$BF$3,0))</f>
        <v>64.440498160794959</v>
      </c>
      <c r="AM56" s="734" t="s">
        <v>214</v>
      </c>
      <c r="AN56" s="150">
        <f t="shared" ref="AN56:AX57" si="83">V56*D56</f>
        <v>142734.42809526183</v>
      </c>
      <c r="AO56" s="150">
        <f t="shared" si="83"/>
        <v>171913.17200523696</v>
      </c>
      <c r="AP56" s="150">
        <f t="shared" si="83"/>
        <v>159688.47666330903</v>
      </c>
      <c r="AQ56" s="150">
        <f t="shared" si="83"/>
        <v>135193.72731587748</v>
      </c>
      <c r="AR56" s="150">
        <f t="shared" si="83"/>
        <v>124190.36988456338</v>
      </c>
      <c r="AS56" s="150">
        <f t="shared" si="83"/>
        <v>127366.55802666939</v>
      </c>
      <c r="AT56" s="150">
        <f t="shared" si="83"/>
        <v>140077.43726830179</v>
      </c>
      <c r="AU56" s="150">
        <f t="shared" si="83"/>
        <v>128737.848846376</v>
      </c>
      <c r="AV56" s="150">
        <f t="shared" si="83"/>
        <v>139729.42511595774</v>
      </c>
      <c r="AW56" s="1191">
        <f t="shared" si="83"/>
        <v>119451.61923865424</v>
      </c>
      <c r="AX56" s="1191">
        <f t="shared" si="83"/>
        <v>132282.13617597456</v>
      </c>
      <c r="AY56" s="1191">
        <f>AG56*O56</f>
        <v>133873.65060730788</v>
      </c>
      <c r="AZ56" s="931">
        <f t="shared" ref="AZ56:BD57" si="84">AH56*P56</f>
        <v>138621.92194692435</v>
      </c>
      <c r="BA56" s="931">
        <f t="shared" si="84"/>
        <v>146577.9862514759</v>
      </c>
      <c r="BB56" s="931">
        <f t="shared" si="84"/>
        <v>154534.05055602733</v>
      </c>
      <c r="BC56" s="931">
        <f t="shared" si="84"/>
        <v>162490.11486057888</v>
      </c>
      <c r="BD56" s="931">
        <f t="shared" si="84"/>
        <v>170446.17916512967</v>
      </c>
    </row>
    <row r="57" spans="1:58" s="1" customFormat="1" ht="10" x14ac:dyDescent="0.2">
      <c r="A57" s="179"/>
      <c r="B57" s="7" t="s">
        <v>172</v>
      </c>
      <c r="D57" s="148">
        <f>INDEX('Animal Populations'!$B$41:$AL$70,MATCH(Enteric!$B57,'Animal Populations'!$B$41:$B$70,0),MATCH(Enteric!D$47,'Animal Populations'!$B$41:$AL$41,0))</f>
        <v>5764.6699442548697</v>
      </c>
      <c r="E57" s="148">
        <f>INDEX('Animal Populations'!$B$41:$AL$70,MATCH(Enteric!$B57,'Animal Populations'!$B$41:$B$70,0),MATCH(Enteric!E$47,'Animal Populations'!$B$41:$AL$41,0))</f>
        <v>6313.4009764227967</v>
      </c>
      <c r="F57" s="148">
        <f>INDEX('Animal Populations'!$B$41:$AL$70,MATCH(Enteric!$B57,'Animal Populations'!$B$41:$B$70,0),MATCH(Enteric!F$47,'Animal Populations'!$B$41:$AL$41,0))</f>
        <v>6009.4445834548178</v>
      </c>
      <c r="G57" s="148">
        <f>INDEX('Animal Populations'!$B$41:$AL$70,MATCH(Enteric!$B57,'Animal Populations'!$B$41:$B$70,0),MATCH(Enteric!G$47,'Animal Populations'!$B$41:$AL$41,0))</f>
        <v>5158.1806743680891</v>
      </c>
      <c r="H57" s="148">
        <f>INDEX('Animal Populations'!$B$41:$AL$70,MATCH(Enteric!$B57,'Animal Populations'!$B$41:$B$70,0),MATCH(Enteric!H$47,'Animal Populations'!$B$41:$AL$41,0))</f>
        <v>4464.9573803583207</v>
      </c>
      <c r="I57" s="148">
        <f>INDEX('Animal Populations'!$B$41:$AL$70,MATCH(Enteric!$B57,'Animal Populations'!$B$41:$B$70,0),MATCH(Enteric!I$47,'Animal Populations'!$B$41:$AL$41,0))</f>
        <v>4667.1775458101438</v>
      </c>
      <c r="J57" s="148">
        <f>INDEX('Animal Populations'!$B$41:$AL$70,MATCH(Enteric!$B57,'Animal Populations'!$B$41:$B$70,0),MATCH(Enteric!J$47,'Animal Populations'!$B$41:$AL$41,0))</f>
        <v>5263.9635918347531</v>
      </c>
      <c r="K57" s="148">
        <f>INDEX('Animal Populations'!$B$41:$AL$70,MATCH(Enteric!$B57,'Animal Populations'!$B$41:$B$70,0),MATCH(Enteric!K$47,'Animal Populations'!$B$41:$AL$41,0))</f>
        <v>4678.3391673969127</v>
      </c>
      <c r="L57" s="148">
        <f>INDEX('Animal Populations'!$B$41:$AL$70,MATCH(Enteric!$B57,'Animal Populations'!$B$41:$B$70,0),MATCH(Enteric!L$47,'Animal Populations'!$B$41:$AL$41,0))</f>
        <v>5262.3493074141279</v>
      </c>
      <c r="M57" s="148">
        <f>INDEX('Animal Populations'!$B$41:$AL$70,MATCH(Enteric!$B57,'Animal Populations'!$B$41:$B$70,0),MATCH(Enteric!M$47,'Animal Populations'!$B$41:$AL$41,0))</f>
        <v>4415.4354455158409</v>
      </c>
      <c r="N57" s="148">
        <f>INDEX('Animal Populations'!$B$41:$AL$70,MATCH(Enteric!$B57,'Animal Populations'!$B$41:$B$70,0),MATCH(Enteric!N$47,'Animal Populations'!$B$41:$AL$41,0))</f>
        <v>4880.7153230905633</v>
      </c>
      <c r="O57" s="148">
        <f>INDEX('Animal Populations'!$B$41:$AL$70,MATCH(Enteric!$B57,'Animal Populations'!$B$41:$B$70,0),MATCH(Enteric!O$47,'Animal Populations'!$B$41:$AL$41,0))</f>
        <v>5768.3592817988265</v>
      </c>
      <c r="P57" s="148">
        <f>INDEX('Animal Populations'!$B$41:$AL$70,MATCH(Enteric!$B57,'Animal Populations'!$B$41:$B$70,0),MATCH(Enteric!P$47,'Animal Populations'!$B$41:$AL$41,0))</f>
        <v>5435.3604011420612</v>
      </c>
      <c r="Q57" s="148">
        <f>INDEX('Animal Populations'!$B$41:$AQ$70,MATCH(Enteric!$B57,'Animal Populations'!$B$41:$B$70,0),MATCH(Enteric!Q$47,'Animal Populations'!$B$41:$AQ$41,0))</f>
        <v>5879.0058523079506</v>
      </c>
      <c r="R57" s="148">
        <f>INDEX('Animal Populations'!$B$41:$BF$70,MATCH(Enteric!$B57,'Animal Populations'!$B$41:$B$70,0),MATCH(Enteric!R$47,'Animal Populations'!$B$41:$BF$41,0))</f>
        <v>6322.65130347386</v>
      </c>
      <c r="S57" s="148">
        <f>INDEX('Animal Populations'!$B$41:$BF$70,MATCH(Enteric!$B57,'Animal Populations'!$B$41:$B$70,0),MATCH(Enteric!S$47,'Animal Populations'!$B$41:$BF$41,0))</f>
        <v>6766.2967546397485</v>
      </c>
      <c r="T57" s="148">
        <f>INDEX('Animal Populations'!$B$41:$BF$70,MATCH(Enteric!$B57,'Animal Populations'!$B$41:$B$70,0),MATCH(Enteric!T$47,'Animal Populations'!$B$41:$BF$41,0))</f>
        <v>7209.942205805638</v>
      </c>
      <c r="U57" s="734" t="s">
        <v>213</v>
      </c>
      <c r="V57" s="76">
        <f>INDEX('Cattle Enteric EFs'!$B$3:$AM$29,MATCH(Enteric!$B57,'Cattle Enteric EFs'!$B$3:$B$29,0),MATCH(V$4,'Cattle Enteric EFs'!$B$3:$AM$3,0))</f>
        <v>67.42564895187607</v>
      </c>
      <c r="W57" s="76">
        <f>INDEX('Cattle Enteric EFs'!$B$3:$AM$29,MATCH(Enteric!$B57,'Cattle Enteric EFs'!$B$3:$B$29,0),MATCH(W$4,'Cattle Enteric EFs'!$B$3:$AM$3,0))</f>
        <v>73.142564250639651</v>
      </c>
      <c r="X57" s="76">
        <f>INDEX('Cattle Enteric EFs'!$B$3:$AM$29,MATCH(Enteric!$B57,'Cattle Enteric EFs'!$B$3:$B$29,0),MATCH(X$4,'Cattle Enteric EFs'!$B$3:$AM$3,0))</f>
        <v>74.263575658463509</v>
      </c>
      <c r="Y57" s="76">
        <f>INDEX('Cattle Enteric EFs'!$B$3:$AM$29,MATCH(Enteric!$B57,'Cattle Enteric EFs'!$B$3:$B$29,0),MATCH(Y$4,'Cattle Enteric EFs'!$B$3:$AM$3,0))</f>
        <v>74.258678521122718</v>
      </c>
      <c r="Z57" s="76">
        <f>INDEX('Cattle Enteric EFs'!$B$3:$AM$29,MATCH(Enteric!$B57,'Cattle Enteric EFs'!$B$3:$B$29,0),MATCH(Z$4,'Cattle Enteric EFs'!$B$3:$AM$3,0))</f>
        <v>74.275967759739842</v>
      </c>
      <c r="AA57" s="76">
        <f>INDEX('Cattle Enteric EFs'!$B$3:$AM$29,MATCH(Enteric!$B57,'Cattle Enteric EFs'!$B$3:$B$29,0),MATCH(AA$4,'Cattle Enteric EFs'!$B$3:$AM$3,0))</f>
        <v>74.266948351150731</v>
      </c>
      <c r="AB57" s="76">
        <f>INDEX('Cattle Enteric EFs'!$B$3:$AM$29,MATCH(Enteric!$B57,'Cattle Enteric EFs'!$B$3:$B$29,0),MATCH(AB$4,'Cattle Enteric EFs'!$B$3:$AM$3,0))</f>
        <v>74.258577978086421</v>
      </c>
      <c r="AC57" s="76">
        <f>INDEX('Cattle Enteric EFs'!$B$3:$AM$29,MATCH(Enteric!$B57,'Cattle Enteric EFs'!$B$3:$B$29,0),MATCH(AC$4,'Cattle Enteric EFs'!$B$3:$AM$3,0))</f>
        <v>74.259946867549175</v>
      </c>
      <c r="AD57" s="76">
        <f>INDEX('Cattle Enteric EFs'!$B$3:$AM$29,MATCH(Enteric!$B57,'Cattle Enteric EFs'!$B$3:$B$29,0),MATCH(AD$4,'Cattle Enteric EFs'!$B$3:$AM$3,0))</f>
        <v>74.26806424007286</v>
      </c>
      <c r="AE57" s="76">
        <f>INDEX('Cattle Enteric EFs'!$B$3:$AM$29,MATCH(Enteric!$B57,'Cattle Enteric EFs'!$B$3:$B$29,0),MATCH(AE$4,'Cattle Enteric EFs'!$B$3:$AM$3,0))</f>
        <v>74.271380099662053</v>
      </c>
      <c r="AF57" s="76">
        <f>INDEX('Cattle Enteric EFs'!$B$3:$AM$29,MATCH(Enteric!$B57,'Cattle Enteric EFs'!$B$3:$B$29,0),MATCH(AF$4,'Cattle Enteric EFs'!$B$3:$AM$3,0))</f>
        <v>74.271380099662053</v>
      </c>
      <c r="AG57" s="76">
        <f>INDEX('Cattle Enteric EFs'!$B$3:$AM$29,MATCH(Enteric!$B57,'Cattle Enteric EFs'!$B$3:$B$29,0),MATCH(AG$4,'Cattle Enteric EFs'!$B$3:$AM$3,0))</f>
        <v>74.271380099662053</v>
      </c>
      <c r="AH57" s="423">
        <f>INDEX('Cattle Enteric EFs'!$B$3:$AM$29,MATCH(Enteric!$B57,'Cattle Enteric EFs'!$B$3:$B$29,0),MATCH(AH$4,'Cattle Enteric EFs'!$B$3:$AM$3,0))</f>
        <v>74.27218888703699</v>
      </c>
      <c r="AI57" s="423">
        <f>INDEX('Cattle Enteric EFs'!$B$3:$BF$29,MATCH(Enteric!$B57,'Cattle Enteric EFs'!$B$3:$B$29,0),MATCH(AI$4,'Cattle Enteric EFs'!$B$3:$BF$3,0))</f>
        <v>74.27218888703699</v>
      </c>
      <c r="AJ57" s="423">
        <f>INDEX('Cattle Enteric EFs'!$B$3:$BF$29,MATCH(Enteric!$B57,'Cattle Enteric EFs'!$B$3:$B$29,0),MATCH(AJ$4,'Cattle Enteric EFs'!$B$3:$BF$3,0))</f>
        <v>74.27218888703699</v>
      </c>
      <c r="AK57" s="423">
        <f>INDEX('Cattle Enteric EFs'!$B$3:$BF$29,MATCH(Enteric!$B57,'Cattle Enteric EFs'!$B$3:$B$29,0),MATCH(AK$4,'Cattle Enteric EFs'!$B$3:$BF$3,0))</f>
        <v>74.27218888703699</v>
      </c>
      <c r="AL57" s="423">
        <f>INDEX('Cattle Enteric EFs'!$B$3:$BF$29,MATCH(Enteric!$B57,'Cattle Enteric EFs'!$B$3:$B$29,0),MATCH(AL$4,'Cattle Enteric EFs'!$B$3:$BF$3,0))</f>
        <v>74.27218888703699</v>
      </c>
      <c r="AM57" s="734" t="s">
        <v>214</v>
      </c>
      <c r="AN57" s="150">
        <f t="shared" si="83"/>
        <v>388686.61198475986</v>
      </c>
      <c r="AO57" s="150">
        <f t="shared" si="83"/>
        <v>461778.33655805554</v>
      </c>
      <c r="AP57" s="150">
        <f t="shared" si="83"/>
        <v>446282.84248874057</v>
      </c>
      <c r="AQ57" s="150">
        <f t="shared" si="83"/>
        <v>383039.68045176793</v>
      </c>
      <c r="AR57" s="150">
        <f t="shared" si="83"/>
        <v>331639.0304321071</v>
      </c>
      <c r="AS57" s="150">
        <f t="shared" si="83"/>
        <v>346617.03374033235</v>
      </c>
      <c r="AT57" s="150">
        <f t="shared" si="83"/>
        <v>390894.45085806889</v>
      </c>
      <c r="AU57" s="150">
        <f t="shared" si="83"/>
        <v>347413.21799926896</v>
      </c>
      <c r="AV57" s="150">
        <f t="shared" si="83"/>
        <v>390824.49641673535</v>
      </c>
      <c r="AW57" s="1191">
        <f t="shared" si="83"/>
        <v>327940.48427942768</v>
      </c>
      <c r="AX57" s="1191">
        <f t="shared" si="83"/>
        <v>362497.46291950409</v>
      </c>
      <c r="AY57" s="1191">
        <f>AG57*O57</f>
        <v>428424.00476989424</v>
      </c>
      <c r="AZ57" s="931">
        <f t="shared" si="84"/>
        <v>403696.1143827443</v>
      </c>
      <c r="BA57" s="931">
        <f t="shared" si="84"/>
        <v>436646.63313061197</v>
      </c>
      <c r="BB57" s="931">
        <f t="shared" si="84"/>
        <v>469597.15187848115</v>
      </c>
      <c r="BC57" s="931">
        <f t="shared" si="84"/>
        <v>502547.67062634876</v>
      </c>
      <c r="BD57" s="931">
        <f t="shared" si="84"/>
        <v>535498.18937421648</v>
      </c>
    </row>
    <row r="58" spans="1:58" s="1" customFormat="1" ht="10.5" x14ac:dyDescent="0.25">
      <c r="A58" s="1">
        <v>7</v>
      </c>
      <c r="B58" s="256" t="s">
        <v>173</v>
      </c>
      <c r="D58" s="148">
        <f>INDEX('Animal Populations'!$B$41:$AL$70,MATCH(Enteric!$B58,'Animal Populations'!$B$41:$B$70,0),MATCH(Enteric!D$47,'Animal Populations'!$B$41:$AL$41,0))</f>
        <v>11301.197052492622</v>
      </c>
      <c r="E58" s="148">
        <f>INDEX('Animal Populations'!$B$41:$AL$70,MATCH(Enteric!$B58,'Animal Populations'!$B$41:$B$70,0),MATCH(Enteric!E$47,'Animal Populations'!$B$41:$AL$41,0))</f>
        <v>2099.2161366269024</v>
      </c>
      <c r="F58" s="148">
        <f>INDEX('Animal Populations'!$B$41:$AL$70,MATCH(Enteric!$B58,'Animal Populations'!$B$41:$B$70,0),MATCH(Enteric!F$47,'Animal Populations'!$B$41:$AL$41,0))</f>
        <v>1958.7840912934296</v>
      </c>
      <c r="G58" s="148">
        <f>INDEX('Animal Populations'!$B$41:$AL$70,MATCH(Enteric!$B58,'Animal Populations'!$B$41:$B$70,0),MATCH(Enteric!G$47,'Animal Populations'!$B$41:$AL$41,0))</f>
        <v>2700.5433074603297</v>
      </c>
      <c r="H58" s="148">
        <f>INDEX('Animal Populations'!$B$41:$AL$70,MATCH(Enteric!$B58,'Animal Populations'!$B$41:$B$70,0),MATCH(Enteric!H$47,'Animal Populations'!$B$41:$AL$41,0))</f>
        <v>2058.6360284457996</v>
      </c>
      <c r="I58" s="148">
        <f>INDEX('Animal Populations'!$B$41:$AL$70,MATCH(Enteric!$B58,'Animal Populations'!$B$41:$B$70,0),MATCH(Enteric!I$47,'Animal Populations'!$B$41:$AL$41,0))</f>
        <v>2180.208115286237</v>
      </c>
      <c r="J58" s="148">
        <f>INDEX('Animal Populations'!$B$41:$AL$70,MATCH(Enteric!$B58,'Animal Populations'!$B$41:$B$70,0),MATCH(Enteric!J$47,'Animal Populations'!$B$41:$AL$41,0))</f>
        <v>1749.7202319420171</v>
      </c>
      <c r="K58" s="148">
        <f>INDEX('Animal Populations'!$B$41:$AL$70,MATCH(Enteric!$B58,'Animal Populations'!$B$41:$B$70,0),MATCH(Enteric!K$47,'Animal Populations'!$B$41:$AL$41,0))</f>
        <v>1855.9415790616642</v>
      </c>
      <c r="L58" s="148">
        <f>INDEX('Animal Populations'!$B$41:$AL$70,MATCH(Enteric!$B58,'Animal Populations'!$B$41:$B$70,0),MATCH(Enteric!L$47,'Animal Populations'!$B$41:$AL$41,0))</f>
        <v>1776.5989552343199</v>
      </c>
      <c r="M58" s="148">
        <f>INDEX('Animal Populations'!$B$41:$AL$70,MATCH(Enteric!$B58,'Animal Populations'!$B$41:$B$70,0),MATCH(Enteric!M$47,'Animal Populations'!$B$41:$AL$41,0))</f>
        <v>1957.9564416733126</v>
      </c>
      <c r="N58" s="148">
        <f>INDEX('Animal Populations'!$B$41:$AL$70,MATCH(Enteric!$B58,'Animal Populations'!$B$41:$B$70,0),MATCH(Enteric!N$47,'Animal Populations'!$B$41:$AL$41,0))</f>
        <v>1725.475874250265</v>
      </c>
      <c r="O58" s="148">
        <f>INDEX('Animal Populations'!$B$41:$AL$70,MATCH(Enteric!$B58,'Animal Populations'!$B$41:$B$70,0),MATCH(Enteric!O$47,'Animal Populations'!$B$41:$AL$41,0))</f>
        <v>1716.2301697720136</v>
      </c>
      <c r="P58" s="148">
        <f>INDEX('Animal Populations'!$B$41:$AL$70,MATCH(Enteric!$B58,'Animal Populations'!$B$41:$B$70,0),MATCH(Enteric!P$47,'Animal Populations'!$B$41:$AL$41,0))</f>
        <v>1562.6292336338092</v>
      </c>
      <c r="Q58" s="148">
        <f>INDEX('Animal Populations'!$B$41:$AQ$70,MATCH(Enteric!$B58,'Animal Populations'!$B$41:$B$70,0),MATCH(Enteric!Q$47,'Animal Populations'!$B$41:$AQ$41,0))</f>
        <v>1348.5822809712786</v>
      </c>
      <c r="R58" s="148">
        <f>INDEX('Animal Populations'!$B$41:$BF$70,MATCH(Enteric!$B58,'Animal Populations'!$B$41:$B$70,0),MATCH(Enteric!R$47,'Animal Populations'!$B$41:$BF$41,0))</f>
        <v>1134.5353283087582</v>
      </c>
      <c r="S58" s="148">
        <f>INDEX('Animal Populations'!$B$41:$BF$70,MATCH(Enteric!$B58,'Animal Populations'!$B$41:$B$70,0),MATCH(Enteric!S$47,'Animal Populations'!$B$41:$BF$41,0))</f>
        <v>920.4883756462275</v>
      </c>
      <c r="T58" s="148">
        <f>INDEX('Animal Populations'!$B$41:$BF$70,MATCH(Enteric!$B58,'Animal Populations'!$B$41:$B$70,0),MATCH(Enteric!T$47,'Animal Populations'!$B$41:$BF$41,0))</f>
        <v>706.44142298370718</v>
      </c>
      <c r="U58" s="734" t="s">
        <v>213</v>
      </c>
      <c r="V58" s="76">
        <f>INDEX('Cattle Enteric EFs'!$B$3:$AM$29,MATCH(Enteric!$B58,'Cattle Enteric EFs'!$B$3:$B$29,0),MATCH(V$4,'Cattle Enteric EFs'!$B$3:$AM$3,0))</f>
        <v>36.358622513607457</v>
      </c>
      <c r="W58" s="76">
        <f>INDEX('Cattle Enteric EFs'!$B$3:$AM$29,MATCH(Enteric!$B58,'Cattle Enteric EFs'!$B$3:$B$29,0),MATCH(W$4,'Cattle Enteric EFs'!$B$3:$AM$3,0))</f>
        <v>33.318143671474296</v>
      </c>
      <c r="X58" s="76">
        <f>INDEX('Cattle Enteric EFs'!$B$3:$AM$29,MATCH(Enteric!$B58,'Cattle Enteric EFs'!$B$3:$B$29,0),MATCH(X$4,'Cattle Enteric EFs'!$B$3:$AM$3,0))</f>
        <v>36.627825350864484</v>
      </c>
      <c r="Y58" s="76">
        <f>INDEX('Cattle Enteric EFs'!$B$3:$AM$29,MATCH(Enteric!$B58,'Cattle Enteric EFs'!$B$3:$B$29,0),MATCH(Y$4,'Cattle Enteric EFs'!$B$3:$AM$3,0))</f>
        <v>31.196944748401805</v>
      </c>
      <c r="Z58" s="76">
        <f>INDEX('Cattle Enteric EFs'!$B$3:$AM$29,MATCH(Enteric!$B58,'Cattle Enteric EFs'!$B$3:$B$29,0),MATCH(Z$4,'Cattle Enteric EFs'!$B$3:$AM$3,0))</f>
        <v>36.446331435603433</v>
      </c>
      <c r="AA58" s="76">
        <f>INDEX('Cattle Enteric EFs'!$B$3:$AM$29,MATCH(Enteric!$B58,'Cattle Enteric EFs'!$B$3:$B$29,0),MATCH(AA$4,'Cattle Enteric EFs'!$B$3:$AM$3,0))</f>
        <v>35.192964429390031</v>
      </c>
      <c r="AB58" s="76">
        <f>INDEX('Cattle Enteric EFs'!$B$3:$AM$29,MATCH(Enteric!$B58,'Cattle Enteric EFs'!$B$3:$B$29,0),MATCH(AB$4,'Cattle Enteric EFs'!$B$3:$AM$3,0))</f>
        <v>35.529125090065492</v>
      </c>
      <c r="AC58" s="76">
        <f>INDEX('Cattle Enteric EFs'!$B$3:$AM$29,MATCH(Enteric!$B58,'Cattle Enteric EFs'!$B$3:$B$29,0),MATCH(AC$4,'Cattle Enteric EFs'!$B$3:$AM$3,0))</f>
        <v>35.545728451715853</v>
      </c>
      <c r="AD58" s="76">
        <f>INDEX('Cattle Enteric EFs'!$B$3:$AM$29,MATCH(Enteric!$B58,'Cattle Enteric EFs'!$B$3:$B$29,0),MATCH(AD$4,'Cattle Enteric EFs'!$B$3:$AM$3,0))</f>
        <v>35.545728451715853</v>
      </c>
      <c r="AE58" s="76">
        <f>INDEX('Cattle Enteric EFs'!$B$3:$AM$29,MATCH(Enteric!$B58,'Cattle Enteric EFs'!$B$3:$B$29,0),MATCH(AE$4,'Cattle Enteric EFs'!$B$3:$AM$3,0))</f>
        <v>35.618947980344153</v>
      </c>
      <c r="AF58" s="76">
        <f>INDEX('Cattle Enteric EFs'!$B$3:$AM$29,MATCH(Enteric!$B58,'Cattle Enteric EFs'!$B$3:$B$29,0),MATCH(AF$4,'Cattle Enteric EFs'!$B$3:$AM$3,0))</f>
        <v>35.618947980344153</v>
      </c>
      <c r="AG58" s="76">
        <f>INDEX('Cattle Enteric EFs'!$B$3:$AM$29,MATCH(Enteric!$B58,'Cattle Enteric EFs'!$B$3:$B$29,0),MATCH(AG$4,'Cattle Enteric EFs'!$B$3:$AM$3,0))</f>
        <v>35.618947980344153</v>
      </c>
      <c r="AH58" s="423">
        <f>INDEX('Cattle Enteric EFs'!$B$3:$AM$29,MATCH(Enteric!$B58,'Cattle Enteric EFs'!$B$3:$B$29,0),MATCH(AH$4,'Cattle Enteric EFs'!$B$3:$AM$3,0))</f>
        <v>35.482382166208971</v>
      </c>
      <c r="AI58" s="423">
        <f>INDEX('Cattle Enteric EFs'!$B$3:$BF$29,MATCH(Enteric!$B58,'Cattle Enteric EFs'!$B$3:$B$29,0),MATCH(AI$4,'Cattle Enteric EFs'!$B$3:$BF$3,0))</f>
        <v>35.482382166208971</v>
      </c>
      <c r="AJ58" s="423">
        <f>INDEX('Cattle Enteric EFs'!$B$3:$BF$29,MATCH(Enteric!$B58,'Cattle Enteric EFs'!$B$3:$B$29,0),MATCH(AJ$4,'Cattle Enteric EFs'!$B$3:$BF$3,0))</f>
        <v>35.482382166208971</v>
      </c>
      <c r="AK58" s="423">
        <f>INDEX('Cattle Enteric EFs'!$B$3:$BF$29,MATCH(Enteric!$B58,'Cattle Enteric EFs'!$B$3:$B$29,0),MATCH(AK$4,'Cattle Enteric EFs'!$B$3:$BF$3,0))</f>
        <v>35.482382166208971</v>
      </c>
      <c r="AL58" s="423">
        <f>INDEX('Cattle Enteric EFs'!$B$3:$BF$29,MATCH(Enteric!$B58,'Cattle Enteric EFs'!$B$3:$B$29,0),MATCH(AL$4,'Cattle Enteric EFs'!$B$3:$BF$3,0))</f>
        <v>35.482382166208971</v>
      </c>
      <c r="AM58" s="734" t="s">
        <v>214</v>
      </c>
      <c r="AN58" s="6">
        <f>SUM(AN59:AN60)</f>
        <v>401296.81467089383</v>
      </c>
      <c r="AO58" s="6">
        <f>SUM(AO59:AO60)</f>
        <v>69643.771029997748</v>
      </c>
      <c r="AP58" s="6">
        <f t="shared" ref="AP58:AW58" si="85">SUM(AP59:AP60)</f>
        <v>71379.508516843591</v>
      </c>
      <c r="AQ58" s="6">
        <f t="shared" si="85"/>
        <v>83549.243031904771</v>
      </c>
      <c r="AR58" s="6">
        <f t="shared" si="85"/>
        <v>76455.145759028586</v>
      </c>
      <c r="AS58" s="6">
        <f t="shared" si="85"/>
        <v>76596.113227665002</v>
      </c>
      <c r="AT58" s="6">
        <f t="shared" si="85"/>
        <v>63337.147945900782</v>
      </c>
      <c r="AU58" s="6">
        <f t="shared" ref="AU58:AV58" si="86">SUM(AU59:AU60)</f>
        <v>67524.917833902466</v>
      </c>
      <c r="AV58" s="6">
        <f t="shared" si="86"/>
        <v>60008.822706290724</v>
      </c>
      <c r="AW58" s="6">
        <f t="shared" si="85"/>
        <v>69642.826205564226</v>
      </c>
      <c r="AX58" s="6">
        <f>SUM(AX59:AX60)</f>
        <v>61377.957953202</v>
      </c>
      <c r="AY58" s="6">
        <f>SUM(AY59:AY60)</f>
        <v>61009.728686931172</v>
      </c>
      <c r="AZ58" s="422">
        <f>SUM(AZ59:AZ60)</f>
        <v>55255.725723539537</v>
      </c>
      <c r="BA58" s="422">
        <f>SUM(BA59:BA60)</f>
        <v>47627.016838711541</v>
      </c>
      <c r="BB58" s="422">
        <f t="shared" ref="BB58:BD58" si="87">SUM(BB59:BB60)</f>
        <v>39998.307953883908</v>
      </c>
      <c r="BC58" s="422">
        <f t="shared" si="87"/>
        <v>32369.599069055912</v>
      </c>
      <c r="BD58" s="422">
        <f t="shared" si="87"/>
        <v>24740.890184228279</v>
      </c>
      <c r="BE58" s="14"/>
      <c r="BF58" s="14"/>
    </row>
    <row r="59" spans="1:58" s="1" customFormat="1" ht="10" x14ac:dyDescent="0.2">
      <c r="A59" s="179"/>
      <c r="B59" s="7" t="s">
        <v>174</v>
      </c>
      <c r="D59" s="148">
        <f>INDEX('Animal Populations'!$B$41:$AL$70,MATCH(Enteric!$B59,'Animal Populations'!$B$41:$B$70,0),MATCH(Enteric!D$47,'Animal Populations'!$B$41:$AL$41,0))</f>
        <v>8310.1778212663849</v>
      </c>
      <c r="E59" s="148">
        <f>INDEX('Animal Populations'!$B$41:$AL$70,MATCH(Enteric!$B59,'Animal Populations'!$B$41:$B$70,0),MATCH(Enteric!E$47,'Animal Populations'!$B$41:$AL$41,0))</f>
        <v>1936.6888210559914</v>
      </c>
      <c r="F59" s="148">
        <f>INDEX('Animal Populations'!$B$41:$AL$70,MATCH(Enteric!$B59,'Animal Populations'!$B$41:$B$70,0),MATCH(Enteric!F$47,'Animal Populations'!$B$41:$AL$41,0))</f>
        <v>1787.3366635842081</v>
      </c>
      <c r="G59" s="148">
        <f>INDEX('Animal Populations'!$B$41:$AL$70,MATCH(Enteric!$B59,'Animal Populations'!$B$41:$B$70,0),MATCH(Enteric!G$47,'Animal Populations'!$B$41:$AL$41,0))</f>
        <v>2381.0550211758368</v>
      </c>
      <c r="H59" s="148">
        <f>INDEX('Animal Populations'!$B$41:$AL$70,MATCH(Enteric!$B59,'Animal Populations'!$B$41:$B$70,0),MATCH(Enteric!H$47,'Animal Populations'!$B$41:$AL$41,0))</f>
        <v>1869.2105756782519</v>
      </c>
      <c r="I59" s="148">
        <f>INDEX('Animal Populations'!$B$41:$AL$70,MATCH(Enteric!$B59,'Animal Populations'!$B$41:$B$70,0),MATCH(Enteric!I$47,'Animal Populations'!$B$41:$AL$41,0))</f>
        <v>1975.7736516141536</v>
      </c>
      <c r="J59" s="148">
        <f>INDEX('Animal Populations'!$B$41:$AL$70,MATCH(Enteric!$B59,'Animal Populations'!$B$41:$B$70,0),MATCH(Enteric!J$47,'Animal Populations'!$B$41:$AL$41,0))</f>
        <v>1512.5400770577555</v>
      </c>
      <c r="K59" s="148">
        <f>INDEX('Animal Populations'!$B$41:$AL$70,MATCH(Enteric!$B59,'Animal Populations'!$B$41:$B$70,0),MATCH(Enteric!K$47,'Animal Populations'!$B$41:$AL$41,0))</f>
        <v>1557.5673246212114</v>
      </c>
      <c r="L59" s="148">
        <f>INDEX('Animal Populations'!$B$41:$AL$70,MATCH(Enteric!$B59,'Animal Populations'!$B$41:$B$70,0),MATCH(Enteric!L$47,'Animal Populations'!$B$41:$AL$41,0))</f>
        <v>1503.2748588889383</v>
      </c>
      <c r="M59" s="148">
        <f>INDEX('Animal Populations'!$B$41:$AL$70,MATCH(Enteric!$B59,'Animal Populations'!$B$41:$B$70,0),MATCH(Enteric!M$47,'Animal Populations'!$B$41:$AL$41,0))</f>
        <v>1672.0030667730009</v>
      </c>
      <c r="N59" s="148">
        <f>INDEX('Animal Populations'!$B$41:$AL$70,MATCH(Enteric!$B59,'Animal Populations'!$B$41:$B$70,0),MATCH(Enteric!N$47,'Animal Populations'!$B$41:$AL$41,0))</f>
        <v>1477.3301086710587</v>
      </c>
      <c r="O59" s="148">
        <f>INDEX('Animal Populations'!$B$41:$AL$70,MATCH(Enteric!$B59,'Animal Populations'!$B$41:$B$70,0),MATCH(Enteric!O$47,'Animal Populations'!$B$41:$AL$41,0))</f>
        <v>1433.860170497019</v>
      </c>
      <c r="P59" s="148">
        <f>INDEX('Animal Populations'!$B$41:$AL$70,MATCH(Enteric!$B59,'Animal Populations'!$B$41:$B$70,0),MATCH(Enteric!P$47,'Animal Populations'!$B$41:$AL$41,0))</f>
        <v>1303.4503559749207</v>
      </c>
      <c r="Q59" s="148">
        <f>INDEX('Animal Populations'!$B$41:$AQ$70,MATCH(Enteric!$B59,'Animal Populations'!$B$41:$B$70,0),MATCH(Enteric!Q$47,'Animal Populations'!$B$41:$AQ$41,0))</f>
        <v>1086.100665104743</v>
      </c>
      <c r="R59" s="148">
        <f>INDEX('Animal Populations'!$B$41:$BF$70,MATCH(Enteric!$B59,'Animal Populations'!$B$41:$B$70,0),MATCH(Enteric!R$47,'Animal Populations'!$B$41:$BF$41,0))</f>
        <v>868.75097423457589</v>
      </c>
      <c r="S59" s="148">
        <f>INDEX('Animal Populations'!$B$41:$BF$70,MATCH(Enteric!$B59,'Animal Populations'!$B$41:$B$70,0),MATCH(Enteric!S$47,'Animal Populations'!$B$41:$BF$41,0))</f>
        <v>651.40128336439818</v>
      </c>
      <c r="T59" s="148">
        <f>INDEX('Animal Populations'!$B$41:$BF$70,MATCH(Enteric!$B59,'Animal Populations'!$B$41:$B$70,0),MATCH(Enteric!T$47,'Animal Populations'!$B$41:$BF$41,0))</f>
        <v>434.05159249423099</v>
      </c>
      <c r="U59" s="734" t="s">
        <v>213</v>
      </c>
      <c r="V59" s="76">
        <f>INDEX('Cattle Enteric EFs'!$B$3:$AM$29,MATCH(Enteric!$B59,'Cattle Enteric EFs'!$B$3:$B$29,0),MATCH(V$4,'Cattle Enteric EFs'!$B$3:$AM$3,0))</f>
        <v>36.358622513607457</v>
      </c>
      <c r="W59" s="76">
        <f>INDEX('Cattle Enteric EFs'!$B$3:$AM$29,MATCH(Enteric!$B59,'Cattle Enteric EFs'!$B$3:$B$29,0),MATCH(W$4,'Cattle Enteric EFs'!$B$3:$AM$3,0))</f>
        <v>33.318143671474296</v>
      </c>
      <c r="X59" s="76">
        <f>INDEX('Cattle Enteric EFs'!$B$3:$AM$29,MATCH(Enteric!$B59,'Cattle Enteric EFs'!$B$3:$B$29,0),MATCH(X$4,'Cattle Enteric EFs'!$B$3:$AM$3,0))</f>
        <v>36.627825350864484</v>
      </c>
      <c r="Y59" s="76">
        <f>INDEX('Cattle Enteric EFs'!$B$3:$AM$29,MATCH(Enteric!$B59,'Cattle Enteric EFs'!$B$3:$B$29,0),MATCH(Y$4,'Cattle Enteric EFs'!$B$3:$AM$3,0))</f>
        <v>31.196944748401805</v>
      </c>
      <c r="Z59" s="76">
        <f>INDEX('Cattle Enteric EFs'!$B$3:$AM$29,MATCH(Enteric!$B59,'Cattle Enteric EFs'!$B$3:$B$29,0),MATCH(Z$4,'Cattle Enteric EFs'!$B$3:$AM$3,0))</f>
        <v>37.186689559077678</v>
      </c>
      <c r="AA59" s="76">
        <f>INDEX('Cattle Enteric EFs'!$B$3:$AM$29,MATCH(Enteric!$B59,'Cattle Enteric EFs'!$B$3:$B$29,0),MATCH(AA$4,'Cattle Enteric EFs'!$B$3:$AM$3,0))</f>
        <v>35.192964429390031</v>
      </c>
      <c r="AB59" s="76">
        <f>INDEX('Cattle Enteric EFs'!$B$3:$AM$29,MATCH(Enteric!$B59,'Cattle Enteric EFs'!$B$3:$B$29,0),MATCH(AB$4,'Cattle Enteric EFs'!$B$3:$AM$3,0))</f>
        <v>36.361343192952255</v>
      </c>
      <c r="AC59" s="76">
        <f>INDEX('Cattle Enteric EFs'!$B$3:$AM$29,MATCH(Enteric!$B59,'Cattle Enteric EFs'!$B$3:$B$29,0),MATCH(AC$4,'Cattle Enteric EFs'!$B$3:$AM$3,0))</f>
        <v>36.642366151761621</v>
      </c>
      <c r="AD59" s="76">
        <f>INDEX('Cattle Enteric EFs'!$B$3:$AM$29,MATCH(Enteric!$B59,'Cattle Enteric EFs'!$B$3:$B$29,0),MATCH(AD$4,'Cattle Enteric EFs'!$B$3:$AM$3,0))</f>
        <v>34.106426184913715</v>
      </c>
      <c r="AE59" s="76">
        <f>INDEX('Cattle Enteric EFs'!$B$3:$AM$29,MATCH(Enteric!$B59,'Cattle Enteric EFs'!$B$3:$B$29,0),MATCH(AE$4,'Cattle Enteric EFs'!$B$3:$AM$3,0))</f>
        <v>35.7307581312173</v>
      </c>
      <c r="AF59" s="76">
        <f>INDEX('Cattle Enteric EFs'!$B$3:$AM$29,MATCH(Enteric!$B59,'Cattle Enteric EFs'!$B$3:$B$29,0),MATCH(AF$4,'Cattle Enteric EFs'!$B$3:$AM$3,0))</f>
        <v>35.7307581312173</v>
      </c>
      <c r="AG59" s="76">
        <f>INDEX('Cattle Enteric EFs'!$B$3:$AM$29,MATCH(Enteric!$B59,'Cattle Enteric EFs'!$B$3:$B$29,0),MATCH(AG$4,'Cattle Enteric EFs'!$B$3:$AM$3,0))</f>
        <v>35.7307581312173</v>
      </c>
      <c r="AH59" s="423">
        <f>INDEX('Cattle Enteric EFs'!$B$3:$AM$29,MATCH(Enteric!$B59,'Cattle Enteric EFs'!$B$3:$B$29,0),MATCH(AH$4,'Cattle Enteric EFs'!$B$3:$AM$3,0))</f>
        <v>35.616554347256752</v>
      </c>
      <c r="AI59" s="423">
        <f>INDEX('Cattle Enteric EFs'!$B$3:$BF$29,MATCH(Enteric!$B59,'Cattle Enteric EFs'!$B$3:$B$29,0),MATCH(AI$4,'Cattle Enteric EFs'!$B$3:$BF$3,0))</f>
        <v>35.616554347256752</v>
      </c>
      <c r="AJ59" s="423">
        <f>INDEX('Cattle Enteric EFs'!$B$3:$BF$29,MATCH(Enteric!$B59,'Cattle Enteric EFs'!$B$3:$B$29,0),MATCH(AJ$4,'Cattle Enteric EFs'!$B$3:$BF$3,0))</f>
        <v>35.616554347256752</v>
      </c>
      <c r="AK59" s="423">
        <f>INDEX('Cattle Enteric EFs'!$B$3:$BF$29,MATCH(Enteric!$B59,'Cattle Enteric EFs'!$B$3:$B$29,0),MATCH(AK$4,'Cattle Enteric EFs'!$B$3:$BF$3,0))</f>
        <v>35.616554347256752</v>
      </c>
      <c r="AL59" s="423">
        <f>INDEX('Cattle Enteric EFs'!$B$3:$BF$29,MATCH(Enteric!$B59,'Cattle Enteric EFs'!$B$3:$B$29,0),MATCH(AL$4,'Cattle Enteric EFs'!$B$3:$BF$3,0))</f>
        <v>35.616554347256752</v>
      </c>
      <c r="AM59" s="734" t="s">
        <v>214</v>
      </c>
      <c r="AN59" s="150">
        <f t="shared" ref="AN59:AX60" si="88">V59*D59</f>
        <v>302146.61842437735</v>
      </c>
      <c r="AO59" s="150">
        <f t="shared" si="88"/>
        <v>64526.876386881697</v>
      </c>
      <c r="AP59" s="150">
        <f t="shared" si="88"/>
        <v>65466.255156959203</v>
      </c>
      <c r="AQ59" s="150">
        <f t="shared" si="88"/>
        <v>74281.641938527275</v>
      </c>
      <c r="AR59" s="150">
        <f t="shared" si="88"/>
        <v>69509.753398292029</v>
      </c>
      <c r="AS59" s="150">
        <f t="shared" si="88"/>
        <v>69533.331841782958</v>
      </c>
      <c r="AT59" s="150">
        <f t="shared" si="88"/>
        <v>54997.988834991498</v>
      </c>
      <c r="AU59" s="150">
        <f t="shared" si="88"/>
        <v>57072.952214790181</v>
      </c>
      <c r="AV59" s="150">
        <f t="shared" si="88"/>
        <v>51271.333010332157</v>
      </c>
      <c r="AW59" s="1191">
        <f t="shared" si="88"/>
        <v>59741.937173519662</v>
      </c>
      <c r="AX59" s="1191">
        <f t="shared" si="88"/>
        <v>52786.124792890572</v>
      </c>
      <c r="AY59" s="1191">
        <f>AG59*O59</f>
        <v>51232.910946014985</v>
      </c>
      <c r="AZ59" s="931">
        <f t="shared" ref="AZ59:BD60" si="89">AH59*P59</f>
        <v>46424.410442531924</v>
      </c>
      <c r="BA59" s="931">
        <f t="shared" si="89"/>
        <v>38683.163365294786</v>
      </c>
      <c r="BB59" s="931">
        <f t="shared" si="89"/>
        <v>30941.916288058022</v>
      </c>
      <c r="BC59" s="931">
        <f t="shared" si="89"/>
        <v>23200.669210820884</v>
      </c>
      <c r="BD59" s="931">
        <f t="shared" si="89"/>
        <v>15459.422133584119</v>
      </c>
      <c r="BE59" s="14"/>
      <c r="BF59" s="14"/>
    </row>
    <row r="60" spans="1:58" s="1" customFormat="1" ht="10" x14ac:dyDescent="0.2">
      <c r="A60" s="179"/>
      <c r="B60" s="7" t="s">
        <v>175</v>
      </c>
      <c r="D60" s="148">
        <f>INDEX('Animal Populations'!$B$41:$AL$70,MATCH(Enteric!$B60,'Animal Populations'!$B$41:$B$70,0),MATCH(Enteric!D$47,'Animal Populations'!$B$41:$AL$41,0))</f>
        <v>2991.019231226237</v>
      </c>
      <c r="E60" s="148">
        <f>INDEX('Animal Populations'!$B$41:$AL$70,MATCH(Enteric!$B60,'Animal Populations'!$B$41:$B$70,0),MATCH(Enteric!E$47,'Animal Populations'!$B$41:$AL$41,0))</f>
        <v>162.52731557091124</v>
      </c>
      <c r="F60" s="148">
        <f>INDEX('Animal Populations'!$B$41:$AL$70,MATCH(Enteric!$B60,'Animal Populations'!$B$41:$B$70,0),MATCH(Enteric!F$47,'Animal Populations'!$B$41:$AL$41,0))</f>
        <v>171.44742770922156</v>
      </c>
      <c r="G60" s="148">
        <f>INDEX('Animal Populations'!$B$41:$AL$70,MATCH(Enteric!$B60,'Animal Populations'!$B$41:$B$70,0),MATCH(Enteric!G$47,'Animal Populations'!$B$41:$AL$41,0))</f>
        <v>319.48828628449297</v>
      </c>
      <c r="H60" s="148">
        <f>INDEX('Animal Populations'!$B$41:$AL$70,MATCH(Enteric!$B60,'Animal Populations'!$B$41:$B$70,0),MATCH(Enteric!H$47,'Animal Populations'!$B$41:$AL$41,0))</f>
        <v>189.42545276754771</v>
      </c>
      <c r="I60" s="148">
        <f>INDEX('Animal Populations'!$B$41:$AL$70,MATCH(Enteric!$B60,'Animal Populations'!$B$41:$B$70,0),MATCH(Enteric!I$47,'Animal Populations'!$B$41:$AL$41,0))</f>
        <v>204.43446367208338</v>
      </c>
      <c r="J60" s="148">
        <f>INDEX('Animal Populations'!$B$41:$AL$70,MATCH(Enteric!$B60,'Animal Populations'!$B$41:$B$70,0),MATCH(Enteric!J$47,'Animal Populations'!$B$41:$AL$41,0))</f>
        <v>237.1801548842615</v>
      </c>
      <c r="K60" s="148">
        <f>INDEX('Animal Populations'!$B$41:$AL$70,MATCH(Enteric!$B60,'Animal Populations'!$B$41:$B$70,0),MATCH(Enteric!K$47,'Animal Populations'!$B$41:$AL$41,0))</f>
        <v>298.37425444045277</v>
      </c>
      <c r="L60" s="148">
        <f>INDEX('Animal Populations'!$B$41:$AL$70,MATCH(Enteric!$B60,'Animal Populations'!$B$41:$B$70,0),MATCH(Enteric!L$47,'Animal Populations'!$B$41:$AL$41,0))</f>
        <v>273.32409634538163</v>
      </c>
      <c r="M60" s="148">
        <f>INDEX('Animal Populations'!$B$41:$AL$70,MATCH(Enteric!$B60,'Animal Populations'!$B$41:$B$70,0),MATCH(Enteric!M$47,'Animal Populations'!$B$41:$AL$41,0))</f>
        <v>285.95337490031176</v>
      </c>
      <c r="N60" s="148">
        <f>INDEX('Animal Populations'!$B$41:$AL$70,MATCH(Enteric!$B60,'Animal Populations'!$B$41:$B$70,0),MATCH(Enteric!N$47,'Animal Populations'!$B$41:$AL$41,0))</f>
        <v>248.1457655792062</v>
      </c>
      <c r="O60" s="148">
        <f>INDEX('Animal Populations'!$B$41:$AL$70,MATCH(Enteric!$B60,'Animal Populations'!$B$41:$B$70,0),MATCH(Enteric!O$47,'Animal Populations'!$B$41:$AL$41,0))</f>
        <v>282.3699992749946</v>
      </c>
      <c r="P60" s="148">
        <f>INDEX('Animal Populations'!$B$41:$AL$70,MATCH(Enteric!$B60,'Animal Populations'!$B$41:$B$70,0),MATCH(Enteric!P$47,'Animal Populations'!$B$41:$AL$41,0))</f>
        <v>259.1788776588885</v>
      </c>
      <c r="Q60" s="148">
        <f>INDEX('Animal Populations'!$B$41:$AQ$70,MATCH(Enteric!$B60,'Animal Populations'!$B$41:$B$70,0),MATCH(Enteric!Q$47,'Animal Populations'!$B$41:$AQ$41,0))</f>
        <v>262.48161586653544</v>
      </c>
      <c r="R60" s="148">
        <f>INDEX('Animal Populations'!$B$41:$BF$70,MATCH(Enteric!$B60,'Animal Populations'!$B$41:$B$70,0),MATCH(Enteric!R$47,'Animal Populations'!$B$41:$BF$41,0))</f>
        <v>265.78435407418237</v>
      </c>
      <c r="S60" s="148">
        <f>INDEX('Animal Populations'!$B$41:$BF$70,MATCH(Enteric!$B60,'Animal Populations'!$B$41:$B$70,0),MATCH(Enteric!S$47,'Animal Populations'!$B$41:$BF$41,0))</f>
        <v>269.08709228182931</v>
      </c>
      <c r="T60" s="148">
        <f>INDEX('Animal Populations'!$B$41:$BF$70,MATCH(Enteric!$B60,'Animal Populations'!$B$41:$B$70,0),MATCH(Enteric!T$47,'Animal Populations'!$B$41:$BF$41,0))</f>
        <v>272.38983048947625</v>
      </c>
      <c r="U60" s="734" t="s">
        <v>213</v>
      </c>
      <c r="V60" s="76">
        <f>INDEX('Cattle Enteric EFs'!$B$3:$AM$29,MATCH(Enteric!$B60,'Cattle Enteric EFs'!$B$3:$B$29,0),MATCH(V$4,'Cattle Enteric EFs'!$B$3:$AM$3,0))</f>
        <v>33.149300817389793</v>
      </c>
      <c r="W60" s="76">
        <f>INDEX('Cattle Enteric EFs'!$B$3:$AM$29,MATCH(Enteric!$B60,'Cattle Enteric EFs'!$B$3:$B$29,0),MATCH(W$4,'Cattle Enteric EFs'!$B$3:$AM$3,0))</f>
        <v>31.483290209660403</v>
      </c>
      <c r="X60" s="76">
        <f>INDEX('Cattle Enteric EFs'!$B$3:$AM$29,MATCH(Enteric!$B60,'Cattle Enteric EFs'!$B$3:$B$29,0),MATCH(X$4,'Cattle Enteric EFs'!$B$3:$AM$3,0))</f>
        <v>34.49018418586828</v>
      </c>
      <c r="Y60" s="76">
        <f>INDEX('Cattle Enteric EFs'!$B$3:$AM$29,MATCH(Enteric!$B60,'Cattle Enteric EFs'!$B$3:$B$29,0),MATCH(Y$4,'Cattle Enteric EFs'!$B$3:$AM$3,0))</f>
        <v>29.00763968894006</v>
      </c>
      <c r="Z60" s="76">
        <f>INDEX('Cattle Enteric EFs'!$B$3:$AM$29,MATCH(Enteric!$B60,'Cattle Enteric EFs'!$B$3:$B$29,0),MATCH(Z$4,'Cattle Enteric EFs'!$B$3:$AM$3,0))</f>
        <v>36.665570857890785</v>
      </c>
      <c r="AA60" s="76">
        <f>INDEX('Cattle Enteric EFs'!$B$3:$AM$29,MATCH(Enteric!$B60,'Cattle Enteric EFs'!$B$3:$B$29,0),MATCH(AA$4,'Cattle Enteric EFs'!$B$3:$AM$3,0))</f>
        <v>34.547899894270621</v>
      </c>
      <c r="AB60" s="76">
        <f>INDEX('Cattle Enteric EFs'!$B$3:$AM$29,MATCH(Enteric!$B60,'Cattle Enteric EFs'!$B$3:$B$29,0),MATCH(AB$4,'Cattle Enteric EFs'!$B$3:$AM$3,0))</f>
        <v>35.15959889215268</v>
      </c>
      <c r="AC60" s="76">
        <f>INDEX('Cattle Enteric EFs'!$B$3:$AM$29,MATCH(Enteric!$B60,'Cattle Enteric EFs'!$B$3:$B$29,0),MATCH(AC$4,'Cattle Enteric EFs'!$B$3:$AM$3,0))</f>
        <v>35.029716751913028</v>
      </c>
      <c r="AD60" s="76">
        <f>INDEX('Cattle Enteric EFs'!$B$3:$AM$29,MATCH(Enteric!$B60,'Cattle Enteric EFs'!$B$3:$B$29,0),MATCH(AD$4,'Cattle Enteric EFs'!$B$3:$AM$3,0))</f>
        <v>31.967506022292209</v>
      </c>
      <c r="AE60" s="76">
        <f>INDEX('Cattle Enteric EFs'!$B$3:$AM$29,MATCH(Enteric!$B60,'Cattle Enteric EFs'!$B$3:$B$29,0),MATCH(AE$4,'Cattle Enteric EFs'!$B$3:$AM$3,0))</f>
        <v>34.624137712996692</v>
      </c>
      <c r="AF60" s="76">
        <f>INDEX('Cattle Enteric EFs'!$B$3:$AM$29,MATCH(Enteric!$B60,'Cattle Enteric EFs'!$B$3:$B$29,0),MATCH(AF$4,'Cattle Enteric EFs'!$B$3:$AM$3,0))</f>
        <v>34.624137712996692</v>
      </c>
      <c r="AG60" s="76">
        <f>INDEX('Cattle Enteric EFs'!$B$3:$AM$29,MATCH(Enteric!$B60,'Cattle Enteric EFs'!$B$3:$B$29,0),MATCH(AG$4,'Cattle Enteric EFs'!$B$3:$AM$3,0))</f>
        <v>34.624137712996692</v>
      </c>
      <c r="AH60" s="423">
        <f>INDEX('Cattle Enteric EFs'!$B$3:$AM$29,MATCH(Enteric!$B60,'Cattle Enteric EFs'!$B$3:$B$29,0),MATCH(AH$4,'Cattle Enteric EFs'!$B$3:$AM$3,0))</f>
        <v>34.074209136096037</v>
      </c>
      <c r="AI60" s="423">
        <f>INDEX('Cattle Enteric EFs'!$B$3:$BF$29,MATCH(Enteric!$B60,'Cattle Enteric EFs'!$B$3:$B$29,0),MATCH(AI$4,'Cattle Enteric EFs'!$B$3:$BF$3,0))</f>
        <v>34.074209136096037</v>
      </c>
      <c r="AJ60" s="423">
        <f>INDEX('Cattle Enteric EFs'!$B$3:$BF$29,MATCH(Enteric!$B60,'Cattle Enteric EFs'!$B$3:$B$29,0),MATCH(AJ$4,'Cattle Enteric EFs'!$B$3:$BF$3,0))</f>
        <v>34.074209136096037</v>
      </c>
      <c r="AK60" s="423">
        <f>INDEX('Cattle Enteric EFs'!$B$3:$BF$29,MATCH(Enteric!$B60,'Cattle Enteric EFs'!$B$3:$B$29,0),MATCH(AK$4,'Cattle Enteric EFs'!$B$3:$BF$3,0))</f>
        <v>34.074209136096037</v>
      </c>
      <c r="AL60" s="423">
        <f>INDEX('Cattle Enteric EFs'!$B$3:$BF$29,MATCH(Enteric!$B60,'Cattle Enteric EFs'!$B$3:$B$29,0),MATCH(AL$4,'Cattle Enteric EFs'!$B$3:$BF$3,0))</f>
        <v>34.074209136096037</v>
      </c>
      <c r="AM60" s="734" t="s">
        <v>214</v>
      </c>
      <c r="AN60" s="150">
        <f t="shared" si="88"/>
        <v>99150.196246516483</v>
      </c>
      <c r="AO60" s="150">
        <f t="shared" si="88"/>
        <v>5116.8946431160566</v>
      </c>
      <c r="AP60" s="150">
        <f t="shared" si="88"/>
        <v>5913.2533598843884</v>
      </c>
      <c r="AQ60" s="150">
        <f t="shared" si="88"/>
        <v>9267.6010933775033</v>
      </c>
      <c r="AR60" s="150">
        <f t="shared" si="88"/>
        <v>6945.392360736565</v>
      </c>
      <c r="AS60" s="150">
        <f t="shared" si="88"/>
        <v>7062.7813858820409</v>
      </c>
      <c r="AT60" s="150">
        <f t="shared" si="88"/>
        <v>8339.1591109092824</v>
      </c>
      <c r="AU60" s="150">
        <f t="shared" si="88"/>
        <v>10451.965619112289</v>
      </c>
      <c r="AV60" s="150">
        <f t="shared" si="88"/>
        <v>8737.489695958564</v>
      </c>
      <c r="AW60" s="1191">
        <f t="shared" si="88"/>
        <v>9900.8890320445662</v>
      </c>
      <c r="AX60" s="1191">
        <f t="shared" si="88"/>
        <v>8591.8331603114293</v>
      </c>
      <c r="AY60" s="1191">
        <f>AG60*O60</f>
        <v>9776.817740916189</v>
      </c>
      <c r="AZ60" s="931">
        <f t="shared" si="89"/>
        <v>8831.3152810076153</v>
      </c>
      <c r="BA60" s="931">
        <f t="shared" si="89"/>
        <v>8943.8534734167515</v>
      </c>
      <c r="BB60" s="931">
        <f t="shared" si="89"/>
        <v>9056.3916658258895</v>
      </c>
      <c r="BC60" s="931">
        <f t="shared" si="89"/>
        <v>9168.9298582350257</v>
      </c>
      <c r="BD60" s="931">
        <f t="shared" si="89"/>
        <v>9281.4680506441618</v>
      </c>
      <c r="BE60" s="14"/>
      <c r="BF60" s="14"/>
    </row>
    <row r="61" spans="1:58" s="1" customFormat="1" ht="10.5" x14ac:dyDescent="0.25">
      <c r="A61" s="1">
        <v>8</v>
      </c>
      <c r="B61" s="256" t="s">
        <v>176</v>
      </c>
      <c r="D61" s="148">
        <f>INDEX('Animal Populations'!$B$41:$AL$70,MATCH(Enteric!$B61,'Animal Populations'!$B$41:$B$70,0),MATCH(Enteric!D$47,'Animal Populations'!$B$41:$AL$41,0))</f>
        <v>16969.836805953324</v>
      </c>
      <c r="E61" s="148">
        <f>INDEX('Animal Populations'!$B$41:$AL$70,MATCH(Enteric!$B61,'Animal Populations'!$B$41:$B$70,0),MATCH(Enteric!E$47,'Animal Populations'!$B$41:$AL$41,0))</f>
        <v>2893.4870643913205</v>
      </c>
      <c r="F61" s="148">
        <f>INDEX('Animal Populations'!$B$41:$AL$70,MATCH(Enteric!$B61,'Animal Populations'!$B$41:$B$70,0),MATCH(Enteric!F$47,'Animal Populations'!$B$41:$AL$41,0))</f>
        <v>3072.1988370593222</v>
      </c>
      <c r="G61" s="148">
        <f>INDEX('Animal Populations'!$B$41:$AL$70,MATCH(Enteric!$B61,'Animal Populations'!$B$41:$B$70,0),MATCH(Enteric!G$47,'Animal Populations'!$B$41:$AL$41,0))</f>
        <v>3628.2685927209563</v>
      </c>
      <c r="H61" s="148">
        <f>INDEX('Animal Populations'!$B$41:$AL$70,MATCH(Enteric!$B61,'Animal Populations'!$B$41:$B$70,0),MATCH(Enteric!H$47,'Animal Populations'!$B$41:$AL$41,0))</f>
        <v>3491.8175649658306</v>
      </c>
      <c r="I61" s="148">
        <f>INDEX('Animal Populations'!$B$41:$AL$70,MATCH(Enteric!$B61,'Animal Populations'!$B$41:$B$70,0),MATCH(Enteric!I$47,'Animal Populations'!$B$41:$AL$41,0))</f>
        <v>3823.5228119319459</v>
      </c>
      <c r="J61" s="148">
        <f>INDEX('Animal Populations'!$B$41:$AL$70,MATCH(Enteric!$B61,'Animal Populations'!$B$41:$B$70,0),MATCH(Enteric!J$47,'Animal Populations'!$B$41:$AL$41,0))</f>
        <v>3933.2960469689192</v>
      </c>
      <c r="K61" s="148">
        <f>INDEX('Animal Populations'!$B$41:$AL$70,MATCH(Enteric!$B61,'Animal Populations'!$B$41:$B$70,0),MATCH(Enteric!K$47,'Animal Populations'!$B$41:$AL$41,0))</f>
        <v>4205.142769944805</v>
      </c>
      <c r="L61" s="148">
        <f>INDEX('Animal Populations'!$B$41:$AL$70,MATCH(Enteric!$B61,'Animal Populations'!$B$41:$B$70,0),MATCH(Enteric!L$47,'Animal Populations'!$B$41:$AL$41,0))</f>
        <v>4002.4330498943236</v>
      </c>
      <c r="M61" s="148">
        <f>INDEX('Animal Populations'!$B$41:$AL$70,MATCH(Enteric!$B61,'Animal Populations'!$B$41:$B$70,0),MATCH(Enteric!M$47,'Animal Populations'!$B$41:$AL$41,0))</f>
        <v>3822.7451170883783</v>
      </c>
      <c r="N61" s="148">
        <f>INDEX('Animal Populations'!$B$41:$AL$70,MATCH(Enteric!$B61,'Animal Populations'!$B$41:$B$70,0),MATCH(Enteric!N$47,'Animal Populations'!$B$41:$AL$41,0))</f>
        <v>4200.7583789518785</v>
      </c>
      <c r="O61" s="148">
        <f>INDEX('Animal Populations'!$B$41:$AL$70,MATCH(Enteric!$B61,'Animal Populations'!$B$41:$B$70,0),MATCH(Enteric!O$47,'Animal Populations'!$B$41:$AL$41,0))</f>
        <v>3475.1576814326108</v>
      </c>
      <c r="P61" s="148">
        <f>INDEX('Animal Populations'!$B$41:$AL$70,MATCH(Enteric!$B61,'Animal Populations'!$B$41:$B$70,0),MATCH(Enteric!P$47,'Animal Populations'!$B$41:$AL$41,0))</f>
        <v>4397.7019498781337</v>
      </c>
      <c r="Q61" s="148">
        <f>INDEX('Animal Populations'!$B$41:$AQ$70,MATCH(Enteric!$B61,'Animal Populations'!$B$41:$B$70,0),MATCH(Enteric!Q$47,'Animal Populations'!$B$41:$AQ$41,0))</f>
        <v>4902.1602769528417</v>
      </c>
      <c r="R61" s="148">
        <f>INDEX('Animal Populations'!$B$41:$BF$70,MATCH(Enteric!$B61,'Animal Populations'!$B$41:$B$70,0),MATCH(Enteric!R$47,'Animal Populations'!$B$41:$BF$41,0))</f>
        <v>5406.6186040275916</v>
      </c>
      <c r="S61" s="148">
        <f>INDEX('Animal Populations'!$B$41:$BF$70,MATCH(Enteric!$B61,'Animal Populations'!$B$41:$B$70,0),MATCH(Enteric!S$47,'Animal Populations'!$B$41:$BF$41,0))</f>
        <v>5911.0769311023405</v>
      </c>
      <c r="T61" s="148">
        <f>INDEX('Animal Populations'!$B$41:$BF$70,MATCH(Enteric!$B61,'Animal Populations'!$B$41:$B$70,0),MATCH(Enteric!T$47,'Animal Populations'!$B$41:$BF$41,0))</f>
        <v>6415.5352581770894</v>
      </c>
      <c r="U61" s="734" t="s">
        <v>213</v>
      </c>
      <c r="V61" s="76">
        <f>INDEX('Cattle Enteric EFs'!$B$3:$AM$29,MATCH(Enteric!$B61,'Cattle Enteric EFs'!$B$3:$B$29,0),MATCH(V$4,'Cattle Enteric EFs'!$B$3:$AM$3,0))</f>
        <v>34.098505295983763</v>
      </c>
      <c r="W61" s="76">
        <f>INDEX('Cattle Enteric EFs'!$B$3:$AM$29,MATCH(Enteric!$B61,'Cattle Enteric EFs'!$B$3:$B$29,0),MATCH(W$4,'Cattle Enteric EFs'!$B$3:$AM$3,0))</f>
        <v>32.846690268395996</v>
      </c>
      <c r="X61" s="76">
        <f>INDEX('Cattle Enteric EFs'!$B$3:$AM$29,MATCH(Enteric!$B61,'Cattle Enteric EFs'!$B$3:$B$29,0),MATCH(X$4,'Cattle Enteric EFs'!$B$3:$AM$3,0))</f>
        <v>35.813387878948653</v>
      </c>
      <c r="Y61" s="76">
        <f>INDEX('Cattle Enteric EFs'!$B$3:$AM$29,MATCH(Enteric!$B61,'Cattle Enteric EFs'!$B$3:$B$29,0),MATCH(Y$4,'Cattle Enteric EFs'!$B$3:$AM$3,0))</f>
        <v>30.853593180481894</v>
      </c>
      <c r="Z61" s="76">
        <f>INDEX('Cattle Enteric EFs'!$B$3:$AM$29,MATCH(Enteric!$B61,'Cattle Enteric EFs'!$B$3:$B$29,0),MATCH(Z$4,'Cattle Enteric EFs'!$B$3:$AM$3,0))</f>
        <v>36.047621304016147</v>
      </c>
      <c r="AA61" s="76">
        <f>INDEX('Cattle Enteric EFs'!$B$3:$AM$29,MATCH(Enteric!$B61,'Cattle Enteric EFs'!$B$3:$B$29,0),MATCH(AA$4,'Cattle Enteric EFs'!$B$3:$AM$3,0))</f>
        <v>34.069013859956996</v>
      </c>
      <c r="AB61" s="76">
        <f>INDEX('Cattle Enteric EFs'!$B$3:$AM$29,MATCH(Enteric!$B61,'Cattle Enteric EFs'!$B$3:$B$29,0),MATCH(AB$4,'Cattle Enteric EFs'!$B$3:$AM$3,0))</f>
        <v>34.931005192307047</v>
      </c>
      <c r="AC61" s="76">
        <f>INDEX('Cattle Enteric EFs'!$B$3:$AM$29,MATCH(Enteric!$B61,'Cattle Enteric EFs'!$B$3:$B$29,0),MATCH(AC$4,'Cattle Enteric EFs'!$B$3:$AM$3,0))</f>
        <v>34.979967427607946</v>
      </c>
      <c r="AD61" s="76">
        <f>INDEX('Cattle Enteric EFs'!$B$3:$AM$29,MATCH(Enteric!$B61,'Cattle Enteric EFs'!$B$3:$B$29,0),MATCH(AD$4,'Cattle Enteric EFs'!$B$3:$AM$3,0))</f>
        <v>34.979967427607946</v>
      </c>
      <c r="AE61" s="76">
        <f>INDEX('Cattle Enteric EFs'!$B$3:$AM$29,MATCH(Enteric!$B61,'Cattle Enteric EFs'!$B$3:$B$29,0),MATCH(AE$4,'Cattle Enteric EFs'!$B$3:$AM$3,0))</f>
        <v>35.020121605271179</v>
      </c>
      <c r="AF61" s="76">
        <f>INDEX('Cattle Enteric EFs'!$B$3:$AM$29,MATCH(Enteric!$B61,'Cattle Enteric EFs'!$B$3:$B$29,0),MATCH(AF$4,'Cattle Enteric EFs'!$B$3:$AM$3,0))</f>
        <v>35.020121605271179</v>
      </c>
      <c r="AG61" s="76">
        <f>INDEX('Cattle Enteric EFs'!$B$3:$AM$29,MATCH(Enteric!$B61,'Cattle Enteric EFs'!$B$3:$B$29,0),MATCH(AG$4,'Cattle Enteric EFs'!$B$3:$AM$3,0))</f>
        <v>35.020121605271179</v>
      </c>
      <c r="AH61" s="423">
        <f>INDEX('Cattle Enteric EFs'!$B$3:$AM$29,MATCH(Enteric!$B61,'Cattle Enteric EFs'!$B$3:$B$29,0),MATCH(AH$4,'Cattle Enteric EFs'!$B$3:$AM$3,0))</f>
        <v>34.903591266685581</v>
      </c>
      <c r="AI61" s="423">
        <f>INDEX('Cattle Enteric EFs'!$B$3:$BF$29,MATCH(Enteric!$B61,'Cattle Enteric EFs'!$B$3:$B$29,0),MATCH(AI$4,'Cattle Enteric EFs'!$B$3:$BF$3,0))</f>
        <v>34.903591266685581</v>
      </c>
      <c r="AJ61" s="423">
        <f>INDEX('Cattle Enteric EFs'!$B$3:$BF$29,MATCH(Enteric!$B61,'Cattle Enteric EFs'!$B$3:$B$29,0),MATCH(AJ$4,'Cattle Enteric EFs'!$B$3:$BF$3,0))</f>
        <v>34.903591266685581</v>
      </c>
      <c r="AK61" s="423">
        <f>INDEX('Cattle Enteric EFs'!$B$3:$BF$29,MATCH(Enteric!$B61,'Cattle Enteric EFs'!$B$3:$B$29,0),MATCH(AK$4,'Cattle Enteric EFs'!$B$3:$BF$3,0))</f>
        <v>34.903591266685581</v>
      </c>
      <c r="AL61" s="423">
        <f>INDEX('Cattle Enteric EFs'!$B$3:$BF$29,MATCH(Enteric!$B61,'Cattle Enteric EFs'!$B$3:$B$29,0),MATCH(AL$4,'Cattle Enteric EFs'!$B$3:$BF$3,0))</f>
        <v>34.903591266685581</v>
      </c>
      <c r="AM61" s="734" t="s">
        <v>214</v>
      </c>
      <c r="AN61" s="6">
        <f>SUM(AN62:AN63)</f>
        <v>573071.08201384242</v>
      </c>
      <c r="AO61" s="6">
        <f>SUM(AO62:AO63)</f>
        <v>94646.841428467145</v>
      </c>
      <c r="AP61" s="6">
        <f t="shared" ref="AP61:AW61" si="90">SUM(AP62:AP63)</f>
        <v>109609.96685338864</v>
      </c>
      <c r="AQ61" s="6">
        <f t="shared" si="90"/>
        <v>110877.67268916396</v>
      </c>
      <c r="AR61" s="6">
        <f t="shared" si="90"/>
        <v>128266.66892738784</v>
      </c>
      <c r="AS61" s="6">
        <f t="shared" si="90"/>
        <v>130462.76448778163</v>
      </c>
      <c r="AT61" s="6">
        <f t="shared" si="90"/>
        <v>137026.15426725493</v>
      </c>
      <c r="AU61" s="6">
        <f t="shared" ref="AU61:AV61" si="91">SUM(AU62:AU63)</f>
        <v>148364.44491141904</v>
      </c>
      <c r="AV61" s="6">
        <f t="shared" si="91"/>
        <v>132678.01145905335</v>
      </c>
      <c r="AW61" s="6">
        <f t="shared" si="90"/>
        <v>133183.23195439286</v>
      </c>
      <c r="AX61" s="6">
        <f t="shared" ref="AX61" si="92">SUM(AX62:AX63)</f>
        <v>146433.3550438302</v>
      </c>
      <c r="AY61" s="6">
        <f>SUM(AY62:AY63)</f>
        <v>121051.43709224483</v>
      </c>
      <c r="AZ61" s="422">
        <f>SUM(AZ62:AZ63)</f>
        <v>152734.76163722697</v>
      </c>
      <c r="BA61" s="422">
        <f>SUM(BA62:BA63)</f>
        <v>170290.56969813435</v>
      </c>
      <c r="BB61" s="422">
        <f t="shared" ref="BB61:BD61" si="93">SUM(BB62:BB63)</f>
        <v>187846.37775904327</v>
      </c>
      <c r="BC61" s="422">
        <f t="shared" si="93"/>
        <v>205402.18581995214</v>
      </c>
      <c r="BD61" s="422">
        <f t="shared" si="93"/>
        <v>222957.99388086097</v>
      </c>
      <c r="BE61" s="14"/>
      <c r="BF61" s="14"/>
    </row>
    <row r="62" spans="1:58" s="1" customFormat="1" ht="10" x14ac:dyDescent="0.2">
      <c r="A62" s="179"/>
      <c r="B62" s="7" t="s">
        <v>177</v>
      </c>
      <c r="D62" s="148">
        <f>INDEX('Animal Populations'!$B$41:$AL$70,MATCH(Enteric!$B62,'Animal Populations'!$B$41:$B$70,0),MATCH(Enteric!D$47,'Animal Populations'!$B$41:$AL$41,0))</f>
        <v>11096.509918373489</v>
      </c>
      <c r="E62" s="148">
        <f>INDEX('Animal Populations'!$B$41:$AL$70,MATCH(Enteric!$B62,'Animal Populations'!$B$41:$B$70,0),MATCH(Enteric!E$47,'Animal Populations'!$B$41:$AL$41,0))</f>
        <v>2604.0401271725277</v>
      </c>
      <c r="F62" s="148">
        <f>INDEX('Animal Populations'!$B$41:$AL$70,MATCH(Enteric!$B62,'Animal Populations'!$B$41:$B$70,0),MATCH(Enteric!F$47,'Animal Populations'!$B$41:$AL$41,0))</f>
        <v>2757.8997297890992</v>
      </c>
      <c r="G62" s="148">
        <f>INDEX('Animal Populations'!$B$41:$AL$70,MATCH(Enteric!$B62,'Animal Populations'!$B$41:$B$70,0),MATCH(Enteric!G$47,'Animal Populations'!$B$41:$AL$41,0))</f>
        <v>3050.0035253403075</v>
      </c>
      <c r="H62" s="148">
        <f>INDEX('Animal Populations'!$B$41:$AL$70,MATCH(Enteric!$B62,'Animal Populations'!$B$41:$B$70,0),MATCH(Enteric!H$47,'Animal Populations'!$B$41:$AL$41,0))</f>
        <v>3112.483474928038</v>
      </c>
      <c r="I62" s="148">
        <f>INDEX('Animal Populations'!$B$41:$AL$70,MATCH(Enteric!$B62,'Animal Populations'!$B$41:$B$70,0),MATCH(Enteric!I$47,'Animal Populations'!$B$41:$AL$41,0))</f>
        <v>3407.7395149815316</v>
      </c>
      <c r="J62" s="148">
        <f>INDEX('Animal Populations'!$B$41:$AL$70,MATCH(Enteric!$B62,'Animal Populations'!$B$41:$B$70,0),MATCH(Enteric!J$47,'Animal Populations'!$B$41:$AL$41,0))</f>
        <v>3459.6910488738886</v>
      </c>
      <c r="K62" s="148">
        <f>INDEX('Animal Populations'!$B$41:$AL$70,MATCH(Enteric!$B62,'Animal Populations'!$B$41:$B$70,0),MATCH(Enteric!K$47,'Animal Populations'!$B$41:$AL$41,0))</f>
        <v>3640.5679229995703</v>
      </c>
      <c r="L62" s="148">
        <f>INDEX('Animal Populations'!$B$41:$AL$70,MATCH(Enteric!$B62,'Animal Populations'!$B$41:$B$70,0),MATCH(Enteric!L$47,'Animal Populations'!$B$41:$AL$41,0))</f>
        <v>3496.4117487454319</v>
      </c>
      <c r="M62" s="148">
        <f>INDEX('Animal Populations'!$B$41:$AL$70,MATCH(Enteric!$B62,'Animal Populations'!$B$41:$B$70,0),MATCH(Enteric!M$47,'Animal Populations'!$B$41:$AL$41,0))</f>
        <v>3293.1221996664976</v>
      </c>
      <c r="N62" s="148">
        <f>INDEX('Animal Populations'!$B$41:$AL$70,MATCH(Enteric!$B62,'Animal Populations'!$B$41:$B$70,0),MATCH(Enteric!N$47,'Animal Populations'!$B$41:$AL$41,0))</f>
        <v>3718.8148118616682</v>
      </c>
      <c r="O62" s="148">
        <f>INDEX('Animal Populations'!$B$41:$AL$70,MATCH(Enteric!$B62,'Animal Populations'!$B$41:$B$70,0),MATCH(Enteric!O$47,'Animal Populations'!$B$41:$AL$41,0))</f>
        <v>2966.3183426375699</v>
      </c>
      <c r="P62" s="148">
        <f>INDEX('Animal Populations'!$B$41:$AL$70,MATCH(Enteric!$B62,'Animal Populations'!$B$41:$B$70,0),MATCH(Enteric!P$47,'Animal Populations'!$B$41:$AL$41,0))</f>
        <v>3899.9166791624657</v>
      </c>
      <c r="Q62" s="148">
        <f>INDEX('Animal Populations'!$B$41:$AQ$70,MATCH(Enteric!$B62,'Animal Populations'!$B$41:$B$70,0),MATCH(Enteric!Q$47,'Animal Populations'!$B$41:$AQ$41,0))</f>
        <v>4392.2179919715054</v>
      </c>
      <c r="R62" s="148">
        <f>INDEX('Animal Populations'!$B$41:$BF$70,MATCH(Enteric!$B62,'Animal Populations'!$B$41:$B$70,0),MATCH(Enteric!R$47,'Animal Populations'!$B$41:$BF$41,0))</f>
        <v>4884.5193047805878</v>
      </c>
      <c r="S62" s="148">
        <f>INDEX('Animal Populations'!$B$41:$BF$70,MATCH(Enteric!$B62,'Animal Populations'!$B$41:$B$70,0),MATCH(Enteric!S$47,'Animal Populations'!$B$41:$BF$41,0))</f>
        <v>5376.8206175896694</v>
      </c>
      <c r="T62" s="148">
        <f>INDEX('Animal Populations'!$B$41:$BF$70,MATCH(Enteric!$B62,'Animal Populations'!$B$41:$B$70,0),MATCH(Enteric!T$47,'Animal Populations'!$B$41:$BF$41,0))</f>
        <v>5869.1219303987509</v>
      </c>
      <c r="U62" s="734" t="s">
        <v>213</v>
      </c>
      <c r="V62" s="76">
        <f>INDEX('Cattle Enteric EFs'!$B$3:$AM$29,MATCH(Enteric!$B62,'Cattle Enteric EFs'!$B$3:$B$29,0),MATCH(V$4,'Cattle Enteric EFs'!$B$3:$AM$3,0))</f>
        <v>34.098505295983763</v>
      </c>
      <c r="W62" s="76">
        <f>INDEX('Cattle Enteric EFs'!$B$3:$AM$29,MATCH(Enteric!$B62,'Cattle Enteric EFs'!$B$3:$B$29,0),MATCH(W$4,'Cattle Enteric EFs'!$B$3:$AM$3,0))</f>
        <v>32.846690268395996</v>
      </c>
      <c r="X62" s="76">
        <f>INDEX('Cattle Enteric EFs'!$B$3:$AM$29,MATCH(Enteric!$B62,'Cattle Enteric EFs'!$B$3:$B$29,0),MATCH(X$4,'Cattle Enteric EFs'!$B$3:$AM$3,0))</f>
        <v>35.813387878948653</v>
      </c>
      <c r="Y62" s="76">
        <f>INDEX('Cattle Enteric EFs'!$B$3:$AM$29,MATCH(Enteric!$B62,'Cattle Enteric EFs'!$B$3:$B$29,0),MATCH(Y$4,'Cattle Enteric EFs'!$B$3:$AM$3,0))</f>
        <v>30.853593180481894</v>
      </c>
      <c r="Z62" s="76">
        <f>INDEX('Cattle Enteric EFs'!$B$3:$AM$29,MATCH(Enteric!$B62,'Cattle Enteric EFs'!$B$3:$B$29,0),MATCH(Z$4,'Cattle Enteric EFs'!$B$3:$AM$3,0))</f>
        <v>36.741775142416664</v>
      </c>
      <c r="AA62" s="76">
        <f>INDEX('Cattle Enteric EFs'!$B$3:$AM$29,MATCH(Enteric!$B62,'Cattle Enteric EFs'!$B$3:$B$29,0),MATCH(AA$4,'Cattle Enteric EFs'!$B$3:$AM$3,0))</f>
        <v>34.069013859956996</v>
      </c>
      <c r="AB62" s="76">
        <f>INDEX('Cattle Enteric EFs'!$B$3:$AM$29,MATCH(Enteric!$B62,'Cattle Enteric EFs'!$B$3:$B$29,0),MATCH(AB$4,'Cattle Enteric EFs'!$B$3:$AM$3,0))</f>
        <v>34.793393629785569</v>
      </c>
      <c r="AC62" s="76">
        <f>INDEX('Cattle Enteric EFs'!$B$3:$AM$29,MATCH(Enteric!$B62,'Cattle Enteric EFs'!$B$3:$B$29,0),MATCH(AC$4,'Cattle Enteric EFs'!$B$3:$AM$3,0))</f>
        <v>35.320738592819822</v>
      </c>
      <c r="AD62" s="76">
        <f>INDEX('Cattle Enteric EFs'!$B$3:$AM$29,MATCH(Enteric!$B62,'Cattle Enteric EFs'!$B$3:$B$29,0),MATCH(AD$4,'Cattle Enteric EFs'!$B$3:$AM$3,0))</f>
        <v>33.320381247709371</v>
      </c>
      <c r="AE62" s="76">
        <f>INDEX('Cattle Enteric EFs'!$B$3:$AM$29,MATCH(Enteric!$B62,'Cattle Enteric EFs'!$B$3:$B$29,0),MATCH(AE$4,'Cattle Enteric EFs'!$B$3:$AM$3,0))</f>
        <v>34.950824083561379</v>
      </c>
      <c r="AF62" s="76">
        <f>INDEX('Cattle Enteric EFs'!$B$3:$AM$29,MATCH(Enteric!$B62,'Cattle Enteric EFs'!$B$3:$B$29,0),MATCH(AF$4,'Cattle Enteric EFs'!$B$3:$AM$3,0))</f>
        <v>34.950824083561379</v>
      </c>
      <c r="AG62" s="76">
        <f>INDEX('Cattle Enteric EFs'!$B$3:$AM$29,MATCH(Enteric!$B62,'Cattle Enteric EFs'!$B$3:$B$29,0),MATCH(AG$4,'Cattle Enteric EFs'!$B$3:$AM$3,0))</f>
        <v>34.950824083561379</v>
      </c>
      <c r="AH62" s="423">
        <f>INDEX('Cattle Enteric EFs'!$B$3:$AM$29,MATCH(Enteric!$B62,'Cattle Enteric EFs'!$B$3:$B$29,0),MATCH(AH$4,'Cattle Enteric EFs'!$B$3:$AM$3,0))</f>
        <v>34.820434240633823</v>
      </c>
      <c r="AI62" s="423">
        <f>INDEX('Cattle Enteric EFs'!$B$3:$BF$29,MATCH(Enteric!$B62,'Cattle Enteric EFs'!$B$3:$B$29,0),MATCH(AI$4,'Cattle Enteric EFs'!$B$3:$BF$3,0))</f>
        <v>34.820434240633823</v>
      </c>
      <c r="AJ62" s="423">
        <f>INDEX('Cattle Enteric EFs'!$B$3:$BF$29,MATCH(Enteric!$B62,'Cattle Enteric EFs'!$B$3:$B$29,0),MATCH(AJ$4,'Cattle Enteric EFs'!$B$3:$BF$3,0))</f>
        <v>34.820434240633823</v>
      </c>
      <c r="AK62" s="423">
        <f>INDEX('Cattle Enteric EFs'!$B$3:$BF$29,MATCH(Enteric!$B62,'Cattle Enteric EFs'!$B$3:$B$29,0),MATCH(AK$4,'Cattle Enteric EFs'!$B$3:$BF$3,0))</f>
        <v>34.820434240633823</v>
      </c>
      <c r="AL62" s="423">
        <f>INDEX('Cattle Enteric EFs'!$B$3:$BF$29,MATCH(Enteric!$B62,'Cattle Enteric EFs'!$B$3:$B$29,0),MATCH(AL$4,'Cattle Enteric EFs'!$B$3:$BF$3,0))</f>
        <v>34.820434240633823</v>
      </c>
      <c r="AM62" s="734" t="s">
        <v>214</v>
      </c>
      <c r="AN62" s="150">
        <f t="shared" ref="AN62:AX65" si="94">V62*D62</f>
        <v>378374.4022185948</v>
      </c>
      <c r="AO62" s="150">
        <f t="shared" si="94"/>
        <v>85534.099503710531</v>
      </c>
      <c r="AP62" s="150">
        <f t="shared" si="94"/>
        <v>98769.73275418469</v>
      </c>
      <c r="AQ62" s="150">
        <f t="shared" si="94"/>
        <v>94103.567969885451</v>
      </c>
      <c r="AR62" s="150">
        <f t="shared" si="94"/>
        <v>114358.16797029362</v>
      </c>
      <c r="AS62" s="150">
        <f t="shared" si="94"/>
        <v>116098.32476702893</v>
      </c>
      <c r="AT62" s="150">
        <f t="shared" si="94"/>
        <v>120374.39250091491</v>
      </c>
      <c r="AU62" s="150">
        <f t="shared" si="94"/>
        <v>128587.54793767283</v>
      </c>
      <c r="AV62" s="150">
        <f t="shared" si="94"/>
        <v>116501.77246716802</v>
      </c>
      <c r="AW62" s="1191">
        <f t="shared" si="94"/>
        <v>115097.33468621445</v>
      </c>
      <c r="AX62" s="1191">
        <f t="shared" si="94"/>
        <v>129975.64228871957</v>
      </c>
      <c r="AY62" s="1191">
        <f>AG62*O62</f>
        <v>103675.27056936706</v>
      </c>
      <c r="AZ62" s="931">
        <f t="shared" ref="AZ62:BD65" si="95">AH62*P62</f>
        <v>135796.79227072766</v>
      </c>
      <c r="BA62" s="931">
        <f t="shared" si="95"/>
        <v>152938.93775997253</v>
      </c>
      <c r="BB62" s="931">
        <f t="shared" si="95"/>
        <v>170081.08324921891</v>
      </c>
      <c r="BC62" s="931">
        <f t="shared" si="95"/>
        <v>187223.22873846523</v>
      </c>
      <c r="BD62" s="931">
        <f t="shared" si="95"/>
        <v>204365.37422771155</v>
      </c>
      <c r="BE62" s="14"/>
      <c r="BF62" s="14"/>
    </row>
    <row r="63" spans="1:58" s="1" customFormat="1" ht="10" x14ac:dyDescent="0.2">
      <c r="A63" s="179"/>
      <c r="B63" s="7" t="s">
        <v>178</v>
      </c>
      <c r="D63" s="148">
        <f>INDEX('Animal Populations'!$B$41:$AL$70,MATCH(Enteric!$B63,'Animal Populations'!$B$41:$B$70,0),MATCH(Enteric!D$47,'Animal Populations'!$B$41:$AL$41,0))</f>
        <v>5873.326887579834</v>
      </c>
      <c r="E63" s="148">
        <f>INDEX('Animal Populations'!$B$41:$AL$70,MATCH(Enteric!$B63,'Animal Populations'!$B$41:$B$70,0),MATCH(Enteric!E$47,'Animal Populations'!$B$41:$AL$41,0))</f>
        <v>289.44693721879287</v>
      </c>
      <c r="F63" s="148">
        <f>INDEX('Animal Populations'!$B$41:$AL$70,MATCH(Enteric!$B63,'Animal Populations'!$B$41:$B$70,0),MATCH(Enteric!F$47,'Animal Populations'!$B$41:$AL$41,0))</f>
        <v>314.29910727022275</v>
      </c>
      <c r="G63" s="148">
        <f>INDEX('Animal Populations'!$B$41:$AL$70,MATCH(Enteric!$B63,'Animal Populations'!$B$41:$B$70,0),MATCH(Enteric!G$47,'Animal Populations'!$B$41:$AL$41,0))</f>
        <v>578.26506738064882</v>
      </c>
      <c r="H63" s="148">
        <f>INDEX('Animal Populations'!$B$41:$AL$70,MATCH(Enteric!$B63,'Animal Populations'!$B$41:$B$70,0),MATCH(Enteric!H$47,'Animal Populations'!$B$41:$AL$41,0))</f>
        <v>379.33409003779303</v>
      </c>
      <c r="I63" s="148">
        <f>INDEX('Animal Populations'!$B$41:$AL$70,MATCH(Enteric!$B63,'Animal Populations'!$B$41:$B$70,0),MATCH(Enteric!I$47,'Animal Populations'!$B$41:$AL$41,0))</f>
        <v>415.78329695041435</v>
      </c>
      <c r="J63" s="148">
        <f>INDEX('Animal Populations'!$B$41:$AL$70,MATCH(Enteric!$B63,'Animal Populations'!$B$41:$B$70,0),MATCH(Enteric!J$47,'Animal Populations'!$B$41:$AL$41,0))</f>
        <v>473.60499809503079</v>
      </c>
      <c r="K63" s="148">
        <f>INDEX('Animal Populations'!$B$41:$AL$70,MATCH(Enteric!$B63,'Animal Populations'!$B$41:$B$70,0),MATCH(Enteric!K$47,'Animal Populations'!$B$41:$AL$41,0))</f>
        <v>564.57484694523441</v>
      </c>
      <c r="L63" s="148">
        <f>INDEX('Animal Populations'!$B$41:$AL$70,MATCH(Enteric!$B63,'Animal Populations'!$B$41:$B$70,0),MATCH(Enteric!L$47,'Animal Populations'!$B$41:$AL$41,0))</f>
        <v>506.02130114889167</v>
      </c>
      <c r="M63" s="148">
        <f>INDEX('Animal Populations'!$B$41:$AL$70,MATCH(Enteric!$B63,'Animal Populations'!$B$41:$B$70,0),MATCH(Enteric!M$47,'Animal Populations'!$B$41:$AL$41,0))</f>
        <v>529.62291742188063</v>
      </c>
      <c r="N63" s="148">
        <f>INDEX('Animal Populations'!$B$41:$AL$70,MATCH(Enteric!$B63,'Animal Populations'!$B$41:$B$70,0),MATCH(Enteric!N$47,'Animal Populations'!$B$41:$AL$41,0))</f>
        <v>481.94356709021008</v>
      </c>
      <c r="O63" s="148">
        <f>INDEX('Animal Populations'!$B$41:$AL$70,MATCH(Enteric!$B63,'Animal Populations'!$B$41:$B$70,0),MATCH(Enteric!O$47,'Animal Populations'!$B$41:$AL$41,0))</f>
        <v>508.83933879504099</v>
      </c>
      <c r="P63" s="148">
        <f>INDEX('Animal Populations'!$B$41:$AL$70,MATCH(Enteric!$B63,'Animal Populations'!$B$41:$B$70,0),MATCH(Enteric!P$47,'Animal Populations'!$B$41:$AL$41,0))</f>
        <v>497.7852707156685</v>
      </c>
      <c r="Q63" s="148">
        <f>INDEX('Animal Populations'!$B$41:$AQ$70,MATCH(Enteric!$B63,'Animal Populations'!$B$41:$B$70,0),MATCH(Enteric!Q$47,'Animal Populations'!$B$41:$AQ$41,0))</f>
        <v>509.94228498133594</v>
      </c>
      <c r="R63" s="148">
        <f>INDEX('Animal Populations'!$B$41:$BF$70,MATCH(Enteric!$B63,'Animal Populations'!$B$41:$B$70,0),MATCH(Enteric!R$47,'Animal Populations'!$B$41:$BF$41,0))</f>
        <v>522.09929924700407</v>
      </c>
      <c r="S63" s="148">
        <f>INDEX('Animal Populations'!$B$41:$BF$70,MATCH(Enteric!$B63,'Animal Populations'!$B$41:$B$70,0),MATCH(Enteric!S$47,'Animal Populations'!$B$41:$BF$41,0))</f>
        <v>534.25631351267145</v>
      </c>
      <c r="T63" s="148">
        <f>INDEX('Animal Populations'!$B$41:$BF$70,MATCH(Enteric!$B63,'Animal Populations'!$B$41:$B$70,0),MATCH(Enteric!T$47,'Animal Populations'!$B$41:$BF$41,0))</f>
        <v>546.41332777833895</v>
      </c>
      <c r="U63" s="734" t="s">
        <v>213</v>
      </c>
      <c r="V63" s="76">
        <f>INDEX('Cattle Enteric EFs'!$B$3:$AM$29,MATCH(Enteric!$B63,'Cattle Enteric EFs'!$B$3:$B$29,0),MATCH(V$4,'Cattle Enteric EFs'!$B$3:$AM$3,0))</f>
        <v>33.149300817389793</v>
      </c>
      <c r="W63" s="76">
        <f>INDEX('Cattle Enteric EFs'!$B$3:$AM$29,MATCH(Enteric!$B63,'Cattle Enteric EFs'!$B$3:$B$29,0),MATCH(W$4,'Cattle Enteric EFs'!$B$3:$AM$3,0))</f>
        <v>31.483290209660403</v>
      </c>
      <c r="X63" s="76">
        <f>INDEX('Cattle Enteric EFs'!$B$3:$AM$29,MATCH(Enteric!$B63,'Cattle Enteric EFs'!$B$3:$B$29,0),MATCH(X$4,'Cattle Enteric EFs'!$B$3:$AM$3,0))</f>
        <v>34.49018418586828</v>
      </c>
      <c r="Y63" s="76">
        <f>INDEX('Cattle Enteric EFs'!$B$3:$AM$29,MATCH(Enteric!$B63,'Cattle Enteric EFs'!$B$3:$B$29,0),MATCH(Y$4,'Cattle Enteric EFs'!$B$3:$AM$3,0))</f>
        <v>29.00763968894006</v>
      </c>
      <c r="Z63" s="76">
        <f>INDEX('Cattle Enteric EFs'!$B$3:$AM$29,MATCH(Enteric!$B63,'Cattle Enteric EFs'!$B$3:$B$29,0),MATCH(Z$4,'Cattle Enteric EFs'!$B$3:$AM$3,0))</f>
        <v>36.665570857890785</v>
      </c>
      <c r="AA63" s="76">
        <f>INDEX('Cattle Enteric EFs'!$B$3:$AM$29,MATCH(Enteric!$B63,'Cattle Enteric EFs'!$B$3:$B$29,0),MATCH(AA$4,'Cattle Enteric EFs'!$B$3:$AM$3,0))</f>
        <v>34.547899894270621</v>
      </c>
      <c r="AB63" s="76">
        <f>INDEX('Cattle Enteric EFs'!$B$3:$AM$29,MATCH(Enteric!$B63,'Cattle Enteric EFs'!$B$3:$B$29,0),MATCH(AB$4,'Cattle Enteric EFs'!$B$3:$AM$3,0))</f>
        <v>35.15959889215268</v>
      </c>
      <c r="AC63" s="76">
        <f>INDEX('Cattle Enteric EFs'!$B$3:$AM$29,MATCH(Enteric!$B63,'Cattle Enteric EFs'!$B$3:$B$29,0),MATCH(AC$4,'Cattle Enteric EFs'!$B$3:$AM$3,0))</f>
        <v>35.029716751913028</v>
      </c>
      <c r="AD63" s="76">
        <f>INDEX('Cattle Enteric EFs'!$B$3:$AM$29,MATCH(Enteric!$B63,'Cattle Enteric EFs'!$B$3:$B$29,0),MATCH(AD$4,'Cattle Enteric EFs'!$B$3:$AM$3,0))</f>
        <v>31.967506022292209</v>
      </c>
      <c r="AE63" s="76">
        <f>INDEX('Cattle Enteric EFs'!$B$3:$AM$29,MATCH(Enteric!$B63,'Cattle Enteric EFs'!$B$3:$B$29,0),MATCH(AE$4,'Cattle Enteric EFs'!$B$3:$AM$3,0))</f>
        <v>34.148630418444981</v>
      </c>
      <c r="AF63" s="76">
        <f>INDEX('Cattle Enteric EFs'!$B$3:$AM$29,MATCH(Enteric!$B63,'Cattle Enteric EFs'!$B$3:$B$29,0),MATCH(AF$4,'Cattle Enteric EFs'!$B$3:$AM$3,0))</f>
        <v>34.148630418444981</v>
      </c>
      <c r="AG63" s="76">
        <f>INDEX('Cattle Enteric EFs'!$B$3:$AM$29,MATCH(Enteric!$B63,'Cattle Enteric EFs'!$B$3:$B$29,0),MATCH(AG$4,'Cattle Enteric EFs'!$B$3:$AM$3,0))</f>
        <v>34.148630418444981</v>
      </c>
      <c r="AH63" s="423">
        <f>INDEX('Cattle Enteric EFs'!$B$3:$AM$29,MATCH(Enteric!$B63,'Cattle Enteric EFs'!$B$3:$B$29,0),MATCH(AH$4,'Cattle Enteric EFs'!$B$3:$AM$3,0))</f>
        <v>34.026658406640863</v>
      </c>
      <c r="AI63" s="423">
        <f>INDEX('Cattle Enteric EFs'!$B$3:$BF$29,MATCH(Enteric!$B63,'Cattle Enteric EFs'!$B$3:$B$29,0),MATCH(AI$4,'Cattle Enteric EFs'!$B$3:$BF$3,0))</f>
        <v>34.026658406640863</v>
      </c>
      <c r="AJ63" s="423">
        <f>INDEX('Cattle Enteric EFs'!$B$3:$BF$29,MATCH(Enteric!$B63,'Cattle Enteric EFs'!$B$3:$B$29,0),MATCH(AJ$4,'Cattle Enteric EFs'!$B$3:$BF$3,0))</f>
        <v>34.026658406640863</v>
      </c>
      <c r="AK63" s="423">
        <f>INDEX('Cattle Enteric EFs'!$B$3:$BF$29,MATCH(Enteric!$B63,'Cattle Enteric EFs'!$B$3:$B$29,0),MATCH(AK$4,'Cattle Enteric EFs'!$B$3:$BF$3,0))</f>
        <v>34.026658406640863</v>
      </c>
      <c r="AL63" s="423">
        <f>INDEX('Cattle Enteric EFs'!$B$3:$BF$29,MATCH(Enteric!$B63,'Cattle Enteric EFs'!$B$3:$B$29,0),MATCH(AL$4,'Cattle Enteric EFs'!$B$3:$BF$3,0))</f>
        <v>34.026658406640863</v>
      </c>
      <c r="AM63" s="734" t="s">
        <v>214</v>
      </c>
      <c r="AN63" s="150">
        <f t="shared" si="94"/>
        <v>194696.67979524765</v>
      </c>
      <c r="AO63" s="150">
        <f t="shared" si="94"/>
        <v>9112.7419247566104</v>
      </c>
      <c r="AP63" s="150">
        <f t="shared" si="94"/>
        <v>10840.234099203955</v>
      </c>
      <c r="AQ63" s="150">
        <f t="shared" si="94"/>
        <v>16774.104719278508</v>
      </c>
      <c r="AR63" s="150">
        <f t="shared" si="94"/>
        <v>13908.500957094224</v>
      </c>
      <c r="AS63" s="150">
        <f t="shared" si="94"/>
        <v>14364.439720752711</v>
      </c>
      <c r="AT63" s="150">
        <f t="shared" si="94"/>
        <v>16651.761766340016</v>
      </c>
      <c r="AU63" s="150">
        <f t="shared" si="94"/>
        <v>19776.89697374621</v>
      </c>
      <c r="AV63" s="150">
        <f t="shared" si="94"/>
        <v>16176.238991885333</v>
      </c>
      <c r="AW63" s="1191">
        <f t="shared" si="94"/>
        <v>18085.897268178407</v>
      </c>
      <c r="AX63" s="1191">
        <f t="shared" si="94"/>
        <v>16457.712755110628</v>
      </c>
      <c r="AY63" s="1191">
        <f>AG63*O63</f>
        <v>17376.166522877767</v>
      </c>
      <c r="AZ63" s="931">
        <f t="shared" si="95"/>
        <v>16937.969366499299</v>
      </c>
      <c r="BA63" s="931">
        <f t="shared" si="95"/>
        <v>17351.631938161827</v>
      </c>
      <c r="BB63" s="931">
        <f t="shared" si="95"/>
        <v>17765.294509824373</v>
      </c>
      <c r="BC63" s="931">
        <f t="shared" si="95"/>
        <v>18178.957081486897</v>
      </c>
      <c r="BD63" s="931">
        <f t="shared" si="95"/>
        <v>18592.619653149428</v>
      </c>
      <c r="BE63" s="14"/>
      <c r="BF63" s="14"/>
    </row>
    <row r="64" spans="1:58" s="1" customFormat="1" ht="10" x14ac:dyDescent="0.2">
      <c r="A64" s="1">
        <v>9</v>
      </c>
      <c r="B64" s="256" t="s">
        <v>179</v>
      </c>
      <c r="D64" s="148">
        <f>INDEX('Animal Populations'!$B$41:$AL$70,MATCH(Enteric!$B64,'Animal Populations'!$B$41:$B$70,0),MATCH(Enteric!D$47,'Animal Populations'!$B$41:$AL$41,0))</f>
        <v>25065.94365687434</v>
      </c>
      <c r="E64" s="148">
        <f>INDEX('Animal Populations'!$B$41:$AL$70,MATCH(Enteric!$B64,'Animal Populations'!$B$41:$B$70,0),MATCH(Enteric!E$47,'Animal Populations'!$B$41:$AL$41,0))</f>
        <v>31502.536748603405</v>
      </c>
      <c r="F64" s="148">
        <f>INDEX('Animal Populations'!$B$41:$AL$70,MATCH(Enteric!$B64,'Animal Populations'!$B$41:$B$70,0),MATCH(Enteric!F$47,'Animal Populations'!$B$41:$AL$41,0))</f>
        <v>30998.492950383843</v>
      </c>
      <c r="G64" s="148">
        <f>INDEX('Animal Populations'!$B$41:$AL$70,MATCH(Enteric!$B64,'Animal Populations'!$B$41:$B$70,0),MATCH(Enteric!G$47,'Animal Populations'!$B$41:$AL$41,0))</f>
        <v>31831.505437827211</v>
      </c>
      <c r="H64" s="148">
        <f>INDEX('Animal Populations'!$B$41:$AL$70,MATCH(Enteric!$B64,'Animal Populations'!$B$41:$B$70,0),MATCH(Enteric!H$47,'Animal Populations'!$B$41:$AL$41,0))</f>
        <v>25383.740979334831</v>
      </c>
      <c r="I64" s="148">
        <f>INDEX('Animal Populations'!$B$41:$AL$70,MATCH(Enteric!$B64,'Animal Populations'!$B$41:$B$70,0),MATCH(Enteric!I$47,'Animal Populations'!$B$41:$AL$41,0))</f>
        <v>26981.937843513315</v>
      </c>
      <c r="J64" s="148">
        <f>INDEX('Animal Populations'!$B$41:$AL$70,MATCH(Enteric!$B64,'Animal Populations'!$B$41:$B$70,0),MATCH(Enteric!J$47,'Animal Populations'!$B$41:$AL$41,0))</f>
        <v>26958.265702621004</v>
      </c>
      <c r="K64" s="148">
        <f>INDEX('Animal Populations'!$B$41:$AL$70,MATCH(Enteric!$B64,'Animal Populations'!$B$41:$B$70,0),MATCH(Enteric!K$47,'Animal Populations'!$B$41:$AL$41,0))</f>
        <v>27708.120474724357</v>
      </c>
      <c r="L64" s="148">
        <f>INDEX('Animal Populations'!$B$41:$AL$70,MATCH(Enteric!$B64,'Animal Populations'!$B$41:$B$70,0),MATCH(Enteric!L$47,'Animal Populations'!$B$41:$AL$41,0))</f>
        <v>27567.17953743515</v>
      </c>
      <c r="M64" s="148">
        <f>INDEX('Animal Populations'!$B$41:$AL$70,MATCH(Enteric!$B64,'Animal Populations'!$B$41:$B$70,0),MATCH(Enteric!M$47,'Animal Populations'!$B$41:$AL$41,0))</f>
        <v>26923.334423258173</v>
      </c>
      <c r="N64" s="148">
        <f>INDEX('Animal Populations'!$B$41:$AL$70,MATCH(Enteric!$B64,'Animal Populations'!$B$41:$B$70,0),MATCH(Enteric!N$47,'Animal Populations'!$B$41:$AL$41,0))</f>
        <v>26294.551564937457</v>
      </c>
      <c r="O64" s="148">
        <f>INDEX('Animal Populations'!$B$41:$AL$70,MATCH(Enteric!$B64,'Animal Populations'!$B$41:$B$70,0),MATCH(Enteric!O$47,'Animal Populations'!$B$41:$AL$41,0))</f>
        <v>28858.357260929461</v>
      </c>
      <c r="P64" s="148">
        <f>INDEX('Animal Populations'!$B$41:$AL$70,MATCH(Enteric!$B64,'Animal Populations'!$B$41:$B$70,0),MATCH(Enteric!P$47,'Animal Populations'!$B$41:$AL$41,0))</f>
        <v>26654.489766109</v>
      </c>
      <c r="Q64" s="148">
        <f>INDEX('Animal Populations'!$B$41:$AQ$70,MATCH(Enteric!$B64,'Animal Populations'!$B$41:$B$70,0),MATCH(Enteric!Q$47,'Animal Populations'!$B$41:$AQ$41,0))</f>
        <v>26279.805469007057</v>
      </c>
      <c r="R64" s="148">
        <f>INDEX('Animal Populations'!$B$41:$BF$70,MATCH(Enteric!$B64,'Animal Populations'!$B$41:$B$70,0),MATCH(Enteric!R$47,'Animal Populations'!$B$41:$BF$41,0))</f>
        <v>25905.121171905128</v>
      </c>
      <c r="S64" s="148">
        <f>INDEX('Animal Populations'!$B$41:$BF$70,MATCH(Enteric!$B64,'Animal Populations'!$B$41:$B$70,0),MATCH(Enteric!S$47,'Animal Populations'!$B$41:$BF$41,0))</f>
        <v>25530.436874803177</v>
      </c>
      <c r="T64" s="148">
        <f>INDEX('Animal Populations'!$B$41:$BF$70,MATCH(Enteric!$B64,'Animal Populations'!$B$41:$B$70,0),MATCH(Enteric!T$47,'Animal Populations'!$B$41:$BF$41,0))</f>
        <v>25155.752577701252</v>
      </c>
      <c r="U64" s="734" t="s">
        <v>213</v>
      </c>
      <c r="V64" s="76">
        <f>INDEX('Cattle Enteric EFs'!$B$3:$AM$29,MATCH(Enteric!$B64,'Cattle Enteric EFs'!$B$3:$B$29,0),MATCH(V$4,'Cattle Enteric EFs'!$B$3:$AM$3,0))</f>
        <v>11.568617486567778</v>
      </c>
      <c r="W64" s="76">
        <f>INDEX('Cattle Enteric EFs'!$B$3:$AM$29,MATCH(Enteric!$B64,'Cattle Enteric EFs'!$B$3:$B$29,0),MATCH(W$4,'Cattle Enteric EFs'!$B$3:$AM$3,0))</f>
        <v>11.351025857516198</v>
      </c>
      <c r="X64" s="76">
        <f>INDEX('Cattle Enteric EFs'!$B$3:$AM$29,MATCH(Enteric!$B64,'Cattle Enteric EFs'!$B$3:$B$29,0),MATCH(X$4,'Cattle Enteric EFs'!$B$3:$AM$3,0))</f>
        <v>11.289655311308634</v>
      </c>
      <c r="Y64" s="76">
        <f>INDEX('Cattle Enteric EFs'!$B$3:$AM$29,MATCH(Enteric!$B64,'Cattle Enteric EFs'!$B$3:$B$29,0),MATCH(Y$4,'Cattle Enteric EFs'!$B$3:$AM$3,0))</f>
        <v>11.270148918744505</v>
      </c>
      <c r="Z64" s="76">
        <f>INDEX('Cattle Enteric EFs'!$B$3:$AM$29,MATCH(Enteric!$B64,'Cattle Enteric EFs'!$B$3:$B$29,0),MATCH(Z$4,'Cattle Enteric EFs'!$B$3:$AM$3,0))</f>
        <v>11.311539047821551</v>
      </c>
      <c r="AA64" s="76">
        <f>INDEX('Cattle Enteric EFs'!$B$3:$AM$29,MATCH(Enteric!$B64,'Cattle Enteric EFs'!$B$3:$B$29,0),MATCH(AA$4,'Cattle Enteric EFs'!$B$3:$AM$3,0))</f>
        <v>11.300390154523063</v>
      </c>
      <c r="AB64" s="76">
        <f>INDEX('Cattle Enteric EFs'!$B$3:$AM$29,MATCH(Enteric!$B64,'Cattle Enteric EFs'!$B$3:$B$29,0),MATCH(AB$4,'Cattle Enteric EFs'!$B$3:$AM$3,0))</f>
        <v>11.302912059468662</v>
      </c>
      <c r="AC64" s="76">
        <f>INDEX('Cattle Enteric EFs'!$B$3:$AM$29,MATCH(Enteric!$B64,'Cattle Enteric EFs'!$B$3:$B$29,0),MATCH(AC$4,'Cattle Enteric EFs'!$B$3:$AM$3,0))</f>
        <v>11.298264736924848</v>
      </c>
      <c r="AD64" s="76">
        <f>INDEX('Cattle Enteric EFs'!$B$3:$AM$29,MATCH(Enteric!$B64,'Cattle Enteric EFs'!$B$3:$B$29,0),MATCH(AD$4,'Cattle Enteric EFs'!$B$3:$AM$3,0))</f>
        <v>11.320225433483705</v>
      </c>
      <c r="AE64" s="76">
        <f>INDEX('Cattle Enteric EFs'!$B$3:$AM$29,MATCH(Enteric!$B64,'Cattle Enteric EFs'!$B$3:$B$29,0),MATCH(AE$4,'Cattle Enteric EFs'!$B$3:$AM$3,0))</f>
        <v>11.333866427979276</v>
      </c>
      <c r="AF64" s="76">
        <f>INDEX('Cattle Enteric EFs'!$B$3:$AM$29,MATCH(Enteric!$B64,'Cattle Enteric EFs'!$B$3:$B$29,0),MATCH(AF$4,'Cattle Enteric EFs'!$B$3:$AM$3,0))</f>
        <v>11.333866427979276</v>
      </c>
      <c r="AG64" s="76">
        <f>INDEX('Cattle Enteric EFs'!$B$3:$AM$29,MATCH(Enteric!$B64,'Cattle Enteric EFs'!$B$3:$B$29,0),MATCH(AG$4,'Cattle Enteric EFs'!$B$3:$AM$3,0))</f>
        <v>11.333866427979276</v>
      </c>
      <c r="AH64" s="423">
        <f>INDEX('Cattle Enteric EFs'!$B$3:$AM$29,MATCH(Enteric!$B64,'Cattle Enteric EFs'!$B$3:$B$29,0),MATCH(AH$4,'Cattle Enteric EFs'!$B$3:$AM$3,0))</f>
        <v>11.303685802527404</v>
      </c>
      <c r="AI64" s="423">
        <f>INDEX('Cattle Enteric EFs'!$B$3:$BF$29,MATCH(Enteric!$B64,'Cattle Enteric EFs'!$B$3:$B$29,0),MATCH(AI$4,'Cattle Enteric EFs'!$B$3:$BF$3,0))</f>
        <v>11.303685802527404</v>
      </c>
      <c r="AJ64" s="423">
        <f>INDEX('Cattle Enteric EFs'!$B$3:$BF$29,MATCH(Enteric!$B64,'Cattle Enteric EFs'!$B$3:$B$29,0),MATCH(AJ$4,'Cattle Enteric EFs'!$B$3:$BF$3,0))</f>
        <v>11.303685802527404</v>
      </c>
      <c r="AK64" s="423">
        <f>INDEX('Cattle Enteric EFs'!$B$3:$BF$29,MATCH(Enteric!$B64,'Cattle Enteric EFs'!$B$3:$B$29,0),MATCH(AK$4,'Cattle Enteric EFs'!$B$3:$BF$3,0))</f>
        <v>11.303685802527404</v>
      </c>
      <c r="AL64" s="423">
        <f>INDEX('Cattle Enteric EFs'!$B$3:$BF$29,MATCH(Enteric!$B64,'Cattle Enteric EFs'!$B$3:$B$29,0),MATCH(AL$4,'Cattle Enteric EFs'!$B$3:$BF$3,0))</f>
        <v>11.303685802527404</v>
      </c>
      <c r="AM64" s="734" t="s">
        <v>214</v>
      </c>
      <c r="AN64" s="150">
        <f t="shared" si="94"/>
        <v>289978.31410623918</v>
      </c>
      <c r="AO64" s="150">
        <f t="shared" si="94"/>
        <v>357586.10921075154</v>
      </c>
      <c r="AP64" s="150">
        <f t="shared" si="94"/>
        <v>349962.30057986418</v>
      </c>
      <c r="AQ64" s="150">
        <f t="shared" si="94"/>
        <v>358745.80659213819</v>
      </c>
      <c r="AR64" s="150">
        <f t="shared" si="94"/>
        <v>287129.17726753402</v>
      </c>
      <c r="AS64" s="150">
        <f t="shared" si="94"/>
        <v>304906.42475679109</v>
      </c>
      <c r="AT64" s="150">
        <f t="shared" si="94"/>
        <v>304706.90651251539</v>
      </c>
      <c r="AU64" s="150">
        <f t="shared" si="94"/>
        <v>313053.68048604357</v>
      </c>
      <c r="AV64" s="150">
        <f t="shared" si="94"/>
        <v>312066.68692908494</v>
      </c>
      <c r="AW64" s="1191">
        <f t="shared" si="94"/>
        <v>305145.47614902456</v>
      </c>
      <c r="AX64" s="1191">
        <f t="shared" si="94"/>
        <v>298018.9352206146</v>
      </c>
      <c r="AY64" s="1191">
        <f>AG64*O64</f>
        <v>327076.76652628038</v>
      </c>
      <c r="AZ64" s="931">
        <f t="shared" si="95"/>
        <v>301293.9775427783</v>
      </c>
      <c r="BA64" s="931">
        <f t="shared" si="95"/>
        <v>297058.66397319711</v>
      </c>
      <c r="BB64" s="931">
        <f t="shared" si="95"/>
        <v>292823.35040361609</v>
      </c>
      <c r="BC64" s="931">
        <f t="shared" si="95"/>
        <v>288588.03683403478</v>
      </c>
      <c r="BD64" s="931">
        <f t="shared" si="95"/>
        <v>284352.72326445382</v>
      </c>
      <c r="BE64" s="14"/>
      <c r="BF64" s="14"/>
    </row>
    <row r="65" spans="1:61" s="1" customFormat="1" ht="10" x14ac:dyDescent="0.2">
      <c r="A65" s="1">
        <v>10</v>
      </c>
      <c r="B65" s="256" t="s">
        <v>180</v>
      </c>
      <c r="D65" s="148">
        <f>INDEX('Animal Populations'!$B$41:$AL$70,MATCH(Enteric!$B65,'Animal Populations'!$B$41:$B$70,0),MATCH(Enteric!D$47,'Animal Populations'!$B$41:$AL$41,0))</f>
        <v>3207.3170731707319</v>
      </c>
      <c r="E65" s="148">
        <f>INDEX('Animal Populations'!$B$41:$AL$70,MATCH(Enteric!$B65,'Animal Populations'!$B$41:$B$70,0),MATCH(Enteric!E$47,'Animal Populations'!$B$41:$AL$41,0))</f>
        <v>3741.9354838709678</v>
      </c>
      <c r="F65" s="148">
        <f>INDEX('Animal Populations'!$B$41:$AL$70,MATCH(Enteric!$B65,'Animal Populations'!$B$41:$B$70,0),MATCH(Enteric!F$47,'Animal Populations'!$B$41:$AL$41,0))</f>
        <v>3567.92030578496</v>
      </c>
      <c r="G65" s="148">
        <f>INDEX('Animal Populations'!$B$41:$AL$70,MATCH(Enteric!$B65,'Animal Populations'!$B$41:$B$70,0),MATCH(Enteric!G$47,'Animal Populations'!$B$41:$AL$41,0))</f>
        <v>3835.550934457448</v>
      </c>
      <c r="H65" s="148">
        <f>INDEX('Animal Populations'!$B$41:$AL$70,MATCH(Enteric!$B65,'Animal Populations'!$B$41:$B$70,0),MATCH(Enteric!H$47,'Animal Populations'!$B$41:$AL$41,0))</f>
        <v>2886.2904104894296</v>
      </c>
      <c r="I65" s="148">
        <f>INDEX('Animal Populations'!$B$41:$AL$70,MATCH(Enteric!$B65,'Animal Populations'!$B$41:$B$70,0),MATCH(Enteric!I$47,'Animal Populations'!$B$41:$AL$41,0))</f>
        <v>2876.4954553715897</v>
      </c>
      <c r="J65" s="148">
        <f>INDEX('Animal Populations'!$B$41:$AL$70,MATCH(Enteric!$B65,'Animal Populations'!$B$41:$B$70,0),MATCH(Enteric!J$47,'Animal Populations'!$B$41:$AL$41,0))</f>
        <v>2866.7005002537521</v>
      </c>
      <c r="K65" s="148">
        <f>INDEX('Animal Populations'!$B$41:$AL$70,MATCH(Enteric!$B65,'Animal Populations'!$B$41:$B$70,0),MATCH(Enteric!K$47,'Animal Populations'!$B$41:$AL$41,0))</f>
        <v>2866.7005002537521</v>
      </c>
      <c r="L65" s="148">
        <f>INDEX('Animal Populations'!$B$41:$AL$70,MATCH(Enteric!$B65,'Animal Populations'!$B$41:$B$70,0),MATCH(Enteric!L$47,'Animal Populations'!$B$41:$AL$41,0))</f>
        <v>2866.7005002537521</v>
      </c>
      <c r="M65" s="148">
        <f>INDEX('Animal Populations'!$B$41:$AL$70,MATCH(Enteric!$B65,'Animal Populations'!$B$41:$B$70,0),MATCH(Enteric!M$47,'Animal Populations'!$B$41:$AL$41,0))</f>
        <v>2866.7005002537521</v>
      </c>
      <c r="N65" s="148">
        <f>INDEX('Animal Populations'!$B$41:$AL$70,MATCH(Enteric!$B65,'Animal Populations'!$B$41:$B$70,0),MATCH(Enteric!N$47,'Animal Populations'!$B$41:$AL$41,0))</f>
        <v>2593.0609070476949</v>
      </c>
      <c r="O65" s="148">
        <f>INDEX('Animal Populations'!$B$41:$AL$70,MATCH(Enteric!$B65,'Animal Populations'!$B$41:$B$70,0),MATCH(Enteric!O$47,'Animal Populations'!$B$41:$AL$41,0))</f>
        <v>2866.7005002537521</v>
      </c>
      <c r="P65" s="148">
        <f>INDEX('Animal Populations'!$B$41:$AL$70,MATCH(Enteric!$B65,'Animal Populations'!$B$41:$B$70,0),MATCH(Enteric!P$47,'Animal Populations'!$B$41:$AL$41,0))</f>
        <v>2411.7800462424666</v>
      </c>
      <c r="Q65" s="148">
        <f>INDEX('Animal Populations'!$B$41:$AQ$70,MATCH(Enteric!$B65,'Animal Populations'!$B$41:$B$70,0),MATCH(Enteric!Q$47,'Animal Populations'!$B$41:$AQ$41,0))</f>
        <v>2078.8590341001081</v>
      </c>
      <c r="R65" s="148">
        <f>INDEX('Animal Populations'!$B$41:$BF$70,MATCH(Enteric!$B65,'Animal Populations'!$B$41:$B$70,0),MATCH(Enteric!R$47,'Animal Populations'!$B$41:$BF$41,0))</f>
        <v>1745.9380219577499</v>
      </c>
      <c r="S65" s="148">
        <f>INDEX('Animal Populations'!$B$41:$BF$70,MATCH(Enteric!$B65,'Animal Populations'!$B$41:$B$70,0),MATCH(Enteric!S$47,'Animal Populations'!$B$41:$BF$41,0))</f>
        <v>1413.0170098153917</v>
      </c>
      <c r="T65" s="148">
        <f>INDEX('Animal Populations'!$B$41:$BF$70,MATCH(Enteric!$B65,'Animal Populations'!$B$41:$B$70,0),MATCH(Enteric!T$47,'Animal Populations'!$B$41:$BF$41,0))</f>
        <v>1080.0959976730333</v>
      </c>
      <c r="U65" s="734" t="s">
        <v>213</v>
      </c>
      <c r="V65" s="76">
        <f>INDEX('Cattle Enteric EFs'!$B$3:$AM$29,MATCH(Enteric!$B65,'Cattle Enteric EFs'!$B$3:$B$29,0),MATCH(V$4,'Cattle Enteric EFs'!$B$3:$AM$3,0))</f>
        <v>96.445477796866314</v>
      </c>
      <c r="W65" s="76">
        <f>INDEX('Cattle Enteric EFs'!$B$3:$AM$29,MATCH(Enteric!$B65,'Cattle Enteric EFs'!$B$3:$B$29,0),MATCH(W$4,'Cattle Enteric EFs'!$B$3:$AM$3,0))</f>
        <v>102.65930343212338</v>
      </c>
      <c r="X65" s="76">
        <f>INDEX('Cattle Enteric EFs'!$B$3:$AM$29,MATCH(Enteric!$B65,'Cattle Enteric EFs'!$B$3:$B$29,0),MATCH(X$4,'Cattle Enteric EFs'!$B$3:$AM$3,0))</f>
        <v>103.88505598401325</v>
      </c>
      <c r="Y65" s="76">
        <f>INDEX('Cattle Enteric EFs'!$B$3:$AM$29,MATCH(Enteric!$B65,'Cattle Enteric EFs'!$B$3:$B$29,0),MATCH(Y$4,'Cattle Enteric EFs'!$B$3:$AM$3,0))</f>
        <v>103.88505598401325</v>
      </c>
      <c r="Z65" s="76">
        <f>INDEX('Cattle Enteric EFs'!$B$3:$AM$29,MATCH(Enteric!$B65,'Cattle Enteric EFs'!$B$3:$B$29,0),MATCH(Z$4,'Cattle Enteric EFs'!$B$3:$AM$3,0))</f>
        <v>103.88505598401323</v>
      </c>
      <c r="AA65" s="76">
        <f>INDEX('Cattle Enteric EFs'!$B$3:$AM$29,MATCH(Enteric!$B65,'Cattle Enteric EFs'!$B$3:$B$29,0),MATCH(AA$4,'Cattle Enteric EFs'!$B$3:$AM$3,0))</f>
        <v>103.88505598401323</v>
      </c>
      <c r="AB65" s="76">
        <f>INDEX('Cattle Enteric EFs'!$B$3:$AM$29,MATCH(Enteric!$B65,'Cattle Enteric EFs'!$B$3:$B$29,0),MATCH(AB$4,'Cattle Enteric EFs'!$B$3:$AM$3,0))</f>
        <v>103.88505598401323</v>
      </c>
      <c r="AC65" s="76">
        <f>INDEX('Cattle Enteric EFs'!$B$3:$AM$29,MATCH(Enteric!$B65,'Cattle Enteric EFs'!$B$3:$B$29,0),MATCH(AC$4,'Cattle Enteric EFs'!$B$3:$AM$3,0))</f>
        <v>103.88505598401323</v>
      </c>
      <c r="AD65" s="76">
        <f>INDEX('Cattle Enteric EFs'!$B$3:$AM$29,MATCH(Enteric!$B65,'Cattle Enteric EFs'!$B$3:$B$29,0),MATCH(AD$4,'Cattle Enteric EFs'!$B$3:$AM$3,0))</f>
        <v>103.88505598401323</v>
      </c>
      <c r="AE65" s="76">
        <f>INDEX('Cattle Enteric EFs'!$B$3:$AM$29,MATCH(Enteric!$B65,'Cattle Enteric EFs'!$B$3:$B$29,0),MATCH(AE$4,'Cattle Enteric EFs'!$B$3:$AM$3,0))</f>
        <v>103.88505598401323</v>
      </c>
      <c r="AF65" s="76">
        <f>INDEX('Cattle Enteric EFs'!$B$3:$AM$29,MATCH(Enteric!$B65,'Cattle Enteric EFs'!$B$3:$B$29,0),MATCH(AF$4,'Cattle Enteric EFs'!$B$3:$AM$3,0))</f>
        <v>103.88505598401323</v>
      </c>
      <c r="AG65" s="76">
        <f>INDEX('Cattle Enteric EFs'!$B$3:$AM$29,MATCH(Enteric!$B65,'Cattle Enteric EFs'!$B$3:$B$29,0),MATCH(AG$4,'Cattle Enteric EFs'!$B$3:$AM$3,0))</f>
        <v>103.88505598401323</v>
      </c>
      <c r="AH65" s="423">
        <f>INDEX('Cattle Enteric EFs'!$B$3:$AM$29,MATCH(Enteric!$B65,'Cattle Enteric EFs'!$B$3:$B$29,0),MATCH(AH$4,'Cattle Enteric EFs'!$B$3:$AM$3,0))</f>
        <v>103.88505598401323</v>
      </c>
      <c r="AI65" s="423">
        <f>INDEX('Cattle Enteric EFs'!$B$3:$BF$29,MATCH(Enteric!$B65,'Cattle Enteric EFs'!$B$3:$B$29,0),MATCH(AI$4,'Cattle Enteric EFs'!$B$3:$BF$3,0))</f>
        <v>103.88505598401323</v>
      </c>
      <c r="AJ65" s="423">
        <f>INDEX('Cattle Enteric EFs'!$B$3:$BF$29,MATCH(Enteric!$B65,'Cattle Enteric EFs'!$B$3:$B$29,0),MATCH(AJ$4,'Cattle Enteric EFs'!$B$3:$BF$3,0))</f>
        <v>103.88505598401323</v>
      </c>
      <c r="AK65" s="423">
        <f>INDEX('Cattle Enteric EFs'!$B$3:$BF$29,MATCH(Enteric!$B65,'Cattle Enteric EFs'!$B$3:$B$29,0),MATCH(AK$4,'Cattle Enteric EFs'!$B$3:$BF$3,0))</f>
        <v>103.88505598401323</v>
      </c>
      <c r="AL65" s="423">
        <f>INDEX('Cattle Enteric EFs'!$B$3:$BF$29,MATCH(Enteric!$B65,'Cattle Enteric EFs'!$B$3:$B$29,0),MATCH(AL$4,'Cattle Enteric EFs'!$B$3:$BF$3,0))</f>
        <v>103.88505598401323</v>
      </c>
      <c r="AM65" s="734" t="s">
        <v>214</v>
      </c>
      <c r="AN65" s="150">
        <f t="shared" si="94"/>
        <v>309331.22756799805</v>
      </c>
      <c r="AO65" s="150">
        <f t="shared" si="94"/>
        <v>384144.49026213912</v>
      </c>
      <c r="AP65" s="150">
        <f t="shared" si="94"/>
        <v>370653.60071296821</v>
      </c>
      <c r="AQ65" s="150">
        <f t="shared" si="94"/>
        <v>398456.42355564632</v>
      </c>
      <c r="AR65" s="150">
        <f t="shared" si="94"/>
        <v>299842.44087981491</v>
      </c>
      <c r="AS65" s="150">
        <f t="shared" si="94"/>
        <v>298824.89141903725</v>
      </c>
      <c r="AT65" s="150">
        <f t="shared" si="94"/>
        <v>297807.34195825981</v>
      </c>
      <c r="AU65" s="150">
        <f t="shared" si="94"/>
        <v>297807.34195825981</v>
      </c>
      <c r="AV65" s="150">
        <f t="shared" si="94"/>
        <v>297807.34195825981</v>
      </c>
      <c r="AW65" s="1191">
        <f t="shared" si="94"/>
        <v>297807.34195825981</v>
      </c>
      <c r="AX65" s="1191">
        <f t="shared" si="94"/>
        <v>269380.27749860589</v>
      </c>
      <c r="AY65" s="1191">
        <f>AG65*O65</f>
        <v>297807.34195825981</v>
      </c>
      <c r="AZ65" s="931">
        <f t="shared" si="95"/>
        <v>250547.90512502467</v>
      </c>
      <c r="BA65" s="931">
        <f t="shared" si="95"/>
        <v>215962.38714036142</v>
      </c>
      <c r="BB65" s="931">
        <f t="shared" si="95"/>
        <v>181376.86915569816</v>
      </c>
      <c r="BC65" s="931">
        <f t="shared" si="95"/>
        <v>146791.35117103494</v>
      </c>
      <c r="BD65" s="931">
        <f t="shared" si="95"/>
        <v>112205.83318637169</v>
      </c>
      <c r="BE65" s="14"/>
      <c r="BF65" s="14"/>
    </row>
    <row r="66" spans="1:61" s="1" customFormat="1" ht="10" x14ac:dyDescent="0.2">
      <c r="D66" s="163"/>
      <c r="E66" s="163"/>
      <c r="F66" s="163"/>
      <c r="G66" s="163"/>
      <c r="H66" s="163"/>
      <c r="I66" s="163"/>
      <c r="J66" s="163"/>
      <c r="K66" s="163"/>
      <c r="L66" s="163"/>
      <c r="M66" s="163"/>
      <c r="N66" s="163"/>
      <c r="O66" s="163"/>
      <c r="P66" s="163"/>
      <c r="Q66" s="163"/>
      <c r="R66" s="163"/>
      <c r="S66" s="163"/>
      <c r="T66" s="163"/>
      <c r="U66" s="734"/>
      <c r="V66" s="78"/>
      <c r="W66" s="78"/>
      <c r="X66" s="78"/>
      <c r="Y66" s="78"/>
      <c r="Z66" s="78"/>
      <c r="AA66" s="78"/>
      <c r="AB66" s="78"/>
      <c r="AC66" s="78"/>
      <c r="AD66" s="78"/>
      <c r="AE66" s="78"/>
      <c r="AF66" s="78"/>
      <c r="AG66" s="78"/>
      <c r="AH66" s="424"/>
      <c r="AI66" s="424"/>
      <c r="AJ66" s="424"/>
      <c r="AK66" s="424"/>
      <c r="AL66" s="424"/>
      <c r="AM66" s="734"/>
      <c r="AN66" s="78"/>
      <c r="AO66" s="78"/>
      <c r="AP66" s="78"/>
      <c r="AQ66" s="78"/>
      <c r="AR66" s="78"/>
      <c r="AS66" s="78"/>
      <c r="AT66" s="78"/>
      <c r="AU66" s="78"/>
      <c r="AV66" s="78"/>
      <c r="AW66" s="1192"/>
      <c r="AX66" s="1192"/>
      <c r="AY66" s="1192"/>
      <c r="AZ66" s="932"/>
      <c r="BA66" s="932"/>
      <c r="BB66" s="932"/>
      <c r="BC66" s="932"/>
      <c r="BD66" s="932"/>
      <c r="BE66" s="14"/>
      <c r="BF66" s="14"/>
    </row>
    <row r="67" spans="1:61" s="1" customFormat="1" ht="10" x14ac:dyDescent="0.2">
      <c r="A67" s="1">
        <v>11</v>
      </c>
      <c r="B67" s="1" t="s">
        <v>182</v>
      </c>
      <c r="D67" s="148">
        <f>INDEX('Animal Populations'!$B$41:$AQ$70,MATCH(Enteric!$B67,'Animal Populations'!$B$41:$B$70,0),MATCH(Enteric!D$47,'Animal Populations'!$B$41:$AQ$41,0))</f>
        <v>6257.1111579507888</v>
      </c>
      <c r="E67" s="148">
        <f>INDEX('Animal Populations'!$B$41:$AQ$70,MATCH(Enteric!$B67,'Animal Populations'!$B$41:$B$70,0),MATCH(Enteric!E$47,'Animal Populations'!$B$41:$AQ$41,0))</f>
        <v>5941.3389851567717</v>
      </c>
      <c r="F67" s="148">
        <f>INDEX('Animal Populations'!$B$41:$AQ$70,MATCH(Enteric!$B67,'Animal Populations'!$B$41:$B$70,0),MATCH(Enteric!F$47,'Animal Populations'!$B$41:$AQ$41,0))</f>
        <v>6215.4452308579794</v>
      </c>
      <c r="G67" s="148">
        <f>INDEX('Animal Populations'!$B$41:$AQ$70,MATCH(Enteric!$B67,'Animal Populations'!$B$41:$B$70,0),MATCH(Enteric!G$47,'Animal Populations'!$B$41:$AQ$41,0))</f>
        <v>6139.6132435490663</v>
      </c>
      <c r="H67" s="148">
        <f>INDEX('Animal Populations'!$B$41:$AQ$70,MATCH(Enteric!$B67,'Animal Populations'!$B$41:$B$70,0),MATCH(Enteric!H$47,'Animal Populations'!$B$41:$AQ$41,0))</f>
        <v>6965.7096913758287</v>
      </c>
      <c r="I67" s="148">
        <f>INDEX('Animal Populations'!$B$41:$AQ$70,MATCH(Enteric!$B67,'Animal Populations'!$B$41:$B$70,0),MATCH(Enteric!I$47,'Animal Populations'!$B$41:$AQ$41,0))</f>
        <v>7257.9267267200639</v>
      </c>
      <c r="J67" s="148">
        <f>INDEX('Animal Populations'!$B$41:$AQ$70,MATCH(Enteric!$B67,'Animal Populations'!$B$41:$B$70,0),MATCH(Enteric!J$47,'Animal Populations'!$B$41:$AQ$41,0))</f>
        <v>7550.1437620642982</v>
      </c>
      <c r="K67" s="148">
        <f>INDEX('Animal Populations'!$B$41:$AQ$70,MATCH(Enteric!$B67,'Animal Populations'!$B$41:$B$70,0),MATCH(Enteric!K$47,'Animal Populations'!$B$41:$AQ$41,0))</f>
        <v>7045.499698098145</v>
      </c>
      <c r="L67" s="148">
        <f>INDEX('Animal Populations'!$B$41:$AQ$70,MATCH(Enteric!$B67,'Animal Populations'!$B$41:$B$70,0),MATCH(Enteric!L$47,'Animal Populations'!$B$41:$AQ$41,0))</f>
        <v>7127.7794267095642</v>
      </c>
      <c r="M67" s="148">
        <f>INDEX('Animal Populations'!$B$41:$AQ$70,MATCH(Enteric!$B67,'Animal Populations'!$B$41:$B$70,0),MATCH(Enteric!M$47,'Animal Populations'!$B$41:$AQ$41,0))</f>
        <v>7210.0591553209842</v>
      </c>
      <c r="N67" s="148">
        <f>INDEX('Animal Populations'!$B$41:$AQ$70,MATCH(Enteric!$B67,'Animal Populations'!$B$41:$B$70,0),MATCH(Enteric!N$47,'Animal Populations'!$B$41:$AQ$41,0))</f>
        <v>7292.3388839324361</v>
      </c>
      <c r="O67" s="148">
        <f>INDEX('Animal Populations'!$B$41:$AQ$70,MATCH(Enteric!$B67,'Animal Populations'!$B$41:$B$70,0),MATCH(Enteric!O$47,'Animal Populations'!$B$41:$AQ$41,0))</f>
        <v>5974.8939451088281</v>
      </c>
      <c r="P67" s="148">
        <f>INDEX('Animal Populations'!$B$41:$AQ$70,MATCH(Enteric!$B67,'Animal Populations'!$B$41:$B$70,0),MATCH(Enteric!P$47,'Animal Populations'!$B$41:$AQ$41,0))</f>
        <v>7360.1758604569286</v>
      </c>
      <c r="Q67" s="148">
        <f>INDEX('Animal Populations'!$B$41:$AQ$70,MATCH(Enteric!$B67,'Animal Populations'!$B$41:$B$70,0),MATCH(Enteric!Q$47,'Animal Populations'!$B$41:$AQ$41,0))</f>
        <v>7701.5882701423016</v>
      </c>
      <c r="R67" s="148">
        <f>INDEX('Animal Populations'!$B$41:$BF$70,MATCH(Enteric!$B67,'Animal Populations'!$B$41:$B$70,0),MATCH(Enteric!R$47,'Animal Populations'!$B$41:$BF$41,0))</f>
        <v>8043.000679827659</v>
      </c>
      <c r="S67" s="148">
        <f>INDEX('Animal Populations'!$B$41:$BF$70,MATCH(Enteric!$B67,'Animal Populations'!$B$41:$B$70,0),MATCH(Enteric!S$47,'Animal Populations'!$B$41:$BF$41,0))</f>
        <v>8384.4130895130329</v>
      </c>
      <c r="T67" s="148">
        <f>INDEX('Animal Populations'!$B$41:$BF$70,MATCH(Enteric!$B67,'Animal Populations'!$B$41:$B$70,0),MATCH(Enteric!T$47,'Animal Populations'!$B$41:$BF$41,0))</f>
        <v>8725.8254991984068</v>
      </c>
      <c r="U67" s="734" t="s">
        <v>213</v>
      </c>
      <c r="V67" s="76">
        <f>Factors!$C$41</f>
        <v>9</v>
      </c>
      <c r="W67" s="76">
        <f>Factors!$C$41</f>
        <v>9</v>
      </c>
      <c r="X67" s="76">
        <f>Factors!$C$41</f>
        <v>9</v>
      </c>
      <c r="Y67" s="76">
        <f>Factors!$C$41</f>
        <v>9</v>
      </c>
      <c r="Z67" s="76">
        <f>Factors!$C$41</f>
        <v>9</v>
      </c>
      <c r="AA67" s="76">
        <f>Factors!$C$41</f>
        <v>9</v>
      </c>
      <c r="AB67" s="76">
        <f>Factors!$C$41</f>
        <v>9</v>
      </c>
      <c r="AC67" s="76">
        <f>Factors!$C$41</f>
        <v>9</v>
      </c>
      <c r="AD67" s="76">
        <f>Factors!$C$41</f>
        <v>9</v>
      </c>
      <c r="AE67" s="76">
        <f>Factors!$C$41</f>
        <v>9</v>
      </c>
      <c r="AF67" s="76">
        <f>Factors!$C$41</f>
        <v>9</v>
      </c>
      <c r="AG67" s="76">
        <f>Factors!$C$41</f>
        <v>9</v>
      </c>
      <c r="AH67" s="423">
        <f>Factors!$C$41</f>
        <v>9</v>
      </c>
      <c r="AI67" s="423">
        <f>Factors!$C$41</f>
        <v>9</v>
      </c>
      <c r="AJ67" s="423">
        <f>Factors!$C$41</f>
        <v>9</v>
      </c>
      <c r="AK67" s="423">
        <f>Factors!$C$41</f>
        <v>9</v>
      </c>
      <c r="AL67" s="423">
        <f>Factors!$C$41</f>
        <v>9</v>
      </c>
      <c r="AM67" s="734" t="s">
        <v>214</v>
      </c>
      <c r="AN67" s="150">
        <f t="shared" ref="AN67:AX70" si="96">V67*D67</f>
        <v>56314.000421557095</v>
      </c>
      <c r="AO67" s="150">
        <f t="shared" si="96"/>
        <v>53472.050866410944</v>
      </c>
      <c r="AP67" s="150">
        <f t="shared" si="96"/>
        <v>55939.007077721813</v>
      </c>
      <c r="AQ67" s="150">
        <f t="shared" si="96"/>
        <v>55256.519191941596</v>
      </c>
      <c r="AR67" s="150">
        <f t="shared" si="96"/>
        <v>62691.387222382458</v>
      </c>
      <c r="AS67" s="150">
        <f t="shared" si="96"/>
        <v>65321.340540480574</v>
      </c>
      <c r="AT67" s="150">
        <f t="shared" si="96"/>
        <v>67951.293858578691</v>
      </c>
      <c r="AU67" s="150">
        <f t="shared" si="96"/>
        <v>63409.497282883305</v>
      </c>
      <c r="AV67" s="150">
        <f t="shared" si="96"/>
        <v>64150.01484038608</v>
      </c>
      <c r="AW67" s="1191">
        <f t="shared" si="96"/>
        <v>64890.532397888855</v>
      </c>
      <c r="AX67" s="1191">
        <f t="shared" si="96"/>
        <v>65631.049955391922</v>
      </c>
      <c r="AY67" s="1191">
        <f>AG67*O67</f>
        <v>53774.045505979455</v>
      </c>
      <c r="AZ67" s="931">
        <f t="shared" ref="AZ67:BD70" si="97">AH67*P67</f>
        <v>66241.582744112355</v>
      </c>
      <c r="BA67" s="931">
        <f t="shared" si="97"/>
        <v>69314.294431280709</v>
      </c>
      <c r="BB67" s="931">
        <f t="shared" si="97"/>
        <v>72387.006118448931</v>
      </c>
      <c r="BC67" s="931">
        <f t="shared" si="97"/>
        <v>75459.7178056173</v>
      </c>
      <c r="BD67" s="931">
        <f t="shared" si="97"/>
        <v>78532.429492785654</v>
      </c>
      <c r="BE67" s="14"/>
      <c r="BF67" s="14"/>
    </row>
    <row r="68" spans="1:61" s="1" customFormat="1" ht="10" x14ac:dyDescent="0.2">
      <c r="A68" s="1">
        <v>12</v>
      </c>
      <c r="B68" s="1" t="s">
        <v>183</v>
      </c>
      <c r="D68" s="148">
        <f>INDEX('Animal Populations'!$B$41:$AQ$70,MATCH(Enteric!$B68,'Animal Populations'!$B$41:$B$70,0),MATCH(Enteric!D$47,'Animal Populations'!$B$41:$AQ$41,0))</f>
        <v>1720.7315523700688</v>
      </c>
      <c r="E68" s="148">
        <f>INDEX('Animal Populations'!$B$41:$AQ$70,MATCH(Enteric!$B68,'Animal Populations'!$B$41:$B$70,0),MATCH(Enteric!E$47,'Animal Populations'!$B$41:$AQ$41,0))</f>
        <v>3930.0024433946896</v>
      </c>
      <c r="F68" s="148">
        <f>INDEX('Animal Populations'!$B$41:$AQ$70,MATCH(Enteric!$B68,'Animal Populations'!$B$41:$B$70,0),MATCH(Enteric!F$47,'Animal Populations'!$B$41:$AQ$41,0))</f>
        <v>4712.1998696856162</v>
      </c>
      <c r="G68" s="148">
        <f>INDEX('Animal Populations'!$B$41:$AQ$70,MATCH(Enteric!$B68,'Animal Populations'!$B$41:$B$70,0),MATCH(Enteric!G$47,'Animal Populations'!$B$41:$AQ$41,0))</f>
        <v>5892.279850138435</v>
      </c>
      <c r="H68" s="148">
        <f>INDEX('Animal Populations'!$B$41:$AQ$70,MATCH(Enteric!$B68,'Animal Populations'!$B$41:$B$70,0),MATCH(Enteric!H$47,'Animal Populations'!$B$41:$AQ$41,0))</f>
        <v>7674.68268447637</v>
      </c>
      <c r="I68" s="148">
        <f>INDEX('Animal Populations'!$B$41:$AQ$70,MATCH(Enteric!$B68,'Animal Populations'!$B$41:$B$70,0),MATCH(Enteric!I$47,'Animal Populations'!$B$41:$AQ$41,0))</f>
        <v>8006.576966932701</v>
      </c>
      <c r="J68" s="148">
        <f>INDEX('Animal Populations'!$B$41:$AQ$70,MATCH(Enteric!$B68,'Animal Populations'!$B$41:$B$70,0),MATCH(Enteric!J$47,'Animal Populations'!$B$41:$AQ$41,0))</f>
        <v>8338.4712493891511</v>
      </c>
      <c r="K68" s="148">
        <f>INDEX('Animal Populations'!$B$41:$AQ$70,MATCH(Enteric!$B68,'Animal Populations'!$B$41:$B$70,0),MATCH(Enteric!K$47,'Animal Populations'!$B$41:$AQ$41,0))</f>
        <v>8760.636420012519</v>
      </c>
      <c r="L68" s="148">
        <f>INDEX('Animal Populations'!$B$41:$AQ$70,MATCH(Enteric!$B68,'Animal Populations'!$B$41:$B$70,0),MATCH(Enteric!L$47,'Animal Populations'!$B$41:$AQ$41,0))</f>
        <v>9124.9009124865715</v>
      </c>
      <c r="M68" s="148">
        <f>INDEX('Animal Populations'!$B$41:$AQ$70,MATCH(Enteric!$B68,'Animal Populations'!$B$41:$B$70,0),MATCH(Enteric!M$47,'Animal Populations'!$B$41:$AQ$41,0))</f>
        <v>9489.1654049606241</v>
      </c>
      <c r="N68" s="148">
        <f>INDEX('Animal Populations'!$B$41:$AQ$70,MATCH(Enteric!$B68,'Animal Populations'!$B$41:$B$70,0),MATCH(Enteric!N$47,'Animal Populations'!$B$41:$AQ$41,0))</f>
        <v>9853.4298974346766</v>
      </c>
      <c r="O68" s="148">
        <f>INDEX('Animal Populations'!$B$41:$AQ$70,MATCH(Enteric!$B68,'Animal Populations'!$B$41:$B$70,0),MATCH(Enteric!O$47,'Animal Populations'!$B$41:$AQ$41,0))</f>
        <v>6310</v>
      </c>
      <c r="P68" s="148">
        <f>INDEX('Animal Populations'!$B$41:$AQ$70,MATCH(Enteric!$B68,'Animal Populations'!$B$41:$B$70,0),MATCH(Enteric!P$47,'Animal Populations'!$B$41:$AQ$41,0))</f>
        <v>10581.051581214559</v>
      </c>
      <c r="Q68" s="148">
        <f>INDEX('Animal Populations'!$B$41:$AQ$70,MATCH(Enteric!$B68,'Animal Populations'!$B$41:$B$70,0),MATCH(Enteric!Q$47,'Animal Populations'!$B$41:$AQ$41,0))</f>
        <v>12206.989324089536</v>
      </c>
      <c r="R68" s="148">
        <f>INDEX('Animal Populations'!$B$41:$BF$70,MATCH(Enteric!$B68,'Animal Populations'!$B$41:$B$70,0),MATCH(Enteric!R$47,'Animal Populations'!$B$41:$BF$41,0))</f>
        <v>13832.927066964392</v>
      </c>
      <c r="S68" s="148">
        <f>INDEX('Animal Populations'!$B$41:$BF$70,MATCH(Enteric!$B68,'Animal Populations'!$B$41:$B$70,0),MATCH(Enteric!S$47,'Animal Populations'!$B$41:$BF$41,0))</f>
        <v>15458.86480983925</v>
      </c>
      <c r="T68" s="148">
        <f>INDEX('Animal Populations'!$B$41:$BF$70,MATCH(Enteric!$B68,'Animal Populations'!$B$41:$B$70,0),MATCH(Enteric!T$47,'Animal Populations'!$B$41:$BF$41,0))</f>
        <v>17084.802552714107</v>
      </c>
      <c r="U68" s="734" t="s">
        <v>213</v>
      </c>
      <c r="V68" s="76">
        <f>Factors!$C$42</f>
        <v>9</v>
      </c>
      <c r="W68" s="76">
        <f>Factors!$C$42</f>
        <v>9</v>
      </c>
      <c r="X68" s="76">
        <f>Factors!$C$42</f>
        <v>9</v>
      </c>
      <c r="Y68" s="76">
        <f>Factors!$C$42</f>
        <v>9</v>
      </c>
      <c r="Z68" s="76">
        <f>Factors!$C$42</f>
        <v>9</v>
      </c>
      <c r="AA68" s="76">
        <f>Factors!$C$42</f>
        <v>9</v>
      </c>
      <c r="AB68" s="76">
        <f>Factors!$C$42</f>
        <v>9</v>
      </c>
      <c r="AC68" s="76">
        <f>Factors!$C$42</f>
        <v>9</v>
      </c>
      <c r="AD68" s="76">
        <f>Factors!$C$42</f>
        <v>9</v>
      </c>
      <c r="AE68" s="76">
        <f>Factors!$C$42</f>
        <v>9</v>
      </c>
      <c r="AF68" s="76">
        <f>Factors!$C$42</f>
        <v>9</v>
      </c>
      <c r="AG68" s="76">
        <f>Factors!$C$42</f>
        <v>9</v>
      </c>
      <c r="AH68" s="423">
        <f>Factors!$C$42</f>
        <v>9</v>
      </c>
      <c r="AI68" s="423">
        <f>Factors!$C$42</f>
        <v>9</v>
      </c>
      <c r="AJ68" s="423">
        <f>Factors!$C$42</f>
        <v>9</v>
      </c>
      <c r="AK68" s="423">
        <f>Factors!$C$42</f>
        <v>9</v>
      </c>
      <c r="AL68" s="423">
        <f>Factors!$C$42</f>
        <v>9</v>
      </c>
      <c r="AM68" s="734" t="s">
        <v>214</v>
      </c>
      <c r="AN68" s="150">
        <f t="shared" si="96"/>
        <v>15486.58397133062</v>
      </c>
      <c r="AO68" s="150">
        <f t="shared" si="96"/>
        <v>35370.02199055221</v>
      </c>
      <c r="AP68" s="150">
        <f t="shared" si="96"/>
        <v>42409.798827170547</v>
      </c>
      <c r="AQ68" s="150">
        <f t="shared" si="96"/>
        <v>53030.518651245919</v>
      </c>
      <c r="AR68" s="150">
        <f t="shared" si="96"/>
        <v>69072.144160287324</v>
      </c>
      <c r="AS68" s="150">
        <f t="shared" si="96"/>
        <v>72059.192702394314</v>
      </c>
      <c r="AT68" s="150">
        <f t="shared" si="96"/>
        <v>75046.241244502366</v>
      </c>
      <c r="AU68" s="150">
        <f t="shared" si="96"/>
        <v>78845.727780112677</v>
      </c>
      <c r="AV68" s="150">
        <f t="shared" si="96"/>
        <v>82124.108212379142</v>
      </c>
      <c r="AW68" s="1191">
        <f t="shared" si="96"/>
        <v>85402.488644645622</v>
      </c>
      <c r="AX68" s="1191">
        <f t="shared" si="96"/>
        <v>88680.869076912088</v>
      </c>
      <c r="AY68" s="1191">
        <f>AG68*O68</f>
        <v>56790</v>
      </c>
      <c r="AZ68" s="931">
        <f t="shared" si="97"/>
        <v>95229.464230931029</v>
      </c>
      <c r="BA68" s="931">
        <f t="shared" si="97"/>
        <v>109862.90391680582</v>
      </c>
      <c r="BB68" s="931">
        <f t="shared" si="97"/>
        <v>124496.34360267952</v>
      </c>
      <c r="BC68" s="931">
        <f t="shared" si="97"/>
        <v>139129.78328855324</v>
      </c>
      <c r="BD68" s="931">
        <f t="shared" si="97"/>
        <v>153763.22297442696</v>
      </c>
    </row>
    <row r="69" spans="1:61" s="1" customFormat="1" ht="10" x14ac:dyDescent="0.2">
      <c r="A69" s="1">
        <v>13</v>
      </c>
      <c r="B69" s="1" t="s">
        <v>184</v>
      </c>
      <c r="D69" s="148">
        <f>INDEX('Animal Populations'!$B$41:$AQ$70,MATCH(Enteric!$B69,'Animal Populations'!$B$41:$B$70,0),MATCH(Enteric!D$47,'Animal Populations'!$B$41:$AQ$41,0))</f>
        <v>2600</v>
      </c>
      <c r="E69" s="148">
        <f>INDEX('Animal Populations'!$B$41:$AQ$70,MATCH(Enteric!$B69,'Animal Populations'!$B$41:$B$70,0),MATCH(Enteric!E$47,'Animal Populations'!$B$41:$AQ$41,0))</f>
        <v>1100</v>
      </c>
      <c r="F69" s="148">
        <f>INDEX('Animal Populations'!$B$41:$AQ$70,MATCH(Enteric!$B69,'Animal Populations'!$B$41:$B$70,0),MATCH(Enteric!F$47,'Animal Populations'!$B$41:$AQ$41,0))</f>
        <v>1100</v>
      </c>
      <c r="G69" s="148">
        <f>INDEX('Animal Populations'!$B$41:$AQ$70,MATCH(Enteric!$B69,'Animal Populations'!$B$41:$B$70,0),MATCH(Enteric!G$47,'Animal Populations'!$B$41:$AQ$41,0))</f>
        <v>576.92307692307691</v>
      </c>
      <c r="H69" s="148">
        <f>INDEX('Animal Populations'!$B$41:$AQ$70,MATCH(Enteric!$B69,'Animal Populations'!$B$41:$B$70,0),MATCH(Enteric!H$47,'Animal Populations'!$B$41:$AQ$41,0))</f>
        <v>415.38461538461542</v>
      </c>
      <c r="I69" s="148">
        <f>INDEX('Animal Populations'!$B$41:$AQ$70,MATCH(Enteric!$B69,'Animal Populations'!$B$41:$B$70,0),MATCH(Enteric!I$47,'Animal Populations'!$B$41:$AQ$41,0))</f>
        <v>461.53846153846155</v>
      </c>
      <c r="J69" s="148">
        <f>INDEX('Animal Populations'!$B$41:$AQ$70,MATCH(Enteric!$B69,'Animal Populations'!$B$41:$B$70,0),MATCH(Enteric!J$47,'Animal Populations'!$B$41:$AQ$41,0))</f>
        <v>369.23076923076923</v>
      </c>
      <c r="K69" s="148">
        <f>INDEX('Animal Populations'!$B$41:$AQ$70,MATCH(Enteric!$B69,'Animal Populations'!$B$41:$B$70,0),MATCH(Enteric!K$47,'Animal Populations'!$B$41:$AQ$41,0))</f>
        <v>415.38461538461542</v>
      </c>
      <c r="L69" s="148">
        <f>INDEX('Animal Populations'!$B$41:$AQ$70,MATCH(Enteric!$B69,'Animal Populations'!$B$41:$B$70,0),MATCH(Enteric!L$47,'Animal Populations'!$B$41:$AQ$41,0))</f>
        <v>507.69230769230774</v>
      </c>
      <c r="M69" s="148">
        <f>INDEX('Animal Populations'!$B$41:$AQ$70,MATCH(Enteric!$B69,'Animal Populations'!$B$41:$B$70,0),MATCH(Enteric!M$47,'Animal Populations'!$B$41:$AQ$41,0))</f>
        <v>461.53846153846155</v>
      </c>
      <c r="N69" s="148">
        <f>INDEX('Animal Populations'!$B$41:$AQ$70,MATCH(Enteric!$B69,'Animal Populations'!$B$41:$B$70,0),MATCH(Enteric!N$47,'Animal Populations'!$B$41:$AQ$41,0))</f>
        <v>415.38461538461542</v>
      </c>
      <c r="O69" s="148">
        <f>INDEX('Animal Populations'!$B$41:$AQ$70,MATCH(Enteric!$B69,'Animal Populations'!$B$41:$B$70,0),MATCH(Enteric!O$47,'Animal Populations'!$B$41:$AQ$41,0))</f>
        <v>323.07692307692309</v>
      </c>
      <c r="P69" s="148">
        <f>INDEX('Animal Populations'!$B$41:$AQ$70,MATCH(Enteric!$B69,'Animal Populations'!$B$41:$B$70,0),MATCH(Enteric!P$47,'Animal Populations'!$B$41:$AQ$41,0))</f>
        <v>334.74218089602385</v>
      </c>
      <c r="Q69" s="148">
        <f>INDEX('Animal Populations'!$B$41:$AQ$70,MATCH(Enteric!$B69,'Animal Populations'!$B$41:$B$70,0),MATCH(Enteric!Q$47,'Animal Populations'!$B$41:$AQ$41,0))</f>
        <v>266.27218934911161</v>
      </c>
      <c r="R69" s="148">
        <f>INDEX('Animal Populations'!$B$41:$BF$70,MATCH(Enteric!$B69,'Animal Populations'!$B$41:$B$70,0),MATCH(Enteric!R$47,'Animal Populations'!$B$41:$BF$41,0))</f>
        <v>197.80219780219397</v>
      </c>
      <c r="S69" s="148">
        <f>INDEX('Animal Populations'!$B$41:$BF$70,MATCH(Enteric!$B69,'Animal Populations'!$B$41:$B$70,0),MATCH(Enteric!S$47,'Animal Populations'!$B$41:$BF$41,0))</f>
        <v>129.3322062552817</v>
      </c>
      <c r="T69" s="148">
        <f>INDEX('Animal Populations'!$B$41:$BF$70,MATCH(Enteric!$B69,'Animal Populations'!$B$41:$B$70,0),MATCH(Enteric!T$47,'Animal Populations'!$B$41:$BF$41,0))</f>
        <v>60.862214708364071</v>
      </c>
      <c r="U69" s="734" t="s">
        <v>213</v>
      </c>
      <c r="V69" s="76">
        <f>Factors!$C$43</f>
        <v>1.5</v>
      </c>
      <c r="W69" s="76">
        <f>Factors!$C$43</f>
        <v>1.5</v>
      </c>
      <c r="X69" s="76">
        <f>Factors!$C$43</f>
        <v>1.5</v>
      </c>
      <c r="Y69" s="76">
        <f>Factors!$C$43</f>
        <v>1.5</v>
      </c>
      <c r="Z69" s="76">
        <f>Factors!$C$43</f>
        <v>1.5</v>
      </c>
      <c r="AA69" s="76">
        <f>Factors!$C$43</f>
        <v>1.5</v>
      </c>
      <c r="AB69" s="76">
        <f>Factors!$C$43</f>
        <v>1.5</v>
      </c>
      <c r="AC69" s="76">
        <f>Factors!$C$43</f>
        <v>1.5</v>
      </c>
      <c r="AD69" s="76">
        <f>Factors!$C$43</f>
        <v>1.5</v>
      </c>
      <c r="AE69" s="76">
        <f>Factors!$C$43</f>
        <v>1.5</v>
      </c>
      <c r="AF69" s="76">
        <f>Factors!$C$43</f>
        <v>1.5</v>
      </c>
      <c r="AG69" s="76">
        <f>Factors!$C$43</f>
        <v>1.5</v>
      </c>
      <c r="AH69" s="423">
        <f>Factors!$C$43</f>
        <v>1.5</v>
      </c>
      <c r="AI69" s="423">
        <f>Factors!$C$43</f>
        <v>1.5</v>
      </c>
      <c r="AJ69" s="423">
        <f>Factors!$C$43</f>
        <v>1.5</v>
      </c>
      <c r="AK69" s="423">
        <f>Factors!$C$43</f>
        <v>1.5</v>
      </c>
      <c r="AL69" s="423">
        <f>Factors!$C$43</f>
        <v>1.5</v>
      </c>
      <c r="AM69" s="734" t="s">
        <v>214</v>
      </c>
      <c r="AN69" s="150">
        <f t="shared" si="96"/>
        <v>3900</v>
      </c>
      <c r="AO69" s="150">
        <f t="shared" si="96"/>
        <v>1650</v>
      </c>
      <c r="AP69" s="150">
        <f t="shared" si="96"/>
        <v>1650</v>
      </c>
      <c r="AQ69" s="150">
        <f t="shared" si="96"/>
        <v>865.38461538461536</v>
      </c>
      <c r="AR69" s="150">
        <f t="shared" si="96"/>
        <v>623.07692307692309</v>
      </c>
      <c r="AS69" s="150">
        <f t="shared" si="96"/>
        <v>692.30769230769238</v>
      </c>
      <c r="AT69" s="150">
        <f t="shared" si="96"/>
        <v>553.84615384615381</v>
      </c>
      <c r="AU69" s="150">
        <f t="shared" si="96"/>
        <v>623.07692307692309</v>
      </c>
      <c r="AV69" s="150">
        <f t="shared" si="96"/>
        <v>761.53846153846166</v>
      </c>
      <c r="AW69" s="1191">
        <f t="shared" si="96"/>
        <v>692.30769230769238</v>
      </c>
      <c r="AX69" s="1191">
        <f t="shared" si="96"/>
        <v>623.07692307692309</v>
      </c>
      <c r="AY69" s="1191">
        <f>AG69*O69</f>
        <v>484.61538461538464</v>
      </c>
      <c r="AZ69" s="931">
        <f t="shared" si="97"/>
        <v>502.11327134403575</v>
      </c>
      <c r="BA69" s="931">
        <f t="shared" si="97"/>
        <v>399.40828402366742</v>
      </c>
      <c r="BB69" s="931">
        <f t="shared" si="97"/>
        <v>296.70329670329096</v>
      </c>
      <c r="BC69" s="931">
        <f t="shared" si="97"/>
        <v>193.99830938292257</v>
      </c>
      <c r="BD69" s="931">
        <f t="shared" si="97"/>
        <v>91.29332206254611</v>
      </c>
      <c r="BE69" s="14"/>
      <c r="BF69" s="14"/>
    </row>
    <row r="70" spans="1:61" s="1" customFormat="1" ht="10" x14ac:dyDescent="0.2">
      <c r="A70" s="1">
        <v>14</v>
      </c>
      <c r="B70" s="1" t="s">
        <v>185</v>
      </c>
      <c r="D70" s="148">
        <f>INDEX('Animal Populations'!$B$41:$AQ$70,MATCH(Enteric!$B70,'Animal Populations'!$B$41:$B$70,0),MATCH(Enteric!D$47,'Animal Populations'!$B$41:$AQ$41,0))</f>
        <v>1975.8433734939758</v>
      </c>
      <c r="E70" s="148">
        <f>INDEX('Animal Populations'!$B$41:$AQ$70,MATCH(Enteric!$B70,'Animal Populations'!$B$41:$B$70,0),MATCH(Enteric!E$47,'Animal Populations'!$B$41:$AQ$41,0))</f>
        <v>3019.3192771084337</v>
      </c>
      <c r="F70" s="148">
        <f>INDEX('Animal Populations'!$B$41:$AQ$70,MATCH(Enteric!$B70,'Animal Populations'!$B$41:$B$70,0),MATCH(Enteric!F$47,'Animal Populations'!$B$41:$AQ$41,0))</f>
        <v>3431.2590361445782</v>
      </c>
      <c r="G70" s="148">
        <f>INDEX('Animal Populations'!$B$41:$AQ$70,MATCH(Enteric!$B70,'Animal Populations'!$B$41:$B$70,0),MATCH(Enteric!G$47,'Animal Populations'!$B$41:$AQ$41,0))</f>
        <v>2980.6409638554583</v>
      </c>
      <c r="H70" s="148">
        <f>INDEX('Animal Populations'!$B$41:$AQ$70,MATCH(Enteric!$B70,'Animal Populations'!$B$41:$B$70,0),MATCH(Enteric!H$47,'Animal Populations'!$B$41:$AQ$41,0))</f>
        <v>2502.2457831325269</v>
      </c>
      <c r="I70" s="148">
        <f>INDEX('Animal Populations'!$B$41:$AQ$70,MATCH(Enteric!$B70,'Animal Populations'!$B$41:$B$70,0),MATCH(Enteric!I$47,'Animal Populations'!$B$41:$AQ$41,0))</f>
        <v>2442.9180722891474</v>
      </c>
      <c r="J70" s="148">
        <f>INDEX('Animal Populations'!$B$41:$AQ$70,MATCH(Enteric!$B70,'Animal Populations'!$B$41:$B$70,0),MATCH(Enteric!J$47,'Animal Populations'!$B$41:$AQ$41,0))</f>
        <v>2383.5903614457829</v>
      </c>
      <c r="K70" s="148">
        <f>INDEX('Animal Populations'!$B$41:$AQ$70,MATCH(Enteric!$B70,'Animal Populations'!$B$41:$B$70,0),MATCH(Enteric!K$47,'Animal Populations'!$B$41:$AQ$41,0))</f>
        <v>2723.219530754599</v>
      </c>
      <c r="L70" s="148">
        <f>INDEX('Animal Populations'!$B$41:$AQ$70,MATCH(Enteric!$B70,'Animal Populations'!$B$41:$B$70,0),MATCH(Enteric!L$47,'Animal Populations'!$B$41:$AQ$41,0))</f>
        <v>2720.1144895370976</v>
      </c>
      <c r="M70" s="148">
        <f>INDEX('Animal Populations'!$B$41:$AQ$70,MATCH(Enteric!$B70,'Animal Populations'!$B$41:$B$70,0),MATCH(Enteric!M$47,'Animal Populations'!$B$41:$AQ$41,0))</f>
        <v>2717.0094483195962</v>
      </c>
      <c r="N70" s="148">
        <f>INDEX('Animal Populations'!$B$41:$AQ$70,MATCH(Enteric!$B70,'Animal Populations'!$B$41:$B$70,0),MATCH(Enteric!N$47,'Animal Populations'!$B$41:$AQ$41,0))</f>
        <v>2713.9044071020953</v>
      </c>
      <c r="O70" s="148">
        <f>INDEX('Animal Populations'!$B$41:$AQ$70,MATCH(Enteric!$B70,'Animal Populations'!$B$41:$B$70,0),MATCH(Enteric!O$47,'Animal Populations'!$B$41:$AQ$41,0))</f>
        <v>2262</v>
      </c>
      <c r="P70" s="148">
        <f>INDEX('Animal Populations'!$B$41:$AQ$70,MATCH(Enteric!$B70,'Animal Populations'!$B$41:$B$70,0),MATCH(Enteric!P$47,'Animal Populations'!$B$41:$AQ$41,0))</f>
        <v>2617.7083606002975</v>
      </c>
      <c r="Q70" s="148">
        <f>INDEX('Animal Populations'!$B$41:$AQ$70,MATCH(Enteric!$B70,'Animal Populations'!$B$41:$B$70,0),MATCH(Enteric!Q$47,'Animal Populations'!$B$41:$AQ$41,0))</f>
        <v>2579.7431862185608</v>
      </c>
      <c r="R70" s="148">
        <f>INDEX('Animal Populations'!$B$41:$BF$70,MATCH(Enteric!$B70,'Animal Populations'!$B$41:$B$70,0),MATCH(Enteric!R$47,'Animal Populations'!$B$41:$BF$41,0))</f>
        <v>2541.7780118368228</v>
      </c>
      <c r="S70" s="148">
        <f>INDEX('Animal Populations'!$B$41:$BF$70,MATCH(Enteric!$B70,'Animal Populations'!$B$41:$B$70,0),MATCH(Enteric!S$47,'Animal Populations'!$B$41:$BF$41,0))</f>
        <v>2503.8128374550861</v>
      </c>
      <c r="T70" s="148">
        <f>INDEX('Animal Populations'!$B$41:$BF$70,MATCH(Enteric!$B70,'Animal Populations'!$B$41:$B$70,0),MATCH(Enteric!T$47,'Animal Populations'!$B$41:$BF$41,0))</f>
        <v>2465.8476630733498</v>
      </c>
      <c r="U70" s="734" t="s">
        <v>213</v>
      </c>
      <c r="V70" s="76">
        <f>Factors!$C$44</f>
        <v>18</v>
      </c>
      <c r="W70" s="76">
        <f>Factors!$C$44</f>
        <v>18</v>
      </c>
      <c r="X70" s="76">
        <f>Factors!$C$44</f>
        <v>18</v>
      </c>
      <c r="Y70" s="76">
        <f>Factors!$C$44</f>
        <v>18</v>
      </c>
      <c r="Z70" s="76">
        <f>Factors!$C$44</f>
        <v>18</v>
      </c>
      <c r="AA70" s="76">
        <f>Factors!$C$44</f>
        <v>18</v>
      </c>
      <c r="AB70" s="76">
        <f>Factors!$C$44</f>
        <v>18</v>
      </c>
      <c r="AC70" s="76">
        <f>Factors!$C$44</f>
        <v>18</v>
      </c>
      <c r="AD70" s="76">
        <f>Factors!$C$44</f>
        <v>18</v>
      </c>
      <c r="AE70" s="76">
        <f>Factors!$C$44</f>
        <v>18</v>
      </c>
      <c r="AF70" s="76">
        <f>Factors!$C$44</f>
        <v>18</v>
      </c>
      <c r="AG70" s="76">
        <f>Factors!$C$44</f>
        <v>18</v>
      </c>
      <c r="AH70" s="423">
        <f>Factors!$C$44</f>
        <v>18</v>
      </c>
      <c r="AI70" s="423">
        <f>Factors!$C$44</f>
        <v>18</v>
      </c>
      <c r="AJ70" s="423">
        <f>Factors!$C$44</f>
        <v>18</v>
      </c>
      <c r="AK70" s="423">
        <f>Factors!$C$44</f>
        <v>18</v>
      </c>
      <c r="AL70" s="423">
        <f>Factors!$C$44</f>
        <v>18</v>
      </c>
      <c r="AM70" s="734" t="s">
        <v>214</v>
      </c>
      <c r="AN70" s="150">
        <f t="shared" si="96"/>
        <v>35565.180722891564</v>
      </c>
      <c r="AO70" s="150">
        <f t="shared" si="96"/>
        <v>54347.746987951803</v>
      </c>
      <c r="AP70" s="150">
        <f t="shared" si="96"/>
        <v>61762.662650602404</v>
      </c>
      <c r="AQ70" s="150">
        <f t="shared" si="96"/>
        <v>53651.537349398248</v>
      </c>
      <c r="AR70" s="150">
        <f t="shared" si="96"/>
        <v>45040.424096385483</v>
      </c>
      <c r="AS70" s="150">
        <f t="shared" si="96"/>
        <v>43972.525301204652</v>
      </c>
      <c r="AT70" s="150">
        <f t="shared" si="96"/>
        <v>42904.626506024091</v>
      </c>
      <c r="AU70" s="150">
        <f t="shared" si="96"/>
        <v>49017.951553582781</v>
      </c>
      <c r="AV70" s="150">
        <f t="shared" si="96"/>
        <v>48962.060811667754</v>
      </c>
      <c r="AW70" s="1191">
        <f t="shared" si="96"/>
        <v>48906.170069752734</v>
      </c>
      <c r="AX70" s="1191">
        <f t="shared" si="96"/>
        <v>48850.279327837714</v>
      </c>
      <c r="AY70" s="1191">
        <f>AG70*O70</f>
        <v>40716</v>
      </c>
      <c r="AZ70" s="931">
        <f t="shared" si="97"/>
        <v>47118.750490805352</v>
      </c>
      <c r="BA70" s="931">
        <f t="shared" si="97"/>
        <v>46435.377351934098</v>
      </c>
      <c r="BB70" s="931">
        <f t="shared" si="97"/>
        <v>45752.004213062814</v>
      </c>
      <c r="BC70" s="931">
        <f t="shared" si="97"/>
        <v>45068.631074191551</v>
      </c>
      <c r="BD70" s="931">
        <f t="shared" si="97"/>
        <v>44385.257935320296</v>
      </c>
      <c r="BE70" s="14"/>
      <c r="BF70" s="14"/>
    </row>
    <row r="71" spans="1:61" s="1" customFormat="1" ht="10.5" x14ac:dyDescent="0.25">
      <c r="B71" s="5" t="s">
        <v>138</v>
      </c>
      <c r="D71" s="6">
        <f>SUM(D48,D50,D51,D52,D53,D54,D56,D57,D59,D60,D62,D63,D64,D65,D67,D68,D69,D70)</f>
        <v>140086.25581341598</v>
      </c>
      <c r="E71" s="6">
        <f>SUM(E48,E50,E51,E52,E53,E54,E56,E57,E59,E60,E62,E63,E64,E65,E67,E68,E69,E70)</f>
        <v>132071.71432150598</v>
      </c>
      <c r="F71" s="6">
        <f t="shared" ref="F71:P71" si="98">SUM(F48,F50,F51,F52,F53,F54,F56,F57,F59,F60,F62,F63,F64,F65,F67,F68,F69,F70)</f>
        <v>129160.73185201616</v>
      </c>
      <c r="G71" s="6">
        <f t="shared" si="98"/>
        <v>129982.85257614309</v>
      </c>
      <c r="H71" s="6">
        <f t="shared" si="98"/>
        <v>110541.88760201051</v>
      </c>
      <c r="I71" s="6">
        <f t="shared" si="98"/>
        <v>116132.3656162564</v>
      </c>
      <c r="J71" s="6">
        <f t="shared" si="98"/>
        <v>117649.749907973</v>
      </c>
      <c r="K71" s="6">
        <f t="shared" ref="K71:L71" si="99">SUM(K48,K50,K51,K52,K53,K54,K56,K57,K59,K60,K62,K63,K64,K65,K67,K68,K69,K70)</f>
        <v>118940.62907958598</v>
      </c>
      <c r="L71" s="6">
        <f t="shared" si="99"/>
        <v>119576.52183379281</v>
      </c>
      <c r="M71" s="355">
        <f t="shared" si="98"/>
        <v>117152.80387012518</v>
      </c>
      <c r="N71" s="355">
        <f t="shared" ref="N71:O71" si="100">SUM(N48,N50,N51,N52,N53,N54,N56,N57,N59,N60,N62,N63,N64,N65,N67,N68,N69,N70)</f>
        <v>115221.52162686668</v>
      </c>
      <c r="O71" s="355">
        <f t="shared" si="100"/>
        <v>117971.36428018208</v>
      </c>
      <c r="P71" s="437">
        <f t="shared" si="98"/>
        <v>117197.16792911349</v>
      </c>
      <c r="Q71" s="437">
        <f t="shared" ref="Q71:T71" si="101">SUM(Q48,Q50,Q51,Q52,Q53,Q54,Q56,Q57,Q59,Q60,Q62,Q63,Q64,Q65,Q67,Q68,Q69,Q70)</f>
        <v>118074.72934047802</v>
      </c>
      <c r="R71" s="437">
        <f t="shared" si="101"/>
        <v>118952.29075184253</v>
      </c>
      <c r="S71" s="437">
        <f t="shared" si="101"/>
        <v>119829.85216320703</v>
      </c>
      <c r="T71" s="437">
        <f t="shared" si="101"/>
        <v>120707.41357457149</v>
      </c>
      <c r="U71" s="734"/>
      <c r="V71" s="734"/>
      <c r="W71" s="734"/>
      <c r="X71" s="734"/>
      <c r="Y71" s="734"/>
      <c r="Z71" s="734"/>
      <c r="AA71" s="734"/>
      <c r="AB71" s="734"/>
      <c r="AC71" s="734"/>
      <c r="AD71" s="734"/>
      <c r="AE71" s="92"/>
      <c r="AF71" s="92"/>
      <c r="AG71" s="92"/>
      <c r="AH71" s="92"/>
      <c r="AI71" s="92"/>
      <c r="AJ71" s="92"/>
      <c r="AK71" s="92"/>
      <c r="AL71" s="92"/>
      <c r="AM71" s="734"/>
      <c r="AN71" s="6">
        <f>SUM(AN48,AN49,AN52,AN53,AN54,AN55,AN58,AN61,AN64,AN65,AN67,AN68,AN69,AN70)</f>
        <v>7831186.8098900951</v>
      </c>
      <c r="AO71" s="6">
        <f>SUM(AO48,AO49,AO52,AO53,AO54,AO55,AO58,AO61,AO64,AO65,AO67,AO68,AO69,AO70)</f>
        <v>8258917.6855924325</v>
      </c>
      <c r="AP71" s="6">
        <f>SUM(AP48,AP49,AP52,AP53,AP54,AP55,AP58,AP61,AP64,AP65,AP67,AP68,AP69,AP70)</f>
        <v>8086193.2532808948</v>
      </c>
      <c r="AQ71" s="6">
        <f t="shared" ref="AQ71:AT71" si="102">SUM(AQ48,AQ49,AQ52,AQ53,AQ54,AQ55,AQ58,AQ61,AQ64,AQ65,AQ67,AQ68,AQ69,AQ70)</f>
        <v>8052841.4905582042</v>
      </c>
      <c r="AR71" s="6">
        <f t="shared" si="102"/>
        <v>6629176.4221705236</v>
      </c>
      <c r="AS71" s="6">
        <f t="shared" si="102"/>
        <v>6937455.099473035</v>
      </c>
      <c r="AT71" s="6">
        <f t="shared" si="102"/>
        <v>7068470.01138613</v>
      </c>
      <c r="AU71" s="6">
        <f t="shared" ref="AU71:AV71" si="103">SUM(AU48,AU49,AU52,AU53,AU54,AU55,AU58,AU61,AU64,AU65,AU67,AU68,AU69,AU70)</f>
        <v>7115935.7036287906</v>
      </c>
      <c r="AV71" s="6">
        <f t="shared" si="103"/>
        <v>7140007.0205801614</v>
      </c>
      <c r="AW71" s="150">
        <f>SUM(AW48,AW49,AW52,AW53,AW54,AW55,AW58,AW61,AW64,AW65,AW67,AW68,AW69,AW70)</f>
        <v>6978298.6533150859</v>
      </c>
      <c r="AX71" s="150">
        <f>SUM(AX48,AX49,AX52,AX53,AX54,AX55,AX58,AX61,AX64,AX65,AX67,AX68,AX69,AX70)</f>
        <v>6774583.0098240823</v>
      </c>
      <c r="AY71" s="150">
        <f>SUM(AY48,AY49,AY52,AY53,AY54,AY55,AY58,AY61,AY64,AY65,AY67,AY68,AY69,AY70)</f>
        <v>7336007.4392914735</v>
      </c>
      <c r="AZ71" s="425">
        <f>SUM(AZ48,AZ49,AZ52,AZ53,AZ54,AZ55,AZ58,AZ61,AZ64,AZ65,AZ67,AZ68,AZ69,AZ70)</f>
        <v>6867828.9246401936</v>
      </c>
      <c r="BA71" s="425">
        <f>SUM(BA48,BA49,BA52,BA53,BA54,BA55,BA58,BA61,BA64,BA65,BA67,BA68,BA69,BA70)</f>
        <v>6779247.3373764912</v>
      </c>
      <c r="BB71" s="425">
        <f t="shared" ref="BB71:BD71" si="104">SUM(BB48,BB49,BB52,BB53,BB54,BB55,BB58,BB61,BB64,BB65,BB67,BB68,BB69,BB70)</f>
        <v>6690665.7501127953</v>
      </c>
      <c r="BC71" s="425">
        <f t="shared" si="104"/>
        <v>6602084.1628490984</v>
      </c>
      <c r="BD71" s="425">
        <f t="shared" si="104"/>
        <v>6513502.5755853951</v>
      </c>
      <c r="BE71" s="14"/>
      <c r="BF71" s="14"/>
    </row>
    <row r="72" spans="1:61" s="1" customFormat="1" ht="10.5" x14ac:dyDescent="0.25">
      <c r="B72" s="5"/>
      <c r="D72" s="97"/>
      <c r="E72" s="92"/>
      <c r="F72" s="92"/>
      <c r="G72" s="92"/>
      <c r="H72" s="92"/>
      <c r="I72" s="92"/>
      <c r="J72" s="92"/>
      <c r="K72" s="92"/>
      <c r="L72" s="92"/>
      <c r="M72" s="92"/>
      <c r="N72" s="92"/>
      <c r="O72" s="92"/>
      <c r="P72" s="92"/>
      <c r="Q72" s="92"/>
      <c r="R72" s="92"/>
      <c r="S72" s="92"/>
      <c r="T72" s="92"/>
      <c r="U72" s="92"/>
      <c r="V72" s="734"/>
      <c r="W72" s="734"/>
      <c r="X72" s="734"/>
      <c r="Y72" s="734"/>
      <c r="Z72" s="734"/>
      <c r="AA72" s="734"/>
      <c r="AB72" s="734"/>
      <c r="AC72" s="734"/>
      <c r="AD72" s="734"/>
      <c r="AE72" s="734"/>
      <c r="AF72" s="734"/>
      <c r="AG72" s="734"/>
      <c r="AH72" s="734"/>
      <c r="AI72" s="734"/>
      <c r="AJ72" s="734"/>
      <c r="AK72" s="734"/>
      <c r="AL72" s="734"/>
      <c r="AM72" s="734"/>
      <c r="AN72" s="734"/>
      <c r="AO72" s="734"/>
      <c r="AP72" s="734"/>
      <c r="AQ72" s="734"/>
      <c r="AR72" s="734"/>
      <c r="AS72" s="734"/>
      <c r="AT72" s="734"/>
      <c r="AU72" s="734"/>
      <c r="AV72" s="734"/>
      <c r="AW72" s="734"/>
      <c r="AX72" s="734"/>
      <c r="AY72" s="734"/>
      <c r="AZ72" s="734"/>
    </row>
    <row r="73" spans="1:61" s="21" customFormat="1" ht="13" x14ac:dyDescent="0.3">
      <c r="A73" s="24" t="s">
        <v>220</v>
      </c>
      <c r="D73" s="87"/>
      <c r="E73" s="87"/>
      <c r="F73" s="87"/>
      <c r="G73" s="87"/>
      <c r="H73" s="87"/>
      <c r="I73" s="87"/>
      <c r="J73" s="87"/>
      <c r="K73" s="87"/>
      <c r="L73" s="87"/>
      <c r="M73" s="801"/>
      <c r="N73" s="801"/>
      <c r="O73" s="801"/>
      <c r="P73" s="87"/>
      <c r="Q73" s="87"/>
      <c r="R73" s="87"/>
      <c r="S73" s="87"/>
      <c r="T73" s="87"/>
      <c r="U73" s="87"/>
      <c r="V73" s="79"/>
      <c r="W73" s="79"/>
      <c r="X73" s="79"/>
      <c r="Y73" s="79"/>
      <c r="Z73" s="79"/>
      <c r="AA73" s="79"/>
      <c r="AB73" s="79"/>
      <c r="AC73" s="79"/>
      <c r="AD73" s="79"/>
      <c r="AE73" s="1189"/>
      <c r="AF73" s="1189"/>
      <c r="AG73" s="1189"/>
      <c r="AH73" s="79"/>
      <c r="AI73" s="79"/>
      <c r="AJ73" s="79"/>
      <c r="AK73" s="79"/>
      <c r="AL73" s="79"/>
      <c r="AM73" s="79"/>
      <c r="AN73" s="79"/>
      <c r="AO73" s="79"/>
      <c r="AP73" s="79"/>
      <c r="AQ73" s="79"/>
      <c r="AR73" s="79"/>
      <c r="AS73" s="79"/>
      <c r="AT73" s="79"/>
      <c r="AU73" s="79"/>
      <c r="AV73" s="79"/>
      <c r="AW73" s="1189"/>
      <c r="AX73" s="1189"/>
      <c r="AY73" s="1189"/>
      <c r="AZ73" s="79"/>
      <c r="BH73" s="74"/>
      <c r="BI73" s="74"/>
    </row>
    <row r="74" spans="1:61" x14ac:dyDescent="0.25">
      <c r="A74" s="23"/>
      <c r="D74" s="181"/>
      <c r="E74" s="181"/>
      <c r="F74" s="73"/>
      <c r="G74" s="73"/>
      <c r="H74" s="73"/>
      <c r="I74" s="73"/>
      <c r="J74" s="73"/>
      <c r="K74" s="73"/>
      <c r="L74" s="73"/>
      <c r="M74" s="181"/>
      <c r="N74" s="181"/>
      <c r="O74" s="181"/>
      <c r="P74" s="73"/>
      <c r="Q74" s="73"/>
      <c r="R74" s="73"/>
      <c r="S74" s="73"/>
      <c r="T74" s="73"/>
      <c r="U74" s="73"/>
      <c r="V74" s="25"/>
      <c r="W74" s="25"/>
      <c r="X74" s="25"/>
      <c r="Y74" s="25"/>
      <c r="Z74" s="25"/>
      <c r="AA74" s="25"/>
      <c r="AB74" s="25"/>
      <c r="AC74" s="25"/>
      <c r="AD74" s="25"/>
      <c r="AE74" s="326"/>
      <c r="AF74" s="326"/>
      <c r="AG74" s="326"/>
      <c r="AH74" s="25"/>
      <c r="AI74" s="25"/>
      <c r="AJ74" s="25"/>
      <c r="AK74" s="25"/>
      <c r="AL74" s="25"/>
      <c r="AM74" s="25"/>
      <c r="AN74" s="25"/>
      <c r="AO74" s="25"/>
      <c r="AP74" s="25"/>
      <c r="AQ74" s="25"/>
      <c r="AR74" s="25"/>
      <c r="AS74" s="25"/>
      <c r="AT74" s="25"/>
      <c r="AU74" s="25"/>
      <c r="AV74" s="25"/>
      <c r="AW74" s="326"/>
      <c r="AX74" s="326"/>
      <c r="AY74" s="326"/>
      <c r="AZ74" s="151"/>
    </row>
    <row r="75" spans="1:61" s="1" customFormat="1" ht="11.25" customHeight="1" x14ac:dyDescent="0.35">
      <c r="D75" s="1331" t="s">
        <v>210</v>
      </c>
      <c r="E75" s="1331"/>
      <c r="F75" s="1331"/>
      <c r="G75" s="1331"/>
      <c r="H75" s="1331"/>
      <c r="I75" s="1331"/>
      <c r="J75" s="1331"/>
      <c r="K75" s="1331"/>
      <c r="L75" s="1331"/>
      <c r="M75" s="1331"/>
      <c r="N75" s="737"/>
      <c r="O75" s="737"/>
      <c r="P75" s="737"/>
      <c r="Q75" s="737"/>
      <c r="R75" s="737"/>
      <c r="S75" s="737"/>
      <c r="T75" s="737"/>
      <c r="U75" s="89"/>
      <c r="V75" s="1330" t="s">
        <v>211</v>
      </c>
      <c r="W75" s="1330"/>
      <c r="X75" s="1330"/>
      <c r="Y75" s="1330"/>
      <c r="Z75" s="1330"/>
      <c r="AA75" s="1330"/>
      <c r="AB75" s="1330"/>
      <c r="AC75" s="1330"/>
      <c r="AD75" s="1330"/>
      <c r="AE75" s="1330"/>
      <c r="AF75" s="736"/>
      <c r="AG75" s="736"/>
      <c r="AH75" s="736"/>
      <c r="AI75" s="736"/>
      <c r="AJ75" s="736"/>
      <c r="AK75" s="736"/>
      <c r="AL75" s="736"/>
      <c r="AM75" s="10"/>
      <c r="AN75" s="1330" t="s">
        <v>212</v>
      </c>
      <c r="AO75" s="1330"/>
      <c r="AP75" s="1330"/>
      <c r="AQ75" s="1330"/>
      <c r="AR75" s="1330"/>
      <c r="AS75" s="1330"/>
      <c r="AT75" s="1330"/>
      <c r="AU75" s="1330"/>
      <c r="AV75" s="1330"/>
      <c r="AW75" s="1330"/>
      <c r="AX75" s="736"/>
      <c r="AY75" s="736"/>
      <c r="AZ75" s="10"/>
      <c r="BE75" s="10"/>
      <c r="BF75" s="736"/>
      <c r="BG75" s="736"/>
    </row>
    <row r="76" spans="1:61" s="1" customFormat="1" ht="10.5" x14ac:dyDescent="0.25">
      <c r="D76" s="131">
        <v>1990</v>
      </c>
      <c r="E76" s="740">
        <v>2005</v>
      </c>
      <c r="F76" s="131">
        <v>2007</v>
      </c>
      <c r="G76" s="194">
        <v>2010</v>
      </c>
      <c r="H76" s="194">
        <v>2015</v>
      </c>
      <c r="I76" s="194">
        <v>2016</v>
      </c>
      <c r="J76" s="194">
        <v>2017</v>
      </c>
      <c r="K76" s="194">
        <v>2018</v>
      </c>
      <c r="L76" s="194">
        <v>2019</v>
      </c>
      <c r="M76" s="131">
        <v>2020</v>
      </c>
      <c r="N76" s="131">
        <v>2021</v>
      </c>
      <c r="O76" s="131">
        <v>2022</v>
      </c>
      <c r="P76" s="131">
        <v>2025</v>
      </c>
      <c r="Q76" s="131">
        <v>2030</v>
      </c>
      <c r="R76" s="131">
        <v>2035</v>
      </c>
      <c r="S76" s="131">
        <v>2040</v>
      </c>
      <c r="T76" s="131">
        <v>2045</v>
      </c>
      <c r="U76" s="734"/>
      <c r="V76" s="740">
        <v>1990</v>
      </c>
      <c r="W76" s="740">
        <v>2005</v>
      </c>
      <c r="X76" s="740">
        <v>2007</v>
      </c>
      <c r="Y76" s="194">
        <v>2010</v>
      </c>
      <c r="Z76" s="194">
        <v>2015</v>
      </c>
      <c r="AA76" s="194">
        <v>2016</v>
      </c>
      <c r="AB76" s="194">
        <v>2017</v>
      </c>
      <c r="AC76" s="194">
        <v>2018</v>
      </c>
      <c r="AD76" s="194">
        <v>2019</v>
      </c>
      <c r="AE76" s="131">
        <v>2020</v>
      </c>
      <c r="AF76" s="131">
        <v>2021</v>
      </c>
      <c r="AG76" s="131">
        <v>2022</v>
      </c>
      <c r="AH76" s="131">
        <v>2025</v>
      </c>
      <c r="AI76" s="131">
        <v>2030</v>
      </c>
      <c r="AJ76" s="131">
        <v>2035</v>
      </c>
      <c r="AK76" s="131">
        <v>2040</v>
      </c>
      <c r="AL76" s="131">
        <v>2045</v>
      </c>
      <c r="AM76" s="734"/>
      <c r="AN76" s="740">
        <v>1990</v>
      </c>
      <c r="AO76" s="740">
        <v>2005</v>
      </c>
      <c r="AP76" s="740">
        <v>2007</v>
      </c>
      <c r="AQ76" s="194">
        <v>2010</v>
      </c>
      <c r="AR76" s="194">
        <v>2015</v>
      </c>
      <c r="AS76" s="194">
        <v>2016</v>
      </c>
      <c r="AT76" s="194">
        <v>2017</v>
      </c>
      <c r="AU76" s="194">
        <v>2018</v>
      </c>
      <c r="AV76" s="194">
        <v>2019</v>
      </c>
      <c r="AW76" s="131">
        <v>2020</v>
      </c>
      <c r="AX76" s="131">
        <v>2021</v>
      </c>
      <c r="AY76" s="194">
        <v>2022</v>
      </c>
      <c r="AZ76" s="131">
        <v>2025</v>
      </c>
      <c r="BA76" s="131">
        <v>2030</v>
      </c>
      <c r="BB76" s="131">
        <v>2035</v>
      </c>
      <c r="BC76" s="131">
        <v>2040</v>
      </c>
      <c r="BD76" s="131">
        <v>2045</v>
      </c>
    </row>
    <row r="77" spans="1:61" s="1" customFormat="1" ht="10" x14ac:dyDescent="0.2">
      <c r="A77" s="1">
        <v>1</v>
      </c>
      <c r="B77" s="1" t="s">
        <v>162</v>
      </c>
      <c r="D77" s="148">
        <f>INDEX('Animal Populations'!$B$73:$AL$100,MATCH(Enteric!$B77,'Animal Populations'!$B$73:$B$100,0),MATCH(Enteric!D$76,'Animal Populations'!$B$41:$AL$41,0))</f>
        <v>649.26829268292681</v>
      </c>
      <c r="E77" s="148">
        <f>INDEX('Animal Populations'!$B$73:$AL$100,MATCH(Enteric!$B77,'Animal Populations'!$B$73:$B$100,0),MATCH(Enteric!E$76,'Animal Populations'!$B$41:$AL$41,0))</f>
        <v>441.29032258064518</v>
      </c>
      <c r="F77" s="148">
        <f>INDEX('Animal Populations'!$B$73:$AL$100,MATCH(Enteric!$B77,'Animal Populations'!$B$73:$B$100,0),MATCH(Enteric!F$76,'Animal Populations'!$B$41:$AL$41,0))</f>
        <v>313.2236151545759</v>
      </c>
      <c r="G77" s="148">
        <f>INDEX('Animal Populations'!$B$73:$AL$100,MATCH(Enteric!$B77,'Animal Populations'!$B$73:$B$100,0),MATCH(Enteric!G$76,'Animal Populations'!$B$41:$AL$41,0))</f>
        <v>148.93937418531164</v>
      </c>
      <c r="H77" s="148">
        <f>INDEX('Animal Populations'!$B$73:$AL$100,MATCH(Enteric!$B77,'Animal Populations'!$B$73:$B$100,0),MATCH(Enteric!H$76,'Animal Populations'!$B$41:$AL$41,0))</f>
        <v>240.66349265029919</v>
      </c>
      <c r="I77" s="148">
        <f>INDEX('Animal Populations'!$B$73:$AL$100,MATCH(Enteric!$B77,'Animal Populations'!$B$73:$B$100,0),MATCH(Enteric!I$76,'Animal Populations'!$B$41:$AL$41,0))</f>
        <v>239.98954375863045</v>
      </c>
      <c r="J77" s="148">
        <f>INDEX('Animal Populations'!$B$73:$AL$100,MATCH(Enteric!$B77,'Animal Populations'!$B$73:$B$100,0),MATCH(Enteric!J$76,'Animal Populations'!$B$41:$AL$41,0))</f>
        <v>261.0715580366853</v>
      </c>
      <c r="K77" s="148">
        <f>INDEX('Animal Populations'!$B$73:$AL$100,MATCH(Enteric!$B77,'Animal Populations'!$B$73:$B$100,0),MATCH(Enteric!K$76,'Animal Populations'!$B$41:$AL$41,0))</f>
        <v>217.55963169723773</v>
      </c>
      <c r="L77" s="148">
        <f>INDEX('Animal Populations'!$B$73:$AL$100,MATCH(Enteric!$B77,'Animal Populations'!$B$73:$B$100,0),MATCH(Enteric!L$76,'Animal Populations'!$B$41:$AL$41,0))</f>
        <v>163.16972377292831</v>
      </c>
      <c r="M77" s="148">
        <f>INDEX('Animal Populations'!$B$73:$AL$100,MATCH(Enteric!$B77,'Animal Populations'!$B$73:$B$100,0),MATCH(Enteric!M$76,'Animal Populations'!$B$41:$AL$41,0))</f>
        <v>76.145871094033211</v>
      </c>
      <c r="N77" s="148">
        <f>INDEX('Animal Populations'!$B$73:$AL$100,MATCH(Enteric!$B77,'Animal Populations'!$B$73:$B$100,0),MATCH(Enteric!N$76,'Animal Populations'!$B$41:$AL$41,0))</f>
        <v>76.145871094033211</v>
      </c>
      <c r="O77" s="148">
        <f>INDEX('Animal Populations'!$B$73:$AL$100,MATCH(Enteric!$B77,'Animal Populations'!$B$73:$B$100,0),MATCH(Enteric!O$76,'Animal Populations'!$B$41:$AL$41,0))</f>
        <v>87.023852678895096</v>
      </c>
      <c r="P77" s="148">
        <f>INDEX('Animal Populations'!$B$73:$AL$100,MATCH(Enteric!$B77,'Animal Populations'!$B$73:$B$100,0),MATCH(Enteric!P$76,'Animal Populations'!$B$41:$AL$41,0))</f>
        <v>83.676781422012567</v>
      </c>
      <c r="Q77" s="148">
        <f>INDEX('Animal Populations'!$B$73:$BF$100,MATCH(Enteric!$B77,'Animal Populations'!$B$73:$B$100,0),MATCH(Enteric!Q$76,'Animal Populations'!$B$41:$BF$41,0))</f>
        <v>25.103034426603138</v>
      </c>
      <c r="R77" s="148">
        <f>INDEX('Animal Populations'!$B$73:$BF$100,MATCH(Enteric!$B77,'Animal Populations'!$B$73:$B$100,0),MATCH(Enteric!R$76,'Animal Populations'!$B$41:$BF$41,0))</f>
        <v>-33.470712568806292</v>
      </c>
      <c r="S77" s="148">
        <f>INDEX('Animal Populations'!$B$73:$BF$100,MATCH(Enteric!$B77,'Animal Populations'!$B$73:$B$100,0),MATCH(Enteric!S$76,'Animal Populations'!$B$41:$BF$41,0))</f>
        <v>-92.044459564215728</v>
      </c>
      <c r="T77" s="148">
        <f>INDEX('Animal Populations'!$B$73:$BF$100,MATCH(Enteric!$B77,'Animal Populations'!$B$73:$B$100,0),MATCH(Enteric!T$76,'Animal Populations'!$B$41:$BF$41,0))</f>
        <v>-150.61820655962515</v>
      </c>
      <c r="U77" s="734" t="s">
        <v>213</v>
      </c>
      <c r="V77" s="76">
        <f>INDEX('Cattle Enteric EFs'!$B$3:$AM$29,MATCH(Enteric!$B77,'Cattle Enteric EFs'!$B$3:$B$29,0),MATCH(Enteric!V$47,'Cattle Enteric EFs'!$B$3:$AM$3,0))</f>
        <v>115.42166952754688</v>
      </c>
      <c r="W77" s="76">
        <f>INDEX('Cattle Enteric EFs'!$B$3:$AM$29,MATCH(Enteric!$B77,'Cattle Enteric EFs'!$B$3:$B$29,0),MATCH(Enteric!W$47,'Cattle Enteric EFs'!$B$3:$AM$3,0))</f>
        <v>104.7719653315047</v>
      </c>
      <c r="X77" s="76">
        <f>INDEX('Cattle Enteric EFs'!$B$3:$AM$29,MATCH(Enteric!$B77,'Cattle Enteric EFs'!$B$3:$B$29,0),MATCH(Enteric!X$47,'Cattle Enteric EFs'!$B$3:$AM$3,0))</f>
        <v>105.68273229795768</v>
      </c>
      <c r="Y77" s="76">
        <f>INDEX('Cattle Enteric EFs'!$B$3:$AM$29,MATCH(Enteric!$B77,'Cattle Enteric EFs'!$B$3:$B$29,0),MATCH(Enteric!Y$47,'Cattle Enteric EFs'!$B$3:$AM$3,0))</f>
        <v>108.24242164601097</v>
      </c>
      <c r="Z77" s="76">
        <f>INDEX('Cattle Enteric EFs'!$B$3:$AM$29,MATCH(Enteric!$B77,'Cattle Enteric EFs'!$B$3:$B$29,0),MATCH(Enteric!Z$47,'Cattle Enteric EFs'!$B$3:$AM$3,0))</f>
        <v>118.07482163125439</v>
      </c>
      <c r="AA77" s="76">
        <f>INDEX('Cattle Enteric EFs'!$B$3:$AM$29,MATCH(Enteric!$B77,'Cattle Enteric EFs'!$B$3:$B$29,0),MATCH(Enteric!AA$47,'Cattle Enteric EFs'!$B$3:$AM$3,0))</f>
        <v>113.11063699449885</v>
      </c>
      <c r="AB77" s="76">
        <f>INDEX('Cattle Enteric EFs'!$B$3:$AM$29,MATCH(Enteric!$B77,'Cattle Enteric EFs'!$B$3:$B$29,0),MATCH(Enteric!AB$47,'Cattle Enteric EFs'!$B$3:$AM$3,0))</f>
        <v>122.46783230300873</v>
      </c>
      <c r="AC77" s="76">
        <f>INDEX('Cattle Enteric EFs'!$B$3:$AM$29,MATCH(Enteric!$B77,'Cattle Enteric EFs'!$B$3:$B$29,0),MATCH(Enteric!AC$47,'Cattle Enteric EFs'!$B$3:$AM$3,0))</f>
        <v>122.94249265617923</v>
      </c>
      <c r="AD77" s="76">
        <f>INDEX('Cattle Enteric EFs'!$B$3:$AM$29,MATCH(Enteric!$B77,'Cattle Enteric EFs'!$B$3:$B$29,0),MATCH(Enteric!AD$47,'Cattle Enteric EFs'!$B$3:$AM$3,0))</f>
        <v>122.94249265617923</v>
      </c>
      <c r="AE77" s="76">
        <f>INDEX('Cattle Enteric EFs'!$B$3:$AM$29,MATCH(Enteric!$B77,'Cattle Enteric EFs'!$B$3:$B$29,0),MATCH(Enteric!AE$47,'Cattle Enteric EFs'!$B$3:$AM$3,0))</f>
        <v>122.94249265617923</v>
      </c>
      <c r="AF77" s="76">
        <f>INDEX('Cattle Enteric EFs'!$B$3:$AM$29,MATCH(Enteric!$B77,'Cattle Enteric EFs'!$B$3:$B$29,0),MATCH(Enteric!AF$47,'Cattle Enteric EFs'!$B$3:$AM$3,0))</f>
        <v>122.94249265617923</v>
      </c>
      <c r="AG77" s="76">
        <f>INDEX('Cattle Enteric EFs'!$B$3:$AM$29,MATCH(Enteric!$B77,'Cattle Enteric EFs'!$B$3:$B$29,0),MATCH(Enteric!AG$47,'Cattle Enteric EFs'!$B$3:$AM$3,0))</f>
        <v>122.94249265617923</v>
      </c>
      <c r="AH77" s="423">
        <f>INDEX('Cattle Enteric EFs'!$B$3:$AM$29,MATCH(Enteric!$B77,'Cattle Enteric EFs'!$B$3:$B$29,0),MATCH(Enteric!AH$47,'Cattle Enteric EFs'!$B$3:$AM$3,0))</f>
        <v>116.50439501738693</v>
      </c>
      <c r="AI77" s="423">
        <f>INDEX('Cattle Enteric EFs'!$B$3:$BF$29,MATCH(Enteric!$B77,'Cattle Enteric EFs'!$B$3:$B$29,0),MATCH(Enteric!AI$47,'Cattle Enteric EFs'!$B$3:$BF$3,0))</f>
        <v>116.50439501738693</v>
      </c>
      <c r="AJ77" s="423">
        <f>INDEX('Cattle Enteric EFs'!$B$3:$BF$29,MATCH(Enteric!$B77,'Cattle Enteric EFs'!$B$3:$B$29,0),MATCH(Enteric!AJ$47,'Cattle Enteric EFs'!$B$3:$BF$3,0))</f>
        <v>116.50439501738693</v>
      </c>
      <c r="AK77" s="423">
        <f>INDEX('Cattle Enteric EFs'!$B$3:$BF$29,MATCH(Enteric!$B77,'Cattle Enteric EFs'!$B$3:$B$29,0),MATCH(Enteric!AK$47,'Cattle Enteric EFs'!$B$3:$BF$3,0))</f>
        <v>116.50439501738693</v>
      </c>
      <c r="AL77" s="423">
        <f>INDEX('Cattle Enteric EFs'!$B$3:$BF$29,MATCH(Enteric!$B77,'Cattle Enteric EFs'!$B$3:$B$29,0),MATCH(Enteric!AL$47,'Cattle Enteric EFs'!$B$3:$BF$3,0))</f>
        <v>116.50439501738693</v>
      </c>
      <c r="AM77" s="734" t="s">
        <v>214</v>
      </c>
      <c r="AN77" s="150">
        <f t="shared" ref="AN77:AX77" si="105">V77*D77</f>
        <v>74939.630312763358</v>
      </c>
      <c r="AO77" s="150">
        <f t="shared" si="105"/>
        <v>46234.854378547883</v>
      </c>
      <c r="AP77" s="150">
        <f t="shared" si="105"/>
        <v>33102.327469779564</v>
      </c>
      <c r="AQ77" s="150">
        <f t="shared" si="105"/>
        <v>16121.558540259502</v>
      </c>
      <c r="AR77" s="150">
        <f t="shared" si="105"/>
        <v>28416.298967838778</v>
      </c>
      <c r="AS77" s="150">
        <f t="shared" si="105"/>
        <v>27145.370166557845</v>
      </c>
      <c r="AT77" s="150">
        <f t="shared" si="105"/>
        <v>31972.867788721989</v>
      </c>
      <c r="AU77" s="150">
        <f t="shared" si="105"/>
        <v>26747.323422218706</v>
      </c>
      <c r="AV77" s="150">
        <f t="shared" si="105"/>
        <v>20060.49256666403</v>
      </c>
      <c r="AW77" s="1191">
        <f t="shared" si="105"/>
        <v>9361.5631977765479</v>
      </c>
      <c r="AX77" s="1191">
        <f t="shared" si="105"/>
        <v>9361.5631977765479</v>
      </c>
      <c r="AY77" s="1191">
        <f t="shared" ref="AY77:BD77" si="106">AG77*O77</f>
        <v>10698.929368887484</v>
      </c>
      <c r="AZ77" s="931">
        <f t="shared" si="106"/>
        <v>9748.7127965736963</v>
      </c>
      <c r="BA77" s="931">
        <f t="shared" si="106"/>
        <v>2924.613838972035</v>
      </c>
      <c r="BB77" s="931">
        <f t="shared" si="106"/>
        <v>-3899.4851186296255</v>
      </c>
      <c r="BC77" s="931">
        <f t="shared" si="106"/>
        <v>-10723.584076231287</v>
      </c>
      <c r="BD77" s="931">
        <f t="shared" si="106"/>
        <v>-17547.683033832946</v>
      </c>
      <c r="BE77" s="1328"/>
      <c r="BF77" s="1328"/>
    </row>
    <row r="78" spans="1:61" s="1" customFormat="1" ht="10.5" x14ac:dyDescent="0.25">
      <c r="A78" s="1">
        <v>2</v>
      </c>
      <c r="B78" s="1" t="s">
        <v>163</v>
      </c>
      <c r="D78" s="148">
        <f>INDEX('Animal Populations'!$B$73:$AL$100,MATCH(Enteric!$B78,'Animal Populations'!$B$73:$B$100,0),MATCH(Enteric!D$76,'Animal Populations'!$B$41:$AL$41,0))</f>
        <v>350.607544059698</v>
      </c>
      <c r="E78" s="148">
        <f>INDEX('Animal Populations'!$B$73:$AL$100,MATCH(Enteric!$B78,'Animal Populations'!$B$73:$B$100,0),MATCH(Enteric!E$76,'Animal Populations'!$B$41:$AL$41,0))</f>
        <v>156.5277230569038</v>
      </c>
      <c r="F78" s="148">
        <f>INDEX('Animal Populations'!$B$73:$AL$100,MATCH(Enteric!$B78,'Animal Populations'!$B$73:$B$100,0),MATCH(Enteric!F$76,'Animal Populations'!$B$41:$AL$41,0))</f>
        <v>82.768843704763654</v>
      </c>
      <c r="G78" s="148">
        <f>INDEX('Animal Populations'!$B$73:$AL$100,MATCH(Enteric!$B78,'Animal Populations'!$B$73:$B$100,0),MATCH(Enteric!G$76,'Animal Populations'!$B$41:$AL$41,0))</f>
        <v>82.638234829893776</v>
      </c>
      <c r="H78" s="148">
        <f>INDEX('Animal Populations'!$B$73:$AL$100,MATCH(Enteric!$B78,'Animal Populations'!$B$73:$B$100,0),MATCH(Enteric!H$76,'Animal Populations'!$B$41:$AL$41,0))</f>
        <v>109.73161756700594</v>
      </c>
      <c r="I78" s="148">
        <f>INDEX('Animal Populations'!$B$73:$AL$100,MATCH(Enteric!$B78,'Animal Populations'!$B$73:$B$100,0),MATCH(Enteric!I$76,'Animal Populations'!$B$41:$AL$41,0))</f>
        <v>108.42393099460381</v>
      </c>
      <c r="J78" s="148">
        <f>INDEX('Animal Populations'!$B$73:$AL$100,MATCH(Enteric!$B78,'Animal Populations'!$B$73:$B$100,0),MATCH(Enteric!J$76,'Animal Populations'!$B$41:$AL$41,0))</f>
        <v>108.95959155652052</v>
      </c>
      <c r="K78" s="148">
        <f>INDEX('Animal Populations'!$B$73:$AL$100,MATCH(Enteric!$B78,'Animal Populations'!$B$73:$B$100,0),MATCH(Enteric!K$76,'Animal Populations'!$B$41:$AL$41,0))</f>
        <v>116.60396612535149</v>
      </c>
      <c r="L78" s="148">
        <f>INDEX('Animal Populations'!$B$73:$AL$100,MATCH(Enteric!$B78,'Animal Populations'!$B$73:$B$100,0),MATCH(Enteric!L$76,'Animal Populations'!$B$41:$AL$41,0))</f>
        <v>108.85427286887625</v>
      </c>
      <c r="M78" s="148">
        <f>INDEX('Animal Populations'!$B$73:$AL$100,MATCH(Enteric!$B78,'Animal Populations'!$B$73:$B$100,0),MATCH(Enteric!M$76,'Animal Populations'!$B$41:$AL$41,0))</f>
        <v>107.69201769013269</v>
      </c>
      <c r="N78" s="148">
        <f>INDEX('Animal Populations'!$B$73:$AL$100,MATCH(Enteric!$B78,'Animal Populations'!$B$73:$B$100,0),MATCH(Enteric!N$76,'Animal Populations'!$B$41:$AL$41,0))</f>
        <v>107.69201769013269</v>
      </c>
      <c r="O78" s="148">
        <f>INDEX('Animal Populations'!$B$73:$AL$100,MATCH(Enteric!$B78,'Animal Populations'!$B$73:$B$100,0),MATCH(Enteric!O$76,'Animal Populations'!$B$41:$AL$41,0))</f>
        <v>107.58323787428407</v>
      </c>
      <c r="P78" s="148">
        <f>INDEX('Animal Populations'!$B$73:$AL$100,MATCH(Enteric!$B78,'Animal Populations'!$B$73:$B$100,0),MATCH(Enteric!P$76,'Animal Populations'!$B$41:$AL$41,0))</f>
        <v>101.47308092649114</v>
      </c>
      <c r="Q78" s="148">
        <f>INDEX('Animal Populations'!$B$73:$BF$100,MATCH(Enteric!$B78,'Animal Populations'!$B$73:$B$100,0),MATCH(Enteric!Q$76,'Animal Populations'!$B$41:$BF$41,0))</f>
        <v>92.630731900169849</v>
      </c>
      <c r="R78" s="148">
        <f>INDEX('Animal Populations'!$B$73:$BF$100,MATCH(Enteric!$B78,'Animal Populations'!$B$73:$B$100,0),MATCH(Enteric!R$76,'Animal Populations'!$B$41:$BF$41,0))</f>
        <v>83.788382873848761</v>
      </c>
      <c r="S78" s="148">
        <f>INDEX('Animal Populations'!$B$73:$BF$100,MATCH(Enteric!$B78,'Animal Populations'!$B$73:$B$100,0),MATCH(Enteric!S$76,'Animal Populations'!$B$41:$BF$41,0))</f>
        <v>74.946033847527076</v>
      </c>
      <c r="T78" s="148">
        <f>INDEX('Animal Populations'!$B$73:$BF$100,MATCH(Enteric!$B78,'Animal Populations'!$B$73:$B$100,0),MATCH(Enteric!T$76,'Animal Populations'!$B$41:$BF$41,0))</f>
        <v>66.103684821205988</v>
      </c>
      <c r="U78" s="734" t="s">
        <v>213</v>
      </c>
      <c r="V78" s="76">
        <f>INDEX('Cattle Enteric EFs'!$B$3:$AM$29,MATCH(Enteric!$B78,'Cattle Enteric EFs'!$B$3:$B$29,0),MATCH(Enteric!V$47,'Cattle Enteric EFs'!$B$3:$AM$3,0))</f>
        <v>60.239296367840382</v>
      </c>
      <c r="W78" s="76">
        <f>INDEX('Cattle Enteric EFs'!$B$3:$AM$29,MATCH(Enteric!$B78,'Cattle Enteric EFs'!$B$3:$B$29,0),MATCH(Enteric!W$47,'Cattle Enteric EFs'!$B$3:$AM$3,0))</f>
        <v>55.936285731670168</v>
      </c>
      <c r="X78" s="76">
        <f>INDEX('Cattle Enteric EFs'!$B$3:$AM$29,MATCH(Enteric!$B78,'Cattle Enteric EFs'!$B$3:$B$29,0),MATCH(Enteric!X$47,'Cattle Enteric EFs'!$B$3:$AM$3,0))</f>
        <v>58.011358695134085</v>
      </c>
      <c r="Y78" s="76">
        <f>INDEX('Cattle Enteric EFs'!$B$3:$AM$29,MATCH(Enteric!$B78,'Cattle Enteric EFs'!$B$3:$B$29,0),MATCH(Enteric!Y$47,'Cattle Enteric EFs'!$B$3:$AM$3,0))</f>
        <v>57.615242040360648</v>
      </c>
      <c r="Z78" s="76">
        <f>INDEX('Cattle Enteric EFs'!$B$3:$AM$29,MATCH(Enteric!$B78,'Cattle Enteric EFs'!$B$3:$B$29,0),MATCH(Enteric!Z$47,'Cattle Enteric EFs'!$B$3:$AM$3,0))</f>
        <v>57.273572451106901</v>
      </c>
      <c r="AA78" s="76">
        <f>INDEX('Cattle Enteric EFs'!$B$3:$AM$29,MATCH(Enteric!$B78,'Cattle Enteric EFs'!$B$3:$B$29,0),MATCH(Enteric!AA$47,'Cattle Enteric EFs'!$B$3:$AM$3,0))</f>
        <v>57.239699945698817</v>
      </c>
      <c r="AB78" s="76">
        <f>INDEX('Cattle Enteric EFs'!$B$3:$AM$29,MATCH(Enteric!$B78,'Cattle Enteric EFs'!$B$3:$B$29,0),MATCH(Enteric!AB$47,'Cattle Enteric EFs'!$B$3:$AM$3,0))</f>
        <v>57.386189304619478</v>
      </c>
      <c r="AC78" s="76">
        <f>INDEX('Cattle Enteric EFs'!$B$3:$AM$29,MATCH(Enteric!$B78,'Cattle Enteric EFs'!$B$3:$B$29,0),MATCH(Enteric!AC$47,'Cattle Enteric EFs'!$B$3:$AM$3,0))</f>
        <v>57.475744033870875</v>
      </c>
      <c r="AD78" s="76">
        <f>INDEX('Cattle Enteric EFs'!$B$3:$AM$29,MATCH(Enteric!$B78,'Cattle Enteric EFs'!$B$3:$B$29,0),MATCH(Enteric!AD$47,'Cattle Enteric EFs'!$B$3:$AM$3,0))</f>
        <v>57.475744033870875</v>
      </c>
      <c r="AE78" s="76">
        <f>INDEX('Cattle Enteric EFs'!$B$3:$AM$29,MATCH(Enteric!$B78,'Cattle Enteric EFs'!$B$3:$B$29,0),MATCH(Enteric!AE$47,'Cattle Enteric EFs'!$B$3:$AM$3,0))</f>
        <v>57.447552016915012</v>
      </c>
      <c r="AF78" s="76">
        <f>INDEX('Cattle Enteric EFs'!$B$3:$AM$29,MATCH(Enteric!$B78,'Cattle Enteric EFs'!$B$3:$B$29,0),MATCH(Enteric!AF$47,'Cattle Enteric EFs'!$B$3:$AM$3,0))</f>
        <v>57.447552016915012</v>
      </c>
      <c r="AG78" s="76">
        <f>INDEX('Cattle Enteric EFs'!$B$3:$AM$29,MATCH(Enteric!$B78,'Cattle Enteric EFs'!$B$3:$B$29,0),MATCH(Enteric!AG$47,'Cattle Enteric EFs'!$B$3:$AM$3,0))</f>
        <v>57.447552016915012</v>
      </c>
      <c r="AH78" s="423">
        <f>INDEX('Cattle Enteric EFs'!$B$3:$AM$29,MATCH(Enteric!$B78,'Cattle Enteric EFs'!$B$3:$B$29,0),MATCH(Enteric!AH$47,'Cattle Enteric EFs'!$B$3:$AM$3,0))</f>
        <v>57.407935652249293</v>
      </c>
      <c r="AI78" s="423">
        <f>INDEX('Cattle Enteric EFs'!$B$3:$BF$29,MATCH(Enteric!$B78,'Cattle Enteric EFs'!$B$3:$B$29,0),MATCH(Enteric!AI$47,'Cattle Enteric EFs'!$B$3:$BF$3,0))</f>
        <v>57.407935652249293</v>
      </c>
      <c r="AJ78" s="423">
        <f>INDEX('Cattle Enteric EFs'!$B$3:$BF$29,MATCH(Enteric!$B78,'Cattle Enteric EFs'!$B$3:$B$29,0),MATCH(Enteric!AJ$47,'Cattle Enteric EFs'!$B$3:$BF$3,0))</f>
        <v>57.407935652249293</v>
      </c>
      <c r="AK78" s="423">
        <f>INDEX('Cattle Enteric EFs'!$B$3:$BF$29,MATCH(Enteric!$B78,'Cattle Enteric EFs'!$B$3:$B$29,0),MATCH(Enteric!AK$47,'Cattle Enteric EFs'!$B$3:$BF$3,0))</f>
        <v>57.407935652249293</v>
      </c>
      <c r="AL78" s="423">
        <f>INDEX('Cattle Enteric EFs'!$B$3:$BF$29,MATCH(Enteric!$B78,'Cattle Enteric EFs'!$B$3:$B$29,0),MATCH(Enteric!AL$47,'Cattle Enteric EFs'!$B$3:$BF$3,0))</f>
        <v>57.407935652249293</v>
      </c>
      <c r="AM78" s="734" t="s">
        <v>214</v>
      </c>
      <c r="AN78" s="6">
        <f>SUM(AN79:AN80)</f>
        <v>22895.97973243158</v>
      </c>
      <c r="AO78" s="6">
        <f>SUM(AO79:AO80)</f>
        <v>9458.9987322394954</v>
      </c>
      <c r="AP78" s="6">
        <f t="shared" ref="AP78:AT78" si="107">SUM(AP79:AP80)</f>
        <v>5192.7699256367623</v>
      </c>
      <c r="AQ78" s="6">
        <f t="shared" si="107"/>
        <v>5153.1907261765409</v>
      </c>
      <c r="AR78" s="6">
        <f t="shared" si="107"/>
        <v>6796.4084946604871</v>
      </c>
      <c r="AS78" s="6">
        <f t="shared" si="107"/>
        <v>6721.4193756543764</v>
      </c>
      <c r="AT78" s="6">
        <f t="shared" si="107"/>
        <v>6738.9502712108797</v>
      </c>
      <c r="AU78" s="6">
        <f t="shared" ref="AU78:AV78" si="108">SUM(AU79:AU80)</f>
        <v>7208.5090264812725</v>
      </c>
      <c r="AV78" s="6">
        <f t="shared" si="108"/>
        <v>6723.2688089344247</v>
      </c>
      <c r="AW78" s="6">
        <f>SUM(AW79:AW80)</f>
        <v>6661.3039293006068</v>
      </c>
      <c r="AX78" s="6">
        <f t="shared" ref="AX78" si="109">SUM(AX79:AX80)</f>
        <v>6661.3039293006068</v>
      </c>
      <c r="AY78" s="6">
        <f>SUM(AY79:AY80)</f>
        <v>6653.833297354272</v>
      </c>
      <c r="AZ78" s="422">
        <f>SUM(AZ79:AZ80)</f>
        <v>6296.6060512765607</v>
      </c>
      <c r="BA78" s="422">
        <f>SUM(BA79:BA80)</f>
        <v>5751.0968923993369</v>
      </c>
      <c r="BB78" s="422">
        <f t="shared" ref="BB78:BD78" si="110">SUM(BB79:BB80)</f>
        <v>5205.587733522123</v>
      </c>
      <c r="BC78" s="422">
        <f t="shared" si="110"/>
        <v>4660.0785746448737</v>
      </c>
      <c r="BD78" s="422">
        <f t="shared" si="110"/>
        <v>4114.5694157676598</v>
      </c>
    </row>
    <row r="79" spans="1:61" s="1" customFormat="1" ht="10" x14ac:dyDescent="0.2">
      <c r="A79" s="179"/>
      <c r="B79" s="7" t="s">
        <v>164</v>
      </c>
      <c r="D79" s="148">
        <f>INDEX('Animal Populations'!$B$73:$AL$100,MATCH(Enteric!$B79,'Animal Populations'!$B$73:$B$100,0),MATCH(Enteric!D$76,'Animal Populations'!$B$41:$AL$41,0))</f>
        <v>103.11131168464655</v>
      </c>
      <c r="E79" s="148">
        <f>INDEX('Animal Populations'!$B$73:$AL$100,MATCH(Enteric!$B79,'Animal Populations'!$B$73:$B$100,0),MATCH(Enteric!E$76,'Animal Populations'!$B$41:$AL$41,0))</f>
        <v>47.273999036852793</v>
      </c>
      <c r="F79" s="148">
        <f>INDEX('Animal Populations'!$B$73:$AL$100,MATCH(Enteric!$B79,'Animal Populations'!$B$73:$B$100,0),MATCH(Enteric!F$76,'Animal Populations'!$B$41:$AL$41,0))</f>
        <v>24.764184333224911</v>
      </c>
      <c r="G79" s="148">
        <f>INDEX('Animal Populations'!$B$73:$AL$100,MATCH(Enteric!$B79,'Animal Populations'!$B$73:$B$100,0),MATCH(Enteric!G$76,'Animal Populations'!$B$41:$AL$41,0))</f>
        <v>24.565324611510764</v>
      </c>
      <c r="H79" s="148">
        <f>INDEX('Animal Populations'!$B$73:$AL$100,MATCH(Enteric!$B79,'Animal Populations'!$B$73:$B$100,0),MATCH(Enteric!H$76,'Animal Populations'!$B$41:$AL$41,0))</f>
        <v>32.862598070969625</v>
      </c>
      <c r="I79" s="148">
        <f>INDEX('Animal Populations'!$B$73:$AL$100,MATCH(Enteric!$B79,'Animal Populations'!$B$73:$B$100,0),MATCH(Enteric!I$76,'Animal Populations'!$B$41:$AL$41,0))</f>
        <v>32.04256529357567</v>
      </c>
      <c r="J79" s="148">
        <f>INDEX('Animal Populations'!$B$73:$AL$100,MATCH(Enteric!$B79,'Animal Populations'!$B$73:$B$100,0),MATCH(Enteric!J$76,'Animal Populations'!$B$41:$AL$41,0))</f>
        <v>32.462738439005861</v>
      </c>
      <c r="K79" s="148">
        <f>INDEX('Animal Populations'!$B$73:$AL$100,MATCH(Enteric!$B79,'Animal Populations'!$B$73:$B$100,0),MATCH(Enteric!K$76,'Animal Populations'!$B$41:$AL$41,0))</f>
        <v>34.752810045430614</v>
      </c>
      <c r="L79" s="148">
        <f>INDEX('Animal Populations'!$B$73:$AL$100,MATCH(Enteric!$B79,'Animal Populations'!$B$73:$B$100,0),MATCH(Enteric!L$76,'Animal Populations'!$B$41:$AL$41,0))</f>
        <v>32.392198771151307</v>
      </c>
      <c r="M79" s="148">
        <f>INDEX('Animal Populations'!$B$73:$AL$100,MATCH(Enteric!$B79,'Animal Populations'!$B$73:$B$100,0),MATCH(Enteric!M$76,'Animal Populations'!$B$41:$AL$41,0))</f>
        <v>31.654926411948093</v>
      </c>
      <c r="N79" s="148">
        <f>INDEX('Animal Populations'!$B$73:$AL$100,MATCH(Enteric!$B79,'Animal Populations'!$B$73:$B$100,0),MATCH(Enteric!N$76,'Animal Populations'!$B$41:$AL$41,0))</f>
        <v>31.654926411948093</v>
      </c>
      <c r="O79" s="148">
        <f>INDEX('Animal Populations'!$B$73:$AL$100,MATCH(Enteric!$B79,'Animal Populations'!$B$73:$B$100,0),MATCH(Enteric!O$76,'Animal Populations'!$B$41:$AL$41,0))</f>
        <v>31.654926411948093</v>
      </c>
      <c r="P79" s="148">
        <f>INDEX('Animal Populations'!$B$73:$AL$100,MATCH(Enteric!$B79,'Animal Populations'!$B$73:$B$100,0),MATCH(Enteric!P$76,'Animal Populations'!$B$41:$AL$41,0))</f>
        <v>29.89186387694415</v>
      </c>
      <c r="Q79" s="148">
        <f>INDEX('Animal Populations'!$B$73:$BF$100,MATCH(Enteric!$B79,'Animal Populations'!$B$73:$B$100,0),MATCH(Enteric!Q$76,'Animal Populations'!$B$41:$BF$41,0))</f>
        <v>27.150513315565096</v>
      </c>
      <c r="R79" s="148">
        <f>INDEX('Animal Populations'!$B$73:$BF$100,MATCH(Enteric!$B79,'Animal Populations'!$B$73:$B$100,0),MATCH(Enteric!R$76,'Animal Populations'!$B$41:$BF$41,0))</f>
        <v>24.409162754186241</v>
      </c>
      <c r="S79" s="148">
        <f>INDEX('Animal Populations'!$B$73:$BF$100,MATCH(Enteric!$B79,'Animal Populations'!$B$73:$B$100,0),MATCH(Enteric!S$76,'Animal Populations'!$B$41:$BF$41,0))</f>
        <v>21.66781219280719</v>
      </c>
      <c r="T79" s="148">
        <f>INDEX('Animal Populations'!$B$73:$BF$100,MATCH(Enteric!$B79,'Animal Populations'!$B$73:$B$100,0),MATCH(Enteric!T$76,'Animal Populations'!$B$41:$BF$41,0))</f>
        <v>18.926461631428339</v>
      </c>
      <c r="U79" s="734"/>
      <c r="V79" s="76">
        <f>INDEX('Cattle Enteric EFs'!$B$3:$AM$29,MATCH(Enteric!$B79,'Cattle Enteric EFs'!$B$3:$B$29,0),MATCH(Enteric!V$47,'Cattle Enteric EFs'!$B$3:$AM$3,0))</f>
        <v>47.94141949449196</v>
      </c>
      <c r="W79" s="76">
        <f>INDEX('Cattle Enteric EFs'!$B$3:$AM$29,MATCH(Enteric!$B79,'Cattle Enteric EFs'!$B$3:$B$29,0),MATCH(Enteric!W$47,'Cattle Enteric EFs'!$B$3:$AM$3,0))</f>
        <v>44.587101936623064</v>
      </c>
      <c r="X79" s="76">
        <f>INDEX('Cattle Enteric EFs'!$B$3:$AM$29,MATCH(Enteric!$B79,'Cattle Enteric EFs'!$B$3:$B$29,0),MATCH(Enteric!X$47,'Cattle Enteric EFs'!$B$3:$AM$3,0))</f>
        <v>46.241465387433834</v>
      </c>
      <c r="Y79" s="76">
        <f>INDEX('Cattle Enteric EFs'!$B$3:$AM$29,MATCH(Enteric!$B79,'Cattle Enteric EFs'!$B$3:$B$29,0),MATCH(Enteric!Y$47,'Cattle Enteric EFs'!$B$3:$AM$3,0))</f>
        <v>45.917328939046087</v>
      </c>
      <c r="Z79" s="76">
        <f>INDEX('Cattle Enteric EFs'!$B$3:$AM$29,MATCH(Enteric!$B79,'Cattle Enteric EFs'!$B$3:$B$29,0),MATCH(Enteric!Z$47,'Cattle Enteric EFs'!$B$3:$AM$3,0))</f>
        <v>45.643506711499455</v>
      </c>
      <c r="AA79" s="76">
        <f>INDEX('Cattle Enteric EFs'!$B$3:$AM$29,MATCH(Enteric!$B79,'Cattle Enteric EFs'!$B$3:$B$29,0),MATCH(Enteric!AA$47,'Cattle Enteric EFs'!$B$3:$AM$3,0))</f>
        <v>45.618589454322169</v>
      </c>
      <c r="AB79" s="76">
        <f>INDEX('Cattle Enteric EFs'!$B$3:$AM$29,MATCH(Enteric!$B79,'Cattle Enteric EFs'!$B$3:$B$29,0),MATCH(Enteric!AB$47,'Cattle Enteric EFs'!$B$3:$AM$3,0))</f>
        <v>45.576168669354935</v>
      </c>
      <c r="AC79" s="76">
        <f>INDEX('Cattle Enteric EFs'!$B$3:$AM$29,MATCH(Enteric!$B79,'Cattle Enteric EFs'!$B$3:$B$29,0),MATCH(Enteric!AC$47,'Cattle Enteric EFs'!$B$3:$AM$3,0))</f>
        <v>45.543890680042857</v>
      </c>
      <c r="AD79" s="76">
        <f>INDEX('Cattle Enteric EFs'!$B$3:$AM$29,MATCH(Enteric!$B79,'Cattle Enteric EFs'!$B$3:$B$29,0),MATCH(Enteric!AD$47,'Cattle Enteric EFs'!$B$3:$AM$3,0))</f>
        <v>45.510696801191926</v>
      </c>
      <c r="AE79" s="76">
        <f>INDEX('Cattle Enteric EFs'!$B$3:$AM$29,MATCH(Enteric!$B79,'Cattle Enteric EFs'!$B$3:$B$29,0),MATCH(Enteric!AE$47,'Cattle Enteric EFs'!$B$3:$AM$3,0))</f>
        <v>45.469453319259785</v>
      </c>
      <c r="AF79" s="76">
        <f>INDEX('Cattle Enteric EFs'!$B$3:$AM$29,MATCH(Enteric!$B79,'Cattle Enteric EFs'!$B$3:$B$29,0),MATCH(Enteric!AF$47,'Cattle Enteric EFs'!$B$3:$AM$3,0))</f>
        <v>45.469453319259785</v>
      </c>
      <c r="AG79" s="76">
        <f>INDEX('Cattle Enteric EFs'!$B$3:$AM$29,MATCH(Enteric!$B79,'Cattle Enteric EFs'!$B$3:$B$29,0),MATCH(Enteric!AG$47,'Cattle Enteric EFs'!$B$3:$AM$3,0))</f>
        <v>45.469453319259785</v>
      </c>
      <c r="AH79" s="423">
        <f>INDEX('Cattle Enteric EFs'!$B$3:$AM$29,MATCH(Enteric!$B79,'Cattle Enteric EFs'!$B$3:$B$29,0),MATCH(Enteric!AH$47,'Cattle Enteric EFs'!$B$3:$AM$3,0))</f>
        <v>45.647299853110198</v>
      </c>
      <c r="AI79" s="423">
        <f>INDEX('Cattle Enteric EFs'!$B$3:$BF$29,MATCH(Enteric!$B79,'Cattle Enteric EFs'!$B$3:$B$29,0),MATCH(Enteric!AI$47,'Cattle Enteric EFs'!$B$3:$BF$3,0))</f>
        <v>45.647299853110198</v>
      </c>
      <c r="AJ79" s="423">
        <f>INDEX('Cattle Enteric EFs'!$B$3:$BF$29,MATCH(Enteric!$B79,'Cattle Enteric EFs'!$B$3:$B$29,0),MATCH(Enteric!AJ$47,'Cattle Enteric EFs'!$B$3:$BF$3,0))</f>
        <v>45.647299853110198</v>
      </c>
      <c r="AK79" s="423">
        <f>INDEX('Cattle Enteric EFs'!$B$3:$BF$29,MATCH(Enteric!$B79,'Cattle Enteric EFs'!$B$3:$B$29,0),MATCH(Enteric!AK$47,'Cattle Enteric EFs'!$B$3:$BF$3,0))</f>
        <v>45.647299853110198</v>
      </c>
      <c r="AL79" s="423">
        <f>INDEX('Cattle Enteric EFs'!$B$3:$BF$29,MATCH(Enteric!$B79,'Cattle Enteric EFs'!$B$3:$B$29,0),MATCH(Enteric!AL$47,'Cattle Enteric EFs'!$B$3:$BF$3,0))</f>
        <v>45.647299853110198</v>
      </c>
      <c r="AM79" s="734"/>
      <c r="AN79" s="150">
        <f t="shared" ref="AN79:AX83" si="111">V79*D79</f>
        <v>4943.302648100951</v>
      </c>
      <c r="AO79" s="150">
        <f t="shared" si="111"/>
        <v>2107.8106140079758</v>
      </c>
      <c r="AP79" s="150">
        <f t="shared" si="111"/>
        <v>1145.1321726928509</v>
      </c>
      <c r="AQ79" s="150">
        <f t="shared" si="111"/>
        <v>1127.9740906811842</v>
      </c>
      <c r="AR79" s="150">
        <f t="shared" si="111"/>
        <v>1499.9642156096111</v>
      </c>
      <c r="AS79" s="150">
        <f t="shared" si="111"/>
        <v>1461.7366311909407</v>
      </c>
      <c r="AT79" s="150">
        <f t="shared" si="111"/>
        <v>1479.5272425652831</v>
      </c>
      <c r="AU79" s="150">
        <f t="shared" si="111"/>
        <v>1582.7781815333872</v>
      </c>
      <c r="AV79" s="150">
        <f t="shared" si="111"/>
        <v>1474.1915369978087</v>
      </c>
      <c r="AW79" s="1191">
        <f t="shared" si="111"/>
        <v>1439.3321988126775</v>
      </c>
      <c r="AX79" s="1191">
        <f t="shared" si="111"/>
        <v>1439.3321988126775</v>
      </c>
      <c r="AY79" s="1191">
        <f>AG79*O79</f>
        <v>1439.3321988126775</v>
      </c>
      <c r="AZ79" s="931">
        <f t="shared" ref="AZ79:BD83" si="112">AH79*P79</f>
        <v>1364.4828735592228</v>
      </c>
      <c r="BA79" s="931">
        <f t="shared" si="112"/>
        <v>1239.347622481461</v>
      </c>
      <c r="BB79" s="931">
        <f t="shared" si="112"/>
        <v>1114.2123714037084</v>
      </c>
      <c r="BC79" s="931">
        <f t="shared" si="112"/>
        <v>989.07712032594702</v>
      </c>
      <c r="BD79" s="931">
        <f t="shared" si="112"/>
        <v>863.94186924819462</v>
      </c>
    </row>
    <row r="80" spans="1:61" s="1" customFormat="1" ht="10" x14ac:dyDescent="0.2">
      <c r="A80" s="179"/>
      <c r="B80" s="7" t="s">
        <v>165</v>
      </c>
      <c r="D80" s="148">
        <f>INDEX('Animal Populations'!$B$73:$AL$100,MATCH(Enteric!$B80,'Animal Populations'!$B$73:$B$100,0),MATCH(Enteric!D$76,'Animal Populations'!$B$41:$AL$41,0))</f>
        <v>247.49623237505148</v>
      </c>
      <c r="E80" s="148">
        <f>INDEX('Animal Populations'!$B$73:$AL$100,MATCH(Enteric!$B80,'Animal Populations'!$B$73:$B$100,0),MATCH(Enteric!E$76,'Animal Populations'!$B$41:$AL$41,0))</f>
        <v>109.25372402005101</v>
      </c>
      <c r="F80" s="148">
        <f>INDEX('Animal Populations'!$B$73:$AL$100,MATCH(Enteric!$B80,'Animal Populations'!$B$73:$B$100,0),MATCH(Enteric!F$76,'Animal Populations'!$B$41:$AL$41,0))</f>
        <v>58.004659371538743</v>
      </c>
      <c r="G80" s="148">
        <f>INDEX('Animal Populations'!$B$73:$AL$100,MATCH(Enteric!$B80,'Animal Populations'!$B$73:$B$100,0),MATCH(Enteric!G$76,'Animal Populations'!$B$41:$AL$41,0))</f>
        <v>58.072910218383001</v>
      </c>
      <c r="H80" s="148">
        <f>INDEX('Animal Populations'!$B$73:$AL$100,MATCH(Enteric!$B80,'Animal Populations'!$B$73:$B$100,0),MATCH(Enteric!H$76,'Animal Populations'!$B$41:$AL$41,0))</f>
        <v>76.869019496036302</v>
      </c>
      <c r="I80" s="148">
        <f>INDEX('Animal Populations'!$B$73:$AL$100,MATCH(Enteric!$B80,'Animal Populations'!$B$73:$B$100,0),MATCH(Enteric!I$76,'Animal Populations'!$B$41:$AL$41,0))</f>
        <v>76.38136570102813</v>
      </c>
      <c r="J80" s="148">
        <f>INDEX('Animal Populations'!$B$73:$AL$100,MATCH(Enteric!$B80,'Animal Populations'!$B$73:$B$100,0),MATCH(Enteric!J$76,'Animal Populations'!$B$41:$AL$41,0))</f>
        <v>76.496853117514661</v>
      </c>
      <c r="K80" s="148">
        <f>INDEX('Animal Populations'!$B$73:$AL$100,MATCH(Enteric!$B80,'Animal Populations'!$B$73:$B$100,0),MATCH(Enteric!K$76,'Animal Populations'!$B$41:$AL$41,0))</f>
        <v>81.851156079920884</v>
      </c>
      <c r="L80" s="148">
        <f>INDEX('Animal Populations'!$B$73:$AL$100,MATCH(Enteric!$B80,'Animal Populations'!$B$73:$B$100,0),MATCH(Enteric!L$76,'Animal Populations'!$B$41:$AL$41,0))</f>
        <v>76.462074097724937</v>
      </c>
      <c r="M80" s="148">
        <f>INDEX('Animal Populations'!$B$73:$AL$100,MATCH(Enteric!$B80,'Animal Populations'!$B$73:$B$100,0),MATCH(Enteric!M$76,'Animal Populations'!$B$41:$AL$41,0))</f>
        <v>76.03709127818459</v>
      </c>
      <c r="N80" s="148">
        <f>INDEX('Animal Populations'!$B$73:$AL$100,MATCH(Enteric!$B80,'Animal Populations'!$B$73:$B$100,0),MATCH(Enteric!N$76,'Animal Populations'!$B$41:$AL$41,0))</f>
        <v>76.03709127818459</v>
      </c>
      <c r="O80" s="148">
        <f>INDEX('Animal Populations'!$B$73:$AL$100,MATCH(Enteric!$B80,'Animal Populations'!$B$73:$B$100,0),MATCH(Enteric!O$76,'Animal Populations'!$B$41:$AL$41,0))</f>
        <v>75.928311462335969</v>
      </c>
      <c r="P80" s="148">
        <f>INDEX('Animal Populations'!$B$73:$AL$100,MATCH(Enteric!$B80,'Animal Populations'!$B$73:$B$100,0),MATCH(Enteric!P$76,'Animal Populations'!$B$41:$AL$41,0))</f>
        <v>71.581217049546993</v>
      </c>
      <c r="Q80" s="148">
        <f>INDEX('Animal Populations'!$B$73:$BF$100,MATCH(Enteric!$B80,'Animal Populations'!$B$73:$B$100,0),MATCH(Enteric!Q$76,'Animal Populations'!$B$41:$BF$41,0))</f>
        <v>65.480218584604742</v>
      </c>
      <c r="R80" s="148">
        <f>INDEX('Animal Populations'!$B$73:$BF$100,MATCH(Enteric!$B80,'Animal Populations'!$B$73:$B$100,0),MATCH(Enteric!R$76,'Animal Populations'!$B$41:$BF$41,0))</f>
        <v>59.379220119662513</v>
      </c>
      <c r="S80" s="148">
        <f>INDEX('Animal Populations'!$B$73:$BF$100,MATCH(Enteric!$B80,'Animal Populations'!$B$73:$B$100,0),MATCH(Enteric!S$76,'Animal Populations'!$B$41:$BF$41,0))</f>
        <v>53.278221654719886</v>
      </c>
      <c r="T80" s="148">
        <f>INDEX('Animal Populations'!$B$73:$BF$100,MATCH(Enteric!$B80,'Animal Populations'!$B$73:$B$100,0),MATCH(Enteric!T$76,'Animal Populations'!$B$41:$BF$41,0))</f>
        <v>47.177223189777649</v>
      </c>
      <c r="U80" s="734"/>
      <c r="V80" s="76">
        <f>INDEX('Cattle Enteric EFs'!$B$3:$AM$29,MATCH(Enteric!$B80,'Cattle Enteric EFs'!$B$3:$B$29,0),MATCH(Enteric!V$47,'Cattle Enteric EFs'!$B$3:$AM$3,0))</f>
        <v>72.537173241188796</v>
      </c>
      <c r="W80" s="76">
        <f>INDEX('Cattle Enteric EFs'!$B$3:$AM$29,MATCH(Enteric!$B80,'Cattle Enteric EFs'!$B$3:$B$29,0),MATCH(Enteric!W$47,'Cattle Enteric EFs'!$B$3:$AM$3,0))</f>
        <v>67.285469526717264</v>
      </c>
      <c r="X80" s="76">
        <f>INDEX('Cattle Enteric EFs'!$B$3:$AM$29,MATCH(Enteric!$B80,'Cattle Enteric EFs'!$B$3:$B$29,0),MATCH(Enteric!X$47,'Cattle Enteric EFs'!$B$3:$AM$3,0))</f>
        <v>69.781252002834336</v>
      </c>
      <c r="Y80" s="76">
        <f>INDEX('Cattle Enteric EFs'!$B$3:$AM$29,MATCH(Enteric!$B80,'Cattle Enteric EFs'!$B$3:$B$29,0),MATCH(Enteric!Y$47,'Cattle Enteric EFs'!$B$3:$AM$3,0))</f>
        <v>69.31315514167521</v>
      </c>
      <c r="Z80" s="76">
        <f>INDEX('Cattle Enteric EFs'!$B$3:$AM$29,MATCH(Enteric!$B80,'Cattle Enteric EFs'!$B$3:$B$29,0),MATCH(Enteric!Z$47,'Cattle Enteric EFs'!$B$3:$AM$3,0))</f>
        <v>68.902196408580238</v>
      </c>
      <c r="AA80" s="76">
        <f>INDEX('Cattle Enteric EFs'!$B$3:$AM$29,MATCH(Enteric!$B80,'Cattle Enteric EFs'!$B$3:$B$29,0),MATCH(Enteric!AA$47,'Cattle Enteric EFs'!$B$3:$AM$3,0))</f>
        <v>68.860810437075457</v>
      </c>
      <c r="AB80" s="76">
        <f>INDEX('Cattle Enteric EFs'!$B$3:$AM$29,MATCH(Enteric!$B80,'Cattle Enteric EFs'!$B$3:$B$29,0),MATCH(Enteric!AB$47,'Cattle Enteric EFs'!$B$3:$AM$3,0))</f>
        <v>68.753456048264596</v>
      </c>
      <c r="AC80" s="76">
        <f>INDEX('Cattle Enteric EFs'!$B$3:$AM$29,MATCH(Enteric!$B80,'Cattle Enteric EFs'!$B$3:$B$29,0),MATCH(Enteric!AC$47,'Cattle Enteric EFs'!$B$3:$AM$3,0))</f>
        <v>68.731232573609887</v>
      </c>
      <c r="AD80" s="76">
        <f>INDEX('Cattle Enteric EFs'!$B$3:$AM$29,MATCH(Enteric!$B80,'Cattle Enteric EFs'!$B$3:$B$29,0),MATCH(Enteric!AD$47,'Cattle Enteric EFs'!$B$3:$AM$3,0))</f>
        <v>68.649423048972693</v>
      </c>
      <c r="AE80" s="76">
        <f>INDEX('Cattle Enteric EFs'!$B$3:$AM$29,MATCH(Enteric!$B80,'Cattle Enteric EFs'!$B$3:$B$29,0),MATCH(Enteric!AE$47,'Cattle Enteric EFs'!$B$3:$AM$3,0))</f>
        <v>68.676637187279397</v>
      </c>
      <c r="AF80" s="76">
        <f>INDEX('Cattle Enteric EFs'!$B$3:$AM$29,MATCH(Enteric!$B80,'Cattle Enteric EFs'!$B$3:$B$29,0),MATCH(Enteric!AF$47,'Cattle Enteric EFs'!$B$3:$AM$3,0))</f>
        <v>68.676637187279397</v>
      </c>
      <c r="AG80" s="76">
        <f>INDEX('Cattle Enteric EFs'!$B$3:$AM$29,MATCH(Enteric!$B80,'Cattle Enteric EFs'!$B$3:$B$29,0),MATCH(Enteric!AG$47,'Cattle Enteric EFs'!$B$3:$AM$3,0))</f>
        <v>68.676637187279397</v>
      </c>
      <c r="AH80" s="423">
        <f>INDEX('Cattle Enteric EFs'!$B$3:$AM$29,MATCH(Enteric!$B80,'Cattle Enteric EFs'!$B$3:$B$29,0),MATCH(Enteric!AH$47,'Cattle Enteric EFs'!$B$3:$AM$3,0))</f>
        <v>68.902477228117363</v>
      </c>
      <c r="AI80" s="423">
        <f>INDEX('Cattle Enteric EFs'!$B$3:$BF$29,MATCH(Enteric!$B80,'Cattle Enteric EFs'!$B$3:$B$29,0),MATCH(Enteric!AI$47,'Cattle Enteric EFs'!$B$3:$BF$3,0))</f>
        <v>68.902477228117363</v>
      </c>
      <c r="AJ80" s="423">
        <f>INDEX('Cattle Enteric EFs'!$B$3:$BF$29,MATCH(Enteric!$B80,'Cattle Enteric EFs'!$B$3:$B$29,0),MATCH(Enteric!AJ$47,'Cattle Enteric EFs'!$B$3:$BF$3,0))</f>
        <v>68.902477228117363</v>
      </c>
      <c r="AK80" s="423">
        <f>INDEX('Cattle Enteric EFs'!$B$3:$BF$29,MATCH(Enteric!$B80,'Cattle Enteric EFs'!$B$3:$B$29,0),MATCH(Enteric!AK$47,'Cattle Enteric EFs'!$B$3:$BF$3,0))</f>
        <v>68.902477228117363</v>
      </c>
      <c r="AL80" s="423">
        <f>INDEX('Cattle Enteric EFs'!$B$3:$BF$29,MATCH(Enteric!$B80,'Cattle Enteric EFs'!$B$3:$B$29,0),MATCH(Enteric!AL$47,'Cattle Enteric EFs'!$B$3:$BF$3,0))</f>
        <v>68.902477228117363</v>
      </c>
      <c r="AM80" s="734"/>
      <c r="AN80" s="150">
        <f t="shared" si="111"/>
        <v>17952.677084330629</v>
      </c>
      <c r="AO80" s="150">
        <f t="shared" si="111"/>
        <v>7351.1881182315201</v>
      </c>
      <c r="AP80" s="150">
        <f t="shared" si="111"/>
        <v>4047.6377529439114</v>
      </c>
      <c r="AQ80" s="150">
        <f t="shared" si="111"/>
        <v>4025.2166354953565</v>
      </c>
      <c r="AR80" s="150">
        <f t="shared" si="111"/>
        <v>5296.4442790508765</v>
      </c>
      <c r="AS80" s="150">
        <f t="shared" si="111"/>
        <v>5259.6827444634355</v>
      </c>
      <c r="AT80" s="150">
        <f t="shared" si="111"/>
        <v>5259.4230286455968</v>
      </c>
      <c r="AU80" s="150">
        <f t="shared" si="111"/>
        <v>5625.7308449478851</v>
      </c>
      <c r="AV80" s="150">
        <f t="shared" si="111"/>
        <v>5249.0772719366159</v>
      </c>
      <c r="AW80" s="1191">
        <f t="shared" si="111"/>
        <v>5221.9717304879296</v>
      </c>
      <c r="AX80" s="1191">
        <f t="shared" si="111"/>
        <v>5221.9717304879296</v>
      </c>
      <c r="AY80" s="1191">
        <f>AG80*O80</f>
        <v>5214.5010985415947</v>
      </c>
      <c r="AZ80" s="931">
        <f t="shared" si="112"/>
        <v>4932.123177717338</v>
      </c>
      <c r="BA80" s="931">
        <f t="shared" si="112"/>
        <v>4511.7492699178756</v>
      </c>
      <c r="BB80" s="931">
        <f t="shared" si="112"/>
        <v>4091.3753621184146</v>
      </c>
      <c r="BC80" s="931">
        <f t="shared" si="112"/>
        <v>3671.0014543189263</v>
      </c>
      <c r="BD80" s="931">
        <f t="shared" si="112"/>
        <v>3250.6275465194649</v>
      </c>
    </row>
    <row r="81" spans="1:58" s="1" customFormat="1" ht="10" x14ac:dyDescent="0.2">
      <c r="A81" s="1">
        <v>3</v>
      </c>
      <c r="B81" s="1" t="s">
        <v>166</v>
      </c>
      <c r="D81" s="148">
        <f>INDEX('Animal Populations'!$B$73:$AL$100,MATCH(Enteric!$B81,'Animal Populations'!$B$73:$B$100,0),MATCH(Enteric!D$76,'Animal Populations'!$B$41:$AL$41,0))</f>
        <v>0</v>
      </c>
      <c r="E81" s="148">
        <f>INDEX('Animal Populations'!$B$73:$AL$100,MATCH(Enteric!$B81,'Animal Populations'!$B$73:$B$100,0),MATCH(Enteric!E$76,'Animal Populations'!$B$41:$AL$41,0))</f>
        <v>0</v>
      </c>
      <c r="F81" s="148">
        <f>INDEX('Animal Populations'!$B$73:$AL$100,MATCH(Enteric!$B81,'Animal Populations'!$B$73:$B$100,0),MATCH(Enteric!F$76,'Animal Populations'!$B$41:$AL$41,0))</f>
        <v>0</v>
      </c>
      <c r="G81" s="148">
        <f>INDEX('Animal Populations'!$B$73:$AL$100,MATCH(Enteric!$B81,'Animal Populations'!$B$73:$B$100,0),MATCH(Enteric!G$76,'Animal Populations'!$B$41:$AL$41,0))</f>
        <v>0</v>
      </c>
      <c r="H81" s="148">
        <f>INDEX('Animal Populations'!$B$73:$AL$100,MATCH(Enteric!$B81,'Animal Populations'!$B$73:$B$100,0),MATCH(Enteric!H$76,'Animal Populations'!$B$41:$AL$41,0))</f>
        <v>0</v>
      </c>
      <c r="I81" s="148">
        <f>INDEX('Animal Populations'!$B$73:$AL$100,MATCH(Enteric!$B81,'Animal Populations'!$B$73:$B$100,0),MATCH(Enteric!I$76,'Animal Populations'!$B$41:$AL$41,0))</f>
        <v>0</v>
      </c>
      <c r="J81" s="148">
        <f>INDEX('Animal Populations'!$B$73:$AL$100,MATCH(Enteric!$B81,'Animal Populations'!$B$73:$B$100,0),MATCH(Enteric!J$76,'Animal Populations'!$B$41:$AL$41,0))</f>
        <v>0</v>
      </c>
      <c r="K81" s="148">
        <f>INDEX('Animal Populations'!$B$73:$AL$100,MATCH(Enteric!$B81,'Animal Populations'!$B$73:$B$100,0),MATCH(Enteric!K$76,'Animal Populations'!$B$41:$AL$41,0))</f>
        <v>0</v>
      </c>
      <c r="L81" s="148">
        <f>INDEX('Animal Populations'!$B$73:$AL$100,MATCH(Enteric!$B81,'Animal Populations'!$B$73:$B$100,0),MATCH(Enteric!L$76,'Animal Populations'!$B$41:$AL$41,0))</f>
        <v>0</v>
      </c>
      <c r="M81" s="148">
        <f>INDEX('Animal Populations'!$B$73:$AL$100,MATCH(Enteric!$B81,'Animal Populations'!$B$73:$B$100,0),MATCH(Enteric!M$76,'Animal Populations'!$B$41:$AL$41,0))</f>
        <v>0</v>
      </c>
      <c r="N81" s="148">
        <f>INDEX('Animal Populations'!$B$73:$AL$100,MATCH(Enteric!$B81,'Animal Populations'!$B$73:$B$100,0),MATCH(Enteric!N$76,'Animal Populations'!$B$41:$AL$41,0))</f>
        <v>0</v>
      </c>
      <c r="O81" s="148">
        <f>INDEX('Animal Populations'!$B$73:$AL$100,MATCH(Enteric!$B81,'Animal Populations'!$B$73:$B$100,0),MATCH(Enteric!O$76,'Animal Populations'!$B$41:$AL$41,0))</f>
        <v>0</v>
      </c>
      <c r="P81" s="148">
        <f>INDEX('Animal Populations'!$B$73:$AL$100,MATCH(Enteric!$B81,'Animal Populations'!$B$73:$B$100,0),MATCH(Enteric!P$76,'Animal Populations'!$B$41:$AL$41,0))</f>
        <v>0</v>
      </c>
      <c r="Q81" s="148">
        <f>INDEX('Animal Populations'!$B$73:$BF$100,MATCH(Enteric!$B81,'Animal Populations'!$B$73:$B$100,0),MATCH(Enteric!Q$76,'Animal Populations'!$B$41:$BF$41,0))</f>
        <v>0</v>
      </c>
      <c r="R81" s="148">
        <f>INDEX('Animal Populations'!$B$73:$BF$100,MATCH(Enteric!$B81,'Animal Populations'!$B$73:$B$100,0),MATCH(Enteric!R$76,'Animal Populations'!$B$41:$BF$41,0))</f>
        <v>0</v>
      </c>
      <c r="S81" s="148">
        <f>INDEX('Animal Populations'!$B$73:$BF$100,MATCH(Enteric!$B81,'Animal Populations'!$B$73:$B$100,0),MATCH(Enteric!S$76,'Animal Populations'!$B$41:$BF$41,0))</f>
        <v>0</v>
      </c>
      <c r="T81" s="148">
        <f>INDEX('Animal Populations'!$B$73:$BF$100,MATCH(Enteric!$B81,'Animal Populations'!$B$73:$B$100,0),MATCH(Enteric!T$76,'Animal Populations'!$B$41:$BF$41,0))</f>
        <v>0</v>
      </c>
      <c r="U81" s="734" t="s">
        <v>213</v>
      </c>
      <c r="V81" s="76">
        <f>INDEX('Cattle Enteric EFs'!$B$3:$AM$29,MATCH(Enteric!$B81,'Cattle Enteric EFs'!$B$3:$B$29,0),MATCH(Enteric!V$47,'Cattle Enteric EFs'!$B$3:$AM$3,0))</f>
        <v>60.239296367840382</v>
      </c>
      <c r="W81" s="76">
        <f>INDEX('Cattle Enteric EFs'!$B$3:$AM$29,MATCH(Enteric!$B81,'Cattle Enteric EFs'!$B$3:$B$29,0),MATCH(Enteric!W$47,'Cattle Enteric EFs'!$B$3:$AM$3,0))</f>
        <v>55.936285731670168</v>
      </c>
      <c r="X81" s="76">
        <f>INDEX('Cattle Enteric EFs'!$B$3:$AM$29,MATCH(Enteric!$B81,'Cattle Enteric EFs'!$B$3:$B$29,0),MATCH(Enteric!X$47,'Cattle Enteric EFs'!$B$3:$AM$3,0))</f>
        <v>58.011358695134085</v>
      </c>
      <c r="Y81" s="76">
        <f>INDEX('Cattle Enteric EFs'!$B$3:$AM$29,MATCH(Enteric!$B81,'Cattle Enteric EFs'!$B$3:$B$29,0),MATCH(Enteric!Y$47,'Cattle Enteric EFs'!$B$3:$AM$3,0))</f>
        <v>57.615242040360648</v>
      </c>
      <c r="Z81" s="76">
        <f>INDEX('Cattle Enteric EFs'!$B$3:$AM$29,MATCH(Enteric!$B81,'Cattle Enteric EFs'!$B$3:$B$29,0),MATCH(Enteric!Z$47,'Cattle Enteric EFs'!$B$3:$AM$3,0))</f>
        <v>57.273572451106887</v>
      </c>
      <c r="AA81" s="76">
        <f>INDEX('Cattle Enteric EFs'!$B$3:$AM$29,MATCH(Enteric!$B81,'Cattle Enteric EFs'!$B$3:$B$29,0),MATCH(Enteric!AA$47,'Cattle Enteric EFs'!$B$3:$AM$3,0))</f>
        <v>57.239699945698817</v>
      </c>
      <c r="AB81" s="76">
        <f>INDEX('Cattle Enteric EFs'!$B$3:$AM$29,MATCH(Enteric!$B81,'Cattle Enteric EFs'!$B$3:$B$29,0),MATCH(Enteric!AB$47,'Cattle Enteric EFs'!$B$3:$AM$3,0))</f>
        <v>57.386189304619478</v>
      </c>
      <c r="AC81" s="76">
        <f>INDEX('Cattle Enteric EFs'!$B$3:$AM$29,MATCH(Enteric!$B81,'Cattle Enteric EFs'!$B$3:$B$29,0),MATCH(Enteric!AC$47,'Cattle Enteric EFs'!$B$3:$AM$3,0))</f>
        <v>57.475744033870875</v>
      </c>
      <c r="AD81" s="76">
        <f>INDEX('Cattle Enteric EFs'!$B$3:$AM$29,MATCH(Enteric!$B81,'Cattle Enteric EFs'!$B$3:$B$29,0),MATCH(Enteric!AD$47,'Cattle Enteric EFs'!$B$3:$AM$3,0))</f>
        <v>57.475744033870875</v>
      </c>
      <c r="AE81" s="76">
        <f>INDEX('Cattle Enteric EFs'!$B$3:$AM$29,MATCH(Enteric!$B81,'Cattle Enteric EFs'!$B$3:$B$29,0),MATCH(Enteric!AE$47,'Cattle Enteric EFs'!$B$3:$AM$3,0))</f>
        <v>57.447552016915012</v>
      </c>
      <c r="AF81" s="76">
        <f>INDEX('Cattle Enteric EFs'!$B$3:$AM$29,MATCH(Enteric!$B81,'Cattle Enteric EFs'!$B$3:$B$29,0),MATCH(Enteric!AF$47,'Cattle Enteric EFs'!$B$3:$AM$3,0))</f>
        <v>57.447552016915012</v>
      </c>
      <c r="AG81" s="76">
        <f>INDEX('Cattle Enteric EFs'!$B$3:$AM$29,MATCH(Enteric!$B81,'Cattle Enteric EFs'!$B$3:$B$29,0),MATCH(Enteric!AG$47,'Cattle Enteric EFs'!$B$3:$AM$3,0))</f>
        <v>57.447552016915012</v>
      </c>
      <c r="AH81" s="423">
        <f>INDEX('Cattle Enteric EFs'!$B$3:$AM$29,MATCH(Enteric!$B81,'Cattle Enteric EFs'!$B$3:$B$29,0),MATCH(Enteric!AH$47,'Cattle Enteric EFs'!$B$3:$AM$3,0))</f>
        <v>57.407935652249293</v>
      </c>
      <c r="AI81" s="423">
        <f>INDEX('Cattle Enteric EFs'!$B$3:$BF$29,MATCH(Enteric!$B81,'Cattle Enteric EFs'!$B$3:$B$29,0),MATCH(Enteric!AI$47,'Cattle Enteric EFs'!$B$3:$BF$3,0))</f>
        <v>57.407935652249293</v>
      </c>
      <c r="AJ81" s="423">
        <f>INDEX('Cattle Enteric EFs'!$B$3:$BF$29,MATCH(Enteric!$B81,'Cattle Enteric EFs'!$B$3:$B$29,0),MATCH(Enteric!AJ$47,'Cattle Enteric EFs'!$B$3:$BF$3,0))</f>
        <v>57.407935652249293</v>
      </c>
      <c r="AK81" s="423">
        <f>INDEX('Cattle Enteric EFs'!$B$3:$BF$29,MATCH(Enteric!$B81,'Cattle Enteric EFs'!$B$3:$B$29,0),MATCH(Enteric!AK$47,'Cattle Enteric EFs'!$B$3:$BF$3,0))</f>
        <v>57.407935652249293</v>
      </c>
      <c r="AL81" s="423">
        <f>INDEX('Cattle Enteric EFs'!$B$3:$BF$29,MATCH(Enteric!$B81,'Cattle Enteric EFs'!$B$3:$B$29,0),MATCH(Enteric!AL$47,'Cattle Enteric EFs'!$B$3:$BF$3,0))</f>
        <v>57.407935652249293</v>
      </c>
      <c r="AM81" s="734" t="s">
        <v>214</v>
      </c>
      <c r="AN81" s="150">
        <f t="shared" si="111"/>
        <v>0</v>
      </c>
      <c r="AO81" s="150">
        <f t="shared" si="111"/>
        <v>0</v>
      </c>
      <c r="AP81" s="150">
        <f t="shared" si="111"/>
        <v>0</v>
      </c>
      <c r="AQ81" s="150">
        <f t="shared" si="111"/>
        <v>0</v>
      </c>
      <c r="AR81" s="150">
        <f t="shared" si="111"/>
        <v>0</v>
      </c>
      <c r="AS81" s="150">
        <f t="shared" si="111"/>
        <v>0</v>
      </c>
      <c r="AT81" s="150">
        <f t="shared" si="111"/>
        <v>0</v>
      </c>
      <c r="AU81" s="150">
        <f t="shared" si="111"/>
        <v>0</v>
      </c>
      <c r="AV81" s="150">
        <f t="shared" si="111"/>
        <v>0</v>
      </c>
      <c r="AW81" s="1191">
        <f t="shared" si="111"/>
        <v>0</v>
      </c>
      <c r="AX81" s="1191">
        <f t="shared" si="111"/>
        <v>0</v>
      </c>
      <c r="AY81" s="1191">
        <f>AG81*O81</f>
        <v>0</v>
      </c>
      <c r="AZ81" s="931">
        <f t="shared" si="112"/>
        <v>0</v>
      </c>
      <c r="BA81" s="931">
        <f t="shared" si="112"/>
        <v>0</v>
      </c>
      <c r="BB81" s="931">
        <f t="shared" si="112"/>
        <v>0</v>
      </c>
      <c r="BC81" s="931">
        <f t="shared" si="112"/>
        <v>0</v>
      </c>
      <c r="BD81" s="931">
        <f t="shared" si="112"/>
        <v>0</v>
      </c>
      <c r="BE81" s="14"/>
      <c r="BF81" s="14"/>
    </row>
    <row r="82" spans="1:58" s="1" customFormat="1" ht="10" x14ac:dyDescent="0.2">
      <c r="A82" s="179"/>
      <c r="B82" s="1" t="s">
        <v>167</v>
      </c>
      <c r="D82" s="148">
        <f>INDEX('Animal Populations'!$B$73:$AL$100,MATCH(Enteric!$B82,'Animal Populations'!$B$73:$B$100,0),MATCH(Enteric!D$76,'Animal Populations'!$B$41:$AL$41,0))</f>
        <v>348.05269048359781</v>
      </c>
      <c r="E82" s="148">
        <f>INDEX('Animal Populations'!$B$73:$AL$100,MATCH(Enteric!$B82,'Animal Populations'!$B$73:$B$100,0),MATCH(Enteric!E$76,'Animal Populations'!$B$41:$AL$41,0))</f>
        <v>226.85456737342452</v>
      </c>
      <c r="F82" s="148">
        <f>INDEX('Animal Populations'!$B$73:$AL$100,MATCH(Enteric!$B82,'Animal Populations'!$B$73:$B$100,0),MATCH(Enteric!F$76,'Animal Populations'!$B$41:$AL$41,0))</f>
        <v>161.07670583552266</v>
      </c>
      <c r="G82" s="148">
        <f>INDEX('Animal Populations'!$B$73:$AL$100,MATCH(Enteric!$B82,'Animal Populations'!$B$73:$B$100,0),MATCH(Enteric!G$76,'Animal Populations'!$B$41:$AL$41,0))</f>
        <v>76.474653087526761</v>
      </c>
      <c r="H82" s="148">
        <f>INDEX('Animal Populations'!$B$73:$AL$100,MATCH(Enteric!$B82,'Animal Populations'!$B$73:$B$100,0),MATCH(Enteric!H$76,'Animal Populations'!$B$41:$AL$41,0))</f>
        <v>123.37371636141778</v>
      </c>
      <c r="I82" s="148">
        <f>INDEX('Animal Populations'!$B$73:$AL$100,MATCH(Enteric!$B82,'Animal Populations'!$B$73:$B$100,0),MATCH(Enteric!I$76,'Animal Populations'!$B$41:$AL$41,0))</f>
        <v>122.66030695351917</v>
      </c>
      <c r="J82" s="148">
        <f>INDEX('Animal Populations'!$B$73:$AL$100,MATCH(Enteric!$B82,'Animal Populations'!$B$73:$B$100,0),MATCH(Enteric!J$76,'Animal Populations'!$B$41:$AL$41,0))</f>
        <v>133.68647887953807</v>
      </c>
      <c r="K82" s="148">
        <f>INDEX('Animal Populations'!$B$73:$AL$100,MATCH(Enteric!$B82,'Animal Populations'!$B$73:$B$100,0),MATCH(Enteric!K$76,'Animal Populations'!$B$41:$AL$41,0))</f>
        <v>111.46811652174023</v>
      </c>
      <c r="L82" s="148">
        <f>INDEX('Animal Populations'!$B$73:$AL$100,MATCH(Enteric!$B82,'Animal Populations'!$B$73:$B$100,0),MATCH(Enteric!L$76,'Animal Populations'!$B$41:$AL$41,0))</f>
        <v>84.049745000505922</v>
      </c>
      <c r="M82" s="148">
        <f>INDEX('Animal Populations'!$B$73:$AL$100,MATCH(Enteric!$B82,'Animal Populations'!$B$73:$B$100,0),MATCH(Enteric!M$76,'Animal Populations'!$B$41:$AL$41,0))</f>
        <v>39.269513521351413</v>
      </c>
      <c r="N82" s="148">
        <f>INDEX('Animal Populations'!$B$73:$AL$100,MATCH(Enteric!$B82,'Animal Populations'!$B$73:$B$100,0),MATCH(Enteric!N$76,'Animal Populations'!$B$41:$AL$41,0))</f>
        <v>39.269513521351413</v>
      </c>
      <c r="O82" s="148">
        <f>INDEX('Animal Populations'!$B$73:$AL$100,MATCH(Enteric!$B82,'Animal Populations'!$B$73:$B$100,0),MATCH(Enteric!O$76,'Animal Populations'!$B$41:$AL$41,0))</f>
        <v>45.034843761328212</v>
      </c>
      <c r="P82" s="148">
        <f>INDEX('Animal Populations'!$B$73:$AL$100,MATCH(Enteric!$B82,'Animal Populations'!$B$73:$B$100,0),MATCH(Enteric!P$76,'Animal Populations'!$B$41:$AL$41,0))</f>
        <v>0</v>
      </c>
      <c r="Q82" s="148">
        <f>INDEX('Animal Populations'!$B$73:$BF$100,MATCH(Enteric!$B82,'Animal Populations'!$B$73:$B$100,0),MATCH(Enteric!Q$76,'Animal Populations'!$B$41:$BF$41,0))</f>
        <v>0</v>
      </c>
      <c r="R82" s="148">
        <f>INDEX('Animal Populations'!$B$73:$BF$100,MATCH(Enteric!$B82,'Animal Populations'!$B$73:$B$100,0),MATCH(Enteric!R$76,'Animal Populations'!$B$41:$BF$41,0))</f>
        <v>0</v>
      </c>
      <c r="S82" s="148">
        <f>INDEX('Animal Populations'!$B$73:$BF$100,MATCH(Enteric!$B82,'Animal Populations'!$B$73:$B$100,0),MATCH(Enteric!S$76,'Animal Populations'!$B$41:$BF$41,0))</f>
        <v>0</v>
      </c>
      <c r="T82" s="148">
        <f>INDEX('Animal Populations'!$B$73:$BF$100,MATCH(Enteric!$B82,'Animal Populations'!$B$73:$B$100,0),MATCH(Enteric!T$76,'Animal Populations'!$B$41:$BF$41,0))</f>
        <v>0</v>
      </c>
      <c r="U82" s="734"/>
      <c r="V82" s="76">
        <f>INDEX('Cattle Enteric EFs'!$B$3:$AM$29,MATCH(Enteric!$B82,'Cattle Enteric EFs'!$B$3:$B$29,0),MATCH(Enteric!V$47,'Cattle Enteric EFs'!$B$3:$AM$3,0))</f>
        <v>11.535164591184966</v>
      </c>
      <c r="W82" s="76">
        <f>INDEX('Cattle Enteric EFs'!$B$3:$AM$29,MATCH(Enteric!$B82,'Cattle Enteric EFs'!$B$3:$B$29,0),MATCH(Enteric!W$47,'Cattle Enteric EFs'!$B$3:$AM$3,0))</f>
        <v>11.737870754851073</v>
      </c>
      <c r="X82" s="76">
        <f>INDEX('Cattle Enteric EFs'!$B$3:$AM$29,MATCH(Enteric!$B82,'Cattle Enteric EFs'!$B$3:$B$29,0),MATCH(Enteric!X$47,'Cattle Enteric EFs'!$B$3:$AM$3,0))</f>
        <v>12.228598153392964</v>
      </c>
      <c r="Y82" s="76">
        <f>INDEX('Cattle Enteric EFs'!$B$3:$AM$29,MATCH(Enteric!$B82,'Cattle Enteric EFs'!$B$3:$B$29,0),MATCH(Enteric!Y$47,'Cattle Enteric EFs'!$B$3:$AM$3,0))</f>
        <v>12.162682759669115</v>
      </c>
      <c r="Z82" s="76">
        <f>INDEX('Cattle Enteric EFs'!$B$3:$AM$29,MATCH(Enteric!$B82,'Cattle Enteric EFs'!$B$3:$B$29,0),MATCH(Enteric!Z$47,'Cattle Enteric EFs'!$B$3:$AM$3,0))</f>
        <v>12.200578395803641</v>
      </c>
      <c r="AA82" s="76">
        <f>INDEX('Cattle Enteric EFs'!$B$3:$AM$29,MATCH(Enteric!$B82,'Cattle Enteric EFs'!$B$3:$B$29,0),MATCH(Enteric!AA$47,'Cattle Enteric EFs'!$B$3:$AM$3,0))</f>
        <v>12.16848638945762</v>
      </c>
      <c r="AB82" s="76">
        <f>INDEX('Cattle Enteric EFs'!$B$3:$AM$29,MATCH(Enteric!$B82,'Cattle Enteric EFs'!$B$3:$B$29,0),MATCH(Enteric!AB$47,'Cattle Enteric EFs'!$B$3:$AM$3,0))</f>
        <v>12.183825992148266</v>
      </c>
      <c r="AC82" s="76">
        <f>INDEX('Cattle Enteric EFs'!$B$3:$AM$29,MATCH(Enteric!$B82,'Cattle Enteric EFs'!$B$3:$B$29,0),MATCH(Enteric!AC$47,'Cattle Enteric EFs'!$B$3:$AM$3,0))</f>
        <v>12.183680220831024</v>
      </c>
      <c r="AD82" s="76">
        <f>INDEX('Cattle Enteric EFs'!$B$3:$AM$29,MATCH(Enteric!$B82,'Cattle Enteric EFs'!$B$3:$B$29,0),MATCH(Enteric!AD$47,'Cattle Enteric EFs'!$B$3:$AM$3,0))</f>
        <v>12.265518741722117</v>
      </c>
      <c r="AE82" s="76">
        <f>INDEX('Cattle Enteric EFs'!$B$3:$AM$29,MATCH(Enteric!$B82,'Cattle Enteric EFs'!$B$3:$B$29,0),MATCH(Enteric!AE$47,'Cattle Enteric EFs'!$B$3:$AM$3,0))</f>
        <v>12.273764678303959</v>
      </c>
      <c r="AF82" s="76">
        <f>INDEX('Cattle Enteric EFs'!$B$3:$AM$29,MATCH(Enteric!$B82,'Cattle Enteric EFs'!$B$3:$B$29,0),MATCH(Enteric!AF$47,'Cattle Enteric EFs'!$B$3:$AM$3,0))</f>
        <v>12.273764678303959</v>
      </c>
      <c r="AG82" s="76">
        <f>INDEX('Cattle Enteric EFs'!$B$3:$AM$29,MATCH(Enteric!$B82,'Cattle Enteric EFs'!$B$3:$B$29,0),MATCH(Enteric!AG$47,'Cattle Enteric EFs'!$B$3:$AM$3,0))</f>
        <v>12.273764678303959</v>
      </c>
      <c r="AH82" s="423">
        <f>INDEX('Cattle Enteric EFs'!$B$3:$AM$29,MATCH(Enteric!$B82,'Cattle Enteric EFs'!$B$3:$B$29,0),MATCH(Enteric!AH$47,'Cattle Enteric EFs'!$B$3:$AM$3,0))</f>
        <v>12.21406611359769</v>
      </c>
      <c r="AI82" s="423">
        <f>INDEX('Cattle Enteric EFs'!$B$3:$BF$29,MATCH(Enteric!$B82,'Cattle Enteric EFs'!$B$3:$B$29,0),MATCH(Enteric!AI$47,'Cattle Enteric EFs'!$B$3:$BF$3,0))</f>
        <v>12.21406611359769</v>
      </c>
      <c r="AJ82" s="423">
        <f>INDEX('Cattle Enteric EFs'!$B$3:$BF$29,MATCH(Enteric!$B82,'Cattle Enteric EFs'!$B$3:$B$29,0),MATCH(Enteric!AJ$47,'Cattle Enteric EFs'!$B$3:$BF$3,0))</f>
        <v>12.21406611359769</v>
      </c>
      <c r="AK82" s="423">
        <f>INDEX('Cattle Enteric EFs'!$B$3:$BF$29,MATCH(Enteric!$B82,'Cattle Enteric EFs'!$B$3:$B$29,0),MATCH(Enteric!AK$47,'Cattle Enteric EFs'!$B$3:$BF$3,0))</f>
        <v>12.21406611359769</v>
      </c>
      <c r="AL82" s="423">
        <f>INDEX('Cattle Enteric EFs'!$B$3:$BF$29,MATCH(Enteric!$B82,'Cattle Enteric EFs'!$B$3:$B$29,0),MATCH(Enteric!AL$47,'Cattle Enteric EFs'!$B$3:$BF$3,0))</f>
        <v>12.21406611359769</v>
      </c>
      <c r="AM82" s="734"/>
      <c r="AN82" s="150">
        <f t="shared" si="111"/>
        <v>4014.8450711330579</v>
      </c>
      <c r="AO82" s="150">
        <f t="shared" si="111"/>
        <v>2662.7895919769121</v>
      </c>
      <c r="AP82" s="150">
        <f t="shared" si="111"/>
        <v>1969.7423075348941</v>
      </c>
      <c r="AQ82" s="150">
        <f t="shared" si="111"/>
        <v>930.13694465933827</v>
      </c>
      <c r="AR82" s="150">
        <f t="shared" si="111"/>
        <v>1505.2306984491199</v>
      </c>
      <c r="AS82" s="150">
        <f t="shared" si="111"/>
        <v>1492.5902756905919</v>
      </c>
      <c r="AT82" s="150">
        <f t="shared" si="111"/>
        <v>1628.8127961712962</v>
      </c>
      <c r="AU82" s="150">
        <f t="shared" si="111"/>
        <v>1358.0918865192143</v>
      </c>
      <c r="AV82" s="150">
        <f t="shared" si="111"/>
        <v>1030.9137225406703</v>
      </c>
      <c r="AW82" s="1191">
        <f t="shared" si="111"/>
        <v>481.98476799254269</v>
      </c>
      <c r="AX82" s="1191">
        <f t="shared" si="111"/>
        <v>481.98476799254269</v>
      </c>
      <c r="AY82" s="1191">
        <f>AG82*O82</f>
        <v>552.74707465072754</v>
      </c>
      <c r="AZ82" s="931">
        <f t="shared" si="112"/>
        <v>0</v>
      </c>
      <c r="BA82" s="931">
        <f t="shared" si="112"/>
        <v>0</v>
      </c>
      <c r="BB82" s="931">
        <f t="shared" si="112"/>
        <v>0</v>
      </c>
      <c r="BC82" s="931">
        <f t="shared" si="112"/>
        <v>0</v>
      </c>
      <c r="BD82" s="931">
        <f t="shared" si="112"/>
        <v>0</v>
      </c>
      <c r="BE82" s="14"/>
      <c r="BF82" s="14"/>
    </row>
    <row r="83" spans="1:58" s="1" customFormat="1" ht="10" x14ac:dyDescent="0.2">
      <c r="A83" s="1">
        <v>5</v>
      </c>
      <c r="B83" s="1" t="s">
        <v>169</v>
      </c>
      <c r="D83" s="148">
        <f>INDEX('Animal Populations'!$B$73:$AL$100,MATCH(Enteric!$B83,'Animal Populations'!$B$73:$B$100,0),MATCH(Enteric!D$76,'Animal Populations'!$B$41:$AL$41,0))</f>
        <v>4426.8292682926831</v>
      </c>
      <c r="E83" s="148">
        <f>INDEX('Animal Populations'!$B$73:$AL$100,MATCH(Enteric!$B83,'Animal Populations'!$B$73:$B$100,0),MATCH(Enteric!E$76,'Animal Populations'!$B$41:$AL$41,0))</f>
        <v>6294.1935483870966</v>
      </c>
      <c r="F83" s="148">
        <f>INDEX('Animal Populations'!$B$73:$AL$100,MATCH(Enteric!$B83,'Animal Populations'!$B$73:$B$100,0),MATCH(Enteric!F$76,'Animal Populations'!$B$41:$AL$41,0))</f>
        <v>7022.8031608341753</v>
      </c>
      <c r="G83" s="148">
        <f>INDEX('Animal Populations'!$B$73:$AL$100,MATCH(Enteric!$B83,'Animal Populations'!$B$73:$B$100,0),MATCH(Enteric!G$76,'Animal Populations'!$B$41:$AL$41,0))</f>
        <v>6718.8206576929479</v>
      </c>
      <c r="H83" s="148">
        <f>INDEX('Animal Populations'!$B$73:$AL$100,MATCH(Enteric!$B83,'Animal Populations'!$B$73:$B$100,0),MATCH(Enteric!H$76,'Animal Populations'!$B$41:$AL$41,0))</f>
        <v>7526.2037701548106</v>
      </c>
      <c r="I83" s="148">
        <f>INDEX('Animal Populations'!$B$73:$AL$100,MATCH(Enteric!$B83,'Animal Populations'!$B$73:$B$100,0),MATCH(Enteric!I$76,'Animal Populations'!$B$41:$AL$41,0))</f>
        <v>7941.4721752855894</v>
      </c>
      <c r="J83" s="148">
        <f>INDEX('Animal Populations'!$B$73:$AL$100,MATCH(Enteric!$B83,'Animal Populations'!$B$73:$B$100,0),MATCH(Enteric!J$76,'Animal Populations'!$B$41:$AL$41,0))</f>
        <v>8006.1944464583494</v>
      </c>
      <c r="K83" s="148">
        <f>INDEX('Animal Populations'!$B$73:$AL$100,MATCH(Enteric!$B83,'Animal Populations'!$B$73:$B$100,0),MATCH(Enteric!K$76,'Animal Populations'!$B$41:$AL$41,0))</f>
        <v>8158.486188646415</v>
      </c>
      <c r="L83" s="148">
        <f>INDEX('Animal Populations'!$B$73:$AL$100,MATCH(Enteric!$B83,'Animal Populations'!$B$73:$B$100,0),MATCH(Enteric!L$76,'Animal Populations'!$B$41:$AL$41,0))</f>
        <v>8212.8760965707243</v>
      </c>
      <c r="M83" s="148">
        <f>INDEX('Animal Populations'!$B$73:$AL$100,MATCH(Enteric!$B83,'Animal Populations'!$B$73:$B$100,0),MATCH(Enteric!M$76,'Animal Populations'!$B$41:$AL$41,0))</f>
        <v>8191.1201334010011</v>
      </c>
      <c r="N83" s="148">
        <f>INDEX('Animal Populations'!$B$73:$AL$100,MATCH(Enteric!$B83,'Animal Populations'!$B$73:$B$100,0),MATCH(Enteric!N$76,'Animal Populations'!$B$41:$AL$41,0))</f>
        <v>7851.7271079533102</v>
      </c>
      <c r="O83" s="148">
        <f>INDEX('Animal Populations'!$B$73:$AL$100,MATCH(Enteric!$B83,'Animal Populations'!$B$73:$B$100,0),MATCH(Enteric!O$76,'Animal Populations'!$B$41:$AL$41,0))</f>
        <v>8615.3614152106147</v>
      </c>
      <c r="P83" s="148">
        <f>INDEX('Animal Populations'!$B$73:$AL$100,MATCH(Enteric!$B83,'Animal Populations'!$B$73:$B$100,0),MATCH(Enteric!P$76,'Animal Populations'!$B$41:$AL$41,0))</f>
        <v>7964.188702184495</v>
      </c>
      <c r="Q83" s="148">
        <f>INDEX('Animal Populations'!$B$73:$BF$100,MATCH(Enteric!$B83,'Animal Populations'!$B$73:$B$100,0),MATCH(Enteric!Q$76,'Animal Populations'!$B$41:$BF$41,0))</f>
        <v>7859.5927254069729</v>
      </c>
      <c r="R83" s="148">
        <f>INDEX('Animal Populations'!$B$73:$BF$100,MATCH(Enteric!$B83,'Animal Populations'!$B$73:$B$100,0),MATCH(Enteric!R$76,'Animal Populations'!$B$41:$BF$41,0))</f>
        <v>7754.9967486294572</v>
      </c>
      <c r="S83" s="148">
        <f>INDEX('Animal Populations'!$B$73:$BF$100,MATCH(Enteric!$B83,'Animal Populations'!$B$73:$B$100,0),MATCH(Enteric!S$76,'Animal Populations'!$B$41:$BF$41,0))</f>
        <v>7650.4007718519415</v>
      </c>
      <c r="T83" s="148">
        <f>INDEX('Animal Populations'!$B$73:$BF$100,MATCH(Enteric!$B83,'Animal Populations'!$B$73:$B$100,0),MATCH(Enteric!T$76,'Animal Populations'!$B$41:$BF$41,0))</f>
        <v>7545.8047950744194</v>
      </c>
      <c r="U83" s="734" t="s">
        <v>213</v>
      </c>
      <c r="V83" s="76">
        <f>INDEX('Cattle Enteric EFs'!$B$3:$AM$29,MATCH(Enteric!$B83,'Cattle Enteric EFs'!$B$3:$B$29,0),MATCH(Enteric!V$47,'Cattle Enteric EFs'!$B$3:$AM$3,0))</f>
        <v>93.701065116394673</v>
      </c>
      <c r="W83" s="76">
        <f>INDEX('Cattle Enteric EFs'!$B$3:$AM$29,MATCH(Enteric!$B83,'Cattle Enteric EFs'!$B$3:$B$29,0),MATCH(Enteric!W$47,'Cattle Enteric EFs'!$B$3:$AM$3,0))</f>
        <v>98.781534390636992</v>
      </c>
      <c r="X83" s="76">
        <f>INDEX('Cattle Enteric EFs'!$B$3:$AM$29,MATCH(Enteric!$B83,'Cattle Enteric EFs'!$B$3:$B$29,0),MATCH(Enteric!X$47,'Cattle Enteric EFs'!$B$3:$AM$3,0))</f>
        <v>99.811516408189533</v>
      </c>
      <c r="Y83" s="76">
        <f>INDEX('Cattle Enteric EFs'!$B$3:$AM$29,MATCH(Enteric!$B83,'Cattle Enteric EFs'!$B$3:$B$29,0),MATCH(Enteric!Y$47,'Cattle Enteric EFs'!$B$3:$AM$3,0))</f>
        <v>99.765313526163339</v>
      </c>
      <c r="Z83" s="76">
        <f>INDEX('Cattle Enteric EFs'!$B$3:$AM$29,MATCH(Enteric!$B83,'Cattle Enteric EFs'!$B$3:$B$29,0),MATCH(Enteric!Z$47,'Cattle Enteric EFs'!$B$3:$AM$3,0))</f>
        <v>99.951835655609457</v>
      </c>
      <c r="AA83" s="76">
        <f>INDEX('Cattle Enteric EFs'!$B$3:$AM$29,MATCH(Enteric!$B83,'Cattle Enteric EFs'!$B$3:$B$29,0),MATCH(Enteric!AA$47,'Cattle Enteric EFs'!$B$3:$AM$3,0))</f>
        <v>100.0442414196618</v>
      </c>
      <c r="AB83" s="76">
        <f>INDEX('Cattle Enteric EFs'!$B$3:$AM$29,MATCH(Enteric!$B83,'Cattle Enteric EFs'!$B$3:$B$29,0),MATCH(Enteric!AB$47,'Cattle Enteric EFs'!$B$3:$AM$3,0))</f>
        <v>100.14520312791674</v>
      </c>
      <c r="AC83" s="76">
        <f>INDEX('Cattle Enteric EFs'!$B$3:$AM$29,MATCH(Enteric!$B83,'Cattle Enteric EFs'!$B$3:$B$29,0),MATCH(Enteric!AC$47,'Cattle Enteric EFs'!$B$3:$AM$3,0))</f>
        <v>100.24958750760224</v>
      </c>
      <c r="AD83" s="76">
        <f>INDEX('Cattle Enteric EFs'!$B$3:$AM$29,MATCH(Enteric!$B83,'Cattle Enteric EFs'!$B$3:$B$29,0),MATCH(Enteric!AD$47,'Cattle Enteric EFs'!$B$3:$AM$3,0))</f>
        <v>100.30947960660309</v>
      </c>
      <c r="AE83" s="76">
        <f>INDEX('Cattle Enteric EFs'!$B$3:$AM$29,MATCH(Enteric!$B83,'Cattle Enteric EFs'!$B$3:$B$29,0),MATCH(Enteric!AE$47,'Cattle Enteric EFs'!$B$3:$AM$3,0))</f>
        <v>100.36937219518644</v>
      </c>
      <c r="AF83" s="76">
        <f>INDEX('Cattle Enteric EFs'!$B$3:$AM$29,MATCH(Enteric!$B83,'Cattle Enteric EFs'!$B$3:$B$29,0),MATCH(Enteric!AF$47,'Cattle Enteric EFs'!$B$3:$AM$3,0))</f>
        <v>100.36937219518644</v>
      </c>
      <c r="AG83" s="76">
        <f>INDEX('Cattle Enteric EFs'!$B$3:$AM$29,MATCH(Enteric!$B83,'Cattle Enteric EFs'!$B$3:$B$29,0),MATCH(Enteric!AG$47,'Cattle Enteric EFs'!$B$3:$AM$3,0))</f>
        <v>100.36937219518644</v>
      </c>
      <c r="AH83" s="423">
        <f>INDEX('Cattle Enteric EFs'!$B$3:$AM$29,MATCH(Enteric!$B83,'Cattle Enteric EFs'!$B$3:$B$29,0),MATCH(Enteric!AH$47,'Cattle Enteric EFs'!$B$3:$AM$3,0))</f>
        <v>100.072818792256</v>
      </c>
      <c r="AI83" s="423">
        <f>INDEX('Cattle Enteric EFs'!$B$3:$BF$29,MATCH(Enteric!$B83,'Cattle Enteric EFs'!$B$3:$B$29,0),MATCH(Enteric!AI$47,'Cattle Enteric EFs'!$B$3:$BF$3,0))</f>
        <v>100.072818792256</v>
      </c>
      <c r="AJ83" s="423">
        <f>INDEX('Cattle Enteric EFs'!$B$3:$BF$29,MATCH(Enteric!$B83,'Cattle Enteric EFs'!$B$3:$B$29,0),MATCH(Enteric!AJ$47,'Cattle Enteric EFs'!$B$3:$BF$3,0))</f>
        <v>100.072818792256</v>
      </c>
      <c r="AK83" s="423">
        <f>INDEX('Cattle Enteric EFs'!$B$3:$BF$29,MATCH(Enteric!$B83,'Cattle Enteric EFs'!$B$3:$B$29,0),MATCH(Enteric!AK$47,'Cattle Enteric EFs'!$B$3:$BF$3,0))</f>
        <v>100.072818792256</v>
      </c>
      <c r="AL83" s="423">
        <f>INDEX('Cattle Enteric EFs'!$B$3:$BF$29,MATCH(Enteric!$B83,'Cattle Enteric EFs'!$B$3:$B$29,0),MATCH(Enteric!AL$47,'Cattle Enteric EFs'!$B$3:$BF$3,0))</f>
        <v>100.072818792256</v>
      </c>
      <c r="AM83" s="734" t="s">
        <v>214</v>
      </c>
      <c r="AN83" s="150">
        <f t="shared" si="111"/>
        <v>414798.61752745451</v>
      </c>
      <c r="AO83" s="150">
        <f t="shared" si="111"/>
        <v>621750.09646132542</v>
      </c>
      <c r="AP83" s="150">
        <f t="shared" si="111"/>
        <v>700956.63291908556</v>
      </c>
      <c r="AQ83" s="150">
        <f t="shared" si="111"/>
        <v>670305.24944079993</v>
      </c>
      <c r="AR83" s="150">
        <f t="shared" si="111"/>
        <v>752257.88234514196</v>
      </c>
      <c r="AS83" s="150">
        <f t="shared" si="111"/>
        <v>794498.55953179824</v>
      </c>
      <c r="AT83" s="150">
        <f t="shared" si="111"/>
        <v>801781.96912217035</v>
      </c>
      <c r="AU83" s="150">
        <f t="shared" si="111"/>
        <v>817884.87509827304</v>
      </c>
      <c r="AV83" s="150">
        <f t="shared" si="111"/>
        <v>823829.32732051902</v>
      </c>
      <c r="AW83" s="1191">
        <f t="shared" si="111"/>
        <v>822137.58536481031</v>
      </c>
      <c r="AX83" s="1191">
        <f t="shared" si="111"/>
        <v>788072.92047320062</v>
      </c>
      <c r="AY83" s="1191">
        <f>AG83*O83</f>
        <v>864718.41647932236</v>
      </c>
      <c r="AZ83" s="931">
        <f t="shared" si="112"/>
        <v>796998.81282104144</v>
      </c>
      <c r="BA83" s="931">
        <f t="shared" si="112"/>
        <v>786531.59859058552</v>
      </c>
      <c r="BB83" s="931">
        <f t="shared" si="112"/>
        <v>776064.38436013018</v>
      </c>
      <c r="BC83" s="931">
        <f t="shared" si="112"/>
        <v>765597.17012967484</v>
      </c>
      <c r="BD83" s="931">
        <f t="shared" si="112"/>
        <v>755129.9558992188</v>
      </c>
      <c r="BE83" s="14"/>
      <c r="BF83" s="14"/>
    </row>
    <row r="84" spans="1:58" s="1" customFormat="1" ht="10.5" x14ac:dyDescent="0.25">
      <c r="A84" s="1">
        <v>6</v>
      </c>
      <c r="B84" s="1" t="s">
        <v>170</v>
      </c>
      <c r="D84" s="148">
        <f>INDEX('Animal Populations'!$B$73:$AL$100,MATCH(Enteric!$B84,'Animal Populations'!$B$73:$B$100,0),MATCH(Enteric!D$76,'Animal Populations'!$B$41:$AL$41,0))</f>
        <v>757.2431870471213</v>
      </c>
      <c r="E84" s="148">
        <f>INDEX('Animal Populations'!$B$73:$AL$100,MATCH(Enteric!$B84,'Animal Populations'!$B$73:$B$100,0),MATCH(Enteric!E$76,'Animal Populations'!$B$41:$AL$41,0))</f>
        <v>933.94882298332277</v>
      </c>
      <c r="F84" s="148">
        <f>INDEX('Animal Populations'!$B$73:$AL$100,MATCH(Enteric!$B84,'Animal Populations'!$B$73:$B$100,0),MATCH(Enteric!F$76,'Animal Populations'!$B$41:$AL$41,0))</f>
        <v>980.05229580304535</v>
      </c>
      <c r="G84" s="148">
        <f>INDEX('Animal Populations'!$B$73:$AL$100,MATCH(Enteric!$B84,'Animal Populations'!$B$73:$B$100,0),MATCH(Enteric!G$76,'Animal Populations'!$B$41:$AL$41,0))</f>
        <v>782.26336380003227</v>
      </c>
      <c r="H84" s="148">
        <f>INDEX('Animal Populations'!$B$73:$AL$100,MATCH(Enteric!$B84,'Animal Populations'!$B$73:$B$100,0),MATCH(Enteric!H$76,'Animal Populations'!$B$41:$AL$41,0))</f>
        <v>969.36715987149921</v>
      </c>
      <c r="I84" s="148">
        <f>INDEX('Animal Populations'!$B$73:$AL$100,MATCH(Enteric!$B84,'Animal Populations'!$B$73:$B$100,0),MATCH(Enteric!I$76,'Animal Populations'!$B$41:$AL$41,0))</f>
        <v>1007.7862523054015</v>
      </c>
      <c r="J84" s="148">
        <f>INDEX('Animal Populations'!$B$73:$AL$100,MATCH(Enteric!$B84,'Animal Populations'!$B$73:$B$100,0),MATCH(Enteric!J$76,'Animal Populations'!$B$41:$AL$41,0))</f>
        <v>1128.4220904895492</v>
      </c>
      <c r="K84" s="148">
        <f>INDEX('Animal Populations'!$B$73:$AL$100,MATCH(Enteric!$B84,'Animal Populations'!$B$73:$B$100,0),MATCH(Enteric!K$76,'Animal Populations'!$B$41:$AL$41,0))</f>
        <v>1012.9137133230813</v>
      </c>
      <c r="L84" s="148">
        <f>INDEX('Animal Populations'!$B$73:$AL$100,MATCH(Enteric!$B84,'Animal Populations'!$B$73:$B$100,0),MATCH(Enteric!L$76,'Animal Populations'!$B$41:$AL$41,0))</f>
        <v>1127.4859318739036</v>
      </c>
      <c r="M84" s="148">
        <f>INDEX('Animal Populations'!$B$73:$AL$100,MATCH(Enteric!$B84,'Animal Populations'!$B$73:$B$100,0),MATCH(Enteric!M$76,'Animal Populations'!$B$41:$AL$41,0))</f>
        <v>951.4970492278693</v>
      </c>
      <c r="N84" s="148">
        <f>INDEX('Animal Populations'!$B$73:$AL$100,MATCH(Enteric!$B84,'Animal Populations'!$B$73:$B$100,0),MATCH(Enteric!N$76,'Animal Populations'!$B$41:$AL$41,0))</f>
        <v>1052.334531387439</v>
      </c>
      <c r="O84" s="148">
        <f>INDEX('Animal Populations'!$B$73:$AL$100,MATCH(Enteric!$B84,'Animal Populations'!$B$73:$B$100,0),MATCH(Enteric!O$76,'Animal Populations'!$B$41:$AL$41,0))</f>
        <v>1190.8126440948308</v>
      </c>
      <c r="P84" s="148">
        <f>INDEX('Animal Populations'!$B$73:$AL$100,MATCH(Enteric!$B84,'Animal Populations'!$B$73:$B$100,0),MATCH(Enteric!P$76,'Animal Populations'!$B$41:$AL$41,0))</f>
        <v>1151.5126338062653</v>
      </c>
      <c r="Q84" s="148">
        <f>INDEX('Animal Populations'!$B$73:$BF$100,MATCH(Enteric!$B84,'Animal Populations'!$B$73:$B$100,0),MATCH(Enteric!Q$76,'Animal Populations'!$B$41:$BF$41,0))</f>
        <v>1237.5907327955672</v>
      </c>
      <c r="R84" s="148">
        <f>INDEX('Animal Populations'!$B$73:$BF$100,MATCH(Enteric!$B84,'Animal Populations'!$B$73:$B$100,0),MATCH(Enteric!R$76,'Animal Populations'!$B$41:$BF$41,0))</f>
        <v>1323.6688317848723</v>
      </c>
      <c r="S84" s="148">
        <f>INDEX('Animal Populations'!$B$73:$BF$100,MATCH(Enteric!$B84,'Animal Populations'!$B$73:$B$100,0),MATCH(Enteric!S$76,'Animal Populations'!$B$41:$BF$41,0))</f>
        <v>1409.7469307741742</v>
      </c>
      <c r="T84" s="148">
        <f>INDEX('Animal Populations'!$B$73:$BF$100,MATCH(Enteric!$B84,'Animal Populations'!$B$73:$B$100,0),MATCH(Enteric!T$76,'Animal Populations'!$B$41:$BF$41,0))</f>
        <v>1495.8250297634747</v>
      </c>
      <c r="U84" s="734" t="s">
        <v>213</v>
      </c>
      <c r="V84" s="76">
        <f>INDEX('Cattle Enteric EFs'!$B$3:$AM$29,MATCH(Enteric!$B84,'Cattle Enteric EFs'!$B$3:$B$29,0),MATCH(Enteric!V$47,'Cattle Enteric EFs'!$B$3:$AM$3,0))</f>
        <v>62.666523666229928</v>
      </c>
      <c r="W84" s="76">
        <f>INDEX('Cattle Enteric EFs'!$B$3:$AM$29,MATCH(Enteric!$B84,'Cattle Enteric EFs'!$B$3:$B$29,0),MATCH(Enteric!W$47,'Cattle Enteric EFs'!$B$3:$AM$3,0))</f>
        <v>68.233837333444214</v>
      </c>
      <c r="X84" s="76">
        <f>INDEX('Cattle Enteric EFs'!$B$3:$AM$29,MATCH(Enteric!$B84,'Cattle Enteric EFs'!$B$3:$B$29,0),MATCH(Enteric!X$47,'Cattle Enteric EFs'!$B$3:$AM$3,0))</f>
        <v>69.392067624534192</v>
      </c>
      <c r="Y84" s="76">
        <f>INDEX('Cattle Enteric EFs'!$B$3:$AM$29,MATCH(Enteric!$B84,'Cattle Enteric EFs'!$B$3:$B$29,0),MATCH(Enteric!Y$47,'Cattle Enteric EFs'!$B$3:$AM$3,0))</f>
        <v>69.409239504391252</v>
      </c>
      <c r="Z84" s="76">
        <f>INDEX('Cattle Enteric EFs'!$B$3:$AM$29,MATCH(Enteric!$B84,'Cattle Enteric EFs'!$B$3:$B$29,0),MATCH(Enteric!Z$47,'Cattle Enteric EFs'!$B$3:$AM$3,0))</f>
        <v>69.327173431673998</v>
      </c>
      <c r="AA84" s="76">
        <f>INDEX('Cattle Enteric EFs'!$B$3:$AM$29,MATCH(Enteric!$B84,'Cattle Enteric EFs'!$B$3:$B$29,0),MATCH(Enteric!AA$47,'Cattle Enteric EFs'!$B$3:$AM$3,0))</f>
        <v>69.35521122472457</v>
      </c>
      <c r="AB84" s="76">
        <f>INDEX('Cattle Enteric EFs'!$B$3:$AM$29,MATCH(Enteric!$B84,'Cattle Enteric EFs'!$B$3:$B$29,0),MATCH(Enteric!AB$47,'Cattle Enteric EFs'!$B$3:$AM$3,0))</f>
        <v>69.324963355165309</v>
      </c>
      <c r="AC84" s="76">
        <f>INDEX('Cattle Enteric EFs'!$B$3:$AM$29,MATCH(Enteric!$B84,'Cattle Enteric EFs'!$B$3:$B$29,0),MATCH(Enteric!AC$47,'Cattle Enteric EFs'!$B$3:$AM$3,0))</f>
        <v>69.35112083714381</v>
      </c>
      <c r="AD84" s="76">
        <f>INDEX('Cattle Enteric EFs'!$B$3:$AM$29,MATCH(Enteric!$B84,'Cattle Enteric EFs'!$B$3:$B$29,0),MATCH(Enteric!AD$47,'Cattle Enteric EFs'!$B$3:$AM$3,0))</f>
        <v>69.35112083714381</v>
      </c>
      <c r="AE84" s="76">
        <f>INDEX('Cattle Enteric EFs'!$B$3:$AM$29,MATCH(Enteric!$B84,'Cattle Enteric EFs'!$B$3:$B$29,0),MATCH(Enteric!AE$47,'Cattle Enteric EFs'!$B$3:$AM$3,0))</f>
        <v>69.348239232605366</v>
      </c>
      <c r="AF84" s="76">
        <f>INDEX('Cattle Enteric EFs'!$B$3:$AM$29,MATCH(Enteric!$B84,'Cattle Enteric EFs'!$B$3:$B$29,0),MATCH(Enteric!AF$47,'Cattle Enteric EFs'!$B$3:$AM$3,0))</f>
        <v>69.348239232605366</v>
      </c>
      <c r="AG84" s="76">
        <f>INDEX('Cattle Enteric EFs'!$B$3:$AM$29,MATCH(Enteric!$B84,'Cattle Enteric EFs'!$B$3:$B$29,0),MATCH(Enteric!AG$47,'Cattle Enteric EFs'!$B$3:$AM$3,0))</f>
        <v>69.348239232605366</v>
      </c>
      <c r="AH84" s="423">
        <f>INDEX('Cattle Enteric EFs'!$B$3:$AM$29,MATCH(Enteric!$B84,'Cattle Enteric EFs'!$B$3:$B$29,0),MATCH(Enteric!AH$47,'Cattle Enteric EFs'!$B$3:$AM$3,0))</f>
        <v>69.339427752003999</v>
      </c>
      <c r="AI84" s="423">
        <f>INDEX('Cattle Enteric EFs'!$B$3:$BF$29,MATCH(Enteric!$B84,'Cattle Enteric EFs'!$B$3:$B$29,0),MATCH(Enteric!AI$47,'Cattle Enteric EFs'!$B$3:$BF$3,0))</f>
        <v>69.339427752003999</v>
      </c>
      <c r="AJ84" s="423">
        <f>INDEX('Cattle Enteric EFs'!$B$3:$BF$29,MATCH(Enteric!$B84,'Cattle Enteric EFs'!$B$3:$B$29,0),MATCH(Enteric!AJ$47,'Cattle Enteric EFs'!$B$3:$BF$3,0))</f>
        <v>69.339427752003999</v>
      </c>
      <c r="AK84" s="423">
        <f>INDEX('Cattle Enteric EFs'!$B$3:$BF$29,MATCH(Enteric!$B84,'Cattle Enteric EFs'!$B$3:$B$29,0),MATCH(Enteric!AK$47,'Cattle Enteric EFs'!$B$3:$BF$3,0))</f>
        <v>69.339427752003999</v>
      </c>
      <c r="AL84" s="423">
        <f>INDEX('Cattle Enteric EFs'!$B$3:$BF$29,MATCH(Enteric!$B84,'Cattle Enteric EFs'!$B$3:$B$29,0),MATCH(Enteric!AL$47,'Cattle Enteric EFs'!$B$3:$BF$3,0))</f>
        <v>69.339427752003999</v>
      </c>
      <c r="AM84" s="734" t="s">
        <v>214</v>
      </c>
      <c r="AN84" s="6">
        <f>SUM(AN85:AN86)</f>
        <v>48898.818136640781</v>
      </c>
      <c r="AO84" s="6">
        <f>SUM(AO85:AO86)</f>
        <v>65554.293989306112</v>
      </c>
      <c r="AP84" s="6">
        <f t="shared" ref="AP84:AW84" si="113">SUM(AP85:AP86)</f>
        <v>69996.742535894955</v>
      </c>
      <c r="AQ84" s="6">
        <f t="shared" si="113"/>
        <v>55899.082001945004</v>
      </c>
      <c r="AR84" s="6">
        <f t="shared" si="113"/>
        <v>69105.057439959084</v>
      </c>
      <c r="AS84" s="6">
        <f t="shared" si="113"/>
        <v>71900.058881353529</v>
      </c>
      <c r="AT84" s="6">
        <f t="shared" si="113"/>
        <v>80593.036079028709</v>
      </c>
      <c r="AU84" s="6">
        <f t="shared" ref="AU84:AV84" si="114">SUM(AU85:AU86)</f>
        <v>72272.112643797824</v>
      </c>
      <c r="AV84" s="6">
        <f t="shared" si="114"/>
        <v>80529.595438351971</v>
      </c>
      <c r="AW84" s="6">
        <f t="shared" si="113"/>
        <v>67906.962207618548</v>
      </c>
      <c r="AX84" s="6">
        <f t="shared" ref="AX84" si="115">SUM(AX85:AX86)</f>
        <v>75099.625748131657</v>
      </c>
      <c r="AY84" s="6">
        <f>SUM(AY85:AY86)</f>
        <v>85347.786277119521</v>
      </c>
      <c r="AZ84" s="422">
        <f>SUM(AZ85:AZ86)</f>
        <v>82315.199816798529</v>
      </c>
      <c r="BA84" s="422">
        <f>SUM(BA85:BA86)</f>
        <v>88524.16454268391</v>
      </c>
      <c r="BB84" s="422">
        <f t="shared" ref="BB84:BD84" si="116">SUM(BB85:BB86)</f>
        <v>94733.129268569523</v>
      </c>
      <c r="BC84" s="422">
        <f t="shared" si="116"/>
        <v>100942.09399445492</v>
      </c>
      <c r="BD84" s="422">
        <f t="shared" si="116"/>
        <v>107151.05872034021</v>
      </c>
    </row>
    <row r="85" spans="1:58" s="1" customFormat="1" ht="10" x14ac:dyDescent="0.2">
      <c r="A85" s="179"/>
      <c r="B85" s="7" t="s">
        <v>171</v>
      </c>
      <c r="D85" s="148">
        <f>INDEX('Animal Populations'!$B$73:$AL$100,MATCH(Enteric!$B85,'Animal Populations'!$B$73:$B$100,0),MATCH(Enteric!D$76,'Animal Populations'!$B$41:$AL$41,0))</f>
        <v>226.80587658716755</v>
      </c>
      <c r="E85" s="148">
        <f>INDEX('Animal Populations'!$B$73:$AL$100,MATCH(Enteric!$B85,'Animal Populations'!$B$73:$B$100,0),MATCH(Enteric!E$76,'Animal Populations'!$B$41:$AL$41,0))</f>
        <v>280.83837714648166</v>
      </c>
      <c r="F85" s="148">
        <f>INDEX('Animal Populations'!$B$73:$AL$100,MATCH(Enteric!$B85,'Animal Populations'!$B$73:$B$100,0),MATCH(Enteric!F$76,'Animal Populations'!$B$41:$AL$41,0))</f>
        <v>285.89147994062256</v>
      </c>
      <c r="G85" s="148">
        <f>INDEX('Animal Populations'!$B$73:$AL$100,MATCH(Enteric!$B85,'Animal Populations'!$B$73:$B$100,0),MATCH(Enteric!G$76,'Animal Populations'!$B$41:$AL$41,0))</f>
        <v>225.87784296030182</v>
      </c>
      <c r="H85" s="148">
        <f>INDEX('Animal Populations'!$B$73:$AL$100,MATCH(Enteric!$B85,'Animal Populations'!$B$73:$B$100,0),MATCH(Enteric!H$76,'Animal Populations'!$B$41:$AL$41,0))</f>
        <v>292.4666878478065</v>
      </c>
      <c r="I85" s="148">
        <f>INDEX('Animal Populations'!$B$73:$AL$100,MATCH(Enteric!$B85,'Animal Populations'!$B$73:$B$100,0),MATCH(Enteric!I$76,'Animal Populations'!$B$41:$AL$41,0))</f>
        <v>299.80743999571672</v>
      </c>
      <c r="J85" s="148">
        <f>INDEX('Animal Populations'!$B$73:$AL$100,MATCH(Enteric!$B85,'Animal Populations'!$B$73:$B$100,0),MATCH(Enteric!J$76,'Animal Populations'!$B$41:$AL$41,0))</f>
        <v>329.43665046477815</v>
      </c>
      <c r="K85" s="148">
        <f>INDEX('Animal Populations'!$B$73:$AL$100,MATCH(Enteric!$B85,'Animal Populations'!$B$73:$B$100,0),MATCH(Enteric!K$76,'Animal Populations'!$B$41:$AL$41,0))</f>
        <v>302.81668984710961</v>
      </c>
      <c r="L85" s="148">
        <f>INDEX('Animal Populations'!$B$73:$AL$100,MATCH(Enteric!$B85,'Animal Populations'!$B$73:$B$100,0),MATCH(Enteric!L$76,'Animal Populations'!$B$41:$AL$41,0))</f>
        <v>328.74551439262785</v>
      </c>
      <c r="M85" s="148">
        <f>INDEX('Animal Populations'!$B$73:$AL$100,MATCH(Enteric!$B85,'Animal Populations'!$B$73:$B$100,0),MATCH(Enteric!M$76,'Animal Populations'!$B$41:$AL$41,0))</f>
        <v>281.30460378452841</v>
      </c>
      <c r="N85" s="148">
        <f>INDEX('Animal Populations'!$B$73:$AL$100,MATCH(Enteric!$B85,'Animal Populations'!$B$73:$B$100,0),MATCH(Enteric!N$76,'Animal Populations'!$B$41:$AL$41,0))</f>
        <v>311.52004587236257</v>
      </c>
      <c r="O85" s="148">
        <f>INDEX('Animal Populations'!$B$73:$AL$100,MATCH(Enteric!$B85,'Animal Populations'!$B$73:$B$100,0),MATCH(Enteric!O$76,'Animal Populations'!$B$41:$AL$41,0))</f>
        <v>315.26800960342854</v>
      </c>
      <c r="P85" s="148">
        <f>INDEX('Animal Populations'!$B$73:$AL$100,MATCH(Enteric!$B85,'Animal Populations'!$B$73:$B$100,0),MATCH(Enteric!P$76,'Animal Populations'!$B$41:$AL$41,0))</f>
        <v>326.51190079662973</v>
      </c>
      <c r="Q85" s="148">
        <f>INDEX('Animal Populations'!$B$73:$BF$100,MATCH(Enteric!$B85,'Animal Populations'!$B$73:$B$100,0),MATCH(Enteric!Q$76,'Animal Populations'!$B$41:$BF$41,0))</f>
        <v>345.25171945196439</v>
      </c>
      <c r="R85" s="148">
        <f>INDEX('Animal Populations'!$B$73:$BF$100,MATCH(Enteric!$B85,'Animal Populations'!$B$73:$B$100,0),MATCH(Enteric!R$76,'Animal Populations'!$B$41:$BF$41,0))</f>
        <v>363.99153810729905</v>
      </c>
      <c r="S85" s="148">
        <f>INDEX('Animal Populations'!$B$73:$BF$100,MATCH(Enteric!$B85,'Animal Populations'!$B$73:$B$100,0),MATCH(Enteric!S$76,'Animal Populations'!$B$41:$BF$41,0))</f>
        <v>382.73135676263377</v>
      </c>
      <c r="T85" s="148">
        <f>INDEX('Animal Populations'!$B$73:$BF$100,MATCH(Enteric!$B85,'Animal Populations'!$B$73:$B$100,0),MATCH(Enteric!T$76,'Animal Populations'!$B$41:$BF$41,0))</f>
        <v>401.47117541796683</v>
      </c>
      <c r="U85" s="734"/>
      <c r="V85" s="76">
        <f>INDEX('Cattle Enteric EFs'!$B$3:$AM$29,MATCH(Enteric!$B85,'Cattle Enteric EFs'!$B$3:$B$29,0),MATCH(Enteric!V$47,'Cattle Enteric EFs'!$B$3:$AM$3,0))</f>
        <v>57.907398380583786</v>
      </c>
      <c r="W85" s="76">
        <f>INDEX('Cattle Enteric EFs'!$B$3:$AM$29,MATCH(Enteric!$B85,'Cattle Enteric EFs'!$B$3:$B$29,0),MATCH(Enteric!W$47,'Cattle Enteric EFs'!$B$3:$AM$3,0))</f>
        <v>63.325110416248769</v>
      </c>
      <c r="X85" s="76">
        <f>INDEX('Cattle Enteric EFs'!$B$3:$AM$29,MATCH(Enteric!$B85,'Cattle Enteric EFs'!$B$3:$B$29,0),MATCH(Enteric!X$47,'Cattle Enteric EFs'!$B$3:$AM$3,0))</f>
        <v>64.520559590604876</v>
      </c>
      <c r="Y85" s="76">
        <f>INDEX('Cattle Enteric EFs'!$B$3:$AM$29,MATCH(Enteric!$B85,'Cattle Enteric EFs'!$B$3:$B$29,0),MATCH(Enteric!Y$47,'Cattle Enteric EFs'!$B$3:$AM$3,0))</f>
        <v>64.5598004876598</v>
      </c>
      <c r="Z85" s="76">
        <f>INDEX('Cattle Enteric EFs'!$B$3:$AM$29,MATCH(Enteric!$B85,'Cattle Enteric EFs'!$B$3:$B$29,0),MATCH(Enteric!Z$47,'Cattle Enteric EFs'!$B$3:$AM$3,0))</f>
        <v>64.3752625022789</v>
      </c>
      <c r="AA85" s="76">
        <f>INDEX('Cattle Enteric EFs'!$B$3:$AM$29,MATCH(Enteric!$B85,'Cattle Enteric EFs'!$B$3:$B$29,0),MATCH(Enteric!AA$47,'Cattle Enteric EFs'!$B$3:$AM$3,0))</f>
        <v>64.443474098298424</v>
      </c>
      <c r="AB85" s="76">
        <f>INDEX('Cattle Enteric EFs'!$B$3:$AM$29,MATCH(Enteric!$B85,'Cattle Enteric EFs'!$B$3:$B$29,0),MATCH(Enteric!AB$47,'Cattle Enteric EFs'!$B$3:$AM$3,0))</f>
        <v>64.539004532729535</v>
      </c>
      <c r="AC85" s="76">
        <f>INDEX('Cattle Enteric EFs'!$B$3:$AM$29,MATCH(Enteric!$B85,'Cattle Enteric EFs'!$B$3:$B$29,0),MATCH(Enteric!AC$47,'Cattle Enteric EFs'!$B$3:$AM$3,0))</f>
        <v>64.528627598211784</v>
      </c>
      <c r="AD85" s="76">
        <f>INDEX('Cattle Enteric EFs'!$B$3:$AM$29,MATCH(Enteric!$B85,'Cattle Enteric EFs'!$B$3:$B$29,0),MATCH(Enteric!AD$47,'Cattle Enteric EFs'!$B$3:$AM$3,0))</f>
        <v>64.514008171013273</v>
      </c>
      <c r="AE85" s="76">
        <f>INDEX('Cattle Enteric EFs'!$B$3:$AM$29,MATCH(Enteric!$B85,'Cattle Enteric EFs'!$B$3:$B$29,0),MATCH(Enteric!AE$47,'Cattle Enteric EFs'!$B$3:$AM$3,0))</f>
        <v>64.452711076360103</v>
      </c>
      <c r="AF85" s="76">
        <f>INDEX('Cattle Enteric EFs'!$B$3:$AM$29,MATCH(Enteric!$B85,'Cattle Enteric EFs'!$B$3:$B$29,0),MATCH(Enteric!AF$47,'Cattle Enteric EFs'!$B$3:$AM$3,0))</f>
        <v>64.452711076360103</v>
      </c>
      <c r="AG85" s="76">
        <f>INDEX('Cattle Enteric EFs'!$B$3:$AM$29,MATCH(Enteric!$B85,'Cattle Enteric EFs'!$B$3:$B$29,0),MATCH(Enteric!AG$47,'Cattle Enteric EFs'!$B$3:$AM$3,0))</f>
        <v>64.452711076360103</v>
      </c>
      <c r="AH85" s="423">
        <f>INDEX('Cattle Enteric EFs'!$B$3:$AM$29,MATCH(Enteric!$B85,'Cattle Enteric EFs'!$B$3:$B$29,0),MATCH(Enteric!AH$47,'Cattle Enteric EFs'!$B$3:$AM$3,0))</f>
        <v>64.440498160794959</v>
      </c>
      <c r="AI85" s="423">
        <f>INDEX('Cattle Enteric EFs'!$B$3:$BF$29,MATCH(Enteric!$B85,'Cattle Enteric EFs'!$B$3:$B$29,0),MATCH(Enteric!AI$47,'Cattle Enteric EFs'!$B$3:$BF$3,0))</f>
        <v>64.440498160794959</v>
      </c>
      <c r="AJ85" s="423">
        <f>INDEX('Cattle Enteric EFs'!$B$3:$BF$29,MATCH(Enteric!$B85,'Cattle Enteric EFs'!$B$3:$B$29,0),MATCH(Enteric!AJ$47,'Cattle Enteric EFs'!$B$3:$BF$3,0))</f>
        <v>64.440498160794959</v>
      </c>
      <c r="AK85" s="423">
        <f>INDEX('Cattle Enteric EFs'!$B$3:$BF$29,MATCH(Enteric!$B85,'Cattle Enteric EFs'!$B$3:$B$29,0),MATCH(Enteric!AK$47,'Cattle Enteric EFs'!$B$3:$BF$3,0))</f>
        <v>64.440498160794959</v>
      </c>
      <c r="AL85" s="423">
        <f>INDEX('Cattle Enteric EFs'!$B$3:$BF$29,MATCH(Enteric!$B85,'Cattle Enteric EFs'!$B$3:$B$29,0),MATCH(Enteric!AL$47,'Cattle Enteric EFs'!$B$3:$BF$3,0))</f>
        <v>64.440498160794959</v>
      </c>
      <c r="AM85" s="734"/>
      <c r="AN85" s="150">
        <f t="shared" ref="AN85:AX86" si="117">V85*D85</f>
        <v>13133.738250590632</v>
      </c>
      <c r="AO85" s="150">
        <f t="shared" si="117"/>
        <v>17784.121241921068</v>
      </c>
      <c r="AP85" s="150">
        <f t="shared" si="117"/>
        <v>18445.878267955155</v>
      </c>
      <c r="AQ85" s="150">
        <f t="shared" si="117"/>
        <v>14582.628476100037</v>
      </c>
      <c r="AR85" s="150">
        <f t="shared" si="117"/>
        <v>18827.619803374604</v>
      </c>
      <c r="AS85" s="150">
        <f t="shared" si="117"/>
        <v>19320.632993841129</v>
      </c>
      <c r="AT85" s="150">
        <f t="shared" si="117"/>
        <v>21261.513477593551</v>
      </c>
      <c r="AU85" s="150">
        <f t="shared" si="117"/>
        <v>19540.345409667334</v>
      </c>
      <c r="AV85" s="150">
        <f t="shared" si="117"/>
        <v>21208.690801709956</v>
      </c>
      <c r="AW85" s="1191">
        <f t="shared" si="117"/>
        <v>18130.844352174165</v>
      </c>
      <c r="AX85" s="1191">
        <f t="shared" si="117"/>
        <v>20078.311511105832</v>
      </c>
      <c r="AY85" s="1191">
        <f>AG85*O85</f>
        <v>20319.877934588902</v>
      </c>
      <c r="AZ85" s="931">
        <f t="shared" ref="AZ85:BD86" si="118">AH85*P85</f>
        <v>21040.589542762886</v>
      </c>
      <c r="BA85" s="931">
        <f t="shared" si="118"/>
        <v>22248.19279235561</v>
      </c>
      <c r="BB85" s="931">
        <f t="shared" si="118"/>
        <v>23455.796041948332</v>
      </c>
      <c r="BC85" s="931">
        <f t="shared" si="118"/>
        <v>24663.39929154106</v>
      </c>
      <c r="BD85" s="931">
        <f t="shared" si="118"/>
        <v>25871.002541133683</v>
      </c>
    </row>
    <row r="86" spans="1:58" s="1" customFormat="1" ht="10" x14ac:dyDescent="0.2">
      <c r="A86" s="179"/>
      <c r="B86" s="7" t="s">
        <v>172</v>
      </c>
      <c r="D86" s="148">
        <f>INDEX('Animal Populations'!$B$73:$AL$100,MATCH(Enteric!$B86,'Animal Populations'!$B$73:$B$100,0),MATCH(Enteric!D$76,'Animal Populations'!$B$41:$AL$41,0))</f>
        <v>530.43731045995378</v>
      </c>
      <c r="E86" s="148">
        <f>INDEX('Animal Populations'!$B$73:$AL$100,MATCH(Enteric!$B86,'Animal Populations'!$B$73:$B$100,0),MATCH(Enteric!E$76,'Animal Populations'!$B$41:$AL$41,0))</f>
        <v>653.110445836841</v>
      </c>
      <c r="F86" s="148">
        <f>INDEX('Animal Populations'!$B$73:$AL$100,MATCH(Enteric!$B86,'Animal Populations'!$B$73:$B$100,0),MATCH(Enteric!F$76,'Animal Populations'!$B$41:$AL$41,0))</f>
        <v>694.16081586242285</v>
      </c>
      <c r="G86" s="148">
        <f>INDEX('Animal Populations'!$B$73:$AL$100,MATCH(Enteric!$B86,'Animal Populations'!$B$73:$B$100,0),MATCH(Enteric!G$76,'Animal Populations'!$B$41:$AL$41,0))</f>
        <v>556.38552083973048</v>
      </c>
      <c r="H86" s="148">
        <f>INDEX('Animal Populations'!$B$73:$AL$100,MATCH(Enteric!$B86,'Animal Populations'!$B$73:$B$100,0),MATCH(Enteric!H$76,'Animal Populations'!$B$41:$AL$41,0))</f>
        <v>676.90047202369271</v>
      </c>
      <c r="I86" s="148">
        <f>INDEX('Animal Populations'!$B$73:$AL$100,MATCH(Enteric!$B86,'Animal Populations'!$B$73:$B$100,0),MATCH(Enteric!I$76,'Animal Populations'!$B$41:$AL$41,0))</f>
        <v>707.97881230968471</v>
      </c>
      <c r="J86" s="148">
        <f>INDEX('Animal Populations'!$B$73:$AL$100,MATCH(Enteric!$B86,'Animal Populations'!$B$73:$B$100,0),MATCH(Enteric!J$76,'Animal Populations'!$B$41:$AL$41,0))</f>
        <v>798.98544002477104</v>
      </c>
      <c r="K86" s="148">
        <f>INDEX('Animal Populations'!$B$73:$AL$100,MATCH(Enteric!$B86,'Animal Populations'!$B$73:$B$100,0),MATCH(Enteric!K$76,'Animal Populations'!$B$41:$AL$41,0))</f>
        <v>710.09702347597181</v>
      </c>
      <c r="L86" s="148">
        <f>INDEX('Animal Populations'!$B$73:$AL$100,MATCH(Enteric!$B86,'Animal Populations'!$B$73:$B$100,0),MATCH(Enteric!L$76,'Animal Populations'!$B$41:$AL$41,0))</f>
        <v>798.74041748127581</v>
      </c>
      <c r="M86" s="148">
        <f>INDEX('Animal Populations'!$B$73:$AL$100,MATCH(Enteric!$B86,'Animal Populations'!$B$73:$B$100,0),MATCH(Enteric!M$76,'Animal Populations'!$B$41:$AL$41,0))</f>
        <v>670.19244544334083</v>
      </c>
      <c r="N86" s="148">
        <f>INDEX('Animal Populations'!$B$73:$AL$100,MATCH(Enteric!$B86,'Animal Populations'!$B$73:$B$100,0),MATCH(Enteric!N$76,'Animal Populations'!$B$41:$AL$41,0))</f>
        <v>740.8144855150764</v>
      </c>
      <c r="O86" s="148">
        <f>INDEX('Animal Populations'!$B$73:$AL$100,MATCH(Enteric!$B86,'Animal Populations'!$B$73:$B$100,0),MATCH(Enteric!O$76,'Animal Populations'!$B$41:$AL$41,0))</f>
        <v>875.54463449140223</v>
      </c>
      <c r="P86" s="148">
        <f>INDEX('Animal Populations'!$B$73:$AL$100,MATCH(Enteric!$B86,'Animal Populations'!$B$73:$B$100,0),MATCH(Enteric!P$76,'Animal Populations'!$B$41:$AL$41,0))</f>
        <v>825.00073300963572</v>
      </c>
      <c r="Q86" s="148">
        <f>INDEX('Animal Populations'!$B$73:$BF$100,MATCH(Enteric!$B86,'Animal Populations'!$B$73:$B$100,0),MATCH(Enteric!Q$76,'Animal Populations'!$B$41:$BF$41,0))</f>
        <v>892.33901334360291</v>
      </c>
      <c r="R86" s="148">
        <f>INDEX('Animal Populations'!$B$73:$BF$100,MATCH(Enteric!$B86,'Animal Populations'!$B$73:$B$100,0),MATCH(Enteric!R$76,'Animal Populations'!$B$41:$BF$41,0))</f>
        <v>959.67729367757329</v>
      </c>
      <c r="S86" s="148">
        <f>INDEX('Animal Populations'!$B$73:$BF$100,MATCH(Enteric!$B86,'Animal Populations'!$B$73:$B$100,0),MATCH(Enteric!S$76,'Animal Populations'!$B$41:$BF$41,0))</f>
        <v>1027.0155740115406</v>
      </c>
      <c r="T86" s="148">
        <f>INDEX('Animal Populations'!$B$73:$BF$100,MATCH(Enteric!$B86,'Animal Populations'!$B$73:$B$100,0),MATCH(Enteric!T$76,'Animal Populations'!$B$41:$BF$41,0))</f>
        <v>1094.3538543455079</v>
      </c>
      <c r="U86" s="734"/>
      <c r="V86" s="76">
        <f>INDEX('Cattle Enteric EFs'!$B$3:$AM$29,MATCH(Enteric!$B86,'Cattle Enteric EFs'!$B$3:$B$29,0),MATCH(Enteric!V$47,'Cattle Enteric EFs'!$B$3:$AM$3,0))</f>
        <v>67.42564895187607</v>
      </c>
      <c r="W86" s="76">
        <f>INDEX('Cattle Enteric EFs'!$B$3:$AM$29,MATCH(Enteric!$B86,'Cattle Enteric EFs'!$B$3:$B$29,0),MATCH(Enteric!W$47,'Cattle Enteric EFs'!$B$3:$AM$3,0))</f>
        <v>73.142564250639651</v>
      </c>
      <c r="X86" s="76">
        <f>INDEX('Cattle Enteric EFs'!$B$3:$AM$29,MATCH(Enteric!$B86,'Cattle Enteric EFs'!$B$3:$B$29,0),MATCH(Enteric!X$47,'Cattle Enteric EFs'!$B$3:$AM$3,0))</f>
        <v>74.263575658463509</v>
      </c>
      <c r="Y86" s="76">
        <f>INDEX('Cattle Enteric EFs'!$B$3:$AM$29,MATCH(Enteric!$B86,'Cattle Enteric EFs'!$B$3:$B$29,0),MATCH(Enteric!Y$47,'Cattle Enteric EFs'!$B$3:$AM$3,0))</f>
        <v>74.258678521122718</v>
      </c>
      <c r="Z86" s="76">
        <f>INDEX('Cattle Enteric EFs'!$B$3:$AM$29,MATCH(Enteric!$B86,'Cattle Enteric EFs'!$B$3:$B$29,0),MATCH(Enteric!Z$47,'Cattle Enteric EFs'!$B$3:$AM$3,0))</f>
        <v>74.275967759739842</v>
      </c>
      <c r="AA86" s="76">
        <f>INDEX('Cattle Enteric EFs'!$B$3:$AM$29,MATCH(Enteric!$B86,'Cattle Enteric EFs'!$B$3:$B$29,0),MATCH(Enteric!AA$47,'Cattle Enteric EFs'!$B$3:$AM$3,0))</f>
        <v>74.266948351150731</v>
      </c>
      <c r="AB86" s="76">
        <f>INDEX('Cattle Enteric EFs'!$B$3:$AM$29,MATCH(Enteric!$B86,'Cattle Enteric EFs'!$B$3:$B$29,0),MATCH(Enteric!AB$47,'Cattle Enteric EFs'!$B$3:$AM$3,0))</f>
        <v>74.258577978086421</v>
      </c>
      <c r="AC86" s="76">
        <f>INDEX('Cattle Enteric EFs'!$B$3:$AM$29,MATCH(Enteric!$B86,'Cattle Enteric EFs'!$B$3:$B$29,0),MATCH(Enteric!AC$47,'Cattle Enteric EFs'!$B$3:$AM$3,0))</f>
        <v>74.259946867549175</v>
      </c>
      <c r="AD86" s="76">
        <f>INDEX('Cattle Enteric EFs'!$B$3:$AM$29,MATCH(Enteric!$B86,'Cattle Enteric EFs'!$B$3:$B$29,0),MATCH(Enteric!AD$47,'Cattle Enteric EFs'!$B$3:$AM$3,0))</f>
        <v>74.26806424007286</v>
      </c>
      <c r="AE86" s="76">
        <f>INDEX('Cattle Enteric EFs'!$B$3:$AM$29,MATCH(Enteric!$B86,'Cattle Enteric EFs'!$B$3:$B$29,0),MATCH(Enteric!AE$47,'Cattle Enteric EFs'!$B$3:$AM$3,0))</f>
        <v>74.271380099662053</v>
      </c>
      <c r="AF86" s="76">
        <f>INDEX('Cattle Enteric EFs'!$B$3:$AM$29,MATCH(Enteric!$B86,'Cattle Enteric EFs'!$B$3:$B$29,0),MATCH(Enteric!AF$47,'Cattle Enteric EFs'!$B$3:$AM$3,0))</f>
        <v>74.271380099662053</v>
      </c>
      <c r="AG86" s="76">
        <f>INDEX('Cattle Enteric EFs'!$B$3:$AM$29,MATCH(Enteric!$B86,'Cattle Enteric EFs'!$B$3:$B$29,0),MATCH(Enteric!AG$47,'Cattle Enteric EFs'!$B$3:$AM$3,0))</f>
        <v>74.271380099662053</v>
      </c>
      <c r="AH86" s="423">
        <f>INDEX('Cattle Enteric EFs'!$B$3:$AM$29,MATCH(Enteric!$B86,'Cattle Enteric EFs'!$B$3:$B$29,0),MATCH(Enteric!AH$47,'Cattle Enteric EFs'!$B$3:$AM$3,0))</f>
        <v>74.27218888703699</v>
      </c>
      <c r="AI86" s="423">
        <f>INDEX('Cattle Enteric EFs'!$B$3:$BF$29,MATCH(Enteric!$B86,'Cattle Enteric EFs'!$B$3:$B$29,0),MATCH(Enteric!AI$47,'Cattle Enteric EFs'!$B$3:$BF$3,0))</f>
        <v>74.27218888703699</v>
      </c>
      <c r="AJ86" s="423">
        <f>INDEX('Cattle Enteric EFs'!$B$3:$BF$29,MATCH(Enteric!$B86,'Cattle Enteric EFs'!$B$3:$B$29,0),MATCH(Enteric!AJ$47,'Cattle Enteric EFs'!$B$3:$BF$3,0))</f>
        <v>74.27218888703699</v>
      </c>
      <c r="AK86" s="423">
        <f>INDEX('Cattle Enteric EFs'!$B$3:$BF$29,MATCH(Enteric!$B86,'Cattle Enteric EFs'!$B$3:$B$29,0),MATCH(Enteric!AK$47,'Cattle Enteric EFs'!$B$3:$BF$3,0))</f>
        <v>74.27218888703699</v>
      </c>
      <c r="AL86" s="423">
        <f>INDEX('Cattle Enteric EFs'!$B$3:$BF$29,MATCH(Enteric!$B86,'Cattle Enteric EFs'!$B$3:$B$29,0),MATCH(Enteric!AL$47,'Cattle Enteric EFs'!$B$3:$BF$3,0))</f>
        <v>74.27218888703699</v>
      </c>
      <c r="AM86" s="734"/>
      <c r="AN86" s="150">
        <f t="shared" si="117"/>
        <v>35765.079886050145</v>
      </c>
      <c r="AO86" s="150">
        <f t="shared" si="117"/>
        <v>47770.172747385048</v>
      </c>
      <c r="AP86" s="150">
        <f t="shared" si="117"/>
        <v>51550.864267939796</v>
      </c>
      <c r="AQ86" s="150">
        <f t="shared" si="117"/>
        <v>41316.453525844969</v>
      </c>
      <c r="AR86" s="150">
        <f t="shared" si="117"/>
        <v>50277.43763658448</v>
      </c>
      <c r="AS86" s="150">
        <f t="shared" si="117"/>
        <v>52579.425887512392</v>
      </c>
      <c r="AT86" s="150">
        <f t="shared" si="117"/>
        <v>59331.52260143515</v>
      </c>
      <c r="AU86" s="150">
        <f t="shared" si="117"/>
        <v>52731.767234130486</v>
      </c>
      <c r="AV86" s="150">
        <f t="shared" si="117"/>
        <v>59320.904636642008</v>
      </c>
      <c r="AW86" s="1191">
        <f t="shared" si="117"/>
        <v>49776.11785544439</v>
      </c>
      <c r="AX86" s="1191">
        <f t="shared" si="117"/>
        <v>55021.314237025828</v>
      </c>
      <c r="AY86" s="1191">
        <f>AG86*O86</f>
        <v>65027.908342530616</v>
      </c>
      <c r="AZ86" s="931">
        <f t="shared" si="118"/>
        <v>61274.610274035636</v>
      </c>
      <c r="BA86" s="931">
        <f t="shared" si="118"/>
        <v>66275.971750328303</v>
      </c>
      <c r="BB86" s="931">
        <f t="shared" si="118"/>
        <v>71277.333226621195</v>
      </c>
      <c r="BC86" s="931">
        <f t="shared" si="118"/>
        <v>76278.694702913854</v>
      </c>
      <c r="BD86" s="931">
        <f t="shared" si="118"/>
        <v>81280.056179206527</v>
      </c>
    </row>
    <row r="87" spans="1:58" s="1" customFormat="1" ht="10.5" x14ac:dyDescent="0.25">
      <c r="A87" s="1">
        <v>7</v>
      </c>
      <c r="B87" s="1" t="s">
        <v>173</v>
      </c>
      <c r="D87" s="148">
        <f>INDEX('Animal Populations'!$B$73:$AL$100,MATCH(Enteric!$B87,'Animal Populations'!$B$73:$B$100,0),MATCH(Enteric!D$76,'Animal Populations'!$B$41:$AL$41,0))</f>
        <v>1039.8820101533133</v>
      </c>
      <c r="E87" s="148">
        <f>INDEX('Animal Populations'!$B$73:$AL$100,MATCH(Enteric!$B87,'Animal Populations'!$B$73:$B$100,0),MATCH(Enteric!E$76,'Animal Populations'!$B$41:$AL$41,0))</f>
        <v>217.16028999588644</v>
      </c>
      <c r="F87" s="148">
        <f>INDEX('Animal Populations'!$B$73:$AL$100,MATCH(Enteric!$B87,'Animal Populations'!$B$73:$B$100,0),MATCH(Enteric!F$76,'Animal Populations'!$B$41:$AL$41,0))</f>
        <v>226.26236818193374</v>
      </c>
      <c r="G87" s="148">
        <f>INDEX('Animal Populations'!$B$73:$AL$100,MATCH(Enteric!$B87,'Animal Populations'!$B$73:$B$100,0),MATCH(Enteric!G$76,'Animal Populations'!$B$41:$AL$41,0))</f>
        <v>291.29324650025671</v>
      </c>
      <c r="H87" s="148">
        <f>INDEX('Animal Populations'!$B$73:$AL$100,MATCH(Enteric!$B87,'Animal Populations'!$B$73:$B$100,0),MATCH(Enteric!H$76,'Animal Populations'!$B$41:$AL$41,0))</f>
        <v>312.09518494174546</v>
      </c>
      <c r="I87" s="148">
        <f>INDEX('Animal Populations'!$B$73:$AL$100,MATCH(Enteric!$B87,'Animal Populations'!$B$73:$B$100,0),MATCH(Enteric!I$76,'Animal Populations'!$B$41:$AL$41,0))</f>
        <v>330.7226127349636</v>
      </c>
      <c r="J87" s="148">
        <f>INDEX('Animal Populations'!$B$73:$AL$100,MATCH(Enteric!$B87,'Animal Populations'!$B$73:$B$100,0),MATCH(Enteric!J$76,'Animal Populations'!$B$41:$AL$41,0))</f>
        <v>265.57953242818002</v>
      </c>
      <c r="K87" s="148">
        <f>INDEX('Animal Populations'!$B$73:$AL$100,MATCH(Enteric!$B87,'Animal Populations'!$B$73:$B$100,0),MATCH(Enteric!K$76,'Animal Populations'!$B$41:$AL$41,0))</f>
        <v>281.7022331816695</v>
      </c>
      <c r="L87" s="148">
        <f>INDEX('Animal Populations'!$B$73:$AL$100,MATCH(Enteric!$B87,'Animal Populations'!$B$73:$B$100,0),MATCH(Enteric!L$76,'Animal Populations'!$B$41:$AL$41,0))</f>
        <v>269.65929251434721</v>
      </c>
      <c r="M87" s="148">
        <f>INDEX('Animal Populations'!$B$73:$AL$100,MATCH(Enteric!$B87,'Animal Populations'!$B$73:$B$100,0),MATCH(Enteric!M$76,'Animal Populations'!$B$41:$AL$41,0))</f>
        <v>297.18645689842674</v>
      </c>
      <c r="N87" s="148">
        <f>INDEX('Animal Populations'!$B$73:$AL$100,MATCH(Enteric!$B87,'Animal Populations'!$B$73:$B$100,0),MATCH(Enteric!N$76,'Animal Populations'!$B$41:$AL$41,0))</f>
        <v>261.89962688542329</v>
      </c>
      <c r="O87" s="148">
        <f>INDEX('Animal Populations'!$B$73:$AL$100,MATCH(Enteric!$B87,'Animal Populations'!$B$73:$B$100,0),MATCH(Enteric!O$76,'Animal Populations'!$B$41:$AL$41,0))</f>
        <v>260.49627689410619</v>
      </c>
      <c r="P87" s="148">
        <f>INDEX('Animal Populations'!$B$73:$AL$100,MATCH(Enteric!$B87,'Animal Populations'!$B$73:$B$100,0),MATCH(Enteric!P$76,'Animal Populations'!$B$41:$AL$41,0))</f>
        <v>237.18211268921584</v>
      </c>
      <c r="Q87" s="148">
        <f>INDEX('Animal Populations'!$B$73:$BF$100,MATCH(Enteric!$B87,'Animal Populations'!$B$73:$B$100,0),MATCH(Enteric!Q$76,'Animal Populations'!$B$41:$BF$41,0))</f>
        <v>204.69321042471057</v>
      </c>
      <c r="R87" s="148">
        <f>INDEX('Animal Populations'!$B$73:$BF$100,MATCH(Enteric!$B87,'Animal Populations'!$B$73:$B$100,0),MATCH(Enteric!R$76,'Animal Populations'!$B$41:$BF$41,0))</f>
        <v>172.20430816020686</v>
      </c>
      <c r="S87" s="148">
        <f>INDEX('Animal Populations'!$B$73:$BF$100,MATCH(Enteric!$B87,'Animal Populations'!$B$73:$B$100,0),MATCH(Enteric!S$76,'Animal Populations'!$B$41:$BF$41,0))</f>
        <v>139.71540589570159</v>
      </c>
      <c r="T87" s="148">
        <f>INDEX('Animal Populations'!$B$73:$BF$100,MATCH(Enteric!$B87,'Animal Populations'!$B$73:$B$100,0),MATCH(Enteric!T$76,'Animal Populations'!$B$41:$BF$41,0))</f>
        <v>107.2265036311979</v>
      </c>
      <c r="U87" s="734" t="s">
        <v>213</v>
      </c>
      <c r="V87" s="76">
        <f>INDEX('Cattle Enteric EFs'!$B$3:$AM$29,MATCH(Enteric!$B87,'Cattle Enteric EFs'!$B$3:$B$29,0),MATCH(Enteric!V$47,'Cattle Enteric EFs'!$B$3:$AM$3,0))</f>
        <v>36.358622513607457</v>
      </c>
      <c r="W87" s="76">
        <f>INDEX('Cattle Enteric EFs'!$B$3:$AM$29,MATCH(Enteric!$B87,'Cattle Enteric EFs'!$B$3:$B$29,0),MATCH(Enteric!W$47,'Cattle Enteric EFs'!$B$3:$AM$3,0))</f>
        <v>33.318143671474296</v>
      </c>
      <c r="X87" s="76">
        <f>INDEX('Cattle Enteric EFs'!$B$3:$AM$29,MATCH(Enteric!$B87,'Cattle Enteric EFs'!$B$3:$B$29,0),MATCH(Enteric!X$47,'Cattle Enteric EFs'!$B$3:$AM$3,0))</f>
        <v>36.627825350864484</v>
      </c>
      <c r="Y87" s="76">
        <f>INDEX('Cattle Enteric EFs'!$B$3:$AM$29,MATCH(Enteric!$B87,'Cattle Enteric EFs'!$B$3:$B$29,0),MATCH(Enteric!Y$47,'Cattle Enteric EFs'!$B$3:$AM$3,0))</f>
        <v>31.196944748401805</v>
      </c>
      <c r="Z87" s="76">
        <f>INDEX('Cattle Enteric EFs'!$B$3:$AM$29,MATCH(Enteric!$B87,'Cattle Enteric EFs'!$B$3:$B$29,0),MATCH(Enteric!Z$47,'Cattle Enteric EFs'!$B$3:$AM$3,0))</f>
        <v>36.446331435603433</v>
      </c>
      <c r="AA87" s="76">
        <f>INDEX('Cattle Enteric EFs'!$B$3:$AM$29,MATCH(Enteric!$B87,'Cattle Enteric EFs'!$B$3:$B$29,0),MATCH(Enteric!AA$47,'Cattle Enteric EFs'!$B$3:$AM$3,0))</f>
        <v>35.192964429390031</v>
      </c>
      <c r="AB87" s="76">
        <f>INDEX('Cattle Enteric EFs'!$B$3:$AM$29,MATCH(Enteric!$B87,'Cattle Enteric EFs'!$B$3:$B$29,0),MATCH(Enteric!AB$47,'Cattle Enteric EFs'!$B$3:$AM$3,0))</f>
        <v>35.529125090065492</v>
      </c>
      <c r="AC87" s="76">
        <f>INDEX('Cattle Enteric EFs'!$B$3:$AM$29,MATCH(Enteric!$B87,'Cattle Enteric EFs'!$B$3:$B$29,0),MATCH(Enteric!AC$47,'Cattle Enteric EFs'!$B$3:$AM$3,0))</f>
        <v>35.545728451715853</v>
      </c>
      <c r="AD87" s="76">
        <f>INDEX('Cattle Enteric EFs'!$B$3:$AM$29,MATCH(Enteric!$B87,'Cattle Enteric EFs'!$B$3:$B$29,0),MATCH(Enteric!AD$47,'Cattle Enteric EFs'!$B$3:$AM$3,0))</f>
        <v>35.545728451715853</v>
      </c>
      <c r="AE87" s="76">
        <f>INDEX('Cattle Enteric EFs'!$B$3:$AM$29,MATCH(Enteric!$B87,'Cattle Enteric EFs'!$B$3:$B$29,0),MATCH(Enteric!AE$47,'Cattle Enteric EFs'!$B$3:$AM$3,0))</f>
        <v>35.618947980344153</v>
      </c>
      <c r="AF87" s="76">
        <f>INDEX('Cattle Enteric EFs'!$B$3:$AM$29,MATCH(Enteric!$B87,'Cattle Enteric EFs'!$B$3:$B$29,0),MATCH(Enteric!AF$47,'Cattle Enteric EFs'!$B$3:$AM$3,0))</f>
        <v>35.618947980344153</v>
      </c>
      <c r="AG87" s="76">
        <f>INDEX('Cattle Enteric EFs'!$B$3:$AM$29,MATCH(Enteric!$B87,'Cattle Enteric EFs'!$B$3:$B$29,0),MATCH(Enteric!AG$47,'Cattle Enteric EFs'!$B$3:$AM$3,0))</f>
        <v>35.618947980344153</v>
      </c>
      <c r="AH87" s="423">
        <f>INDEX('Cattle Enteric EFs'!$B$3:$AM$29,MATCH(Enteric!$B87,'Cattle Enteric EFs'!$B$3:$B$29,0),MATCH(Enteric!AH$47,'Cattle Enteric EFs'!$B$3:$AM$3,0))</f>
        <v>35.482382166208971</v>
      </c>
      <c r="AI87" s="423">
        <f>INDEX('Cattle Enteric EFs'!$B$3:$BF$29,MATCH(Enteric!$B87,'Cattle Enteric EFs'!$B$3:$B$29,0),MATCH(Enteric!AI$47,'Cattle Enteric EFs'!$B$3:$BF$3,0))</f>
        <v>35.482382166208971</v>
      </c>
      <c r="AJ87" s="423">
        <f>INDEX('Cattle Enteric EFs'!$B$3:$BF$29,MATCH(Enteric!$B87,'Cattle Enteric EFs'!$B$3:$B$29,0),MATCH(Enteric!AJ$47,'Cattle Enteric EFs'!$B$3:$BF$3,0))</f>
        <v>35.482382166208971</v>
      </c>
      <c r="AK87" s="423">
        <f>INDEX('Cattle Enteric EFs'!$B$3:$BF$29,MATCH(Enteric!$B87,'Cattle Enteric EFs'!$B$3:$B$29,0),MATCH(Enteric!AK$47,'Cattle Enteric EFs'!$B$3:$BF$3,0))</f>
        <v>35.482382166208971</v>
      </c>
      <c r="AL87" s="423">
        <f>INDEX('Cattle Enteric EFs'!$B$3:$BF$29,MATCH(Enteric!$B87,'Cattle Enteric EFs'!$B$3:$B$29,0),MATCH(Enteric!AL$47,'Cattle Enteric EFs'!$B$3:$BF$3,0))</f>
        <v>35.482382166208971</v>
      </c>
      <c r="AM87" s="734" t="s">
        <v>214</v>
      </c>
      <c r="AN87" s="6">
        <f>SUM(AN88:AN89)</f>
        <v>36925.410323329386</v>
      </c>
      <c r="AO87" s="6">
        <f>SUM(AO88:AO89)</f>
        <v>7204.5280375859738</v>
      </c>
      <c r="AP87" s="6">
        <f t="shared" ref="AP87:AW87" si="119">SUM(AP88:AP89)</f>
        <v>8245.1642876163041</v>
      </c>
      <c r="AQ87" s="6">
        <f t="shared" si="119"/>
        <v>9012.0125747178026</v>
      </c>
      <c r="AR87" s="6">
        <f t="shared" si="119"/>
        <v>11590.821556458717</v>
      </c>
      <c r="AS87" s="6">
        <f t="shared" si="119"/>
        <v>11619.104852598282</v>
      </c>
      <c r="AT87" s="6">
        <f t="shared" si="119"/>
        <v>9613.5655459256377</v>
      </c>
      <c r="AU87" s="6">
        <f t="shared" ref="AU87:AV87" si="120">SUM(AU88:AU89)</f>
        <v>10249.202002811027</v>
      </c>
      <c r="AV87" s="6">
        <f t="shared" si="120"/>
        <v>9108.3790339519674</v>
      </c>
      <c r="AW87" s="6">
        <f t="shared" si="119"/>
        <v>10570.666603153086</v>
      </c>
      <c r="AX87" s="6">
        <f t="shared" ref="AX87" si="121">SUM(AX88:AX89)</f>
        <v>9316.1918557206591</v>
      </c>
      <c r="AY87" s="6">
        <f>SUM(AY88:AY89)</f>
        <v>9260.3005454544236</v>
      </c>
      <c r="AZ87" s="422">
        <f>SUM(AZ88:AZ89)</f>
        <v>8386.934970369417</v>
      </c>
      <c r="BA87" s="422">
        <f>SUM(BA88:BA89)</f>
        <v>7229.0190351946658</v>
      </c>
      <c r="BB87" s="422">
        <f t="shared" ref="BB87:BD87" si="122">SUM(BB88:BB89)</f>
        <v>6071.103100019971</v>
      </c>
      <c r="BC87" s="422">
        <f t="shared" si="122"/>
        <v>4913.1871648452197</v>
      </c>
      <c r="BD87" s="422">
        <f t="shared" si="122"/>
        <v>3755.2712296705258</v>
      </c>
      <c r="BE87" s="14"/>
      <c r="BF87" s="14"/>
    </row>
    <row r="88" spans="1:58" s="1" customFormat="1" ht="10" x14ac:dyDescent="0.2">
      <c r="A88" s="179"/>
      <c r="B88" s="7" t="s">
        <v>174</v>
      </c>
      <c r="D88" s="148">
        <f>INDEX('Animal Populations'!$B$73:$AL$100,MATCH(Enteric!$B88,'Animal Populations'!$B$73:$B$100,0),MATCH(Enteric!D$76,'Animal Populations'!$B$41:$AL$41,0))</f>
        <v>764.66275009371282</v>
      </c>
      <c r="E88" s="148">
        <f>INDEX('Animal Populations'!$B$73:$AL$100,MATCH(Enteric!$B88,'Animal Populations'!$B$73:$B$100,0),MATCH(Enteric!E$76,'Animal Populations'!$B$41:$AL$41,0))</f>
        <v>200.34711941958531</v>
      </c>
      <c r="F88" s="148">
        <f>INDEX('Animal Populations'!$B$73:$AL$100,MATCH(Enteric!$B88,'Animal Populations'!$B$73:$B$100,0),MATCH(Enteric!F$76,'Animal Populations'!$B$41:$AL$41,0))</f>
        <v>206.45819416162402</v>
      </c>
      <c r="G88" s="148">
        <f>INDEX('Animal Populations'!$B$73:$AL$100,MATCH(Enteric!$B88,'Animal Populations'!$B$73:$B$100,0),MATCH(Enteric!G$76,'Animal Populations'!$B$41:$AL$41,0))</f>
        <v>256.83174393019272</v>
      </c>
      <c r="H88" s="148">
        <f>INDEX('Animal Populations'!$B$73:$AL$100,MATCH(Enteric!$B88,'Animal Populations'!$B$73:$B$100,0),MATCH(Enteric!H$76,'Animal Populations'!$B$41:$AL$41,0))</f>
        <v>283.3777376138687</v>
      </c>
      <c r="I88" s="148">
        <f>INDEX('Animal Populations'!$B$73:$AL$100,MATCH(Enteric!$B88,'Animal Populations'!$B$73:$B$100,0),MATCH(Enteric!I$76,'Animal Populations'!$B$41:$AL$41,0))</f>
        <v>299.71130721570773</v>
      </c>
      <c r="J88" s="148">
        <f>INDEX('Animal Populations'!$B$73:$AL$100,MATCH(Enteric!$B88,'Animal Populations'!$B$73:$B$100,0),MATCH(Enteric!J$76,'Animal Populations'!$B$41:$AL$41,0))</f>
        <v>229.5793802407114</v>
      </c>
      <c r="K88" s="148">
        <f>INDEX('Animal Populations'!$B$73:$AL$100,MATCH(Enteric!$B88,'Animal Populations'!$B$73:$B$100,0),MATCH(Enteric!K$76,'Animal Populations'!$B$41:$AL$41,0))</f>
        <v>236.41379590106988</v>
      </c>
      <c r="L88" s="148">
        <f>INDEX('Animal Populations'!$B$73:$AL$100,MATCH(Enteric!$B88,'Animal Populations'!$B$73:$B$100,0),MATCH(Enteric!L$76,'Animal Populations'!$B$41:$AL$41,0))</f>
        <v>228.17306838342182</v>
      </c>
      <c r="M88" s="148">
        <f>INDEX('Animal Populations'!$B$73:$AL$100,MATCH(Enteric!$B88,'Animal Populations'!$B$73:$B$100,0),MATCH(Enteric!M$76,'Animal Populations'!$B$41:$AL$41,0))</f>
        <v>253.78331037482781</v>
      </c>
      <c r="N88" s="148">
        <f>INDEX('Animal Populations'!$B$73:$AL$100,MATCH(Enteric!$B88,'Animal Populations'!$B$73:$B$100,0),MATCH(Enteric!N$76,'Animal Populations'!$B$41:$AL$41,0))</f>
        <v>224.23507046464442</v>
      </c>
      <c r="O88" s="148">
        <f>INDEX('Animal Populations'!$B$73:$AL$100,MATCH(Enteric!$B88,'Animal Populations'!$B$73:$B$100,0),MATCH(Enteric!O$76,'Animal Populations'!$B$41:$AL$41,0))</f>
        <v>217.63702944975034</v>
      </c>
      <c r="P88" s="148">
        <f>INDEX('Animal Populations'!$B$73:$AL$100,MATCH(Enteric!$B88,'Animal Populations'!$B$73:$B$100,0),MATCH(Enteric!P$76,'Animal Populations'!$B$41:$AL$41,0))</f>
        <v>197.84290640507137</v>
      </c>
      <c r="Q88" s="148">
        <f>INDEX('Animal Populations'!$B$73:$BF$100,MATCH(Enteric!$B88,'Animal Populations'!$B$73:$B$100,0),MATCH(Enteric!Q$76,'Animal Populations'!$B$41:$BF$41,0))</f>
        <v>164.8527013306043</v>
      </c>
      <c r="R88" s="148">
        <f>INDEX('Animal Populations'!$B$73:$BF$100,MATCH(Enteric!$B88,'Animal Populations'!$B$73:$B$100,0),MATCH(Enteric!R$76,'Animal Populations'!$B$41:$BF$41,0))</f>
        <v>131.8624962561388</v>
      </c>
      <c r="S88" s="148">
        <f>INDEX('Animal Populations'!$B$73:$BF$100,MATCH(Enteric!$B88,'Animal Populations'!$B$73:$B$100,0),MATCH(Enteric!S$76,'Animal Populations'!$B$41:$BF$41,0))</f>
        <v>98.872291181671713</v>
      </c>
      <c r="T88" s="148">
        <f>INDEX('Animal Populations'!$B$73:$BF$100,MATCH(Enteric!$B88,'Animal Populations'!$B$73:$B$100,0),MATCH(Enteric!T$76,'Animal Populations'!$B$41:$BF$41,0))</f>
        <v>65.88208610720622</v>
      </c>
      <c r="U88" s="734"/>
      <c r="V88" s="76">
        <f>INDEX('Cattle Enteric EFs'!$B$3:$AM$29,MATCH(Enteric!$B88,'Cattle Enteric EFs'!$B$3:$B$29,0),MATCH(Enteric!V$47,'Cattle Enteric EFs'!$B$3:$AM$3,0))</f>
        <v>36.358622513607457</v>
      </c>
      <c r="W88" s="76">
        <f>INDEX('Cattle Enteric EFs'!$B$3:$AM$29,MATCH(Enteric!$B88,'Cattle Enteric EFs'!$B$3:$B$29,0),MATCH(Enteric!W$47,'Cattle Enteric EFs'!$B$3:$AM$3,0))</f>
        <v>33.318143671474296</v>
      </c>
      <c r="X88" s="76">
        <f>INDEX('Cattle Enteric EFs'!$B$3:$AM$29,MATCH(Enteric!$B88,'Cattle Enteric EFs'!$B$3:$B$29,0),MATCH(Enteric!X$47,'Cattle Enteric EFs'!$B$3:$AM$3,0))</f>
        <v>36.627825350864484</v>
      </c>
      <c r="Y88" s="76">
        <f>INDEX('Cattle Enteric EFs'!$B$3:$AM$29,MATCH(Enteric!$B88,'Cattle Enteric EFs'!$B$3:$B$29,0),MATCH(Enteric!Y$47,'Cattle Enteric EFs'!$B$3:$AM$3,0))</f>
        <v>31.196944748401805</v>
      </c>
      <c r="Z88" s="76">
        <f>INDEX('Cattle Enteric EFs'!$B$3:$AM$29,MATCH(Enteric!$B88,'Cattle Enteric EFs'!$B$3:$B$29,0),MATCH(Enteric!Z$47,'Cattle Enteric EFs'!$B$3:$AM$3,0))</f>
        <v>37.186689559077678</v>
      </c>
      <c r="AA88" s="76">
        <f>INDEX('Cattle Enteric EFs'!$B$3:$AM$29,MATCH(Enteric!$B88,'Cattle Enteric EFs'!$B$3:$B$29,0),MATCH(Enteric!AA$47,'Cattle Enteric EFs'!$B$3:$AM$3,0))</f>
        <v>35.192964429390031</v>
      </c>
      <c r="AB88" s="76">
        <f>INDEX('Cattle Enteric EFs'!$B$3:$AM$29,MATCH(Enteric!$B88,'Cattle Enteric EFs'!$B$3:$B$29,0),MATCH(Enteric!AB$47,'Cattle Enteric EFs'!$B$3:$AM$3,0))</f>
        <v>36.361343192952255</v>
      </c>
      <c r="AC88" s="76">
        <f>INDEX('Cattle Enteric EFs'!$B$3:$AM$29,MATCH(Enteric!$B88,'Cattle Enteric EFs'!$B$3:$B$29,0),MATCH(Enteric!AC$47,'Cattle Enteric EFs'!$B$3:$AM$3,0))</f>
        <v>36.642366151761621</v>
      </c>
      <c r="AD88" s="76">
        <f>INDEX('Cattle Enteric EFs'!$B$3:$AM$29,MATCH(Enteric!$B88,'Cattle Enteric EFs'!$B$3:$B$29,0),MATCH(Enteric!AD$47,'Cattle Enteric EFs'!$B$3:$AM$3,0))</f>
        <v>34.106426184913715</v>
      </c>
      <c r="AE88" s="76">
        <f>INDEX('Cattle Enteric EFs'!$B$3:$AM$29,MATCH(Enteric!$B88,'Cattle Enteric EFs'!$B$3:$B$29,0),MATCH(Enteric!AE$47,'Cattle Enteric EFs'!$B$3:$AM$3,0))</f>
        <v>35.7307581312173</v>
      </c>
      <c r="AF88" s="76">
        <f>INDEX('Cattle Enteric EFs'!$B$3:$AM$29,MATCH(Enteric!$B88,'Cattle Enteric EFs'!$B$3:$B$29,0),MATCH(Enteric!AF$47,'Cattle Enteric EFs'!$B$3:$AM$3,0))</f>
        <v>35.7307581312173</v>
      </c>
      <c r="AG88" s="76">
        <f>INDEX('Cattle Enteric EFs'!$B$3:$AM$29,MATCH(Enteric!$B88,'Cattle Enteric EFs'!$B$3:$B$29,0),MATCH(Enteric!AG$47,'Cattle Enteric EFs'!$B$3:$AM$3,0))</f>
        <v>35.7307581312173</v>
      </c>
      <c r="AH88" s="423">
        <f>INDEX('Cattle Enteric EFs'!$B$3:$AM$29,MATCH(Enteric!$B88,'Cattle Enteric EFs'!$B$3:$B$29,0),MATCH(Enteric!AH$47,'Cattle Enteric EFs'!$B$3:$AM$3,0))</f>
        <v>35.616554347256752</v>
      </c>
      <c r="AI88" s="423">
        <f>INDEX('Cattle Enteric EFs'!$B$3:$BF$29,MATCH(Enteric!$B88,'Cattle Enteric EFs'!$B$3:$B$29,0),MATCH(Enteric!AI$47,'Cattle Enteric EFs'!$B$3:$BF$3,0))</f>
        <v>35.616554347256752</v>
      </c>
      <c r="AJ88" s="423">
        <f>INDEX('Cattle Enteric EFs'!$B$3:$BF$29,MATCH(Enteric!$B88,'Cattle Enteric EFs'!$B$3:$B$29,0),MATCH(Enteric!AJ$47,'Cattle Enteric EFs'!$B$3:$BF$3,0))</f>
        <v>35.616554347256752</v>
      </c>
      <c r="AK88" s="423">
        <f>INDEX('Cattle Enteric EFs'!$B$3:$BF$29,MATCH(Enteric!$B88,'Cattle Enteric EFs'!$B$3:$B$29,0),MATCH(Enteric!AK$47,'Cattle Enteric EFs'!$B$3:$BF$3,0))</f>
        <v>35.616554347256752</v>
      </c>
      <c r="AL88" s="423">
        <f>INDEX('Cattle Enteric EFs'!$B$3:$BF$29,MATCH(Enteric!$B88,'Cattle Enteric EFs'!$B$3:$B$29,0),MATCH(Enteric!AL$47,'Cattle Enteric EFs'!$B$3:$BF$3,0))</f>
        <v>35.616554347256752</v>
      </c>
      <c r="AM88" s="734"/>
      <c r="AN88" s="150">
        <f t="shared" ref="AN88:AX89" si="123">V88*D88</f>
        <v>27802.08428087426</v>
      </c>
      <c r="AO88" s="150">
        <f t="shared" si="123"/>
        <v>6675.194108987761</v>
      </c>
      <c r="AP88" s="150">
        <f t="shared" si="123"/>
        <v>7562.1146780068339</v>
      </c>
      <c r="AQ88" s="150">
        <f t="shared" si="123"/>
        <v>8012.365725025903</v>
      </c>
      <c r="AR88" s="150">
        <f t="shared" si="123"/>
        <v>10537.879956600706</v>
      </c>
      <c r="AS88" s="150">
        <f t="shared" si="123"/>
        <v>10547.72937392839</v>
      </c>
      <c r="AT88" s="150">
        <f t="shared" si="123"/>
        <v>8347.8146349577892</v>
      </c>
      <c r="AU88" s="150">
        <f t="shared" si="123"/>
        <v>8662.7608727348434</v>
      </c>
      <c r="AV88" s="150">
        <f t="shared" si="123"/>
        <v>7782.1679142044459</v>
      </c>
      <c r="AW88" s="1191">
        <f t="shared" si="123"/>
        <v>9067.870080742623</v>
      </c>
      <c r="AX88" s="1191">
        <f t="shared" si="123"/>
        <v>8012.0890673086778</v>
      </c>
      <c r="AY88" s="1191">
        <f>AG88*O88</f>
        <v>7776.3360596656457</v>
      </c>
      <c r="AZ88" s="931">
        <f t="shared" ref="AZ88:BD89" si="124">AH88*P88</f>
        <v>7046.4826281954556</v>
      </c>
      <c r="BA88" s="931">
        <f t="shared" si="124"/>
        <v>5871.4851962335533</v>
      </c>
      <c r="BB88" s="931">
        <f t="shared" si="124"/>
        <v>4696.4877642717074</v>
      </c>
      <c r="BC88" s="931">
        <f t="shared" si="124"/>
        <v>3521.4903323098051</v>
      </c>
      <c r="BD88" s="931">
        <f t="shared" si="124"/>
        <v>2346.4929003479592</v>
      </c>
      <c r="BE88" s="14"/>
      <c r="BF88" s="14"/>
    </row>
    <row r="89" spans="1:58" s="1" customFormat="1" ht="10" x14ac:dyDescent="0.2">
      <c r="A89" s="179"/>
      <c r="B89" s="7" t="s">
        <v>175</v>
      </c>
      <c r="D89" s="148">
        <f>INDEX('Animal Populations'!$B$73:$AL$100,MATCH(Enteric!$B89,'Animal Populations'!$B$73:$B$100,0),MATCH(Enteric!D$76,'Animal Populations'!$B$41:$AL$41,0))</f>
        <v>275.21926005960046</v>
      </c>
      <c r="E89" s="148">
        <f>INDEX('Animal Populations'!$B$73:$AL$100,MATCH(Enteric!$B89,'Animal Populations'!$B$73:$B$100,0),MATCH(Enteric!E$76,'Animal Populations'!$B$41:$AL$41,0))</f>
        <v>16.813170576301161</v>
      </c>
      <c r="F89" s="148">
        <f>INDEX('Animal Populations'!$B$73:$AL$100,MATCH(Enteric!$B89,'Animal Populations'!$B$73:$B$100,0),MATCH(Enteric!F$76,'Animal Populations'!$B$41:$AL$41,0))</f>
        <v>19.804174020309738</v>
      </c>
      <c r="G89" s="148">
        <f>INDEX('Animal Populations'!$B$73:$AL$100,MATCH(Enteric!$B89,'Animal Populations'!$B$73:$B$100,0),MATCH(Enteric!G$76,'Animal Populations'!$B$41:$AL$41,0))</f>
        <v>34.461502570064042</v>
      </c>
      <c r="H89" s="148">
        <f>INDEX('Animal Populations'!$B$73:$AL$100,MATCH(Enteric!$B89,'Animal Populations'!$B$73:$B$100,0),MATCH(Enteric!H$76,'Animal Populations'!$B$41:$AL$41,0))</f>
        <v>28.717447327876769</v>
      </c>
      <c r="I89" s="148">
        <f>INDEX('Animal Populations'!$B$73:$AL$100,MATCH(Enteric!$B89,'Animal Populations'!$B$73:$B$100,0),MATCH(Enteric!I$76,'Animal Populations'!$B$41:$AL$41,0))</f>
        <v>31.011305519255824</v>
      </c>
      <c r="J89" s="148">
        <f>INDEX('Animal Populations'!$B$73:$AL$100,MATCH(Enteric!$B89,'Animal Populations'!$B$73:$B$100,0),MATCH(Enteric!J$76,'Animal Populations'!$B$41:$AL$41,0))</f>
        <v>36.000152187468608</v>
      </c>
      <c r="K89" s="148">
        <f>INDEX('Animal Populations'!$B$73:$AL$100,MATCH(Enteric!$B89,'Animal Populations'!$B$73:$B$100,0),MATCH(Enteric!K$76,'Animal Populations'!$B$41:$AL$41,0))</f>
        <v>45.288437280599624</v>
      </c>
      <c r="L89" s="148">
        <f>INDEX('Animal Populations'!$B$73:$AL$100,MATCH(Enteric!$B89,'Animal Populations'!$B$73:$B$100,0),MATCH(Enteric!L$76,'Animal Populations'!$B$41:$AL$41,0))</f>
        <v>41.4862241309254</v>
      </c>
      <c r="M89" s="148">
        <f>INDEX('Animal Populations'!$B$73:$AL$100,MATCH(Enteric!$B89,'Animal Populations'!$B$73:$B$100,0),MATCH(Enteric!M$76,'Animal Populations'!$B$41:$AL$41,0))</f>
        <v>43.403146523598927</v>
      </c>
      <c r="N89" s="148">
        <f>INDEX('Animal Populations'!$B$73:$AL$100,MATCH(Enteric!$B89,'Animal Populations'!$B$73:$B$100,0),MATCH(Enteric!N$76,'Animal Populations'!$B$41:$AL$41,0))</f>
        <v>37.664556420778851</v>
      </c>
      <c r="O89" s="148">
        <f>INDEX('Animal Populations'!$B$73:$AL$100,MATCH(Enteric!$B89,'Animal Populations'!$B$73:$B$100,0),MATCH(Enteric!O$76,'Animal Populations'!$B$41:$AL$41,0))</f>
        <v>42.859247444355837</v>
      </c>
      <c r="P89" s="148">
        <f>INDEX('Animal Populations'!$B$73:$AL$100,MATCH(Enteric!$B89,'Animal Populations'!$B$73:$B$100,0),MATCH(Enteric!P$76,'Animal Populations'!$B$41:$AL$41,0))</f>
        <v>39.339206284144446</v>
      </c>
      <c r="Q89" s="148">
        <f>INDEX('Animal Populations'!$B$73:$BF$100,MATCH(Enteric!$B89,'Animal Populations'!$B$73:$B$100,0),MATCH(Enteric!Q$76,'Animal Populations'!$B$41:$BF$41,0))</f>
        <v>39.840509094106253</v>
      </c>
      <c r="R89" s="148">
        <f>INDEX('Animal Populations'!$B$73:$BF$100,MATCH(Enteric!$B89,'Animal Populations'!$B$73:$B$100,0),MATCH(Enteric!R$76,'Animal Populations'!$B$41:$BF$41,0))</f>
        <v>40.341811904068066</v>
      </c>
      <c r="S89" s="148">
        <f>INDEX('Animal Populations'!$B$73:$BF$100,MATCH(Enteric!$B89,'Animal Populations'!$B$73:$B$100,0),MATCH(Enteric!S$76,'Animal Populations'!$B$41:$BF$41,0))</f>
        <v>40.843114714029866</v>
      </c>
      <c r="T89" s="148">
        <f>INDEX('Animal Populations'!$B$73:$BF$100,MATCH(Enteric!$B89,'Animal Populations'!$B$73:$B$100,0),MATCH(Enteric!T$76,'Animal Populations'!$B$41:$BF$41,0))</f>
        <v>41.34441752399168</v>
      </c>
      <c r="U89" s="734"/>
      <c r="V89" s="76">
        <f>INDEX('Cattle Enteric EFs'!$B$3:$AM$29,MATCH(Enteric!$B89,'Cattle Enteric EFs'!$B$3:$B$29,0),MATCH(Enteric!V$47,'Cattle Enteric EFs'!$B$3:$AM$3,0))</f>
        <v>33.149300817389793</v>
      </c>
      <c r="W89" s="76">
        <f>INDEX('Cattle Enteric EFs'!$B$3:$AM$29,MATCH(Enteric!$B89,'Cattle Enteric EFs'!$B$3:$B$29,0),MATCH(Enteric!W$47,'Cattle Enteric EFs'!$B$3:$AM$3,0))</f>
        <v>31.483290209660403</v>
      </c>
      <c r="X89" s="76">
        <f>INDEX('Cattle Enteric EFs'!$B$3:$AM$29,MATCH(Enteric!$B89,'Cattle Enteric EFs'!$B$3:$B$29,0),MATCH(Enteric!X$47,'Cattle Enteric EFs'!$B$3:$AM$3,0))</f>
        <v>34.49018418586828</v>
      </c>
      <c r="Y89" s="76">
        <f>INDEX('Cattle Enteric EFs'!$B$3:$AM$29,MATCH(Enteric!$B89,'Cattle Enteric EFs'!$B$3:$B$29,0),MATCH(Enteric!Y$47,'Cattle Enteric EFs'!$B$3:$AM$3,0))</f>
        <v>29.00763968894006</v>
      </c>
      <c r="Z89" s="76">
        <f>INDEX('Cattle Enteric EFs'!$B$3:$AM$29,MATCH(Enteric!$B89,'Cattle Enteric EFs'!$B$3:$B$29,0),MATCH(Enteric!Z$47,'Cattle Enteric EFs'!$B$3:$AM$3,0))</f>
        <v>36.665570857890785</v>
      </c>
      <c r="AA89" s="76">
        <f>INDEX('Cattle Enteric EFs'!$B$3:$AM$29,MATCH(Enteric!$B89,'Cattle Enteric EFs'!$B$3:$B$29,0),MATCH(Enteric!AA$47,'Cattle Enteric EFs'!$B$3:$AM$3,0))</f>
        <v>34.547899894270621</v>
      </c>
      <c r="AB89" s="76">
        <f>INDEX('Cattle Enteric EFs'!$B$3:$AM$29,MATCH(Enteric!$B89,'Cattle Enteric EFs'!$B$3:$B$29,0),MATCH(Enteric!AB$47,'Cattle Enteric EFs'!$B$3:$AM$3,0))</f>
        <v>35.15959889215268</v>
      </c>
      <c r="AC89" s="76">
        <f>INDEX('Cattle Enteric EFs'!$B$3:$AM$29,MATCH(Enteric!$B89,'Cattle Enteric EFs'!$B$3:$B$29,0),MATCH(Enteric!AC$47,'Cattle Enteric EFs'!$B$3:$AM$3,0))</f>
        <v>35.029716751913028</v>
      </c>
      <c r="AD89" s="76">
        <f>INDEX('Cattle Enteric EFs'!$B$3:$AM$29,MATCH(Enteric!$B89,'Cattle Enteric EFs'!$B$3:$B$29,0),MATCH(Enteric!AD$47,'Cattle Enteric EFs'!$B$3:$AM$3,0))</f>
        <v>31.967506022292209</v>
      </c>
      <c r="AE89" s="76">
        <f>INDEX('Cattle Enteric EFs'!$B$3:$AM$29,MATCH(Enteric!$B89,'Cattle Enteric EFs'!$B$3:$B$29,0),MATCH(Enteric!AE$47,'Cattle Enteric EFs'!$B$3:$AM$3,0))</f>
        <v>34.624137712996692</v>
      </c>
      <c r="AF89" s="76">
        <f>INDEX('Cattle Enteric EFs'!$B$3:$AM$29,MATCH(Enteric!$B89,'Cattle Enteric EFs'!$B$3:$B$29,0),MATCH(Enteric!AF$47,'Cattle Enteric EFs'!$B$3:$AM$3,0))</f>
        <v>34.624137712996692</v>
      </c>
      <c r="AG89" s="76">
        <f>INDEX('Cattle Enteric EFs'!$B$3:$AM$29,MATCH(Enteric!$B89,'Cattle Enteric EFs'!$B$3:$B$29,0),MATCH(Enteric!AG$47,'Cattle Enteric EFs'!$B$3:$AM$3,0))</f>
        <v>34.624137712996692</v>
      </c>
      <c r="AH89" s="423">
        <f>INDEX('Cattle Enteric EFs'!$B$3:$AM$29,MATCH(Enteric!$B89,'Cattle Enteric EFs'!$B$3:$B$29,0),MATCH(Enteric!AH$47,'Cattle Enteric EFs'!$B$3:$AM$3,0))</f>
        <v>34.074209136096037</v>
      </c>
      <c r="AI89" s="423">
        <f>INDEX('Cattle Enteric EFs'!$B$3:$BF$29,MATCH(Enteric!$B89,'Cattle Enteric EFs'!$B$3:$B$29,0),MATCH(Enteric!AI$47,'Cattle Enteric EFs'!$B$3:$BF$3,0))</f>
        <v>34.074209136096037</v>
      </c>
      <c r="AJ89" s="423">
        <f>INDEX('Cattle Enteric EFs'!$B$3:$BF$29,MATCH(Enteric!$B89,'Cattle Enteric EFs'!$B$3:$B$29,0),MATCH(Enteric!AJ$47,'Cattle Enteric EFs'!$B$3:$BF$3,0))</f>
        <v>34.074209136096037</v>
      </c>
      <c r="AK89" s="423">
        <f>INDEX('Cattle Enteric EFs'!$B$3:$BF$29,MATCH(Enteric!$B89,'Cattle Enteric EFs'!$B$3:$B$29,0),MATCH(Enteric!AK$47,'Cattle Enteric EFs'!$B$3:$BF$3,0))</f>
        <v>34.074209136096037</v>
      </c>
      <c r="AL89" s="423">
        <f>INDEX('Cattle Enteric EFs'!$B$3:$BF$29,MATCH(Enteric!$B89,'Cattle Enteric EFs'!$B$3:$B$29,0),MATCH(Enteric!AL$47,'Cattle Enteric EFs'!$B$3:$BF$3,0))</f>
        <v>34.074209136096037</v>
      </c>
      <c r="AM89" s="734"/>
      <c r="AN89" s="150">
        <f t="shared" si="123"/>
        <v>9123.3260424551281</v>
      </c>
      <c r="AO89" s="150">
        <f t="shared" si="123"/>
        <v>529.33392859821265</v>
      </c>
      <c r="AP89" s="150">
        <f t="shared" si="123"/>
        <v>683.04960960947039</v>
      </c>
      <c r="AQ89" s="150">
        <f t="shared" si="123"/>
        <v>999.64684969189955</v>
      </c>
      <c r="AR89" s="150">
        <f t="shared" si="123"/>
        <v>1052.9415998580121</v>
      </c>
      <c r="AS89" s="150">
        <f t="shared" si="123"/>
        <v>1071.3754786698921</v>
      </c>
      <c r="AT89" s="150">
        <f t="shared" si="123"/>
        <v>1265.7509109678492</v>
      </c>
      <c r="AU89" s="150">
        <f t="shared" si="123"/>
        <v>1586.4411300761831</v>
      </c>
      <c r="AV89" s="150">
        <f t="shared" si="123"/>
        <v>1326.2111197475222</v>
      </c>
      <c r="AW89" s="1191">
        <f t="shared" si="123"/>
        <v>1502.7965224104628</v>
      </c>
      <c r="AX89" s="1191">
        <f t="shared" si="123"/>
        <v>1304.1027884119808</v>
      </c>
      <c r="AY89" s="1191">
        <f>AG89*O89</f>
        <v>1483.9644857887781</v>
      </c>
      <c r="AZ89" s="931">
        <f t="shared" si="124"/>
        <v>1340.4523421739614</v>
      </c>
      <c r="BA89" s="931">
        <f t="shared" si="124"/>
        <v>1357.5338389611125</v>
      </c>
      <c r="BB89" s="931">
        <f t="shared" si="124"/>
        <v>1374.615335748264</v>
      </c>
      <c r="BC89" s="931">
        <f t="shared" si="124"/>
        <v>1391.6968325354151</v>
      </c>
      <c r="BD89" s="931">
        <f t="shared" si="124"/>
        <v>1408.7783293225664</v>
      </c>
      <c r="BE89" s="14"/>
      <c r="BF89" s="14"/>
    </row>
    <row r="90" spans="1:58" s="1" customFormat="1" ht="10.5" x14ac:dyDescent="0.25">
      <c r="A90" s="1">
        <v>8</v>
      </c>
      <c r="B90" s="1" t="s">
        <v>176</v>
      </c>
      <c r="D90" s="148">
        <f>INDEX('Animal Populations'!$B$73:$AL$100,MATCH(Enteric!$B90,'Animal Populations'!$B$73:$B$100,0),MATCH(Enteric!D$76,'Animal Populations'!$B$41:$AL$41,0))</f>
        <v>1561.4830825249824</v>
      </c>
      <c r="E90" s="148">
        <f>INDEX('Animal Populations'!$B$73:$AL$100,MATCH(Enteric!$B90,'Animal Populations'!$B$73:$B$100,0),MATCH(Enteric!E$76,'Animal Populations'!$B$41:$AL$41,0))</f>
        <v>299.32624804048146</v>
      </c>
      <c r="F90" s="148">
        <f>INDEX('Animal Populations'!$B$73:$AL$100,MATCH(Enteric!$B90,'Animal Populations'!$B$73:$B$100,0),MATCH(Enteric!F$76,'Animal Populations'!$B$41:$AL$41,0))</f>
        <v>354.87473452973552</v>
      </c>
      <c r="G90" s="148">
        <f>INDEX('Animal Populations'!$B$73:$AL$100,MATCH(Enteric!$B90,'Animal Populations'!$B$73:$B$100,0),MATCH(Enteric!G$76,'Animal Populations'!$B$41:$AL$41,0))</f>
        <v>391.36203986394707</v>
      </c>
      <c r="H90" s="148">
        <f>INDEX('Animal Populations'!$B$73:$AL$100,MATCH(Enteric!$B90,'Animal Populations'!$B$73:$B$100,0),MATCH(Enteric!H$76,'Animal Populations'!$B$41:$AL$41,0))</f>
        <v>529.36965722085063</v>
      </c>
      <c r="I90" s="148">
        <f>INDEX('Animal Populations'!$B$73:$AL$100,MATCH(Enteric!$B90,'Animal Populations'!$B$73:$B$100,0),MATCH(Enteric!I$76,'Animal Populations'!$B$41:$AL$41,0))</f>
        <v>580.00217747462602</v>
      </c>
      <c r="J90" s="148">
        <f>INDEX('Animal Populations'!$B$73:$AL$100,MATCH(Enteric!$B90,'Animal Populations'!$B$73:$B$100,0),MATCH(Enteric!J$76,'Animal Populations'!$B$41:$AL$41,0))</f>
        <v>597.01139987174304</v>
      </c>
      <c r="K90" s="148">
        <f>INDEX('Animal Populations'!$B$73:$AL$100,MATCH(Enteric!$B90,'Animal Populations'!$B$73:$B$100,0),MATCH(Enteric!K$76,'Animal Populations'!$B$41:$AL$41,0))</f>
        <v>638.27338236590288</v>
      </c>
      <c r="L90" s="148">
        <f>INDEX('Animal Populations'!$B$73:$AL$100,MATCH(Enteric!$B90,'Animal Populations'!$B$73:$B$100,0),MATCH(Enteric!L$76,'Animal Populations'!$B$41:$AL$41,0))</f>
        <v>607.50529059508187</v>
      </c>
      <c r="M90" s="148">
        <f>INDEX('Animal Populations'!$B$73:$AL$100,MATCH(Enteric!$B90,'Animal Populations'!$B$73:$B$100,0),MATCH(Enteric!M$76,'Animal Populations'!$B$41:$AL$41,0))</f>
        <v>580.23153773653303</v>
      </c>
      <c r="N90" s="148">
        <f>INDEX('Animal Populations'!$B$73:$AL$100,MATCH(Enteric!$B90,'Animal Populations'!$B$73:$B$100,0),MATCH(Enteric!N$76,'Animal Populations'!$B$41:$AL$41,0))</f>
        <v>637.60790197159349</v>
      </c>
      <c r="O90" s="148">
        <f>INDEX('Animal Populations'!$B$73:$AL$100,MATCH(Enteric!$B90,'Animal Populations'!$B$73:$B$100,0),MATCH(Enteric!O$76,'Animal Populations'!$B$41:$AL$41,0))</f>
        <v>527.4733270499529</v>
      </c>
      <c r="P90" s="148">
        <f>INDEX('Animal Populations'!$B$73:$AL$100,MATCH(Enteric!$B90,'Animal Populations'!$B$73:$B$100,0),MATCH(Enteric!P$76,'Animal Populations'!$B$41:$AL$41,0))</f>
        <v>667.50078457447603</v>
      </c>
      <c r="Q90" s="148">
        <f>INDEX('Animal Populations'!$B$73:$BF$100,MATCH(Enteric!$B90,'Animal Populations'!$B$73:$B$100,0),MATCH(Enteric!Q$76,'Animal Populations'!$B$41:$BF$41,0))</f>
        <v>744.06948635219101</v>
      </c>
      <c r="R90" s="148">
        <f>INDEX('Animal Populations'!$B$73:$BF$100,MATCH(Enteric!$B90,'Animal Populations'!$B$73:$B$100,0),MATCH(Enteric!R$76,'Animal Populations'!$B$41:$BF$41,0))</f>
        <v>820.63818812991258</v>
      </c>
      <c r="S90" s="148">
        <f>INDEX('Animal Populations'!$B$73:$BF$100,MATCH(Enteric!$B90,'Animal Populations'!$B$73:$B$100,0),MATCH(Enteric!S$76,'Animal Populations'!$B$41:$BF$41,0))</f>
        <v>897.20688990763392</v>
      </c>
      <c r="T90" s="148">
        <f>INDEX('Animal Populations'!$B$73:$BF$100,MATCH(Enteric!$B90,'Animal Populations'!$B$73:$B$100,0),MATCH(Enteric!T$76,'Animal Populations'!$B$41:$BF$41,0))</f>
        <v>973.77559168535527</v>
      </c>
      <c r="U90" s="734" t="s">
        <v>213</v>
      </c>
      <c r="V90" s="76">
        <f>INDEX('Cattle Enteric EFs'!$B$3:$AM$29,MATCH(Enteric!$B90,'Cattle Enteric EFs'!$B$3:$B$29,0),MATCH(Enteric!V$47,'Cattle Enteric EFs'!$B$3:$AM$3,0))</f>
        <v>34.098505295983763</v>
      </c>
      <c r="W90" s="76">
        <f>INDEX('Cattle Enteric EFs'!$B$3:$AM$29,MATCH(Enteric!$B90,'Cattle Enteric EFs'!$B$3:$B$29,0),MATCH(Enteric!W$47,'Cattle Enteric EFs'!$B$3:$AM$3,0))</f>
        <v>32.846690268395996</v>
      </c>
      <c r="X90" s="76">
        <f>INDEX('Cattle Enteric EFs'!$B$3:$AM$29,MATCH(Enteric!$B90,'Cattle Enteric EFs'!$B$3:$B$29,0),MATCH(Enteric!X$47,'Cattle Enteric EFs'!$B$3:$AM$3,0))</f>
        <v>35.813387878948653</v>
      </c>
      <c r="Y90" s="76">
        <f>INDEX('Cattle Enteric EFs'!$B$3:$AM$29,MATCH(Enteric!$B90,'Cattle Enteric EFs'!$B$3:$B$29,0),MATCH(Enteric!Y$47,'Cattle Enteric EFs'!$B$3:$AM$3,0))</f>
        <v>30.853593180481894</v>
      </c>
      <c r="Z90" s="76">
        <f>INDEX('Cattle Enteric EFs'!$B$3:$AM$29,MATCH(Enteric!$B90,'Cattle Enteric EFs'!$B$3:$B$29,0),MATCH(Enteric!Z$47,'Cattle Enteric EFs'!$B$3:$AM$3,0))</f>
        <v>36.047621304016147</v>
      </c>
      <c r="AA90" s="76">
        <f>INDEX('Cattle Enteric EFs'!$B$3:$AM$29,MATCH(Enteric!$B90,'Cattle Enteric EFs'!$B$3:$B$29,0),MATCH(Enteric!AA$47,'Cattle Enteric EFs'!$B$3:$AM$3,0))</f>
        <v>34.069013859956996</v>
      </c>
      <c r="AB90" s="76">
        <f>INDEX('Cattle Enteric EFs'!$B$3:$AM$29,MATCH(Enteric!$B90,'Cattle Enteric EFs'!$B$3:$B$29,0),MATCH(Enteric!AB$47,'Cattle Enteric EFs'!$B$3:$AM$3,0))</f>
        <v>34.931005192307047</v>
      </c>
      <c r="AC90" s="76">
        <f>INDEX('Cattle Enteric EFs'!$B$3:$AM$29,MATCH(Enteric!$B90,'Cattle Enteric EFs'!$B$3:$B$29,0),MATCH(Enteric!AC$47,'Cattle Enteric EFs'!$B$3:$AM$3,0))</f>
        <v>34.979967427607946</v>
      </c>
      <c r="AD90" s="76">
        <f>INDEX('Cattle Enteric EFs'!$B$3:$AM$29,MATCH(Enteric!$B90,'Cattle Enteric EFs'!$B$3:$B$29,0),MATCH(Enteric!AD$47,'Cattle Enteric EFs'!$B$3:$AM$3,0))</f>
        <v>34.979967427607946</v>
      </c>
      <c r="AE90" s="76">
        <f>INDEX('Cattle Enteric EFs'!$B$3:$AM$29,MATCH(Enteric!$B90,'Cattle Enteric EFs'!$B$3:$B$29,0),MATCH(Enteric!AE$47,'Cattle Enteric EFs'!$B$3:$AM$3,0))</f>
        <v>35.020121605271179</v>
      </c>
      <c r="AF90" s="76">
        <f>INDEX('Cattle Enteric EFs'!$B$3:$AM$29,MATCH(Enteric!$B90,'Cattle Enteric EFs'!$B$3:$B$29,0),MATCH(Enteric!AF$47,'Cattle Enteric EFs'!$B$3:$AM$3,0))</f>
        <v>35.020121605271179</v>
      </c>
      <c r="AG90" s="76">
        <f>INDEX('Cattle Enteric EFs'!$B$3:$AM$29,MATCH(Enteric!$B90,'Cattle Enteric EFs'!$B$3:$B$29,0),MATCH(Enteric!AG$47,'Cattle Enteric EFs'!$B$3:$AM$3,0))</f>
        <v>35.020121605271179</v>
      </c>
      <c r="AH90" s="423">
        <f>INDEX('Cattle Enteric EFs'!$B$3:$AM$29,MATCH(Enteric!$B90,'Cattle Enteric EFs'!$B$3:$B$29,0),MATCH(Enteric!AH$47,'Cattle Enteric EFs'!$B$3:$AM$3,0))</f>
        <v>34.903591266685581</v>
      </c>
      <c r="AI90" s="423">
        <f>INDEX('Cattle Enteric EFs'!$B$3:$BF$29,MATCH(Enteric!$B90,'Cattle Enteric EFs'!$B$3:$B$29,0),MATCH(Enteric!AI$47,'Cattle Enteric EFs'!$B$3:$BF$3,0))</f>
        <v>34.903591266685581</v>
      </c>
      <c r="AJ90" s="423">
        <f>INDEX('Cattle Enteric EFs'!$B$3:$BF$29,MATCH(Enteric!$B90,'Cattle Enteric EFs'!$B$3:$B$29,0),MATCH(Enteric!AJ$47,'Cattle Enteric EFs'!$B$3:$BF$3,0))</f>
        <v>34.903591266685581</v>
      </c>
      <c r="AK90" s="423">
        <f>INDEX('Cattle Enteric EFs'!$B$3:$BF$29,MATCH(Enteric!$B90,'Cattle Enteric EFs'!$B$3:$B$29,0),MATCH(Enteric!AK$47,'Cattle Enteric EFs'!$B$3:$BF$3,0))</f>
        <v>34.903591266685581</v>
      </c>
      <c r="AL90" s="423">
        <f>INDEX('Cattle Enteric EFs'!$B$3:$BF$29,MATCH(Enteric!$B90,'Cattle Enteric EFs'!$B$3:$B$29,0),MATCH(Enteric!AL$47,'Cattle Enteric EFs'!$B$3:$BF$3,0))</f>
        <v>34.903591266685581</v>
      </c>
      <c r="AM90" s="734" t="s">
        <v>214</v>
      </c>
      <c r="AN90" s="6">
        <f>SUM(AN91:AN92)</f>
        <v>52731.255455266102</v>
      </c>
      <c r="AO90" s="6">
        <f>SUM(AO91:AO92)</f>
        <v>9791.0525615655679</v>
      </c>
      <c r="AP90" s="6">
        <f t="shared" ref="AP90:AW90" si="125">SUM(AP91:AP92)</f>
        <v>12661.227333235371</v>
      </c>
      <c r="AQ90" s="6">
        <f t="shared" si="125"/>
        <v>11959.784963564731</v>
      </c>
      <c r="AR90" s="6">
        <f t="shared" si="125"/>
        <v>19445.598545643399</v>
      </c>
      <c r="AS90" s="6">
        <f t="shared" si="125"/>
        <v>19790.306270995901</v>
      </c>
      <c r="AT90" s="6">
        <f t="shared" si="125"/>
        <v>20798.377544242274</v>
      </c>
      <c r="AU90" s="6">
        <f t="shared" ref="AU90:AV90" si="126">SUM(AU91:AU92)</f>
        <v>22519.348630271135</v>
      </c>
      <c r="AV90" s="6">
        <f t="shared" si="126"/>
        <v>20138.399044335787</v>
      </c>
      <c r="AW90" s="6">
        <f t="shared" si="125"/>
        <v>20215.083431059982</v>
      </c>
      <c r="AX90" s="6">
        <f t="shared" ref="AX90" si="127">SUM(AX91:AX92)</f>
        <v>22226.240089403535</v>
      </c>
      <c r="AY90" s="6">
        <f>SUM(AY91:AY92)</f>
        <v>18373.671102285676</v>
      </c>
      <c r="AZ90" s="422">
        <f>SUM(AZ91:AZ92)</f>
        <v>23182.692776046308</v>
      </c>
      <c r="BA90" s="422">
        <f>SUM(BA91:BA92)</f>
        <v>25847.383514084919</v>
      </c>
      <c r="BB90" s="422">
        <f t="shared" ref="BB90:BD90" si="128">SUM(BB91:BB92)</f>
        <v>28512.074252123752</v>
      </c>
      <c r="BC90" s="422">
        <f t="shared" si="128"/>
        <v>31176.764990162585</v>
      </c>
      <c r="BD90" s="422">
        <f t="shared" si="128"/>
        <v>33841.455728201414</v>
      </c>
      <c r="BE90" s="14"/>
      <c r="BF90" s="14"/>
    </row>
    <row r="91" spans="1:58" s="1" customFormat="1" ht="10" x14ac:dyDescent="0.2">
      <c r="A91" s="179"/>
      <c r="B91" s="7" t="s">
        <v>177</v>
      </c>
      <c r="D91" s="148">
        <f>INDEX('Animal Populations'!$B$73:$AL$100,MATCH(Enteric!$B91,'Animal Populations'!$B$73:$B$100,0),MATCH(Enteric!D$76,'Animal Populations'!$B$41:$AL$41,0))</f>
        <v>1021.0476807020472</v>
      </c>
      <c r="E91" s="148">
        <f>INDEX('Animal Populations'!$B$73:$AL$100,MATCH(Enteric!$B91,'Animal Populations'!$B$73:$B$100,0),MATCH(Enteric!E$76,'Animal Populations'!$B$41:$AL$41,0))</f>
        <v>269.3834614316408</v>
      </c>
      <c r="F91" s="148">
        <f>INDEX('Animal Populations'!$B$73:$AL$100,MATCH(Enteric!$B91,'Animal Populations'!$B$73:$B$100,0),MATCH(Enteric!F$76,'Animal Populations'!$B$41:$AL$41,0))</f>
        <v>318.56952833344155</v>
      </c>
      <c r="G91" s="148">
        <f>INDEX('Animal Populations'!$B$73:$AL$100,MATCH(Enteric!$B91,'Animal Populations'!$B$73:$B$100,0),MATCH(Enteric!G$76,'Animal Populations'!$B$41:$AL$41,0))</f>
        <v>328.98766195648471</v>
      </c>
      <c r="H91" s="148">
        <f>INDEX('Animal Populations'!$B$73:$AL$100,MATCH(Enteric!$B91,'Animal Populations'!$B$73:$B$100,0),MATCH(Enteric!H$76,'Animal Populations'!$B$41:$AL$41,0))</f>
        <v>471.86151039489965</v>
      </c>
      <c r="I91" s="148">
        <f>INDEX('Animal Populations'!$B$73:$AL$100,MATCH(Enteric!$B91,'Animal Populations'!$B$73:$B$100,0),MATCH(Enteric!I$76,'Animal Populations'!$B$41:$AL$41,0))</f>
        <v>516.93070400616557</v>
      </c>
      <c r="J91" s="148">
        <f>INDEX('Animal Populations'!$B$73:$AL$100,MATCH(Enteric!$B91,'Animal Populations'!$B$73:$B$100,0),MATCH(Enteric!J$76,'Animal Populations'!$B$41:$AL$41,0))</f>
        <v>525.12573972244923</v>
      </c>
      <c r="K91" s="148">
        <f>INDEX('Animal Populations'!$B$73:$AL$100,MATCH(Enteric!$B91,'Animal Populations'!$B$73:$B$100,0),MATCH(Enteric!K$76,'Animal Populations'!$B$41:$AL$41,0))</f>
        <v>552.57995484805986</v>
      </c>
      <c r="L91" s="148">
        <f>INDEX('Animal Populations'!$B$73:$AL$100,MATCH(Enteric!$B91,'Animal Populations'!$B$73:$B$100,0),MATCH(Enteric!L$76,'Animal Populations'!$B$41:$AL$41,0))</f>
        <v>530.69935436340018</v>
      </c>
      <c r="M91" s="148">
        <f>INDEX('Animal Populations'!$B$73:$AL$100,MATCH(Enteric!$B91,'Animal Populations'!$B$73:$B$100,0),MATCH(Enteric!M$76,'Animal Populations'!$B$41:$AL$41,0))</f>
        <v>499.84325382440369</v>
      </c>
      <c r="N91" s="148">
        <f>INDEX('Animal Populations'!$B$73:$AL$100,MATCH(Enteric!$B91,'Animal Populations'!$B$73:$B$100,0),MATCH(Enteric!N$76,'Animal Populations'!$B$41:$AL$41,0))</f>
        <v>564.45658048145674</v>
      </c>
      <c r="O91" s="148">
        <f>INDEX('Animal Populations'!$B$73:$AL$100,MATCH(Enteric!$B91,'Animal Populations'!$B$73:$B$100,0),MATCH(Enteric!O$76,'Animal Populations'!$B$41:$AL$41,0))</f>
        <v>450.23965779743349</v>
      </c>
      <c r="P91" s="148">
        <f>INDEX('Animal Populations'!$B$73:$AL$100,MATCH(Enteric!$B91,'Animal Populations'!$B$73:$B$100,0),MATCH(Enteric!P$76,'Animal Populations'!$B$41:$AL$41,0))</f>
        <v>591.94494597074015</v>
      </c>
      <c r="Q91" s="148">
        <f>INDEX('Animal Populations'!$B$73:$BF$100,MATCH(Enteric!$B91,'Animal Populations'!$B$73:$B$100,0),MATCH(Enteric!Q$76,'Animal Populations'!$B$41:$BF$41,0))</f>
        <v>666.66840751778409</v>
      </c>
      <c r="R91" s="148">
        <f>INDEX('Animal Populations'!$B$73:$BF$100,MATCH(Enteric!$B91,'Animal Populations'!$B$73:$B$100,0),MATCH(Enteric!R$76,'Animal Populations'!$B$41:$BF$41,0))</f>
        <v>741.39186906483428</v>
      </c>
      <c r="S91" s="148">
        <f>INDEX('Animal Populations'!$B$73:$BF$100,MATCH(Enteric!$B91,'Animal Populations'!$B$73:$B$100,0),MATCH(Enteric!S$76,'Animal Populations'!$B$41:$BF$41,0))</f>
        <v>816.11533061188447</v>
      </c>
      <c r="T91" s="148">
        <f>INDEX('Animal Populations'!$B$73:$BF$100,MATCH(Enteric!$B91,'Animal Populations'!$B$73:$B$100,0),MATCH(Enteric!T$76,'Animal Populations'!$B$41:$BF$41,0))</f>
        <v>890.83879215893478</v>
      </c>
      <c r="U91" s="734"/>
      <c r="V91" s="76">
        <f>INDEX('Cattle Enteric EFs'!$B$3:$AM$29,MATCH(Enteric!$B91,'Cattle Enteric EFs'!$B$3:$B$29,0),MATCH(Enteric!V$47,'Cattle Enteric EFs'!$B$3:$AM$3,0))</f>
        <v>34.098505295983763</v>
      </c>
      <c r="W91" s="76">
        <f>INDEX('Cattle Enteric EFs'!$B$3:$AM$29,MATCH(Enteric!$B91,'Cattle Enteric EFs'!$B$3:$B$29,0),MATCH(Enteric!W$47,'Cattle Enteric EFs'!$B$3:$AM$3,0))</f>
        <v>32.846690268395996</v>
      </c>
      <c r="X91" s="76">
        <f>INDEX('Cattle Enteric EFs'!$B$3:$AM$29,MATCH(Enteric!$B91,'Cattle Enteric EFs'!$B$3:$B$29,0),MATCH(Enteric!X$47,'Cattle Enteric EFs'!$B$3:$AM$3,0))</f>
        <v>35.813387878948653</v>
      </c>
      <c r="Y91" s="76">
        <f>INDEX('Cattle Enteric EFs'!$B$3:$AM$29,MATCH(Enteric!$B91,'Cattle Enteric EFs'!$B$3:$B$29,0),MATCH(Enteric!Y$47,'Cattle Enteric EFs'!$B$3:$AM$3,0))</f>
        <v>30.853593180481894</v>
      </c>
      <c r="Z91" s="76">
        <f>INDEX('Cattle Enteric EFs'!$B$3:$AM$29,MATCH(Enteric!$B91,'Cattle Enteric EFs'!$B$3:$B$29,0),MATCH(Enteric!Z$47,'Cattle Enteric EFs'!$B$3:$AM$3,0))</f>
        <v>36.741775142416664</v>
      </c>
      <c r="AA91" s="76">
        <f>INDEX('Cattle Enteric EFs'!$B$3:$AM$29,MATCH(Enteric!$B91,'Cattle Enteric EFs'!$B$3:$B$29,0),MATCH(Enteric!AA$47,'Cattle Enteric EFs'!$B$3:$AM$3,0))</f>
        <v>34.069013859956996</v>
      </c>
      <c r="AB91" s="76">
        <f>INDEX('Cattle Enteric EFs'!$B$3:$AM$29,MATCH(Enteric!$B91,'Cattle Enteric EFs'!$B$3:$B$29,0),MATCH(Enteric!AB$47,'Cattle Enteric EFs'!$B$3:$AM$3,0))</f>
        <v>34.793393629785569</v>
      </c>
      <c r="AC91" s="76">
        <f>INDEX('Cattle Enteric EFs'!$B$3:$AM$29,MATCH(Enteric!$B91,'Cattle Enteric EFs'!$B$3:$B$29,0),MATCH(Enteric!AC$47,'Cattle Enteric EFs'!$B$3:$AM$3,0))</f>
        <v>35.320738592819822</v>
      </c>
      <c r="AD91" s="76">
        <f>INDEX('Cattle Enteric EFs'!$B$3:$AM$29,MATCH(Enteric!$B91,'Cattle Enteric EFs'!$B$3:$B$29,0),MATCH(Enteric!AD$47,'Cattle Enteric EFs'!$B$3:$AM$3,0))</f>
        <v>33.320381247709371</v>
      </c>
      <c r="AE91" s="76">
        <f>INDEX('Cattle Enteric EFs'!$B$3:$AM$29,MATCH(Enteric!$B91,'Cattle Enteric EFs'!$B$3:$B$29,0),MATCH(Enteric!AE$47,'Cattle Enteric EFs'!$B$3:$AM$3,0))</f>
        <v>34.950824083561379</v>
      </c>
      <c r="AF91" s="76">
        <f>INDEX('Cattle Enteric EFs'!$B$3:$AM$29,MATCH(Enteric!$B91,'Cattle Enteric EFs'!$B$3:$B$29,0),MATCH(Enteric!AF$47,'Cattle Enteric EFs'!$B$3:$AM$3,0))</f>
        <v>34.950824083561379</v>
      </c>
      <c r="AG91" s="76">
        <f>INDEX('Cattle Enteric EFs'!$B$3:$AM$29,MATCH(Enteric!$B91,'Cattle Enteric EFs'!$B$3:$B$29,0),MATCH(Enteric!AG$47,'Cattle Enteric EFs'!$B$3:$AM$3,0))</f>
        <v>34.950824083561379</v>
      </c>
      <c r="AH91" s="423">
        <f>INDEX('Cattle Enteric EFs'!$B$3:$AM$29,MATCH(Enteric!$B91,'Cattle Enteric EFs'!$B$3:$B$29,0),MATCH(Enteric!AH$47,'Cattle Enteric EFs'!$B$3:$AM$3,0))</f>
        <v>34.820434240633823</v>
      </c>
      <c r="AI91" s="423">
        <f>INDEX('Cattle Enteric EFs'!$B$3:$BF$29,MATCH(Enteric!$B91,'Cattle Enteric EFs'!$B$3:$B$29,0),MATCH(Enteric!AI$47,'Cattle Enteric EFs'!$B$3:$BF$3,0))</f>
        <v>34.820434240633823</v>
      </c>
      <c r="AJ91" s="423">
        <f>INDEX('Cattle Enteric EFs'!$B$3:$BF$29,MATCH(Enteric!$B91,'Cattle Enteric EFs'!$B$3:$B$29,0),MATCH(Enteric!AJ$47,'Cattle Enteric EFs'!$B$3:$BF$3,0))</f>
        <v>34.820434240633823</v>
      </c>
      <c r="AK91" s="423">
        <f>INDEX('Cattle Enteric EFs'!$B$3:$BF$29,MATCH(Enteric!$B91,'Cattle Enteric EFs'!$B$3:$B$29,0),MATCH(Enteric!AK$47,'Cattle Enteric EFs'!$B$3:$BF$3,0))</f>
        <v>34.820434240633823</v>
      </c>
      <c r="AL91" s="423">
        <f>INDEX('Cattle Enteric EFs'!$B$3:$BF$29,MATCH(Enteric!$B91,'Cattle Enteric EFs'!$B$3:$B$29,0),MATCH(Enteric!AL$47,'Cattle Enteric EFs'!$B$3:$BF$3,0))</f>
        <v>34.820434240633823</v>
      </c>
      <c r="AM91" s="734"/>
      <c r="AN91" s="150">
        <f t="shared" ref="AN91:AX94" si="129">V91*D91</f>
        <v>34816.199747870691</v>
      </c>
      <c r="AO91" s="150">
        <f t="shared" si="129"/>
        <v>8848.3551210735041</v>
      </c>
      <c r="AP91" s="150">
        <f t="shared" si="129"/>
        <v>11409.054084619265</v>
      </c>
      <c r="AQ91" s="150">
        <f t="shared" si="129"/>
        <v>10150.45148340328</v>
      </c>
      <c r="AR91" s="150">
        <f t="shared" si="129"/>
        <v>17337.029513290505</v>
      </c>
      <c r="AS91" s="150">
        <f t="shared" si="129"/>
        <v>17611.319319423383</v>
      </c>
      <c r="AT91" s="150">
        <f t="shared" si="129"/>
        <v>18270.9065672955</v>
      </c>
      <c r="AU91" s="150">
        <f t="shared" si="129"/>
        <v>19517.532136820504</v>
      </c>
      <c r="AV91" s="150">
        <f t="shared" si="129"/>
        <v>17683.104815301711</v>
      </c>
      <c r="AW91" s="1191">
        <f t="shared" si="129"/>
        <v>17469.933633771652</v>
      </c>
      <c r="AX91" s="1191">
        <f t="shared" si="129"/>
        <v>19728.222647216</v>
      </c>
      <c r="AY91" s="1191">
        <f>AG91*O91</f>
        <v>15736.247075120973</v>
      </c>
      <c r="AZ91" s="931">
        <f t="shared" ref="AZ91:BD94" si="130">AH91*P91</f>
        <v>20611.780065249699</v>
      </c>
      <c r="BA91" s="931">
        <f t="shared" si="130"/>
        <v>23213.683444281072</v>
      </c>
      <c r="BB91" s="931">
        <f t="shared" si="130"/>
        <v>25815.586823312664</v>
      </c>
      <c r="BC91" s="931">
        <f t="shared" si="130"/>
        <v>28417.490202344256</v>
      </c>
      <c r="BD91" s="931">
        <f t="shared" si="130"/>
        <v>31019.393581375851</v>
      </c>
      <c r="BE91" s="14"/>
      <c r="BF91" s="14"/>
    </row>
    <row r="92" spans="1:58" s="1" customFormat="1" ht="10" x14ac:dyDescent="0.2">
      <c r="A92" s="179"/>
      <c r="B92" s="7" t="s">
        <v>178</v>
      </c>
      <c r="D92" s="148">
        <f>INDEX('Animal Populations'!$B$73:$AL$100,MATCH(Enteric!$B92,'Animal Populations'!$B$73:$B$100,0),MATCH(Enteric!D$76,'Animal Populations'!$B$41:$AL$41,0))</f>
        <v>540.43540182293521</v>
      </c>
      <c r="E92" s="148">
        <f>INDEX('Animal Populations'!$B$73:$AL$100,MATCH(Enteric!$B92,'Animal Populations'!$B$73:$B$100,0),MATCH(Enteric!E$76,'Animal Populations'!$B$41:$AL$41,0))</f>
        <v>29.942786608840645</v>
      </c>
      <c r="F92" s="148">
        <f>INDEX('Animal Populations'!$B$73:$AL$100,MATCH(Enteric!$B92,'Animal Populations'!$B$73:$B$100,0),MATCH(Enteric!F$76,'Animal Populations'!$B$41:$AL$41,0))</f>
        <v>36.305206196293952</v>
      </c>
      <c r="G92" s="148">
        <f>INDEX('Animal Populations'!$B$73:$AL$100,MATCH(Enteric!$B92,'Animal Populations'!$B$73:$B$100,0),MATCH(Enteric!G$76,'Animal Populations'!$B$41:$AL$41,0))</f>
        <v>62.374377907462346</v>
      </c>
      <c r="H92" s="148">
        <f>INDEX('Animal Populations'!$B$73:$AL$100,MATCH(Enteric!$B92,'Animal Populations'!$B$73:$B$100,0),MATCH(Enteric!H$76,'Animal Populations'!$B$41:$AL$41,0))</f>
        <v>57.50814682595103</v>
      </c>
      <c r="I92" s="148">
        <f>INDEX('Animal Populations'!$B$73:$AL$100,MATCH(Enteric!$B92,'Animal Populations'!$B$73:$B$100,0),MATCH(Enteric!I$76,'Animal Populations'!$B$41:$AL$41,0))</f>
        <v>63.071473468460539</v>
      </c>
      <c r="J92" s="148">
        <f>INDEX('Animal Populations'!$B$73:$AL$100,MATCH(Enteric!$B92,'Animal Populations'!$B$73:$B$100,0),MATCH(Enteric!J$76,'Animal Populations'!$B$41:$AL$41,0))</f>
        <v>71.885660149293813</v>
      </c>
      <c r="K92" s="148">
        <f>INDEX('Animal Populations'!$B$73:$AL$100,MATCH(Enteric!$B92,'Animal Populations'!$B$73:$B$100,0),MATCH(Enteric!K$76,'Animal Populations'!$B$41:$AL$41,0))</f>
        <v>85.693427517843006</v>
      </c>
      <c r="L92" s="148">
        <f>INDEX('Animal Populations'!$B$73:$AL$100,MATCH(Enteric!$B92,'Animal Populations'!$B$73:$B$100,0),MATCH(Enteric!L$76,'Animal Populations'!$B$41:$AL$41,0))</f>
        <v>76.805936231681741</v>
      </c>
      <c r="M92" s="148">
        <f>INDEX('Animal Populations'!$B$73:$AL$100,MATCH(Enteric!$B92,'Animal Populations'!$B$73:$B$100,0),MATCH(Enteric!M$76,'Animal Populations'!$B$41:$AL$41,0))</f>
        <v>80.388283912129339</v>
      </c>
      <c r="N92" s="148">
        <f>INDEX('Animal Populations'!$B$73:$AL$100,MATCH(Enteric!$B92,'Animal Populations'!$B$73:$B$100,0),MATCH(Enteric!N$76,'Animal Populations'!$B$41:$AL$41,0))</f>
        <v>73.151321490136795</v>
      </c>
      <c r="O92" s="148">
        <f>INDEX('Animal Populations'!$B$73:$AL$100,MATCH(Enteric!$B92,'Animal Populations'!$B$73:$B$100,0),MATCH(Enteric!O$76,'Animal Populations'!$B$41:$AL$41,0))</f>
        <v>77.233669252519391</v>
      </c>
      <c r="P92" s="148">
        <f>INDEX('Animal Populations'!$B$73:$AL$100,MATCH(Enteric!$B92,'Animal Populations'!$B$73:$B$100,0),MATCH(Enteric!P$76,'Animal Populations'!$B$41:$AL$41,0))</f>
        <v>75.555838603735822</v>
      </c>
      <c r="Q92" s="148">
        <f>INDEX('Animal Populations'!$B$73:$BF$100,MATCH(Enteric!$B92,'Animal Populations'!$B$73:$B$100,0),MATCH(Enteric!Q$76,'Animal Populations'!$B$41:$BF$41,0))</f>
        <v>77.401078834406988</v>
      </c>
      <c r="R92" s="148">
        <f>INDEX('Animal Populations'!$B$73:$BF$100,MATCH(Enteric!$B92,'Animal Populations'!$B$73:$B$100,0),MATCH(Enteric!R$76,'Animal Populations'!$B$41:$BF$41,0))</f>
        <v>79.246319065078239</v>
      </c>
      <c r="S92" s="148">
        <f>INDEX('Animal Populations'!$B$73:$BF$100,MATCH(Enteric!$B92,'Animal Populations'!$B$73:$B$100,0),MATCH(Enteric!S$76,'Animal Populations'!$B$41:$BF$41,0))</f>
        <v>81.091559295749391</v>
      </c>
      <c r="T92" s="148">
        <f>INDEX('Animal Populations'!$B$73:$BF$100,MATCH(Enteric!$B92,'Animal Populations'!$B$73:$B$100,0),MATCH(Enteric!T$76,'Animal Populations'!$B$41:$BF$41,0))</f>
        <v>82.936799526420543</v>
      </c>
      <c r="U92" s="734"/>
      <c r="V92" s="76">
        <f>INDEX('Cattle Enteric EFs'!$B$3:$AM$29,MATCH(Enteric!$B92,'Cattle Enteric EFs'!$B$3:$B$29,0),MATCH(Enteric!V$47,'Cattle Enteric EFs'!$B$3:$AM$3,0))</f>
        <v>33.149300817389793</v>
      </c>
      <c r="W92" s="76">
        <f>INDEX('Cattle Enteric EFs'!$B$3:$AM$29,MATCH(Enteric!$B92,'Cattle Enteric EFs'!$B$3:$B$29,0),MATCH(Enteric!W$47,'Cattle Enteric EFs'!$B$3:$AM$3,0))</f>
        <v>31.483290209660403</v>
      </c>
      <c r="X92" s="76">
        <f>INDEX('Cattle Enteric EFs'!$B$3:$AM$29,MATCH(Enteric!$B92,'Cattle Enteric EFs'!$B$3:$B$29,0),MATCH(Enteric!X$47,'Cattle Enteric EFs'!$B$3:$AM$3,0))</f>
        <v>34.49018418586828</v>
      </c>
      <c r="Y92" s="76">
        <f>INDEX('Cattle Enteric EFs'!$B$3:$AM$29,MATCH(Enteric!$B92,'Cattle Enteric EFs'!$B$3:$B$29,0),MATCH(Enteric!Y$47,'Cattle Enteric EFs'!$B$3:$AM$3,0))</f>
        <v>29.00763968894006</v>
      </c>
      <c r="Z92" s="76">
        <f>INDEX('Cattle Enteric EFs'!$B$3:$AM$29,MATCH(Enteric!$B92,'Cattle Enteric EFs'!$B$3:$B$29,0),MATCH(Enteric!Z$47,'Cattle Enteric EFs'!$B$3:$AM$3,0))</f>
        <v>36.665570857890785</v>
      </c>
      <c r="AA92" s="76">
        <f>INDEX('Cattle Enteric EFs'!$B$3:$AM$29,MATCH(Enteric!$B92,'Cattle Enteric EFs'!$B$3:$B$29,0),MATCH(Enteric!AA$47,'Cattle Enteric EFs'!$B$3:$AM$3,0))</f>
        <v>34.547899894270621</v>
      </c>
      <c r="AB92" s="76">
        <f>INDEX('Cattle Enteric EFs'!$B$3:$AM$29,MATCH(Enteric!$B92,'Cattle Enteric EFs'!$B$3:$B$29,0),MATCH(Enteric!AB$47,'Cattle Enteric EFs'!$B$3:$AM$3,0))</f>
        <v>35.15959889215268</v>
      </c>
      <c r="AC92" s="76">
        <f>INDEX('Cattle Enteric EFs'!$B$3:$AM$29,MATCH(Enteric!$B92,'Cattle Enteric EFs'!$B$3:$B$29,0),MATCH(Enteric!AC$47,'Cattle Enteric EFs'!$B$3:$AM$3,0))</f>
        <v>35.029716751913028</v>
      </c>
      <c r="AD92" s="76">
        <f>INDEX('Cattle Enteric EFs'!$B$3:$AM$29,MATCH(Enteric!$B92,'Cattle Enteric EFs'!$B$3:$B$29,0),MATCH(Enteric!AD$47,'Cattle Enteric EFs'!$B$3:$AM$3,0))</f>
        <v>31.967506022292209</v>
      </c>
      <c r="AE92" s="76">
        <f>INDEX('Cattle Enteric EFs'!$B$3:$AM$29,MATCH(Enteric!$B92,'Cattle Enteric EFs'!$B$3:$B$29,0),MATCH(Enteric!AE$47,'Cattle Enteric EFs'!$B$3:$AM$3,0))</f>
        <v>34.148630418444981</v>
      </c>
      <c r="AF92" s="76">
        <f>INDEX('Cattle Enteric EFs'!$B$3:$AM$29,MATCH(Enteric!$B92,'Cattle Enteric EFs'!$B$3:$B$29,0),MATCH(Enteric!AF$47,'Cattle Enteric EFs'!$B$3:$AM$3,0))</f>
        <v>34.148630418444981</v>
      </c>
      <c r="AG92" s="76">
        <f>INDEX('Cattle Enteric EFs'!$B$3:$AM$29,MATCH(Enteric!$B92,'Cattle Enteric EFs'!$B$3:$B$29,0),MATCH(Enteric!AG$47,'Cattle Enteric EFs'!$B$3:$AM$3,0))</f>
        <v>34.148630418444981</v>
      </c>
      <c r="AH92" s="423">
        <f>INDEX('Cattle Enteric EFs'!$B$3:$AM$29,MATCH(Enteric!$B92,'Cattle Enteric EFs'!$B$3:$B$29,0),MATCH(Enteric!AH$47,'Cattle Enteric EFs'!$B$3:$AM$3,0))</f>
        <v>34.026658406640863</v>
      </c>
      <c r="AI92" s="423">
        <f>INDEX('Cattle Enteric EFs'!$B$3:$BF$29,MATCH(Enteric!$B92,'Cattle Enteric EFs'!$B$3:$B$29,0),MATCH(Enteric!AI$47,'Cattle Enteric EFs'!$B$3:$BF$3,0))</f>
        <v>34.026658406640863</v>
      </c>
      <c r="AJ92" s="423">
        <f>INDEX('Cattle Enteric EFs'!$B$3:$BF$29,MATCH(Enteric!$B92,'Cattle Enteric EFs'!$B$3:$B$29,0),MATCH(Enteric!AJ$47,'Cattle Enteric EFs'!$B$3:$BF$3,0))</f>
        <v>34.026658406640863</v>
      </c>
      <c r="AK92" s="423">
        <f>INDEX('Cattle Enteric EFs'!$B$3:$BF$29,MATCH(Enteric!$B92,'Cattle Enteric EFs'!$B$3:$B$29,0),MATCH(Enteric!AK$47,'Cattle Enteric EFs'!$B$3:$BF$3,0))</f>
        <v>34.026658406640863</v>
      </c>
      <c r="AL92" s="423">
        <f>INDEX('Cattle Enteric EFs'!$B$3:$BF$29,MATCH(Enteric!$B92,'Cattle Enteric EFs'!$B$3:$B$29,0),MATCH(Enteric!AL$47,'Cattle Enteric EFs'!$B$3:$BF$3,0))</f>
        <v>34.026658406640863</v>
      </c>
      <c r="AM92" s="734"/>
      <c r="AN92" s="150">
        <f t="shared" si="129"/>
        <v>17915.055707395408</v>
      </c>
      <c r="AO92" s="150">
        <f t="shared" si="129"/>
        <v>942.69744049206327</v>
      </c>
      <c r="AP92" s="150">
        <f t="shared" si="129"/>
        <v>1252.1732486161047</v>
      </c>
      <c r="AQ92" s="150">
        <f t="shared" si="129"/>
        <v>1809.3334801614508</v>
      </c>
      <c r="AR92" s="150">
        <f t="shared" si="129"/>
        <v>2108.5690323528947</v>
      </c>
      <c r="AS92" s="150">
        <f t="shared" si="129"/>
        <v>2178.98695157252</v>
      </c>
      <c r="AT92" s="150">
        <f t="shared" si="129"/>
        <v>2527.470976946775</v>
      </c>
      <c r="AU92" s="150">
        <f t="shared" si="129"/>
        <v>3001.8164934506299</v>
      </c>
      <c r="AV92" s="150">
        <f t="shared" si="129"/>
        <v>2455.2942290340775</v>
      </c>
      <c r="AW92" s="1191">
        <f t="shared" si="129"/>
        <v>2745.1497972883312</v>
      </c>
      <c r="AX92" s="1191">
        <f t="shared" si="129"/>
        <v>2498.0174421875336</v>
      </c>
      <c r="AY92" s="1191">
        <f>AG92*O92</f>
        <v>2637.4240271647027</v>
      </c>
      <c r="AZ92" s="931">
        <f t="shared" si="130"/>
        <v>2570.9127107966078</v>
      </c>
      <c r="BA92" s="931">
        <f t="shared" si="130"/>
        <v>2633.7000698038469</v>
      </c>
      <c r="BB92" s="931">
        <f t="shared" si="130"/>
        <v>2696.4874288110886</v>
      </c>
      <c r="BC92" s="931">
        <f t="shared" si="130"/>
        <v>2759.2747878183272</v>
      </c>
      <c r="BD92" s="931">
        <f t="shared" si="130"/>
        <v>2822.0621468255654</v>
      </c>
      <c r="BE92" s="14"/>
      <c r="BF92" s="14"/>
    </row>
    <row r="93" spans="1:58" s="1" customFormat="1" ht="10" x14ac:dyDescent="0.2">
      <c r="A93" s="1">
        <v>9</v>
      </c>
      <c r="B93" s="1" t="s">
        <v>179</v>
      </c>
      <c r="D93" s="148">
        <f>INDEX('Animal Populations'!$B$73:$AL$100,MATCH(Enteric!$B93,'Animal Populations'!$B$73:$B$100,0),MATCH(Enteric!D$76,'Animal Populations'!$B$41:$AL$41,0))</f>
        <v>2306.4480475146729</v>
      </c>
      <c r="E93" s="148">
        <f>INDEX('Animal Populations'!$B$73:$AL$100,MATCH(Enteric!$B93,'Animal Populations'!$B$73:$B$100,0),MATCH(Enteric!E$76,'Animal Populations'!$B$41:$AL$41,0))</f>
        <v>3258.8831119244901</v>
      </c>
      <c r="F93" s="148">
        <f>INDEX('Animal Populations'!$B$73:$AL$100,MATCH(Enteric!$B93,'Animal Populations'!$B$73:$B$100,0),MATCH(Enteric!F$76,'Animal Populations'!$B$41:$AL$41,0))</f>
        <v>3580.6868435374417</v>
      </c>
      <c r="G93" s="148">
        <f>INDEX('Animal Populations'!$B$73:$AL$100,MATCH(Enteric!$B93,'Animal Populations'!$B$73:$B$100,0),MATCH(Enteric!G$76,'Animal Populations'!$B$41:$AL$41,0))</f>
        <v>3433.4952282973045</v>
      </c>
      <c r="H93" s="148">
        <f>INDEX('Animal Populations'!$B$73:$AL$100,MATCH(Enteric!$B93,'Animal Populations'!$B$73:$B$100,0),MATCH(Enteric!H$76,'Animal Populations'!$B$41:$AL$41,0))</f>
        <v>3848.2486588169822</v>
      </c>
      <c r="I93" s="148">
        <f>INDEX('Animal Populations'!$B$73:$AL$100,MATCH(Enteric!$B93,'Animal Populations'!$B$73:$B$100,0),MATCH(Enteric!I$76,'Animal Populations'!$B$41:$AL$41,0))</f>
        <v>4092.9748484527372</v>
      </c>
      <c r="J93" s="148">
        <f>INDEX('Animal Populations'!$B$73:$AL$100,MATCH(Enteric!$B93,'Animal Populations'!$B$73:$B$100,0),MATCH(Enteric!J$76,'Animal Populations'!$B$41:$AL$41,0))</f>
        <v>4091.8333512268518</v>
      </c>
      <c r="K93" s="148">
        <f>INDEX('Animal Populations'!$B$73:$AL$100,MATCH(Enteric!$B93,'Animal Populations'!$B$73:$B$100,0),MATCH(Enteric!K$76,'Animal Populations'!$B$41:$AL$41,0))</f>
        <v>4205.6493065600171</v>
      </c>
      <c r="L93" s="148">
        <f>INDEX('Animal Populations'!$B$73:$AL$100,MATCH(Enteric!$B93,'Animal Populations'!$B$73:$B$100,0),MATCH(Enteric!L$76,'Animal Populations'!$B$41:$AL$41,0))</f>
        <v>4184.2567275968577</v>
      </c>
      <c r="M93" s="148">
        <f>INDEX('Animal Populations'!$B$73:$AL$100,MATCH(Enteric!$B93,'Animal Populations'!$B$73:$B$100,0),MATCH(Enteric!M$76,'Animal Populations'!$B$41:$AL$41,0))</f>
        <v>4086.531341985065</v>
      </c>
      <c r="N93" s="148">
        <f>INDEX('Animal Populations'!$B$73:$AL$100,MATCH(Enteric!$B93,'Animal Populations'!$B$73:$B$100,0),MATCH(Enteric!N$76,'Animal Populations'!$B$41:$AL$41,0))</f>
        <v>3991.0921657881217</v>
      </c>
      <c r="O93" s="148">
        <f>INDEX('Animal Populations'!$B$73:$AL$100,MATCH(Enteric!$B93,'Animal Populations'!$B$73:$B$100,0),MATCH(Enteric!O$76,'Animal Populations'!$B$41:$AL$41,0))</f>
        <v>4380.2368447763365</v>
      </c>
      <c r="P93" s="148">
        <f>INDEX('Animal Populations'!$B$73:$AL$100,MATCH(Enteric!$B93,'Animal Populations'!$B$73:$B$100,0),MATCH(Enteric!P$76,'Animal Populations'!$B$41:$AL$41,0))</f>
        <v>4045.7250250447591</v>
      </c>
      <c r="Q93" s="148">
        <f>INDEX('Animal Populations'!$B$73:$BF$100,MATCH(Enteric!$B93,'Animal Populations'!$B$73:$B$100,0),MATCH(Enteric!Q$76,'Animal Populations'!$B$41:$BF$41,0))</f>
        <v>3988.8539443908699</v>
      </c>
      <c r="R93" s="148">
        <f>INDEX('Animal Populations'!$B$73:$BF$100,MATCH(Enteric!$B93,'Animal Populations'!$B$73:$B$100,0),MATCH(Enteric!R$76,'Animal Populations'!$B$41:$BF$41,0))</f>
        <v>3931.9828637369833</v>
      </c>
      <c r="S93" s="148">
        <f>INDEX('Animal Populations'!$B$73:$BF$100,MATCH(Enteric!$B93,'Animal Populations'!$B$73:$B$100,0),MATCH(Enteric!S$76,'Animal Populations'!$B$41:$BF$41,0))</f>
        <v>3875.111783083094</v>
      </c>
      <c r="T93" s="148">
        <f>INDEX('Animal Populations'!$B$73:$BF$100,MATCH(Enteric!$B93,'Animal Populations'!$B$73:$B$100,0),MATCH(Enteric!T$76,'Animal Populations'!$B$41:$BF$41,0))</f>
        <v>3818.2407024292074</v>
      </c>
      <c r="U93" s="734" t="s">
        <v>213</v>
      </c>
      <c r="V93" s="76">
        <f>INDEX('Cattle Enteric EFs'!$B$3:$AM$29,MATCH(Enteric!$B93,'Cattle Enteric EFs'!$B$3:$B$29,0),MATCH(Enteric!V$47,'Cattle Enteric EFs'!$B$3:$AM$3,0))</f>
        <v>11.568617486567778</v>
      </c>
      <c r="W93" s="76">
        <f>INDEX('Cattle Enteric EFs'!$B$3:$AM$29,MATCH(Enteric!$B93,'Cattle Enteric EFs'!$B$3:$B$29,0),MATCH(Enteric!W$47,'Cattle Enteric EFs'!$B$3:$AM$3,0))</f>
        <v>11.351025857516198</v>
      </c>
      <c r="X93" s="76">
        <f>INDEX('Cattle Enteric EFs'!$B$3:$AM$29,MATCH(Enteric!$B93,'Cattle Enteric EFs'!$B$3:$B$29,0),MATCH(Enteric!X$47,'Cattle Enteric EFs'!$B$3:$AM$3,0))</f>
        <v>11.289655311308634</v>
      </c>
      <c r="Y93" s="76">
        <f>INDEX('Cattle Enteric EFs'!$B$3:$AM$29,MATCH(Enteric!$B93,'Cattle Enteric EFs'!$B$3:$B$29,0),MATCH(Enteric!Y$47,'Cattle Enteric EFs'!$B$3:$AM$3,0))</f>
        <v>11.270148918744505</v>
      </c>
      <c r="Z93" s="76">
        <f>INDEX('Cattle Enteric EFs'!$B$3:$AM$29,MATCH(Enteric!$B93,'Cattle Enteric EFs'!$B$3:$B$29,0),MATCH(Enteric!Z$47,'Cattle Enteric EFs'!$B$3:$AM$3,0))</f>
        <v>11.311539047821551</v>
      </c>
      <c r="AA93" s="76">
        <f>INDEX('Cattle Enteric EFs'!$B$3:$AM$29,MATCH(Enteric!$B93,'Cattle Enteric EFs'!$B$3:$B$29,0),MATCH(Enteric!AA$47,'Cattle Enteric EFs'!$B$3:$AM$3,0))</f>
        <v>11.300390154523063</v>
      </c>
      <c r="AB93" s="76">
        <f>INDEX('Cattle Enteric EFs'!$B$3:$AM$29,MATCH(Enteric!$B93,'Cattle Enteric EFs'!$B$3:$B$29,0),MATCH(Enteric!AB$47,'Cattle Enteric EFs'!$B$3:$AM$3,0))</f>
        <v>11.302912059468662</v>
      </c>
      <c r="AC93" s="76">
        <f>INDEX('Cattle Enteric EFs'!$B$3:$AM$29,MATCH(Enteric!$B93,'Cattle Enteric EFs'!$B$3:$B$29,0),MATCH(Enteric!AC$47,'Cattle Enteric EFs'!$B$3:$AM$3,0))</f>
        <v>11.298264736924848</v>
      </c>
      <c r="AD93" s="76">
        <f>INDEX('Cattle Enteric EFs'!$B$3:$AM$29,MATCH(Enteric!$B93,'Cattle Enteric EFs'!$B$3:$B$29,0),MATCH(Enteric!AD$47,'Cattle Enteric EFs'!$B$3:$AM$3,0))</f>
        <v>11.320225433483705</v>
      </c>
      <c r="AE93" s="76">
        <f>INDEX('Cattle Enteric EFs'!$B$3:$AM$29,MATCH(Enteric!$B93,'Cattle Enteric EFs'!$B$3:$B$29,0),MATCH(Enteric!AE$47,'Cattle Enteric EFs'!$B$3:$AM$3,0))</f>
        <v>11.333866427979276</v>
      </c>
      <c r="AF93" s="76">
        <f>INDEX('Cattle Enteric EFs'!$B$3:$AM$29,MATCH(Enteric!$B93,'Cattle Enteric EFs'!$B$3:$B$29,0),MATCH(Enteric!AF$47,'Cattle Enteric EFs'!$B$3:$AM$3,0))</f>
        <v>11.333866427979276</v>
      </c>
      <c r="AG93" s="76">
        <f>INDEX('Cattle Enteric EFs'!$B$3:$AM$29,MATCH(Enteric!$B93,'Cattle Enteric EFs'!$B$3:$B$29,0),MATCH(Enteric!AG$47,'Cattle Enteric EFs'!$B$3:$AM$3,0))</f>
        <v>11.333866427979276</v>
      </c>
      <c r="AH93" s="423">
        <f>INDEX('Cattle Enteric EFs'!$B$3:$AM$29,MATCH(Enteric!$B93,'Cattle Enteric EFs'!$B$3:$B$29,0),MATCH(Enteric!AH$47,'Cattle Enteric EFs'!$B$3:$AM$3,0))</f>
        <v>11.303685802527404</v>
      </c>
      <c r="AI93" s="423">
        <f>INDEX('Cattle Enteric EFs'!$B$3:$BF$29,MATCH(Enteric!$B93,'Cattle Enteric EFs'!$B$3:$B$29,0),MATCH(Enteric!AI$47,'Cattle Enteric EFs'!$B$3:$BF$3,0))</f>
        <v>11.303685802527404</v>
      </c>
      <c r="AJ93" s="423">
        <f>INDEX('Cattle Enteric EFs'!$B$3:$BF$29,MATCH(Enteric!$B93,'Cattle Enteric EFs'!$B$3:$B$29,0),MATCH(Enteric!AJ$47,'Cattle Enteric EFs'!$B$3:$BF$3,0))</f>
        <v>11.303685802527404</v>
      </c>
      <c r="AK93" s="423">
        <f>INDEX('Cattle Enteric EFs'!$B$3:$BF$29,MATCH(Enteric!$B93,'Cattle Enteric EFs'!$B$3:$B$29,0),MATCH(Enteric!AK$47,'Cattle Enteric EFs'!$B$3:$BF$3,0))</f>
        <v>11.303685802527404</v>
      </c>
      <c r="AL93" s="423">
        <f>INDEX('Cattle Enteric EFs'!$B$3:$BF$29,MATCH(Enteric!$B93,'Cattle Enteric EFs'!$B$3:$B$29,0),MATCH(Enteric!AL$47,'Cattle Enteric EFs'!$B$3:$BF$3,0))</f>
        <v>11.303685802527404</v>
      </c>
      <c r="AM93" s="734" t="s">
        <v>214</v>
      </c>
      <c r="AN93" s="150">
        <f t="shared" si="129"/>
        <v>26682.415214338354</v>
      </c>
      <c r="AO93" s="150">
        <f t="shared" si="129"/>
        <v>36991.66647007774</v>
      </c>
      <c r="AP93" s="150">
        <f t="shared" si="129"/>
        <v>40424.720241275427</v>
      </c>
      <c r="AQ93" s="150">
        <f t="shared" si="129"/>
        <v>38696.002534709281</v>
      </c>
      <c r="AR93" s="150">
        <f t="shared" si="129"/>
        <v>43529.61496993521</v>
      </c>
      <c r="AS93" s="150">
        <f t="shared" si="129"/>
        <v>46252.212680165838</v>
      </c>
      <c r="AT93" s="150">
        <f t="shared" si="129"/>
        <v>46249.632530918054</v>
      </c>
      <c r="AU93" s="150">
        <f t="shared" si="129"/>
        <v>47516.53925617948</v>
      </c>
      <c r="AV93" s="150">
        <f t="shared" si="129"/>
        <v>47366.729427967242</v>
      </c>
      <c r="AW93" s="1191">
        <f t="shared" si="129"/>
        <v>46316.200383809621</v>
      </c>
      <c r="AX93" s="1191">
        <f t="shared" si="129"/>
        <v>45234.50550879709</v>
      </c>
      <c r="AY93" s="1191">
        <f>AG93*O93</f>
        <v>49645.019321608386</v>
      </c>
      <c r="AZ93" s="931">
        <f t="shared" si="130"/>
        <v>45731.604526528274</v>
      </c>
      <c r="BA93" s="931">
        <f t="shared" si="130"/>
        <v>45088.751699566514</v>
      </c>
      <c r="BB93" s="931">
        <f t="shared" si="130"/>
        <v>44445.898872604783</v>
      </c>
      <c r="BC93" s="931">
        <f t="shared" si="130"/>
        <v>43803.046045643023</v>
      </c>
      <c r="BD93" s="931">
        <f t="shared" si="130"/>
        <v>43160.193218681292</v>
      </c>
      <c r="BE93" s="14"/>
      <c r="BF93" s="14"/>
    </row>
    <row r="94" spans="1:58" s="1" customFormat="1" ht="10" x14ac:dyDescent="0.2">
      <c r="A94" s="1">
        <v>10</v>
      </c>
      <c r="B94" s="1" t="s">
        <v>180</v>
      </c>
      <c r="D94" s="148">
        <f>INDEX('Animal Populations'!$B$73:$AL$100,MATCH(Enteric!$B94,'Animal Populations'!$B$73:$B$100,0),MATCH(Enteric!D$76,'Animal Populations'!$B$41:$AL$41,0))</f>
        <v>295.1219512195122</v>
      </c>
      <c r="E94" s="148">
        <f>INDEX('Animal Populations'!$B$73:$AL$100,MATCH(Enteric!$B94,'Animal Populations'!$B$73:$B$100,0),MATCH(Enteric!E$76,'Animal Populations'!$B$41:$AL$41,0))</f>
        <v>387.09677419354841</v>
      </c>
      <c r="F94" s="148">
        <f>INDEX('Animal Populations'!$B$73:$AL$100,MATCH(Enteric!$B94,'Animal Populations'!$B$73:$B$100,0),MATCH(Enteric!F$76,'Animal Populations'!$B$41:$AL$41,0))</f>
        <v>412.13633572970508</v>
      </c>
      <c r="G94" s="148">
        <f>INDEX('Animal Populations'!$B$73:$AL$100,MATCH(Enteric!$B94,'Animal Populations'!$B$73:$B$100,0),MATCH(Enteric!G$76,'Animal Populations'!$B$41:$AL$41,0))</f>
        <v>413.72048384808789</v>
      </c>
      <c r="H94" s="148">
        <f>INDEX('Animal Populations'!$B$73:$AL$100,MATCH(Enteric!$B94,'Animal Populations'!$B$73:$B$100,0),MATCH(Enteric!H$76,'Animal Populations'!$B$41:$AL$41,0))</f>
        <v>437.56998663690763</v>
      </c>
      <c r="I94" s="148">
        <f>INDEX('Animal Populations'!$B$73:$AL$100,MATCH(Enteric!$B94,'Animal Populations'!$B$73:$B$100,0),MATCH(Enteric!I$76,'Animal Populations'!$B$41:$AL$41,0))</f>
        <v>436.34462501569169</v>
      </c>
      <c r="J94" s="148">
        <f>INDEX('Animal Populations'!$B$73:$AL$100,MATCH(Enteric!$B94,'Animal Populations'!$B$73:$B$100,0),MATCH(Enteric!J$76,'Animal Populations'!$B$41:$AL$41,0))</f>
        <v>435.11926339447547</v>
      </c>
      <c r="K94" s="148">
        <f>INDEX('Animal Populations'!$B$73:$AL$100,MATCH(Enteric!$B94,'Animal Populations'!$B$73:$B$100,0),MATCH(Enteric!K$76,'Animal Populations'!$B$41:$AL$41,0))</f>
        <v>435.11926339447547</v>
      </c>
      <c r="L94" s="148">
        <f>INDEX('Animal Populations'!$B$73:$AL$100,MATCH(Enteric!$B94,'Animal Populations'!$B$73:$B$100,0),MATCH(Enteric!L$76,'Animal Populations'!$B$41:$AL$41,0))</f>
        <v>435.11926339447547</v>
      </c>
      <c r="M94" s="148">
        <f>INDEX('Animal Populations'!$B$73:$AL$100,MATCH(Enteric!$B94,'Animal Populations'!$B$73:$B$100,0),MATCH(Enteric!M$76,'Animal Populations'!$B$41:$AL$41,0))</f>
        <v>435.11926339447547</v>
      </c>
      <c r="N94" s="148">
        <f>INDEX('Animal Populations'!$B$73:$AL$100,MATCH(Enteric!$B94,'Animal Populations'!$B$73:$B$100,0),MATCH(Enteric!N$76,'Animal Populations'!$B$41:$AL$41,0))</f>
        <v>393.58515188863657</v>
      </c>
      <c r="O94" s="148">
        <f>INDEX('Animal Populations'!$B$73:$AL$100,MATCH(Enteric!$B94,'Animal Populations'!$B$73:$B$100,0),MATCH(Enteric!O$76,'Animal Populations'!$B$41:$AL$41,0))</f>
        <v>435.11926339447547</v>
      </c>
      <c r="P94" s="148">
        <f>INDEX('Animal Populations'!$B$73:$AL$100,MATCH(Enteric!$B94,'Animal Populations'!$B$73:$B$100,0),MATCH(Enteric!P$76,'Animal Populations'!$B$41:$AL$41,0))</f>
        <v>366.06961804960969</v>
      </c>
      <c r="Q94" s="148">
        <f>INDEX('Animal Populations'!$B$73:$BF$100,MATCH(Enteric!$B94,'Animal Populations'!$B$73:$B$100,0),MATCH(Enteric!Q$76,'Animal Populations'!$B$41:$BF$41,0))</f>
        <v>315.53753576228894</v>
      </c>
      <c r="R94" s="148">
        <f>INDEX('Animal Populations'!$B$73:$BF$100,MATCH(Enteric!$B94,'Animal Populations'!$B$73:$B$100,0),MATCH(Enteric!R$76,'Animal Populations'!$B$41:$BF$41,0))</f>
        <v>265.00545347496819</v>
      </c>
      <c r="S94" s="148">
        <f>INDEX('Animal Populations'!$B$73:$BF$100,MATCH(Enteric!$B94,'Animal Populations'!$B$73:$B$100,0),MATCH(Enteric!S$76,'Animal Populations'!$B$41:$BF$41,0))</f>
        <v>214.47337118764744</v>
      </c>
      <c r="T94" s="148">
        <f>INDEX('Animal Populations'!$B$73:$BF$100,MATCH(Enteric!$B94,'Animal Populations'!$B$73:$B$100,0),MATCH(Enteric!T$76,'Animal Populations'!$B$41:$BF$41,0))</f>
        <v>163.94128890032667</v>
      </c>
      <c r="U94" s="734" t="s">
        <v>213</v>
      </c>
      <c r="V94" s="76">
        <f>INDEX('Cattle Enteric EFs'!$B$3:$AM$29,MATCH(Enteric!$B94,'Cattle Enteric EFs'!$B$3:$B$29,0),MATCH(Enteric!V$47,'Cattle Enteric EFs'!$B$3:$AM$3,0))</f>
        <v>96.445477796866314</v>
      </c>
      <c r="W94" s="76">
        <f>INDEX('Cattle Enteric EFs'!$B$3:$AM$29,MATCH(Enteric!$B94,'Cattle Enteric EFs'!$B$3:$B$29,0),MATCH(Enteric!W$47,'Cattle Enteric EFs'!$B$3:$AM$3,0))</f>
        <v>102.65930343212338</v>
      </c>
      <c r="X94" s="76">
        <f>INDEX('Cattle Enteric EFs'!$B$3:$AM$29,MATCH(Enteric!$B94,'Cattle Enteric EFs'!$B$3:$B$29,0),MATCH(Enteric!X$47,'Cattle Enteric EFs'!$B$3:$AM$3,0))</f>
        <v>103.88505598401325</v>
      </c>
      <c r="Y94" s="76">
        <f>INDEX('Cattle Enteric EFs'!$B$3:$AM$29,MATCH(Enteric!$B94,'Cattle Enteric EFs'!$B$3:$B$29,0),MATCH(Enteric!Y$47,'Cattle Enteric EFs'!$B$3:$AM$3,0))</f>
        <v>103.88505598401325</v>
      </c>
      <c r="Z94" s="76">
        <f>INDEX('Cattle Enteric EFs'!$B$3:$AM$29,MATCH(Enteric!$B94,'Cattle Enteric EFs'!$B$3:$B$29,0),MATCH(Enteric!Z$47,'Cattle Enteric EFs'!$B$3:$AM$3,0))</f>
        <v>103.88505598401323</v>
      </c>
      <c r="AA94" s="76">
        <f>INDEX('Cattle Enteric EFs'!$B$3:$AM$29,MATCH(Enteric!$B94,'Cattle Enteric EFs'!$B$3:$B$29,0),MATCH(Enteric!AA$47,'Cattle Enteric EFs'!$B$3:$AM$3,0))</f>
        <v>103.88505598401323</v>
      </c>
      <c r="AB94" s="76">
        <f>INDEX('Cattle Enteric EFs'!$B$3:$AM$29,MATCH(Enteric!$B94,'Cattle Enteric EFs'!$B$3:$B$29,0),MATCH(Enteric!AB$47,'Cattle Enteric EFs'!$B$3:$AM$3,0))</f>
        <v>103.88505598401323</v>
      </c>
      <c r="AC94" s="76">
        <f>INDEX('Cattle Enteric EFs'!$B$3:$AM$29,MATCH(Enteric!$B94,'Cattle Enteric EFs'!$B$3:$B$29,0),MATCH(Enteric!AC$47,'Cattle Enteric EFs'!$B$3:$AM$3,0))</f>
        <v>103.88505598401323</v>
      </c>
      <c r="AD94" s="76">
        <f>INDEX('Cattle Enteric EFs'!$B$3:$AM$29,MATCH(Enteric!$B94,'Cattle Enteric EFs'!$B$3:$B$29,0),MATCH(Enteric!AD$47,'Cattle Enteric EFs'!$B$3:$AM$3,0))</f>
        <v>103.88505598401323</v>
      </c>
      <c r="AE94" s="76">
        <f>INDEX('Cattle Enteric EFs'!$B$3:$AM$29,MATCH(Enteric!$B94,'Cattle Enteric EFs'!$B$3:$B$29,0),MATCH(Enteric!AE$47,'Cattle Enteric EFs'!$B$3:$AM$3,0))</f>
        <v>103.88505598401323</v>
      </c>
      <c r="AF94" s="76">
        <f>INDEX('Cattle Enteric EFs'!$B$3:$AM$29,MATCH(Enteric!$B94,'Cattle Enteric EFs'!$B$3:$B$29,0),MATCH(Enteric!AF$47,'Cattle Enteric EFs'!$B$3:$AM$3,0))</f>
        <v>103.88505598401323</v>
      </c>
      <c r="AG94" s="76">
        <f>INDEX('Cattle Enteric EFs'!$B$3:$AM$29,MATCH(Enteric!$B94,'Cattle Enteric EFs'!$B$3:$B$29,0),MATCH(Enteric!AG$47,'Cattle Enteric EFs'!$B$3:$AM$3,0))</f>
        <v>103.88505598401323</v>
      </c>
      <c r="AH94" s="423">
        <f>INDEX('Cattle Enteric EFs'!$B$3:$AM$29,MATCH(Enteric!$B94,'Cattle Enteric EFs'!$B$3:$B$29,0),MATCH(Enteric!AH$47,'Cattle Enteric EFs'!$B$3:$AM$3,0))</f>
        <v>103.88505598401323</v>
      </c>
      <c r="AI94" s="423">
        <f>INDEX('Cattle Enteric EFs'!$B$3:$BF$29,MATCH(Enteric!$B94,'Cattle Enteric EFs'!$B$3:$B$29,0),MATCH(Enteric!AI$47,'Cattle Enteric EFs'!$B$3:$BF$3,0))</f>
        <v>103.88505598401323</v>
      </c>
      <c r="AJ94" s="423">
        <f>INDEX('Cattle Enteric EFs'!$B$3:$BF$29,MATCH(Enteric!$B94,'Cattle Enteric EFs'!$B$3:$B$29,0),MATCH(Enteric!AJ$47,'Cattle Enteric EFs'!$B$3:$BF$3,0))</f>
        <v>103.88505598401323</v>
      </c>
      <c r="AK94" s="423">
        <f>INDEX('Cattle Enteric EFs'!$B$3:$BF$29,MATCH(Enteric!$B94,'Cattle Enteric EFs'!$B$3:$B$29,0),MATCH(Enteric!AK$47,'Cattle Enteric EFs'!$B$3:$BF$3,0))</f>
        <v>103.88505598401323</v>
      </c>
      <c r="AL94" s="423">
        <f>INDEX('Cattle Enteric EFs'!$B$3:$BF$29,MATCH(Enteric!$B94,'Cattle Enteric EFs'!$B$3:$B$29,0),MATCH(Enteric!AL$47,'Cattle Enteric EFs'!$B$3:$BF$3,0))</f>
        <v>103.88505598401323</v>
      </c>
      <c r="AM94" s="734" t="s">
        <v>214</v>
      </c>
      <c r="AN94" s="150">
        <f t="shared" si="129"/>
        <v>28463.177593709326</v>
      </c>
      <c r="AO94" s="150">
        <f t="shared" si="129"/>
        <v>39739.085199531633</v>
      </c>
      <c r="AP94" s="150">
        <f t="shared" si="129"/>
        <v>42814.806310326494</v>
      </c>
      <c r="AQ94" s="150">
        <f t="shared" si="129"/>
        <v>42979.375626291658</v>
      </c>
      <c r="AR94" s="150">
        <f t="shared" si="129"/>
        <v>45456.98255869907</v>
      </c>
      <c r="AS94" s="150">
        <f t="shared" si="129"/>
        <v>45329.68579807839</v>
      </c>
      <c r="AT94" s="150">
        <f t="shared" si="129"/>
        <v>45202.389037457688</v>
      </c>
      <c r="AU94" s="150">
        <f t="shared" si="129"/>
        <v>45202.389037457688</v>
      </c>
      <c r="AV94" s="150">
        <f t="shared" si="129"/>
        <v>45202.389037457688</v>
      </c>
      <c r="AW94" s="1191">
        <f t="shared" si="129"/>
        <v>45202.389037457688</v>
      </c>
      <c r="AX94" s="1191">
        <f t="shared" si="129"/>
        <v>40887.615538427366</v>
      </c>
      <c r="AY94" s="1191">
        <f>AG94*O94</f>
        <v>45202.389037457688</v>
      </c>
      <c r="AZ94" s="931">
        <f t="shared" si="130"/>
        <v>38029.162765130044</v>
      </c>
      <c r="BA94" s="931">
        <f t="shared" si="130"/>
        <v>32779.634567722962</v>
      </c>
      <c r="BB94" s="931">
        <f t="shared" si="130"/>
        <v>27530.106370315887</v>
      </c>
      <c r="BC94" s="931">
        <f t="shared" si="130"/>
        <v>22280.578172908805</v>
      </c>
      <c r="BD94" s="931">
        <f t="shared" si="130"/>
        <v>17031.049975501723</v>
      </c>
      <c r="BE94" s="14"/>
      <c r="BF94" s="14"/>
    </row>
    <row r="95" spans="1:58" s="1" customFormat="1" ht="10" x14ac:dyDescent="0.2">
      <c r="D95" s="163"/>
      <c r="E95" s="163"/>
      <c r="F95" s="163"/>
      <c r="G95" s="163"/>
      <c r="H95" s="163"/>
      <c r="I95" s="163"/>
      <c r="J95" s="163"/>
      <c r="K95" s="163"/>
      <c r="L95" s="163"/>
      <c r="M95" s="163"/>
      <c r="N95" s="163"/>
      <c r="O95" s="163"/>
      <c r="P95" s="163"/>
      <c r="Q95" s="163"/>
      <c r="R95" s="163"/>
      <c r="S95" s="163"/>
      <c r="T95" s="163"/>
      <c r="U95" s="734"/>
      <c r="V95" s="78"/>
      <c r="W95" s="78"/>
      <c r="X95" s="78"/>
      <c r="Y95" s="78"/>
      <c r="Z95" s="78"/>
      <c r="AA95" s="78"/>
      <c r="AB95" s="78"/>
      <c r="AC95" s="78"/>
      <c r="AD95" s="78"/>
      <c r="AE95" s="78"/>
      <c r="AF95" s="78"/>
      <c r="AG95" s="78"/>
      <c r="AH95" s="424"/>
      <c r="AI95" s="424"/>
      <c r="AJ95" s="424"/>
      <c r="AK95" s="424"/>
      <c r="AL95" s="424"/>
      <c r="AM95" s="734"/>
      <c r="AN95" s="78"/>
      <c r="AO95" s="78"/>
      <c r="AP95" s="78"/>
      <c r="AQ95" s="78"/>
      <c r="AR95" s="78"/>
      <c r="AS95" s="78"/>
      <c r="AT95" s="78"/>
      <c r="AU95" s="78"/>
      <c r="AV95" s="78"/>
      <c r="AW95" s="1192"/>
      <c r="AX95" s="1192"/>
      <c r="AY95" s="1192"/>
      <c r="AZ95" s="932"/>
      <c r="BA95" s="932"/>
      <c r="BB95" s="932"/>
      <c r="BC95" s="932"/>
      <c r="BD95" s="932"/>
      <c r="BE95" s="14"/>
      <c r="BF95" s="14"/>
    </row>
    <row r="96" spans="1:58" s="1" customFormat="1" ht="10" x14ac:dyDescent="0.2">
      <c r="A96" s="1">
        <v>11</v>
      </c>
      <c r="B96" s="1" t="s">
        <v>182</v>
      </c>
      <c r="D96" s="148">
        <f>INDEX('Animal Populations'!$B$73:$AQ$100,MATCH(Enteric!$B96,'Animal Populations'!$B$73:$B$100,0),MATCH(Enteric!D$76,'Animal Populations'!$B$41:$AQ$41,0))</f>
        <v>14973.28524328282</v>
      </c>
      <c r="E96" s="148">
        <f>INDEX('Animal Populations'!$B$73:$AQ$100,MATCH(Enteric!$B96,'Animal Populations'!$B$73:$B$100,0),MATCH(Enteric!E$76,'Animal Populations'!$B$41:$AQ$41,0))</f>
        <v>14217.641513168159</v>
      </c>
      <c r="F96" s="148">
        <f>INDEX('Animal Populations'!$B$73:$AQ$100,MATCH(Enteric!$B96,'Animal Populations'!$B$73:$B$100,0),MATCH(Enteric!F$76,'Animal Populations'!$B$41:$AQ$41,0))</f>
        <v>14873.578558274721</v>
      </c>
      <c r="G96" s="148">
        <f>INDEX('Animal Populations'!$B$73:$AQ$100,MATCH(Enteric!$B96,'Animal Populations'!$B$73:$B$100,0),MATCH(Enteric!G$76,'Animal Populations'!$B$41:$AQ$41,0))</f>
        <v>14692.112391559982</v>
      </c>
      <c r="H96" s="148">
        <f>INDEX('Animal Populations'!$B$73:$AQ$100,MATCH(Enteric!$B96,'Animal Populations'!$B$73:$B$100,0),MATCH(Enteric!H$76,'Animal Populations'!$B$41:$AQ$41,0))</f>
        <v>16668.963599653878</v>
      </c>
      <c r="I96" s="148">
        <f>INDEX('Animal Populations'!$B$73:$AQ$100,MATCH(Enteric!$B96,'Animal Populations'!$B$73:$B$100,0),MATCH(Enteric!I$76,'Animal Populations'!$B$41:$AQ$41,0))</f>
        <v>17368.239817177342</v>
      </c>
      <c r="J96" s="148">
        <f>INDEX('Animal Populations'!$B$73:$AQ$100,MATCH(Enteric!$B96,'Animal Populations'!$B$73:$B$100,0),MATCH(Enteric!J$76,'Animal Populations'!$B$41:$AQ$41,0))</f>
        <v>18067.516034700806</v>
      </c>
      <c r="K96" s="148">
        <f>INDEX('Animal Populations'!$B$73:$AQ$100,MATCH(Enteric!$B96,'Animal Populations'!$B$73:$B$100,0),MATCH(Enteric!K$76,'Animal Populations'!$B$41:$AQ$41,0))</f>
        <v>16859.901318364307</v>
      </c>
      <c r="L96" s="148">
        <f>INDEX('Animal Populations'!$B$73:$AQ$100,MATCH(Enteric!$B96,'Animal Populations'!$B$73:$B$100,0),MATCH(Enteric!L$76,'Animal Populations'!$B$41:$AQ$41,0))</f>
        <v>17056.796948814026</v>
      </c>
      <c r="M96" s="148">
        <f>INDEX('Animal Populations'!$B$73:$AQ$100,MATCH(Enteric!$B96,'Animal Populations'!$B$73:$B$100,0),MATCH(Enteric!M$76,'Animal Populations'!$B$41:$AQ$41,0))</f>
        <v>17253.692579263745</v>
      </c>
      <c r="N96" s="148">
        <f>INDEX('Animal Populations'!$B$73:$AQ$100,MATCH(Enteric!$B96,'Animal Populations'!$B$73:$B$100,0),MATCH(Enteric!N$76,'Animal Populations'!$B$41:$AQ$41,0))</f>
        <v>17450.58820971354</v>
      </c>
      <c r="O96" s="148">
        <f>INDEX('Animal Populations'!$B$73:$AQ$100,MATCH(Enteric!$B96,'Animal Populations'!$B$73:$B$100,0),MATCH(Enteric!O$76,'Animal Populations'!$B$41:$AQ$41,0))</f>
        <v>14297.938630161299</v>
      </c>
      <c r="P96" s="148">
        <f>INDEX('Animal Populations'!$B$73:$AQ$100,MATCH(Enteric!$B96,'Animal Populations'!$B$73:$B$100,0),MATCH(Enteric!P$76,'Animal Populations'!$B$41:$AQ$41,0))</f>
        <v>17612.922292312091</v>
      </c>
      <c r="Q96" s="148">
        <f>INDEX('Animal Populations'!$B$73:$BF$100,MATCH(Enteric!$B96,'Animal Populations'!$B$73:$B$100,0),MATCH(Enteric!Q$76,'Animal Populations'!$B$41:$BF$41,0))</f>
        <v>18429.923184060644</v>
      </c>
      <c r="R96" s="148">
        <f>INDEX('Animal Populations'!$B$73:$BF$100,MATCH(Enteric!$B96,'Animal Populations'!$B$73:$B$100,0),MATCH(Enteric!R$76,'Animal Populations'!$B$41:$BF$41,0))</f>
        <v>19246.924075809162</v>
      </c>
      <c r="S96" s="148">
        <f>INDEX('Animal Populations'!$B$73:$BF$100,MATCH(Enteric!$B96,'Animal Populations'!$B$73:$B$100,0),MATCH(Enteric!S$76,'Animal Populations'!$B$41:$BF$41,0))</f>
        <v>20063.924967557716</v>
      </c>
      <c r="T96" s="148">
        <f>INDEX('Animal Populations'!$B$73:$BF$100,MATCH(Enteric!$B96,'Animal Populations'!$B$73:$B$100,0),MATCH(Enteric!T$76,'Animal Populations'!$B$41:$BF$41,0))</f>
        <v>20880.925859306273</v>
      </c>
      <c r="U96" s="734" t="s">
        <v>213</v>
      </c>
      <c r="V96" s="76">
        <f>Factors!$C$41</f>
        <v>9</v>
      </c>
      <c r="W96" s="76">
        <f>Factors!$C$41</f>
        <v>9</v>
      </c>
      <c r="X96" s="76">
        <f>Factors!$C$41</f>
        <v>9</v>
      </c>
      <c r="Y96" s="76">
        <f>Factors!$C$41</f>
        <v>9</v>
      </c>
      <c r="Z96" s="76">
        <f>Factors!$C$41</f>
        <v>9</v>
      </c>
      <c r="AA96" s="76">
        <f>Factors!$C$41</f>
        <v>9</v>
      </c>
      <c r="AB96" s="76">
        <f>Factors!$C$41</f>
        <v>9</v>
      </c>
      <c r="AC96" s="76">
        <f>Factors!$C$41</f>
        <v>9</v>
      </c>
      <c r="AD96" s="76">
        <f>Factors!$C$41</f>
        <v>9</v>
      </c>
      <c r="AE96" s="76">
        <f>Factors!$C$41</f>
        <v>9</v>
      </c>
      <c r="AF96" s="76">
        <f>Factors!$C$41</f>
        <v>9</v>
      </c>
      <c r="AG96" s="76">
        <f>Factors!$C$41</f>
        <v>9</v>
      </c>
      <c r="AH96" s="423">
        <f>Factors!$C$41</f>
        <v>9</v>
      </c>
      <c r="AI96" s="423">
        <f>Factors!$C$41</f>
        <v>9</v>
      </c>
      <c r="AJ96" s="423">
        <f>Factors!$C$41</f>
        <v>9</v>
      </c>
      <c r="AK96" s="423">
        <f>Factors!$C$41</f>
        <v>9</v>
      </c>
      <c r="AL96" s="423">
        <f>Factors!$C$41</f>
        <v>9</v>
      </c>
      <c r="AM96" s="734" t="s">
        <v>214</v>
      </c>
      <c r="AN96" s="150">
        <f t="shared" ref="AN96:AX99" si="131">V96*D96</f>
        <v>134759.56718954537</v>
      </c>
      <c r="AO96" s="150">
        <f t="shared" si="131"/>
        <v>127958.77361851343</v>
      </c>
      <c r="AP96" s="150">
        <f t="shared" si="131"/>
        <v>133862.2070244725</v>
      </c>
      <c r="AQ96" s="150">
        <f t="shared" si="131"/>
        <v>132229.01152403984</v>
      </c>
      <c r="AR96" s="150">
        <f t="shared" si="131"/>
        <v>150020.67239688491</v>
      </c>
      <c r="AS96" s="150">
        <f t="shared" si="131"/>
        <v>156314.15835459609</v>
      </c>
      <c r="AT96" s="150">
        <f t="shared" si="131"/>
        <v>162607.64431230724</v>
      </c>
      <c r="AU96" s="150">
        <f t="shared" si="131"/>
        <v>151739.11186527877</v>
      </c>
      <c r="AV96" s="150">
        <f t="shared" si="131"/>
        <v>153511.17253932625</v>
      </c>
      <c r="AW96" s="1191">
        <f t="shared" si="131"/>
        <v>155283.23321337369</v>
      </c>
      <c r="AX96" s="1191">
        <f t="shared" si="131"/>
        <v>157055.29388742187</v>
      </c>
      <c r="AY96" s="1191">
        <f>AG96*O96</f>
        <v>128681.44767145169</v>
      </c>
      <c r="AZ96" s="931">
        <f t="shared" ref="AZ96:BD99" si="132">AH96*P96</f>
        <v>158516.30063080881</v>
      </c>
      <c r="BA96" s="931">
        <f t="shared" si="132"/>
        <v>165869.30865654579</v>
      </c>
      <c r="BB96" s="931">
        <f t="shared" si="132"/>
        <v>173222.31668228246</v>
      </c>
      <c r="BC96" s="931">
        <f t="shared" si="132"/>
        <v>180575.32470801944</v>
      </c>
      <c r="BD96" s="931">
        <f t="shared" si="132"/>
        <v>187928.33273375646</v>
      </c>
      <c r="BE96" s="14"/>
      <c r="BF96" s="14"/>
    </row>
    <row r="97" spans="1:61" s="1" customFormat="1" ht="10" x14ac:dyDescent="0.2">
      <c r="A97" s="1">
        <v>12</v>
      </c>
      <c r="B97" s="1" t="s">
        <v>183</v>
      </c>
      <c r="D97" s="148">
        <f>INDEX('Animal Populations'!$B$73:$AQ$100,MATCH(Enteric!$B97,'Animal Populations'!$B$73:$B$100,0),MATCH(Enteric!D$76,'Animal Populations'!$B$41:$AQ$41,0))</f>
        <v>340.60122169734012</v>
      </c>
      <c r="E97" s="148">
        <f>INDEX('Animal Populations'!$B$73:$AQ$100,MATCH(Enteric!$B97,'Animal Populations'!$B$73:$B$100,0),MATCH(Enteric!E$76,'Animal Populations'!$B$41:$AQ$41,0))</f>
        <v>777.90381169571594</v>
      </c>
      <c r="F97" s="148">
        <f>INDEX('Animal Populations'!$B$73:$AQ$100,MATCH(Enteric!$B97,'Animal Populations'!$B$73:$B$100,0),MATCH(Enteric!F$76,'Animal Populations'!$B$41:$AQ$41,0))</f>
        <v>932.73179670956176</v>
      </c>
      <c r="G97" s="148">
        <f>INDEX('Animal Populations'!$B$73:$AQ$100,MATCH(Enteric!$B97,'Animal Populations'!$B$73:$B$100,0),MATCH(Enteric!G$76,'Animal Populations'!$B$41:$AQ$41,0))</f>
        <v>1166.3165662159913</v>
      </c>
      <c r="H97" s="148">
        <f>INDEX('Animal Populations'!$B$73:$AQ$100,MATCH(Enteric!$B97,'Animal Populations'!$B$73:$B$100,0),MATCH(Enteric!H$76,'Animal Populations'!$B$41:$AQ$41,0))</f>
        <v>1519.1249877830408</v>
      </c>
      <c r="I97" s="148">
        <f>INDEX('Animal Populations'!$B$73:$AQ$100,MATCH(Enteric!$B97,'Animal Populations'!$B$73:$B$100,0),MATCH(Enteric!I$76,'Animal Populations'!$B$41:$AQ$41,0))</f>
        <v>1584.8200684150465</v>
      </c>
      <c r="J97" s="148">
        <f>INDEX('Animal Populations'!$B$73:$AQ$100,MATCH(Enteric!$B97,'Animal Populations'!$B$73:$B$100,0),MATCH(Enteric!J$76,'Animal Populations'!$B$41:$AQ$41,0))</f>
        <v>1650.515149047076</v>
      </c>
      <c r="K97" s="148">
        <f>INDEX('Animal Populations'!$B$73:$AQ$100,MATCH(Enteric!$B97,'Animal Populations'!$B$73:$B$100,0),MATCH(Enteric!K$76,'Animal Populations'!$B$41:$AQ$41,0))</f>
        <v>1734.078429254459</v>
      </c>
      <c r="L97" s="148">
        <f>INDEX('Animal Populations'!$B$73:$AQ$100,MATCH(Enteric!$B97,'Animal Populations'!$B$73:$B$100,0),MATCH(Enteric!L$76,'Animal Populations'!$B$41:$AQ$41,0))</f>
        <v>1806.1808620753927</v>
      </c>
      <c r="M97" s="148">
        <f>INDEX('Animal Populations'!$B$73:$AQ$100,MATCH(Enteric!$B97,'Animal Populations'!$B$73:$B$100,0),MATCH(Enteric!M$76,'Animal Populations'!$B$41:$AQ$41,0))</f>
        <v>1878.2832948963264</v>
      </c>
      <c r="N97" s="148">
        <f>INDEX('Animal Populations'!$B$73:$AQ$100,MATCH(Enteric!$B97,'Animal Populations'!$B$73:$B$100,0),MATCH(Enteric!N$76,'Animal Populations'!$B$41:$AQ$41,0))</f>
        <v>1950.3857277172601</v>
      </c>
      <c r="O97" s="148">
        <f>INDEX('Animal Populations'!$B$73:$AQ$100,MATCH(Enteric!$B97,'Animal Populations'!$B$73:$B$100,0),MATCH(Enteric!O$76,'Animal Populations'!$B$41:$AQ$41,0))</f>
        <v>1249</v>
      </c>
      <c r="P97" s="148">
        <f>INDEX('Animal Populations'!$B$73:$AQ$100,MATCH(Enteric!$B97,'Animal Populations'!$B$73:$B$100,0),MATCH(Enteric!P$76,'Animal Populations'!$B$41:$AQ$41,0))</f>
        <v>2094.4110023671924</v>
      </c>
      <c r="Q97" s="148">
        <f>INDEX('Animal Populations'!$B$73:$BF$100,MATCH(Enteric!$B97,'Animal Populations'!$B$73:$B$100,0),MATCH(Enteric!Q$76,'Animal Populations'!$B$41:$BF$41,0))</f>
        <v>2416.2487584449809</v>
      </c>
      <c r="R97" s="148">
        <f>INDEX('Animal Populations'!$B$73:$BF$100,MATCH(Enteric!$B97,'Animal Populations'!$B$73:$B$100,0),MATCH(Enteric!R$76,'Animal Populations'!$B$41:$BF$41,0))</f>
        <v>2738.0865145227458</v>
      </c>
      <c r="S97" s="148">
        <f>INDEX('Animal Populations'!$B$73:$BF$100,MATCH(Enteric!$B97,'Animal Populations'!$B$73:$B$100,0),MATCH(Enteric!S$76,'Animal Populations'!$B$41:$BF$41,0))</f>
        <v>3059.9242706005107</v>
      </c>
      <c r="T97" s="148">
        <f>INDEX('Animal Populations'!$B$73:$BF$100,MATCH(Enteric!$B97,'Animal Populations'!$B$73:$B$100,0),MATCH(Enteric!T$76,'Animal Populations'!$B$41:$BF$41,0))</f>
        <v>3381.7620266782756</v>
      </c>
      <c r="U97" s="734" t="s">
        <v>213</v>
      </c>
      <c r="V97" s="76">
        <f>Factors!$C$42</f>
        <v>9</v>
      </c>
      <c r="W97" s="76">
        <f>Factors!$C$42</f>
        <v>9</v>
      </c>
      <c r="X97" s="76">
        <f>Factors!$C$42</f>
        <v>9</v>
      </c>
      <c r="Y97" s="76">
        <f>Factors!$C$42</f>
        <v>9</v>
      </c>
      <c r="Z97" s="76">
        <f>Factors!$C$42</f>
        <v>9</v>
      </c>
      <c r="AA97" s="76">
        <f>Factors!$C$42</f>
        <v>9</v>
      </c>
      <c r="AB97" s="76">
        <f>Factors!$C$42</f>
        <v>9</v>
      </c>
      <c r="AC97" s="76">
        <f>Factors!$C$42</f>
        <v>9</v>
      </c>
      <c r="AD97" s="76">
        <f>Factors!$C$42</f>
        <v>9</v>
      </c>
      <c r="AE97" s="76">
        <f>Factors!$C$42</f>
        <v>9</v>
      </c>
      <c r="AF97" s="76">
        <f>Factors!$C$42</f>
        <v>9</v>
      </c>
      <c r="AG97" s="76">
        <f>Factors!$C$42</f>
        <v>9</v>
      </c>
      <c r="AH97" s="423">
        <f>Factors!$C$42</f>
        <v>9</v>
      </c>
      <c r="AI97" s="423">
        <f>Factors!$C$42</f>
        <v>9</v>
      </c>
      <c r="AJ97" s="423">
        <f>Factors!$C$42</f>
        <v>9</v>
      </c>
      <c r="AK97" s="423">
        <f>Factors!$C$42</f>
        <v>9</v>
      </c>
      <c r="AL97" s="423">
        <f>Factors!$C$42</f>
        <v>9</v>
      </c>
      <c r="AM97" s="734" t="s">
        <v>214</v>
      </c>
      <c r="AN97" s="150">
        <f t="shared" si="131"/>
        <v>3065.4109952760609</v>
      </c>
      <c r="AO97" s="150">
        <f t="shared" si="131"/>
        <v>7001.1343052614438</v>
      </c>
      <c r="AP97" s="150">
        <f t="shared" si="131"/>
        <v>8394.5861703860555</v>
      </c>
      <c r="AQ97" s="150">
        <f t="shared" si="131"/>
        <v>10496.849095943922</v>
      </c>
      <c r="AR97" s="150">
        <f t="shared" si="131"/>
        <v>13672.124890047367</v>
      </c>
      <c r="AS97" s="150">
        <f t="shared" si="131"/>
        <v>14263.380615735419</v>
      </c>
      <c r="AT97" s="150">
        <f t="shared" si="131"/>
        <v>14854.636341423684</v>
      </c>
      <c r="AU97" s="150">
        <f t="shared" si="131"/>
        <v>15606.705863290132</v>
      </c>
      <c r="AV97" s="150">
        <f t="shared" si="131"/>
        <v>16255.627758678535</v>
      </c>
      <c r="AW97" s="1191">
        <f t="shared" si="131"/>
        <v>16904.549654066937</v>
      </c>
      <c r="AX97" s="1191">
        <f t="shared" si="131"/>
        <v>17553.471549455342</v>
      </c>
      <c r="AY97" s="1191">
        <f>AG97*O97</f>
        <v>11241</v>
      </c>
      <c r="AZ97" s="931">
        <f t="shared" si="132"/>
        <v>18849.699021304732</v>
      </c>
      <c r="BA97" s="931">
        <f t="shared" si="132"/>
        <v>21746.238826004828</v>
      </c>
      <c r="BB97" s="931">
        <f t="shared" si="132"/>
        <v>24642.778630704714</v>
      </c>
      <c r="BC97" s="931">
        <f t="shared" si="132"/>
        <v>27539.318435404595</v>
      </c>
      <c r="BD97" s="931">
        <f t="shared" si="132"/>
        <v>30435.858240104481</v>
      </c>
    </row>
    <row r="98" spans="1:61" s="1" customFormat="1" ht="10" x14ac:dyDescent="0.2">
      <c r="A98" s="1">
        <v>13</v>
      </c>
      <c r="B98" s="1" t="s">
        <v>184</v>
      </c>
      <c r="D98" s="148">
        <f>INDEX('Animal Populations'!$B$73:$AQ$100,MATCH(Enteric!$B98,'Animal Populations'!$B$73:$B$100,0),MATCH(Enteric!D$76,'Animal Populations'!$B$41:$AQ$41,0))</f>
        <v>3300</v>
      </c>
      <c r="E98" s="148">
        <f>INDEX('Animal Populations'!$B$73:$AQ$100,MATCH(Enteric!$B98,'Animal Populations'!$B$73:$B$100,0),MATCH(Enteric!E$76,'Animal Populations'!$B$41:$AQ$41,0))</f>
        <v>2000</v>
      </c>
      <c r="F98" s="148">
        <f>INDEX('Animal Populations'!$B$73:$AQ$100,MATCH(Enteric!$B98,'Animal Populations'!$B$73:$B$100,0),MATCH(Enteric!F$76,'Animal Populations'!$B$41:$AQ$41,0))</f>
        <v>2000</v>
      </c>
      <c r="G98" s="148">
        <f>INDEX('Animal Populations'!$B$73:$AQ$100,MATCH(Enteric!$B98,'Animal Populations'!$B$73:$B$100,0),MATCH(Enteric!G$76,'Animal Populations'!$B$41:$AQ$41,0))</f>
        <v>1442.3076923076924</v>
      </c>
      <c r="H98" s="148">
        <f>INDEX('Animal Populations'!$B$73:$AQ$100,MATCH(Enteric!$B98,'Animal Populations'!$B$73:$B$100,0),MATCH(Enteric!H$76,'Animal Populations'!$B$41:$AQ$41,0))</f>
        <v>1038.4615384615386</v>
      </c>
      <c r="I98" s="148">
        <f>INDEX('Animal Populations'!$B$73:$AQ$100,MATCH(Enteric!$B98,'Animal Populations'!$B$73:$B$100,0),MATCH(Enteric!I$76,'Animal Populations'!$B$41:$AQ$41,0))</f>
        <v>1153.8461538461538</v>
      </c>
      <c r="J98" s="148">
        <f>INDEX('Animal Populations'!$B$73:$AQ$100,MATCH(Enteric!$B98,'Animal Populations'!$B$73:$B$100,0),MATCH(Enteric!J$76,'Animal Populations'!$B$41:$AQ$41,0))</f>
        <v>923.07692307692309</v>
      </c>
      <c r="K98" s="148">
        <f>INDEX('Animal Populations'!$B$73:$AQ$100,MATCH(Enteric!$B98,'Animal Populations'!$B$73:$B$100,0),MATCH(Enteric!K$76,'Animal Populations'!$B$41:$AQ$41,0))</f>
        <v>1038.4615384615386</v>
      </c>
      <c r="L98" s="148">
        <f>INDEX('Animal Populations'!$B$73:$AQ$100,MATCH(Enteric!$B98,'Animal Populations'!$B$73:$B$100,0),MATCH(Enteric!L$76,'Animal Populations'!$B$41:$AQ$41,0))</f>
        <v>1269.2307692307693</v>
      </c>
      <c r="M98" s="148">
        <f>INDEX('Animal Populations'!$B$73:$AQ$100,MATCH(Enteric!$B98,'Animal Populations'!$B$73:$B$100,0),MATCH(Enteric!M$76,'Animal Populations'!$B$41:$AQ$41,0))</f>
        <v>1153.8461538461538</v>
      </c>
      <c r="N98" s="148">
        <f>INDEX('Animal Populations'!$B$73:$AQ$100,MATCH(Enteric!$B98,'Animal Populations'!$B$73:$B$100,0),MATCH(Enteric!N$76,'Animal Populations'!$B$41:$AQ$41,0))</f>
        <v>1038.4615384615386</v>
      </c>
      <c r="O98" s="148">
        <f>INDEX('Animal Populations'!$B$73:$AQ$100,MATCH(Enteric!$B98,'Animal Populations'!$B$73:$B$100,0),MATCH(Enteric!O$76,'Animal Populations'!$B$41:$AQ$41,0))</f>
        <v>807.69230769230774</v>
      </c>
      <c r="P98" s="148">
        <f>INDEX('Animal Populations'!$B$73:$AQ$100,MATCH(Enteric!$B98,'Animal Populations'!$B$73:$B$100,0),MATCH(Enteric!P$76,'Animal Populations'!$B$41:$AQ$41,0))</f>
        <v>836.85545224005966</v>
      </c>
      <c r="Q98" s="148">
        <f>INDEX('Animal Populations'!$B$73:$BF$100,MATCH(Enteric!$B98,'Animal Populations'!$B$73:$B$100,0),MATCH(Enteric!Q$76,'Animal Populations'!$B$41:$BF$41,0))</f>
        <v>665.68047337277903</v>
      </c>
      <c r="R98" s="148">
        <f>INDEX('Animal Populations'!$B$73:$BF$100,MATCH(Enteric!$B98,'Animal Populations'!$B$73:$B$100,0),MATCH(Enteric!R$76,'Animal Populations'!$B$41:$BF$41,0))</f>
        <v>494.50549450548493</v>
      </c>
      <c r="S98" s="148">
        <f>INDEX('Animal Populations'!$B$73:$BF$100,MATCH(Enteric!$B98,'Animal Populations'!$B$73:$B$100,0),MATCH(Enteric!S$76,'Animal Populations'!$B$41:$BF$41,0))</f>
        <v>323.33051563820425</v>
      </c>
      <c r="T98" s="148">
        <f>INDEX('Animal Populations'!$B$73:$BF$100,MATCH(Enteric!$B98,'Animal Populations'!$B$73:$B$100,0),MATCH(Enteric!T$76,'Animal Populations'!$B$41:$BF$41,0))</f>
        <v>152.15553677091017</v>
      </c>
      <c r="U98" s="734" t="s">
        <v>213</v>
      </c>
      <c r="V98" s="76">
        <f>Factors!$C$43</f>
        <v>1.5</v>
      </c>
      <c r="W98" s="76">
        <f>Factors!$C$43</f>
        <v>1.5</v>
      </c>
      <c r="X98" s="76">
        <f>Factors!$C$43</f>
        <v>1.5</v>
      </c>
      <c r="Y98" s="76">
        <f>Factors!$C$43</f>
        <v>1.5</v>
      </c>
      <c r="Z98" s="76">
        <f>Factors!$C$43</f>
        <v>1.5</v>
      </c>
      <c r="AA98" s="76">
        <f>Factors!$C$43</f>
        <v>1.5</v>
      </c>
      <c r="AB98" s="76">
        <f>Factors!$C$43</f>
        <v>1.5</v>
      </c>
      <c r="AC98" s="76">
        <f>Factors!$C$43</f>
        <v>1.5</v>
      </c>
      <c r="AD98" s="76">
        <f>Factors!$C$43</f>
        <v>1.5</v>
      </c>
      <c r="AE98" s="76">
        <f>Factors!$C$43</f>
        <v>1.5</v>
      </c>
      <c r="AF98" s="76">
        <f>Factors!$C$43</f>
        <v>1.5</v>
      </c>
      <c r="AG98" s="76">
        <f>Factors!$C$43</f>
        <v>1.5</v>
      </c>
      <c r="AH98" s="423">
        <f>Factors!$C$43</f>
        <v>1.5</v>
      </c>
      <c r="AI98" s="423">
        <f>Factors!$C$43</f>
        <v>1.5</v>
      </c>
      <c r="AJ98" s="423">
        <f>Factors!$C$43</f>
        <v>1.5</v>
      </c>
      <c r="AK98" s="423">
        <f>Factors!$C$43</f>
        <v>1.5</v>
      </c>
      <c r="AL98" s="423">
        <f>Factors!$C$43</f>
        <v>1.5</v>
      </c>
      <c r="AM98" s="734" t="s">
        <v>214</v>
      </c>
      <c r="AN98" s="150">
        <f t="shared" si="131"/>
        <v>4950</v>
      </c>
      <c r="AO98" s="150">
        <f t="shared" si="131"/>
        <v>3000</v>
      </c>
      <c r="AP98" s="150">
        <f t="shared" si="131"/>
        <v>3000</v>
      </c>
      <c r="AQ98" s="150">
        <f t="shared" si="131"/>
        <v>2163.4615384615386</v>
      </c>
      <c r="AR98" s="150">
        <f t="shared" si="131"/>
        <v>1557.6923076923078</v>
      </c>
      <c r="AS98" s="150">
        <f t="shared" si="131"/>
        <v>1730.7692307692307</v>
      </c>
      <c r="AT98" s="150">
        <f t="shared" si="131"/>
        <v>1384.6153846153848</v>
      </c>
      <c r="AU98" s="150">
        <f t="shared" si="131"/>
        <v>1557.6923076923078</v>
      </c>
      <c r="AV98" s="150">
        <f t="shared" si="131"/>
        <v>1903.8461538461538</v>
      </c>
      <c r="AW98" s="1191">
        <f t="shared" si="131"/>
        <v>1730.7692307692307</v>
      </c>
      <c r="AX98" s="1191">
        <f t="shared" si="131"/>
        <v>1557.6923076923078</v>
      </c>
      <c r="AY98" s="1191">
        <f>AG98*O98</f>
        <v>1211.5384615384617</v>
      </c>
      <c r="AZ98" s="931">
        <f t="shared" si="132"/>
        <v>1255.2831783600896</v>
      </c>
      <c r="BA98" s="931">
        <f t="shared" si="132"/>
        <v>998.52071005916855</v>
      </c>
      <c r="BB98" s="931">
        <f t="shared" si="132"/>
        <v>741.75824175822743</v>
      </c>
      <c r="BC98" s="931">
        <f t="shared" si="132"/>
        <v>484.99577345730637</v>
      </c>
      <c r="BD98" s="931">
        <f t="shared" si="132"/>
        <v>228.23330515636525</v>
      </c>
      <c r="BE98" s="14"/>
      <c r="BF98" s="14"/>
    </row>
    <row r="99" spans="1:61" s="1" customFormat="1" ht="10" x14ac:dyDescent="0.2">
      <c r="A99" s="1">
        <v>14</v>
      </c>
      <c r="B99" s="1" t="s">
        <v>185</v>
      </c>
      <c r="D99" s="148">
        <f>INDEX('Animal Populations'!$B$73:$AQ$100,MATCH(Enteric!$B99,'Animal Populations'!$B$73:$B$100,0),MATCH(Enteric!D$76,'Animal Populations'!$B$41:$AQ$41,0))</f>
        <v>617.56024096385545</v>
      </c>
      <c r="E99" s="148">
        <f>INDEX('Animal Populations'!$B$73:$AQ$100,MATCH(Enteric!$B99,'Animal Populations'!$B$73:$B$100,0),MATCH(Enteric!E$76,'Animal Populations'!$B$41:$AQ$41,0))</f>
        <v>943.70412418906403</v>
      </c>
      <c r="F99" s="148">
        <f>INDEX('Animal Populations'!$B$73:$AQ$100,MATCH(Enteric!$B99,'Animal Populations'!$B$73:$B$100,0),MATCH(Enteric!F$76,'Animal Populations'!$B$41:$AQ$41,0))</f>
        <v>1072.4580630213161</v>
      </c>
      <c r="G99" s="148">
        <f>INDEX('Animal Populations'!$B$73:$AQ$100,MATCH(Enteric!$B99,'Animal Populations'!$B$73:$B$100,0),MATCH(Enteric!G$76,'Animal Populations'!$B$41:$AQ$41,0))</f>
        <v>931.61501390177239</v>
      </c>
      <c r="H99" s="148">
        <f>INDEX('Animal Populations'!$B$73:$AQ$100,MATCH(Enteric!$B99,'Animal Populations'!$B$73:$B$100,0),MATCH(Enteric!H$76,'Animal Populations'!$B$41:$AQ$41,0))</f>
        <v>782.09008341056438</v>
      </c>
      <c r="I99" s="148">
        <f>INDEX('Animal Populations'!$B$73:$AQ$100,MATCH(Enteric!$B99,'Animal Populations'!$B$73:$B$100,0),MATCH(Enteric!I$76,'Animal Populations'!$B$41:$AQ$41,0))</f>
        <v>763.54689527339849</v>
      </c>
      <c r="J99" s="148">
        <f>INDEX('Animal Populations'!$B$73:$AQ$100,MATCH(Enteric!$B99,'Animal Populations'!$B$73:$B$100,0),MATCH(Enteric!J$76,'Animal Populations'!$B$41:$AQ$41,0))</f>
        <v>745.00370713623727</v>
      </c>
      <c r="K99" s="148">
        <f>INDEX('Animal Populations'!$B$73:$AQ$100,MATCH(Enteric!$B99,'Animal Populations'!$B$73:$B$100,0),MATCH(Enteric!K$76,'Animal Populations'!$B$41:$AQ$41,0))</f>
        <v>851.1565907354119</v>
      </c>
      <c r="L99" s="148">
        <f>INDEX('Animal Populations'!$B$73:$AQ$100,MATCH(Enteric!$B99,'Animal Populations'!$B$73:$B$100,0),MATCH(Enteric!L$76,'Animal Populations'!$B$41:$AQ$41,0))</f>
        <v>850.18609376778443</v>
      </c>
      <c r="M99" s="148">
        <f>INDEX('Animal Populations'!$B$73:$AQ$100,MATCH(Enteric!$B99,'Animal Populations'!$B$73:$B$100,0),MATCH(Enteric!M$76,'Animal Populations'!$B$41:$AQ$41,0))</f>
        <v>849.21559680015685</v>
      </c>
      <c r="N99" s="148">
        <f>INDEX('Animal Populations'!$B$73:$AQ$100,MATCH(Enteric!$B99,'Animal Populations'!$B$73:$B$100,0),MATCH(Enteric!N$76,'Animal Populations'!$B$41:$AQ$41,0))</f>
        <v>848.24509983252938</v>
      </c>
      <c r="O99" s="148">
        <f>INDEX('Animal Populations'!$B$73:$AQ$100,MATCH(Enteric!$B99,'Animal Populations'!$B$73:$B$100,0),MATCH(Enteric!O$76,'Animal Populations'!$B$41:$AQ$41,0))</f>
        <v>707</v>
      </c>
      <c r="P99" s="148">
        <f>INDEX('Animal Populations'!$B$73:$AQ$100,MATCH(Enteric!$B99,'Animal Populations'!$B$73:$B$100,0),MATCH(Enteric!P$76,'Animal Populations'!$B$41:$AQ$41,0))</f>
        <v>818.17851942723723</v>
      </c>
      <c r="Q99" s="148">
        <f>INDEX('Animal Populations'!$B$73:$BF$100,MATCH(Enteric!$B99,'Animal Populations'!$B$73:$B$100,0),MATCH(Enteric!Q$76,'Animal Populations'!$B$41:$BF$41,0))</f>
        <v>806.31230444585447</v>
      </c>
      <c r="R99" s="148">
        <f>INDEX('Animal Populations'!$B$73:$BF$100,MATCH(Enteric!$B99,'Animal Populations'!$B$73:$B$100,0),MATCH(Enteric!R$76,'Animal Populations'!$B$41:$BF$41,0))</f>
        <v>794.44608946447124</v>
      </c>
      <c r="S99" s="148">
        <f>INDEX('Animal Populations'!$B$73:$BF$100,MATCH(Enteric!$B99,'Animal Populations'!$B$73:$B$100,0),MATCH(Enteric!S$76,'Animal Populations'!$B$41:$BF$41,0))</f>
        <v>782.57987448308847</v>
      </c>
      <c r="T99" s="148">
        <f>INDEX('Animal Populations'!$B$73:$BF$100,MATCH(Enteric!$B99,'Animal Populations'!$B$73:$B$100,0),MATCH(Enteric!T$76,'Animal Populations'!$B$41:$BF$41,0))</f>
        <v>770.71365950170582</v>
      </c>
      <c r="U99" s="734" t="s">
        <v>213</v>
      </c>
      <c r="V99" s="76">
        <f>Factors!$C$44</f>
        <v>18</v>
      </c>
      <c r="W99" s="76">
        <f>Factors!$C$44</f>
        <v>18</v>
      </c>
      <c r="X99" s="76">
        <f>Factors!$C$44</f>
        <v>18</v>
      </c>
      <c r="Y99" s="76">
        <f>Factors!$C$44</f>
        <v>18</v>
      </c>
      <c r="Z99" s="76">
        <f>Factors!$C$44</f>
        <v>18</v>
      </c>
      <c r="AA99" s="76">
        <f>Factors!$C$44</f>
        <v>18</v>
      </c>
      <c r="AB99" s="76">
        <f>Factors!$C$44</f>
        <v>18</v>
      </c>
      <c r="AC99" s="76">
        <f>Factors!$C$44</f>
        <v>18</v>
      </c>
      <c r="AD99" s="76">
        <f>Factors!$C$44</f>
        <v>18</v>
      </c>
      <c r="AE99" s="76">
        <f>Factors!$C$44</f>
        <v>18</v>
      </c>
      <c r="AF99" s="76">
        <f>Factors!$C$44</f>
        <v>18</v>
      </c>
      <c r="AG99" s="76">
        <f>Factors!$C$44</f>
        <v>18</v>
      </c>
      <c r="AH99" s="423">
        <f>Factors!$C$44</f>
        <v>18</v>
      </c>
      <c r="AI99" s="423">
        <f>Factors!$C$44</f>
        <v>18</v>
      </c>
      <c r="AJ99" s="423">
        <f>Factors!$C$44</f>
        <v>18</v>
      </c>
      <c r="AK99" s="423">
        <f>Factors!$C$44</f>
        <v>18</v>
      </c>
      <c r="AL99" s="423">
        <f>Factors!$C$44</f>
        <v>18</v>
      </c>
      <c r="AM99" s="734" t="s">
        <v>214</v>
      </c>
      <c r="AN99" s="150">
        <f t="shared" si="131"/>
        <v>11116.084337349399</v>
      </c>
      <c r="AO99" s="150">
        <f t="shared" si="131"/>
        <v>16986.674235403152</v>
      </c>
      <c r="AP99" s="150">
        <f t="shared" si="131"/>
        <v>19304.245134383691</v>
      </c>
      <c r="AQ99" s="150">
        <f t="shared" si="131"/>
        <v>16769.070250231904</v>
      </c>
      <c r="AR99" s="150">
        <f t="shared" si="131"/>
        <v>14077.621501390158</v>
      </c>
      <c r="AS99" s="150">
        <f t="shared" si="131"/>
        <v>13743.844114921172</v>
      </c>
      <c r="AT99" s="150">
        <f t="shared" si="131"/>
        <v>13410.066728452271</v>
      </c>
      <c r="AU99" s="150">
        <f t="shared" si="131"/>
        <v>15320.818633237413</v>
      </c>
      <c r="AV99" s="150">
        <f t="shared" si="131"/>
        <v>15303.34968782012</v>
      </c>
      <c r="AW99" s="1191">
        <f t="shared" si="131"/>
        <v>15285.880742402824</v>
      </c>
      <c r="AX99" s="1191">
        <f t="shared" si="131"/>
        <v>15268.411796985529</v>
      </c>
      <c r="AY99" s="1191">
        <f>AG99*O99</f>
        <v>12726</v>
      </c>
      <c r="AZ99" s="931">
        <f t="shared" si="132"/>
        <v>14727.21334969027</v>
      </c>
      <c r="BA99" s="931">
        <f t="shared" si="132"/>
        <v>14513.62148002538</v>
      </c>
      <c r="BB99" s="931">
        <f t="shared" si="132"/>
        <v>14300.029610360481</v>
      </c>
      <c r="BC99" s="931">
        <f t="shared" si="132"/>
        <v>14086.437740695592</v>
      </c>
      <c r="BD99" s="931">
        <f t="shared" si="132"/>
        <v>13872.845871030704</v>
      </c>
      <c r="BE99" s="14"/>
      <c r="BF99" s="14"/>
    </row>
    <row r="100" spans="1:61" s="1" customFormat="1" ht="10.5" x14ac:dyDescent="0.25">
      <c r="B100" s="5" t="s">
        <v>138</v>
      </c>
      <c r="D100" s="6">
        <f>SUM(D77,D79,D80,D81,D82,D83,D85,D86,D88,D89,D91,D92,D93,D94,D96,D97,D98,D99)</f>
        <v>30966.382779922522</v>
      </c>
      <c r="E100" s="6">
        <f>SUM(E77,E79,E80,E81,E82,E83,E85,E86,E88,E89,E91,E92,E93,E94,E96,E97,E98,E99)</f>
        <v>30154.530857588739</v>
      </c>
      <c r="F100" s="6">
        <f t="shared" ref="F100:P100" si="133">SUM(F77,F79,F80,F81,F82,F83,F85,F86,F88,F89,F91,F92,F93,F94,F96,F97,F98,F99)</f>
        <v>32012.653321316498</v>
      </c>
      <c r="G100" s="6">
        <f t="shared" si="133"/>
        <v>30571.35894609075</v>
      </c>
      <c r="H100" s="6">
        <f t="shared" si="133"/>
        <v>34105.263453530541</v>
      </c>
      <c r="I100" s="6">
        <f t="shared" si="133"/>
        <v>35730.829407687706</v>
      </c>
      <c r="J100" s="6">
        <f t="shared" si="133"/>
        <v>36413.989526302932</v>
      </c>
      <c r="K100" s="6">
        <f t="shared" ref="K100:L100" si="134">SUM(K77,K79,K80,K81,K82,K83,K85,K86,K88,K89,K91,K92,K93,K94,K96,K97,K98,K99)</f>
        <v>35661.3736786316</v>
      </c>
      <c r="L100" s="6">
        <f t="shared" si="134"/>
        <v>36175.371018075668</v>
      </c>
      <c r="M100" s="355">
        <f t="shared" si="133"/>
        <v>35899.830809755265</v>
      </c>
      <c r="N100" s="355">
        <f t="shared" ref="N100:O100" si="135">SUM(N77,N79,N80,N81,N82,N83,N85,N86,N88,N89,N91,N92,N93,N94,N96,N97,N98,N99)</f>
        <v>35699.034463904914</v>
      </c>
      <c r="O100" s="355">
        <f t="shared" si="135"/>
        <v>32710.772643588432</v>
      </c>
      <c r="P100" s="437">
        <f t="shared" si="133"/>
        <v>35979.696005043901</v>
      </c>
      <c r="Q100" s="437">
        <f t="shared" ref="Q100:T100" si="136">SUM(Q77,Q79,Q80,Q81,Q82,Q83,Q85,Q86,Q88,Q89,Q91,Q92,Q93,Q94,Q96,Q97,Q98,Q99)</f>
        <v>36786.236121783637</v>
      </c>
      <c r="R100" s="437">
        <f t="shared" si="136"/>
        <v>37592.776238523307</v>
      </c>
      <c r="S100" s="437">
        <f t="shared" si="136"/>
        <v>38399.316355263021</v>
      </c>
      <c r="T100" s="437">
        <f t="shared" si="136"/>
        <v>39205.856472002728</v>
      </c>
      <c r="U100" s="734"/>
      <c r="V100" s="734"/>
      <c r="W100" s="734"/>
      <c r="X100" s="734"/>
      <c r="Y100" s="734"/>
      <c r="Z100" s="734"/>
      <c r="AA100" s="734"/>
      <c r="AB100" s="734"/>
      <c r="AC100" s="734"/>
      <c r="AD100" s="734"/>
      <c r="AE100" s="734"/>
      <c r="AF100" s="734"/>
      <c r="AG100" s="734"/>
      <c r="AH100" s="734"/>
      <c r="AI100" s="734"/>
      <c r="AJ100" s="734"/>
      <c r="AK100" s="734"/>
      <c r="AL100" s="734"/>
      <c r="AM100" s="734"/>
      <c r="AN100" s="6">
        <f>SUM(AN77,AN78,AN81,AN82,AN83,AN84,AN87,AN90,AN93,AN94,AN96,AN97,AN98,AN99)</f>
        <v>864241.21188923728</v>
      </c>
      <c r="AO100" s="6">
        <f>SUM(AO77,AO78,AO81,AO82,AO83,AO84,AO87,AO90,AO93,AO94,AO96,AO97,AO98,AO99)</f>
        <v>994333.94758133474</v>
      </c>
      <c r="AP100" s="6">
        <f>SUM(AP77,AP78,AP81,AP82,AP83,AP84,AP87,AP90,AP93,AP94,AP96,AP97,AP98,AP99)</f>
        <v>1079925.1716596275</v>
      </c>
      <c r="AQ100" s="6">
        <f t="shared" ref="AQ100:AT100" si="137">SUM(AQ77,AQ78,AQ81,AQ82,AQ83,AQ84,AQ87,AQ90,AQ93,AQ94,AQ96,AQ97,AQ98,AQ99)</f>
        <v>1012714.7857618008</v>
      </c>
      <c r="AR100" s="6">
        <f t="shared" si="137"/>
        <v>1157432.0066728005</v>
      </c>
      <c r="AS100" s="6">
        <f t="shared" si="137"/>
        <v>1210801.4601489147</v>
      </c>
      <c r="AT100" s="6">
        <f t="shared" si="137"/>
        <v>1236836.5634826454</v>
      </c>
      <c r="AU100" s="6">
        <f t="shared" ref="AU100:AV100" si="138">SUM(AU77,AU78,AU81,AU82,AU83,AU84,AU87,AU90,AU93,AU94,AU96,AU97,AU98,AU99)</f>
        <v>1235182.7196735081</v>
      </c>
      <c r="AV100" s="6">
        <f t="shared" si="138"/>
        <v>1240963.4905403941</v>
      </c>
      <c r="AW100" s="150">
        <f>SUM(AW77,AW78,AW81,AW82,AW83,AW84,AW87,AW90,AW93,AW94,AW96,AW97,AW98,AW99)</f>
        <v>1218058.1717635917</v>
      </c>
      <c r="AX100" s="150">
        <f>SUM(AX77,AX78,AX81,AX82,AX83,AX84,AX87,AX90,AX93,AX94,AX96,AX97,AX98,AX99)</f>
        <v>1188776.8206503056</v>
      </c>
      <c r="AY100" s="150">
        <f>SUM(AY77,AY78,AY81,AY82,AY83,AY84,AY87,AY90,AY93,AY94,AY96,AY97,AY98,AY99)</f>
        <v>1244313.0786371306</v>
      </c>
      <c r="AZ100" s="425">
        <f>SUM(AZ77,AZ78,AZ81,AZ82,AZ83,AZ84,AZ87,AZ90,AZ93,AZ94,AZ96,AZ97,AZ98,AZ99)</f>
        <v>1204038.2227039284</v>
      </c>
      <c r="BA100" s="425">
        <f>SUM(BA77,BA78,BA81,BA82,BA83,BA84,BA87,BA90,BA93,BA94,BA96,BA97,BA98,BA99)</f>
        <v>1197803.9523538449</v>
      </c>
      <c r="BB100" s="425">
        <f t="shared" ref="BB100:BD100" si="139">SUM(BB77,BB78,BB81,BB82,BB83,BB84,BB87,BB90,BB93,BB94,BB96,BB97,BB98,BB99)</f>
        <v>1191569.6820037623</v>
      </c>
      <c r="BC100" s="425">
        <f t="shared" si="139"/>
        <v>1185335.41165368</v>
      </c>
      <c r="BD100" s="425">
        <f t="shared" si="139"/>
        <v>1179101.141303597</v>
      </c>
      <c r="BE100" s="14"/>
      <c r="BF100" s="14"/>
    </row>
    <row r="101" spans="1:61" s="1" customFormat="1" ht="10.5" x14ac:dyDescent="0.25">
      <c r="B101" s="5"/>
      <c r="D101" s="97"/>
      <c r="E101" s="92"/>
      <c r="F101" s="92"/>
      <c r="G101" s="92"/>
      <c r="H101" s="92"/>
      <c r="I101" s="92"/>
      <c r="J101" s="92"/>
      <c r="K101" s="92"/>
      <c r="L101" s="92"/>
      <c r="M101" s="92"/>
      <c r="N101" s="92"/>
      <c r="O101" s="92"/>
      <c r="P101" s="92"/>
      <c r="Q101" s="92"/>
      <c r="R101" s="92"/>
      <c r="S101" s="92"/>
      <c r="T101" s="92"/>
      <c r="U101" s="92"/>
      <c r="V101" s="734"/>
      <c r="W101" s="734"/>
      <c r="X101" s="734"/>
      <c r="Y101" s="734"/>
      <c r="Z101" s="734"/>
      <c r="AA101" s="734"/>
      <c r="AB101" s="734"/>
      <c r="AC101" s="734"/>
      <c r="AD101" s="734"/>
      <c r="AE101" s="734"/>
      <c r="AF101" s="734"/>
      <c r="AG101" s="734"/>
      <c r="AH101" s="734"/>
      <c r="AI101" s="734"/>
      <c r="AJ101" s="734"/>
      <c r="AK101" s="734"/>
      <c r="AL101" s="734"/>
      <c r="AM101" s="734"/>
      <c r="AN101" s="734"/>
      <c r="AO101" s="734"/>
      <c r="AP101" s="734"/>
      <c r="AQ101" s="734"/>
      <c r="AR101" s="734"/>
      <c r="AS101" s="734"/>
      <c r="AT101" s="734"/>
      <c r="AU101" s="734"/>
      <c r="AV101" s="734"/>
      <c r="AW101" s="734"/>
      <c r="AX101" s="734"/>
      <c r="AY101" s="734"/>
      <c r="AZ101" s="734"/>
    </row>
    <row r="102" spans="1:61" s="21" customFormat="1" ht="13" x14ac:dyDescent="0.3">
      <c r="A102" s="24" t="s">
        <v>221</v>
      </c>
      <c r="D102" s="87"/>
      <c r="E102" s="87"/>
      <c r="F102" s="87"/>
      <c r="G102" s="87"/>
      <c r="H102" s="87"/>
      <c r="I102" s="87"/>
      <c r="J102" s="87"/>
      <c r="K102" s="87"/>
      <c r="L102" s="87"/>
      <c r="M102" s="801"/>
      <c r="N102" s="801"/>
      <c r="O102" s="801"/>
      <c r="P102" s="87"/>
      <c r="Q102" s="87"/>
      <c r="R102" s="87"/>
      <c r="S102" s="87"/>
      <c r="T102" s="87"/>
      <c r="U102" s="87"/>
      <c r="V102" s="79"/>
      <c r="W102" s="79"/>
      <c r="X102" s="79"/>
      <c r="Y102" s="79"/>
      <c r="Z102" s="79"/>
      <c r="AA102" s="79"/>
      <c r="AB102" s="79"/>
      <c r="AC102" s="79"/>
      <c r="AD102" s="79"/>
      <c r="AE102" s="1189"/>
      <c r="AF102" s="1189"/>
      <c r="AG102" s="1189"/>
      <c r="AH102" s="79"/>
      <c r="AI102" s="79"/>
      <c r="AJ102" s="79"/>
      <c r="AK102" s="79"/>
      <c r="AL102" s="79"/>
      <c r="AM102" s="79"/>
      <c r="AN102" s="79"/>
      <c r="AO102" s="79"/>
      <c r="AP102" s="79"/>
      <c r="AQ102" s="79"/>
      <c r="AR102" s="79"/>
      <c r="AS102" s="79"/>
      <c r="AT102" s="79"/>
      <c r="AU102" s="79"/>
      <c r="AV102" s="79"/>
      <c r="AW102" s="1189"/>
      <c r="AX102" s="1189"/>
      <c r="AY102" s="1189"/>
      <c r="AZ102" s="79"/>
      <c r="BH102" s="4"/>
      <c r="BI102" s="4"/>
    </row>
    <row r="103" spans="1:61" x14ac:dyDescent="0.25">
      <c r="A103" s="23"/>
      <c r="D103" s="73"/>
      <c r="E103" s="73"/>
      <c r="F103" s="73"/>
      <c r="G103" s="73"/>
      <c r="H103" s="73"/>
      <c r="I103" s="73"/>
      <c r="J103" s="73"/>
      <c r="K103" s="73"/>
      <c r="L103" s="73"/>
      <c r="M103" s="181"/>
      <c r="N103" s="181"/>
      <c r="O103" s="181"/>
      <c r="P103" s="73"/>
      <c r="Q103" s="73"/>
      <c r="R103" s="73"/>
      <c r="S103" s="73"/>
      <c r="T103" s="73"/>
      <c r="U103" s="73"/>
      <c r="V103" s="25"/>
      <c r="W103" s="25"/>
      <c r="X103" s="25"/>
      <c r="Y103" s="25"/>
      <c r="Z103" s="25"/>
      <c r="AA103" s="25"/>
      <c r="AB103" s="25"/>
      <c r="AC103" s="25"/>
      <c r="AD103" s="25"/>
      <c r="AE103" s="326"/>
      <c r="AF103" s="326"/>
      <c r="AG103" s="326"/>
      <c r="AH103" s="25"/>
      <c r="AI103" s="25"/>
      <c r="AJ103" s="25"/>
      <c r="AK103" s="25"/>
      <c r="AL103" s="25"/>
      <c r="AM103" s="25"/>
      <c r="AN103" s="25"/>
      <c r="AO103" s="25"/>
      <c r="AP103" s="25"/>
      <c r="AQ103" s="25"/>
      <c r="AR103" s="25"/>
      <c r="AS103" s="25"/>
      <c r="AT103" s="25"/>
      <c r="AU103" s="25"/>
      <c r="AV103" s="25"/>
      <c r="AW103" s="326"/>
      <c r="AX103" s="326"/>
      <c r="AY103" s="326"/>
      <c r="AZ103" s="151"/>
    </row>
    <row r="104" spans="1:61" s="1" customFormat="1" ht="11.25" customHeight="1" x14ac:dyDescent="0.35">
      <c r="D104" s="1331" t="s">
        <v>210</v>
      </c>
      <c r="E104" s="1331"/>
      <c r="F104" s="1331"/>
      <c r="G104" s="1331"/>
      <c r="H104" s="1331"/>
      <c r="I104" s="1331"/>
      <c r="J104" s="1331"/>
      <c r="K104" s="1331"/>
      <c r="L104" s="1331"/>
      <c r="M104" s="1331"/>
      <c r="N104" s="737"/>
      <c r="O104" s="737"/>
      <c r="P104" s="737"/>
      <c r="Q104" s="737"/>
      <c r="R104" s="737"/>
      <c r="S104" s="737"/>
      <c r="T104" s="737"/>
      <c r="U104" s="89"/>
      <c r="V104" s="1330" t="s">
        <v>211</v>
      </c>
      <c r="W104" s="1330"/>
      <c r="X104" s="1330"/>
      <c r="Y104" s="1330"/>
      <c r="Z104" s="1330"/>
      <c r="AA104" s="1330"/>
      <c r="AB104" s="1330"/>
      <c r="AC104" s="1330"/>
      <c r="AD104" s="1330"/>
      <c r="AE104" s="1330"/>
      <c r="AF104" s="736"/>
      <c r="AG104" s="736"/>
      <c r="AH104" s="736"/>
      <c r="AI104" s="736"/>
      <c r="AJ104" s="736"/>
      <c r="AK104" s="736"/>
      <c r="AL104" s="736"/>
      <c r="AM104" s="10"/>
      <c r="AN104" s="1330" t="s">
        <v>212</v>
      </c>
      <c r="AO104" s="1330"/>
      <c r="AP104" s="1330"/>
      <c r="AQ104" s="1330"/>
      <c r="AR104" s="1330"/>
      <c r="AS104" s="1330"/>
      <c r="AT104" s="1330"/>
      <c r="AU104" s="1330"/>
      <c r="AV104" s="1330"/>
      <c r="AW104" s="1330"/>
      <c r="AX104" s="736"/>
      <c r="AY104" s="736"/>
      <c r="AZ104" s="10"/>
      <c r="BE104" s="10"/>
      <c r="BF104" s="736"/>
      <c r="BG104" s="736"/>
    </row>
    <row r="105" spans="1:61" s="1" customFormat="1" ht="10.5" x14ac:dyDescent="0.25">
      <c r="D105" s="131">
        <v>1990</v>
      </c>
      <c r="E105" s="740">
        <v>2005</v>
      </c>
      <c r="F105" s="131">
        <v>2007</v>
      </c>
      <c r="G105" s="194">
        <v>2010</v>
      </c>
      <c r="H105" s="194">
        <v>2015</v>
      </c>
      <c r="I105" s="194">
        <v>2016</v>
      </c>
      <c r="J105" s="194">
        <v>2017</v>
      </c>
      <c r="K105" s="194">
        <v>2018</v>
      </c>
      <c r="L105" s="194">
        <v>2019</v>
      </c>
      <c r="M105" s="131">
        <v>2020</v>
      </c>
      <c r="N105" s="131">
        <v>2021</v>
      </c>
      <c r="O105" s="131">
        <v>2022</v>
      </c>
      <c r="P105" s="131">
        <v>2025</v>
      </c>
      <c r="Q105" s="131">
        <v>2030</v>
      </c>
      <c r="R105" s="131">
        <v>2035</v>
      </c>
      <c r="S105" s="131">
        <v>2040</v>
      </c>
      <c r="T105" s="131">
        <v>2045</v>
      </c>
      <c r="U105" s="734"/>
      <c r="V105" s="740">
        <v>1990</v>
      </c>
      <c r="W105" s="740">
        <v>2005</v>
      </c>
      <c r="X105" s="740">
        <v>2007</v>
      </c>
      <c r="Y105" s="194">
        <v>2010</v>
      </c>
      <c r="Z105" s="194">
        <v>2015</v>
      </c>
      <c r="AA105" s="194">
        <v>2016</v>
      </c>
      <c r="AB105" s="194">
        <v>2017</v>
      </c>
      <c r="AC105" s="194">
        <v>2018</v>
      </c>
      <c r="AD105" s="194">
        <v>2019</v>
      </c>
      <c r="AE105" s="131">
        <v>2020</v>
      </c>
      <c r="AF105" s="131">
        <v>2021</v>
      </c>
      <c r="AG105" s="131">
        <v>2022</v>
      </c>
      <c r="AH105" s="131">
        <v>2025</v>
      </c>
      <c r="AI105" s="131">
        <v>2030</v>
      </c>
      <c r="AJ105" s="131">
        <v>2035</v>
      </c>
      <c r="AK105" s="131">
        <v>2040</v>
      </c>
      <c r="AL105" s="131">
        <v>2045</v>
      </c>
      <c r="AM105" s="734"/>
      <c r="AN105" s="740">
        <v>1990</v>
      </c>
      <c r="AO105" s="740">
        <v>2005</v>
      </c>
      <c r="AP105" s="740">
        <v>2007</v>
      </c>
      <c r="AQ105" s="194">
        <v>2010</v>
      </c>
      <c r="AR105" s="194">
        <v>2015</v>
      </c>
      <c r="AS105" s="194">
        <v>2016</v>
      </c>
      <c r="AT105" s="194">
        <v>2017</v>
      </c>
      <c r="AU105" s="194">
        <v>2018</v>
      </c>
      <c r="AV105" s="194">
        <v>2019</v>
      </c>
      <c r="AW105" s="131">
        <v>2020</v>
      </c>
      <c r="AX105" s="131">
        <v>2021</v>
      </c>
      <c r="AY105" s="131">
        <v>2022</v>
      </c>
      <c r="AZ105" s="131">
        <v>2025</v>
      </c>
      <c r="BA105" s="131">
        <v>2030</v>
      </c>
      <c r="BB105" s="131">
        <v>2035</v>
      </c>
      <c r="BC105" s="131">
        <v>2040</v>
      </c>
      <c r="BD105" s="131">
        <v>2045</v>
      </c>
    </row>
    <row r="106" spans="1:61" s="1" customFormat="1" ht="10" x14ac:dyDescent="0.2">
      <c r="A106" s="1">
        <v>1</v>
      </c>
      <c r="B106" s="1" t="s">
        <v>162</v>
      </c>
      <c r="D106" s="148">
        <f>INDEX('Animal Populations'!$B$103:$AL$130,MATCH(Enteric!$B106,'Animal Populations'!$B$103:$B$130,0),MATCH(Enteric!D$105,'Animal Populations'!$B$41:$AL$41,0))</f>
        <v>1861.9512195121952</v>
      </c>
      <c r="E106" s="148">
        <f>INDEX('Animal Populations'!$B$103:$AL$130,MATCH(Enteric!$B106,'Animal Populations'!$B$103:$B$130,0),MATCH(Enteric!E$105,'Animal Populations'!$B$41:$AL$41,0))</f>
        <v>698.70967741935488</v>
      </c>
      <c r="F106" s="148">
        <f>INDEX('Animal Populations'!$B$103:$AL$130,MATCH(Enteric!$B106,'Animal Populations'!$B$103:$B$130,0),MATCH(Enteric!F$105,'Animal Populations'!$B$41:$AL$41,0))</f>
        <v>625.61939278711907</v>
      </c>
      <c r="G106" s="148">
        <f>INDEX('Animal Populations'!$B$103:$AL$130,MATCH(Enteric!$B106,'Animal Populations'!$B$103:$B$130,0),MATCH(Enteric!G$105,'Animal Populations'!$B$41:$AL$41,0))</f>
        <v>213.82794330931301</v>
      </c>
      <c r="H106" s="148">
        <f>INDEX('Animal Populations'!$B$103:$AL$130,MATCH(Enteric!$B106,'Animal Populations'!$B$103:$B$130,0),MATCH(Enteric!H$105,'Animal Populations'!$B$41:$AL$41,0))</f>
        <v>290.52370536381102</v>
      </c>
      <c r="I106" s="148">
        <f>INDEX('Animal Populations'!$B$103:$AL$130,MATCH(Enteric!$B106,'Animal Populations'!$B$103:$B$130,0),MATCH(Enteric!I$105,'Animal Populations'!$B$41:$AL$41,0))</f>
        <v>297.51371957090777</v>
      </c>
      <c r="J106" s="148">
        <f>INDEX('Animal Populations'!$B$103:$AL$130,MATCH(Enteric!$B106,'Animal Populations'!$B$103:$B$130,0),MATCH(Enteric!J$105,'Animal Populations'!$B$41:$AL$41,0))</f>
        <v>332.18589139418549</v>
      </c>
      <c r="K106" s="148">
        <f>INDEX('Animal Populations'!$B$103:$AL$130,MATCH(Enteric!$B106,'Animal Populations'!$B$103:$B$130,0),MATCH(Enteric!K$105,'Animal Populations'!$B$41:$AL$41,0))</f>
        <v>276.82157616182121</v>
      </c>
      <c r="L106" s="148">
        <f>INDEX('Animal Populations'!$B$103:$AL$130,MATCH(Enteric!$B106,'Animal Populations'!$B$103:$B$130,0),MATCH(Enteric!L$105,'Animal Populations'!$B$41:$AL$41,0))</f>
        <v>207.61618212136594</v>
      </c>
      <c r="M106" s="148">
        <f>INDEX('Animal Populations'!$B$103:$AL$130,MATCH(Enteric!$B106,'Animal Populations'!$B$103:$B$130,0),MATCH(Enteric!M$105,'Animal Populations'!$B$41:$AL$41,0))</f>
        <v>96.887551656637427</v>
      </c>
      <c r="N106" s="148">
        <f>INDEX('Animal Populations'!$B$103:$AL$130,MATCH(Enteric!$B106,'Animal Populations'!$B$103:$B$130,0),MATCH(Enteric!N$105,'Animal Populations'!$B$41:$AL$41,0))</f>
        <v>96.887551656637427</v>
      </c>
      <c r="O106" s="148">
        <f>INDEX('Animal Populations'!$B$103:$AL$130,MATCH(Enteric!$B106,'Animal Populations'!$B$103:$B$130,0),MATCH(Enteric!O$105,'Animal Populations'!$B$41:$AL$41,0))</f>
        <v>110.7286304647285</v>
      </c>
      <c r="P106" s="148">
        <f>INDEX('Animal Populations'!$B$103:$AL$130,MATCH(Enteric!$B106,'Animal Populations'!$B$103:$B$130,0),MATCH(Enteric!P$105,'Animal Populations'!$B$41:$AL$41,0))</f>
        <v>106.46983698531338</v>
      </c>
      <c r="Q106" s="148">
        <f>INDEX('Animal Populations'!$B$103:$BF$130,MATCH(Enteric!$B106,'Animal Populations'!$B$103:$B$130,0),MATCH(Enteric!Q$105,'Animal Populations'!$B$41:$BF$41,0))</f>
        <v>31.94095109559321</v>
      </c>
      <c r="R106" s="148">
        <f>INDEX('Animal Populations'!$B$103:$BF$130,MATCH(Enteric!$B106,'Animal Populations'!$B$103:$B$130,0),MATCH(Enteric!R$105,'Animal Populations'!$B$41:$BF$41,0))</f>
        <v>-42.587934794126966</v>
      </c>
      <c r="S106" s="148">
        <f>INDEX('Animal Populations'!$B$103:$BF$130,MATCH(Enteric!$B106,'Animal Populations'!$B$103:$B$130,0),MATCH(Enteric!S$105,'Animal Populations'!$B$41:$BF$41,0))</f>
        <v>-117.11682068384714</v>
      </c>
      <c r="T106" s="148">
        <f>INDEX('Animal Populations'!$B$103:$BF$130,MATCH(Enteric!$B106,'Animal Populations'!$B$103:$B$130,0),MATCH(Enteric!T$105,'Animal Populations'!$B$41:$BF$41,0))</f>
        <v>-191.64570657356731</v>
      </c>
      <c r="U106" s="734" t="s">
        <v>213</v>
      </c>
      <c r="V106" s="76">
        <f>INDEX('Cattle Enteric EFs'!$B$3:$AM$29,MATCH(Enteric!$B106,'Cattle Enteric EFs'!$B$3:$B$29,0),MATCH(Enteric!V$47,'Cattle Enteric EFs'!$B$3:$AM$3,0))</f>
        <v>115.42166952754688</v>
      </c>
      <c r="W106" s="76">
        <f>INDEX('Cattle Enteric EFs'!$B$3:$AM$29,MATCH(Enteric!$B106,'Cattle Enteric EFs'!$B$3:$B$29,0),MATCH(Enteric!W$47,'Cattle Enteric EFs'!$B$3:$AM$3,0))</f>
        <v>104.7719653315047</v>
      </c>
      <c r="X106" s="76">
        <f>INDEX('Cattle Enteric EFs'!$B$3:$AM$29,MATCH(Enteric!$B106,'Cattle Enteric EFs'!$B$3:$B$29,0),MATCH(Enteric!X$47,'Cattle Enteric EFs'!$B$3:$AM$3,0))</f>
        <v>105.68273229795768</v>
      </c>
      <c r="Y106" s="76">
        <f>INDEX('Cattle Enteric EFs'!$B$3:$AM$29,MATCH(Enteric!$B106,'Cattle Enteric EFs'!$B$3:$B$29,0),MATCH(Enteric!Y$47,'Cattle Enteric EFs'!$B$3:$AM$3,0))</f>
        <v>108.24242164601097</v>
      </c>
      <c r="Z106" s="76">
        <f>INDEX('Cattle Enteric EFs'!$B$3:$AM$29,MATCH(Enteric!$B106,'Cattle Enteric EFs'!$B$3:$B$29,0),MATCH(Enteric!Z$47,'Cattle Enteric EFs'!$B$3:$AM$3,0))</f>
        <v>118.07482163125439</v>
      </c>
      <c r="AA106" s="76">
        <f>INDEX('Cattle Enteric EFs'!$B$3:$AM$29,MATCH(Enteric!$B106,'Cattle Enteric EFs'!$B$3:$B$29,0),MATCH(Enteric!AA$47,'Cattle Enteric EFs'!$B$3:$AM$3,0))</f>
        <v>113.11063699449885</v>
      </c>
      <c r="AB106" s="76">
        <f>INDEX('Cattle Enteric EFs'!$B$3:$AM$29,MATCH(Enteric!$B106,'Cattle Enteric EFs'!$B$3:$B$29,0),MATCH(Enteric!AB$47,'Cattle Enteric EFs'!$B$3:$AM$3,0))</f>
        <v>122.46783230300873</v>
      </c>
      <c r="AC106" s="76">
        <f>INDEX('Cattle Enteric EFs'!$B$3:$AM$29,MATCH(Enteric!$B106,'Cattle Enteric EFs'!$B$3:$B$29,0),MATCH(Enteric!AC$47,'Cattle Enteric EFs'!$B$3:$AM$3,0))</f>
        <v>122.94249265617923</v>
      </c>
      <c r="AD106" s="76">
        <f>INDEX('Cattle Enteric EFs'!$B$3:$AM$29,MATCH(Enteric!$B106,'Cattle Enteric EFs'!$B$3:$B$29,0),MATCH(Enteric!AD$47,'Cattle Enteric EFs'!$B$3:$AM$3,0))</f>
        <v>122.94249265617923</v>
      </c>
      <c r="AE106" s="76">
        <f>INDEX('Cattle Enteric EFs'!$B$3:$AM$29,MATCH(Enteric!$B106,'Cattle Enteric EFs'!$B$3:$B$29,0),MATCH(Enteric!AE$47,'Cattle Enteric EFs'!$B$3:$AM$3,0))</f>
        <v>122.94249265617923</v>
      </c>
      <c r="AF106" s="76">
        <f>INDEX('Cattle Enteric EFs'!$B$3:$AM$29,MATCH(Enteric!$B106,'Cattle Enteric EFs'!$B$3:$B$29,0),MATCH(Enteric!AF$47,'Cattle Enteric EFs'!$B$3:$AM$3,0))</f>
        <v>122.94249265617923</v>
      </c>
      <c r="AG106" s="76">
        <f>INDEX('Cattle Enteric EFs'!$B$3:$AM$29,MATCH(Enteric!$B106,'Cattle Enteric EFs'!$B$3:$B$29,0),MATCH(Enteric!AG$47,'Cattle Enteric EFs'!$B$3:$AM$3,0))</f>
        <v>122.94249265617923</v>
      </c>
      <c r="AH106" s="423">
        <f>INDEX('Cattle Enteric EFs'!$B$3:$AM$29,MATCH(Enteric!$B106,'Cattle Enteric EFs'!$B$3:$B$29,0),MATCH(Enteric!AH$47,'Cattle Enteric EFs'!$B$3:$AM$3,0))</f>
        <v>116.50439501738693</v>
      </c>
      <c r="AI106" s="423">
        <f>INDEX('Cattle Enteric EFs'!$B$3:$BF$29,MATCH(Enteric!$B106,'Cattle Enteric EFs'!$B$3:$B$29,0),MATCH(Enteric!AI$47,'Cattle Enteric EFs'!$B$3:$BF$3,0))</f>
        <v>116.50439501738693</v>
      </c>
      <c r="AJ106" s="423">
        <f>INDEX('Cattle Enteric EFs'!$B$3:$BF$29,MATCH(Enteric!$B106,'Cattle Enteric EFs'!$B$3:$B$29,0),MATCH(Enteric!AJ$47,'Cattle Enteric EFs'!$B$3:$BF$3,0))</f>
        <v>116.50439501738693</v>
      </c>
      <c r="AK106" s="423">
        <f>INDEX('Cattle Enteric EFs'!$B$3:$BF$29,MATCH(Enteric!$B106,'Cattle Enteric EFs'!$B$3:$B$29,0),MATCH(Enteric!AK$47,'Cattle Enteric EFs'!$B$3:$BF$3,0))</f>
        <v>116.50439501738693</v>
      </c>
      <c r="AL106" s="423">
        <f>INDEX('Cattle Enteric EFs'!$B$3:$BF$29,MATCH(Enteric!$B106,'Cattle Enteric EFs'!$B$3:$B$29,0),MATCH(Enteric!AL$47,'Cattle Enteric EFs'!$B$3:$BF$3,0))</f>
        <v>116.50439501738693</v>
      </c>
      <c r="AM106" s="734" t="s">
        <v>214</v>
      </c>
      <c r="AN106" s="150">
        <f t="shared" ref="AN106:AX106" si="140">V106*D106</f>
        <v>214909.51833494951</v>
      </c>
      <c r="AO106" s="150">
        <f t="shared" si="140"/>
        <v>73205.186099367478</v>
      </c>
      <c r="AP106" s="150">
        <f t="shared" si="140"/>
        <v>66117.166808331938</v>
      </c>
      <c r="AQ106" s="150">
        <f t="shared" si="140"/>
        <v>23145.254399385987</v>
      </c>
      <c r="AR106" s="150">
        <f t="shared" si="140"/>
        <v>34303.534690483095</v>
      </c>
      <c r="AS106" s="150">
        <f t="shared" si="140"/>
        <v>33651.966335268073</v>
      </c>
      <c r="AT106" s="150">
        <f t="shared" si="140"/>
        <v>40682.086040688584</v>
      </c>
      <c r="AU106" s="150">
        <f t="shared" si="140"/>
        <v>34033.134594346666</v>
      </c>
      <c r="AV106" s="150">
        <f t="shared" si="140"/>
        <v>25524.850945760001</v>
      </c>
      <c r="AW106" s="1191">
        <f t="shared" si="140"/>
        <v>11911.597108021333</v>
      </c>
      <c r="AX106" s="1191">
        <f t="shared" si="140"/>
        <v>11911.597108021333</v>
      </c>
      <c r="AY106" s="1191">
        <f t="shared" ref="AY106:BD106" si="141">AG106*O106</f>
        <v>13613.253837738666</v>
      </c>
      <c r="AZ106" s="931">
        <f t="shared" si="141"/>
        <v>12404.203945573743</v>
      </c>
      <c r="BA106" s="931">
        <f t="shared" si="141"/>
        <v>3721.2611836720289</v>
      </c>
      <c r="BB106" s="931">
        <f t="shared" si="141"/>
        <v>-4961.6815782296853</v>
      </c>
      <c r="BC106" s="931">
        <f t="shared" si="141"/>
        <v>-13644.624340131399</v>
      </c>
      <c r="BD106" s="931">
        <f t="shared" si="141"/>
        <v>-22327.567102033114</v>
      </c>
      <c r="BE106" s="1328"/>
      <c r="BF106" s="1328"/>
    </row>
    <row r="107" spans="1:61" s="1" customFormat="1" ht="10.5" x14ac:dyDescent="0.25">
      <c r="A107" s="1">
        <v>2</v>
      </c>
      <c r="B107" s="1" t="s">
        <v>163</v>
      </c>
      <c r="D107" s="148">
        <f>INDEX('Animal Populations'!$B$103:$AL$130,MATCH(Enteric!$B107,'Animal Populations'!$B$103:$B$130,0),MATCH(Enteric!D$105,'Animal Populations'!$B$41:$AL$41,0))</f>
        <v>1005.4613040389688</v>
      </c>
      <c r="E107" s="148">
        <f>INDEX('Animal Populations'!$B$103:$AL$130,MATCH(Enteric!$B107,'Animal Populations'!$B$103:$B$130,0),MATCH(Enteric!E$105,'Animal Populations'!$B$41:$AL$41,0))</f>
        <v>247.83556150676432</v>
      </c>
      <c r="F107" s="148">
        <f>INDEX('Animal Populations'!$B$103:$AL$130,MATCH(Enteric!$B107,'Animal Populations'!$B$103:$B$130,0),MATCH(Enteric!F$105,'Animal Populations'!$B$41:$AL$41,0))</f>
        <v>165.3189326568237</v>
      </c>
      <c r="G107" s="148">
        <f>INDEX('Animal Populations'!$B$103:$AL$130,MATCH(Enteric!$B107,'Animal Populations'!$B$103:$B$130,0),MATCH(Enteric!G$105,'Animal Populations'!$B$41:$AL$41,0))</f>
        <v>118.64131891948603</v>
      </c>
      <c r="H107" s="148">
        <f>INDEX('Animal Populations'!$B$103:$AL$130,MATCH(Enteric!$B107,'Animal Populations'!$B$103:$B$130,0),MATCH(Enteric!H$105,'Animal Populations'!$B$41:$AL$41,0))</f>
        <v>132.46560905460871</v>
      </c>
      <c r="I107" s="148">
        <f>INDEX('Animal Populations'!$B$103:$AL$130,MATCH(Enteric!$B107,'Animal Populations'!$B$103:$B$130,0),MATCH(Enteric!I$105,'Animal Populations'!$B$41:$AL$41,0))</f>
        <v>134.41255187828978</v>
      </c>
      <c r="J107" s="148">
        <f>INDEX('Animal Populations'!$B$103:$AL$130,MATCH(Enteric!$B107,'Animal Populations'!$B$103:$B$130,0),MATCH(Enteric!J$105,'Animal Populations'!$B$41:$AL$41,0))</f>
        <v>138.63953361807074</v>
      </c>
      <c r="K107" s="148">
        <f>INDEX('Animal Populations'!$B$103:$AL$130,MATCH(Enteric!$B107,'Animal Populations'!$B$103:$B$130,0),MATCH(Enteric!K$105,'Animal Populations'!$B$41:$AL$41,0))</f>
        <v>148.36619016922722</v>
      </c>
      <c r="L107" s="148">
        <f>INDEX('Animal Populations'!$B$103:$AL$130,MATCH(Enteric!$B107,'Animal Populations'!$B$103:$B$130,0),MATCH(Enteric!L$105,'Animal Populations'!$B$41:$AL$41,0))</f>
        <v>138.50552674884807</v>
      </c>
      <c r="M107" s="148">
        <f>INDEX('Animal Populations'!$B$103:$AL$130,MATCH(Enteric!$B107,'Animal Populations'!$B$103:$B$130,0),MATCH(Enteric!M$105,'Animal Populations'!$B$41:$AL$41,0))</f>
        <v>137.02668020010151</v>
      </c>
      <c r="N107" s="148">
        <f>INDEX('Animal Populations'!$B$103:$AL$130,MATCH(Enteric!$B107,'Animal Populations'!$B$103:$B$130,0),MATCH(Enteric!N$105,'Animal Populations'!$B$41:$AL$41,0))</f>
        <v>137.02668020010151</v>
      </c>
      <c r="O107" s="148">
        <f>INDEX('Animal Populations'!$B$103:$AL$130,MATCH(Enteric!$B107,'Animal Populations'!$B$103:$B$130,0),MATCH(Enteric!O$105,'Animal Populations'!$B$41:$AL$41,0))</f>
        <v>136.88826941202061</v>
      </c>
      <c r="P107" s="148">
        <f>INDEX('Animal Populations'!$B$103:$AL$130,MATCH(Enteric!$B107,'Animal Populations'!$B$103:$B$130,0),MATCH(Enteric!P$105,'Animal Populations'!$B$41:$AL$41,0))</f>
        <v>129.11374219992285</v>
      </c>
      <c r="Q107" s="148">
        <f>INDEX('Animal Populations'!$B$103:$BF$130,MATCH(Enteric!$B107,'Animal Populations'!$B$103:$B$130,0),MATCH(Enteric!Q$105,'Animal Populations'!$B$41:$BF$41,0))</f>
        <v>117.8627901030487</v>
      </c>
      <c r="R107" s="148">
        <f>INDEX('Animal Populations'!$B$103:$BF$130,MATCH(Enteric!$B107,'Animal Populations'!$B$103:$B$130,0),MATCH(Enteric!R$105,'Animal Populations'!$B$41:$BF$41,0))</f>
        <v>106.61183800617481</v>
      </c>
      <c r="S107" s="148">
        <f>INDEX('Animal Populations'!$B$103:$BF$130,MATCH(Enteric!$B107,'Animal Populations'!$B$103:$B$130,0),MATCH(Enteric!S$105,'Animal Populations'!$B$41:$BF$41,0))</f>
        <v>95.360885909300151</v>
      </c>
      <c r="T107" s="148">
        <f>INDEX('Animal Populations'!$B$103:$BF$130,MATCH(Enteric!$B107,'Animal Populations'!$B$103:$B$130,0),MATCH(Enteric!T$105,'Animal Populations'!$B$41:$BF$41,0))</f>
        <v>84.109933812426263</v>
      </c>
      <c r="U107" s="734" t="s">
        <v>213</v>
      </c>
      <c r="V107" s="76">
        <f>INDEX('Cattle Enteric EFs'!$B$3:$AM$29,MATCH(Enteric!$B107,'Cattle Enteric EFs'!$B$3:$B$29,0),MATCH(Enteric!V$47,'Cattle Enteric EFs'!$B$3:$AM$3,0))</f>
        <v>60.239296367840382</v>
      </c>
      <c r="W107" s="76">
        <f>INDEX('Cattle Enteric EFs'!$B$3:$AM$29,MATCH(Enteric!$B107,'Cattle Enteric EFs'!$B$3:$B$29,0),MATCH(Enteric!W$47,'Cattle Enteric EFs'!$B$3:$AM$3,0))</f>
        <v>55.936285731670168</v>
      </c>
      <c r="X107" s="76">
        <f>INDEX('Cattle Enteric EFs'!$B$3:$AM$29,MATCH(Enteric!$B107,'Cattle Enteric EFs'!$B$3:$B$29,0),MATCH(Enteric!X$47,'Cattle Enteric EFs'!$B$3:$AM$3,0))</f>
        <v>58.011358695134085</v>
      </c>
      <c r="Y107" s="76">
        <f>INDEX('Cattle Enteric EFs'!$B$3:$AM$29,MATCH(Enteric!$B107,'Cattle Enteric EFs'!$B$3:$B$29,0),MATCH(Enteric!Y$47,'Cattle Enteric EFs'!$B$3:$AM$3,0))</f>
        <v>57.615242040360648</v>
      </c>
      <c r="Z107" s="76">
        <f>INDEX('Cattle Enteric EFs'!$B$3:$AM$29,MATCH(Enteric!$B107,'Cattle Enteric EFs'!$B$3:$B$29,0),MATCH(Enteric!Z$47,'Cattle Enteric EFs'!$B$3:$AM$3,0))</f>
        <v>57.273572451106901</v>
      </c>
      <c r="AA107" s="76">
        <f>INDEX('Cattle Enteric EFs'!$B$3:$AM$29,MATCH(Enteric!$B107,'Cattle Enteric EFs'!$B$3:$B$29,0),MATCH(Enteric!AA$47,'Cattle Enteric EFs'!$B$3:$AM$3,0))</f>
        <v>57.239699945698817</v>
      </c>
      <c r="AB107" s="76">
        <f>INDEX('Cattle Enteric EFs'!$B$3:$AM$29,MATCH(Enteric!$B107,'Cattle Enteric EFs'!$B$3:$B$29,0),MATCH(Enteric!AB$47,'Cattle Enteric EFs'!$B$3:$AM$3,0))</f>
        <v>57.386189304619478</v>
      </c>
      <c r="AC107" s="76">
        <f>INDEX('Cattle Enteric EFs'!$B$3:$AM$29,MATCH(Enteric!$B107,'Cattle Enteric EFs'!$B$3:$B$29,0),MATCH(Enteric!AC$47,'Cattle Enteric EFs'!$B$3:$AM$3,0))</f>
        <v>57.475744033870875</v>
      </c>
      <c r="AD107" s="76">
        <f>INDEX('Cattle Enteric EFs'!$B$3:$AM$29,MATCH(Enteric!$B107,'Cattle Enteric EFs'!$B$3:$B$29,0),MATCH(Enteric!AD$47,'Cattle Enteric EFs'!$B$3:$AM$3,0))</f>
        <v>57.475744033870875</v>
      </c>
      <c r="AE107" s="76">
        <f>INDEX('Cattle Enteric EFs'!$B$3:$AM$29,MATCH(Enteric!$B107,'Cattle Enteric EFs'!$B$3:$B$29,0),MATCH(Enteric!AE$47,'Cattle Enteric EFs'!$B$3:$AM$3,0))</f>
        <v>57.447552016915012</v>
      </c>
      <c r="AF107" s="76">
        <f>INDEX('Cattle Enteric EFs'!$B$3:$AM$29,MATCH(Enteric!$B107,'Cattle Enteric EFs'!$B$3:$B$29,0),MATCH(Enteric!AF$47,'Cattle Enteric EFs'!$B$3:$AM$3,0))</f>
        <v>57.447552016915012</v>
      </c>
      <c r="AG107" s="76">
        <f>INDEX('Cattle Enteric EFs'!$B$3:$AM$29,MATCH(Enteric!$B107,'Cattle Enteric EFs'!$B$3:$B$29,0),MATCH(Enteric!AG$47,'Cattle Enteric EFs'!$B$3:$AM$3,0))</f>
        <v>57.447552016915012</v>
      </c>
      <c r="AH107" s="423">
        <f>INDEX('Cattle Enteric EFs'!$B$3:$AM$29,MATCH(Enteric!$B107,'Cattle Enteric EFs'!$B$3:$B$29,0),MATCH(Enteric!AH$47,'Cattle Enteric EFs'!$B$3:$AM$3,0))</f>
        <v>57.407935652249293</v>
      </c>
      <c r="AI107" s="423">
        <f>INDEX('Cattle Enteric EFs'!$B$3:$BF$29,MATCH(Enteric!$B107,'Cattle Enteric EFs'!$B$3:$B$29,0),MATCH(Enteric!AI$47,'Cattle Enteric EFs'!$B$3:$BF$3,0))</f>
        <v>57.407935652249293</v>
      </c>
      <c r="AJ107" s="423">
        <f>INDEX('Cattle Enteric EFs'!$B$3:$BF$29,MATCH(Enteric!$B107,'Cattle Enteric EFs'!$B$3:$B$29,0),MATCH(Enteric!AJ$47,'Cattle Enteric EFs'!$B$3:$BF$3,0))</f>
        <v>57.407935652249293</v>
      </c>
      <c r="AK107" s="423">
        <f>INDEX('Cattle Enteric EFs'!$B$3:$BF$29,MATCH(Enteric!$B107,'Cattle Enteric EFs'!$B$3:$B$29,0),MATCH(Enteric!AK$47,'Cattle Enteric EFs'!$B$3:$BF$3,0))</f>
        <v>57.407935652249293</v>
      </c>
      <c r="AL107" s="423">
        <f>INDEX('Cattle Enteric EFs'!$B$3:$BF$29,MATCH(Enteric!$B107,'Cattle Enteric EFs'!$B$3:$B$29,0),MATCH(Enteric!AL$47,'Cattle Enteric EFs'!$B$3:$BF$3,0))</f>
        <v>57.407935652249293</v>
      </c>
      <c r="AM107" s="734" t="s">
        <v>214</v>
      </c>
      <c r="AN107" s="6">
        <f>SUM(AN108:AN109)</f>
        <v>65660.371629369911</v>
      </c>
      <c r="AO107" s="6">
        <f>SUM(AO108:AO109)</f>
        <v>14976.747992712535</v>
      </c>
      <c r="AP107" s="6">
        <f t="shared" ref="AP107:AW107" si="142">SUM(AP108:AP109)</f>
        <v>10371.815567471986</v>
      </c>
      <c r="AQ107" s="6">
        <f t="shared" si="142"/>
        <v>7398.2865879909377</v>
      </c>
      <c r="AR107" s="6">
        <f t="shared" si="142"/>
        <v>8204.4757070984506</v>
      </c>
      <c r="AS107" s="6">
        <f t="shared" si="142"/>
        <v>8332.5066914503368</v>
      </c>
      <c r="AT107" s="6">
        <f t="shared" si="142"/>
        <v>8574.6000818239754</v>
      </c>
      <c r="AU107" s="6">
        <f t="shared" ref="AU107:AV107" si="143">SUM(AU108:AU109)</f>
        <v>9172.063837946811</v>
      </c>
      <c r="AV107" s="6">
        <f t="shared" si="143"/>
        <v>8554.6470828690417</v>
      </c>
      <c r="AW107" s="6">
        <f t="shared" si="142"/>
        <v>8475.8033400611766</v>
      </c>
      <c r="AX107" s="6">
        <f t="shared" ref="AX107" si="144">SUM(AX108:AX109)</f>
        <v>8475.8033400611766</v>
      </c>
      <c r="AY107" s="6">
        <f>SUM(AY108:AY109)</f>
        <v>8466.2977525853385</v>
      </c>
      <c r="AZ107" s="422">
        <f>SUM(AZ108:AZ109)</f>
        <v>8011.7639379446036</v>
      </c>
      <c r="BA107" s="422">
        <f>SUM(BA108:BA109)</f>
        <v>7317.6613418285624</v>
      </c>
      <c r="BB107" s="422">
        <f t="shared" ref="BB107:BD107" si="145">SUM(BB108:BB109)</f>
        <v>6623.5587457125348</v>
      </c>
      <c r="BC107" s="422">
        <f t="shared" si="145"/>
        <v>5929.4561495964599</v>
      </c>
      <c r="BD107" s="422">
        <f t="shared" si="145"/>
        <v>5235.3535534804314</v>
      </c>
    </row>
    <row r="108" spans="1:61" s="1" customFormat="1" ht="10" x14ac:dyDescent="0.2">
      <c r="A108" s="179"/>
      <c r="B108" s="7" t="s">
        <v>164</v>
      </c>
      <c r="D108" s="148">
        <f>INDEX('Animal Populations'!$B$103:$AL$130,MATCH(Enteric!$B108,'Animal Populations'!$B$103:$B$130,0),MATCH(Enteric!D$105,'Animal Populations'!$B$41:$AL$41,0))</f>
        <v>295.69938144274676</v>
      </c>
      <c r="E108" s="148">
        <f>INDEX('Animal Populations'!$B$103:$AL$130,MATCH(Enteric!$B108,'Animal Populations'!$B$103:$B$130,0),MATCH(Enteric!E$105,'Animal Populations'!$B$41:$AL$41,0))</f>
        <v>74.85049847501692</v>
      </c>
      <c r="F108" s="148">
        <f>INDEX('Animal Populations'!$B$103:$AL$130,MATCH(Enteric!$B108,'Animal Populations'!$B$103:$B$130,0),MATCH(Enteric!F$105,'Animal Populations'!$B$41:$AL$41,0))</f>
        <v>49.462917914968443</v>
      </c>
      <c r="G108" s="148">
        <f>INDEX('Animal Populations'!$B$103:$AL$130,MATCH(Enteric!$B108,'Animal Populations'!$B$103:$B$130,0),MATCH(Enteric!G$105,'Animal Populations'!$B$41:$AL$41,0))</f>
        <v>35.267724650631841</v>
      </c>
      <c r="H108" s="148">
        <f>INDEX('Animal Populations'!$B$103:$AL$130,MATCH(Enteric!$B108,'Animal Populations'!$B$103:$B$130,0),MATCH(Enteric!H$105,'Animal Populations'!$B$41:$AL$41,0))</f>
        <v>39.671009733631308</v>
      </c>
      <c r="I108" s="148">
        <f>INDEX('Animal Populations'!$B$103:$AL$130,MATCH(Enteric!$B108,'Animal Populations'!$B$103:$B$130,0),MATCH(Enteric!I$105,'Animal Populations'!$B$41:$AL$41,0))</f>
        <v>39.722992242834103</v>
      </c>
      <c r="J108" s="148">
        <f>INDEX('Animal Populations'!$B$103:$AL$130,MATCH(Enteric!$B108,'Animal Populations'!$B$103:$B$130,0),MATCH(Enteric!J$105,'Animal Populations'!$B$41:$AL$41,0))</f>
        <v>41.305394530729203</v>
      </c>
      <c r="K108" s="148">
        <f>INDEX('Animal Populations'!$B$103:$AL$130,MATCH(Enteric!$B108,'Animal Populations'!$B$103:$B$130,0),MATCH(Enteric!K$105,'Animal Populations'!$B$41:$AL$41,0))</f>
        <v>44.219267967029843</v>
      </c>
      <c r="L108" s="148">
        <f>INDEX('Animal Populations'!$B$103:$AL$130,MATCH(Enteric!$B108,'Animal Populations'!$B$103:$B$130,0),MATCH(Enteric!L$105,'Animal Populations'!$B$41:$AL$41,0))</f>
        <v>41.215640278595679</v>
      </c>
      <c r="M108" s="148">
        <f>INDEX('Animal Populations'!$B$103:$AL$130,MATCH(Enteric!$B108,'Animal Populations'!$B$103:$B$130,0),MATCH(Enteric!M$105,'Animal Populations'!$B$41:$AL$41,0))</f>
        <v>40.277539331544993</v>
      </c>
      <c r="N108" s="148">
        <f>INDEX('Animal Populations'!$B$103:$AL$130,MATCH(Enteric!$B108,'Animal Populations'!$B$103:$B$130,0),MATCH(Enteric!N$105,'Animal Populations'!$B$41:$AL$41,0))</f>
        <v>40.277539331544993</v>
      </c>
      <c r="O108" s="148">
        <f>INDEX('Animal Populations'!$B$103:$AL$130,MATCH(Enteric!$B108,'Animal Populations'!$B$103:$B$130,0),MATCH(Enteric!O$105,'Animal Populations'!$B$41:$AL$41,0))</f>
        <v>40.277539331544993</v>
      </c>
      <c r="P108" s="148">
        <f>INDEX('Animal Populations'!$B$103:$AL$130,MATCH(Enteric!$B108,'Animal Populations'!$B$103:$B$130,0),MATCH(Enteric!P$105,'Animal Populations'!$B$41:$AL$41,0))</f>
        <v>38.034229090558568</v>
      </c>
      <c r="Q108" s="148">
        <f>INDEX('Animal Populations'!$B$103:$BF$130,MATCH(Enteric!$B108,'Animal Populations'!$B$103:$B$130,0),MATCH(Enteric!Q$105,'Animal Populations'!$B$41:$BF$41,0))</f>
        <v>34.546151006895045</v>
      </c>
      <c r="R108" s="148">
        <f>INDEX('Animal Populations'!$B$103:$BF$130,MATCH(Enteric!$B108,'Animal Populations'!$B$103:$B$130,0),MATCH(Enteric!R$105,'Animal Populations'!$B$41:$BF$41,0))</f>
        <v>31.058072923231776</v>
      </c>
      <c r="S108" s="148">
        <f>INDEX('Animal Populations'!$B$103:$BF$130,MATCH(Enteric!$B108,'Animal Populations'!$B$103:$B$130,0),MATCH(Enteric!S$105,'Animal Populations'!$B$41:$BF$41,0))</f>
        <v>27.569994839568256</v>
      </c>
      <c r="T108" s="148">
        <f>INDEX('Animal Populations'!$B$103:$BF$130,MATCH(Enteric!$B108,'Animal Populations'!$B$103:$B$130,0),MATCH(Enteric!T$105,'Animal Populations'!$B$41:$BF$41,0))</f>
        <v>24.081916755904988</v>
      </c>
      <c r="U108" s="734"/>
      <c r="V108" s="76">
        <f>INDEX('Cattle Enteric EFs'!$B$3:$AM$29,MATCH(Enteric!$B108,'Cattle Enteric EFs'!$B$3:$B$29,0),MATCH(Enteric!V$47,'Cattle Enteric EFs'!$B$3:$AM$3,0))</f>
        <v>47.94141949449196</v>
      </c>
      <c r="W108" s="76">
        <f>INDEX('Cattle Enteric EFs'!$B$3:$AM$29,MATCH(Enteric!$B108,'Cattle Enteric EFs'!$B$3:$B$29,0),MATCH(Enteric!W$47,'Cattle Enteric EFs'!$B$3:$AM$3,0))</f>
        <v>44.587101936623064</v>
      </c>
      <c r="X108" s="76">
        <f>INDEX('Cattle Enteric EFs'!$B$3:$AM$29,MATCH(Enteric!$B108,'Cattle Enteric EFs'!$B$3:$B$29,0),MATCH(Enteric!X$47,'Cattle Enteric EFs'!$B$3:$AM$3,0))</f>
        <v>46.241465387433834</v>
      </c>
      <c r="Y108" s="76">
        <f>INDEX('Cattle Enteric EFs'!$B$3:$AM$29,MATCH(Enteric!$B108,'Cattle Enteric EFs'!$B$3:$B$29,0),MATCH(Enteric!Y$47,'Cattle Enteric EFs'!$B$3:$AM$3,0))</f>
        <v>45.917328939046087</v>
      </c>
      <c r="Z108" s="76">
        <f>INDEX('Cattle Enteric EFs'!$B$3:$AM$29,MATCH(Enteric!$B108,'Cattle Enteric EFs'!$B$3:$B$29,0),MATCH(Enteric!Z$47,'Cattle Enteric EFs'!$B$3:$AM$3,0))</f>
        <v>45.643506711499455</v>
      </c>
      <c r="AA108" s="76">
        <f>INDEX('Cattle Enteric EFs'!$B$3:$AM$29,MATCH(Enteric!$B108,'Cattle Enteric EFs'!$B$3:$B$29,0),MATCH(Enteric!AA$47,'Cattle Enteric EFs'!$B$3:$AM$3,0))</f>
        <v>45.618589454322169</v>
      </c>
      <c r="AB108" s="76">
        <f>INDEX('Cattle Enteric EFs'!$B$3:$AM$29,MATCH(Enteric!$B108,'Cattle Enteric EFs'!$B$3:$B$29,0),MATCH(Enteric!AB$47,'Cattle Enteric EFs'!$B$3:$AM$3,0))</f>
        <v>45.576168669354935</v>
      </c>
      <c r="AC108" s="76">
        <f>INDEX('Cattle Enteric EFs'!$B$3:$AM$29,MATCH(Enteric!$B108,'Cattle Enteric EFs'!$B$3:$B$29,0),MATCH(Enteric!AC$47,'Cattle Enteric EFs'!$B$3:$AM$3,0))</f>
        <v>45.543890680042857</v>
      </c>
      <c r="AD108" s="76">
        <f>INDEX('Cattle Enteric EFs'!$B$3:$AM$29,MATCH(Enteric!$B108,'Cattle Enteric EFs'!$B$3:$B$29,0),MATCH(Enteric!AD$47,'Cattle Enteric EFs'!$B$3:$AM$3,0))</f>
        <v>45.510696801191926</v>
      </c>
      <c r="AE108" s="76">
        <f>INDEX('Cattle Enteric EFs'!$B$3:$AM$29,MATCH(Enteric!$B108,'Cattle Enteric EFs'!$B$3:$B$29,0),MATCH(Enteric!AE$47,'Cattle Enteric EFs'!$B$3:$AM$3,0))</f>
        <v>45.469453319259785</v>
      </c>
      <c r="AF108" s="76">
        <f>INDEX('Cattle Enteric EFs'!$B$3:$AM$29,MATCH(Enteric!$B108,'Cattle Enteric EFs'!$B$3:$B$29,0),MATCH(Enteric!AF$47,'Cattle Enteric EFs'!$B$3:$AM$3,0))</f>
        <v>45.469453319259785</v>
      </c>
      <c r="AG108" s="76">
        <f>INDEX('Cattle Enteric EFs'!$B$3:$AM$29,MATCH(Enteric!$B108,'Cattle Enteric EFs'!$B$3:$B$29,0),MATCH(Enteric!AG$47,'Cattle Enteric EFs'!$B$3:$AM$3,0))</f>
        <v>45.469453319259785</v>
      </c>
      <c r="AH108" s="423">
        <f>INDEX('Cattle Enteric EFs'!$B$3:$AM$29,MATCH(Enteric!$B108,'Cattle Enteric EFs'!$B$3:$B$29,0),MATCH(Enteric!AH$47,'Cattle Enteric EFs'!$B$3:$AM$3,0))</f>
        <v>45.647299853110198</v>
      </c>
      <c r="AI108" s="423">
        <f>INDEX('Cattle Enteric EFs'!$B$3:$BF$29,MATCH(Enteric!$B108,'Cattle Enteric EFs'!$B$3:$B$29,0),MATCH(Enteric!AI$47,'Cattle Enteric EFs'!$B$3:$BF$3,0))</f>
        <v>45.647299853110198</v>
      </c>
      <c r="AJ108" s="423">
        <f>INDEX('Cattle Enteric EFs'!$B$3:$BF$29,MATCH(Enteric!$B108,'Cattle Enteric EFs'!$B$3:$B$29,0),MATCH(Enteric!AJ$47,'Cattle Enteric EFs'!$B$3:$BF$3,0))</f>
        <v>45.647299853110198</v>
      </c>
      <c r="AK108" s="423">
        <f>INDEX('Cattle Enteric EFs'!$B$3:$BF$29,MATCH(Enteric!$B108,'Cattle Enteric EFs'!$B$3:$B$29,0),MATCH(Enteric!AK$47,'Cattle Enteric EFs'!$B$3:$BF$3,0))</f>
        <v>45.647299853110198</v>
      </c>
      <c r="AL108" s="423">
        <f>INDEX('Cattle Enteric EFs'!$B$3:$BF$29,MATCH(Enteric!$B108,'Cattle Enteric EFs'!$B$3:$B$29,0),MATCH(Enteric!AL$47,'Cattle Enteric EFs'!$B$3:$BF$3,0))</f>
        <v>45.647299853110198</v>
      </c>
      <c r="AM108" s="734"/>
      <c r="AN108" s="150">
        <f t="shared" ref="AN108:AX112" si="146">V108*D108</f>
        <v>14176.248090008514</v>
      </c>
      <c r="AO108" s="150">
        <f t="shared" si="146"/>
        <v>3337.3668055126286</v>
      </c>
      <c r="AP108" s="150">
        <f t="shared" si="146"/>
        <v>2287.237806726494</v>
      </c>
      <c r="AQ108" s="150">
        <f t="shared" si="146"/>
        <v>1619.3997137147664</v>
      </c>
      <c r="AR108" s="150">
        <f t="shared" si="146"/>
        <v>1810.7239990289609</v>
      </c>
      <c r="AS108" s="150">
        <f t="shared" si="146"/>
        <v>1812.1068750230731</v>
      </c>
      <c r="AT108" s="150">
        <f t="shared" si="146"/>
        <v>1882.5416280867651</v>
      </c>
      <c r="AU108" s="150">
        <f t="shared" si="146"/>
        <v>2013.9175062419281</v>
      </c>
      <c r="AV108" s="150">
        <f t="shared" si="146"/>
        <v>1875.7525081861615</v>
      </c>
      <c r="AW108" s="1191">
        <f t="shared" si="146"/>
        <v>1831.3976944503349</v>
      </c>
      <c r="AX108" s="1191">
        <f t="shared" si="146"/>
        <v>1831.3976944503349</v>
      </c>
      <c r="AY108" s="1191">
        <f>AG108*O108</f>
        <v>1831.3976944503349</v>
      </c>
      <c r="AZ108" s="931">
        <f t="shared" ref="AZ108:BD112" si="147">AH108*P108</f>
        <v>1736.1598599786137</v>
      </c>
      <c r="BA108" s="931">
        <f t="shared" si="147"/>
        <v>1576.9385137825629</v>
      </c>
      <c r="BB108" s="931">
        <f t="shared" si="147"/>
        <v>1417.7171675865236</v>
      </c>
      <c r="BC108" s="931">
        <f t="shared" si="147"/>
        <v>1258.4958213904729</v>
      </c>
      <c r="BD108" s="931">
        <f t="shared" si="147"/>
        <v>1099.2744751944338</v>
      </c>
    </row>
    <row r="109" spans="1:61" s="1" customFormat="1" ht="10" x14ac:dyDescent="0.2">
      <c r="A109" s="179"/>
      <c r="B109" s="7" t="s">
        <v>165</v>
      </c>
      <c r="D109" s="148">
        <f>INDEX('Animal Populations'!$B$103:$AL$130,MATCH(Enteric!$B109,'Animal Populations'!$B$103:$B$130,0),MATCH(Enteric!D$105,'Animal Populations'!$B$41:$AL$41,0))</f>
        <v>709.76192259622212</v>
      </c>
      <c r="E109" s="148">
        <f>INDEX('Animal Populations'!$B$103:$AL$130,MATCH(Enteric!$B109,'Animal Populations'!$B$103:$B$130,0),MATCH(Enteric!E$105,'Animal Populations'!$B$41:$AL$41,0))</f>
        <v>172.98506303174742</v>
      </c>
      <c r="F109" s="148">
        <f>INDEX('Animal Populations'!$B$103:$AL$130,MATCH(Enteric!$B109,'Animal Populations'!$B$103:$B$130,0),MATCH(Enteric!F$105,'Animal Populations'!$B$41:$AL$41,0))</f>
        <v>115.85601474185526</v>
      </c>
      <c r="G109" s="148">
        <f>INDEX('Animal Populations'!$B$103:$AL$130,MATCH(Enteric!$B109,'Animal Populations'!$B$103:$B$130,0),MATCH(Enteric!G$105,'Animal Populations'!$B$41:$AL$41,0))</f>
        <v>83.373594268854163</v>
      </c>
      <c r="H109" s="148">
        <f>INDEX('Animal Populations'!$B$103:$AL$130,MATCH(Enteric!$B109,'Animal Populations'!$B$103:$B$130,0),MATCH(Enteric!H$105,'Animal Populations'!$B$41:$AL$41,0))</f>
        <v>92.794599320977383</v>
      </c>
      <c r="I109" s="148">
        <f>INDEX('Animal Populations'!$B$103:$AL$130,MATCH(Enteric!$B109,'Animal Populations'!$B$103:$B$130,0),MATCH(Enteric!I$105,'Animal Populations'!$B$41:$AL$41,0))</f>
        <v>94.689559635455666</v>
      </c>
      <c r="J109" s="148">
        <f>INDEX('Animal Populations'!$B$103:$AL$130,MATCH(Enteric!$B109,'Animal Populations'!$B$103:$B$130,0),MATCH(Enteric!J$105,'Animal Populations'!$B$41:$AL$41,0))</f>
        <v>97.334139087341541</v>
      </c>
      <c r="K109" s="148">
        <f>INDEX('Animal Populations'!$B$103:$AL$130,MATCH(Enteric!$B109,'Animal Populations'!$B$103:$B$130,0),MATCH(Enteric!K$105,'Animal Populations'!$B$41:$AL$41,0))</f>
        <v>104.14692220219737</v>
      </c>
      <c r="L109" s="148">
        <f>INDEX('Animal Populations'!$B$103:$AL$130,MATCH(Enteric!$B109,'Animal Populations'!$B$103:$B$130,0),MATCH(Enteric!L$105,'Animal Populations'!$B$41:$AL$41,0))</f>
        <v>97.289886470252384</v>
      </c>
      <c r="M109" s="148">
        <f>INDEX('Animal Populations'!$B$103:$AL$130,MATCH(Enteric!$B109,'Animal Populations'!$B$103:$B$130,0),MATCH(Enteric!M$105,'Animal Populations'!$B$41:$AL$41,0))</f>
        <v>96.749140868556523</v>
      </c>
      <c r="N109" s="148">
        <f>INDEX('Animal Populations'!$B$103:$AL$130,MATCH(Enteric!$B109,'Animal Populations'!$B$103:$B$130,0),MATCH(Enteric!N$105,'Animal Populations'!$B$41:$AL$41,0))</f>
        <v>96.749140868556523</v>
      </c>
      <c r="O109" s="148">
        <f>INDEX('Animal Populations'!$B$103:$AL$130,MATCH(Enteric!$B109,'Animal Populations'!$B$103:$B$130,0),MATCH(Enteric!O$105,'Animal Populations'!$B$41:$AL$41,0))</f>
        <v>96.610730080475605</v>
      </c>
      <c r="P109" s="148">
        <f>INDEX('Animal Populations'!$B$103:$AL$130,MATCH(Enteric!$B109,'Animal Populations'!$B$103:$B$130,0),MATCH(Enteric!P$105,'Animal Populations'!$B$41:$AL$41,0))</f>
        <v>91.079513109364285</v>
      </c>
      <c r="Q109" s="148">
        <f>INDEX('Animal Populations'!$B$103:$BF$130,MATCH(Enteric!$B109,'Animal Populations'!$B$103:$B$130,0),MATCH(Enteric!Q$105,'Animal Populations'!$B$41:$BF$41,0))</f>
        <v>83.316639096153651</v>
      </c>
      <c r="R109" s="148">
        <f>INDEX('Animal Populations'!$B$103:$BF$130,MATCH(Enteric!$B109,'Animal Populations'!$B$103:$B$130,0),MATCH(Enteric!R$105,'Animal Populations'!$B$41:$BF$41,0))</f>
        <v>75.553765082943031</v>
      </c>
      <c r="S109" s="148">
        <f>INDEX('Animal Populations'!$B$103:$BF$130,MATCH(Enteric!$B109,'Animal Populations'!$B$103:$B$130,0),MATCH(Enteric!S$105,'Animal Populations'!$B$41:$BF$41,0))</f>
        <v>67.790891069731899</v>
      </c>
      <c r="T109" s="148">
        <f>INDEX('Animal Populations'!$B$103:$BF$130,MATCH(Enteric!$B109,'Animal Populations'!$B$103:$B$130,0),MATCH(Enteric!T$105,'Animal Populations'!$B$41:$BF$41,0))</f>
        <v>60.028017056521271</v>
      </c>
      <c r="U109" s="734"/>
      <c r="V109" s="76">
        <f>INDEX('Cattle Enteric EFs'!$B$3:$AM$29,MATCH(Enteric!$B109,'Cattle Enteric EFs'!$B$3:$B$29,0),MATCH(Enteric!V$47,'Cattle Enteric EFs'!$B$3:$AM$3,0))</f>
        <v>72.537173241188796</v>
      </c>
      <c r="W109" s="76">
        <f>INDEX('Cattle Enteric EFs'!$B$3:$AM$29,MATCH(Enteric!$B109,'Cattle Enteric EFs'!$B$3:$B$29,0),MATCH(Enteric!W$47,'Cattle Enteric EFs'!$B$3:$AM$3,0))</f>
        <v>67.285469526717264</v>
      </c>
      <c r="X109" s="76">
        <f>INDEX('Cattle Enteric EFs'!$B$3:$AM$29,MATCH(Enteric!$B109,'Cattle Enteric EFs'!$B$3:$B$29,0),MATCH(Enteric!X$47,'Cattle Enteric EFs'!$B$3:$AM$3,0))</f>
        <v>69.781252002834336</v>
      </c>
      <c r="Y109" s="76">
        <f>INDEX('Cattle Enteric EFs'!$B$3:$AM$29,MATCH(Enteric!$B109,'Cattle Enteric EFs'!$B$3:$B$29,0),MATCH(Enteric!Y$47,'Cattle Enteric EFs'!$B$3:$AM$3,0))</f>
        <v>69.31315514167521</v>
      </c>
      <c r="Z109" s="76">
        <f>INDEX('Cattle Enteric EFs'!$B$3:$AM$29,MATCH(Enteric!$B109,'Cattle Enteric EFs'!$B$3:$B$29,0),MATCH(Enteric!Z$47,'Cattle Enteric EFs'!$B$3:$AM$3,0))</f>
        <v>68.902196408580238</v>
      </c>
      <c r="AA109" s="76">
        <f>INDEX('Cattle Enteric EFs'!$B$3:$AM$29,MATCH(Enteric!$B109,'Cattle Enteric EFs'!$B$3:$B$29,0),MATCH(Enteric!AA$47,'Cattle Enteric EFs'!$B$3:$AM$3,0))</f>
        <v>68.860810437075457</v>
      </c>
      <c r="AB109" s="76">
        <f>INDEX('Cattle Enteric EFs'!$B$3:$AM$29,MATCH(Enteric!$B109,'Cattle Enteric EFs'!$B$3:$B$29,0),MATCH(Enteric!AB$47,'Cattle Enteric EFs'!$B$3:$AM$3,0))</f>
        <v>68.753456048264596</v>
      </c>
      <c r="AC109" s="76">
        <f>INDEX('Cattle Enteric EFs'!$B$3:$AM$29,MATCH(Enteric!$B109,'Cattle Enteric EFs'!$B$3:$B$29,0),MATCH(Enteric!AC$47,'Cattle Enteric EFs'!$B$3:$AM$3,0))</f>
        <v>68.731232573609887</v>
      </c>
      <c r="AD109" s="76">
        <f>INDEX('Cattle Enteric EFs'!$B$3:$AM$29,MATCH(Enteric!$B109,'Cattle Enteric EFs'!$B$3:$B$29,0),MATCH(Enteric!AD$47,'Cattle Enteric EFs'!$B$3:$AM$3,0))</f>
        <v>68.649423048972693</v>
      </c>
      <c r="AE109" s="76">
        <f>INDEX('Cattle Enteric EFs'!$B$3:$AM$29,MATCH(Enteric!$B109,'Cattle Enteric EFs'!$B$3:$B$29,0),MATCH(Enteric!AE$47,'Cattle Enteric EFs'!$B$3:$AM$3,0))</f>
        <v>68.676637187279397</v>
      </c>
      <c r="AF109" s="76">
        <f>INDEX('Cattle Enteric EFs'!$B$3:$AM$29,MATCH(Enteric!$B109,'Cattle Enteric EFs'!$B$3:$B$29,0),MATCH(Enteric!AF$47,'Cattle Enteric EFs'!$B$3:$AM$3,0))</f>
        <v>68.676637187279397</v>
      </c>
      <c r="AG109" s="76">
        <f>INDEX('Cattle Enteric EFs'!$B$3:$AM$29,MATCH(Enteric!$B109,'Cattle Enteric EFs'!$B$3:$B$29,0),MATCH(Enteric!AG$47,'Cattle Enteric EFs'!$B$3:$AM$3,0))</f>
        <v>68.676637187279397</v>
      </c>
      <c r="AH109" s="423">
        <f>INDEX('Cattle Enteric EFs'!$B$3:$AM$29,MATCH(Enteric!$B109,'Cattle Enteric EFs'!$B$3:$B$29,0),MATCH(Enteric!AH$47,'Cattle Enteric EFs'!$B$3:$AM$3,0))</f>
        <v>68.902477228117363</v>
      </c>
      <c r="AI109" s="423">
        <f>INDEX('Cattle Enteric EFs'!$B$3:$BF$29,MATCH(Enteric!$B109,'Cattle Enteric EFs'!$B$3:$B$29,0),MATCH(Enteric!AI$47,'Cattle Enteric EFs'!$B$3:$BF$3,0))</f>
        <v>68.902477228117363</v>
      </c>
      <c r="AJ109" s="423">
        <f>INDEX('Cattle Enteric EFs'!$B$3:$BF$29,MATCH(Enteric!$B109,'Cattle Enteric EFs'!$B$3:$B$29,0),MATCH(Enteric!AJ$47,'Cattle Enteric EFs'!$B$3:$BF$3,0))</f>
        <v>68.902477228117363</v>
      </c>
      <c r="AK109" s="423">
        <f>INDEX('Cattle Enteric EFs'!$B$3:$BF$29,MATCH(Enteric!$B109,'Cattle Enteric EFs'!$B$3:$B$29,0),MATCH(Enteric!AK$47,'Cattle Enteric EFs'!$B$3:$BF$3,0))</f>
        <v>68.902477228117363</v>
      </c>
      <c r="AL109" s="423">
        <f>INDEX('Cattle Enteric EFs'!$B$3:$BF$29,MATCH(Enteric!$B109,'Cattle Enteric EFs'!$B$3:$B$29,0),MATCH(Enteric!AL$47,'Cattle Enteric EFs'!$B$3:$BF$3,0))</f>
        <v>68.902477228117363</v>
      </c>
      <c r="AM109" s="734"/>
      <c r="AN109" s="150">
        <f t="shared" si="146"/>
        <v>51484.123539361397</v>
      </c>
      <c r="AO109" s="150">
        <f t="shared" si="146"/>
        <v>11639.381187199906</v>
      </c>
      <c r="AP109" s="150">
        <f t="shared" si="146"/>
        <v>8084.577760745492</v>
      </c>
      <c r="AQ109" s="150">
        <f t="shared" si="146"/>
        <v>5778.8868742761715</v>
      </c>
      <c r="AR109" s="150">
        <f t="shared" si="146"/>
        <v>6393.7517080694897</v>
      </c>
      <c r="AS109" s="150">
        <f t="shared" si="146"/>
        <v>6520.3998164272643</v>
      </c>
      <c r="AT109" s="150">
        <f t="shared" si="146"/>
        <v>6692.0584537372097</v>
      </c>
      <c r="AU109" s="150">
        <f t="shared" si="146"/>
        <v>7158.1463317048829</v>
      </c>
      <c r="AV109" s="150">
        <f t="shared" si="146"/>
        <v>6678.8945746828804</v>
      </c>
      <c r="AW109" s="1191">
        <f t="shared" si="146"/>
        <v>6644.4056456108419</v>
      </c>
      <c r="AX109" s="1191">
        <f t="shared" si="146"/>
        <v>6644.4056456108419</v>
      </c>
      <c r="AY109" s="1191">
        <f>AG109*O109</f>
        <v>6634.9000581350028</v>
      </c>
      <c r="AZ109" s="931">
        <f t="shared" si="147"/>
        <v>6275.6040779659897</v>
      </c>
      <c r="BA109" s="931">
        <f t="shared" si="147"/>
        <v>5740.7228280459994</v>
      </c>
      <c r="BB109" s="931">
        <f t="shared" si="147"/>
        <v>5205.841578126011</v>
      </c>
      <c r="BC109" s="931">
        <f t="shared" si="147"/>
        <v>4670.960328205987</v>
      </c>
      <c r="BD109" s="931">
        <f t="shared" si="147"/>
        <v>4136.0790782859976</v>
      </c>
    </row>
    <row r="110" spans="1:61" s="1" customFormat="1" ht="10" x14ac:dyDescent="0.2">
      <c r="A110" s="1">
        <v>3</v>
      </c>
      <c r="B110" s="1" t="s">
        <v>166</v>
      </c>
      <c r="D110" s="148">
        <f>INDEX('Animal Populations'!$B$103:$AL$130,MATCH(Enteric!$B110,'Animal Populations'!$B$103:$B$130,0),MATCH(Enteric!D$105,'Animal Populations'!$B$41:$AL$41,0))</f>
        <v>0</v>
      </c>
      <c r="E110" s="148">
        <f>INDEX('Animal Populations'!$B$103:$AL$130,MATCH(Enteric!$B110,'Animal Populations'!$B$103:$B$130,0),MATCH(Enteric!E$105,'Animal Populations'!$B$41:$AL$41,0))</f>
        <v>0</v>
      </c>
      <c r="F110" s="148">
        <f>INDEX('Animal Populations'!$B$103:$AL$130,MATCH(Enteric!$B110,'Animal Populations'!$B$103:$B$130,0),MATCH(Enteric!F$105,'Animal Populations'!$B$41:$AL$41,0))</f>
        <v>0</v>
      </c>
      <c r="G110" s="148">
        <f>INDEX('Animal Populations'!$B$103:$AL$130,MATCH(Enteric!$B110,'Animal Populations'!$B$103:$B$130,0),MATCH(Enteric!G$105,'Animal Populations'!$B$41:$AL$41,0))</f>
        <v>0</v>
      </c>
      <c r="H110" s="148">
        <f>INDEX('Animal Populations'!$B$103:$AL$130,MATCH(Enteric!$B110,'Animal Populations'!$B$103:$B$130,0),MATCH(Enteric!H$105,'Animal Populations'!$B$41:$AL$41,0))</f>
        <v>0</v>
      </c>
      <c r="I110" s="148">
        <f>INDEX('Animal Populations'!$B$103:$AL$130,MATCH(Enteric!$B110,'Animal Populations'!$B$103:$B$130,0),MATCH(Enteric!I$105,'Animal Populations'!$B$41:$AL$41,0))</f>
        <v>0</v>
      </c>
      <c r="J110" s="148">
        <f>INDEX('Animal Populations'!$B$103:$AL$130,MATCH(Enteric!$B110,'Animal Populations'!$B$103:$B$130,0),MATCH(Enteric!J$105,'Animal Populations'!$B$41:$AL$41,0))</f>
        <v>0</v>
      </c>
      <c r="K110" s="148">
        <f>INDEX('Animal Populations'!$B$103:$AL$130,MATCH(Enteric!$B110,'Animal Populations'!$B$103:$B$130,0),MATCH(Enteric!K$105,'Animal Populations'!$B$41:$AL$41,0))</f>
        <v>0</v>
      </c>
      <c r="L110" s="148">
        <f>INDEX('Animal Populations'!$B$103:$AL$130,MATCH(Enteric!$B110,'Animal Populations'!$B$103:$B$130,0),MATCH(Enteric!L$105,'Animal Populations'!$B$41:$AL$41,0))</f>
        <v>0</v>
      </c>
      <c r="M110" s="148">
        <f>INDEX('Animal Populations'!$B$103:$AL$130,MATCH(Enteric!$B110,'Animal Populations'!$B$103:$B$130,0),MATCH(Enteric!M$105,'Animal Populations'!$B$41:$AL$41,0))</f>
        <v>0</v>
      </c>
      <c r="N110" s="148">
        <f>INDEX('Animal Populations'!$B$103:$AL$130,MATCH(Enteric!$B110,'Animal Populations'!$B$103:$B$130,0),MATCH(Enteric!N$105,'Animal Populations'!$B$41:$AL$41,0))</f>
        <v>0</v>
      </c>
      <c r="O110" s="148">
        <f>INDEX('Animal Populations'!$B$103:$AL$130,MATCH(Enteric!$B110,'Animal Populations'!$B$103:$B$130,0),MATCH(Enteric!O$105,'Animal Populations'!$B$41:$AL$41,0))</f>
        <v>0</v>
      </c>
      <c r="P110" s="148">
        <f>INDEX('Animal Populations'!$B$103:$AL$130,MATCH(Enteric!$B110,'Animal Populations'!$B$103:$B$130,0),MATCH(Enteric!P$105,'Animal Populations'!$B$41:$AL$41,0))</f>
        <v>0</v>
      </c>
      <c r="Q110" s="148">
        <f>INDEX('Animal Populations'!$B$103:$BF$130,MATCH(Enteric!$B110,'Animal Populations'!$B$103:$B$130,0),MATCH(Enteric!Q$105,'Animal Populations'!$B$41:$BF$41,0))</f>
        <v>0</v>
      </c>
      <c r="R110" s="148">
        <f>INDEX('Animal Populations'!$B$103:$BF$130,MATCH(Enteric!$B110,'Animal Populations'!$B$103:$B$130,0),MATCH(Enteric!R$105,'Animal Populations'!$B$41:$BF$41,0))</f>
        <v>0</v>
      </c>
      <c r="S110" s="148">
        <f>INDEX('Animal Populations'!$B$103:$BF$130,MATCH(Enteric!$B110,'Animal Populations'!$B$103:$B$130,0),MATCH(Enteric!S$105,'Animal Populations'!$B$41:$BF$41,0))</f>
        <v>0</v>
      </c>
      <c r="T110" s="148">
        <f>INDEX('Animal Populations'!$B$103:$BF$130,MATCH(Enteric!$B110,'Animal Populations'!$B$103:$B$130,0),MATCH(Enteric!T$105,'Animal Populations'!$B$41:$BF$41,0))</f>
        <v>0</v>
      </c>
      <c r="U110" s="734" t="s">
        <v>213</v>
      </c>
      <c r="V110" s="76">
        <f>INDEX('Cattle Enteric EFs'!$B$3:$AM$29,MATCH(Enteric!$B110,'Cattle Enteric EFs'!$B$3:$B$29,0),MATCH(Enteric!V$47,'Cattle Enteric EFs'!$B$3:$AM$3,0))</f>
        <v>60.239296367840382</v>
      </c>
      <c r="W110" s="76">
        <f>INDEX('Cattle Enteric EFs'!$B$3:$AM$29,MATCH(Enteric!$B110,'Cattle Enteric EFs'!$B$3:$B$29,0),MATCH(Enteric!W$47,'Cattle Enteric EFs'!$B$3:$AM$3,0))</f>
        <v>55.936285731670168</v>
      </c>
      <c r="X110" s="76">
        <f>INDEX('Cattle Enteric EFs'!$B$3:$AM$29,MATCH(Enteric!$B110,'Cattle Enteric EFs'!$B$3:$B$29,0),MATCH(Enteric!X$47,'Cattle Enteric EFs'!$B$3:$AM$3,0))</f>
        <v>58.011358695134085</v>
      </c>
      <c r="Y110" s="76">
        <f>INDEX('Cattle Enteric EFs'!$B$3:$AM$29,MATCH(Enteric!$B110,'Cattle Enteric EFs'!$B$3:$B$29,0),MATCH(Enteric!Y$47,'Cattle Enteric EFs'!$B$3:$AM$3,0))</f>
        <v>57.615242040360648</v>
      </c>
      <c r="Z110" s="76">
        <f>INDEX('Cattle Enteric EFs'!$B$3:$AM$29,MATCH(Enteric!$B110,'Cattle Enteric EFs'!$B$3:$B$29,0),MATCH(Enteric!Z$47,'Cattle Enteric EFs'!$B$3:$AM$3,0))</f>
        <v>57.273572451106887</v>
      </c>
      <c r="AA110" s="76">
        <f>INDEX('Cattle Enteric EFs'!$B$3:$AM$29,MATCH(Enteric!$B110,'Cattle Enteric EFs'!$B$3:$B$29,0),MATCH(Enteric!AA$47,'Cattle Enteric EFs'!$B$3:$AM$3,0))</f>
        <v>57.239699945698817</v>
      </c>
      <c r="AB110" s="76">
        <f>INDEX('Cattle Enteric EFs'!$B$3:$AM$29,MATCH(Enteric!$B110,'Cattle Enteric EFs'!$B$3:$B$29,0),MATCH(Enteric!AB$47,'Cattle Enteric EFs'!$B$3:$AM$3,0))</f>
        <v>57.386189304619478</v>
      </c>
      <c r="AC110" s="76">
        <f>INDEX('Cattle Enteric EFs'!$B$3:$AM$29,MATCH(Enteric!$B110,'Cattle Enteric EFs'!$B$3:$B$29,0),MATCH(Enteric!AC$47,'Cattle Enteric EFs'!$B$3:$AM$3,0))</f>
        <v>57.475744033870875</v>
      </c>
      <c r="AD110" s="76">
        <f>INDEX('Cattle Enteric EFs'!$B$3:$AM$29,MATCH(Enteric!$B110,'Cattle Enteric EFs'!$B$3:$B$29,0),MATCH(Enteric!AD$47,'Cattle Enteric EFs'!$B$3:$AM$3,0))</f>
        <v>57.475744033870875</v>
      </c>
      <c r="AE110" s="76">
        <f>INDEX('Cattle Enteric EFs'!$B$3:$AM$29,MATCH(Enteric!$B110,'Cattle Enteric EFs'!$B$3:$B$29,0),MATCH(Enteric!AE$47,'Cattle Enteric EFs'!$B$3:$AM$3,0))</f>
        <v>57.447552016915012</v>
      </c>
      <c r="AF110" s="76">
        <f>INDEX('Cattle Enteric EFs'!$B$3:$AM$29,MATCH(Enteric!$B110,'Cattle Enteric EFs'!$B$3:$B$29,0),MATCH(Enteric!AF$47,'Cattle Enteric EFs'!$B$3:$AM$3,0))</f>
        <v>57.447552016915012</v>
      </c>
      <c r="AG110" s="76">
        <f>INDEX('Cattle Enteric EFs'!$B$3:$AM$29,MATCH(Enteric!$B110,'Cattle Enteric EFs'!$B$3:$B$29,0),MATCH(Enteric!AG$47,'Cattle Enteric EFs'!$B$3:$AM$3,0))</f>
        <v>57.447552016915012</v>
      </c>
      <c r="AH110" s="423">
        <f>INDEX('Cattle Enteric EFs'!$B$3:$AM$29,MATCH(Enteric!$B110,'Cattle Enteric EFs'!$B$3:$B$29,0),MATCH(Enteric!AH$47,'Cattle Enteric EFs'!$B$3:$AM$3,0))</f>
        <v>57.407935652249293</v>
      </c>
      <c r="AI110" s="423">
        <f>INDEX('Cattle Enteric EFs'!$B$3:$BF$29,MATCH(Enteric!$B110,'Cattle Enteric EFs'!$B$3:$B$29,0),MATCH(Enteric!AI$47,'Cattle Enteric EFs'!$B$3:$BF$3,0))</f>
        <v>57.407935652249293</v>
      </c>
      <c r="AJ110" s="423">
        <f>INDEX('Cattle Enteric EFs'!$B$3:$BF$29,MATCH(Enteric!$B110,'Cattle Enteric EFs'!$B$3:$B$29,0),MATCH(Enteric!AJ$47,'Cattle Enteric EFs'!$B$3:$BF$3,0))</f>
        <v>57.407935652249293</v>
      </c>
      <c r="AK110" s="423">
        <f>INDEX('Cattle Enteric EFs'!$B$3:$BF$29,MATCH(Enteric!$B110,'Cattle Enteric EFs'!$B$3:$B$29,0),MATCH(Enteric!AK$47,'Cattle Enteric EFs'!$B$3:$BF$3,0))</f>
        <v>57.407935652249293</v>
      </c>
      <c r="AL110" s="423">
        <f>INDEX('Cattle Enteric EFs'!$B$3:$BF$29,MATCH(Enteric!$B110,'Cattle Enteric EFs'!$B$3:$B$29,0),MATCH(Enteric!AL$47,'Cattle Enteric EFs'!$B$3:$BF$3,0))</f>
        <v>57.407935652249293</v>
      </c>
      <c r="AM110" s="734" t="s">
        <v>214</v>
      </c>
      <c r="AN110" s="150">
        <f t="shared" si="146"/>
        <v>0</v>
      </c>
      <c r="AO110" s="150">
        <f t="shared" si="146"/>
        <v>0</v>
      </c>
      <c r="AP110" s="150">
        <f t="shared" si="146"/>
        <v>0</v>
      </c>
      <c r="AQ110" s="150">
        <f t="shared" si="146"/>
        <v>0</v>
      </c>
      <c r="AR110" s="150">
        <f t="shared" si="146"/>
        <v>0</v>
      </c>
      <c r="AS110" s="150">
        <f t="shared" si="146"/>
        <v>0</v>
      </c>
      <c r="AT110" s="150">
        <f t="shared" si="146"/>
        <v>0</v>
      </c>
      <c r="AU110" s="150">
        <f t="shared" si="146"/>
        <v>0</v>
      </c>
      <c r="AV110" s="150">
        <f t="shared" si="146"/>
        <v>0</v>
      </c>
      <c r="AW110" s="1191">
        <f t="shared" si="146"/>
        <v>0</v>
      </c>
      <c r="AX110" s="1191">
        <f t="shared" si="146"/>
        <v>0</v>
      </c>
      <c r="AY110" s="1191">
        <f>AG110*O110</f>
        <v>0</v>
      </c>
      <c r="AZ110" s="931">
        <f t="shared" si="147"/>
        <v>0</v>
      </c>
      <c r="BA110" s="931">
        <f t="shared" si="147"/>
        <v>0</v>
      </c>
      <c r="BB110" s="931">
        <f t="shared" si="147"/>
        <v>0</v>
      </c>
      <c r="BC110" s="931">
        <f t="shared" si="147"/>
        <v>0</v>
      </c>
      <c r="BD110" s="931">
        <f t="shared" si="147"/>
        <v>0</v>
      </c>
      <c r="BE110" s="14"/>
      <c r="BF110" s="14"/>
    </row>
    <row r="111" spans="1:61" s="1" customFormat="1" ht="10" x14ac:dyDescent="0.2">
      <c r="A111" s="179"/>
      <c r="B111" s="1" t="s">
        <v>167</v>
      </c>
      <c r="D111" s="148">
        <f>INDEX('Animal Populations'!$B$103:$AL$130,MATCH(Enteric!$B111,'Animal Populations'!$B$103:$B$130,0),MATCH(Enteric!D$105,'Animal Populations'!$B$41:$AL$41,0))</f>
        <v>998.13457518849964</v>
      </c>
      <c r="E111" s="148">
        <f>INDEX('Animal Populations'!$B$103:$AL$130,MATCH(Enteric!$B111,'Animal Populations'!$B$103:$B$130,0),MATCH(Enteric!E$105,'Animal Populations'!$B$41:$AL$41,0))</f>
        <v>359.18639834125548</v>
      </c>
      <c r="F111" s="148">
        <f>INDEX('Animal Populations'!$B$103:$AL$130,MATCH(Enteric!$B111,'Animal Populations'!$B$103:$B$130,0),MATCH(Enteric!F$105,'Animal Populations'!$B$41:$AL$41,0))</f>
        <v>321.72769236201344</v>
      </c>
      <c r="G111" s="148">
        <f>INDEX('Animal Populations'!$B$103:$AL$130,MATCH(Enteric!$B111,'Animal Populations'!$B$103:$B$130,0),MATCH(Enteric!G$105,'Animal Populations'!$B$41:$AL$41,0))</f>
        <v>109.79244323031219</v>
      </c>
      <c r="H111" s="148">
        <f>INDEX('Animal Populations'!$B$103:$AL$130,MATCH(Enteric!$B111,'Animal Populations'!$B$103:$B$130,0),MATCH(Enteric!H$105,'Animal Populations'!$B$41:$AL$41,0))</f>
        <v>148.93405238618928</v>
      </c>
      <c r="I111" s="148">
        <f>INDEX('Animal Populations'!$B$103:$AL$130,MATCH(Enteric!$B111,'Animal Populations'!$B$103:$B$130,0),MATCH(Enteric!I$105,'Animal Populations'!$B$41:$AL$41,0))</f>
        <v>152.0613089800018</v>
      </c>
      <c r="J111" s="148">
        <f>INDEX('Animal Populations'!$B$103:$AL$130,MATCH(Enteric!$B111,'Animal Populations'!$B$103:$B$130,0),MATCH(Enteric!J$105,'Animal Populations'!$B$41:$AL$41,0))</f>
        <v>170.10187738531468</v>
      </c>
      <c r="K111" s="148">
        <f>INDEX('Animal Populations'!$B$103:$AL$130,MATCH(Enteric!$B111,'Animal Populations'!$B$103:$B$130,0),MATCH(Enteric!K$105,'Animal Populations'!$B$41:$AL$41,0))</f>
        <v>141.83136580355523</v>
      </c>
      <c r="L111" s="148">
        <f>INDEX('Animal Populations'!$B$103:$AL$130,MATCH(Enteric!$B111,'Animal Populations'!$B$103:$B$130,0),MATCH(Enteric!L$105,'Animal Populations'!$B$41:$AL$41,0))</f>
        <v>106.94439361534648</v>
      </c>
      <c r="M111" s="148">
        <f>INDEX('Animal Populations'!$B$103:$AL$130,MATCH(Enteric!$B111,'Animal Populations'!$B$103:$B$130,0),MATCH(Enteric!M$105,'Animal Populations'!$B$41:$AL$41,0))</f>
        <v>49.966294497208736</v>
      </c>
      <c r="N111" s="148">
        <f>INDEX('Animal Populations'!$B$103:$AL$130,MATCH(Enteric!$B111,'Animal Populations'!$B$103:$B$130,0),MATCH(Enteric!N$105,'Animal Populations'!$B$41:$AL$41,0))</f>
        <v>49.966294497208736</v>
      </c>
      <c r="O111" s="148">
        <f>INDEX('Animal Populations'!$B$103:$AL$130,MATCH(Enteric!$B111,'Animal Populations'!$B$103:$B$130,0),MATCH(Enteric!O$105,'Animal Populations'!$B$41:$AL$41,0))</f>
        <v>57.302066265496997</v>
      </c>
      <c r="P111" s="148">
        <f>INDEX('Animal Populations'!$B$103:$AL$130,MATCH(Enteric!$B111,'Animal Populations'!$B$103:$B$130,0),MATCH(Enteric!P$105,'Animal Populations'!$B$41:$AL$41,0))</f>
        <v>0</v>
      </c>
      <c r="Q111" s="148">
        <f>INDEX('Animal Populations'!$B$103:$BF$130,MATCH(Enteric!$B111,'Animal Populations'!$B$103:$B$130,0),MATCH(Enteric!Q$105,'Animal Populations'!$B$41:$BF$41,0))</f>
        <v>0</v>
      </c>
      <c r="R111" s="148">
        <f>INDEX('Animal Populations'!$B$103:$BF$130,MATCH(Enteric!$B111,'Animal Populations'!$B$103:$B$130,0),MATCH(Enteric!R$105,'Animal Populations'!$B$41:$BF$41,0))</f>
        <v>0</v>
      </c>
      <c r="S111" s="148">
        <f>INDEX('Animal Populations'!$B$103:$BF$130,MATCH(Enteric!$B111,'Animal Populations'!$B$103:$B$130,0),MATCH(Enteric!S$105,'Animal Populations'!$B$41:$BF$41,0))</f>
        <v>0</v>
      </c>
      <c r="T111" s="148">
        <f>INDEX('Animal Populations'!$B$103:$BF$130,MATCH(Enteric!$B111,'Animal Populations'!$B$103:$B$130,0),MATCH(Enteric!T$105,'Animal Populations'!$B$41:$BF$41,0))</f>
        <v>0</v>
      </c>
      <c r="U111" s="734"/>
      <c r="V111" s="76">
        <f>INDEX('Cattle Enteric EFs'!$B$3:$AM$29,MATCH(Enteric!$B111,'Cattle Enteric EFs'!$B$3:$B$29,0),MATCH(Enteric!V$47,'Cattle Enteric EFs'!$B$3:$AM$3,0))</f>
        <v>11.535164591184966</v>
      </c>
      <c r="W111" s="76">
        <f>INDEX('Cattle Enteric EFs'!$B$3:$AM$29,MATCH(Enteric!$B111,'Cattle Enteric EFs'!$B$3:$B$29,0),MATCH(Enteric!W$47,'Cattle Enteric EFs'!$B$3:$AM$3,0))</f>
        <v>11.737870754851073</v>
      </c>
      <c r="X111" s="76">
        <f>INDEX('Cattle Enteric EFs'!$B$3:$AM$29,MATCH(Enteric!$B111,'Cattle Enteric EFs'!$B$3:$B$29,0),MATCH(Enteric!X$47,'Cattle Enteric EFs'!$B$3:$AM$3,0))</f>
        <v>12.228598153392964</v>
      </c>
      <c r="Y111" s="76">
        <f>INDEX('Cattle Enteric EFs'!$B$3:$AM$29,MATCH(Enteric!$B111,'Cattle Enteric EFs'!$B$3:$B$29,0),MATCH(Enteric!Y$47,'Cattle Enteric EFs'!$B$3:$AM$3,0))</f>
        <v>12.162682759669115</v>
      </c>
      <c r="Z111" s="76">
        <f>INDEX('Cattle Enteric EFs'!$B$3:$AM$29,MATCH(Enteric!$B111,'Cattle Enteric EFs'!$B$3:$B$29,0),MATCH(Enteric!Z$47,'Cattle Enteric EFs'!$B$3:$AM$3,0))</f>
        <v>12.200578395803641</v>
      </c>
      <c r="AA111" s="76">
        <f>INDEX('Cattle Enteric EFs'!$B$3:$AM$29,MATCH(Enteric!$B111,'Cattle Enteric EFs'!$B$3:$B$29,0),MATCH(Enteric!AA$47,'Cattle Enteric EFs'!$B$3:$AM$3,0))</f>
        <v>12.16848638945762</v>
      </c>
      <c r="AB111" s="76">
        <f>INDEX('Cattle Enteric EFs'!$B$3:$AM$29,MATCH(Enteric!$B111,'Cattle Enteric EFs'!$B$3:$B$29,0),MATCH(Enteric!AB$47,'Cattle Enteric EFs'!$B$3:$AM$3,0))</f>
        <v>12.183825992148266</v>
      </c>
      <c r="AC111" s="76">
        <f>INDEX('Cattle Enteric EFs'!$B$3:$AM$29,MATCH(Enteric!$B111,'Cattle Enteric EFs'!$B$3:$B$29,0),MATCH(Enteric!AC$47,'Cattle Enteric EFs'!$B$3:$AM$3,0))</f>
        <v>12.183680220831024</v>
      </c>
      <c r="AD111" s="76">
        <f>INDEX('Cattle Enteric EFs'!$B$3:$AM$29,MATCH(Enteric!$B111,'Cattle Enteric EFs'!$B$3:$B$29,0),MATCH(Enteric!AD$47,'Cattle Enteric EFs'!$B$3:$AM$3,0))</f>
        <v>12.265518741722117</v>
      </c>
      <c r="AE111" s="76">
        <f>INDEX('Cattle Enteric EFs'!$B$3:$AM$29,MATCH(Enteric!$B111,'Cattle Enteric EFs'!$B$3:$B$29,0),MATCH(Enteric!AE$47,'Cattle Enteric EFs'!$B$3:$AM$3,0))</f>
        <v>12.273764678303959</v>
      </c>
      <c r="AF111" s="76">
        <f>INDEX('Cattle Enteric EFs'!$B$3:$AM$29,MATCH(Enteric!$B111,'Cattle Enteric EFs'!$B$3:$B$29,0),MATCH(Enteric!AF$47,'Cattle Enteric EFs'!$B$3:$AM$3,0))</f>
        <v>12.273764678303959</v>
      </c>
      <c r="AG111" s="76">
        <f>INDEX('Cattle Enteric EFs'!$B$3:$AM$29,MATCH(Enteric!$B111,'Cattle Enteric EFs'!$B$3:$B$29,0),MATCH(Enteric!AG$47,'Cattle Enteric EFs'!$B$3:$AM$3,0))</f>
        <v>12.273764678303959</v>
      </c>
      <c r="AH111" s="423">
        <f>INDEX('Cattle Enteric EFs'!$B$3:$AM$29,MATCH(Enteric!$B111,'Cattle Enteric EFs'!$B$3:$B$29,0),MATCH(Enteric!AH$47,'Cattle Enteric EFs'!$B$3:$AM$3,0))</f>
        <v>12.21406611359769</v>
      </c>
      <c r="AI111" s="423">
        <f>INDEX('Cattle Enteric EFs'!$B$3:$BF$29,MATCH(Enteric!$B111,'Cattle Enteric EFs'!$B$3:$B$29,0),MATCH(Enteric!AI$47,'Cattle Enteric EFs'!$B$3:$BF$3,0))</f>
        <v>12.21406611359769</v>
      </c>
      <c r="AJ111" s="423">
        <f>INDEX('Cattle Enteric EFs'!$B$3:$BF$29,MATCH(Enteric!$B111,'Cattle Enteric EFs'!$B$3:$B$29,0),MATCH(Enteric!AJ$47,'Cattle Enteric EFs'!$B$3:$BF$3,0))</f>
        <v>12.21406611359769</v>
      </c>
      <c r="AK111" s="423">
        <f>INDEX('Cattle Enteric EFs'!$B$3:$BF$29,MATCH(Enteric!$B111,'Cattle Enteric EFs'!$B$3:$B$29,0),MATCH(Enteric!AK$47,'Cattle Enteric EFs'!$B$3:$BF$3,0))</f>
        <v>12.21406611359769</v>
      </c>
      <c r="AL111" s="423">
        <f>INDEX('Cattle Enteric EFs'!$B$3:$BF$29,MATCH(Enteric!$B111,'Cattle Enteric EFs'!$B$3:$B$29,0),MATCH(Enteric!AL$47,'Cattle Enteric EFs'!$B$3:$BF$3,0))</f>
        <v>12.21406611359769</v>
      </c>
      <c r="AM111" s="734"/>
      <c r="AN111" s="150">
        <f t="shared" si="146"/>
        <v>11513.646608951829</v>
      </c>
      <c r="AO111" s="150">
        <f t="shared" si="146"/>
        <v>4216.0835206301108</v>
      </c>
      <c r="AP111" s="150">
        <f t="shared" si="146"/>
        <v>3934.2786647134972</v>
      </c>
      <c r="AQ111" s="150">
        <f t="shared" si="146"/>
        <v>1335.370656419268</v>
      </c>
      <c r="AR111" s="150">
        <f t="shared" si="146"/>
        <v>1817.0815819424286</v>
      </c>
      <c r="AS111" s="150">
        <f t="shared" si="146"/>
        <v>1850.3559686862616</v>
      </c>
      <c r="AT111" s="150">
        <f t="shared" si="146"/>
        <v>2072.4916750004145</v>
      </c>
      <c r="AU111" s="150">
        <f t="shared" si="146"/>
        <v>1728.0280062342254</v>
      </c>
      <c r="AV111" s="150">
        <f t="shared" si="146"/>
        <v>1311.7284642111395</v>
      </c>
      <c r="AW111" s="1191">
        <f t="shared" si="146"/>
        <v>613.27454050557401</v>
      </c>
      <c r="AX111" s="1191">
        <f t="shared" si="146"/>
        <v>613.27454050557401</v>
      </c>
      <c r="AY111" s="1191">
        <f>AG111*O111</f>
        <v>703.31207692328985</v>
      </c>
      <c r="AZ111" s="931">
        <f t="shared" si="147"/>
        <v>0</v>
      </c>
      <c r="BA111" s="931">
        <f t="shared" si="147"/>
        <v>0</v>
      </c>
      <c r="BB111" s="931">
        <f t="shared" si="147"/>
        <v>0</v>
      </c>
      <c r="BC111" s="931">
        <f t="shared" si="147"/>
        <v>0</v>
      </c>
      <c r="BD111" s="931">
        <f t="shared" si="147"/>
        <v>0</v>
      </c>
      <c r="BE111" s="14"/>
      <c r="BF111" s="14"/>
    </row>
    <row r="112" spans="1:61" s="1" customFormat="1" ht="10" x14ac:dyDescent="0.2">
      <c r="A112" s="1">
        <v>5</v>
      </c>
      <c r="B112" s="1" t="s">
        <v>169</v>
      </c>
      <c r="D112" s="148">
        <f>INDEX('Animal Populations'!$B$103:$AL$130,MATCH(Enteric!$B112,'Animal Populations'!$B$103:$B$130,0),MATCH(Enteric!D$105,'Animal Populations'!$B$41:$AL$41,0))</f>
        <v>12695.121951219513</v>
      </c>
      <c r="E112" s="148">
        <f>INDEX('Animal Populations'!$B$103:$AL$130,MATCH(Enteric!$B112,'Animal Populations'!$B$103:$B$130,0),MATCH(Enteric!E$105,'Animal Populations'!$B$41:$AL$41,0))</f>
        <v>9965.8064516129034</v>
      </c>
      <c r="F112" s="148">
        <f>INDEX('Animal Populations'!$B$103:$AL$130,MATCH(Enteric!$B112,'Animal Populations'!$B$103:$B$130,0),MATCH(Enteric!F$105,'Animal Populations'!$B$41:$AL$41,0))</f>
        <v>14027.045333016458</v>
      </c>
      <c r="G112" s="148">
        <f>INDEX('Animal Populations'!$B$103:$AL$130,MATCH(Enteric!$B112,'Animal Populations'!$B$103:$B$130,0),MATCH(Enteric!G$105,'Animal Populations'!$B$41:$AL$41,0))</f>
        <v>9646.0161092867875</v>
      </c>
      <c r="H112" s="148">
        <f>INDEX('Animal Populations'!$B$103:$AL$130,MATCH(Enteric!$B112,'Animal Populations'!$B$103:$B$130,0),MATCH(Enteric!H$105,'Animal Populations'!$B$41:$AL$41,0))</f>
        <v>9085.4686041046371</v>
      </c>
      <c r="I112" s="148">
        <f>INDEX('Animal Populations'!$B$103:$AL$130,MATCH(Enteric!$B112,'Animal Populations'!$B$103:$B$130,0),MATCH(Enteric!I$105,'Animal Populations'!$B$41:$AL$41,0))</f>
        <v>9844.9994476191296</v>
      </c>
      <c r="J112" s="148">
        <f>INDEX('Animal Populations'!$B$103:$AL$130,MATCH(Enteric!$B112,'Animal Populations'!$B$103:$B$130,0),MATCH(Enteric!J$105,'Animal Populations'!$B$41:$AL$41,0))</f>
        <v>10187.034002755021</v>
      </c>
      <c r="K112" s="148">
        <f>INDEX('Animal Populations'!$B$103:$AL$130,MATCH(Enteric!$B112,'Animal Populations'!$B$103:$B$130,0),MATCH(Enteric!K$105,'Animal Populations'!$B$41:$AL$41,0))</f>
        <v>10380.809106068296</v>
      </c>
      <c r="L112" s="148">
        <f>INDEX('Animal Populations'!$B$103:$AL$130,MATCH(Enteric!$B112,'Animal Populations'!$B$103:$B$130,0),MATCH(Enteric!L$105,'Animal Populations'!$B$41:$AL$41,0))</f>
        <v>10450.014500108751</v>
      </c>
      <c r="M112" s="148">
        <f>INDEX('Animal Populations'!$B$103:$AL$130,MATCH(Enteric!$B112,'Animal Populations'!$B$103:$B$130,0),MATCH(Enteric!M$105,'Animal Populations'!$B$41:$AL$41,0))</f>
        <v>10422.332342492569</v>
      </c>
      <c r="N112" s="148">
        <f>INDEX('Animal Populations'!$B$103:$AL$130,MATCH(Enteric!$B112,'Animal Populations'!$B$103:$B$130,0),MATCH(Enteric!N$105,'Animal Populations'!$B$41:$AL$41,0))</f>
        <v>9990.4906836801292</v>
      </c>
      <c r="O112" s="148">
        <f>INDEX('Animal Populations'!$B$103:$AL$130,MATCH(Enteric!$B112,'Animal Populations'!$B$103:$B$130,0),MATCH(Enteric!O$105,'Animal Populations'!$B$41:$AL$41,0))</f>
        <v>10962.134416008121</v>
      </c>
      <c r="P112" s="148">
        <f>INDEX('Animal Populations'!$B$103:$AL$130,MATCH(Enteric!$B112,'Animal Populations'!$B$103:$B$130,0),MATCH(Enteric!P$105,'Animal Populations'!$B$41:$AL$41,0))</f>
        <v>10133.586144588389</v>
      </c>
      <c r="Q112" s="148">
        <f>INDEX('Animal Populations'!$B$103:$BF$130,MATCH(Enteric!$B112,'Animal Populations'!$B$103:$B$130,0),MATCH(Enteric!Q$105,'Animal Populations'!$B$41:$BF$41,0))</f>
        <v>10000.498848356739</v>
      </c>
      <c r="R112" s="148">
        <f>INDEX('Animal Populations'!$B$103:$BF$130,MATCH(Enteric!$B112,'Animal Populations'!$B$103:$B$130,0),MATCH(Enteric!R$105,'Animal Populations'!$B$41:$BF$41,0))</f>
        <v>9867.4115521250969</v>
      </c>
      <c r="S112" s="148">
        <f>INDEX('Animal Populations'!$B$103:$BF$130,MATCH(Enteric!$B112,'Animal Populations'!$B$103:$B$130,0),MATCH(Enteric!S$105,'Animal Populations'!$B$41:$BF$41,0))</f>
        <v>9734.3242558934562</v>
      </c>
      <c r="T112" s="148">
        <f>INDEX('Animal Populations'!$B$103:$BF$130,MATCH(Enteric!$B112,'Animal Populations'!$B$103:$B$130,0),MATCH(Enteric!T$105,'Animal Populations'!$B$41:$BF$41,0))</f>
        <v>9601.2369596618064</v>
      </c>
      <c r="U112" s="734" t="s">
        <v>213</v>
      </c>
      <c r="V112" s="76">
        <f>INDEX('Cattle Enteric EFs'!$B$3:$AM$29,MATCH(Enteric!$B112,'Cattle Enteric EFs'!$B$3:$B$29,0),MATCH(Enteric!V$47,'Cattle Enteric EFs'!$B$3:$AM$3,0))</f>
        <v>93.701065116394673</v>
      </c>
      <c r="W112" s="76">
        <f>INDEX('Cattle Enteric EFs'!$B$3:$AM$29,MATCH(Enteric!$B112,'Cattle Enteric EFs'!$B$3:$B$29,0),MATCH(Enteric!W$47,'Cattle Enteric EFs'!$B$3:$AM$3,0))</f>
        <v>98.781534390636992</v>
      </c>
      <c r="X112" s="76">
        <f>INDEX('Cattle Enteric EFs'!$B$3:$AM$29,MATCH(Enteric!$B112,'Cattle Enteric EFs'!$B$3:$B$29,0),MATCH(Enteric!X$47,'Cattle Enteric EFs'!$B$3:$AM$3,0))</f>
        <v>99.811516408189533</v>
      </c>
      <c r="Y112" s="76">
        <f>INDEX('Cattle Enteric EFs'!$B$3:$AM$29,MATCH(Enteric!$B112,'Cattle Enteric EFs'!$B$3:$B$29,0),MATCH(Enteric!Y$47,'Cattle Enteric EFs'!$B$3:$AM$3,0))</f>
        <v>99.765313526163339</v>
      </c>
      <c r="Z112" s="76">
        <f>INDEX('Cattle Enteric EFs'!$B$3:$AM$29,MATCH(Enteric!$B112,'Cattle Enteric EFs'!$B$3:$B$29,0),MATCH(Enteric!Z$47,'Cattle Enteric EFs'!$B$3:$AM$3,0))</f>
        <v>99.951835655609457</v>
      </c>
      <c r="AA112" s="76">
        <f>INDEX('Cattle Enteric EFs'!$B$3:$AM$29,MATCH(Enteric!$B112,'Cattle Enteric EFs'!$B$3:$B$29,0),MATCH(Enteric!AA$47,'Cattle Enteric EFs'!$B$3:$AM$3,0))</f>
        <v>100.0442414196618</v>
      </c>
      <c r="AB112" s="76">
        <f>INDEX('Cattle Enteric EFs'!$B$3:$AM$29,MATCH(Enteric!$B112,'Cattle Enteric EFs'!$B$3:$B$29,0),MATCH(Enteric!AB$47,'Cattle Enteric EFs'!$B$3:$AM$3,0))</f>
        <v>100.14520312791674</v>
      </c>
      <c r="AC112" s="76">
        <f>INDEX('Cattle Enteric EFs'!$B$3:$AM$29,MATCH(Enteric!$B112,'Cattle Enteric EFs'!$B$3:$B$29,0),MATCH(Enteric!AC$47,'Cattle Enteric EFs'!$B$3:$AM$3,0))</f>
        <v>100.24958750760224</v>
      </c>
      <c r="AD112" s="76">
        <f>INDEX('Cattle Enteric EFs'!$B$3:$AM$29,MATCH(Enteric!$B112,'Cattle Enteric EFs'!$B$3:$B$29,0),MATCH(Enteric!AD$47,'Cattle Enteric EFs'!$B$3:$AM$3,0))</f>
        <v>100.30947960660309</v>
      </c>
      <c r="AE112" s="76">
        <f>INDEX('Cattle Enteric EFs'!$B$3:$AM$29,MATCH(Enteric!$B112,'Cattle Enteric EFs'!$B$3:$B$29,0),MATCH(Enteric!AE$47,'Cattle Enteric EFs'!$B$3:$AM$3,0))</f>
        <v>100.36937219518644</v>
      </c>
      <c r="AF112" s="76">
        <f>INDEX('Cattle Enteric EFs'!$B$3:$AM$29,MATCH(Enteric!$B112,'Cattle Enteric EFs'!$B$3:$B$29,0),MATCH(Enteric!AF$47,'Cattle Enteric EFs'!$B$3:$AM$3,0))</f>
        <v>100.36937219518644</v>
      </c>
      <c r="AG112" s="76">
        <f>INDEX('Cattle Enteric EFs'!$B$3:$AM$29,MATCH(Enteric!$B112,'Cattle Enteric EFs'!$B$3:$B$29,0),MATCH(Enteric!AG$47,'Cattle Enteric EFs'!$B$3:$AM$3,0))</f>
        <v>100.36937219518644</v>
      </c>
      <c r="AH112" s="423">
        <f>INDEX('Cattle Enteric EFs'!$B$3:$AM$29,MATCH(Enteric!$B112,'Cattle Enteric EFs'!$B$3:$B$29,0),MATCH(Enteric!AH$47,'Cattle Enteric EFs'!$B$3:$AM$3,0))</f>
        <v>100.072818792256</v>
      </c>
      <c r="AI112" s="423">
        <f>INDEX('Cattle Enteric EFs'!$B$3:$BF$29,MATCH(Enteric!$B112,'Cattle Enteric EFs'!$B$3:$B$29,0),MATCH(Enteric!AI$47,'Cattle Enteric EFs'!$B$3:$BF$3,0))</f>
        <v>100.072818792256</v>
      </c>
      <c r="AJ112" s="423">
        <f>INDEX('Cattle Enteric EFs'!$B$3:$BF$29,MATCH(Enteric!$B112,'Cattle Enteric EFs'!$B$3:$B$29,0),MATCH(Enteric!AJ$47,'Cattle Enteric EFs'!$B$3:$BF$3,0))</f>
        <v>100.072818792256</v>
      </c>
      <c r="AK112" s="423">
        <f>INDEX('Cattle Enteric EFs'!$B$3:$BF$29,MATCH(Enteric!$B112,'Cattle Enteric EFs'!$B$3:$B$29,0),MATCH(Enteric!AK$47,'Cattle Enteric EFs'!$B$3:$BF$3,0))</f>
        <v>100.072818792256</v>
      </c>
      <c r="AL112" s="423">
        <f>INDEX('Cattle Enteric EFs'!$B$3:$BF$29,MATCH(Enteric!$B112,'Cattle Enteric EFs'!$B$3:$B$29,0),MATCH(Enteric!AL$47,'Cattle Enteric EFs'!$B$3:$BF$3,0))</f>
        <v>100.072818792256</v>
      </c>
      <c r="AM112" s="734" t="s">
        <v>214</v>
      </c>
      <c r="AN112" s="150">
        <f t="shared" si="146"/>
        <v>1189546.448611791</v>
      </c>
      <c r="AO112" s="150">
        <f t="shared" si="146"/>
        <v>984437.65273043199</v>
      </c>
      <c r="AP112" s="150">
        <f t="shared" si="146"/>
        <v>1400060.6654147906</v>
      </c>
      <c r="AQ112" s="150">
        <f t="shared" si="146"/>
        <v>962337.82142141857</v>
      </c>
      <c r="AR112" s="150">
        <f t="shared" si="146"/>
        <v>908109.26477166614</v>
      </c>
      <c r="AS112" s="150">
        <f t="shared" si="146"/>
        <v>984935.50151404529</v>
      </c>
      <c r="AT112" s="150">
        <f t="shared" si="146"/>
        <v>1020182.5894768963</v>
      </c>
      <c r="AU112" s="150">
        <f t="shared" si="146"/>
        <v>1040671.8308785079</v>
      </c>
      <c r="AV112" s="150">
        <f t="shared" si="146"/>
        <v>1048235.5163873654</v>
      </c>
      <c r="AW112" s="1191">
        <f t="shared" si="146"/>
        <v>1046082.9540255661</v>
      </c>
      <c r="AX112" s="1191">
        <f t="shared" si="146"/>
        <v>1002739.2778428335</v>
      </c>
      <c r="AY112" s="1191">
        <f>AG112*O112</f>
        <v>1100262.5492539818</v>
      </c>
      <c r="AZ112" s="931">
        <f t="shared" si="147"/>
        <v>1014096.52996311</v>
      </c>
      <c r="BA112" s="931">
        <f t="shared" si="147"/>
        <v>1000778.1090837688</v>
      </c>
      <c r="BB112" s="931">
        <f t="shared" si="147"/>
        <v>987459.68820442841</v>
      </c>
      <c r="BC112" s="931">
        <f t="shared" si="147"/>
        <v>974141.26732508803</v>
      </c>
      <c r="BD112" s="931">
        <f t="shared" si="147"/>
        <v>960822.84644574684</v>
      </c>
      <c r="BE112" s="14"/>
      <c r="BF112" s="14"/>
    </row>
    <row r="113" spans="1:58" s="1" customFormat="1" ht="10.5" x14ac:dyDescent="0.25">
      <c r="A113" s="1">
        <v>6</v>
      </c>
      <c r="B113" s="1" t="s">
        <v>170</v>
      </c>
      <c r="D113" s="148">
        <f>INDEX('Animal Populations'!$B$103:$AL$130,MATCH(Enteric!$B113,'Animal Populations'!$B$103:$B$130,0),MATCH(Enteric!D$105,'Animal Populations'!$B$41:$AL$41,0))</f>
        <v>2171.5982306227365</v>
      </c>
      <c r="E113" s="148">
        <f>INDEX('Animal Populations'!$B$103:$AL$130,MATCH(Enteric!$B113,'Animal Populations'!$B$103:$B$130,0),MATCH(Enteric!E$105,'Animal Populations'!$B$41:$AL$41,0))</f>
        <v>1478.7523030569278</v>
      </c>
      <c r="F113" s="148">
        <f>INDEX('Animal Populations'!$B$103:$AL$130,MATCH(Enteric!$B113,'Animal Populations'!$B$103:$B$130,0),MATCH(Enteric!F$105,'Animal Populations'!$B$41:$AL$41,0))</f>
        <v>1957.5143524773466</v>
      </c>
      <c r="G113" s="148">
        <f>INDEX('Animal Populations'!$B$103:$AL$130,MATCH(Enteric!$B113,'Animal Populations'!$B$103:$B$130,0),MATCH(Enteric!G$105,'Animal Populations'!$B$41:$AL$41,0))</f>
        <v>1123.0728417018008</v>
      </c>
      <c r="H113" s="148">
        <f>INDEX('Animal Populations'!$B$103:$AL$130,MATCH(Enteric!$B113,'Animal Populations'!$B$103:$B$130,0),MATCH(Enteric!H$105,'Animal Populations'!$B$41:$AL$41,0))</f>
        <v>1170.1988367345821</v>
      </c>
      <c r="I113" s="148">
        <f>INDEX('Animal Populations'!$B$103:$AL$130,MATCH(Enteric!$B113,'Animal Populations'!$B$103:$B$130,0),MATCH(Enteric!I$105,'Animal Populations'!$B$41:$AL$41,0))</f>
        <v>1249.3470830435831</v>
      </c>
      <c r="J113" s="148">
        <f>INDEX('Animal Populations'!$B$103:$AL$130,MATCH(Enteric!$B113,'Animal Populations'!$B$103:$B$130,0),MATCH(Enteric!J$105,'Animal Populations'!$B$41:$AL$41,0))</f>
        <v>1435.7975292945869</v>
      </c>
      <c r="K113" s="148">
        <f>INDEX('Animal Populations'!$B$103:$AL$130,MATCH(Enteric!$B113,'Animal Populations'!$B$103:$B$130,0),MATCH(Enteric!K$105,'Animal Populations'!$B$41:$AL$41,0))</f>
        <v>1288.8253599740699</v>
      </c>
      <c r="L113" s="148">
        <f>INDEX('Animal Populations'!$B$103:$AL$130,MATCH(Enteric!$B113,'Animal Populations'!$B$103:$B$130,0),MATCH(Enteric!L$105,'Animal Populations'!$B$41:$AL$41,0))</f>
        <v>1434.6063666625362</v>
      </c>
      <c r="M113" s="148">
        <f>INDEX('Animal Populations'!$B$103:$AL$130,MATCH(Enteric!$B113,'Animal Populations'!$B$103:$B$130,0),MATCH(Enteric!M$105,'Animal Populations'!$B$41:$AL$41,0))</f>
        <v>1210.6791633437251</v>
      </c>
      <c r="N113" s="148">
        <f>INDEX('Animal Populations'!$B$103:$AL$130,MATCH(Enteric!$B113,'Animal Populations'!$B$103:$B$130,0),MATCH(Enteric!N$105,'Animal Populations'!$B$41:$AL$41,0))</f>
        <v>1338.9841734682484</v>
      </c>
      <c r="O113" s="148">
        <f>INDEX('Animal Populations'!$B$103:$AL$130,MATCH(Enteric!$B113,'Animal Populations'!$B$103:$B$130,0),MATCH(Enteric!O$105,'Animal Populations'!$B$41:$AL$41,0))</f>
        <v>1515.1828971217285</v>
      </c>
      <c r="P113" s="148">
        <f>INDEX('Animal Populations'!$B$103:$AL$130,MATCH(Enteric!$B113,'Animal Populations'!$B$103:$B$130,0),MATCH(Enteric!P$105,'Animal Populations'!$B$41:$AL$41,0))</f>
        <v>1465.1777987200355</v>
      </c>
      <c r="Q113" s="148">
        <f>INDEX('Animal Populations'!$B$103:$BF$130,MATCH(Enteric!$B113,'Animal Populations'!$B$103:$B$130,0),MATCH(Enteric!Q$105,'Animal Populations'!$B$41:$BF$41,0))</f>
        <v>1574.7030578379215</v>
      </c>
      <c r="R113" s="148">
        <f>INDEX('Animal Populations'!$B$103:$BF$130,MATCH(Enteric!$B113,'Animal Populations'!$B$103:$B$130,0),MATCH(Enteric!R$105,'Animal Populations'!$B$41:$BF$41,0))</f>
        <v>1684.2283169558118</v>
      </c>
      <c r="S113" s="148">
        <f>INDEX('Animal Populations'!$B$103:$BF$130,MATCH(Enteric!$B113,'Animal Populations'!$B$103:$B$130,0),MATCH(Enteric!S$105,'Animal Populations'!$B$41:$BF$41,0))</f>
        <v>1793.7535760736978</v>
      </c>
      <c r="T113" s="148">
        <f>INDEX('Animal Populations'!$B$103:$BF$130,MATCH(Enteric!$B113,'Animal Populations'!$B$103:$B$130,0),MATCH(Enteric!T$105,'Animal Populations'!$B$41:$BF$41,0))</f>
        <v>1903.2788351915819</v>
      </c>
      <c r="U113" s="734" t="s">
        <v>213</v>
      </c>
      <c r="V113" s="76">
        <f>INDEX('Cattle Enteric EFs'!$B$3:$AM$29,MATCH(Enteric!$B113,'Cattle Enteric EFs'!$B$3:$B$29,0),MATCH(Enteric!V$47,'Cattle Enteric EFs'!$B$3:$AM$3,0))</f>
        <v>62.666523666229928</v>
      </c>
      <c r="W113" s="76">
        <f>INDEX('Cattle Enteric EFs'!$B$3:$AM$29,MATCH(Enteric!$B113,'Cattle Enteric EFs'!$B$3:$B$29,0),MATCH(Enteric!W$47,'Cattle Enteric EFs'!$B$3:$AM$3,0))</f>
        <v>68.233837333444214</v>
      </c>
      <c r="X113" s="76">
        <f>INDEX('Cattle Enteric EFs'!$B$3:$AM$29,MATCH(Enteric!$B113,'Cattle Enteric EFs'!$B$3:$B$29,0),MATCH(Enteric!X$47,'Cattle Enteric EFs'!$B$3:$AM$3,0))</f>
        <v>69.392067624534192</v>
      </c>
      <c r="Y113" s="76">
        <f>INDEX('Cattle Enteric EFs'!$B$3:$AM$29,MATCH(Enteric!$B113,'Cattle Enteric EFs'!$B$3:$B$29,0),MATCH(Enteric!Y$47,'Cattle Enteric EFs'!$B$3:$AM$3,0))</f>
        <v>69.409239504391252</v>
      </c>
      <c r="Z113" s="76">
        <f>INDEX('Cattle Enteric EFs'!$B$3:$AM$29,MATCH(Enteric!$B113,'Cattle Enteric EFs'!$B$3:$B$29,0),MATCH(Enteric!Z$47,'Cattle Enteric EFs'!$B$3:$AM$3,0))</f>
        <v>69.327173431673998</v>
      </c>
      <c r="AA113" s="76">
        <f>INDEX('Cattle Enteric EFs'!$B$3:$AM$29,MATCH(Enteric!$B113,'Cattle Enteric EFs'!$B$3:$B$29,0),MATCH(Enteric!AA$47,'Cattle Enteric EFs'!$B$3:$AM$3,0))</f>
        <v>69.35521122472457</v>
      </c>
      <c r="AB113" s="76">
        <f>INDEX('Cattle Enteric EFs'!$B$3:$AM$29,MATCH(Enteric!$B113,'Cattle Enteric EFs'!$B$3:$B$29,0),MATCH(Enteric!AB$47,'Cattle Enteric EFs'!$B$3:$AM$3,0))</f>
        <v>69.324963355165309</v>
      </c>
      <c r="AC113" s="76">
        <f>INDEX('Cattle Enteric EFs'!$B$3:$AM$29,MATCH(Enteric!$B113,'Cattle Enteric EFs'!$B$3:$B$29,0),MATCH(Enteric!AC$47,'Cattle Enteric EFs'!$B$3:$AM$3,0))</f>
        <v>69.35112083714381</v>
      </c>
      <c r="AD113" s="76">
        <f>INDEX('Cattle Enteric EFs'!$B$3:$AM$29,MATCH(Enteric!$B113,'Cattle Enteric EFs'!$B$3:$B$29,0),MATCH(Enteric!AD$47,'Cattle Enteric EFs'!$B$3:$AM$3,0))</f>
        <v>69.35112083714381</v>
      </c>
      <c r="AE113" s="76">
        <f>INDEX('Cattle Enteric EFs'!$B$3:$AM$29,MATCH(Enteric!$B113,'Cattle Enteric EFs'!$B$3:$B$29,0),MATCH(Enteric!AE$47,'Cattle Enteric EFs'!$B$3:$AM$3,0))</f>
        <v>69.348239232605366</v>
      </c>
      <c r="AF113" s="76">
        <f>INDEX('Cattle Enteric EFs'!$B$3:$AM$29,MATCH(Enteric!$B113,'Cattle Enteric EFs'!$B$3:$B$29,0),MATCH(Enteric!AF$47,'Cattle Enteric EFs'!$B$3:$AM$3,0))</f>
        <v>69.348239232605366</v>
      </c>
      <c r="AG113" s="76">
        <f>INDEX('Cattle Enteric EFs'!$B$3:$AM$29,MATCH(Enteric!$B113,'Cattle Enteric EFs'!$B$3:$B$29,0),MATCH(Enteric!AG$47,'Cattle Enteric EFs'!$B$3:$AM$3,0))</f>
        <v>69.348239232605366</v>
      </c>
      <c r="AH113" s="423">
        <f>INDEX('Cattle Enteric EFs'!$B$3:$AM$29,MATCH(Enteric!$B113,'Cattle Enteric EFs'!$B$3:$B$29,0),MATCH(Enteric!AH$47,'Cattle Enteric EFs'!$B$3:$AM$3,0))</f>
        <v>69.339427752003999</v>
      </c>
      <c r="AI113" s="423">
        <f>INDEX('Cattle Enteric EFs'!$B$3:$BF$29,MATCH(Enteric!$B113,'Cattle Enteric EFs'!$B$3:$B$29,0),MATCH(Enteric!AI$47,'Cattle Enteric EFs'!$B$3:$BF$3,0))</f>
        <v>69.339427752003999</v>
      </c>
      <c r="AJ113" s="423">
        <f>INDEX('Cattle Enteric EFs'!$B$3:$BF$29,MATCH(Enteric!$B113,'Cattle Enteric EFs'!$B$3:$B$29,0),MATCH(Enteric!AJ$47,'Cattle Enteric EFs'!$B$3:$BF$3,0))</f>
        <v>69.339427752003999</v>
      </c>
      <c r="AK113" s="423">
        <f>INDEX('Cattle Enteric EFs'!$B$3:$BF$29,MATCH(Enteric!$B113,'Cattle Enteric EFs'!$B$3:$B$29,0),MATCH(Enteric!AK$47,'Cattle Enteric EFs'!$B$3:$BF$3,0))</f>
        <v>69.339427752003999</v>
      </c>
      <c r="AL113" s="423">
        <f>INDEX('Cattle Enteric EFs'!$B$3:$BF$29,MATCH(Enteric!$B113,'Cattle Enteric EFs'!$B$3:$B$29,0),MATCH(Enteric!AL$47,'Cattle Enteric EFs'!$B$3:$BF$3,0))</f>
        <v>69.339427752003999</v>
      </c>
      <c r="AM113" s="734" t="s">
        <v>214</v>
      </c>
      <c r="AN113" s="6">
        <f>SUM(AN114:AN115)</f>
        <v>140230.49498689547</v>
      </c>
      <c r="AO113" s="6">
        <f>SUM(AO114:AO115)</f>
        <v>103794.29881640137</v>
      </c>
      <c r="AP113" s="6">
        <f t="shared" ref="AP113:AW113" si="148">SUM(AP114:AP115)</f>
        <v>139808.48647306458</v>
      </c>
      <c r="AQ113" s="6">
        <f t="shared" si="148"/>
        <v>80252.692095260034</v>
      </c>
      <c r="AR113" s="6">
        <f t="shared" si="148"/>
        <v>83422.114113538162</v>
      </c>
      <c r="AS113" s="6">
        <f t="shared" si="148"/>
        <v>89134.108178783921</v>
      </c>
      <c r="AT113" s="6">
        <f t="shared" si="148"/>
        <v>102546.0978262288</v>
      </c>
      <c r="AU113" s="6">
        <f t="shared" ref="AU113:AV113" si="149">SUM(AU114:AU115)</f>
        <v>91958.604537639563</v>
      </c>
      <c r="AV113" s="6">
        <f t="shared" si="149"/>
        <v>102465.37633388278</v>
      </c>
      <c r="AW113" s="6">
        <f t="shared" si="148"/>
        <v>86404.413190192339</v>
      </c>
      <c r="AX113" s="6">
        <f t="shared" ref="AX113" si="150">SUM(AX114:AX115)</f>
        <v>95556.315326418378</v>
      </c>
      <c r="AY113" s="6">
        <f>SUM(AY114:AY115)</f>
        <v>108596.01358414348</v>
      </c>
      <c r="AZ113" s="422">
        <f>SUM(AZ114:AZ115)</f>
        <v>104737.36868185154</v>
      </c>
      <c r="BA113" s="422">
        <f>SUM(BA114:BA115)</f>
        <v>112637.61832073971</v>
      </c>
      <c r="BB113" s="422">
        <f t="shared" ref="BB113:BD113" si="151">SUM(BB114:BB115)</f>
        <v>120537.86795962817</v>
      </c>
      <c r="BC113" s="422">
        <f t="shared" si="151"/>
        <v>128438.11759851631</v>
      </c>
      <c r="BD113" s="422">
        <f t="shared" si="151"/>
        <v>136338.36723740437</v>
      </c>
    </row>
    <row r="114" spans="1:58" s="1" customFormat="1" ht="10" x14ac:dyDescent="0.2">
      <c r="A114" s="179"/>
      <c r="B114" s="7" t="s">
        <v>171</v>
      </c>
      <c r="D114" s="148">
        <f>INDEX('Animal Populations'!$B$103:$AL$130,MATCH(Enteric!$B114,'Animal Populations'!$B$103:$B$130,0),MATCH(Enteric!D$105,'Animal Populations'!$B$41:$AL$41,0))</f>
        <v>650.42677004749714</v>
      </c>
      <c r="E114" s="148">
        <f>INDEX('Animal Populations'!$B$103:$AL$130,MATCH(Enteric!$B114,'Animal Populations'!$B$103:$B$130,0),MATCH(Enteric!E$105,'Animal Populations'!$B$41:$AL$41,0))</f>
        <v>444.66076381526267</v>
      </c>
      <c r="F114" s="148">
        <f>INDEX('Animal Populations'!$B$103:$AL$130,MATCH(Enteric!$B114,'Animal Populations'!$B$103:$B$130,0),MATCH(Enteric!F$105,'Animal Populations'!$B$41:$AL$41,0))</f>
        <v>571.02736010244973</v>
      </c>
      <c r="G114" s="148">
        <f>INDEX('Animal Populations'!$B$103:$AL$130,MATCH(Enteric!$B114,'Animal Populations'!$B$103:$B$130,0),MATCH(Enteric!G$105,'Animal Populations'!$B$41:$AL$41,0))</f>
        <v>324.28627328090755</v>
      </c>
      <c r="H114" s="148">
        <f>INDEX('Animal Populations'!$B$103:$AL$130,MATCH(Enteric!$B114,'Animal Populations'!$B$103:$B$130,0),MATCH(Enteric!H$105,'Animal Populations'!$B$41:$AL$41,0))</f>
        <v>353.05938974504534</v>
      </c>
      <c r="I114" s="148">
        <f>INDEX('Animal Populations'!$B$103:$AL$130,MATCH(Enteric!$B114,'Animal Populations'!$B$103:$B$130,0),MATCH(Enteric!I$105,'Animal Populations'!$B$41:$AL$41,0))</f>
        <v>371.6696370649679</v>
      </c>
      <c r="J114" s="148">
        <f>INDEX('Animal Populations'!$B$103:$AL$130,MATCH(Enteric!$B114,'Animal Populations'!$B$103:$B$130,0),MATCH(Enteric!J$105,'Animal Populations'!$B$41:$AL$41,0))</f>
        <v>419.17322674107436</v>
      </c>
      <c r="K114" s="148">
        <f>INDEX('Animal Populations'!$B$103:$AL$130,MATCH(Enteric!$B114,'Animal Populations'!$B$103:$B$130,0),MATCH(Enteric!K$105,'Animal Populations'!$B$41:$AL$41,0))</f>
        <v>385.30214781865965</v>
      </c>
      <c r="L114" s="148">
        <f>INDEX('Animal Populations'!$B$103:$AL$130,MATCH(Enteric!$B114,'Animal Populations'!$B$103:$B$130,0),MATCH(Enteric!L$105,'Animal Populations'!$B$41:$AL$41,0))</f>
        <v>418.2938293301558</v>
      </c>
      <c r="M114" s="148">
        <f>INDEX('Animal Populations'!$B$103:$AL$130,MATCH(Enteric!$B114,'Animal Populations'!$B$103:$B$130,0),MATCH(Enteric!M$105,'Animal Populations'!$B$41:$AL$41,0))</f>
        <v>357.93029797723489</v>
      </c>
      <c r="N114" s="148">
        <f>INDEX('Animal Populations'!$B$103:$AL$130,MATCH(Enteric!$B114,'Animal Populations'!$B$103:$B$130,0),MATCH(Enteric!N$105,'Animal Populations'!$B$41:$AL$41,0))</f>
        <v>396.37624605100467</v>
      </c>
      <c r="O114" s="148">
        <f>INDEX('Animal Populations'!$B$103:$AL$130,MATCH(Enteric!$B114,'Animal Populations'!$B$103:$B$130,0),MATCH(Enteric!O$105,'Animal Populations'!$B$41:$AL$41,0))</f>
        <v>401.14513272054478</v>
      </c>
      <c r="P114" s="148">
        <f>INDEX('Animal Populations'!$B$103:$AL$130,MATCH(Enteric!$B114,'Animal Populations'!$B$103:$B$130,0),MATCH(Enteric!P$105,'Animal Populations'!$B$41:$AL$41,0))</f>
        <v>415.45179272916937</v>
      </c>
      <c r="Q114" s="148">
        <f>INDEX('Animal Populations'!$B$103:$BF$130,MATCH(Enteric!$B114,'Animal Populations'!$B$103:$B$130,0),MATCH(Enteric!Q$105,'Animal Populations'!$B$41:$BF$41,0))</f>
        <v>439.29622607687628</v>
      </c>
      <c r="R114" s="148">
        <f>INDEX('Animal Populations'!$B$103:$BF$130,MATCH(Enteric!$B114,'Animal Populations'!$B$103:$B$130,0),MATCH(Enteric!R$105,'Animal Populations'!$B$41:$BF$41,0))</f>
        <v>463.14065942458319</v>
      </c>
      <c r="S114" s="148">
        <f>INDEX('Animal Populations'!$B$103:$BF$130,MATCH(Enteric!$B114,'Animal Populations'!$B$103:$B$130,0),MATCH(Enteric!S$105,'Animal Populations'!$B$41:$BF$41,0))</f>
        <v>486.98509277229016</v>
      </c>
      <c r="T114" s="148">
        <f>INDEX('Animal Populations'!$B$103:$BF$130,MATCH(Enteric!$B114,'Animal Populations'!$B$103:$B$130,0),MATCH(Enteric!T$105,'Animal Populations'!$B$41:$BF$41,0))</f>
        <v>510.82952611999502</v>
      </c>
      <c r="U114" s="734"/>
      <c r="V114" s="76">
        <f>INDEX('Cattle Enteric EFs'!$B$3:$AM$29,MATCH(Enteric!$B114,'Cattle Enteric EFs'!$B$3:$B$29,0),MATCH(Enteric!V$47,'Cattle Enteric EFs'!$B$3:$AM$3,0))</f>
        <v>57.907398380583786</v>
      </c>
      <c r="W114" s="76">
        <f>INDEX('Cattle Enteric EFs'!$B$3:$AM$29,MATCH(Enteric!$B114,'Cattle Enteric EFs'!$B$3:$B$29,0),MATCH(Enteric!W$47,'Cattle Enteric EFs'!$B$3:$AM$3,0))</f>
        <v>63.325110416248769</v>
      </c>
      <c r="X114" s="76">
        <f>INDEX('Cattle Enteric EFs'!$B$3:$AM$29,MATCH(Enteric!$B114,'Cattle Enteric EFs'!$B$3:$B$29,0),MATCH(Enteric!X$47,'Cattle Enteric EFs'!$B$3:$AM$3,0))</f>
        <v>64.520559590604876</v>
      </c>
      <c r="Y114" s="76">
        <f>INDEX('Cattle Enteric EFs'!$B$3:$AM$29,MATCH(Enteric!$B114,'Cattle Enteric EFs'!$B$3:$B$29,0),MATCH(Enteric!Y$47,'Cattle Enteric EFs'!$B$3:$AM$3,0))</f>
        <v>64.5598004876598</v>
      </c>
      <c r="Z114" s="76">
        <f>INDEX('Cattle Enteric EFs'!$B$3:$AM$29,MATCH(Enteric!$B114,'Cattle Enteric EFs'!$B$3:$B$29,0),MATCH(Enteric!Z$47,'Cattle Enteric EFs'!$B$3:$AM$3,0))</f>
        <v>64.3752625022789</v>
      </c>
      <c r="AA114" s="76">
        <f>INDEX('Cattle Enteric EFs'!$B$3:$AM$29,MATCH(Enteric!$B114,'Cattle Enteric EFs'!$B$3:$B$29,0),MATCH(Enteric!AA$47,'Cattle Enteric EFs'!$B$3:$AM$3,0))</f>
        <v>64.443474098298424</v>
      </c>
      <c r="AB114" s="76">
        <f>INDEX('Cattle Enteric EFs'!$B$3:$AM$29,MATCH(Enteric!$B114,'Cattle Enteric EFs'!$B$3:$B$29,0),MATCH(Enteric!AB$47,'Cattle Enteric EFs'!$B$3:$AM$3,0))</f>
        <v>64.539004532729535</v>
      </c>
      <c r="AC114" s="76">
        <f>INDEX('Cattle Enteric EFs'!$B$3:$AM$29,MATCH(Enteric!$B114,'Cattle Enteric EFs'!$B$3:$B$29,0),MATCH(Enteric!AC$47,'Cattle Enteric EFs'!$B$3:$AM$3,0))</f>
        <v>64.528627598211784</v>
      </c>
      <c r="AD114" s="76">
        <f>INDEX('Cattle Enteric EFs'!$B$3:$AM$29,MATCH(Enteric!$B114,'Cattle Enteric EFs'!$B$3:$B$29,0),MATCH(Enteric!AD$47,'Cattle Enteric EFs'!$B$3:$AM$3,0))</f>
        <v>64.514008171013273</v>
      </c>
      <c r="AE114" s="76">
        <f>INDEX('Cattle Enteric EFs'!$B$3:$AM$29,MATCH(Enteric!$B114,'Cattle Enteric EFs'!$B$3:$B$29,0),MATCH(Enteric!AE$47,'Cattle Enteric EFs'!$B$3:$AM$3,0))</f>
        <v>64.452711076360103</v>
      </c>
      <c r="AF114" s="76">
        <f>INDEX('Cattle Enteric EFs'!$B$3:$AM$29,MATCH(Enteric!$B114,'Cattle Enteric EFs'!$B$3:$B$29,0),MATCH(Enteric!AF$47,'Cattle Enteric EFs'!$B$3:$AM$3,0))</f>
        <v>64.452711076360103</v>
      </c>
      <c r="AG114" s="76">
        <f>INDEX('Cattle Enteric EFs'!$B$3:$AM$29,MATCH(Enteric!$B114,'Cattle Enteric EFs'!$B$3:$B$29,0),MATCH(Enteric!AG$47,'Cattle Enteric EFs'!$B$3:$AM$3,0))</f>
        <v>64.452711076360103</v>
      </c>
      <c r="AH114" s="423">
        <f>INDEX('Cattle Enteric EFs'!$B$3:$AM$29,MATCH(Enteric!$B114,'Cattle Enteric EFs'!$B$3:$B$29,0),MATCH(Enteric!AH$47,'Cattle Enteric EFs'!$B$3:$AM$3,0))</f>
        <v>64.440498160794959</v>
      </c>
      <c r="AI114" s="423">
        <f>INDEX('Cattle Enteric EFs'!$B$3:$BF$29,MATCH(Enteric!$B114,'Cattle Enteric EFs'!$B$3:$B$29,0),MATCH(Enteric!AI$47,'Cattle Enteric EFs'!$B$3:$BF$3,0))</f>
        <v>64.440498160794959</v>
      </c>
      <c r="AJ114" s="423">
        <f>INDEX('Cattle Enteric EFs'!$B$3:$BF$29,MATCH(Enteric!$B114,'Cattle Enteric EFs'!$B$3:$B$29,0),MATCH(Enteric!AJ$47,'Cattle Enteric EFs'!$B$3:$BF$3,0))</f>
        <v>64.440498160794959</v>
      </c>
      <c r="AK114" s="423">
        <f>INDEX('Cattle Enteric EFs'!$B$3:$BF$29,MATCH(Enteric!$B114,'Cattle Enteric EFs'!$B$3:$B$29,0),MATCH(Enteric!AK$47,'Cattle Enteric EFs'!$B$3:$BF$3,0))</f>
        <v>64.440498160794959</v>
      </c>
      <c r="AL114" s="423">
        <f>INDEX('Cattle Enteric EFs'!$B$3:$BF$29,MATCH(Enteric!$B114,'Cattle Enteric EFs'!$B$3:$B$29,0),MATCH(Enteric!AL$47,'Cattle Enteric EFs'!$B$3:$BF$3,0))</f>
        <v>64.440498160794959</v>
      </c>
      <c r="AM114" s="734"/>
      <c r="AN114" s="150">
        <f t="shared" ref="AN114:AX115" si="152">V114*D114</f>
        <v>37664.522090536775</v>
      </c>
      <c r="AO114" s="150">
        <f t="shared" si="152"/>
        <v>28158.191966375023</v>
      </c>
      <c r="AP114" s="150">
        <f t="shared" si="152"/>
        <v>36843.004815355896</v>
      </c>
      <c r="AQ114" s="150">
        <f t="shared" si="152"/>
        <v>20935.857103902115</v>
      </c>
      <c r="AR114" s="150">
        <f t="shared" si="152"/>
        <v>22728.29089373169</v>
      </c>
      <c r="AS114" s="150">
        <f t="shared" si="152"/>
        <v>23951.682629320236</v>
      </c>
      <c r="AT114" s="150">
        <f t="shared" si="152"/>
        <v>27053.022780641062</v>
      </c>
      <c r="AU114" s="150">
        <f t="shared" si="152"/>
        <v>24863.018809381436</v>
      </c>
      <c r="AV114" s="150">
        <f t="shared" si="152"/>
        <v>26985.811523290104</v>
      </c>
      <c r="AW114" s="1191">
        <f t="shared" si="152"/>
        <v>23069.578081002201</v>
      </c>
      <c r="AX114" s="1191">
        <f t="shared" si="152"/>
        <v>25547.523664257627</v>
      </c>
      <c r="AY114" s="1191">
        <f>AG114*O114</f>
        <v>25854.891338925401</v>
      </c>
      <c r="AZ114" s="931">
        <f t="shared" ref="AZ114:BD115" si="153">AH114*P114</f>
        <v>26771.920485263006</v>
      </c>
      <c r="BA114" s="931">
        <f t="shared" si="153"/>
        <v>28308.467648551112</v>
      </c>
      <c r="BB114" s="931">
        <f t="shared" si="153"/>
        <v>29845.014811839217</v>
      </c>
      <c r="BC114" s="931">
        <f t="shared" si="153"/>
        <v>31381.561975127326</v>
      </c>
      <c r="BD114" s="931">
        <f t="shared" si="153"/>
        <v>32918.109138415297</v>
      </c>
    </row>
    <row r="115" spans="1:58" s="1" customFormat="1" ht="10" x14ac:dyDescent="0.2">
      <c r="A115" s="179"/>
      <c r="B115" s="7" t="s">
        <v>172</v>
      </c>
      <c r="D115" s="148">
        <f>INDEX('Animal Populations'!$B$103:$AL$130,MATCH(Enteric!$B115,'Animal Populations'!$B$103:$B$130,0),MATCH(Enteric!D$105,'Animal Populations'!$B$41:$AL$41,0))</f>
        <v>1521.1714605752395</v>
      </c>
      <c r="E115" s="148">
        <f>INDEX('Animal Populations'!$B$103:$AL$130,MATCH(Enteric!$B115,'Animal Populations'!$B$103:$B$130,0),MATCH(Enteric!E$105,'Animal Populations'!$B$41:$AL$41,0))</f>
        <v>1034.091539241665</v>
      </c>
      <c r="F115" s="148">
        <f>INDEX('Animal Populations'!$B$103:$AL$130,MATCH(Enteric!$B115,'Animal Populations'!$B$103:$B$130,0),MATCH(Enteric!F$105,'Animal Populations'!$B$41:$AL$41,0))</f>
        <v>1386.486992374897</v>
      </c>
      <c r="G115" s="148">
        <f>INDEX('Animal Populations'!$B$103:$AL$130,MATCH(Enteric!$B115,'Animal Populations'!$B$103:$B$130,0),MATCH(Enteric!G$105,'Animal Populations'!$B$41:$AL$41,0))</f>
        <v>798.78656842089333</v>
      </c>
      <c r="H115" s="148">
        <f>INDEX('Animal Populations'!$B$103:$AL$130,MATCH(Enteric!$B115,'Animal Populations'!$B$103:$B$130,0),MATCH(Enteric!H$105,'Animal Populations'!$B$41:$AL$41,0))</f>
        <v>817.13944698953674</v>
      </c>
      <c r="I115" s="148">
        <f>INDEX('Animal Populations'!$B$103:$AL$130,MATCH(Enteric!$B115,'Animal Populations'!$B$103:$B$130,0),MATCH(Enteric!I$105,'Animal Populations'!$B$41:$AL$41,0))</f>
        <v>877.67744597861508</v>
      </c>
      <c r="J115" s="148">
        <f>INDEX('Animal Populations'!$B$103:$AL$130,MATCH(Enteric!$B115,'Animal Populations'!$B$103:$B$130,0),MATCH(Enteric!J$105,'Animal Populations'!$B$41:$AL$41,0))</f>
        <v>1016.6243025535125</v>
      </c>
      <c r="K115" s="148">
        <f>INDEX('Animal Populations'!$B$103:$AL$130,MATCH(Enteric!$B115,'Animal Populations'!$B$103:$B$130,0),MATCH(Enteric!K$105,'Animal Populations'!$B$41:$AL$41,0))</f>
        <v>903.52321215541031</v>
      </c>
      <c r="L115" s="148">
        <f>INDEX('Animal Populations'!$B$103:$AL$130,MATCH(Enteric!$B115,'Animal Populations'!$B$103:$B$130,0),MATCH(Enteric!L$105,'Animal Populations'!$B$41:$AL$41,0))</f>
        <v>1016.3125373323804</v>
      </c>
      <c r="M115" s="148">
        <f>INDEX('Animal Populations'!$B$103:$AL$130,MATCH(Enteric!$B115,'Animal Populations'!$B$103:$B$130,0),MATCH(Enteric!M$105,'Animal Populations'!$B$41:$AL$41,0))</f>
        <v>852.74886536649024</v>
      </c>
      <c r="N115" s="148">
        <f>INDEX('Animal Populations'!$B$103:$AL$130,MATCH(Enteric!$B115,'Animal Populations'!$B$103:$B$130,0),MATCH(Enteric!N$105,'Animal Populations'!$B$41:$AL$41,0))</f>
        <v>942.60792741724367</v>
      </c>
      <c r="O115" s="148">
        <f>INDEX('Animal Populations'!$B$103:$AL$130,MATCH(Enteric!$B115,'Animal Populations'!$B$103:$B$130,0),MATCH(Enteric!O$105,'Animal Populations'!$B$41:$AL$41,0))</f>
        <v>1114.0377644011837</v>
      </c>
      <c r="P115" s="148">
        <f>INDEX('Animal Populations'!$B$103:$AL$130,MATCH(Enteric!$B115,'Animal Populations'!$B$103:$B$130,0),MATCH(Enteric!P$105,'Animal Populations'!$B$41:$AL$41,0))</f>
        <v>1049.7260059908663</v>
      </c>
      <c r="Q115" s="148">
        <f>INDEX('Animal Populations'!$B$103:$BF$130,MATCH(Enteric!$B115,'Animal Populations'!$B$103:$B$130,0),MATCH(Enteric!Q$105,'Animal Populations'!$B$41:$BF$41,0))</f>
        <v>1135.4068317610454</v>
      </c>
      <c r="R115" s="148">
        <f>INDEX('Animal Populations'!$B$103:$BF$130,MATCH(Enteric!$B115,'Animal Populations'!$B$103:$B$130,0),MATCH(Enteric!R$105,'Animal Populations'!$B$41:$BF$41,0))</f>
        <v>1221.0876575312286</v>
      </c>
      <c r="S115" s="148">
        <f>INDEX('Animal Populations'!$B$103:$BF$130,MATCH(Enteric!$B115,'Animal Populations'!$B$103:$B$130,0),MATCH(Enteric!S$105,'Animal Populations'!$B$41:$BF$41,0))</f>
        <v>1306.7684833014077</v>
      </c>
      <c r="T115" s="148">
        <f>INDEX('Animal Populations'!$B$103:$BF$130,MATCH(Enteric!$B115,'Animal Populations'!$B$103:$B$130,0),MATCH(Enteric!T$105,'Animal Populations'!$B$41:$BF$41,0))</f>
        <v>1392.4493090715871</v>
      </c>
      <c r="U115" s="734"/>
      <c r="V115" s="76">
        <f>INDEX('Cattle Enteric EFs'!$B$3:$AM$29,MATCH(Enteric!$B115,'Cattle Enteric EFs'!$B$3:$B$29,0),MATCH(Enteric!V$47,'Cattle Enteric EFs'!$B$3:$AM$3,0))</f>
        <v>67.42564895187607</v>
      </c>
      <c r="W115" s="76">
        <f>INDEX('Cattle Enteric EFs'!$B$3:$AM$29,MATCH(Enteric!$B115,'Cattle Enteric EFs'!$B$3:$B$29,0),MATCH(Enteric!W$47,'Cattle Enteric EFs'!$B$3:$AM$3,0))</f>
        <v>73.142564250639651</v>
      </c>
      <c r="X115" s="76">
        <f>INDEX('Cattle Enteric EFs'!$B$3:$AM$29,MATCH(Enteric!$B115,'Cattle Enteric EFs'!$B$3:$B$29,0),MATCH(Enteric!X$47,'Cattle Enteric EFs'!$B$3:$AM$3,0))</f>
        <v>74.263575658463509</v>
      </c>
      <c r="Y115" s="76">
        <f>INDEX('Cattle Enteric EFs'!$B$3:$AM$29,MATCH(Enteric!$B115,'Cattle Enteric EFs'!$B$3:$B$29,0),MATCH(Enteric!Y$47,'Cattle Enteric EFs'!$B$3:$AM$3,0))</f>
        <v>74.258678521122718</v>
      </c>
      <c r="Z115" s="76">
        <f>INDEX('Cattle Enteric EFs'!$B$3:$AM$29,MATCH(Enteric!$B115,'Cattle Enteric EFs'!$B$3:$B$29,0),MATCH(Enteric!Z$47,'Cattle Enteric EFs'!$B$3:$AM$3,0))</f>
        <v>74.275967759739842</v>
      </c>
      <c r="AA115" s="76">
        <f>INDEX('Cattle Enteric EFs'!$B$3:$AM$29,MATCH(Enteric!$B115,'Cattle Enteric EFs'!$B$3:$B$29,0),MATCH(Enteric!AA$47,'Cattle Enteric EFs'!$B$3:$AM$3,0))</f>
        <v>74.266948351150731</v>
      </c>
      <c r="AB115" s="76">
        <f>INDEX('Cattle Enteric EFs'!$B$3:$AM$29,MATCH(Enteric!$B115,'Cattle Enteric EFs'!$B$3:$B$29,0),MATCH(Enteric!AB$47,'Cattle Enteric EFs'!$B$3:$AM$3,0))</f>
        <v>74.258577978086421</v>
      </c>
      <c r="AC115" s="76">
        <f>INDEX('Cattle Enteric EFs'!$B$3:$AM$29,MATCH(Enteric!$B115,'Cattle Enteric EFs'!$B$3:$B$29,0),MATCH(Enteric!AC$47,'Cattle Enteric EFs'!$B$3:$AM$3,0))</f>
        <v>74.259946867549175</v>
      </c>
      <c r="AD115" s="76">
        <f>INDEX('Cattle Enteric EFs'!$B$3:$AM$29,MATCH(Enteric!$B115,'Cattle Enteric EFs'!$B$3:$B$29,0),MATCH(Enteric!AD$47,'Cattle Enteric EFs'!$B$3:$AM$3,0))</f>
        <v>74.26806424007286</v>
      </c>
      <c r="AE115" s="76">
        <f>INDEX('Cattle Enteric EFs'!$B$3:$AM$29,MATCH(Enteric!$B115,'Cattle Enteric EFs'!$B$3:$B$29,0),MATCH(Enteric!AE$47,'Cattle Enteric EFs'!$B$3:$AM$3,0))</f>
        <v>74.271380099662053</v>
      </c>
      <c r="AF115" s="76">
        <f>INDEX('Cattle Enteric EFs'!$B$3:$AM$29,MATCH(Enteric!$B115,'Cattle Enteric EFs'!$B$3:$B$29,0),MATCH(Enteric!AF$47,'Cattle Enteric EFs'!$B$3:$AM$3,0))</f>
        <v>74.271380099662053</v>
      </c>
      <c r="AG115" s="76">
        <f>INDEX('Cattle Enteric EFs'!$B$3:$AM$29,MATCH(Enteric!$B115,'Cattle Enteric EFs'!$B$3:$B$29,0),MATCH(Enteric!AG$47,'Cattle Enteric EFs'!$B$3:$AM$3,0))</f>
        <v>74.271380099662053</v>
      </c>
      <c r="AH115" s="423">
        <f>INDEX('Cattle Enteric EFs'!$B$3:$AM$29,MATCH(Enteric!$B115,'Cattle Enteric EFs'!$B$3:$B$29,0),MATCH(Enteric!AH$47,'Cattle Enteric EFs'!$B$3:$AM$3,0))</f>
        <v>74.27218888703699</v>
      </c>
      <c r="AI115" s="423">
        <f>INDEX('Cattle Enteric EFs'!$B$3:$BF$29,MATCH(Enteric!$B115,'Cattle Enteric EFs'!$B$3:$B$29,0),MATCH(Enteric!AI$47,'Cattle Enteric EFs'!$B$3:$BF$3,0))</f>
        <v>74.27218888703699</v>
      </c>
      <c r="AJ115" s="423">
        <f>INDEX('Cattle Enteric EFs'!$B$3:$BF$29,MATCH(Enteric!$B115,'Cattle Enteric EFs'!$B$3:$B$29,0),MATCH(Enteric!AJ$47,'Cattle Enteric EFs'!$B$3:$BF$3,0))</f>
        <v>74.27218888703699</v>
      </c>
      <c r="AK115" s="423">
        <f>INDEX('Cattle Enteric EFs'!$B$3:$BF$29,MATCH(Enteric!$B115,'Cattle Enteric EFs'!$B$3:$B$29,0),MATCH(Enteric!AK$47,'Cattle Enteric EFs'!$B$3:$BF$3,0))</f>
        <v>74.27218888703699</v>
      </c>
      <c r="AL115" s="423">
        <f>INDEX('Cattle Enteric EFs'!$B$3:$BF$29,MATCH(Enteric!$B115,'Cattle Enteric EFs'!$B$3:$B$29,0),MATCH(Enteric!AL$47,'Cattle Enteric EFs'!$B$3:$BF$3,0))</f>
        <v>74.27218888703699</v>
      </c>
      <c r="AM115" s="734"/>
      <c r="AN115" s="150">
        <f t="shared" si="152"/>
        <v>102565.97289635868</v>
      </c>
      <c r="AO115" s="150">
        <f t="shared" si="152"/>
        <v>75636.106850026335</v>
      </c>
      <c r="AP115" s="150">
        <f t="shared" si="152"/>
        <v>102965.48165770867</v>
      </c>
      <c r="AQ115" s="150">
        <f t="shared" si="152"/>
        <v>59316.834991357915</v>
      </c>
      <c r="AR115" s="150">
        <f t="shared" si="152"/>
        <v>60693.823219806472</v>
      </c>
      <c r="AS115" s="150">
        <f t="shared" si="152"/>
        <v>65182.425549463689</v>
      </c>
      <c r="AT115" s="150">
        <f t="shared" si="152"/>
        <v>75493.075045587728</v>
      </c>
      <c r="AU115" s="150">
        <f t="shared" si="152"/>
        <v>67095.585728258127</v>
      </c>
      <c r="AV115" s="150">
        <f t="shared" si="152"/>
        <v>75479.564810592681</v>
      </c>
      <c r="AW115" s="1191">
        <f t="shared" si="152"/>
        <v>63334.835109190135</v>
      </c>
      <c r="AX115" s="1191">
        <f t="shared" si="152"/>
        <v>70008.791662160758</v>
      </c>
      <c r="AY115" s="1191">
        <f>AG115*O115</f>
        <v>82741.122245218081</v>
      </c>
      <c r="AZ115" s="931">
        <f t="shared" si="153"/>
        <v>77965.448196588535</v>
      </c>
      <c r="BA115" s="931">
        <f t="shared" si="153"/>
        <v>84329.150672188596</v>
      </c>
      <c r="BB115" s="931">
        <f t="shared" si="153"/>
        <v>90692.853147788948</v>
      </c>
      <c r="BC115" s="931">
        <f t="shared" si="153"/>
        <v>97056.555623388995</v>
      </c>
      <c r="BD115" s="931">
        <f t="shared" si="153"/>
        <v>103420.25809898907</v>
      </c>
    </row>
    <row r="116" spans="1:58" s="1" customFormat="1" ht="10.5" x14ac:dyDescent="0.25">
      <c r="A116" s="1">
        <v>7</v>
      </c>
      <c r="B116" s="1" t="s">
        <v>173</v>
      </c>
      <c r="D116" s="148">
        <f>INDEX('Animal Populations'!$B$103:$AL$130,MATCH(Enteric!$B116,'Animal Populations'!$B$103:$B$130,0),MATCH(Enteric!D$105,'Animal Populations'!$B$41:$AL$41,0))</f>
        <v>2982.1409712661139</v>
      </c>
      <c r="E116" s="148">
        <f>INDEX('Animal Populations'!$B$103:$AL$130,MATCH(Enteric!$B116,'Animal Populations'!$B$103:$B$130,0),MATCH(Enteric!E$105,'Animal Populations'!$B$41:$AL$41,0))</f>
        <v>343.83712582682023</v>
      </c>
      <c r="F116" s="148">
        <f>INDEX('Animal Populations'!$B$103:$AL$130,MATCH(Enteric!$B116,'Animal Populations'!$B$103:$B$130,0),MATCH(Enteric!F$105,'Animal Populations'!$B$41:$AL$41,0))</f>
        <v>451.92673394916272</v>
      </c>
      <c r="G116" s="148">
        <f>INDEX('Animal Populations'!$B$103:$AL$130,MATCH(Enteric!$B116,'Animal Populations'!$B$103:$B$130,0),MATCH(Enteric!G$105,'Animal Populations'!$B$41:$AL$41,0))</f>
        <v>418.20127242877402</v>
      </c>
      <c r="H116" s="148">
        <f>INDEX('Animal Populations'!$B$103:$AL$130,MATCH(Enteric!$B116,'Animal Populations'!$B$103:$B$130,0),MATCH(Enteric!H$105,'Animal Populations'!$B$41:$AL$41,0))</f>
        <v>376.75448218991454</v>
      </c>
      <c r="I116" s="148">
        <f>INDEX('Animal Populations'!$B$103:$AL$130,MATCH(Enteric!$B116,'Animal Populations'!$B$103:$B$130,0),MATCH(Enteric!I$105,'Animal Populations'!$B$41:$AL$41,0))</f>
        <v>409.99500694892026</v>
      </c>
      <c r="J116" s="148">
        <f>INDEX('Animal Populations'!$B$103:$AL$130,MATCH(Enteric!$B116,'Animal Populations'!$B$103:$B$130,0),MATCH(Enteric!J$105,'Animal Populations'!$B$41:$AL$41,0))</f>
        <v>337.92181108946846</v>
      </c>
      <c r="K116" s="148">
        <f>INDEX('Animal Populations'!$B$103:$AL$130,MATCH(Enteric!$B116,'Animal Populations'!$B$103:$B$130,0),MATCH(Enteric!K$105,'Animal Populations'!$B$41:$AL$41,0))</f>
        <v>358.43623924761744</v>
      </c>
      <c r="L116" s="148">
        <f>INDEX('Animal Populations'!$B$103:$AL$130,MATCH(Enteric!$B116,'Animal Populations'!$B$103:$B$130,0),MATCH(Enteric!L$105,'Animal Populations'!$B$41:$AL$41,0))</f>
        <v>343.11287345983754</v>
      </c>
      <c r="M116" s="148">
        <f>INDEX('Animal Populations'!$B$103:$AL$130,MATCH(Enteric!$B116,'Animal Populations'!$B$103:$B$130,0),MATCH(Enteric!M$105,'Animal Populations'!$B$41:$AL$41,0))</f>
        <v>378.13827303704778</v>
      </c>
      <c r="N116" s="148">
        <f>INDEX('Animal Populations'!$B$103:$AL$130,MATCH(Enteric!$B116,'Animal Populations'!$B$103:$B$130,0),MATCH(Enteric!N$105,'Animal Populations'!$B$41:$AL$41,0))</f>
        <v>333.2395212523071</v>
      </c>
      <c r="O116" s="148">
        <f>INDEX('Animal Populations'!$B$103:$AL$130,MATCH(Enteric!$B116,'Animal Populations'!$B$103:$B$130,0),MATCH(Enteric!O$105,'Animal Populations'!$B$41:$AL$41,0))</f>
        <v>331.45390710379775</v>
      </c>
      <c r="P116" s="148">
        <f>INDEX('Animal Populations'!$B$103:$AL$130,MATCH(Enteric!$B116,'Animal Populations'!$B$103:$B$130,0),MATCH(Enteric!P$105,'Animal Populations'!$B$41:$AL$41,0))</f>
        <v>301.78910379564246</v>
      </c>
      <c r="Q116" s="148">
        <f>INDEX('Animal Populations'!$B$103:$BF$130,MATCH(Enteric!$B116,'Animal Populations'!$B$103:$B$130,0),MATCH(Enteric!Q$105,'Animal Populations'!$B$41:$BF$41,0))</f>
        <v>260.45041856959142</v>
      </c>
      <c r="R116" s="148">
        <f>INDEX('Animal Populations'!$B$103:$BF$130,MATCH(Enteric!$B116,'Animal Populations'!$B$103:$B$130,0),MATCH(Enteric!R$105,'Animal Populations'!$B$41:$BF$41,0))</f>
        <v>219.11173334354234</v>
      </c>
      <c r="S116" s="148">
        <f>INDEX('Animal Populations'!$B$103:$BF$130,MATCH(Enteric!$B116,'Animal Populations'!$B$103:$B$130,0),MATCH(Enteric!S$105,'Animal Populations'!$B$41:$BF$41,0))</f>
        <v>177.77304811749127</v>
      </c>
      <c r="T116" s="148">
        <f>INDEX('Animal Populations'!$B$103:$BF$130,MATCH(Enteric!$B116,'Animal Populations'!$B$103:$B$130,0),MATCH(Enteric!T$105,'Animal Populations'!$B$41:$BF$41,0))</f>
        <v>136.43436289144222</v>
      </c>
      <c r="U116" s="734" t="s">
        <v>213</v>
      </c>
      <c r="V116" s="76">
        <f>INDEX('Cattle Enteric EFs'!$B$3:$AM$29,MATCH(Enteric!$B116,'Cattle Enteric EFs'!$B$3:$B$29,0),MATCH(Enteric!V$47,'Cattle Enteric EFs'!$B$3:$AM$3,0))</f>
        <v>36.358622513607457</v>
      </c>
      <c r="W116" s="76">
        <f>INDEX('Cattle Enteric EFs'!$B$3:$AM$29,MATCH(Enteric!$B116,'Cattle Enteric EFs'!$B$3:$B$29,0),MATCH(Enteric!W$47,'Cattle Enteric EFs'!$B$3:$AM$3,0))</f>
        <v>33.318143671474296</v>
      </c>
      <c r="X116" s="76">
        <f>INDEX('Cattle Enteric EFs'!$B$3:$AM$29,MATCH(Enteric!$B116,'Cattle Enteric EFs'!$B$3:$B$29,0),MATCH(Enteric!X$47,'Cattle Enteric EFs'!$B$3:$AM$3,0))</f>
        <v>36.627825350864484</v>
      </c>
      <c r="Y116" s="76">
        <f>INDEX('Cattle Enteric EFs'!$B$3:$AM$29,MATCH(Enteric!$B116,'Cattle Enteric EFs'!$B$3:$B$29,0),MATCH(Enteric!Y$47,'Cattle Enteric EFs'!$B$3:$AM$3,0))</f>
        <v>31.196944748401805</v>
      </c>
      <c r="Z116" s="76">
        <f>INDEX('Cattle Enteric EFs'!$B$3:$AM$29,MATCH(Enteric!$B116,'Cattle Enteric EFs'!$B$3:$B$29,0),MATCH(Enteric!Z$47,'Cattle Enteric EFs'!$B$3:$AM$3,0))</f>
        <v>36.446331435603433</v>
      </c>
      <c r="AA116" s="76">
        <f>INDEX('Cattle Enteric EFs'!$B$3:$AM$29,MATCH(Enteric!$B116,'Cattle Enteric EFs'!$B$3:$B$29,0),MATCH(Enteric!AA$47,'Cattle Enteric EFs'!$B$3:$AM$3,0))</f>
        <v>35.192964429390031</v>
      </c>
      <c r="AB116" s="76">
        <f>INDEX('Cattle Enteric EFs'!$B$3:$AM$29,MATCH(Enteric!$B116,'Cattle Enteric EFs'!$B$3:$B$29,0),MATCH(Enteric!AB$47,'Cattle Enteric EFs'!$B$3:$AM$3,0))</f>
        <v>35.529125090065492</v>
      </c>
      <c r="AC116" s="76">
        <f>INDEX('Cattle Enteric EFs'!$B$3:$AM$29,MATCH(Enteric!$B116,'Cattle Enteric EFs'!$B$3:$B$29,0),MATCH(Enteric!AC$47,'Cattle Enteric EFs'!$B$3:$AM$3,0))</f>
        <v>35.545728451715853</v>
      </c>
      <c r="AD116" s="76">
        <f>INDEX('Cattle Enteric EFs'!$B$3:$AM$29,MATCH(Enteric!$B116,'Cattle Enteric EFs'!$B$3:$B$29,0),MATCH(Enteric!AD$47,'Cattle Enteric EFs'!$B$3:$AM$3,0))</f>
        <v>35.545728451715853</v>
      </c>
      <c r="AE116" s="76">
        <f>INDEX('Cattle Enteric EFs'!$B$3:$AM$29,MATCH(Enteric!$B116,'Cattle Enteric EFs'!$B$3:$B$29,0),MATCH(Enteric!AE$47,'Cattle Enteric EFs'!$B$3:$AM$3,0))</f>
        <v>35.618947980344153</v>
      </c>
      <c r="AF116" s="76">
        <f>INDEX('Cattle Enteric EFs'!$B$3:$AM$29,MATCH(Enteric!$B116,'Cattle Enteric EFs'!$B$3:$B$29,0),MATCH(Enteric!AF$47,'Cattle Enteric EFs'!$B$3:$AM$3,0))</f>
        <v>35.618947980344153</v>
      </c>
      <c r="AG116" s="76">
        <f>INDEX('Cattle Enteric EFs'!$B$3:$AM$29,MATCH(Enteric!$B116,'Cattle Enteric EFs'!$B$3:$B$29,0),MATCH(Enteric!AG$47,'Cattle Enteric EFs'!$B$3:$AM$3,0))</f>
        <v>35.618947980344153</v>
      </c>
      <c r="AH116" s="423">
        <f>INDEX('Cattle Enteric EFs'!$B$3:$AM$29,MATCH(Enteric!$B116,'Cattle Enteric EFs'!$B$3:$B$29,0),MATCH(Enteric!AH$47,'Cattle Enteric EFs'!$B$3:$AM$3,0))</f>
        <v>35.482382166208971</v>
      </c>
      <c r="AI116" s="423">
        <f>INDEX('Cattle Enteric EFs'!$B$3:$BF$29,MATCH(Enteric!$B116,'Cattle Enteric EFs'!$B$3:$B$29,0),MATCH(Enteric!AI$47,'Cattle Enteric EFs'!$B$3:$BF$3,0))</f>
        <v>35.482382166208971</v>
      </c>
      <c r="AJ116" s="423">
        <f>INDEX('Cattle Enteric EFs'!$B$3:$BF$29,MATCH(Enteric!$B116,'Cattle Enteric EFs'!$B$3:$B$29,0),MATCH(Enteric!AJ$47,'Cattle Enteric EFs'!$B$3:$BF$3,0))</f>
        <v>35.482382166208971</v>
      </c>
      <c r="AK116" s="423">
        <f>INDEX('Cattle Enteric EFs'!$B$3:$BF$29,MATCH(Enteric!$B116,'Cattle Enteric EFs'!$B$3:$B$29,0),MATCH(Enteric!AK$47,'Cattle Enteric EFs'!$B$3:$BF$3,0))</f>
        <v>35.482382166208971</v>
      </c>
      <c r="AL116" s="423">
        <f>INDEX('Cattle Enteric EFs'!$B$3:$BF$29,MATCH(Enteric!$B116,'Cattle Enteric EFs'!$B$3:$B$29,0),MATCH(Enteric!AL$47,'Cattle Enteric EFs'!$B$3:$BF$3,0))</f>
        <v>35.482382166208971</v>
      </c>
      <c r="AM116" s="734" t="s">
        <v>214</v>
      </c>
      <c r="AN116" s="6">
        <f>SUM(AN117:AN118)</f>
        <v>105893.53208425868</v>
      </c>
      <c r="AO116" s="6">
        <f>SUM(AO117:AO118)</f>
        <v>11407.169392844458</v>
      </c>
      <c r="AP116" s="6">
        <f t="shared" ref="AP116:AW116" si="154">SUM(AP117:AP118)</f>
        <v>16468.536934876101</v>
      </c>
      <c r="AQ116" s="6">
        <f t="shared" si="154"/>
        <v>12938.285288697125</v>
      </c>
      <c r="AR116" s="6">
        <f t="shared" si="154"/>
        <v>13992.186308399509</v>
      </c>
      <c r="AS116" s="6">
        <f t="shared" si="154"/>
        <v>14404.140483127134</v>
      </c>
      <c r="AT116" s="6">
        <f t="shared" si="154"/>
        <v>12232.243390913514</v>
      </c>
      <c r="AU116" s="6">
        <f t="shared" ref="AU116:AV116" si="155">SUM(AU117:AU118)</f>
        <v>13041.023422798273</v>
      </c>
      <c r="AV116" s="6">
        <f t="shared" si="155"/>
        <v>11589.447089921156</v>
      </c>
      <c r="AW116" s="6">
        <f t="shared" si="154"/>
        <v>13450.053060570219</v>
      </c>
      <c r="AX116" s="6">
        <f t="shared" ref="AX116" si="156">SUM(AX117:AX118)</f>
        <v>11853.866883335317</v>
      </c>
      <c r="AY116" s="6">
        <f>SUM(AY117:AY118)</f>
        <v>11782.751113920982</v>
      </c>
      <c r="AZ116" s="422">
        <f>SUM(AZ117:AZ118)</f>
        <v>10671.485971695718</v>
      </c>
      <c r="BA116" s="422">
        <f>SUM(BA117:BA118)</f>
        <v>9198.16065055328</v>
      </c>
      <c r="BB116" s="422">
        <f t="shared" ref="BB116:BD116" si="157">SUM(BB117:BB118)</f>
        <v>7724.8353294109083</v>
      </c>
      <c r="BC116" s="422">
        <f t="shared" si="157"/>
        <v>6251.5100082684676</v>
      </c>
      <c r="BD116" s="422">
        <f t="shared" si="157"/>
        <v>4778.1846871261005</v>
      </c>
      <c r="BE116" s="14"/>
      <c r="BF116" s="14"/>
    </row>
    <row r="117" spans="1:58" s="1" customFormat="1" ht="10" x14ac:dyDescent="0.2">
      <c r="A117" s="179"/>
      <c r="B117" s="7" t="s">
        <v>174</v>
      </c>
      <c r="D117" s="148">
        <f>INDEX('Animal Populations'!$B$103:$AL$130,MATCH(Enteric!$B117,'Animal Populations'!$B$103:$B$130,0),MATCH(Enteric!D$105,'Animal Populations'!$B$41:$AL$41,0))</f>
        <v>2192.875820516681</v>
      </c>
      <c r="E117" s="148">
        <f>INDEX('Animal Populations'!$B$103:$AL$130,MATCH(Enteric!$B117,'Animal Populations'!$B$103:$B$130,0),MATCH(Enteric!E$105,'Animal Populations'!$B$41:$AL$41,0))</f>
        <v>317.21627241434339</v>
      </c>
      <c r="F117" s="148">
        <f>INDEX('Animal Populations'!$B$103:$AL$130,MATCH(Enteric!$B117,'Animal Populations'!$B$103:$B$130,0),MATCH(Enteric!F$105,'Animal Populations'!$B$41:$AL$41,0))</f>
        <v>412.37072755059597</v>
      </c>
      <c r="G117" s="148">
        <f>INDEX('Animal Populations'!$B$103:$AL$130,MATCH(Enteric!$B117,'Animal Populations'!$B$103:$B$130,0),MATCH(Enteric!G$105,'Animal Populations'!$B$41:$AL$41,0))</f>
        <v>368.72589187066166</v>
      </c>
      <c r="H117" s="148">
        <f>INDEX('Animal Populations'!$B$103:$AL$130,MATCH(Enteric!$B117,'Animal Populations'!$B$103:$B$130,0),MATCH(Enteric!H$105,'Animal Populations'!$B$41:$AL$41,0))</f>
        <v>342.08740778487407</v>
      </c>
      <c r="I117" s="148">
        <f>INDEX('Animal Populations'!$B$103:$AL$130,MATCH(Enteric!$B117,'Animal Populations'!$B$103:$B$130,0),MATCH(Enteric!I$105,'Animal Populations'!$B$41:$AL$41,0))</f>
        <v>371.5504617854736</v>
      </c>
      <c r="J117" s="148">
        <f>INDEX('Animal Populations'!$B$103:$AL$130,MATCH(Enteric!$B117,'Animal Populations'!$B$103:$B$130,0),MATCH(Enteric!J$105,'Animal Populations'!$B$41:$AL$41,0))</f>
        <v>292.11543242971351</v>
      </c>
      <c r="K117" s="148">
        <f>INDEX('Animal Populations'!$B$103:$AL$130,MATCH(Enteric!$B117,'Animal Populations'!$B$103:$B$130,0),MATCH(Enteric!K$105,'Animal Populations'!$B$41:$AL$41,0))</f>
        <v>300.81150210259426</v>
      </c>
      <c r="L117" s="148">
        <f>INDEX('Animal Populations'!$B$103:$AL$130,MATCH(Enteric!$B117,'Animal Populations'!$B$103:$B$130,0),MATCH(Enteric!L$105,'Animal Populations'!$B$41:$AL$41,0))</f>
        <v>290.32604962062823</v>
      </c>
      <c r="M117" s="148">
        <f>INDEX('Animal Populations'!$B$103:$AL$130,MATCH(Enteric!$B117,'Animal Populations'!$B$103:$B$130,0),MATCH(Enteric!M$105,'Animal Populations'!$B$41:$AL$41,0))</f>
        <v>322.91236859276444</v>
      </c>
      <c r="N117" s="148">
        <f>INDEX('Animal Populations'!$B$103:$AL$130,MATCH(Enteric!$B117,'Animal Populations'!$B$103:$B$130,0),MATCH(Enteric!N$105,'Animal Populations'!$B$41:$AL$41,0))</f>
        <v>285.31536458547902</v>
      </c>
      <c r="O117" s="148">
        <f>INDEX('Animal Populations'!$B$103:$AL$130,MATCH(Enteric!$B117,'Animal Populations'!$B$103:$B$130,0),MATCH(Enteric!O$105,'Animal Populations'!$B$41:$AL$41,0))</f>
        <v>276.92005659991895</v>
      </c>
      <c r="P117" s="148">
        <f>INDEX('Animal Populations'!$B$103:$AL$130,MATCH(Enteric!$B117,'Animal Populations'!$B$103:$B$130,0),MATCH(Enteric!P$105,'Animal Populations'!$B$41:$AL$41,0))</f>
        <v>251.73413264324299</v>
      </c>
      <c r="Q117" s="148">
        <f>INDEX('Animal Populations'!$B$103:$BF$130,MATCH(Enteric!$B117,'Animal Populations'!$B$103:$B$130,0),MATCH(Enteric!Q$105,'Animal Populations'!$B$41:$BF$41,0))</f>
        <v>209.75759271544703</v>
      </c>
      <c r="R117" s="148">
        <f>INDEX('Animal Populations'!$B$103:$BF$130,MATCH(Enteric!$B117,'Animal Populations'!$B$103:$B$130,0),MATCH(Enteric!R$105,'Animal Populations'!$B$41:$BF$41,0))</f>
        <v>167.78105278765301</v>
      </c>
      <c r="S117" s="148">
        <f>INDEX('Animal Populations'!$B$103:$BF$130,MATCH(Enteric!$B117,'Animal Populations'!$B$103:$B$130,0),MATCH(Enteric!S$105,'Animal Populations'!$B$41:$BF$41,0))</f>
        <v>125.80451285985701</v>
      </c>
      <c r="T117" s="148">
        <f>INDEX('Animal Populations'!$B$103:$BF$130,MATCH(Enteric!$B117,'Animal Populations'!$B$103:$B$130,0),MATCH(Enteric!T$105,'Animal Populations'!$B$41:$BF$41,0))</f>
        <v>83.827972932063048</v>
      </c>
      <c r="U117" s="734"/>
      <c r="V117" s="76">
        <f>INDEX('Cattle Enteric EFs'!$B$3:$AM$29,MATCH(Enteric!$B117,'Cattle Enteric EFs'!$B$3:$B$29,0),MATCH(Enteric!V$47,'Cattle Enteric EFs'!$B$3:$AM$3,0))</f>
        <v>36.358622513607457</v>
      </c>
      <c r="W117" s="76">
        <f>INDEX('Cattle Enteric EFs'!$B$3:$AM$29,MATCH(Enteric!$B117,'Cattle Enteric EFs'!$B$3:$B$29,0),MATCH(Enteric!W$47,'Cattle Enteric EFs'!$B$3:$AM$3,0))</f>
        <v>33.318143671474296</v>
      </c>
      <c r="X117" s="76">
        <f>INDEX('Cattle Enteric EFs'!$B$3:$AM$29,MATCH(Enteric!$B117,'Cattle Enteric EFs'!$B$3:$B$29,0),MATCH(Enteric!X$47,'Cattle Enteric EFs'!$B$3:$AM$3,0))</f>
        <v>36.627825350864484</v>
      </c>
      <c r="Y117" s="76">
        <f>INDEX('Cattle Enteric EFs'!$B$3:$AM$29,MATCH(Enteric!$B117,'Cattle Enteric EFs'!$B$3:$B$29,0),MATCH(Enteric!Y$47,'Cattle Enteric EFs'!$B$3:$AM$3,0))</f>
        <v>31.196944748401805</v>
      </c>
      <c r="Z117" s="76">
        <f>INDEX('Cattle Enteric EFs'!$B$3:$AM$29,MATCH(Enteric!$B117,'Cattle Enteric EFs'!$B$3:$B$29,0),MATCH(Enteric!Z$47,'Cattle Enteric EFs'!$B$3:$AM$3,0))</f>
        <v>37.186689559077678</v>
      </c>
      <c r="AA117" s="76">
        <f>INDEX('Cattle Enteric EFs'!$B$3:$AM$29,MATCH(Enteric!$B117,'Cattle Enteric EFs'!$B$3:$B$29,0),MATCH(Enteric!AA$47,'Cattle Enteric EFs'!$B$3:$AM$3,0))</f>
        <v>35.192964429390031</v>
      </c>
      <c r="AB117" s="76">
        <f>INDEX('Cattle Enteric EFs'!$B$3:$AM$29,MATCH(Enteric!$B117,'Cattle Enteric EFs'!$B$3:$B$29,0),MATCH(Enteric!AB$47,'Cattle Enteric EFs'!$B$3:$AM$3,0))</f>
        <v>36.361343192952255</v>
      </c>
      <c r="AC117" s="76">
        <f>INDEX('Cattle Enteric EFs'!$B$3:$AM$29,MATCH(Enteric!$B117,'Cattle Enteric EFs'!$B$3:$B$29,0),MATCH(Enteric!AC$47,'Cattle Enteric EFs'!$B$3:$AM$3,0))</f>
        <v>36.642366151761621</v>
      </c>
      <c r="AD117" s="76">
        <f>INDEX('Cattle Enteric EFs'!$B$3:$AM$29,MATCH(Enteric!$B117,'Cattle Enteric EFs'!$B$3:$B$29,0),MATCH(Enteric!AD$47,'Cattle Enteric EFs'!$B$3:$AM$3,0))</f>
        <v>34.106426184913715</v>
      </c>
      <c r="AE117" s="76">
        <f>INDEX('Cattle Enteric EFs'!$B$3:$AM$29,MATCH(Enteric!$B117,'Cattle Enteric EFs'!$B$3:$B$29,0),MATCH(Enteric!AE$47,'Cattle Enteric EFs'!$B$3:$AM$3,0))</f>
        <v>35.7307581312173</v>
      </c>
      <c r="AF117" s="76">
        <f>INDEX('Cattle Enteric EFs'!$B$3:$AM$29,MATCH(Enteric!$B117,'Cattle Enteric EFs'!$B$3:$B$29,0),MATCH(Enteric!AF$47,'Cattle Enteric EFs'!$B$3:$AM$3,0))</f>
        <v>35.7307581312173</v>
      </c>
      <c r="AG117" s="76">
        <f>INDEX('Cattle Enteric EFs'!$B$3:$AM$29,MATCH(Enteric!$B117,'Cattle Enteric EFs'!$B$3:$B$29,0),MATCH(Enteric!AG$47,'Cattle Enteric EFs'!$B$3:$AM$3,0))</f>
        <v>35.7307581312173</v>
      </c>
      <c r="AH117" s="423">
        <f>INDEX('Cattle Enteric EFs'!$B$3:$AM$29,MATCH(Enteric!$B117,'Cattle Enteric EFs'!$B$3:$B$29,0),MATCH(Enteric!AH$47,'Cattle Enteric EFs'!$B$3:$AM$3,0))</f>
        <v>35.616554347256752</v>
      </c>
      <c r="AI117" s="423">
        <f>INDEX('Cattle Enteric EFs'!$B$3:$BF$29,MATCH(Enteric!$B117,'Cattle Enteric EFs'!$B$3:$B$29,0),MATCH(Enteric!AI$47,'Cattle Enteric EFs'!$B$3:$BF$3,0))</f>
        <v>35.616554347256752</v>
      </c>
      <c r="AJ117" s="423">
        <f>INDEX('Cattle Enteric EFs'!$B$3:$BF$29,MATCH(Enteric!$B117,'Cattle Enteric EFs'!$B$3:$B$29,0),MATCH(Enteric!AJ$47,'Cattle Enteric EFs'!$B$3:$BF$3,0))</f>
        <v>35.616554347256752</v>
      </c>
      <c r="AK117" s="423">
        <f>INDEX('Cattle Enteric EFs'!$B$3:$BF$29,MATCH(Enteric!$B117,'Cattle Enteric EFs'!$B$3:$B$29,0),MATCH(Enteric!AK$47,'Cattle Enteric EFs'!$B$3:$BF$3,0))</f>
        <v>35.616554347256752</v>
      </c>
      <c r="AL117" s="423">
        <f>INDEX('Cattle Enteric EFs'!$B$3:$BF$29,MATCH(Enteric!$B117,'Cattle Enteric EFs'!$B$3:$B$29,0),MATCH(Enteric!AL$47,'Cattle Enteric EFs'!$B$3:$BF$3,0))</f>
        <v>35.616554347256752</v>
      </c>
      <c r="AM117" s="734"/>
      <c r="AN117" s="150">
        <f t="shared" ref="AN117:AX118" si="158">V117*D117</f>
        <v>79729.944177383222</v>
      </c>
      <c r="AO117" s="150">
        <f t="shared" si="158"/>
        <v>10569.057339230621</v>
      </c>
      <c r="AP117" s="150">
        <f t="shared" si="158"/>
        <v>15104.242988532151</v>
      </c>
      <c r="AQ117" s="150">
        <f t="shared" si="158"/>
        <v>11503.12127599421</v>
      </c>
      <c r="AR117" s="150">
        <f t="shared" si="158"/>
        <v>12721.098235365725</v>
      </c>
      <c r="AS117" s="150">
        <f t="shared" si="158"/>
        <v>13075.962185339613</v>
      </c>
      <c r="AT117" s="150">
        <f t="shared" si="158"/>
        <v>10621.709490534467</v>
      </c>
      <c r="AU117" s="150">
        <f t="shared" si="158"/>
        <v>11022.44520270467</v>
      </c>
      <c r="AV117" s="150">
        <f t="shared" si="158"/>
        <v>9901.9839809435525</v>
      </c>
      <c r="AW117" s="1191">
        <f t="shared" si="158"/>
        <v>11537.903739766556</v>
      </c>
      <c r="AX117" s="1191">
        <f t="shared" si="158"/>
        <v>10194.534283123832</v>
      </c>
      <c r="AY117" s="1191">
        <f>AG117*O117</f>
        <v>9894.5635640547098</v>
      </c>
      <c r="AZ117" s="931">
        <f t="shared" ref="AZ117:BD118" si="159">AH117*P117</f>
        <v>8965.9024163476042</v>
      </c>
      <c r="BA117" s="931">
        <f t="shared" si="159"/>
        <v>7470.8427006994661</v>
      </c>
      <c r="BB117" s="931">
        <f t="shared" si="159"/>
        <v>5975.7829850513972</v>
      </c>
      <c r="BC117" s="931">
        <f t="shared" si="159"/>
        <v>4480.7232694032582</v>
      </c>
      <c r="BD117" s="931">
        <f t="shared" si="159"/>
        <v>2985.6635537551915</v>
      </c>
      <c r="BE117" s="14"/>
      <c r="BF117" s="14"/>
    </row>
    <row r="118" spans="1:58" s="1" customFormat="1" ht="10" x14ac:dyDescent="0.2">
      <c r="A118" s="179"/>
      <c r="B118" s="7" t="s">
        <v>175</v>
      </c>
      <c r="D118" s="148">
        <f>INDEX('Animal Populations'!$B$103:$AL$130,MATCH(Enteric!$B118,'Animal Populations'!$B$103:$B$130,0),MATCH(Enteric!D$105,'Animal Populations'!$B$41:$AL$41,0))</f>
        <v>789.26515074943291</v>
      </c>
      <c r="E118" s="148">
        <f>INDEX('Animal Populations'!$B$103:$AL$130,MATCH(Enteric!$B118,'Animal Populations'!$B$103:$B$130,0),MATCH(Enteric!E$105,'Animal Populations'!$B$41:$AL$41,0))</f>
        <v>26.620853412476844</v>
      </c>
      <c r="F118" s="148">
        <f>INDEX('Animal Populations'!$B$103:$AL$130,MATCH(Enteric!$B118,'Animal Populations'!$B$103:$B$130,0),MATCH(Enteric!F$105,'Animal Populations'!$B$41:$AL$41,0))</f>
        <v>39.556006398566758</v>
      </c>
      <c r="G118" s="148">
        <f>INDEX('Animal Populations'!$B$103:$AL$130,MATCH(Enteric!$B118,'Animal Populations'!$B$103:$B$130,0),MATCH(Enteric!G$105,'Animal Populations'!$B$41:$AL$41,0))</f>
        <v>49.475380558112413</v>
      </c>
      <c r="H118" s="148">
        <f>INDEX('Animal Populations'!$B$103:$AL$130,MATCH(Enteric!$B118,'Animal Populations'!$B$103:$B$130,0),MATCH(Enteric!H$105,'Animal Populations'!$B$41:$AL$41,0))</f>
        <v>34.667074405040474</v>
      </c>
      <c r="I118" s="148">
        <f>INDEX('Animal Populations'!$B$103:$AL$130,MATCH(Enteric!$B118,'Animal Populations'!$B$103:$B$130,0),MATCH(Enteric!I$105,'Animal Populations'!$B$41:$AL$41,0))</f>
        <v>38.444545163446641</v>
      </c>
      <c r="J118" s="148">
        <f>INDEX('Animal Populations'!$B$103:$AL$130,MATCH(Enteric!$B118,'Animal Populations'!$B$103:$B$130,0),MATCH(Enteric!J$105,'Animal Populations'!$B$41:$AL$41,0))</f>
        <v>45.806378659754948</v>
      </c>
      <c r="K118" s="148">
        <f>INDEX('Animal Populations'!$B$103:$AL$130,MATCH(Enteric!$B118,'Animal Populations'!$B$103:$B$130,0),MATCH(Enteric!K$105,'Animal Populations'!$B$41:$AL$41,0))</f>
        <v>57.624737145023154</v>
      </c>
      <c r="L118" s="148">
        <f>INDEX('Animal Populations'!$B$103:$AL$130,MATCH(Enteric!$B118,'Animal Populations'!$B$103:$B$130,0),MATCH(Enteric!L$105,'Animal Populations'!$B$41:$AL$41,0))</f>
        <v>52.786823839209326</v>
      </c>
      <c r="M118" s="148">
        <f>INDEX('Animal Populations'!$B$103:$AL$130,MATCH(Enteric!$B118,'Animal Populations'!$B$103:$B$130,0),MATCH(Enteric!M$105,'Animal Populations'!$B$41:$AL$41,0))</f>
        <v>55.22590444428333</v>
      </c>
      <c r="N118" s="148">
        <f>INDEX('Animal Populations'!$B$103:$AL$130,MATCH(Enteric!$B118,'Animal Populations'!$B$103:$B$130,0),MATCH(Enteric!N$105,'Animal Populations'!$B$41:$AL$41,0))</f>
        <v>47.924156666828118</v>
      </c>
      <c r="O118" s="148">
        <f>INDEX('Animal Populations'!$B$103:$AL$130,MATCH(Enteric!$B118,'Animal Populations'!$B$103:$B$130,0),MATCH(Enteric!O$105,'Animal Populations'!$B$41:$AL$41,0))</f>
        <v>54.533850503878782</v>
      </c>
      <c r="P118" s="148">
        <f>INDEX('Animal Populations'!$B$103:$AL$130,MATCH(Enteric!$B118,'Animal Populations'!$B$103:$B$130,0),MATCH(Enteric!P$105,'Animal Populations'!$B$41:$AL$41,0))</f>
        <v>50.054971152399474</v>
      </c>
      <c r="Q118" s="148">
        <f>INDEX('Animal Populations'!$B$103:$BF$130,MATCH(Enteric!$B118,'Animal Populations'!$B$103:$B$130,0),MATCH(Enteric!Q$105,'Animal Populations'!$B$41:$BF$41,0))</f>
        <v>50.692825854144409</v>
      </c>
      <c r="R118" s="148">
        <f>INDEX('Animal Populations'!$B$103:$BF$130,MATCH(Enteric!$B118,'Animal Populations'!$B$103:$B$130,0),MATCH(Enteric!R$105,'Animal Populations'!$B$41:$BF$41,0))</f>
        <v>51.330680555889323</v>
      </c>
      <c r="S118" s="148">
        <f>INDEX('Animal Populations'!$B$103:$BF$130,MATCH(Enteric!$B118,'Animal Populations'!$B$103:$B$130,0),MATCH(Enteric!S$105,'Animal Populations'!$B$41:$BF$41,0))</f>
        <v>51.968535257634244</v>
      </c>
      <c r="T118" s="148">
        <f>INDEX('Animal Populations'!$B$103:$BF$130,MATCH(Enteric!$B118,'Animal Populations'!$B$103:$B$130,0),MATCH(Enteric!T$105,'Animal Populations'!$B$41:$BF$41,0))</f>
        <v>52.606389959379179</v>
      </c>
      <c r="U118" s="734"/>
      <c r="V118" s="76">
        <f>INDEX('Cattle Enteric EFs'!$B$3:$AM$29,MATCH(Enteric!$B118,'Cattle Enteric EFs'!$B$3:$B$29,0),MATCH(Enteric!V$47,'Cattle Enteric EFs'!$B$3:$AM$3,0))</f>
        <v>33.149300817389793</v>
      </c>
      <c r="W118" s="76">
        <f>INDEX('Cattle Enteric EFs'!$B$3:$AM$29,MATCH(Enteric!$B118,'Cattle Enteric EFs'!$B$3:$B$29,0),MATCH(Enteric!W$47,'Cattle Enteric EFs'!$B$3:$AM$3,0))</f>
        <v>31.483290209660403</v>
      </c>
      <c r="X118" s="76">
        <f>INDEX('Cattle Enteric EFs'!$B$3:$AM$29,MATCH(Enteric!$B118,'Cattle Enteric EFs'!$B$3:$B$29,0),MATCH(Enteric!X$47,'Cattle Enteric EFs'!$B$3:$AM$3,0))</f>
        <v>34.49018418586828</v>
      </c>
      <c r="Y118" s="76">
        <f>INDEX('Cattle Enteric EFs'!$B$3:$AM$29,MATCH(Enteric!$B118,'Cattle Enteric EFs'!$B$3:$B$29,0),MATCH(Enteric!Y$47,'Cattle Enteric EFs'!$B$3:$AM$3,0))</f>
        <v>29.00763968894006</v>
      </c>
      <c r="Z118" s="76">
        <f>INDEX('Cattle Enteric EFs'!$B$3:$AM$29,MATCH(Enteric!$B118,'Cattle Enteric EFs'!$B$3:$B$29,0),MATCH(Enteric!Z$47,'Cattle Enteric EFs'!$B$3:$AM$3,0))</f>
        <v>36.665570857890785</v>
      </c>
      <c r="AA118" s="76">
        <f>INDEX('Cattle Enteric EFs'!$B$3:$AM$29,MATCH(Enteric!$B118,'Cattle Enteric EFs'!$B$3:$B$29,0),MATCH(Enteric!AA$47,'Cattle Enteric EFs'!$B$3:$AM$3,0))</f>
        <v>34.547899894270621</v>
      </c>
      <c r="AB118" s="76">
        <f>INDEX('Cattle Enteric EFs'!$B$3:$AM$29,MATCH(Enteric!$B118,'Cattle Enteric EFs'!$B$3:$B$29,0),MATCH(Enteric!AB$47,'Cattle Enteric EFs'!$B$3:$AM$3,0))</f>
        <v>35.15959889215268</v>
      </c>
      <c r="AC118" s="76">
        <f>INDEX('Cattle Enteric EFs'!$B$3:$AM$29,MATCH(Enteric!$B118,'Cattle Enteric EFs'!$B$3:$B$29,0),MATCH(Enteric!AC$47,'Cattle Enteric EFs'!$B$3:$AM$3,0))</f>
        <v>35.029716751913028</v>
      </c>
      <c r="AD118" s="76">
        <f>INDEX('Cattle Enteric EFs'!$B$3:$AM$29,MATCH(Enteric!$B118,'Cattle Enteric EFs'!$B$3:$B$29,0),MATCH(Enteric!AD$47,'Cattle Enteric EFs'!$B$3:$AM$3,0))</f>
        <v>31.967506022292209</v>
      </c>
      <c r="AE118" s="76">
        <f>INDEX('Cattle Enteric EFs'!$B$3:$AM$29,MATCH(Enteric!$B118,'Cattle Enteric EFs'!$B$3:$B$29,0),MATCH(Enteric!AE$47,'Cattle Enteric EFs'!$B$3:$AM$3,0))</f>
        <v>34.624137712996692</v>
      </c>
      <c r="AF118" s="76">
        <f>INDEX('Cattle Enteric EFs'!$B$3:$AM$29,MATCH(Enteric!$B118,'Cattle Enteric EFs'!$B$3:$B$29,0),MATCH(Enteric!AF$47,'Cattle Enteric EFs'!$B$3:$AM$3,0))</f>
        <v>34.624137712996692</v>
      </c>
      <c r="AG118" s="76">
        <f>INDEX('Cattle Enteric EFs'!$B$3:$AM$29,MATCH(Enteric!$B118,'Cattle Enteric EFs'!$B$3:$B$29,0),MATCH(Enteric!AG$47,'Cattle Enteric EFs'!$B$3:$AM$3,0))</f>
        <v>34.624137712996692</v>
      </c>
      <c r="AH118" s="423">
        <f>INDEX('Cattle Enteric EFs'!$B$3:$AM$29,MATCH(Enteric!$B118,'Cattle Enteric EFs'!$B$3:$B$29,0),MATCH(Enteric!AH$47,'Cattle Enteric EFs'!$B$3:$AM$3,0))</f>
        <v>34.074209136096037</v>
      </c>
      <c r="AI118" s="423">
        <f>INDEX('Cattle Enteric EFs'!$B$3:$BF$29,MATCH(Enteric!$B118,'Cattle Enteric EFs'!$B$3:$B$29,0),MATCH(Enteric!AI$47,'Cattle Enteric EFs'!$B$3:$BF$3,0))</f>
        <v>34.074209136096037</v>
      </c>
      <c r="AJ118" s="423">
        <f>INDEX('Cattle Enteric EFs'!$B$3:$BF$29,MATCH(Enteric!$B118,'Cattle Enteric EFs'!$B$3:$B$29,0),MATCH(Enteric!AJ$47,'Cattle Enteric EFs'!$B$3:$BF$3,0))</f>
        <v>34.074209136096037</v>
      </c>
      <c r="AK118" s="423">
        <f>INDEX('Cattle Enteric EFs'!$B$3:$BF$29,MATCH(Enteric!$B118,'Cattle Enteric EFs'!$B$3:$B$29,0),MATCH(Enteric!AK$47,'Cattle Enteric EFs'!$B$3:$BF$3,0))</f>
        <v>34.074209136096037</v>
      </c>
      <c r="AL118" s="423">
        <f>INDEX('Cattle Enteric EFs'!$B$3:$BF$29,MATCH(Enteric!$B118,'Cattle Enteric EFs'!$B$3:$B$29,0),MATCH(Enteric!AL$47,'Cattle Enteric EFs'!$B$3:$BF$3,0))</f>
        <v>34.074209136096037</v>
      </c>
      <c r="AM118" s="734"/>
      <c r="AN118" s="150">
        <f t="shared" si="158"/>
        <v>26163.587906875455</v>
      </c>
      <c r="AO118" s="150">
        <f t="shared" si="158"/>
        <v>838.11205361383691</v>
      </c>
      <c r="AP118" s="150">
        <f t="shared" si="158"/>
        <v>1364.2939463439518</v>
      </c>
      <c r="AQ118" s="150">
        <f t="shared" si="158"/>
        <v>1435.164012702915</v>
      </c>
      <c r="AR118" s="150">
        <f t="shared" si="158"/>
        <v>1271.0880730337835</v>
      </c>
      <c r="AS118" s="150">
        <f t="shared" si="158"/>
        <v>1328.1782977875203</v>
      </c>
      <c r="AT118" s="150">
        <f t="shared" si="158"/>
        <v>1610.5339003790461</v>
      </c>
      <c r="AU118" s="150">
        <f t="shared" si="158"/>
        <v>2018.5782200936026</v>
      </c>
      <c r="AV118" s="150">
        <f t="shared" si="158"/>
        <v>1687.4631089776021</v>
      </c>
      <c r="AW118" s="1191">
        <f t="shared" si="158"/>
        <v>1912.149320803662</v>
      </c>
      <c r="AX118" s="1191">
        <f t="shared" si="158"/>
        <v>1659.3326002114852</v>
      </c>
      <c r="AY118" s="1191">
        <f>AG118*O118</f>
        <v>1888.187549866273</v>
      </c>
      <c r="AZ118" s="931">
        <f t="shared" si="159"/>
        <v>1705.5835553481138</v>
      </c>
      <c r="BA118" s="931">
        <f t="shared" si="159"/>
        <v>1727.3179498538129</v>
      </c>
      <c r="BB118" s="931">
        <f t="shared" si="159"/>
        <v>1749.0523443595112</v>
      </c>
      <c r="BC118" s="931">
        <f t="shared" si="159"/>
        <v>1770.7867388652098</v>
      </c>
      <c r="BD118" s="931">
        <f t="shared" si="159"/>
        <v>1792.521133370909</v>
      </c>
      <c r="BE118" s="14"/>
      <c r="BF118" s="14"/>
    </row>
    <row r="119" spans="1:58" s="1" customFormat="1" ht="10.5" x14ac:dyDescent="0.25">
      <c r="A119" s="1">
        <v>8</v>
      </c>
      <c r="B119" s="1" t="s">
        <v>176</v>
      </c>
      <c r="D119" s="148">
        <f>INDEX('Animal Populations'!$B$103:$AL$130,MATCH(Enteric!$B119,'Animal Populations'!$B$103:$B$130,0),MATCH(Enteric!D$105,'Animal Populations'!$B$41:$AL$41,0))</f>
        <v>4477.9721457534624</v>
      </c>
      <c r="E119" s="148">
        <f>INDEX('Animal Populations'!$B$103:$AL$130,MATCH(Enteric!$B119,'Animal Populations'!$B$103:$B$130,0),MATCH(Enteric!E$105,'Animal Populations'!$B$41:$AL$41,0))</f>
        <v>473.93322606409561</v>
      </c>
      <c r="F119" s="148">
        <f>INDEX('Animal Populations'!$B$103:$AL$130,MATCH(Enteric!$B119,'Animal Populations'!$B$103:$B$130,0),MATCH(Enteric!F$105,'Animal Populations'!$B$41:$AL$41,0))</f>
        <v>708.811549290171</v>
      </c>
      <c r="G119" s="148">
        <f>INDEX('Animal Populations'!$B$103:$AL$130,MATCH(Enteric!$B119,'Animal Populations'!$B$103:$B$130,0),MATCH(Enteric!G$105,'Animal Populations'!$B$41:$AL$41,0))</f>
        <v>561.86713910402659</v>
      </c>
      <c r="H119" s="148">
        <f>INDEX('Animal Populations'!$B$103:$AL$130,MATCH(Enteric!$B119,'Animal Populations'!$B$103:$B$130,0),MATCH(Enteric!H$105,'Animal Populations'!$B$41:$AL$41,0))</f>
        <v>639.04347364577677</v>
      </c>
      <c r="I119" s="148">
        <f>INDEX('Animal Populations'!$B$103:$AL$130,MATCH(Enteric!$B119,'Animal Populations'!$B$103:$B$130,0),MATCH(Enteric!I$105,'Animal Populations'!$B$41:$AL$41,0))</f>
        <v>719.02551451680176</v>
      </c>
      <c r="J119" s="148">
        <f>INDEX('Animal Populations'!$B$103:$AL$130,MATCH(Enteric!$B119,'Animal Populations'!$B$103:$B$130,0),MATCH(Enteric!J$105,'Animal Populations'!$B$41:$AL$41,0))</f>
        <v>759.63373999942985</v>
      </c>
      <c r="K119" s="148">
        <f>INDEX('Animal Populations'!$B$103:$AL$130,MATCH(Enteric!$B119,'Animal Populations'!$B$103:$B$130,0),MATCH(Enteric!K$105,'Animal Populations'!$B$41:$AL$41,0))</f>
        <v>812.13524011913171</v>
      </c>
      <c r="L119" s="148">
        <f>INDEX('Animal Populations'!$B$103:$AL$130,MATCH(Enteric!$B119,'Animal Populations'!$B$103:$B$130,0),MATCH(Enteric!L$105,'Animal Populations'!$B$41:$AL$41,0))</f>
        <v>772.98610388901011</v>
      </c>
      <c r="M119" s="148">
        <f>INDEX('Animal Populations'!$B$103:$AL$130,MATCH(Enteric!$B119,'Animal Populations'!$B$103:$B$130,0),MATCH(Enteric!M$105,'Animal Populations'!$B$41:$AL$41,0))</f>
        <v>738.28314362357719</v>
      </c>
      <c r="N119" s="148">
        <f>INDEX('Animal Populations'!$B$103:$AL$130,MATCH(Enteric!$B119,'Animal Populations'!$B$103:$B$130,0),MATCH(Enteric!N$105,'Animal Populations'!$B$41:$AL$41,0))</f>
        <v>811.288486839489</v>
      </c>
      <c r="O119" s="148">
        <f>INDEX('Animal Populations'!$B$103:$AL$130,MATCH(Enteric!$B119,'Animal Populations'!$B$103:$B$130,0),MATCH(Enteric!O$105,'Animal Populations'!$B$41:$AL$41,0))</f>
        <v>671.15391140433564</v>
      </c>
      <c r="P119" s="148">
        <f>INDEX('Animal Populations'!$B$103:$AL$130,MATCH(Enteric!$B119,'Animal Populations'!$B$103:$B$130,0),MATCH(Enteric!P$105,'Animal Populations'!$B$41:$AL$41,0))</f>
        <v>849.32401215084781</v>
      </c>
      <c r="Q119" s="148">
        <f>INDEX('Animal Populations'!$B$103:$BF$130,MATCH(Enteric!$B119,'Animal Populations'!$B$103:$B$130,0),MATCH(Enteric!Q$105,'Animal Populations'!$B$41:$BF$41,0))</f>
        <v>946.7495710443668</v>
      </c>
      <c r="R119" s="148">
        <f>INDEX('Animal Populations'!$B$103:$BF$130,MATCH(Enteric!$B119,'Animal Populations'!$B$103:$B$130,0),MATCH(Enteric!R$105,'Animal Populations'!$B$41:$BF$41,0))</f>
        <v>1044.1751299378939</v>
      </c>
      <c r="S119" s="148">
        <f>INDEX('Animal Populations'!$B$103:$BF$130,MATCH(Enteric!$B119,'Animal Populations'!$B$103:$B$130,0),MATCH(Enteric!S$105,'Animal Populations'!$B$41:$BF$41,0))</f>
        <v>1141.6006888314209</v>
      </c>
      <c r="T119" s="148">
        <f>INDEX('Animal Populations'!$B$103:$BF$130,MATCH(Enteric!$B119,'Animal Populations'!$B$103:$B$130,0),MATCH(Enteric!T$105,'Animal Populations'!$B$41:$BF$41,0))</f>
        <v>1239.0262477249478</v>
      </c>
      <c r="U119" s="734" t="s">
        <v>213</v>
      </c>
      <c r="V119" s="76">
        <f>INDEX('Cattle Enteric EFs'!$B$3:$AM$29,MATCH(Enteric!$B119,'Cattle Enteric EFs'!$B$3:$B$29,0),MATCH(Enteric!V$47,'Cattle Enteric EFs'!$B$3:$AM$3,0))</f>
        <v>34.098505295983763</v>
      </c>
      <c r="W119" s="76">
        <f>INDEX('Cattle Enteric EFs'!$B$3:$AM$29,MATCH(Enteric!$B119,'Cattle Enteric EFs'!$B$3:$B$29,0),MATCH(Enteric!W$47,'Cattle Enteric EFs'!$B$3:$AM$3,0))</f>
        <v>32.846690268395996</v>
      </c>
      <c r="X119" s="76">
        <f>INDEX('Cattle Enteric EFs'!$B$3:$AM$29,MATCH(Enteric!$B119,'Cattle Enteric EFs'!$B$3:$B$29,0),MATCH(Enteric!X$47,'Cattle Enteric EFs'!$B$3:$AM$3,0))</f>
        <v>35.813387878948653</v>
      </c>
      <c r="Y119" s="76">
        <f>INDEX('Cattle Enteric EFs'!$B$3:$AM$29,MATCH(Enteric!$B119,'Cattle Enteric EFs'!$B$3:$B$29,0),MATCH(Enteric!Y$47,'Cattle Enteric EFs'!$B$3:$AM$3,0))</f>
        <v>30.853593180481894</v>
      </c>
      <c r="Z119" s="76">
        <f>INDEX('Cattle Enteric EFs'!$B$3:$AM$29,MATCH(Enteric!$B119,'Cattle Enteric EFs'!$B$3:$B$29,0),MATCH(Enteric!Z$47,'Cattle Enteric EFs'!$B$3:$AM$3,0))</f>
        <v>36.047621304016147</v>
      </c>
      <c r="AA119" s="76">
        <f>INDEX('Cattle Enteric EFs'!$B$3:$AM$29,MATCH(Enteric!$B119,'Cattle Enteric EFs'!$B$3:$B$29,0),MATCH(Enteric!AA$47,'Cattle Enteric EFs'!$B$3:$AM$3,0))</f>
        <v>34.069013859956996</v>
      </c>
      <c r="AB119" s="76">
        <f>INDEX('Cattle Enteric EFs'!$B$3:$AM$29,MATCH(Enteric!$B119,'Cattle Enteric EFs'!$B$3:$B$29,0),MATCH(Enteric!AB$47,'Cattle Enteric EFs'!$B$3:$AM$3,0))</f>
        <v>34.931005192307047</v>
      </c>
      <c r="AC119" s="76">
        <f>INDEX('Cattle Enteric EFs'!$B$3:$AM$29,MATCH(Enteric!$B119,'Cattle Enteric EFs'!$B$3:$B$29,0),MATCH(Enteric!AC$47,'Cattle Enteric EFs'!$B$3:$AM$3,0))</f>
        <v>34.979967427607946</v>
      </c>
      <c r="AD119" s="76">
        <f>INDEX('Cattle Enteric EFs'!$B$3:$AM$29,MATCH(Enteric!$B119,'Cattle Enteric EFs'!$B$3:$B$29,0),MATCH(Enteric!AD$47,'Cattle Enteric EFs'!$B$3:$AM$3,0))</f>
        <v>34.979967427607946</v>
      </c>
      <c r="AE119" s="76">
        <f>INDEX('Cattle Enteric EFs'!$B$3:$AM$29,MATCH(Enteric!$B119,'Cattle Enteric EFs'!$B$3:$B$29,0),MATCH(Enteric!AE$47,'Cattle Enteric EFs'!$B$3:$AM$3,0))</f>
        <v>35.020121605271179</v>
      </c>
      <c r="AF119" s="76">
        <f>INDEX('Cattle Enteric EFs'!$B$3:$AM$29,MATCH(Enteric!$B119,'Cattle Enteric EFs'!$B$3:$B$29,0),MATCH(Enteric!AF$47,'Cattle Enteric EFs'!$B$3:$AM$3,0))</f>
        <v>35.020121605271179</v>
      </c>
      <c r="AG119" s="76">
        <f>INDEX('Cattle Enteric EFs'!$B$3:$AM$29,MATCH(Enteric!$B119,'Cattle Enteric EFs'!$B$3:$B$29,0),MATCH(Enteric!AG$47,'Cattle Enteric EFs'!$B$3:$AM$3,0))</f>
        <v>35.020121605271179</v>
      </c>
      <c r="AH119" s="423">
        <f>INDEX('Cattle Enteric EFs'!$B$3:$AM$29,MATCH(Enteric!$B119,'Cattle Enteric EFs'!$B$3:$B$29,0),MATCH(Enteric!AH$47,'Cattle Enteric EFs'!$B$3:$AM$3,0))</f>
        <v>34.903591266685581</v>
      </c>
      <c r="AI119" s="423">
        <f>INDEX('Cattle Enteric EFs'!$B$3:$BF$29,MATCH(Enteric!$B119,'Cattle Enteric EFs'!$B$3:$B$29,0),MATCH(Enteric!AI$47,'Cattle Enteric EFs'!$B$3:$BF$3,0))</f>
        <v>34.903591266685581</v>
      </c>
      <c r="AJ119" s="423">
        <f>INDEX('Cattle Enteric EFs'!$B$3:$BF$29,MATCH(Enteric!$B119,'Cattle Enteric EFs'!$B$3:$B$29,0),MATCH(Enteric!AJ$47,'Cattle Enteric EFs'!$B$3:$BF$3,0))</f>
        <v>34.903591266685581</v>
      </c>
      <c r="AK119" s="423">
        <f>INDEX('Cattle Enteric EFs'!$B$3:$BF$29,MATCH(Enteric!$B119,'Cattle Enteric EFs'!$B$3:$B$29,0),MATCH(Enteric!AK$47,'Cattle Enteric EFs'!$B$3:$BF$3,0))</f>
        <v>34.903591266685581</v>
      </c>
      <c r="AL119" s="423">
        <f>INDEX('Cattle Enteric EFs'!$B$3:$BF$29,MATCH(Enteric!$B119,'Cattle Enteric EFs'!$B$3:$B$29,0),MATCH(Enteric!AL$47,'Cattle Enteric EFs'!$B$3:$BF$3,0))</f>
        <v>34.903591266685581</v>
      </c>
      <c r="AM119" s="734" t="s">
        <v>214</v>
      </c>
      <c r="AN119" s="6">
        <f>SUM(AN120:AN121)</f>
        <v>151221.03837171354</v>
      </c>
      <c r="AO119" s="6">
        <f>SUM(AO120:AO121)</f>
        <v>15502.499889145482</v>
      </c>
      <c r="AP119" s="6">
        <f t="shared" ref="AP119:AW119" si="160">SUM(AP120:AP121)</f>
        <v>25288.991547617887</v>
      </c>
      <c r="AQ119" s="6">
        <f t="shared" si="160"/>
        <v>17170.316681999975</v>
      </c>
      <c r="AR119" s="6">
        <f t="shared" si="160"/>
        <v>23474.3013170944</v>
      </c>
      <c r="AS119" s="6">
        <f t="shared" si="160"/>
        <v>24533.934011946771</v>
      </c>
      <c r="AT119" s="6">
        <f t="shared" si="160"/>
        <v>26463.731384772676</v>
      </c>
      <c r="AU119" s="6">
        <f t="shared" ref="AU119:AV119" si="161">SUM(AU120:AU121)</f>
        <v>28653.484717442429</v>
      </c>
      <c r="AV119" s="6">
        <f t="shared" si="161"/>
        <v>25623.978682712241</v>
      </c>
      <c r="AW119" s="6">
        <f t="shared" si="160"/>
        <v>25721.551438440823</v>
      </c>
      <c r="AX119" s="6">
        <f t="shared" ref="AX119" si="162">SUM(AX120:AX121)</f>
        <v>28280.535160410749</v>
      </c>
      <c r="AY119" s="6">
        <f>SUM(AY120:AY121)</f>
        <v>23378.549387745657</v>
      </c>
      <c r="AZ119" s="422">
        <f>SUM(AZ120:AZ121)</f>
        <v>29497.519847207412</v>
      </c>
      <c r="BA119" s="422">
        <f>SUM(BA120:BA121)</f>
        <v>32888.056429445161</v>
      </c>
      <c r="BB119" s="422">
        <f t="shared" ref="BB119:BD119" si="163">SUM(BB120:BB121)</f>
        <v>36278.593011683188</v>
      </c>
      <c r="BC119" s="422">
        <f t="shared" si="163"/>
        <v>39669.129593921214</v>
      </c>
      <c r="BD119" s="422">
        <f t="shared" si="163"/>
        <v>43059.66617615924</v>
      </c>
      <c r="BE119" s="14"/>
      <c r="BF119" s="14"/>
    </row>
    <row r="120" spans="1:58" s="1" customFormat="1" ht="10" x14ac:dyDescent="0.2">
      <c r="A120" s="179"/>
      <c r="B120" s="7" t="s">
        <v>177</v>
      </c>
      <c r="D120" s="148">
        <f>INDEX('Animal Populations'!$B$103:$AL$130,MATCH(Enteric!$B120,'Animal Populations'!$B$103:$B$130,0),MATCH(Enteric!D$105,'Animal Populations'!$B$41:$AL$41,0))</f>
        <v>2928.128472757111</v>
      </c>
      <c r="E120" s="148">
        <f>INDEX('Animal Populations'!$B$103:$AL$130,MATCH(Enteric!$B120,'Animal Populations'!$B$103:$B$130,0),MATCH(Enteric!E$105,'Animal Populations'!$B$41:$AL$41,0))</f>
        <v>426.52381393343126</v>
      </c>
      <c r="F120" s="148">
        <f>INDEX('Animal Populations'!$B$103:$AL$130,MATCH(Enteric!$B120,'Animal Populations'!$B$103:$B$130,0),MATCH(Enteric!F$105,'Animal Populations'!$B$41:$AL$41,0))</f>
        <v>636.29709010953866</v>
      </c>
      <c r="G120" s="148">
        <f>INDEX('Animal Populations'!$B$103:$AL$130,MATCH(Enteric!$B120,'Animal Populations'!$B$103:$B$130,0),MATCH(Enteric!G$105,'Animal Populations'!$B$41:$AL$41,0))</f>
        <v>472.31805232892009</v>
      </c>
      <c r="H120" s="148">
        <f>INDEX('Animal Populations'!$B$103:$AL$130,MATCH(Enteric!$B120,'Animal Populations'!$B$103:$B$130,0),MATCH(Enteric!H$105,'Animal Populations'!$B$41:$AL$41,0))</f>
        <v>569.62089641775287</v>
      </c>
      <c r="I120" s="148">
        <f>INDEX('Animal Populations'!$B$103:$AL$130,MATCH(Enteric!$B120,'Animal Populations'!$B$103:$B$130,0),MATCH(Enteric!I$105,'Animal Populations'!$B$41:$AL$41,0))</f>
        <v>640.8361551949971</v>
      </c>
      <c r="J120" s="148">
        <f>INDEX('Animal Populations'!$B$103:$AL$130,MATCH(Enteric!$B120,'Animal Populations'!$B$103:$B$130,0),MATCH(Enteric!J$105,'Animal Populations'!$B$41:$AL$41,0))</f>
        <v>668.16685530800305</v>
      </c>
      <c r="K120" s="148">
        <f>INDEX('Animal Populations'!$B$103:$AL$130,MATCH(Enteric!$B120,'Animal Populations'!$B$103:$B$130,0),MATCH(Enteric!K$105,'Animal Populations'!$B$41:$AL$41,0))</f>
        <v>703.09943468437154</v>
      </c>
      <c r="L120" s="148">
        <f>INDEX('Animal Populations'!$B$103:$AL$130,MATCH(Enteric!$B120,'Animal Populations'!$B$103:$B$130,0),MATCH(Enteric!L$105,'Animal Populations'!$B$41:$AL$41,0))</f>
        <v>675.25868929296666</v>
      </c>
      <c r="M120" s="148">
        <f>INDEX('Animal Populations'!$B$103:$AL$130,MATCH(Enteric!$B120,'Animal Populations'!$B$103:$B$130,0),MATCH(Enteric!M$105,'Animal Populations'!$B$41:$AL$41,0))</f>
        <v>635.99757123178426</v>
      </c>
      <c r="N120" s="148">
        <f>INDEX('Animal Populations'!$B$103:$AL$130,MATCH(Enteric!$B120,'Animal Populations'!$B$103:$B$130,0),MATCH(Enteric!N$105,'Animal Populations'!$B$41:$AL$41,0))</f>
        <v>718.21118221617508</v>
      </c>
      <c r="O120" s="148">
        <f>INDEX('Animal Populations'!$B$103:$AL$130,MATCH(Enteric!$B120,'Animal Populations'!$B$103:$B$130,0),MATCH(Enteric!O$105,'Animal Populations'!$B$41:$AL$41,0))</f>
        <v>572.88225186688908</v>
      </c>
      <c r="P120" s="148">
        <f>INDEX('Animal Populations'!$B$103:$AL$130,MATCH(Enteric!$B120,'Animal Populations'!$B$103:$B$130,0),MATCH(Enteric!P$105,'Animal Populations'!$B$41:$AL$41,0))</f>
        <v>753.18721431134361</v>
      </c>
      <c r="Q120" s="148">
        <f>INDEX('Animal Populations'!$B$103:$BF$130,MATCH(Enteric!$B120,'Animal Populations'!$B$103:$B$130,0),MATCH(Enteric!Q$105,'Animal Populations'!$B$41:$BF$41,0))</f>
        <v>848.2649005546532</v>
      </c>
      <c r="R120" s="148">
        <f>INDEX('Animal Populations'!$B$103:$BF$130,MATCH(Enteric!$B120,'Animal Populations'!$B$103:$B$130,0),MATCH(Enteric!R$105,'Animal Populations'!$B$41:$BF$41,0))</f>
        <v>943.34258679797063</v>
      </c>
      <c r="S120" s="148">
        <f>INDEX('Animal Populations'!$B$103:$BF$130,MATCH(Enteric!$B120,'Animal Populations'!$B$103:$B$130,0),MATCH(Enteric!S$105,'Animal Populations'!$B$41:$BF$41,0))</f>
        <v>1038.4202730412883</v>
      </c>
      <c r="T120" s="148">
        <f>INDEX('Animal Populations'!$B$103:$BF$130,MATCH(Enteric!$B120,'Animal Populations'!$B$103:$B$130,0),MATCH(Enteric!T$105,'Animal Populations'!$B$41:$BF$41,0))</f>
        <v>1133.4979592846057</v>
      </c>
      <c r="U120" s="734"/>
      <c r="V120" s="76">
        <f>INDEX('Cattle Enteric EFs'!$B$3:$AM$29,MATCH(Enteric!$B120,'Cattle Enteric EFs'!$B$3:$B$29,0),MATCH(Enteric!V$47,'Cattle Enteric EFs'!$B$3:$AM$3,0))</f>
        <v>34.098505295983763</v>
      </c>
      <c r="W120" s="76">
        <f>INDEX('Cattle Enteric EFs'!$B$3:$AM$29,MATCH(Enteric!$B120,'Cattle Enteric EFs'!$B$3:$B$29,0),MATCH(Enteric!W$47,'Cattle Enteric EFs'!$B$3:$AM$3,0))</f>
        <v>32.846690268395996</v>
      </c>
      <c r="X120" s="76">
        <f>INDEX('Cattle Enteric EFs'!$B$3:$AM$29,MATCH(Enteric!$B120,'Cattle Enteric EFs'!$B$3:$B$29,0),MATCH(Enteric!X$47,'Cattle Enteric EFs'!$B$3:$AM$3,0))</f>
        <v>35.813387878948653</v>
      </c>
      <c r="Y120" s="76">
        <f>INDEX('Cattle Enteric EFs'!$B$3:$AM$29,MATCH(Enteric!$B120,'Cattle Enteric EFs'!$B$3:$B$29,0),MATCH(Enteric!Y$47,'Cattle Enteric EFs'!$B$3:$AM$3,0))</f>
        <v>30.853593180481894</v>
      </c>
      <c r="Z120" s="76">
        <f>INDEX('Cattle Enteric EFs'!$B$3:$AM$29,MATCH(Enteric!$B120,'Cattle Enteric EFs'!$B$3:$B$29,0),MATCH(Enteric!Z$47,'Cattle Enteric EFs'!$B$3:$AM$3,0))</f>
        <v>36.741775142416664</v>
      </c>
      <c r="AA120" s="76">
        <f>INDEX('Cattle Enteric EFs'!$B$3:$AM$29,MATCH(Enteric!$B120,'Cattle Enteric EFs'!$B$3:$B$29,0),MATCH(Enteric!AA$47,'Cattle Enteric EFs'!$B$3:$AM$3,0))</f>
        <v>34.069013859956996</v>
      </c>
      <c r="AB120" s="76">
        <f>INDEX('Cattle Enteric EFs'!$B$3:$AM$29,MATCH(Enteric!$B120,'Cattle Enteric EFs'!$B$3:$B$29,0),MATCH(Enteric!AB$47,'Cattle Enteric EFs'!$B$3:$AM$3,0))</f>
        <v>34.793393629785569</v>
      </c>
      <c r="AC120" s="76">
        <f>INDEX('Cattle Enteric EFs'!$B$3:$AM$29,MATCH(Enteric!$B120,'Cattle Enteric EFs'!$B$3:$B$29,0),MATCH(Enteric!AC$47,'Cattle Enteric EFs'!$B$3:$AM$3,0))</f>
        <v>35.320738592819822</v>
      </c>
      <c r="AD120" s="76">
        <f>INDEX('Cattle Enteric EFs'!$B$3:$AM$29,MATCH(Enteric!$B120,'Cattle Enteric EFs'!$B$3:$B$29,0),MATCH(Enteric!AD$47,'Cattle Enteric EFs'!$B$3:$AM$3,0))</f>
        <v>33.320381247709371</v>
      </c>
      <c r="AE120" s="76">
        <f>INDEX('Cattle Enteric EFs'!$B$3:$AM$29,MATCH(Enteric!$B120,'Cattle Enteric EFs'!$B$3:$B$29,0),MATCH(Enteric!AE$47,'Cattle Enteric EFs'!$B$3:$AM$3,0))</f>
        <v>34.950824083561379</v>
      </c>
      <c r="AF120" s="76">
        <f>INDEX('Cattle Enteric EFs'!$B$3:$AM$29,MATCH(Enteric!$B120,'Cattle Enteric EFs'!$B$3:$B$29,0),MATCH(Enteric!AF$47,'Cattle Enteric EFs'!$B$3:$AM$3,0))</f>
        <v>34.950824083561379</v>
      </c>
      <c r="AG120" s="76">
        <f>INDEX('Cattle Enteric EFs'!$B$3:$AM$29,MATCH(Enteric!$B120,'Cattle Enteric EFs'!$B$3:$B$29,0),MATCH(Enteric!AG$47,'Cattle Enteric EFs'!$B$3:$AM$3,0))</f>
        <v>34.950824083561379</v>
      </c>
      <c r="AH120" s="423">
        <f>INDEX('Cattle Enteric EFs'!$B$3:$AM$29,MATCH(Enteric!$B120,'Cattle Enteric EFs'!$B$3:$B$29,0),MATCH(Enteric!AH$47,'Cattle Enteric EFs'!$B$3:$AM$3,0))</f>
        <v>34.820434240633823</v>
      </c>
      <c r="AI120" s="423">
        <f>INDEX('Cattle Enteric EFs'!$B$3:$BF$29,MATCH(Enteric!$B120,'Cattle Enteric EFs'!$B$3:$B$29,0),MATCH(Enteric!AI$47,'Cattle Enteric EFs'!$B$3:$BF$3,0))</f>
        <v>34.820434240633823</v>
      </c>
      <c r="AJ120" s="423">
        <f>INDEX('Cattle Enteric EFs'!$B$3:$BF$29,MATCH(Enteric!$B120,'Cattle Enteric EFs'!$B$3:$B$29,0),MATCH(Enteric!AJ$47,'Cattle Enteric EFs'!$B$3:$BF$3,0))</f>
        <v>34.820434240633823</v>
      </c>
      <c r="AK120" s="423">
        <f>INDEX('Cattle Enteric EFs'!$B$3:$BF$29,MATCH(Enteric!$B120,'Cattle Enteric EFs'!$B$3:$B$29,0),MATCH(Enteric!AK$47,'Cattle Enteric EFs'!$B$3:$BF$3,0))</f>
        <v>34.820434240633823</v>
      </c>
      <c r="AL120" s="423">
        <f>INDEX('Cattle Enteric EFs'!$B$3:$BF$29,MATCH(Enteric!$B120,'Cattle Enteric EFs'!$B$3:$B$29,0),MATCH(Enteric!AL$47,'Cattle Enteric EFs'!$B$3:$BF$3,0))</f>
        <v>34.820434240633823</v>
      </c>
      <c r="AM120" s="734"/>
      <c r="AN120" s="150">
        <f t="shared" ref="AN120:AX123" si="164">V120*D120</f>
        <v>99844.804235629199</v>
      </c>
      <c r="AO120" s="150">
        <f t="shared" si="164"/>
        <v>14009.895608366382</v>
      </c>
      <c r="AP120" s="150">
        <f t="shared" si="164"/>
        <v>22787.95449433925</v>
      </c>
      <c r="AQ120" s="150">
        <f t="shared" si="164"/>
        <v>14572.70903835406</v>
      </c>
      <c r="AR120" s="150">
        <f t="shared" si="164"/>
        <v>20928.882892602891</v>
      </c>
      <c r="AS120" s="150">
        <f t="shared" si="164"/>
        <v>21832.655853299908</v>
      </c>
      <c r="AT120" s="150">
        <f t="shared" si="164"/>
        <v>23247.792407107328</v>
      </c>
      <c r="AU120" s="150">
        <f t="shared" si="164"/>
        <v>24833.991337246083</v>
      </c>
      <c r="AV120" s="150">
        <f t="shared" si="164"/>
        <v>22499.876968070173</v>
      </c>
      <c r="AW120" s="1191">
        <f t="shared" si="164"/>
        <v>22228.639229694389</v>
      </c>
      <c r="AX120" s="1191">
        <f t="shared" si="164"/>
        <v>25102.072684484181</v>
      </c>
      <c r="AY120" s="1191">
        <f>AG120*O120</f>
        <v>20022.706805594142</v>
      </c>
      <c r="AZ120" s="931">
        <f t="shared" ref="AZ120:BD123" si="165">AH120*P120</f>
        <v>26226.305866814313</v>
      </c>
      <c r="BA120" s="931">
        <f t="shared" si="165"/>
        <v>29536.95218840109</v>
      </c>
      <c r="BB120" s="931">
        <f t="shared" si="165"/>
        <v>32847.598509988144</v>
      </c>
      <c r="BC120" s="931">
        <f t="shared" si="165"/>
        <v>36158.244831575197</v>
      </c>
      <c r="BD120" s="931">
        <f t="shared" si="165"/>
        <v>39468.891153162251</v>
      </c>
      <c r="BE120" s="14"/>
      <c r="BF120" s="14"/>
    </row>
    <row r="121" spans="1:58" s="1" customFormat="1" ht="10" x14ac:dyDescent="0.2">
      <c r="A121" s="179"/>
      <c r="B121" s="7" t="s">
        <v>178</v>
      </c>
      <c r="D121" s="148">
        <f>INDEX('Animal Populations'!$B$103:$AL$130,MATCH(Enteric!$B121,'Animal Populations'!$B$103:$B$130,0),MATCH(Enteric!D$105,'Animal Populations'!$B$41:$AL$41,0))</f>
        <v>1549.8436729963516</v>
      </c>
      <c r="E121" s="148">
        <f>INDEX('Animal Populations'!$B$103:$AL$130,MATCH(Enteric!$B121,'Animal Populations'!$B$103:$B$130,0),MATCH(Enteric!E$105,'Animal Populations'!$B$41:$AL$41,0))</f>
        <v>47.40941213066435</v>
      </c>
      <c r="F121" s="148">
        <f>INDEX('Animal Populations'!$B$103:$AL$130,MATCH(Enteric!$B121,'Animal Populations'!$B$103:$B$130,0),MATCH(Enteric!F$105,'Animal Populations'!$B$41:$AL$41,0))</f>
        <v>72.514459180632301</v>
      </c>
      <c r="G121" s="148">
        <f>INDEX('Animal Populations'!$B$103:$AL$130,MATCH(Enteric!$B121,'Animal Populations'!$B$103:$B$130,0),MATCH(Enteric!G$105,'Animal Populations'!$B$41:$AL$41,0))</f>
        <v>89.54908677510646</v>
      </c>
      <c r="H121" s="148">
        <f>INDEX('Animal Populations'!$B$103:$AL$130,MATCH(Enteric!$B121,'Animal Populations'!$B$103:$B$130,0),MATCH(Enteric!H$105,'Animal Populations'!$B$41:$AL$41,0))</f>
        <v>69.422577228023997</v>
      </c>
      <c r="I121" s="148">
        <f>INDEX('Animal Populations'!$B$103:$AL$130,MATCH(Enteric!$B121,'Animal Populations'!$B$103:$B$130,0),MATCH(Enteric!I$105,'Animal Populations'!$B$41:$AL$41,0))</f>
        <v>78.189359321804659</v>
      </c>
      <c r="J121" s="148">
        <f>INDEX('Animal Populations'!$B$103:$AL$130,MATCH(Enteric!$B121,'Animal Populations'!$B$103:$B$130,0),MATCH(Enteric!J$105,'Animal Populations'!$B$41:$AL$41,0))</f>
        <v>91.466884691426827</v>
      </c>
      <c r="K121" s="148">
        <f>INDEX('Animal Populations'!$B$103:$AL$130,MATCH(Enteric!$B121,'Animal Populations'!$B$103:$B$130,0),MATCH(Enteric!K$105,'Animal Populations'!$B$41:$AL$41,0))</f>
        <v>109.03580543476012</v>
      </c>
      <c r="L121" s="148">
        <f>INDEX('Animal Populations'!$B$103:$AL$130,MATCH(Enteric!$B121,'Animal Populations'!$B$103:$B$130,0),MATCH(Enteric!L$105,'Animal Populations'!$B$41:$AL$41,0))</f>
        <v>97.727414596043459</v>
      </c>
      <c r="M121" s="148">
        <f>INDEX('Animal Populations'!$B$103:$AL$130,MATCH(Enteric!$B121,'Animal Populations'!$B$103:$B$130,0),MATCH(Enteric!M$105,'Animal Populations'!$B$41:$AL$41,0))</f>
        <v>102.28557239179294</v>
      </c>
      <c r="N121" s="148">
        <f>INDEX('Animal Populations'!$B$103:$AL$130,MATCH(Enteric!$B121,'Animal Populations'!$B$103:$B$130,0),MATCH(Enteric!N$105,'Animal Populations'!$B$41:$AL$41,0))</f>
        <v>93.077304623313893</v>
      </c>
      <c r="O121" s="148">
        <f>INDEX('Animal Populations'!$B$103:$AL$130,MATCH(Enteric!$B121,'Animal Populations'!$B$103:$B$130,0),MATCH(Enteric!O$105,'Animal Populations'!$B$41:$AL$41,0))</f>
        <v>98.271659537446538</v>
      </c>
      <c r="P121" s="148">
        <f>INDEX('Animal Populations'!$B$103:$AL$130,MATCH(Enteric!$B121,'Animal Populations'!$B$103:$B$130,0),MATCH(Enteric!P$105,'Animal Populations'!$B$41:$AL$41,0))</f>
        <v>96.136797839504169</v>
      </c>
      <c r="Q121" s="148">
        <f>INDEX('Animal Populations'!$B$103:$BF$130,MATCH(Enteric!$B121,'Animal Populations'!$B$103:$B$130,0),MATCH(Enteric!Q$105,'Animal Populations'!$B$41:$BF$41,0))</f>
        <v>98.484670489713665</v>
      </c>
      <c r="R121" s="148">
        <f>INDEX('Animal Populations'!$B$103:$BF$130,MATCH(Enteric!$B121,'Animal Populations'!$B$103:$B$130,0),MATCH(Enteric!R$105,'Animal Populations'!$B$41:$BF$41,0))</f>
        <v>100.83254313992325</v>
      </c>
      <c r="S121" s="148">
        <f>INDEX('Animal Populations'!$B$103:$BF$130,MATCH(Enteric!$B121,'Animal Populations'!$B$103:$B$130,0),MATCH(Enteric!S$105,'Animal Populations'!$B$41:$BF$41,0))</f>
        <v>103.18041579013274</v>
      </c>
      <c r="T121" s="148">
        <f>INDEX('Animal Populations'!$B$103:$BF$130,MATCH(Enteric!$B121,'Animal Populations'!$B$103:$B$130,0),MATCH(Enteric!T$105,'Animal Populations'!$B$41:$BF$41,0))</f>
        <v>105.52828844034222</v>
      </c>
      <c r="U121" s="734"/>
      <c r="V121" s="76">
        <f>INDEX('Cattle Enteric EFs'!$B$3:$AM$29,MATCH(Enteric!$B121,'Cattle Enteric EFs'!$B$3:$B$29,0),MATCH(Enteric!V$47,'Cattle Enteric EFs'!$B$3:$AM$3,0))</f>
        <v>33.149300817389793</v>
      </c>
      <c r="W121" s="76">
        <f>INDEX('Cattle Enteric EFs'!$B$3:$AM$29,MATCH(Enteric!$B121,'Cattle Enteric EFs'!$B$3:$B$29,0),MATCH(Enteric!W$47,'Cattle Enteric EFs'!$B$3:$AM$3,0))</f>
        <v>31.483290209660403</v>
      </c>
      <c r="X121" s="76">
        <f>INDEX('Cattle Enteric EFs'!$B$3:$AM$29,MATCH(Enteric!$B121,'Cattle Enteric EFs'!$B$3:$B$29,0),MATCH(Enteric!X$47,'Cattle Enteric EFs'!$B$3:$AM$3,0))</f>
        <v>34.49018418586828</v>
      </c>
      <c r="Y121" s="76">
        <f>INDEX('Cattle Enteric EFs'!$B$3:$AM$29,MATCH(Enteric!$B121,'Cattle Enteric EFs'!$B$3:$B$29,0),MATCH(Enteric!Y$47,'Cattle Enteric EFs'!$B$3:$AM$3,0))</f>
        <v>29.00763968894006</v>
      </c>
      <c r="Z121" s="76">
        <f>INDEX('Cattle Enteric EFs'!$B$3:$AM$29,MATCH(Enteric!$B121,'Cattle Enteric EFs'!$B$3:$B$29,0),MATCH(Enteric!Z$47,'Cattle Enteric EFs'!$B$3:$AM$3,0))</f>
        <v>36.665570857890785</v>
      </c>
      <c r="AA121" s="76">
        <f>INDEX('Cattle Enteric EFs'!$B$3:$AM$29,MATCH(Enteric!$B121,'Cattle Enteric EFs'!$B$3:$B$29,0),MATCH(Enteric!AA$47,'Cattle Enteric EFs'!$B$3:$AM$3,0))</f>
        <v>34.547899894270621</v>
      </c>
      <c r="AB121" s="76">
        <f>INDEX('Cattle Enteric EFs'!$B$3:$AM$29,MATCH(Enteric!$B121,'Cattle Enteric EFs'!$B$3:$B$29,0),MATCH(Enteric!AB$47,'Cattle Enteric EFs'!$B$3:$AM$3,0))</f>
        <v>35.15959889215268</v>
      </c>
      <c r="AC121" s="76">
        <f>INDEX('Cattle Enteric EFs'!$B$3:$AM$29,MATCH(Enteric!$B121,'Cattle Enteric EFs'!$B$3:$B$29,0),MATCH(Enteric!AC$47,'Cattle Enteric EFs'!$B$3:$AM$3,0))</f>
        <v>35.029716751913028</v>
      </c>
      <c r="AD121" s="76">
        <f>INDEX('Cattle Enteric EFs'!$B$3:$AM$29,MATCH(Enteric!$B121,'Cattle Enteric EFs'!$B$3:$B$29,0),MATCH(Enteric!AD$47,'Cattle Enteric EFs'!$B$3:$AM$3,0))</f>
        <v>31.967506022292209</v>
      </c>
      <c r="AE121" s="76">
        <f>INDEX('Cattle Enteric EFs'!$B$3:$AM$29,MATCH(Enteric!$B121,'Cattle Enteric EFs'!$B$3:$B$29,0),MATCH(Enteric!AE$47,'Cattle Enteric EFs'!$B$3:$AM$3,0))</f>
        <v>34.148630418444981</v>
      </c>
      <c r="AF121" s="76">
        <f>INDEX('Cattle Enteric EFs'!$B$3:$AM$29,MATCH(Enteric!$B121,'Cattle Enteric EFs'!$B$3:$B$29,0),MATCH(Enteric!AF$47,'Cattle Enteric EFs'!$B$3:$AM$3,0))</f>
        <v>34.148630418444981</v>
      </c>
      <c r="AG121" s="76">
        <f>INDEX('Cattle Enteric EFs'!$B$3:$AM$29,MATCH(Enteric!$B121,'Cattle Enteric EFs'!$B$3:$B$29,0),MATCH(Enteric!AG$47,'Cattle Enteric EFs'!$B$3:$AM$3,0))</f>
        <v>34.148630418444981</v>
      </c>
      <c r="AH121" s="423">
        <f>INDEX('Cattle Enteric EFs'!$B$3:$AM$29,MATCH(Enteric!$B121,'Cattle Enteric EFs'!$B$3:$B$29,0),MATCH(Enteric!AH$47,'Cattle Enteric EFs'!$B$3:$AM$3,0))</f>
        <v>34.026658406640863</v>
      </c>
      <c r="AI121" s="423">
        <f>INDEX('Cattle Enteric EFs'!$B$3:$BF$29,MATCH(Enteric!$B121,'Cattle Enteric EFs'!$B$3:$B$29,0),MATCH(Enteric!AI$47,'Cattle Enteric EFs'!$B$3:$BF$3,0))</f>
        <v>34.026658406640863</v>
      </c>
      <c r="AJ121" s="423">
        <f>INDEX('Cattle Enteric EFs'!$B$3:$BF$29,MATCH(Enteric!$B121,'Cattle Enteric EFs'!$B$3:$B$29,0),MATCH(Enteric!AJ$47,'Cattle Enteric EFs'!$B$3:$BF$3,0))</f>
        <v>34.026658406640863</v>
      </c>
      <c r="AK121" s="423">
        <f>INDEX('Cattle Enteric EFs'!$B$3:$BF$29,MATCH(Enteric!$B121,'Cattle Enteric EFs'!$B$3:$B$29,0),MATCH(Enteric!AK$47,'Cattle Enteric EFs'!$B$3:$BF$3,0))</f>
        <v>34.026658406640863</v>
      </c>
      <c r="AL121" s="423">
        <f>INDEX('Cattle Enteric EFs'!$B$3:$BF$29,MATCH(Enteric!$B121,'Cattle Enteric EFs'!$B$3:$B$29,0),MATCH(Enteric!AL$47,'Cattle Enteric EFs'!$B$3:$BF$3,0))</f>
        <v>34.026658406640863</v>
      </c>
      <c r="AM121" s="734"/>
      <c r="AN121" s="150">
        <f t="shared" si="164"/>
        <v>51376.234136084357</v>
      </c>
      <c r="AO121" s="150">
        <f t="shared" si="164"/>
        <v>1492.6042807791</v>
      </c>
      <c r="AP121" s="150">
        <f t="shared" si="164"/>
        <v>2501.0370532786351</v>
      </c>
      <c r="AQ121" s="150">
        <f t="shared" si="164"/>
        <v>2597.6076436459157</v>
      </c>
      <c r="AR121" s="150">
        <f t="shared" si="164"/>
        <v>2545.4184244915091</v>
      </c>
      <c r="AS121" s="150">
        <f t="shared" si="164"/>
        <v>2701.2781586468627</v>
      </c>
      <c r="AT121" s="150">
        <f t="shared" si="164"/>
        <v>3215.9389776653475</v>
      </c>
      <c r="AU121" s="150">
        <f t="shared" si="164"/>
        <v>3819.4933801963462</v>
      </c>
      <c r="AV121" s="150">
        <f t="shared" si="164"/>
        <v>3124.1017146420668</v>
      </c>
      <c r="AW121" s="1191">
        <f t="shared" si="164"/>
        <v>3492.9122087464366</v>
      </c>
      <c r="AX121" s="1191">
        <f t="shared" si="164"/>
        <v>3178.4624759265666</v>
      </c>
      <c r="AY121" s="1191">
        <f>AG121*O121</f>
        <v>3355.8425821515157</v>
      </c>
      <c r="AZ121" s="931">
        <f t="shared" si="165"/>
        <v>3271.2139803930977</v>
      </c>
      <c r="BA121" s="931">
        <f t="shared" si="165"/>
        <v>3351.1042410440709</v>
      </c>
      <c r="BB121" s="931">
        <f t="shared" si="165"/>
        <v>3430.9945016950469</v>
      </c>
      <c r="BC121" s="931">
        <f t="shared" si="165"/>
        <v>3510.8847623460197</v>
      </c>
      <c r="BD121" s="931">
        <f t="shared" si="165"/>
        <v>3590.7750229969924</v>
      </c>
      <c r="BE121" s="14"/>
      <c r="BF121" s="14"/>
    </row>
    <row r="122" spans="1:58" s="1" customFormat="1" ht="10" x14ac:dyDescent="0.2">
      <c r="A122" s="1">
        <v>9</v>
      </c>
      <c r="B122" s="1" t="s">
        <v>179</v>
      </c>
      <c r="D122" s="148">
        <f>INDEX('Animal Populations'!$B$103:$AL$130,MATCH(Enteric!$B122,'Animal Populations'!$B$103:$B$130,0),MATCH(Enteric!D$105,'Animal Populations'!$B$41:$AL$41,0))</f>
        <v>6614.3592767569553</v>
      </c>
      <c r="E122" s="148">
        <f>INDEX('Animal Populations'!$B$103:$AL$130,MATCH(Enteric!$B122,'Animal Populations'!$B$103:$B$130,0),MATCH(Enteric!E$105,'Animal Populations'!$B$41:$AL$41,0))</f>
        <v>5159.8982605471092</v>
      </c>
      <c r="F122" s="148">
        <f>INDEX('Animal Populations'!$B$103:$AL$130,MATCH(Enteric!$B122,'Animal Populations'!$B$103:$B$130,0),MATCH(Enteric!F$105,'Animal Populations'!$B$41:$AL$41,0))</f>
        <v>7151.9100745619307</v>
      </c>
      <c r="G122" s="148">
        <f>INDEX('Animal Populations'!$B$103:$AL$130,MATCH(Enteric!$B122,'Animal Populations'!$B$103:$B$130,0),MATCH(Enteric!G$105,'Animal Populations'!$B$41:$AL$41,0))</f>
        <v>4929.3695978316864</v>
      </c>
      <c r="H122" s="148">
        <f>INDEX('Animal Populations'!$B$103:$AL$130,MATCH(Enteric!$B122,'Animal Populations'!$B$103:$B$130,0),MATCH(Enteric!H$105,'Animal Populations'!$B$41:$AL$41,0))</f>
        <v>4645.5216252735463</v>
      </c>
      <c r="I122" s="148">
        <f>INDEX('Animal Populations'!$B$103:$AL$130,MATCH(Enteric!$B122,'Animal Populations'!$B$103:$B$130,0),MATCH(Enteric!I$105,'Animal Populations'!$B$41:$AL$41,0))</f>
        <v>5074.0384443501625</v>
      </c>
      <c r="J122" s="148">
        <f>INDEX('Animal Populations'!$B$103:$AL$130,MATCH(Enteric!$B122,'Animal Populations'!$B$103:$B$130,0),MATCH(Enteric!J$105,'Animal Populations'!$B$41:$AL$41,0))</f>
        <v>5206.4243207325935</v>
      </c>
      <c r="K122" s="148">
        <f>INDEX('Animal Populations'!$B$103:$AL$130,MATCH(Enteric!$B122,'Animal Populations'!$B$103:$B$130,0),MATCH(Enteric!K$105,'Animal Populations'!$B$41:$AL$41,0))</f>
        <v>5351.2430626191208</v>
      </c>
      <c r="L122" s="148">
        <f>INDEX('Animal Populations'!$B$103:$AL$130,MATCH(Enteric!$B122,'Animal Populations'!$B$103:$B$130,0),MATCH(Enteric!L$105,'Animal Populations'!$B$41:$AL$41,0))</f>
        <v>5324.0232728973351</v>
      </c>
      <c r="M122" s="148">
        <f>INDEX('Animal Populations'!$B$103:$AL$130,MATCH(Enteric!$B122,'Animal Populations'!$B$103:$B$130,0),MATCH(Enteric!M$105,'Animal Populations'!$B$41:$AL$41,0))</f>
        <v>5199.678075835569</v>
      </c>
      <c r="N122" s="148">
        <f>INDEX('Animal Populations'!$B$103:$AL$130,MATCH(Enteric!$B122,'Animal Populations'!$B$103:$B$130,0),MATCH(Enteric!N$105,'Animal Populations'!$B$41:$AL$41,0))</f>
        <v>5078.2418379806077</v>
      </c>
      <c r="O122" s="148">
        <f>INDEX('Animal Populations'!$B$103:$AL$130,MATCH(Enteric!$B122,'Animal Populations'!$B$103:$B$130,0),MATCH(Enteric!O$105,'Animal Populations'!$B$41:$AL$41,0))</f>
        <v>5573.3872036540279</v>
      </c>
      <c r="P122" s="148">
        <f>INDEX('Animal Populations'!$B$103:$AL$130,MATCH(Enteric!$B122,'Animal Populations'!$B$103:$B$130,0),MATCH(Enteric!P$105,'Animal Populations'!$B$41:$AL$41,0))</f>
        <v>5147.7563618454742</v>
      </c>
      <c r="Q122" s="148">
        <f>INDEX('Animal Populations'!$B$103:$BF$130,MATCH(Enteric!$B122,'Animal Populations'!$B$103:$B$130,0),MATCH(Enteric!Q$105,'Animal Populations'!$B$41:$BF$41,0))</f>
        <v>5075.3939384408222</v>
      </c>
      <c r="R122" s="148">
        <f>INDEX('Animal Populations'!$B$103:$BF$130,MATCH(Enteric!$B122,'Animal Populations'!$B$103:$B$130,0),MATCH(Enteric!R$105,'Animal Populations'!$B$41:$BF$41,0))</f>
        <v>5003.0315150361739</v>
      </c>
      <c r="S122" s="148">
        <f>INDEX('Animal Populations'!$B$103:$BF$130,MATCH(Enteric!$B122,'Animal Populations'!$B$103:$B$130,0),MATCH(Enteric!S$105,'Animal Populations'!$B$41:$BF$41,0))</f>
        <v>4930.669091631521</v>
      </c>
      <c r="T122" s="148">
        <f>INDEX('Animal Populations'!$B$103:$BF$130,MATCH(Enteric!$B122,'Animal Populations'!$B$103:$B$130,0),MATCH(Enteric!T$105,'Animal Populations'!$B$41:$BF$41,0))</f>
        <v>4858.3066682268727</v>
      </c>
      <c r="U122" s="734" t="s">
        <v>213</v>
      </c>
      <c r="V122" s="76">
        <f>INDEX('Cattle Enteric EFs'!$B$3:$AM$29,MATCH(Enteric!$B122,'Cattle Enteric EFs'!$B$3:$B$29,0),MATCH(Enteric!V$47,'Cattle Enteric EFs'!$B$3:$AM$3,0))</f>
        <v>11.568617486567778</v>
      </c>
      <c r="W122" s="76">
        <f>INDEX('Cattle Enteric EFs'!$B$3:$AM$29,MATCH(Enteric!$B122,'Cattle Enteric EFs'!$B$3:$B$29,0),MATCH(Enteric!W$47,'Cattle Enteric EFs'!$B$3:$AM$3,0))</f>
        <v>11.351025857516198</v>
      </c>
      <c r="X122" s="76">
        <f>INDEX('Cattle Enteric EFs'!$B$3:$AM$29,MATCH(Enteric!$B122,'Cattle Enteric EFs'!$B$3:$B$29,0),MATCH(Enteric!X$47,'Cattle Enteric EFs'!$B$3:$AM$3,0))</f>
        <v>11.289655311308634</v>
      </c>
      <c r="Y122" s="76">
        <f>INDEX('Cattle Enteric EFs'!$B$3:$AM$29,MATCH(Enteric!$B122,'Cattle Enteric EFs'!$B$3:$B$29,0),MATCH(Enteric!Y$47,'Cattle Enteric EFs'!$B$3:$AM$3,0))</f>
        <v>11.270148918744505</v>
      </c>
      <c r="Z122" s="76">
        <f>INDEX('Cattle Enteric EFs'!$B$3:$AM$29,MATCH(Enteric!$B122,'Cattle Enteric EFs'!$B$3:$B$29,0),MATCH(Enteric!Z$47,'Cattle Enteric EFs'!$B$3:$AM$3,0))</f>
        <v>11.311539047821551</v>
      </c>
      <c r="AA122" s="76">
        <f>INDEX('Cattle Enteric EFs'!$B$3:$AM$29,MATCH(Enteric!$B122,'Cattle Enteric EFs'!$B$3:$B$29,0),MATCH(Enteric!AA$47,'Cattle Enteric EFs'!$B$3:$AM$3,0))</f>
        <v>11.300390154523063</v>
      </c>
      <c r="AB122" s="76">
        <f>INDEX('Cattle Enteric EFs'!$B$3:$AM$29,MATCH(Enteric!$B122,'Cattle Enteric EFs'!$B$3:$B$29,0),MATCH(Enteric!AB$47,'Cattle Enteric EFs'!$B$3:$AM$3,0))</f>
        <v>11.302912059468662</v>
      </c>
      <c r="AC122" s="76">
        <f>INDEX('Cattle Enteric EFs'!$B$3:$AM$29,MATCH(Enteric!$B122,'Cattle Enteric EFs'!$B$3:$B$29,0),MATCH(Enteric!AC$47,'Cattle Enteric EFs'!$B$3:$AM$3,0))</f>
        <v>11.298264736924848</v>
      </c>
      <c r="AD122" s="76">
        <f>INDEX('Cattle Enteric EFs'!$B$3:$AM$29,MATCH(Enteric!$B122,'Cattle Enteric EFs'!$B$3:$B$29,0),MATCH(Enteric!AD$47,'Cattle Enteric EFs'!$B$3:$AM$3,0))</f>
        <v>11.320225433483705</v>
      </c>
      <c r="AE122" s="76">
        <f>INDEX('Cattle Enteric EFs'!$B$3:$AM$29,MATCH(Enteric!$B122,'Cattle Enteric EFs'!$B$3:$B$29,0),MATCH(Enteric!AE$47,'Cattle Enteric EFs'!$B$3:$AM$3,0))</f>
        <v>11.333866427979276</v>
      </c>
      <c r="AF122" s="76">
        <f>INDEX('Cattle Enteric EFs'!$B$3:$AM$29,MATCH(Enteric!$B122,'Cattle Enteric EFs'!$B$3:$B$29,0),MATCH(Enteric!AF$47,'Cattle Enteric EFs'!$B$3:$AM$3,0))</f>
        <v>11.333866427979276</v>
      </c>
      <c r="AG122" s="76">
        <f>INDEX('Cattle Enteric EFs'!$B$3:$AM$29,MATCH(Enteric!$B122,'Cattle Enteric EFs'!$B$3:$B$29,0),MATCH(Enteric!AG$47,'Cattle Enteric EFs'!$B$3:$AM$3,0))</f>
        <v>11.333866427979276</v>
      </c>
      <c r="AH122" s="423">
        <f>INDEX('Cattle Enteric EFs'!$B$3:$AM$29,MATCH(Enteric!$B122,'Cattle Enteric EFs'!$B$3:$B$29,0),MATCH(Enteric!AH$47,'Cattle Enteric EFs'!$B$3:$AM$3,0))</f>
        <v>11.303685802527404</v>
      </c>
      <c r="AI122" s="423">
        <f>INDEX('Cattle Enteric EFs'!$B$3:$BF$29,MATCH(Enteric!$B122,'Cattle Enteric EFs'!$B$3:$B$29,0),MATCH(Enteric!AI$47,'Cattle Enteric EFs'!$B$3:$BF$3,0))</f>
        <v>11.303685802527404</v>
      </c>
      <c r="AJ122" s="423">
        <f>INDEX('Cattle Enteric EFs'!$B$3:$BF$29,MATCH(Enteric!$B122,'Cattle Enteric EFs'!$B$3:$B$29,0),MATCH(Enteric!AJ$47,'Cattle Enteric EFs'!$B$3:$BF$3,0))</f>
        <v>11.303685802527404</v>
      </c>
      <c r="AK122" s="423">
        <f>INDEX('Cattle Enteric EFs'!$B$3:$BF$29,MATCH(Enteric!$B122,'Cattle Enteric EFs'!$B$3:$B$29,0),MATCH(Enteric!AK$47,'Cattle Enteric EFs'!$B$3:$BF$3,0))</f>
        <v>11.303685802527404</v>
      </c>
      <c r="AL122" s="423">
        <f>INDEX('Cattle Enteric EFs'!$B$3:$BF$29,MATCH(Enteric!$B122,'Cattle Enteric EFs'!$B$3:$B$29,0),MATCH(Enteric!AL$47,'Cattle Enteric EFs'!$B$3:$BF$3,0))</f>
        <v>11.303685802527404</v>
      </c>
      <c r="AM122" s="734" t="s">
        <v>214</v>
      </c>
      <c r="AN122" s="150">
        <f t="shared" si="164"/>
        <v>76518.992391532316</v>
      </c>
      <c r="AO122" s="150">
        <f t="shared" si="164"/>
        <v>58570.138577623089</v>
      </c>
      <c r="AP122" s="150">
        <f t="shared" si="164"/>
        <v>80742.599559279828</v>
      </c>
      <c r="AQ122" s="150">
        <f t="shared" si="164"/>
        <v>55554.729443094817</v>
      </c>
      <c r="AR122" s="150">
        <f t="shared" si="164"/>
        <v>52547.999261781151</v>
      </c>
      <c r="AS122" s="150">
        <f t="shared" si="164"/>
        <v>57338.614080206098</v>
      </c>
      <c r="AT122" s="150">
        <f t="shared" si="164"/>
        <v>58847.756241519368</v>
      </c>
      <c r="AU122" s="150">
        <f t="shared" si="164"/>
        <v>60459.760793103342</v>
      </c>
      <c r="AV122" s="150">
        <f t="shared" si="164"/>
        <v>60269.143662311566</v>
      </c>
      <c r="AW122" s="1191">
        <f t="shared" si="164"/>
        <v>58932.456780012631</v>
      </c>
      <c r="AX122" s="1191">
        <f t="shared" si="164"/>
        <v>57556.114680648177</v>
      </c>
      <c r="AY122" s="1191">
        <f>AG122*O122</f>
        <v>63168.026117623682</v>
      </c>
      <c r="AZ122" s="931">
        <f t="shared" si="165"/>
        <v>58188.620502262813</v>
      </c>
      <c r="BA122" s="931">
        <f t="shared" si="165"/>
        <v>57370.658404187168</v>
      </c>
      <c r="BB122" s="931">
        <f t="shared" si="165"/>
        <v>56552.696306111568</v>
      </c>
      <c r="BC122" s="931">
        <f t="shared" si="165"/>
        <v>55734.734208035916</v>
      </c>
      <c r="BD122" s="931">
        <f t="shared" si="165"/>
        <v>54916.772109960315</v>
      </c>
      <c r="BE122" s="14"/>
      <c r="BF122" s="14"/>
    </row>
    <row r="123" spans="1:58" s="1" customFormat="1" ht="10" x14ac:dyDescent="0.2">
      <c r="A123" s="1">
        <v>10</v>
      </c>
      <c r="B123" s="1" t="s">
        <v>180</v>
      </c>
      <c r="D123" s="148">
        <f>INDEX('Animal Populations'!$B$103:$AL$130,MATCH(Enteric!$B123,'Animal Populations'!$B$103:$B$130,0),MATCH(Enteric!D$105,'Animal Populations'!$B$41:$AL$41,0))</f>
        <v>846.34146341463418</v>
      </c>
      <c r="E123" s="148">
        <f>INDEX('Animal Populations'!$B$103:$AL$130,MATCH(Enteric!$B123,'Animal Populations'!$B$103:$B$130,0),MATCH(Enteric!E$105,'Animal Populations'!$B$41:$AL$41,0))</f>
        <v>612.9032258064517</v>
      </c>
      <c r="F123" s="148">
        <f>INDEX('Animal Populations'!$B$103:$AL$130,MATCH(Enteric!$B123,'Animal Populations'!$B$103:$B$130,0),MATCH(Enteric!F$105,'Animal Populations'!$B$41:$AL$41,0))</f>
        <v>823.18341156199881</v>
      </c>
      <c r="G123" s="148">
        <f>INDEX('Animal Populations'!$B$103:$AL$130,MATCH(Enteric!$B123,'Animal Populations'!$B$103:$B$130,0),MATCH(Enteric!G$105,'Animal Populations'!$B$41:$AL$41,0))</f>
        <v>593.96650919253614</v>
      </c>
      <c r="H123" s="148">
        <f>INDEX('Animal Populations'!$B$103:$AL$130,MATCH(Enteric!$B123,'Animal Populations'!$B$103:$B$130,0),MATCH(Enteric!H$105,'Animal Populations'!$B$41:$AL$41,0))</f>
        <v>528.22491884329281</v>
      </c>
      <c r="I123" s="148">
        <f>INDEX('Animal Populations'!$B$103:$AL$130,MATCH(Enteric!$B123,'Animal Populations'!$B$103:$B$130,0),MATCH(Enteric!I$105,'Animal Populations'!$B$41:$AL$41,0))</f>
        <v>540.93403558346859</v>
      </c>
      <c r="J123" s="148">
        <f>INDEX('Animal Populations'!$B$103:$AL$130,MATCH(Enteric!$B123,'Animal Populations'!$B$103:$B$130,0),MATCH(Enteric!J$105,'Animal Populations'!$B$41:$AL$41,0))</f>
        <v>553.64315232364243</v>
      </c>
      <c r="K123" s="148">
        <f>INDEX('Animal Populations'!$B$103:$AL$130,MATCH(Enteric!$B123,'Animal Populations'!$B$103:$B$130,0),MATCH(Enteric!K$105,'Animal Populations'!$B$41:$AL$41,0))</f>
        <v>553.64315232364243</v>
      </c>
      <c r="L123" s="148">
        <f>INDEX('Animal Populations'!$B$103:$AL$130,MATCH(Enteric!$B123,'Animal Populations'!$B$103:$B$130,0),MATCH(Enteric!L$105,'Animal Populations'!$B$41:$AL$41,0))</f>
        <v>553.64315232364243</v>
      </c>
      <c r="M123" s="148">
        <f>INDEX('Animal Populations'!$B$103:$AL$130,MATCH(Enteric!$B123,'Animal Populations'!$B$103:$B$130,0),MATCH(Enteric!M$105,'Animal Populations'!$B$41:$AL$41,0))</f>
        <v>553.64315232364243</v>
      </c>
      <c r="N123" s="148">
        <f>INDEX('Animal Populations'!$B$103:$AL$130,MATCH(Enteric!$B123,'Animal Populations'!$B$103:$B$130,0),MATCH(Enteric!N$105,'Animal Populations'!$B$41:$AL$41,0))</f>
        <v>500.79539687456423</v>
      </c>
      <c r="O123" s="148">
        <f>INDEX('Animal Populations'!$B$103:$AL$130,MATCH(Enteric!$B123,'Animal Populations'!$B$103:$B$130,0),MATCH(Enteric!O$105,'Animal Populations'!$B$41:$AL$41,0))</f>
        <v>553.64315232364243</v>
      </c>
      <c r="P123" s="148">
        <f>INDEX('Animal Populations'!$B$103:$AL$130,MATCH(Enteric!$B123,'Animal Populations'!$B$103:$B$130,0),MATCH(Enteric!P$105,'Animal Populations'!$B$41:$AL$41,0))</f>
        <v>465.78479593342433</v>
      </c>
      <c r="Q123" s="148">
        <f>INDEX('Animal Populations'!$B$103:$BF$130,MATCH(Enteric!$B123,'Animal Populations'!$B$103:$B$130,0),MATCH(Enteric!Q$105,'Animal Populations'!$B$41:$BF$41,0))</f>
        <v>401.48807619553844</v>
      </c>
      <c r="R123" s="148">
        <f>INDEX('Animal Populations'!$B$103:$BF$130,MATCH(Enteric!$B123,'Animal Populations'!$B$103:$B$130,0),MATCH(Enteric!R$105,'Animal Populations'!$B$41:$BF$41,0))</f>
        <v>337.19135645765249</v>
      </c>
      <c r="S123" s="148">
        <f>INDEX('Animal Populations'!$B$103:$BF$130,MATCH(Enteric!$B123,'Animal Populations'!$B$103:$B$130,0),MATCH(Enteric!S$105,'Animal Populations'!$B$41:$BF$41,0))</f>
        <v>272.89463671976654</v>
      </c>
      <c r="T123" s="148">
        <f>INDEX('Animal Populations'!$B$103:$BF$130,MATCH(Enteric!$B123,'Animal Populations'!$B$103:$B$130,0),MATCH(Enteric!T$105,'Animal Populations'!$B$41:$BF$41,0))</f>
        <v>208.59791698188062</v>
      </c>
      <c r="U123" s="734" t="s">
        <v>213</v>
      </c>
      <c r="V123" s="76">
        <f>INDEX('Cattle Enteric EFs'!$B$3:$AM$29,MATCH(Enteric!$B123,'Cattle Enteric EFs'!$B$3:$B$29,0),MATCH(Enteric!V$47,'Cattle Enteric EFs'!$B$3:$AM$3,0))</f>
        <v>96.445477796866314</v>
      </c>
      <c r="W123" s="76">
        <f>INDEX('Cattle Enteric EFs'!$B$3:$AM$29,MATCH(Enteric!$B123,'Cattle Enteric EFs'!$B$3:$B$29,0),MATCH(Enteric!W$47,'Cattle Enteric EFs'!$B$3:$AM$3,0))</f>
        <v>102.65930343212338</v>
      </c>
      <c r="X123" s="76">
        <f>INDEX('Cattle Enteric EFs'!$B$3:$AM$29,MATCH(Enteric!$B123,'Cattle Enteric EFs'!$B$3:$B$29,0),MATCH(Enteric!X$47,'Cattle Enteric EFs'!$B$3:$AM$3,0))</f>
        <v>103.88505598401325</v>
      </c>
      <c r="Y123" s="76">
        <f>INDEX('Cattle Enteric EFs'!$B$3:$AM$29,MATCH(Enteric!$B123,'Cattle Enteric EFs'!$B$3:$B$29,0),MATCH(Enteric!Y$47,'Cattle Enteric EFs'!$B$3:$AM$3,0))</f>
        <v>103.88505598401325</v>
      </c>
      <c r="Z123" s="76">
        <f>INDEX('Cattle Enteric EFs'!$B$3:$AM$29,MATCH(Enteric!$B123,'Cattle Enteric EFs'!$B$3:$B$29,0),MATCH(Enteric!Z$47,'Cattle Enteric EFs'!$B$3:$AM$3,0))</f>
        <v>103.88505598401323</v>
      </c>
      <c r="AA123" s="76">
        <f>INDEX('Cattle Enteric EFs'!$B$3:$AM$29,MATCH(Enteric!$B123,'Cattle Enteric EFs'!$B$3:$B$29,0),MATCH(Enteric!AA$47,'Cattle Enteric EFs'!$B$3:$AM$3,0))</f>
        <v>103.88505598401323</v>
      </c>
      <c r="AB123" s="76">
        <f>INDEX('Cattle Enteric EFs'!$B$3:$AM$29,MATCH(Enteric!$B123,'Cattle Enteric EFs'!$B$3:$B$29,0),MATCH(Enteric!AB$47,'Cattle Enteric EFs'!$B$3:$AM$3,0))</f>
        <v>103.88505598401323</v>
      </c>
      <c r="AC123" s="76">
        <f>INDEX('Cattle Enteric EFs'!$B$3:$AM$29,MATCH(Enteric!$B123,'Cattle Enteric EFs'!$B$3:$B$29,0),MATCH(Enteric!AC$47,'Cattle Enteric EFs'!$B$3:$AM$3,0))</f>
        <v>103.88505598401323</v>
      </c>
      <c r="AD123" s="76">
        <f>INDEX('Cattle Enteric EFs'!$B$3:$AM$29,MATCH(Enteric!$B123,'Cattle Enteric EFs'!$B$3:$B$29,0),MATCH(Enteric!AD$47,'Cattle Enteric EFs'!$B$3:$AM$3,0))</f>
        <v>103.88505598401323</v>
      </c>
      <c r="AE123" s="76">
        <f>INDEX('Cattle Enteric EFs'!$B$3:$AM$29,MATCH(Enteric!$B123,'Cattle Enteric EFs'!$B$3:$B$29,0),MATCH(Enteric!AE$47,'Cattle Enteric EFs'!$B$3:$AM$3,0))</f>
        <v>103.88505598401323</v>
      </c>
      <c r="AF123" s="76">
        <f>INDEX('Cattle Enteric EFs'!$B$3:$AM$29,MATCH(Enteric!$B123,'Cattle Enteric EFs'!$B$3:$B$29,0),MATCH(Enteric!AF$47,'Cattle Enteric EFs'!$B$3:$AM$3,0))</f>
        <v>103.88505598401323</v>
      </c>
      <c r="AG123" s="76">
        <f>INDEX('Cattle Enteric EFs'!$B$3:$AM$29,MATCH(Enteric!$B123,'Cattle Enteric EFs'!$B$3:$B$29,0),MATCH(Enteric!AG$47,'Cattle Enteric EFs'!$B$3:$AM$3,0))</f>
        <v>103.88505598401323</v>
      </c>
      <c r="AH123" s="423">
        <f>INDEX('Cattle Enteric EFs'!$B$3:$AM$29,MATCH(Enteric!$B123,'Cattle Enteric EFs'!$B$3:$B$29,0),MATCH(Enteric!AH$47,'Cattle Enteric EFs'!$B$3:$AM$3,0))</f>
        <v>103.88505598401323</v>
      </c>
      <c r="AI123" s="423">
        <f>INDEX('Cattle Enteric EFs'!$B$3:$BF$29,MATCH(Enteric!$B123,'Cattle Enteric EFs'!$B$3:$B$29,0),MATCH(Enteric!AI$47,'Cattle Enteric EFs'!$B$3:$BF$3,0))</f>
        <v>103.88505598401323</v>
      </c>
      <c r="AJ123" s="423">
        <f>INDEX('Cattle Enteric EFs'!$B$3:$BF$29,MATCH(Enteric!$B123,'Cattle Enteric EFs'!$B$3:$B$29,0),MATCH(Enteric!AJ$47,'Cattle Enteric EFs'!$B$3:$BF$3,0))</f>
        <v>103.88505598401323</v>
      </c>
      <c r="AK123" s="423">
        <f>INDEX('Cattle Enteric EFs'!$B$3:$BF$29,MATCH(Enteric!$B123,'Cattle Enteric EFs'!$B$3:$B$29,0),MATCH(Enteric!AK$47,'Cattle Enteric EFs'!$B$3:$BF$3,0))</f>
        <v>103.88505598401323</v>
      </c>
      <c r="AL123" s="423">
        <f>INDEX('Cattle Enteric EFs'!$B$3:$BF$29,MATCH(Enteric!$B123,'Cattle Enteric EFs'!$B$3:$B$29,0),MATCH(Enteric!AL$47,'Cattle Enteric EFs'!$B$3:$BF$3,0))</f>
        <v>103.88505598401323</v>
      </c>
      <c r="AM123" s="734" t="s">
        <v>214</v>
      </c>
      <c r="AN123" s="150">
        <f t="shared" si="164"/>
        <v>81625.806818323443</v>
      </c>
      <c r="AO123" s="150">
        <f t="shared" si="164"/>
        <v>62920.21823259176</v>
      </c>
      <c r="AP123" s="150">
        <f t="shared" si="164"/>
        <v>85516.454795229263</v>
      </c>
      <c r="AQ123" s="150">
        <f t="shared" si="164"/>
        <v>61704.244060095538</v>
      </c>
      <c r="AR123" s="150">
        <f t="shared" si="164"/>
        <v>54874.675266186321</v>
      </c>
      <c r="AS123" s="150">
        <f t="shared" si="164"/>
        <v>56194.96257024684</v>
      </c>
      <c r="AT123" s="150">
        <f t="shared" si="164"/>
        <v>57515.249874307163</v>
      </c>
      <c r="AU123" s="150">
        <f t="shared" si="164"/>
        <v>57515.249874307163</v>
      </c>
      <c r="AV123" s="150">
        <f t="shared" si="164"/>
        <v>57515.249874307163</v>
      </c>
      <c r="AW123" s="1191">
        <f t="shared" si="164"/>
        <v>57515.249874307163</v>
      </c>
      <c r="AX123" s="1191">
        <f t="shared" si="164"/>
        <v>52025.157840850232</v>
      </c>
      <c r="AY123" s="1191">
        <f>AG123*O123</f>
        <v>57515.249874307163</v>
      </c>
      <c r="AZ123" s="931">
        <f t="shared" si="165"/>
        <v>48388.079602045967</v>
      </c>
      <c r="BA123" s="931">
        <f t="shared" si="165"/>
        <v>41708.61127248728</v>
      </c>
      <c r="BB123" s="931">
        <f t="shared" si="165"/>
        <v>35029.142942928593</v>
      </c>
      <c r="BC123" s="931">
        <f t="shared" si="165"/>
        <v>28349.674613369902</v>
      </c>
      <c r="BD123" s="931">
        <f t="shared" si="165"/>
        <v>21670.206283811214</v>
      </c>
      <c r="BE123" s="14"/>
      <c r="BF123" s="14"/>
    </row>
    <row r="124" spans="1:58" s="1" customFormat="1" ht="10" x14ac:dyDescent="0.2">
      <c r="D124" s="747"/>
      <c r="E124" s="747"/>
      <c r="F124" s="163"/>
      <c r="G124" s="163"/>
      <c r="H124" s="163"/>
      <c r="I124" s="163"/>
      <c r="J124" s="163"/>
      <c r="K124" s="163"/>
      <c r="L124" s="163"/>
      <c r="M124" s="163"/>
      <c r="N124" s="163"/>
      <c r="O124" s="163"/>
      <c r="P124" s="163"/>
      <c r="Q124" s="163"/>
      <c r="R124" s="163"/>
      <c r="S124" s="163"/>
      <c r="T124" s="163"/>
      <c r="U124" s="734"/>
      <c r="V124" s="78"/>
      <c r="W124" s="78"/>
      <c r="X124" s="78"/>
      <c r="Y124" s="78"/>
      <c r="Z124" s="78"/>
      <c r="AA124" s="78"/>
      <c r="AB124" s="78"/>
      <c r="AC124" s="78"/>
      <c r="AD124" s="78"/>
      <c r="AE124" s="78"/>
      <c r="AF124" s="78"/>
      <c r="AG124" s="78"/>
      <c r="AH124" s="424"/>
      <c r="AI124" s="424"/>
      <c r="AJ124" s="424"/>
      <c r="AK124" s="424"/>
      <c r="AL124" s="424"/>
      <c r="AM124" s="734"/>
      <c r="AN124" s="78"/>
      <c r="AO124" s="78"/>
      <c r="AP124" s="78"/>
      <c r="AQ124" s="78"/>
      <c r="AR124" s="78"/>
      <c r="AS124" s="78"/>
      <c r="AT124" s="78"/>
      <c r="AU124" s="78"/>
      <c r="AV124" s="78"/>
      <c r="AW124" s="1192"/>
      <c r="AX124" s="1192"/>
      <c r="AY124" s="1192"/>
      <c r="AZ124" s="932"/>
      <c r="BA124" s="932"/>
      <c r="BB124" s="932"/>
      <c r="BC124" s="932"/>
      <c r="BD124" s="932"/>
      <c r="BE124" s="14"/>
      <c r="BF124" s="14"/>
    </row>
    <row r="125" spans="1:58" s="1" customFormat="1" ht="10" x14ac:dyDescent="0.2">
      <c r="A125" s="1">
        <v>11</v>
      </c>
      <c r="B125" s="1" t="s">
        <v>182</v>
      </c>
      <c r="D125" s="148">
        <f>INDEX('Animal Populations'!$B$103:$AL$130,MATCH(Enteric!$B125,'Animal Populations'!$B$103:$B$130,0),MATCH(Enteric!D$105,'Animal Populations'!$B$41:$AL$41,0))</f>
        <v>999.9782742783608</v>
      </c>
      <c r="E125" s="148">
        <f>INDEX('Animal Populations'!$B$103:$AL$130,MATCH(Enteric!$B125,'Animal Populations'!$B$103:$B$130,0),MATCH(Enteric!E$105,'Animal Populations'!$B$41:$AL$41,0))</f>
        <v>949.51324266158156</v>
      </c>
      <c r="F125" s="148">
        <f>INDEX('Animal Populations'!$B$103:$AL$130,MATCH(Enteric!$B125,'Animal Populations'!$B$103:$B$130,0),MATCH(Enteric!F$105,'Animal Populations'!$B$41:$AL$41,0))</f>
        <v>993.31944709458412</v>
      </c>
      <c r="G125" s="148">
        <f>INDEX('Animal Populations'!$B$103:$AL$130,MATCH(Enteric!$B125,'Animal Populations'!$B$103:$B$130,0),MATCH(Enteric!G$105,'Animal Populations'!$B$41:$AL$41,0))</f>
        <v>981.20038162011053</v>
      </c>
      <c r="H125" s="148">
        <f>INDEX('Animal Populations'!$B$103:$AL$130,MATCH(Enteric!$B125,'Animal Populations'!$B$103:$B$130,0),MATCH(Enteric!H$105,'Animal Populations'!$B$41:$AL$41,0))</f>
        <v>1113.2227285837901</v>
      </c>
      <c r="I125" s="148">
        <f>INDEX('Animal Populations'!$B$103:$AL$130,MATCH(Enteric!$B125,'Animal Populations'!$B$103:$B$130,0),MATCH(Enteric!I$105,'Animal Populations'!$B$41:$AL$41,0))</f>
        <v>1159.9233032326774</v>
      </c>
      <c r="J125" s="148">
        <f>INDEX('Animal Populations'!$B$103:$AL$130,MATCH(Enteric!$B125,'Animal Populations'!$B$103:$B$130,0),MATCH(Enteric!J$105,'Animal Populations'!$B$41:$AL$41,0))</f>
        <v>1206.6238778815646</v>
      </c>
      <c r="K125" s="148">
        <f>INDEX('Animal Populations'!$B$103:$AL$130,MATCH(Enteric!$B125,'Animal Populations'!$B$103:$B$130,0),MATCH(Enteric!K$105,'Animal Populations'!$B$41:$AL$41,0))</f>
        <v>1125.9743437002091</v>
      </c>
      <c r="L125" s="148">
        <f>INDEX('Animal Populations'!$B$103:$AL$130,MATCH(Enteric!$B125,'Animal Populations'!$B$103:$B$130,0),MATCH(Enteric!L$105,'Animal Populations'!$B$41:$AL$41,0))</f>
        <v>1139.1238529462437</v>
      </c>
      <c r="M125" s="148">
        <f>INDEX('Animal Populations'!$B$103:$AL$130,MATCH(Enteric!$B125,'Animal Populations'!$B$103:$B$130,0),MATCH(Enteric!M$105,'Animal Populations'!$B$41:$AL$41,0))</f>
        <v>1152.2733621922782</v>
      </c>
      <c r="N125" s="148">
        <f>INDEX('Animal Populations'!$B$103:$AL$130,MATCH(Enteric!$B125,'Animal Populations'!$B$103:$B$130,0),MATCH(Enteric!N$105,'Animal Populations'!$B$41:$AL$41,0))</f>
        <v>1165.4228714383178</v>
      </c>
      <c r="O125" s="148">
        <f>INDEX('Animal Populations'!$B$103:$AL$130,MATCH(Enteric!$B125,'Animal Populations'!$B$103:$B$130,0),MATCH(Enteric!O$105,'Animal Populations'!$B$41:$AL$41,0))</f>
        <v>954.87581815357987</v>
      </c>
      <c r="P125" s="148">
        <f>INDEX('Animal Populations'!$B$103:$AL$130,MATCH(Enteric!$B125,'Animal Populations'!$B$103:$B$130,0),MATCH(Enteric!P$105,'Animal Populations'!$B$41:$AL$41,0))</f>
        <v>1176.2642167500478</v>
      </c>
      <c r="Q125" s="148">
        <f>INDEX('Animal Populations'!$B$103:$BF$130,MATCH(Enteric!$B125,'Animal Populations'!$B$103:$B$130,0),MATCH(Enteric!Q$105,'Animal Populations'!$B$41:$BF$41,0))</f>
        <v>1230.8269348536858</v>
      </c>
      <c r="R125" s="148">
        <f>INDEX('Animal Populations'!$B$103:$BF$130,MATCH(Enteric!$B125,'Animal Populations'!$B$103:$B$130,0),MATCH(Enteric!R$105,'Animal Populations'!$B$41:$BF$41,0))</f>
        <v>1285.389652957321</v>
      </c>
      <c r="S125" s="148">
        <f>INDEX('Animal Populations'!$B$103:$BF$130,MATCH(Enteric!$B125,'Animal Populations'!$B$103:$B$130,0),MATCH(Enteric!S$105,'Animal Populations'!$B$41:$BF$41,0))</f>
        <v>1339.952371060959</v>
      </c>
      <c r="T125" s="148">
        <f>INDEX('Animal Populations'!$B$103:$BF$130,MATCH(Enteric!$B125,'Animal Populations'!$B$103:$B$130,0),MATCH(Enteric!T$105,'Animal Populations'!$B$41:$BF$41,0))</f>
        <v>1394.5150891645969</v>
      </c>
      <c r="U125" s="734" t="s">
        <v>213</v>
      </c>
      <c r="V125" s="76">
        <f>Factors!$C$41</f>
        <v>9</v>
      </c>
      <c r="W125" s="76">
        <f>Factors!$C$41</f>
        <v>9</v>
      </c>
      <c r="X125" s="76">
        <f>Factors!$C$41</f>
        <v>9</v>
      </c>
      <c r="Y125" s="76">
        <f>Factors!$C$41</f>
        <v>9</v>
      </c>
      <c r="Z125" s="76">
        <f>Factors!$C$41</f>
        <v>9</v>
      </c>
      <c r="AA125" s="76">
        <f>Factors!$C$41</f>
        <v>9</v>
      </c>
      <c r="AB125" s="76">
        <f>Factors!$C$41</f>
        <v>9</v>
      </c>
      <c r="AC125" s="76">
        <f>Factors!$C$41</f>
        <v>9</v>
      </c>
      <c r="AD125" s="76">
        <f>Factors!$C$41</f>
        <v>9</v>
      </c>
      <c r="AE125" s="76">
        <f>Factors!$C$41</f>
        <v>9</v>
      </c>
      <c r="AF125" s="76">
        <f>Factors!$C$41</f>
        <v>9</v>
      </c>
      <c r="AG125" s="76">
        <f>Factors!$C$41</f>
        <v>9</v>
      </c>
      <c r="AH125" s="423">
        <f>Factors!$C$41</f>
        <v>9</v>
      </c>
      <c r="AI125" s="423">
        <f>Factors!$C$41</f>
        <v>9</v>
      </c>
      <c r="AJ125" s="423">
        <f>Factors!$C$41</f>
        <v>9</v>
      </c>
      <c r="AK125" s="423">
        <f>Factors!$C$41</f>
        <v>9</v>
      </c>
      <c r="AL125" s="423">
        <f>Factors!$C$41</f>
        <v>9</v>
      </c>
      <c r="AM125" s="734" t="s">
        <v>214</v>
      </c>
      <c r="AN125" s="150">
        <f t="shared" ref="AN125:AX128" si="166">V125*D125</f>
        <v>8999.8044685052464</v>
      </c>
      <c r="AO125" s="150">
        <f t="shared" si="166"/>
        <v>8545.6191839542334</v>
      </c>
      <c r="AP125" s="150">
        <f t="shared" si="166"/>
        <v>8939.8750238512566</v>
      </c>
      <c r="AQ125" s="150">
        <f t="shared" si="166"/>
        <v>8830.8034345809956</v>
      </c>
      <c r="AR125" s="150">
        <f t="shared" si="166"/>
        <v>10019.004557254111</v>
      </c>
      <c r="AS125" s="150">
        <f t="shared" si="166"/>
        <v>10439.309729094097</v>
      </c>
      <c r="AT125" s="150">
        <f t="shared" si="166"/>
        <v>10859.614900934081</v>
      </c>
      <c r="AU125" s="150">
        <f t="shared" si="166"/>
        <v>10133.769093301882</v>
      </c>
      <c r="AV125" s="150">
        <f t="shared" si="166"/>
        <v>10252.114676516194</v>
      </c>
      <c r="AW125" s="1191">
        <f t="shared" si="166"/>
        <v>10370.460259730504</v>
      </c>
      <c r="AX125" s="1191">
        <f t="shared" si="166"/>
        <v>10488.805842944859</v>
      </c>
      <c r="AY125" s="1191">
        <f>AG125*O125</f>
        <v>8593.8823633822194</v>
      </c>
      <c r="AZ125" s="931">
        <f t="shared" ref="AZ125:BD128" si="167">AH125*P125</f>
        <v>10586.37795075043</v>
      </c>
      <c r="BA125" s="931">
        <f t="shared" si="167"/>
        <v>11077.442413683171</v>
      </c>
      <c r="BB125" s="931">
        <f t="shared" si="167"/>
        <v>11568.506876615889</v>
      </c>
      <c r="BC125" s="931">
        <f t="shared" si="167"/>
        <v>12059.571339548631</v>
      </c>
      <c r="BD125" s="931">
        <f t="shared" si="167"/>
        <v>12550.635802481373</v>
      </c>
      <c r="BE125" s="14"/>
      <c r="BF125" s="14"/>
    </row>
    <row r="126" spans="1:58" s="1" customFormat="1" ht="10" x14ac:dyDescent="0.2">
      <c r="A126" s="1">
        <v>12</v>
      </c>
      <c r="B126" s="1" t="s">
        <v>183</v>
      </c>
      <c r="D126" s="148">
        <f>INDEX('Animal Populations'!$B$103:$AL$130,MATCH(Enteric!$B126,'Animal Populations'!$B$103:$B$130,0),MATCH(Enteric!D$105,'Animal Populations'!$B$41:$AL$41,0))</f>
        <v>965.90034207524309</v>
      </c>
      <c r="E126" s="148">
        <f>INDEX('Animal Populations'!$B$103:$AL$130,MATCH(Enteric!$B126,'Animal Populations'!$B$103:$B$130,0),MATCH(Enteric!E$105,'Animal Populations'!$B$41:$AL$41,0))</f>
        <v>2206.0330672748005</v>
      </c>
      <c r="F126" s="148">
        <f>INDEX('Animal Populations'!$B$103:$AL$130,MATCH(Enteric!$B126,'Animal Populations'!$B$103:$B$130,0),MATCH(Enteric!F$105,'Animal Populations'!$B$41:$AL$41,0))</f>
        <v>2645.1049030786771</v>
      </c>
      <c r="G126" s="148">
        <f>INDEX('Animal Populations'!$B$103:$AL$130,MATCH(Enteric!$B126,'Animal Populations'!$B$103:$B$130,0),MATCH(Enteric!G$105,'Animal Populations'!$B$41:$AL$41,0))</f>
        <v>3307.5206385404654</v>
      </c>
      <c r="H126" s="148">
        <f>INDEX('Animal Populations'!$B$103:$AL$130,MATCH(Enteric!$B126,'Animal Populations'!$B$103:$B$130,0),MATCH(Enteric!H$105,'Animal Populations'!$B$41:$AL$41,0))</f>
        <v>4308.0389965792874</v>
      </c>
      <c r="I126" s="148">
        <f>INDEX('Animal Populations'!$B$103:$AL$130,MATCH(Enteric!$B126,'Animal Populations'!$B$103:$B$130,0),MATCH(Enteric!I$105,'Animal Populations'!$B$41:$AL$41,0))</f>
        <v>4494.341619156201</v>
      </c>
      <c r="J126" s="148">
        <f>INDEX('Animal Populations'!$B$103:$AL$130,MATCH(Enteric!$B126,'Animal Populations'!$B$103:$B$130,0),MATCH(Enteric!J$105,'Animal Populations'!$B$41:$AL$41,0))</f>
        <v>4680.6442417331809</v>
      </c>
      <c r="K126" s="148">
        <f>INDEX('Animal Populations'!$B$103:$AL$130,MATCH(Enteric!$B126,'Animal Populations'!$B$103:$B$130,0),MATCH(Enteric!K$105,'Animal Populations'!$B$41:$AL$41,0))</f>
        <v>4917.6187321211319</v>
      </c>
      <c r="L126" s="148">
        <f>INDEX('Animal Populations'!$B$103:$AL$130,MATCH(Enteric!$B126,'Animal Populations'!$B$103:$B$130,0),MATCH(Enteric!L$105,'Animal Populations'!$B$41:$AL$41,0))</f>
        <v>5122.0917641881833</v>
      </c>
      <c r="M126" s="148">
        <f>INDEX('Animal Populations'!$B$103:$AL$130,MATCH(Enteric!$B126,'Animal Populations'!$B$103:$B$130,0),MATCH(Enteric!M$105,'Animal Populations'!$B$41:$AL$41,0))</f>
        <v>5326.5647962552348</v>
      </c>
      <c r="N126" s="148">
        <f>INDEX('Animal Populations'!$B$103:$AL$130,MATCH(Enteric!$B126,'Animal Populations'!$B$103:$B$130,0),MATCH(Enteric!N$105,'Animal Populations'!$B$41:$AL$41,0))</f>
        <v>5531.0378283222863</v>
      </c>
      <c r="O126" s="148">
        <f>INDEX('Animal Populations'!$B$103:$AL$130,MATCH(Enteric!$B126,'Animal Populations'!$B$103:$B$130,0),MATCH(Enteric!O$105,'Animal Populations'!$B$41:$AL$41,0))</f>
        <v>3541.9999999999995</v>
      </c>
      <c r="P126" s="148">
        <f>INDEX('Animal Populations'!$B$103:$AL$130,MATCH(Enteric!$B126,'Animal Populations'!$B$103:$B$130,0),MATCH(Enteric!P$105,'Animal Populations'!$B$41:$AL$41,0))</f>
        <v>5939.474595984464</v>
      </c>
      <c r="Q126" s="148">
        <f>INDEX('Animal Populations'!$B$103:$BF$130,MATCH(Enteric!$B126,'Animal Populations'!$B$103:$B$130,0),MATCH(Enteric!Q$105,'Animal Populations'!$B$41:$BF$41,0))</f>
        <v>6852.1642133003379</v>
      </c>
      <c r="R126" s="148">
        <f>INDEX('Animal Populations'!$B$103:$BF$130,MATCH(Enteric!$B126,'Animal Populations'!$B$103:$B$130,0),MATCH(Enteric!R$105,'Animal Populations'!$B$41:$BF$41,0))</f>
        <v>7764.8538306161454</v>
      </c>
      <c r="S126" s="148">
        <f>INDEX('Animal Populations'!$B$103:$BF$130,MATCH(Enteric!$B126,'Animal Populations'!$B$103:$B$130,0),MATCH(Enteric!S$105,'Animal Populations'!$B$41:$BF$41,0))</f>
        <v>8677.543447931952</v>
      </c>
      <c r="T126" s="148">
        <f>INDEX('Animal Populations'!$B$103:$BF$130,MATCH(Enteric!$B126,'Animal Populations'!$B$103:$B$130,0),MATCH(Enteric!T$105,'Animal Populations'!$B$41:$BF$41,0))</f>
        <v>9590.2330652477594</v>
      </c>
      <c r="U126" s="734" t="s">
        <v>213</v>
      </c>
      <c r="V126" s="76">
        <f>Factors!$C$42</f>
        <v>9</v>
      </c>
      <c r="W126" s="76">
        <f>Factors!$C$42</f>
        <v>9</v>
      </c>
      <c r="X126" s="76">
        <f>Factors!$C$42</f>
        <v>9</v>
      </c>
      <c r="Y126" s="76">
        <f>Factors!$C$42</f>
        <v>9</v>
      </c>
      <c r="Z126" s="76">
        <f>Factors!$C$42</f>
        <v>9</v>
      </c>
      <c r="AA126" s="76">
        <f>Factors!$C$42</f>
        <v>9</v>
      </c>
      <c r="AB126" s="76">
        <f>Factors!$C$42</f>
        <v>9</v>
      </c>
      <c r="AC126" s="76">
        <f>Factors!$C$42</f>
        <v>9</v>
      </c>
      <c r="AD126" s="76">
        <f>Factors!$C$42</f>
        <v>9</v>
      </c>
      <c r="AE126" s="76">
        <f>Factors!$C$42</f>
        <v>9</v>
      </c>
      <c r="AF126" s="76">
        <f>Factors!$C$42</f>
        <v>9</v>
      </c>
      <c r="AG126" s="76">
        <f>Factors!$C$42</f>
        <v>9</v>
      </c>
      <c r="AH126" s="423">
        <f>Factors!$C$42</f>
        <v>9</v>
      </c>
      <c r="AI126" s="423">
        <f>Factors!$C$42</f>
        <v>9</v>
      </c>
      <c r="AJ126" s="423">
        <f>Factors!$C$42</f>
        <v>9</v>
      </c>
      <c r="AK126" s="423">
        <f>Factors!$C$42</f>
        <v>9</v>
      </c>
      <c r="AL126" s="423">
        <f>Factors!$C$42</f>
        <v>9</v>
      </c>
      <c r="AM126" s="734" t="s">
        <v>214</v>
      </c>
      <c r="AN126" s="150">
        <f t="shared" si="166"/>
        <v>8693.103078677188</v>
      </c>
      <c r="AO126" s="150">
        <f t="shared" si="166"/>
        <v>19854.297605473206</v>
      </c>
      <c r="AP126" s="150">
        <f t="shared" si="166"/>
        <v>23805.944127708095</v>
      </c>
      <c r="AQ126" s="150">
        <f t="shared" si="166"/>
        <v>29767.68574686419</v>
      </c>
      <c r="AR126" s="150">
        <f t="shared" si="166"/>
        <v>38772.350969213585</v>
      </c>
      <c r="AS126" s="150">
        <f t="shared" si="166"/>
        <v>40449.074572405807</v>
      </c>
      <c r="AT126" s="150">
        <f t="shared" si="166"/>
        <v>42125.798175598626</v>
      </c>
      <c r="AU126" s="150">
        <f t="shared" si="166"/>
        <v>44258.568589090188</v>
      </c>
      <c r="AV126" s="150">
        <f t="shared" si="166"/>
        <v>46098.825877693649</v>
      </c>
      <c r="AW126" s="1191">
        <f t="shared" si="166"/>
        <v>47939.08316629711</v>
      </c>
      <c r="AX126" s="1191">
        <f t="shared" si="166"/>
        <v>49779.340454900579</v>
      </c>
      <c r="AY126" s="1191">
        <f>AG126*O126</f>
        <v>31877.999999999996</v>
      </c>
      <c r="AZ126" s="931">
        <f t="shared" si="167"/>
        <v>53455.271363860178</v>
      </c>
      <c r="BA126" s="931">
        <f t="shared" si="167"/>
        <v>61669.477919703044</v>
      </c>
      <c r="BB126" s="931">
        <f t="shared" si="167"/>
        <v>69883.684475545306</v>
      </c>
      <c r="BC126" s="931">
        <f t="shared" si="167"/>
        <v>78097.891031387568</v>
      </c>
      <c r="BD126" s="931">
        <f t="shared" si="167"/>
        <v>86312.09758722983</v>
      </c>
    </row>
    <row r="127" spans="1:58" s="1" customFormat="1" ht="10" x14ac:dyDescent="0.2">
      <c r="A127" s="1">
        <v>13</v>
      </c>
      <c r="B127" s="1" t="s">
        <v>184</v>
      </c>
      <c r="D127" s="148">
        <f>INDEX('Animal Populations'!$B$103:$AL$130,MATCH(Enteric!$B127,'Animal Populations'!$B$103:$B$130,0),MATCH(Enteric!D$105,'Animal Populations'!$B$41:$AL$41,0))</f>
        <v>8400</v>
      </c>
      <c r="E127" s="148">
        <f>INDEX('Animal Populations'!$B$103:$AL$130,MATCH(Enteric!$B127,'Animal Populations'!$B$103:$B$130,0),MATCH(Enteric!E$105,'Animal Populations'!$B$41:$AL$41,0))</f>
        <v>4500</v>
      </c>
      <c r="F127" s="148">
        <f>INDEX('Animal Populations'!$B$103:$AL$130,MATCH(Enteric!$B127,'Animal Populations'!$B$103:$B$130,0),MATCH(Enteric!F$105,'Animal Populations'!$B$41:$AL$41,0))</f>
        <v>2700</v>
      </c>
      <c r="G127" s="148">
        <f>INDEX('Animal Populations'!$B$103:$AL$130,MATCH(Enteric!$B127,'Animal Populations'!$B$103:$B$130,0),MATCH(Enteric!G$105,'Animal Populations'!$B$41:$AL$41,0))</f>
        <v>1442.3076923076924</v>
      </c>
      <c r="H127" s="148">
        <f>INDEX('Animal Populations'!$B$103:$AL$130,MATCH(Enteric!$B127,'Animal Populations'!$B$103:$B$130,0),MATCH(Enteric!H$105,'Animal Populations'!$B$41:$AL$41,0))</f>
        <v>1038.4615384615386</v>
      </c>
      <c r="I127" s="148">
        <f>INDEX('Animal Populations'!$B$103:$AL$130,MATCH(Enteric!$B127,'Animal Populations'!$B$103:$B$130,0),MATCH(Enteric!I$105,'Animal Populations'!$B$41:$AL$41,0))</f>
        <v>1153.8461538461538</v>
      </c>
      <c r="J127" s="148">
        <f>INDEX('Animal Populations'!$B$103:$AL$130,MATCH(Enteric!$B127,'Animal Populations'!$B$103:$B$130,0),MATCH(Enteric!J$105,'Animal Populations'!$B$41:$AL$41,0))</f>
        <v>923.07692307692309</v>
      </c>
      <c r="K127" s="148">
        <f>INDEX('Animal Populations'!$B$103:$AL$130,MATCH(Enteric!$B127,'Animal Populations'!$B$103:$B$130,0),MATCH(Enteric!K$105,'Animal Populations'!$B$41:$AL$41,0))</f>
        <v>1038.4615384615386</v>
      </c>
      <c r="L127" s="148">
        <f>INDEX('Animal Populations'!$B$103:$AL$130,MATCH(Enteric!$B127,'Animal Populations'!$B$103:$B$130,0),MATCH(Enteric!L$105,'Animal Populations'!$B$41:$AL$41,0))</f>
        <v>1269.2307692307693</v>
      </c>
      <c r="M127" s="148">
        <f>INDEX('Animal Populations'!$B$103:$AL$130,MATCH(Enteric!$B127,'Animal Populations'!$B$103:$B$130,0),MATCH(Enteric!M$105,'Animal Populations'!$B$41:$AL$41,0))</f>
        <v>1153.8461538461538</v>
      </c>
      <c r="N127" s="148">
        <f>INDEX('Animal Populations'!$B$103:$AL$130,MATCH(Enteric!$B127,'Animal Populations'!$B$103:$B$130,0),MATCH(Enteric!N$105,'Animal Populations'!$B$41:$AL$41,0))</f>
        <v>1038.4615384615386</v>
      </c>
      <c r="O127" s="148">
        <f>INDEX('Animal Populations'!$B$103:$AL$130,MATCH(Enteric!$B127,'Animal Populations'!$B$103:$B$130,0),MATCH(Enteric!O$105,'Animal Populations'!$B$41:$AL$41,0))</f>
        <v>807.69230769230774</v>
      </c>
      <c r="P127" s="148">
        <f>INDEX('Animal Populations'!$B$103:$AL$130,MATCH(Enteric!$B127,'Animal Populations'!$B$103:$B$130,0),MATCH(Enteric!P$105,'Animal Populations'!$B$41:$AL$41,0))</f>
        <v>836.85545224005966</v>
      </c>
      <c r="Q127" s="148">
        <f>INDEX('Animal Populations'!$B$103:$BF$130,MATCH(Enteric!$B127,'Animal Populations'!$B$103:$B$130,0),MATCH(Enteric!Q$105,'Animal Populations'!$B$41:$BF$41,0))</f>
        <v>665.68047337277903</v>
      </c>
      <c r="R127" s="148">
        <f>INDEX('Animal Populations'!$B$103:$BF$130,MATCH(Enteric!$B127,'Animal Populations'!$B$103:$B$130,0),MATCH(Enteric!R$105,'Animal Populations'!$B$41:$BF$41,0))</f>
        <v>494.50549450548493</v>
      </c>
      <c r="S127" s="148">
        <f>INDEX('Animal Populations'!$B$103:$BF$130,MATCH(Enteric!$B127,'Animal Populations'!$B$103:$B$130,0),MATCH(Enteric!S$105,'Animal Populations'!$B$41:$BF$41,0))</f>
        <v>323.33051563820425</v>
      </c>
      <c r="T127" s="148">
        <f>INDEX('Animal Populations'!$B$103:$BF$130,MATCH(Enteric!$B127,'Animal Populations'!$B$103:$B$130,0),MATCH(Enteric!T$105,'Animal Populations'!$B$41:$BF$41,0))</f>
        <v>152.15553677091017</v>
      </c>
      <c r="U127" s="734" t="s">
        <v>213</v>
      </c>
      <c r="V127" s="76">
        <f>Factors!$C$43</f>
        <v>1.5</v>
      </c>
      <c r="W127" s="76">
        <f>Factors!$C$43</f>
        <v>1.5</v>
      </c>
      <c r="X127" s="76">
        <f>Factors!$C$43</f>
        <v>1.5</v>
      </c>
      <c r="Y127" s="76">
        <f>Factors!$C$43</f>
        <v>1.5</v>
      </c>
      <c r="Z127" s="76">
        <f>Factors!$C$43</f>
        <v>1.5</v>
      </c>
      <c r="AA127" s="76">
        <f>Factors!$C$43</f>
        <v>1.5</v>
      </c>
      <c r="AB127" s="76">
        <f>Factors!$C$43</f>
        <v>1.5</v>
      </c>
      <c r="AC127" s="76">
        <f>Factors!$C$43</f>
        <v>1.5</v>
      </c>
      <c r="AD127" s="76">
        <f>Factors!$C$43</f>
        <v>1.5</v>
      </c>
      <c r="AE127" s="76">
        <f>Factors!$C$43</f>
        <v>1.5</v>
      </c>
      <c r="AF127" s="76">
        <f>Factors!$C$43</f>
        <v>1.5</v>
      </c>
      <c r="AG127" s="76">
        <f>Factors!$C$43</f>
        <v>1.5</v>
      </c>
      <c r="AH127" s="423">
        <f>Factors!$C$43</f>
        <v>1.5</v>
      </c>
      <c r="AI127" s="423">
        <f>Factors!$C$43</f>
        <v>1.5</v>
      </c>
      <c r="AJ127" s="423">
        <f>Factors!$C$43</f>
        <v>1.5</v>
      </c>
      <c r="AK127" s="423">
        <f>Factors!$C$43</f>
        <v>1.5</v>
      </c>
      <c r="AL127" s="423">
        <f>Factors!$C$43</f>
        <v>1.5</v>
      </c>
      <c r="AM127" s="734" t="s">
        <v>214</v>
      </c>
      <c r="AN127" s="150">
        <f t="shared" si="166"/>
        <v>12600</v>
      </c>
      <c r="AO127" s="150">
        <f t="shared" si="166"/>
        <v>6750</v>
      </c>
      <c r="AP127" s="150">
        <f t="shared" si="166"/>
        <v>4050</v>
      </c>
      <c r="AQ127" s="150">
        <f t="shared" si="166"/>
        <v>2163.4615384615386</v>
      </c>
      <c r="AR127" s="150">
        <f t="shared" si="166"/>
        <v>1557.6923076923078</v>
      </c>
      <c r="AS127" s="150">
        <f t="shared" si="166"/>
        <v>1730.7692307692307</v>
      </c>
      <c r="AT127" s="150">
        <f t="shared" si="166"/>
        <v>1384.6153846153848</v>
      </c>
      <c r="AU127" s="150">
        <f t="shared" si="166"/>
        <v>1557.6923076923078</v>
      </c>
      <c r="AV127" s="150">
        <f t="shared" si="166"/>
        <v>1903.8461538461538</v>
      </c>
      <c r="AW127" s="1191">
        <f t="shared" si="166"/>
        <v>1730.7692307692307</v>
      </c>
      <c r="AX127" s="1191">
        <f t="shared" si="166"/>
        <v>1557.6923076923078</v>
      </c>
      <c r="AY127" s="1191">
        <f>AG127*O127</f>
        <v>1211.5384615384617</v>
      </c>
      <c r="AZ127" s="931">
        <f t="shared" si="167"/>
        <v>1255.2831783600896</v>
      </c>
      <c r="BA127" s="931">
        <f t="shared" si="167"/>
        <v>998.52071005916855</v>
      </c>
      <c r="BB127" s="931">
        <f t="shared" si="167"/>
        <v>741.75824175822743</v>
      </c>
      <c r="BC127" s="931">
        <f t="shared" si="167"/>
        <v>484.99577345730637</v>
      </c>
      <c r="BD127" s="931">
        <f t="shared" si="167"/>
        <v>228.23330515636525</v>
      </c>
      <c r="BE127" s="14"/>
      <c r="BF127" s="14"/>
    </row>
    <row r="128" spans="1:58" s="1" customFormat="1" ht="10" x14ac:dyDescent="0.2">
      <c r="A128" s="1">
        <v>14</v>
      </c>
      <c r="B128" s="1" t="s">
        <v>185</v>
      </c>
      <c r="D128" s="148">
        <f>INDEX('Animal Populations'!$B$103:$AL$130,MATCH(Enteric!$B128,'Animal Populations'!$B$103:$B$130,0),MATCH(Enteric!D$105,'Animal Populations'!$B$41:$AL$41,0))</f>
        <v>593.97590361445782</v>
      </c>
      <c r="E128" s="148">
        <f>INDEX('Animal Populations'!$B$103:$AL$130,MATCH(Enteric!$B128,'Animal Populations'!$B$103:$B$130,0),MATCH(Enteric!E$105,'Animal Populations'!$B$41:$AL$41,0))</f>
        <v>907.66450417052829</v>
      </c>
      <c r="F128" s="148">
        <f>INDEX('Animal Populations'!$B$103:$AL$130,MATCH(Enteric!$B128,'Animal Populations'!$B$103:$B$130,0),MATCH(Enteric!F$105,'Animal Populations'!$B$41:$AL$41,0))</f>
        <v>1031.501390176089</v>
      </c>
      <c r="G128" s="148">
        <f>INDEX('Animal Populations'!$B$103:$AL$130,MATCH(Enteric!$B128,'Animal Populations'!$B$103:$B$130,0),MATCH(Enteric!G$105,'Animal Populations'!$B$41:$AL$41,0))</f>
        <v>896.03707136238359</v>
      </c>
      <c r="H128" s="148">
        <f>INDEX('Animal Populations'!$B$103:$AL$130,MATCH(Enteric!$B128,'Animal Populations'!$B$103:$B$130,0),MATCH(Enteric!H$105,'Animal Populations'!$B$41:$AL$41,0))</f>
        <v>752.22242817423455</v>
      </c>
      <c r="I128" s="148">
        <f>INDEX('Animal Populations'!$B$103:$AL$130,MATCH(Enteric!$B128,'Animal Populations'!$B$103:$B$130,0),MATCH(Enteric!I$105,'Animal Populations'!$B$41:$AL$41,0))</f>
        <v>734.38739573679061</v>
      </c>
      <c r="J128" s="148">
        <f>INDEX('Animal Populations'!$B$103:$AL$130,MATCH(Enteric!$B128,'Animal Populations'!$B$103:$B$130,0),MATCH(Enteric!J$105,'Animal Populations'!$B$41:$AL$41,0))</f>
        <v>716.55236329935121</v>
      </c>
      <c r="K128" s="148">
        <f>INDEX('Animal Populations'!$B$103:$AL$130,MATCH(Enteric!$B128,'Animal Populations'!$B$103:$B$130,0),MATCH(Enteric!K$105,'Animal Populations'!$B$41:$AL$41,0))</f>
        <v>818.65131782189542</v>
      </c>
      <c r="L128" s="148">
        <f>INDEX('Animal Populations'!$B$103:$AL$130,MATCH(Enteric!$B128,'Animal Populations'!$B$103:$B$130,0),MATCH(Enteric!L$105,'Animal Populations'!$B$41:$AL$41,0))</f>
        <v>817.71788368047146</v>
      </c>
      <c r="M128" s="148">
        <f>INDEX('Animal Populations'!$B$103:$AL$130,MATCH(Enteric!$B128,'Animal Populations'!$B$103:$B$130,0),MATCH(Enteric!M$105,'Animal Populations'!$B$41:$AL$41,0))</f>
        <v>816.78444953904761</v>
      </c>
      <c r="N128" s="148">
        <f>INDEX('Animal Populations'!$B$103:$AL$130,MATCH(Enteric!$B128,'Animal Populations'!$B$103:$B$130,0),MATCH(Enteric!N$105,'Animal Populations'!$B$41:$AL$41,0))</f>
        <v>815.85101539762377</v>
      </c>
      <c r="O128" s="148">
        <f>INDEX('Animal Populations'!$B$103:$AL$130,MATCH(Enteric!$B128,'Animal Populations'!$B$103:$B$130,0),MATCH(Enteric!O$105,'Animal Populations'!$B$41:$AL$41,0))</f>
        <v>680</v>
      </c>
      <c r="P128" s="148">
        <f>INDEX('Animal Populations'!$B$103:$AL$130,MATCH(Enteric!$B128,'Animal Populations'!$B$103:$B$130,0),MATCH(Enteric!P$105,'Animal Populations'!$B$41:$AL$41,0))</f>
        <v>786.93266366410364</v>
      </c>
      <c r="Q128" s="148">
        <f>INDEX('Animal Populations'!$B$103:$BF$130,MATCH(Enteric!$B128,'Animal Populations'!$B$103:$B$130,0),MATCH(Enteric!Q$105,'Animal Populations'!$B$41:$BF$41,0))</f>
        <v>775.51961389417409</v>
      </c>
      <c r="R128" s="148">
        <f>INDEX('Animal Populations'!$B$103:$BF$130,MATCH(Enteric!$B128,'Animal Populations'!$B$103:$B$130,0),MATCH(Enteric!R$105,'Animal Populations'!$B$41:$BF$41,0))</f>
        <v>764.10656412424385</v>
      </c>
      <c r="S128" s="148">
        <f>INDEX('Animal Populations'!$B$103:$BF$130,MATCH(Enteric!$B128,'Animal Populations'!$B$103:$B$130,0),MATCH(Enteric!S$105,'Animal Populations'!$B$41:$BF$41,0))</f>
        <v>752.69351435431429</v>
      </c>
      <c r="T128" s="148">
        <f>INDEX('Animal Populations'!$B$103:$BF$130,MATCH(Enteric!$B128,'Animal Populations'!$B$103:$B$130,0),MATCH(Enteric!T$105,'Animal Populations'!$B$41:$BF$41,0))</f>
        <v>741.28046458438462</v>
      </c>
      <c r="U128" s="734" t="s">
        <v>213</v>
      </c>
      <c r="V128" s="76">
        <f>Factors!$C$44</f>
        <v>18</v>
      </c>
      <c r="W128" s="76">
        <f>Factors!$C$44</f>
        <v>18</v>
      </c>
      <c r="X128" s="76">
        <f>Factors!$C$44</f>
        <v>18</v>
      </c>
      <c r="Y128" s="76">
        <f>Factors!$C$44</f>
        <v>18</v>
      </c>
      <c r="Z128" s="76">
        <f>Factors!$C$44</f>
        <v>18</v>
      </c>
      <c r="AA128" s="76">
        <f>Factors!$C$44</f>
        <v>18</v>
      </c>
      <c r="AB128" s="76">
        <f>Factors!$C$44</f>
        <v>18</v>
      </c>
      <c r="AC128" s="76">
        <f>Factors!$C$44</f>
        <v>18</v>
      </c>
      <c r="AD128" s="76">
        <f>Factors!$C$44</f>
        <v>18</v>
      </c>
      <c r="AE128" s="76">
        <f>Factors!$C$44</f>
        <v>18</v>
      </c>
      <c r="AF128" s="76">
        <f>Factors!$C$44</f>
        <v>18</v>
      </c>
      <c r="AG128" s="76">
        <f>Factors!$C$44</f>
        <v>18</v>
      </c>
      <c r="AH128" s="423">
        <f>Factors!$C$44</f>
        <v>18</v>
      </c>
      <c r="AI128" s="423">
        <f>Factors!$C$44</f>
        <v>18</v>
      </c>
      <c r="AJ128" s="423">
        <f>Factors!$C$44</f>
        <v>18</v>
      </c>
      <c r="AK128" s="423">
        <f>Factors!$C$44</f>
        <v>18</v>
      </c>
      <c r="AL128" s="423">
        <f>Factors!$C$44</f>
        <v>18</v>
      </c>
      <c r="AM128" s="734" t="s">
        <v>214</v>
      </c>
      <c r="AN128" s="150">
        <f t="shared" si="166"/>
        <v>10691.566265060241</v>
      </c>
      <c r="AO128" s="150">
        <f t="shared" si="166"/>
        <v>16337.96107506951</v>
      </c>
      <c r="AP128" s="150">
        <f t="shared" si="166"/>
        <v>18567.025023169601</v>
      </c>
      <c r="AQ128" s="150">
        <f t="shared" si="166"/>
        <v>16128.667284522904</v>
      </c>
      <c r="AR128" s="150">
        <f t="shared" si="166"/>
        <v>13540.003707136222</v>
      </c>
      <c r="AS128" s="150">
        <f t="shared" si="166"/>
        <v>13218.973123262231</v>
      </c>
      <c r="AT128" s="150">
        <f t="shared" si="166"/>
        <v>12897.942539388321</v>
      </c>
      <c r="AU128" s="150">
        <f t="shared" si="166"/>
        <v>14735.723720794118</v>
      </c>
      <c r="AV128" s="150">
        <f t="shared" si="166"/>
        <v>14718.921906248486</v>
      </c>
      <c r="AW128" s="1191">
        <f t="shared" si="166"/>
        <v>14702.120091702856</v>
      </c>
      <c r="AX128" s="1191">
        <f t="shared" si="166"/>
        <v>14685.318277157228</v>
      </c>
      <c r="AY128" s="1191">
        <f>AG128*O128</f>
        <v>12240</v>
      </c>
      <c r="AZ128" s="931">
        <f t="shared" si="167"/>
        <v>14164.787945953865</v>
      </c>
      <c r="BA128" s="931">
        <f t="shared" si="167"/>
        <v>13959.353050095133</v>
      </c>
      <c r="BB128" s="931">
        <f t="shared" si="167"/>
        <v>13753.918154236389</v>
      </c>
      <c r="BC128" s="931">
        <f t="shared" si="167"/>
        <v>13548.483258377657</v>
      </c>
      <c r="BD128" s="931">
        <f t="shared" si="167"/>
        <v>13343.048362518923</v>
      </c>
      <c r="BE128" s="14"/>
      <c r="BF128" s="14"/>
    </row>
    <row r="129" spans="1:61" s="1" customFormat="1" ht="10.5" x14ac:dyDescent="0.25">
      <c r="B129" s="5" t="s">
        <v>138</v>
      </c>
      <c r="D129" s="6">
        <f>SUM(D106,D108,D109,D110,D111,D112,D114,D115,D117,D118,D120,D121,D122,D123,D125,D126,D127,D128)</f>
        <v>44612.935657741138</v>
      </c>
      <c r="E129" s="6">
        <f>SUM(E106,E108,E109,E110,E111,E112,E114,E115,E117,E118,E120,E121,E122,E123,E125,E126,E127,E128)</f>
        <v>27904.073044288591</v>
      </c>
      <c r="F129" s="6">
        <f t="shared" ref="F129:P129" si="168">SUM(F106,F108,F109,F110,F111,F112,F114,F115,F117,F118,F120,F121,F122,F123,F125,F126,F127,F128)</f>
        <v>33602.983213012376</v>
      </c>
      <c r="G129" s="6">
        <f t="shared" si="168"/>
        <v>24341.820958835375</v>
      </c>
      <c r="H129" s="6">
        <f t="shared" si="168"/>
        <v>24229.08099939521</v>
      </c>
      <c r="I129" s="6">
        <f t="shared" si="168"/>
        <v>25964.825584463088</v>
      </c>
      <c r="J129" s="6">
        <f t="shared" si="168"/>
        <v>26648.279264583329</v>
      </c>
      <c r="K129" s="6">
        <f t="shared" ref="K129:L129" si="169">SUM(K106,K108,K109,K110,K111,K112,K114,K115,K117,K118,K120,K121,K122,K123,K125,K126,K127,K128)</f>
        <v>27212.817224591261</v>
      </c>
      <c r="L129" s="6">
        <f t="shared" si="169"/>
        <v>27679.616641872337</v>
      </c>
      <c r="M129" s="355">
        <f t="shared" si="168"/>
        <v>27236.103438842791</v>
      </c>
      <c r="N129" s="355">
        <f t="shared" ref="N129:O129" si="170">SUM(N106,N108,N109,N110,N111,N112,N114,N115,N117,N118,N120,N121,N122,N123,N125,N126,N127,N128)</f>
        <v>26887.693880069055</v>
      </c>
      <c r="O129" s="355">
        <f t="shared" si="170"/>
        <v>25896.442579603787</v>
      </c>
      <c r="P129" s="437">
        <f t="shared" si="168"/>
        <v>27338.52872485773</v>
      </c>
      <c r="Q129" s="437">
        <f t="shared" ref="Q129:T129" si="171">SUM(Q106,Q108,Q109,Q110,Q111,Q112,Q114,Q115,Q117,Q118,Q120,Q121,Q122,Q123,Q125,Q126,Q127,Q128)</f>
        <v>27933.2788870646</v>
      </c>
      <c r="R129" s="437">
        <f t="shared" si="171"/>
        <v>28528.029049271416</v>
      </c>
      <c r="S129" s="437">
        <f t="shared" si="171"/>
        <v>29122.779211478242</v>
      </c>
      <c r="T129" s="437">
        <f t="shared" si="171"/>
        <v>29717.529373685047</v>
      </c>
      <c r="U129" s="734"/>
      <c r="V129" s="734"/>
      <c r="W129" s="734"/>
      <c r="X129" s="734"/>
      <c r="Y129" s="734"/>
      <c r="Z129" s="734"/>
      <c r="AA129" s="734"/>
      <c r="AB129" s="734"/>
      <c r="AC129" s="734"/>
      <c r="AD129" s="734"/>
      <c r="AE129" s="734"/>
      <c r="AF129" s="734"/>
      <c r="AG129" s="734"/>
      <c r="AH129" s="734"/>
      <c r="AI129" s="734"/>
      <c r="AJ129" s="734"/>
      <c r="AK129" s="734"/>
      <c r="AL129" s="734"/>
      <c r="AM129" s="734"/>
      <c r="AN129" s="6">
        <f>SUM(AN106,AN107,AN110,AN111,AN112,AN113,AN116,AN119,AN122,AN123,AN125,AN126,AN127,AN128)</f>
        <v>2078104.3236500286</v>
      </c>
      <c r="AO129" s="6">
        <f>SUM(AO106,AO107,AO110,AO111,AO112,AO113,AO116,AO119,AO122,AO123,AO125,AO126,AO127,AO128)</f>
        <v>1380517.8731162453</v>
      </c>
      <c r="AP129" s="6">
        <f>SUM(AP106,AP107,AP110,AP111,AP112,AP113,AP116,AP119,AP122,AP123,AP125,AP126,AP127,AP128)</f>
        <v>1883671.8399401046</v>
      </c>
      <c r="AQ129" s="6">
        <f t="shared" ref="AQ129:AT129" si="172">SUM(AQ106,AQ107,AQ110,AQ111,AQ112,AQ113,AQ116,AQ119,AQ122,AQ123,AQ125,AQ126,AQ127,AQ128)</f>
        <v>1278727.6186387921</v>
      </c>
      <c r="AR129" s="6">
        <f t="shared" si="172"/>
        <v>1244634.6845594856</v>
      </c>
      <c r="AS129" s="6">
        <f t="shared" si="172"/>
        <v>1336214.216489292</v>
      </c>
      <c r="AT129" s="6">
        <f t="shared" si="172"/>
        <v>1396384.8169926873</v>
      </c>
      <c r="AU129" s="6">
        <f t="shared" ref="AU129:AV129" si="173">SUM(AU106,AU107,AU110,AU111,AU112,AU113,AU116,AU119,AU122,AU123,AU125,AU126,AU127,AU128)</f>
        <v>1407918.9343732048</v>
      </c>
      <c r="AV129" s="6">
        <f t="shared" si="173"/>
        <v>1414063.6471376452</v>
      </c>
      <c r="AW129" s="150">
        <f>SUM(AW106,AW107,AW110,AW111,AW112,AW113,AW116,AW119,AW122,AW123,AW125,AW126,AW127,AW128)</f>
        <v>1383849.7861061769</v>
      </c>
      <c r="AX129" s="150">
        <f>SUM(AX106,AX107,AX110,AX111,AX112,AX113,AX116,AX119,AX122,AX123,AX125,AX126,AX127,AX128)</f>
        <v>1345523.0996057794</v>
      </c>
      <c r="AY129" s="150">
        <f>SUM(AY106,AY107,AY110,AY111,AY112,AY113,AY116,AY119,AY122,AY123,AY125,AY126,AY127,AY128)</f>
        <v>1441409.4238238907</v>
      </c>
      <c r="AZ129" s="425">
        <f>SUM(AZ106,AZ107,AZ110,AZ111,AZ112,AZ113,AZ116,AZ119,AZ122,AZ123,AZ125,AZ126,AZ127,AZ128)</f>
        <v>1365457.2928906167</v>
      </c>
      <c r="BA129" s="425">
        <f>SUM(BA106,BA107,BA110,BA111,BA112,BA113,BA116,BA119,BA122,BA123,BA125,BA126,BA127,BA128)</f>
        <v>1353324.9307802226</v>
      </c>
      <c r="BB129" s="425">
        <f t="shared" ref="BB129:BD129" si="174">SUM(BB106,BB107,BB110,BB111,BB112,BB113,BB116,BB119,BB122,BB123,BB125,BB126,BB127,BB128)</f>
        <v>1341192.5686698291</v>
      </c>
      <c r="BC129" s="425">
        <f t="shared" si="174"/>
        <v>1329060.2065594359</v>
      </c>
      <c r="BD129" s="425">
        <f t="shared" si="174"/>
        <v>1316927.8444490419</v>
      </c>
      <c r="BE129" s="14"/>
      <c r="BF129" s="14"/>
    </row>
    <row r="130" spans="1:61" s="1" customFormat="1" ht="10.5" x14ac:dyDescent="0.25">
      <c r="B130" s="5"/>
      <c r="D130" s="693"/>
      <c r="E130" s="693"/>
      <c r="F130" s="693"/>
      <c r="G130" s="693"/>
      <c r="H130" s="693"/>
      <c r="I130" s="693"/>
      <c r="J130" s="693"/>
      <c r="K130" s="693"/>
      <c r="L130" s="693"/>
      <c r="M130" s="693"/>
      <c r="N130" s="693"/>
      <c r="O130" s="693"/>
      <c r="P130" s="693"/>
      <c r="Q130" s="693"/>
      <c r="R130" s="693"/>
      <c r="S130" s="693"/>
      <c r="T130" s="693"/>
      <c r="U130" s="734"/>
      <c r="V130" s="734"/>
      <c r="W130" s="734"/>
      <c r="X130" s="734"/>
      <c r="Y130" s="734"/>
      <c r="Z130" s="734"/>
      <c r="AA130" s="734"/>
      <c r="AB130" s="734"/>
      <c r="AC130" s="734"/>
      <c r="AD130" s="734"/>
      <c r="AE130" s="734"/>
      <c r="AF130" s="734"/>
      <c r="AG130" s="734"/>
      <c r="AH130" s="734"/>
      <c r="AI130" s="734"/>
      <c r="AJ130" s="734"/>
      <c r="AK130" s="734"/>
      <c r="AL130" s="734"/>
      <c r="AM130" s="734"/>
      <c r="AN130" s="693"/>
      <c r="AO130" s="693"/>
      <c r="AP130" s="693"/>
      <c r="AQ130" s="693"/>
      <c r="AR130" s="693"/>
      <c r="AS130" s="693"/>
      <c r="AT130" s="693"/>
      <c r="AU130" s="693"/>
      <c r="AV130" s="693"/>
      <c r="AW130" s="693"/>
      <c r="AX130" s="693"/>
      <c r="AY130" s="693"/>
      <c r="AZ130" s="693"/>
      <c r="BE130" s="14"/>
      <c r="BF130" s="14"/>
    </row>
    <row r="131" spans="1:61" s="21" customFormat="1" ht="13" x14ac:dyDescent="0.3">
      <c r="A131" s="24" t="s">
        <v>222</v>
      </c>
      <c r="D131" s="87"/>
      <c r="E131" s="87"/>
      <c r="F131" s="87"/>
      <c r="G131" s="87"/>
      <c r="H131" s="87"/>
      <c r="I131" s="87"/>
      <c r="J131" s="87"/>
      <c r="K131" s="87"/>
      <c r="L131" s="87"/>
      <c r="M131" s="801"/>
      <c r="N131" s="801"/>
      <c r="O131" s="801"/>
      <c r="P131" s="87"/>
      <c r="Q131" s="87"/>
      <c r="R131" s="87"/>
      <c r="S131" s="87"/>
      <c r="T131" s="87"/>
      <c r="U131" s="87"/>
      <c r="V131" s="79"/>
      <c r="W131" s="79"/>
      <c r="X131" s="79"/>
      <c r="Y131" s="79"/>
      <c r="Z131" s="79"/>
      <c r="AA131" s="79"/>
      <c r="AB131" s="79"/>
      <c r="AC131" s="79"/>
      <c r="AD131" s="79"/>
      <c r="AE131" s="1189"/>
      <c r="AF131" s="1189"/>
      <c r="AG131" s="1189"/>
      <c r="AH131" s="79"/>
      <c r="AI131" s="79"/>
      <c r="AJ131" s="79"/>
      <c r="AK131" s="79"/>
      <c r="AL131" s="79"/>
      <c r="AM131" s="79"/>
      <c r="AN131" s="79"/>
      <c r="AO131" s="79"/>
      <c r="AP131" s="79"/>
      <c r="AQ131" s="79"/>
      <c r="AR131" s="79"/>
      <c r="AS131" s="79"/>
      <c r="AT131" s="79"/>
      <c r="AU131" s="79"/>
      <c r="AV131" s="79"/>
      <c r="AW131" s="1189"/>
      <c r="AX131" s="1189"/>
      <c r="AY131" s="1189"/>
      <c r="AZ131" s="79"/>
      <c r="BH131" s="4"/>
      <c r="BI131" s="4"/>
    </row>
    <row r="132" spans="1:61" x14ac:dyDescent="0.25">
      <c r="A132" s="23"/>
      <c r="D132" s="73"/>
      <c r="E132" s="73"/>
      <c r="F132" s="73"/>
      <c r="G132" s="73"/>
      <c r="H132" s="73"/>
      <c r="I132" s="73"/>
      <c r="J132" s="73"/>
      <c r="K132" s="73"/>
      <c r="L132" s="73"/>
      <c r="M132" s="181"/>
      <c r="N132" s="181"/>
      <c r="O132" s="181"/>
      <c r="P132" s="73"/>
      <c r="Q132" s="73"/>
      <c r="R132" s="73"/>
      <c r="S132" s="73"/>
      <c r="T132" s="73"/>
      <c r="U132" s="73"/>
      <c r="V132" s="25"/>
      <c r="W132" s="25"/>
      <c r="X132" s="25"/>
      <c r="Y132" s="25"/>
      <c r="Z132" s="25"/>
      <c r="AA132" s="25"/>
      <c r="AB132" s="25"/>
      <c r="AC132" s="25"/>
      <c r="AD132" s="25"/>
      <c r="AE132" s="326"/>
      <c r="AF132" s="326"/>
      <c r="AG132" s="326"/>
      <c r="AH132" s="25"/>
      <c r="AI132" s="25"/>
      <c r="AJ132" s="25"/>
      <c r="AK132" s="25"/>
      <c r="AL132" s="25"/>
      <c r="AM132" s="25"/>
      <c r="AN132" s="25"/>
      <c r="AO132" s="25"/>
      <c r="AP132" s="25"/>
      <c r="AQ132" s="25"/>
      <c r="AR132" s="25"/>
      <c r="AS132" s="25"/>
      <c r="AT132" s="25"/>
      <c r="AU132" s="25"/>
      <c r="AV132" s="25"/>
      <c r="AW132" s="326"/>
      <c r="AX132" s="326"/>
      <c r="AY132" s="326"/>
      <c r="AZ132" s="151"/>
    </row>
    <row r="133" spans="1:61" s="1" customFormat="1" ht="11.25" customHeight="1" x14ac:dyDescent="0.35">
      <c r="D133" s="1331" t="s">
        <v>210</v>
      </c>
      <c r="E133" s="1331"/>
      <c r="F133" s="1331"/>
      <c r="G133" s="1331"/>
      <c r="H133" s="1331"/>
      <c r="I133" s="1331"/>
      <c r="J133" s="1331"/>
      <c r="K133" s="1331"/>
      <c r="L133" s="1331"/>
      <c r="M133" s="1331"/>
      <c r="N133" s="737"/>
      <c r="O133" s="737"/>
      <c r="P133" s="737"/>
      <c r="Q133" s="737"/>
      <c r="R133" s="737"/>
      <c r="S133" s="737"/>
      <c r="T133" s="737"/>
      <c r="U133" s="89"/>
      <c r="V133" s="1330" t="s">
        <v>211</v>
      </c>
      <c r="W133" s="1330"/>
      <c r="X133" s="1330"/>
      <c r="Y133" s="1330"/>
      <c r="Z133" s="1330"/>
      <c r="AA133" s="1330"/>
      <c r="AB133" s="1330"/>
      <c r="AC133" s="1330"/>
      <c r="AD133" s="1330"/>
      <c r="AE133" s="1330"/>
      <c r="AF133" s="736"/>
      <c r="AG133" s="736"/>
      <c r="AH133" s="736"/>
      <c r="AI133" s="736"/>
      <c r="AJ133" s="736"/>
      <c r="AK133" s="736"/>
      <c r="AL133" s="736"/>
      <c r="AM133" s="10"/>
      <c r="AN133" s="1330" t="s">
        <v>212</v>
      </c>
      <c r="AO133" s="1330"/>
      <c r="AP133" s="1330"/>
      <c r="AQ133" s="1330"/>
      <c r="AR133" s="1330"/>
      <c r="AS133" s="1330"/>
      <c r="AT133" s="1330"/>
      <c r="AU133" s="1330"/>
      <c r="AV133" s="1330"/>
      <c r="AW133" s="1330"/>
      <c r="AX133" s="736"/>
      <c r="AY133" s="736"/>
      <c r="AZ133" s="10"/>
      <c r="BE133" s="10"/>
      <c r="BF133" s="736"/>
      <c r="BG133" s="736"/>
    </row>
    <row r="134" spans="1:61" s="1" customFormat="1" ht="10.5" x14ac:dyDescent="0.25">
      <c r="D134" s="131">
        <v>1990</v>
      </c>
      <c r="E134" s="740">
        <v>2005</v>
      </c>
      <c r="F134" s="131">
        <v>2007</v>
      </c>
      <c r="G134" s="194">
        <v>2010</v>
      </c>
      <c r="H134" s="194">
        <v>2015</v>
      </c>
      <c r="I134" s="194">
        <v>2016</v>
      </c>
      <c r="J134" s="194">
        <v>2017</v>
      </c>
      <c r="K134" s="194">
        <v>2018</v>
      </c>
      <c r="L134" s="194">
        <v>2019</v>
      </c>
      <c r="M134" s="131">
        <v>2020</v>
      </c>
      <c r="N134" s="131">
        <v>2021</v>
      </c>
      <c r="O134" s="131">
        <v>2022</v>
      </c>
      <c r="P134" s="131">
        <v>2025</v>
      </c>
      <c r="Q134" s="131">
        <v>2030</v>
      </c>
      <c r="R134" s="131">
        <v>2035</v>
      </c>
      <c r="S134" s="131">
        <v>2040</v>
      </c>
      <c r="T134" s="131">
        <v>2045</v>
      </c>
      <c r="U134" s="734"/>
      <c r="V134" s="740">
        <v>1990</v>
      </c>
      <c r="W134" s="740">
        <v>2005</v>
      </c>
      <c r="X134" s="740">
        <v>2007</v>
      </c>
      <c r="Y134" s="194">
        <v>2010</v>
      </c>
      <c r="Z134" s="194">
        <v>2015</v>
      </c>
      <c r="AA134" s="194">
        <v>2016</v>
      </c>
      <c r="AB134" s="194">
        <v>2017</v>
      </c>
      <c r="AC134" s="194">
        <v>2018</v>
      </c>
      <c r="AD134" s="194">
        <v>2019</v>
      </c>
      <c r="AE134" s="131">
        <v>2020</v>
      </c>
      <c r="AF134" s="131">
        <v>2021</v>
      </c>
      <c r="AG134" s="131">
        <v>2022</v>
      </c>
      <c r="AH134" s="131">
        <v>2025</v>
      </c>
      <c r="AI134" s="131">
        <v>2030</v>
      </c>
      <c r="AJ134" s="131">
        <v>2035</v>
      </c>
      <c r="AK134" s="131">
        <v>2040</v>
      </c>
      <c r="AL134" s="131">
        <v>2045</v>
      </c>
      <c r="AM134" s="734"/>
      <c r="AN134" s="740">
        <v>1990</v>
      </c>
      <c r="AO134" s="740">
        <v>2005</v>
      </c>
      <c r="AP134" s="740">
        <v>2007</v>
      </c>
      <c r="AQ134" s="194">
        <v>2010</v>
      </c>
      <c r="AR134" s="194">
        <v>2015</v>
      </c>
      <c r="AS134" s="194">
        <v>2016</v>
      </c>
      <c r="AT134" s="194">
        <v>2017</v>
      </c>
      <c r="AU134" s="194">
        <v>2018</v>
      </c>
      <c r="AV134" s="194">
        <v>2019</v>
      </c>
      <c r="AW134" s="131">
        <v>2020</v>
      </c>
      <c r="AX134" s="131">
        <v>2021</v>
      </c>
      <c r="AY134" s="131">
        <v>2022</v>
      </c>
      <c r="AZ134" s="131">
        <v>2025</v>
      </c>
      <c r="BA134" s="131">
        <v>2030</v>
      </c>
      <c r="BB134" s="131">
        <v>2035</v>
      </c>
      <c r="BC134" s="131">
        <v>2040</v>
      </c>
      <c r="BD134" s="131">
        <v>2045</v>
      </c>
    </row>
    <row r="135" spans="1:61" s="1" customFormat="1" ht="10" x14ac:dyDescent="0.2">
      <c r="A135" s="1">
        <v>1</v>
      </c>
      <c r="B135" s="1" t="s">
        <v>162</v>
      </c>
      <c r="D135" s="148">
        <f>INDEX('Animal Populations'!$B$134:$AL$160,MATCH(Enteric!$B135,'Animal Populations'!$B$134:$B$160,0),MATCH(Enteric!D$134,'Animal Populations'!$B$41:$AL$41,0))</f>
        <v>1432.6829268292684</v>
      </c>
      <c r="E135" s="148">
        <f>INDEX('Animal Populations'!$B$134:$AL$160,MATCH(Enteric!$B135,'Animal Populations'!$B$134:$B$160,0),MATCH(Enteric!E$134,'Animal Populations'!$B$41:$AL$41,0))</f>
        <v>294.19354838709677</v>
      </c>
      <c r="F135" s="148">
        <f>INDEX('Animal Populations'!$B$134:$AL$160,MATCH(Enteric!$B135,'Animal Populations'!$B$134:$B$160,0),MATCH(Enteric!F$134,'Animal Populations'!$B$41:$AL$41,0))</f>
        <v>149.53755966173529</v>
      </c>
      <c r="G135" s="148">
        <f>INDEX('Animal Populations'!$B$134:$AL$160,MATCH(Enteric!$B135,'Animal Populations'!$B$134:$B$160,0),MATCH(Enteric!G$134,'Animal Populations'!$B$41:$AL$41,0))</f>
        <v>56.434346100694114</v>
      </c>
      <c r="H135" s="148">
        <f>INDEX('Animal Populations'!$B$134:$AL$160,MATCH(Enteric!$B135,'Animal Populations'!$B$134:$B$160,0),MATCH(Enteric!H$134,'Animal Populations'!$B$41:$AL$41,0))</f>
        <v>81.353076216703386</v>
      </c>
      <c r="I135" s="148">
        <f>INDEX('Animal Populations'!$B$134:$AL$160,MATCH(Enteric!$B135,'Animal Populations'!$B$134:$B$160,0),MATCH(Enteric!I$134,'Animal Populations'!$B$41:$AL$41,0))</f>
        <v>80.424236216087536</v>
      </c>
      <c r="J135" s="148">
        <f>INDEX('Animal Populations'!$B$134:$AL$160,MATCH(Enteric!$B135,'Animal Populations'!$B$134:$B$160,0),MATCH(Enteric!J$134,'Animal Populations'!$B$41:$AL$41,0))</f>
        <v>86.722250416878126</v>
      </c>
      <c r="K135" s="148">
        <f>INDEX('Animal Populations'!$B$134:$AL$160,MATCH(Enteric!$B135,'Animal Populations'!$B$134:$B$160,0),MATCH(Enteric!K$134,'Animal Populations'!$B$41:$AL$41,0))</f>
        <v>72.268542014065105</v>
      </c>
      <c r="L135" s="148">
        <f>INDEX('Animal Populations'!$B$134:$AL$160,MATCH(Enteric!$B135,'Animal Populations'!$B$134:$B$160,0),MATCH(Enteric!L$134,'Animal Populations'!$B$41:$AL$41,0))</f>
        <v>54.201406510548829</v>
      </c>
      <c r="M135" s="148">
        <f>INDEX('Animal Populations'!$B$134:$AL$160,MATCH(Enteric!$B135,'Animal Populations'!$B$134:$B$160,0),MATCH(Enteric!M$134,'Animal Populations'!$B$41:$AL$41,0))</f>
        <v>25.293989704922787</v>
      </c>
      <c r="N135" s="148">
        <f>INDEX('Animal Populations'!$B$134:$AL$160,MATCH(Enteric!$B135,'Animal Populations'!$B$134:$B$160,0),MATCH(Enteric!N$134,'Animal Populations'!$B$41:$AL$41,0))</f>
        <v>25.293989704922787</v>
      </c>
      <c r="O135" s="148">
        <f>INDEX('Animal Populations'!$B$134:$AL$160,MATCH(Enteric!$B135,'Animal Populations'!$B$134:$B$160,0),MATCH(Enteric!O$134,'Animal Populations'!$B$41:$AL$41,0))</f>
        <v>28.907416805626042</v>
      </c>
      <c r="P135" s="148">
        <f>INDEX('Animal Populations'!$B$134:$AL$160,MATCH(Enteric!$B135,'Animal Populations'!$B$134:$B$160,0),MATCH(Enteric!P$134,'Animal Populations'!$B$41:$AL$41,0))</f>
        <v>27.795593082332083</v>
      </c>
      <c r="Q135" s="148">
        <f>INDEX('Animal Populations'!$B$134:$BF$160,MATCH(Enteric!$B135,'Animal Populations'!$B$134:$B$160,0),MATCH(Enteric!Q$134,'Animal Populations'!$B$41:$BF$41,0))</f>
        <v>8.3386779246994145</v>
      </c>
      <c r="R135" s="148">
        <f>INDEX('Animal Populations'!$B$134:$BF$160,MATCH(Enteric!$B135,'Animal Populations'!$B$134:$B$160,0),MATCH(Enteric!R$134,'Animal Populations'!$B$41:$BF$41,0))</f>
        <v>-11.118237232933254</v>
      </c>
      <c r="S135" s="148">
        <f>INDEX('Animal Populations'!$B$134:$BF$160,MATCH(Enteric!$B135,'Animal Populations'!$B$134:$B$160,0),MATCH(Enteric!S$134,'Animal Populations'!$B$41:$BF$41,0))</f>
        <v>-30.575152390565922</v>
      </c>
      <c r="T135" s="148">
        <f>INDEX('Animal Populations'!$B$134:$BF$160,MATCH(Enteric!$B135,'Animal Populations'!$B$134:$B$160,0),MATCH(Enteric!T$134,'Animal Populations'!$B$41:$BF$41,0))</f>
        <v>-50.03206754819859</v>
      </c>
      <c r="U135" s="734" t="s">
        <v>213</v>
      </c>
      <c r="V135" s="76">
        <f>INDEX('Cattle Enteric EFs'!$B$3:$AM$29,MATCH(Enteric!$B135,'Cattle Enteric EFs'!$B$3:$B$29,0),MATCH(Enteric!V$47,'Cattle Enteric EFs'!$B$3:$AM$3,0))</f>
        <v>115.42166952754688</v>
      </c>
      <c r="W135" s="76">
        <f>INDEX('Cattle Enteric EFs'!$B$3:$AM$29,MATCH(Enteric!$B135,'Cattle Enteric EFs'!$B$3:$B$29,0),MATCH(Enteric!W$47,'Cattle Enteric EFs'!$B$3:$AM$3,0))</f>
        <v>104.7719653315047</v>
      </c>
      <c r="X135" s="76">
        <f>INDEX('Cattle Enteric EFs'!$B$3:$AM$29,MATCH(Enteric!$B135,'Cattle Enteric EFs'!$B$3:$B$29,0),MATCH(Enteric!X$47,'Cattle Enteric EFs'!$B$3:$AM$3,0))</f>
        <v>105.68273229795768</v>
      </c>
      <c r="Y135" s="76">
        <f>INDEX('Cattle Enteric EFs'!$B$3:$AM$29,MATCH(Enteric!$B135,'Cattle Enteric EFs'!$B$3:$B$29,0),MATCH(Enteric!Y$47,'Cattle Enteric EFs'!$B$3:$AM$3,0))</f>
        <v>108.24242164601097</v>
      </c>
      <c r="Z135" s="76">
        <f>INDEX('Cattle Enteric EFs'!$B$3:$AM$29,MATCH(Enteric!$B135,'Cattle Enteric EFs'!$B$3:$B$29,0),MATCH(Enteric!Z$47,'Cattle Enteric EFs'!$B$3:$AM$3,0))</f>
        <v>118.07482163125439</v>
      </c>
      <c r="AA135" s="76">
        <f>INDEX('Cattle Enteric EFs'!$B$3:$AM$29,MATCH(Enteric!$B135,'Cattle Enteric EFs'!$B$3:$B$29,0),MATCH(Enteric!AA$47,'Cattle Enteric EFs'!$B$3:$AM$3,0))</f>
        <v>113.11063699449885</v>
      </c>
      <c r="AB135" s="76">
        <f>INDEX('Cattle Enteric EFs'!$B$3:$AM$29,MATCH(Enteric!$B135,'Cattle Enteric EFs'!$B$3:$B$29,0),MATCH(Enteric!AB$47,'Cattle Enteric EFs'!$B$3:$AM$3,0))</f>
        <v>122.46783230300873</v>
      </c>
      <c r="AC135" s="76">
        <f>INDEX('Cattle Enteric EFs'!$B$3:$AM$29,MATCH(Enteric!$B135,'Cattle Enteric EFs'!$B$3:$B$29,0),MATCH(Enteric!AC$47,'Cattle Enteric EFs'!$B$3:$AM$3,0))</f>
        <v>122.94249265617923</v>
      </c>
      <c r="AD135" s="76">
        <f>INDEX('Cattle Enteric EFs'!$B$3:$AM$29,MATCH(Enteric!$B135,'Cattle Enteric EFs'!$B$3:$B$29,0),MATCH(Enteric!AD$47,'Cattle Enteric EFs'!$B$3:$AM$3,0))</f>
        <v>122.94249265617923</v>
      </c>
      <c r="AE135" s="76">
        <f>INDEX('Cattle Enteric EFs'!$B$3:$AM$29,MATCH(Enteric!$B135,'Cattle Enteric EFs'!$B$3:$B$29,0),MATCH(Enteric!AE$47,'Cattle Enteric EFs'!$B$3:$AM$3,0))</f>
        <v>122.94249265617923</v>
      </c>
      <c r="AF135" s="76">
        <f>INDEX('Cattle Enteric EFs'!$B$3:$AM$29,MATCH(Enteric!$B135,'Cattle Enteric EFs'!$B$3:$B$29,0),MATCH(Enteric!AF$47,'Cattle Enteric EFs'!$B$3:$AM$3,0))</f>
        <v>122.94249265617923</v>
      </c>
      <c r="AG135" s="76">
        <f>INDEX('Cattle Enteric EFs'!$B$3:$AM$29,MATCH(Enteric!$B135,'Cattle Enteric EFs'!$B$3:$B$29,0),MATCH(Enteric!AG$47,'Cattle Enteric EFs'!$B$3:$AM$3,0))</f>
        <v>122.94249265617923</v>
      </c>
      <c r="AH135" s="423">
        <f>INDEX('Cattle Enteric EFs'!$B$3:$AM$29,MATCH(Enteric!$B135,'Cattle Enteric EFs'!$B$3:$B$29,0),MATCH(Enteric!AH$47,'Cattle Enteric EFs'!$B$3:$AM$3,0))</f>
        <v>116.50439501738693</v>
      </c>
      <c r="AI135" s="423">
        <f>INDEX('Cattle Enteric EFs'!$B$3:$BF$29,MATCH(Enteric!$B135,'Cattle Enteric EFs'!$B$3:$B$29,0),MATCH(Enteric!AI$47,'Cattle Enteric EFs'!$B$3:$BF$3,0))</f>
        <v>116.50439501738693</v>
      </c>
      <c r="AJ135" s="423">
        <f>INDEX('Cattle Enteric EFs'!$B$3:$BF$29,MATCH(Enteric!$B135,'Cattle Enteric EFs'!$B$3:$B$29,0),MATCH(Enteric!AJ$47,'Cattle Enteric EFs'!$B$3:$BF$3,0))</f>
        <v>116.50439501738693</v>
      </c>
      <c r="AK135" s="423">
        <f>INDEX('Cattle Enteric EFs'!$B$3:$BF$29,MATCH(Enteric!$B135,'Cattle Enteric EFs'!$B$3:$B$29,0),MATCH(Enteric!AK$47,'Cattle Enteric EFs'!$B$3:$BF$3,0))</f>
        <v>116.50439501738693</v>
      </c>
      <c r="AL135" s="423">
        <f>INDEX('Cattle Enteric EFs'!$B$3:$BF$29,MATCH(Enteric!$B135,'Cattle Enteric EFs'!$B$3:$B$29,0),MATCH(Enteric!AL$47,'Cattle Enteric EFs'!$B$3:$BF$3,0))</f>
        <v>116.50439501738693</v>
      </c>
      <c r="AM135" s="734" t="s">
        <v>214</v>
      </c>
      <c r="AN135" s="150">
        <f t="shared" ref="AN135:AX135" si="175">V135*D135</f>
        <v>165362.65531824646</v>
      </c>
      <c r="AO135" s="150">
        <f t="shared" si="175"/>
        <v>30823.236252365255</v>
      </c>
      <c r="AP135" s="150">
        <f t="shared" si="175"/>
        <v>15803.537886221045</v>
      </c>
      <c r="AQ135" s="150">
        <f t="shared" si="175"/>
        <v>6108.5902859482476</v>
      </c>
      <c r="AR135" s="150">
        <f t="shared" si="175"/>
        <v>9605.749963441096</v>
      </c>
      <c r="AS135" s="150">
        <f t="shared" si="175"/>
        <v>9096.8365881977043</v>
      </c>
      <c r="AT135" s="150">
        <f t="shared" si="175"/>
        <v>10620.68602099376</v>
      </c>
      <c r="AU135" s="150">
        <f t="shared" si="175"/>
        <v>8884.8746958369793</v>
      </c>
      <c r="AV135" s="150">
        <f t="shared" si="175"/>
        <v>6663.656021877734</v>
      </c>
      <c r="AW135" s="1191">
        <f t="shared" si="175"/>
        <v>3109.7061435429428</v>
      </c>
      <c r="AX135" s="1191">
        <f t="shared" si="175"/>
        <v>3109.7061435429428</v>
      </c>
      <c r="AY135" s="1191">
        <f t="shared" ref="AY135:BD135" si="176">AG135*O135</f>
        <v>3553.9498783347917</v>
      </c>
      <c r="AZ135" s="931">
        <f t="shared" si="176"/>
        <v>3238.3087562065643</v>
      </c>
      <c r="BA135" s="931">
        <f t="shared" si="176"/>
        <v>971.49262686194481</v>
      </c>
      <c r="BB135" s="931">
        <f t="shared" si="176"/>
        <v>-1295.3235024826747</v>
      </c>
      <c r="BC135" s="931">
        <f t="shared" si="176"/>
        <v>-3562.1396318272946</v>
      </c>
      <c r="BD135" s="931">
        <f t="shared" si="176"/>
        <v>-5828.9557611719138</v>
      </c>
    </row>
    <row r="136" spans="1:61" s="1" customFormat="1" ht="12.65" customHeight="1" x14ac:dyDescent="0.25">
      <c r="A136" s="1">
        <v>2</v>
      </c>
      <c r="B136" s="1" t="s">
        <v>163</v>
      </c>
      <c r="D136" s="148">
        <f>INDEX('Animal Populations'!$B$134:$AL$160,MATCH(Enteric!$B136,'Animal Populations'!$B$134:$B$160,0),MATCH(Enteric!D$134,'Animal Populations'!$B$41:$AL$41,0))</f>
        <v>773.65466333834195</v>
      </c>
      <c r="E136" s="148">
        <f>INDEX('Animal Populations'!$B$134:$AL$160,MATCH(Enteric!$B136,'Animal Populations'!$B$134:$B$160,0),MATCH(Enteric!E$134,'Animal Populations'!$B$41:$AL$41,0))</f>
        <v>104.35181537126918</v>
      </c>
      <c r="F136" s="148">
        <f>INDEX('Animal Populations'!$B$134:$AL$160,MATCH(Enteric!$B136,'Animal Populations'!$B$134:$B$160,0),MATCH(Enteric!F$134,'Animal Populations'!$B$41:$AL$41,0))</f>
        <v>39.515063056551028</v>
      </c>
      <c r="G136" s="148">
        <f>INDEX('Animal Populations'!$B$134:$AL$160,MATCH(Enteric!$B136,'Animal Populations'!$B$134:$B$160,0),MATCH(Enteric!G$134,'Animal Populations'!$B$41:$AL$41,0))</f>
        <v>31.312302546257015</v>
      </c>
      <c r="H136" s="148">
        <f>INDEX('Animal Populations'!$B$134:$AL$160,MATCH(Enteric!$B136,'Animal Populations'!$B$134:$B$160,0),MATCH(Enteric!H$134,'Animal Populations'!$B$41:$AL$41,0))</f>
        <v>37.093306296698444</v>
      </c>
      <c r="I136" s="148">
        <f>INDEX('Animal Populations'!$B$134:$AL$160,MATCH(Enteric!$B136,'Animal Populations'!$B$134:$B$160,0),MATCH(Enteric!I$134,'Animal Populations'!$B$41:$AL$41,0))</f>
        <v>36.334549002505064</v>
      </c>
      <c r="J136" s="148">
        <f>INDEX('Animal Populations'!$B$134:$AL$160,MATCH(Enteric!$B136,'Animal Populations'!$B$134:$B$160,0),MATCH(Enteric!J$134,'Animal Populations'!$B$41:$AL$41,0))</f>
        <v>36.193988557564531</v>
      </c>
      <c r="K136" s="148">
        <f>INDEX('Animal Populations'!$B$134:$AL$160,MATCH(Enteric!$B136,'Animal Populations'!$B$134:$B$160,0),MATCH(Enteric!K$134,'Animal Populations'!$B$41:$AL$41,0))</f>
        <v>38.733282269311637</v>
      </c>
      <c r="L136" s="148">
        <f>INDEX('Animal Populations'!$B$134:$AL$160,MATCH(Enteric!$B136,'Animal Populations'!$B$134:$B$160,0),MATCH(Enteric!L$134,'Animal Populations'!$B$41:$AL$41,0))</f>
        <v>36.159003997499276</v>
      </c>
      <c r="M136" s="148">
        <f>INDEX('Animal Populations'!$B$134:$AL$160,MATCH(Enteric!$B136,'Animal Populations'!$B$134:$B$160,0),MATCH(Enteric!M$134,'Animal Populations'!$B$41:$AL$41,0))</f>
        <v>35.772928296962228</v>
      </c>
      <c r="N136" s="148">
        <f>INDEX('Animal Populations'!$B$134:$AL$160,MATCH(Enteric!$B136,'Animal Populations'!$B$134:$B$160,0),MATCH(Enteric!N$134,'Animal Populations'!$B$41:$AL$41,0))</f>
        <v>35.772928296962228</v>
      </c>
      <c r="O136" s="148">
        <f>INDEX('Animal Populations'!$B$134:$AL$160,MATCH(Enteric!$B136,'Animal Populations'!$B$134:$B$160,0),MATCH(Enteric!O$134,'Animal Populations'!$B$41:$AL$41,0))</f>
        <v>35.736794025955192</v>
      </c>
      <c r="P136" s="148">
        <f>INDEX('Animal Populations'!$B$134:$AL$160,MATCH(Enteric!$B136,'Animal Populations'!$B$134:$B$160,0),MATCH(Enteric!P$134,'Animal Populations'!$B$41:$AL$41,0))</f>
        <v>33.707133786832294</v>
      </c>
      <c r="Q136" s="148">
        <f>INDEX('Animal Populations'!$B$134:$BF$160,MATCH(Enteric!$B136,'Animal Populations'!$B$134:$B$160,0),MATCH(Enteric!Q$134,'Animal Populations'!$B$41:$BF$41,0))</f>
        <v>30.769899212906324</v>
      </c>
      <c r="R136" s="148">
        <f>INDEX('Animal Populations'!$B$134:$BF$160,MATCH(Enteric!$B136,'Animal Populations'!$B$134:$B$160,0),MATCH(Enteric!R$134,'Animal Populations'!$B$41:$BF$41,0))</f>
        <v>27.832664638980418</v>
      </c>
      <c r="S136" s="148">
        <f>INDEX('Animal Populations'!$B$134:$BF$160,MATCH(Enteric!$B136,'Animal Populations'!$B$134:$B$160,0),MATCH(Enteric!S$134,'Animal Populations'!$B$41:$BF$41,0))</f>
        <v>24.895430065054313</v>
      </c>
      <c r="T136" s="148">
        <f>INDEX('Animal Populations'!$B$134:$BF$160,MATCH(Enteric!$B136,'Animal Populations'!$B$134:$B$160,0),MATCH(Enteric!T$134,'Animal Populations'!$B$41:$BF$41,0))</f>
        <v>21.958195491128407</v>
      </c>
      <c r="U136" s="734" t="s">
        <v>213</v>
      </c>
      <c r="V136" s="76">
        <f>INDEX('Cattle Enteric EFs'!$B$3:$AM$29,MATCH(Enteric!$B136,'Cattle Enteric EFs'!$B$3:$B$29,0),MATCH(Enteric!V$47,'Cattle Enteric EFs'!$B$3:$AM$3,0))</f>
        <v>60.239296367840382</v>
      </c>
      <c r="W136" s="76">
        <f>INDEX('Cattle Enteric EFs'!$B$3:$AM$29,MATCH(Enteric!$B136,'Cattle Enteric EFs'!$B$3:$B$29,0),MATCH(Enteric!W$47,'Cattle Enteric EFs'!$B$3:$AM$3,0))</f>
        <v>55.936285731670168</v>
      </c>
      <c r="X136" s="76">
        <f>INDEX('Cattle Enteric EFs'!$B$3:$AM$29,MATCH(Enteric!$B136,'Cattle Enteric EFs'!$B$3:$B$29,0),MATCH(Enteric!X$47,'Cattle Enteric EFs'!$B$3:$AM$3,0))</f>
        <v>58.011358695134085</v>
      </c>
      <c r="Y136" s="76">
        <f>INDEX('Cattle Enteric EFs'!$B$3:$AM$29,MATCH(Enteric!$B136,'Cattle Enteric EFs'!$B$3:$B$29,0),MATCH(Enteric!Y$47,'Cattle Enteric EFs'!$B$3:$AM$3,0))</f>
        <v>57.615242040360648</v>
      </c>
      <c r="Z136" s="76">
        <f>INDEX('Cattle Enteric EFs'!$B$3:$AM$29,MATCH(Enteric!$B136,'Cattle Enteric EFs'!$B$3:$B$29,0),MATCH(Enteric!Z$47,'Cattle Enteric EFs'!$B$3:$AM$3,0))</f>
        <v>57.273572451106901</v>
      </c>
      <c r="AA136" s="76">
        <f>INDEX('Cattle Enteric EFs'!$B$3:$AM$29,MATCH(Enteric!$B136,'Cattle Enteric EFs'!$B$3:$B$29,0),MATCH(Enteric!AA$47,'Cattle Enteric EFs'!$B$3:$AM$3,0))</f>
        <v>57.239699945698817</v>
      </c>
      <c r="AB136" s="76">
        <f>INDEX('Cattle Enteric EFs'!$B$3:$AM$29,MATCH(Enteric!$B136,'Cattle Enteric EFs'!$B$3:$B$29,0),MATCH(Enteric!AB$47,'Cattle Enteric EFs'!$B$3:$AM$3,0))</f>
        <v>57.386189304619478</v>
      </c>
      <c r="AC136" s="76">
        <f>INDEX('Cattle Enteric EFs'!$B$3:$AM$29,MATCH(Enteric!$B136,'Cattle Enteric EFs'!$B$3:$B$29,0),MATCH(Enteric!AC$47,'Cattle Enteric EFs'!$B$3:$AM$3,0))</f>
        <v>57.475744033870875</v>
      </c>
      <c r="AD136" s="76">
        <f>INDEX('Cattle Enteric EFs'!$B$3:$AM$29,MATCH(Enteric!$B136,'Cattle Enteric EFs'!$B$3:$B$29,0),MATCH(Enteric!AD$47,'Cattle Enteric EFs'!$B$3:$AM$3,0))</f>
        <v>57.475744033870875</v>
      </c>
      <c r="AE136" s="76">
        <f>INDEX('Cattle Enteric EFs'!$B$3:$AM$29,MATCH(Enteric!$B136,'Cattle Enteric EFs'!$B$3:$B$29,0),MATCH(Enteric!AE$47,'Cattle Enteric EFs'!$B$3:$AM$3,0))</f>
        <v>57.447552016915012</v>
      </c>
      <c r="AF136" s="76">
        <f>INDEX('Cattle Enteric EFs'!$B$3:$AM$29,MATCH(Enteric!$B136,'Cattle Enteric EFs'!$B$3:$B$29,0),MATCH(Enteric!AF$47,'Cattle Enteric EFs'!$B$3:$AM$3,0))</f>
        <v>57.447552016915012</v>
      </c>
      <c r="AG136" s="76">
        <f>INDEX('Cattle Enteric EFs'!$B$3:$AM$29,MATCH(Enteric!$B136,'Cattle Enteric EFs'!$B$3:$B$29,0),MATCH(Enteric!AG$47,'Cattle Enteric EFs'!$B$3:$AM$3,0))</f>
        <v>57.447552016915012</v>
      </c>
      <c r="AH136" s="423">
        <f>INDEX('Cattle Enteric EFs'!$B$3:$AM$29,MATCH(Enteric!$B136,'Cattle Enteric EFs'!$B$3:$B$29,0),MATCH(Enteric!AH$47,'Cattle Enteric EFs'!$B$3:$AM$3,0))</f>
        <v>57.407935652249293</v>
      </c>
      <c r="AI136" s="423">
        <f>INDEX('Cattle Enteric EFs'!$B$3:$BF$29,MATCH(Enteric!$B136,'Cattle Enteric EFs'!$B$3:$B$29,0),MATCH(Enteric!AI$47,'Cattle Enteric EFs'!$B$3:$BF$3,0))</f>
        <v>57.407935652249293</v>
      </c>
      <c r="AJ136" s="423">
        <f>INDEX('Cattle Enteric EFs'!$B$3:$BF$29,MATCH(Enteric!$B136,'Cattle Enteric EFs'!$B$3:$B$29,0),MATCH(Enteric!AJ$47,'Cattle Enteric EFs'!$B$3:$BF$3,0))</f>
        <v>57.407935652249293</v>
      </c>
      <c r="AK136" s="423">
        <f>INDEX('Cattle Enteric EFs'!$B$3:$BF$29,MATCH(Enteric!$B136,'Cattle Enteric EFs'!$B$3:$B$29,0),MATCH(Enteric!AK$47,'Cattle Enteric EFs'!$B$3:$BF$3,0))</f>
        <v>57.407935652249293</v>
      </c>
      <c r="AL136" s="423">
        <f>INDEX('Cattle Enteric EFs'!$B$3:$BF$29,MATCH(Enteric!$B136,'Cattle Enteric EFs'!$B$3:$B$29,0),MATCH(Enteric!AL$47,'Cattle Enteric EFs'!$B$3:$BF$3,0))</f>
        <v>57.407935652249293</v>
      </c>
      <c r="AM136" s="734" t="s">
        <v>214</v>
      </c>
      <c r="AN136" s="6">
        <f>SUM(AN137:AN138)</f>
        <v>50522.533789745721</v>
      </c>
      <c r="AO136" s="6">
        <f>SUM(AO137:AO138)</f>
        <v>6305.9991548263306</v>
      </c>
      <c r="AP136" s="6">
        <f t="shared" ref="AP136:AW136" si="177">SUM(AP137:AP138)</f>
        <v>2479.1047194234134</v>
      </c>
      <c r="AQ136" s="6">
        <f t="shared" si="177"/>
        <v>1952.5860811130924</v>
      </c>
      <c r="AR136" s="6">
        <f t="shared" si="177"/>
        <v>2297.4350292064446</v>
      </c>
      <c r="AS136" s="6">
        <f t="shared" si="177"/>
        <v>2252.4523823366594</v>
      </c>
      <c r="AT136" s="6">
        <f t="shared" si="177"/>
        <v>2238.5316016872184</v>
      </c>
      <c r="AU136" s="6">
        <f t="shared" ref="AU136:AV136" si="178">SUM(AU137:AU138)</f>
        <v>2394.5087302041229</v>
      </c>
      <c r="AV136" s="6">
        <f t="shared" si="178"/>
        <v>2233.3225635649942</v>
      </c>
      <c r="AW136" s="6">
        <f t="shared" si="177"/>
        <v>2212.7391884586928</v>
      </c>
      <c r="AX136" s="6">
        <f t="shared" ref="AX136" si="179">SUM(AX137:AX138)</f>
        <v>2212.7391884586928</v>
      </c>
      <c r="AY136" s="6">
        <f>SUM(AY137:AY138)</f>
        <v>2210.2576082387154</v>
      </c>
      <c r="AZ136" s="422">
        <f>SUM(AZ137:AZ138)</f>
        <v>2091.5945454253779</v>
      </c>
      <c r="BA136" s="422">
        <f>SUM(BA137:BA138)</f>
        <v>1910.3883572192944</v>
      </c>
      <c r="BB136" s="422">
        <f t="shared" ref="BB136:BD136" si="180">SUM(BB137:BB138)</f>
        <v>1729.1821690132138</v>
      </c>
      <c r="BC136" s="422">
        <f t="shared" si="180"/>
        <v>1547.9759808071212</v>
      </c>
      <c r="BD136" s="422">
        <f t="shared" si="180"/>
        <v>1366.7697926010405</v>
      </c>
    </row>
    <row r="137" spans="1:61" s="1" customFormat="1" ht="12.65" customHeight="1" x14ac:dyDescent="0.2">
      <c r="A137" s="179"/>
      <c r="B137" s="7" t="s">
        <v>164</v>
      </c>
      <c r="D137" s="148">
        <f>INDEX('Animal Populations'!$B$134:$AL$160,MATCH(Enteric!$B137,'Animal Populations'!$B$134:$B$160,0),MATCH(Enteric!D$134,'Animal Populations'!$B$41:$AL$41,0))</f>
        <v>227.52661338678209</v>
      </c>
      <c r="E137" s="148">
        <f>INDEX('Animal Populations'!$B$134:$AL$160,MATCH(Enteric!$B137,'Animal Populations'!$B$134:$B$160,0),MATCH(Enteric!E$134,'Animal Populations'!$B$41:$AL$41,0))</f>
        <v>31.515999357901858</v>
      </c>
      <c r="F137" s="148">
        <f>INDEX('Animal Populations'!$B$134:$AL$160,MATCH(Enteric!$B137,'Animal Populations'!$B$134:$B$160,0),MATCH(Enteric!F$134,'Animal Populations'!$B$41:$AL$41,0))</f>
        <v>11.822785744862541</v>
      </c>
      <c r="G137" s="148">
        <f>INDEX('Animal Populations'!$B$134:$AL$160,MATCH(Enteric!$B137,'Animal Populations'!$B$134:$B$160,0),MATCH(Enteric!G$134,'Animal Populations'!$B$41:$AL$41,0))</f>
        <v>9.3080022578651125</v>
      </c>
      <c r="H137" s="148">
        <f>INDEX('Animal Populations'!$B$134:$AL$160,MATCH(Enteric!$B137,'Animal Populations'!$B$134:$B$160,0),MATCH(Enteric!H$134,'Animal Populations'!$B$41:$AL$41,0))</f>
        <v>11.108761931878156</v>
      </c>
      <c r="I137" s="148">
        <f>INDEX('Animal Populations'!$B$134:$AL$160,MATCH(Enteric!$B137,'Animal Populations'!$B$134:$B$160,0),MATCH(Enteric!I$134,'Animal Populations'!$B$41:$AL$41,0))</f>
        <v>10.737962995303475</v>
      </c>
      <c r="J137" s="148">
        <f>INDEX('Animal Populations'!$B$134:$AL$160,MATCH(Enteric!$B137,'Animal Populations'!$B$134:$B$160,0),MATCH(Enteric!J$134,'Animal Populations'!$B$41:$AL$41,0))</f>
        <v>10.783410315916102</v>
      </c>
      <c r="K137" s="148">
        <f>INDEX('Animal Populations'!$B$134:$AL$160,MATCH(Enteric!$B137,'Animal Populations'!$B$134:$B$160,0),MATCH(Enteric!K$134,'Animal Populations'!$B$41:$AL$41,0))</f>
        <v>11.544121918583455</v>
      </c>
      <c r="L137" s="148">
        <f>INDEX('Animal Populations'!$B$134:$AL$160,MATCH(Enteric!$B137,'Animal Populations'!$B$134:$B$160,0),MATCH(Enteric!L$134,'Animal Populations'!$B$41:$AL$41,0))</f>
        <v>10.759978584072119</v>
      </c>
      <c r="M137" s="148">
        <f>INDEX('Animal Populations'!$B$134:$AL$160,MATCH(Enteric!$B137,'Animal Populations'!$B$134:$B$160,0),MATCH(Enteric!M$134,'Animal Populations'!$B$41:$AL$41,0))</f>
        <v>10.515072863046473</v>
      </c>
      <c r="N137" s="148">
        <f>INDEX('Animal Populations'!$B$134:$AL$160,MATCH(Enteric!$B137,'Animal Populations'!$B$134:$B$160,0),MATCH(Enteric!N$134,'Animal Populations'!$B$41:$AL$41,0))</f>
        <v>10.515072863046473</v>
      </c>
      <c r="O137" s="148">
        <f>INDEX('Animal Populations'!$B$134:$AL$160,MATCH(Enteric!$B137,'Animal Populations'!$B$134:$B$160,0),MATCH(Enteric!O$134,'Animal Populations'!$B$41:$AL$41,0))</f>
        <v>10.515072863046472</v>
      </c>
      <c r="P137" s="148">
        <f>INDEX('Animal Populations'!$B$134:$AL$160,MATCH(Enteric!$B137,'Animal Populations'!$B$134:$B$160,0),MATCH(Enteric!P$134,'Animal Populations'!$B$41:$AL$41,0))</f>
        <v>9.9294221249459884</v>
      </c>
      <c r="Q137" s="148">
        <f>INDEX('Animal Populations'!$B$134:$BF$160,MATCH(Enteric!$B137,'Animal Populations'!$B$134:$B$160,0),MATCH(Enteric!Q$134,'Animal Populations'!$B$41:$BF$41,0))</f>
        <v>9.0188055428403366</v>
      </c>
      <c r="R137" s="148">
        <f>INDEX('Animal Populations'!$B$134:$BF$160,MATCH(Enteric!$B137,'Animal Populations'!$B$134:$B$160,0),MATCH(Enteric!R$134,'Animal Populations'!$B$41:$BF$41,0))</f>
        <v>8.1081889607347524</v>
      </c>
      <c r="S137" s="148">
        <f>INDEX('Animal Populations'!$B$134:$BF$160,MATCH(Enteric!$B137,'Animal Populations'!$B$134:$B$160,0),MATCH(Enteric!S$134,'Animal Populations'!$B$41:$BF$41,0))</f>
        <v>7.1975723786291006</v>
      </c>
      <c r="T137" s="148">
        <f>INDEX('Animal Populations'!$B$134:$BF$160,MATCH(Enteric!$B137,'Animal Populations'!$B$134:$B$160,0),MATCH(Enteric!T$134,'Animal Populations'!$B$41:$BF$41,0))</f>
        <v>6.2869557965235163</v>
      </c>
      <c r="U137" s="734"/>
      <c r="V137" s="76">
        <f>INDEX('Cattle Enteric EFs'!$B$3:$AM$29,MATCH(Enteric!$B137,'Cattle Enteric EFs'!$B$3:$B$29,0),MATCH(Enteric!V$47,'Cattle Enteric EFs'!$B$3:$AM$3,0))</f>
        <v>47.94141949449196</v>
      </c>
      <c r="W137" s="76">
        <f>INDEX('Cattle Enteric EFs'!$B$3:$AM$29,MATCH(Enteric!$B137,'Cattle Enteric EFs'!$B$3:$B$29,0),MATCH(Enteric!W$47,'Cattle Enteric EFs'!$B$3:$AM$3,0))</f>
        <v>44.587101936623064</v>
      </c>
      <c r="X137" s="76">
        <f>INDEX('Cattle Enteric EFs'!$B$3:$AM$29,MATCH(Enteric!$B137,'Cattle Enteric EFs'!$B$3:$B$29,0),MATCH(Enteric!X$47,'Cattle Enteric EFs'!$B$3:$AM$3,0))</f>
        <v>46.241465387433834</v>
      </c>
      <c r="Y137" s="76">
        <f>INDEX('Cattle Enteric EFs'!$B$3:$AM$29,MATCH(Enteric!$B137,'Cattle Enteric EFs'!$B$3:$B$29,0),MATCH(Enteric!Y$47,'Cattle Enteric EFs'!$B$3:$AM$3,0))</f>
        <v>45.917328939046087</v>
      </c>
      <c r="Z137" s="76">
        <f>INDEX('Cattle Enteric EFs'!$B$3:$AM$29,MATCH(Enteric!$B137,'Cattle Enteric EFs'!$B$3:$B$29,0),MATCH(Enteric!Z$47,'Cattle Enteric EFs'!$B$3:$AM$3,0))</f>
        <v>45.643506711499455</v>
      </c>
      <c r="AA137" s="76">
        <f>INDEX('Cattle Enteric EFs'!$B$3:$AM$29,MATCH(Enteric!$B137,'Cattle Enteric EFs'!$B$3:$B$29,0),MATCH(Enteric!AA$47,'Cattle Enteric EFs'!$B$3:$AM$3,0))</f>
        <v>45.618589454322169</v>
      </c>
      <c r="AB137" s="76">
        <f>INDEX('Cattle Enteric EFs'!$B$3:$AM$29,MATCH(Enteric!$B137,'Cattle Enteric EFs'!$B$3:$B$29,0),MATCH(Enteric!AB$47,'Cattle Enteric EFs'!$B$3:$AM$3,0))</f>
        <v>45.576168669354935</v>
      </c>
      <c r="AC137" s="76">
        <f>INDEX('Cattle Enteric EFs'!$B$3:$AM$29,MATCH(Enteric!$B137,'Cattle Enteric EFs'!$B$3:$B$29,0),MATCH(Enteric!AC$47,'Cattle Enteric EFs'!$B$3:$AM$3,0))</f>
        <v>45.543890680042857</v>
      </c>
      <c r="AD137" s="76">
        <f>INDEX('Cattle Enteric EFs'!$B$3:$AM$29,MATCH(Enteric!$B137,'Cattle Enteric EFs'!$B$3:$B$29,0),MATCH(Enteric!AD$47,'Cattle Enteric EFs'!$B$3:$AM$3,0))</f>
        <v>45.510696801191926</v>
      </c>
      <c r="AE137" s="76">
        <f>INDEX('Cattle Enteric EFs'!$B$3:$AM$29,MATCH(Enteric!$B137,'Cattle Enteric EFs'!$B$3:$B$29,0),MATCH(Enteric!AE$47,'Cattle Enteric EFs'!$B$3:$AM$3,0))</f>
        <v>45.469453319259785</v>
      </c>
      <c r="AF137" s="76">
        <f>INDEX('Cattle Enteric EFs'!$B$3:$AM$29,MATCH(Enteric!$B137,'Cattle Enteric EFs'!$B$3:$B$29,0),MATCH(Enteric!AF$47,'Cattle Enteric EFs'!$B$3:$AM$3,0))</f>
        <v>45.469453319259785</v>
      </c>
      <c r="AG137" s="76">
        <f>INDEX('Cattle Enteric EFs'!$B$3:$AM$29,MATCH(Enteric!$B137,'Cattle Enteric EFs'!$B$3:$B$29,0),MATCH(Enteric!AG$47,'Cattle Enteric EFs'!$B$3:$AM$3,0))</f>
        <v>45.469453319259785</v>
      </c>
      <c r="AH137" s="423">
        <f>INDEX('Cattle Enteric EFs'!$B$3:$AM$29,MATCH(Enteric!$B137,'Cattle Enteric EFs'!$B$3:$B$29,0),MATCH(Enteric!AH$47,'Cattle Enteric EFs'!$B$3:$AM$3,0))</f>
        <v>45.647299853110198</v>
      </c>
      <c r="AI137" s="423">
        <f>INDEX('Cattle Enteric EFs'!$B$3:$BF$29,MATCH(Enteric!$B137,'Cattle Enteric EFs'!$B$3:$B$29,0),MATCH(Enteric!AI$47,'Cattle Enteric EFs'!$B$3:$BF$3,0))</f>
        <v>45.647299853110198</v>
      </c>
      <c r="AJ137" s="423">
        <f>INDEX('Cattle Enteric EFs'!$B$3:$BF$29,MATCH(Enteric!$B137,'Cattle Enteric EFs'!$B$3:$B$29,0),MATCH(Enteric!AJ$47,'Cattle Enteric EFs'!$B$3:$BF$3,0))</f>
        <v>45.647299853110198</v>
      </c>
      <c r="AK137" s="423">
        <f>INDEX('Cattle Enteric EFs'!$B$3:$BF$29,MATCH(Enteric!$B137,'Cattle Enteric EFs'!$B$3:$B$29,0),MATCH(Enteric!AK$47,'Cattle Enteric EFs'!$B$3:$BF$3,0))</f>
        <v>45.647299853110198</v>
      </c>
      <c r="AL137" s="423">
        <f>INDEX('Cattle Enteric EFs'!$B$3:$BF$29,MATCH(Enteric!$B137,'Cattle Enteric EFs'!$B$3:$B$29,0),MATCH(Enteric!AL$47,'Cattle Enteric EFs'!$B$3:$BF$3,0))</f>
        <v>45.647299853110198</v>
      </c>
      <c r="AM137" s="734"/>
      <c r="AN137" s="150">
        <f t="shared" ref="AN137:AX141" si="181">V137*D137</f>
        <v>10907.94881853681</v>
      </c>
      <c r="AO137" s="150">
        <f t="shared" si="181"/>
        <v>1405.2070760053173</v>
      </c>
      <c r="AP137" s="150">
        <f t="shared" si="181"/>
        <v>546.70293780410736</v>
      </c>
      <c r="AQ137" s="150">
        <f t="shared" si="181"/>
        <v>427.39860143977603</v>
      </c>
      <c r="AR137" s="150">
        <f t="shared" si="181"/>
        <v>507.04284979413029</v>
      </c>
      <c r="AS137" s="150">
        <f t="shared" si="181"/>
        <v>489.85072545845281</v>
      </c>
      <c r="AT137" s="150">
        <f t="shared" si="181"/>
        <v>491.46652738905425</v>
      </c>
      <c r="AU137" s="150">
        <f t="shared" si="181"/>
        <v>525.76422665705149</v>
      </c>
      <c r="AV137" s="150">
        <f t="shared" si="181"/>
        <v>489.69412292702464</v>
      </c>
      <c r="AW137" s="1191">
        <f t="shared" si="181"/>
        <v>478.11461469490695</v>
      </c>
      <c r="AX137" s="1191">
        <f t="shared" si="181"/>
        <v>478.11461469490695</v>
      </c>
      <c r="AY137" s="1191">
        <f>AG137*O137</f>
        <v>478.11461469490689</v>
      </c>
      <c r="AZ137" s="931">
        <f t="shared" ref="AZ137:BD141" si="182">AH137*P137</f>
        <v>453.25130910551616</v>
      </c>
      <c r="BA137" s="931">
        <f t="shared" si="182"/>
        <v>411.68412093092513</v>
      </c>
      <c r="BB137" s="931">
        <f t="shared" si="182"/>
        <v>370.11693275633718</v>
      </c>
      <c r="BC137" s="931">
        <f t="shared" si="182"/>
        <v>328.54974458174615</v>
      </c>
      <c r="BD137" s="931">
        <f t="shared" si="182"/>
        <v>286.9825564071582</v>
      </c>
    </row>
    <row r="138" spans="1:61" s="1" customFormat="1" ht="10" x14ac:dyDescent="0.2">
      <c r="A138" s="179"/>
      <c r="B138" s="7" t="s">
        <v>165</v>
      </c>
      <c r="D138" s="148">
        <f>INDEX('Animal Populations'!$B$134:$AL$160,MATCH(Enteric!$B138,'Animal Populations'!$B$134:$B$160,0),MATCH(Enteric!D$134,'Animal Populations'!$B$41:$AL$41,0))</f>
        <v>546.12804995155989</v>
      </c>
      <c r="E138" s="148">
        <f>INDEX('Animal Populations'!$B$134:$AL$160,MATCH(Enteric!$B138,'Animal Populations'!$B$134:$B$160,0),MATCH(Enteric!E$134,'Animal Populations'!$B$41:$AL$41,0))</f>
        <v>72.835816013367335</v>
      </c>
      <c r="F138" s="148">
        <f>INDEX('Animal Populations'!$B$134:$AL$160,MATCH(Enteric!$B138,'Animal Populations'!$B$134:$B$160,0),MATCH(Enteric!F$134,'Animal Populations'!$B$41:$AL$41,0))</f>
        <v>27.692277311688489</v>
      </c>
      <c r="G138" s="148">
        <f>INDEX('Animal Populations'!$B$134:$AL$160,MATCH(Enteric!$B138,'Animal Populations'!$B$134:$B$160,0),MATCH(Enteric!G$134,'Animal Populations'!$B$41:$AL$41,0))</f>
        <v>22.004300288391899</v>
      </c>
      <c r="H138" s="148">
        <f>INDEX('Animal Populations'!$B$134:$AL$160,MATCH(Enteric!$B138,'Animal Populations'!$B$134:$B$160,0),MATCH(Enteric!H$134,'Animal Populations'!$B$41:$AL$41,0))</f>
        <v>25.984544364820287</v>
      </c>
      <c r="I138" s="148">
        <f>INDEX('Animal Populations'!$B$134:$AL$160,MATCH(Enteric!$B138,'Animal Populations'!$B$134:$B$160,0),MATCH(Enteric!I$134,'Animal Populations'!$B$41:$AL$41,0))</f>
        <v>25.596586007201587</v>
      </c>
      <c r="J138" s="148">
        <f>INDEX('Animal Populations'!$B$134:$AL$160,MATCH(Enteric!$B138,'Animal Populations'!$B$134:$B$160,0),MATCH(Enteric!J$134,'Animal Populations'!$B$41:$AL$41,0))</f>
        <v>25.41057824164843</v>
      </c>
      <c r="K138" s="148">
        <f>INDEX('Animal Populations'!$B$134:$AL$160,MATCH(Enteric!$B138,'Animal Populations'!$B$134:$B$160,0),MATCH(Enteric!K$134,'Animal Populations'!$B$41:$AL$41,0))</f>
        <v>27.18916035072818</v>
      </c>
      <c r="L138" s="148">
        <f>INDEX('Animal Populations'!$B$134:$AL$160,MATCH(Enteric!$B138,'Animal Populations'!$B$134:$B$160,0),MATCH(Enteric!L$134,'Animal Populations'!$B$41:$AL$41,0))</f>
        <v>25.399025413427154</v>
      </c>
      <c r="M138" s="148">
        <f>INDEX('Animal Populations'!$B$134:$AL$160,MATCH(Enteric!$B138,'Animal Populations'!$B$134:$B$160,0),MATCH(Enteric!M$134,'Animal Populations'!$B$41:$AL$41,0))</f>
        <v>25.257855433915754</v>
      </c>
      <c r="N138" s="148">
        <f>INDEX('Animal Populations'!$B$134:$AL$160,MATCH(Enteric!$B138,'Animal Populations'!$B$134:$B$160,0),MATCH(Enteric!N$134,'Animal Populations'!$B$41:$AL$41,0))</f>
        <v>25.257855433915754</v>
      </c>
      <c r="O138" s="148">
        <f>INDEX('Animal Populations'!$B$134:$AL$160,MATCH(Enteric!$B138,'Animal Populations'!$B$134:$B$160,0),MATCH(Enteric!O$134,'Animal Populations'!$B$41:$AL$41,0))</f>
        <v>25.221721162908718</v>
      </c>
      <c r="P138" s="148">
        <f>INDEX('Animal Populations'!$B$134:$AL$160,MATCH(Enteric!$B138,'Animal Populations'!$B$134:$B$160,0),MATCH(Enteric!P$134,'Animal Populations'!$B$41:$AL$41,0))</f>
        <v>23.777711661886308</v>
      </c>
      <c r="Q138" s="148">
        <f>INDEX('Animal Populations'!$B$134:$BF$160,MATCH(Enteric!$B138,'Animal Populations'!$B$134:$B$160,0),MATCH(Enteric!Q$134,'Animal Populations'!$B$41:$BF$41,0))</f>
        <v>21.751093670065984</v>
      </c>
      <c r="R138" s="148">
        <f>INDEX('Animal Populations'!$B$134:$BF$160,MATCH(Enteric!$B138,'Animal Populations'!$B$134:$B$160,0),MATCH(Enteric!R$134,'Animal Populations'!$B$41:$BF$41,0))</f>
        <v>19.724475678245664</v>
      </c>
      <c r="S138" s="148">
        <f>INDEX('Animal Populations'!$B$134:$BF$160,MATCH(Enteric!$B138,'Animal Populations'!$B$134:$B$160,0),MATCH(Enteric!S$134,'Animal Populations'!$B$41:$BF$41,0))</f>
        <v>17.697857686425213</v>
      </c>
      <c r="T138" s="148">
        <f>INDEX('Animal Populations'!$B$134:$BF$160,MATCH(Enteric!$B138,'Animal Populations'!$B$134:$B$160,0),MATCH(Enteric!T$134,'Animal Populations'!$B$41:$BF$41,0))</f>
        <v>15.671239694604891</v>
      </c>
      <c r="U138" s="734"/>
      <c r="V138" s="76">
        <f>INDEX('Cattle Enteric EFs'!$B$3:$AM$29,MATCH(Enteric!$B138,'Cattle Enteric EFs'!$B$3:$B$29,0),MATCH(Enteric!V$47,'Cattle Enteric EFs'!$B$3:$AM$3,0))</f>
        <v>72.537173241188796</v>
      </c>
      <c r="W138" s="76">
        <f>INDEX('Cattle Enteric EFs'!$B$3:$AM$29,MATCH(Enteric!$B138,'Cattle Enteric EFs'!$B$3:$B$29,0),MATCH(Enteric!W$47,'Cattle Enteric EFs'!$B$3:$AM$3,0))</f>
        <v>67.285469526717264</v>
      </c>
      <c r="X138" s="76">
        <f>INDEX('Cattle Enteric EFs'!$B$3:$AM$29,MATCH(Enteric!$B138,'Cattle Enteric EFs'!$B$3:$B$29,0),MATCH(Enteric!X$47,'Cattle Enteric EFs'!$B$3:$AM$3,0))</f>
        <v>69.781252002834336</v>
      </c>
      <c r="Y138" s="76">
        <f>INDEX('Cattle Enteric EFs'!$B$3:$AM$29,MATCH(Enteric!$B138,'Cattle Enteric EFs'!$B$3:$B$29,0),MATCH(Enteric!Y$47,'Cattle Enteric EFs'!$B$3:$AM$3,0))</f>
        <v>69.31315514167521</v>
      </c>
      <c r="Z138" s="76">
        <f>INDEX('Cattle Enteric EFs'!$B$3:$AM$29,MATCH(Enteric!$B138,'Cattle Enteric EFs'!$B$3:$B$29,0),MATCH(Enteric!Z$47,'Cattle Enteric EFs'!$B$3:$AM$3,0))</f>
        <v>68.902196408580238</v>
      </c>
      <c r="AA138" s="76">
        <f>INDEX('Cattle Enteric EFs'!$B$3:$AM$29,MATCH(Enteric!$B138,'Cattle Enteric EFs'!$B$3:$B$29,0),MATCH(Enteric!AA$47,'Cattle Enteric EFs'!$B$3:$AM$3,0))</f>
        <v>68.860810437075457</v>
      </c>
      <c r="AB138" s="76">
        <f>INDEX('Cattle Enteric EFs'!$B$3:$AM$29,MATCH(Enteric!$B138,'Cattle Enteric EFs'!$B$3:$B$29,0),MATCH(Enteric!AB$47,'Cattle Enteric EFs'!$B$3:$AM$3,0))</f>
        <v>68.753456048264596</v>
      </c>
      <c r="AC138" s="76">
        <f>INDEX('Cattle Enteric EFs'!$B$3:$AM$29,MATCH(Enteric!$B138,'Cattle Enteric EFs'!$B$3:$B$29,0),MATCH(Enteric!AC$47,'Cattle Enteric EFs'!$B$3:$AM$3,0))</f>
        <v>68.731232573609887</v>
      </c>
      <c r="AD138" s="76">
        <f>INDEX('Cattle Enteric EFs'!$B$3:$AM$29,MATCH(Enteric!$B138,'Cattle Enteric EFs'!$B$3:$B$29,0),MATCH(Enteric!AD$47,'Cattle Enteric EFs'!$B$3:$AM$3,0))</f>
        <v>68.649423048972693</v>
      </c>
      <c r="AE138" s="76">
        <f>INDEX('Cattle Enteric EFs'!$B$3:$AM$29,MATCH(Enteric!$B138,'Cattle Enteric EFs'!$B$3:$B$29,0),MATCH(Enteric!AE$47,'Cattle Enteric EFs'!$B$3:$AM$3,0))</f>
        <v>68.676637187279397</v>
      </c>
      <c r="AF138" s="76">
        <f>INDEX('Cattle Enteric EFs'!$B$3:$AM$29,MATCH(Enteric!$B138,'Cattle Enteric EFs'!$B$3:$B$29,0),MATCH(Enteric!AF$47,'Cattle Enteric EFs'!$B$3:$AM$3,0))</f>
        <v>68.676637187279397</v>
      </c>
      <c r="AG138" s="76">
        <f>INDEX('Cattle Enteric EFs'!$B$3:$AM$29,MATCH(Enteric!$B138,'Cattle Enteric EFs'!$B$3:$B$29,0),MATCH(Enteric!AG$47,'Cattle Enteric EFs'!$B$3:$AM$3,0))</f>
        <v>68.676637187279397</v>
      </c>
      <c r="AH138" s="423">
        <f>INDEX('Cattle Enteric EFs'!$B$3:$AM$29,MATCH(Enteric!$B138,'Cattle Enteric EFs'!$B$3:$B$29,0),MATCH(Enteric!AH$47,'Cattle Enteric EFs'!$B$3:$AM$3,0))</f>
        <v>68.902477228117363</v>
      </c>
      <c r="AI138" s="423">
        <f>INDEX('Cattle Enteric EFs'!$B$3:$BF$29,MATCH(Enteric!$B138,'Cattle Enteric EFs'!$B$3:$B$29,0),MATCH(Enteric!AI$47,'Cattle Enteric EFs'!$B$3:$BF$3,0))</f>
        <v>68.902477228117363</v>
      </c>
      <c r="AJ138" s="423">
        <f>INDEX('Cattle Enteric EFs'!$B$3:$BF$29,MATCH(Enteric!$B138,'Cattle Enteric EFs'!$B$3:$B$29,0),MATCH(Enteric!AJ$47,'Cattle Enteric EFs'!$B$3:$BF$3,0))</f>
        <v>68.902477228117363</v>
      </c>
      <c r="AK138" s="423">
        <f>INDEX('Cattle Enteric EFs'!$B$3:$BF$29,MATCH(Enteric!$B138,'Cattle Enteric EFs'!$B$3:$B$29,0),MATCH(Enteric!AK$47,'Cattle Enteric EFs'!$B$3:$BF$3,0))</f>
        <v>68.902477228117363</v>
      </c>
      <c r="AL138" s="423">
        <f>INDEX('Cattle Enteric EFs'!$B$3:$BF$29,MATCH(Enteric!$B138,'Cattle Enteric EFs'!$B$3:$B$29,0),MATCH(Enteric!AL$47,'Cattle Enteric EFs'!$B$3:$BF$3,0))</f>
        <v>68.902477228117363</v>
      </c>
      <c r="AM138" s="734"/>
      <c r="AN138" s="150">
        <f t="shared" si="181"/>
        <v>39614.584971208911</v>
      </c>
      <c r="AO138" s="150">
        <f t="shared" si="181"/>
        <v>4900.7920788210131</v>
      </c>
      <c r="AP138" s="150">
        <f t="shared" si="181"/>
        <v>1932.4017816193061</v>
      </c>
      <c r="AQ138" s="150">
        <f t="shared" si="181"/>
        <v>1525.1874796733164</v>
      </c>
      <c r="AR138" s="150">
        <f t="shared" si="181"/>
        <v>1790.3921794123144</v>
      </c>
      <c r="AS138" s="150">
        <f t="shared" si="181"/>
        <v>1762.6016568782068</v>
      </c>
      <c r="AT138" s="150">
        <f t="shared" si="181"/>
        <v>1747.0650742981641</v>
      </c>
      <c r="AU138" s="150">
        <f t="shared" si="181"/>
        <v>1868.7445035470712</v>
      </c>
      <c r="AV138" s="150">
        <f t="shared" si="181"/>
        <v>1743.6284406379693</v>
      </c>
      <c r="AW138" s="1191">
        <f t="shared" si="181"/>
        <v>1734.6245737637857</v>
      </c>
      <c r="AX138" s="1191">
        <f t="shared" si="181"/>
        <v>1734.6245737637857</v>
      </c>
      <c r="AY138" s="1191">
        <f>AG138*O138</f>
        <v>1732.1429935438086</v>
      </c>
      <c r="AZ138" s="931">
        <f t="shared" si="182"/>
        <v>1638.3432363198619</v>
      </c>
      <c r="BA138" s="931">
        <f t="shared" si="182"/>
        <v>1498.7042362883692</v>
      </c>
      <c r="BB138" s="931">
        <f t="shared" si="182"/>
        <v>1359.0652362568767</v>
      </c>
      <c r="BC138" s="931">
        <f t="shared" si="182"/>
        <v>1219.4262362253751</v>
      </c>
      <c r="BD138" s="931">
        <f t="shared" si="182"/>
        <v>1079.7872361938823</v>
      </c>
    </row>
    <row r="139" spans="1:61" s="1" customFormat="1" ht="10" x14ac:dyDescent="0.2">
      <c r="A139" s="1">
        <v>3</v>
      </c>
      <c r="B139" s="1" t="s">
        <v>166</v>
      </c>
      <c r="D139" s="148">
        <f>INDEX('Animal Populations'!$B$134:$AL$160,MATCH(Enteric!$B139,'Animal Populations'!$B$134:$B$160,0),MATCH(Enteric!D$134,'Animal Populations'!$B$41:$AL$41,0))</f>
        <v>0</v>
      </c>
      <c r="E139" s="148">
        <f>INDEX('Animal Populations'!$B$134:$AL$160,MATCH(Enteric!$B139,'Animal Populations'!$B$134:$B$160,0),MATCH(Enteric!E$134,'Animal Populations'!$B$41:$AL$41,0))</f>
        <v>0</v>
      </c>
      <c r="F139" s="148">
        <f>INDEX('Animal Populations'!$B$134:$AL$160,MATCH(Enteric!$B139,'Animal Populations'!$B$134:$B$160,0),MATCH(Enteric!F$134,'Animal Populations'!$B$41:$AL$41,0))</f>
        <v>0</v>
      </c>
      <c r="G139" s="148">
        <f>INDEX('Animal Populations'!$B$134:$AL$160,MATCH(Enteric!$B139,'Animal Populations'!$B$134:$B$160,0),MATCH(Enteric!G$134,'Animal Populations'!$B$41:$AL$41,0))</f>
        <v>0</v>
      </c>
      <c r="H139" s="148">
        <f>INDEX('Animal Populations'!$B$134:$AL$160,MATCH(Enteric!$B139,'Animal Populations'!$B$134:$B$160,0),MATCH(Enteric!H$134,'Animal Populations'!$B$41:$AL$41,0))</f>
        <v>0</v>
      </c>
      <c r="I139" s="148">
        <f>INDEX('Animal Populations'!$B$134:$AL$160,MATCH(Enteric!$B139,'Animal Populations'!$B$134:$B$160,0),MATCH(Enteric!I$134,'Animal Populations'!$B$41:$AL$41,0))</f>
        <v>0</v>
      </c>
      <c r="J139" s="148">
        <f>INDEX('Animal Populations'!$B$134:$AL$160,MATCH(Enteric!$B139,'Animal Populations'!$B$134:$B$160,0),MATCH(Enteric!J$134,'Animal Populations'!$B$41:$AL$41,0))</f>
        <v>0</v>
      </c>
      <c r="K139" s="148">
        <f>INDEX('Animal Populations'!$B$134:$AL$160,MATCH(Enteric!$B139,'Animal Populations'!$B$134:$B$160,0),MATCH(Enteric!K$134,'Animal Populations'!$B$41:$AL$41,0))</f>
        <v>0</v>
      </c>
      <c r="L139" s="148">
        <f>INDEX('Animal Populations'!$B$134:$AL$160,MATCH(Enteric!$B139,'Animal Populations'!$B$134:$B$160,0),MATCH(Enteric!L$134,'Animal Populations'!$B$41:$AL$41,0))</f>
        <v>0</v>
      </c>
      <c r="M139" s="148">
        <f>INDEX('Animal Populations'!$B$134:$AL$160,MATCH(Enteric!$B139,'Animal Populations'!$B$134:$B$160,0),MATCH(Enteric!M$134,'Animal Populations'!$B$41:$AL$41,0))</f>
        <v>0</v>
      </c>
      <c r="N139" s="148">
        <f>INDEX('Animal Populations'!$B$134:$AL$160,MATCH(Enteric!$B139,'Animal Populations'!$B$134:$B$160,0),MATCH(Enteric!N$134,'Animal Populations'!$B$41:$AL$41,0))</f>
        <v>0</v>
      </c>
      <c r="O139" s="148">
        <f>INDEX('Animal Populations'!$B$134:$AL$160,MATCH(Enteric!$B139,'Animal Populations'!$B$134:$B$160,0),MATCH(Enteric!O$134,'Animal Populations'!$B$41:$AL$41,0))</f>
        <v>0</v>
      </c>
      <c r="P139" s="148">
        <f>INDEX('Animal Populations'!$B$134:$AL$160,MATCH(Enteric!$B139,'Animal Populations'!$B$134:$B$160,0),MATCH(Enteric!P$134,'Animal Populations'!$B$41:$AL$41,0))</f>
        <v>0</v>
      </c>
      <c r="Q139" s="148">
        <f>INDEX('Animal Populations'!$B$134:$BF$160,MATCH(Enteric!$B139,'Animal Populations'!$B$134:$B$160,0),MATCH(Enteric!Q$134,'Animal Populations'!$B$41:$BF$41,0))</f>
        <v>0</v>
      </c>
      <c r="R139" s="148">
        <f>INDEX('Animal Populations'!$B$134:$BF$160,MATCH(Enteric!$B139,'Animal Populations'!$B$134:$B$160,0),MATCH(Enteric!R$134,'Animal Populations'!$B$41:$BF$41,0))</f>
        <v>0</v>
      </c>
      <c r="S139" s="148">
        <f>INDEX('Animal Populations'!$B$134:$BF$160,MATCH(Enteric!$B139,'Animal Populations'!$B$134:$B$160,0),MATCH(Enteric!S$134,'Animal Populations'!$B$41:$BF$41,0))</f>
        <v>0</v>
      </c>
      <c r="T139" s="148">
        <f>INDEX('Animal Populations'!$B$134:$BF$160,MATCH(Enteric!$B139,'Animal Populations'!$B$134:$B$160,0),MATCH(Enteric!T$134,'Animal Populations'!$B$41:$BF$41,0))</f>
        <v>0</v>
      </c>
      <c r="U139" s="734" t="s">
        <v>213</v>
      </c>
      <c r="V139" s="76">
        <f>INDEX('Cattle Enteric EFs'!$B$3:$AM$29,MATCH(Enteric!$B139,'Cattle Enteric EFs'!$B$3:$B$29,0),MATCH(Enteric!V$47,'Cattle Enteric EFs'!$B$3:$AM$3,0))</f>
        <v>60.239296367840382</v>
      </c>
      <c r="W139" s="76">
        <f>INDEX('Cattle Enteric EFs'!$B$3:$AM$29,MATCH(Enteric!$B139,'Cattle Enteric EFs'!$B$3:$B$29,0),MATCH(Enteric!W$47,'Cattle Enteric EFs'!$B$3:$AM$3,0))</f>
        <v>55.936285731670168</v>
      </c>
      <c r="X139" s="76">
        <f>INDEX('Cattle Enteric EFs'!$B$3:$AM$29,MATCH(Enteric!$B139,'Cattle Enteric EFs'!$B$3:$B$29,0),MATCH(Enteric!X$47,'Cattle Enteric EFs'!$B$3:$AM$3,0))</f>
        <v>58.011358695134085</v>
      </c>
      <c r="Y139" s="76">
        <f>INDEX('Cattle Enteric EFs'!$B$3:$AM$29,MATCH(Enteric!$B139,'Cattle Enteric EFs'!$B$3:$B$29,0),MATCH(Enteric!Y$47,'Cattle Enteric EFs'!$B$3:$AM$3,0))</f>
        <v>57.615242040360648</v>
      </c>
      <c r="Z139" s="76">
        <f>INDEX('Cattle Enteric EFs'!$B$3:$AM$29,MATCH(Enteric!$B139,'Cattle Enteric EFs'!$B$3:$B$29,0),MATCH(Enteric!Z$47,'Cattle Enteric EFs'!$B$3:$AM$3,0))</f>
        <v>57.273572451106887</v>
      </c>
      <c r="AA139" s="76">
        <f>INDEX('Cattle Enteric EFs'!$B$3:$AM$29,MATCH(Enteric!$B139,'Cattle Enteric EFs'!$B$3:$B$29,0),MATCH(Enteric!AA$47,'Cattle Enteric EFs'!$B$3:$AM$3,0))</f>
        <v>57.239699945698817</v>
      </c>
      <c r="AB139" s="76">
        <f>INDEX('Cattle Enteric EFs'!$B$3:$AM$29,MATCH(Enteric!$B139,'Cattle Enteric EFs'!$B$3:$B$29,0),MATCH(Enteric!AB$47,'Cattle Enteric EFs'!$B$3:$AM$3,0))</f>
        <v>57.386189304619478</v>
      </c>
      <c r="AC139" s="76">
        <f>INDEX('Cattle Enteric EFs'!$B$3:$AM$29,MATCH(Enteric!$B139,'Cattle Enteric EFs'!$B$3:$B$29,0),MATCH(Enteric!AC$47,'Cattle Enteric EFs'!$B$3:$AM$3,0))</f>
        <v>57.475744033870875</v>
      </c>
      <c r="AD139" s="76">
        <f>INDEX('Cattle Enteric EFs'!$B$3:$AM$29,MATCH(Enteric!$B139,'Cattle Enteric EFs'!$B$3:$B$29,0),MATCH(Enteric!AD$47,'Cattle Enteric EFs'!$B$3:$AM$3,0))</f>
        <v>57.475744033870875</v>
      </c>
      <c r="AE139" s="76">
        <f>INDEX('Cattle Enteric EFs'!$B$3:$AM$29,MATCH(Enteric!$B139,'Cattle Enteric EFs'!$B$3:$B$29,0),MATCH(Enteric!AE$47,'Cattle Enteric EFs'!$B$3:$AM$3,0))</f>
        <v>57.447552016915012</v>
      </c>
      <c r="AF139" s="76">
        <f>INDEX('Cattle Enteric EFs'!$B$3:$AM$29,MATCH(Enteric!$B139,'Cattle Enteric EFs'!$B$3:$B$29,0),MATCH(Enteric!AF$47,'Cattle Enteric EFs'!$B$3:$AM$3,0))</f>
        <v>57.447552016915012</v>
      </c>
      <c r="AG139" s="76">
        <f>INDEX('Cattle Enteric EFs'!$B$3:$AM$29,MATCH(Enteric!$B139,'Cattle Enteric EFs'!$B$3:$B$29,0),MATCH(Enteric!AG$47,'Cattle Enteric EFs'!$B$3:$AM$3,0))</f>
        <v>57.447552016915012</v>
      </c>
      <c r="AH139" s="423">
        <f>INDEX('Cattle Enteric EFs'!$B$3:$AM$29,MATCH(Enteric!$B139,'Cattle Enteric EFs'!$B$3:$B$29,0),MATCH(Enteric!AH$47,'Cattle Enteric EFs'!$B$3:$AM$3,0))</f>
        <v>57.407935652249293</v>
      </c>
      <c r="AI139" s="423">
        <f>INDEX('Cattle Enteric EFs'!$B$3:$BF$29,MATCH(Enteric!$B139,'Cattle Enteric EFs'!$B$3:$B$29,0),MATCH(Enteric!AI$47,'Cattle Enteric EFs'!$B$3:$BF$3,0))</f>
        <v>57.407935652249293</v>
      </c>
      <c r="AJ139" s="423">
        <f>INDEX('Cattle Enteric EFs'!$B$3:$BF$29,MATCH(Enteric!$B139,'Cattle Enteric EFs'!$B$3:$B$29,0),MATCH(Enteric!AJ$47,'Cattle Enteric EFs'!$B$3:$BF$3,0))</f>
        <v>57.407935652249293</v>
      </c>
      <c r="AK139" s="423">
        <f>INDEX('Cattle Enteric EFs'!$B$3:$BF$29,MATCH(Enteric!$B139,'Cattle Enteric EFs'!$B$3:$B$29,0),MATCH(Enteric!AK$47,'Cattle Enteric EFs'!$B$3:$BF$3,0))</f>
        <v>57.407935652249293</v>
      </c>
      <c r="AL139" s="423">
        <f>INDEX('Cattle Enteric EFs'!$B$3:$BF$29,MATCH(Enteric!$B139,'Cattle Enteric EFs'!$B$3:$B$29,0),MATCH(Enteric!AL$47,'Cattle Enteric EFs'!$B$3:$BF$3,0))</f>
        <v>57.407935652249293</v>
      </c>
      <c r="AM139" s="734" t="s">
        <v>214</v>
      </c>
      <c r="AN139" s="150">
        <f t="shared" si="181"/>
        <v>0</v>
      </c>
      <c r="AO139" s="150">
        <f t="shared" si="181"/>
        <v>0</v>
      </c>
      <c r="AP139" s="150">
        <f t="shared" si="181"/>
        <v>0</v>
      </c>
      <c r="AQ139" s="150">
        <f t="shared" si="181"/>
        <v>0</v>
      </c>
      <c r="AR139" s="150">
        <f t="shared" si="181"/>
        <v>0</v>
      </c>
      <c r="AS139" s="150">
        <f t="shared" si="181"/>
        <v>0</v>
      </c>
      <c r="AT139" s="150">
        <f t="shared" si="181"/>
        <v>0</v>
      </c>
      <c r="AU139" s="150">
        <f t="shared" si="181"/>
        <v>0</v>
      </c>
      <c r="AV139" s="150">
        <f t="shared" si="181"/>
        <v>0</v>
      </c>
      <c r="AW139" s="1191">
        <f t="shared" si="181"/>
        <v>0</v>
      </c>
      <c r="AX139" s="1191">
        <f t="shared" si="181"/>
        <v>0</v>
      </c>
      <c r="AY139" s="1191">
        <f>AG139*O139</f>
        <v>0</v>
      </c>
      <c r="AZ139" s="931">
        <f t="shared" si="182"/>
        <v>0</v>
      </c>
      <c r="BA139" s="931">
        <f t="shared" si="182"/>
        <v>0</v>
      </c>
      <c r="BB139" s="931">
        <f t="shared" si="182"/>
        <v>0</v>
      </c>
      <c r="BC139" s="931">
        <f t="shared" si="182"/>
        <v>0</v>
      </c>
      <c r="BD139" s="931">
        <f t="shared" si="182"/>
        <v>0</v>
      </c>
      <c r="BF139" s="14"/>
    </row>
    <row r="140" spans="1:61" s="1" customFormat="1" ht="10" x14ac:dyDescent="0.2">
      <c r="A140" s="179"/>
      <c r="B140" s="1" t="s">
        <v>167</v>
      </c>
      <c r="D140" s="148">
        <f>INDEX('Animal Populations'!$B$134:$AL$160,MATCH(Enteric!$B140,'Animal Populations'!$B$134:$B$160,0),MATCH(Enteric!D$134,'Animal Populations'!$B$41:$AL$41,0))</f>
        <v>768.01709387702999</v>
      </c>
      <c r="E140" s="148">
        <f>INDEX('Animal Populations'!$B$134:$AL$160,MATCH(Enteric!$B140,'Animal Populations'!$B$134:$B$160,0),MATCH(Enteric!E$134,'Animal Populations'!$B$41:$AL$41,0))</f>
        <v>151.23637824894968</v>
      </c>
      <c r="F140" s="148">
        <f>INDEX('Animal Populations'!$B$134:$AL$160,MATCH(Enteric!$B140,'Animal Populations'!$B$134:$B$160,0),MATCH(Enteric!F$134,'Animal Populations'!$B$41:$AL$41,0))</f>
        <v>76.900387913306957</v>
      </c>
      <c r="G140" s="148">
        <f>INDEX('Animal Populations'!$B$134:$AL$160,MATCH(Enteric!$B140,'Animal Populations'!$B$134:$B$160,0),MATCH(Enteric!G$134,'Animal Populations'!$B$41:$AL$41,0))</f>
        <v>28.976871051588073</v>
      </c>
      <c r="H140" s="148">
        <f>INDEX('Animal Populations'!$B$134:$AL$160,MATCH(Enteric!$B140,'Animal Populations'!$B$134:$B$160,0),MATCH(Enteric!H$134,'Animal Populations'!$B$41:$AL$41,0))</f>
        <v>41.704835410464938</v>
      </c>
      <c r="I140" s="148">
        <f>INDEX('Animal Populations'!$B$134:$AL$160,MATCH(Enteric!$B140,'Animal Populations'!$B$134:$B$160,0),MATCH(Enteric!I$134,'Animal Populations'!$B$41:$AL$41,0))</f>
        <v>41.105380452280116</v>
      </c>
      <c r="J140" s="148">
        <f>INDEX('Animal Populations'!$B$134:$AL$160,MATCH(Enteric!$B140,'Animal Populations'!$B$134:$B$160,0),MATCH(Enteric!J$134,'Animal Populations'!$B$41:$AL$41,0))</f>
        <v>44.407718657399201</v>
      </c>
      <c r="K140" s="148">
        <f>INDEX('Animal Populations'!$B$134:$AL$160,MATCH(Enteric!$B140,'Animal Populations'!$B$134:$B$160,0),MATCH(Enteric!K$134,'Animal Populations'!$B$41:$AL$41,0))</f>
        <v>37.027265578802535</v>
      </c>
      <c r="L140" s="148">
        <f>INDEX('Animal Populations'!$B$134:$AL$160,MATCH(Enteric!$B140,'Animal Populations'!$B$134:$B$160,0),MATCH(Enteric!L$134,'Animal Populations'!$B$41:$AL$41,0))</f>
        <v>27.919483409925451</v>
      </c>
      <c r="M140" s="148">
        <f>INDEX('Animal Populations'!$B$134:$AL$160,MATCH(Enteric!$B140,'Animal Populations'!$B$134:$B$160,0),MATCH(Enteric!M$134,'Animal Populations'!$B$41:$AL$41,0))</f>
        <v>13.044471833538751</v>
      </c>
      <c r="N140" s="148">
        <f>INDEX('Animal Populations'!$B$134:$AL$160,MATCH(Enteric!$B140,'Animal Populations'!$B$134:$B$160,0),MATCH(Enteric!N$134,'Animal Populations'!$B$41:$AL$41,0))</f>
        <v>13.044471833538751</v>
      </c>
      <c r="O140" s="148">
        <f>INDEX('Animal Populations'!$B$134:$AL$160,MATCH(Enteric!$B140,'Animal Populations'!$B$134:$B$160,0),MATCH(Enteric!O$134,'Animal Populations'!$B$41:$AL$41,0))</f>
        <v>14.959588196911476</v>
      </c>
      <c r="P140" s="148">
        <f>INDEX('Animal Populations'!$B$134:$AL$160,MATCH(Enteric!$B140,'Animal Populations'!$B$134:$B$160,0),MATCH(Enteric!P$134,'Animal Populations'!$B$41:$AL$41,0))</f>
        <v>0</v>
      </c>
      <c r="Q140" s="148">
        <f>INDEX('Animal Populations'!$B$134:$BF$160,MATCH(Enteric!$B140,'Animal Populations'!$B$134:$B$160,0),MATCH(Enteric!Q$134,'Animal Populations'!$B$41:$BF$41,0))</f>
        <v>0</v>
      </c>
      <c r="R140" s="148">
        <f>INDEX('Animal Populations'!$B$134:$BF$160,MATCH(Enteric!$B140,'Animal Populations'!$B$134:$B$160,0),MATCH(Enteric!R$134,'Animal Populations'!$B$41:$BF$41,0))</f>
        <v>0</v>
      </c>
      <c r="S140" s="148">
        <f>INDEX('Animal Populations'!$B$134:$BF$160,MATCH(Enteric!$B140,'Animal Populations'!$B$134:$B$160,0),MATCH(Enteric!S$134,'Animal Populations'!$B$41:$BF$41,0))</f>
        <v>0</v>
      </c>
      <c r="T140" s="148">
        <f>INDEX('Animal Populations'!$B$134:$BF$160,MATCH(Enteric!$B140,'Animal Populations'!$B$134:$B$160,0),MATCH(Enteric!T$134,'Animal Populations'!$B$41:$BF$41,0))</f>
        <v>0</v>
      </c>
      <c r="U140" s="734"/>
      <c r="V140" s="76">
        <f>INDEX('Cattle Enteric EFs'!$B$3:$AM$29,MATCH(Enteric!$B140,'Cattle Enteric EFs'!$B$3:$B$29,0),MATCH(Enteric!V$47,'Cattle Enteric EFs'!$B$3:$AM$3,0))</f>
        <v>11.535164591184966</v>
      </c>
      <c r="W140" s="76">
        <f>INDEX('Cattle Enteric EFs'!$B$3:$AM$29,MATCH(Enteric!$B140,'Cattle Enteric EFs'!$B$3:$B$29,0),MATCH(Enteric!W$47,'Cattle Enteric EFs'!$B$3:$AM$3,0))</f>
        <v>11.737870754851073</v>
      </c>
      <c r="X140" s="76">
        <f>INDEX('Cattle Enteric EFs'!$B$3:$AM$29,MATCH(Enteric!$B140,'Cattle Enteric EFs'!$B$3:$B$29,0),MATCH(Enteric!X$47,'Cattle Enteric EFs'!$B$3:$AM$3,0))</f>
        <v>12.228598153392964</v>
      </c>
      <c r="Y140" s="76">
        <f>INDEX('Cattle Enteric EFs'!$B$3:$AM$29,MATCH(Enteric!$B140,'Cattle Enteric EFs'!$B$3:$B$29,0),MATCH(Enteric!Y$47,'Cattle Enteric EFs'!$B$3:$AM$3,0))</f>
        <v>12.162682759669115</v>
      </c>
      <c r="Z140" s="76">
        <f>INDEX('Cattle Enteric EFs'!$B$3:$AM$29,MATCH(Enteric!$B140,'Cattle Enteric EFs'!$B$3:$B$29,0),MATCH(Enteric!Z$47,'Cattle Enteric EFs'!$B$3:$AM$3,0))</f>
        <v>12.200578395803641</v>
      </c>
      <c r="AA140" s="76">
        <f>INDEX('Cattle Enteric EFs'!$B$3:$AM$29,MATCH(Enteric!$B140,'Cattle Enteric EFs'!$B$3:$B$29,0),MATCH(Enteric!AA$47,'Cattle Enteric EFs'!$B$3:$AM$3,0))</f>
        <v>12.16848638945762</v>
      </c>
      <c r="AB140" s="76">
        <f>INDEX('Cattle Enteric EFs'!$B$3:$AM$29,MATCH(Enteric!$B140,'Cattle Enteric EFs'!$B$3:$B$29,0),MATCH(Enteric!AB$47,'Cattle Enteric EFs'!$B$3:$AM$3,0))</f>
        <v>12.183825992148266</v>
      </c>
      <c r="AC140" s="76">
        <f>INDEX('Cattle Enteric EFs'!$B$3:$AM$29,MATCH(Enteric!$B140,'Cattle Enteric EFs'!$B$3:$B$29,0),MATCH(Enteric!AC$47,'Cattle Enteric EFs'!$B$3:$AM$3,0))</f>
        <v>12.183680220831024</v>
      </c>
      <c r="AD140" s="76">
        <f>INDEX('Cattle Enteric EFs'!$B$3:$AM$29,MATCH(Enteric!$B140,'Cattle Enteric EFs'!$B$3:$B$29,0),MATCH(Enteric!AD$47,'Cattle Enteric EFs'!$B$3:$AM$3,0))</f>
        <v>12.265518741722117</v>
      </c>
      <c r="AE140" s="76">
        <f>INDEX('Cattle Enteric EFs'!$B$3:$AM$29,MATCH(Enteric!$B140,'Cattle Enteric EFs'!$B$3:$B$29,0),MATCH(Enteric!AE$47,'Cattle Enteric EFs'!$B$3:$AM$3,0))</f>
        <v>12.273764678303959</v>
      </c>
      <c r="AF140" s="76">
        <f>INDEX('Cattle Enteric EFs'!$B$3:$AM$29,MATCH(Enteric!$B140,'Cattle Enteric EFs'!$B$3:$B$29,0),MATCH(Enteric!AF$47,'Cattle Enteric EFs'!$B$3:$AM$3,0))</f>
        <v>12.273764678303959</v>
      </c>
      <c r="AG140" s="76">
        <f>INDEX('Cattle Enteric EFs'!$B$3:$AM$29,MATCH(Enteric!$B140,'Cattle Enteric EFs'!$B$3:$B$29,0),MATCH(Enteric!AG$47,'Cattle Enteric EFs'!$B$3:$AM$3,0))</f>
        <v>12.273764678303959</v>
      </c>
      <c r="AH140" s="423">
        <f>INDEX('Cattle Enteric EFs'!$B$3:$AM$29,MATCH(Enteric!$B140,'Cattle Enteric EFs'!$B$3:$B$29,0),MATCH(Enteric!AH$47,'Cattle Enteric EFs'!$B$3:$AM$3,0))</f>
        <v>12.21406611359769</v>
      </c>
      <c r="AI140" s="423">
        <f>INDEX('Cattle Enteric EFs'!$B$3:$BF$29,MATCH(Enteric!$B140,'Cattle Enteric EFs'!$B$3:$B$29,0),MATCH(Enteric!AI$47,'Cattle Enteric EFs'!$B$3:$BF$3,0))</f>
        <v>12.21406611359769</v>
      </c>
      <c r="AJ140" s="423">
        <f>INDEX('Cattle Enteric EFs'!$B$3:$BF$29,MATCH(Enteric!$B140,'Cattle Enteric EFs'!$B$3:$B$29,0),MATCH(Enteric!AJ$47,'Cattle Enteric EFs'!$B$3:$BF$3,0))</f>
        <v>12.21406611359769</v>
      </c>
      <c r="AK140" s="423">
        <f>INDEX('Cattle Enteric EFs'!$B$3:$BF$29,MATCH(Enteric!$B140,'Cattle Enteric EFs'!$B$3:$B$29,0),MATCH(Enteric!AK$47,'Cattle Enteric EFs'!$B$3:$BF$3,0))</f>
        <v>12.21406611359769</v>
      </c>
      <c r="AL140" s="423">
        <f>INDEX('Cattle Enteric EFs'!$B$3:$BF$29,MATCH(Enteric!$B140,'Cattle Enteric EFs'!$B$3:$B$29,0),MATCH(Enteric!AL$47,'Cattle Enteric EFs'!$B$3:$BF$3,0))</f>
        <v>12.21406611359769</v>
      </c>
      <c r="AM140" s="734"/>
      <c r="AN140" s="150">
        <f t="shared" si="181"/>
        <v>8859.2035867150971</v>
      </c>
      <c r="AO140" s="150">
        <f t="shared" si="181"/>
        <v>1775.1930613179413</v>
      </c>
      <c r="AP140" s="150">
        <f t="shared" si="181"/>
        <v>940.38394163186808</v>
      </c>
      <c r="AQ140" s="150">
        <f t="shared" si="181"/>
        <v>352.43648996830535</v>
      </c>
      <c r="AR140" s="150">
        <f t="shared" si="181"/>
        <v>508.82311390946518</v>
      </c>
      <c r="AS140" s="150">
        <f t="shared" si="181"/>
        <v>500.19026256704791</v>
      </c>
      <c r="AT140" s="150">
        <f t="shared" si="181"/>
        <v>541.05591683002785</v>
      </c>
      <c r="AU140" s="150">
        <f t="shared" si="181"/>
        <v>451.1283632639138</v>
      </c>
      <c r="AV140" s="150">
        <f t="shared" si="181"/>
        <v>342.44694702364035</v>
      </c>
      <c r="AW140" s="1191">
        <f t="shared" si="181"/>
        <v>160.10477763761878</v>
      </c>
      <c r="AX140" s="1191">
        <f t="shared" si="181"/>
        <v>160.10477763761878</v>
      </c>
      <c r="AY140" s="1191">
        <f>AG140*O140</f>
        <v>183.61046521322487</v>
      </c>
      <c r="AZ140" s="931">
        <f t="shared" si="182"/>
        <v>0</v>
      </c>
      <c r="BA140" s="931">
        <f t="shared" si="182"/>
        <v>0</v>
      </c>
      <c r="BB140" s="931">
        <f t="shared" si="182"/>
        <v>0</v>
      </c>
      <c r="BC140" s="931">
        <f t="shared" si="182"/>
        <v>0</v>
      </c>
      <c r="BD140" s="931">
        <f t="shared" si="182"/>
        <v>0</v>
      </c>
      <c r="BF140" s="14"/>
    </row>
    <row r="141" spans="1:61" s="1" customFormat="1" ht="10" x14ac:dyDescent="0.2">
      <c r="A141" s="1">
        <v>5</v>
      </c>
      <c r="B141" s="1" t="s">
        <v>169</v>
      </c>
      <c r="D141" s="148">
        <f>INDEX('Animal Populations'!$B$134:$AL$160,MATCH(Enteric!$B141,'Animal Populations'!$B$134:$B$160,0),MATCH(Enteric!D$134,'Animal Populations'!$B$41:$AL$41,0))</f>
        <v>9768.292682926829</v>
      </c>
      <c r="E141" s="148">
        <f>INDEX('Animal Populations'!$B$134:$AL$160,MATCH(Enteric!$B141,'Animal Populations'!$B$134:$B$160,0),MATCH(Enteric!E$134,'Animal Populations'!$B$41:$AL$41,0))</f>
        <v>4196.1290322580644</v>
      </c>
      <c r="F141" s="148">
        <f>INDEX('Animal Populations'!$B$134:$AL$160,MATCH(Enteric!$B141,'Animal Populations'!$B$134:$B$160,0),MATCH(Enteric!F$134,'Animal Populations'!$B$41:$AL$41,0))</f>
        <v>3352.7894955736442</v>
      </c>
      <c r="G141" s="148">
        <f>INDEX('Animal Populations'!$B$134:$AL$160,MATCH(Enteric!$B141,'Animal Populations'!$B$134:$B$160,0),MATCH(Enteric!G$134,'Animal Populations'!$B$41:$AL$41,0))</f>
        <v>2545.8160574313119</v>
      </c>
      <c r="H141" s="148">
        <f>INDEX('Animal Populations'!$B$134:$AL$160,MATCH(Enteric!$B141,'Animal Populations'!$B$134:$B$160,0),MATCH(Enteric!H$134,'Animal Populations'!$B$41:$AL$41,0))</f>
        <v>2544.1325653223603</v>
      </c>
      <c r="I141" s="148">
        <f>INDEX('Animal Populations'!$B$134:$AL$160,MATCH(Enteric!$B141,'Animal Populations'!$B$134:$B$160,0),MATCH(Enteric!I$134,'Animal Populations'!$B$41:$AL$41,0))</f>
        <v>2661.3110893323515</v>
      </c>
      <c r="J141" s="148">
        <f>INDEX('Animal Populations'!$B$134:$AL$160,MATCH(Enteric!$B141,'Animal Populations'!$B$134:$B$160,0),MATCH(Enteric!J$134,'Animal Populations'!$B$41:$AL$41,0))</f>
        <v>2659.4823461175956</v>
      </c>
      <c r="K141" s="148">
        <f>INDEX('Animal Populations'!$B$134:$AL$160,MATCH(Enteric!$B141,'Animal Populations'!$B$134:$B$160,0),MATCH(Enteric!K$134,'Animal Populations'!$B$41:$AL$41,0))</f>
        <v>2710.0703255274411</v>
      </c>
      <c r="L141" s="148">
        <f>INDEX('Animal Populations'!$B$134:$AL$160,MATCH(Enteric!$B141,'Animal Populations'!$B$134:$B$160,0),MATCH(Enteric!L$134,'Animal Populations'!$B$41:$AL$41,0))</f>
        <v>2728.1374610309576</v>
      </c>
      <c r="M141" s="148">
        <f>INDEX('Animal Populations'!$B$134:$AL$160,MATCH(Enteric!$B141,'Animal Populations'!$B$134:$B$160,0),MATCH(Enteric!M$134,'Animal Populations'!$B$41:$AL$41,0))</f>
        <v>2720.9106068295509</v>
      </c>
      <c r="N141" s="148">
        <f>INDEX('Animal Populations'!$B$134:$AL$160,MATCH(Enteric!$B141,'Animal Populations'!$B$134:$B$160,0),MATCH(Enteric!N$134,'Animal Populations'!$B$41:$AL$41,0))</f>
        <v>2608.1716812876093</v>
      </c>
      <c r="O141" s="148">
        <f>INDEX('Animal Populations'!$B$134:$AL$160,MATCH(Enteric!$B141,'Animal Populations'!$B$134:$B$160,0),MATCH(Enteric!O$134,'Animal Populations'!$B$41:$AL$41,0))</f>
        <v>2861.8342637569781</v>
      </c>
      <c r="P141" s="148">
        <f>INDEX('Animal Populations'!$B$134:$AL$160,MATCH(Enteric!$B141,'Animal Populations'!$B$134:$B$160,0),MATCH(Enteric!P$134,'Animal Populations'!$B$41:$AL$41,0))</f>
        <v>2645.5289583902636</v>
      </c>
      <c r="Q141" s="148">
        <f>INDEX('Animal Populations'!$B$134:$BF$160,MATCH(Enteric!$B141,'Animal Populations'!$B$134:$B$160,0),MATCH(Enteric!Q$134,'Animal Populations'!$B$41:$BF$41,0))</f>
        <v>2610.7844670373465</v>
      </c>
      <c r="R141" s="148">
        <f>INDEX('Animal Populations'!$B$134:$BF$160,MATCH(Enteric!$B141,'Animal Populations'!$B$134:$B$160,0),MATCH(Enteric!R$134,'Animal Populations'!$B$41:$BF$41,0))</f>
        <v>2576.0399756844313</v>
      </c>
      <c r="S141" s="148">
        <f>INDEX('Animal Populations'!$B$134:$BF$160,MATCH(Enteric!$B141,'Animal Populations'!$B$134:$B$160,0),MATCH(Enteric!S$134,'Animal Populations'!$B$41:$BF$41,0))</f>
        <v>2541.2954843315165</v>
      </c>
      <c r="T141" s="148">
        <f>INDEX('Animal Populations'!$B$134:$BF$160,MATCH(Enteric!$B141,'Animal Populations'!$B$134:$B$160,0),MATCH(Enteric!T$134,'Animal Populations'!$B$41:$BF$41,0))</f>
        <v>2506.550992978599</v>
      </c>
      <c r="U141" s="734" t="s">
        <v>213</v>
      </c>
      <c r="V141" s="76">
        <f>INDEX('Cattle Enteric EFs'!$B$3:$AM$29,MATCH(Enteric!$B141,'Cattle Enteric EFs'!$B$3:$B$29,0),MATCH(Enteric!V$47,'Cattle Enteric EFs'!$B$3:$AM$3,0))</f>
        <v>93.701065116394673</v>
      </c>
      <c r="W141" s="76">
        <f>INDEX('Cattle Enteric EFs'!$B$3:$AM$29,MATCH(Enteric!$B141,'Cattle Enteric EFs'!$B$3:$B$29,0),MATCH(Enteric!W$47,'Cattle Enteric EFs'!$B$3:$AM$3,0))</f>
        <v>98.781534390636992</v>
      </c>
      <c r="X141" s="76">
        <f>INDEX('Cattle Enteric EFs'!$B$3:$AM$29,MATCH(Enteric!$B141,'Cattle Enteric EFs'!$B$3:$B$29,0),MATCH(Enteric!X$47,'Cattle Enteric EFs'!$B$3:$AM$3,0))</f>
        <v>99.811516408189533</v>
      </c>
      <c r="Y141" s="76">
        <f>INDEX('Cattle Enteric EFs'!$B$3:$AM$29,MATCH(Enteric!$B141,'Cattle Enteric EFs'!$B$3:$B$29,0),MATCH(Enteric!Y$47,'Cattle Enteric EFs'!$B$3:$AM$3,0))</f>
        <v>99.765313526163339</v>
      </c>
      <c r="Z141" s="76">
        <f>INDEX('Cattle Enteric EFs'!$B$3:$AM$29,MATCH(Enteric!$B141,'Cattle Enteric EFs'!$B$3:$B$29,0),MATCH(Enteric!Z$47,'Cattle Enteric EFs'!$B$3:$AM$3,0))</f>
        <v>99.951835655609457</v>
      </c>
      <c r="AA141" s="76">
        <f>INDEX('Cattle Enteric EFs'!$B$3:$AM$29,MATCH(Enteric!$B141,'Cattle Enteric EFs'!$B$3:$B$29,0),MATCH(Enteric!AA$47,'Cattle Enteric EFs'!$B$3:$AM$3,0))</f>
        <v>100.0442414196618</v>
      </c>
      <c r="AB141" s="76">
        <f>INDEX('Cattle Enteric EFs'!$B$3:$AM$29,MATCH(Enteric!$B141,'Cattle Enteric EFs'!$B$3:$B$29,0),MATCH(Enteric!AB$47,'Cattle Enteric EFs'!$B$3:$AM$3,0))</f>
        <v>100.14520312791674</v>
      </c>
      <c r="AC141" s="76">
        <f>INDEX('Cattle Enteric EFs'!$B$3:$AM$29,MATCH(Enteric!$B141,'Cattle Enteric EFs'!$B$3:$B$29,0),MATCH(Enteric!AC$47,'Cattle Enteric EFs'!$B$3:$AM$3,0))</f>
        <v>100.24958750760224</v>
      </c>
      <c r="AD141" s="76">
        <f>INDEX('Cattle Enteric EFs'!$B$3:$AM$29,MATCH(Enteric!$B141,'Cattle Enteric EFs'!$B$3:$B$29,0),MATCH(Enteric!AD$47,'Cattle Enteric EFs'!$B$3:$AM$3,0))</f>
        <v>100.30947960660309</v>
      </c>
      <c r="AE141" s="76">
        <f>INDEX('Cattle Enteric EFs'!$B$3:$AM$29,MATCH(Enteric!$B141,'Cattle Enteric EFs'!$B$3:$B$29,0),MATCH(Enteric!AE$47,'Cattle Enteric EFs'!$B$3:$AM$3,0))</f>
        <v>100.36937219518644</v>
      </c>
      <c r="AF141" s="76">
        <f>INDEX('Cattle Enteric EFs'!$B$3:$AM$29,MATCH(Enteric!$B141,'Cattle Enteric EFs'!$B$3:$B$29,0),MATCH(Enteric!AF$47,'Cattle Enteric EFs'!$B$3:$AM$3,0))</f>
        <v>100.36937219518644</v>
      </c>
      <c r="AG141" s="76">
        <f>INDEX('Cattle Enteric EFs'!$B$3:$AM$29,MATCH(Enteric!$B141,'Cattle Enteric EFs'!$B$3:$B$29,0),MATCH(Enteric!AG$47,'Cattle Enteric EFs'!$B$3:$AM$3,0))</f>
        <v>100.36937219518644</v>
      </c>
      <c r="AH141" s="423">
        <f>INDEX('Cattle Enteric EFs'!$B$3:$AM$29,MATCH(Enteric!$B141,'Cattle Enteric EFs'!$B$3:$B$29,0),MATCH(Enteric!AH$47,'Cattle Enteric EFs'!$B$3:$AM$3,0))</f>
        <v>100.072818792256</v>
      </c>
      <c r="AI141" s="423">
        <f>INDEX('Cattle Enteric EFs'!$B$3:$BF$29,MATCH(Enteric!$B141,'Cattle Enteric EFs'!$B$3:$B$29,0),MATCH(Enteric!AI$47,'Cattle Enteric EFs'!$B$3:$BF$3,0))</f>
        <v>100.072818792256</v>
      </c>
      <c r="AJ141" s="423">
        <f>INDEX('Cattle Enteric EFs'!$B$3:$BF$29,MATCH(Enteric!$B141,'Cattle Enteric EFs'!$B$3:$B$29,0),MATCH(Enteric!AJ$47,'Cattle Enteric EFs'!$B$3:$BF$3,0))</f>
        <v>100.072818792256</v>
      </c>
      <c r="AK141" s="423">
        <f>INDEX('Cattle Enteric EFs'!$B$3:$BF$29,MATCH(Enteric!$B141,'Cattle Enteric EFs'!$B$3:$B$29,0),MATCH(Enteric!AK$47,'Cattle Enteric EFs'!$B$3:$BF$3,0))</f>
        <v>100.072818792256</v>
      </c>
      <c r="AL141" s="423">
        <f>INDEX('Cattle Enteric EFs'!$B$3:$BF$29,MATCH(Enteric!$B141,'Cattle Enteric EFs'!$B$3:$B$29,0),MATCH(Enteric!AL$47,'Cattle Enteric EFs'!$B$3:$BF$3,0))</f>
        <v>100.072818792256</v>
      </c>
      <c r="AM141" s="734" t="s">
        <v>214</v>
      </c>
      <c r="AN141" s="150">
        <f t="shared" si="181"/>
        <v>915299.42875892844</v>
      </c>
      <c r="AO141" s="150">
        <f t="shared" si="181"/>
        <v>414500.06430755032</v>
      </c>
      <c r="AP141" s="150">
        <f t="shared" si="181"/>
        <v>334647.00375065429</v>
      </c>
      <c r="AQ141" s="150">
        <f t="shared" si="181"/>
        <v>253984.13714957589</v>
      </c>
      <c r="AR141" s="150">
        <f t="shared" si="181"/>
        <v>254290.72005518465</v>
      </c>
      <c r="AS141" s="150">
        <f t="shared" si="181"/>
        <v>266248.84911398892</v>
      </c>
      <c r="AT141" s="150">
        <f t="shared" si="181"/>
        <v>266334.39976705518</v>
      </c>
      <c r="AU141" s="150">
        <f t="shared" si="181"/>
        <v>271683.43225071928</v>
      </c>
      <c r="AV141" s="150">
        <f t="shared" si="181"/>
        <v>273658.04901129479</v>
      </c>
      <c r="AW141" s="1191">
        <f t="shared" si="181"/>
        <v>273096.08940670581</v>
      </c>
      <c r="AX141" s="1191">
        <f t="shared" si="181"/>
        <v>261780.55422810125</v>
      </c>
      <c r="AY141" s="1191">
        <f>AG141*O141</f>
        <v>287240.50837996148</v>
      </c>
      <c r="AZ141" s="931">
        <f t="shared" si="182"/>
        <v>264745.54006265459</v>
      </c>
      <c r="BA141" s="931">
        <f t="shared" si="182"/>
        <v>261268.56087546505</v>
      </c>
      <c r="BB141" s="931">
        <f t="shared" si="182"/>
        <v>257791.58168827565</v>
      </c>
      <c r="BC141" s="931">
        <f t="shared" si="182"/>
        <v>254314.60250108631</v>
      </c>
      <c r="BD141" s="931">
        <f t="shared" si="182"/>
        <v>250837.62331389668</v>
      </c>
      <c r="BF141" s="14"/>
    </row>
    <row r="142" spans="1:61" s="1" customFormat="1" ht="10.5" x14ac:dyDescent="0.25">
      <c r="A142" s="1">
        <v>6</v>
      </c>
      <c r="B142" s="1" t="s">
        <v>170</v>
      </c>
      <c r="D142" s="148">
        <f>INDEX('Animal Populations'!$B$134:$AL$160,MATCH(Enteric!$B142,'Animal Populations'!$B$134:$B$160,0),MATCH(Enteric!D$134,'Animal Populations'!$B$41:$AL$41,0))</f>
        <v>1670.9415780295983</v>
      </c>
      <c r="E142" s="148">
        <f>INDEX('Animal Populations'!$B$134:$AL$160,MATCH(Enteric!$B142,'Animal Populations'!$B$134:$B$160,0),MATCH(Enteric!E$134,'Animal Populations'!$B$41:$AL$41,0))</f>
        <v>622.63254865554848</v>
      </c>
      <c r="F142" s="148">
        <f>INDEX('Animal Populations'!$B$134:$AL$160,MATCH(Enteric!$B142,'Animal Populations'!$B$134:$B$160,0),MATCH(Enteric!F$134,'Animal Populations'!$B$41:$AL$41,0))</f>
        <v>467.89137716498107</v>
      </c>
      <c r="G142" s="148">
        <f>INDEX('Animal Populations'!$B$134:$AL$160,MATCH(Enteric!$B142,'Animal Populations'!$B$134:$B$160,0),MATCH(Enteric!G$134,'Animal Populations'!$B$41:$AL$41,0))</f>
        <v>296.40598166913691</v>
      </c>
      <c r="H142" s="148">
        <f>INDEX('Animal Populations'!$B$134:$AL$160,MATCH(Enteric!$B142,'Animal Populations'!$B$134:$B$160,0),MATCH(Enteric!H$134,'Animal Populations'!$B$41:$AL$41,0))</f>
        <v>327.68160874979861</v>
      </c>
      <c r="I142" s="148">
        <f>INDEX('Animal Populations'!$B$134:$AL$160,MATCH(Enteric!$B142,'Animal Populations'!$B$134:$B$160,0),MATCH(Enteric!I$134,'Animal Populations'!$B$41:$AL$41,0))</f>
        <v>337.72487893160758</v>
      </c>
      <c r="J142" s="148">
        <f>INDEX('Animal Populations'!$B$134:$AL$160,MATCH(Enteric!$B142,'Animal Populations'!$B$134:$B$160,0),MATCH(Enteric!J$134,'Animal Populations'!$B$41:$AL$41,0))</f>
        <v>374.83709004264944</v>
      </c>
      <c r="K142" s="148">
        <f>INDEX('Animal Populations'!$B$134:$AL$160,MATCH(Enteric!$B142,'Animal Populations'!$B$134:$B$160,0),MATCH(Enteric!K$134,'Animal Populations'!$B$41:$AL$41,0))</f>
        <v>336.46773841657136</v>
      </c>
      <c r="L142" s="148">
        <f>INDEX('Animal Populations'!$B$134:$AL$160,MATCH(Enteric!$B142,'Animal Populations'!$B$134:$B$160,0),MATCH(Enteric!L$134,'Animal Populations'!$B$41:$AL$41,0))</f>
        <v>374.52611866565809</v>
      </c>
      <c r="M142" s="148">
        <f>INDEX('Animal Populations'!$B$134:$AL$160,MATCH(Enteric!$B142,'Animal Populations'!$B$134:$B$160,0),MATCH(Enteric!M$134,'Animal Populations'!$B$41:$AL$41,0))</f>
        <v>316.0664684985137</v>
      </c>
      <c r="N142" s="148">
        <f>INDEX('Animal Populations'!$B$134:$AL$160,MATCH(Enteric!$B142,'Animal Populations'!$B$134:$B$160,0),MATCH(Enteric!N$134,'Animal Populations'!$B$41:$AL$41,0))</f>
        <v>349.56247030358537</v>
      </c>
      <c r="O142" s="148">
        <f>INDEX('Animal Populations'!$B$134:$AL$160,MATCH(Enteric!$B142,'Animal Populations'!$B$134:$B$160,0),MATCH(Enteric!O$134,'Animal Populations'!$B$41:$AL$41,0))</f>
        <v>395.56186471398536</v>
      </c>
      <c r="P142" s="148">
        <f>INDEX('Animal Populations'!$B$134:$AL$160,MATCH(Enteric!$B142,'Animal Populations'!$B$134:$B$160,0),MATCH(Enteric!P$134,'Animal Populations'!$B$41:$AL$41,0))</f>
        <v>382.50726252268902</v>
      </c>
      <c r="Q142" s="148">
        <f>INDEX('Animal Populations'!$B$134:$BF$160,MATCH(Enteric!$B142,'Animal Populations'!$B$134:$B$160,0),MATCH(Enteric!Q$134,'Animal Populations'!$B$41:$BF$41,0))</f>
        <v>411.10052067802627</v>
      </c>
      <c r="R142" s="148">
        <f>INDEX('Animal Populations'!$B$134:$BF$160,MATCH(Enteric!$B142,'Animal Populations'!$B$134:$B$160,0),MATCH(Enteric!R$134,'Animal Populations'!$B$41:$BF$41,0))</f>
        <v>439.69377883336466</v>
      </c>
      <c r="S142" s="148">
        <f>INDEX('Animal Populations'!$B$134:$BF$160,MATCH(Enteric!$B142,'Animal Populations'!$B$134:$B$160,0),MATCH(Enteric!S$134,'Animal Populations'!$B$41:$BF$41,0))</f>
        <v>468.28703698870191</v>
      </c>
      <c r="T142" s="148">
        <f>INDEX('Animal Populations'!$B$134:$BF$160,MATCH(Enteric!$B142,'Animal Populations'!$B$134:$B$160,0),MATCH(Enteric!T$134,'Animal Populations'!$B$41:$BF$41,0))</f>
        <v>496.88029514403871</v>
      </c>
      <c r="U142" s="734" t="s">
        <v>213</v>
      </c>
      <c r="V142" s="76">
        <f>INDEX('Cattle Enteric EFs'!$B$3:$AM$29,MATCH(Enteric!$B142,'Cattle Enteric EFs'!$B$3:$B$29,0),MATCH(Enteric!V$47,'Cattle Enteric EFs'!$B$3:$AM$3,0))</f>
        <v>62.666523666229928</v>
      </c>
      <c r="W142" s="76">
        <f>INDEX('Cattle Enteric EFs'!$B$3:$AM$29,MATCH(Enteric!$B142,'Cattle Enteric EFs'!$B$3:$B$29,0),MATCH(Enteric!W$47,'Cattle Enteric EFs'!$B$3:$AM$3,0))</f>
        <v>68.233837333444214</v>
      </c>
      <c r="X142" s="76">
        <f>INDEX('Cattle Enteric EFs'!$B$3:$AM$29,MATCH(Enteric!$B142,'Cattle Enteric EFs'!$B$3:$B$29,0),MATCH(Enteric!X$47,'Cattle Enteric EFs'!$B$3:$AM$3,0))</f>
        <v>69.392067624534192</v>
      </c>
      <c r="Y142" s="76">
        <f>INDEX('Cattle Enteric EFs'!$B$3:$AM$29,MATCH(Enteric!$B142,'Cattle Enteric EFs'!$B$3:$B$29,0),MATCH(Enteric!Y$47,'Cattle Enteric EFs'!$B$3:$AM$3,0))</f>
        <v>69.409239504391252</v>
      </c>
      <c r="Z142" s="76">
        <f>INDEX('Cattle Enteric EFs'!$B$3:$AM$29,MATCH(Enteric!$B142,'Cattle Enteric EFs'!$B$3:$B$29,0),MATCH(Enteric!Z$47,'Cattle Enteric EFs'!$B$3:$AM$3,0))</f>
        <v>69.327173431673998</v>
      </c>
      <c r="AA142" s="76">
        <f>INDEX('Cattle Enteric EFs'!$B$3:$AM$29,MATCH(Enteric!$B142,'Cattle Enteric EFs'!$B$3:$B$29,0),MATCH(Enteric!AA$47,'Cattle Enteric EFs'!$B$3:$AM$3,0))</f>
        <v>69.35521122472457</v>
      </c>
      <c r="AB142" s="76">
        <f>INDEX('Cattle Enteric EFs'!$B$3:$AM$29,MATCH(Enteric!$B142,'Cattle Enteric EFs'!$B$3:$B$29,0),MATCH(Enteric!AB$47,'Cattle Enteric EFs'!$B$3:$AM$3,0))</f>
        <v>69.324963355165309</v>
      </c>
      <c r="AC142" s="76">
        <f>INDEX('Cattle Enteric EFs'!$B$3:$AM$29,MATCH(Enteric!$B142,'Cattle Enteric EFs'!$B$3:$B$29,0),MATCH(Enteric!AC$47,'Cattle Enteric EFs'!$B$3:$AM$3,0))</f>
        <v>69.35112083714381</v>
      </c>
      <c r="AD142" s="76">
        <f>INDEX('Cattle Enteric EFs'!$B$3:$AM$29,MATCH(Enteric!$B142,'Cattle Enteric EFs'!$B$3:$B$29,0),MATCH(Enteric!AD$47,'Cattle Enteric EFs'!$B$3:$AM$3,0))</f>
        <v>69.35112083714381</v>
      </c>
      <c r="AE142" s="76">
        <f>INDEX('Cattle Enteric EFs'!$B$3:$AM$29,MATCH(Enteric!$B142,'Cattle Enteric EFs'!$B$3:$B$29,0),MATCH(Enteric!AE$47,'Cattle Enteric EFs'!$B$3:$AM$3,0))</f>
        <v>69.348239232605366</v>
      </c>
      <c r="AF142" s="76">
        <f>INDEX('Cattle Enteric EFs'!$B$3:$AM$29,MATCH(Enteric!$B142,'Cattle Enteric EFs'!$B$3:$B$29,0),MATCH(Enteric!AF$47,'Cattle Enteric EFs'!$B$3:$AM$3,0))</f>
        <v>69.348239232605366</v>
      </c>
      <c r="AG142" s="76">
        <f>INDEX('Cattle Enteric EFs'!$B$3:$AM$29,MATCH(Enteric!$B142,'Cattle Enteric EFs'!$B$3:$B$29,0),MATCH(Enteric!AG$47,'Cattle Enteric EFs'!$B$3:$AM$3,0))</f>
        <v>69.348239232605366</v>
      </c>
      <c r="AH142" s="423">
        <f>INDEX('Cattle Enteric EFs'!$B$3:$AM$29,MATCH(Enteric!$B142,'Cattle Enteric EFs'!$B$3:$B$29,0),MATCH(Enteric!AH$47,'Cattle Enteric EFs'!$B$3:$AM$3,0))</f>
        <v>69.339427752003999</v>
      </c>
      <c r="AI142" s="423">
        <f>INDEX('Cattle Enteric EFs'!$B$3:$BF$29,MATCH(Enteric!$B142,'Cattle Enteric EFs'!$B$3:$B$29,0),MATCH(Enteric!AI$47,'Cattle Enteric EFs'!$B$3:$BF$3,0))</f>
        <v>69.339427752003999</v>
      </c>
      <c r="AJ142" s="423">
        <f>INDEX('Cattle Enteric EFs'!$B$3:$BF$29,MATCH(Enteric!$B142,'Cattle Enteric EFs'!$B$3:$B$29,0),MATCH(Enteric!AJ$47,'Cattle Enteric EFs'!$B$3:$BF$3,0))</f>
        <v>69.339427752003999</v>
      </c>
      <c r="AK142" s="423">
        <f>INDEX('Cattle Enteric EFs'!$B$3:$BF$29,MATCH(Enteric!$B142,'Cattle Enteric EFs'!$B$3:$B$29,0),MATCH(Enteric!AK$47,'Cattle Enteric EFs'!$B$3:$BF$3,0))</f>
        <v>69.339427752003999</v>
      </c>
      <c r="AL142" s="423">
        <f>INDEX('Cattle Enteric EFs'!$B$3:$BF$29,MATCH(Enteric!$B142,'Cattle Enteric EFs'!$B$3:$B$29,0),MATCH(Enteric!AL$47,'Cattle Enteric EFs'!$B$3:$BF$3,0))</f>
        <v>69.339427752003999</v>
      </c>
      <c r="AM142" s="734" t="s">
        <v>214</v>
      </c>
      <c r="AN142" s="6">
        <f>SUM(AN143:AN144)</f>
        <v>107900.69787176105</v>
      </c>
      <c r="AO142" s="6">
        <f>SUM(AO143:AO144)</f>
        <v>43702.862659537415</v>
      </c>
      <c r="AP142" s="6">
        <f t="shared" ref="AP142:AW142" si="183">SUM(AP143:AP144)</f>
        <v>33417.474151567338</v>
      </c>
      <c r="AQ142" s="6">
        <f t="shared" si="183"/>
        <v>21180.61901135579</v>
      </c>
      <c r="AR142" s="6">
        <f t="shared" si="183"/>
        <v>23360.040789575352</v>
      </c>
      <c r="AS142" s="6">
        <f t="shared" si="183"/>
        <v>24094.830253272772</v>
      </c>
      <c r="AT142" s="6">
        <f t="shared" si="183"/>
        <v>26771.240457070049</v>
      </c>
      <c r="AU142" s="6">
        <f t="shared" ref="AU142:AV142" si="184">SUM(AU143:AU144)</f>
        <v>24007.212037902445</v>
      </c>
      <c r="AV142" s="6">
        <f t="shared" si="184"/>
        <v>26750.166866485339</v>
      </c>
      <c r="AW142" s="6">
        <f t="shared" si="183"/>
        <v>22557.204721592301</v>
      </c>
      <c r="AX142" s="6">
        <f t="shared" ref="AX142" si="185">SUM(AX143:AX144)</f>
        <v>24946.449928598253</v>
      </c>
      <c r="AY142" s="6">
        <f>SUM(AY143:AY144)</f>
        <v>28350.664276537169</v>
      </c>
      <c r="AZ142" s="422">
        <f>SUM(AZ143:AZ144)</f>
        <v>27343.305510991988</v>
      </c>
      <c r="BA142" s="422">
        <f>SUM(BA143:BA144)</f>
        <v>29405.787528708108</v>
      </c>
      <c r="BB142" s="422">
        <f t="shared" ref="BB142:BD142" si="186">SUM(BB143:BB144)</f>
        <v>31468.269546424319</v>
      </c>
      <c r="BC142" s="422">
        <f t="shared" si="186"/>
        <v>33530.751564140446</v>
      </c>
      <c r="BD142" s="422">
        <f t="shared" si="186"/>
        <v>35593.233581856533</v>
      </c>
    </row>
    <row r="143" spans="1:61" s="1" customFormat="1" ht="10" x14ac:dyDescent="0.2">
      <c r="A143" s="179"/>
      <c r="B143" s="7" t="s">
        <v>171</v>
      </c>
      <c r="D143" s="148">
        <f>INDEX('Animal Populations'!$B$134:$AL$160,MATCH(Enteric!$B143,'Animal Populations'!$B$134:$B$160,0),MATCH(Enteric!D$134,'Animal Populations'!$B$41:$AL$41,0))</f>
        <v>500.4724714774689</v>
      </c>
      <c r="E143" s="148">
        <f>INDEX('Animal Populations'!$B$134:$AL$160,MATCH(Enteric!$B143,'Animal Populations'!$B$134:$B$160,0),MATCH(Enteric!E$134,'Animal Populations'!$B$41:$AL$41,0))</f>
        <v>187.2255847643211</v>
      </c>
      <c r="F143" s="148">
        <f>INDEX('Animal Populations'!$B$134:$AL$160,MATCH(Enteric!$B143,'Animal Populations'!$B$134:$B$160,0),MATCH(Enteric!F$134,'Animal Populations'!$B$41:$AL$41,0))</f>
        <v>136.4887964060589</v>
      </c>
      <c r="G143" s="148">
        <f>INDEX('Animal Populations'!$B$134:$AL$160,MATCH(Enteric!$B143,'Animal Populations'!$B$134:$B$160,0),MATCH(Enteric!G$134,'Animal Populations'!$B$41:$AL$41,0))</f>
        <v>85.586960706841992</v>
      </c>
      <c r="H143" s="148">
        <f>INDEX('Animal Populations'!$B$134:$AL$160,MATCH(Enteric!$B143,'Animal Populations'!$B$134:$B$160,0),MATCH(Enteric!H$134,'Animal Populations'!$B$41:$AL$41,0))</f>
        <v>98.86445378694134</v>
      </c>
      <c r="I143" s="148">
        <f>INDEX('Animal Populations'!$B$134:$AL$160,MATCH(Enteric!$B143,'Animal Populations'!$B$134:$B$160,0),MATCH(Enteric!I$134,'Animal Populations'!$B$41:$AL$41,0))</f>
        <v>100.47014547353133</v>
      </c>
      <c r="J143" s="148">
        <f>INDEX('Animal Populations'!$B$134:$AL$160,MATCH(Enteric!$B143,'Animal Populations'!$B$134:$B$160,0),MATCH(Enteric!J$134,'Animal Populations'!$B$41:$AL$41,0))</f>
        <v>109.43163595817477</v>
      </c>
      <c r="K143" s="148">
        <f>INDEX('Animal Populations'!$B$134:$AL$160,MATCH(Enteric!$B143,'Animal Populations'!$B$134:$B$160,0),MATCH(Enteric!K$134,'Animal Populations'!$B$41:$AL$41,0))</f>
        <v>100.58906839496095</v>
      </c>
      <c r="L143" s="148">
        <f>INDEX('Animal Populations'!$B$134:$AL$160,MATCH(Enteric!$B143,'Animal Populations'!$B$134:$B$160,0),MATCH(Enteric!L$134,'Animal Populations'!$B$41:$AL$41,0))</f>
        <v>109.20205570067026</v>
      </c>
      <c r="M143" s="148">
        <f>INDEX('Animal Populations'!$B$134:$AL$160,MATCH(Enteric!$B143,'Animal Populations'!$B$134:$B$160,0),MATCH(Enteric!M$134,'Animal Populations'!$B$41:$AL$41,0))</f>
        <v>93.443224824186174</v>
      </c>
      <c r="N143" s="148">
        <f>INDEX('Animal Populations'!$B$134:$AL$160,MATCH(Enteric!$B143,'Animal Populations'!$B$134:$B$160,0),MATCH(Enteric!N$134,'Animal Populations'!$B$41:$AL$41,0))</f>
        <v>103.48013253984637</v>
      </c>
      <c r="O143" s="148">
        <f>INDEX('Animal Populations'!$B$134:$AL$160,MATCH(Enteric!$B143,'Animal Populations'!$B$134:$B$160,0),MATCH(Enteric!O$134,'Animal Populations'!$B$41:$AL$41,0))</f>
        <v>104.72512395784376</v>
      </c>
      <c r="P143" s="148">
        <f>INDEX('Animal Populations'!$B$134:$AL$160,MATCH(Enteric!$B143,'Animal Populations'!$B$134:$B$160,0),MATCH(Enteric!P$134,'Animal Populations'!$B$41:$AL$41,0))</f>
        <v>108.46009821183699</v>
      </c>
      <c r="Q143" s="148">
        <f>INDEX('Animal Populations'!$B$134:$BF$160,MATCH(Enteric!$B143,'Animal Populations'!$B$134:$B$160,0),MATCH(Enteric!Q$134,'Animal Populations'!$B$41:$BF$41,0))</f>
        <v>114.68505530182551</v>
      </c>
      <c r="R143" s="148">
        <f>INDEX('Animal Populations'!$B$134:$BF$160,MATCH(Enteric!$B143,'Animal Populations'!$B$134:$B$160,0),MATCH(Enteric!R$134,'Animal Populations'!$B$41:$BF$41,0))</f>
        <v>120.91001239181406</v>
      </c>
      <c r="S143" s="148">
        <f>INDEX('Animal Populations'!$B$134:$BF$160,MATCH(Enteric!$B143,'Animal Populations'!$B$134:$B$160,0),MATCH(Enteric!S$134,'Animal Populations'!$B$41:$BF$41,0))</f>
        <v>127.13496948180263</v>
      </c>
      <c r="T143" s="148">
        <f>INDEX('Animal Populations'!$B$134:$BF$160,MATCH(Enteric!$B143,'Animal Populations'!$B$134:$B$160,0),MATCH(Enteric!T$134,'Animal Populations'!$B$41:$BF$41,0))</f>
        <v>133.3599265717906</v>
      </c>
      <c r="U143" s="734"/>
      <c r="V143" s="76">
        <f>INDEX('Cattle Enteric EFs'!$B$3:$AM$29,MATCH(Enteric!$B143,'Cattle Enteric EFs'!$B$3:$B$29,0),MATCH(Enteric!V$47,'Cattle Enteric EFs'!$B$3:$AM$3,0))</f>
        <v>57.907398380583786</v>
      </c>
      <c r="W143" s="76">
        <f>INDEX('Cattle Enteric EFs'!$B$3:$AM$29,MATCH(Enteric!$B143,'Cattle Enteric EFs'!$B$3:$B$29,0),MATCH(Enteric!W$47,'Cattle Enteric EFs'!$B$3:$AM$3,0))</f>
        <v>63.325110416248769</v>
      </c>
      <c r="X143" s="76">
        <f>INDEX('Cattle Enteric EFs'!$B$3:$AM$29,MATCH(Enteric!$B143,'Cattle Enteric EFs'!$B$3:$B$29,0),MATCH(Enteric!X$47,'Cattle Enteric EFs'!$B$3:$AM$3,0))</f>
        <v>64.520559590604876</v>
      </c>
      <c r="Y143" s="76">
        <f>INDEX('Cattle Enteric EFs'!$B$3:$AM$29,MATCH(Enteric!$B143,'Cattle Enteric EFs'!$B$3:$B$29,0),MATCH(Enteric!Y$47,'Cattle Enteric EFs'!$B$3:$AM$3,0))</f>
        <v>64.5598004876598</v>
      </c>
      <c r="Z143" s="76">
        <f>INDEX('Cattle Enteric EFs'!$B$3:$AM$29,MATCH(Enteric!$B143,'Cattle Enteric EFs'!$B$3:$B$29,0),MATCH(Enteric!Z$47,'Cattle Enteric EFs'!$B$3:$AM$3,0))</f>
        <v>64.3752625022789</v>
      </c>
      <c r="AA143" s="76">
        <f>INDEX('Cattle Enteric EFs'!$B$3:$AM$29,MATCH(Enteric!$B143,'Cattle Enteric EFs'!$B$3:$B$29,0),MATCH(Enteric!AA$47,'Cattle Enteric EFs'!$B$3:$AM$3,0))</f>
        <v>64.443474098298424</v>
      </c>
      <c r="AB143" s="76">
        <f>INDEX('Cattle Enteric EFs'!$B$3:$AM$29,MATCH(Enteric!$B143,'Cattle Enteric EFs'!$B$3:$B$29,0),MATCH(Enteric!AB$47,'Cattle Enteric EFs'!$B$3:$AM$3,0))</f>
        <v>64.539004532729535</v>
      </c>
      <c r="AC143" s="76">
        <f>INDEX('Cattle Enteric EFs'!$B$3:$AM$29,MATCH(Enteric!$B143,'Cattle Enteric EFs'!$B$3:$B$29,0),MATCH(Enteric!AC$47,'Cattle Enteric EFs'!$B$3:$AM$3,0))</f>
        <v>64.528627598211784</v>
      </c>
      <c r="AD143" s="76">
        <f>INDEX('Cattle Enteric EFs'!$B$3:$AM$29,MATCH(Enteric!$B143,'Cattle Enteric EFs'!$B$3:$B$29,0),MATCH(Enteric!AD$47,'Cattle Enteric EFs'!$B$3:$AM$3,0))</f>
        <v>64.514008171013273</v>
      </c>
      <c r="AE143" s="76">
        <f>INDEX('Cattle Enteric EFs'!$B$3:$AM$29,MATCH(Enteric!$B143,'Cattle Enteric EFs'!$B$3:$B$29,0),MATCH(Enteric!AE$47,'Cattle Enteric EFs'!$B$3:$AM$3,0))</f>
        <v>64.452711076360103</v>
      </c>
      <c r="AF143" s="76">
        <f>INDEX('Cattle Enteric EFs'!$B$3:$AM$29,MATCH(Enteric!$B143,'Cattle Enteric EFs'!$B$3:$B$29,0),MATCH(Enteric!AF$47,'Cattle Enteric EFs'!$B$3:$AM$3,0))</f>
        <v>64.452711076360103</v>
      </c>
      <c r="AG143" s="76">
        <f>INDEX('Cattle Enteric EFs'!$B$3:$AM$29,MATCH(Enteric!$B143,'Cattle Enteric EFs'!$B$3:$B$29,0),MATCH(Enteric!AG$47,'Cattle Enteric EFs'!$B$3:$AM$3,0))</f>
        <v>64.452711076360103</v>
      </c>
      <c r="AH143" s="423">
        <f>INDEX('Cattle Enteric EFs'!$B$3:$AM$29,MATCH(Enteric!$B143,'Cattle Enteric EFs'!$B$3:$B$29,0),MATCH(Enteric!AH$47,'Cattle Enteric EFs'!$B$3:$AM$3,0))</f>
        <v>64.440498160794959</v>
      </c>
      <c r="AI143" s="423">
        <f>INDEX('Cattle Enteric EFs'!$B$3:$BF$29,MATCH(Enteric!$B143,'Cattle Enteric EFs'!$B$3:$B$29,0),MATCH(Enteric!AI$47,'Cattle Enteric EFs'!$B$3:$BF$3,0))</f>
        <v>64.440498160794959</v>
      </c>
      <c r="AJ143" s="423">
        <f>INDEX('Cattle Enteric EFs'!$B$3:$BF$29,MATCH(Enteric!$B143,'Cattle Enteric EFs'!$B$3:$B$29,0),MATCH(Enteric!AJ$47,'Cattle Enteric EFs'!$B$3:$BF$3,0))</f>
        <v>64.440498160794959</v>
      </c>
      <c r="AK143" s="423">
        <f>INDEX('Cattle Enteric EFs'!$B$3:$BF$29,MATCH(Enteric!$B143,'Cattle Enteric EFs'!$B$3:$B$29,0),MATCH(Enteric!AK$47,'Cattle Enteric EFs'!$B$3:$BF$3,0))</f>
        <v>64.440498160794959</v>
      </c>
      <c r="AL143" s="423">
        <f>INDEX('Cattle Enteric EFs'!$B$3:$BF$29,MATCH(Enteric!$B143,'Cattle Enteric EFs'!$B$3:$B$29,0),MATCH(Enteric!AL$47,'Cattle Enteric EFs'!$B$3:$BF$3,0))</f>
        <v>64.440498160794959</v>
      </c>
      <c r="AM143" s="734"/>
      <c r="AN143" s="150">
        <f t="shared" ref="AN143:AX144" si="187">V143*D143</f>
        <v>28981.058784361147</v>
      </c>
      <c r="AO143" s="150">
        <f t="shared" si="187"/>
        <v>11856.080827947377</v>
      </c>
      <c r="AP143" s="150">
        <f t="shared" si="187"/>
        <v>8806.3335219670589</v>
      </c>
      <c r="AQ143" s="150">
        <f t="shared" si="187"/>
        <v>5525.4771075788976</v>
      </c>
      <c r="AR143" s="150">
        <f t="shared" si="187"/>
        <v>6364.4251646787698</v>
      </c>
      <c r="AS143" s="150">
        <f t="shared" si="187"/>
        <v>6474.6452174757915</v>
      </c>
      <c r="AT143" s="150">
        <f t="shared" si="187"/>
        <v>7062.60884912865</v>
      </c>
      <c r="AU143" s="150">
        <f t="shared" si="187"/>
        <v>6490.8745349094897</v>
      </c>
      <c r="AV143" s="150">
        <f t="shared" si="187"/>
        <v>7045.062313764488</v>
      </c>
      <c r="AW143" s="1191">
        <f t="shared" si="187"/>
        <v>6022.6691716366313</v>
      </c>
      <c r="AX143" s="1191">
        <f t="shared" si="187"/>
        <v>6669.5750847341678</v>
      </c>
      <c r="AY143" s="1191">
        <f>AG143*O143</f>
        <v>6749.8181568909013</v>
      </c>
      <c r="AZ143" s="931">
        <f t="shared" ref="AZ143:BD144" si="188">AH143*P143</f>
        <v>6989.2227593395228</v>
      </c>
      <c r="BA143" s="931">
        <f t="shared" si="188"/>
        <v>7390.362095247955</v>
      </c>
      <c r="BB143" s="931">
        <f t="shared" si="188"/>
        <v>7791.50143115639</v>
      </c>
      <c r="BC143" s="931">
        <f t="shared" si="188"/>
        <v>8192.6407670648259</v>
      </c>
      <c r="BD143" s="931">
        <f t="shared" si="188"/>
        <v>8593.7801029732218</v>
      </c>
    </row>
    <row r="144" spans="1:61" s="1" customFormat="1" ht="10" x14ac:dyDescent="0.2">
      <c r="A144" s="179"/>
      <c r="B144" s="7" t="s">
        <v>172</v>
      </c>
      <c r="D144" s="148">
        <f>INDEX('Animal Populations'!$B$134:$AL$160,MATCH(Enteric!$B144,'Animal Populations'!$B$134:$B$160,0),MATCH(Enteric!D$134,'Animal Populations'!$B$41:$AL$41,0))</f>
        <v>1170.4691065521295</v>
      </c>
      <c r="E144" s="148">
        <f>INDEX('Animal Populations'!$B$134:$AL$160,MATCH(Enteric!$B144,'Animal Populations'!$B$134:$B$160,0),MATCH(Enteric!E$134,'Animal Populations'!$B$41:$AL$41,0))</f>
        <v>435.40696389122735</v>
      </c>
      <c r="F144" s="148">
        <f>INDEX('Animal Populations'!$B$134:$AL$160,MATCH(Enteric!$B144,'Animal Populations'!$B$134:$B$160,0),MATCH(Enteric!F$134,'Animal Populations'!$B$41:$AL$41,0))</f>
        <v>331.40258075892223</v>
      </c>
      <c r="G144" s="148">
        <f>INDEX('Animal Populations'!$B$134:$AL$160,MATCH(Enteric!$B144,'Animal Populations'!$B$134:$B$160,0),MATCH(Enteric!G$134,'Animal Populations'!$B$41:$AL$41,0))</f>
        <v>210.81902096229493</v>
      </c>
      <c r="H144" s="148">
        <f>INDEX('Animal Populations'!$B$134:$AL$160,MATCH(Enteric!$B144,'Animal Populations'!$B$134:$B$160,0),MATCH(Enteric!H$134,'Animal Populations'!$B$41:$AL$41,0))</f>
        <v>228.81715496285724</v>
      </c>
      <c r="I144" s="148">
        <f>INDEX('Animal Populations'!$B$134:$AL$160,MATCH(Enteric!$B144,'Animal Populations'!$B$134:$B$160,0),MATCH(Enteric!I$134,'Animal Populations'!$B$41:$AL$41,0))</f>
        <v>237.25473345807623</v>
      </c>
      <c r="J144" s="148">
        <f>INDEX('Animal Populations'!$B$134:$AL$160,MATCH(Enteric!$B144,'Animal Populations'!$B$134:$B$160,0),MATCH(Enteric!J$134,'Animal Populations'!$B$41:$AL$41,0))</f>
        <v>265.40545408447468</v>
      </c>
      <c r="K144" s="148">
        <f>INDEX('Animal Populations'!$B$134:$AL$160,MATCH(Enteric!$B144,'Animal Populations'!$B$134:$B$160,0),MATCH(Enteric!K$134,'Animal Populations'!$B$41:$AL$41,0))</f>
        <v>235.87867002161045</v>
      </c>
      <c r="L144" s="148">
        <f>INDEX('Animal Populations'!$B$134:$AL$160,MATCH(Enteric!$B144,'Animal Populations'!$B$134:$B$160,0),MATCH(Enteric!L$134,'Animal Populations'!$B$41:$AL$41,0))</f>
        <v>265.32406296498783</v>
      </c>
      <c r="M144" s="148">
        <f>INDEX('Animal Populations'!$B$134:$AL$160,MATCH(Enteric!$B144,'Animal Populations'!$B$134:$B$160,0),MATCH(Enteric!M$134,'Animal Populations'!$B$41:$AL$41,0))</f>
        <v>222.62324367432754</v>
      </c>
      <c r="N144" s="148">
        <f>INDEX('Animal Populations'!$B$134:$AL$160,MATCH(Enteric!$B144,'Animal Populations'!$B$134:$B$160,0),MATCH(Enteric!N$134,'Animal Populations'!$B$41:$AL$41,0))</f>
        <v>246.08233776373905</v>
      </c>
      <c r="O144" s="148">
        <f>INDEX('Animal Populations'!$B$134:$AL$160,MATCH(Enteric!$B144,'Animal Populations'!$B$134:$B$160,0),MATCH(Enteric!O$134,'Animal Populations'!$B$41:$AL$41,0))</f>
        <v>290.83674075614158</v>
      </c>
      <c r="P144" s="148">
        <f>INDEX('Animal Populations'!$B$134:$AL$160,MATCH(Enteric!$B144,'Animal Populations'!$B$134:$B$160,0),MATCH(Enteric!P$134,'Animal Populations'!$B$41:$AL$41,0))</f>
        <v>274.04716431085205</v>
      </c>
      <c r="Q144" s="148">
        <f>INDEX('Animal Populations'!$B$134:$BF$160,MATCH(Enteric!$B144,'Animal Populations'!$B$134:$B$160,0),MATCH(Enteric!Q$134,'Animal Populations'!$B$41:$BF$41,0))</f>
        <v>296.41546537620076</v>
      </c>
      <c r="R144" s="148">
        <f>INDEX('Animal Populations'!$B$134:$BF$160,MATCH(Enteric!$B144,'Animal Populations'!$B$134:$B$160,0),MATCH(Enteric!R$134,'Animal Populations'!$B$41:$BF$41,0))</f>
        <v>318.7837664415506</v>
      </c>
      <c r="S144" s="148">
        <f>INDEX('Animal Populations'!$B$134:$BF$160,MATCH(Enteric!$B144,'Animal Populations'!$B$134:$B$160,0),MATCH(Enteric!S$134,'Animal Populations'!$B$41:$BF$41,0))</f>
        <v>341.15206750689936</v>
      </c>
      <c r="T144" s="148">
        <f>INDEX('Animal Populations'!$B$134:$BF$160,MATCH(Enteric!$B144,'Animal Populations'!$B$134:$B$160,0),MATCH(Enteric!T$134,'Animal Populations'!$B$41:$BF$41,0))</f>
        <v>363.52036857224806</v>
      </c>
      <c r="U144" s="734"/>
      <c r="V144" s="76">
        <f>INDEX('Cattle Enteric EFs'!$B$3:$AM$29,MATCH(Enteric!$B144,'Cattle Enteric EFs'!$B$3:$B$29,0),MATCH(Enteric!V$47,'Cattle Enteric EFs'!$B$3:$AM$3,0))</f>
        <v>67.42564895187607</v>
      </c>
      <c r="W144" s="76">
        <f>INDEX('Cattle Enteric EFs'!$B$3:$AM$29,MATCH(Enteric!$B144,'Cattle Enteric EFs'!$B$3:$B$29,0),MATCH(Enteric!W$47,'Cattle Enteric EFs'!$B$3:$AM$3,0))</f>
        <v>73.142564250639651</v>
      </c>
      <c r="X144" s="76">
        <f>INDEX('Cattle Enteric EFs'!$B$3:$AM$29,MATCH(Enteric!$B144,'Cattle Enteric EFs'!$B$3:$B$29,0),MATCH(Enteric!X$47,'Cattle Enteric EFs'!$B$3:$AM$3,0))</f>
        <v>74.263575658463509</v>
      </c>
      <c r="Y144" s="76">
        <f>INDEX('Cattle Enteric EFs'!$B$3:$AM$29,MATCH(Enteric!$B144,'Cattle Enteric EFs'!$B$3:$B$29,0),MATCH(Enteric!Y$47,'Cattle Enteric EFs'!$B$3:$AM$3,0))</f>
        <v>74.258678521122718</v>
      </c>
      <c r="Z144" s="76">
        <f>INDEX('Cattle Enteric EFs'!$B$3:$AM$29,MATCH(Enteric!$B144,'Cattle Enteric EFs'!$B$3:$B$29,0),MATCH(Enteric!Z$47,'Cattle Enteric EFs'!$B$3:$AM$3,0))</f>
        <v>74.275967759739842</v>
      </c>
      <c r="AA144" s="76">
        <f>INDEX('Cattle Enteric EFs'!$B$3:$AM$29,MATCH(Enteric!$B144,'Cattle Enteric EFs'!$B$3:$B$29,0),MATCH(Enteric!AA$47,'Cattle Enteric EFs'!$B$3:$AM$3,0))</f>
        <v>74.266948351150731</v>
      </c>
      <c r="AB144" s="76">
        <f>INDEX('Cattle Enteric EFs'!$B$3:$AM$29,MATCH(Enteric!$B144,'Cattle Enteric EFs'!$B$3:$B$29,0),MATCH(Enteric!AB$47,'Cattle Enteric EFs'!$B$3:$AM$3,0))</f>
        <v>74.258577978086421</v>
      </c>
      <c r="AC144" s="76">
        <f>INDEX('Cattle Enteric EFs'!$B$3:$AM$29,MATCH(Enteric!$B144,'Cattle Enteric EFs'!$B$3:$B$29,0),MATCH(Enteric!AC$47,'Cattle Enteric EFs'!$B$3:$AM$3,0))</f>
        <v>74.259946867549175</v>
      </c>
      <c r="AD144" s="76">
        <f>INDEX('Cattle Enteric EFs'!$B$3:$AM$29,MATCH(Enteric!$B144,'Cattle Enteric EFs'!$B$3:$B$29,0),MATCH(Enteric!AD$47,'Cattle Enteric EFs'!$B$3:$AM$3,0))</f>
        <v>74.26806424007286</v>
      </c>
      <c r="AE144" s="76">
        <f>INDEX('Cattle Enteric EFs'!$B$3:$AM$29,MATCH(Enteric!$B144,'Cattle Enteric EFs'!$B$3:$B$29,0),MATCH(Enteric!AE$47,'Cattle Enteric EFs'!$B$3:$AM$3,0))</f>
        <v>74.271380099662053</v>
      </c>
      <c r="AF144" s="76">
        <f>INDEX('Cattle Enteric EFs'!$B$3:$AM$29,MATCH(Enteric!$B144,'Cattle Enteric EFs'!$B$3:$B$29,0),MATCH(Enteric!AF$47,'Cattle Enteric EFs'!$B$3:$AM$3,0))</f>
        <v>74.271380099662053</v>
      </c>
      <c r="AG144" s="76">
        <f>INDEX('Cattle Enteric EFs'!$B$3:$AM$29,MATCH(Enteric!$B144,'Cattle Enteric EFs'!$B$3:$B$29,0),MATCH(Enteric!AG$47,'Cattle Enteric EFs'!$B$3:$AM$3,0))</f>
        <v>74.271380099662053</v>
      </c>
      <c r="AH144" s="423">
        <f>INDEX('Cattle Enteric EFs'!$B$3:$AM$29,MATCH(Enteric!$B144,'Cattle Enteric EFs'!$B$3:$B$29,0),MATCH(Enteric!AH$47,'Cattle Enteric EFs'!$B$3:$AM$3,0))</f>
        <v>74.27218888703699</v>
      </c>
      <c r="AI144" s="423">
        <f>INDEX('Cattle Enteric EFs'!$B$3:$BF$29,MATCH(Enteric!$B144,'Cattle Enteric EFs'!$B$3:$B$29,0),MATCH(Enteric!AI$47,'Cattle Enteric EFs'!$B$3:$BF$3,0))</f>
        <v>74.27218888703699</v>
      </c>
      <c r="AJ144" s="423">
        <f>INDEX('Cattle Enteric EFs'!$B$3:$BF$29,MATCH(Enteric!$B144,'Cattle Enteric EFs'!$B$3:$B$29,0),MATCH(Enteric!AJ$47,'Cattle Enteric EFs'!$B$3:$BF$3,0))</f>
        <v>74.27218888703699</v>
      </c>
      <c r="AK144" s="423">
        <f>INDEX('Cattle Enteric EFs'!$B$3:$BF$29,MATCH(Enteric!$B144,'Cattle Enteric EFs'!$B$3:$B$29,0),MATCH(Enteric!AK$47,'Cattle Enteric EFs'!$B$3:$BF$3,0))</f>
        <v>74.27218888703699</v>
      </c>
      <c r="AL144" s="423">
        <f>INDEX('Cattle Enteric EFs'!$B$3:$BF$29,MATCH(Enteric!$B144,'Cattle Enteric EFs'!$B$3:$B$29,0),MATCH(Enteric!AL$47,'Cattle Enteric EFs'!$B$3:$BF$3,0))</f>
        <v>74.27218888703699</v>
      </c>
      <c r="AM144" s="734"/>
      <c r="AN144" s="150">
        <f t="shared" si="187"/>
        <v>78919.639087399904</v>
      </c>
      <c r="AO144" s="150">
        <f t="shared" si="187"/>
        <v>31846.781831590037</v>
      </c>
      <c r="AP144" s="150">
        <f t="shared" si="187"/>
        <v>24611.140629600282</v>
      </c>
      <c r="AQ144" s="150">
        <f t="shared" si="187"/>
        <v>15655.14190377689</v>
      </c>
      <c r="AR144" s="150">
        <f t="shared" si="187"/>
        <v>16995.615624896582</v>
      </c>
      <c r="AS144" s="150">
        <f t="shared" si="187"/>
        <v>17620.185035796982</v>
      </c>
      <c r="AT144" s="150">
        <f t="shared" si="187"/>
        <v>19708.631607941399</v>
      </c>
      <c r="AU144" s="150">
        <f t="shared" si="187"/>
        <v>17516.337502992956</v>
      </c>
      <c r="AV144" s="150">
        <f t="shared" si="187"/>
        <v>19705.104552720852</v>
      </c>
      <c r="AW144" s="1191">
        <f t="shared" si="187"/>
        <v>16534.535549955668</v>
      </c>
      <c r="AX144" s="1191">
        <f t="shared" si="187"/>
        <v>18276.874843864083</v>
      </c>
      <c r="AY144" s="1191">
        <f>AG144*O144</f>
        <v>21600.846119646267</v>
      </c>
      <c r="AZ144" s="931">
        <f t="shared" si="188"/>
        <v>20354.082751652466</v>
      </c>
      <c r="BA144" s="931">
        <f t="shared" si="188"/>
        <v>22015.425433460154</v>
      </c>
      <c r="BB144" s="931">
        <f t="shared" si="188"/>
        <v>23676.768115267929</v>
      </c>
      <c r="BC144" s="931">
        <f t="shared" si="188"/>
        <v>25338.110797075624</v>
      </c>
      <c r="BD144" s="931">
        <f t="shared" si="188"/>
        <v>26999.453478883312</v>
      </c>
    </row>
    <row r="145" spans="1:61" s="1" customFormat="1" ht="10.5" x14ac:dyDescent="0.25">
      <c r="A145" s="1">
        <v>7</v>
      </c>
      <c r="B145" s="1" t="s">
        <v>173</v>
      </c>
      <c r="D145" s="148">
        <f>INDEX('Animal Populations'!$B$134:$AL$160,MATCH(Enteric!$B145,'Animal Populations'!$B$134:$B$160,0),MATCH(Enteric!D$134,'Animal Populations'!$B$41:$AL$41,0))</f>
        <v>2294.615675296981</v>
      </c>
      <c r="E145" s="148">
        <f>INDEX('Animal Populations'!$B$134:$AL$160,MATCH(Enteric!$B145,'Animal Populations'!$B$134:$B$160,0),MATCH(Enteric!E$134,'Animal Populations'!$B$41:$AL$41,0))</f>
        <v>144.77352666392429</v>
      </c>
      <c r="F145" s="148">
        <f>INDEX('Animal Populations'!$B$134:$AL$160,MATCH(Enteric!$B145,'Animal Populations'!$B$134:$B$160,0),MATCH(Enteric!F$134,'Animal Populations'!$B$41:$AL$41,0))</f>
        <v>108.02098163803517</v>
      </c>
      <c r="G145" s="148">
        <f>INDEX('Animal Populations'!$B$134:$AL$160,MATCH(Enteric!$B145,'Animal Populations'!$B$134:$B$160,0),MATCH(Enteric!G$134,'Animal Populations'!$B$41:$AL$41,0))</f>
        <v>110.37339172203593</v>
      </c>
      <c r="H145" s="148">
        <f>INDEX('Animal Populations'!$B$134:$AL$160,MATCH(Enteric!$B145,'Animal Populations'!$B$134:$B$160,0),MATCH(Enteric!H$134,'Animal Populations'!$B$41:$AL$41,0))</f>
        <v>105.49960481262214</v>
      </c>
      <c r="I145" s="148">
        <f>INDEX('Animal Populations'!$B$134:$AL$160,MATCH(Enteric!$B145,'Animal Populations'!$B$134:$B$160,0),MATCH(Enteric!I$134,'Animal Populations'!$B$41:$AL$41,0))</f>
        <v>110.83030165409797</v>
      </c>
      <c r="J145" s="148">
        <f>INDEX('Animal Populations'!$B$134:$AL$160,MATCH(Enteric!$B145,'Animal Populations'!$B$134:$B$160,0),MATCH(Enteric!J$134,'Animal Populations'!$B$41:$AL$41,0))</f>
        <v>88.219700721277604</v>
      </c>
      <c r="K145" s="148">
        <f>INDEX('Animal Populations'!$B$134:$AL$160,MATCH(Enteric!$B145,'Animal Populations'!$B$134:$B$160,0),MATCH(Enteric!K$134,'Animal Populations'!$B$41:$AL$41,0))</f>
        <v>93.575308596203712</v>
      </c>
      <c r="L145" s="148">
        <f>INDEX('Animal Populations'!$B$134:$AL$160,MATCH(Enteric!$B145,'Animal Populations'!$B$134:$B$160,0),MATCH(Enteric!L$134,'Animal Populations'!$B$41:$AL$41,0))</f>
        <v>89.574907617402445</v>
      </c>
      <c r="M145" s="148">
        <f>INDEX('Animal Populations'!$B$134:$AL$160,MATCH(Enteric!$B145,'Animal Populations'!$B$134:$B$160,0),MATCH(Enteric!M$134,'Animal Populations'!$B$41:$AL$41,0))</f>
        <v>98.718828391212924</v>
      </c>
      <c r="N145" s="148">
        <f>INDEX('Animal Populations'!$B$134:$AL$160,MATCH(Enteric!$B145,'Animal Populations'!$B$134:$B$160,0),MATCH(Enteric!N$134,'Animal Populations'!$B$41:$AL$41,0))</f>
        <v>86.997316741998759</v>
      </c>
      <c r="O145" s="148">
        <f>INDEX('Animal Populations'!$B$134:$AL$160,MATCH(Enteric!$B145,'Animal Populations'!$B$134:$B$160,0),MATCH(Enteric!O$134,'Animal Populations'!$B$41:$AL$41,0))</f>
        <v>86.53115462811418</v>
      </c>
      <c r="P145" s="148">
        <f>INDEX('Animal Populations'!$B$134:$AL$160,MATCH(Enteric!$B145,'Animal Populations'!$B$134:$B$160,0),MATCH(Enteric!P$134,'Animal Populations'!$B$41:$AL$41,0))</f>
        <v>78.78670018948624</v>
      </c>
      <c r="Q145" s="148">
        <f>INDEX('Animal Populations'!$B$134:$BF$160,MATCH(Enteric!$B145,'Animal Populations'!$B$134:$B$160,0),MATCH(Enteric!Q$134,'Animal Populations'!$B$41:$BF$41,0))</f>
        <v>67.994598824097395</v>
      </c>
      <c r="R145" s="148">
        <f>INDEX('Animal Populations'!$B$134:$BF$160,MATCH(Enteric!$B145,'Animal Populations'!$B$134:$B$160,0),MATCH(Enteric!R$134,'Animal Populations'!$B$41:$BF$41,0))</f>
        <v>57.202497458709068</v>
      </c>
      <c r="S145" s="148">
        <f>INDEX('Animal Populations'!$B$134:$BF$160,MATCH(Enteric!$B145,'Animal Populations'!$B$134:$B$160,0),MATCH(Enteric!S$134,'Animal Populations'!$B$41:$BF$41,0))</f>
        <v>46.410396093320223</v>
      </c>
      <c r="T145" s="148">
        <f>INDEX('Animal Populations'!$B$134:$BF$160,MATCH(Enteric!$B145,'Animal Populations'!$B$134:$B$160,0),MATCH(Enteric!T$134,'Animal Populations'!$B$41:$BF$41,0))</f>
        <v>35.618294727931904</v>
      </c>
      <c r="U145" s="734" t="s">
        <v>213</v>
      </c>
      <c r="V145" s="76">
        <f>INDEX('Cattle Enteric EFs'!$B$3:$AM$29,MATCH(Enteric!$B145,'Cattle Enteric EFs'!$B$3:$B$29,0),MATCH(Enteric!V$47,'Cattle Enteric EFs'!$B$3:$AM$3,0))</f>
        <v>36.358622513607457</v>
      </c>
      <c r="W145" s="76">
        <f>INDEX('Cattle Enteric EFs'!$B$3:$AM$29,MATCH(Enteric!$B145,'Cattle Enteric EFs'!$B$3:$B$29,0),MATCH(Enteric!W$47,'Cattle Enteric EFs'!$B$3:$AM$3,0))</f>
        <v>33.318143671474296</v>
      </c>
      <c r="X145" s="76">
        <f>INDEX('Cattle Enteric EFs'!$B$3:$AM$29,MATCH(Enteric!$B145,'Cattle Enteric EFs'!$B$3:$B$29,0),MATCH(Enteric!X$47,'Cattle Enteric EFs'!$B$3:$AM$3,0))</f>
        <v>36.627825350864484</v>
      </c>
      <c r="Y145" s="76">
        <f>INDEX('Cattle Enteric EFs'!$B$3:$AM$29,MATCH(Enteric!$B145,'Cattle Enteric EFs'!$B$3:$B$29,0),MATCH(Enteric!Y$47,'Cattle Enteric EFs'!$B$3:$AM$3,0))</f>
        <v>31.196944748401805</v>
      </c>
      <c r="Z145" s="76">
        <f>INDEX('Cattle Enteric EFs'!$B$3:$AM$29,MATCH(Enteric!$B145,'Cattle Enteric EFs'!$B$3:$B$29,0),MATCH(Enteric!Z$47,'Cattle Enteric EFs'!$B$3:$AM$3,0))</f>
        <v>36.446331435603433</v>
      </c>
      <c r="AA145" s="76">
        <f>INDEX('Cattle Enteric EFs'!$B$3:$AM$29,MATCH(Enteric!$B145,'Cattle Enteric EFs'!$B$3:$B$29,0),MATCH(Enteric!AA$47,'Cattle Enteric EFs'!$B$3:$AM$3,0))</f>
        <v>35.192964429390031</v>
      </c>
      <c r="AB145" s="76">
        <f>INDEX('Cattle Enteric EFs'!$B$3:$AM$29,MATCH(Enteric!$B145,'Cattle Enteric EFs'!$B$3:$B$29,0),MATCH(Enteric!AB$47,'Cattle Enteric EFs'!$B$3:$AM$3,0))</f>
        <v>35.529125090065492</v>
      </c>
      <c r="AC145" s="76">
        <f>INDEX('Cattle Enteric EFs'!$B$3:$AM$29,MATCH(Enteric!$B145,'Cattle Enteric EFs'!$B$3:$B$29,0),MATCH(Enteric!AC$47,'Cattle Enteric EFs'!$B$3:$AM$3,0))</f>
        <v>35.545728451715853</v>
      </c>
      <c r="AD145" s="76">
        <f>INDEX('Cattle Enteric EFs'!$B$3:$AM$29,MATCH(Enteric!$B145,'Cattle Enteric EFs'!$B$3:$B$29,0),MATCH(Enteric!AD$47,'Cattle Enteric EFs'!$B$3:$AM$3,0))</f>
        <v>35.545728451715853</v>
      </c>
      <c r="AE145" s="76">
        <f>INDEX('Cattle Enteric EFs'!$B$3:$AM$29,MATCH(Enteric!$B145,'Cattle Enteric EFs'!$B$3:$B$29,0),MATCH(Enteric!AE$47,'Cattle Enteric EFs'!$B$3:$AM$3,0))</f>
        <v>35.618947980344153</v>
      </c>
      <c r="AF145" s="76">
        <f>INDEX('Cattle Enteric EFs'!$B$3:$AM$29,MATCH(Enteric!$B145,'Cattle Enteric EFs'!$B$3:$B$29,0),MATCH(Enteric!AF$47,'Cattle Enteric EFs'!$B$3:$AM$3,0))</f>
        <v>35.618947980344153</v>
      </c>
      <c r="AG145" s="76">
        <f>INDEX('Cattle Enteric EFs'!$B$3:$AM$29,MATCH(Enteric!$B145,'Cattle Enteric EFs'!$B$3:$B$29,0),MATCH(Enteric!AG$47,'Cattle Enteric EFs'!$B$3:$AM$3,0))</f>
        <v>35.618947980344153</v>
      </c>
      <c r="AH145" s="423">
        <f>INDEX('Cattle Enteric EFs'!$B$3:$AM$29,MATCH(Enteric!$B145,'Cattle Enteric EFs'!$B$3:$B$29,0),MATCH(Enteric!AH$47,'Cattle Enteric EFs'!$B$3:$AM$3,0))</f>
        <v>35.482382166208971</v>
      </c>
      <c r="AI145" s="423">
        <f>INDEX('Cattle Enteric EFs'!$B$3:$BF$29,MATCH(Enteric!$B145,'Cattle Enteric EFs'!$B$3:$B$29,0),MATCH(Enteric!AI$47,'Cattle Enteric EFs'!$B$3:$BF$3,0))</f>
        <v>35.482382166208971</v>
      </c>
      <c r="AJ145" s="423">
        <f>INDEX('Cattle Enteric EFs'!$B$3:$BF$29,MATCH(Enteric!$B145,'Cattle Enteric EFs'!$B$3:$B$29,0),MATCH(Enteric!AJ$47,'Cattle Enteric EFs'!$B$3:$BF$3,0))</f>
        <v>35.482382166208971</v>
      </c>
      <c r="AK145" s="423">
        <f>INDEX('Cattle Enteric EFs'!$B$3:$BF$29,MATCH(Enteric!$B145,'Cattle Enteric EFs'!$B$3:$B$29,0),MATCH(Enteric!AK$47,'Cattle Enteric EFs'!$B$3:$BF$3,0))</f>
        <v>35.482382166208971</v>
      </c>
      <c r="AL145" s="423">
        <f>INDEX('Cattle Enteric EFs'!$B$3:$BF$29,MATCH(Enteric!$B145,'Cattle Enteric EFs'!$B$3:$B$29,0),MATCH(Enteric!AL$47,'Cattle Enteric EFs'!$B$3:$BF$3,0))</f>
        <v>35.482382166208971</v>
      </c>
      <c r="AM145" s="734" t="s">
        <v>214</v>
      </c>
      <c r="AN145" s="6">
        <f>SUM(AN146:AN147)</f>
        <v>81480.037655611144</v>
      </c>
      <c r="AO145" s="6">
        <f>SUM(AO146:AO147)</f>
        <v>4803.0186917239816</v>
      </c>
      <c r="AP145" s="6">
        <f t="shared" ref="AP145:AW145" si="189">SUM(AP146:AP147)</f>
        <v>3936.3626716707345</v>
      </c>
      <c r="AQ145" s="6">
        <f t="shared" si="189"/>
        <v>3414.7252161315209</v>
      </c>
      <c r="AR145" s="6">
        <f t="shared" si="189"/>
        <v>3918.1222673725806</v>
      </c>
      <c r="AS145" s="6">
        <f t="shared" si="189"/>
        <v>3893.7431133444898</v>
      </c>
      <c r="AT145" s="6">
        <f t="shared" si="189"/>
        <v>3193.4158011792442</v>
      </c>
      <c r="AU145" s="6">
        <f t="shared" ref="AU145:AV145" si="190">SUM(AU146:AU147)</f>
        <v>3404.5603027199509</v>
      </c>
      <c r="AV145" s="6">
        <f t="shared" si="190"/>
        <v>3025.6039126377368</v>
      </c>
      <c r="AW145" s="6">
        <f t="shared" si="189"/>
        <v>3511.3437983281106</v>
      </c>
      <c r="AX145" s="6">
        <f t="shared" ref="AX145" si="191">SUM(AX146:AX147)</f>
        <v>3094.6347779866537</v>
      </c>
      <c r="AY145" s="6">
        <f>SUM(AY146:AY147)</f>
        <v>3076.0689095271155</v>
      </c>
      <c r="AZ145" s="422">
        <f>SUM(AZ146:AZ147)</f>
        <v>2785.9560045535304</v>
      </c>
      <c r="BA145" s="422">
        <f>SUM(BA146:BA147)</f>
        <v>2401.3217056391768</v>
      </c>
      <c r="BB145" s="422">
        <f t="shared" ref="BB145:BD145" si="192">SUM(BB146:BB147)</f>
        <v>2016.6874067248423</v>
      </c>
      <c r="BC145" s="422">
        <f t="shared" si="192"/>
        <v>1632.0531078104887</v>
      </c>
      <c r="BD145" s="422">
        <f t="shared" si="192"/>
        <v>1247.4188088961541</v>
      </c>
      <c r="BF145" s="14"/>
    </row>
    <row r="146" spans="1:61" s="1" customFormat="1" ht="10" x14ac:dyDescent="0.2">
      <c r="A146" s="179"/>
      <c r="B146" s="7" t="s">
        <v>174</v>
      </c>
      <c r="D146" s="148">
        <f>INDEX('Animal Populations'!$B$134:$AL$160,MATCH(Enteric!$B146,'Animal Populations'!$B$134:$B$160,0),MATCH(Enteric!D$134,'Animal Populations'!$B$41:$AL$41,0))</f>
        <v>1687.3136716943914</v>
      </c>
      <c r="E146" s="148">
        <f>INDEX('Animal Populations'!$B$134:$AL$160,MATCH(Enteric!$B146,'Animal Populations'!$B$134:$B$160,0),MATCH(Enteric!E$134,'Animal Populations'!$B$41:$AL$41,0))</f>
        <v>133.56474627972352</v>
      </c>
      <c r="F146" s="148">
        <f>INDEX('Animal Populations'!$B$134:$AL$160,MATCH(Enteric!$B146,'Animal Populations'!$B$134:$B$160,0),MATCH(Enteric!F$134,'Animal Populations'!$B$41:$AL$41,0))</f>
        <v>98.56617775087625</v>
      </c>
      <c r="G146" s="148">
        <f>INDEX('Animal Populations'!$B$134:$AL$160,MATCH(Enteric!$B146,'Animal Populations'!$B$134:$B$160,0),MATCH(Enteric!G$134,'Animal Populations'!$B$41:$AL$41,0))</f>
        <v>97.315646758174324</v>
      </c>
      <c r="H146" s="148">
        <f>INDEX('Animal Populations'!$B$134:$AL$160,MATCH(Enteric!$B146,'Animal Populations'!$B$134:$B$160,0),MATCH(Enteric!H$134,'Animal Populations'!$B$41:$AL$41,0))</f>
        <v>95.792055672177057</v>
      </c>
      <c r="I146" s="148">
        <f>INDEX('Animal Populations'!$B$134:$AL$160,MATCH(Enteric!$B146,'Animal Populations'!$B$134:$B$160,0),MATCH(Enteric!I$134,'Animal Populations'!$B$41:$AL$41,0))</f>
        <v>100.43792988077482</v>
      </c>
      <c r="J146" s="148">
        <f>INDEX('Animal Populations'!$B$134:$AL$160,MATCH(Enteric!$B146,'Animal Populations'!$B$134:$B$160,0),MATCH(Enteric!J$134,'Animal Populations'!$B$41:$AL$41,0))</f>
        <v>76.261239077559694</v>
      </c>
      <c r="K146" s="148">
        <f>INDEX('Animal Populations'!$B$134:$AL$160,MATCH(Enteric!$B146,'Animal Populations'!$B$134:$B$160,0),MATCH(Enteric!K$134,'Animal Populations'!$B$41:$AL$41,0))</f>
        <v>78.531482189478268</v>
      </c>
      <c r="L146" s="148">
        <f>INDEX('Animal Populations'!$B$134:$AL$160,MATCH(Enteric!$B146,'Animal Populations'!$B$134:$B$160,0),MATCH(Enteric!L$134,'Animal Populations'!$B$41:$AL$41,0))</f>
        <v>75.794093096705822</v>
      </c>
      <c r="M146" s="148">
        <f>INDEX('Animal Populations'!$B$134:$AL$160,MATCH(Enteric!$B146,'Animal Populations'!$B$134:$B$160,0),MATCH(Enteric!M$134,'Animal Populations'!$B$41:$AL$41,0))</f>
        <v>84.301254259406932</v>
      </c>
      <c r="N146" s="148">
        <f>INDEX('Animal Populations'!$B$134:$AL$160,MATCH(Enteric!$B146,'Animal Populations'!$B$134:$B$160,0),MATCH(Enteric!N$134,'Animal Populations'!$B$41:$AL$41,0))</f>
        <v>74.485976485989582</v>
      </c>
      <c r="O146" s="148">
        <f>INDEX('Animal Populations'!$B$134:$AL$160,MATCH(Enteric!$B146,'Animal Populations'!$B$134:$B$160,0),MATCH(Enteric!O$134,'Animal Populations'!$B$41:$AL$41,0))</f>
        <v>72.294251851343347</v>
      </c>
      <c r="P146" s="148">
        <f>INDEX('Animal Populations'!$B$134:$AL$160,MATCH(Enteric!$B146,'Animal Populations'!$B$134:$B$160,0),MATCH(Enteric!P$134,'Animal Populations'!$B$41:$AL$41,0))</f>
        <v>65.719077947405736</v>
      </c>
      <c r="Q146" s="148">
        <f>INDEX('Animal Populations'!$B$134:$BF$160,MATCH(Enteric!$B146,'Animal Populations'!$B$134:$B$160,0),MATCH(Enteric!Q$134,'Animal Populations'!$B$41:$BF$41,0))</f>
        <v>54.76045477417567</v>
      </c>
      <c r="R146" s="148">
        <f>INDEX('Animal Populations'!$B$134:$BF$160,MATCH(Enteric!$B146,'Animal Populations'!$B$134:$B$160,0),MATCH(Enteric!R$134,'Animal Populations'!$B$41:$BF$41,0))</f>
        <v>43.801831600946123</v>
      </c>
      <c r="S146" s="148">
        <f>INDEX('Animal Populations'!$B$134:$BF$160,MATCH(Enteric!$B146,'Animal Populations'!$B$134:$B$160,0),MATCH(Enteric!S$134,'Animal Populations'!$B$41:$BF$41,0))</f>
        <v>32.843208427716057</v>
      </c>
      <c r="T146" s="148">
        <f>INDEX('Animal Populations'!$B$134:$BF$160,MATCH(Enteric!$B146,'Animal Populations'!$B$134:$B$160,0),MATCH(Enteric!T$134,'Animal Populations'!$B$41:$BF$41,0))</f>
        <v>21.88458525448652</v>
      </c>
      <c r="U146" s="734"/>
      <c r="V146" s="76">
        <f>INDEX('Cattle Enteric EFs'!$B$3:$AM$29,MATCH(Enteric!$B146,'Cattle Enteric EFs'!$B$3:$B$29,0),MATCH(Enteric!V$47,'Cattle Enteric EFs'!$B$3:$AM$3,0))</f>
        <v>36.358622513607457</v>
      </c>
      <c r="W146" s="76">
        <f>INDEX('Cattle Enteric EFs'!$B$3:$AM$29,MATCH(Enteric!$B146,'Cattle Enteric EFs'!$B$3:$B$29,0),MATCH(Enteric!W$47,'Cattle Enteric EFs'!$B$3:$AM$3,0))</f>
        <v>33.318143671474296</v>
      </c>
      <c r="X146" s="76">
        <f>INDEX('Cattle Enteric EFs'!$B$3:$AM$29,MATCH(Enteric!$B146,'Cattle Enteric EFs'!$B$3:$B$29,0),MATCH(Enteric!X$47,'Cattle Enteric EFs'!$B$3:$AM$3,0))</f>
        <v>36.627825350864484</v>
      </c>
      <c r="Y146" s="76">
        <f>INDEX('Cattle Enteric EFs'!$B$3:$AM$29,MATCH(Enteric!$B146,'Cattle Enteric EFs'!$B$3:$B$29,0),MATCH(Enteric!Y$47,'Cattle Enteric EFs'!$B$3:$AM$3,0))</f>
        <v>31.196944748401805</v>
      </c>
      <c r="Z146" s="76">
        <f>INDEX('Cattle Enteric EFs'!$B$3:$AM$29,MATCH(Enteric!$B146,'Cattle Enteric EFs'!$B$3:$B$29,0),MATCH(Enteric!Z$47,'Cattle Enteric EFs'!$B$3:$AM$3,0))</f>
        <v>37.186689559077678</v>
      </c>
      <c r="AA146" s="76">
        <f>INDEX('Cattle Enteric EFs'!$B$3:$AM$29,MATCH(Enteric!$B146,'Cattle Enteric EFs'!$B$3:$B$29,0),MATCH(Enteric!AA$47,'Cattle Enteric EFs'!$B$3:$AM$3,0))</f>
        <v>35.192964429390031</v>
      </c>
      <c r="AB146" s="76">
        <f>INDEX('Cattle Enteric EFs'!$B$3:$AM$29,MATCH(Enteric!$B146,'Cattle Enteric EFs'!$B$3:$B$29,0),MATCH(Enteric!AB$47,'Cattle Enteric EFs'!$B$3:$AM$3,0))</f>
        <v>36.361343192952255</v>
      </c>
      <c r="AC146" s="76">
        <f>INDEX('Cattle Enteric EFs'!$B$3:$AM$29,MATCH(Enteric!$B146,'Cattle Enteric EFs'!$B$3:$B$29,0),MATCH(Enteric!AC$47,'Cattle Enteric EFs'!$B$3:$AM$3,0))</f>
        <v>36.642366151761621</v>
      </c>
      <c r="AD146" s="76">
        <f>INDEX('Cattle Enteric EFs'!$B$3:$AM$29,MATCH(Enteric!$B146,'Cattle Enteric EFs'!$B$3:$B$29,0),MATCH(Enteric!AD$47,'Cattle Enteric EFs'!$B$3:$AM$3,0))</f>
        <v>34.106426184913715</v>
      </c>
      <c r="AE146" s="76">
        <f>INDEX('Cattle Enteric EFs'!$B$3:$AM$29,MATCH(Enteric!$B146,'Cattle Enteric EFs'!$B$3:$B$29,0),MATCH(Enteric!AE$47,'Cattle Enteric EFs'!$B$3:$AM$3,0))</f>
        <v>35.7307581312173</v>
      </c>
      <c r="AF146" s="76">
        <f>INDEX('Cattle Enteric EFs'!$B$3:$AM$29,MATCH(Enteric!$B146,'Cattle Enteric EFs'!$B$3:$B$29,0),MATCH(Enteric!AF$47,'Cattle Enteric EFs'!$B$3:$AM$3,0))</f>
        <v>35.7307581312173</v>
      </c>
      <c r="AG146" s="76">
        <f>INDEX('Cattle Enteric EFs'!$B$3:$AM$29,MATCH(Enteric!$B146,'Cattle Enteric EFs'!$B$3:$B$29,0),MATCH(Enteric!AG$47,'Cattle Enteric EFs'!$B$3:$AM$3,0))</f>
        <v>35.7307581312173</v>
      </c>
      <c r="AH146" s="423">
        <f>INDEX('Cattle Enteric EFs'!$B$3:$AM$29,MATCH(Enteric!$B146,'Cattle Enteric EFs'!$B$3:$B$29,0),MATCH(Enteric!AH$47,'Cattle Enteric EFs'!$B$3:$AM$3,0))</f>
        <v>35.616554347256752</v>
      </c>
      <c r="AI146" s="423">
        <f>INDEX('Cattle Enteric EFs'!$B$3:$BF$29,MATCH(Enteric!$B146,'Cattle Enteric EFs'!$B$3:$B$29,0),MATCH(Enteric!AI$47,'Cattle Enteric EFs'!$B$3:$BF$3,0))</f>
        <v>35.616554347256752</v>
      </c>
      <c r="AJ146" s="423">
        <f>INDEX('Cattle Enteric EFs'!$B$3:$BF$29,MATCH(Enteric!$B146,'Cattle Enteric EFs'!$B$3:$B$29,0),MATCH(Enteric!AJ$47,'Cattle Enteric EFs'!$B$3:$BF$3,0))</f>
        <v>35.616554347256752</v>
      </c>
      <c r="AK146" s="423">
        <f>INDEX('Cattle Enteric EFs'!$B$3:$BF$29,MATCH(Enteric!$B146,'Cattle Enteric EFs'!$B$3:$B$29,0),MATCH(Enteric!AK$47,'Cattle Enteric EFs'!$B$3:$BF$3,0))</f>
        <v>35.616554347256752</v>
      </c>
      <c r="AL146" s="423">
        <f>INDEX('Cattle Enteric EFs'!$B$3:$BF$29,MATCH(Enteric!$B146,'Cattle Enteric EFs'!$B$3:$B$29,0),MATCH(Enteric!AL$47,'Cattle Enteric EFs'!$B$3:$BF$3,0))</f>
        <v>35.616554347256752</v>
      </c>
      <c r="AM146" s="734"/>
      <c r="AN146" s="150">
        <f t="shared" ref="AN146:AX147" si="193">V146*D146</f>
        <v>61348.400851185361</v>
      </c>
      <c r="AO146" s="150">
        <f t="shared" si="193"/>
        <v>4450.12940599184</v>
      </c>
      <c r="AP146" s="150">
        <f t="shared" si="193"/>
        <v>3610.2647441613599</v>
      </c>
      <c r="AQ146" s="150">
        <f t="shared" si="193"/>
        <v>3035.9508550697515</v>
      </c>
      <c r="AR146" s="150">
        <f t="shared" si="193"/>
        <v>3562.1894365071344</v>
      </c>
      <c r="AS146" s="150">
        <f t="shared" si="193"/>
        <v>3534.7084936556785</v>
      </c>
      <c r="AT146" s="150">
        <f t="shared" si="193"/>
        <v>2772.9610864189299</v>
      </c>
      <c r="AU146" s="150">
        <f t="shared" si="193"/>
        <v>2877.579324827409</v>
      </c>
      <c r="AV146" s="150">
        <f t="shared" si="193"/>
        <v>2585.0656414552755</v>
      </c>
      <c r="AW146" s="1191">
        <f t="shared" si="193"/>
        <v>3012.1477261011214</v>
      </c>
      <c r="AX146" s="1191">
        <f t="shared" si="193"/>
        <v>2661.4404099884327</v>
      </c>
      <c r="AY146" s="1191">
        <f>AG146*O146</f>
        <v>2583.1284271776576</v>
      </c>
      <c r="AZ146" s="931">
        <f t="shared" ref="AZ146:BD147" si="194">AH146*P146</f>
        <v>2340.6871113653792</v>
      </c>
      <c r="BA146" s="931">
        <f t="shared" si="194"/>
        <v>1950.3787135449231</v>
      </c>
      <c r="BB146" s="931">
        <f t="shared" si="194"/>
        <v>1560.0703157244859</v>
      </c>
      <c r="BC146" s="931">
        <f t="shared" si="194"/>
        <v>1169.7619179040298</v>
      </c>
      <c r="BD146" s="931">
        <f t="shared" si="194"/>
        <v>779.45352008359293</v>
      </c>
      <c r="BF146" s="14"/>
    </row>
    <row r="147" spans="1:61" s="1" customFormat="1" ht="10" x14ac:dyDescent="0.2">
      <c r="A147" s="179"/>
      <c r="B147" s="7" t="s">
        <v>175</v>
      </c>
      <c r="D147" s="148">
        <f>INDEX('Animal Populations'!$B$134:$AL$160,MATCH(Enteric!$B147,'Animal Populations'!$B$134:$B$160,0),MATCH(Enteric!D$134,'Animal Populations'!$B$41:$AL$41,0))</f>
        <v>607.30200360258959</v>
      </c>
      <c r="E147" s="148">
        <f>INDEX('Animal Populations'!$B$134:$AL$160,MATCH(Enteric!$B147,'Animal Populations'!$B$134:$B$160,0),MATCH(Enteric!E$134,'Animal Populations'!$B$41:$AL$41,0))</f>
        <v>11.208780384200775</v>
      </c>
      <c r="F147" s="148">
        <f>INDEX('Animal Populations'!$B$134:$AL$160,MATCH(Enteric!$B147,'Animal Populations'!$B$134:$B$160,0),MATCH(Enteric!F$134,'Animal Populations'!$B$41:$AL$41,0))</f>
        <v>9.4548038871589259</v>
      </c>
      <c r="G147" s="148">
        <f>INDEX('Animal Populations'!$B$134:$AL$160,MATCH(Enteric!$B147,'Animal Populations'!$B$134:$B$160,0),MATCH(Enteric!G$134,'Animal Populations'!$B$41:$AL$41,0))</f>
        <v>13.057744963861612</v>
      </c>
      <c r="H147" s="148">
        <f>INDEX('Animal Populations'!$B$134:$AL$160,MATCH(Enteric!$B147,'Animal Populations'!$B$134:$B$160,0),MATCH(Enteric!H$134,'Animal Populations'!$B$41:$AL$41,0))</f>
        <v>9.7075491404450851</v>
      </c>
      <c r="I147" s="148">
        <f>INDEX('Animal Populations'!$B$134:$AL$160,MATCH(Enteric!$B147,'Animal Populations'!$B$134:$B$160,0),MATCH(Enteric!I$134,'Animal Populations'!$B$41:$AL$41,0))</f>
        <v>10.392371773323141</v>
      </c>
      <c r="J147" s="148">
        <f>INDEX('Animal Populations'!$B$134:$AL$160,MATCH(Enteric!$B147,'Animal Populations'!$B$134:$B$160,0),MATCH(Enteric!J$134,'Animal Populations'!$B$41:$AL$41,0))</f>
        <v>11.958461643717911</v>
      </c>
      <c r="K147" s="148">
        <f>INDEX('Animal Populations'!$B$134:$AL$160,MATCH(Enteric!$B147,'Animal Populations'!$B$134:$B$160,0),MATCH(Enteric!K$134,'Animal Populations'!$B$41:$AL$41,0))</f>
        <v>15.04382640672544</v>
      </c>
      <c r="L147" s="148">
        <f>INDEX('Animal Populations'!$B$134:$AL$160,MATCH(Enteric!$B147,'Animal Populations'!$B$134:$B$160,0),MATCH(Enteric!L$134,'Animal Populations'!$B$41:$AL$41,0))</f>
        <v>13.780814520696625</v>
      </c>
      <c r="M147" s="148">
        <f>INDEX('Animal Populations'!$B$134:$AL$160,MATCH(Enteric!$B147,'Animal Populations'!$B$134:$B$160,0),MATCH(Enteric!M$134,'Animal Populations'!$B$41:$AL$41,0))</f>
        <v>14.417574131805987</v>
      </c>
      <c r="N147" s="148">
        <f>INDEX('Animal Populations'!$B$134:$AL$160,MATCH(Enteric!$B147,'Animal Populations'!$B$134:$B$160,0),MATCH(Enteric!N$134,'Animal Populations'!$B$41:$AL$41,0))</f>
        <v>12.511340256009182</v>
      </c>
      <c r="O147" s="148">
        <f>INDEX('Animal Populations'!$B$134:$AL$160,MATCH(Enteric!$B147,'Animal Populations'!$B$134:$B$160,0),MATCH(Enteric!O$134,'Animal Populations'!$B$41:$AL$41,0))</f>
        <v>14.236902776770824</v>
      </c>
      <c r="P147" s="148">
        <f>INDEX('Animal Populations'!$B$134:$AL$160,MATCH(Enteric!$B147,'Animal Populations'!$B$134:$B$160,0),MATCH(Enteric!P$134,'Animal Populations'!$B$41:$AL$41,0))</f>
        <v>13.067622242080505</v>
      </c>
      <c r="Q147" s="148">
        <f>INDEX('Animal Populations'!$B$134:$BF$160,MATCH(Enteric!$B147,'Animal Populations'!$B$134:$B$160,0),MATCH(Enteric!Q$134,'Animal Populations'!$B$41:$BF$41,0))</f>
        <v>13.234144049921726</v>
      </c>
      <c r="R147" s="148">
        <f>INDEX('Animal Populations'!$B$134:$BF$160,MATCH(Enteric!$B147,'Animal Populations'!$B$134:$B$160,0),MATCH(Enteric!R$134,'Animal Populations'!$B$41:$BF$41,0))</f>
        <v>13.400665857762943</v>
      </c>
      <c r="S147" s="148">
        <f>INDEX('Animal Populations'!$B$134:$BF$160,MATCH(Enteric!$B147,'Animal Populations'!$B$134:$B$160,0),MATCH(Enteric!S$134,'Animal Populations'!$B$41:$BF$41,0))</f>
        <v>13.567187665604161</v>
      </c>
      <c r="T147" s="148">
        <f>INDEX('Animal Populations'!$B$134:$BF$160,MATCH(Enteric!$B147,'Animal Populations'!$B$134:$B$160,0),MATCH(Enteric!T$134,'Animal Populations'!$B$41:$BF$41,0))</f>
        <v>13.733709473445382</v>
      </c>
      <c r="U147" s="734"/>
      <c r="V147" s="76">
        <f>INDEX('Cattle Enteric EFs'!$B$3:$AM$29,MATCH(Enteric!$B147,'Cattle Enteric EFs'!$B$3:$B$29,0),MATCH(Enteric!V$47,'Cattle Enteric EFs'!$B$3:$AM$3,0))</f>
        <v>33.149300817389793</v>
      </c>
      <c r="W147" s="76">
        <f>INDEX('Cattle Enteric EFs'!$B$3:$AM$29,MATCH(Enteric!$B147,'Cattle Enteric EFs'!$B$3:$B$29,0),MATCH(Enteric!W$47,'Cattle Enteric EFs'!$B$3:$AM$3,0))</f>
        <v>31.483290209660403</v>
      </c>
      <c r="X147" s="76">
        <f>INDEX('Cattle Enteric EFs'!$B$3:$AM$29,MATCH(Enteric!$B147,'Cattle Enteric EFs'!$B$3:$B$29,0),MATCH(Enteric!X$47,'Cattle Enteric EFs'!$B$3:$AM$3,0))</f>
        <v>34.49018418586828</v>
      </c>
      <c r="Y147" s="76">
        <f>INDEX('Cattle Enteric EFs'!$B$3:$AM$29,MATCH(Enteric!$B147,'Cattle Enteric EFs'!$B$3:$B$29,0),MATCH(Enteric!Y$47,'Cattle Enteric EFs'!$B$3:$AM$3,0))</f>
        <v>29.00763968894006</v>
      </c>
      <c r="Z147" s="76">
        <f>INDEX('Cattle Enteric EFs'!$B$3:$AM$29,MATCH(Enteric!$B147,'Cattle Enteric EFs'!$B$3:$B$29,0),MATCH(Enteric!Z$47,'Cattle Enteric EFs'!$B$3:$AM$3,0))</f>
        <v>36.665570857890785</v>
      </c>
      <c r="AA147" s="76">
        <f>INDEX('Cattle Enteric EFs'!$B$3:$AM$29,MATCH(Enteric!$B147,'Cattle Enteric EFs'!$B$3:$B$29,0),MATCH(Enteric!AA$47,'Cattle Enteric EFs'!$B$3:$AM$3,0))</f>
        <v>34.547899894270621</v>
      </c>
      <c r="AB147" s="76">
        <f>INDEX('Cattle Enteric EFs'!$B$3:$AM$29,MATCH(Enteric!$B147,'Cattle Enteric EFs'!$B$3:$B$29,0),MATCH(Enteric!AB$47,'Cattle Enteric EFs'!$B$3:$AM$3,0))</f>
        <v>35.15959889215268</v>
      </c>
      <c r="AC147" s="76">
        <f>INDEX('Cattle Enteric EFs'!$B$3:$AM$29,MATCH(Enteric!$B147,'Cattle Enteric EFs'!$B$3:$B$29,0),MATCH(Enteric!AC$47,'Cattle Enteric EFs'!$B$3:$AM$3,0))</f>
        <v>35.029716751913028</v>
      </c>
      <c r="AD147" s="76">
        <f>INDEX('Cattle Enteric EFs'!$B$3:$AM$29,MATCH(Enteric!$B147,'Cattle Enteric EFs'!$B$3:$B$29,0),MATCH(Enteric!AD$47,'Cattle Enteric EFs'!$B$3:$AM$3,0))</f>
        <v>31.967506022292209</v>
      </c>
      <c r="AE147" s="76">
        <f>INDEX('Cattle Enteric EFs'!$B$3:$AM$29,MATCH(Enteric!$B147,'Cattle Enteric EFs'!$B$3:$B$29,0),MATCH(Enteric!AE$47,'Cattle Enteric EFs'!$B$3:$AM$3,0))</f>
        <v>34.624137712996692</v>
      </c>
      <c r="AF147" s="76">
        <f>INDEX('Cattle Enteric EFs'!$B$3:$AM$29,MATCH(Enteric!$B147,'Cattle Enteric EFs'!$B$3:$B$29,0),MATCH(Enteric!AF$47,'Cattle Enteric EFs'!$B$3:$AM$3,0))</f>
        <v>34.624137712996692</v>
      </c>
      <c r="AG147" s="76">
        <f>INDEX('Cattle Enteric EFs'!$B$3:$AM$29,MATCH(Enteric!$B147,'Cattle Enteric EFs'!$B$3:$B$29,0),MATCH(Enteric!AG$47,'Cattle Enteric EFs'!$B$3:$AM$3,0))</f>
        <v>34.624137712996692</v>
      </c>
      <c r="AH147" s="423">
        <f>INDEX('Cattle Enteric EFs'!$B$3:$AM$29,MATCH(Enteric!$B147,'Cattle Enteric EFs'!$B$3:$B$29,0),MATCH(Enteric!AH$47,'Cattle Enteric EFs'!$B$3:$AM$3,0))</f>
        <v>34.074209136096037</v>
      </c>
      <c r="AI147" s="423">
        <f>INDEX('Cattle Enteric EFs'!$B$3:$BF$29,MATCH(Enteric!$B147,'Cattle Enteric EFs'!$B$3:$B$29,0),MATCH(Enteric!AI$47,'Cattle Enteric EFs'!$B$3:$BF$3,0))</f>
        <v>34.074209136096037</v>
      </c>
      <c r="AJ147" s="423">
        <f>INDEX('Cattle Enteric EFs'!$B$3:$BF$29,MATCH(Enteric!$B147,'Cattle Enteric EFs'!$B$3:$B$29,0),MATCH(Enteric!AJ$47,'Cattle Enteric EFs'!$B$3:$BF$3,0))</f>
        <v>34.074209136096037</v>
      </c>
      <c r="AK147" s="423">
        <f>INDEX('Cattle Enteric EFs'!$B$3:$BF$29,MATCH(Enteric!$B147,'Cattle Enteric EFs'!$B$3:$B$29,0),MATCH(Enteric!AK$47,'Cattle Enteric EFs'!$B$3:$BF$3,0))</f>
        <v>34.074209136096037</v>
      </c>
      <c r="AL147" s="423">
        <f>INDEX('Cattle Enteric EFs'!$B$3:$BF$29,MATCH(Enteric!$B147,'Cattle Enteric EFs'!$B$3:$B$29,0),MATCH(Enteric!AL$47,'Cattle Enteric EFs'!$B$3:$BF$3,0))</f>
        <v>34.074209136096037</v>
      </c>
      <c r="AM147" s="734"/>
      <c r="AN147" s="150">
        <f t="shared" si="193"/>
        <v>20131.636804425783</v>
      </c>
      <c r="AO147" s="150">
        <f t="shared" si="193"/>
        <v>352.88928573214184</v>
      </c>
      <c r="AP147" s="150">
        <f t="shared" si="193"/>
        <v>326.09792750937476</v>
      </c>
      <c r="AQ147" s="150">
        <f t="shared" si="193"/>
        <v>378.7743610617693</v>
      </c>
      <c r="AR147" s="150">
        <f t="shared" si="193"/>
        <v>355.93283086544602</v>
      </c>
      <c r="AS147" s="150">
        <f t="shared" si="193"/>
        <v>359.03461968881152</v>
      </c>
      <c r="AT147" s="150">
        <f t="shared" si="193"/>
        <v>420.45471476031457</v>
      </c>
      <c r="AU147" s="150">
        <f t="shared" si="193"/>
        <v>526.98097789254177</v>
      </c>
      <c r="AV147" s="150">
        <f t="shared" si="193"/>
        <v>440.5382711824613</v>
      </c>
      <c r="AW147" s="1191">
        <f t="shared" si="193"/>
        <v>499.1960722269892</v>
      </c>
      <c r="AX147" s="1191">
        <f t="shared" si="193"/>
        <v>433.1943679982212</v>
      </c>
      <c r="AY147" s="1191">
        <f>AG147*O147</f>
        <v>492.94048234945802</v>
      </c>
      <c r="AZ147" s="931">
        <f t="shared" si="194"/>
        <v>445.26889318815131</v>
      </c>
      <c r="BA147" s="931">
        <f t="shared" si="194"/>
        <v>450.9429920942539</v>
      </c>
      <c r="BB147" s="931">
        <f t="shared" si="194"/>
        <v>456.61709100035631</v>
      </c>
      <c r="BC147" s="931">
        <f t="shared" si="194"/>
        <v>462.29118990645878</v>
      </c>
      <c r="BD147" s="931">
        <f t="shared" si="194"/>
        <v>467.96528881256131</v>
      </c>
      <c r="BF147" s="14"/>
    </row>
    <row r="148" spans="1:61" s="1" customFormat="1" ht="10.5" x14ac:dyDescent="0.25">
      <c r="A148" s="1">
        <v>8</v>
      </c>
      <c r="B148" s="1" t="s">
        <v>176</v>
      </c>
      <c r="D148" s="148">
        <f>INDEX('Animal Populations'!$B$134:$AL$160,MATCH(Enteric!$B148,'Animal Populations'!$B$134:$B$160,0),MATCH(Enteric!D$134,'Animal Populations'!$B$41:$AL$41,0))</f>
        <v>3445.5866366460359</v>
      </c>
      <c r="E148" s="148">
        <f>INDEX('Animal Populations'!$B$134:$AL$160,MATCH(Enteric!$B148,'Animal Populations'!$B$134:$B$160,0),MATCH(Enteric!E$134,'Animal Populations'!$B$41:$AL$41,0))</f>
        <v>199.55083202698762</v>
      </c>
      <c r="F148" s="148">
        <f>INDEX('Animal Populations'!$B$134:$AL$160,MATCH(Enteric!$B148,'Animal Populations'!$B$134:$B$160,0),MATCH(Enteric!F$134,'Animal Populations'!$B$41:$AL$41,0))</f>
        <v>169.4224165090304</v>
      </c>
      <c r="G148" s="148">
        <f>INDEX('Animal Populations'!$B$134:$AL$160,MATCH(Enteric!$B148,'Animal Populations'!$B$134:$B$160,0),MATCH(Enteric!G$134,'Animal Populations'!$B$41:$AL$41,0))</f>
        <v>148.29027534972531</v>
      </c>
      <c r="H148" s="148">
        <f>INDEX('Animal Populations'!$B$134:$AL$160,MATCH(Enteric!$B148,'Animal Populations'!$B$134:$B$160,0),MATCH(Enteric!H$134,'Animal Populations'!$B$41:$AL$41,0))</f>
        <v>178.94633538488401</v>
      </c>
      <c r="I148" s="148">
        <f>INDEX('Animal Populations'!$B$134:$AL$160,MATCH(Enteric!$B148,'Animal Populations'!$B$134:$B$160,0),MATCH(Enteric!I$134,'Animal Populations'!$B$41:$AL$41,0))</f>
        <v>194.367768680701</v>
      </c>
      <c r="J148" s="148">
        <f>INDEX('Animal Populations'!$B$134:$AL$160,MATCH(Enteric!$B148,'Animal Populations'!$B$134:$B$160,0),MATCH(Enteric!J$134,'Animal Populations'!$B$41:$AL$41,0))</f>
        <v>198.31410403630809</v>
      </c>
      <c r="K148" s="148">
        <f>INDEX('Animal Populations'!$B$134:$AL$160,MATCH(Enteric!$B148,'Animal Populations'!$B$134:$B$160,0),MATCH(Enteric!K$134,'Animal Populations'!$B$41:$AL$41,0))</f>
        <v>212.02043039933747</v>
      </c>
      <c r="L148" s="148">
        <f>INDEX('Animal Populations'!$B$134:$AL$160,MATCH(Enteric!$B148,'Animal Populations'!$B$134:$B$160,0),MATCH(Enteric!L$134,'Animal Populations'!$B$41:$AL$41,0))</f>
        <v>201.79994456984053</v>
      </c>
      <c r="M148" s="148">
        <f>INDEX('Animal Populations'!$B$134:$AL$160,MATCH(Enteric!$B148,'Animal Populations'!$B$134:$B$160,0),MATCH(Enteric!M$134,'Animal Populations'!$B$41:$AL$41,0))</f>
        <v>192.74020155151163</v>
      </c>
      <c r="N148" s="148">
        <f>INDEX('Animal Populations'!$B$134:$AL$160,MATCH(Enteric!$B148,'Animal Populations'!$B$134:$B$160,0),MATCH(Enteric!N$134,'Animal Populations'!$B$41:$AL$41,0))</f>
        <v>211.79937239578925</v>
      </c>
      <c r="O148" s="148">
        <f>INDEX('Animal Populations'!$B$134:$AL$160,MATCH(Enteric!$B148,'Animal Populations'!$B$134:$B$160,0),MATCH(Enteric!O$134,'Animal Populations'!$B$41:$AL$41,0))</f>
        <v>175.21508011310084</v>
      </c>
      <c r="P148" s="148">
        <f>INDEX('Animal Populations'!$B$134:$AL$160,MATCH(Enteric!$B148,'Animal Populations'!$B$134:$B$160,0),MATCH(Enteric!P$134,'Animal Populations'!$B$41:$AL$41,0))</f>
        <v>221.72913291916743</v>
      </c>
      <c r="Q148" s="148">
        <f>INDEX('Animal Populations'!$B$134:$BF$160,MATCH(Enteric!$B148,'Animal Populations'!$B$134:$B$160,0),MATCH(Enteric!Q$134,'Animal Populations'!$B$41:$BF$41,0))</f>
        <v>247.16357771123165</v>
      </c>
      <c r="R148" s="148">
        <f>INDEX('Animal Populations'!$B$134:$BF$160,MATCH(Enteric!$B148,'Animal Populations'!$B$134:$B$160,0),MATCH(Enteric!R$134,'Animal Populations'!$B$41:$BF$41,0))</f>
        <v>272.59802250329801</v>
      </c>
      <c r="S148" s="148">
        <f>INDEX('Animal Populations'!$B$134:$BF$160,MATCH(Enteric!$B148,'Animal Populations'!$B$134:$B$160,0),MATCH(Enteric!S$134,'Animal Populations'!$B$41:$BF$41,0))</f>
        <v>298.03246729536437</v>
      </c>
      <c r="T148" s="148">
        <f>INDEX('Animal Populations'!$B$134:$BF$160,MATCH(Enteric!$B148,'Animal Populations'!$B$134:$B$160,0),MATCH(Enteric!T$134,'Animal Populations'!$B$41:$BF$41,0))</f>
        <v>323.46691208743067</v>
      </c>
      <c r="U148" s="734" t="s">
        <v>213</v>
      </c>
      <c r="V148" s="76">
        <f>INDEX('Cattle Enteric EFs'!$B$3:$AM$29,MATCH(Enteric!$B148,'Cattle Enteric EFs'!$B$3:$B$29,0),MATCH(Enteric!V$47,'Cattle Enteric EFs'!$B$3:$AM$3,0))</f>
        <v>34.098505295983763</v>
      </c>
      <c r="W148" s="76">
        <f>INDEX('Cattle Enteric EFs'!$B$3:$AM$29,MATCH(Enteric!$B148,'Cattle Enteric EFs'!$B$3:$B$29,0),MATCH(Enteric!W$47,'Cattle Enteric EFs'!$B$3:$AM$3,0))</f>
        <v>32.846690268395996</v>
      </c>
      <c r="X148" s="76">
        <f>INDEX('Cattle Enteric EFs'!$B$3:$AM$29,MATCH(Enteric!$B148,'Cattle Enteric EFs'!$B$3:$B$29,0),MATCH(Enteric!X$47,'Cattle Enteric EFs'!$B$3:$AM$3,0))</f>
        <v>35.813387878948653</v>
      </c>
      <c r="Y148" s="76">
        <f>INDEX('Cattle Enteric EFs'!$B$3:$AM$29,MATCH(Enteric!$B148,'Cattle Enteric EFs'!$B$3:$B$29,0),MATCH(Enteric!Y$47,'Cattle Enteric EFs'!$B$3:$AM$3,0))</f>
        <v>30.853593180481894</v>
      </c>
      <c r="Z148" s="76">
        <f>INDEX('Cattle Enteric EFs'!$B$3:$AM$29,MATCH(Enteric!$B148,'Cattle Enteric EFs'!$B$3:$B$29,0),MATCH(Enteric!Z$47,'Cattle Enteric EFs'!$B$3:$AM$3,0))</f>
        <v>36.047621304016147</v>
      </c>
      <c r="AA148" s="76">
        <f>INDEX('Cattle Enteric EFs'!$B$3:$AM$29,MATCH(Enteric!$B148,'Cattle Enteric EFs'!$B$3:$B$29,0),MATCH(Enteric!AA$47,'Cattle Enteric EFs'!$B$3:$AM$3,0))</f>
        <v>34.069013859956996</v>
      </c>
      <c r="AB148" s="76">
        <f>INDEX('Cattle Enteric EFs'!$B$3:$AM$29,MATCH(Enteric!$B148,'Cattle Enteric EFs'!$B$3:$B$29,0),MATCH(Enteric!AB$47,'Cattle Enteric EFs'!$B$3:$AM$3,0))</f>
        <v>34.931005192307047</v>
      </c>
      <c r="AC148" s="76">
        <f>INDEX('Cattle Enteric EFs'!$B$3:$AM$29,MATCH(Enteric!$B148,'Cattle Enteric EFs'!$B$3:$B$29,0),MATCH(Enteric!AC$47,'Cattle Enteric EFs'!$B$3:$AM$3,0))</f>
        <v>34.979967427607946</v>
      </c>
      <c r="AD148" s="76">
        <f>INDEX('Cattle Enteric EFs'!$B$3:$AM$29,MATCH(Enteric!$B148,'Cattle Enteric EFs'!$B$3:$B$29,0),MATCH(Enteric!AD$47,'Cattle Enteric EFs'!$B$3:$AM$3,0))</f>
        <v>34.979967427607946</v>
      </c>
      <c r="AE148" s="76">
        <f>INDEX('Cattle Enteric EFs'!$B$3:$AM$29,MATCH(Enteric!$B148,'Cattle Enteric EFs'!$B$3:$B$29,0),MATCH(Enteric!AE$47,'Cattle Enteric EFs'!$B$3:$AM$3,0))</f>
        <v>35.020121605271179</v>
      </c>
      <c r="AF148" s="76">
        <f>INDEX('Cattle Enteric EFs'!$B$3:$AM$29,MATCH(Enteric!$B148,'Cattle Enteric EFs'!$B$3:$B$29,0),MATCH(Enteric!AF$47,'Cattle Enteric EFs'!$B$3:$AM$3,0))</f>
        <v>35.020121605271179</v>
      </c>
      <c r="AG148" s="76">
        <f>INDEX('Cattle Enteric EFs'!$B$3:$AM$29,MATCH(Enteric!$B148,'Cattle Enteric EFs'!$B$3:$B$29,0),MATCH(Enteric!AG$47,'Cattle Enteric EFs'!$B$3:$AM$3,0))</f>
        <v>35.020121605271179</v>
      </c>
      <c r="AH148" s="423">
        <f>INDEX('Cattle Enteric EFs'!$B$3:$AM$29,MATCH(Enteric!$B148,'Cattle Enteric EFs'!$B$3:$B$29,0),MATCH(Enteric!AH$47,'Cattle Enteric EFs'!$B$3:$AM$3,0))</f>
        <v>34.903591266685581</v>
      </c>
      <c r="AI148" s="423">
        <f>INDEX('Cattle Enteric EFs'!$B$3:$BF$29,MATCH(Enteric!$B148,'Cattle Enteric EFs'!$B$3:$B$29,0),MATCH(Enteric!AI$47,'Cattle Enteric EFs'!$B$3:$BF$3,0))</f>
        <v>34.903591266685581</v>
      </c>
      <c r="AJ148" s="423">
        <f>INDEX('Cattle Enteric EFs'!$B$3:$BF$29,MATCH(Enteric!$B148,'Cattle Enteric EFs'!$B$3:$B$29,0),MATCH(Enteric!AJ$47,'Cattle Enteric EFs'!$B$3:$BF$3,0))</f>
        <v>34.903591266685581</v>
      </c>
      <c r="AK148" s="423">
        <f>INDEX('Cattle Enteric EFs'!$B$3:$BF$29,MATCH(Enteric!$B148,'Cattle Enteric EFs'!$B$3:$B$29,0),MATCH(Enteric!AK$47,'Cattle Enteric EFs'!$B$3:$BF$3,0))</f>
        <v>34.903591266685581</v>
      </c>
      <c r="AL148" s="423">
        <f>INDEX('Cattle Enteric EFs'!$B$3:$BF$29,MATCH(Enteric!$B148,'Cattle Enteric EFs'!$B$3:$B$29,0),MATCH(Enteric!AL$47,'Cattle Enteric EFs'!$B$3:$BF$3,0))</f>
        <v>34.903591266685581</v>
      </c>
      <c r="AM148" s="734" t="s">
        <v>214</v>
      </c>
      <c r="AN148" s="6">
        <f>SUM(AN149:AN150)</f>
        <v>116357.39840128968</v>
      </c>
      <c r="AO148" s="6">
        <f>SUM(AO149:AO150)</f>
        <v>6527.3683743770443</v>
      </c>
      <c r="AP148" s="6">
        <f t="shared" ref="AP148:AW148" si="195">SUM(AP149:AP150)</f>
        <v>6044.6561055114562</v>
      </c>
      <c r="AQ148" s="6">
        <f t="shared" si="195"/>
        <v>4531.6602652292586</v>
      </c>
      <c r="AR148" s="6">
        <f t="shared" si="195"/>
        <v>6573.3246166332374</v>
      </c>
      <c r="AS148" s="6">
        <f t="shared" si="195"/>
        <v>6632.0400522452155</v>
      </c>
      <c r="AT148" s="6">
        <f t="shared" si="195"/>
        <v>6908.7652413025517</v>
      </c>
      <c r="AU148" s="6">
        <f t="shared" ref="AU148:AV148" si="196">SUM(AU149:AU150)</f>
        <v>7480.4341224520995</v>
      </c>
      <c r="AV148" s="6">
        <f t="shared" si="196"/>
        <v>6689.5348465055677</v>
      </c>
      <c r="AW148" s="6">
        <f t="shared" si="195"/>
        <v>6715.0077193017169</v>
      </c>
      <c r="AX148" s="6">
        <f t="shared" ref="AX148" si="197">SUM(AX149:AX150)</f>
        <v>7383.0698884022386</v>
      </c>
      <c r="AY148" s="6">
        <f>SUM(AY149:AY150)</f>
        <v>6103.3308966803388</v>
      </c>
      <c r="AZ148" s="422">
        <f>SUM(AZ149:AZ150)</f>
        <v>7700.7825110513713</v>
      </c>
      <c r="BA148" s="422">
        <f>SUM(BA149:BA150)</f>
        <v>8585.9343797786732</v>
      </c>
      <c r="BB148" s="422">
        <f t="shared" ref="BB148:BD148" si="198">SUM(BB149:BB150)</f>
        <v>9471.0862485060497</v>
      </c>
      <c r="BC148" s="422">
        <f t="shared" si="198"/>
        <v>10356.238117233426</v>
      </c>
      <c r="BD148" s="422">
        <f t="shared" si="198"/>
        <v>11241.389985960801</v>
      </c>
      <c r="BF148" s="14"/>
    </row>
    <row r="149" spans="1:61" s="1" customFormat="1" ht="10" x14ac:dyDescent="0.2">
      <c r="A149" s="179"/>
      <c r="B149" s="7" t="s">
        <v>177</v>
      </c>
      <c r="D149" s="148">
        <f>INDEX('Animal Populations'!$B$134:$AL$160,MATCH(Enteric!$B149,'Animal Populations'!$B$134:$B$160,0),MATCH(Enteric!D$134,'Animal Populations'!$B$41:$AL$41,0))</f>
        <v>2253.0556260119556</v>
      </c>
      <c r="E149" s="148">
        <f>INDEX('Animal Populations'!$B$134:$AL$160,MATCH(Enteric!$B149,'Animal Populations'!$B$134:$B$160,0),MATCH(Enteric!E$134,'Animal Populations'!$B$41:$AL$41,0))</f>
        <v>179.58897428776052</v>
      </c>
      <c r="F149" s="148">
        <f>INDEX('Animal Populations'!$B$134:$AL$160,MATCH(Enteric!$B149,'Animal Populations'!$B$134:$B$160,0),MATCH(Enteric!F$134,'Animal Populations'!$B$41:$AL$41,0))</f>
        <v>152.08977722214041</v>
      </c>
      <c r="G149" s="148">
        <f>INDEX('Animal Populations'!$B$134:$AL$160,MATCH(Enteric!$B149,'Animal Populations'!$B$134:$B$160,0),MATCH(Enteric!G$134,'Animal Populations'!$B$41:$AL$41,0))</f>
        <v>124.65611379976784</v>
      </c>
      <c r="H149" s="148">
        <f>INDEX('Animal Populations'!$B$134:$AL$160,MATCH(Enteric!$B149,'Animal Populations'!$B$134:$B$160,0),MATCH(Enteric!H$134,'Animal Populations'!$B$41:$AL$41,0))</f>
        <v>159.50647518718009</v>
      </c>
      <c r="I149" s="148">
        <f>INDEX('Animal Populations'!$B$134:$AL$160,MATCH(Enteric!$B149,'Animal Populations'!$B$134:$B$160,0),MATCH(Enteric!I$134,'Animal Populations'!$B$41:$AL$41,0))</f>
        <v>173.23153498784558</v>
      </c>
      <c r="J149" s="148">
        <f>INDEX('Animal Populations'!$B$134:$AL$160,MATCH(Enteric!$B149,'Animal Populations'!$B$134:$B$160,0),MATCH(Enteric!J$134,'Animal Populations'!$B$41:$AL$41,0))</f>
        <v>174.43526304829956</v>
      </c>
      <c r="K149" s="148">
        <f>INDEX('Animal Populations'!$B$134:$AL$160,MATCH(Enteric!$B149,'Animal Populations'!$B$134:$B$160,0),MATCH(Enteric!K$134,'Animal Populations'!$B$41:$AL$41,0))</f>
        <v>183.55495167706809</v>
      </c>
      <c r="L149" s="148">
        <f>INDEX('Animal Populations'!$B$134:$AL$160,MATCH(Enteric!$B149,'Animal Populations'!$B$134:$B$160,0),MATCH(Enteric!L$134,'Animal Populations'!$B$41:$AL$41,0))</f>
        <v>176.28669569096147</v>
      </c>
      <c r="M149" s="148">
        <f>INDEX('Animal Populations'!$B$134:$AL$160,MATCH(Enteric!$B149,'Animal Populations'!$B$134:$B$160,0),MATCH(Enteric!M$134,'Animal Populations'!$B$41:$AL$41,0))</f>
        <v>166.03697527731458</v>
      </c>
      <c r="N149" s="148">
        <f>INDEX('Animal Populations'!$B$134:$AL$160,MATCH(Enteric!$B149,'Animal Populations'!$B$134:$B$160,0),MATCH(Enteric!N$134,'Animal Populations'!$B$41:$AL$41,0))</f>
        <v>187.500106446253</v>
      </c>
      <c r="O149" s="148">
        <f>INDEX('Animal Populations'!$B$134:$AL$160,MATCH(Enteric!$B149,'Animal Populations'!$B$134:$B$160,0),MATCH(Enteric!O$134,'Animal Populations'!$B$41:$AL$41,0))</f>
        <v>149.55974769810774</v>
      </c>
      <c r="P149" s="148">
        <f>INDEX('Animal Populations'!$B$134:$AL$160,MATCH(Enteric!$B149,'Animal Populations'!$B$134:$B$160,0),MATCH(Enteric!P$134,'Animal Populations'!$B$41:$AL$41,0))</f>
        <v>196.63113907745725</v>
      </c>
      <c r="Q149" s="148">
        <f>INDEX('Animal Populations'!$B$134:$BF$160,MATCH(Enteric!$B149,'Animal Populations'!$B$134:$B$160,0),MATCH(Enteric!Q$134,'Animal Populations'!$B$41:$BF$41,0))</f>
        <v>221.45263550177523</v>
      </c>
      <c r="R149" s="148">
        <f>INDEX('Animal Populations'!$B$134:$BF$160,MATCH(Enteric!$B149,'Animal Populations'!$B$134:$B$160,0),MATCH(Enteric!R$134,'Animal Populations'!$B$41:$BF$41,0))</f>
        <v>246.27413192609529</v>
      </c>
      <c r="S149" s="148">
        <f>INDEX('Animal Populations'!$B$134:$BF$160,MATCH(Enteric!$B149,'Animal Populations'!$B$134:$B$160,0),MATCH(Enteric!S$134,'Animal Populations'!$B$41:$BF$41,0))</f>
        <v>271.09562835041538</v>
      </c>
      <c r="T149" s="148">
        <f>INDEX('Animal Populations'!$B$134:$BF$160,MATCH(Enteric!$B149,'Animal Populations'!$B$134:$B$160,0),MATCH(Enteric!T$134,'Animal Populations'!$B$41:$BF$41,0))</f>
        <v>295.91712477473544</v>
      </c>
      <c r="U149" s="734"/>
      <c r="V149" s="76">
        <f>INDEX('Cattle Enteric EFs'!$B$3:$AM$29,MATCH(Enteric!$B149,'Cattle Enteric EFs'!$B$3:$B$29,0),MATCH(Enteric!V$47,'Cattle Enteric EFs'!$B$3:$AM$3,0))</f>
        <v>34.098505295983763</v>
      </c>
      <c r="W149" s="76">
        <f>INDEX('Cattle Enteric EFs'!$B$3:$AM$29,MATCH(Enteric!$B149,'Cattle Enteric EFs'!$B$3:$B$29,0),MATCH(Enteric!W$47,'Cattle Enteric EFs'!$B$3:$AM$3,0))</f>
        <v>32.846690268395996</v>
      </c>
      <c r="X149" s="76">
        <f>INDEX('Cattle Enteric EFs'!$B$3:$AM$29,MATCH(Enteric!$B149,'Cattle Enteric EFs'!$B$3:$B$29,0),MATCH(Enteric!X$47,'Cattle Enteric EFs'!$B$3:$AM$3,0))</f>
        <v>35.813387878948653</v>
      </c>
      <c r="Y149" s="76">
        <f>INDEX('Cattle Enteric EFs'!$B$3:$AM$29,MATCH(Enteric!$B149,'Cattle Enteric EFs'!$B$3:$B$29,0),MATCH(Enteric!Y$47,'Cattle Enteric EFs'!$B$3:$AM$3,0))</f>
        <v>30.853593180481894</v>
      </c>
      <c r="Z149" s="76">
        <f>INDEX('Cattle Enteric EFs'!$B$3:$AM$29,MATCH(Enteric!$B149,'Cattle Enteric EFs'!$B$3:$B$29,0),MATCH(Enteric!Z$47,'Cattle Enteric EFs'!$B$3:$AM$3,0))</f>
        <v>36.741775142416664</v>
      </c>
      <c r="AA149" s="76">
        <f>INDEX('Cattle Enteric EFs'!$B$3:$AM$29,MATCH(Enteric!$B149,'Cattle Enteric EFs'!$B$3:$B$29,0),MATCH(Enteric!AA$47,'Cattle Enteric EFs'!$B$3:$AM$3,0))</f>
        <v>34.069013859956996</v>
      </c>
      <c r="AB149" s="76">
        <f>INDEX('Cattle Enteric EFs'!$B$3:$AM$29,MATCH(Enteric!$B149,'Cattle Enteric EFs'!$B$3:$B$29,0),MATCH(Enteric!AB$47,'Cattle Enteric EFs'!$B$3:$AM$3,0))</f>
        <v>34.793393629785569</v>
      </c>
      <c r="AC149" s="76">
        <f>INDEX('Cattle Enteric EFs'!$B$3:$AM$29,MATCH(Enteric!$B149,'Cattle Enteric EFs'!$B$3:$B$29,0),MATCH(Enteric!AC$47,'Cattle Enteric EFs'!$B$3:$AM$3,0))</f>
        <v>35.320738592819822</v>
      </c>
      <c r="AD149" s="76">
        <f>INDEX('Cattle Enteric EFs'!$B$3:$AM$29,MATCH(Enteric!$B149,'Cattle Enteric EFs'!$B$3:$B$29,0),MATCH(Enteric!AD$47,'Cattle Enteric EFs'!$B$3:$AM$3,0))</f>
        <v>33.320381247709371</v>
      </c>
      <c r="AE149" s="76">
        <f>INDEX('Cattle Enteric EFs'!$B$3:$AM$29,MATCH(Enteric!$B149,'Cattle Enteric EFs'!$B$3:$B$29,0),MATCH(Enteric!AE$47,'Cattle Enteric EFs'!$B$3:$AM$3,0))</f>
        <v>34.950824083561379</v>
      </c>
      <c r="AF149" s="76">
        <f>INDEX('Cattle Enteric EFs'!$B$3:$AM$29,MATCH(Enteric!$B149,'Cattle Enteric EFs'!$B$3:$B$29,0),MATCH(Enteric!AF$47,'Cattle Enteric EFs'!$B$3:$AM$3,0))</f>
        <v>34.950824083561379</v>
      </c>
      <c r="AG149" s="76">
        <f>INDEX('Cattle Enteric EFs'!$B$3:$AM$29,MATCH(Enteric!$B149,'Cattle Enteric EFs'!$B$3:$B$29,0),MATCH(Enteric!AG$47,'Cattle Enteric EFs'!$B$3:$AM$3,0))</f>
        <v>34.950824083561379</v>
      </c>
      <c r="AH149" s="423">
        <f>INDEX('Cattle Enteric EFs'!$B$3:$AM$29,MATCH(Enteric!$B149,'Cattle Enteric EFs'!$B$3:$B$29,0),MATCH(Enteric!AH$47,'Cattle Enteric EFs'!$B$3:$AM$3,0))</f>
        <v>34.820434240633823</v>
      </c>
      <c r="AI149" s="423">
        <f>INDEX('Cattle Enteric EFs'!$B$3:$BF$29,MATCH(Enteric!$B149,'Cattle Enteric EFs'!$B$3:$B$29,0),MATCH(Enteric!AI$47,'Cattle Enteric EFs'!$B$3:$BF$3,0))</f>
        <v>34.820434240633823</v>
      </c>
      <c r="AJ149" s="423">
        <f>INDEX('Cattle Enteric EFs'!$B$3:$BF$29,MATCH(Enteric!$B149,'Cattle Enteric EFs'!$B$3:$B$29,0),MATCH(Enteric!AJ$47,'Cattle Enteric EFs'!$B$3:$BF$3,0))</f>
        <v>34.820434240633823</v>
      </c>
      <c r="AK149" s="423">
        <f>INDEX('Cattle Enteric EFs'!$B$3:$BF$29,MATCH(Enteric!$B149,'Cattle Enteric EFs'!$B$3:$B$29,0),MATCH(Enteric!AK$47,'Cattle Enteric EFs'!$B$3:$BF$3,0))</f>
        <v>34.820434240633823</v>
      </c>
      <c r="AL149" s="423">
        <f>INDEX('Cattle Enteric EFs'!$B$3:$BF$29,MATCH(Enteric!$B149,'Cattle Enteric EFs'!$B$3:$B$29,0),MATCH(Enteric!AL$47,'Cattle Enteric EFs'!$B$3:$BF$3,0))</f>
        <v>34.820434240633823</v>
      </c>
      <c r="AM149" s="734"/>
      <c r="AN149" s="150">
        <f t="shared" ref="AN149:AX152" si="199">V149*D149</f>
        <v>76825.829195714687</v>
      </c>
      <c r="AO149" s="150">
        <f t="shared" si="199"/>
        <v>5898.9034140490021</v>
      </c>
      <c r="AP149" s="150">
        <f t="shared" si="199"/>
        <v>5446.8501840794042</v>
      </c>
      <c r="AQ149" s="150">
        <f t="shared" si="199"/>
        <v>3846.089022637892</v>
      </c>
      <c r="AR149" s="150">
        <f t="shared" si="199"/>
        <v>5860.5510450868333</v>
      </c>
      <c r="AS149" s="150">
        <f t="shared" si="199"/>
        <v>5901.827566482536</v>
      </c>
      <c r="AT149" s="150">
        <f t="shared" si="199"/>
        <v>6069.194770154676</v>
      </c>
      <c r="AU149" s="150">
        <f t="shared" si="199"/>
        <v>6483.2964656033964</v>
      </c>
      <c r="AV149" s="150">
        <f t="shared" si="199"/>
        <v>5873.9399093217608</v>
      </c>
      <c r="AW149" s="1191">
        <f t="shared" si="199"/>
        <v>5803.1291142840519</v>
      </c>
      <c r="AX149" s="1191">
        <f t="shared" si="199"/>
        <v>6553.2832360520215</v>
      </c>
      <c r="AY149" s="1191">
        <f>AG149*O149</f>
        <v>5227.2364317783877</v>
      </c>
      <c r="AZ149" s="931">
        <f t="shared" ref="AZ149:BD152" si="200">AH149*P149</f>
        <v>6846.7816479075236</v>
      </c>
      <c r="BA149" s="931">
        <f t="shared" si="200"/>
        <v>7711.0769319046158</v>
      </c>
      <c r="BB149" s="931">
        <f t="shared" si="200"/>
        <v>8575.3722159017798</v>
      </c>
      <c r="BC149" s="931">
        <f t="shared" si="200"/>
        <v>9439.6674998989456</v>
      </c>
      <c r="BD149" s="931">
        <f t="shared" si="200"/>
        <v>10303.96278389611</v>
      </c>
      <c r="BF149" s="14"/>
    </row>
    <row r="150" spans="1:61" s="1" customFormat="1" ht="10" x14ac:dyDescent="0.2">
      <c r="A150" s="179"/>
      <c r="B150" s="7" t="s">
        <v>178</v>
      </c>
      <c r="D150" s="148">
        <f>INDEX('Animal Populations'!$B$134:$AL$160,MATCH(Enteric!$B150,'Animal Populations'!$B$134:$B$160,0),MATCH(Enteric!D$134,'Animal Populations'!$B$41:$AL$41,0))</f>
        <v>1192.5310106340803</v>
      </c>
      <c r="E150" s="148">
        <f>INDEX('Animal Populations'!$B$134:$AL$160,MATCH(Enteric!$B150,'Animal Populations'!$B$134:$B$160,0),MATCH(Enteric!E$134,'Animal Populations'!$B$41:$AL$41,0))</f>
        <v>19.961857739227096</v>
      </c>
      <c r="F150" s="148">
        <f>INDEX('Animal Populations'!$B$134:$AL$160,MATCH(Enteric!$B150,'Animal Populations'!$B$134:$B$160,0),MATCH(Enteric!F$134,'Animal Populations'!$B$41:$AL$41,0))</f>
        <v>17.332639286889975</v>
      </c>
      <c r="G150" s="148">
        <f>INDEX('Animal Populations'!$B$134:$AL$160,MATCH(Enteric!$B150,'Animal Populations'!$B$134:$B$160,0),MATCH(Enteric!G$134,'Animal Populations'!$B$41:$AL$41,0))</f>
        <v>23.634161549957454</v>
      </c>
      <c r="H150" s="148">
        <f>INDEX('Animal Populations'!$B$134:$AL$160,MATCH(Enteric!$B150,'Animal Populations'!$B$134:$B$160,0),MATCH(Enteric!H$134,'Animal Populations'!$B$41:$AL$41,0))</f>
        <v>19.439860197703926</v>
      </c>
      <c r="I150" s="148">
        <f>INDEX('Animal Populations'!$B$134:$AL$160,MATCH(Enteric!$B150,'Animal Populations'!$B$134:$B$160,0),MATCH(Enteric!I$134,'Animal Populations'!$B$41:$AL$41,0))</f>
        <v>21.136233692855434</v>
      </c>
      <c r="J150" s="148">
        <f>INDEX('Animal Populations'!$B$134:$AL$160,MATCH(Enteric!$B150,'Animal Populations'!$B$134:$B$160,0),MATCH(Enteric!J$134,'Animal Populations'!$B$41:$AL$41,0))</f>
        <v>23.878840988008552</v>
      </c>
      <c r="K150" s="148">
        <f>INDEX('Animal Populations'!$B$134:$AL$160,MATCH(Enteric!$B150,'Animal Populations'!$B$134:$B$160,0),MATCH(Enteric!K$134,'Animal Populations'!$B$41:$AL$41,0))</f>
        <v>28.46547872226936</v>
      </c>
      <c r="L150" s="148">
        <f>INDEX('Animal Populations'!$B$134:$AL$160,MATCH(Enteric!$B150,'Animal Populations'!$B$134:$B$160,0),MATCH(Enteric!L$134,'Animal Populations'!$B$41:$AL$41,0))</f>
        <v>25.513248878879079</v>
      </c>
      <c r="M150" s="148">
        <f>INDEX('Animal Populations'!$B$134:$AL$160,MATCH(Enteric!$B150,'Animal Populations'!$B$134:$B$160,0),MATCH(Enteric!M$134,'Animal Populations'!$B$41:$AL$41,0))</f>
        <v>26.703226274197057</v>
      </c>
      <c r="N150" s="148">
        <f>INDEX('Animal Populations'!$B$134:$AL$160,MATCH(Enteric!$B150,'Animal Populations'!$B$134:$B$160,0),MATCH(Enteric!N$134,'Animal Populations'!$B$41:$AL$41,0))</f>
        <v>24.299265949536238</v>
      </c>
      <c r="O150" s="148">
        <f>INDEX('Animal Populations'!$B$134:$AL$160,MATCH(Enteric!$B150,'Animal Populations'!$B$134:$B$160,0),MATCH(Enteric!O$134,'Animal Populations'!$B$41:$AL$41,0))</f>
        <v>25.655332414993111</v>
      </c>
      <c r="P150" s="148">
        <f>INDEX('Animal Populations'!$B$134:$AL$160,MATCH(Enteric!$B150,'Animal Populations'!$B$134:$B$160,0),MATCH(Enteric!P$134,'Animal Populations'!$B$41:$AL$41,0))</f>
        <v>25.097993841710167</v>
      </c>
      <c r="Q150" s="148">
        <f>INDEX('Animal Populations'!$B$134:$BF$160,MATCH(Enteric!$B150,'Animal Populations'!$B$134:$B$160,0),MATCH(Enteric!Q$134,'Animal Populations'!$B$41:$BF$41,0))</f>
        <v>25.710942209456434</v>
      </c>
      <c r="R150" s="148">
        <f>INDEX('Animal Populations'!$B$134:$BF$160,MATCH(Enteric!$B150,'Animal Populations'!$B$134:$B$160,0),MATCH(Enteric!R$134,'Animal Populations'!$B$41:$BF$41,0))</f>
        <v>26.323890577202736</v>
      </c>
      <c r="S150" s="148">
        <f>INDEX('Animal Populations'!$B$134:$BF$160,MATCH(Enteric!$B150,'Animal Populations'!$B$134:$B$160,0),MATCH(Enteric!S$134,'Animal Populations'!$B$41:$BF$41,0))</f>
        <v>26.93683894494901</v>
      </c>
      <c r="T150" s="148">
        <f>INDEX('Animal Populations'!$B$134:$BF$160,MATCH(Enteric!$B150,'Animal Populations'!$B$134:$B$160,0),MATCH(Enteric!T$134,'Animal Populations'!$B$41:$BF$41,0))</f>
        <v>27.549787312695276</v>
      </c>
      <c r="U150" s="734"/>
      <c r="V150" s="76">
        <f>INDEX('Cattle Enteric EFs'!$B$3:$AM$29,MATCH(Enteric!$B150,'Cattle Enteric EFs'!$B$3:$B$29,0),MATCH(Enteric!V$47,'Cattle Enteric EFs'!$B$3:$AM$3,0))</f>
        <v>33.149300817389793</v>
      </c>
      <c r="W150" s="76">
        <f>INDEX('Cattle Enteric EFs'!$B$3:$AM$29,MATCH(Enteric!$B150,'Cattle Enteric EFs'!$B$3:$B$29,0),MATCH(Enteric!W$47,'Cattle Enteric EFs'!$B$3:$AM$3,0))</f>
        <v>31.483290209660403</v>
      </c>
      <c r="X150" s="76">
        <f>INDEX('Cattle Enteric EFs'!$B$3:$AM$29,MATCH(Enteric!$B150,'Cattle Enteric EFs'!$B$3:$B$29,0),MATCH(Enteric!X$47,'Cattle Enteric EFs'!$B$3:$AM$3,0))</f>
        <v>34.49018418586828</v>
      </c>
      <c r="Y150" s="76">
        <f>INDEX('Cattle Enteric EFs'!$B$3:$AM$29,MATCH(Enteric!$B150,'Cattle Enteric EFs'!$B$3:$B$29,0),MATCH(Enteric!Y$47,'Cattle Enteric EFs'!$B$3:$AM$3,0))</f>
        <v>29.00763968894006</v>
      </c>
      <c r="Z150" s="76">
        <f>INDEX('Cattle Enteric EFs'!$B$3:$AM$29,MATCH(Enteric!$B150,'Cattle Enteric EFs'!$B$3:$B$29,0),MATCH(Enteric!Z$47,'Cattle Enteric EFs'!$B$3:$AM$3,0))</f>
        <v>36.665570857890785</v>
      </c>
      <c r="AA150" s="76">
        <f>INDEX('Cattle Enteric EFs'!$B$3:$AM$29,MATCH(Enteric!$B150,'Cattle Enteric EFs'!$B$3:$B$29,0),MATCH(Enteric!AA$47,'Cattle Enteric EFs'!$B$3:$AM$3,0))</f>
        <v>34.547899894270621</v>
      </c>
      <c r="AB150" s="76">
        <f>INDEX('Cattle Enteric EFs'!$B$3:$AM$29,MATCH(Enteric!$B150,'Cattle Enteric EFs'!$B$3:$B$29,0),MATCH(Enteric!AB$47,'Cattle Enteric EFs'!$B$3:$AM$3,0))</f>
        <v>35.15959889215268</v>
      </c>
      <c r="AC150" s="76">
        <f>INDEX('Cattle Enteric EFs'!$B$3:$AM$29,MATCH(Enteric!$B150,'Cattle Enteric EFs'!$B$3:$B$29,0),MATCH(Enteric!AC$47,'Cattle Enteric EFs'!$B$3:$AM$3,0))</f>
        <v>35.029716751913028</v>
      </c>
      <c r="AD150" s="76">
        <f>INDEX('Cattle Enteric EFs'!$B$3:$AM$29,MATCH(Enteric!$B150,'Cattle Enteric EFs'!$B$3:$B$29,0),MATCH(Enteric!AD$47,'Cattle Enteric EFs'!$B$3:$AM$3,0))</f>
        <v>31.967506022292209</v>
      </c>
      <c r="AE150" s="76">
        <f>INDEX('Cattle Enteric EFs'!$B$3:$AM$29,MATCH(Enteric!$B150,'Cattle Enteric EFs'!$B$3:$B$29,0),MATCH(Enteric!AE$47,'Cattle Enteric EFs'!$B$3:$AM$3,0))</f>
        <v>34.148630418444981</v>
      </c>
      <c r="AF150" s="76">
        <f>INDEX('Cattle Enteric EFs'!$B$3:$AM$29,MATCH(Enteric!$B150,'Cattle Enteric EFs'!$B$3:$B$29,0),MATCH(Enteric!AF$47,'Cattle Enteric EFs'!$B$3:$AM$3,0))</f>
        <v>34.148630418444981</v>
      </c>
      <c r="AG150" s="76">
        <f>INDEX('Cattle Enteric EFs'!$B$3:$AM$29,MATCH(Enteric!$B150,'Cattle Enteric EFs'!$B$3:$B$29,0),MATCH(Enteric!AG$47,'Cattle Enteric EFs'!$B$3:$AM$3,0))</f>
        <v>34.148630418444981</v>
      </c>
      <c r="AH150" s="423">
        <f>INDEX('Cattle Enteric EFs'!$B$3:$AM$29,MATCH(Enteric!$B150,'Cattle Enteric EFs'!$B$3:$B$29,0),MATCH(Enteric!AH$47,'Cattle Enteric EFs'!$B$3:$AM$3,0))</f>
        <v>34.026658406640863</v>
      </c>
      <c r="AI150" s="423">
        <f>INDEX('Cattle Enteric EFs'!$B$3:$BF$29,MATCH(Enteric!$B150,'Cattle Enteric EFs'!$B$3:$B$29,0),MATCH(Enteric!AI$47,'Cattle Enteric EFs'!$B$3:$BF$3,0))</f>
        <v>34.026658406640863</v>
      </c>
      <c r="AJ150" s="423">
        <f>INDEX('Cattle Enteric EFs'!$B$3:$BF$29,MATCH(Enteric!$B150,'Cattle Enteric EFs'!$B$3:$B$29,0),MATCH(Enteric!AJ$47,'Cattle Enteric EFs'!$B$3:$BF$3,0))</f>
        <v>34.026658406640863</v>
      </c>
      <c r="AK150" s="423">
        <f>INDEX('Cattle Enteric EFs'!$B$3:$BF$29,MATCH(Enteric!$B150,'Cattle Enteric EFs'!$B$3:$B$29,0),MATCH(Enteric!AK$47,'Cattle Enteric EFs'!$B$3:$BF$3,0))</f>
        <v>34.026658406640863</v>
      </c>
      <c r="AL150" s="423">
        <f>INDEX('Cattle Enteric EFs'!$B$3:$BF$29,MATCH(Enteric!$B150,'Cattle Enteric EFs'!$B$3:$B$29,0),MATCH(Enteric!AL$47,'Cattle Enteric EFs'!$B$3:$BF$3,0))</f>
        <v>34.026658406640863</v>
      </c>
      <c r="AM150" s="734"/>
      <c r="AN150" s="150">
        <f t="shared" si="199"/>
        <v>39531.569205574997</v>
      </c>
      <c r="AO150" s="150">
        <f t="shared" si="199"/>
        <v>628.46496032804214</v>
      </c>
      <c r="AP150" s="150">
        <f t="shared" si="199"/>
        <v>597.80592143205183</v>
      </c>
      <c r="AQ150" s="150">
        <f t="shared" si="199"/>
        <v>685.57124259136697</v>
      </c>
      <c r="AR150" s="150">
        <f t="shared" si="199"/>
        <v>712.77357154640401</v>
      </c>
      <c r="AS150" s="150">
        <f t="shared" si="199"/>
        <v>730.21248576267942</v>
      </c>
      <c r="AT150" s="150">
        <f t="shared" si="199"/>
        <v>839.57047114787542</v>
      </c>
      <c r="AU150" s="150">
        <f t="shared" si="199"/>
        <v>997.13765684870282</v>
      </c>
      <c r="AV150" s="150">
        <f t="shared" si="199"/>
        <v>815.59493718380691</v>
      </c>
      <c r="AW150" s="1191">
        <f t="shared" si="199"/>
        <v>911.87860501766488</v>
      </c>
      <c r="AX150" s="1191">
        <f t="shared" si="199"/>
        <v>829.78665235021754</v>
      </c>
      <c r="AY150" s="1191">
        <f>AG150*O150</f>
        <v>876.09446490195126</v>
      </c>
      <c r="AZ150" s="931">
        <f t="shared" si="200"/>
        <v>854.00086314384782</v>
      </c>
      <c r="BA150" s="931">
        <f t="shared" si="200"/>
        <v>874.85744787405815</v>
      </c>
      <c r="BB150" s="931">
        <f t="shared" si="200"/>
        <v>895.71403260426962</v>
      </c>
      <c r="BC150" s="931">
        <f t="shared" si="200"/>
        <v>916.57061733448018</v>
      </c>
      <c r="BD150" s="931">
        <f t="shared" si="200"/>
        <v>937.4272020646905</v>
      </c>
      <c r="BF150" s="14"/>
    </row>
    <row r="151" spans="1:61" s="1" customFormat="1" ht="10" x14ac:dyDescent="0.2">
      <c r="A151" s="1">
        <v>9</v>
      </c>
      <c r="B151" s="1" t="s">
        <v>179</v>
      </c>
      <c r="D151" s="148">
        <f>INDEX('Animal Populations'!$B$134:$AL$160,MATCH(Enteric!$B151,'Animal Populations'!$B$134:$B$160,0),MATCH(Enteric!D$134,'Animal Populations'!$B$41:$AL$41,0))</f>
        <v>5089.4349478216336</v>
      </c>
      <c r="E151" s="148">
        <f>INDEX('Animal Populations'!$B$134:$AL$160,MATCH(Enteric!$B151,'Animal Populations'!$B$134:$B$160,0),MATCH(Enteric!E$134,'Animal Populations'!$B$41:$AL$41,0))</f>
        <v>2172.5887412829934</v>
      </c>
      <c r="F151" s="148">
        <f>INDEX('Animal Populations'!$B$134:$AL$160,MATCH(Enteric!$B151,'Animal Populations'!$B$134:$B$160,0),MATCH(Enteric!F$134,'Animal Populations'!$B$41:$AL$41,0))</f>
        <v>1709.4725512034831</v>
      </c>
      <c r="G151" s="148">
        <f>INDEX('Animal Populations'!$B$134:$AL$160,MATCH(Enteric!$B151,'Animal Populations'!$B$134:$B$160,0),MATCH(Enteric!G$134,'Animal Populations'!$B$41:$AL$41,0))</f>
        <v>1300.9794025838003</v>
      </c>
      <c r="H151" s="148">
        <f>INDEX('Animal Populations'!$B$134:$AL$160,MATCH(Enteric!$B151,'Animal Populations'!$B$134:$B$160,0),MATCH(Enteric!H$134,'Animal Populations'!$B$41:$AL$41,0))</f>
        <v>1300.8490111812366</v>
      </c>
      <c r="I151" s="148">
        <f>INDEX('Animal Populations'!$B$134:$AL$160,MATCH(Enteric!$B151,'Animal Populations'!$B$134:$B$160,0),MATCH(Enteric!I$134,'Animal Populations'!$B$41:$AL$41,0))</f>
        <v>1371.6196584361828</v>
      </c>
      <c r="J151" s="148">
        <f>INDEX('Animal Populations'!$B$134:$AL$160,MATCH(Enteric!$B151,'Animal Populations'!$B$134:$B$160,0),MATCH(Enteric!J$134,'Animal Populations'!$B$41:$AL$41,0))</f>
        <v>1359.2173702022544</v>
      </c>
      <c r="K151" s="148">
        <f>INDEX('Animal Populations'!$B$134:$AL$160,MATCH(Enteric!$B151,'Animal Populations'!$B$134:$B$160,0),MATCH(Enteric!K$134,'Animal Populations'!$B$41:$AL$41,0))</f>
        <v>1397.024536383306</v>
      </c>
      <c r="L151" s="148">
        <f>INDEX('Animal Populations'!$B$134:$AL$160,MATCH(Enteric!$B151,'Animal Populations'!$B$134:$B$160,0),MATCH(Enteric!L$134,'Animal Populations'!$B$41:$AL$41,0))</f>
        <v>1389.9183904520619</v>
      </c>
      <c r="M151" s="148">
        <f>INDEX('Animal Populations'!$B$134:$AL$160,MATCH(Enteric!$B151,'Animal Populations'!$B$134:$B$160,0),MATCH(Enteric!M$134,'Animal Populations'!$B$41:$AL$41,0))</f>
        <v>1357.4561589211919</v>
      </c>
      <c r="N151" s="148">
        <f>INDEX('Animal Populations'!$B$134:$AL$160,MATCH(Enteric!$B151,'Animal Populations'!$B$134:$B$160,0),MATCH(Enteric!N$134,'Animal Populations'!$B$41:$AL$41,0))</f>
        <v>1325.7533560575844</v>
      </c>
      <c r="O151" s="148">
        <f>INDEX('Animal Populations'!$B$134:$AL$160,MATCH(Enteric!$B151,'Animal Populations'!$B$134:$B$160,0),MATCH(Enteric!O$134,'Animal Populations'!$B$41:$AL$41,0))</f>
        <v>1455.0186906401798</v>
      </c>
      <c r="P151" s="148">
        <f>INDEX('Animal Populations'!$B$134:$AL$160,MATCH(Enteric!$B151,'Animal Populations'!$B$134:$B$160,0),MATCH(Enteric!P$134,'Animal Populations'!$B$41:$AL$41,0))</f>
        <v>1343.9011946696266</v>
      </c>
      <c r="Q151" s="148">
        <f>INDEX('Animal Populations'!$B$134:$BF$160,MATCH(Enteric!$B151,'Animal Populations'!$B$134:$B$160,0),MATCH(Enteric!Q$134,'Animal Populations'!$B$41:$BF$41,0))</f>
        <v>1325.0098679581506</v>
      </c>
      <c r="R151" s="148">
        <f>INDEX('Animal Populations'!$B$134:$BF$160,MATCH(Enteric!$B151,'Animal Populations'!$B$134:$B$160,0),MATCH(Enteric!R$134,'Animal Populations'!$B$41:$BF$41,0))</f>
        <v>1306.1185412466757</v>
      </c>
      <c r="S151" s="148">
        <f>INDEX('Animal Populations'!$B$134:$BF$160,MATCH(Enteric!$B151,'Animal Populations'!$B$134:$B$160,0),MATCH(Enteric!S$134,'Animal Populations'!$B$41:$BF$41,0))</f>
        <v>1287.2272145351999</v>
      </c>
      <c r="T151" s="148">
        <f>INDEX('Animal Populations'!$B$134:$BF$160,MATCH(Enteric!$B151,'Animal Populations'!$B$134:$B$160,0),MATCH(Enteric!T$134,'Animal Populations'!$B$41:$BF$41,0))</f>
        <v>1268.335887823725</v>
      </c>
      <c r="U151" s="734" t="s">
        <v>213</v>
      </c>
      <c r="V151" s="76">
        <f>INDEX('Cattle Enteric EFs'!$B$3:$AM$29,MATCH(Enteric!$B151,'Cattle Enteric EFs'!$B$3:$B$29,0),MATCH(Enteric!V$47,'Cattle Enteric EFs'!$B$3:$AM$3,0))</f>
        <v>11.568617486567778</v>
      </c>
      <c r="W151" s="76">
        <f>INDEX('Cattle Enteric EFs'!$B$3:$AM$29,MATCH(Enteric!$B151,'Cattle Enteric EFs'!$B$3:$B$29,0),MATCH(Enteric!W$47,'Cattle Enteric EFs'!$B$3:$AM$3,0))</f>
        <v>11.351025857516198</v>
      </c>
      <c r="X151" s="76">
        <f>INDEX('Cattle Enteric EFs'!$B$3:$AM$29,MATCH(Enteric!$B151,'Cattle Enteric EFs'!$B$3:$B$29,0),MATCH(Enteric!X$47,'Cattle Enteric EFs'!$B$3:$AM$3,0))</f>
        <v>11.289655311308634</v>
      </c>
      <c r="Y151" s="76">
        <f>INDEX('Cattle Enteric EFs'!$B$3:$AM$29,MATCH(Enteric!$B151,'Cattle Enteric EFs'!$B$3:$B$29,0),MATCH(Enteric!Y$47,'Cattle Enteric EFs'!$B$3:$AM$3,0))</f>
        <v>11.270148918744505</v>
      </c>
      <c r="Z151" s="76">
        <f>INDEX('Cattle Enteric EFs'!$B$3:$AM$29,MATCH(Enteric!$B151,'Cattle Enteric EFs'!$B$3:$B$29,0),MATCH(Enteric!Z$47,'Cattle Enteric EFs'!$B$3:$AM$3,0))</f>
        <v>11.311539047821551</v>
      </c>
      <c r="AA151" s="76">
        <f>INDEX('Cattle Enteric EFs'!$B$3:$AM$29,MATCH(Enteric!$B151,'Cattle Enteric EFs'!$B$3:$B$29,0),MATCH(Enteric!AA$47,'Cattle Enteric EFs'!$B$3:$AM$3,0))</f>
        <v>11.300390154523063</v>
      </c>
      <c r="AB151" s="76">
        <f>INDEX('Cattle Enteric EFs'!$B$3:$AM$29,MATCH(Enteric!$B151,'Cattle Enteric EFs'!$B$3:$B$29,0),MATCH(Enteric!AB$47,'Cattle Enteric EFs'!$B$3:$AM$3,0))</f>
        <v>11.302912059468662</v>
      </c>
      <c r="AC151" s="76">
        <f>INDEX('Cattle Enteric EFs'!$B$3:$AM$29,MATCH(Enteric!$B151,'Cattle Enteric EFs'!$B$3:$B$29,0),MATCH(Enteric!AC$47,'Cattle Enteric EFs'!$B$3:$AM$3,0))</f>
        <v>11.298264736924848</v>
      </c>
      <c r="AD151" s="76">
        <f>INDEX('Cattle Enteric EFs'!$B$3:$AM$29,MATCH(Enteric!$B151,'Cattle Enteric EFs'!$B$3:$B$29,0),MATCH(Enteric!AD$47,'Cattle Enteric EFs'!$B$3:$AM$3,0))</f>
        <v>11.320225433483705</v>
      </c>
      <c r="AE151" s="76">
        <f>INDEX('Cattle Enteric EFs'!$B$3:$AM$29,MATCH(Enteric!$B151,'Cattle Enteric EFs'!$B$3:$B$29,0),MATCH(Enteric!AE$47,'Cattle Enteric EFs'!$B$3:$AM$3,0))</f>
        <v>11.333866427979276</v>
      </c>
      <c r="AF151" s="76">
        <f>INDEX('Cattle Enteric EFs'!$B$3:$AM$29,MATCH(Enteric!$B151,'Cattle Enteric EFs'!$B$3:$B$29,0),MATCH(Enteric!AF$47,'Cattle Enteric EFs'!$B$3:$AM$3,0))</f>
        <v>11.333866427979276</v>
      </c>
      <c r="AG151" s="76">
        <f>INDEX('Cattle Enteric EFs'!$B$3:$AM$29,MATCH(Enteric!$B151,'Cattle Enteric EFs'!$B$3:$B$29,0),MATCH(Enteric!AG$47,'Cattle Enteric EFs'!$B$3:$AM$3,0))</f>
        <v>11.333866427979276</v>
      </c>
      <c r="AH151" s="423">
        <f>INDEX('Cattle Enteric EFs'!$B$3:$AM$29,MATCH(Enteric!$B151,'Cattle Enteric EFs'!$B$3:$B$29,0),MATCH(Enteric!AH$47,'Cattle Enteric EFs'!$B$3:$AM$3,0))</f>
        <v>11.303685802527404</v>
      </c>
      <c r="AI151" s="423">
        <f>INDEX('Cattle Enteric EFs'!$B$3:$BF$29,MATCH(Enteric!$B151,'Cattle Enteric EFs'!$B$3:$B$29,0),MATCH(Enteric!AI$47,'Cattle Enteric EFs'!$B$3:$BF$3,0))</f>
        <v>11.303685802527404</v>
      </c>
      <c r="AJ151" s="423">
        <f>INDEX('Cattle Enteric EFs'!$B$3:$BF$29,MATCH(Enteric!$B151,'Cattle Enteric EFs'!$B$3:$B$29,0),MATCH(Enteric!AJ$47,'Cattle Enteric EFs'!$B$3:$BF$3,0))</f>
        <v>11.303685802527404</v>
      </c>
      <c r="AK151" s="423">
        <f>INDEX('Cattle Enteric EFs'!$B$3:$BF$29,MATCH(Enteric!$B151,'Cattle Enteric EFs'!$B$3:$B$29,0),MATCH(Enteric!AK$47,'Cattle Enteric EFs'!$B$3:$BF$3,0))</f>
        <v>11.303685802527404</v>
      </c>
      <c r="AL151" s="423">
        <f>INDEX('Cattle Enteric EFs'!$B$3:$BF$29,MATCH(Enteric!$B151,'Cattle Enteric EFs'!$B$3:$B$29,0),MATCH(Enteric!AL$47,'Cattle Enteric EFs'!$B$3:$BF$3,0))</f>
        <v>11.303685802527404</v>
      </c>
      <c r="AM151" s="734" t="s">
        <v>214</v>
      </c>
      <c r="AN151" s="150">
        <f t="shared" si="199"/>
        <v>58877.726134118515</v>
      </c>
      <c r="AO151" s="150">
        <f t="shared" si="199"/>
        <v>24661.110980051828</v>
      </c>
      <c r="AP151" s="150">
        <f t="shared" si="199"/>
        <v>19299.355867230723</v>
      </c>
      <c r="AQ151" s="150">
        <f t="shared" si="199"/>
        <v>14662.231607338688</v>
      </c>
      <c r="AR151" s="150">
        <f t="shared" si="199"/>
        <v>14714.604385296612</v>
      </c>
      <c r="AS151" s="150">
        <f t="shared" si="199"/>
        <v>15499.837283942526</v>
      </c>
      <c r="AT151" s="150">
        <f t="shared" si="199"/>
        <v>15363.114405098342</v>
      </c>
      <c r="AU151" s="150">
        <f t="shared" si="199"/>
        <v>15783.95305603829</v>
      </c>
      <c r="AV151" s="150">
        <f t="shared" si="199"/>
        <v>15734.189514062165</v>
      </c>
      <c r="AW151" s="1191">
        <f t="shared" si="199"/>
        <v>15385.226787050597</v>
      </c>
      <c r="AX151" s="1191">
        <f t="shared" si="199"/>
        <v>15025.911454001911</v>
      </c>
      <c r="AY151" s="1191">
        <f>AG151*O151</f>
        <v>16490.987489929095</v>
      </c>
      <c r="AZ151" s="931">
        <f t="shared" si="200"/>
        <v>15191.036854186676</v>
      </c>
      <c r="BA151" s="931">
        <f t="shared" si="200"/>
        <v>14977.495232647258</v>
      </c>
      <c r="BB151" s="931">
        <f t="shared" si="200"/>
        <v>14763.953611107852</v>
      </c>
      <c r="BC151" s="931">
        <f t="shared" si="200"/>
        <v>14550.411989568436</v>
      </c>
      <c r="BD151" s="931">
        <f t="shared" si="200"/>
        <v>14336.870368029031</v>
      </c>
      <c r="BF151" s="14"/>
    </row>
    <row r="152" spans="1:61" s="1" customFormat="1" ht="10" x14ac:dyDescent="0.2">
      <c r="A152" s="1">
        <v>10</v>
      </c>
      <c r="B152" s="1" t="s">
        <v>180</v>
      </c>
      <c r="D152" s="148">
        <f>INDEX('Animal Populations'!$B$134:$AL$160,MATCH(Enteric!$B152,'Animal Populations'!$B$134:$B$160,0),MATCH(Enteric!D$134,'Animal Populations'!$B$41:$AL$41,0))</f>
        <v>651.21951219512198</v>
      </c>
      <c r="E152" s="148">
        <f>INDEX('Animal Populations'!$B$134:$AL$160,MATCH(Enteric!$B152,'Animal Populations'!$B$134:$B$160,0),MATCH(Enteric!E$134,'Animal Populations'!$B$41:$AL$41,0))</f>
        <v>258.06451612903226</v>
      </c>
      <c r="F152" s="148">
        <f>INDEX('Animal Populations'!$B$134:$AL$160,MATCH(Enteric!$B152,'Animal Populations'!$B$134:$B$160,0),MATCH(Enteric!F$134,'Animal Populations'!$B$41:$AL$41,0))</f>
        <v>196.75994692333592</v>
      </c>
      <c r="G152" s="148">
        <f>INDEX('Animal Populations'!$B$134:$AL$160,MATCH(Enteric!$B152,'Animal Populations'!$B$134:$B$160,0),MATCH(Enteric!G$134,'Animal Populations'!$B$41:$AL$41,0))</f>
        <v>156.76207250192809</v>
      </c>
      <c r="H152" s="148">
        <f>INDEX('Animal Populations'!$B$134:$AL$160,MATCH(Enteric!$B152,'Animal Populations'!$B$134:$B$160,0),MATCH(Enteric!H$134,'Animal Populations'!$B$41:$AL$41,0))</f>
        <v>147.91468403036978</v>
      </c>
      <c r="I152" s="148">
        <f>INDEX('Animal Populations'!$B$134:$AL$160,MATCH(Enteric!$B152,'Animal Populations'!$B$134:$B$160,0),MATCH(Enteric!I$134,'Animal Populations'!$B$41:$AL$41,0))</f>
        <v>146.22588402925007</v>
      </c>
      <c r="J152" s="148">
        <f>INDEX('Animal Populations'!$B$134:$AL$160,MATCH(Enteric!$B152,'Animal Populations'!$B$134:$B$160,0),MATCH(Enteric!J$134,'Animal Populations'!$B$41:$AL$41,0))</f>
        <v>144.53708402813021</v>
      </c>
      <c r="K152" s="148">
        <f>INDEX('Animal Populations'!$B$134:$AL$160,MATCH(Enteric!$B152,'Animal Populations'!$B$134:$B$160,0),MATCH(Enteric!K$134,'Animal Populations'!$B$41:$AL$41,0))</f>
        <v>144.53708402813021</v>
      </c>
      <c r="L152" s="148">
        <f>INDEX('Animal Populations'!$B$134:$AL$160,MATCH(Enteric!$B152,'Animal Populations'!$B$134:$B$160,0),MATCH(Enteric!L$134,'Animal Populations'!$B$41:$AL$41,0))</f>
        <v>144.53708402813021</v>
      </c>
      <c r="M152" s="148">
        <f>INDEX('Animal Populations'!$B$134:$AL$160,MATCH(Enteric!$B152,'Animal Populations'!$B$134:$B$160,0),MATCH(Enteric!M$134,'Animal Populations'!$B$41:$AL$41,0))</f>
        <v>144.53708402813021</v>
      </c>
      <c r="N152" s="148">
        <f>INDEX('Animal Populations'!$B$134:$AL$160,MATCH(Enteric!$B152,'Animal Populations'!$B$134:$B$160,0),MATCH(Enteric!N$134,'Animal Populations'!$B$41:$AL$41,0))</f>
        <v>130.74036237089874</v>
      </c>
      <c r="O152" s="148">
        <f>INDEX('Animal Populations'!$B$134:$AL$160,MATCH(Enteric!$B152,'Animal Populations'!$B$134:$B$160,0),MATCH(Enteric!O$134,'Animal Populations'!$B$41:$AL$41,0))</f>
        <v>144.53708402813021</v>
      </c>
      <c r="P152" s="148">
        <f>INDEX('Animal Populations'!$B$134:$AL$160,MATCH(Enteric!$B152,'Animal Populations'!$B$134:$B$160,0),MATCH(Enteric!P$134,'Animal Populations'!$B$41:$AL$41,0))</f>
        <v>121.60030500928116</v>
      </c>
      <c r="Q152" s="148">
        <f>INDEX('Animal Populations'!$B$134:$BF$160,MATCH(Enteric!$B152,'Animal Populations'!$B$134:$B$160,0),MATCH(Enteric!Q$134,'Animal Populations'!$B$41:$BF$41,0))</f>
        <v>104.81465464137882</v>
      </c>
      <c r="R152" s="148">
        <f>INDEX('Animal Populations'!$B$134:$BF$160,MATCH(Enteric!$B152,'Animal Populations'!$B$134:$B$160,0),MATCH(Enteric!R$134,'Animal Populations'!$B$41:$BF$41,0))</f>
        <v>88.029004273476488</v>
      </c>
      <c r="S152" s="148">
        <f>INDEX('Animal Populations'!$B$134:$BF$160,MATCH(Enteric!$B152,'Animal Populations'!$B$134:$B$160,0),MATCH(Enteric!S$134,'Animal Populations'!$B$41:$BF$41,0))</f>
        <v>71.243353905574153</v>
      </c>
      <c r="T152" s="148">
        <f>INDEX('Animal Populations'!$B$134:$BF$160,MATCH(Enteric!$B152,'Animal Populations'!$B$134:$B$160,0),MATCH(Enteric!T$134,'Animal Populations'!$B$41:$BF$41,0))</f>
        <v>54.457703537671826</v>
      </c>
      <c r="U152" s="734" t="s">
        <v>213</v>
      </c>
      <c r="V152" s="76">
        <f>INDEX('Cattle Enteric EFs'!$B$3:$AM$29,MATCH(Enteric!$B152,'Cattle Enteric EFs'!$B$3:$B$29,0),MATCH(Enteric!V$47,'Cattle Enteric EFs'!$B$3:$AM$3,0))</f>
        <v>96.445477796866314</v>
      </c>
      <c r="W152" s="76">
        <f>INDEX('Cattle Enteric EFs'!$B$3:$AM$29,MATCH(Enteric!$B152,'Cattle Enteric EFs'!$B$3:$B$29,0),MATCH(Enteric!W$47,'Cattle Enteric EFs'!$B$3:$AM$3,0))</f>
        <v>102.65930343212338</v>
      </c>
      <c r="X152" s="76">
        <f>INDEX('Cattle Enteric EFs'!$B$3:$AM$29,MATCH(Enteric!$B152,'Cattle Enteric EFs'!$B$3:$B$29,0),MATCH(Enteric!X$47,'Cattle Enteric EFs'!$B$3:$AM$3,0))</f>
        <v>103.88505598401325</v>
      </c>
      <c r="Y152" s="76">
        <f>INDEX('Cattle Enteric EFs'!$B$3:$AM$29,MATCH(Enteric!$B152,'Cattle Enteric EFs'!$B$3:$B$29,0),MATCH(Enteric!Y$47,'Cattle Enteric EFs'!$B$3:$AM$3,0))</f>
        <v>103.88505598401325</v>
      </c>
      <c r="Z152" s="76">
        <f>INDEX('Cattle Enteric EFs'!$B$3:$AM$29,MATCH(Enteric!$B152,'Cattle Enteric EFs'!$B$3:$B$29,0),MATCH(Enteric!Z$47,'Cattle Enteric EFs'!$B$3:$AM$3,0))</f>
        <v>103.88505598401323</v>
      </c>
      <c r="AA152" s="76">
        <f>INDEX('Cattle Enteric EFs'!$B$3:$AM$29,MATCH(Enteric!$B152,'Cattle Enteric EFs'!$B$3:$B$29,0),MATCH(Enteric!AA$47,'Cattle Enteric EFs'!$B$3:$AM$3,0))</f>
        <v>103.88505598401323</v>
      </c>
      <c r="AB152" s="76">
        <f>INDEX('Cattle Enteric EFs'!$B$3:$AM$29,MATCH(Enteric!$B152,'Cattle Enteric EFs'!$B$3:$B$29,0),MATCH(Enteric!AB$47,'Cattle Enteric EFs'!$B$3:$AM$3,0))</f>
        <v>103.88505598401323</v>
      </c>
      <c r="AC152" s="76">
        <f>INDEX('Cattle Enteric EFs'!$B$3:$AM$29,MATCH(Enteric!$B152,'Cattle Enteric EFs'!$B$3:$B$29,0),MATCH(Enteric!AC$47,'Cattle Enteric EFs'!$B$3:$AM$3,0))</f>
        <v>103.88505598401323</v>
      </c>
      <c r="AD152" s="76">
        <f>INDEX('Cattle Enteric EFs'!$B$3:$AM$29,MATCH(Enteric!$B152,'Cattle Enteric EFs'!$B$3:$B$29,0),MATCH(Enteric!AD$47,'Cattle Enteric EFs'!$B$3:$AM$3,0))</f>
        <v>103.88505598401323</v>
      </c>
      <c r="AE152" s="76">
        <f>INDEX('Cattle Enteric EFs'!$B$3:$AM$29,MATCH(Enteric!$B152,'Cattle Enteric EFs'!$B$3:$B$29,0),MATCH(Enteric!AE$47,'Cattle Enteric EFs'!$B$3:$AM$3,0))</f>
        <v>103.88505598401323</v>
      </c>
      <c r="AF152" s="76">
        <f>INDEX('Cattle Enteric EFs'!$B$3:$AM$29,MATCH(Enteric!$B152,'Cattle Enteric EFs'!$B$3:$B$29,0),MATCH(Enteric!AF$47,'Cattle Enteric EFs'!$B$3:$AM$3,0))</f>
        <v>103.88505598401323</v>
      </c>
      <c r="AG152" s="76">
        <f>INDEX('Cattle Enteric EFs'!$B$3:$AM$29,MATCH(Enteric!$B152,'Cattle Enteric EFs'!$B$3:$B$29,0),MATCH(Enteric!AG$47,'Cattle Enteric EFs'!$B$3:$AM$3,0))</f>
        <v>103.88505598401323</v>
      </c>
      <c r="AH152" s="423">
        <f>INDEX('Cattle Enteric EFs'!$B$3:$AM$29,MATCH(Enteric!$B152,'Cattle Enteric EFs'!$B$3:$B$29,0),MATCH(Enteric!AH$47,'Cattle Enteric EFs'!$B$3:$AM$3,0))</f>
        <v>103.88505598401323</v>
      </c>
      <c r="AI152" s="423">
        <f>INDEX('Cattle Enteric EFs'!$B$3:$BF$29,MATCH(Enteric!$B152,'Cattle Enteric EFs'!$B$3:$B$29,0),MATCH(Enteric!AI$47,'Cattle Enteric EFs'!$B$3:$BF$3,0))</f>
        <v>103.88505598401323</v>
      </c>
      <c r="AJ152" s="423">
        <f>INDEX('Cattle Enteric EFs'!$B$3:$BF$29,MATCH(Enteric!$B152,'Cattle Enteric EFs'!$B$3:$B$29,0),MATCH(Enteric!AJ$47,'Cattle Enteric EFs'!$B$3:$BF$3,0))</f>
        <v>103.88505598401323</v>
      </c>
      <c r="AK152" s="423">
        <f>INDEX('Cattle Enteric EFs'!$B$3:$BF$29,MATCH(Enteric!$B152,'Cattle Enteric EFs'!$B$3:$B$29,0),MATCH(Enteric!AK$47,'Cattle Enteric EFs'!$B$3:$BF$3,0))</f>
        <v>103.88505598401323</v>
      </c>
      <c r="AL152" s="423">
        <f>INDEX('Cattle Enteric EFs'!$B$3:$BF$29,MATCH(Enteric!$B152,'Cattle Enteric EFs'!$B$3:$B$29,0),MATCH(Enteric!AL$47,'Cattle Enteric EFs'!$B$3:$BF$3,0))</f>
        <v>103.88505598401323</v>
      </c>
      <c r="AM152" s="734" t="s">
        <v>214</v>
      </c>
      <c r="AN152" s="150">
        <f t="shared" si="199"/>
        <v>62807.177004300749</v>
      </c>
      <c r="AO152" s="150">
        <f t="shared" si="199"/>
        <v>26492.723466354422</v>
      </c>
      <c r="AP152" s="150">
        <f t="shared" si="199"/>
        <v>20440.418101542225</v>
      </c>
      <c r="AQ152" s="150">
        <f t="shared" si="199"/>
        <v>16285.236678032743</v>
      </c>
      <c r="AR152" s="150">
        <f t="shared" si="199"/>
        <v>15366.125231352593</v>
      </c>
      <c r="AS152" s="150">
        <f t="shared" si="199"/>
        <v>15190.68414869047</v>
      </c>
      <c r="AT152" s="150">
        <f t="shared" si="199"/>
        <v>15015.243066028332</v>
      </c>
      <c r="AU152" s="150">
        <f t="shared" si="199"/>
        <v>15015.243066028332</v>
      </c>
      <c r="AV152" s="150">
        <f t="shared" si="199"/>
        <v>15015.243066028332</v>
      </c>
      <c r="AW152" s="1191">
        <f t="shared" si="199"/>
        <v>15015.243066028332</v>
      </c>
      <c r="AX152" s="1191">
        <f t="shared" si="199"/>
        <v>13581.969864270992</v>
      </c>
      <c r="AY152" s="1191">
        <f>AG152*O152</f>
        <v>15015.243066028332</v>
      </c>
      <c r="AZ152" s="931">
        <f t="shared" si="200"/>
        <v>12632.454493562258</v>
      </c>
      <c r="BA152" s="931">
        <f t="shared" si="200"/>
        <v>10888.676265364651</v>
      </c>
      <c r="BB152" s="931">
        <f t="shared" si="200"/>
        <v>9144.8980371670459</v>
      </c>
      <c r="BC152" s="931">
        <f t="shared" si="200"/>
        <v>7401.119808969439</v>
      </c>
      <c r="BD152" s="931">
        <f t="shared" si="200"/>
        <v>5657.3415807718329</v>
      </c>
      <c r="BF152" s="14"/>
    </row>
    <row r="153" spans="1:61" s="1" customFormat="1" ht="10" x14ac:dyDescent="0.2">
      <c r="D153" s="163"/>
      <c r="E153" s="163"/>
      <c r="F153" s="163"/>
      <c r="G153" s="163"/>
      <c r="H153" s="163"/>
      <c r="I153" s="163"/>
      <c r="J153" s="163"/>
      <c r="K153" s="163"/>
      <c r="L153" s="163"/>
      <c r="M153" s="163"/>
      <c r="N153" s="163"/>
      <c r="O153" s="163"/>
      <c r="P153" s="163"/>
      <c r="Q153" s="163"/>
      <c r="R153" s="163"/>
      <c r="S153" s="163"/>
      <c r="T153" s="163"/>
      <c r="U153" s="734"/>
      <c r="V153" s="78"/>
      <c r="W153" s="78"/>
      <c r="X153" s="78"/>
      <c r="Y153" s="78"/>
      <c r="Z153" s="78"/>
      <c r="AA153" s="78"/>
      <c r="AB153" s="78"/>
      <c r="AC153" s="78"/>
      <c r="AD153" s="78"/>
      <c r="AE153" s="78"/>
      <c r="AF153" s="78"/>
      <c r="AG153" s="78"/>
      <c r="AH153" s="424"/>
      <c r="AI153" s="424"/>
      <c r="AJ153" s="424"/>
      <c r="AK153" s="424"/>
      <c r="AL153" s="424"/>
      <c r="AM153" s="734"/>
      <c r="AN153" s="78"/>
      <c r="AO153" s="78"/>
      <c r="AP153" s="78"/>
      <c r="AQ153" s="78"/>
      <c r="AR153" s="78"/>
      <c r="AS153" s="78"/>
      <c r="AT153" s="78"/>
      <c r="AU153" s="78"/>
      <c r="AV153" s="78"/>
      <c r="AW153" s="1192"/>
      <c r="AX153" s="1192"/>
      <c r="AY153" s="1192"/>
      <c r="AZ153" s="932"/>
      <c r="BA153" s="932"/>
      <c r="BB153" s="932"/>
      <c r="BC153" s="932"/>
      <c r="BD153" s="932"/>
      <c r="BF153" s="14"/>
    </row>
    <row r="154" spans="1:61" s="1" customFormat="1" ht="10" x14ac:dyDescent="0.2">
      <c r="A154" s="1">
        <v>11</v>
      </c>
      <c r="B154" s="1" t="s">
        <v>182</v>
      </c>
      <c r="D154" s="148">
        <f>INDEX('Animal Populations'!$B$134:$AL$160,MATCH(Enteric!$B154,'Animal Populations'!$B$134:$B$160,0),MATCH(Enteric!D$134,'Animal Populations'!$B$41:$AL$41,0))</f>
        <v>295.62532448803</v>
      </c>
      <c r="E154" s="148">
        <f>INDEX('Animal Populations'!$B$134:$AL$160,MATCH(Enteric!$B154,'Animal Populations'!$B$134:$B$160,0),MATCH(Enteric!E$134,'Animal Populations'!$B$41:$AL$41,0))</f>
        <v>280.70625901355731</v>
      </c>
      <c r="F154" s="148">
        <f>INDEX('Animal Populations'!$B$134:$AL$160,MATCH(Enteric!$B154,'Animal Populations'!$B$134:$B$160,0),MATCH(Enteric!F$134,'Animal Populations'!$B$41:$AL$41,0))</f>
        <v>293.65676377271416</v>
      </c>
      <c r="G154" s="148">
        <f>INDEX('Animal Populations'!$B$134:$AL$160,MATCH(Enteric!$B154,'Animal Populations'!$B$134:$B$160,0),MATCH(Enteric!G$134,'Animal Populations'!$B$41:$AL$41,0))</f>
        <v>290.07398327083934</v>
      </c>
      <c r="H154" s="148">
        <f>INDEX('Animal Populations'!$B$134:$AL$160,MATCH(Enteric!$B154,'Animal Populations'!$B$134:$B$160,0),MATCH(Enteric!H$134,'Animal Populations'!$B$41:$AL$41,0))</f>
        <v>329.10398038650129</v>
      </c>
      <c r="I154" s="148">
        <f>INDEX('Animal Populations'!$B$134:$AL$160,MATCH(Enteric!$B154,'Animal Populations'!$B$134:$B$160,0),MATCH(Enteric!I$134,'Animal Populations'!$B$41:$AL$41,0))</f>
        <v>342.91015286991637</v>
      </c>
      <c r="J154" s="148">
        <f>INDEX('Animal Populations'!$B$134:$AL$160,MATCH(Enteric!$B154,'Animal Populations'!$B$134:$B$160,0),MATCH(Enteric!J$134,'Animal Populations'!$B$41:$AL$41,0))</f>
        <v>356.7163253533314</v>
      </c>
      <c r="K154" s="148">
        <f>INDEX('Animal Populations'!$B$134:$AL$160,MATCH(Enteric!$B154,'Animal Populations'!$B$134:$B$160,0),MATCH(Enteric!K$134,'Animal Populations'!$B$41:$AL$41,0))</f>
        <v>332.87376264427917</v>
      </c>
      <c r="L154" s="148">
        <f>INDEX('Animal Populations'!$B$134:$AL$160,MATCH(Enteric!$B154,'Animal Populations'!$B$134:$B$160,0),MATCH(Enteric!L$134,'Animal Populations'!$B$41:$AL$41,0))</f>
        <v>336.76117503883603</v>
      </c>
      <c r="M154" s="148">
        <f>INDEX('Animal Populations'!$B$134:$AL$160,MATCH(Enteric!$B154,'Animal Populations'!$B$134:$B$160,0),MATCH(Enteric!M$134,'Animal Populations'!$B$41:$AL$41,0))</f>
        <v>340.64858743339289</v>
      </c>
      <c r="N154" s="148">
        <f>INDEX('Animal Populations'!$B$134:$AL$160,MATCH(Enteric!$B154,'Animal Populations'!$B$134:$B$160,0),MATCH(Enteric!N$134,'Animal Populations'!$B$41:$AL$41,0))</f>
        <v>344.53599982795129</v>
      </c>
      <c r="O154" s="148">
        <f>INDEX('Animal Populations'!$B$134:$AL$160,MATCH(Enteric!$B154,'Animal Populations'!$B$134:$B$160,0),MATCH(Enteric!O$134,'Animal Populations'!$B$41:$AL$41,0))</f>
        <v>282.29160657629075</v>
      </c>
      <c r="P154" s="148">
        <f>INDEX('Animal Populations'!$B$134:$AL$160,MATCH(Enteric!$B154,'Animal Populations'!$B$134:$B$160,0),MATCH(Enteric!P$134,'Animal Populations'!$B$41:$AL$41,0))</f>
        <v>347.74104568555242</v>
      </c>
      <c r="Q154" s="148">
        <f>INDEX('Animal Populations'!$B$134:$BF$160,MATCH(Enteric!$B154,'Animal Populations'!$B$134:$B$160,0),MATCH(Enteric!Q$134,'Animal Populations'!$B$41:$BF$41,0))</f>
        <v>363.8715173760271</v>
      </c>
      <c r="R154" s="148">
        <f>INDEX('Animal Populations'!$B$134:$BF$160,MATCH(Enteric!$B154,'Animal Populations'!$B$134:$B$160,0),MATCH(Enteric!R$134,'Animal Populations'!$B$41:$BF$41,0))</f>
        <v>380.0019890665011</v>
      </c>
      <c r="S154" s="148">
        <f>INDEX('Animal Populations'!$B$134:$BF$160,MATCH(Enteric!$B154,'Animal Populations'!$B$134:$B$160,0),MATCH(Enteric!S$134,'Animal Populations'!$B$41:$BF$41,0))</f>
        <v>396.13246075697583</v>
      </c>
      <c r="T154" s="148">
        <f>INDEX('Animal Populations'!$B$134:$BF$160,MATCH(Enteric!$B154,'Animal Populations'!$B$134:$B$160,0),MATCH(Enteric!T$134,'Animal Populations'!$B$41:$BF$41,0))</f>
        <v>412.26293244745057</v>
      </c>
      <c r="U154" s="734" t="s">
        <v>213</v>
      </c>
      <c r="V154" s="76">
        <f>Factors!$C$41</f>
        <v>9</v>
      </c>
      <c r="W154" s="76">
        <f>Factors!$C$41</f>
        <v>9</v>
      </c>
      <c r="X154" s="76">
        <f>Factors!$C$41</f>
        <v>9</v>
      </c>
      <c r="Y154" s="76">
        <f>Factors!$C$41</f>
        <v>9</v>
      </c>
      <c r="Z154" s="76">
        <f>Factors!$C$41</f>
        <v>9</v>
      </c>
      <c r="AA154" s="76">
        <f>Factors!$C$41</f>
        <v>9</v>
      </c>
      <c r="AB154" s="76">
        <f>Factors!$C$41</f>
        <v>9</v>
      </c>
      <c r="AC154" s="76">
        <f>Factors!$C$41</f>
        <v>9</v>
      </c>
      <c r="AD154" s="76">
        <f>Factors!$C$41</f>
        <v>9</v>
      </c>
      <c r="AE154" s="76">
        <f>Factors!$C$41</f>
        <v>9</v>
      </c>
      <c r="AF154" s="76">
        <f>Factors!$C$41</f>
        <v>9</v>
      </c>
      <c r="AG154" s="76">
        <f>Factors!$C$41</f>
        <v>9</v>
      </c>
      <c r="AH154" s="423">
        <f>Factors!$C$41</f>
        <v>9</v>
      </c>
      <c r="AI154" s="423">
        <f>Factors!$C$41</f>
        <v>9</v>
      </c>
      <c r="AJ154" s="423">
        <f>Factors!$C$41</f>
        <v>9</v>
      </c>
      <c r="AK154" s="423">
        <f>Factors!$C$41</f>
        <v>9</v>
      </c>
      <c r="AL154" s="423">
        <f>Factors!$C$41</f>
        <v>9</v>
      </c>
      <c r="AM154" s="734" t="s">
        <v>214</v>
      </c>
      <c r="AN154" s="150">
        <f t="shared" ref="AN154:AX157" si="201">V154*D154</f>
        <v>2660.62792039227</v>
      </c>
      <c r="AO154" s="150">
        <f t="shared" si="201"/>
        <v>2526.3563311220159</v>
      </c>
      <c r="AP154" s="150">
        <f t="shared" si="201"/>
        <v>2642.9108739544272</v>
      </c>
      <c r="AQ154" s="150">
        <f t="shared" si="201"/>
        <v>2610.6658494375542</v>
      </c>
      <c r="AR154" s="150">
        <f t="shared" si="201"/>
        <v>2961.9358234785118</v>
      </c>
      <c r="AS154" s="150">
        <f t="shared" si="201"/>
        <v>3086.1913758292476</v>
      </c>
      <c r="AT154" s="150">
        <f t="shared" si="201"/>
        <v>3210.4469281799825</v>
      </c>
      <c r="AU154" s="150">
        <f t="shared" si="201"/>
        <v>2995.8638637985123</v>
      </c>
      <c r="AV154" s="150">
        <f t="shared" si="201"/>
        <v>3030.8505753495242</v>
      </c>
      <c r="AW154" s="1191">
        <f t="shared" si="201"/>
        <v>3065.8372869005361</v>
      </c>
      <c r="AX154" s="1191">
        <f t="shared" si="201"/>
        <v>3100.8239984515617</v>
      </c>
      <c r="AY154" s="1191">
        <f>AG154*O154</f>
        <v>2540.6244591866166</v>
      </c>
      <c r="AZ154" s="931">
        <f t="shared" ref="AZ154:BD157" si="202">AH154*P154</f>
        <v>3129.6694111699717</v>
      </c>
      <c r="BA154" s="931">
        <f t="shared" si="202"/>
        <v>3274.8436563842438</v>
      </c>
      <c r="BB154" s="931">
        <f t="shared" si="202"/>
        <v>3420.01790159851</v>
      </c>
      <c r="BC154" s="931">
        <f t="shared" si="202"/>
        <v>3565.1921468127825</v>
      </c>
      <c r="BD154" s="931">
        <f t="shared" si="202"/>
        <v>3710.3663920270551</v>
      </c>
      <c r="BF154" s="14"/>
    </row>
    <row r="155" spans="1:61" s="1" customFormat="1" ht="10" x14ac:dyDescent="0.2">
      <c r="A155" s="1">
        <v>12</v>
      </c>
      <c r="B155" s="1" t="s">
        <v>183</v>
      </c>
      <c r="D155" s="148">
        <f>INDEX('Animal Populations'!$B$134:$AL$160,MATCH(Enteric!$B155,'Animal Populations'!$B$134:$B$160,0),MATCH(Enteric!D$134,'Animal Populations'!$B$41:$AL$41,0))</f>
        <v>320.96688385730124</v>
      </c>
      <c r="E155" s="148">
        <f>INDEX('Animal Populations'!$B$134:$AL$160,MATCH(Enteric!$B155,'Animal Populations'!$B$134:$B$160,0),MATCH(Enteric!E$134,'Animal Populations'!$B$41:$AL$41,0))</f>
        <v>733.06067763479393</v>
      </c>
      <c r="F155" s="148">
        <f>INDEX('Animal Populations'!$B$134:$AL$160,MATCH(Enteric!$B155,'Animal Populations'!$B$134:$B$160,0),MATCH(Enteric!F$134,'Animal Populations'!$B$41:$AL$41,0))</f>
        <v>878.96343052614429</v>
      </c>
      <c r="G155" s="148">
        <f>INDEX('Animal Populations'!$B$134:$AL$160,MATCH(Enteric!$B155,'Animal Populations'!$B$134:$B$160,0),MATCH(Enteric!G$134,'Animal Populations'!$B$41:$AL$41,0))</f>
        <v>1099.0829451050615</v>
      </c>
      <c r="H155" s="148">
        <f>INDEX('Animal Populations'!$B$134:$AL$160,MATCH(Enteric!$B155,'Animal Populations'!$B$134:$B$160,0),MATCH(Enteric!H$134,'Animal Populations'!$B$41:$AL$41,0))</f>
        <v>1431.5533311614402</v>
      </c>
      <c r="I155" s="148">
        <f>INDEX('Animal Populations'!$B$134:$AL$160,MATCH(Enteric!$B155,'Animal Populations'!$B$134:$B$160,0),MATCH(Enteric!I$134,'Animal Populations'!$B$41:$AL$41,0))</f>
        <v>1493.4613454960045</v>
      </c>
      <c r="J155" s="148">
        <f>INDEX('Animal Populations'!$B$134:$AL$160,MATCH(Enteric!$B155,'Animal Populations'!$B$134:$B$160,0),MATCH(Enteric!J$134,'Animal Populations'!$B$41:$AL$41,0))</f>
        <v>1555.3693598305913</v>
      </c>
      <c r="K155" s="148">
        <f>INDEX('Animal Populations'!$B$134:$AL$160,MATCH(Enteric!$B155,'Animal Populations'!$B$134:$B$160,0),MATCH(Enteric!K$134,'Animal Populations'!$B$41:$AL$41,0))</f>
        <v>1634.1155414191337</v>
      </c>
      <c r="L155" s="148">
        <f>INDEX('Animal Populations'!$B$134:$AL$160,MATCH(Enteric!$B155,'Animal Populations'!$B$134:$B$160,0),MATCH(Enteric!L$134,'Animal Populations'!$B$41:$AL$41,0))</f>
        <v>1702.0615489693653</v>
      </c>
      <c r="M155" s="148">
        <f>INDEX('Animal Populations'!$B$134:$AL$160,MATCH(Enteric!$B155,'Animal Populations'!$B$134:$B$160,0),MATCH(Enteric!M$134,'Animal Populations'!$B$41:$AL$41,0))</f>
        <v>1770.0075565195966</v>
      </c>
      <c r="N155" s="148">
        <f>INDEX('Animal Populations'!$B$134:$AL$160,MATCH(Enteric!$B155,'Animal Populations'!$B$134:$B$160,0),MATCH(Enteric!N$134,'Animal Populations'!$B$41:$AL$41,0))</f>
        <v>1837.953564069828</v>
      </c>
      <c r="O155" s="148">
        <f>INDEX('Animal Populations'!$B$134:$AL$160,MATCH(Enteric!$B155,'Animal Populations'!$B$134:$B$160,0),MATCH(Enteric!O$134,'Animal Populations'!$B$41:$AL$41,0))</f>
        <v>1177</v>
      </c>
      <c r="P155" s="148">
        <f>INDEX('Animal Populations'!$B$134:$AL$160,MATCH(Enteric!$B155,'Animal Populations'!$B$134:$B$160,0),MATCH(Enteric!P$134,'Animal Populations'!$B$41:$AL$41,0))</f>
        <v>1973.6763409016698</v>
      </c>
      <c r="Q155" s="148">
        <f>INDEX('Animal Populations'!$B$134:$BF$160,MATCH(Enteric!$B155,'Animal Populations'!$B$134:$B$160,0),MATCH(Enteric!Q$134,'Animal Populations'!$B$41:$BF$41,0))</f>
        <v>2276.9614000718516</v>
      </c>
      <c r="R155" s="148">
        <f>INDEX('Animal Populations'!$B$134:$BF$160,MATCH(Enteric!$B155,'Animal Populations'!$B$134:$B$160,0),MATCH(Enteric!R$134,'Animal Populations'!$B$41:$BF$41,0))</f>
        <v>2580.246459242011</v>
      </c>
      <c r="S155" s="148">
        <f>INDEX('Animal Populations'!$B$134:$BF$160,MATCH(Enteric!$B155,'Animal Populations'!$B$134:$B$160,0),MATCH(Enteric!S$134,'Animal Populations'!$B$41:$BF$41,0))</f>
        <v>2883.5315184121705</v>
      </c>
      <c r="T155" s="148">
        <f>INDEX('Animal Populations'!$B$134:$BF$160,MATCH(Enteric!$B155,'Animal Populations'!$B$134:$B$160,0),MATCH(Enteric!T$134,'Animal Populations'!$B$41:$BF$41,0))</f>
        <v>3186.81657758233</v>
      </c>
      <c r="U155" s="734" t="s">
        <v>213</v>
      </c>
      <c r="V155" s="76">
        <f>Factors!$C$42</f>
        <v>9</v>
      </c>
      <c r="W155" s="76">
        <f>Factors!$C$42</f>
        <v>9</v>
      </c>
      <c r="X155" s="76">
        <f>Factors!$C$42</f>
        <v>9</v>
      </c>
      <c r="Y155" s="76">
        <f>Factors!$C$42</f>
        <v>9</v>
      </c>
      <c r="Z155" s="76">
        <f>Factors!$C$42</f>
        <v>9</v>
      </c>
      <c r="AA155" s="76">
        <f>Factors!$C$42</f>
        <v>9</v>
      </c>
      <c r="AB155" s="76">
        <f>Factors!$C$42</f>
        <v>9</v>
      </c>
      <c r="AC155" s="76">
        <f>Factors!$C$42</f>
        <v>9</v>
      </c>
      <c r="AD155" s="76">
        <f>Factors!$C$42</f>
        <v>9</v>
      </c>
      <c r="AE155" s="76">
        <f>Factors!$C$42</f>
        <v>9</v>
      </c>
      <c r="AF155" s="76">
        <f>Factors!$C$42</f>
        <v>9</v>
      </c>
      <c r="AG155" s="76">
        <f>Factors!$C$42</f>
        <v>9</v>
      </c>
      <c r="AH155" s="423">
        <f>Factors!$C$42</f>
        <v>9</v>
      </c>
      <c r="AI155" s="423">
        <f>Factors!$C$42</f>
        <v>9</v>
      </c>
      <c r="AJ155" s="423">
        <f>Factors!$C$42</f>
        <v>9</v>
      </c>
      <c r="AK155" s="423">
        <f>Factors!$C$42</f>
        <v>9</v>
      </c>
      <c r="AL155" s="423">
        <f>Factors!$C$42</f>
        <v>9</v>
      </c>
      <c r="AM155" s="734" t="s">
        <v>214</v>
      </c>
      <c r="AN155" s="150">
        <f t="shared" si="201"/>
        <v>2888.7019547157111</v>
      </c>
      <c r="AO155" s="150">
        <f t="shared" si="201"/>
        <v>6597.5460987131455</v>
      </c>
      <c r="AP155" s="150">
        <f t="shared" si="201"/>
        <v>7910.6708747352986</v>
      </c>
      <c r="AQ155" s="150">
        <f t="shared" si="201"/>
        <v>9891.7465059455535</v>
      </c>
      <c r="AR155" s="150">
        <f t="shared" si="201"/>
        <v>12883.979980452961</v>
      </c>
      <c r="AS155" s="150">
        <f t="shared" si="201"/>
        <v>13441.152109464041</v>
      </c>
      <c r="AT155" s="150">
        <f t="shared" si="201"/>
        <v>13998.324238475321</v>
      </c>
      <c r="AU155" s="150">
        <f t="shared" si="201"/>
        <v>14707.039872772204</v>
      </c>
      <c r="AV155" s="150">
        <f t="shared" si="201"/>
        <v>15318.553940724287</v>
      </c>
      <c r="AW155" s="1191">
        <f t="shared" si="201"/>
        <v>15930.06800867637</v>
      </c>
      <c r="AX155" s="1191">
        <f t="shared" si="201"/>
        <v>16541.582076628452</v>
      </c>
      <c r="AY155" s="1191">
        <f>AG155*O155</f>
        <v>10593</v>
      </c>
      <c r="AZ155" s="931">
        <f t="shared" si="202"/>
        <v>17763.08706811503</v>
      </c>
      <c r="BA155" s="931">
        <f t="shared" si="202"/>
        <v>20492.652600646663</v>
      </c>
      <c r="BB155" s="931">
        <f t="shared" si="202"/>
        <v>23222.218133178099</v>
      </c>
      <c r="BC155" s="931">
        <f t="shared" si="202"/>
        <v>25951.783665709536</v>
      </c>
      <c r="BD155" s="931">
        <f t="shared" si="202"/>
        <v>28681.349198240969</v>
      </c>
    </row>
    <row r="156" spans="1:61" s="1" customFormat="1" ht="10" x14ac:dyDescent="0.2">
      <c r="A156" s="1">
        <v>13</v>
      </c>
      <c r="B156" s="1" t="s">
        <v>184</v>
      </c>
      <c r="D156" s="148">
        <f>INDEX('Animal Populations'!$B$134:$AL$160,MATCH(Enteric!$B156,'Animal Populations'!$B$134:$B$160,0),MATCH(Enteric!D$134,'Animal Populations'!$B$41:$AL$41,0))</f>
        <v>21700</v>
      </c>
      <c r="E156" s="148">
        <f>INDEX('Animal Populations'!$B$134:$AL$160,MATCH(Enteric!$B156,'Animal Populations'!$B$134:$B$160,0),MATCH(Enteric!E$134,'Animal Populations'!$B$41:$AL$41,0))</f>
        <v>11400</v>
      </c>
      <c r="F156" s="148">
        <f>INDEX('Animal Populations'!$B$134:$AL$160,MATCH(Enteric!$B156,'Animal Populations'!$B$134:$B$160,0),MATCH(Enteric!F$134,'Animal Populations'!$B$41:$AL$41,0))</f>
        <v>9200</v>
      </c>
      <c r="G156" s="148">
        <f>INDEX('Animal Populations'!$B$134:$AL$160,MATCH(Enteric!$B156,'Animal Populations'!$B$134:$B$160,0),MATCH(Enteric!G$134,'Animal Populations'!$B$41:$AL$41,0))</f>
        <v>9038.461538461539</v>
      </c>
      <c r="H156" s="148">
        <f>INDEX('Animal Populations'!$B$134:$AL$160,MATCH(Enteric!$B156,'Animal Populations'!$B$134:$B$160,0),MATCH(Enteric!H$134,'Animal Populations'!$B$41:$AL$41,0))</f>
        <v>6507.6923076923076</v>
      </c>
      <c r="I156" s="148">
        <f>INDEX('Animal Populations'!$B$134:$AL$160,MATCH(Enteric!$B156,'Animal Populations'!$B$134:$B$160,0),MATCH(Enteric!I$134,'Animal Populations'!$B$41:$AL$41,0))</f>
        <v>7230.7692307692305</v>
      </c>
      <c r="J156" s="148">
        <f>INDEX('Animal Populations'!$B$134:$AL$160,MATCH(Enteric!$B156,'Animal Populations'!$B$134:$B$160,0),MATCH(Enteric!J$134,'Animal Populations'!$B$41:$AL$41,0))</f>
        <v>5784.6153846153848</v>
      </c>
      <c r="K156" s="148">
        <f>INDEX('Animal Populations'!$B$134:$AL$160,MATCH(Enteric!$B156,'Animal Populations'!$B$134:$B$160,0),MATCH(Enteric!K$134,'Animal Populations'!$B$41:$AL$41,0))</f>
        <v>6507.6923076923076</v>
      </c>
      <c r="L156" s="148">
        <f>INDEX('Animal Populations'!$B$134:$AL$160,MATCH(Enteric!$B156,'Animal Populations'!$B$134:$B$160,0),MATCH(Enteric!L$134,'Animal Populations'!$B$41:$AL$41,0))</f>
        <v>7953.8461538461534</v>
      </c>
      <c r="M156" s="148">
        <f>INDEX('Animal Populations'!$B$134:$AL$160,MATCH(Enteric!$B156,'Animal Populations'!$B$134:$B$160,0),MATCH(Enteric!M$134,'Animal Populations'!$B$41:$AL$41,0))</f>
        <v>7230.7692307692305</v>
      </c>
      <c r="N156" s="148">
        <f>INDEX('Animal Populations'!$B$134:$AL$160,MATCH(Enteric!$B156,'Animal Populations'!$B$134:$B$160,0),MATCH(Enteric!N$134,'Animal Populations'!$B$41:$AL$41,0))</f>
        <v>6507.6923076923076</v>
      </c>
      <c r="O156" s="148">
        <f>INDEX('Animal Populations'!$B$134:$AL$160,MATCH(Enteric!$B156,'Animal Populations'!$B$134:$B$160,0),MATCH(Enteric!O$134,'Animal Populations'!$B$41:$AL$41,0))</f>
        <v>5061.538461538461</v>
      </c>
      <c r="P156" s="148">
        <f>INDEX('Animal Populations'!$B$134:$AL$160,MATCH(Enteric!$B156,'Animal Populations'!$B$134:$B$160,0),MATCH(Enteric!P$134,'Animal Populations'!$B$41:$AL$41,0))</f>
        <v>5244.2941673710402</v>
      </c>
      <c r="Q156" s="148">
        <f>INDEX('Animal Populations'!$B$134:$BF$160,MATCH(Enteric!$B156,'Animal Populations'!$B$134:$B$160,0),MATCH(Enteric!Q$134,'Animal Populations'!$B$41:$BF$41,0))</f>
        <v>4171.5976331360816</v>
      </c>
      <c r="R156" s="148">
        <f>INDEX('Animal Populations'!$B$134:$BF$160,MATCH(Enteric!$B156,'Animal Populations'!$B$134:$B$160,0),MATCH(Enteric!R$134,'Animal Populations'!$B$41:$BF$41,0))</f>
        <v>3098.9010989010385</v>
      </c>
      <c r="S156" s="148">
        <f>INDEX('Animal Populations'!$B$134:$BF$160,MATCH(Enteric!$B156,'Animal Populations'!$B$134:$B$160,0),MATCH(Enteric!S$134,'Animal Populations'!$B$41:$BF$41,0))</f>
        <v>2026.2045646660799</v>
      </c>
      <c r="T156" s="148">
        <f>INDEX('Animal Populations'!$B$134:$BF$160,MATCH(Enteric!$B156,'Animal Populations'!$B$134:$B$160,0),MATCH(Enteric!T$134,'Animal Populations'!$B$41:$BF$41,0))</f>
        <v>953.50803043103701</v>
      </c>
      <c r="U156" s="734" t="s">
        <v>213</v>
      </c>
      <c r="V156" s="76">
        <f>Factors!$C$43</f>
        <v>1.5</v>
      </c>
      <c r="W156" s="76">
        <f>Factors!$C$43</f>
        <v>1.5</v>
      </c>
      <c r="X156" s="76">
        <f>Factors!$C$43</f>
        <v>1.5</v>
      </c>
      <c r="Y156" s="76">
        <f>Factors!$C$43</f>
        <v>1.5</v>
      </c>
      <c r="Z156" s="76">
        <f>Factors!$C$43</f>
        <v>1.5</v>
      </c>
      <c r="AA156" s="76">
        <f>Factors!$C$43</f>
        <v>1.5</v>
      </c>
      <c r="AB156" s="76">
        <f>Factors!$C$43</f>
        <v>1.5</v>
      </c>
      <c r="AC156" s="76">
        <f>Factors!$C$43</f>
        <v>1.5</v>
      </c>
      <c r="AD156" s="76">
        <f>Factors!$C$43</f>
        <v>1.5</v>
      </c>
      <c r="AE156" s="76">
        <f>Factors!$C$43</f>
        <v>1.5</v>
      </c>
      <c r="AF156" s="76">
        <f>Factors!$C$43</f>
        <v>1.5</v>
      </c>
      <c r="AG156" s="76">
        <f>Factors!$C$43</f>
        <v>1.5</v>
      </c>
      <c r="AH156" s="423">
        <f>Factors!$C$43</f>
        <v>1.5</v>
      </c>
      <c r="AI156" s="423">
        <f>Factors!$C$43</f>
        <v>1.5</v>
      </c>
      <c r="AJ156" s="423">
        <f>Factors!$C$43</f>
        <v>1.5</v>
      </c>
      <c r="AK156" s="423">
        <f>Factors!$C$43</f>
        <v>1.5</v>
      </c>
      <c r="AL156" s="423">
        <f>Factors!$C$43</f>
        <v>1.5</v>
      </c>
      <c r="AM156" s="734" t="s">
        <v>214</v>
      </c>
      <c r="AN156" s="150">
        <f t="shared" si="201"/>
        <v>32550</v>
      </c>
      <c r="AO156" s="150">
        <f t="shared" si="201"/>
        <v>17100</v>
      </c>
      <c r="AP156" s="150">
        <f t="shared" si="201"/>
        <v>13800</v>
      </c>
      <c r="AQ156" s="150">
        <f t="shared" si="201"/>
        <v>13557.692307692309</v>
      </c>
      <c r="AR156" s="150">
        <f t="shared" si="201"/>
        <v>9761.538461538461</v>
      </c>
      <c r="AS156" s="150">
        <f t="shared" si="201"/>
        <v>10846.153846153846</v>
      </c>
      <c r="AT156" s="150">
        <f t="shared" si="201"/>
        <v>8676.923076923078</v>
      </c>
      <c r="AU156" s="150">
        <f t="shared" si="201"/>
        <v>9761.538461538461</v>
      </c>
      <c r="AV156" s="150">
        <f t="shared" si="201"/>
        <v>11930.76923076923</v>
      </c>
      <c r="AW156" s="1191">
        <f t="shared" si="201"/>
        <v>10846.153846153846</v>
      </c>
      <c r="AX156" s="1191">
        <f t="shared" si="201"/>
        <v>9761.538461538461</v>
      </c>
      <c r="AY156" s="1191">
        <f>AG156*O156</f>
        <v>7592.3076923076915</v>
      </c>
      <c r="AZ156" s="931">
        <f t="shared" si="202"/>
        <v>7866.4412510565598</v>
      </c>
      <c r="BA156" s="931">
        <f t="shared" si="202"/>
        <v>6257.3964497041225</v>
      </c>
      <c r="BB156" s="931">
        <f t="shared" si="202"/>
        <v>4648.3516483515577</v>
      </c>
      <c r="BC156" s="931">
        <f t="shared" si="202"/>
        <v>3039.3068469991199</v>
      </c>
      <c r="BD156" s="931">
        <f t="shared" si="202"/>
        <v>1430.2620456465556</v>
      </c>
      <c r="BF156" s="14"/>
    </row>
    <row r="157" spans="1:61" s="1" customFormat="1" ht="10" x14ac:dyDescent="0.2">
      <c r="A157" s="1">
        <v>14</v>
      </c>
      <c r="B157" s="1" t="s">
        <v>185</v>
      </c>
      <c r="D157" s="148">
        <f>INDEX('Animal Populations'!$B$134:$AL$160,MATCH(Enteric!$B157,'Animal Populations'!$B$134:$B$160,0),MATCH(Enteric!D$134,'Animal Populations'!$B$41:$AL$41,0))</f>
        <v>582.62048192771078</v>
      </c>
      <c r="E157" s="148">
        <f>INDEX('Animal Populations'!$B$134:$AL$160,MATCH(Enteric!$B157,'Animal Populations'!$B$134:$B$160,0),MATCH(Enteric!E$134,'Animal Populations'!$B$41:$AL$41,0))</f>
        <v>890.31209453197403</v>
      </c>
      <c r="F157" s="148">
        <f>INDEX('Animal Populations'!$B$134:$AL$160,MATCH(Enteric!$B157,'Animal Populations'!$B$134:$B$160,0),MATCH(Enteric!F$134,'Animal Populations'!$B$41:$AL$41,0))</f>
        <v>1011.7815106580166</v>
      </c>
      <c r="G157" s="148">
        <f>INDEX('Animal Populations'!$B$134:$AL$160,MATCH(Enteric!$B157,'Animal Populations'!$B$134:$B$160,0),MATCH(Enteric!G$134,'Animal Populations'!$B$41:$AL$41,0))</f>
        <v>878.90695088045561</v>
      </c>
      <c r="H157" s="148">
        <f>INDEX('Animal Populations'!$B$134:$AL$160,MATCH(Enteric!$B157,'Animal Populations'!$B$134:$B$160,0),MATCH(Enteric!H$134,'Animal Populations'!$B$41:$AL$41,0))</f>
        <v>737.84170528266816</v>
      </c>
      <c r="I157" s="148">
        <f>INDEX('Animal Populations'!$B$134:$AL$160,MATCH(Enteric!$B157,'Animal Populations'!$B$134:$B$160,0),MATCH(Enteric!I$134,'Animal Populations'!$B$41:$AL$41,0))</f>
        <v>720.34763670064604</v>
      </c>
      <c r="J157" s="148">
        <f>INDEX('Animal Populations'!$B$134:$AL$160,MATCH(Enteric!$B157,'Animal Populations'!$B$134:$B$160,0),MATCH(Enteric!J$134,'Animal Populations'!$B$41:$AL$41,0))</f>
        <v>702.85356811862835</v>
      </c>
      <c r="K157" s="148">
        <f>INDEX('Animal Populations'!$B$134:$AL$160,MATCH(Enteric!$B157,'Animal Populations'!$B$134:$B$160,0),MATCH(Enteric!K$134,'Animal Populations'!$B$41:$AL$41,0))</f>
        <v>803.00063086353555</v>
      </c>
      <c r="L157" s="148">
        <f>INDEX('Animal Populations'!$B$134:$AL$160,MATCH(Enteric!$B157,'Animal Populations'!$B$134:$B$160,0),MATCH(Enteric!L$134,'Animal Populations'!$B$41:$AL$41,0))</f>
        <v>802.08504178658006</v>
      </c>
      <c r="M157" s="148">
        <f>INDEX('Animal Populations'!$B$134:$AL$160,MATCH(Enteric!$B157,'Animal Populations'!$B$134:$B$160,0),MATCH(Enteric!M$134,'Animal Populations'!$B$41:$AL$41,0))</f>
        <v>801.16945270962458</v>
      </c>
      <c r="N157" s="148">
        <f>INDEX('Animal Populations'!$B$134:$AL$160,MATCH(Enteric!$B157,'Animal Populations'!$B$134:$B$160,0),MATCH(Enteric!N$134,'Animal Populations'!$B$41:$AL$41,0))</f>
        <v>800.25386363266909</v>
      </c>
      <c r="O157" s="148">
        <f>INDEX('Animal Populations'!$B$134:$AL$160,MATCH(Enteric!$B157,'Animal Populations'!$B$134:$B$160,0),MATCH(Enteric!O$134,'Animal Populations'!$B$41:$AL$41,0))</f>
        <v>667</v>
      </c>
      <c r="P157" s="148">
        <f>INDEX('Animal Populations'!$B$134:$AL$160,MATCH(Enteric!$B157,'Animal Populations'!$B$134:$B$160,0),MATCH(Enteric!P$134,'Animal Populations'!$B$41:$AL$41,0))</f>
        <v>771.88836274111338</v>
      </c>
      <c r="Q157" s="148">
        <f>INDEX('Animal Populations'!$B$134:$BF$160,MATCH(Enteric!$B157,'Animal Populations'!$B$134:$B$160,0),MATCH(Enteric!Q$134,'Animal Populations'!$B$41:$BF$41,0))</f>
        <v>760.69350362855005</v>
      </c>
      <c r="R157" s="148">
        <f>INDEX('Animal Populations'!$B$134:$BF$160,MATCH(Enteric!$B157,'Animal Populations'!$B$134:$B$160,0),MATCH(Enteric!R$134,'Animal Populations'!$B$41:$BF$41,0))</f>
        <v>749.49864451598626</v>
      </c>
      <c r="S157" s="148">
        <f>INDEX('Animal Populations'!$B$134:$BF$160,MATCH(Enteric!$B157,'Animal Populations'!$B$134:$B$160,0),MATCH(Enteric!S$134,'Animal Populations'!$B$41:$BF$41,0))</f>
        <v>738.30378540342292</v>
      </c>
      <c r="T157" s="148">
        <f>INDEX('Animal Populations'!$B$134:$BF$160,MATCH(Enteric!$B157,'Animal Populations'!$B$134:$B$160,0),MATCH(Enteric!T$134,'Animal Populations'!$B$41:$BF$41,0))</f>
        <v>727.10892629085959</v>
      </c>
      <c r="U157" s="734" t="s">
        <v>213</v>
      </c>
      <c r="V157" s="76">
        <f>Factors!$C$44</f>
        <v>18</v>
      </c>
      <c r="W157" s="76">
        <f>Factors!$C$44</f>
        <v>18</v>
      </c>
      <c r="X157" s="76">
        <f>Factors!$C$44</f>
        <v>18</v>
      </c>
      <c r="Y157" s="76">
        <f>Factors!$C$44</f>
        <v>18</v>
      </c>
      <c r="Z157" s="76">
        <f>Factors!$C$44</f>
        <v>18</v>
      </c>
      <c r="AA157" s="76">
        <f>Factors!$C$44</f>
        <v>18</v>
      </c>
      <c r="AB157" s="76">
        <f>Factors!$C$44</f>
        <v>18</v>
      </c>
      <c r="AC157" s="76">
        <f>Factors!$C$44</f>
        <v>18</v>
      </c>
      <c r="AD157" s="76">
        <f>Factors!$C$44</f>
        <v>18</v>
      </c>
      <c r="AE157" s="76">
        <f>Factors!$C$44</f>
        <v>18</v>
      </c>
      <c r="AF157" s="76">
        <f>Factors!$C$44</f>
        <v>18</v>
      </c>
      <c r="AG157" s="76">
        <f>Factors!$C$44</f>
        <v>18</v>
      </c>
      <c r="AH157" s="423">
        <f>Factors!$C$44</f>
        <v>18</v>
      </c>
      <c r="AI157" s="423">
        <f>Factors!$C$44</f>
        <v>18</v>
      </c>
      <c r="AJ157" s="423">
        <f>Factors!$C$44</f>
        <v>18</v>
      </c>
      <c r="AK157" s="423">
        <f>Factors!$C$44</f>
        <v>18</v>
      </c>
      <c r="AL157" s="423">
        <f>Factors!$C$44</f>
        <v>18</v>
      </c>
      <c r="AM157" s="734" t="s">
        <v>214</v>
      </c>
      <c r="AN157" s="150">
        <f t="shared" si="201"/>
        <v>10487.168674698794</v>
      </c>
      <c r="AO157" s="150">
        <f t="shared" si="201"/>
        <v>16025.617701575533</v>
      </c>
      <c r="AP157" s="150">
        <f t="shared" si="201"/>
        <v>18212.0671918443</v>
      </c>
      <c r="AQ157" s="150">
        <f t="shared" si="201"/>
        <v>15820.325115848202</v>
      </c>
      <c r="AR157" s="150">
        <f t="shared" si="201"/>
        <v>13281.150695088027</v>
      </c>
      <c r="AS157" s="150">
        <f t="shared" si="201"/>
        <v>12966.257460611629</v>
      </c>
      <c r="AT157" s="150">
        <f t="shared" si="201"/>
        <v>12651.364226135311</v>
      </c>
      <c r="AU157" s="150">
        <f t="shared" si="201"/>
        <v>14454.01135554364</v>
      </c>
      <c r="AV157" s="150">
        <f t="shared" si="201"/>
        <v>14437.530752158442</v>
      </c>
      <c r="AW157" s="1191">
        <f t="shared" si="201"/>
        <v>14421.050148773242</v>
      </c>
      <c r="AX157" s="1191">
        <f t="shared" si="201"/>
        <v>14404.569545388043</v>
      </c>
      <c r="AY157" s="1191">
        <f>AG157*O157</f>
        <v>12006</v>
      </c>
      <c r="AZ157" s="931">
        <f t="shared" si="202"/>
        <v>13893.990529340041</v>
      </c>
      <c r="BA157" s="931">
        <f t="shared" si="202"/>
        <v>13692.483065313902</v>
      </c>
      <c r="BB157" s="931">
        <f t="shared" si="202"/>
        <v>13490.975601287753</v>
      </c>
      <c r="BC157" s="931">
        <f t="shared" si="202"/>
        <v>13289.468137261612</v>
      </c>
      <c r="BD157" s="931">
        <f t="shared" si="202"/>
        <v>13087.960673235473</v>
      </c>
      <c r="BF157" s="14"/>
    </row>
    <row r="158" spans="1:61" s="1" customFormat="1" ht="10.5" x14ac:dyDescent="0.25">
      <c r="B158" s="5" t="s">
        <v>138</v>
      </c>
      <c r="D158" s="6">
        <f>SUM(D135,D137,D138,D139,D140,D141,D143,D144,D146,D147,D149,D150,D151,D152,D154,D155,D156,D157)</f>
        <v>48793.658407233888</v>
      </c>
      <c r="E158" s="6">
        <f>SUM(E135,E137,E138,E139,E140,E141,E143,E144,E146,E147,E149,E150,E151,E152,E154,E155,E156,E157)</f>
        <v>21447.599970204192</v>
      </c>
      <c r="F158" s="6">
        <f t="shared" ref="F158:P158" si="203">SUM(F135,F137,F138,F139,F140,F141,F143,F144,F146,F147,F149,F150,F151,F152,F154,F155,F156,F157)</f>
        <v>17654.711484600979</v>
      </c>
      <c r="G158" s="6">
        <f t="shared" si="203"/>
        <v>15981.876118674372</v>
      </c>
      <c r="H158" s="6">
        <f t="shared" si="203"/>
        <v>13771.366351928054</v>
      </c>
      <c r="I158" s="6">
        <f t="shared" si="203"/>
        <v>14767.432112570861</v>
      </c>
      <c r="J158" s="6">
        <f t="shared" si="203"/>
        <v>13391.486290697992</v>
      </c>
      <c r="K158" s="6">
        <f t="shared" ref="K158:L158" si="204">SUM(K135,K137,K138,K139,K140,K141,K143,K144,K146,K147,K149,K150,K151,K152,K154,K155,K156,K157)</f>
        <v>14319.406755832424</v>
      </c>
      <c r="L158" s="6">
        <f t="shared" si="204"/>
        <v>15841.52771992296</v>
      </c>
      <c r="M158" s="355">
        <f t="shared" si="203"/>
        <v>15047.135565487379</v>
      </c>
      <c r="N158" s="355">
        <f t="shared" ref="N158:O158" si="205">SUM(N135,N137,N138,N139,N140,N141,N143,N144,N146,N147,N149,N150,N151,N152,N154,N155,N156,N157)</f>
        <v>14277.571684215645</v>
      </c>
      <c r="O158" s="355">
        <f t="shared" si="205"/>
        <v>12386.132005023734</v>
      </c>
      <c r="P158" s="437">
        <f t="shared" si="203"/>
        <v>13193.156197269056</v>
      </c>
      <c r="Q158" s="437">
        <f t="shared" ref="Q158:T158" si="206">SUM(Q135,Q137,Q138,Q139,Q140,Q141,Q143,Q144,Q146,Q147,Q149,Q150,Q151,Q152,Q154,Q155,Q156,Q157)</f>
        <v>12379.100318200348</v>
      </c>
      <c r="R158" s="437">
        <f t="shared" si="206"/>
        <v>11565.04443913154</v>
      </c>
      <c r="S158" s="437">
        <f t="shared" si="206"/>
        <v>10750.988560062815</v>
      </c>
      <c r="T158" s="437">
        <f t="shared" si="206"/>
        <v>9936.932680994003</v>
      </c>
      <c r="U158" s="734"/>
      <c r="V158" s="734"/>
      <c r="W158" s="734"/>
      <c r="X158" s="734"/>
      <c r="Y158" s="734"/>
      <c r="Z158" s="734"/>
      <c r="AA158" s="734"/>
      <c r="AB158" s="734"/>
      <c r="AC158" s="734"/>
      <c r="AD158" s="734"/>
      <c r="AE158" s="734"/>
      <c r="AF158" s="734"/>
      <c r="AG158" s="734"/>
      <c r="AH158" s="734"/>
      <c r="AI158" s="734"/>
      <c r="AJ158" s="734"/>
      <c r="AK158" s="734"/>
      <c r="AL158" s="734"/>
      <c r="AM158" s="734"/>
      <c r="AN158" s="6">
        <f>SUM(AN135,AN136,AN139,AN140,AN141,AN142,AN145,AN148,AN151,AN152,AN154,AN155,AN156,AN157)</f>
        <v>1616053.3570705233</v>
      </c>
      <c r="AO158" s="6">
        <f>SUM(AO135,AO136,AO139,AO140,AO141,AO142,AO145,AO148,AO151,AO152,AO154,AO155,AO156,AO157)</f>
        <v>601841.09707951522</v>
      </c>
      <c r="AP158" s="6">
        <f>SUM(AP135,AP136,AP139,AP140,AP141,AP142,AP145,AP148,AP151,AP152,AP154,AP155,AP156,AP157)</f>
        <v>479573.94613598706</v>
      </c>
      <c r="AQ158" s="6">
        <f t="shared" ref="AQ158:AT158" si="207">SUM(AQ135,AQ136,AQ139,AQ140,AQ141,AQ142,AQ145,AQ148,AQ151,AQ152,AQ154,AQ155,AQ156,AQ157)</f>
        <v>364352.65256361716</v>
      </c>
      <c r="AR158" s="6">
        <f t="shared" si="207"/>
        <v>369523.55041252996</v>
      </c>
      <c r="AS158" s="6">
        <f t="shared" si="207"/>
        <v>383749.21799064457</v>
      </c>
      <c r="AT158" s="6">
        <f t="shared" si="207"/>
        <v>385523.51074695843</v>
      </c>
      <c r="AU158" s="6">
        <f t="shared" ref="AU158:AV158" si="208">SUM(AU135,AU136,AU139,AU140,AU141,AU142,AU145,AU148,AU151,AU152,AU154,AU155,AU156,AU157)</f>
        <v>391023.80017881817</v>
      </c>
      <c r="AV158" s="6">
        <f t="shared" si="208"/>
        <v>394829.91724848183</v>
      </c>
      <c r="AW158" s="150">
        <f>SUM(AW135,AW136,AW139,AW140,AW141,AW142,AW145,AW148,AW151,AW152,AW154,AW155,AW156,AW157)</f>
        <v>386025.77489915019</v>
      </c>
      <c r="AX158" s="150">
        <f>SUM(AX135,AX136,AX139,AX140,AX141,AX142,AX145,AX148,AX151,AX152,AX154,AX155,AX156,AX157)</f>
        <v>375103.65433300711</v>
      </c>
      <c r="AY158" s="150">
        <f>SUM(AY135,AY136,AY139,AY140,AY141,AY142,AY145,AY148,AY151,AY152,AY154,AY155,AY156,AY157)</f>
        <v>394956.5531219446</v>
      </c>
      <c r="AZ158" s="425">
        <f>SUM(AZ135,AZ136,AZ139,AZ140,AZ141,AZ142,AZ145,AZ148,AZ151,AZ152,AZ154,AZ155,AZ156,AZ157)</f>
        <v>378382.16699831397</v>
      </c>
      <c r="BA158" s="425">
        <f>SUM(BA135,BA136,BA139,BA140,BA141,BA142,BA145,BA148,BA151,BA152,BA154,BA155,BA156,BA157)</f>
        <v>374127.03274373314</v>
      </c>
      <c r="BB158" s="425">
        <f t="shared" ref="BB158:BD158" si="209">SUM(BB135,BB136,BB139,BB140,BB141,BB142,BB145,BB148,BB151,BB152,BB154,BB155,BB156,BB157)</f>
        <v>369871.8984891522</v>
      </c>
      <c r="BC158" s="425">
        <f t="shared" si="209"/>
        <v>365616.76423457148</v>
      </c>
      <c r="BD158" s="425">
        <f t="shared" si="209"/>
        <v>361361.62997999019</v>
      </c>
      <c r="BF158" s="14"/>
    </row>
    <row r="159" spans="1:61" s="1" customFormat="1" ht="10" x14ac:dyDescent="0.2">
      <c r="D159" s="82"/>
      <c r="E159" s="82"/>
      <c r="F159" s="82"/>
      <c r="G159" s="82"/>
      <c r="H159" s="82"/>
      <c r="I159" s="82"/>
      <c r="J159" s="82"/>
      <c r="K159" s="82"/>
      <c r="L159" s="82"/>
      <c r="M159" s="82"/>
      <c r="N159" s="82"/>
      <c r="O159" s="82"/>
      <c r="P159" s="82"/>
      <c r="Q159" s="82"/>
      <c r="R159" s="82"/>
      <c r="S159" s="82"/>
      <c r="T159" s="82"/>
      <c r="U159" s="82"/>
      <c r="V159" s="734"/>
      <c r="W159" s="734"/>
      <c r="X159" s="77"/>
      <c r="Y159" s="77"/>
      <c r="Z159" s="77"/>
      <c r="AA159" s="77"/>
      <c r="AB159" s="77"/>
      <c r="AC159" s="77"/>
      <c r="AD159" s="77"/>
      <c r="AE159" s="77"/>
      <c r="AF159" s="77"/>
      <c r="AG159" s="77"/>
      <c r="AH159" s="77"/>
      <c r="AI159" s="77"/>
      <c r="AJ159" s="77"/>
      <c r="AK159" s="77"/>
      <c r="AL159" s="77"/>
      <c r="AM159" s="77"/>
      <c r="AN159" s="77"/>
      <c r="AO159" s="77"/>
      <c r="AP159" s="734"/>
      <c r="AQ159" s="734"/>
      <c r="AR159" s="734"/>
      <c r="AS159" s="734"/>
      <c r="AT159" s="734"/>
      <c r="AU159" s="734"/>
      <c r="AV159" s="734"/>
      <c r="AW159" s="77"/>
      <c r="AX159" s="77"/>
      <c r="AY159" s="77"/>
      <c r="AZ159" s="77"/>
      <c r="BA159" s="734"/>
      <c r="BB159" s="734"/>
      <c r="BC159" s="734"/>
      <c r="BD159" s="734"/>
      <c r="BH159" s="14"/>
      <c r="BI159" s="14"/>
    </row>
    <row r="160" spans="1:61" s="1" customFormat="1" ht="10" x14ac:dyDescent="0.2">
      <c r="D160" s="82"/>
      <c r="E160" s="82"/>
      <c r="F160" s="82"/>
      <c r="G160" s="82"/>
      <c r="H160" s="82"/>
      <c r="I160" s="82"/>
      <c r="J160" s="82"/>
      <c r="K160" s="82"/>
      <c r="L160" s="82"/>
      <c r="M160" s="82"/>
      <c r="N160" s="82"/>
      <c r="O160" s="82"/>
      <c r="P160" s="82"/>
      <c r="Q160" s="82"/>
      <c r="R160" s="82"/>
      <c r="S160" s="82"/>
      <c r="T160" s="82"/>
      <c r="U160" s="82"/>
      <c r="V160" s="734"/>
      <c r="W160" s="734"/>
      <c r="X160" s="77"/>
      <c r="Y160" s="77"/>
      <c r="Z160" s="77"/>
      <c r="AA160" s="77"/>
      <c r="AB160" s="77"/>
      <c r="AC160" s="77"/>
      <c r="AD160" s="77"/>
      <c r="AE160" s="77"/>
      <c r="AF160" s="77"/>
      <c r="AG160" s="77"/>
      <c r="AH160" s="77"/>
      <c r="AI160" s="77"/>
      <c r="AJ160" s="77"/>
      <c r="AK160" s="77"/>
      <c r="AL160" s="77"/>
      <c r="AM160" s="77"/>
      <c r="AN160" s="77"/>
      <c r="AO160" s="77"/>
      <c r="AP160" s="734"/>
      <c r="AQ160" s="734"/>
      <c r="AR160" s="734"/>
      <c r="AS160" s="734"/>
      <c r="AT160" s="734"/>
      <c r="AU160" s="734"/>
      <c r="AV160" s="734"/>
      <c r="AW160" s="77"/>
      <c r="AX160" s="77"/>
      <c r="AY160" s="77"/>
      <c r="AZ160" s="77"/>
      <c r="BA160" s="734"/>
      <c r="BB160" s="734"/>
      <c r="BC160" s="734"/>
      <c r="BD160" s="734"/>
      <c r="BH160" s="14"/>
      <c r="BI160" s="14"/>
    </row>
    <row r="161" spans="1:68" s="1" customFormat="1" ht="10.5" x14ac:dyDescent="0.25">
      <c r="D161" s="5"/>
      <c r="E161" s="5"/>
      <c r="F161" s="82"/>
      <c r="G161" s="82"/>
      <c r="H161" s="82"/>
      <c r="I161" s="82"/>
      <c r="J161" s="82"/>
      <c r="K161" s="82"/>
      <c r="L161" s="82"/>
      <c r="M161" s="82"/>
      <c r="N161" s="82"/>
      <c r="O161" s="82"/>
      <c r="P161" s="82"/>
      <c r="Q161" s="82"/>
      <c r="R161" s="82"/>
      <c r="S161" s="82"/>
      <c r="T161" s="82"/>
      <c r="U161" s="82"/>
      <c r="V161" s="734"/>
      <c r="W161" s="734"/>
      <c r="X161" s="77"/>
      <c r="Y161" s="77"/>
      <c r="Z161" s="77"/>
      <c r="AA161" s="77"/>
      <c r="AB161" s="77"/>
      <c r="AC161" s="77"/>
      <c r="AD161" s="77"/>
      <c r="AE161" s="77"/>
      <c r="AF161" s="77"/>
      <c r="AG161" s="77"/>
      <c r="AH161" s="77"/>
      <c r="AI161" s="77"/>
      <c r="AJ161" s="77"/>
      <c r="AK161" s="77"/>
      <c r="AL161" s="77"/>
      <c r="AM161" s="77"/>
      <c r="AN161" s="77"/>
      <c r="AO161" s="77"/>
      <c r="AP161" s="734"/>
      <c r="AQ161" s="734"/>
      <c r="AR161" s="734"/>
      <c r="AS161" s="734"/>
      <c r="AT161" s="734"/>
      <c r="AU161" s="734"/>
      <c r="AV161" s="734"/>
      <c r="AW161" s="77"/>
      <c r="AX161" s="77"/>
      <c r="AY161" s="77"/>
      <c r="AZ161" s="77"/>
      <c r="BA161" s="734"/>
      <c r="BB161" s="734"/>
      <c r="BC161" s="734"/>
      <c r="BD161" s="734"/>
      <c r="BE161" s="84"/>
      <c r="BH161" s="14"/>
      <c r="BI161" s="14"/>
    </row>
    <row r="162" spans="1:68" s="1" customFormat="1" ht="10.5" x14ac:dyDescent="0.25">
      <c r="D162" s="5"/>
      <c r="E162" s="5"/>
      <c r="F162" s="82"/>
      <c r="G162" s="82"/>
      <c r="H162" s="82"/>
      <c r="I162" s="82"/>
      <c r="J162" s="82"/>
      <c r="K162" s="82"/>
      <c r="L162" s="82"/>
      <c r="M162" s="82"/>
      <c r="N162" s="82"/>
      <c r="O162" s="82"/>
      <c r="P162" s="82"/>
      <c r="Q162" s="82"/>
      <c r="R162" s="82"/>
      <c r="S162" s="82"/>
      <c r="T162" s="82"/>
      <c r="U162" s="82"/>
      <c r="V162" s="734"/>
      <c r="W162" s="734"/>
      <c r="X162" s="77"/>
      <c r="Y162" s="77"/>
      <c r="Z162" s="77"/>
      <c r="AA162" s="77"/>
      <c r="AB162" s="77"/>
      <c r="AC162" s="77"/>
      <c r="AD162" s="77"/>
      <c r="AE162" s="77"/>
      <c r="AF162" s="77"/>
      <c r="AG162" s="77"/>
      <c r="AH162" s="77"/>
      <c r="AI162" s="77"/>
      <c r="AJ162" s="77"/>
      <c r="AK162" s="77"/>
      <c r="AL162" s="77"/>
      <c r="AM162" s="77"/>
      <c r="AN162" s="77"/>
      <c r="AO162" s="77"/>
      <c r="AP162" s="734"/>
      <c r="AQ162" s="734"/>
      <c r="AR162" s="734"/>
      <c r="AS162" s="734"/>
      <c r="AT162" s="734"/>
      <c r="AU162" s="734"/>
      <c r="AV162" s="734"/>
      <c r="AW162" s="77"/>
      <c r="AX162" s="77"/>
      <c r="AY162" s="77"/>
      <c r="AZ162" s="77"/>
      <c r="BA162" s="734"/>
      <c r="BB162" s="734"/>
      <c r="BC162" s="734"/>
      <c r="BD162" s="734"/>
      <c r="BE162" s="84"/>
      <c r="BH162" s="14"/>
      <c r="BI162" s="14"/>
    </row>
    <row r="163" spans="1:68" s="1" customFormat="1" ht="10" x14ac:dyDescent="0.2">
      <c r="B163" s="1" t="s">
        <v>223</v>
      </c>
      <c r="D163" s="82"/>
      <c r="E163" s="82"/>
      <c r="F163" s="82"/>
      <c r="G163" s="82"/>
      <c r="H163" s="82"/>
      <c r="I163" s="82"/>
      <c r="J163" s="82"/>
      <c r="K163" s="82"/>
      <c r="L163" s="82"/>
      <c r="M163" s="82"/>
      <c r="N163" s="82"/>
      <c r="O163" s="82"/>
      <c r="P163" s="82"/>
      <c r="Q163" s="82"/>
      <c r="R163" s="82"/>
      <c r="S163" s="82"/>
      <c r="T163" s="82"/>
      <c r="U163" s="82"/>
      <c r="V163" s="734"/>
      <c r="W163" s="734"/>
      <c r="X163" s="77"/>
      <c r="Y163" s="77"/>
      <c r="Z163" s="77"/>
      <c r="AA163" s="77"/>
      <c r="AB163" s="77"/>
      <c r="AC163" s="77"/>
      <c r="AD163" s="77"/>
      <c r="AE163" s="77"/>
      <c r="AF163" s="77"/>
      <c r="AG163" s="77"/>
      <c r="AH163" s="77"/>
      <c r="AI163" s="77"/>
      <c r="AJ163" s="77"/>
      <c r="AK163" s="77"/>
      <c r="AL163" s="77"/>
      <c r="AM163" s="77"/>
      <c r="AN163" s="77"/>
      <c r="AO163" s="77"/>
      <c r="AP163" s="734"/>
      <c r="AQ163" s="734"/>
      <c r="AR163" s="734"/>
      <c r="AS163" s="734"/>
      <c r="AT163" s="734"/>
      <c r="AU163" s="734"/>
      <c r="AV163" s="734"/>
      <c r="AW163" s="77"/>
      <c r="AX163" s="77"/>
      <c r="AY163" s="77"/>
      <c r="AZ163" s="77"/>
      <c r="BA163" s="734"/>
      <c r="BB163" s="734"/>
      <c r="BC163" s="734"/>
      <c r="BD163" s="734"/>
      <c r="BE163" s="84"/>
      <c r="BH163" s="14"/>
      <c r="BI163" s="14"/>
    </row>
    <row r="164" spans="1:68" s="1" customFormat="1" ht="10.5" x14ac:dyDescent="0.25">
      <c r="D164" s="131">
        <v>1990</v>
      </c>
      <c r="E164" s="740">
        <v>2005</v>
      </c>
      <c r="F164" s="131">
        <v>2007</v>
      </c>
      <c r="G164" s="746">
        <v>2010</v>
      </c>
      <c r="H164" s="746">
        <v>2015</v>
      </c>
      <c r="I164" s="746">
        <v>2016</v>
      </c>
      <c r="J164" s="746">
        <v>2017</v>
      </c>
      <c r="K164" s="746">
        <v>2018</v>
      </c>
      <c r="L164" s="746">
        <v>2019</v>
      </c>
      <c r="M164" s="131">
        <v>2020</v>
      </c>
      <c r="N164" s="131">
        <v>2021</v>
      </c>
      <c r="O164" s="131">
        <v>2022</v>
      </c>
      <c r="P164" s="131">
        <v>2025</v>
      </c>
      <c r="Q164" s="131">
        <v>2030</v>
      </c>
      <c r="R164" s="131">
        <v>2035</v>
      </c>
      <c r="S164" s="131">
        <v>2040</v>
      </c>
      <c r="T164" s="131">
        <v>2045</v>
      </c>
      <c r="U164" s="82"/>
      <c r="V164" s="734"/>
      <c r="W164" s="734"/>
      <c r="X164" s="77"/>
      <c r="Y164" s="77"/>
      <c r="Z164" s="77"/>
      <c r="AA164" s="77"/>
      <c r="AB164" s="77"/>
      <c r="AC164" s="77"/>
      <c r="AD164" s="77"/>
      <c r="AE164" s="77"/>
      <c r="AF164" s="77"/>
      <c r="AG164" s="77"/>
      <c r="AH164" s="77"/>
      <c r="AI164" s="77"/>
      <c r="AJ164" s="77"/>
      <c r="AK164" s="77"/>
      <c r="AL164" s="77"/>
      <c r="AM164" s="77"/>
      <c r="AN164" s="77"/>
      <c r="AO164" s="77"/>
      <c r="AP164" s="734"/>
      <c r="AQ164" s="734"/>
      <c r="AR164" s="734"/>
      <c r="AS164" s="734"/>
      <c r="AT164" s="734"/>
      <c r="AU164" s="734"/>
      <c r="AV164" s="734"/>
      <c r="AW164" s="77"/>
      <c r="AX164" s="77"/>
      <c r="AY164" s="77"/>
      <c r="AZ164" s="77"/>
      <c r="BA164" s="734"/>
      <c r="BB164" s="734"/>
      <c r="BC164" s="734"/>
      <c r="BD164" s="734"/>
      <c r="BE164" s="84"/>
    </row>
    <row r="165" spans="1:68" s="1" customFormat="1" ht="10" x14ac:dyDescent="0.2">
      <c r="B165" s="287" t="s">
        <v>162</v>
      </c>
      <c r="D165" s="82">
        <f>SUM(D48,D77,D106,D135)</f>
        <v>11000</v>
      </c>
      <c r="E165" s="82">
        <f t="shared" ref="E165" si="210">SUM(E48,E77,E106,E135)</f>
        <v>5700</v>
      </c>
      <c r="F165" s="82">
        <f t="shared" ref="D165:P166" si="211">SUM(F48,F77,F106,F135)</f>
        <v>3800</v>
      </c>
      <c r="G165" s="82">
        <f t="shared" si="211"/>
        <v>1800</v>
      </c>
      <c r="H165" s="82">
        <f t="shared" si="211"/>
        <v>2200</v>
      </c>
      <c r="I165" s="82">
        <f t="shared" si="211"/>
        <v>2200</v>
      </c>
      <c r="J165" s="82">
        <f t="shared" si="211"/>
        <v>2400</v>
      </c>
      <c r="K165" s="82">
        <f t="shared" ref="K165:L165" si="212">SUM(K48,K77,K106,K135)</f>
        <v>2000.0000000000002</v>
      </c>
      <c r="L165" s="82">
        <f t="shared" si="212"/>
        <v>1500.0000000000002</v>
      </c>
      <c r="M165" s="82">
        <f t="shared" si="211"/>
        <v>700</v>
      </c>
      <c r="N165" s="82">
        <f>SUM(N48,N77,N106,N135)</f>
        <v>700</v>
      </c>
      <c r="O165" s="82">
        <f>SUM(O48,O77,O106,O135)</f>
        <v>800</v>
      </c>
      <c r="P165" s="82">
        <f>SUM(P48,P77,P106,P135)</f>
        <v>769.23076923075132</v>
      </c>
      <c r="Q165" s="82">
        <f>SUM(Q48,Q77,Q106,Q135)</f>
        <v>230.7692307692196</v>
      </c>
      <c r="R165" s="82">
        <f>SUM(R48,R77,R106,R135)</f>
        <v>-307.69230769231217</v>
      </c>
      <c r="S165" s="82">
        <f t="shared" ref="S165:T165" si="213">SUM(S48,S77,S106,S135)</f>
        <v>-846.1538461538438</v>
      </c>
      <c r="T165" s="82">
        <f t="shared" si="213"/>
        <v>-1384.6153846153757</v>
      </c>
      <c r="U165" s="82"/>
      <c r="V165" s="82">
        <f t="shared" ref="V165:W165" si="214">SUM(V48,V77,V106,V135)</f>
        <v>461.68667811018753</v>
      </c>
      <c r="W165" s="82">
        <f t="shared" si="214"/>
        <v>419.08786132601881</v>
      </c>
      <c r="X165" s="82">
        <f t="shared" ref="X165:AZ165" si="215">SUM(X48,X77,X106,X135)</f>
        <v>422.73092919183074</v>
      </c>
      <c r="Y165" s="82">
        <f t="shared" si="215"/>
        <v>432.96968658404387</v>
      </c>
      <c r="Z165" s="82">
        <f t="shared" si="215"/>
        <v>472.29928652501758</v>
      </c>
      <c r="AA165" s="82">
        <f t="shared" si="215"/>
        <v>452.44254797799539</v>
      </c>
      <c r="AB165" s="82">
        <f t="shared" si="215"/>
        <v>489.87132921203494</v>
      </c>
      <c r="AC165" s="82">
        <f t="shared" ref="AC165:AD165" si="216">SUM(AC48,AC77,AC106,AC135)</f>
        <v>491.7699706247169</v>
      </c>
      <c r="AD165" s="82">
        <f t="shared" si="216"/>
        <v>491.7699706247169</v>
      </c>
      <c r="AE165" s="82">
        <f t="shared" si="215"/>
        <v>491.7699706247169</v>
      </c>
      <c r="AF165" s="82">
        <f t="shared" ref="AF165" si="217">SUM(AF48,AF77,AF106,AF135)</f>
        <v>491.7699706247169</v>
      </c>
      <c r="AG165" s="82">
        <f t="shared" ref="AG165:AG182" si="218">SUM(AG48,AG77,AG106,AG135)</f>
        <v>491.7699706247169</v>
      </c>
      <c r="AH165" s="82">
        <f t="shared" si="215"/>
        <v>466.01758006954771</v>
      </c>
      <c r="AI165" s="82">
        <f t="shared" si="215"/>
        <v>466.01758006954771</v>
      </c>
      <c r="AJ165" s="82">
        <f t="shared" ref="AJ165:AL165" si="219">SUM(AJ48,AJ77,AJ106,AJ135)</f>
        <v>466.01758006954771</v>
      </c>
      <c r="AK165" s="82">
        <f t="shared" si="219"/>
        <v>466.01758006954771</v>
      </c>
      <c r="AL165" s="82">
        <f t="shared" si="219"/>
        <v>466.01758006954771</v>
      </c>
      <c r="AM165" s="82"/>
      <c r="AN165" s="82">
        <f t="shared" si="215"/>
        <v>1269638.3648030157</v>
      </c>
      <c r="AO165" s="82">
        <f t="shared" ref="AO165" si="220">SUM(AO48,AO77,AO106,AO135)</f>
        <v>597200.20238957682</v>
      </c>
      <c r="AP165" s="82">
        <f t="shared" si="215"/>
        <v>401594.38273223914</v>
      </c>
      <c r="AQ165" s="82">
        <f t="shared" si="215"/>
        <v>194836.35896281974</v>
      </c>
      <c r="AR165" s="82">
        <f t="shared" si="215"/>
        <v>259764.60758875968</v>
      </c>
      <c r="AS165" s="82">
        <f t="shared" si="215"/>
        <v>248843.40138789747</v>
      </c>
      <c r="AT165" s="82">
        <f t="shared" si="215"/>
        <v>293922.79752722092</v>
      </c>
      <c r="AU165" s="82">
        <f t="shared" ref="AU165:AV165" si="221">SUM(AU48,AU77,AU106,AU135)</f>
        <v>245884.98531235845</v>
      </c>
      <c r="AV165" s="82">
        <f t="shared" si="221"/>
        <v>184413.73898426889</v>
      </c>
      <c r="AW165" s="82">
        <f t="shared" si="215"/>
        <v>86059.744859325467</v>
      </c>
      <c r="AX165" s="82">
        <f t="shared" ref="AX165" si="222">SUM(AX48,AX77,AX106,AX135)</f>
        <v>86059.744859325467</v>
      </c>
      <c r="AY165" s="82">
        <f t="shared" ref="AY165:AY182" si="223">SUM(AY48,AY77,AY106,AY135)</f>
        <v>98353.99412494339</v>
      </c>
      <c r="AZ165" s="82">
        <f t="shared" si="215"/>
        <v>89618.765397987852</v>
      </c>
      <c r="BA165" s="82">
        <f>SUM(BA48,BA77,BA106,BA135)</f>
        <v>26885.62961939568</v>
      </c>
      <c r="BB165" s="82">
        <f t="shared" ref="BB165:BD165" si="224">SUM(BB48,BB77,BB106,BB135)</f>
        <v>-35847.506159196499</v>
      </c>
      <c r="BC165" s="82">
        <f t="shared" si="224"/>
        <v>-98580.641937788663</v>
      </c>
      <c r="BD165" s="82">
        <f t="shared" si="224"/>
        <v>-161313.77771638086</v>
      </c>
      <c r="BG165" s="14"/>
      <c r="BH165" s="14"/>
    </row>
    <row r="166" spans="1:68" s="1" customFormat="1" ht="10" x14ac:dyDescent="0.2">
      <c r="B166" s="287" t="s">
        <v>163</v>
      </c>
      <c r="D166" s="82">
        <f t="shared" si="211"/>
        <v>5940.0451679535618</v>
      </c>
      <c r="E166" s="82">
        <f t="shared" ref="E166" si="225">SUM(E49,E78,E107,E136)</f>
        <v>2021.8164228183407</v>
      </c>
      <c r="F166" s="82">
        <f t="shared" si="211"/>
        <v>1004.1439752966437</v>
      </c>
      <c r="G166" s="82">
        <f>SUM(G49,G78,G107,G136)</f>
        <v>998.72061036549167</v>
      </c>
      <c r="H166" s="82">
        <f t="shared" si="211"/>
        <v>1003.1000381025716</v>
      </c>
      <c r="I166" s="82">
        <f t="shared" si="211"/>
        <v>993.92933730493121</v>
      </c>
      <c r="J166" s="82">
        <f t="shared" si="211"/>
        <v>1001.6526568508982</v>
      </c>
      <c r="K166" s="82">
        <f t="shared" ref="K166:L166" si="226">SUM(K49,K78,K107,K136)</f>
        <v>1071.9264894474625</v>
      </c>
      <c r="L166" s="82">
        <f t="shared" si="226"/>
        <v>1000.6844745937151</v>
      </c>
      <c r="M166" s="82">
        <f t="shared" si="211"/>
        <v>990.00000000000011</v>
      </c>
      <c r="N166" s="82">
        <f t="shared" ref="N166:O166" si="227">SUM(N49,N78,N107,N136)</f>
        <v>990.00000000000011</v>
      </c>
      <c r="O166" s="82">
        <f t="shared" si="227"/>
        <v>989</v>
      </c>
      <c r="P166" s="82">
        <f t="shared" si="211"/>
        <v>932.83004879971486</v>
      </c>
      <c r="Q166" s="82">
        <f t="shared" ref="Q166:V166" si="228">SUM(Q49,Q78,Q107,Q136)</f>
        <v>851.54337849842898</v>
      </c>
      <c r="R166" s="82">
        <f t="shared" ref="R166:T166" si="229">SUM(R49,R78,R107,R136)</f>
        <v>770.25670819714469</v>
      </c>
      <c r="S166" s="82">
        <f t="shared" si="229"/>
        <v>688.97003789585506</v>
      </c>
      <c r="T166" s="82">
        <f t="shared" si="229"/>
        <v>607.683367594571</v>
      </c>
      <c r="U166" s="82"/>
      <c r="V166" s="82">
        <f t="shared" si="228"/>
        <v>240.95718547136153</v>
      </c>
      <c r="W166" s="82">
        <f t="shared" ref="W166" si="230">SUM(W49,W78,W107,W136)</f>
        <v>223.74514292668067</v>
      </c>
      <c r="X166" s="82">
        <f t="shared" ref="X166:AZ166" si="231">SUM(X49,X78,X107,X136)</f>
        <v>232.04543478053634</v>
      </c>
      <c r="Y166" s="82">
        <f t="shared" si="231"/>
        <v>230.46096816144259</v>
      </c>
      <c r="Z166" s="82">
        <f t="shared" si="231"/>
        <v>229.0942898044276</v>
      </c>
      <c r="AA166" s="82">
        <f t="shared" si="231"/>
        <v>228.95879978279527</v>
      </c>
      <c r="AB166" s="82">
        <f t="shared" si="231"/>
        <v>229.54475721847791</v>
      </c>
      <c r="AC166" s="82">
        <f t="shared" ref="AC166:AD166" si="232">SUM(AC49,AC78,AC107,AC136)</f>
        <v>229.9029761354835</v>
      </c>
      <c r="AD166" s="82">
        <f t="shared" si="232"/>
        <v>229.9029761354835</v>
      </c>
      <c r="AE166" s="82">
        <f t="shared" si="231"/>
        <v>229.79020806766005</v>
      </c>
      <c r="AF166" s="82">
        <f t="shared" ref="AF166" si="233">SUM(AF49,AF78,AF107,AF136)</f>
        <v>229.79020806766005</v>
      </c>
      <c r="AG166" s="82">
        <f t="shared" si="218"/>
        <v>229.79020806766005</v>
      </c>
      <c r="AH166" s="82">
        <f t="shared" si="231"/>
        <v>229.63174260899717</v>
      </c>
      <c r="AI166" s="82">
        <f t="shared" si="231"/>
        <v>229.63174260899717</v>
      </c>
      <c r="AJ166" s="82">
        <f t="shared" ref="AJ166:AL166" si="234">SUM(AJ49,AJ78,AJ107,AJ136)</f>
        <v>229.63174260899717</v>
      </c>
      <c r="AK166" s="82">
        <f t="shared" si="234"/>
        <v>229.63174260899717</v>
      </c>
      <c r="AL166" s="82">
        <f t="shared" si="234"/>
        <v>229.63174260899717</v>
      </c>
      <c r="AM166" s="82"/>
      <c r="AN166" s="82">
        <f t="shared" si="231"/>
        <v>387907.09464036976</v>
      </c>
      <c r="AO166" s="82">
        <f t="shared" ref="AO166" si="235">SUM(AO49,AO78,AO107,AO136)</f>
        <v>122178.73362476018</v>
      </c>
      <c r="AP166" s="82">
        <f t="shared" si="231"/>
        <v>62998.205635554317</v>
      </c>
      <c r="AQ166" s="82">
        <f t="shared" si="231"/>
        <v>62278.651013913994</v>
      </c>
      <c r="AR166" s="82">
        <f t="shared" si="231"/>
        <v>62128.653264330016</v>
      </c>
      <c r="AS166" s="82">
        <f t="shared" si="231"/>
        <v>61615.695395928502</v>
      </c>
      <c r="AT166" s="82">
        <f t="shared" si="231"/>
        <v>61950.37396081823</v>
      </c>
      <c r="AU166" s="82">
        <f t="shared" ref="AU166:AV166" si="236">SUM(AU49,AU78,AU107,AU136)</f>
        <v>66266.972142266182</v>
      </c>
      <c r="AV166" s="82">
        <f t="shared" si="236"/>
        <v>61806.216130120323</v>
      </c>
      <c r="AW166" s="82">
        <f t="shared" si="231"/>
        <v>61236.580309812896</v>
      </c>
      <c r="AX166" s="82">
        <f t="shared" ref="AX166" si="237">SUM(AX49,AX78,AX107,AX136)</f>
        <v>61236.580309812896</v>
      </c>
      <c r="AY166" s="82">
        <f t="shared" si="223"/>
        <v>61167.903672625624</v>
      </c>
      <c r="AZ166" s="82">
        <f t="shared" si="231"/>
        <v>57883.955788628096</v>
      </c>
      <c r="BA166" s="82">
        <f>SUM(BA49,BA78,BA107,BA136)</f>
        <v>52869.154516704919</v>
      </c>
      <c r="BB166" s="82">
        <f t="shared" ref="BB166:BD166" si="238">SUM(BB49,BB78,BB107,BB136)</f>
        <v>47854.353244781822</v>
      </c>
      <c r="BC166" s="82">
        <f t="shared" si="238"/>
        <v>42839.551972858389</v>
      </c>
      <c r="BD166" s="82">
        <f t="shared" si="238"/>
        <v>37824.750700935299</v>
      </c>
      <c r="BG166" s="14"/>
      <c r="BH166" s="14"/>
    </row>
    <row r="167" spans="1:68" s="1" customFormat="1" ht="10" x14ac:dyDescent="0.2">
      <c r="A167" s="179"/>
      <c r="B167" s="7" t="s">
        <v>164</v>
      </c>
      <c r="D167" s="82">
        <f t="shared" ref="D167:E172" si="239">SUM(D50,D79,D108,D137)</f>
        <v>1746.9271814340948</v>
      </c>
      <c r="E167" s="82">
        <f t="shared" si="239"/>
        <v>610.62248755934854</v>
      </c>
      <c r="F167" s="82">
        <f t="shared" ref="F167:P168" si="240">SUM(F50,F79,F108,F137)</f>
        <v>300.43679950445102</v>
      </c>
      <c r="G167" s="82">
        <f>SUM(G50,G79,G108,G137)</f>
        <v>296.88310792620547</v>
      </c>
      <c r="H167" s="82">
        <f t="shared" si="240"/>
        <v>300.40998308450054</v>
      </c>
      <c r="I167" s="82">
        <f t="shared" si="240"/>
        <v>293.7363125985417</v>
      </c>
      <c r="J167" s="82">
        <f t="shared" si="240"/>
        <v>298.4261205606557</v>
      </c>
      <c r="K167" s="82">
        <f t="shared" ref="K167:L167" si="241">SUM(K50,K79,K108,K137)</f>
        <v>319.47847837684913</v>
      </c>
      <c r="L167" s="82">
        <f t="shared" si="241"/>
        <v>297.77765772493331</v>
      </c>
      <c r="M167" s="82">
        <f t="shared" si="240"/>
        <v>291</v>
      </c>
      <c r="N167" s="82">
        <f t="shared" ref="N167:O167" si="242">SUM(N50,N79,N108,N137)</f>
        <v>291</v>
      </c>
      <c r="O167" s="82">
        <f t="shared" si="242"/>
        <v>291</v>
      </c>
      <c r="P167" s="82">
        <f t="shared" si="240"/>
        <v>274.79237433663729</v>
      </c>
      <c r="Q167" s="82">
        <f>SUM(Q50,Q79,Q108,Q137)</f>
        <v>249.59146238442375</v>
      </c>
      <c r="R167" s="82">
        <f t="shared" ref="R167:T167" si="243">SUM(R50,R79,R108,R137)</f>
        <v>224.390550432212</v>
      </c>
      <c r="S167" s="82">
        <f t="shared" si="243"/>
        <v>199.18963847999842</v>
      </c>
      <c r="T167" s="82">
        <f t="shared" si="243"/>
        <v>173.98872652778664</v>
      </c>
      <c r="U167" s="82"/>
      <c r="V167" s="82">
        <f t="shared" ref="V167:W167" si="244">SUM(V50,V79,V108,V137)</f>
        <v>191.76567797796784</v>
      </c>
      <c r="W167" s="82">
        <f t="shared" si="244"/>
        <v>178.34840774649226</v>
      </c>
      <c r="X167" s="82">
        <f t="shared" ref="X167:BA167" si="245">SUM(X50,X79,X108,X137)</f>
        <v>184.96586154973534</v>
      </c>
      <c r="Y167" s="82">
        <f t="shared" si="245"/>
        <v>183.66931575618435</v>
      </c>
      <c r="Z167" s="82">
        <f t="shared" si="245"/>
        <v>182.57402684599782</v>
      </c>
      <c r="AA167" s="82">
        <f t="shared" si="245"/>
        <v>182.47435781728868</v>
      </c>
      <c r="AB167" s="82">
        <f t="shared" si="245"/>
        <v>182.30467467741974</v>
      </c>
      <c r="AC167" s="82">
        <f t="shared" ref="AC167:AD167" si="246">SUM(AC50,AC79,AC108,AC137)</f>
        <v>182.17556272017143</v>
      </c>
      <c r="AD167" s="82">
        <f t="shared" si="246"/>
        <v>182.04278720476771</v>
      </c>
      <c r="AE167" s="82">
        <f t="shared" si="245"/>
        <v>181.87781327703914</v>
      </c>
      <c r="AF167" s="82">
        <f t="shared" ref="AF167" si="247">SUM(AF50,AF79,AF108,AF137)</f>
        <v>181.87781327703914</v>
      </c>
      <c r="AG167" s="82">
        <f t="shared" si="218"/>
        <v>181.87781327703914</v>
      </c>
      <c r="AH167" s="82">
        <f t="shared" si="245"/>
        <v>182.58919941244079</v>
      </c>
      <c r="AI167" s="82">
        <f t="shared" si="245"/>
        <v>182.58919941244079</v>
      </c>
      <c r="AJ167" s="82">
        <f t="shared" ref="AJ167:AL167" si="248">SUM(AJ50,AJ79,AJ108,AJ137)</f>
        <v>182.58919941244079</v>
      </c>
      <c r="AK167" s="82">
        <f t="shared" si="248"/>
        <v>182.58919941244079</v>
      </c>
      <c r="AL167" s="82">
        <f t="shared" si="248"/>
        <v>182.58919941244079</v>
      </c>
      <c r="AM167" s="82"/>
      <c r="AN167" s="82">
        <f t="shared" si="245"/>
        <v>83750.168831462404</v>
      </c>
      <c r="AO167" s="82">
        <f t="shared" ref="AO167" si="249">SUM(AO50,AO79,AO108,AO137)</f>
        <v>27225.887097603023</v>
      </c>
      <c r="AP167" s="82">
        <f t="shared" si="245"/>
        <v>13892.637865396473</v>
      </c>
      <c r="AQ167" s="82">
        <f t="shared" si="245"/>
        <v>13632.079323093898</v>
      </c>
      <c r="AR167" s="82">
        <f t="shared" si="245"/>
        <v>13711.765079118837</v>
      </c>
      <c r="AS167" s="82">
        <f t="shared" si="245"/>
        <v>13399.836252259314</v>
      </c>
      <c r="AT167" s="82">
        <f t="shared" si="245"/>
        <v>13601.119206013696</v>
      </c>
      <c r="AU167" s="82">
        <f t="shared" ref="AU167:AV167" si="250">SUM(AU50,AU79,AU108,AU137)</f>
        <v>14550.29289382165</v>
      </c>
      <c r="AV167" s="82">
        <f t="shared" si="250"/>
        <v>13552.068694888549</v>
      </c>
      <c r="AW167" s="82">
        <f t="shared" si="245"/>
        <v>13231.610915904597</v>
      </c>
      <c r="AX167" s="82">
        <f t="shared" ref="AX167" si="251">SUM(AX50,AX79,AX108,AX137)</f>
        <v>13231.610915904597</v>
      </c>
      <c r="AY167" s="82">
        <f t="shared" si="223"/>
        <v>13231.610915904597</v>
      </c>
      <c r="AZ167" s="82">
        <f t="shared" si="245"/>
        <v>12543.529908692588</v>
      </c>
      <c r="BA167" s="82">
        <f t="shared" si="245"/>
        <v>11393.176324238066</v>
      </c>
      <c r="BB167" s="82">
        <f t="shared" ref="BB167:BD167" si="252">SUM(BB50,BB79,BB108,BB137)</f>
        <v>10242.822739783625</v>
      </c>
      <c r="BC167" s="82">
        <f t="shared" si="252"/>
        <v>9092.469155329105</v>
      </c>
      <c r="BD167" s="82">
        <f t="shared" si="252"/>
        <v>7942.1155708746655</v>
      </c>
      <c r="BG167" s="14"/>
      <c r="BH167" s="14"/>
    </row>
    <row r="168" spans="1:68" s="1" customFormat="1" ht="10" x14ac:dyDescent="0.2">
      <c r="A168" s="179"/>
      <c r="B168" s="7" t="s">
        <v>165</v>
      </c>
      <c r="D168" s="82">
        <f t="shared" si="239"/>
        <v>4193.1179865194672</v>
      </c>
      <c r="E168" s="82">
        <f t="shared" si="239"/>
        <v>1411.1939352589923</v>
      </c>
      <c r="F168" s="82">
        <f t="shared" si="240"/>
        <v>703.70717579219263</v>
      </c>
      <c r="G168" s="82">
        <f t="shared" si="240"/>
        <v>701.83750243928603</v>
      </c>
      <c r="H168" s="82">
        <f t="shared" si="240"/>
        <v>702.69005501807112</v>
      </c>
      <c r="I168" s="82">
        <f t="shared" si="240"/>
        <v>700.19302470638956</v>
      </c>
      <c r="J168" s="82">
        <f t="shared" si="240"/>
        <v>703.22653629024239</v>
      </c>
      <c r="K168" s="82">
        <f t="shared" ref="K168:L168" si="253">SUM(K51,K80,K109,K138)</f>
        <v>752.44801107061369</v>
      </c>
      <c r="L168" s="82">
        <f t="shared" si="253"/>
        <v>702.90681686878156</v>
      </c>
      <c r="M168" s="82">
        <f t="shared" si="240"/>
        <v>699.00000000000011</v>
      </c>
      <c r="N168" s="82">
        <f t="shared" ref="N168:O168" si="254">SUM(N51,N80,N109,N138)</f>
        <v>699.00000000000011</v>
      </c>
      <c r="O168" s="82">
        <f t="shared" si="254"/>
        <v>698</v>
      </c>
      <c r="P168" s="82">
        <f t="shared" si="240"/>
        <v>658.03767446307756</v>
      </c>
      <c r="Q168" s="82">
        <f t="shared" ref="Q168:V168" si="255">SUM(Q51,Q80,Q109,Q138)</f>
        <v>601.95191611400514</v>
      </c>
      <c r="R168" s="82">
        <f t="shared" ref="R168:T168" si="256">SUM(R51,R80,R109,R138)</f>
        <v>545.86615776493272</v>
      </c>
      <c r="S168" s="82">
        <f t="shared" si="256"/>
        <v>489.78039941585672</v>
      </c>
      <c r="T168" s="82">
        <f t="shared" si="256"/>
        <v>433.69464106678424</v>
      </c>
      <c r="U168" s="82"/>
      <c r="V168" s="82">
        <f t="shared" si="255"/>
        <v>290.14869296475518</v>
      </c>
      <c r="W168" s="82">
        <f t="shared" ref="W168" si="257">SUM(W51,W80,W109,W138)</f>
        <v>269.14187810686906</v>
      </c>
      <c r="X168" s="82">
        <f t="shared" ref="X168:BA168" si="258">SUM(X51,X80,X109,X138)</f>
        <v>279.12500801133734</v>
      </c>
      <c r="Y168" s="82">
        <f t="shared" si="258"/>
        <v>277.25262056670084</v>
      </c>
      <c r="Z168" s="82">
        <f t="shared" si="258"/>
        <v>275.60878563432095</v>
      </c>
      <c r="AA168" s="82">
        <f t="shared" si="258"/>
        <v>275.44324174830183</v>
      </c>
      <c r="AB168" s="82">
        <f t="shared" si="258"/>
        <v>275.01382419305838</v>
      </c>
      <c r="AC168" s="82">
        <f t="shared" ref="AC168:AD168" si="259">SUM(AC51,AC80,AC109,AC138)</f>
        <v>274.92493029443955</v>
      </c>
      <c r="AD168" s="82">
        <f t="shared" si="259"/>
        <v>274.59769219589077</v>
      </c>
      <c r="AE168" s="82">
        <f t="shared" si="258"/>
        <v>274.70654874911759</v>
      </c>
      <c r="AF168" s="82">
        <f t="shared" ref="AF168" si="260">SUM(AF51,AF80,AF109,AF138)</f>
        <v>274.70654874911759</v>
      </c>
      <c r="AG168" s="82">
        <f t="shared" si="218"/>
        <v>274.70654874911759</v>
      </c>
      <c r="AH168" s="82">
        <f t="shared" si="258"/>
        <v>275.60990891246945</v>
      </c>
      <c r="AI168" s="82">
        <f t="shared" si="258"/>
        <v>275.60990891246945</v>
      </c>
      <c r="AJ168" s="82">
        <f t="shared" ref="AJ168:AL168" si="261">SUM(AJ51,AJ80,AJ109,AJ138)</f>
        <v>275.60990891246945</v>
      </c>
      <c r="AK168" s="82">
        <f t="shared" si="261"/>
        <v>275.60990891246945</v>
      </c>
      <c r="AL168" s="82">
        <f t="shared" si="261"/>
        <v>275.60990891246945</v>
      </c>
      <c r="AM168" s="82"/>
      <c r="AN168" s="82">
        <f t="shared" si="258"/>
        <v>304156.92580890737</v>
      </c>
      <c r="AO168" s="82">
        <f t="shared" ref="AO168" si="262">SUM(AO51,AO80,AO109,AO138)</f>
        <v>94952.846527157148</v>
      </c>
      <c r="AP168" s="82">
        <f t="shared" si="258"/>
        <v>49105.567770157846</v>
      </c>
      <c r="AQ168" s="82">
        <f t="shared" si="258"/>
        <v>48646.571690820092</v>
      </c>
      <c r="AR168" s="82">
        <f t="shared" si="258"/>
        <v>48416.888185211188</v>
      </c>
      <c r="AS168" s="82">
        <f t="shared" si="258"/>
        <v>48215.859143669186</v>
      </c>
      <c r="AT168" s="82">
        <f t="shared" si="258"/>
        <v>48349.254754804533</v>
      </c>
      <c r="AU168" s="82">
        <f t="shared" ref="AU168:AV168" si="263">SUM(AU51,AU80,AU109,AU138)</f>
        <v>51716.67924844454</v>
      </c>
      <c r="AV168" s="82">
        <f t="shared" si="263"/>
        <v>48254.147435231775</v>
      </c>
      <c r="AW168" s="82">
        <f t="shared" si="258"/>
        <v>48004.969393908308</v>
      </c>
      <c r="AX168" s="82">
        <f t="shared" ref="AX168" si="264">SUM(AX51,AX80,AX109,AX138)</f>
        <v>48004.969393908308</v>
      </c>
      <c r="AY168" s="82">
        <f t="shared" si="223"/>
        <v>47936.292756721021</v>
      </c>
      <c r="AZ168" s="82">
        <f t="shared" si="258"/>
        <v>45340.425879935508</v>
      </c>
      <c r="BA168" s="82">
        <f t="shared" si="258"/>
        <v>41475.97819246685</v>
      </c>
      <c r="BB168" s="82">
        <f t="shared" ref="BB168:BD168" si="265">SUM(BB51,BB80,BB109,BB138)</f>
        <v>37611.530504998198</v>
      </c>
      <c r="BC168" s="82">
        <f t="shared" si="265"/>
        <v>33747.082817529292</v>
      </c>
      <c r="BD168" s="82">
        <f t="shared" si="265"/>
        <v>29882.635130060637</v>
      </c>
      <c r="BG168" s="14"/>
      <c r="BH168" s="14"/>
    </row>
    <row r="169" spans="1:68" s="1" customFormat="1" ht="10" x14ac:dyDescent="0.2">
      <c r="B169" s="287" t="s">
        <v>166</v>
      </c>
      <c r="D169" s="82">
        <f t="shared" si="239"/>
        <v>0</v>
      </c>
      <c r="E169" s="82">
        <f t="shared" si="239"/>
        <v>0</v>
      </c>
      <c r="F169" s="82">
        <f t="shared" ref="F169:P169" si="266">SUM(F52,F81,F110,F139)</f>
        <v>0</v>
      </c>
      <c r="G169" s="82">
        <f t="shared" si="266"/>
        <v>0</v>
      </c>
      <c r="H169" s="82">
        <f t="shared" si="266"/>
        <v>0</v>
      </c>
      <c r="I169" s="82">
        <f t="shared" si="266"/>
        <v>0</v>
      </c>
      <c r="J169" s="82">
        <f t="shared" si="266"/>
        <v>0</v>
      </c>
      <c r="K169" s="82">
        <f t="shared" ref="K169:L169" si="267">SUM(K52,K81,K110,K139)</f>
        <v>0</v>
      </c>
      <c r="L169" s="82">
        <f t="shared" si="267"/>
        <v>0</v>
      </c>
      <c r="M169" s="82">
        <f t="shared" si="266"/>
        <v>0</v>
      </c>
      <c r="N169" s="82">
        <f t="shared" ref="N169:O169" si="268">SUM(N52,N81,N110,N139)</f>
        <v>0</v>
      </c>
      <c r="O169" s="82">
        <f t="shared" si="268"/>
        <v>0</v>
      </c>
      <c r="P169" s="82">
        <f t="shared" si="266"/>
        <v>0</v>
      </c>
      <c r="Q169" s="82">
        <f t="shared" ref="Q169:V169" si="269">SUM(Q52,Q81,Q110,Q139)</f>
        <v>0</v>
      </c>
      <c r="R169" s="82">
        <f t="shared" ref="R169:T169" si="270">SUM(R52,R81,R110,R139)</f>
        <v>0</v>
      </c>
      <c r="S169" s="82">
        <f t="shared" si="270"/>
        <v>0</v>
      </c>
      <c r="T169" s="82">
        <f t="shared" si="270"/>
        <v>0</v>
      </c>
      <c r="U169" s="82"/>
      <c r="V169" s="82">
        <f t="shared" si="269"/>
        <v>240.95718547136153</v>
      </c>
      <c r="W169" s="82">
        <f t="shared" ref="W169" si="271">SUM(W52,W81,W110,W139)</f>
        <v>223.74514292668067</v>
      </c>
      <c r="X169" s="82">
        <f t="shared" ref="X169:BA169" si="272">SUM(X52,X81,X110,X139)</f>
        <v>232.04543478053634</v>
      </c>
      <c r="Y169" s="82">
        <f t="shared" si="272"/>
        <v>230.46096816144259</v>
      </c>
      <c r="Z169" s="82">
        <f t="shared" si="272"/>
        <v>229.09428980442755</v>
      </c>
      <c r="AA169" s="82">
        <f t="shared" si="272"/>
        <v>228.95879978279527</v>
      </c>
      <c r="AB169" s="82">
        <f t="shared" si="272"/>
        <v>229.54475721847791</v>
      </c>
      <c r="AC169" s="82">
        <f t="shared" ref="AC169:AD169" si="273">SUM(AC52,AC81,AC110,AC139)</f>
        <v>229.9029761354835</v>
      </c>
      <c r="AD169" s="82">
        <f t="shared" si="273"/>
        <v>229.9029761354835</v>
      </c>
      <c r="AE169" s="82">
        <f t="shared" si="272"/>
        <v>229.79020806766005</v>
      </c>
      <c r="AF169" s="82">
        <f t="shared" ref="AF169" si="274">SUM(AF52,AF81,AF110,AF139)</f>
        <v>229.79020806766005</v>
      </c>
      <c r="AG169" s="82">
        <f t="shared" si="218"/>
        <v>229.79020806766005</v>
      </c>
      <c r="AH169" s="82">
        <f t="shared" si="272"/>
        <v>229.63174260899717</v>
      </c>
      <c r="AI169" s="82">
        <f t="shared" si="272"/>
        <v>229.63174260899717</v>
      </c>
      <c r="AJ169" s="82">
        <f t="shared" ref="AJ169:AL169" si="275">SUM(AJ52,AJ81,AJ110,AJ139)</f>
        <v>229.63174260899717</v>
      </c>
      <c r="AK169" s="82">
        <f t="shared" si="275"/>
        <v>229.63174260899717</v>
      </c>
      <c r="AL169" s="82">
        <f t="shared" si="275"/>
        <v>229.63174260899717</v>
      </c>
      <c r="AM169" s="82"/>
      <c r="AN169" s="82">
        <f t="shared" si="272"/>
        <v>0</v>
      </c>
      <c r="AO169" s="82">
        <f t="shared" ref="AO169" si="276">SUM(AO52,AO81,AO110,AO139)</f>
        <v>0</v>
      </c>
      <c r="AP169" s="82">
        <f t="shared" si="272"/>
        <v>0</v>
      </c>
      <c r="AQ169" s="82">
        <f t="shared" si="272"/>
        <v>0</v>
      </c>
      <c r="AR169" s="82">
        <f t="shared" si="272"/>
        <v>0</v>
      </c>
      <c r="AS169" s="82">
        <f t="shared" si="272"/>
        <v>0</v>
      </c>
      <c r="AT169" s="82">
        <f t="shared" si="272"/>
        <v>0</v>
      </c>
      <c r="AU169" s="82">
        <f t="shared" ref="AU169:AV169" si="277">SUM(AU52,AU81,AU110,AU139)</f>
        <v>0</v>
      </c>
      <c r="AV169" s="82">
        <f t="shared" si="277"/>
        <v>0</v>
      </c>
      <c r="AW169" s="82">
        <f t="shared" si="272"/>
        <v>0</v>
      </c>
      <c r="AX169" s="82">
        <f t="shared" ref="AX169" si="278">SUM(AX52,AX81,AX110,AX139)</f>
        <v>0</v>
      </c>
      <c r="AY169" s="82">
        <f t="shared" si="223"/>
        <v>0</v>
      </c>
      <c r="AZ169" s="82">
        <f t="shared" si="272"/>
        <v>0</v>
      </c>
      <c r="BA169" s="82">
        <f t="shared" si="272"/>
        <v>0</v>
      </c>
      <c r="BB169" s="82">
        <f t="shared" ref="BB169:BD169" si="279">SUM(BB52,BB81,BB110,BB139)</f>
        <v>0</v>
      </c>
      <c r="BC169" s="82">
        <f t="shared" si="279"/>
        <v>0</v>
      </c>
      <c r="BD169" s="82">
        <f t="shared" si="279"/>
        <v>0</v>
      </c>
      <c r="BG169" s="14"/>
      <c r="BH169" s="14"/>
    </row>
    <row r="170" spans="1:68" s="1" customFormat="1" ht="10" x14ac:dyDescent="0.2">
      <c r="A170" s="179"/>
      <c r="B170" s="1" t="s">
        <v>167</v>
      </c>
      <c r="D170" s="82">
        <f t="shared" si="239"/>
        <v>5896.7604586064099</v>
      </c>
      <c r="E170" s="82">
        <f t="shared" si="239"/>
        <v>2930.2048285733999</v>
      </c>
      <c r="F170" s="82">
        <f t="shared" ref="F170:P170" si="280">SUM(F53,F82,F111,F140)</f>
        <v>1954.1677337225001</v>
      </c>
      <c r="G170" s="82">
        <f t="shared" si="280"/>
        <v>924.23092490154716</v>
      </c>
      <c r="H170" s="82">
        <f t="shared" si="280"/>
        <v>1127.80784906797</v>
      </c>
      <c r="I170" s="82">
        <f t="shared" si="280"/>
        <v>1124.43513609554</v>
      </c>
      <c r="J170" s="82">
        <f t="shared" si="280"/>
        <v>1228.9640117205204</v>
      </c>
      <c r="K170" s="82">
        <f t="shared" ref="K170:L170" si="281">SUM(K53,K82,K111,K140)</f>
        <v>1024.71323059475</v>
      </c>
      <c r="L170" s="82">
        <f t="shared" si="281"/>
        <v>772.65937936015609</v>
      </c>
      <c r="M170" s="82">
        <f t="shared" si="280"/>
        <v>361</v>
      </c>
      <c r="N170" s="82">
        <f t="shared" ref="N170:O170" si="282">SUM(N53,N82,N111,N140)</f>
        <v>361</v>
      </c>
      <c r="O170" s="82">
        <f t="shared" si="282"/>
        <v>414</v>
      </c>
      <c r="P170" s="82">
        <f t="shared" si="280"/>
        <v>0</v>
      </c>
      <c r="Q170" s="82">
        <f t="shared" ref="Q170:V170" si="283">SUM(Q53,Q82,Q111,Q140)</f>
        <v>0</v>
      </c>
      <c r="R170" s="82">
        <f t="shared" ref="R170:T170" si="284">SUM(R53,R82,R111,R140)</f>
        <v>0</v>
      </c>
      <c r="S170" s="82">
        <f t="shared" si="284"/>
        <v>0</v>
      </c>
      <c r="T170" s="82">
        <f t="shared" si="284"/>
        <v>0</v>
      </c>
      <c r="U170" s="82"/>
      <c r="V170" s="82">
        <f t="shared" si="283"/>
        <v>46.140658364739863</v>
      </c>
      <c r="W170" s="82">
        <f t="shared" ref="W170" si="285">SUM(W53,W82,W111,W140)</f>
        <v>46.951483019404293</v>
      </c>
      <c r="X170" s="82">
        <f t="shared" ref="X170:BA170" si="286">SUM(X53,X82,X111,X140)</f>
        <v>48.914392613571856</v>
      </c>
      <c r="Y170" s="82">
        <f t="shared" si="286"/>
        <v>48.650731038676462</v>
      </c>
      <c r="Z170" s="82">
        <f t="shared" si="286"/>
        <v>48.802313583214563</v>
      </c>
      <c r="AA170" s="82">
        <f t="shared" si="286"/>
        <v>48.673945557830478</v>
      </c>
      <c r="AB170" s="82">
        <f t="shared" si="286"/>
        <v>48.735303968593065</v>
      </c>
      <c r="AC170" s="82">
        <f t="shared" ref="AC170:AD170" si="287">SUM(AC53,AC82,AC111,AC140)</f>
        <v>48.734720883324094</v>
      </c>
      <c r="AD170" s="82">
        <f t="shared" si="287"/>
        <v>49.062074966888467</v>
      </c>
      <c r="AE170" s="82">
        <f t="shared" si="286"/>
        <v>49.095058713215835</v>
      </c>
      <c r="AF170" s="82">
        <f t="shared" ref="AF170" si="288">SUM(AF53,AF82,AF111,AF140)</f>
        <v>49.095058713215835</v>
      </c>
      <c r="AG170" s="82">
        <f t="shared" si="218"/>
        <v>49.095058713215835</v>
      </c>
      <c r="AH170" s="82">
        <f t="shared" si="286"/>
        <v>48.856264454390761</v>
      </c>
      <c r="AI170" s="82">
        <f t="shared" si="286"/>
        <v>48.856264454390761</v>
      </c>
      <c r="AJ170" s="82">
        <f t="shared" ref="AJ170:AL170" si="289">SUM(AJ53,AJ82,AJ111,AJ140)</f>
        <v>48.856264454390761</v>
      </c>
      <c r="AK170" s="82">
        <f t="shared" si="289"/>
        <v>48.856264454390761</v>
      </c>
      <c r="AL170" s="82">
        <f t="shared" si="289"/>
        <v>48.856264454390761</v>
      </c>
      <c r="AM170" s="82"/>
      <c r="AN170" s="82">
        <f t="shared" si="286"/>
        <v>68020.102444816279</v>
      </c>
      <c r="AO170" s="82">
        <f t="shared" ref="AO170" si="290">SUM(AO53,AO82,AO111,AO140)</f>
        <v>34394.36556303512</v>
      </c>
      <c r="AP170" s="82">
        <f t="shared" si="286"/>
        <v>23896.731940019075</v>
      </c>
      <c r="AQ170" s="82">
        <f t="shared" si="286"/>
        <v>11241.127536253087</v>
      </c>
      <c r="AR170" s="82">
        <f t="shared" si="286"/>
        <v>13759.908077956448</v>
      </c>
      <c r="AS170" s="82">
        <f t="shared" si="286"/>
        <v>13682.673649406504</v>
      </c>
      <c r="AT170" s="82">
        <f t="shared" si="286"/>
        <v>14973.48366941528</v>
      </c>
      <c r="AU170" s="82">
        <f t="shared" ref="AU170:AV170" si="291">SUM(AU53,AU82,AU111,AU140)</f>
        <v>12484.778319621117</v>
      </c>
      <c r="AV170" s="82">
        <f t="shared" si="291"/>
        <v>9477.0680985093732</v>
      </c>
      <c r="AW170" s="82">
        <f t="shared" si="286"/>
        <v>4430.8290488677294</v>
      </c>
      <c r="AX170" s="82">
        <f t="shared" ref="AX170" si="292">SUM(AX53,AX82,AX111,AX140)</f>
        <v>4430.8290488677294</v>
      </c>
      <c r="AY170" s="82">
        <f t="shared" si="223"/>
        <v>5081.3385768178396</v>
      </c>
      <c r="AZ170" s="82">
        <f t="shared" si="286"/>
        <v>0</v>
      </c>
      <c r="BA170" s="82">
        <f t="shared" si="286"/>
        <v>0</v>
      </c>
      <c r="BB170" s="82">
        <f t="shared" ref="BB170:BD170" si="293">SUM(BB53,BB82,BB111,BB140)</f>
        <v>0</v>
      </c>
      <c r="BC170" s="82">
        <f t="shared" si="293"/>
        <v>0</v>
      </c>
      <c r="BD170" s="82">
        <f t="shared" si="293"/>
        <v>0</v>
      </c>
    </row>
    <row r="171" spans="1:68" x14ac:dyDescent="0.25">
      <c r="A171" s="1"/>
      <c r="B171" s="287" t="s">
        <v>169</v>
      </c>
      <c r="D171" s="82">
        <f t="shared" si="239"/>
        <v>75000</v>
      </c>
      <c r="E171" s="82">
        <f t="shared" si="239"/>
        <v>81300</v>
      </c>
      <c r="F171" s="82">
        <f t="shared" ref="F171:M171" si="294">SUM(F54,F83,F112,F141)</f>
        <v>85200</v>
      </c>
      <c r="G171" s="82">
        <f t="shared" si="294"/>
        <v>81200</v>
      </c>
      <c r="H171" s="82">
        <f t="shared" si="294"/>
        <v>68800</v>
      </c>
      <c r="I171" s="82">
        <f t="shared" si="294"/>
        <v>72800</v>
      </c>
      <c r="J171" s="82">
        <f t="shared" si="294"/>
        <v>73600.000000000015</v>
      </c>
      <c r="K171" s="82">
        <f t="shared" ref="K171:L171" si="295">SUM(K54,K83,K112,K141)</f>
        <v>75000</v>
      </c>
      <c r="L171" s="82">
        <f t="shared" si="295"/>
        <v>75500.000000000015</v>
      </c>
      <c r="M171" s="82">
        <f t="shared" si="294"/>
        <v>75300.000000000015</v>
      </c>
      <c r="N171" s="82">
        <f t="shared" ref="N171:O171" si="296">SUM(N54,N83,N112,N141)</f>
        <v>72180</v>
      </c>
      <c r="O171" s="82">
        <f t="shared" si="296"/>
        <v>79200</v>
      </c>
      <c r="P171" s="82">
        <f>SUM(P54,P83,P112,P141)</f>
        <v>73213.846153846127</v>
      </c>
      <c r="Q171" s="82">
        <f>SUM(Q54,Q83,Q112,Q141)</f>
        <v>72252.30769230763</v>
      </c>
      <c r="R171" s="82">
        <f t="shared" ref="R171:T171" si="297">SUM(R54,R83,R112,R141)</f>
        <v>71290.76923076919</v>
      </c>
      <c r="S171" s="82">
        <f t="shared" si="297"/>
        <v>70329.230769230751</v>
      </c>
      <c r="T171" s="82">
        <f t="shared" si="297"/>
        <v>69367.692307692269</v>
      </c>
      <c r="U171" s="82"/>
      <c r="V171" s="82">
        <f t="shared" ref="V171:W171" si="298">SUM(V54,V83,V112,V141)</f>
        <v>374.80426046557869</v>
      </c>
      <c r="W171" s="82">
        <f t="shared" si="298"/>
        <v>395.12613756254797</v>
      </c>
      <c r="X171" s="82">
        <f t="shared" ref="X171:BA171" si="299">SUM(X54,X83,X112,X141)</f>
        <v>399.24606563275813</v>
      </c>
      <c r="Y171" s="82">
        <f t="shared" si="299"/>
        <v>399.06125410465336</v>
      </c>
      <c r="Z171" s="82">
        <f t="shared" si="299"/>
        <v>399.80734262243783</v>
      </c>
      <c r="AA171" s="82">
        <f t="shared" si="299"/>
        <v>400.17696567864721</v>
      </c>
      <c r="AB171" s="82">
        <f t="shared" si="299"/>
        <v>400.58081251166698</v>
      </c>
      <c r="AC171" s="82">
        <f t="shared" ref="AC171:AD171" si="300">SUM(AC54,AC83,AC112,AC141)</f>
        <v>400.99835003040897</v>
      </c>
      <c r="AD171" s="82">
        <f t="shared" si="300"/>
        <v>401.23791842641236</v>
      </c>
      <c r="AE171" s="82">
        <f t="shared" si="299"/>
        <v>401.47748878074577</v>
      </c>
      <c r="AF171" s="82">
        <f t="shared" ref="AF171" si="301">SUM(AF54,AF83,AF112,AF141)</f>
        <v>401.47748878074577</v>
      </c>
      <c r="AG171" s="82">
        <f t="shared" si="218"/>
        <v>401.47748878074577</v>
      </c>
      <c r="AH171" s="82">
        <f t="shared" si="299"/>
        <v>400.291275169024</v>
      </c>
      <c r="AI171" s="82">
        <f t="shared" si="299"/>
        <v>400.291275169024</v>
      </c>
      <c r="AJ171" s="82">
        <f t="shared" ref="AJ171:AL171" si="302">SUM(AJ54,AJ83,AJ112,AJ141)</f>
        <v>400.291275169024</v>
      </c>
      <c r="AK171" s="82">
        <f t="shared" si="302"/>
        <v>400.291275169024</v>
      </c>
      <c r="AL171" s="82">
        <f t="shared" si="302"/>
        <v>400.291275169024</v>
      </c>
      <c r="AM171" s="82"/>
      <c r="AN171" s="82">
        <f t="shared" si="299"/>
        <v>7027579.8837296003</v>
      </c>
      <c r="AO171" s="82">
        <f t="shared" ref="AO171" si="303">SUM(AO54,AO83,AO112,AO141)</f>
        <v>8030938.7459587874</v>
      </c>
      <c r="AP171" s="82">
        <f t="shared" si="299"/>
        <v>8503941.1979777478</v>
      </c>
      <c r="AQ171" s="82">
        <f t="shared" si="299"/>
        <v>8100943.458324464</v>
      </c>
      <c r="AR171" s="82">
        <f t="shared" si="299"/>
        <v>6876686.2931059301</v>
      </c>
      <c r="AS171" s="82">
        <f t="shared" si="299"/>
        <v>7283220.7753513791</v>
      </c>
      <c r="AT171" s="82">
        <f t="shared" si="299"/>
        <v>7370686.9502146728</v>
      </c>
      <c r="AU171" s="82">
        <f t="shared" ref="AU171:AV171" si="304">SUM(AU54,AU83,AU112,AU141)</f>
        <v>7518719.0630701697</v>
      </c>
      <c r="AV171" s="82">
        <f t="shared" si="304"/>
        <v>7573365.7102985345</v>
      </c>
      <c r="AW171" s="82">
        <f t="shared" si="299"/>
        <v>7557813.7262975397</v>
      </c>
      <c r="AX171" s="82">
        <f t="shared" ref="AX171" si="305">SUM(AX54,AX83,AX112,AX141)</f>
        <v>7244661.2850485574</v>
      </c>
      <c r="AY171" s="82">
        <f t="shared" si="223"/>
        <v>7949254.2778587658</v>
      </c>
      <c r="AZ171" s="82">
        <f t="shared" si="299"/>
        <v>7326715.9592379527</v>
      </c>
      <c r="BA171" s="82">
        <f t="shared" si="299"/>
        <v>7230492.0950146262</v>
      </c>
      <c r="BB171" s="82">
        <f t="shared" ref="BB171:BD171" si="306">SUM(BB54,BB83,BB112,BB141)</f>
        <v>7134268.2307913043</v>
      </c>
      <c r="BC171" s="82">
        <f t="shared" si="306"/>
        <v>7038044.3665679842</v>
      </c>
      <c r="BD171" s="82">
        <f t="shared" si="306"/>
        <v>6941820.5023446577</v>
      </c>
      <c r="BG171" s="14"/>
      <c r="BH171" s="14"/>
    </row>
    <row r="172" spans="1:68" x14ac:dyDescent="0.25">
      <c r="A172" s="1"/>
      <c r="B172" s="287" t="s">
        <v>170</v>
      </c>
      <c r="D172" s="82">
        <f t="shared" si="239"/>
        <v>12829.326722699163</v>
      </c>
      <c r="E172" s="82">
        <f t="shared" si="239"/>
        <v>12063.505630201253</v>
      </c>
      <c r="F172" s="82">
        <f t="shared" ref="F172:P172" si="307">SUM(F55,F84,F113,F142)</f>
        <v>11889.904029789323</v>
      </c>
      <c r="G172" s="82">
        <f t="shared" si="307"/>
        <v>9454.0081327864336</v>
      </c>
      <c r="H172" s="82">
        <f t="shared" si="307"/>
        <v>8861.3679134796148</v>
      </c>
      <c r="I172" s="82">
        <f t="shared" si="307"/>
        <v>9238.4431435969655</v>
      </c>
      <c r="J172" s="82">
        <f t="shared" si="307"/>
        <v>10373.451009145794</v>
      </c>
      <c r="K172" s="82">
        <f t="shared" ref="K172:L172" si="308">SUM(K55,K84,K113,K142)</f>
        <v>9311.5961396062776</v>
      </c>
      <c r="L172" s="82">
        <f t="shared" si="308"/>
        <v>10364.845013554219</v>
      </c>
      <c r="M172" s="82">
        <f t="shared" si="307"/>
        <v>8747</v>
      </c>
      <c r="N172" s="82">
        <f t="shared" ref="N172:O172" si="309">SUM(N55,N84,N113,N142)</f>
        <v>9673.9870644007897</v>
      </c>
      <c r="O172" s="82">
        <f t="shared" si="309"/>
        <v>10947</v>
      </c>
      <c r="P172" s="82">
        <f t="shared" si="307"/>
        <v>10585.719646820726</v>
      </c>
      <c r="Q172" s="82">
        <f t="shared" ref="Q172:V172" si="310">SUM(Q55,Q84,Q113,Q142)</f>
        <v>11377.025444847546</v>
      </c>
      <c r="R172" s="82">
        <f t="shared" ref="R172:T172" si="311">SUM(R55,R84,R113,R142)</f>
        <v>12168.331242874398</v>
      </c>
      <c r="S172" s="82">
        <f t="shared" si="311"/>
        <v>12959.637040901216</v>
      </c>
      <c r="T172" s="82">
        <f t="shared" si="311"/>
        <v>13750.942838928024</v>
      </c>
      <c r="U172" s="82"/>
      <c r="V172" s="82">
        <f t="shared" si="310"/>
        <v>250.66609466491971</v>
      </c>
      <c r="W172" s="82">
        <f t="shared" ref="W172" si="312">SUM(W55,W84,W113,W142)</f>
        <v>272.93534933377686</v>
      </c>
      <c r="X172" s="82">
        <f t="shared" ref="X172:BA172" si="313">SUM(X55,X84,X113,X142)</f>
        <v>277.56827049813677</v>
      </c>
      <c r="Y172" s="82">
        <f t="shared" si="313"/>
        <v>277.63695801756501</v>
      </c>
      <c r="Z172" s="82">
        <f t="shared" si="313"/>
        <v>277.30869372669599</v>
      </c>
      <c r="AA172" s="82">
        <f t="shared" si="313"/>
        <v>277.42084489889828</v>
      </c>
      <c r="AB172" s="82">
        <f t="shared" si="313"/>
        <v>277.29985342066124</v>
      </c>
      <c r="AC172" s="82">
        <f t="shared" ref="AC172:AD172" si="314">SUM(AC55,AC84,AC113,AC142)</f>
        <v>277.40448334857524</v>
      </c>
      <c r="AD172" s="82">
        <f t="shared" si="314"/>
        <v>277.40448334857524</v>
      </c>
      <c r="AE172" s="82">
        <f t="shared" si="313"/>
        <v>277.39295693042146</v>
      </c>
      <c r="AF172" s="82">
        <f t="shared" ref="AF172" si="315">SUM(AF55,AF84,AF113,AF142)</f>
        <v>277.39295693042146</v>
      </c>
      <c r="AG172" s="82">
        <f t="shared" si="218"/>
        <v>277.39295693042146</v>
      </c>
      <c r="AH172" s="82">
        <f t="shared" si="313"/>
        <v>277.357711008016</v>
      </c>
      <c r="AI172" s="82">
        <f t="shared" si="313"/>
        <v>277.357711008016</v>
      </c>
      <c r="AJ172" s="82">
        <f t="shared" ref="AJ172:AL172" si="316">SUM(AJ55,AJ84,AJ113,AJ142)</f>
        <v>277.357711008016</v>
      </c>
      <c r="AK172" s="82">
        <f t="shared" si="316"/>
        <v>277.357711008016</v>
      </c>
      <c r="AL172" s="82">
        <f t="shared" si="316"/>
        <v>277.357711008016</v>
      </c>
      <c r="AM172" s="82"/>
      <c r="AN172" s="82">
        <f t="shared" si="313"/>
        <v>828451.05107531906</v>
      </c>
      <c r="AO172" s="82">
        <f t="shared" ref="AO172" si="317">SUM(AO55,AO84,AO113,AO142)</f>
        <v>846742.96402853739</v>
      </c>
      <c r="AP172" s="82">
        <f t="shared" si="313"/>
        <v>849194.02231257642</v>
      </c>
      <c r="AQ172" s="82">
        <f t="shared" si="313"/>
        <v>675565.80087620625</v>
      </c>
      <c r="AR172" s="82">
        <f t="shared" si="313"/>
        <v>631716.61265974306</v>
      </c>
      <c r="AS172" s="82">
        <f t="shared" si="313"/>
        <v>659112.58908041194</v>
      </c>
      <c r="AT172" s="82">
        <f t="shared" si="313"/>
        <v>740882.26248869835</v>
      </c>
      <c r="AU172" s="82">
        <f t="shared" ref="AU172:AV172" si="318">SUM(AU55,AU84,AU113,AU142)</f>
        <v>664388.99606498482</v>
      </c>
      <c r="AV172" s="82">
        <f t="shared" si="318"/>
        <v>740299.06017141324</v>
      </c>
      <c r="AW172" s="82">
        <f t="shared" si="313"/>
        <v>624260.68363748502</v>
      </c>
      <c r="AX172" s="82">
        <f t="shared" ref="AX172" si="319">SUM(AX55,AX84,AX113,AX142)</f>
        <v>690381.99009862693</v>
      </c>
      <c r="AY172" s="82">
        <f t="shared" si="223"/>
        <v>784592.11951500224</v>
      </c>
      <c r="AZ172" s="82">
        <f t="shared" si="313"/>
        <v>756713.91033931077</v>
      </c>
      <c r="BA172" s="82">
        <f t="shared" si="313"/>
        <v>813792.18977421953</v>
      </c>
      <c r="BB172" s="82">
        <f t="shared" ref="BB172:BD172" si="320">SUM(BB55,BB84,BB113,BB142)</f>
        <v>870870.46920913039</v>
      </c>
      <c r="BC172" s="82">
        <f t="shared" si="320"/>
        <v>927948.74864403927</v>
      </c>
      <c r="BD172" s="82">
        <f t="shared" si="320"/>
        <v>985027.02807894722</v>
      </c>
    </row>
    <row r="173" spans="1:68" x14ac:dyDescent="0.25">
      <c r="A173" s="179"/>
      <c r="B173" s="7" t="s">
        <v>171</v>
      </c>
      <c r="D173" s="82">
        <f t="shared" ref="D173:P180" si="321">SUM(D56,D85,D114,D143)</f>
        <v>3842.5789008569709</v>
      </c>
      <c r="E173" s="82">
        <f t="shared" ref="E173" si="322">SUM(E56,E85,E114,E143)</f>
        <v>3627.4957048087217</v>
      </c>
      <c r="F173" s="82">
        <f t="shared" si="321"/>
        <v>3468.4090573382641</v>
      </c>
      <c r="G173" s="82">
        <f t="shared" si="321"/>
        <v>2729.8363481954261</v>
      </c>
      <c r="H173" s="82">
        <f t="shared" si="321"/>
        <v>2673.553459145206</v>
      </c>
      <c r="I173" s="82">
        <f t="shared" si="321"/>
        <v>2748.3546060404442</v>
      </c>
      <c r="J173" s="82">
        <f t="shared" si="321"/>
        <v>3028.4722206482838</v>
      </c>
      <c r="K173" s="82">
        <f t="shared" ref="K173:L173" si="323">SUM(K56,K85,K114,K143)</f>
        <v>2783.7580665563733</v>
      </c>
      <c r="L173" s="82">
        <f t="shared" si="323"/>
        <v>3022.1186883614469</v>
      </c>
      <c r="M173" s="82">
        <f t="shared" si="321"/>
        <v>2586.0000000000005</v>
      </c>
      <c r="N173" s="82">
        <f t="shared" ref="N173:O173" si="324">SUM(N56,N85,N114,N143)</f>
        <v>2863.7669906141673</v>
      </c>
      <c r="O173" s="82">
        <f t="shared" si="324"/>
        <v>2898.2215785524459</v>
      </c>
      <c r="P173" s="82">
        <f t="shared" si="321"/>
        <v>3001.5853423673102</v>
      </c>
      <c r="Q173" s="82">
        <f t="shared" ref="Q173:V173" si="325">SUM(Q56,Q85,Q114,Q143)</f>
        <v>3173.858282058748</v>
      </c>
      <c r="R173" s="82">
        <f t="shared" ref="R173:T173" si="326">SUM(R56,R85,R114,R143)</f>
        <v>3346.1312217501836</v>
      </c>
      <c r="S173" s="82">
        <f t="shared" si="326"/>
        <v>3518.4041614416205</v>
      </c>
      <c r="T173" s="82">
        <f t="shared" si="326"/>
        <v>3690.677101133042</v>
      </c>
      <c r="U173" s="82"/>
      <c r="V173" s="82">
        <f t="shared" si="325"/>
        <v>231.62959352233514</v>
      </c>
      <c r="W173" s="82">
        <f t="shared" ref="W173" si="327">SUM(W56,W85,W114,W143)</f>
        <v>253.30044166499508</v>
      </c>
      <c r="X173" s="82">
        <f t="shared" ref="X173:BA173" si="328">SUM(X56,X85,X114,X143)</f>
        <v>258.0822383624195</v>
      </c>
      <c r="Y173" s="82">
        <f t="shared" si="328"/>
        <v>258.2392019506392</v>
      </c>
      <c r="Z173" s="82">
        <f t="shared" si="328"/>
        <v>257.5010500091156</v>
      </c>
      <c r="AA173" s="82">
        <f t="shared" si="328"/>
        <v>257.7738963931937</v>
      </c>
      <c r="AB173" s="82">
        <f t="shared" si="328"/>
        <v>258.15601813091814</v>
      </c>
      <c r="AC173" s="82">
        <f t="shared" ref="AC173:AD173" si="329">SUM(AC56,AC85,AC114,AC143)</f>
        <v>258.11451039284714</v>
      </c>
      <c r="AD173" s="82">
        <f t="shared" si="329"/>
        <v>258.05603268405309</v>
      </c>
      <c r="AE173" s="82">
        <f t="shared" si="328"/>
        <v>257.81084430544041</v>
      </c>
      <c r="AF173" s="82">
        <f t="shared" ref="AF173" si="330">SUM(AF56,AF85,AF114,AF143)</f>
        <v>257.81084430544041</v>
      </c>
      <c r="AG173" s="82">
        <f t="shared" si="218"/>
        <v>257.81084430544041</v>
      </c>
      <c r="AH173" s="82">
        <f t="shared" si="328"/>
        <v>257.76199264317984</v>
      </c>
      <c r="AI173" s="82">
        <f t="shared" si="328"/>
        <v>257.76199264317984</v>
      </c>
      <c r="AJ173" s="82">
        <f t="shared" ref="AJ173:AL173" si="331">SUM(AJ56,AJ85,AJ114,AJ143)</f>
        <v>257.76199264317984</v>
      </c>
      <c r="AK173" s="82">
        <f t="shared" si="331"/>
        <v>257.76199264317984</v>
      </c>
      <c r="AL173" s="82">
        <f t="shared" si="331"/>
        <v>257.76199264317984</v>
      </c>
      <c r="AM173" s="82"/>
      <c r="AN173" s="82">
        <f t="shared" si="328"/>
        <v>222513.74722075037</v>
      </c>
      <c r="AO173" s="82">
        <f t="shared" ref="AO173" si="332">SUM(AO56,AO85,AO114,AO143)</f>
        <v>229711.56604148043</v>
      </c>
      <c r="AP173" s="82">
        <f t="shared" si="328"/>
        <v>223783.69326858714</v>
      </c>
      <c r="AQ173" s="82">
        <f t="shared" si="328"/>
        <v>176237.69000345853</v>
      </c>
      <c r="AR173" s="82">
        <f t="shared" si="328"/>
        <v>172110.70574634845</v>
      </c>
      <c r="AS173" s="82">
        <f t="shared" si="328"/>
        <v>177113.51886730656</v>
      </c>
      <c r="AT173" s="82">
        <f t="shared" si="328"/>
        <v>195454.58237566505</v>
      </c>
      <c r="AU173" s="82">
        <f t="shared" ref="AU173:AV173" si="333">SUM(AU56,AU85,AU114,AU143)</f>
        <v>179632.08760033426</v>
      </c>
      <c r="AV173" s="82">
        <f t="shared" si="333"/>
        <v>194968.98975472231</v>
      </c>
      <c r="AW173" s="82">
        <f t="shared" si="328"/>
        <v>166674.71084346724</v>
      </c>
      <c r="AX173" s="82">
        <f t="shared" ref="AX173" si="334">SUM(AX56,AX85,AX114,AX143)</f>
        <v>184577.54643607218</v>
      </c>
      <c r="AY173" s="82">
        <f t="shared" si="223"/>
        <v>186798.23803771308</v>
      </c>
      <c r="AZ173" s="82">
        <f t="shared" si="328"/>
        <v>193423.65473428977</v>
      </c>
      <c r="BA173" s="82">
        <f t="shared" si="328"/>
        <v>204525.00878763056</v>
      </c>
      <c r="BB173" s="82">
        <f t="shared" ref="BB173:BD173" si="335">SUM(BB56,BB85,BB114,BB143)</f>
        <v>215626.36284097127</v>
      </c>
      <c r="BC173" s="82">
        <f t="shared" si="335"/>
        <v>226727.71689431206</v>
      </c>
      <c r="BD173" s="82">
        <f t="shared" si="335"/>
        <v>237829.07094765187</v>
      </c>
    </row>
    <row r="174" spans="1:68" x14ac:dyDescent="0.25">
      <c r="A174" s="179"/>
      <c r="B174" s="7" t="s">
        <v>172</v>
      </c>
      <c r="D174" s="82">
        <f t="shared" si="321"/>
        <v>8986.7478218421929</v>
      </c>
      <c r="E174" s="82">
        <f t="shared" ref="E174" si="336">SUM(E57,E86,E115,E144)</f>
        <v>8436.0099253925309</v>
      </c>
      <c r="F174" s="82">
        <f t="shared" si="321"/>
        <v>8421.4949724510607</v>
      </c>
      <c r="G174" s="82">
        <f t="shared" si="321"/>
        <v>6724.1717845910089</v>
      </c>
      <c r="H174" s="82">
        <f t="shared" si="321"/>
        <v>6187.8144543344069</v>
      </c>
      <c r="I174" s="82">
        <f t="shared" si="321"/>
        <v>6490.0885375565194</v>
      </c>
      <c r="J174" s="82">
        <f t="shared" si="321"/>
        <v>7344.9787884975112</v>
      </c>
      <c r="K174" s="82">
        <f t="shared" ref="K174:L174" si="337">SUM(K57,K86,K115,K144)</f>
        <v>6527.8380730499048</v>
      </c>
      <c r="L174" s="82">
        <f t="shared" si="337"/>
        <v>7342.7263251927716</v>
      </c>
      <c r="M174" s="82">
        <f t="shared" si="321"/>
        <v>6161</v>
      </c>
      <c r="N174" s="82">
        <f t="shared" ref="N174:O174" si="338">SUM(N57,N86,N115,N144)</f>
        <v>6810.2200737866224</v>
      </c>
      <c r="O174" s="82">
        <f t="shared" si="338"/>
        <v>8048.7784214475541</v>
      </c>
      <c r="P174" s="82">
        <f t="shared" si="321"/>
        <v>7584.1343044534151</v>
      </c>
      <c r="Q174" s="82">
        <f t="shared" ref="Q174:V174" si="339">SUM(Q57,Q86,Q115,Q144)</f>
        <v>8203.1671627888009</v>
      </c>
      <c r="R174" s="82">
        <f t="shared" ref="R174:T174" si="340">SUM(R57,R86,R115,R144)</f>
        <v>8822.2000211242139</v>
      </c>
      <c r="S174" s="82">
        <f t="shared" si="340"/>
        <v>9441.232879459596</v>
      </c>
      <c r="T174" s="82">
        <f t="shared" si="340"/>
        <v>10060.265737794982</v>
      </c>
      <c r="U174" s="82"/>
      <c r="V174" s="82">
        <f t="shared" si="339"/>
        <v>269.70259580750428</v>
      </c>
      <c r="W174" s="82">
        <f t="shared" ref="W174" si="341">SUM(W57,W86,W115,W144)</f>
        <v>292.57025700255861</v>
      </c>
      <c r="X174" s="82">
        <f t="shared" ref="X174:BA174" si="342">SUM(X57,X86,X115,X144)</f>
        <v>297.05430263385404</v>
      </c>
      <c r="Y174" s="82">
        <f t="shared" si="342"/>
        <v>297.03471408449087</v>
      </c>
      <c r="Z174" s="82">
        <f t="shared" si="342"/>
        <v>297.10387103895937</v>
      </c>
      <c r="AA174" s="82">
        <f t="shared" si="342"/>
        <v>297.06779340460292</v>
      </c>
      <c r="AB174" s="82">
        <f t="shared" si="342"/>
        <v>297.03431191234569</v>
      </c>
      <c r="AC174" s="82">
        <f t="shared" ref="AC174:AD174" si="343">SUM(AC57,AC86,AC115,AC144)</f>
        <v>297.0397874701967</v>
      </c>
      <c r="AD174" s="82">
        <f t="shared" si="343"/>
        <v>297.07225696029144</v>
      </c>
      <c r="AE174" s="82">
        <f t="shared" si="342"/>
        <v>297.08552039864821</v>
      </c>
      <c r="AF174" s="82">
        <f t="shared" ref="AF174" si="344">SUM(AF57,AF86,AF115,AF144)</f>
        <v>297.08552039864821</v>
      </c>
      <c r="AG174" s="82">
        <f t="shared" si="218"/>
        <v>297.08552039864821</v>
      </c>
      <c r="AH174" s="82">
        <f t="shared" si="342"/>
        <v>297.08875554814796</v>
      </c>
      <c r="AI174" s="82">
        <f t="shared" si="342"/>
        <v>297.08875554814796</v>
      </c>
      <c r="AJ174" s="82">
        <f t="shared" ref="AJ174:AL174" si="345">SUM(AJ57,AJ86,AJ115,AJ144)</f>
        <v>297.08875554814796</v>
      </c>
      <c r="AK174" s="82">
        <f t="shared" si="345"/>
        <v>297.08875554814796</v>
      </c>
      <c r="AL174" s="82">
        <f t="shared" si="345"/>
        <v>297.08875554814796</v>
      </c>
      <c r="AM174" s="82"/>
      <c r="AN174" s="82">
        <f t="shared" si="342"/>
        <v>605937.30385456863</v>
      </c>
      <c r="AO174" s="82">
        <f t="shared" ref="AO174" si="346">SUM(AO57,AO86,AO115,AO144)</f>
        <v>617031.39798705687</v>
      </c>
      <c r="AP174" s="82">
        <f t="shared" si="342"/>
        <v>625410.3290439893</v>
      </c>
      <c r="AQ174" s="82">
        <f t="shared" si="342"/>
        <v>499328.11087274773</v>
      </c>
      <c r="AR174" s="82">
        <f t="shared" si="342"/>
        <v>459605.90691339463</v>
      </c>
      <c r="AS174" s="82">
        <f t="shared" si="342"/>
        <v>481999.07021310541</v>
      </c>
      <c r="AT174" s="82">
        <f t="shared" si="342"/>
        <v>545427.68011303316</v>
      </c>
      <c r="AU174" s="82">
        <f t="shared" ref="AU174:AV174" si="347">SUM(AU57,AU86,AU115,AU144)</f>
        <v>484756.90846465051</v>
      </c>
      <c r="AV174" s="82">
        <f t="shared" si="347"/>
        <v>545330.07041669101</v>
      </c>
      <c r="AW174" s="82">
        <f t="shared" si="342"/>
        <v>457585.97279401787</v>
      </c>
      <c r="AX174" s="82">
        <f t="shared" ref="AX174" si="348">SUM(AX57,AX86,AX115,AX144)</f>
        <v>505804.44366255478</v>
      </c>
      <c r="AY174" s="82">
        <f t="shared" si="223"/>
        <v>597793.88147728913</v>
      </c>
      <c r="AZ174" s="82">
        <f t="shared" si="342"/>
        <v>563290.25560502091</v>
      </c>
      <c r="BA174" s="82">
        <f t="shared" si="342"/>
        <v>609267.18098658905</v>
      </c>
      <c r="BB174" s="82">
        <f t="shared" ref="BB174:BD174" si="349">SUM(BB57,BB86,BB115,BB144)</f>
        <v>655244.10636815918</v>
      </c>
      <c r="BC174" s="82">
        <f t="shared" si="349"/>
        <v>701221.0317497272</v>
      </c>
      <c r="BD174" s="82">
        <f t="shared" si="349"/>
        <v>747197.95713129523</v>
      </c>
    </row>
    <row r="175" spans="1:68" x14ac:dyDescent="0.25">
      <c r="A175" s="1"/>
      <c r="B175" s="287" t="s">
        <v>173</v>
      </c>
      <c r="C175" s="1"/>
      <c r="D175" s="82">
        <f>SUM(D58,D87,D116,D145)</f>
        <v>17617.83570920903</v>
      </c>
      <c r="E175" s="82">
        <f>SUM(E58,E87,E116,E145)</f>
        <v>2804.9870791135336</v>
      </c>
      <c r="F175" s="82">
        <f t="shared" ref="F175:P175" si="350">SUM(F58,F87,F116,F145)</f>
        <v>2744.9941750625612</v>
      </c>
      <c r="G175" s="82">
        <f t="shared" si="350"/>
        <v>3520.4112181113969</v>
      </c>
      <c r="H175" s="82">
        <f t="shared" si="350"/>
        <v>2852.9853003900821</v>
      </c>
      <c r="I175" s="82">
        <f t="shared" si="350"/>
        <v>3031.7560366242192</v>
      </c>
      <c r="J175" s="82">
        <f t="shared" si="350"/>
        <v>2441.4412761809431</v>
      </c>
      <c r="K175" s="82">
        <f t="shared" ref="K175:L175" si="351">SUM(K58,K87,K116,K145)</f>
        <v>2589.6553600871548</v>
      </c>
      <c r="L175" s="82">
        <f t="shared" si="351"/>
        <v>2478.946028825907</v>
      </c>
      <c r="M175" s="82">
        <f t="shared" si="350"/>
        <v>2732</v>
      </c>
      <c r="N175" s="82">
        <f>SUM(N58,N87,N116,N145)</f>
        <v>2407.6123391299943</v>
      </c>
      <c r="O175" s="82">
        <f>SUM(O58,O87,O116,O145)</f>
        <v>2394.7115083980316</v>
      </c>
      <c r="P175" s="82">
        <f t="shared" si="350"/>
        <v>2180.3871503081537</v>
      </c>
      <c r="Q175" s="82">
        <f t="shared" ref="Q175:V175" si="352">SUM(Q58,Q87,Q116,Q145)</f>
        <v>1881.720508789678</v>
      </c>
      <c r="R175" s="82">
        <f t="shared" ref="R175:T175" si="353">SUM(R58,R87,R116,R145)</f>
        <v>1583.0538672712164</v>
      </c>
      <c r="S175" s="82">
        <f t="shared" si="353"/>
        <v>1284.3872257527407</v>
      </c>
      <c r="T175" s="82">
        <f t="shared" si="353"/>
        <v>985.72058423427927</v>
      </c>
      <c r="U175" s="82"/>
      <c r="V175" s="82">
        <f t="shared" si="352"/>
        <v>145.43449005442983</v>
      </c>
      <c r="W175" s="82">
        <f t="shared" ref="W175" si="354">SUM(W58,W87,W116,W145)</f>
        <v>133.27257468589718</v>
      </c>
      <c r="X175" s="82">
        <f t="shared" ref="X175:AZ175" si="355">SUM(X58,X87,X116,X145)</f>
        <v>146.51130140345794</v>
      </c>
      <c r="Y175" s="82">
        <f t="shared" si="355"/>
        <v>124.78777899360722</v>
      </c>
      <c r="Z175" s="82">
        <f t="shared" si="355"/>
        <v>145.78532574241373</v>
      </c>
      <c r="AA175" s="82">
        <f t="shared" si="355"/>
        <v>140.77185771756012</v>
      </c>
      <c r="AB175" s="82">
        <f t="shared" si="355"/>
        <v>142.11650036026197</v>
      </c>
      <c r="AC175" s="82">
        <f t="shared" ref="AC175:AD175" si="356">SUM(AC58,AC87,AC116,AC145)</f>
        <v>142.18291380686341</v>
      </c>
      <c r="AD175" s="82">
        <f t="shared" si="356"/>
        <v>142.18291380686341</v>
      </c>
      <c r="AE175" s="82">
        <f t="shared" si="355"/>
        <v>142.47579192137661</v>
      </c>
      <c r="AF175" s="82">
        <f t="shared" ref="AF175" si="357">SUM(AF58,AF87,AF116,AF145)</f>
        <v>142.47579192137661</v>
      </c>
      <c r="AG175" s="82">
        <f t="shared" si="218"/>
        <v>142.47579192137661</v>
      </c>
      <c r="AH175" s="82">
        <f t="shared" si="355"/>
        <v>141.92952866483589</v>
      </c>
      <c r="AI175" s="82">
        <f t="shared" si="355"/>
        <v>141.92952866483589</v>
      </c>
      <c r="AJ175" s="82">
        <f t="shared" ref="AJ175:AL175" si="358">SUM(AJ58,AJ87,AJ116,AJ145)</f>
        <v>141.92952866483589</v>
      </c>
      <c r="AK175" s="82">
        <f t="shared" si="358"/>
        <v>141.92952866483589</v>
      </c>
      <c r="AL175" s="82">
        <f t="shared" si="358"/>
        <v>141.92952866483589</v>
      </c>
      <c r="AM175" s="82"/>
      <c r="AN175" s="82">
        <f t="shared" si="355"/>
        <v>625595.79473409301</v>
      </c>
      <c r="AO175" s="82">
        <f t="shared" ref="AO175" si="359">SUM(AO58,AO87,AO116,AO145)</f>
        <v>93058.487152152156</v>
      </c>
      <c r="AP175" s="82">
        <f t="shared" si="355"/>
        <v>100029.57241100674</v>
      </c>
      <c r="AQ175" s="82">
        <f t="shared" si="355"/>
        <v>108914.26611145123</v>
      </c>
      <c r="AR175" s="82">
        <f t="shared" si="355"/>
        <v>105956.2758912594</v>
      </c>
      <c r="AS175" s="82">
        <f t="shared" si="355"/>
        <v>106513.10167673491</v>
      </c>
      <c r="AT175" s="82">
        <f t="shared" si="355"/>
        <v>88376.37268391918</v>
      </c>
      <c r="AU175" s="82">
        <f t="shared" ref="AU175:AV175" si="360">SUM(AU58,AU87,AU116,AU145)</f>
        <v>94219.70356223172</v>
      </c>
      <c r="AV175" s="82">
        <f t="shared" si="360"/>
        <v>83732.252742801589</v>
      </c>
      <c r="AW175" s="82">
        <f t="shared" si="355"/>
        <v>97174.889667615644</v>
      </c>
      <c r="AX175" s="82">
        <f t="shared" ref="AX175" si="361">SUM(AX58,AX87,AX116,AX145)</f>
        <v>85642.651470244629</v>
      </c>
      <c r="AY175" s="82">
        <f t="shared" si="223"/>
        <v>85128.849255833687</v>
      </c>
      <c r="AZ175" s="82">
        <f t="shared" si="355"/>
        <v>77100.102670158201</v>
      </c>
      <c r="BA175" s="82">
        <f>SUM(BA58,BA87,BA116,BA145)</f>
        <v>66455.518230098663</v>
      </c>
      <c r="BB175" s="82">
        <f t="shared" ref="BB175:BD175" si="362">SUM(BB58,BB87,BB116,BB145)</f>
        <v>55810.933790039635</v>
      </c>
      <c r="BC175" s="82">
        <f t="shared" si="362"/>
        <v>45166.34934998009</v>
      </c>
      <c r="BD175" s="82">
        <f t="shared" si="362"/>
        <v>34521.764909921054</v>
      </c>
      <c r="BE175" s="734"/>
      <c r="BF175" s="525"/>
      <c r="BG175" s="734"/>
      <c r="BH175" s="46"/>
      <c r="BI175" s="734"/>
      <c r="BJ175" s="82"/>
      <c r="BK175" s="734"/>
      <c r="BL175" s="18"/>
      <c r="BM175" s="734"/>
      <c r="BN175" s="47"/>
      <c r="BO175" s="734"/>
      <c r="BP175" s="47"/>
    </row>
    <row r="176" spans="1:68" x14ac:dyDescent="0.25">
      <c r="A176" s="179"/>
      <c r="B176" s="7" t="s">
        <v>174</v>
      </c>
      <c r="C176" s="1"/>
      <c r="D176" s="82">
        <f t="shared" si="321"/>
        <v>12955.03006357117</v>
      </c>
      <c r="E176" s="82">
        <f t="shared" ref="E176" si="363">SUM(E59,E88,E117,E146)</f>
        <v>2587.8169591696433</v>
      </c>
      <c r="F176" s="82">
        <f t="shared" si="321"/>
        <v>2504.7317630473044</v>
      </c>
      <c r="G176" s="82">
        <f t="shared" si="321"/>
        <v>3103.9283037348655</v>
      </c>
      <c r="H176" s="82">
        <f t="shared" si="321"/>
        <v>2590.4677767491717</v>
      </c>
      <c r="I176" s="82">
        <f t="shared" si="321"/>
        <v>2747.4733504961096</v>
      </c>
      <c r="J176" s="82">
        <f t="shared" si="321"/>
        <v>2110.4961288057402</v>
      </c>
      <c r="K176" s="82">
        <f t="shared" ref="K176:L176" si="364">SUM(K59,K88,K117,K146)</f>
        <v>2173.3241048143536</v>
      </c>
      <c r="L176" s="82">
        <f t="shared" si="364"/>
        <v>2097.5680699896943</v>
      </c>
      <c r="M176" s="82">
        <f t="shared" si="321"/>
        <v>2333</v>
      </c>
      <c r="N176" s="82">
        <f t="shared" ref="N176:O176" si="365">SUM(N59,N88,N117,N146)</f>
        <v>2061.366520207172</v>
      </c>
      <c r="O176" s="82">
        <f t="shared" si="365"/>
        <v>2000.7115083980316</v>
      </c>
      <c r="P176" s="82">
        <f t="shared" si="321"/>
        <v>1818.7464729706408</v>
      </c>
      <c r="Q176" s="82">
        <f t="shared" ref="Q176:V176" si="366">SUM(Q59,Q88,Q117,Q146)</f>
        <v>1515.4714139249702</v>
      </c>
      <c r="R176" s="82">
        <f t="shared" ref="R176:T176" si="367">SUM(R59,R88,R117,R146)</f>
        <v>1212.1963548793137</v>
      </c>
      <c r="S176" s="82">
        <f t="shared" si="367"/>
        <v>908.92129583364294</v>
      </c>
      <c r="T176" s="82">
        <f t="shared" si="367"/>
        <v>605.64623678798682</v>
      </c>
      <c r="U176" s="82"/>
      <c r="V176" s="82">
        <f t="shared" si="366"/>
        <v>145.43449005442983</v>
      </c>
      <c r="W176" s="82">
        <f t="shared" ref="W176" si="368">SUM(W59,W88,W117,W146)</f>
        <v>133.27257468589718</v>
      </c>
      <c r="X176" s="82">
        <f t="shared" ref="X176:BA176" si="369">SUM(X59,X88,X117,X146)</f>
        <v>146.51130140345794</v>
      </c>
      <c r="Y176" s="82">
        <f t="shared" si="369"/>
        <v>124.78777899360722</v>
      </c>
      <c r="Z176" s="82">
        <f t="shared" si="369"/>
        <v>148.74675823631071</v>
      </c>
      <c r="AA176" s="82">
        <f t="shared" si="369"/>
        <v>140.77185771756012</v>
      </c>
      <c r="AB176" s="82">
        <f t="shared" si="369"/>
        <v>145.44537277180902</v>
      </c>
      <c r="AC176" s="82">
        <f t="shared" ref="AC176:AD176" si="370">SUM(AC59,AC88,AC117,AC146)</f>
        <v>146.56946460704648</v>
      </c>
      <c r="AD176" s="82">
        <f t="shared" si="370"/>
        <v>136.42570473965486</v>
      </c>
      <c r="AE176" s="82">
        <f t="shared" si="369"/>
        <v>142.9230325248692</v>
      </c>
      <c r="AF176" s="82">
        <f t="shared" ref="AF176" si="371">SUM(AF59,AF88,AF117,AF146)</f>
        <v>142.9230325248692</v>
      </c>
      <c r="AG176" s="82">
        <f t="shared" si="218"/>
        <v>142.9230325248692</v>
      </c>
      <c r="AH176" s="82">
        <f t="shared" si="369"/>
        <v>142.46621738902701</v>
      </c>
      <c r="AI176" s="82">
        <f t="shared" si="369"/>
        <v>142.46621738902701</v>
      </c>
      <c r="AJ176" s="82">
        <f t="shared" ref="AJ176:AL176" si="372">SUM(AJ59,AJ88,AJ117,AJ146)</f>
        <v>142.46621738902701</v>
      </c>
      <c r="AK176" s="82">
        <f t="shared" si="372"/>
        <v>142.46621738902701</v>
      </c>
      <c r="AL176" s="82">
        <f t="shared" si="372"/>
        <v>142.46621738902701</v>
      </c>
      <c r="AM176" s="82"/>
      <c r="AN176" s="82">
        <f t="shared" si="369"/>
        <v>471027.04773382022</v>
      </c>
      <c r="AO176" s="82">
        <f t="shared" ref="AO176" si="373">SUM(AO59,AO88,AO117,AO146)</f>
        <v>86221.257241091924</v>
      </c>
      <c r="AP176" s="82">
        <f t="shared" si="369"/>
        <v>91742.877567659554</v>
      </c>
      <c r="AQ176" s="82">
        <f t="shared" si="369"/>
        <v>96833.079794617137</v>
      </c>
      <c r="AR176" s="82">
        <f t="shared" si="369"/>
        <v>96330.921026765602</v>
      </c>
      <c r="AS176" s="82">
        <f t="shared" si="369"/>
        <v>96691.731894706638</v>
      </c>
      <c r="AT176" s="82">
        <f t="shared" si="369"/>
        <v>76740.474046902687</v>
      </c>
      <c r="AU176" s="82">
        <f t="shared" ref="AU176:AV176" si="374">SUM(AU59,AU88,AU117,AU146)</f>
        <v>79635.737615057107</v>
      </c>
      <c r="AV176" s="82">
        <f t="shared" si="374"/>
        <v>71540.550546935439</v>
      </c>
      <c r="AW176" s="82">
        <f t="shared" si="369"/>
        <v>83359.858720129952</v>
      </c>
      <c r="AX176" s="82">
        <f t="shared" ref="AX176" si="375">SUM(AX59,AX88,AX117,AX146)</f>
        <v>73654.188553311513</v>
      </c>
      <c r="AY176" s="82">
        <f t="shared" si="223"/>
        <v>71486.938996912999</v>
      </c>
      <c r="AZ176" s="82">
        <f t="shared" si="369"/>
        <v>64777.482598440365</v>
      </c>
      <c r="BA176" s="82">
        <f t="shared" si="369"/>
        <v>53975.86997577273</v>
      </c>
      <c r="BB176" s="82">
        <f t="shared" ref="BB176:BD176" si="376">SUM(BB59,BB88,BB117,BB146)</f>
        <v>43174.257353105611</v>
      </c>
      <c r="BC176" s="82">
        <f t="shared" si="376"/>
        <v>32372.644730437976</v>
      </c>
      <c r="BD176" s="82">
        <f t="shared" si="376"/>
        <v>21571.032107770861</v>
      </c>
      <c r="BE176" s="734"/>
      <c r="BF176" s="525"/>
      <c r="BG176" s="734"/>
      <c r="BH176" s="46"/>
      <c r="BI176" s="734"/>
      <c r="BJ176" s="82"/>
      <c r="BK176" s="734"/>
      <c r="BL176" s="18"/>
      <c r="BM176" s="734"/>
      <c r="BN176" s="47"/>
      <c r="BO176" s="734"/>
      <c r="BP176" s="47"/>
    </row>
    <row r="177" spans="1:68" x14ac:dyDescent="0.25">
      <c r="A177" s="179"/>
      <c r="B177" s="7" t="s">
        <v>175</v>
      </c>
      <c r="C177" s="1"/>
      <c r="D177" s="82">
        <f t="shared" si="321"/>
        <v>4662.8056456378599</v>
      </c>
      <c r="E177" s="82">
        <f t="shared" ref="E177" si="377">SUM(E60,E89,E118,E147)</f>
        <v>217.17011994389</v>
      </c>
      <c r="F177" s="82">
        <f t="shared" si="321"/>
        <v>240.26241201525698</v>
      </c>
      <c r="G177" s="82">
        <f t="shared" si="321"/>
        <v>416.48291437653108</v>
      </c>
      <c r="H177" s="82">
        <f t="shared" si="321"/>
        <v>262.51752364091004</v>
      </c>
      <c r="I177" s="82">
        <f t="shared" si="321"/>
        <v>284.28268612810899</v>
      </c>
      <c r="J177" s="82">
        <f t="shared" si="321"/>
        <v>330.94514737520296</v>
      </c>
      <c r="K177" s="82">
        <f t="shared" ref="K177:L177" si="378">SUM(K60,K89,K118,K147)</f>
        <v>416.331255272801</v>
      </c>
      <c r="L177" s="82">
        <f t="shared" si="378"/>
        <v>381.377958836213</v>
      </c>
      <c r="M177" s="82">
        <f t="shared" si="321"/>
        <v>399</v>
      </c>
      <c r="N177" s="82">
        <f t="shared" ref="N177:O177" si="379">SUM(N60,N89,N118,N147)</f>
        <v>346.24581892282237</v>
      </c>
      <c r="O177" s="82">
        <f t="shared" si="379"/>
        <v>394.00000000000006</v>
      </c>
      <c r="P177" s="82">
        <f t="shared" si="321"/>
        <v>361.64067733751295</v>
      </c>
      <c r="Q177" s="82">
        <f t="shared" ref="Q177:V177" si="380">SUM(Q60,Q89,Q118,Q147)</f>
        <v>366.24909486470784</v>
      </c>
      <c r="R177" s="82">
        <f t="shared" ref="R177:T177" si="381">SUM(R60,R89,R118,R147)</f>
        <v>370.85751239190273</v>
      </c>
      <c r="S177" s="82">
        <f t="shared" si="381"/>
        <v>375.46592991909756</v>
      </c>
      <c r="T177" s="82">
        <f t="shared" si="381"/>
        <v>380.07434744629251</v>
      </c>
      <c r="U177" s="82"/>
      <c r="V177" s="82">
        <f t="shared" si="380"/>
        <v>132.59720326955917</v>
      </c>
      <c r="W177" s="82">
        <f t="shared" ref="W177" si="382">SUM(W60,W89,W118,W147)</f>
        <v>125.93316083864161</v>
      </c>
      <c r="X177" s="82">
        <f t="shared" ref="X177:BA177" si="383">SUM(X60,X89,X118,X147)</f>
        <v>137.96073674347312</v>
      </c>
      <c r="Y177" s="82">
        <f t="shared" si="383"/>
        <v>116.03055875576024</v>
      </c>
      <c r="Z177" s="82">
        <f t="shared" si="383"/>
        <v>146.66228343156314</v>
      </c>
      <c r="AA177" s="82">
        <f t="shared" si="383"/>
        <v>138.19159957708248</v>
      </c>
      <c r="AB177" s="82">
        <f t="shared" si="383"/>
        <v>140.63839556861072</v>
      </c>
      <c r="AC177" s="82">
        <f t="shared" ref="AC177:AD177" si="384">SUM(AC60,AC89,AC118,AC147)</f>
        <v>140.11886700765211</v>
      </c>
      <c r="AD177" s="82">
        <f t="shared" si="384"/>
        <v>127.87002408916884</v>
      </c>
      <c r="AE177" s="82">
        <f t="shared" si="383"/>
        <v>138.49655085198677</v>
      </c>
      <c r="AF177" s="82">
        <f t="shared" ref="AF177" si="385">SUM(AF60,AF89,AF118,AF147)</f>
        <v>138.49655085198677</v>
      </c>
      <c r="AG177" s="82">
        <f t="shared" si="218"/>
        <v>138.49655085198677</v>
      </c>
      <c r="AH177" s="82">
        <f t="shared" si="383"/>
        <v>136.29683654438415</v>
      </c>
      <c r="AI177" s="82">
        <f t="shared" si="383"/>
        <v>136.29683654438415</v>
      </c>
      <c r="AJ177" s="82">
        <f t="shared" ref="AJ177:AL177" si="386">SUM(AJ60,AJ89,AJ118,AJ147)</f>
        <v>136.29683654438415</v>
      </c>
      <c r="AK177" s="82">
        <f t="shared" si="386"/>
        <v>136.29683654438415</v>
      </c>
      <c r="AL177" s="82">
        <f t="shared" si="386"/>
        <v>136.29683654438415</v>
      </c>
      <c r="AM177" s="82"/>
      <c r="AN177" s="82">
        <f t="shared" si="383"/>
        <v>154568.74700027285</v>
      </c>
      <c r="AO177" s="82">
        <f t="shared" ref="AO177" si="387">SUM(AO60,AO89,AO118,AO147)</f>
        <v>6837.229911060248</v>
      </c>
      <c r="AP177" s="82">
        <f t="shared" si="383"/>
        <v>8286.6948433471844</v>
      </c>
      <c r="AQ177" s="82">
        <f t="shared" si="383"/>
        <v>12081.186316834086</v>
      </c>
      <c r="AR177" s="82">
        <f t="shared" si="383"/>
        <v>9625.3548644938055</v>
      </c>
      <c r="AS177" s="82">
        <f t="shared" si="383"/>
        <v>9821.369782028265</v>
      </c>
      <c r="AT177" s="82">
        <f t="shared" si="383"/>
        <v>11635.898637016493</v>
      </c>
      <c r="AU177" s="82">
        <f t="shared" ref="AU177:AV177" si="388">SUM(AU60,AU89,AU118,AU147)</f>
        <v>14583.965947174614</v>
      </c>
      <c r="AV177" s="82">
        <f t="shared" si="388"/>
        <v>12191.70219586615</v>
      </c>
      <c r="AW177" s="82">
        <f t="shared" si="383"/>
        <v>13815.03094748568</v>
      </c>
      <c r="AX177" s="82">
        <f t="shared" ref="AX177" si="389">SUM(AX60,AX89,AX118,AX147)</f>
        <v>11988.462916933117</v>
      </c>
      <c r="AY177" s="82">
        <f t="shared" si="223"/>
        <v>13641.9102589207</v>
      </c>
      <c r="AZ177" s="82">
        <f t="shared" si="383"/>
        <v>12322.620071717842</v>
      </c>
      <c r="BA177" s="82">
        <f t="shared" si="383"/>
        <v>12479.64825432593</v>
      </c>
      <c r="BB177" s="82">
        <f t="shared" ref="BB177:BD177" si="390">SUM(BB60,BB89,BB118,BB147)</f>
        <v>12636.67643693402</v>
      </c>
      <c r="BC177" s="82">
        <f t="shared" si="390"/>
        <v>12793.70461954211</v>
      </c>
      <c r="BD177" s="82">
        <f t="shared" si="390"/>
        <v>12950.732802150198</v>
      </c>
      <c r="BE177" s="734"/>
      <c r="BF177" s="525"/>
      <c r="BG177" s="734"/>
      <c r="BH177" s="46"/>
      <c r="BI177" s="734"/>
      <c r="BJ177" s="82"/>
      <c r="BK177" s="734"/>
      <c r="BL177" s="18"/>
      <c r="BM177" s="734"/>
      <c r="BN177" s="47"/>
      <c r="BO177" s="734"/>
      <c r="BP177" s="47"/>
    </row>
    <row r="178" spans="1:68" x14ac:dyDescent="0.25">
      <c r="A178" s="1"/>
      <c r="B178" s="287" t="s">
        <v>224</v>
      </c>
      <c r="C178" s="1"/>
      <c r="D178" s="82">
        <f>SUM(D61,D90,D119,D148)</f>
        <v>26454.878670877803</v>
      </c>
      <c r="E178" s="82">
        <f>SUM(E61,E90,E119,E148)</f>
        <v>3866.2973705228856</v>
      </c>
      <c r="F178" s="82">
        <f t="shared" ref="F178:P178" si="391">SUM(F61,F90,F119,F148)</f>
        <v>4305.3075373882584</v>
      </c>
      <c r="G178" s="82">
        <f t="shared" si="391"/>
        <v>4729.7880470386553</v>
      </c>
      <c r="H178" s="82">
        <f t="shared" si="391"/>
        <v>4839.1770312173421</v>
      </c>
      <c r="I178" s="82">
        <f t="shared" si="391"/>
        <v>5316.9182726040754</v>
      </c>
      <c r="J178" s="82">
        <f t="shared" si="391"/>
        <v>5488.2552908764001</v>
      </c>
      <c r="K178" s="82">
        <f t="shared" ref="K178:L178" si="392">SUM(K61,K90,K119,K148)</f>
        <v>5867.5718228291771</v>
      </c>
      <c r="L178" s="82">
        <f t="shared" si="392"/>
        <v>5584.7243889482561</v>
      </c>
      <c r="M178" s="82">
        <f t="shared" si="391"/>
        <v>5334.0000000000009</v>
      </c>
      <c r="N178" s="82">
        <f t="shared" ref="N178:O178" si="393">SUM(N61,N90,N119,N148)</f>
        <v>5861.4541401587494</v>
      </c>
      <c r="O178" s="82">
        <f t="shared" si="393"/>
        <v>4849</v>
      </c>
      <c r="P178" s="82">
        <f t="shared" si="391"/>
        <v>6136.255879522625</v>
      </c>
      <c r="Q178" s="82">
        <f t="shared" ref="Q178:V178" si="394">SUM(Q61,Q90,Q119,Q148)</f>
        <v>6840.1429120606317</v>
      </c>
      <c r="R178" s="82">
        <f t="shared" ref="R178:T178" si="395">SUM(R61,R90,R119,R148)</f>
        <v>7544.0299445986966</v>
      </c>
      <c r="S178" s="82">
        <f t="shared" si="395"/>
        <v>8247.9169771367597</v>
      </c>
      <c r="T178" s="82">
        <f t="shared" si="395"/>
        <v>8951.8040096748227</v>
      </c>
      <c r="U178" s="82"/>
      <c r="V178" s="82">
        <f t="shared" si="394"/>
        <v>136.39402118393505</v>
      </c>
      <c r="W178" s="82">
        <f t="shared" ref="W178" si="396">SUM(W61,W90,W119,W148)</f>
        <v>131.38676107358398</v>
      </c>
      <c r="X178" s="82">
        <f t="shared" ref="X178:BA178" si="397">SUM(X61,X90,X119,X148)</f>
        <v>143.25355151579461</v>
      </c>
      <c r="Y178" s="82">
        <f t="shared" si="397"/>
        <v>123.41437272192758</v>
      </c>
      <c r="Z178" s="82">
        <f t="shared" si="397"/>
        <v>144.19048521606459</v>
      </c>
      <c r="AA178" s="82">
        <f t="shared" si="397"/>
        <v>136.27605543982799</v>
      </c>
      <c r="AB178" s="82">
        <f t="shared" si="397"/>
        <v>139.72402076922819</v>
      </c>
      <c r="AC178" s="82">
        <f t="shared" ref="AC178:AD178" si="398">SUM(AC61,AC90,AC119,AC148)</f>
        <v>139.91986971043178</v>
      </c>
      <c r="AD178" s="82">
        <f t="shared" si="398"/>
        <v>139.91986971043178</v>
      </c>
      <c r="AE178" s="82">
        <f t="shared" si="397"/>
        <v>140.08048642108471</v>
      </c>
      <c r="AF178" s="82">
        <f t="shared" ref="AF178" si="399">SUM(AF61,AF90,AF119,AF148)</f>
        <v>140.08048642108471</v>
      </c>
      <c r="AG178" s="82">
        <f t="shared" si="218"/>
        <v>140.08048642108471</v>
      </c>
      <c r="AH178" s="82">
        <f t="shared" si="397"/>
        <v>139.61436506674232</v>
      </c>
      <c r="AI178" s="82">
        <f t="shared" si="397"/>
        <v>139.61436506674232</v>
      </c>
      <c r="AJ178" s="82">
        <f t="shared" ref="AJ178:AL178" si="400">SUM(AJ61,AJ90,AJ119,AJ148)</f>
        <v>139.61436506674232</v>
      </c>
      <c r="AK178" s="82">
        <f t="shared" si="400"/>
        <v>139.61436506674232</v>
      </c>
      <c r="AL178" s="82">
        <f t="shared" si="400"/>
        <v>139.61436506674232</v>
      </c>
      <c r="AM178" s="82"/>
      <c r="AN178" s="82">
        <f t="shared" si="397"/>
        <v>893380.77424211171</v>
      </c>
      <c r="AO178" s="82">
        <f t="shared" ref="AO178" si="401">SUM(AO61,AO90,AO119,AO148)</f>
        <v>126467.76225355522</v>
      </c>
      <c r="AP178" s="82">
        <f t="shared" si="397"/>
        <v>153604.84183975335</v>
      </c>
      <c r="AQ178" s="82">
        <f t="shared" si="397"/>
        <v>144539.43459995792</v>
      </c>
      <c r="AR178" s="82">
        <f t="shared" si="397"/>
        <v>177759.89340675887</v>
      </c>
      <c r="AS178" s="82">
        <f t="shared" si="397"/>
        <v>181419.04482296953</v>
      </c>
      <c r="AT178" s="82">
        <f t="shared" si="397"/>
        <v>191197.02843757241</v>
      </c>
      <c r="AU178" s="82">
        <f t="shared" ref="AU178:AV178" si="402">SUM(AU61,AU90,AU119,AU148)</f>
        <v>207017.71238158469</v>
      </c>
      <c r="AV178" s="82">
        <f t="shared" si="402"/>
        <v>185129.92403260694</v>
      </c>
      <c r="AW178" s="82">
        <f t="shared" si="397"/>
        <v>185834.87454319539</v>
      </c>
      <c r="AX178" s="82">
        <f t="shared" ref="AX178" si="403">SUM(AX61,AX90,AX119,AX148)</f>
        <v>204323.20018204671</v>
      </c>
      <c r="AY178" s="82">
        <f t="shared" si="223"/>
        <v>168906.98847895648</v>
      </c>
      <c r="AZ178" s="82">
        <f t="shared" si="397"/>
        <v>213115.75677153206</v>
      </c>
      <c r="BA178" s="82">
        <f t="shared" si="397"/>
        <v>237611.94402144311</v>
      </c>
      <c r="BB178" s="82">
        <f t="shared" ref="BB178:BD178" si="404">SUM(BB61,BB90,BB119,BB148)</f>
        <v>262108.13127135625</v>
      </c>
      <c r="BC178" s="82">
        <f t="shared" si="404"/>
        <v>286604.31852126942</v>
      </c>
      <c r="BD178" s="82">
        <f t="shared" si="404"/>
        <v>311100.50577118242</v>
      </c>
      <c r="BE178" s="734"/>
      <c r="BF178" s="525"/>
      <c r="BG178" s="734"/>
      <c r="BH178" s="46"/>
      <c r="BI178" s="734"/>
      <c r="BJ178" s="82"/>
      <c r="BK178" s="734"/>
      <c r="BL178" s="18"/>
      <c r="BM178" s="734"/>
      <c r="BN178" s="47"/>
      <c r="BO178" s="734"/>
      <c r="BP178" s="47"/>
    </row>
    <row r="179" spans="1:68" x14ac:dyDescent="0.25">
      <c r="A179" s="179"/>
      <c r="B179" s="7" t="s">
        <v>177</v>
      </c>
      <c r="C179" s="1"/>
      <c r="D179" s="82">
        <f t="shared" si="321"/>
        <v>17298.741697844605</v>
      </c>
      <c r="E179" s="82">
        <f t="shared" ref="E179" si="405">SUM(E62,E91,E120,E149)</f>
        <v>3479.5363768253601</v>
      </c>
      <c r="F179" s="82">
        <f t="shared" si="321"/>
        <v>3864.8561254542201</v>
      </c>
      <c r="G179" s="82">
        <f t="shared" si="321"/>
        <v>3975.9653534254803</v>
      </c>
      <c r="H179" s="82">
        <f t="shared" si="321"/>
        <v>4313.4723569278713</v>
      </c>
      <c r="I179" s="82">
        <f t="shared" si="321"/>
        <v>4738.7379091705398</v>
      </c>
      <c r="J179" s="82">
        <f t="shared" si="321"/>
        <v>4827.418906952641</v>
      </c>
      <c r="K179" s="82">
        <f t="shared" ref="K179:L179" si="406">SUM(K62,K91,K120,K149)</f>
        <v>5079.80226420907</v>
      </c>
      <c r="L179" s="82">
        <f t="shared" si="406"/>
        <v>4878.6564880927599</v>
      </c>
      <c r="M179" s="82">
        <f t="shared" si="321"/>
        <v>4595.0000000000009</v>
      </c>
      <c r="N179" s="82">
        <f t="shared" ref="N179:O179" si="407">SUM(N62,N91,N120,N149)</f>
        <v>5188.9826810055529</v>
      </c>
      <c r="O179" s="82">
        <f t="shared" si="407"/>
        <v>4139</v>
      </c>
      <c r="P179" s="82">
        <f t="shared" si="321"/>
        <v>5441.6799785220064</v>
      </c>
      <c r="Q179" s="82">
        <f t="shared" ref="Q179:V179" si="408">SUM(Q62,Q91,Q120,Q149)</f>
        <v>6128.6039355457178</v>
      </c>
      <c r="R179" s="82">
        <f t="shared" ref="R179:T179" si="409">SUM(R62,R91,R120,R149)</f>
        <v>6815.5278925694874</v>
      </c>
      <c r="S179" s="82">
        <f t="shared" si="409"/>
        <v>7502.4518495932571</v>
      </c>
      <c r="T179" s="82">
        <f t="shared" si="409"/>
        <v>8189.3758066170267</v>
      </c>
      <c r="U179" s="82"/>
      <c r="V179" s="82">
        <f t="shared" si="408"/>
        <v>136.39402118393505</v>
      </c>
      <c r="W179" s="82">
        <f t="shared" ref="W179" si="410">SUM(W62,W91,W120,W149)</f>
        <v>131.38676107358398</v>
      </c>
      <c r="X179" s="82">
        <f t="shared" ref="X179:BA179" si="411">SUM(X62,X91,X120,X149)</f>
        <v>143.25355151579461</v>
      </c>
      <c r="Y179" s="82">
        <f t="shared" si="411"/>
        <v>123.41437272192758</v>
      </c>
      <c r="Z179" s="82">
        <f t="shared" si="411"/>
        <v>146.96710056966666</v>
      </c>
      <c r="AA179" s="82">
        <f t="shared" si="411"/>
        <v>136.27605543982799</v>
      </c>
      <c r="AB179" s="82">
        <f t="shared" si="411"/>
        <v>139.17357451914228</v>
      </c>
      <c r="AC179" s="82">
        <f t="shared" ref="AC179:AD179" si="412">SUM(AC62,AC91,AC120,AC149)</f>
        <v>141.28295437127929</v>
      </c>
      <c r="AD179" s="82">
        <f t="shared" si="412"/>
        <v>133.28152499083748</v>
      </c>
      <c r="AE179" s="82">
        <f t="shared" si="411"/>
        <v>139.80329633424552</v>
      </c>
      <c r="AF179" s="82">
        <f t="shared" ref="AF179" si="413">SUM(AF62,AF91,AF120,AF149)</f>
        <v>139.80329633424552</v>
      </c>
      <c r="AG179" s="82">
        <f t="shared" si="218"/>
        <v>139.80329633424552</v>
      </c>
      <c r="AH179" s="82">
        <f t="shared" si="411"/>
        <v>139.28173696253529</v>
      </c>
      <c r="AI179" s="82">
        <f t="shared" si="411"/>
        <v>139.28173696253529</v>
      </c>
      <c r="AJ179" s="82">
        <f t="shared" ref="AJ179:AL179" si="414">SUM(AJ62,AJ91,AJ120,AJ149)</f>
        <v>139.28173696253529</v>
      </c>
      <c r="AK179" s="82">
        <f t="shared" si="414"/>
        <v>139.28173696253529</v>
      </c>
      <c r="AL179" s="82">
        <f t="shared" si="414"/>
        <v>139.28173696253529</v>
      </c>
      <c r="AM179" s="82"/>
      <c r="AN179" s="82">
        <f t="shared" si="411"/>
        <v>589861.23539780942</v>
      </c>
      <c r="AO179" s="82">
        <f t="shared" ref="AO179" si="415">SUM(AO62,AO91,AO120,AO149)</f>
        <v>114291.25364719941</v>
      </c>
      <c r="AP179" s="82">
        <f t="shared" si="411"/>
        <v>138413.59151722261</v>
      </c>
      <c r="AQ179" s="82">
        <f t="shared" si="411"/>
        <v>122672.81751428069</v>
      </c>
      <c r="AR179" s="82">
        <f t="shared" si="411"/>
        <v>158484.63142127387</v>
      </c>
      <c r="AS179" s="82">
        <f t="shared" si="411"/>
        <v>161444.12750623477</v>
      </c>
      <c r="AT179" s="82">
        <f t="shared" si="411"/>
        <v>167962.28624547244</v>
      </c>
      <c r="AU179" s="82">
        <f t="shared" ref="AU179:AV179" si="416">SUM(AU62,AU91,AU120,AU149)</f>
        <v>179422.36787734283</v>
      </c>
      <c r="AV179" s="82">
        <f t="shared" si="416"/>
        <v>162558.69415986165</v>
      </c>
      <c r="AW179" s="82">
        <f t="shared" si="411"/>
        <v>160599.03666396457</v>
      </c>
      <c r="AX179" s="82">
        <f t="shared" ref="AX179" si="417">SUM(AX62,AX91,AX120,AX149)</f>
        <v>181359.22085647177</v>
      </c>
      <c r="AY179" s="82">
        <f t="shared" si="223"/>
        <v>144661.46088186055</v>
      </c>
      <c r="AZ179" s="82">
        <f t="shared" si="411"/>
        <v>189481.65985069919</v>
      </c>
      <c r="BA179" s="82">
        <f t="shared" si="411"/>
        <v>213400.65032455933</v>
      </c>
      <c r="BB179" s="82">
        <f t="shared" ref="BB179:BD179" si="418">SUM(BB62,BB91,BB120,BB149)</f>
        <v>237319.64079842149</v>
      </c>
      <c r="BC179" s="82">
        <f t="shared" si="418"/>
        <v>261238.63127228362</v>
      </c>
      <c r="BD179" s="82">
        <f t="shared" si="418"/>
        <v>285157.62174614577</v>
      </c>
      <c r="BE179" s="734"/>
      <c r="BF179" s="525"/>
      <c r="BG179" s="734"/>
      <c r="BH179" s="46"/>
      <c r="BI179" s="734"/>
      <c r="BJ179" s="82"/>
      <c r="BK179" s="734"/>
      <c r="BL179" s="18"/>
      <c r="BM179" s="734"/>
      <c r="BN179" s="47"/>
      <c r="BO179" s="734"/>
      <c r="BP179" s="47"/>
    </row>
    <row r="180" spans="1:68" x14ac:dyDescent="0.25">
      <c r="A180" s="179"/>
      <c r="B180" s="7" t="s">
        <v>178</v>
      </c>
      <c r="C180" s="1"/>
      <c r="D180" s="82">
        <f t="shared" si="321"/>
        <v>9156.1369730332008</v>
      </c>
      <c r="E180" s="82">
        <f t="shared" ref="E180" si="419">SUM(E63,E92,E121,E150)</f>
        <v>386.76099369752495</v>
      </c>
      <c r="F180" s="82">
        <f t="shared" si="321"/>
        <v>440.45141193403896</v>
      </c>
      <c r="G180" s="82">
        <f t="shared" si="321"/>
        <v>753.82269361317503</v>
      </c>
      <c r="H180" s="82">
        <f t="shared" si="321"/>
        <v>525.704674289472</v>
      </c>
      <c r="I180" s="82">
        <f t="shared" si="321"/>
        <v>578.18036343353492</v>
      </c>
      <c r="J180" s="82">
        <f t="shared" si="321"/>
        <v>660.83638392375985</v>
      </c>
      <c r="K180" s="82">
        <f t="shared" ref="K180:L180" si="420">SUM(K63,K92,K121,K150)</f>
        <v>787.76955862010698</v>
      </c>
      <c r="L180" s="82">
        <f t="shared" si="420"/>
        <v>706.06790085549585</v>
      </c>
      <c r="M180" s="82">
        <f t="shared" si="321"/>
        <v>738.99999999999989</v>
      </c>
      <c r="N180" s="82">
        <f t="shared" ref="N180:O180" si="421">SUM(N63,N92,N121,N150)</f>
        <v>672.47145915319697</v>
      </c>
      <c r="O180" s="82">
        <f t="shared" si="421"/>
        <v>710.00000000000011</v>
      </c>
      <c r="P180" s="82">
        <f t="shared" si="321"/>
        <v>694.57590100061861</v>
      </c>
      <c r="Q180" s="82">
        <f t="shared" ref="Q180:V180" si="422">SUM(Q63,Q92,Q121,Q150)</f>
        <v>711.53897651491309</v>
      </c>
      <c r="R180" s="82">
        <f t="shared" ref="R180:T180" si="423">SUM(R63,R92,R121,R150)</f>
        <v>728.50205202920824</v>
      </c>
      <c r="S180" s="82">
        <f t="shared" si="423"/>
        <v>745.4651275435026</v>
      </c>
      <c r="T180" s="82">
        <f t="shared" si="423"/>
        <v>762.42820305779696</v>
      </c>
      <c r="U180" s="82"/>
      <c r="V180" s="82">
        <f t="shared" si="422"/>
        <v>132.59720326955917</v>
      </c>
      <c r="W180" s="82">
        <f t="shared" ref="W180" si="424">SUM(W63,W92,W121,W150)</f>
        <v>125.93316083864161</v>
      </c>
      <c r="X180" s="82">
        <f t="shared" ref="X180:BA180" si="425">SUM(X63,X92,X121,X150)</f>
        <v>137.96073674347312</v>
      </c>
      <c r="Y180" s="82">
        <f t="shared" si="425"/>
        <v>116.03055875576024</v>
      </c>
      <c r="Z180" s="82">
        <f t="shared" si="425"/>
        <v>146.66228343156314</v>
      </c>
      <c r="AA180" s="82">
        <f t="shared" si="425"/>
        <v>138.19159957708248</v>
      </c>
      <c r="AB180" s="82">
        <f t="shared" si="425"/>
        <v>140.63839556861072</v>
      </c>
      <c r="AC180" s="82">
        <f t="shared" ref="AC180:AD180" si="426">SUM(AC63,AC92,AC121,AC150)</f>
        <v>140.11886700765211</v>
      </c>
      <c r="AD180" s="82">
        <f t="shared" si="426"/>
        <v>127.87002408916884</v>
      </c>
      <c r="AE180" s="82">
        <f t="shared" si="425"/>
        <v>136.59452167377992</v>
      </c>
      <c r="AF180" s="82">
        <f t="shared" ref="AF180" si="427">SUM(AF63,AF92,AF121,AF150)</f>
        <v>136.59452167377992</v>
      </c>
      <c r="AG180" s="82">
        <f t="shared" si="218"/>
        <v>136.59452167377992</v>
      </c>
      <c r="AH180" s="82">
        <f t="shared" si="425"/>
        <v>136.10663362656345</v>
      </c>
      <c r="AI180" s="82">
        <f t="shared" si="425"/>
        <v>136.10663362656345</v>
      </c>
      <c r="AJ180" s="82">
        <f t="shared" ref="AJ180:AL180" si="428">SUM(AJ63,AJ92,AJ121,AJ150)</f>
        <v>136.10663362656345</v>
      </c>
      <c r="AK180" s="82">
        <f t="shared" si="428"/>
        <v>136.10663362656345</v>
      </c>
      <c r="AL180" s="82">
        <f t="shared" si="428"/>
        <v>136.10663362656345</v>
      </c>
      <c r="AM180" s="82"/>
      <c r="AN180" s="82">
        <f t="shared" si="425"/>
        <v>303519.53884430235</v>
      </c>
      <c r="AO180" s="82">
        <f t="shared" ref="AO180" si="429">SUM(AO63,AO92,AO121,AO150)</f>
        <v>12176.508606355816</v>
      </c>
      <c r="AP180" s="82">
        <f t="shared" si="425"/>
        <v>15191.250322530746</v>
      </c>
      <c r="AQ180" s="82">
        <f t="shared" si="425"/>
        <v>21866.617085677241</v>
      </c>
      <c r="AR180" s="82">
        <f t="shared" si="425"/>
        <v>19275.261985485031</v>
      </c>
      <c r="AS180" s="82">
        <f t="shared" si="425"/>
        <v>19974.917316734773</v>
      </c>
      <c r="AT180" s="82">
        <f t="shared" si="425"/>
        <v>23234.742192100013</v>
      </c>
      <c r="AU180" s="82">
        <f t="shared" ref="AU180:AV180" si="430">SUM(AU63,AU92,AU121,AU150)</f>
        <v>27595.34450424189</v>
      </c>
      <c r="AV180" s="82">
        <f t="shared" si="430"/>
        <v>22571.229872745284</v>
      </c>
      <c r="AW180" s="82">
        <f t="shared" si="425"/>
        <v>25235.837879230836</v>
      </c>
      <c r="AX180" s="82">
        <f t="shared" ref="AX180" si="431">SUM(AX63,AX92,AX121,AX150)</f>
        <v>22963.979325574946</v>
      </c>
      <c r="AY180" s="82">
        <f t="shared" si="223"/>
        <v>24245.527597095937</v>
      </c>
      <c r="AZ180" s="82">
        <f t="shared" si="425"/>
        <v>23634.096920832853</v>
      </c>
      <c r="BA180" s="82">
        <f t="shared" si="425"/>
        <v>24211.293696883804</v>
      </c>
      <c r="BB180" s="82">
        <f t="shared" ref="BB180:BD180" si="432">SUM(BB63,BB92,BB121,BB150)</f>
        <v>24788.490472934776</v>
      </c>
      <c r="BC180" s="82">
        <f t="shared" si="432"/>
        <v>25365.687248985723</v>
      </c>
      <c r="BD180" s="82">
        <f t="shared" si="432"/>
        <v>25942.884025036677</v>
      </c>
      <c r="BE180" s="734"/>
      <c r="BF180" s="525"/>
      <c r="BG180" s="734"/>
      <c r="BH180" s="46"/>
      <c r="BI180" s="734"/>
      <c r="BJ180" s="82"/>
      <c r="BK180" s="734"/>
      <c r="BL180" s="18"/>
      <c r="BM180" s="734"/>
      <c r="BN180" s="47"/>
      <c r="BO180" s="734"/>
      <c r="BP180" s="47"/>
    </row>
    <row r="181" spans="1:68" x14ac:dyDescent="0.25">
      <c r="A181" s="1"/>
      <c r="B181" s="287" t="s">
        <v>181</v>
      </c>
      <c r="C181" s="1"/>
      <c r="D181" s="82">
        <f>SUM(D64,D93,D122,D151)</f>
        <v>39076.185928967599</v>
      </c>
      <c r="E181" s="82">
        <f>SUM(E64,E93,E122,E151)</f>
        <v>42093.906862357995</v>
      </c>
      <c r="F181" s="82">
        <f t="shared" ref="F181:P181" si="433">SUM(F64,F93,F122,F151)</f>
        <v>43440.562419686699</v>
      </c>
      <c r="G181" s="82">
        <f t="shared" si="433"/>
        <v>41495.349666539994</v>
      </c>
      <c r="H181" s="82">
        <f t="shared" si="433"/>
        <v>35178.360274606595</v>
      </c>
      <c r="I181" s="82">
        <f t="shared" si="433"/>
        <v>37520.570794752399</v>
      </c>
      <c r="J181" s="82">
        <f t="shared" si="433"/>
        <v>37615.740744782706</v>
      </c>
      <c r="K181" s="82">
        <f t="shared" ref="K181:L181" si="434">SUM(K64,K93,K122,K151)</f>
        <v>38662.037380286805</v>
      </c>
      <c r="L181" s="82">
        <f t="shared" si="434"/>
        <v>38465.377928381407</v>
      </c>
      <c r="M181" s="82">
        <f t="shared" si="433"/>
        <v>37567</v>
      </c>
      <c r="N181" s="82">
        <f t="shared" ref="N181:O181" si="435">SUM(N64,N93,N122,N151)</f>
        <v>36689.638924763771</v>
      </c>
      <c r="O181" s="82">
        <f t="shared" si="435"/>
        <v>40267</v>
      </c>
      <c r="P181" s="82">
        <f t="shared" si="433"/>
        <v>37191.872347668861</v>
      </c>
      <c r="Q181" s="82">
        <f>SUM(Q64,Q93,Q122,Q151)</f>
        <v>36669.063219796903</v>
      </c>
      <c r="R181" s="82">
        <f t="shared" ref="R181:T181" si="436">SUM(R64,R93,R122,R151)</f>
        <v>36146.254091924959</v>
      </c>
      <c r="S181" s="82">
        <f t="shared" si="436"/>
        <v>35623.444964052993</v>
      </c>
      <c r="T181" s="82">
        <f t="shared" si="436"/>
        <v>35100.635836181063</v>
      </c>
      <c r="U181" s="82"/>
      <c r="V181" s="82">
        <f t="shared" ref="V181:W181" si="437">SUM(V64,V93,V122,V151)</f>
        <v>46.274469946271111</v>
      </c>
      <c r="W181" s="82">
        <f t="shared" si="437"/>
        <v>45.404103430064794</v>
      </c>
      <c r="X181" s="82">
        <f t="shared" ref="X181:BA181" si="438">SUM(X64,X93,X122,X151)</f>
        <v>45.158621245234535</v>
      </c>
      <c r="Y181" s="82">
        <f t="shared" si="438"/>
        <v>45.080595674978021</v>
      </c>
      <c r="Z181" s="82">
        <f t="shared" si="438"/>
        <v>45.246156191286204</v>
      </c>
      <c r="AA181" s="82">
        <f t="shared" si="438"/>
        <v>45.201560618092252</v>
      </c>
      <c r="AB181" s="82">
        <f t="shared" si="438"/>
        <v>45.211648237874648</v>
      </c>
      <c r="AC181" s="82">
        <f t="shared" ref="AC181:AD181" si="439">SUM(AC64,AC93,AC122,AC151)</f>
        <v>45.193058947699392</v>
      </c>
      <c r="AD181" s="82">
        <f t="shared" si="439"/>
        <v>45.280901733934819</v>
      </c>
      <c r="AE181" s="82">
        <f t="shared" si="438"/>
        <v>45.335465711917102</v>
      </c>
      <c r="AF181" s="82">
        <f t="shared" ref="AF181" si="440">SUM(AF64,AF93,AF122,AF151)</f>
        <v>45.335465711917102</v>
      </c>
      <c r="AG181" s="82">
        <f t="shared" si="218"/>
        <v>45.335465711917102</v>
      </c>
      <c r="AH181" s="82">
        <f t="shared" si="438"/>
        <v>45.214743210109617</v>
      </c>
      <c r="AI181" s="82">
        <f t="shared" si="438"/>
        <v>45.214743210109617</v>
      </c>
      <c r="AJ181" s="82">
        <f t="shared" ref="AJ181:AL181" si="441">SUM(AJ64,AJ93,AJ122,AJ151)</f>
        <v>45.214743210109617</v>
      </c>
      <c r="AK181" s="82">
        <f t="shared" si="441"/>
        <v>45.214743210109617</v>
      </c>
      <c r="AL181" s="82">
        <f t="shared" si="441"/>
        <v>45.214743210109617</v>
      </c>
      <c r="AM181" s="82"/>
      <c r="AN181" s="82">
        <f t="shared" si="438"/>
        <v>452057.44784622837</v>
      </c>
      <c r="AO181" s="82">
        <f t="shared" ref="AO181" si="442">SUM(AO64,AO93,AO122,AO151)</f>
        <v>477809.02523850417</v>
      </c>
      <c r="AP181" s="82">
        <f t="shared" si="438"/>
        <v>490428.97624765016</v>
      </c>
      <c r="AQ181" s="82">
        <f t="shared" si="438"/>
        <v>467658.770177281</v>
      </c>
      <c r="AR181" s="82">
        <f t="shared" si="438"/>
        <v>397921.39588454703</v>
      </c>
      <c r="AS181" s="82">
        <f t="shared" si="438"/>
        <v>423997.08880110551</v>
      </c>
      <c r="AT181" s="82">
        <f t="shared" si="438"/>
        <v>425167.40969005111</v>
      </c>
      <c r="AU181" s="82">
        <f t="shared" ref="AU181:AV181" si="443">SUM(AU64,AU93,AU122,AU151)</f>
        <v>436813.93359136471</v>
      </c>
      <c r="AV181" s="82">
        <f t="shared" si="443"/>
        <v>435436.7495334259</v>
      </c>
      <c r="AW181" s="82">
        <f t="shared" si="438"/>
        <v>425779.36009989743</v>
      </c>
      <c r="AX181" s="82">
        <f t="shared" ref="AX181" si="444">SUM(AX64,AX93,AX122,AX151)</f>
        <v>415835.46686406177</v>
      </c>
      <c r="AY181" s="82">
        <f t="shared" si="223"/>
        <v>456380.79945544153</v>
      </c>
      <c r="AZ181" s="82">
        <f t="shared" si="438"/>
        <v>420405.23942575604</v>
      </c>
      <c r="BA181" s="82">
        <f t="shared" si="438"/>
        <v>414495.56930959807</v>
      </c>
      <c r="BB181" s="82">
        <f t="shared" ref="BB181:BD181" si="445">SUM(BB64,BB93,BB122,BB151)</f>
        <v>408585.89919344027</v>
      </c>
      <c r="BC181" s="82">
        <f t="shared" si="445"/>
        <v>402676.22907728219</v>
      </c>
      <c r="BD181" s="82">
        <f t="shared" si="445"/>
        <v>396766.55896112445</v>
      </c>
      <c r="BE181" s="1"/>
      <c r="BF181" s="525"/>
      <c r="BG181" s="1"/>
      <c r="BH181" s="46"/>
      <c r="BI181" s="1"/>
      <c r="BK181" s="1"/>
      <c r="BM181" s="1"/>
      <c r="BO181" s="1"/>
    </row>
    <row r="182" spans="1:68" x14ac:dyDescent="0.25">
      <c r="A182" s="1"/>
      <c r="B182" s="287" t="s">
        <v>180</v>
      </c>
      <c r="C182" s="1"/>
      <c r="D182" s="82">
        <f>SUM(D65,D94,D123,D152)</f>
        <v>5000</v>
      </c>
      <c r="E182" s="82">
        <f>SUM(E65,E94,E123,E152)</f>
        <v>5000</v>
      </c>
      <c r="F182" s="82">
        <f t="shared" ref="F182:P182" si="446">SUM(F65,F94,F123,F152)</f>
        <v>4999.9999999999991</v>
      </c>
      <c r="G182" s="82">
        <f t="shared" si="446"/>
        <v>5000</v>
      </c>
      <c r="H182" s="82">
        <f t="shared" si="446"/>
        <v>4000</v>
      </c>
      <c r="I182" s="82">
        <f t="shared" si="446"/>
        <v>4000.0000000000005</v>
      </c>
      <c r="J182" s="82">
        <f t="shared" si="446"/>
        <v>4000.0000000000005</v>
      </c>
      <c r="K182" s="82">
        <f t="shared" ref="K182:L182" si="447">SUM(K65,K94,K123,K152)</f>
        <v>4000.0000000000005</v>
      </c>
      <c r="L182" s="82">
        <f t="shared" si="447"/>
        <v>4000.0000000000005</v>
      </c>
      <c r="M182" s="82">
        <f t="shared" si="446"/>
        <v>4000.0000000000005</v>
      </c>
      <c r="N182" s="82">
        <f t="shared" ref="N182:O182" si="448">SUM(N65,N94,N123,N152)</f>
        <v>3618.1818181817944</v>
      </c>
      <c r="O182" s="82">
        <f t="shared" si="448"/>
        <v>4000.0000000000005</v>
      </c>
      <c r="P182" s="82">
        <f t="shared" si="446"/>
        <v>3365.2347652347821</v>
      </c>
      <c r="Q182" s="82">
        <f t="shared" ref="Q182:V182" si="449">SUM(Q65,Q94,Q123,Q152)</f>
        <v>2900.6993006993139</v>
      </c>
      <c r="R182" s="82">
        <f t="shared" ref="R182:T182" si="450">SUM(R65,R94,R123,R152)</f>
        <v>2436.163836163847</v>
      </c>
      <c r="S182" s="82">
        <f t="shared" si="450"/>
        <v>1971.6283716283799</v>
      </c>
      <c r="T182" s="82">
        <f t="shared" si="450"/>
        <v>1507.0929070929126</v>
      </c>
      <c r="U182" s="82"/>
      <c r="V182" s="82">
        <f t="shared" si="449"/>
        <v>385.78191118746525</v>
      </c>
      <c r="W182" s="82">
        <f t="shared" ref="W182" si="451">SUM(W65,W94,W123,W152)</f>
        <v>410.63721372849352</v>
      </c>
      <c r="X182" s="82">
        <f t="shared" ref="X182:BA182" si="452">SUM(X65,X94,X123,X152)</f>
        <v>415.540223936053</v>
      </c>
      <c r="Y182" s="82">
        <f t="shared" si="452"/>
        <v>415.540223936053</v>
      </c>
      <c r="Z182" s="82">
        <f t="shared" si="452"/>
        <v>415.54022393605294</v>
      </c>
      <c r="AA182" s="82">
        <f t="shared" si="452"/>
        <v>415.54022393605294</v>
      </c>
      <c r="AB182" s="82">
        <f t="shared" si="452"/>
        <v>415.54022393605294</v>
      </c>
      <c r="AC182" s="82">
        <f t="shared" ref="AC182:AD182" si="453">SUM(AC65,AC94,AC123,AC152)</f>
        <v>415.54022393605294</v>
      </c>
      <c r="AD182" s="82">
        <f t="shared" si="453"/>
        <v>415.54022393605294</v>
      </c>
      <c r="AE182" s="82">
        <f t="shared" si="452"/>
        <v>415.54022393605294</v>
      </c>
      <c r="AF182" s="82">
        <f t="shared" ref="AF182" si="454">SUM(AF65,AF94,AF123,AF152)</f>
        <v>415.54022393605294</v>
      </c>
      <c r="AG182" s="82">
        <f t="shared" si="218"/>
        <v>415.54022393605294</v>
      </c>
      <c r="AH182" s="82">
        <f t="shared" si="452"/>
        <v>415.54022393605294</v>
      </c>
      <c r="AI182" s="82">
        <f t="shared" si="452"/>
        <v>415.54022393605294</v>
      </c>
      <c r="AJ182" s="82">
        <f t="shared" ref="AJ182:AL182" si="455">SUM(AJ65,AJ94,AJ123,AJ152)</f>
        <v>415.54022393605294</v>
      </c>
      <c r="AK182" s="82">
        <f t="shared" si="455"/>
        <v>415.54022393605294</v>
      </c>
      <c r="AL182" s="82">
        <f t="shared" si="455"/>
        <v>415.54022393605294</v>
      </c>
      <c r="AM182" s="82"/>
      <c r="AN182" s="82">
        <f t="shared" si="452"/>
        <v>482227.38898433157</v>
      </c>
      <c r="AO182" s="82">
        <f t="shared" ref="AO182" si="456">SUM(AO65,AO94,AO123,AO152)</f>
        <v>513296.51716061693</v>
      </c>
      <c r="AP182" s="82">
        <f t="shared" si="452"/>
        <v>519425.27992006618</v>
      </c>
      <c r="AQ182" s="82">
        <f t="shared" si="452"/>
        <v>519425.27992006624</v>
      </c>
      <c r="AR182" s="82">
        <f t="shared" si="452"/>
        <v>415540.22393605288</v>
      </c>
      <c r="AS182" s="82">
        <f t="shared" si="452"/>
        <v>415540.22393605293</v>
      </c>
      <c r="AT182" s="82">
        <f t="shared" si="452"/>
        <v>415540.22393605299</v>
      </c>
      <c r="AU182" s="82">
        <f t="shared" ref="AU182:AV182" si="457">SUM(AU65,AU94,AU123,AU152)</f>
        <v>415540.22393605299</v>
      </c>
      <c r="AV182" s="82">
        <f t="shared" si="457"/>
        <v>415540.22393605299</v>
      </c>
      <c r="AW182" s="82">
        <f t="shared" si="452"/>
        <v>415540.22393605299</v>
      </c>
      <c r="AX182" s="82">
        <f t="shared" ref="AX182" si="458">SUM(AX65,AX94,AX123,AX152)</f>
        <v>375875.02074215451</v>
      </c>
      <c r="AY182" s="82">
        <f t="shared" si="223"/>
        <v>415540.22393605299</v>
      </c>
      <c r="AZ182" s="82">
        <f t="shared" si="452"/>
        <v>349597.601985763</v>
      </c>
      <c r="BA182" s="82">
        <f t="shared" si="452"/>
        <v>301339.30924593628</v>
      </c>
      <c r="BB182" s="82">
        <f t="shared" ref="BB182:BD182" si="459">SUM(BB65,BB94,BB123,BB152)</f>
        <v>253081.01650610968</v>
      </c>
      <c r="BC182" s="82">
        <f t="shared" si="459"/>
        <v>204822.72376628307</v>
      </c>
      <c r="BD182" s="82">
        <f t="shared" si="459"/>
        <v>156564.43102645647</v>
      </c>
      <c r="BE182" s="734"/>
      <c r="BF182" s="525"/>
      <c r="BG182" s="734"/>
      <c r="BH182" s="46"/>
      <c r="BI182" s="734"/>
      <c r="BJ182" s="82"/>
      <c r="BK182" s="734"/>
      <c r="BL182" s="18"/>
      <c r="BM182" s="734"/>
      <c r="BN182" s="47"/>
      <c r="BO182" s="734"/>
      <c r="BP182" s="47"/>
    </row>
    <row r="183" spans="1:68" x14ac:dyDescent="0.25">
      <c r="A183" s="1"/>
      <c r="B183" s="287"/>
      <c r="C183" s="1"/>
      <c r="D183" s="82"/>
      <c r="E183" s="82"/>
      <c r="F183" s="82"/>
      <c r="G183" s="82"/>
      <c r="H183" s="82"/>
      <c r="I183" s="82"/>
      <c r="J183" s="82"/>
      <c r="K183" s="82"/>
      <c r="L183" s="82"/>
      <c r="M183" s="82"/>
      <c r="N183" s="82"/>
      <c r="O183" s="82"/>
      <c r="P183" s="82"/>
      <c r="Q183" s="82"/>
      <c r="R183" s="82"/>
      <c r="S183" s="82"/>
      <c r="T183" s="82"/>
      <c r="U183" s="82"/>
      <c r="V183" s="82"/>
      <c r="W183" s="82"/>
      <c r="X183" s="82"/>
      <c r="Y183" s="82"/>
      <c r="Z183" s="82"/>
      <c r="AA183" s="82"/>
      <c r="AB183" s="82"/>
      <c r="AC183" s="82"/>
      <c r="AD183" s="82"/>
      <c r="AE183" s="82"/>
      <c r="AF183" s="82"/>
      <c r="AG183" s="82"/>
      <c r="AH183" s="82"/>
      <c r="AI183" s="82"/>
      <c r="AJ183" s="82"/>
      <c r="AK183" s="82"/>
      <c r="AL183" s="82"/>
      <c r="AM183" s="82"/>
      <c r="AN183" s="82"/>
      <c r="AO183" s="82"/>
      <c r="AP183" s="82"/>
      <c r="AQ183" s="82"/>
      <c r="AR183" s="82"/>
      <c r="AS183" s="82"/>
      <c r="AT183" s="82"/>
      <c r="AU183" s="82"/>
      <c r="AV183" s="82"/>
      <c r="AW183" s="82"/>
      <c r="AX183" s="82"/>
      <c r="AY183" s="82"/>
      <c r="AZ183" s="82"/>
      <c r="BA183" s="82"/>
      <c r="BB183" s="82"/>
      <c r="BC183" s="82"/>
      <c r="BD183" s="82"/>
      <c r="BE183" s="734"/>
      <c r="BF183" s="525"/>
      <c r="BG183" s="734"/>
      <c r="BH183" s="46"/>
      <c r="BI183" s="734"/>
      <c r="BJ183" s="82"/>
      <c r="BK183" s="734"/>
      <c r="BL183" s="18"/>
      <c r="BM183" s="734"/>
      <c r="BN183" s="47"/>
      <c r="BO183" s="734"/>
      <c r="BP183" s="47"/>
    </row>
    <row r="184" spans="1:68" x14ac:dyDescent="0.25">
      <c r="A184" s="1"/>
      <c r="B184" s="287" t="s">
        <v>182</v>
      </c>
      <c r="C184" s="1"/>
      <c r="D184" s="82">
        <f t="shared" ref="D184:P188" si="460">SUM(D67,D96,D125,D154)</f>
        <v>22526</v>
      </c>
      <c r="E184" s="82">
        <f>SUM(E67,E96,E125,E154)</f>
        <v>21389.20000000007</v>
      </c>
      <c r="F184" s="82">
        <f t="shared" si="460"/>
        <v>22376</v>
      </c>
      <c r="G184" s="82">
        <f t="shared" si="460"/>
        <v>22102.999999999996</v>
      </c>
      <c r="H184" s="82">
        <f t="shared" si="460"/>
        <v>25077</v>
      </c>
      <c r="I184" s="82">
        <f t="shared" si="460"/>
        <v>26129</v>
      </c>
      <c r="J184" s="82">
        <f t="shared" si="460"/>
        <v>27181</v>
      </c>
      <c r="K184" s="82">
        <f t="shared" ref="K184:L184" si="461">SUM(K67,K96,K125,K154)</f>
        <v>25364.249122806941</v>
      </c>
      <c r="L184" s="82">
        <f t="shared" si="461"/>
        <v>25660.461403508667</v>
      </c>
      <c r="M184" s="82">
        <f t="shared" si="460"/>
        <v>25956.6736842104</v>
      </c>
      <c r="N184" s="82">
        <f t="shared" ref="N184:O184" si="462">SUM(N67,N96,N125,N154)</f>
        <v>26252.885964912246</v>
      </c>
      <c r="O184" s="82">
        <f t="shared" si="462"/>
        <v>21510</v>
      </c>
      <c r="P184" s="82">
        <f t="shared" si="460"/>
        <v>26497.103415204623</v>
      </c>
      <c r="Q184" s="82">
        <f>SUM(Q67,Q96,Q125,Q154)</f>
        <v>27726.209906432661</v>
      </c>
      <c r="R184" s="82">
        <f t="shared" ref="R184:T184" si="463">SUM(R67,R96,R125,R154)</f>
        <v>28955.316397660645</v>
      </c>
      <c r="S184" s="82">
        <f t="shared" si="463"/>
        <v>30184.422888888683</v>
      </c>
      <c r="T184" s="82">
        <f t="shared" si="463"/>
        <v>31413.529380116728</v>
      </c>
      <c r="U184" s="82"/>
      <c r="V184" s="82">
        <f t="shared" ref="V184:W184" si="464">SUM(V67,V96,V125,V154)</f>
        <v>36</v>
      </c>
      <c r="W184" s="82">
        <f t="shared" si="464"/>
        <v>36</v>
      </c>
      <c r="X184" s="82">
        <f t="shared" ref="X184:BA184" si="465">SUM(X67,X96,X125,X154)</f>
        <v>36</v>
      </c>
      <c r="Y184" s="82">
        <f t="shared" si="465"/>
        <v>36</v>
      </c>
      <c r="Z184" s="82">
        <f t="shared" si="465"/>
        <v>36</v>
      </c>
      <c r="AA184" s="82">
        <f t="shared" si="465"/>
        <v>36</v>
      </c>
      <c r="AB184" s="82">
        <f t="shared" si="465"/>
        <v>36</v>
      </c>
      <c r="AC184" s="82">
        <f t="shared" ref="AC184:AD184" si="466">SUM(AC67,AC96,AC125,AC154)</f>
        <v>36</v>
      </c>
      <c r="AD184" s="82">
        <f t="shared" si="466"/>
        <v>36</v>
      </c>
      <c r="AE184" s="82">
        <f t="shared" si="465"/>
        <v>36</v>
      </c>
      <c r="AF184" s="82">
        <f t="shared" ref="AF184" si="467">SUM(AF67,AF96,AF125,AF154)</f>
        <v>36</v>
      </c>
      <c r="AG184" s="82">
        <f>SUM(AG67,AG96,AG125,AG154)</f>
        <v>36</v>
      </c>
      <c r="AH184" s="82">
        <f t="shared" si="465"/>
        <v>36</v>
      </c>
      <c r="AI184" s="82">
        <f t="shared" si="465"/>
        <v>36</v>
      </c>
      <c r="AJ184" s="82">
        <f t="shared" ref="AJ184:AL184" si="468">SUM(AJ67,AJ96,AJ125,AJ154)</f>
        <v>36</v>
      </c>
      <c r="AK184" s="82">
        <f t="shared" si="468"/>
        <v>36</v>
      </c>
      <c r="AL184" s="82">
        <f t="shared" si="468"/>
        <v>36</v>
      </c>
      <c r="AM184" s="82"/>
      <c r="AN184" s="82">
        <f t="shared" si="465"/>
        <v>202734</v>
      </c>
      <c r="AO184" s="82">
        <f t="shared" ref="AO184" si="469">SUM(AO67,AO96,AO125,AO154)</f>
        <v>192502.80000000063</v>
      </c>
      <c r="AP184" s="82">
        <f t="shared" si="465"/>
        <v>201384</v>
      </c>
      <c r="AQ184" s="82">
        <f t="shared" si="465"/>
        <v>198927</v>
      </c>
      <c r="AR184" s="82">
        <f t="shared" si="465"/>
        <v>225692.99999999997</v>
      </c>
      <c r="AS184" s="82">
        <f t="shared" si="465"/>
        <v>235161</v>
      </c>
      <c r="AT184" s="82">
        <f t="shared" si="465"/>
        <v>244628.99999999997</v>
      </c>
      <c r="AU184" s="82">
        <f t="shared" ref="AU184:AV184" si="470">SUM(AU67,AU96,AU125,AU154)</f>
        <v>228278.24210526244</v>
      </c>
      <c r="AV184" s="82">
        <f t="shared" si="470"/>
        <v>230944.15263157804</v>
      </c>
      <c r="AW184" s="82">
        <f t="shared" si="465"/>
        <v>233610.06315789357</v>
      </c>
      <c r="AX184" s="82">
        <f t="shared" ref="AX184" si="471">SUM(AX67,AX96,AX125,AX154)</f>
        <v>236275.97368421021</v>
      </c>
      <c r="AY184" s="82">
        <f>SUM(AY67,AY96,AY125,AY154)</f>
        <v>193590</v>
      </c>
      <c r="AZ184" s="82">
        <f t="shared" si="465"/>
        <v>238473.93073684158</v>
      </c>
      <c r="BA184" s="82">
        <f t="shared" si="465"/>
        <v>249535.88915789392</v>
      </c>
      <c r="BB184" s="82">
        <f t="shared" ref="BB184:BD184" si="472">SUM(BB67,BB96,BB125,BB154)</f>
        <v>260597.8475789458</v>
      </c>
      <c r="BC184" s="82">
        <f t="shared" si="472"/>
        <v>271659.80599999818</v>
      </c>
      <c r="BD184" s="82">
        <f t="shared" si="472"/>
        <v>282721.76442105055</v>
      </c>
      <c r="BE184" s="1"/>
      <c r="BF184" s="525"/>
      <c r="BG184" s="1"/>
      <c r="BH184" s="46"/>
      <c r="BI184" s="1"/>
      <c r="BK184" s="1"/>
      <c r="BM184" s="1"/>
      <c r="BO184" s="1"/>
    </row>
    <row r="185" spans="1:68" x14ac:dyDescent="0.25">
      <c r="A185" s="1"/>
      <c r="B185" s="287" t="s">
        <v>183</v>
      </c>
      <c r="C185" s="1"/>
      <c r="D185" s="82">
        <f t="shared" si="460"/>
        <v>3348.199999999953</v>
      </c>
      <c r="E185" s="82">
        <f t="shared" ref="E185" si="473">SUM(E68,E97,E126,E155)</f>
        <v>7647</v>
      </c>
      <c r="F185" s="82">
        <f t="shared" si="460"/>
        <v>9168.9999999999982</v>
      </c>
      <c r="G185" s="82">
        <f t="shared" si="460"/>
        <v>11465.199999999953</v>
      </c>
      <c r="H185" s="82">
        <f t="shared" si="460"/>
        <v>14933.400000000138</v>
      </c>
      <c r="I185" s="82">
        <f t="shared" si="460"/>
        <v>15579.199999999953</v>
      </c>
      <c r="J185" s="82">
        <f t="shared" si="460"/>
        <v>16225</v>
      </c>
      <c r="K185" s="82">
        <f t="shared" ref="K185:L185" si="474">SUM(K68,K97,K126,K155)</f>
        <v>17046.449122807244</v>
      </c>
      <c r="L185" s="82">
        <f t="shared" si="474"/>
        <v>17755.235087719513</v>
      </c>
      <c r="M185" s="82">
        <f t="shared" si="460"/>
        <v>18464.021052631782</v>
      </c>
      <c r="N185" s="82">
        <f t="shared" ref="N185:O185" si="475">SUM(N68,N97,N126,N155)</f>
        <v>19172.807017544048</v>
      </c>
      <c r="O185" s="82">
        <f t="shared" si="475"/>
        <v>12278</v>
      </c>
      <c r="P185" s="82">
        <f t="shared" si="460"/>
        <v>20588.613520467887</v>
      </c>
      <c r="Q185" s="82">
        <f t="shared" ref="Q185:V185" si="476">SUM(Q68,Q97,Q126,Q155)</f>
        <v>23752.363695906704</v>
      </c>
      <c r="R185" s="82">
        <f t="shared" ref="R185:T185" si="477">SUM(R68,R97,R126,R155)</f>
        <v>26916.113871345297</v>
      </c>
      <c r="S185" s="82">
        <f t="shared" si="477"/>
        <v>30079.864046783885</v>
      </c>
      <c r="T185" s="82">
        <f t="shared" si="477"/>
        <v>33243.614222222473</v>
      </c>
      <c r="U185" s="82"/>
      <c r="V185" s="82">
        <f t="shared" si="476"/>
        <v>36</v>
      </c>
      <c r="W185" s="82">
        <f t="shared" ref="W185" si="478">SUM(W68,W97,W126,W155)</f>
        <v>36</v>
      </c>
      <c r="X185" s="82">
        <f t="shared" ref="X185:BA185" si="479">SUM(X68,X97,X126,X155)</f>
        <v>36</v>
      </c>
      <c r="Y185" s="82">
        <f t="shared" si="479"/>
        <v>36</v>
      </c>
      <c r="Z185" s="82">
        <f t="shared" si="479"/>
        <v>36</v>
      </c>
      <c r="AA185" s="82">
        <f t="shared" si="479"/>
        <v>36</v>
      </c>
      <c r="AB185" s="82">
        <f t="shared" si="479"/>
        <v>36</v>
      </c>
      <c r="AC185" s="82">
        <f t="shared" ref="AC185:AD185" si="480">SUM(AC68,AC97,AC126,AC155)</f>
        <v>36</v>
      </c>
      <c r="AD185" s="82">
        <f t="shared" si="480"/>
        <v>36</v>
      </c>
      <c r="AE185" s="82">
        <f t="shared" si="479"/>
        <v>36</v>
      </c>
      <c r="AF185" s="82">
        <f t="shared" ref="AF185" si="481">SUM(AF68,AF97,AF126,AF155)</f>
        <v>36</v>
      </c>
      <c r="AG185" s="82">
        <f>SUM(AG68,AG97,AG126,AG155)</f>
        <v>36</v>
      </c>
      <c r="AH185" s="82">
        <f t="shared" si="479"/>
        <v>36</v>
      </c>
      <c r="AI185" s="82">
        <f t="shared" si="479"/>
        <v>36</v>
      </c>
      <c r="AJ185" s="82">
        <f t="shared" ref="AJ185:AL185" si="482">SUM(AJ68,AJ97,AJ126,AJ155)</f>
        <v>36</v>
      </c>
      <c r="AK185" s="82">
        <f t="shared" si="482"/>
        <v>36</v>
      </c>
      <c r="AL185" s="82">
        <f t="shared" si="482"/>
        <v>36</v>
      </c>
      <c r="AM185" s="82"/>
      <c r="AN185" s="82">
        <f t="shared" si="479"/>
        <v>30133.799999999581</v>
      </c>
      <c r="AO185" s="82">
        <f t="shared" ref="AO185" si="483">SUM(AO68,AO97,AO126,AO155)</f>
        <v>68823.000000000015</v>
      </c>
      <c r="AP185" s="82">
        <f t="shared" si="479"/>
        <v>82521</v>
      </c>
      <c r="AQ185" s="82">
        <f t="shared" si="479"/>
        <v>103186.7999999996</v>
      </c>
      <c r="AR185" s="82">
        <f t="shared" si="479"/>
        <v>134400.60000000126</v>
      </c>
      <c r="AS185" s="82">
        <f t="shared" si="479"/>
        <v>140212.79999999958</v>
      </c>
      <c r="AT185" s="82">
        <f t="shared" si="479"/>
        <v>146025</v>
      </c>
      <c r="AU185" s="82">
        <f t="shared" ref="AU185:AV185" si="484">SUM(AU68,AU97,AU126,AU155)</f>
        <v>153418.04210526519</v>
      </c>
      <c r="AV185" s="82">
        <f t="shared" si="484"/>
        <v>159797.11578947562</v>
      </c>
      <c r="AW185" s="82">
        <f t="shared" si="479"/>
        <v>166176.18947368604</v>
      </c>
      <c r="AX185" s="82">
        <f t="shared" ref="AX185" si="485">SUM(AX68,AX97,AX126,AX155)</f>
        <v>172555.26315789646</v>
      </c>
      <c r="AY185" s="82">
        <f>SUM(AY68,AY97,AY126,AY155)</f>
        <v>110502</v>
      </c>
      <c r="AZ185" s="82">
        <f t="shared" si="479"/>
        <v>185297.52168421098</v>
      </c>
      <c r="BA185" s="82">
        <f t="shared" si="479"/>
        <v>213771.27326316037</v>
      </c>
      <c r="BB185" s="82">
        <f t="shared" ref="BB185:BD185" si="486">SUM(BB68,BB97,BB126,BB155)</f>
        <v>242245.02484210764</v>
      </c>
      <c r="BC185" s="82">
        <f t="shared" si="486"/>
        <v>270718.77642105496</v>
      </c>
      <c r="BD185" s="82">
        <f t="shared" si="486"/>
        <v>299192.5280000022</v>
      </c>
      <c r="BE185" s="734"/>
      <c r="BF185" s="525"/>
      <c r="BG185" s="734"/>
      <c r="BH185" s="46"/>
      <c r="BI185" s="734"/>
      <c r="BJ185" s="82"/>
      <c r="BK185" s="734"/>
      <c r="BL185" s="18"/>
      <c r="BM185" s="734"/>
      <c r="BN185" s="47"/>
      <c r="BO185" s="734"/>
      <c r="BP185" s="47"/>
    </row>
    <row r="186" spans="1:68" x14ac:dyDescent="0.25">
      <c r="A186" s="1"/>
      <c r="B186" s="287" t="s">
        <v>184</v>
      </c>
      <c r="C186" s="1"/>
      <c r="D186" s="82">
        <f t="shared" si="460"/>
        <v>36000</v>
      </c>
      <c r="E186" s="82">
        <f t="shared" ref="E186" si="487">SUM(E69,E98,E127,E156)</f>
        <v>19000</v>
      </c>
      <c r="F186" s="82">
        <f t="shared" si="460"/>
        <v>15000</v>
      </c>
      <c r="G186" s="82">
        <f t="shared" si="460"/>
        <v>12500</v>
      </c>
      <c r="H186" s="82">
        <f t="shared" si="460"/>
        <v>9000</v>
      </c>
      <c r="I186" s="82">
        <f t="shared" si="460"/>
        <v>10000</v>
      </c>
      <c r="J186" s="82">
        <f t="shared" si="460"/>
        <v>8000</v>
      </c>
      <c r="K186" s="82">
        <f t="shared" ref="K186:L186" si="488">SUM(K69,K98,K127,K156)</f>
        <v>9000</v>
      </c>
      <c r="L186" s="82">
        <f t="shared" si="488"/>
        <v>11000</v>
      </c>
      <c r="M186" s="82">
        <f t="shared" si="460"/>
        <v>10000</v>
      </c>
      <c r="N186" s="82">
        <f t="shared" ref="N186:O186" si="489">SUM(N69,N98,N127,N156)</f>
        <v>9000</v>
      </c>
      <c r="O186" s="82">
        <f t="shared" si="489"/>
        <v>7000</v>
      </c>
      <c r="P186" s="82">
        <f t="shared" si="460"/>
        <v>7252.7472527471837</v>
      </c>
      <c r="Q186" s="82">
        <f t="shared" ref="Q186:V186" si="490">SUM(Q69,Q98,Q127,Q156)</f>
        <v>5769.2307692307513</v>
      </c>
      <c r="R186" s="82">
        <f t="shared" ref="R186:T186" si="491">SUM(R69,R98,R127,R156)</f>
        <v>4285.7142857142026</v>
      </c>
      <c r="S186" s="82">
        <f t="shared" si="491"/>
        <v>2802.1978021977702</v>
      </c>
      <c r="T186" s="82">
        <f t="shared" si="491"/>
        <v>1318.6813186812215</v>
      </c>
      <c r="U186" s="82"/>
      <c r="V186" s="82">
        <f t="shared" si="490"/>
        <v>6</v>
      </c>
      <c r="W186" s="82">
        <f t="shared" ref="W186" si="492">SUM(W69,W98,W127,W156)</f>
        <v>6</v>
      </c>
      <c r="X186" s="82">
        <f t="shared" ref="X186:BA186" si="493">SUM(X69,X98,X127,X156)</f>
        <v>6</v>
      </c>
      <c r="Y186" s="82">
        <f t="shared" si="493"/>
        <v>6</v>
      </c>
      <c r="Z186" s="82">
        <f t="shared" si="493"/>
        <v>6</v>
      </c>
      <c r="AA186" s="82">
        <f t="shared" si="493"/>
        <v>6</v>
      </c>
      <c r="AB186" s="82">
        <f t="shared" si="493"/>
        <v>6</v>
      </c>
      <c r="AC186" s="82">
        <f t="shared" ref="AC186:AD186" si="494">SUM(AC69,AC98,AC127,AC156)</f>
        <v>6</v>
      </c>
      <c r="AD186" s="82">
        <f t="shared" si="494"/>
        <v>6</v>
      </c>
      <c r="AE186" s="82">
        <f t="shared" si="493"/>
        <v>6</v>
      </c>
      <c r="AF186" s="82">
        <f t="shared" ref="AF186" si="495">SUM(AF69,AF98,AF127,AF156)</f>
        <v>6</v>
      </c>
      <c r="AG186" s="82">
        <f>SUM(AG69,AG98,AG127,AG156)</f>
        <v>6</v>
      </c>
      <c r="AH186" s="82">
        <f t="shared" si="493"/>
        <v>6</v>
      </c>
      <c r="AI186" s="82">
        <f t="shared" si="493"/>
        <v>6</v>
      </c>
      <c r="AJ186" s="82">
        <f t="shared" ref="AJ186:AL186" si="496">SUM(AJ69,AJ98,AJ127,AJ156)</f>
        <v>6</v>
      </c>
      <c r="AK186" s="82">
        <f t="shared" si="496"/>
        <v>6</v>
      </c>
      <c r="AL186" s="82">
        <f t="shared" si="496"/>
        <v>6</v>
      </c>
      <c r="AM186" s="82"/>
      <c r="AN186" s="82">
        <f t="shared" si="493"/>
        <v>54000</v>
      </c>
      <c r="AO186" s="82">
        <f t="shared" ref="AO186" si="497">SUM(AO69,AO98,AO127,AO156)</f>
        <v>28500</v>
      </c>
      <c r="AP186" s="82">
        <f t="shared" si="493"/>
        <v>22500</v>
      </c>
      <c r="AQ186" s="82">
        <f t="shared" si="493"/>
        <v>18750</v>
      </c>
      <c r="AR186" s="82">
        <f t="shared" si="493"/>
        <v>13500</v>
      </c>
      <c r="AS186" s="82">
        <f t="shared" si="493"/>
        <v>15000</v>
      </c>
      <c r="AT186" s="82">
        <f t="shared" si="493"/>
        <v>12000.000000000002</v>
      </c>
      <c r="AU186" s="82">
        <f t="shared" ref="AU186:AV186" si="498">SUM(AU69,AU98,AU127,AU156)</f>
        <v>13500</v>
      </c>
      <c r="AV186" s="82">
        <f t="shared" si="498"/>
        <v>16500</v>
      </c>
      <c r="AW186" s="82">
        <f t="shared" si="493"/>
        <v>15000</v>
      </c>
      <c r="AX186" s="82">
        <f t="shared" ref="AX186" si="499">SUM(AX69,AX98,AX127,AX156)</f>
        <v>13500</v>
      </c>
      <c r="AY186" s="82">
        <f>SUM(AY69,AY98,AY127,AY156)</f>
        <v>10500</v>
      </c>
      <c r="AZ186" s="82">
        <f t="shared" si="493"/>
        <v>10879.120879120775</v>
      </c>
      <c r="BA186" s="82">
        <f t="shared" si="493"/>
        <v>8653.846153846127</v>
      </c>
      <c r="BB186" s="82">
        <f t="shared" ref="BB186:BD186" si="500">SUM(BB69,BB98,BB127,BB156)</f>
        <v>6428.5714285713038</v>
      </c>
      <c r="BC186" s="82">
        <f t="shared" si="500"/>
        <v>4203.2967032966553</v>
      </c>
      <c r="BD186" s="82">
        <f t="shared" si="500"/>
        <v>1978.0219780218322</v>
      </c>
      <c r="BE186" s="1"/>
      <c r="BF186" s="525"/>
      <c r="BG186" s="1"/>
      <c r="BH186" s="46"/>
      <c r="BI186" s="1"/>
      <c r="BK186" s="1"/>
      <c r="BM186" s="1"/>
      <c r="BO186" s="1"/>
    </row>
    <row r="187" spans="1:68" x14ac:dyDescent="0.25">
      <c r="A187" s="1"/>
      <c r="B187" s="287" t="s">
        <v>185</v>
      </c>
      <c r="C187" s="1"/>
      <c r="D187" s="82">
        <f t="shared" si="460"/>
        <v>3770</v>
      </c>
      <c r="E187" s="82">
        <f t="shared" ref="E187" si="501">SUM(E70,E99,E128,E157)</f>
        <v>5761.0000000000009</v>
      </c>
      <c r="F187" s="82">
        <f t="shared" si="460"/>
        <v>6547</v>
      </c>
      <c r="G187" s="82">
        <f t="shared" si="460"/>
        <v>5687.2000000000698</v>
      </c>
      <c r="H187" s="82">
        <f t="shared" si="460"/>
        <v>4774.3999999999942</v>
      </c>
      <c r="I187" s="82">
        <f t="shared" si="460"/>
        <v>4661.1999999999825</v>
      </c>
      <c r="J187" s="82">
        <f t="shared" si="460"/>
        <v>4548</v>
      </c>
      <c r="K187" s="82">
        <f t="shared" ref="K187:L187" si="502">SUM(K70,K99,K128,K157)</f>
        <v>5196.0280701754418</v>
      </c>
      <c r="L187" s="82">
        <f t="shared" si="502"/>
        <v>5190.1035087719338</v>
      </c>
      <c r="M187" s="82">
        <f t="shared" si="460"/>
        <v>5184.1789473684248</v>
      </c>
      <c r="N187" s="82">
        <f t="shared" ref="N187:O187" si="503">SUM(N70,N99,N128,N157)</f>
        <v>5178.2543859649177</v>
      </c>
      <c r="O187" s="82">
        <f t="shared" si="503"/>
        <v>4316</v>
      </c>
      <c r="P187" s="82">
        <f t="shared" si="460"/>
        <v>4994.7079064327518</v>
      </c>
      <c r="Q187" s="82">
        <f>SUM(Q70,Q99,Q128,Q157)</f>
        <v>4922.2686081871398</v>
      </c>
      <c r="R187" s="82">
        <f t="shared" ref="R187:T187" si="504">SUM(R70,R99,R128,R157)</f>
        <v>4849.8293099415241</v>
      </c>
      <c r="S187" s="82">
        <f t="shared" si="504"/>
        <v>4777.3900116959121</v>
      </c>
      <c r="T187" s="82">
        <f t="shared" si="504"/>
        <v>4704.9507134503001</v>
      </c>
      <c r="U187" s="82"/>
      <c r="V187" s="82">
        <f t="shared" ref="V187:W187" si="505">SUM(V70,V99,V128,V157)</f>
        <v>72</v>
      </c>
      <c r="W187" s="82">
        <f t="shared" si="505"/>
        <v>72</v>
      </c>
      <c r="X187" s="82">
        <f t="shared" ref="X187:BA187" si="506">SUM(X70,X99,X128,X157)</f>
        <v>72</v>
      </c>
      <c r="Y187" s="82">
        <f t="shared" si="506"/>
        <v>72</v>
      </c>
      <c r="Z187" s="82">
        <f t="shared" si="506"/>
        <v>72</v>
      </c>
      <c r="AA187" s="82">
        <f t="shared" si="506"/>
        <v>72</v>
      </c>
      <c r="AB187" s="82">
        <f t="shared" si="506"/>
        <v>72</v>
      </c>
      <c r="AC187" s="82">
        <f t="shared" ref="AC187:AD187" si="507">SUM(AC70,AC99,AC128,AC157)</f>
        <v>72</v>
      </c>
      <c r="AD187" s="82">
        <f t="shared" si="507"/>
        <v>72</v>
      </c>
      <c r="AE187" s="82">
        <f t="shared" si="506"/>
        <v>72</v>
      </c>
      <c r="AF187" s="82">
        <f t="shared" ref="AF187" si="508">SUM(AF70,AF99,AF128,AF157)</f>
        <v>72</v>
      </c>
      <c r="AG187" s="82">
        <f>SUM(AG70,AG99,AG128,AG157)</f>
        <v>72</v>
      </c>
      <c r="AH187" s="82">
        <f t="shared" si="506"/>
        <v>72</v>
      </c>
      <c r="AI187" s="82">
        <f t="shared" si="506"/>
        <v>72</v>
      </c>
      <c r="AJ187" s="82">
        <f t="shared" ref="AJ187:AL187" si="509">SUM(AJ70,AJ99,AJ128,AJ157)</f>
        <v>72</v>
      </c>
      <c r="AK187" s="82">
        <f t="shared" si="509"/>
        <v>72</v>
      </c>
      <c r="AL187" s="82">
        <f t="shared" si="509"/>
        <v>72</v>
      </c>
      <c r="AM187" s="82"/>
      <c r="AN187" s="82">
        <f t="shared" si="506"/>
        <v>67860</v>
      </c>
      <c r="AO187" s="82">
        <f t="shared" ref="AO187" si="510">SUM(AO70,AO99,AO128,AO157)</f>
        <v>103698.00000000001</v>
      </c>
      <c r="AP187" s="82">
        <f t="shared" si="506"/>
        <v>117845.99999999999</v>
      </c>
      <c r="AQ187" s="82">
        <f t="shared" si="506"/>
        <v>102369.60000000126</v>
      </c>
      <c r="AR187" s="82">
        <f t="shared" si="506"/>
        <v>85939.199999999895</v>
      </c>
      <c r="AS187" s="82">
        <f t="shared" si="506"/>
        <v>83901.599999999686</v>
      </c>
      <c r="AT187" s="82">
        <f t="shared" si="506"/>
        <v>81864</v>
      </c>
      <c r="AU187" s="82">
        <f t="shared" ref="AU187:AV187" si="511">SUM(AU70,AU99,AU128,AU157)</f>
        <v>93528.50526315796</v>
      </c>
      <c r="AV187" s="82">
        <f t="shared" si="511"/>
        <v>93421.863157894812</v>
      </c>
      <c r="AW187" s="82">
        <f t="shared" si="506"/>
        <v>93315.221052631663</v>
      </c>
      <c r="AX187" s="82">
        <f t="shared" ref="AX187" si="512">SUM(AX70,AX99,AX128,AX157)</f>
        <v>93208.578947368514</v>
      </c>
      <c r="AY187" s="82">
        <f>SUM(AY70,AY99,AY128,AY157)</f>
        <v>77688</v>
      </c>
      <c r="AZ187" s="82">
        <f t="shared" si="506"/>
        <v>89904.742315789525</v>
      </c>
      <c r="BA187" s="82">
        <f t="shared" si="506"/>
        <v>88600.834947368523</v>
      </c>
      <c r="BB187" s="82">
        <f t="shared" ref="BB187:BD187" si="513">SUM(BB70,BB99,BB128,BB157)</f>
        <v>87296.927578947434</v>
      </c>
      <c r="BC187" s="82">
        <f t="shared" si="513"/>
        <v>85993.020210526418</v>
      </c>
      <c r="BD187" s="82">
        <f t="shared" si="513"/>
        <v>84689.112842105387</v>
      </c>
      <c r="BE187" s="734"/>
      <c r="BF187" s="525"/>
      <c r="BG187" s="734"/>
      <c r="BH187" s="48"/>
      <c r="BI187" s="734"/>
      <c r="BJ187" s="82"/>
      <c r="BK187" s="734"/>
      <c r="BL187" s="18"/>
      <c r="BM187" s="734"/>
      <c r="BN187" s="47"/>
      <c r="BO187" s="734"/>
      <c r="BP187" s="47"/>
    </row>
    <row r="188" spans="1:68" x14ac:dyDescent="0.25">
      <c r="A188" s="1"/>
      <c r="B188" s="287" t="s">
        <v>138</v>
      </c>
      <c r="C188" s="1"/>
      <c r="D188" s="82">
        <f t="shared" si="460"/>
        <v>264459.23265831353</v>
      </c>
      <c r="E188" s="82">
        <f t="shared" ref="E188" si="514">SUM(E71,E100,E129,E158)</f>
        <v>211577.91819358751</v>
      </c>
      <c r="F188" s="82">
        <f t="shared" si="460"/>
        <v>212431.07987094601</v>
      </c>
      <c r="G188" s="82">
        <f t="shared" si="460"/>
        <v>200877.90859974359</v>
      </c>
      <c r="H188" s="82">
        <f t="shared" si="460"/>
        <v>182647.59840686433</v>
      </c>
      <c r="I188" s="82">
        <f t="shared" si="460"/>
        <v>192595.45272097804</v>
      </c>
      <c r="J188" s="82">
        <f t="shared" si="460"/>
        <v>194103.50498955729</v>
      </c>
      <c r="K188" s="82">
        <f t="shared" ref="K188:L188" si="515">SUM(K71,K100,K129,K158)</f>
        <v>196134.22673864127</v>
      </c>
      <c r="L188" s="82">
        <f t="shared" si="515"/>
        <v>199273.03721366375</v>
      </c>
      <c r="M188" s="82">
        <f t="shared" si="460"/>
        <v>195335.87368421062</v>
      </c>
      <c r="N188" s="82">
        <f t="shared" ref="N188:O188" si="516">SUM(N71,N100,N129,N158)</f>
        <v>192085.82165505629</v>
      </c>
      <c r="O188" s="82">
        <f t="shared" si="516"/>
        <v>188964.71150839803</v>
      </c>
      <c r="P188" s="82">
        <f t="shared" si="460"/>
        <v>193708.54885628418</v>
      </c>
      <c r="Q188" s="82">
        <f t="shared" ref="Q188:V188" si="517">SUM(Q71,Q100,Q129,Q158)</f>
        <v>195173.3446675266</v>
      </c>
      <c r="R188" s="82">
        <f t="shared" ref="R188:T188" si="518">SUM(R71,R100,R129,R158)</f>
        <v>196638.14047876882</v>
      </c>
      <c r="S188" s="82">
        <f t="shared" si="518"/>
        <v>198102.9362900111</v>
      </c>
      <c r="T188" s="82">
        <f t="shared" si="518"/>
        <v>199567.73210125326</v>
      </c>
      <c r="U188" s="82"/>
      <c r="V188" s="82">
        <f t="shared" si="517"/>
        <v>0</v>
      </c>
      <c r="W188" s="82">
        <f t="shared" ref="W188" si="519">SUM(W71,W100,W129,W158)</f>
        <v>0</v>
      </c>
      <c r="X188" s="82">
        <f t="shared" ref="X188:BA188" si="520">SUM(X71,X100,X129,X158)</f>
        <v>0</v>
      </c>
      <c r="Y188" s="82">
        <f t="shared" si="520"/>
        <v>0</v>
      </c>
      <c r="Z188" s="82">
        <f t="shared" si="520"/>
        <v>0</v>
      </c>
      <c r="AA188" s="82">
        <f t="shared" si="520"/>
        <v>0</v>
      </c>
      <c r="AB188" s="82">
        <f t="shared" si="520"/>
        <v>0</v>
      </c>
      <c r="AC188" s="82">
        <f t="shared" ref="AC188:AD188" si="521">SUM(AC71,AC100,AC129,AC158)</f>
        <v>0</v>
      </c>
      <c r="AD188" s="82">
        <f t="shared" si="521"/>
        <v>0</v>
      </c>
      <c r="AE188" s="82">
        <f t="shared" si="520"/>
        <v>0</v>
      </c>
      <c r="AF188" s="82">
        <f t="shared" ref="AF188" si="522">SUM(AF71,AF100,AF129,AF158)</f>
        <v>0</v>
      </c>
      <c r="AG188" s="82">
        <f>SUM(AG71,AG100,AG129,AG158)</f>
        <v>0</v>
      </c>
      <c r="AH188" s="82">
        <f t="shared" si="520"/>
        <v>0</v>
      </c>
      <c r="AI188" s="82">
        <f t="shared" si="520"/>
        <v>0</v>
      </c>
      <c r="AJ188" s="82">
        <f t="shared" ref="AJ188:AL188" si="523">SUM(AJ71,AJ100,AJ129,AJ158)</f>
        <v>0</v>
      </c>
      <c r="AK188" s="82">
        <f t="shared" si="523"/>
        <v>0</v>
      </c>
      <c r="AL188" s="82">
        <f t="shared" si="523"/>
        <v>0</v>
      </c>
      <c r="AM188" s="82"/>
      <c r="AN188" s="82">
        <f t="shared" si="520"/>
        <v>12389585.702499885</v>
      </c>
      <c r="AO188" s="82">
        <f t="shared" ref="AO188" si="524">SUM(AO71,AO100,AO129,AO158)</f>
        <v>11235610.603369528</v>
      </c>
      <c r="AP188" s="82">
        <f t="shared" si="520"/>
        <v>11529364.211016614</v>
      </c>
      <c r="AQ188" s="82">
        <f t="shared" si="520"/>
        <v>10708636.547522414</v>
      </c>
      <c r="AR188" s="82">
        <f t="shared" si="520"/>
        <v>9400766.66381534</v>
      </c>
      <c r="AS188" s="82">
        <f t="shared" si="520"/>
        <v>9868219.9941018857</v>
      </c>
      <c r="AT188" s="82">
        <f t="shared" si="520"/>
        <v>10087214.902608421</v>
      </c>
      <c r="AU188" s="82">
        <f t="shared" ref="AU188:AV188" si="525">SUM(AU71,AU100,AU129,AU158)</f>
        <v>10150061.157854322</v>
      </c>
      <c r="AV188" s="82">
        <f t="shared" si="525"/>
        <v>10189864.075506683</v>
      </c>
      <c r="AW188" s="82">
        <f t="shared" si="520"/>
        <v>9966232.3860840034</v>
      </c>
      <c r="AX188" s="82">
        <f t="shared" ref="AX188" si="526">SUM(AX71,AX100,AX129,AX158)</f>
        <v>9683986.5844131745</v>
      </c>
      <c r="AY188" s="82">
        <f>SUM(AY71,AY100,AY129,AY158)</f>
        <v>10416686.49487444</v>
      </c>
      <c r="AZ188" s="82">
        <f t="shared" si="520"/>
        <v>9815706.6072330531</v>
      </c>
      <c r="BA188" s="82">
        <f t="shared" si="520"/>
        <v>9704503.2532542925</v>
      </c>
      <c r="BB188" s="82">
        <f t="shared" ref="BB188:BD188" si="527">SUM(BB71,BB100,BB129,BB158)</f>
        <v>9593299.8992755394</v>
      </c>
      <c r="BC188" s="82">
        <f t="shared" si="527"/>
        <v>9482096.5452967845</v>
      </c>
      <c r="BD188" s="82">
        <f t="shared" si="527"/>
        <v>9370893.1913180239</v>
      </c>
      <c r="BE188" s="734"/>
      <c r="BF188" s="525"/>
      <c r="BG188" s="734"/>
      <c r="BH188" s="48"/>
      <c r="BI188" s="734"/>
      <c r="BJ188" s="82"/>
      <c r="BK188" s="734"/>
      <c r="BL188" s="18"/>
      <c r="BM188" s="734"/>
      <c r="BN188" s="47"/>
      <c r="BO188" s="734"/>
      <c r="BP188" s="47"/>
    </row>
    <row r="189" spans="1:68" x14ac:dyDescent="0.25">
      <c r="A189" s="1"/>
      <c r="B189" s="1"/>
      <c r="C189" s="1"/>
      <c r="D189" s="82"/>
      <c r="E189" s="82"/>
      <c r="F189" s="82"/>
      <c r="G189" s="82"/>
      <c r="H189" s="82"/>
      <c r="I189" s="82"/>
      <c r="J189" s="82"/>
      <c r="K189" s="82"/>
      <c r="L189" s="82"/>
      <c r="M189" s="82"/>
      <c r="N189" s="82"/>
      <c r="O189" s="82"/>
      <c r="P189" s="82"/>
      <c r="Q189" s="82"/>
      <c r="R189" s="82"/>
      <c r="S189" s="82"/>
      <c r="T189" s="82"/>
      <c r="U189" s="82"/>
      <c r="V189" s="82"/>
      <c r="W189" s="82"/>
      <c r="X189" s="82"/>
      <c r="Y189" s="82"/>
      <c r="Z189" s="82"/>
      <c r="AA189" s="82"/>
      <c r="AB189" s="82"/>
      <c r="AC189" s="82"/>
      <c r="AD189" s="82"/>
      <c r="AE189" s="82"/>
      <c r="AF189" s="82"/>
      <c r="AG189" s="82"/>
      <c r="AH189" s="82"/>
      <c r="AI189" s="82"/>
      <c r="AJ189" s="82"/>
      <c r="AK189" s="82"/>
      <c r="AL189" s="82"/>
      <c r="AM189" s="82"/>
      <c r="AN189" s="82"/>
      <c r="AO189" s="82"/>
      <c r="AP189" s="82"/>
      <c r="AQ189" s="82"/>
      <c r="AR189" s="82"/>
      <c r="AS189" s="82"/>
      <c r="AT189" s="82"/>
      <c r="AU189" s="82"/>
      <c r="AV189" s="82"/>
      <c r="AW189" s="82"/>
      <c r="AX189" s="82"/>
      <c r="AY189" s="82"/>
      <c r="AZ189" s="82"/>
      <c r="BA189" s="82"/>
      <c r="BB189" s="82"/>
      <c r="BC189" s="82"/>
      <c r="BD189" s="82"/>
      <c r="BE189" s="734"/>
      <c r="BF189" s="525"/>
      <c r="BG189" s="734"/>
      <c r="BH189" s="46"/>
      <c r="BI189" s="734"/>
      <c r="BJ189" s="82"/>
      <c r="BK189" s="734"/>
      <c r="BL189" s="18"/>
      <c r="BM189" s="734"/>
      <c r="BN189" s="47"/>
      <c r="BO189" s="734"/>
      <c r="BP189" s="47"/>
    </row>
    <row r="190" spans="1:68" x14ac:dyDescent="0.25">
      <c r="A190" s="1"/>
      <c r="B190" s="1" t="s">
        <v>162</v>
      </c>
      <c r="D190" s="192">
        <f>D165-'Animal Populations'!C169</f>
        <v>0</v>
      </c>
      <c r="E190" s="192">
        <f>E165-'Animal Populations'!R169</f>
        <v>0</v>
      </c>
      <c r="F190" s="192">
        <f>F165-'Animal Populations'!T169</f>
        <v>0</v>
      </c>
      <c r="G190" s="192">
        <f>G165-'Animal Populations'!W169</f>
        <v>0</v>
      </c>
      <c r="H190" s="192">
        <f>H165-'Animal Populations'!AB169</f>
        <v>0</v>
      </c>
      <c r="I190" s="192">
        <f>I165-'Animal Populations'!AC169</f>
        <v>0</v>
      </c>
      <c r="J190" s="192">
        <f>J165-'Animal Populations'!AD169</f>
        <v>0</v>
      </c>
      <c r="K190" s="192">
        <f>K165-'Animal Populations'!AE169</f>
        <v>0</v>
      </c>
      <c r="L190" s="192">
        <f>L165-'Animal Populations'!AF169</f>
        <v>0</v>
      </c>
      <c r="M190" s="1183">
        <f>M165-'Animal Populations'!AG169</f>
        <v>0</v>
      </c>
      <c r="N190" s="1183">
        <f>N165-'Animal Populations'!AH169</f>
        <v>0</v>
      </c>
      <c r="O190" s="1183">
        <f>O165-'Animal Populations'!AI169</f>
        <v>0</v>
      </c>
      <c r="P190" s="192">
        <f>P165-'Animal Populations'!AL169</f>
        <v>0</v>
      </c>
      <c r="Q190" s="192">
        <f>Q165-'Animal Populations'!AQ169</f>
        <v>0</v>
      </c>
      <c r="R190" s="192">
        <f>R165-'Animal Populations'!AV169</f>
        <v>0</v>
      </c>
      <c r="S190" s="192">
        <f>S165-'Animal Populations'!BA169</f>
        <v>0</v>
      </c>
      <c r="T190" s="192">
        <f>T165-'Animal Populations'!BF169</f>
        <v>0</v>
      </c>
      <c r="U190" s="192"/>
      <c r="V190" s="192"/>
      <c r="W190" s="192"/>
      <c r="X190" s="192"/>
      <c r="Y190" s="192"/>
      <c r="Z190" s="192"/>
      <c r="AA190" s="192"/>
      <c r="AB190" s="192"/>
      <c r="AC190" s="192"/>
      <c r="AD190" s="192"/>
      <c r="AE190" s="1183"/>
      <c r="AF190" s="1183"/>
      <c r="AG190" s="1183"/>
      <c r="AH190" s="192"/>
      <c r="AI190" s="192"/>
      <c r="AJ190" s="192"/>
      <c r="AK190" s="192"/>
      <c r="AL190" s="192"/>
      <c r="AM190" s="192"/>
      <c r="AN190" s="192">
        <f>AN165-AN5</f>
        <v>0</v>
      </c>
      <c r="AO190" s="192">
        <f>AO165-AO5</f>
        <v>0</v>
      </c>
      <c r="AP190" s="192">
        <f t="shared" ref="AP190:BA190" si="528">AP165-AP5</f>
        <v>0</v>
      </c>
      <c r="AQ190" s="192">
        <f t="shared" si="528"/>
        <v>0</v>
      </c>
      <c r="AR190" s="192">
        <f t="shared" si="528"/>
        <v>0</v>
      </c>
      <c r="AS190" s="192">
        <f t="shared" si="528"/>
        <v>0</v>
      </c>
      <c r="AT190" s="192">
        <f t="shared" si="528"/>
        <v>0</v>
      </c>
      <c r="AU190" s="192">
        <f t="shared" ref="AU190:AV190" si="529">AU165-AU5</f>
        <v>0</v>
      </c>
      <c r="AV190" s="192">
        <f t="shared" si="529"/>
        <v>0</v>
      </c>
      <c r="AW190" s="1183">
        <f t="shared" si="528"/>
        <v>0</v>
      </c>
      <c r="AX190" s="1183">
        <f t="shared" ref="AX190" si="530">AX165-AX5</f>
        <v>0</v>
      </c>
      <c r="AY190" s="1183">
        <f t="shared" ref="AY190:AY212" si="531">AY165-AY5</f>
        <v>0</v>
      </c>
      <c r="AZ190" s="192">
        <f t="shared" si="528"/>
        <v>0</v>
      </c>
      <c r="BA190" s="192">
        <f t="shared" si="528"/>
        <v>0</v>
      </c>
      <c r="BB190" s="192">
        <f t="shared" ref="BB190:BD190" si="532">BB165-BB5</f>
        <v>0</v>
      </c>
      <c r="BC190" s="192">
        <f t="shared" si="532"/>
        <v>0</v>
      </c>
      <c r="BD190" s="192">
        <f t="shared" si="532"/>
        <v>0</v>
      </c>
      <c r="BE190" s="734"/>
      <c r="BF190" s="525"/>
      <c r="BG190" s="734"/>
      <c r="BH190" s="46"/>
      <c r="BI190" s="734"/>
      <c r="BJ190" s="82"/>
      <c r="BK190" s="734"/>
      <c r="BL190" s="18"/>
      <c r="BM190" s="734"/>
      <c r="BN190" s="47"/>
      <c r="BO190" s="734"/>
      <c r="BP190" s="47"/>
    </row>
    <row r="191" spans="1:68" x14ac:dyDescent="0.25">
      <c r="A191" s="1"/>
      <c r="B191" s="1" t="s">
        <v>163</v>
      </c>
      <c r="D191" s="192">
        <f>D166-'Animal Populations'!C170</f>
        <v>0</v>
      </c>
      <c r="E191" s="192">
        <f>E166-'Animal Populations'!R170</f>
        <v>0</v>
      </c>
      <c r="F191" s="192">
        <f>F166-'Animal Populations'!T170</f>
        <v>0</v>
      </c>
      <c r="G191" s="192">
        <f>G166-'Animal Populations'!W170</f>
        <v>0</v>
      </c>
      <c r="H191" s="192">
        <f>H166-'Animal Populations'!AB170</f>
        <v>0</v>
      </c>
      <c r="I191" s="192">
        <f>I166-'Animal Populations'!AC170</f>
        <v>0</v>
      </c>
      <c r="J191" s="192">
        <f>J166-'Animal Populations'!AD170</f>
        <v>0</v>
      </c>
      <c r="K191" s="192">
        <f>K166-'Animal Populations'!AE170</f>
        <v>0</v>
      </c>
      <c r="L191" s="192">
        <f>L166-'Animal Populations'!AF170</f>
        <v>0</v>
      </c>
      <c r="M191" s="1183">
        <f>M166-'Animal Populations'!AG170</f>
        <v>0</v>
      </c>
      <c r="N191" s="1183">
        <f>N166-'Animal Populations'!AH170</f>
        <v>0</v>
      </c>
      <c r="O191" s="1183">
        <f>O166-'Animal Populations'!AI170</f>
        <v>0</v>
      </c>
      <c r="P191" s="192">
        <f>P166-'Animal Populations'!AL170</f>
        <v>0</v>
      </c>
      <c r="Q191" s="192">
        <f>Q166-'Animal Populations'!AQ170</f>
        <v>0</v>
      </c>
      <c r="R191" s="192">
        <f>R166-'Animal Populations'!AV170</f>
        <v>0</v>
      </c>
      <c r="S191" s="192">
        <f>S166-'Animal Populations'!BA170</f>
        <v>0</v>
      </c>
      <c r="T191" s="192">
        <f>T166-'Animal Populations'!BF170</f>
        <v>0</v>
      </c>
      <c r="U191" s="192"/>
      <c r="V191" s="192"/>
      <c r="W191" s="192"/>
      <c r="X191" s="192"/>
      <c r="Y191" s="192"/>
      <c r="Z191" s="192"/>
      <c r="AA191" s="192"/>
      <c r="AB191" s="192"/>
      <c r="AC191" s="192"/>
      <c r="AD191" s="192"/>
      <c r="AE191" s="1183"/>
      <c r="AF191" s="1183"/>
      <c r="AG191" s="1183"/>
      <c r="AH191" s="192"/>
      <c r="AI191" s="192"/>
      <c r="AJ191" s="192"/>
      <c r="AK191" s="192"/>
      <c r="AL191" s="192"/>
      <c r="AM191" s="192"/>
      <c r="AN191" s="192">
        <f t="shared" ref="AN191:BA212" si="533">AN166-AN6</f>
        <v>0</v>
      </c>
      <c r="AO191" s="192">
        <f t="shared" ref="AO191" si="534">AO166-AO6</f>
        <v>0</v>
      </c>
      <c r="AP191" s="192">
        <f t="shared" si="533"/>
        <v>0</v>
      </c>
      <c r="AQ191" s="192">
        <f t="shared" si="533"/>
        <v>0</v>
      </c>
      <c r="AR191" s="192">
        <f t="shared" si="533"/>
        <v>0</v>
      </c>
      <c r="AS191" s="192">
        <f t="shared" si="533"/>
        <v>0</v>
      </c>
      <c r="AT191" s="192">
        <f t="shared" si="533"/>
        <v>0</v>
      </c>
      <c r="AU191" s="192">
        <f t="shared" ref="AU191:AV191" si="535">AU166-AU6</f>
        <v>0</v>
      </c>
      <c r="AV191" s="192">
        <f t="shared" si="535"/>
        <v>0</v>
      </c>
      <c r="AW191" s="1183">
        <f t="shared" si="533"/>
        <v>0</v>
      </c>
      <c r="AX191" s="1183">
        <f t="shared" ref="AX191" si="536">AX166-AX6</f>
        <v>0</v>
      </c>
      <c r="AY191" s="1183">
        <f t="shared" si="531"/>
        <v>0</v>
      </c>
      <c r="AZ191" s="192">
        <f t="shared" si="533"/>
        <v>0</v>
      </c>
      <c r="BA191" s="192">
        <f>BA166-BA6</f>
        <v>0</v>
      </c>
      <c r="BB191" s="192">
        <f t="shared" ref="BB191:BD191" si="537">BB166-BB6</f>
        <v>0</v>
      </c>
      <c r="BC191" s="192">
        <f t="shared" si="537"/>
        <v>0</v>
      </c>
      <c r="BD191" s="192">
        <f t="shared" si="537"/>
        <v>0</v>
      </c>
      <c r="BE191" s="734"/>
      <c r="BF191" s="525"/>
      <c r="BG191" s="734"/>
      <c r="BH191" s="48"/>
      <c r="BI191" s="734"/>
      <c r="BJ191" s="82"/>
      <c r="BK191" s="734"/>
      <c r="BL191" s="18"/>
      <c r="BM191" s="734"/>
      <c r="BN191" s="47"/>
      <c r="BO191" s="734"/>
      <c r="BP191" s="47"/>
    </row>
    <row r="192" spans="1:68" x14ac:dyDescent="0.25">
      <c r="A192" s="179"/>
      <c r="B192" s="7" t="s">
        <v>164</v>
      </c>
      <c r="D192" s="192">
        <f>D167-'Animal Populations'!C171</f>
        <v>0</v>
      </c>
      <c r="E192" s="192">
        <f>E167-'Animal Populations'!R171</f>
        <v>0</v>
      </c>
      <c r="F192" s="192">
        <f>F167-'Animal Populations'!T171</f>
        <v>0</v>
      </c>
      <c r="G192" s="192">
        <f>G167-'Animal Populations'!W171</f>
        <v>0</v>
      </c>
      <c r="H192" s="192">
        <f>H167-'Animal Populations'!AB171</f>
        <v>0</v>
      </c>
      <c r="I192" s="192">
        <f>I167-'Animal Populations'!AC171</f>
        <v>0</v>
      </c>
      <c r="J192" s="192">
        <f>J167-'Animal Populations'!AD171</f>
        <v>0</v>
      </c>
      <c r="K192" s="192">
        <f>K167-'Animal Populations'!AE171</f>
        <v>0</v>
      </c>
      <c r="L192" s="192">
        <f>L167-'Animal Populations'!AF171</f>
        <v>0</v>
      </c>
      <c r="M192" s="1183">
        <f>M167-'Animal Populations'!AG171</f>
        <v>0</v>
      </c>
      <c r="N192" s="1183">
        <f>N167-'Animal Populations'!AH171</f>
        <v>0</v>
      </c>
      <c r="O192" s="1183">
        <f>O167-'Animal Populations'!AI171</f>
        <v>0</v>
      </c>
      <c r="P192" s="192">
        <f>P167-'Animal Populations'!AL171</f>
        <v>0</v>
      </c>
      <c r="Q192" s="192">
        <f>Q167-'Animal Populations'!AQ171</f>
        <v>0</v>
      </c>
      <c r="R192" s="192">
        <f>R167-'Animal Populations'!AV171</f>
        <v>0</v>
      </c>
      <c r="S192" s="192">
        <f>S167-'Animal Populations'!BA171</f>
        <v>0</v>
      </c>
      <c r="T192" s="192">
        <f>T167-'Animal Populations'!BF171</f>
        <v>0</v>
      </c>
      <c r="U192" s="192"/>
      <c r="V192" s="192"/>
      <c r="W192" s="192"/>
      <c r="X192" s="192"/>
      <c r="Y192" s="192"/>
      <c r="Z192" s="192"/>
      <c r="AA192" s="192"/>
      <c r="AB192" s="192"/>
      <c r="AC192" s="192"/>
      <c r="AD192" s="192"/>
      <c r="AE192" s="1183"/>
      <c r="AF192" s="1183"/>
      <c r="AG192" s="1183"/>
      <c r="AH192" s="192"/>
      <c r="AI192" s="192"/>
      <c r="AJ192" s="192"/>
      <c r="AK192" s="192"/>
      <c r="AL192" s="192"/>
      <c r="AM192" s="192"/>
      <c r="AN192" s="192">
        <f t="shared" si="533"/>
        <v>0</v>
      </c>
      <c r="AO192" s="192">
        <f t="shared" ref="AO192" si="538">AO167-AO7</f>
        <v>0</v>
      </c>
      <c r="AP192" s="192">
        <f t="shared" si="533"/>
        <v>0</v>
      </c>
      <c r="AQ192" s="192">
        <f t="shared" si="533"/>
        <v>0</v>
      </c>
      <c r="AR192" s="192">
        <f t="shared" si="533"/>
        <v>0</v>
      </c>
      <c r="AS192" s="192">
        <f t="shared" si="533"/>
        <v>0</v>
      </c>
      <c r="AT192" s="192">
        <f t="shared" si="533"/>
        <v>0</v>
      </c>
      <c r="AU192" s="192">
        <f t="shared" ref="AU192:AV192" si="539">AU167-AU7</f>
        <v>0</v>
      </c>
      <c r="AV192" s="192">
        <f t="shared" si="539"/>
        <v>0</v>
      </c>
      <c r="AW192" s="1183">
        <f t="shared" si="533"/>
        <v>0</v>
      </c>
      <c r="AX192" s="1183">
        <f t="shared" ref="AX192" si="540">AX167-AX7</f>
        <v>0</v>
      </c>
      <c r="AY192" s="1183">
        <f t="shared" si="531"/>
        <v>0</v>
      </c>
      <c r="AZ192" s="192">
        <f t="shared" si="533"/>
        <v>0</v>
      </c>
      <c r="BA192" s="192">
        <f t="shared" si="533"/>
        <v>0</v>
      </c>
      <c r="BB192" s="192">
        <f t="shared" ref="BB192:BD192" si="541">BB167-BB7</f>
        <v>0</v>
      </c>
      <c r="BC192" s="192">
        <f t="shared" si="541"/>
        <v>0</v>
      </c>
      <c r="BD192" s="192">
        <f t="shared" si="541"/>
        <v>0</v>
      </c>
      <c r="BE192" s="734"/>
      <c r="BF192" s="525"/>
      <c r="BG192" s="734"/>
      <c r="BH192" s="48"/>
      <c r="BI192" s="734"/>
      <c r="BJ192" s="82"/>
      <c r="BK192" s="734"/>
      <c r="BL192" s="18"/>
      <c r="BM192" s="734"/>
      <c r="BN192" s="47"/>
      <c r="BO192" s="734"/>
      <c r="BP192" s="47"/>
    </row>
    <row r="193" spans="1:69" x14ac:dyDescent="0.25">
      <c r="A193" s="179"/>
      <c r="B193" s="7" t="s">
        <v>165</v>
      </c>
      <c r="D193" s="192">
        <f>D168-'Animal Populations'!C172</f>
        <v>0</v>
      </c>
      <c r="E193" s="192">
        <f>E168-'Animal Populations'!R172</f>
        <v>0</v>
      </c>
      <c r="F193" s="192">
        <f>F168-'Animal Populations'!T172</f>
        <v>0</v>
      </c>
      <c r="G193" s="192">
        <f>G168-'Animal Populations'!W172</f>
        <v>0</v>
      </c>
      <c r="H193" s="192">
        <f>H168-'Animal Populations'!AB172</f>
        <v>0</v>
      </c>
      <c r="I193" s="192">
        <f>I168-'Animal Populations'!AC172</f>
        <v>0</v>
      </c>
      <c r="J193" s="192">
        <f>J168-'Animal Populations'!AD172</f>
        <v>0</v>
      </c>
      <c r="K193" s="192">
        <f>K168-'Animal Populations'!AE172</f>
        <v>0</v>
      </c>
      <c r="L193" s="192">
        <f>L168-'Animal Populations'!AF172</f>
        <v>0</v>
      </c>
      <c r="M193" s="1183">
        <f>M168-'Animal Populations'!AG172</f>
        <v>0</v>
      </c>
      <c r="N193" s="1183">
        <f>N168-'Animal Populations'!AH172</f>
        <v>0</v>
      </c>
      <c r="O193" s="1183">
        <f>O168-'Animal Populations'!AI172</f>
        <v>0</v>
      </c>
      <c r="P193" s="192">
        <f>P168-'Animal Populations'!AL172</f>
        <v>0</v>
      </c>
      <c r="Q193" s="192">
        <f>Q168-'Animal Populations'!AQ172</f>
        <v>0</v>
      </c>
      <c r="R193" s="192">
        <f>R168-'Animal Populations'!AV172</f>
        <v>0</v>
      </c>
      <c r="S193" s="192">
        <f>S168-'Animal Populations'!BA172</f>
        <v>0</v>
      </c>
      <c r="T193" s="192">
        <f>T168-'Animal Populations'!BF172</f>
        <v>0</v>
      </c>
      <c r="U193" s="192"/>
      <c r="V193" s="192"/>
      <c r="W193" s="192"/>
      <c r="X193" s="192"/>
      <c r="Y193" s="192"/>
      <c r="Z193" s="192"/>
      <c r="AA193" s="192"/>
      <c r="AB193" s="192"/>
      <c r="AC193" s="192"/>
      <c r="AD193" s="192"/>
      <c r="AE193" s="1183"/>
      <c r="AF193" s="1183"/>
      <c r="AG193" s="1183"/>
      <c r="AH193" s="192"/>
      <c r="AI193" s="192"/>
      <c r="AJ193" s="192"/>
      <c r="AK193" s="192"/>
      <c r="AL193" s="192"/>
      <c r="AM193" s="192"/>
      <c r="AN193" s="192">
        <f t="shared" si="533"/>
        <v>0</v>
      </c>
      <c r="AO193" s="192">
        <f t="shared" ref="AO193" si="542">AO168-AO8</f>
        <v>0</v>
      </c>
      <c r="AP193" s="192">
        <f t="shared" si="533"/>
        <v>0</v>
      </c>
      <c r="AQ193" s="192">
        <f t="shared" si="533"/>
        <v>0</v>
      </c>
      <c r="AR193" s="192">
        <f t="shared" si="533"/>
        <v>0</v>
      </c>
      <c r="AS193" s="192">
        <f t="shared" si="533"/>
        <v>0</v>
      </c>
      <c r="AT193" s="192">
        <f t="shared" si="533"/>
        <v>0</v>
      </c>
      <c r="AU193" s="192">
        <f t="shared" ref="AU193:AV193" si="543">AU168-AU8</f>
        <v>0</v>
      </c>
      <c r="AV193" s="192">
        <f t="shared" si="543"/>
        <v>0</v>
      </c>
      <c r="AW193" s="1183">
        <f t="shared" si="533"/>
        <v>0</v>
      </c>
      <c r="AX193" s="1183">
        <f t="shared" ref="AX193" si="544">AX168-AX8</f>
        <v>0</v>
      </c>
      <c r="AY193" s="1183">
        <f t="shared" si="531"/>
        <v>0</v>
      </c>
      <c r="AZ193" s="192">
        <f t="shared" si="533"/>
        <v>0</v>
      </c>
      <c r="BA193" s="192">
        <f t="shared" si="533"/>
        <v>0</v>
      </c>
      <c r="BB193" s="192">
        <f t="shared" ref="BB193:BD193" si="545">BB168-BB8</f>
        <v>0</v>
      </c>
      <c r="BC193" s="192">
        <f t="shared" si="545"/>
        <v>0</v>
      </c>
      <c r="BD193" s="192">
        <f t="shared" si="545"/>
        <v>0</v>
      </c>
      <c r="BE193" s="734"/>
      <c r="BF193" s="525"/>
      <c r="BG193" s="734"/>
      <c r="BH193" s="48"/>
      <c r="BI193" s="734"/>
      <c r="BJ193" s="82"/>
      <c r="BK193" s="734"/>
      <c r="BL193" s="18"/>
      <c r="BM193" s="734"/>
      <c r="BN193" s="47"/>
      <c r="BO193" s="734"/>
      <c r="BP193" s="47"/>
    </row>
    <row r="194" spans="1:69" x14ac:dyDescent="0.25">
      <c r="A194" s="1"/>
      <c r="B194" s="1" t="s">
        <v>166</v>
      </c>
      <c r="D194" s="192">
        <f>D169-'Animal Populations'!C173</f>
        <v>0</v>
      </c>
      <c r="E194" s="192">
        <f>E169-'Animal Populations'!R173</f>
        <v>0</v>
      </c>
      <c r="F194" s="192">
        <f>F169-'Animal Populations'!T173</f>
        <v>0</v>
      </c>
      <c r="G194" s="192">
        <f>G169-'Animal Populations'!W173</f>
        <v>0</v>
      </c>
      <c r="H194" s="192">
        <f>H169-'Animal Populations'!AB173</f>
        <v>0</v>
      </c>
      <c r="I194" s="192">
        <f>I169-'Animal Populations'!AC173</f>
        <v>0</v>
      </c>
      <c r="J194" s="192">
        <f>J169-'Animal Populations'!AD173</f>
        <v>0</v>
      </c>
      <c r="K194" s="192">
        <f>K169-'Animal Populations'!AE173</f>
        <v>0</v>
      </c>
      <c r="L194" s="192">
        <f>L169-'Animal Populations'!AF173</f>
        <v>0</v>
      </c>
      <c r="M194" s="1183">
        <f>M169-'Animal Populations'!AG173</f>
        <v>0</v>
      </c>
      <c r="N194" s="1183">
        <f>N169-'Animal Populations'!AH173</f>
        <v>0</v>
      </c>
      <c r="O194" s="1183">
        <f>O169-'Animal Populations'!AI173</f>
        <v>0</v>
      </c>
      <c r="P194" s="192">
        <f>P169-'Animal Populations'!AL173</f>
        <v>0</v>
      </c>
      <c r="Q194" s="192">
        <f>Q169-'Animal Populations'!AQ173</f>
        <v>0</v>
      </c>
      <c r="R194" s="192">
        <f>R169-'Animal Populations'!AV173</f>
        <v>0</v>
      </c>
      <c r="S194" s="192">
        <f>S169-'Animal Populations'!BA173</f>
        <v>0</v>
      </c>
      <c r="T194" s="192">
        <f>T169-'Animal Populations'!AT173</f>
        <v>0</v>
      </c>
      <c r="U194" s="192"/>
      <c r="V194" s="192"/>
      <c r="W194" s="192"/>
      <c r="X194" s="192"/>
      <c r="Y194" s="192"/>
      <c r="Z194" s="192"/>
      <c r="AA194" s="192"/>
      <c r="AB194" s="192"/>
      <c r="AC194" s="192"/>
      <c r="AD194" s="192"/>
      <c r="AE194" s="1183"/>
      <c r="AF194" s="1183"/>
      <c r="AG194" s="1183"/>
      <c r="AH194" s="192"/>
      <c r="AI194" s="192"/>
      <c r="AJ194" s="192"/>
      <c r="AK194" s="192"/>
      <c r="AL194" s="192"/>
      <c r="AM194" s="192"/>
      <c r="AN194" s="192">
        <f t="shared" si="533"/>
        <v>0</v>
      </c>
      <c r="AO194" s="192">
        <f t="shared" ref="AO194" si="546">AO169-AO9</f>
        <v>0</v>
      </c>
      <c r="AP194" s="192">
        <f t="shared" si="533"/>
        <v>0</v>
      </c>
      <c r="AQ194" s="192">
        <f t="shared" si="533"/>
        <v>0</v>
      </c>
      <c r="AR194" s="192">
        <f t="shared" si="533"/>
        <v>0</v>
      </c>
      <c r="AS194" s="192">
        <f t="shared" si="533"/>
        <v>0</v>
      </c>
      <c r="AT194" s="192">
        <f t="shared" si="533"/>
        <v>0</v>
      </c>
      <c r="AU194" s="192">
        <f t="shared" ref="AU194:AV194" si="547">AU169-AU9</f>
        <v>0</v>
      </c>
      <c r="AV194" s="192">
        <f t="shared" si="547"/>
        <v>0</v>
      </c>
      <c r="AW194" s="1183">
        <f t="shared" si="533"/>
        <v>0</v>
      </c>
      <c r="AX194" s="1183">
        <f t="shared" ref="AX194" si="548">AX169-AX9</f>
        <v>0</v>
      </c>
      <c r="AY194" s="1183">
        <f t="shared" si="531"/>
        <v>0</v>
      </c>
      <c r="AZ194" s="192">
        <f t="shared" si="533"/>
        <v>0</v>
      </c>
      <c r="BA194" s="192">
        <f t="shared" si="533"/>
        <v>0</v>
      </c>
      <c r="BB194" s="192">
        <f t="shared" ref="BB194:BD194" si="549">BB169-BB9</f>
        <v>0</v>
      </c>
      <c r="BC194" s="192">
        <f t="shared" si="549"/>
        <v>0</v>
      </c>
      <c r="BD194" s="192">
        <f t="shared" si="549"/>
        <v>0</v>
      </c>
      <c r="BE194" s="734"/>
      <c r="BF194" s="525"/>
      <c r="BG194" s="734"/>
      <c r="BH194" s="48"/>
      <c r="BI194" s="734"/>
      <c r="BJ194" s="82"/>
      <c r="BK194" s="734"/>
      <c r="BL194" s="18"/>
      <c r="BM194" s="734"/>
      <c r="BN194" s="47"/>
      <c r="BO194" s="734"/>
      <c r="BP194" s="47"/>
    </row>
    <row r="195" spans="1:69" x14ac:dyDescent="0.25">
      <c r="A195" s="179"/>
      <c r="B195" s="1" t="s">
        <v>167</v>
      </c>
      <c r="D195" s="192">
        <f>D170-'Animal Populations'!C174</f>
        <v>0</v>
      </c>
      <c r="E195" s="192">
        <f>E170-'Animal Populations'!R174</f>
        <v>0</v>
      </c>
      <c r="F195" s="192">
        <f>F170-'Animal Populations'!T174</f>
        <v>0</v>
      </c>
      <c r="G195" s="192">
        <f>G170-'Animal Populations'!W174</f>
        <v>0</v>
      </c>
      <c r="H195" s="192">
        <f>H170-'Animal Populations'!AB174</f>
        <v>0</v>
      </c>
      <c r="I195" s="192">
        <f>I170-'Animal Populations'!AC174</f>
        <v>0</v>
      </c>
      <c r="J195" s="192">
        <f>J170-'Animal Populations'!AD174</f>
        <v>0</v>
      </c>
      <c r="K195" s="192">
        <f>K170-'Animal Populations'!AE174</f>
        <v>0</v>
      </c>
      <c r="L195" s="192">
        <f>L170-'Animal Populations'!AF174</f>
        <v>0</v>
      </c>
      <c r="M195" s="1183">
        <f>M170-'Animal Populations'!AG174</f>
        <v>0</v>
      </c>
      <c r="N195" s="1183">
        <f>N170-'Animal Populations'!AH174</f>
        <v>0</v>
      </c>
      <c r="O195" s="1183">
        <f>O170-'Animal Populations'!AI174</f>
        <v>0</v>
      </c>
      <c r="P195" s="192">
        <f>P170-'Animal Populations'!AL174</f>
        <v>0</v>
      </c>
      <c r="Q195" s="192">
        <f>Q170-'Animal Populations'!AQ174</f>
        <v>0</v>
      </c>
      <c r="R195" s="192">
        <f>R170-'Animal Populations'!AV174</f>
        <v>0</v>
      </c>
      <c r="S195" s="192">
        <f>S170-'Animal Populations'!BA174</f>
        <v>0</v>
      </c>
      <c r="T195" s="192">
        <f>T170-'Animal Populations'!BF174</f>
        <v>0</v>
      </c>
      <c r="U195" s="192"/>
      <c r="V195" s="192"/>
      <c r="W195" s="192"/>
      <c r="X195" s="192"/>
      <c r="Y195" s="192"/>
      <c r="Z195" s="192"/>
      <c r="AA195" s="192"/>
      <c r="AB195" s="192"/>
      <c r="AC195" s="192"/>
      <c r="AD195" s="192"/>
      <c r="AE195" s="1183"/>
      <c r="AF195" s="1183"/>
      <c r="AG195" s="1183"/>
      <c r="AH195" s="192"/>
      <c r="AI195" s="192"/>
      <c r="AJ195" s="192"/>
      <c r="AK195" s="192"/>
      <c r="AL195" s="192"/>
      <c r="AM195" s="192"/>
      <c r="AN195" s="192">
        <f t="shared" si="533"/>
        <v>0</v>
      </c>
      <c r="AO195" s="192">
        <f t="shared" ref="AO195" si="550">AO170-AO10</f>
        <v>0</v>
      </c>
      <c r="AP195" s="192">
        <f t="shared" si="533"/>
        <v>0</v>
      </c>
      <c r="AQ195" s="192">
        <f t="shared" si="533"/>
        <v>0</v>
      </c>
      <c r="AR195" s="192">
        <f t="shared" si="533"/>
        <v>0</v>
      </c>
      <c r="AS195" s="192">
        <f t="shared" si="533"/>
        <v>0</v>
      </c>
      <c r="AT195" s="192">
        <f t="shared" si="533"/>
        <v>0</v>
      </c>
      <c r="AU195" s="192">
        <f t="shared" ref="AU195:AV195" si="551">AU170-AU10</f>
        <v>0</v>
      </c>
      <c r="AV195" s="192">
        <f t="shared" si="551"/>
        <v>0</v>
      </c>
      <c r="AW195" s="1183">
        <f t="shared" si="533"/>
        <v>0</v>
      </c>
      <c r="AX195" s="1183">
        <f t="shared" ref="AX195" si="552">AX170-AX10</f>
        <v>0</v>
      </c>
      <c r="AY195" s="1183">
        <f t="shared" si="531"/>
        <v>0</v>
      </c>
      <c r="AZ195" s="192">
        <f t="shared" si="533"/>
        <v>0</v>
      </c>
      <c r="BA195" s="192">
        <f t="shared" si="533"/>
        <v>0</v>
      </c>
      <c r="BB195" s="192">
        <f t="shared" ref="BB195:BD195" si="553">BB170-BB10</f>
        <v>0</v>
      </c>
      <c r="BC195" s="192">
        <f t="shared" si="553"/>
        <v>0</v>
      </c>
      <c r="BD195" s="192">
        <f t="shared" si="553"/>
        <v>0</v>
      </c>
      <c r="BE195" s="1"/>
      <c r="BF195" s="49"/>
      <c r="BJ195" s="43"/>
      <c r="BL195" s="43"/>
      <c r="BN195" s="50"/>
      <c r="BP195" s="50"/>
    </row>
    <row r="196" spans="1:69" x14ac:dyDescent="0.25">
      <c r="A196" s="1"/>
      <c r="B196" s="1" t="s">
        <v>169</v>
      </c>
      <c r="D196" s="192">
        <f>D171-'Animal Populations'!C176</f>
        <v>0</v>
      </c>
      <c r="E196" s="192">
        <f>E171-'Animal Populations'!R176</f>
        <v>0</v>
      </c>
      <c r="F196" s="192">
        <f>F171-'Animal Populations'!T176</f>
        <v>0</v>
      </c>
      <c r="G196" s="192">
        <f>G171-'Animal Populations'!W176</f>
        <v>0</v>
      </c>
      <c r="H196" s="192">
        <f>H171-'Animal Populations'!AB176</f>
        <v>0</v>
      </c>
      <c r="I196" s="192">
        <f>I171-'Animal Populations'!AC176</f>
        <v>0</v>
      </c>
      <c r="J196" s="192">
        <f>J171-'Animal Populations'!AD176</f>
        <v>0</v>
      </c>
      <c r="K196" s="192">
        <f>K171-'Animal Populations'!AE176</f>
        <v>0</v>
      </c>
      <c r="L196" s="192">
        <f>L171-'Animal Populations'!AF176</f>
        <v>0</v>
      </c>
      <c r="M196" s="1183">
        <f>M171-'Animal Populations'!AG176</f>
        <v>0</v>
      </c>
      <c r="N196" s="1183">
        <f>N171-'Animal Populations'!AH176</f>
        <v>0</v>
      </c>
      <c r="O196" s="1183">
        <f>O171-'Animal Populations'!AI176</f>
        <v>0</v>
      </c>
      <c r="P196" s="192">
        <f>P171-'Animal Populations'!AL176</f>
        <v>0</v>
      </c>
      <c r="Q196" s="192">
        <f>Q171-'Animal Populations'!AQ176</f>
        <v>0</v>
      </c>
      <c r="R196" s="192">
        <f>R171-'Animal Populations'!AV176</f>
        <v>0</v>
      </c>
      <c r="S196" s="192">
        <f>S171-'Animal Populations'!BA176</f>
        <v>0</v>
      </c>
      <c r="T196" s="192">
        <f>T171-'Animal Populations'!BF176</f>
        <v>0</v>
      </c>
      <c r="U196" s="192"/>
      <c r="V196" s="192"/>
      <c r="W196" s="192"/>
      <c r="X196" s="192"/>
      <c r="Y196" s="192"/>
      <c r="Z196" s="192"/>
      <c r="AA196" s="192"/>
      <c r="AB196" s="192"/>
      <c r="AC196" s="192"/>
      <c r="AD196" s="192"/>
      <c r="AE196" s="1183"/>
      <c r="AF196" s="1183"/>
      <c r="AG196" s="1183"/>
      <c r="AH196" s="192"/>
      <c r="AI196" s="192"/>
      <c r="AJ196" s="192"/>
      <c r="AK196" s="192"/>
      <c r="AL196" s="192"/>
      <c r="AM196" s="192"/>
      <c r="AN196" s="192">
        <f t="shared" si="533"/>
        <v>0</v>
      </c>
      <c r="AO196" s="192">
        <f t="shared" ref="AO196" si="554">AO171-AO11</f>
        <v>0</v>
      </c>
      <c r="AP196" s="192">
        <f t="shared" si="533"/>
        <v>0</v>
      </c>
      <c r="AQ196" s="192">
        <f t="shared" si="533"/>
        <v>0</v>
      </c>
      <c r="AR196" s="192">
        <f t="shared" si="533"/>
        <v>0</v>
      </c>
      <c r="AS196" s="192">
        <f t="shared" si="533"/>
        <v>0</v>
      </c>
      <c r="AT196" s="192">
        <f t="shared" si="533"/>
        <v>0</v>
      </c>
      <c r="AU196" s="192">
        <f t="shared" ref="AU196:AV196" si="555">AU171-AU11</f>
        <v>0</v>
      </c>
      <c r="AV196" s="192">
        <f t="shared" si="555"/>
        <v>0</v>
      </c>
      <c r="AW196" s="1183">
        <f t="shared" si="533"/>
        <v>0</v>
      </c>
      <c r="AX196" s="1183">
        <f t="shared" ref="AX196" si="556">AX171-AX11</f>
        <v>0</v>
      </c>
      <c r="AY196" s="1183">
        <f t="shared" si="531"/>
        <v>0</v>
      </c>
      <c r="AZ196" s="192">
        <f t="shared" si="533"/>
        <v>0</v>
      </c>
      <c r="BA196" s="192">
        <f t="shared" si="533"/>
        <v>0</v>
      </c>
      <c r="BB196" s="192">
        <f t="shared" ref="BB196:BD196" si="557">BB171-BB11</f>
        <v>0</v>
      </c>
      <c r="BC196" s="192">
        <f t="shared" si="557"/>
        <v>0</v>
      </c>
      <c r="BD196" s="192">
        <f t="shared" si="557"/>
        <v>0</v>
      </c>
      <c r="BE196" s="1"/>
      <c r="BF196" s="49"/>
      <c r="BJ196" s="43"/>
      <c r="BL196" s="43"/>
      <c r="BN196" s="50"/>
      <c r="BP196" s="50"/>
    </row>
    <row r="197" spans="1:69" s="1" customFormat="1" x14ac:dyDescent="0.25">
      <c r="B197" s="1" t="s">
        <v>170</v>
      </c>
      <c r="C197"/>
      <c r="D197" s="192">
        <f>D172-'Animal Populations'!C177</f>
        <v>0</v>
      </c>
      <c r="E197" s="192">
        <f>E172-'Animal Populations'!R177</f>
        <v>0</v>
      </c>
      <c r="F197" s="192">
        <f>F172-'Animal Populations'!T177</f>
        <v>0</v>
      </c>
      <c r="G197" s="192">
        <f>G172-'Animal Populations'!W177</f>
        <v>0</v>
      </c>
      <c r="H197" s="192">
        <f>H172-'Animal Populations'!AB177</f>
        <v>0</v>
      </c>
      <c r="I197" s="192">
        <f>I172-'Animal Populations'!AC177</f>
        <v>0</v>
      </c>
      <c r="J197" s="192">
        <f>J172-'Animal Populations'!AD177</f>
        <v>0</v>
      </c>
      <c r="K197" s="192">
        <f>K172-'Animal Populations'!AE177</f>
        <v>0</v>
      </c>
      <c r="L197" s="192">
        <f>L172-'Animal Populations'!AF177</f>
        <v>0</v>
      </c>
      <c r="M197" s="1183">
        <f>M172-'Animal Populations'!AG177</f>
        <v>0</v>
      </c>
      <c r="N197" s="1183">
        <f>N172-'Animal Populations'!AH177</f>
        <v>0</v>
      </c>
      <c r="O197" s="1183">
        <f>O172-'Animal Populations'!AI177</f>
        <v>0</v>
      </c>
      <c r="P197" s="192">
        <f>P172-'Animal Populations'!AL177</f>
        <v>0</v>
      </c>
      <c r="Q197" s="192">
        <f>Q172-'Animal Populations'!AQ177</f>
        <v>0</v>
      </c>
      <c r="R197" s="192">
        <f>R172-'Animal Populations'!AV177</f>
        <v>0</v>
      </c>
      <c r="S197" s="192">
        <f>S172-'Animal Populations'!BA177</f>
        <v>0</v>
      </c>
      <c r="T197" s="192">
        <f>T172-'Animal Populations'!BF177</f>
        <v>0</v>
      </c>
      <c r="U197" s="192"/>
      <c r="V197" s="192"/>
      <c r="W197" s="192"/>
      <c r="X197" s="192"/>
      <c r="Y197" s="192"/>
      <c r="Z197" s="192"/>
      <c r="AA197" s="192"/>
      <c r="AB197" s="192"/>
      <c r="AC197" s="192"/>
      <c r="AD197" s="192"/>
      <c r="AE197" s="1183"/>
      <c r="AF197" s="1183"/>
      <c r="AG197" s="1183"/>
      <c r="AH197" s="192"/>
      <c r="AI197" s="192"/>
      <c r="AJ197" s="192"/>
      <c r="AK197" s="192"/>
      <c r="AL197" s="192"/>
      <c r="AM197" s="192"/>
      <c r="AN197" s="192">
        <f t="shared" si="533"/>
        <v>0</v>
      </c>
      <c r="AO197" s="192">
        <f t="shared" ref="AO197" si="558">AO172-AO12</f>
        <v>0</v>
      </c>
      <c r="AP197" s="192">
        <f t="shared" si="533"/>
        <v>0</v>
      </c>
      <c r="AQ197" s="192">
        <f t="shared" si="533"/>
        <v>0</v>
      </c>
      <c r="AR197" s="192">
        <f t="shared" si="533"/>
        <v>0</v>
      </c>
      <c r="AS197" s="192">
        <f t="shared" si="533"/>
        <v>0</v>
      </c>
      <c r="AT197" s="192">
        <f t="shared" si="533"/>
        <v>0</v>
      </c>
      <c r="AU197" s="192">
        <f t="shared" ref="AU197:AV197" si="559">AU172-AU12</f>
        <v>0</v>
      </c>
      <c r="AV197" s="192">
        <f t="shared" si="559"/>
        <v>0</v>
      </c>
      <c r="AW197" s="1183">
        <f t="shared" si="533"/>
        <v>0</v>
      </c>
      <c r="AX197" s="1183">
        <f t="shared" ref="AX197" si="560">AX172-AX12</f>
        <v>0</v>
      </c>
      <c r="AY197" s="1183">
        <f t="shared" si="531"/>
        <v>0</v>
      </c>
      <c r="AZ197" s="192">
        <f t="shared" si="533"/>
        <v>0</v>
      </c>
      <c r="BA197" s="192">
        <f>BA172-BA12</f>
        <v>0</v>
      </c>
      <c r="BB197" s="192">
        <f t="shared" ref="BB197:BD197" si="561">BB172-BB12</f>
        <v>0</v>
      </c>
      <c r="BC197" s="192">
        <f t="shared" si="561"/>
        <v>0</v>
      </c>
      <c r="BD197" s="192">
        <f t="shared" si="561"/>
        <v>0</v>
      </c>
    </row>
    <row r="198" spans="1:69" s="1" customFormat="1" x14ac:dyDescent="0.25">
      <c r="A198" s="179"/>
      <c r="B198" s="7" t="s">
        <v>171</v>
      </c>
      <c r="C198"/>
      <c r="D198" s="192">
        <f>D173-'Animal Populations'!C178</f>
        <v>0</v>
      </c>
      <c r="E198" s="192">
        <f>E173-'Animal Populations'!R178</f>
        <v>0</v>
      </c>
      <c r="F198" s="192">
        <f>F173-'Animal Populations'!T178</f>
        <v>0</v>
      </c>
      <c r="G198" s="192">
        <f>G173-'Animal Populations'!W178</f>
        <v>0</v>
      </c>
      <c r="H198" s="192">
        <f>H173-'Animal Populations'!AB178</f>
        <v>0</v>
      </c>
      <c r="I198" s="192">
        <f>I173-'Animal Populations'!AC178</f>
        <v>0</v>
      </c>
      <c r="J198" s="192">
        <f>J173-'Animal Populations'!AD178</f>
        <v>0</v>
      </c>
      <c r="K198" s="192">
        <f>K173-'Animal Populations'!AE178</f>
        <v>0</v>
      </c>
      <c r="L198" s="192">
        <f>L173-'Animal Populations'!AF178</f>
        <v>0</v>
      </c>
      <c r="M198" s="1183">
        <f>M173-'Animal Populations'!AG178</f>
        <v>0</v>
      </c>
      <c r="N198" s="1183">
        <f>N173-'Animal Populations'!AH178</f>
        <v>0</v>
      </c>
      <c r="O198" s="1183">
        <f>O173-'Animal Populations'!AI178</f>
        <v>0</v>
      </c>
      <c r="P198" s="192">
        <f>P173-'Animal Populations'!AL178</f>
        <v>0</v>
      </c>
      <c r="Q198" s="192">
        <f>Q173-'Animal Populations'!AQ178</f>
        <v>0</v>
      </c>
      <c r="R198" s="192">
        <f>R173-'Animal Populations'!AV178</f>
        <v>0</v>
      </c>
      <c r="S198" s="192">
        <f>S173-'Animal Populations'!BA178</f>
        <v>0</v>
      </c>
      <c r="T198" s="192">
        <f>T173-'Animal Populations'!BF178</f>
        <v>0</v>
      </c>
      <c r="U198" s="192"/>
      <c r="V198" s="192"/>
      <c r="W198" s="192"/>
      <c r="X198" s="192"/>
      <c r="Y198" s="192"/>
      <c r="Z198" s="192"/>
      <c r="AA198" s="192"/>
      <c r="AB198" s="192"/>
      <c r="AC198" s="192"/>
      <c r="AD198" s="192"/>
      <c r="AE198" s="1183"/>
      <c r="AF198" s="1183"/>
      <c r="AG198" s="1183"/>
      <c r="AH198" s="192"/>
      <c r="AI198" s="192"/>
      <c r="AJ198" s="192"/>
      <c r="AK198" s="192"/>
      <c r="AL198" s="192"/>
      <c r="AM198" s="192"/>
      <c r="AN198" s="192">
        <f t="shared" si="533"/>
        <v>0</v>
      </c>
      <c r="AO198" s="192">
        <f t="shared" ref="AO198" si="562">AO173-AO13</f>
        <v>0</v>
      </c>
      <c r="AP198" s="192">
        <f t="shared" si="533"/>
        <v>0</v>
      </c>
      <c r="AQ198" s="192">
        <f t="shared" si="533"/>
        <v>0</v>
      </c>
      <c r="AR198" s="192">
        <f t="shared" si="533"/>
        <v>0</v>
      </c>
      <c r="AS198" s="192">
        <f t="shared" si="533"/>
        <v>0</v>
      </c>
      <c r="AT198" s="192">
        <f t="shared" si="533"/>
        <v>0</v>
      </c>
      <c r="AU198" s="192">
        <f t="shared" ref="AU198:AV198" si="563">AU173-AU13</f>
        <v>0</v>
      </c>
      <c r="AV198" s="192">
        <f t="shared" si="563"/>
        <v>0</v>
      </c>
      <c r="AW198" s="1183">
        <f t="shared" si="533"/>
        <v>0</v>
      </c>
      <c r="AX198" s="1183">
        <f t="shared" ref="AX198" si="564">AX173-AX13</f>
        <v>0</v>
      </c>
      <c r="AY198" s="1183">
        <f t="shared" si="531"/>
        <v>0</v>
      </c>
      <c r="AZ198" s="192">
        <f t="shared" si="533"/>
        <v>0</v>
      </c>
      <c r="BA198" s="192">
        <f t="shared" si="533"/>
        <v>0</v>
      </c>
      <c r="BB198" s="192">
        <f t="shared" ref="BB198:BD198" si="565">BB173-BB13</f>
        <v>0</v>
      </c>
      <c r="BC198" s="192">
        <f t="shared" si="565"/>
        <v>0</v>
      </c>
      <c r="BD198" s="192">
        <f t="shared" si="565"/>
        <v>0</v>
      </c>
      <c r="BE198" s="736"/>
      <c r="BF198" s="527"/>
      <c r="BG198" s="736"/>
      <c r="BH198" s="736"/>
      <c r="BI198" s="736"/>
      <c r="BJ198" s="736"/>
      <c r="BK198" s="736"/>
      <c r="BL198" s="736"/>
      <c r="BM198" s="736"/>
      <c r="BN198" s="736"/>
      <c r="BO198" s="736"/>
      <c r="BP198" s="736"/>
      <c r="BQ198" s="10"/>
    </row>
    <row r="199" spans="1:69" s="1" customFormat="1" x14ac:dyDescent="0.25">
      <c r="A199" s="179"/>
      <c r="B199" s="7" t="s">
        <v>172</v>
      </c>
      <c r="C199"/>
      <c r="D199" s="192">
        <f>D174-'Animal Populations'!C179</f>
        <v>0</v>
      </c>
      <c r="E199" s="192">
        <f>E174-'Animal Populations'!R179</f>
        <v>0</v>
      </c>
      <c r="F199" s="192">
        <f>F174-'Animal Populations'!T179</f>
        <v>0</v>
      </c>
      <c r="G199" s="192">
        <f>G174-'Animal Populations'!W179</f>
        <v>0</v>
      </c>
      <c r="H199" s="192">
        <f>H174-'Animal Populations'!AB179</f>
        <v>0</v>
      </c>
      <c r="I199" s="192">
        <f>I174-'Animal Populations'!AC179</f>
        <v>0</v>
      </c>
      <c r="J199" s="192">
        <f>J174-'Animal Populations'!AD179</f>
        <v>0</v>
      </c>
      <c r="K199" s="192">
        <f>K174-'Animal Populations'!AE179</f>
        <v>0</v>
      </c>
      <c r="L199" s="192">
        <f>L174-'Animal Populations'!AF179</f>
        <v>0</v>
      </c>
      <c r="M199" s="1183">
        <f>M174-'Animal Populations'!AG179</f>
        <v>0</v>
      </c>
      <c r="N199" s="1183">
        <f>N174-'Animal Populations'!AH179</f>
        <v>0</v>
      </c>
      <c r="O199" s="1183">
        <f>O174-'Animal Populations'!AI179</f>
        <v>0</v>
      </c>
      <c r="P199" s="192">
        <f>P174-'Animal Populations'!AL179</f>
        <v>0</v>
      </c>
      <c r="Q199" s="192">
        <f>Q174-'Animal Populations'!AQ179</f>
        <v>0</v>
      </c>
      <c r="R199" s="192">
        <f>R174-'Animal Populations'!AV179</f>
        <v>0</v>
      </c>
      <c r="S199" s="192">
        <f>S174-'Animal Populations'!BA179</f>
        <v>0</v>
      </c>
      <c r="T199" s="192">
        <f>T174-'Animal Populations'!BF179</f>
        <v>0</v>
      </c>
      <c r="U199" s="192"/>
      <c r="V199" s="192"/>
      <c r="W199" s="192"/>
      <c r="X199" s="192"/>
      <c r="Y199" s="192"/>
      <c r="Z199" s="192"/>
      <c r="AA199" s="192"/>
      <c r="AB199" s="192"/>
      <c r="AC199" s="192"/>
      <c r="AD199" s="192"/>
      <c r="AE199" s="1183"/>
      <c r="AF199" s="1183"/>
      <c r="AG199" s="1183"/>
      <c r="AH199" s="192"/>
      <c r="AI199" s="192"/>
      <c r="AJ199" s="192"/>
      <c r="AK199" s="192"/>
      <c r="AL199" s="192"/>
      <c r="AM199" s="192"/>
      <c r="AN199" s="192">
        <f t="shared" si="533"/>
        <v>0</v>
      </c>
      <c r="AO199" s="192">
        <f t="shared" ref="AO199" si="566">AO174-AO14</f>
        <v>0</v>
      </c>
      <c r="AP199" s="192">
        <f t="shared" si="533"/>
        <v>0</v>
      </c>
      <c r="AQ199" s="192">
        <f t="shared" si="533"/>
        <v>0</v>
      </c>
      <c r="AR199" s="192">
        <f t="shared" si="533"/>
        <v>0</v>
      </c>
      <c r="AS199" s="192">
        <f t="shared" si="533"/>
        <v>0</v>
      </c>
      <c r="AT199" s="192">
        <f t="shared" si="533"/>
        <v>0</v>
      </c>
      <c r="AU199" s="192">
        <f t="shared" ref="AU199:AV199" si="567">AU174-AU14</f>
        <v>0</v>
      </c>
      <c r="AV199" s="192">
        <f t="shared" si="567"/>
        <v>0</v>
      </c>
      <c r="AW199" s="1183">
        <f t="shared" si="533"/>
        <v>0</v>
      </c>
      <c r="AX199" s="1183">
        <f t="shared" ref="AX199" si="568">AX174-AX14</f>
        <v>0</v>
      </c>
      <c r="AY199" s="1183">
        <f t="shared" si="531"/>
        <v>0</v>
      </c>
      <c r="AZ199" s="192">
        <f t="shared" si="533"/>
        <v>0</v>
      </c>
      <c r="BA199" s="192">
        <f t="shared" si="533"/>
        <v>0</v>
      </c>
      <c r="BB199" s="192">
        <f t="shared" ref="BB199:BD199" si="569">BB174-BB14</f>
        <v>0</v>
      </c>
      <c r="BC199" s="192">
        <f t="shared" si="569"/>
        <v>0</v>
      </c>
      <c r="BD199" s="192">
        <f t="shared" si="569"/>
        <v>0</v>
      </c>
      <c r="BE199" s="736"/>
      <c r="BF199" s="527"/>
      <c r="BG199" s="736"/>
      <c r="BH199" s="736"/>
      <c r="BI199" s="736"/>
      <c r="BJ199" s="736"/>
      <c r="BK199" s="736"/>
      <c r="BL199" s="736"/>
      <c r="BM199" s="736"/>
      <c r="BN199" s="736"/>
      <c r="BO199" s="736"/>
      <c r="BP199" s="736"/>
      <c r="BQ199" s="10"/>
    </row>
    <row r="200" spans="1:69" s="1" customFormat="1" x14ac:dyDescent="0.25">
      <c r="B200" s="1" t="s">
        <v>173</v>
      </c>
      <c r="C200"/>
      <c r="D200" s="192">
        <f>D175-'Animal Populations'!C180</f>
        <v>0</v>
      </c>
      <c r="E200" s="192">
        <f>E175-'Animal Populations'!R180</f>
        <v>0</v>
      </c>
      <c r="F200" s="192">
        <f>F175-'Animal Populations'!T180</f>
        <v>0</v>
      </c>
      <c r="G200" s="192">
        <f>G175-'Animal Populations'!W180</f>
        <v>0</v>
      </c>
      <c r="H200" s="192">
        <f>H175-'Animal Populations'!AB180</f>
        <v>0</v>
      </c>
      <c r="I200" s="192">
        <f>I175-'Animal Populations'!AC180</f>
        <v>0</v>
      </c>
      <c r="J200" s="192">
        <f>J175-'Animal Populations'!AD180</f>
        <v>0</v>
      </c>
      <c r="K200" s="192">
        <f>K175-'Animal Populations'!AE180</f>
        <v>0</v>
      </c>
      <c r="L200" s="192">
        <f>L175-'Animal Populations'!AF180</f>
        <v>0</v>
      </c>
      <c r="M200" s="1183">
        <f>M175-'Animal Populations'!AG180</f>
        <v>0</v>
      </c>
      <c r="N200" s="1183">
        <f>N175-'Animal Populations'!AH180</f>
        <v>0</v>
      </c>
      <c r="O200" s="1183">
        <f>O175-'Animal Populations'!AI180</f>
        <v>0</v>
      </c>
      <c r="P200" s="192">
        <f>P175-'Animal Populations'!AL180</f>
        <v>0</v>
      </c>
      <c r="Q200" s="192">
        <f>Q175-'Animal Populations'!AQ180</f>
        <v>0</v>
      </c>
      <c r="R200" s="192">
        <f>R175-'Animal Populations'!AV180</f>
        <v>0</v>
      </c>
      <c r="S200" s="192">
        <f>S175-'Animal Populations'!BA180</f>
        <v>0</v>
      </c>
      <c r="T200" s="192">
        <f>T175-'Animal Populations'!BF180</f>
        <v>0</v>
      </c>
      <c r="U200" s="192"/>
      <c r="V200" s="192"/>
      <c r="W200" s="192"/>
      <c r="X200" s="192"/>
      <c r="Y200" s="192"/>
      <c r="Z200" s="192"/>
      <c r="AA200" s="192"/>
      <c r="AB200" s="192"/>
      <c r="AC200" s="192"/>
      <c r="AD200" s="192"/>
      <c r="AE200" s="1183"/>
      <c r="AF200" s="1183"/>
      <c r="AG200" s="1183"/>
      <c r="AH200" s="192"/>
      <c r="AI200" s="192"/>
      <c r="AJ200" s="192"/>
      <c r="AK200" s="192"/>
      <c r="AL200" s="192"/>
      <c r="AM200" s="192"/>
      <c r="AN200" s="192">
        <f t="shared" si="533"/>
        <v>0</v>
      </c>
      <c r="AO200" s="192">
        <f t="shared" ref="AO200" si="570">AO175-AO15</f>
        <v>0</v>
      </c>
      <c r="AP200" s="192">
        <f t="shared" si="533"/>
        <v>0</v>
      </c>
      <c r="AQ200" s="192">
        <f t="shared" si="533"/>
        <v>0</v>
      </c>
      <c r="AR200" s="192">
        <f t="shared" si="533"/>
        <v>0</v>
      </c>
      <c r="AS200" s="192">
        <f t="shared" si="533"/>
        <v>0</v>
      </c>
      <c r="AT200" s="192">
        <f t="shared" si="533"/>
        <v>0</v>
      </c>
      <c r="AU200" s="192">
        <f t="shared" ref="AU200:AV200" si="571">AU175-AU15</f>
        <v>0</v>
      </c>
      <c r="AV200" s="192">
        <f t="shared" si="571"/>
        <v>0</v>
      </c>
      <c r="AW200" s="1183">
        <f t="shared" si="533"/>
        <v>0</v>
      </c>
      <c r="AX200" s="1183">
        <f t="shared" ref="AX200" si="572">AX175-AX15</f>
        <v>0</v>
      </c>
      <c r="AY200" s="1183">
        <f t="shared" si="531"/>
        <v>0</v>
      </c>
      <c r="AZ200" s="192">
        <f t="shared" si="533"/>
        <v>0</v>
      </c>
      <c r="BA200" s="192">
        <f>BA175-BA15</f>
        <v>0</v>
      </c>
      <c r="BB200" s="192">
        <f t="shared" ref="BB200:BD200" si="573">BB175-BB15</f>
        <v>0</v>
      </c>
      <c r="BC200" s="192">
        <f t="shared" si="573"/>
        <v>0</v>
      </c>
      <c r="BD200" s="192">
        <f t="shared" si="573"/>
        <v>0</v>
      </c>
      <c r="BE200" s="736"/>
      <c r="BF200" s="527"/>
      <c r="BG200" s="736"/>
      <c r="BH200" s="736"/>
      <c r="BI200" s="736"/>
      <c r="BJ200" s="736"/>
      <c r="BK200" s="736"/>
      <c r="BL200" s="736"/>
      <c r="BM200" s="736"/>
      <c r="BN200" s="736"/>
      <c r="BO200" s="736"/>
      <c r="BP200" s="736"/>
      <c r="BQ200" s="10"/>
    </row>
    <row r="201" spans="1:69" x14ac:dyDescent="0.25">
      <c r="A201" s="179"/>
      <c r="B201" s="7" t="s">
        <v>174</v>
      </c>
      <c r="D201" s="192">
        <f>D176-'Animal Populations'!C181</f>
        <v>0</v>
      </c>
      <c r="E201" s="192">
        <f>E176-'Animal Populations'!R181</f>
        <v>0</v>
      </c>
      <c r="F201" s="192">
        <f>F176-'Animal Populations'!T181</f>
        <v>0</v>
      </c>
      <c r="G201" s="192">
        <f>G176-'Animal Populations'!W181</f>
        <v>0</v>
      </c>
      <c r="H201" s="192">
        <f>H176-'Animal Populations'!AB181</f>
        <v>0</v>
      </c>
      <c r="I201" s="192">
        <f>I176-'Animal Populations'!AC181</f>
        <v>0</v>
      </c>
      <c r="J201" s="192">
        <f>J176-'Animal Populations'!AD181</f>
        <v>0</v>
      </c>
      <c r="K201" s="192">
        <f>K176-'Animal Populations'!AE181</f>
        <v>0</v>
      </c>
      <c r="L201" s="192">
        <f>L176-'Animal Populations'!AF181</f>
        <v>0</v>
      </c>
      <c r="M201" s="1183">
        <f>M176-'Animal Populations'!AG181</f>
        <v>0</v>
      </c>
      <c r="N201" s="1183">
        <f>N176-'Animal Populations'!AH181</f>
        <v>0</v>
      </c>
      <c r="O201" s="1183">
        <f>O176-'Animal Populations'!AI181</f>
        <v>0</v>
      </c>
      <c r="P201" s="192">
        <f>P176-'Animal Populations'!AL181</f>
        <v>0</v>
      </c>
      <c r="Q201" s="192">
        <f>Q176-'Animal Populations'!AQ181</f>
        <v>0</v>
      </c>
      <c r="R201" s="192">
        <f>R176-'Animal Populations'!AV181</f>
        <v>0</v>
      </c>
      <c r="S201" s="192">
        <f>S176-'Animal Populations'!BA181</f>
        <v>0</v>
      </c>
      <c r="T201" s="192">
        <f>T176-'Animal Populations'!BF181</f>
        <v>0</v>
      </c>
      <c r="U201" s="192"/>
      <c r="V201" s="192"/>
      <c r="W201" s="192"/>
      <c r="X201" s="192"/>
      <c r="Y201" s="192"/>
      <c r="Z201" s="192"/>
      <c r="AA201" s="192"/>
      <c r="AB201" s="192"/>
      <c r="AC201" s="192"/>
      <c r="AD201" s="192"/>
      <c r="AE201" s="1183"/>
      <c r="AF201" s="1183"/>
      <c r="AG201" s="1183"/>
      <c r="AH201" s="192"/>
      <c r="AI201" s="192"/>
      <c r="AJ201" s="192"/>
      <c r="AK201" s="192"/>
      <c r="AL201" s="192"/>
      <c r="AM201" s="192"/>
      <c r="AN201" s="192">
        <f t="shared" si="533"/>
        <v>0</v>
      </c>
      <c r="AO201" s="192">
        <f t="shared" ref="AO201" si="574">AO176-AO16</f>
        <v>0</v>
      </c>
      <c r="AP201" s="192">
        <f t="shared" si="533"/>
        <v>0</v>
      </c>
      <c r="AQ201" s="192">
        <f t="shared" si="533"/>
        <v>0</v>
      </c>
      <c r="AR201" s="192">
        <f t="shared" si="533"/>
        <v>0</v>
      </c>
      <c r="AS201" s="192">
        <f t="shared" si="533"/>
        <v>0</v>
      </c>
      <c r="AT201" s="192">
        <f t="shared" si="533"/>
        <v>0</v>
      </c>
      <c r="AU201" s="192">
        <f t="shared" ref="AU201:AV201" si="575">AU176-AU16</f>
        <v>0</v>
      </c>
      <c r="AV201" s="192">
        <f t="shared" si="575"/>
        <v>0</v>
      </c>
      <c r="AW201" s="1183">
        <f t="shared" si="533"/>
        <v>0</v>
      </c>
      <c r="AX201" s="1183">
        <f t="shared" ref="AX201" si="576">AX176-AX16</f>
        <v>0</v>
      </c>
      <c r="AY201" s="1183">
        <f t="shared" si="531"/>
        <v>0</v>
      </c>
      <c r="AZ201" s="192">
        <f t="shared" si="533"/>
        <v>0</v>
      </c>
      <c r="BA201" s="192">
        <f t="shared" si="533"/>
        <v>0</v>
      </c>
      <c r="BB201" s="192">
        <f t="shared" ref="BB201:BD201" si="577">BB176-BB16</f>
        <v>0</v>
      </c>
      <c r="BC201" s="192">
        <f t="shared" si="577"/>
        <v>0</v>
      </c>
      <c r="BD201" s="192">
        <f t="shared" si="577"/>
        <v>0</v>
      </c>
      <c r="BE201" s="1"/>
      <c r="BF201" s="82"/>
      <c r="BG201" s="734"/>
      <c r="BH201" s="82"/>
      <c r="BI201" s="734"/>
      <c r="BJ201" s="51"/>
      <c r="BK201" s="734"/>
      <c r="BL201" s="47"/>
    </row>
    <row r="202" spans="1:69" x14ac:dyDescent="0.25">
      <c r="A202" s="179"/>
      <c r="B202" s="7" t="s">
        <v>175</v>
      </c>
      <c r="D202" s="192">
        <f>D177-'Animal Populations'!C182</f>
        <v>0</v>
      </c>
      <c r="E202" s="192">
        <f>E177-'Animal Populations'!R182</f>
        <v>0</v>
      </c>
      <c r="F202" s="192">
        <f>F177-'Animal Populations'!T182</f>
        <v>0</v>
      </c>
      <c r="G202" s="192">
        <f>G177-'Animal Populations'!W182</f>
        <v>0</v>
      </c>
      <c r="H202" s="192">
        <f>H177-'Animal Populations'!AB182</f>
        <v>0</v>
      </c>
      <c r="I202" s="192">
        <f>I177-'Animal Populations'!AC182</f>
        <v>0</v>
      </c>
      <c r="J202" s="192">
        <f>J177-'Animal Populations'!AD182</f>
        <v>0</v>
      </c>
      <c r="K202" s="192">
        <f>K177-'Animal Populations'!AE182</f>
        <v>0</v>
      </c>
      <c r="L202" s="192">
        <f>L177-'Animal Populations'!AF182</f>
        <v>0</v>
      </c>
      <c r="M202" s="1183">
        <f>M177-'Animal Populations'!AG182</f>
        <v>0</v>
      </c>
      <c r="N202" s="1183">
        <f>N177-'Animal Populations'!AH182</f>
        <v>0</v>
      </c>
      <c r="O202" s="1183">
        <f>O177-'Animal Populations'!AI182</f>
        <v>0</v>
      </c>
      <c r="P202" s="192">
        <f>P177-'Animal Populations'!AL182</f>
        <v>0</v>
      </c>
      <c r="Q202" s="192">
        <f>Q177-'Animal Populations'!AQ182</f>
        <v>0</v>
      </c>
      <c r="R202" s="192">
        <f>R177-'Animal Populations'!AV182</f>
        <v>0</v>
      </c>
      <c r="S202" s="192">
        <f>S177-'Animal Populations'!BA182</f>
        <v>0</v>
      </c>
      <c r="T202" s="192">
        <f>T177-'Animal Populations'!BF182</f>
        <v>0</v>
      </c>
      <c r="U202" s="192"/>
      <c r="V202" s="192"/>
      <c r="W202" s="192"/>
      <c r="X202" s="192"/>
      <c r="Y202" s="192"/>
      <c r="Z202" s="192"/>
      <c r="AA202" s="192"/>
      <c r="AB202" s="192"/>
      <c r="AC202" s="192"/>
      <c r="AD202" s="192"/>
      <c r="AE202" s="1183"/>
      <c r="AF202" s="1183"/>
      <c r="AG202" s="1183"/>
      <c r="AH202" s="192"/>
      <c r="AI202" s="192"/>
      <c r="AJ202" s="192"/>
      <c r="AK202" s="192"/>
      <c r="AL202" s="192"/>
      <c r="AM202" s="192"/>
      <c r="AN202" s="192">
        <f t="shared" si="533"/>
        <v>0</v>
      </c>
      <c r="AO202" s="192">
        <f t="shared" ref="AO202" si="578">AO177-AO17</f>
        <v>0</v>
      </c>
      <c r="AP202" s="192">
        <f t="shared" si="533"/>
        <v>0</v>
      </c>
      <c r="AQ202" s="192">
        <f t="shared" si="533"/>
        <v>0</v>
      </c>
      <c r="AR202" s="192">
        <f t="shared" si="533"/>
        <v>0</v>
      </c>
      <c r="AS202" s="192">
        <f t="shared" si="533"/>
        <v>0</v>
      </c>
      <c r="AT202" s="192">
        <f t="shared" si="533"/>
        <v>0</v>
      </c>
      <c r="AU202" s="192">
        <f t="shared" ref="AU202:AV202" si="579">AU177-AU17</f>
        <v>0</v>
      </c>
      <c r="AV202" s="192">
        <f t="shared" si="579"/>
        <v>0</v>
      </c>
      <c r="AW202" s="1183">
        <f t="shared" si="533"/>
        <v>0</v>
      </c>
      <c r="AX202" s="1183">
        <f t="shared" ref="AX202" si="580">AX177-AX17</f>
        <v>0</v>
      </c>
      <c r="AY202" s="1183">
        <f t="shared" si="531"/>
        <v>0</v>
      </c>
      <c r="AZ202" s="192">
        <f t="shared" si="533"/>
        <v>0</v>
      </c>
      <c r="BA202" s="192">
        <f t="shared" si="533"/>
        <v>0</v>
      </c>
      <c r="BB202" s="192">
        <f t="shared" ref="BB202:BD202" si="581">BB177-BB17</f>
        <v>0</v>
      </c>
      <c r="BC202" s="192">
        <f t="shared" si="581"/>
        <v>0</v>
      </c>
      <c r="BD202" s="192">
        <f t="shared" si="581"/>
        <v>0</v>
      </c>
      <c r="BE202" s="1"/>
      <c r="BF202" s="82"/>
      <c r="BG202" s="734"/>
      <c r="BH202" s="82"/>
      <c r="BI202" s="734"/>
      <c r="BJ202" s="51"/>
      <c r="BK202" s="734"/>
      <c r="BL202" s="47"/>
    </row>
    <row r="203" spans="1:69" x14ac:dyDescent="0.25">
      <c r="A203" s="1"/>
      <c r="B203" s="1" t="s">
        <v>224</v>
      </c>
      <c r="D203" s="192">
        <f>D178-'Animal Populations'!C183</f>
        <v>0</v>
      </c>
      <c r="E203" s="192">
        <f>E178-'Animal Populations'!R183</f>
        <v>0</v>
      </c>
      <c r="F203" s="192">
        <f>F178-'Animal Populations'!T183</f>
        <v>0</v>
      </c>
      <c r="G203" s="192">
        <f>G178-'Animal Populations'!W183</f>
        <v>0</v>
      </c>
      <c r="H203" s="192">
        <f>H178-'Animal Populations'!AB183</f>
        <v>0</v>
      </c>
      <c r="I203" s="192">
        <f>I178-'Animal Populations'!AC183</f>
        <v>0</v>
      </c>
      <c r="J203" s="192">
        <f>J178-'Animal Populations'!AD183</f>
        <v>0</v>
      </c>
      <c r="K203" s="192">
        <f>K178-'Animal Populations'!AE183</f>
        <v>0</v>
      </c>
      <c r="L203" s="192">
        <f>L178-'Animal Populations'!AF183</f>
        <v>0</v>
      </c>
      <c r="M203" s="1183">
        <f>M178-'Animal Populations'!AG183</f>
        <v>0</v>
      </c>
      <c r="N203" s="1183">
        <f>N178-'Animal Populations'!AH183</f>
        <v>0</v>
      </c>
      <c r="O203" s="1183">
        <f>O178-'Animal Populations'!AI183</f>
        <v>0</v>
      </c>
      <c r="P203" s="192">
        <f>P178-'Animal Populations'!AL183</f>
        <v>0</v>
      </c>
      <c r="Q203" s="192">
        <f>Q178-'Animal Populations'!AQ183</f>
        <v>0</v>
      </c>
      <c r="R203" s="192">
        <f>R178-'Animal Populations'!AV183</f>
        <v>0</v>
      </c>
      <c r="S203" s="192">
        <f>S178-'Animal Populations'!BA183</f>
        <v>0</v>
      </c>
      <c r="T203" s="192">
        <f>T178-'Animal Populations'!BF183</f>
        <v>0</v>
      </c>
      <c r="U203" s="192"/>
      <c r="V203" s="192"/>
      <c r="W203" s="192"/>
      <c r="X203" s="192"/>
      <c r="Y203" s="192"/>
      <c r="Z203" s="192"/>
      <c r="AA203" s="192"/>
      <c r="AB203" s="192"/>
      <c r="AC203" s="192"/>
      <c r="AD203" s="192"/>
      <c r="AE203" s="1183"/>
      <c r="AF203" s="1183"/>
      <c r="AG203" s="1183"/>
      <c r="AH203" s="192"/>
      <c r="AI203" s="192"/>
      <c r="AJ203" s="192"/>
      <c r="AK203" s="192"/>
      <c r="AL203" s="192"/>
      <c r="AM203" s="192"/>
      <c r="AN203" s="192">
        <f t="shared" si="533"/>
        <v>0</v>
      </c>
      <c r="AO203" s="192">
        <f t="shared" ref="AO203" si="582">AO178-AO18</f>
        <v>0</v>
      </c>
      <c r="AP203" s="192">
        <f t="shared" si="533"/>
        <v>0</v>
      </c>
      <c r="AQ203" s="192">
        <f t="shared" si="533"/>
        <v>0</v>
      </c>
      <c r="AR203" s="192">
        <f t="shared" si="533"/>
        <v>0</v>
      </c>
      <c r="AS203" s="192">
        <f t="shared" si="533"/>
        <v>0</v>
      </c>
      <c r="AT203" s="192">
        <f t="shared" si="533"/>
        <v>0</v>
      </c>
      <c r="AU203" s="192">
        <f t="shared" ref="AU203:AV203" si="583">AU178-AU18</f>
        <v>0</v>
      </c>
      <c r="AV203" s="192">
        <f t="shared" si="583"/>
        <v>0</v>
      </c>
      <c r="AW203" s="1183">
        <f t="shared" si="533"/>
        <v>0</v>
      </c>
      <c r="AX203" s="1183">
        <f t="shared" ref="AX203" si="584">AX178-AX18</f>
        <v>0</v>
      </c>
      <c r="AY203" s="1183">
        <f t="shared" si="531"/>
        <v>0</v>
      </c>
      <c r="AZ203" s="192">
        <f t="shared" si="533"/>
        <v>0</v>
      </c>
      <c r="BA203" s="192">
        <f t="shared" si="533"/>
        <v>0</v>
      </c>
      <c r="BB203" s="192">
        <f t="shared" ref="BB203:BD203" si="585">BB178-BB18</f>
        <v>0</v>
      </c>
      <c r="BC203" s="192">
        <f t="shared" si="585"/>
        <v>0</v>
      </c>
      <c r="BD203" s="192">
        <f t="shared" si="585"/>
        <v>0</v>
      </c>
      <c r="BE203" s="1"/>
      <c r="BF203" s="82"/>
      <c r="BG203" s="734"/>
      <c r="BH203" s="82"/>
      <c r="BI203" s="734"/>
      <c r="BJ203" s="51"/>
      <c r="BK203" s="734"/>
      <c r="BL203" s="47"/>
    </row>
    <row r="204" spans="1:69" x14ac:dyDescent="0.25">
      <c r="A204" s="179"/>
      <c r="B204" s="7" t="s">
        <v>177</v>
      </c>
      <c r="D204" s="192">
        <f>D179-'Animal Populations'!C184</f>
        <v>0</v>
      </c>
      <c r="E204" s="192">
        <f>E179-'Animal Populations'!R184</f>
        <v>0</v>
      </c>
      <c r="F204" s="192">
        <f>F179-'Animal Populations'!T184</f>
        <v>0</v>
      </c>
      <c r="G204" s="192">
        <f>G179-'Animal Populations'!W184</f>
        <v>0</v>
      </c>
      <c r="H204" s="192">
        <f>H179-'Animal Populations'!AB184</f>
        <v>0</v>
      </c>
      <c r="I204" s="192">
        <f>I179-'Animal Populations'!AC184</f>
        <v>0</v>
      </c>
      <c r="J204" s="192">
        <f>J179-'Animal Populations'!AD184</f>
        <v>0</v>
      </c>
      <c r="K204" s="192">
        <f>K179-'Animal Populations'!AE184</f>
        <v>0</v>
      </c>
      <c r="L204" s="192">
        <f>L179-'Animal Populations'!AF184</f>
        <v>0</v>
      </c>
      <c r="M204" s="1183">
        <f>M179-'Animal Populations'!AG184</f>
        <v>0</v>
      </c>
      <c r="N204" s="1183">
        <f>N179-'Animal Populations'!AH184</f>
        <v>0</v>
      </c>
      <c r="O204" s="1183">
        <f>O179-'Animal Populations'!AI184</f>
        <v>0</v>
      </c>
      <c r="P204" s="192">
        <f>P179-'Animal Populations'!AL184</f>
        <v>0</v>
      </c>
      <c r="Q204" s="192">
        <f>Q179-'Animal Populations'!AQ184</f>
        <v>0</v>
      </c>
      <c r="R204" s="192">
        <f>R179-'Animal Populations'!AV184</f>
        <v>0</v>
      </c>
      <c r="S204" s="192">
        <f>S179-'Animal Populations'!BA184</f>
        <v>0</v>
      </c>
      <c r="T204" s="192">
        <f>T179-'Animal Populations'!BF184</f>
        <v>0</v>
      </c>
      <c r="U204" s="192"/>
      <c r="V204" s="192"/>
      <c r="W204" s="192"/>
      <c r="X204" s="192"/>
      <c r="Y204" s="192"/>
      <c r="Z204" s="192"/>
      <c r="AA204" s="192"/>
      <c r="AB204" s="192"/>
      <c r="AC204" s="192"/>
      <c r="AD204" s="192"/>
      <c r="AE204" s="1183"/>
      <c r="AF204" s="1183"/>
      <c r="AG204" s="1183"/>
      <c r="AH204" s="192"/>
      <c r="AI204" s="192"/>
      <c r="AJ204" s="192"/>
      <c r="AK204" s="192"/>
      <c r="AL204" s="192"/>
      <c r="AM204" s="192"/>
      <c r="AN204" s="192">
        <f t="shared" si="533"/>
        <v>0</v>
      </c>
      <c r="AO204" s="192">
        <f t="shared" ref="AO204" si="586">AO179-AO19</f>
        <v>0</v>
      </c>
      <c r="AP204" s="192">
        <f t="shared" si="533"/>
        <v>0</v>
      </c>
      <c r="AQ204" s="192">
        <f t="shared" si="533"/>
        <v>0</v>
      </c>
      <c r="AR204" s="192">
        <f t="shared" si="533"/>
        <v>0</v>
      </c>
      <c r="AS204" s="192">
        <f t="shared" si="533"/>
        <v>0</v>
      </c>
      <c r="AT204" s="192">
        <f t="shared" si="533"/>
        <v>0</v>
      </c>
      <c r="AU204" s="192">
        <f t="shared" ref="AU204:AV204" si="587">AU179-AU19</f>
        <v>0</v>
      </c>
      <c r="AV204" s="192">
        <f t="shared" si="587"/>
        <v>0</v>
      </c>
      <c r="AW204" s="1183">
        <f t="shared" si="533"/>
        <v>0</v>
      </c>
      <c r="AX204" s="1183">
        <f t="shared" ref="AX204" si="588">AX179-AX19</f>
        <v>0</v>
      </c>
      <c r="AY204" s="1183">
        <f t="shared" si="531"/>
        <v>0</v>
      </c>
      <c r="AZ204" s="192">
        <f t="shared" si="533"/>
        <v>0</v>
      </c>
      <c r="BA204" s="192">
        <f t="shared" si="533"/>
        <v>0</v>
      </c>
      <c r="BB204" s="192">
        <f t="shared" ref="BB204:BD204" si="589">BB179-BB19</f>
        <v>0</v>
      </c>
      <c r="BC204" s="192">
        <f t="shared" si="589"/>
        <v>0</v>
      </c>
      <c r="BD204" s="192">
        <f t="shared" si="589"/>
        <v>0</v>
      </c>
      <c r="BE204" s="1"/>
      <c r="BF204" s="82"/>
      <c r="BG204" s="734"/>
      <c r="BH204" s="82"/>
      <c r="BI204" s="734"/>
      <c r="BJ204" s="51"/>
      <c r="BK204" s="734"/>
      <c r="BL204" s="47"/>
    </row>
    <row r="205" spans="1:69" x14ac:dyDescent="0.25">
      <c r="A205" s="179"/>
      <c r="B205" s="7" t="s">
        <v>178</v>
      </c>
      <c r="D205" s="192">
        <f>D180-'Animal Populations'!C185</f>
        <v>0</v>
      </c>
      <c r="E205" s="192">
        <f>E180-'Animal Populations'!R185</f>
        <v>0</v>
      </c>
      <c r="F205" s="192">
        <f>F180-'Animal Populations'!T185</f>
        <v>0</v>
      </c>
      <c r="G205" s="192">
        <f>G180-'Animal Populations'!W185</f>
        <v>0</v>
      </c>
      <c r="H205" s="192">
        <f>H180-'Animal Populations'!AB185</f>
        <v>0</v>
      </c>
      <c r="I205" s="192">
        <f>I180-'Animal Populations'!AC185</f>
        <v>0</v>
      </c>
      <c r="J205" s="192">
        <f>J180-'Animal Populations'!AD185</f>
        <v>0</v>
      </c>
      <c r="K205" s="192">
        <f>K180-'Animal Populations'!AE185</f>
        <v>0</v>
      </c>
      <c r="L205" s="192">
        <f>L180-'Animal Populations'!AF185</f>
        <v>0</v>
      </c>
      <c r="M205" s="1183">
        <f>M180-'Animal Populations'!AG185</f>
        <v>0</v>
      </c>
      <c r="N205" s="1183">
        <f>N180-'Animal Populations'!AH185</f>
        <v>0</v>
      </c>
      <c r="O205" s="1183">
        <f>O180-'Animal Populations'!AI185</f>
        <v>0</v>
      </c>
      <c r="P205" s="192">
        <f>P180-'Animal Populations'!AL185</f>
        <v>0</v>
      </c>
      <c r="Q205" s="192">
        <f>Q180-'Animal Populations'!AQ185</f>
        <v>0</v>
      </c>
      <c r="R205" s="192">
        <f>R180-'Animal Populations'!AV185</f>
        <v>0</v>
      </c>
      <c r="S205" s="192">
        <f>S180-'Animal Populations'!BA185</f>
        <v>0</v>
      </c>
      <c r="T205" s="192">
        <f>T180-'Animal Populations'!BF185</f>
        <v>0</v>
      </c>
      <c r="U205" s="192"/>
      <c r="V205" s="192"/>
      <c r="W205" s="192"/>
      <c r="X205" s="192"/>
      <c r="Y205" s="192"/>
      <c r="Z205" s="192"/>
      <c r="AA205" s="192"/>
      <c r="AB205" s="192"/>
      <c r="AC205" s="192"/>
      <c r="AD205" s="192"/>
      <c r="AE205" s="1183"/>
      <c r="AF205" s="1183"/>
      <c r="AG205" s="1183"/>
      <c r="AH205" s="192"/>
      <c r="AI205" s="192"/>
      <c r="AJ205" s="192"/>
      <c r="AK205" s="192"/>
      <c r="AL205" s="192"/>
      <c r="AM205" s="192"/>
      <c r="AN205" s="192">
        <f t="shared" si="533"/>
        <v>0</v>
      </c>
      <c r="AO205" s="192">
        <f t="shared" ref="AO205" si="590">AO180-AO20</f>
        <v>0</v>
      </c>
      <c r="AP205" s="192">
        <f t="shared" si="533"/>
        <v>0</v>
      </c>
      <c r="AQ205" s="192">
        <f t="shared" si="533"/>
        <v>0</v>
      </c>
      <c r="AR205" s="192">
        <f t="shared" si="533"/>
        <v>0</v>
      </c>
      <c r="AS205" s="192">
        <f t="shared" si="533"/>
        <v>0</v>
      </c>
      <c r="AT205" s="192">
        <f t="shared" si="533"/>
        <v>0</v>
      </c>
      <c r="AU205" s="192">
        <f t="shared" ref="AU205:AV205" si="591">AU180-AU20</f>
        <v>0</v>
      </c>
      <c r="AV205" s="192">
        <f t="shared" si="591"/>
        <v>0</v>
      </c>
      <c r="AW205" s="1183">
        <f t="shared" si="533"/>
        <v>0</v>
      </c>
      <c r="AX205" s="1183">
        <f t="shared" ref="AX205" si="592">AX180-AX20</f>
        <v>0</v>
      </c>
      <c r="AY205" s="1183">
        <f t="shared" si="531"/>
        <v>0</v>
      </c>
      <c r="AZ205" s="192">
        <f t="shared" si="533"/>
        <v>0</v>
      </c>
      <c r="BA205" s="192">
        <f t="shared" si="533"/>
        <v>0</v>
      </c>
      <c r="BB205" s="192">
        <f t="shared" ref="BB205:BD205" si="593">BB180-BB20</f>
        <v>0</v>
      </c>
      <c r="BC205" s="192">
        <f t="shared" si="593"/>
        <v>0</v>
      </c>
      <c r="BD205" s="192">
        <f t="shared" si="593"/>
        <v>0</v>
      </c>
      <c r="BE205" s="1"/>
      <c r="BF205" s="82"/>
      <c r="BG205" s="734"/>
      <c r="BH205" s="82"/>
      <c r="BI205" s="734"/>
      <c r="BJ205" s="51"/>
      <c r="BK205" s="734"/>
      <c r="BL205" s="47"/>
    </row>
    <row r="206" spans="1:69" x14ac:dyDescent="0.25">
      <c r="A206" s="1"/>
      <c r="B206" s="1" t="s">
        <v>179</v>
      </c>
      <c r="D206" s="192">
        <f>D181-'Animal Populations'!C186</f>
        <v>0</v>
      </c>
      <c r="E206" s="192">
        <f>E181-'Animal Populations'!R186</f>
        <v>0</v>
      </c>
      <c r="F206" s="192">
        <f>F181-'Animal Populations'!T186</f>
        <v>0</v>
      </c>
      <c r="G206" s="192">
        <f>G181-'Animal Populations'!W186</f>
        <v>0</v>
      </c>
      <c r="H206" s="192">
        <f>H181-'Animal Populations'!AB186</f>
        <v>0</v>
      </c>
      <c r="I206" s="192">
        <f>I181-'Animal Populations'!AC186</f>
        <v>0</v>
      </c>
      <c r="J206" s="192">
        <f>J181-'Animal Populations'!AD186</f>
        <v>0</v>
      </c>
      <c r="K206" s="192">
        <f>K181-'Animal Populations'!AE186</f>
        <v>0</v>
      </c>
      <c r="L206" s="192">
        <f>L181-'Animal Populations'!AF186</f>
        <v>0</v>
      </c>
      <c r="M206" s="1183">
        <f>M181-'Animal Populations'!AG186</f>
        <v>0</v>
      </c>
      <c r="N206" s="1183">
        <f>N181-'Animal Populations'!AH186</f>
        <v>0</v>
      </c>
      <c r="O206" s="1183">
        <f>O181-'Animal Populations'!AI186</f>
        <v>0</v>
      </c>
      <c r="P206" s="192">
        <f>P181-'Animal Populations'!AL186</f>
        <v>0</v>
      </c>
      <c r="Q206" s="192">
        <f>Q181-'Animal Populations'!AQ186</f>
        <v>0</v>
      </c>
      <c r="R206" s="192">
        <f>R181-'Animal Populations'!AV186</f>
        <v>0</v>
      </c>
      <c r="S206" s="192">
        <f>S181-'Animal Populations'!BA186</f>
        <v>0</v>
      </c>
      <c r="T206" s="192">
        <f>T181-'Animal Populations'!BF186</f>
        <v>0</v>
      </c>
      <c r="U206" s="192"/>
      <c r="V206" s="192"/>
      <c r="W206" s="192"/>
      <c r="X206" s="192"/>
      <c r="Y206" s="192"/>
      <c r="Z206" s="192"/>
      <c r="AA206" s="192"/>
      <c r="AB206" s="192"/>
      <c r="AC206" s="192"/>
      <c r="AD206" s="192"/>
      <c r="AE206" s="1183"/>
      <c r="AF206" s="1183"/>
      <c r="AG206" s="1183"/>
      <c r="AH206" s="192"/>
      <c r="AI206" s="192"/>
      <c r="AJ206" s="192"/>
      <c r="AK206" s="192"/>
      <c r="AL206" s="192"/>
      <c r="AM206" s="192"/>
      <c r="AN206" s="192">
        <f t="shared" si="533"/>
        <v>0</v>
      </c>
      <c r="AO206" s="192">
        <f t="shared" ref="AO206" si="594">AO181-AO21</f>
        <v>0</v>
      </c>
      <c r="AP206" s="192">
        <f t="shared" si="533"/>
        <v>0</v>
      </c>
      <c r="AQ206" s="192">
        <f t="shared" si="533"/>
        <v>0</v>
      </c>
      <c r="AR206" s="192">
        <f t="shared" si="533"/>
        <v>0</v>
      </c>
      <c r="AS206" s="192">
        <f t="shared" si="533"/>
        <v>0</v>
      </c>
      <c r="AT206" s="192">
        <f t="shared" si="533"/>
        <v>0</v>
      </c>
      <c r="AU206" s="192">
        <f t="shared" ref="AU206:AV206" si="595">AU181-AU21</f>
        <v>0</v>
      </c>
      <c r="AV206" s="192">
        <f t="shared" si="595"/>
        <v>0</v>
      </c>
      <c r="AW206" s="1183">
        <f t="shared" si="533"/>
        <v>0</v>
      </c>
      <c r="AX206" s="1183">
        <f t="shared" ref="AX206" si="596">AX181-AX21</f>
        <v>0</v>
      </c>
      <c r="AY206" s="1183">
        <f t="shared" si="531"/>
        <v>0</v>
      </c>
      <c r="AZ206" s="192">
        <f t="shared" si="533"/>
        <v>0</v>
      </c>
      <c r="BA206" s="192">
        <f t="shared" si="533"/>
        <v>0</v>
      </c>
      <c r="BB206" s="192">
        <f t="shared" ref="BB206:BD206" si="597">BB181-BB21</f>
        <v>0</v>
      </c>
      <c r="BC206" s="192">
        <f t="shared" si="597"/>
        <v>0</v>
      </c>
      <c r="BD206" s="192">
        <f t="shared" si="597"/>
        <v>0</v>
      </c>
      <c r="BE206" s="1"/>
      <c r="BF206" s="82"/>
      <c r="BG206" s="734"/>
      <c r="BH206" s="82"/>
      <c r="BI206" s="734"/>
      <c r="BJ206" s="51"/>
      <c r="BK206" s="734"/>
      <c r="BL206" s="47"/>
    </row>
    <row r="207" spans="1:69" x14ac:dyDescent="0.25">
      <c r="A207" s="1"/>
      <c r="B207" s="1" t="s">
        <v>180</v>
      </c>
      <c r="D207" s="192">
        <f>D182-'Animal Populations'!C187</f>
        <v>0</v>
      </c>
      <c r="E207" s="192">
        <f>E182-'Animal Populations'!R187</f>
        <v>0</v>
      </c>
      <c r="F207" s="192">
        <f>F182-'Animal Populations'!T187</f>
        <v>0</v>
      </c>
      <c r="G207" s="192">
        <f>G182-'Animal Populations'!W187</f>
        <v>0</v>
      </c>
      <c r="H207" s="192">
        <f>H182-'Animal Populations'!AB187</f>
        <v>0</v>
      </c>
      <c r="I207" s="192">
        <f>I182-'Animal Populations'!AC187</f>
        <v>0</v>
      </c>
      <c r="J207" s="192">
        <f>J182-'Animal Populations'!AD187</f>
        <v>0</v>
      </c>
      <c r="K207" s="192">
        <f>K182-'Animal Populations'!AE187</f>
        <v>0</v>
      </c>
      <c r="L207" s="192">
        <f>L182-'Animal Populations'!AF187</f>
        <v>0</v>
      </c>
      <c r="M207" s="1183">
        <f>M182-'Animal Populations'!AG187</f>
        <v>0</v>
      </c>
      <c r="N207" s="1183">
        <f>N182-'Animal Populations'!AH187</f>
        <v>0</v>
      </c>
      <c r="O207" s="1183">
        <f>O182-'Animal Populations'!AI187</f>
        <v>0</v>
      </c>
      <c r="P207" s="192">
        <f>P182-'Animal Populations'!AL187</f>
        <v>0</v>
      </c>
      <c r="Q207" s="192">
        <f>Q182-'Animal Populations'!AQ187</f>
        <v>0</v>
      </c>
      <c r="R207" s="192">
        <f>R182-'Animal Populations'!AV187</f>
        <v>0</v>
      </c>
      <c r="S207" s="192">
        <f>S182-'Animal Populations'!BA187</f>
        <v>0</v>
      </c>
      <c r="T207" s="192">
        <f>T182-'Animal Populations'!BF187</f>
        <v>0</v>
      </c>
      <c r="U207" s="192"/>
      <c r="V207" s="192"/>
      <c r="W207" s="192"/>
      <c r="X207" s="192"/>
      <c r="Y207" s="192"/>
      <c r="Z207" s="192"/>
      <c r="AA207" s="192"/>
      <c r="AB207" s="192"/>
      <c r="AC207" s="192"/>
      <c r="AD207" s="192"/>
      <c r="AE207" s="1183"/>
      <c r="AF207" s="1183"/>
      <c r="AG207" s="1183"/>
      <c r="AH207" s="192"/>
      <c r="AI207" s="192"/>
      <c r="AJ207" s="192"/>
      <c r="AK207" s="192"/>
      <c r="AL207" s="192"/>
      <c r="AM207" s="192"/>
      <c r="AN207" s="192">
        <f t="shared" si="533"/>
        <v>0</v>
      </c>
      <c r="AO207" s="192">
        <f t="shared" ref="AO207" si="598">AO182-AO22</f>
        <v>0</v>
      </c>
      <c r="AP207" s="192">
        <f t="shared" si="533"/>
        <v>0</v>
      </c>
      <c r="AQ207" s="192">
        <f t="shared" si="533"/>
        <v>0</v>
      </c>
      <c r="AR207" s="192">
        <f t="shared" si="533"/>
        <v>0</v>
      </c>
      <c r="AS207" s="192">
        <f t="shared" si="533"/>
        <v>0</v>
      </c>
      <c r="AT207" s="192">
        <f t="shared" si="533"/>
        <v>0</v>
      </c>
      <c r="AU207" s="192">
        <f t="shared" ref="AU207:AV207" si="599">AU182-AU22</f>
        <v>0</v>
      </c>
      <c r="AV207" s="192">
        <f t="shared" si="599"/>
        <v>0</v>
      </c>
      <c r="AW207" s="1183">
        <f t="shared" si="533"/>
        <v>0</v>
      </c>
      <c r="AX207" s="1183">
        <f t="shared" ref="AX207" si="600">AX182-AX22</f>
        <v>0</v>
      </c>
      <c r="AY207" s="1183">
        <f t="shared" si="531"/>
        <v>0</v>
      </c>
      <c r="AZ207" s="192">
        <f t="shared" si="533"/>
        <v>0</v>
      </c>
      <c r="BA207" s="192">
        <f t="shared" si="533"/>
        <v>0</v>
      </c>
      <c r="BB207" s="192">
        <f t="shared" ref="BB207:BD207" si="601">BB182-BB22</f>
        <v>0</v>
      </c>
      <c r="BC207" s="192">
        <f t="shared" si="601"/>
        <v>0</v>
      </c>
      <c r="BD207" s="192">
        <f t="shared" si="601"/>
        <v>0</v>
      </c>
      <c r="BE207" s="1"/>
      <c r="BF207" s="44"/>
    </row>
    <row r="208" spans="1:69" x14ac:dyDescent="0.25">
      <c r="A208" s="1"/>
      <c r="B208" s="1"/>
      <c r="I208" s="192"/>
      <c r="J208" s="192"/>
      <c r="K208" s="192"/>
      <c r="L208" s="192"/>
      <c r="M208" s="1183"/>
      <c r="N208" s="1183"/>
      <c r="O208" s="1183"/>
      <c r="P208" s="192"/>
      <c r="Q208" s="82"/>
      <c r="R208" s="82"/>
      <c r="S208" s="82"/>
      <c r="T208" s="82"/>
      <c r="U208" s="82"/>
      <c r="V208" s="192"/>
      <c r="W208" s="192"/>
      <c r="X208" s="192"/>
      <c r="Y208" s="192"/>
      <c r="Z208" s="192"/>
      <c r="AA208" s="192"/>
      <c r="AB208" s="192"/>
      <c r="AC208" s="192"/>
      <c r="AD208" s="192"/>
      <c r="AE208" s="1183"/>
      <c r="AF208" s="1183"/>
      <c r="AG208" s="1183"/>
      <c r="AH208" s="192"/>
      <c r="AI208" s="192"/>
      <c r="AJ208" s="192"/>
      <c r="AK208" s="192"/>
      <c r="AL208" s="192"/>
      <c r="AM208" s="192"/>
      <c r="AN208" s="192">
        <f t="shared" si="533"/>
        <v>0</v>
      </c>
      <c r="AO208" s="192">
        <f t="shared" ref="AO208" si="602">AO183-AO23</f>
        <v>0</v>
      </c>
      <c r="AP208" s="192">
        <f t="shared" si="533"/>
        <v>0</v>
      </c>
      <c r="AQ208" s="192">
        <f t="shared" si="533"/>
        <v>0</v>
      </c>
      <c r="AR208" s="192">
        <f t="shared" si="533"/>
        <v>0</v>
      </c>
      <c r="AS208" s="192">
        <f t="shared" si="533"/>
        <v>0</v>
      </c>
      <c r="AT208" s="192">
        <f t="shared" si="533"/>
        <v>0</v>
      </c>
      <c r="AU208" s="192">
        <f t="shared" ref="AU208:AV208" si="603">AU183-AU23</f>
        <v>0</v>
      </c>
      <c r="AV208" s="192">
        <f t="shared" si="603"/>
        <v>0</v>
      </c>
      <c r="AW208" s="1183">
        <f t="shared" si="533"/>
        <v>0</v>
      </c>
      <c r="AX208" s="1183">
        <f t="shared" ref="AX208" si="604">AX183-AX23</f>
        <v>0</v>
      </c>
      <c r="AY208" s="1183">
        <f t="shared" si="531"/>
        <v>0</v>
      </c>
      <c r="AZ208" s="192">
        <f t="shared" si="533"/>
        <v>0</v>
      </c>
      <c r="BA208" s="192">
        <f t="shared" si="533"/>
        <v>0</v>
      </c>
      <c r="BB208" s="192">
        <f t="shared" ref="BB208:BD208" si="605">BB183-BB23</f>
        <v>0</v>
      </c>
      <c r="BC208" s="192">
        <f t="shared" si="605"/>
        <v>0</v>
      </c>
      <c r="BD208" s="192">
        <f t="shared" si="605"/>
        <v>0</v>
      </c>
      <c r="BE208" s="1"/>
      <c r="BF208" s="82"/>
      <c r="BG208" s="734"/>
      <c r="BH208" s="82"/>
      <c r="BI208" s="734"/>
      <c r="BJ208" s="51"/>
      <c r="BK208" s="734"/>
      <c r="BL208" s="47"/>
    </row>
    <row r="209" spans="1:64" x14ac:dyDescent="0.25">
      <c r="A209" s="1"/>
      <c r="B209" s="1" t="s">
        <v>182</v>
      </c>
      <c r="D209" s="192">
        <f>D184-'Animal Populations'!C189</f>
        <v>0</v>
      </c>
      <c r="E209" s="192">
        <f>E184-'Animal Populations'!R189</f>
        <v>0</v>
      </c>
      <c r="F209" s="192">
        <f>F184-'Animal Populations'!T189</f>
        <v>0</v>
      </c>
      <c r="G209" s="192">
        <f>G184-'Animal Populations'!W189</f>
        <v>0</v>
      </c>
      <c r="H209" s="192">
        <f>H184-'Animal Populations'!AB189</f>
        <v>0</v>
      </c>
      <c r="I209" s="192">
        <f>I184-'Animal Populations'!AC189</f>
        <v>0</v>
      </c>
      <c r="J209" s="192">
        <f>J184-'Animal Populations'!AD189</f>
        <v>0</v>
      </c>
      <c r="K209" s="192">
        <f>K184-'Animal Populations'!AE189</f>
        <v>0</v>
      </c>
      <c r="L209" s="192">
        <f>L184-'Animal Populations'!AF189</f>
        <v>0</v>
      </c>
      <c r="M209" s="1183">
        <f>M184-'Animal Populations'!AG189</f>
        <v>0</v>
      </c>
      <c r="N209" s="1183">
        <f>N184-'Animal Populations'!AH189</f>
        <v>0</v>
      </c>
      <c r="O209" s="1183">
        <f>O184-'Animal Populations'!AI189</f>
        <v>0</v>
      </c>
      <c r="P209" s="192">
        <f>P184-'Animal Populations'!AL189</f>
        <v>0</v>
      </c>
      <c r="Q209" s="192">
        <f>Q184-'Animal Populations'!AQ189</f>
        <v>0</v>
      </c>
      <c r="R209" s="192">
        <f>R184-'Animal Populations'!AV189</f>
        <v>0</v>
      </c>
      <c r="S209" s="192">
        <f>S184-'Animal Populations'!BA189</f>
        <v>0</v>
      </c>
      <c r="T209" s="192">
        <f>T184-'Animal Populations'!BF189</f>
        <v>0</v>
      </c>
      <c r="U209" s="192"/>
      <c r="V209" s="192"/>
      <c r="W209" s="192"/>
      <c r="X209" s="192"/>
      <c r="Y209" s="192"/>
      <c r="Z209" s="192"/>
      <c r="AA209" s="192"/>
      <c r="AB209" s="192"/>
      <c r="AC209" s="192"/>
      <c r="AD209" s="192"/>
      <c r="AE209" s="1183"/>
      <c r="AF209" s="1183"/>
      <c r="AG209" s="1183"/>
      <c r="AH209" s="192"/>
      <c r="AI209" s="192"/>
      <c r="AJ209" s="192"/>
      <c r="AK209" s="192"/>
      <c r="AL209" s="192"/>
      <c r="AM209" s="192"/>
      <c r="AN209" s="192">
        <f t="shared" si="533"/>
        <v>0</v>
      </c>
      <c r="AO209" s="192">
        <f t="shared" ref="AO209" si="606">AO184-AO24</f>
        <v>0</v>
      </c>
      <c r="AP209" s="192">
        <f t="shared" si="533"/>
        <v>0</v>
      </c>
      <c r="AQ209" s="192">
        <f t="shared" si="533"/>
        <v>0</v>
      </c>
      <c r="AR209" s="192">
        <f t="shared" si="533"/>
        <v>0</v>
      </c>
      <c r="AS209" s="192">
        <f t="shared" si="533"/>
        <v>0</v>
      </c>
      <c r="AT209" s="192">
        <f t="shared" si="533"/>
        <v>0</v>
      </c>
      <c r="AU209" s="192">
        <f t="shared" ref="AU209:AV209" si="607">AU184-AU24</f>
        <v>0</v>
      </c>
      <c r="AV209" s="192">
        <f t="shared" si="607"/>
        <v>0</v>
      </c>
      <c r="AW209" s="1183">
        <f t="shared" si="533"/>
        <v>0</v>
      </c>
      <c r="AX209" s="1183">
        <f t="shared" ref="AX209" si="608">AX184-AX24</f>
        <v>0</v>
      </c>
      <c r="AY209" s="1183">
        <f t="shared" si="531"/>
        <v>0</v>
      </c>
      <c r="AZ209" s="192">
        <f t="shared" si="533"/>
        <v>0</v>
      </c>
      <c r="BA209" s="192">
        <f t="shared" si="533"/>
        <v>0</v>
      </c>
      <c r="BB209" s="192">
        <f t="shared" ref="BB209:BD209" si="609">BB184-BB24</f>
        <v>0</v>
      </c>
      <c r="BC209" s="192">
        <f t="shared" si="609"/>
        <v>0</v>
      </c>
      <c r="BD209" s="192">
        <f t="shared" si="609"/>
        <v>0</v>
      </c>
      <c r="BE209" s="1"/>
      <c r="BF209" s="82"/>
      <c r="BG209" s="734"/>
      <c r="BH209" s="82"/>
      <c r="BI209" s="734"/>
      <c r="BJ209" s="51"/>
      <c r="BK209" s="734"/>
      <c r="BL209" s="47"/>
    </row>
    <row r="210" spans="1:64" x14ac:dyDescent="0.25">
      <c r="A210" s="1"/>
      <c r="B210" s="1" t="s">
        <v>183</v>
      </c>
      <c r="D210" s="192">
        <f>D185-'Animal Populations'!C190</f>
        <v>0</v>
      </c>
      <c r="E210" s="192">
        <f>E185-'Animal Populations'!R190</f>
        <v>0</v>
      </c>
      <c r="F210" s="192">
        <f>F185-'Animal Populations'!T190</f>
        <v>0</v>
      </c>
      <c r="G210" s="192">
        <f>G185-'Animal Populations'!W190</f>
        <v>0</v>
      </c>
      <c r="H210" s="192">
        <f>H185-'Animal Populations'!AB190</f>
        <v>0</v>
      </c>
      <c r="I210" s="192">
        <f>I185-'Animal Populations'!AC190</f>
        <v>0</v>
      </c>
      <c r="J210" s="192">
        <f>J185-'Animal Populations'!AD190</f>
        <v>0</v>
      </c>
      <c r="K210" s="192">
        <f>K185-'Animal Populations'!AE190</f>
        <v>0</v>
      </c>
      <c r="L210" s="192">
        <f>L185-'Animal Populations'!AF190</f>
        <v>0</v>
      </c>
      <c r="M210" s="1183">
        <f>M185-'Animal Populations'!AG190</f>
        <v>0</v>
      </c>
      <c r="N210" s="1183">
        <f>N185-'Animal Populations'!AH190</f>
        <v>0</v>
      </c>
      <c r="O210" s="1183">
        <f>O185-'Animal Populations'!AI190</f>
        <v>0</v>
      </c>
      <c r="P210" s="192">
        <f>P185-'Animal Populations'!AL190</f>
        <v>0</v>
      </c>
      <c r="Q210" s="192">
        <f>Q185-'Animal Populations'!AQ190</f>
        <v>0</v>
      </c>
      <c r="R210" s="192">
        <f>R185-'Animal Populations'!AV190</f>
        <v>0</v>
      </c>
      <c r="S210" s="192">
        <f>S185-'Animal Populations'!BA190</f>
        <v>0</v>
      </c>
      <c r="T210" s="192">
        <f>T185-'Animal Populations'!BF190</f>
        <v>0</v>
      </c>
      <c r="U210" s="192"/>
      <c r="V210" s="192"/>
      <c r="W210" s="192"/>
      <c r="X210" s="192"/>
      <c r="Y210" s="192"/>
      <c r="Z210" s="192"/>
      <c r="AA210" s="192"/>
      <c r="AB210" s="192"/>
      <c r="AC210" s="192"/>
      <c r="AD210" s="192"/>
      <c r="AE210" s="1183"/>
      <c r="AF210" s="1183"/>
      <c r="AG210" s="1183"/>
      <c r="AH210" s="192"/>
      <c r="AI210" s="192"/>
      <c r="AJ210" s="192"/>
      <c r="AK210" s="192"/>
      <c r="AL210" s="192"/>
      <c r="AM210" s="192"/>
      <c r="AN210" s="192">
        <f t="shared" si="533"/>
        <v>0</v>
      </c>
      <c r="AO210" s="192">
        <f t="shared" ref="AO210" si="610">AO185-AO25</f>
        <v>0</v>
      </c>
      <c r="AP210" s="192">
        <f t="shared" si="533"/>
        <v>0</v>
      </c>
      <c r="AQ210" s="192">
        <f t="shared" si="533"/>
        <v>0</v>
      </c>
      <c r="AR210" s="192">
        <f t="shared" si="533"/>
        <v>0</v>
      </c>
      <c r="AS210" s="192">
        <f t="shared" si="533"/>
        <v>0</v>
      </c>
      <c r="AT210" s="192">
        <f t="shared" si="533"/>
        <v>0</v>
      </c>
      <c r="AU210" s="192">
        <f t="shared" ref="AU210:AV210" si="611">AU185-AU25</f>
        <v>0</v>
      </c>
      <c r="AV210" s="192">
        <f t="shared" si="611"/>
        <v>0</v>
      </c>
      <c r="AW210" s="1183">
        <f t="shared" si="533"/>
        <v>0</v>
      </c>
      <c r="AX210" s="1183">
        <f t="shared" ref="AX210" si="612">AX185-AX25</f>
        <v>0</v>
      </c>
      <c r="AY210" s="1183">
        <f t="shared" si="531"/>
        <v>0</v>
      </c>
      <c r="AZ210" s="192">
        <f t="shared" si="533"/>
        <v>0</v>
      </c>
      <c r="BA210" s="192">
        <f t="shared" si="533"/>
        <v>0</v>
      </c>
      <c r="BB210" s="192">
        <f t="shared" ref="BB210:BD210" si="613">BB185-BB25</f>
        <v>0</v>
      </c>
      <c r="BC210" s="192">
        <f t="shared" si="613"/>
        <v>0</v>
      </c>
      <c r="BD210" s="192">
        <f t="shared" si="613"/>
        <v>0</v>
      </c>
      <c r="BE210" s="1"/>
      <c r="BF210" s="44"/>
    </row>
    <row r="211" spans="1:64" x14ac:dyDescent="0.25">
      <c r="A211" s="1"/>
      <c r="B211" s="1" t="s">
        <v>184</v>
      </c>
      <c r="D211" s="192">
        <f>D186-'Animal Populations'!C191</f>
        <v>0</v>
      </c>
      <c r="E211" s="192">
        <f>E186-'Animal Populations'!R191</f>
        <v>0</v>
      </c>
      <c r="F211" s="192">
        <f>F186-'Animal Populations'!T191</f>
        <v>0</v>
      </c>
      <c r="G211" s="192">
        <f>G186-'Animal Populations'!W191</f>
        <v>0</v>
      </c>
      <c r="H211" s="192">
        <f>H186-'Animal Populations'!AB191</f>
        <v>0</v>
      </c>
      <c r="I211" s="192">
        <f>I186-'Animal Populations'!AC191</f>
        <v>0</v>
      </c>
      <c r="J211" s="192">
        <f>J186-'Animal Populations'!AD191</f>
        <v>0</v>
      </c>
      <c r="K211" s="192">
        <f>K186-'Animal Populations'!AE191</f>
        <v>0</v>
      </c>
      <c r="L211" s="192">
        <f>L186-'Animal Populations'!AF191</f>
        <v>0</v>
      </c>
      <c r="M211" s="1183">
        <f>M186-'Animal Populations'!AG191</f>
        <v>0</v>
      </c>
      <c r="N211" s="1183">
        <f>N186-'Animal Populations'!AH191</f>
        <v>0</v>
      </c>
      <c r="O211" s="1183">
        <f>O186-'Animal Populations'!AI191</f>
        <v>0</v>
      </c>
      <c r="P211" s="192">
        <f>P186-'Animal Populations'!AL191</f>
        <v>0</v>
      </c>
      <c r="Q211" s="192">
        <f>Q186-'Animal Populations'!AQ191</f>
        <v>0</v>
      </c>
      <c r="R211" s="192">
        <f>R186-'Animal Populations'!AV191</f>
        <v>0</v>
      </c>
      <c r="S211" s="192">
        <f>S186-'Animal Populations'!BA191</f>
        <v>0</v>
      </c>
      <c r="T211" s="192">
        <f>T186-'Animal Populations'!BF191</f>
        <v>0</v>
      </c>
      <c r="U211" s="192"/>
      <c r="V211" s="192"/>
      <c r="W211" s="192"/>
      <c r="X211" s="192"/>
      <c r="Y211" s="192"/>
      <c r="Z211" s="192"/>
      <c r="AA211" s="192"/>
      <c r="AB211" s="192"/>
      <c r="AC211" s="192"/>
      <c r="AD211" s="192"/>
      <c r="AE211" s="1183"/>
      <c r="AF211" s="1183"/>
      <c r="AG211" s="1183"/>
      <c r="AH211" s="192"/>
      <c r="AI211" s="192"/>
      <c r="AJ211" s="192"/>
      <c r="AK211" s="192"/>
      <c r="AL211" s="192"/>
      <c r="AM211" s="192"/>
      <c r="AN211" s="192">
        <f t="shared" si="533"/>
        <v>0</v>
      </c>
      <c r="AO211" s="192">
        <f t="shared" ref="AO211" si="614">AO186-AO26</f>
        <v>0</v>
      </c>
      <c r="AP211" s="192">
        <f t="shared" si="533"/>
        <v>0</v>
      </c>
      <c r="AQ211" s="192">
        <f t="shared" si="533"/>
        <v>0</v>
      </c>
      <c r="AR211" s="192">
        <f t="shared" si="533"/>
        <v>0</v>
      </c>
      <c r="AS211" s="192">
        <f t="shared" si="533"/>
        <v>0</v>
      </c>
      <c r="AT211" s="192">
        <f t="shared" si="533"/>
        <v>0</v>
      </c>
      <c r="AU211" s="192">
        <f t="shared" ref="AU211:AV211" si="615">AU186-AU26</f>
        <v>0</v>
      </c>
      <c r="AV211" s="192">
        <f t="shared" si="615"/>
        <v>0</v>
      </c>
      <c r="AW211" s="1183">
        <f t="shared" si="533"/>
        <v>0</v>
      </c>
      <c r="AX211" s="1183">
        <f t="shared" ref="AX211" si="616">AX186-AX26</f>
        <v>0</v>
      </c>
      <c r="AY211" s="1183">
        <f t="shared" si="531"/>
        <v>0</v>
      </c>
      <c r="AZ211" s="192">
        <f t="shared" si="533"/>
        <v>0</v>
      </c>
      <c r="BA211" s="192">
        <f t="shared" si="533"/>
        <v>0</v>
      </c>
      <c r="BB211" s="192">
        <f t="shared" ref="BB211:BD211" si="617">BB186-BB26</f>
        <v>0</v>
      </c>
      <c r="BC211" s="192">
        <f t="shared" si="617"/>
        <v>0</v>
      </c>
      <c r="BD211" s="192">
        <f t="shared" si="617"/>
        <v>0</v>
      </c>
      <c r="BE211" s="1"/>
      <c r="BF211" s="82"/>
      <c r="BG211" s="734"/>
      <c r="BH211" s="82"/>
      <c r="BI211" s="734"/>
      <c r="BJ211" s="51"/>
      <c r="BK211" s="734"/>
      <c r="BL211" s="47"/>
    </row>
    <row r="212" spans="1:64" x14ac:dyDescent="0.25">
      <c r="A212" s="1"/>
      <c r="B212" s="1" t="s">
        <v>185</v>
      </c>
      <c r="D212" s="192">
        <f>D187-'Animal Populations'!C192</f>
        <v>0</v>
      </c>
      <c r="E212" s="192">
        <f>E187-'Animal Populations'!R192</f>
        <v>0</v>
      </c>
      <c r="F212" s="192">
        <f>F187-'Animal Populations'!T192</f>
        <v>0</v>
      </c>
      <c r="G212" s="192">
        <f>G187-'Animal Populations'!W192</f>
        <v>0</v>
      </c>
      <c r="H212" s="192">
        <f>H187-'Animal Populations'!AB192</f>
        <v>0</v>
      </c>
      <c r="I212" s="192">
        <f>I187-'Animal Populations'!AC192</f>
        <v>0</v>
      </c>
      <c r="J212" s="192">
        <f>J187-'Animal Populations'!AD192</f>
        <v>0</v>
      </c>
      <c r="K212" s="192">
        <f>K187-'Animal Populations'!AE192</f>
        <v>0</v>
      </c>
      <c r="L212" s="192">
        <f>L187-'Animal Populations'!AF192</f>
        <v>0</v>
      </c>
      <c r="M212" s="1183">
        <f>M187-'Animal Populations'!AG192</f>
        <v>0</v>
      </c>
      <c r="N212" s="1183">
        <f>N187-'Animal Populations'!AH192</f>
        <v>0</v>
      </c>
      <c r="O212" s="1183">
        <f>O187-'Animal Populations'!AI192</f>
        <v>0</v>
      </c>
      <c r="P212" s="192">
        <f>P187-'Animal Populations'!AL192</f>
        <v>0</v>
      </c>
      <c r="Q212" s="192">
        <f>Q187-'Animal Populations'!AQ192</f>
        <v>0</v>
      </c>
      <c r="R212" s="192">
        <f>R187-'Animal Populations'!AV192</f>
        <v>0</v>
      </c>
      <c r="S212" s="192">
        <f>S187-'Animal Populations'!BA192</f>
        <v>0</v>
      </c>
      <c r="T212" s="192">
        <f>T187-'Animal Populations'!BF192</f>
        <v>0</v>
      </c>
      <c r="U212" s="192"/>
      <c r="V212" s="192"/>
      <c r="W212" s="192"/>
      <c r="X212" s="192"/>
      <c r="Y212" s="192"/>
      <c r="Z212" s="192"/>
      <c r="AA212" s="192"/>
      <c r="AB212" s="192"/>
      <c r="AC212" s="192"/>
      <c r="AD212" s="192"/>
      <c r="AE212" s="1183"/>
      <c r="AF212" s="1183"/>
      <c r="AG212" s="1183"/>
      <c r="AH212" s="192"/>
      <c r="AI212" s="192"/>
      <c r="AJ212" s="192"/>
      <c r="AK212" s="192"/>
      <c r="AL212" s="192"/>
      <c r="AM212" s="192"/>
      <c r="AN212" s="192">
        <f t="shared" si="533"/>
        <v>0</v>
      </c>
      <c r="AO212" s="192">
        <f t="shared" ref="AO212" si="618">AO187-AO27</f>
        <v>0</v>
      </c>
      <c r="AP212" s="192">
        <f t="shared" si="533"/>
        <v>0</v>
      </c>
      <c r="AQ212" s="192">
        <f t="shared" si="533"/>
        <v>0</v>
      </c>
      <c r="AR212" s="192">
        <f t="shared" si="533"/>
        <v>0</v>
      </c>
      <c r="AS212" s="192">
        <f t="shared" si="533"/>
        <v>0</v>
      </c>
      <c r="AT212" s="192">
        <f t="shared" si="533"/>
        <v>0</v>
      </c>
      <c r="AU212" s="192">
        <f t="shared" ref="AU212:AV212" si="619">AU187-AU27</f>
        <v>0</v>
      </c>
      <c r="AV212" s="192">
        <f t="shared" si="619"/>
        <v>0</v>
      </c>
      <c r="AW212" s="1183">
        <f t="shared" si="533"/>
        <v>0</v>
      </c>
      <c r="AX212" s="1183">
        <f t="shared" ref="AX212" si="620">AX187-AX27</f>
        <v>0</v>
      </c>
      <c r="AY212" s="1183">
        <f t="shared" si="531"/>
        <v>0</v>
      </c>
      <c r="AZ212" s="192">
        <f t="shared" si="533"/>
        <v>0</v>
      </c>
      <c r="BA212" s="192">
        <f t="shared" si="533"/>
        <v>0</v>
      </c>
      <c r="BB212" s="192">
        <f t="shared" ref="BB212:BD212" si="621">BB187-BB27</f>
        <v>0</v>
      </c>
      <c r="BC212" s="192">
        <f t="shared" si="621"/>
        <v>0</v>
      </c>
      <c r="BD212" s="192">
        <f t="shared" si="621"/>
        <v>0</v>
      </c>
      <c r="BE212" s="1"/>
      <c r="BF212" s="82"/>
      <c r="BG212" s="734"/>
      <c r="BH212" s="82"/>
      <c r="BI212" s="734"/>
      <c r="BJ212" s="51"/>
      <c r="BK212" s="734"/>
      <c r="BL212" s="47"/>
    </row>
    <row r="213" spans="1:64" x14ac:dyDescent="0.25">
      <c r="J213" s="192"/>
      <c r="K213" s="192"/>
      <c r="L213" s="192"/>
    </row>
    <row r="214" spans="1:64" x14ac:dyDescent="0.25">
      <c r="B214" s="1"/>
      <c r="D214" s="192"/>
      <c r="E214" s="192"/>
      <c r="F214" s="192"/>
      <c r="G214" s="192"/>
      <c r="H214" s="192"/>
      <c r="I214" s="192"/>
      <c r="J214" s="192"/>
      <c r="K214" s="192"/>
      <c r="L214" s="192"/>
      <c r="M214" s="1183"/>
      <c r="N214" s="1183"/>
      <c r="O214" s="1183"/>
      <c r="P214" s="192"/>
      <c r="Q214" s="192"/>
      <c r="R214" s="192"/>
      <c r="S214" s="192"/>
      <c r="T214" s="192"/>
    </row>
    <row r="215" spans="1:64" x14ac:dyDescent="0.25">
      <c r="D215" s="192"/>
      <c r="E215" s="192"/>
      <c r="F215" s="192"/>
      <c r="G215" s="192"/>
      <c r="H215" s="192"/>
      <c r="I215" s="192"/>
      <c r="J215" s="192"/>
      <c r="K215" s="192"/>
      <c r="L215" s="192"/>
      <c r="M215" s="1183"/>
      <c r="N215" s="1183"/>
      <c r="O215" s="1183"/>
      <c r="P215" s="192"/>
      <c r="Q215" s="192"/>
      <c r="R215" s="192"/>
      <c r="S215" s="192"/>
      <c r="T215" s="192"/>
    </row>
    <row r="235" spans="31:69" x14ac:dyDescent="0.25">
      <c r="AE235" s="734"/>
      <c r="AF235" s="734"/>
      <c r="AG235" s="734"/>
      <c r="AH235" s="734"/>
      <c r="AI235" s="734"/>
      <c r="AJ235" s="734"/>
      <c r="AK235" s="734"/>
      <c r="AL235" s="734"/>
      <c r="AM235" s="734"/>
      <c r="AN235" s="734"/>
      <c r="AO235" s="734"/>
      <c r="AP235" s="734"/>
      <c r="AQ235" s="734"/>
      <c r="AR235" s="734"/>
      <c r="AS235" s="734"/>
      <c r="AT235" s="734"/>
      <c r="AU235" s="734"/>
      <c r="AV235" s="734"/>
      <c r="AW235" s="524"/>
      <c r="AX235" s="524"/>
      <c r="AY235" s="524"/>
      <c r="AZ235" s="524"/>
      <c r="BA235" s="734"/>
      <c r="BB235" s="734"/>
      <c r="BC235" s="734"/>
      <c r="BD235" s="734"/>
      <c r="BE235" s="82"/>
      <c r="BF235" s="734"/>
      <c r="BG235" s="525"/>
      <c r="BH235" s="734"/>
      <c r="BI235" s="46"/>
      <c r="BJ235" s="734"/>
      <c r="BK235" s="82"/>
      <c r="BL235" s="734"/>
      <c r="BM235" s="18"/>
      <c r="BN235" s="734"/>
      <c r="BO235" s="47"/>
      <c r="BP235" s="734"/>
      <c r="BQ235" s="47"/>
    </row>
    <row r="236" spans="31:69" x14ac:dyDescent="0.25">
      <c r="AE236" s="734"/>
      <c r="AF236" s="734"/>
      <c r="AG236" s="734"/>
      <c r="AH236" s="734"/>
      <c r="AI236" s="734"/>
      <c r="AJ236" s="734"/>
      <c r="AK236" s="734"/>
      <c r="AL236" s="734"/>
      <c r="AM236" s="734"/>
      <c r="AN236" s="734"/>
      <c r="AO236" s="734"/>
      <c r="AP236" s="734"/>
      <c r="AQ236" s="734"/>
      <c r="AR236" s="734"/>
      <c r="AS236" s="734"/>
      <c r="AT236" s="734"/>
      <c r="AU236" s="734"/>
      <c r="AV236" s="734"/>
      <c r="AW236" s="524"/>
      <c r="AX236" s="524"/>
      <c r="AY236" s="524"/>
      <c r="AZ236" s="524"/>
      <c r="BA236" s="734"/>
      <c r="BB236" s="734"/>
      <c r="BC236" s="734"/>
      <c r="BD236" s="734"/>
      <c r="BE236" s="82"/>
      <c r="BF236" s="734"/>
      <c r="BG236" s="525"/>
      <c r="BH236" s="734"/>
      <c r="BI236" s="46"/>
      <c r="BJ236" s="734"/>
      <c r="BK236" s="82"/>
      <c r="BL236" s="734"/>
      <c r="BM236" s="18"/>
      <c r="BN236" s="734"/>
      <c r="BO236" s="47"/>
      <c r="BP236" s="734"/>
      <c r="BQ236" s="47"/>
    </row>
    <row r="237" spans="31:69" x14ac:dyDescent="0.25">
      <c r="AE237" s="734"/>
      <c r="AF237" s="734"/>
      <c r="AG237" s="734"/>
      <c r="AH237" s="734"/>
      <c r="AI237" s="734"/>
      <c r="AJ237" s="734"/>
      <c r="AK237" s="734"/>
      <c r="AL237" s="734"/>
      <c r="AM237" s="734"/>
      <c r="AN237" s="734"/>
      <c r="AO237" s="734"/>
      <c r="AP237" s="734"/>
      <c r="AQ237" s="734"/>
      <c r="AR237" s="734"/>
      <c r="AS237" s="734"/>
      <c r="AT237" s="734"/>
      <c r="AU237" s="734"/>
      <c r="AV237" s="734"/>
      <c r="AW237" s="43"/>
      <c r="AX237" s="43"/>
      <c r="AY237" s="43"/>
      <c r="AZ237" s="43"/>
      <c r="BA237" s="734"/>
      <c r="BB237" s="734"/>
      <c r="BC237" s="734"/>
      <c r="BD237" s="734"/>
      <c r="BE237" s="44"/>
      <c r="BF237" s="1"/>
      <c r="BG237" s="525"/>
      <c r="BH237" s="1"/>
      <c r="BI237" s="46"/>
      <c r="BJ237" s="1"/>
      <c r="BL237" s="1"/>
      <c r="BN237" s="1"/>
      <c r="BP237" s="1"/>
    </row>
    <row r="238" spans="31:69" x14ac:dyDescent="0.25">
      <c r="AE238" s="734"/>
      <c r="AF238" s="734"/>
      <c r="AG238" s="734"/>
      <c r="AH238" s="734"/>
      <c r="AI238" s="734"/>
      <c r="AJ238" s="734"/>
      <c r="AK238" s="734"/>
      <c r="AL238" s="734"/>
      <c r="AM238" s="734"/>
      <c r="AN238" s="734"/>
      <c r="AO238" s="734"/>
      <c r="AP238" s="734"/>
      <c r="AQ238" s="734"/>
      <c r="AR238" s="734"/>
      <c r="AS238" s="734"/>
      <c r="AT238" s="734"/>
      <c r="AU238" s="734"/>
      <c r="AV238" s="734"/>
      <c r="AW238" s="524"/>
      <c r="AX238" s="524"/>
      <c r="AY238" s="524"/>
      <c r="AZ238" s="524"/>
      <c r="BA238" s="734"/>
      <c r="BB238" s="734"/>
      <c r="BC238" s="734"/>
      <c r="BD238" s="734"/>
      <c r="BE238" s="82"/>
      <c r="BF238" s="734"/>
      <c r="BG238" s="525"/>
      <c r="BH238" s="734"/>
      <c r="BI238" s="46"/>
      <c r="BJ238" s="734"/>
      <c r="BK238" s="82"/>
      <c r="BL238" s="734"/>
      <c r="BM238" s="18"/>
      <c r="BN238" s="734"/>
      <c r="BO238" s="47"/>
      <c r="BP238" s="734"/>
      <c r="BQ238" s="47"/>
    </row>
    <row r="239" spans="31:69" x14ac:dyDescent="0.25">
      <c r="AE239" s="734"/>
      <c r="AF239" s="734"/>
      <c r="AG239" s="734"/>
      <c r="AH239" s="734"/>
      <c r="AI239" s="734"/>
      <c r="AJ239" s="734"/>
      <c r="AK239" s="734"/>
      <c r="AL239" s="734"/>
      <c r="AM239" s="734"/>
      <c r="AN239" s="734"/>
      <c r="AO239" s="734"/>
      <c r="AP239" s="734"/>
      <c r="AQ239" s="734"/>
      <c r="AR239" s="734"/>
      <c r="AS239" s="734"/>
      <c r="AT239" s="734"/>
      <c r="AU239" s="734"/>
      <c r="AV239" s="734"/>
      <c r="AW239" s="43"/>
      <c r="AX239" s="43"/>
      <c r="AY239" s="43"/>
      <c r="AZ239" s="43"/>
      <c r="BA239" s="734"/>
      <c r="BB239" s="734"/>
      <c r="BC239" s="734"/>
      <c r="BD239" s="734"/>
      <c r="BE239" s="44"/>
      <c r="BF239" s="1"/>
      <c r="BG239" s="525"/>
      <c r="BH239" s="1"/>
      <c r="BI239" s="46"/>
      <c r="BJ239" s="1"/>
      <c r="BL239" s="1"/>
      <c r="BN239" s="1"/>
      <c r="BP239" s="1"/>
    </row>
    <row r="240" spans="31:69" x14ac:dyDescent="0.25">
      <c r="AE240" s="734"/>
      <c r="AF240" s="734"/>
      <c r="AG240" s="734"/>
      <c r="AH240" s="734"/>
      <c r="AI240" s="734"/>
      <c r="AJ240" s="734"/>
      <c r="AK240" s="734"/>
      <c r="AL240" s="734"/>
      <c r="AM240" s="734"/>
      <c r="AN240" s="734"/>
      <c r="AO240" s="734"/>
      <c r="AP240" s="734"/>
      <c r="AQ240" s="734"/>
      <c r="AR240" s="734"/>
      <c r="AS240" s="734"/>
      <c r="AT240" s="734"/>
      <c r="AU240" s="734"/>
      <c r="AV240" s="734"/>
      <c r="AW240" s="524"/>
      <c r="AX240" s="524"/>
      <c r="AY240" s="524"/>
      <c r="AZ240" s="524"/>
      <c r="BA240" s="734"/>
      <c r="BB240" s="734"/>
      <c r="BC240" s="734"/>
      <c r="BD240" s="734"/>
      <c r="BE240" s="82"/>
      <c r="BF240" s="734"/>
      <c r="BG240" s="525"/>
      <c r="BH240" s="734"/>
      <c r="BI240" s="48"/>
      <c r="BJ240" s="734"/>
      <c r="BK240" s="82"/>
      <c r="BL240" s="734"/>
      <c r="BM240" s="18"/>
      <c r="BN240" s="734"/>
      <c r="BO240" s="47"/>
      <c r="BP240" s="734"/>
      <c r="BQ240" s="47"/>
    </row>
    <row r="241" spans="31:69" x14ac:dyDescent="0.25">
      <c r="AE241" s="734"/>
      <c r="AF241" s="734"/>
      <c r="AG241" s="734"/>
      <c r="AH241" s="734"/>
      <c r="AI241" s="734"/>
      <c r="AJ241" s="734"/>
      <c r="AK241" s="734"/>
      <c r="AL241" s="734"/>
      <c r="AM241" s="734"/>
      <c r="AN241" s="734"/>
      <c r="AO241" s="734"/>
      <c r="AP241" s="734"/>
      <c r="AQ241" s="734"/>
      <c r="AR241" s="734"/>
      <c r="AS241" s="734"/>
      <c r="AT241" s="734"/>
      <c r="AU241" s="734"/>
      <c r="AV241" s="734"/>
      <c r="AW241" s="524"/>
      <c r="AX241" s="524"/>
      <c r="AY241" s="524"/>
      <c r="AZ241" s="524"/>
      <c r="BA241" s="734"/>
      <c r="BB241" s="734"/>
      <c r="BC241" s="734"/>
      <c r="BD241" s="734"/>
      <c r="BE241" s="82"/>
      <c r="BF241" s="734"/>
      <c r="BG241" s="525"/>
      <c r="BH241" s="734"/>
      <c r="BI241" s="48"/>
      <c r="BJ241" s="734"/>
      <c r="BK241" s="82"/>
      <c r="BL241" s="734"/>
      <c r="BM241" s="18"/>
      <c r="BN241" s="734"/>
      <c r="BO241" s="47"/>
      <c r="BP241" s="734"/>
      <c r="BQ241" s="47"/>
    </row>
    <row r="242" spans="31:69" x14ac:dyDescent="0.25">
      <c r="AE242" s="734"/>
      <c r="AF242" s="734"/>
      <c r="AG242" s="734"/>
      <c r="AH242" s="734"/>
      <c r="AI242" s="734"/>
      <c r="AJ242" s="734"/>
      <c r="AK242" s="734"/>
      <c r="AL242" s="734"/>
      <c r="AM242" s="734"/>
      <c r="AN242" s="734"/>
      <c r="AO242" s="734"/>
      <c r="AP242" s="734"/>
      <c r="AQ242" s="734"/>
      <c r="AR242" s="734"/>
      <c r="AS242" s="734"/>
      <c r="AT242" s="734"/>
      <c r="AU242" s="734"/>
      <c r="AV242" s="734"/>
      <c r="AW242" s="524"/>
      <c r="AX242" s="524"/>
      <c r="AY242" s="524"/>
      <c r="AZ242" s="524"/>
      <c r="BA242" s="734"/>
      <c r="BB242" s="734"/>
      <c r="BC242" s="734"/>
      <c r="BD242" s="734"/>
      <c r="BE242" s="82"/>
      <c r="BF242" s="734"/>
      <c r="BG242" s="525"/>
      <c r="BH242" s="734"/>
      <c r="BI242" s="46"/>
      <c r="BJ242" s="734"/>
      <c r="BK242" s="82"/>
      <c r="BL242" s="734"/>
      <c r="BM242" s="18"/>
      <c r="BN242" s="734"/>
      <c r="BO242" s="47"/>
      <c r="BP242" s="734"/>
      <c r="BQ242" s="47"/>
    </row>
    <row r="243" spans="31:69" x14ac:dyDescent="0.25">
      <c r="AE243" s="734"/>
      <c r="AF243" s="734"/>
      <c r="AG243" s="734"/>
      <c r="AH243" s="734"/>
      <c r="AI243" s="734"/>
      <c r="AJ243" s="734"/>
      <c r="AK243" s="734"/>
      <c r="AL243" s="734"/>
      <c r="AM243" s="734"/>
      <c r="AN243" s="734"/>
      <c r="AO243" s="734"/>
      <c r="AP243" s="734"/>
      <c r="AQ243" s="734"/>
      <c r="AR243" s="734"/>
      <c r="AS243" s="734"/>
      <c r="AT243" s="734"/>
      <c r="AU243" s="734"/>
      <c r="AV243" s="734"/>
      <c r="AW243" s="524"/>
      <c r="AX243" s="524"/>
      <c r="AY243" s="524"/>
      <c r="AZ243" s="524"/>
      <c r="BA243" s="734"/>
      <c r="BB243" s="734"/>
      <c r="BC243" s="734"/>
      <c r="BD243" s="734"/>
      <c r="BE243" s="82"/>
      <c r="BF243" s="734"/>
      <c r="BG243" s="525"/>
      <c r="BH243" s="734"/>
      <c r="BI243" s="46"/>
      <c r="BJ243" s="734"/>
      <c r="BK243" s="82"/>
      <c r="BL243" s="734"/>
      <c r="BM243" s="18"/>
      <c r="BN243" s="734"/>
      <c r="BO243" s="47"/>
      <c r="BP243" s="734"/>
      <c r="BQ243" s="47"/>
    </row>
    <row r="244" spans="31:69" x14ac:dyDescent="0.25">
      <c r="AE244" s="734"/>
      <c r="AF244" s="734"/>
      <c r="AG244" s="734"/>
      <c r="AH244" s="734"/>
      <c r="AI244" s="734"/>
      <c r="AJ244" s="734"/>
      <c r="AK244" s="734"/>
      <c r="AL244" s="734"/>
      <c r="AM244" s="734"/>
      <c r="AN244" s="734"/>
      <c r="AO244" s="734"/>
      <c r="AP244" s="734"/>
      <c r="AQ244" s="734"/>
      <c r="AR244" s="734"/>
      <c r="AS244" s="734"/>
      <c r="AT244" s="734"/>
      <c r="AU244" s="734"/>
      <c r="AV244" s="734"/>
      <c r="AW244" s="524"/>
      <c r="AX244" s="524"/>
      <c r="AY244" s="524"/>
      <c r="AZ244" s="524"/>
      <c r="BA244" s="734"/>
      <c r="BB244" s="734"/>
      <c r="BC244" s="734"/>
      <c r="BD244" s="734"/>
      <c r="BE244" s="82"/>
      <c r="BF244" s="734"/>
      <c r="BG244" s="525"/>
      <c r="BH244" s="734"/>
      <c r="BI244" s="48"/>
      <c r="BJ244" s="734"/>
      <c r="BK244" s="82"/>
      <c r="BL244" s="734"/>
      <c r="BM244" s="18"/>
      <c r="BN244" s="734"/>
      <c r="BO244" s="47"/>
      <c r="BP244" s="734"/>
      <c r="BQ244" s="47"/>
    </row>
    <row r="245" spans="31:69" x14ac:dyDescent="0.25">
      <c r="AE245" s="734"/>
      <c r="AF245" s="734"/>
      <c r="AG245" s="734"/>
      <c r="AH245" s="734"/>
      <c r="AI245" s="734"/>
      <c r="AJ245" s="734"/>
      <c r="AK245" s="734"/>
      <c r="AL245" s="734"/>
      <c r="AM245" s="734"/>
      <c r="AN245" s="734"/>
      <c r="AO245" s="734"/>
      <c r="AP245" s="734"/>
      <c r="AQ245" s="734"/>
      <c r="AR245" s="734"/>
      <c r="AS245" s="734"/>
      <c r="AT245" s="734"/>
      <c r="AU245" s="734"/>
      <c r="AV245" s="734"/>
      <c r="AW245" s="524"/>
      <c r="AX245" s="524"/>
      <c r="AY245" s="524"/>
      <c r="AZ245" s="524"/>
      <c r="BA245" s="734"/>
      <c r="BB245" s="734"/>
      <c r="BC245" s="734"/>
      <c r="BD245" s="734"/>
      <c r="BE245" s="82"/>
      <c r="BF245" s="734"/>
      <c r="BG245" s="525"/>
      <c r="BH245" s="734"/>
      <c r="BI245" s="48"/>
      <c r="BJ245" s="734"/>
      <c r="BK245" s="82"/>
      <c r="BL245" s="734"/>
      <c r="BM245" s="18"/>
      <c r="BN245" s="734"/>
      <c r="BO245" s="47"/>
      <c r="BP245" s="734"/>
      <c r="BQ245" s="47"/>
    </row>
    <row r="246" spans="31:69" x14ac:dyDescent="0.25">
      <c r="AE246" s="734"/>
      <c r="AF246" s="734"/>
      <c r="AG246" s="734"/>
      <c r="AH246" s="734"/>
      <c r="AI246" s="734"/>
      <c r="AJ246" s="734"/>
      <c r="AK246" s="734"/>
      <c r="AL246" s="734"/>
      <c r="AM246" s="734"/>
      <c r="AN246" s="734"/>
      <c r="AO246" s="734"/>
      <c r="AP246" s="734"/>
      <c r="AQ246" s="734"/>
      <c r="AR246" s="734"/>
      <c r="AS246" s="734"/>
      <c r="AT246" s="734"/>
      <c r="AU246" s="734"/>
      <c r="AV246" s="734"/>
      <c r="AW246" s="43"/>
      <c r="AX246" s="43"/>
      <c r="AY246" s="43"/>
      <c r="AZ246" s="43"/>
      <c r="BA246" s="734"/>
      <c r="BB246" s="734"/>
      <c r="BC246" s="734"/>
      <c r="BD246" s="734"/>
      <c r="BE246" s="43"/>
      <c r="BF246" s="1"/>
      <c r="BG246" s="49"/>
      <c r="BK246" s="43"/>
      <c r="BM246" s="43"/>
      <c r="BO246" s="50"/>
      <c r="BQ246" s="50"/>
    </row>
    <row r="247" spans="31:69" x14ac:dyDescent="0.25">
      <c r="AE247" s="734"/>
      <c r="AF247" s="734"/>
      <c r="AG247" s="734"/>
      <c r="AH247" s="734"/>
      <c r="AI247" s="734"/>
      <c r="AJ247" s="734"/>
      <c r="AK247" s="734"/>
      <c r="AL247" s="734"/>
      <c r="AM247" s="734"/>
      <c r="AN247" s="734"/>
      <c r="AO247" s="734"/>
      <c r="AP247" s="734"/>
      <c r="AQ247" s="734"/>
      <c r="AR247" s="734"/>
      <c r="AS247" s="734"/>
      <c r="AT247" s="734"/>
      <c r="AU247" s="734"/>
      <c r="AV247" s="734"/>
      <c r="AW247" s="43"/>
      <c r="AX247" s="43"/>
      <c r="AY247" s="43"/>
      <c r="AZ247" s="43"/>
      <c r="BA247" s="734"/>
      <c r="BB247" s="734"/>
      <c r="BC247" s="734"/>
      <c r="BD247" s="734"/>
      <c r="BE247" s="44"/>
      <c r="BF247" s="1"/>
      <c r="BG247" s="44"/>
    </row>
    <row r="248" spans="31:69" x14ac:dyDescent="0.25">
      <c r="AE248" s="736"/>
      <c r="AF248" s="736"/>
      <c r="AG248" s="736"/>
      <c r="AH248" s="736"/>
      <c r="AI248" s="736"/>
      <c r="AJ248" s="736"/>
      <c r="AK248" s="736"/>
      <c r="AL248" s="736"/>
      <c r="AM248" s="736"/>
      <c r="AN248" s="736"/>
      <c r="AO248" s="736"/>
      <c r="AP248" s="734"/>
      <c r="AQ248" s="734"/>
      <c r="AR248" s="734"/>
      <c r="AS248" s="734"/>
      <c r="AT248" s="734"/>
      <c r="AU248" s="734"/>
      <c r="AV248" s="734"/>
      <c r="AW248" s="526"/>
      <c r="AX248" s="526"/>
      <c r="AY248" s="526"/>
      <c r="AZ248" s="526"/>
      <c r="BA248" s="736"/>
      <c r="BB248" s="736"/>
      <c r="BC248" s="736"/>
      <c r="BD248" s="736"/>
      <c r="BE248" s="527"/>
      <c r="BF248" s="736"/>
      <c r="BG248" s="527"/>
      <c r="BH248" s="736"/>
      <c r="BI248" s="736"/>
      <c r="BJ248" s="736"/>
      <c r="BK248" s="736"/>
      <c r="BL248" s="736"/>
      <c r="BM248" s="736"/>
      <c r="BN248" s="736"/>
      <c r="BO248" s="736"/>
      <c r="BP248" s="53"/>
    </row>
    <row r="249" spans="31:69" x14ac:dyDescent="0.25">
      <c r="AE249" s="82"/>
      <c r="AF249" s="82"/>
      <c r="AG249" s="82"/>
      <c r="AH249" s="82"/>
      <c r="AI249" s="82"/>
      <c r="AJ249" s="82"/>
      <c r="AK249" s="82"/>
      <c r="AL249" s="82"/>
      <c r="AM249" s="82"/>
      <c r="AN249" s="82"/>
      <c r="AO249" s="82"/>
      <c r="AP249" s="734"/>
      <c r="AQ249" s="734"/>
      <c r="AR249" s="734"/>
      <c r="AS249" s="734"/>
      <c r="AT249" s="734"/>
      <c r="AU249" s="734"/>
      <c r="AV249" s="734"/>
      <c r="AW249" s="82"/>
      <c r="AX249" s="82"/>
      <c r="AY249" s="82"/>
      <c r="AZ249" s="82"/>
      <c r="BA249" s="734"/>
      <c r="BB249" s="734"/>
      <c r="BC249" s="734"/>
      <c r="BD249" s="734"/>
      <c r="BE249" s="82"/>
      <c r="BF249" s="1"/>
      <c r="BG249" s="82"/>
      <c r="BH249" s="734"/>
      <c r="BI249" s="82"/>
      <c r="BJ249" s="734"/>
      <c r="BK249" s="51"/>
      <c r="BL249" s="734"/>
      <c r="BM249" s="47"/>
    </row>
    <row r="250" spans="31:69" x14ac:dyDescent="0.25">
      <c r="AE250" s="82"/>
      <c r="AF250" s="82"/>
      <c r="AG250" s="82"/>
      <c r="AH250" s="82"/>
      <c r="AI250" s="82"/>
      <c r="AJ250" s="82"/>
      <c r="AK250" s="82"/>
      <c r="AL250" s="82"/>
      <c r="AM250" s="82"/>
      <c r="AN250" s="82"/>
      <c r="AO250" s="82"/>
      <c r="AP250" s="734"/>
      <c r="AQ250" s="734"/>
      <c r="AR250" s="734"/>
      <c r="AS250" s="734"/>
      <c r="AT250" s="734"/>
      <c r="AU250" s="734"/>
      <c r="AV250" s="734"/>
      <c r="AW250" s="82"/>
      <c r="AX250" s="82"/>
      <c r="AY250" s="82"/>
      <c r="AZ250" s="82"/>
      <c r="BA250" s="734"/>
      <c r="BB250" s="734"/>
      <c r="BC250" s="734"/>
      <c r="BD250" s="734"/>
      <c r="BE250" s="82"/>
      <c r="BF250" s="1"/>
      <c r="BG250" s="82"/>
      <c r="BH250" s="734"/>
      <c r="BI250" s="82"/>
      <c r="BJ250" s="734"/>
      <c r="BK250" s="51"/>
      <c r="BL250" s="734"/>
      <c r="BM250" s="47"/>
    </row>
    <row r="251" spans="31:69" x14ac:dyDescent="0.25">
      <c r="AE251" s="734"/>
      <c r="AF251" s="734"/>
      <c r="AG251" s="734"/>
      <c r="AH251" s="734"/>
      <c r="AI251" s="734"/>
      <c r="AJ251" s="734"/>
      <c r="AK251" s="734"/>
      <c r="AL251" s="734"/>
      <c r="AM251" s="734"/>
      <c r="AN251" s="734"/>
      <c r="AO251" s="734"/>
      <c r="AP251" s="734"/>
      <c r="AQ251" s="734"/>
      <c r="AR251" s="734"/>
      <c r="AS251" s="734"/>
      <c r="AT251" s="734"/>
      <c r="AU251" s="734"/>
      <c r="AV251" s="734"/>
      <c r="AW251" s="43"/>
      <c r="AX251" s="43"/>
      <c r="AY251" s="43"/>
      <c r="AZ251" s="43"/>
      <c r="BA251" s="734"/>
      <c r="BB251" s="734"/>
      <c r="BC251" s="734"/>
      <c r="BD251" s="734"/>
      <c r="BE251" s="44"/>
      <c r="BF251" s="1"/>
      <c r="BG251" s="44"/>
    </row>
    <row r="252" spans="31:69" x14ac:dyDescent="0.25">
      <c r="AE252" s="82"/>
      <c r="AF252" s="82"/>
      <c r="AG252" s="82"/>
      <c r="AH252" s="82"/>
      <c r="AI252" s="82"/>
      <c r="AJ252" s="82"/>
      <c r="AK252" s="82"/>
      <c r="AL252" s="82"/>
      <c r="AM252" s="82"/>
      <c r="AN252" s="82"/>
      <c r="AO252" s="82"/>
      <c r="AP252" s="734"/>
      <c r="AQ252" s="734"/>
      <c r="AR252" s="734"/>
      <c r="AS252" s="734"/>
      <c r="AT252" s="734"/>
      <c r="AU252" s="734"/>
      <c r="AV252" s="734"/>
      <c r="AW252" s="82"/>
      <c r="AX252" s="82"/>
      <c r="AY252" s="82"/>
      <c r="AZ252" s="82"/>
      <c r="BA252" s="734"/>
      <c r="BB252" s="734"/>
      <c r="BC252" s="734"/>
      <c r="BD252" s="734"/>
      <c r="BE252" s="82"/>
      <c r="BF252" s="1"/>
      <c r="BG252" s="82"/>
      <c r="BH252" s="734"/>
      <c r="BI252" s="82"/>
      <c r="BJ252" s="734"/>
      <c r="BK252" s="51"/>
      <c r="BL252" s="734"/>
      <c r="BM252" s="47"/>
    </row>
    <row r="253" spans="31:69" x14ac:dyDescent="0.25">
      <c r="AE253" s="82"/>
      <c r="AF253" s="82"/>
      <c r="AG253" s="82"/>
      <c r="AH253" s="82"/>
      <c r="AI253" s="82"/>
      <c r="AJ253" s="82"/>
      <c r="AK253" s="82"/>
      <c r="AL253" s="82"/>
      <c r="AM253" s="82"/>
      <c r="AN253" s="82"/>
      <c r="AO253" s="82"/>
      <c r="AP253" s="734"/>
      <c r="AQ253" s="734"/>
      <c r="AR253" s="734"/>
      <c r="AS253" s="734"/>
      <c r="AT253" s="734"/>
      <c r="AU253" s="734"/>
      <c r="AV253" s="734"/>
      <c r="AW253" s="82"/>
      <c r="AX253" s="82"/>
      <c r="AY253" s="82"/>
      <c r="AZ253" s="82"/>
      <c r="BA253" s="734"/>
      <c r="BB253" s="734"/>
      <c r="BC253" s="734"/>
      <c r="BD253" s="734"/>
      <c r="BE253" s="82"/>
      <c r="BF253" s="1"/>
      <c r="BG253" s="82"/>
      <c r="BH253" s="734"/>
      <c r="BI253" s="82"/>
      <c r="BJ253" s="734"/>
      <c r="BK253" s="51"/>
      <c r="BL253" s="734"/>
      <c r="BM253" s="47"/>
    </row>
    <row r="254" spans="31:69" x14ac:dyDescent="0.25">
      <c r="AE254" s="734"/>
      <c r="AF254" s="734"/>
      <c r="AG254" s="734"/>
      <c r="AH254" s="734"/>
      <c r="AI254" s="734"/>
      <c r="AJ254" s="734"/>
      <c r="AK254" s="734"/>
      <c r="AL254" s="734"/>
      <c r="AM254" s="734"/>
      <c r="AN254" s="734"/>
      <c r="AO254" s="734"/>
      <c r="AP254" s="734"/>
      <c r="AQ254" s="734"/>
      <c r="AR254" s="734"/>
      <c r="AS254" s="734"/>
      <c r="AT254" s="734"/>
      <c r="AU254" s="734"/>
      <c r="AV254" s="734"/>
      <c r="AW254" s="43"/>
      <c r="AX254" s="43"/>
      <c r="AY254" s="43"/>
      <c r="AZ254" s="43"/>
      <c r="BA254" s="734"/>
      <c r="BB254" s="734"/>
      <c r="BC254" s="734"/>
      <c r="BD254" s="734"/>
      <c r="BE254" s="44"/>
      <c r="BF254" s="1"/>
      <c r="BG254" s="44"/>
    </row>
    <row r="255" spans="31:69" x14ac:dyDescent="0.25">
      <c r="AE255" s="82"/>
      <c r="AF255" s="82"/>
      <c r="AG255" s="82"/>
      <c r="AH255" s="82"/>
      <c r="AI255" s="82"/>
      <c r="AJ255" s="82"/>
      <c r="AK255" s="82"/>
      <c r="AL255" s="82"/>
      <c r="AM255" s="82"/>
      <c r="AN255" s="82"/>
      <c r="AO255" s="82"/>
      <c r="AP255" s="734"/>
      <c r="AQ255" s="734"/>
      <c r="AR255" s="734"/>
      <c r="AS255" s="734"/>
      <c r="AT255" s="734"/>
      <c r="AU255" s="734"/>
      <c r="AV255" s="734"/>
      <c r="AW255" s="82"/>
      <c r="AX255" s="82"/>
      <c r="AY255" s="82"/>
      <c r="AZ255" s="82"/>
      <c r="BA255" s="734"/>
      <c r="BB255" s="734"/>
      <c r="BC255" s="734"/>
      <c r="BD255" s="734"/>
      <c r="BE255" s="82"/>
      <c r="BF255" s="1"/>
      <c r="BG255" s="82"/>
      <c r="BH255" s="734"/>
      <c r="BI255" s="82"/>
      <c r="BJ255" s="734"/>
      <c r="BK255" s="51"/>
      <c r="BL255" s="734"/>
      <c r="BM255" s="47"/>
    </row>
    <row r="256" spans="31:69" x14ac:dyDescent="0.25">
      <c r="AE256" s="82"/>
      <c r="AF256" s="82"/>
      <c r="AG256" s="82"/>
      <c r="AH256" s="82"/>
      <c r="AI256" s="82"/>
      <c r="AJ256" s="82"/>
      <c r="AK256" s="82"/>
      <c r="AL256" s="82"/>
      <c r="AM256" s="82"/>
      <c r="AN256" s="82"/>
      <c r="AO256" s="82"/>
      <c r="AP256" s="734"/>
      <c r="AQ256" s="734"/>
      <c r="AR256" s="734"/>
      <c r="AS256" s="734"/>
      <c r="AT256" s="734"/>
      <c r="AU256" s="734"/>
      <c r="AV256" s="734"/>
      <c r="AW256" s="82"/>
      <c r="AX256" s="82"/>
      <c r="AY256" s="82"/>
      <c r="AZ256" s="82"/>
      <c r="BA256" s="734"/>
      <c r="BB256" s="734"/>
      <c r="BC256" s="734"/>
      <c r="BD256" s="734"/>
      <c r="BE256" s="82"/>
      <c r="BF256" s="1"/>
      <c r="BG256" s="82"/>
      <c r="BH256" s="734"/>
      <c r="BI256" s="82"/>
      <c r="BJ256" s="734"/>
      <c r="BK256" s="51"/>
      <c r="BL256" s="734"/>
      <c r="BM256" s="47"/>
    </row>
    <row r="257" spans="1:65" x14ac:dyDescent="0.25">
      <c r="AE257" s="734"/>
      <c r="AF257" s="734"/>
      <c r="AG257" s="734"/>
      <c r="AH257" s="734"/>
      <c r="AI257" s="734"/>
      <c r="AJ257" s="734"/>
      <c r="AK257" s="734"/>
      <c r="AL257" s="734"/>
      <c r="AM257" s="734"/>
      <c r="AN257" s="734"/>
      <c r="AO257" s="734"/>
      <c r="AP257" s="734"/>
      <c r="AQ257" s="734"/>
      <c r="AR257" s="734"/>
      <c r="AS257" s="734"/>
      <c r="AT257" s="734"/>
      <c r="AU257" s="734"/>
      <c r="AV257" s="734"/>
      <c r="AW257" s="43"/>
      <c r="AX257" s="43"/>
      <c r="AY257" s="43"/>
      <c r="AZ257" s="43"/>
      <c r="BA257" s="734"/>
      <c r="BB257" s="734"/>
      <c r="BC257" s="734"/>
      <c r="BD257" s="734"/>
      <c r="BE257" s="44"/>
      <c r="BF257" s="1"/>
      <c r="BG257" s="44"/>
    </row>
    <row r="258" spans="1:65" x14ac:dyDescent="0.25">
      <c r="AE258" s="82"/>
      <c r="AF258" s="82"/>
      <c r="AG258" s="82"/>
      <c r="AH258" s="82"/>
      <c r="AI258" s="82"/>
      <c r="AJ258" s="82"/>
      <c r="AK258" s="82"/>
      <c r="AL258" s="82"/>
      <c r="AM258" s="82"/>
      <c r="AN258" s="82"/>
      <c r="AO258" s="82"/>
      <c r="AP258" s="734"/>
      <c r="AQ258" s="734"/>
      <c r="AR258" s="734"/>
      <c r="AS258" s="734"/>
      <c r="AT258" s="734"/>
      <c r="AU258" s="734"/>
      <c r="AV258" s="734"/>
      <c r="AW258" s="82"/>
      <c r="AX258" s="82"/>
      <c r="AY258" s="82"/>
      <c r="AZ258" s="82"/>
      <c r="BA258" s="734"/>
      <c r="BB258" s="734"/>
      <c r="BC258" s="734"/>
      <c r="BD258" s="734"/>
      <c r="BE258" s="82"/>
      <c r="BF258" s="1"/>
      <c r="BG258" s="82"/>
      <c r="BH258" s="734"/>
      <c r="BI258" s="82"/>
      <c r="BJ258" s="734"/>
      <c r="BK258" s="51"/>
      <c r="BL258" s="734"/>
      <c r="BM258" s="47"/>
    </row>
    <row r="259" spans="1:65" x14ac:dyDescent="0.25">
      <c r="AE259" s="734"/>
      <c r="AF259" s="734"/>
      <c r="AG259" s="734"/>
      <c r="AH259" s="734"/>
      <c r="AI259" s="734"/>
      <c r="AJ259" s="734"/>
      <c r="AK259" s="734"/>
      <c r="AL259" s="734"/>
      <c r="AM259" s="734"/>
      <c r="AN259" s="734"/>
      <c r="AO259" s="734"/>
      <c r="AP259" s="734"/>
      <c r="AQ259" s="734"/>
      <c r="AR259" s="734"/>
      <c r="AS259" s="734"/>
      <c r="AT259" s="734"/>
      <c r="AU259" s="734"/>
      <c r="AV259" s="734"/>
      <c r="AW259" s="43"/>
      <c r="AX259" s="43"/>
      <c r="AY259" s="43"/>
      <c r="AZ259" s="43"/>
      <c r="BA259" s="734"/>
      <c r="BB259" s="734"/>
      <c r="BC259" s="734"/>
      <c r="BD259" s="734"/>
      <c r="BE259" s="44"/>
      <c r="BF259" s="1"/>
      <c r="BG259" s="44"/>
    </row>
    <row r="260" spans="1:65" x14ac:dyDescent="0.25">
      <c r="BK260" s="51"/>
      <c r="BL260" s="734"/>
      <c r="BM260" s="47"/>
    </row>
    <row r="261" spans="1:65" s="1" customFormat="1" x14ac:dyDescent="0.25">
      <c r="A261"/>
      <c r="B261"/>
      <c r="C261"/>
      <c r="D261"/>
      <c r="E261"/>
      <c r="F261"/>
      <c r="G261"/>
      <c r="H261"/>
      <c r="I261"/>
      <c r="J261"/>
      <c r="K261"/>
      <c r="L261"/>
      <c r="M261" s="286"/>
      <c r="N261" s="286"/>
      <c r="O261" s="286"/>
      <c r="P261"/>
      <c r="Q261"/>
      <c r="R261"/>
      <c r="S261"/>
      <c r="T261"/>
      <c r="U261"/>
      <c r="V261"/>
      <c r="W261"/>
      <c r="X261"/>
      <c r="Y261"/>
      <c r="Z261"/>
      <c r="AA261"/>
      <c r="AB261"/>
      <c r="AC261"/>
      <c r="AD261"/>
      <c r="AE261" s="286"/>
      <c r="AF261" s="286"/>
      <c r="AG261" s="286"/>
      <c r="AH261"/>
      <c r="AI261"/>
      <c r="AJ261"/>
      <c r="AK261"/>
      <c r="AL261"/>
      <c r="AM261"/>
      <c r="AN261"/>
      <c r="AO261"/>
      <c r="AP261"/>
      <c r="AQ261"/>
      <c r="AR261"/>
      <c r="AS261"/>
      <c r="AT261"/>
      <c r="AU261"/>
      <c r="AV261"/>
      <c r="AW261" s="286"/>
      <c r="AX261" s="286"/>
      <c r="AY261" s="286"/>
      <c r="AZ261"/>
      <c r="BA261"/>
      <c r="BB261"/>
      <c r="BC261"/>
      <c r="BD261"/>
      <c r="BE261"/>
      <c r="BF261"/>
      <c r="BG261"/>
      <c r="BH261"/>
      <c r="BI261"/>
      <c r="BJ261"/>
    </row>
    <row r="262" spans="1:65" s="1" customFormat="1" x14ac:dyDescent="0.25">
      <c r="A262"/>
      <c r="B262"/>
      <c r="C262"/>
      <c r="D262"/>
      <c r="E262"/>
      <c r="F262"/>
      <c r="G262"/>
      <c r="H262"/>
      <c r="I262"/>
      <c r="J262"/>
      <c r="K262"/>
      <c r="L262"/>
      <c r="M262" s="286"/>
      <c r="N262" s="286"/>
      <c r="O262" s="286"/>
      <c r="P262"/>
      <c r="Q262"/>
      <c r="R262"/>
      <c r="S262"/>
      <c r="T262"/>
      <c r="U262"/>
      <c r="V262"/>
      <c r="W262"/>
      <c r="X262"/>
      <c r="Y262"/>
      <c r="Z262"/>
      <c r="AA262"/>
      <c r="AB262"/>
      <c r="AC262"/>
      <c r="AD262"/>
      <c r="AE262" s="286"/>
      <c r="AF262" s="286"/>
      <c r="AG262" s="286"/>
      <c r="AH262"/>
      <c r="AI262"/>
      <c r="AJ262"/>
      <c r="AK262"/>
      <c r="AL262"/>
      <c r="AM262"/>
      <c r="AN262"/>
      <c r="AO262"/>
      <c r="AP262"/>
      <c r="AQ262"/>
      <c r="AR262"/>
      <c r="AS262"/>
      <c r="AT262"/>
      <c r="AU262"/>
      <c r="AV262"/>
      <c r="AW262" s="286"/>
      <c r="AX262" s="286"/>
      <c r="AY262" s="286"/>
      <c r="AZ262"/>
      <c r="BA262"/>
      <c r="BB262"/>
      <c r="BC262"/>
      <c r="BD262"/>
      <c r="BE262"/>
      <c r="BF262"/>
      <c r="BG262"/>
      <c r="BH262"/>
      <c r="BI262"/>
      <c r="BJ262"/>
    </row>
    <row r="263" spans="1:65" s="1" customFormat="1" x14ac:dyDescent="0.25">
      <c r="A263"/>
      <c r="B263"/>
      <c r="C263"/>
      <c r="D263"/>
      <c r="E263"/>
      <c r="F263"/>
      <c r="G263"/>
      <c r="H263"/>
      <c r="I263"/>
      <c r="J263"/>
      <c r="K263"/>
      <c r="L263"/>
      <c r="M263" s="286"/>
      <c r="N263" s="286"/>
      <c r="O263" s="286"/>
      <c r="P263"/>
      <c r="Q263"/>
      <c r="R263"/>
      <c r="S263"/>
      <c r="T263"/>
      <c r="U263"/>
      <c r="V263"/>
      <c r="W263"/>
      <c r="X263"/>
      <c r="Y263"/>
      <c r="Z263"/>
      <c r="AA263"/>
      <c r="AB263"/>
      <c r="AC263"/>
      <c r="AD263"/>
      <c r="AE263" s="286"/>
      <c r="AF263" s="286"/>
      <c r="AG263" s="286"/>
      <c r="AH263"/>
      <c r="AI263"/>
      <c r="AJ263"/>
      <c r="AK263"/>
      <c r="AL263"/>
      <c r="AM263"/>
      <c r="AN263"/>
      <c r="AO263"/>
      <c r="AP263"/>
      <c r="AQ263"/>
      <c r="AR263"/>
      <c r="AS263"/>
      <c r="AT263"/>
      <c r="AU263"/>
      <c r="AV263"/>
      <c r="AW263" s="286"/>
      <c r="AX263" s="286"/>
      <c r="AY263" s="286"/>
      <c r="AZ263"/>
      <c r="BA263"/>
      <c r="BB263"/>
      <c r="BC263"/>
      <c r="BD263"/>
      <c r="BE263"/>
      <c r="BF263"/>
      <c r="BG263"/>
      <c r="BH263"/>
      <c r="BI263"/>
      <c r="BJ263"/>
    </row>
    <row r="264" spans="1:65" s="1" customFormat="1" x14ac:dyDescent="0.25">
      <c r="A264"/>
      <c r="B264"/>
      <c r="C264"/>
      <c r="D264"/>
      <c r="E264"/>
      <c r="F264"/>
      <c r="G264"/>
      <c r="H264"/>
      <c r="I264"/>
      <c r="J264"/>
      <c r="K264"/>
      <c r="L264"/>
      <c r="M264" s="286"/>
      <c r="N264" s="286"/>
      <c r="O264" s="286"/>
      <c r="P264"/>
      <c r="Q264"/>
      <c r="R264"/>
      <c r="S264"/>
      <c r="T264"/>
      <c r="U264"/>
      <c r="V264"/>
      <c r="W264"/>
      <c r="X264"/>
      <c r="Y264"/>
      <c r="Z264"/>
      <c r="AA264"/>
      <c r="AB264"/>
      <c r="AC264"/>
      <c r="AD264"/>
      <c r="AE264" s="286"/>
      <c r="AF264" s="286"/>
      <c r="AG264" s="286"/>
      <c r="AH264"/>
      <c r="AI264"/>
      <c r="AJ264"/>
      <c r="AK264"/>
      <c r="AL264"/>
      <c r="AM264"/>
      <c r="AN264"/>
      <c r="AO264"/>
      <c r="AP264"/>
      <c r="AQ264"/>
      <c r="AR264"/>
      <c r="AS264"/>
      <c r="AT264"/>
      <c r="AU264"/>
      <c r="AV264"/>
      <c r="AW264" s="286"/>
      <c r="AX264" s="286"/>
      <c r="AY264" s="286"/>
      <c r="AZ264"/>
      <c r="BA264"/>
      <c r="BB264"/>
      <c r="BC264"/>
      <c r="BD264"/>
      <c r="BE264"/>
      <c r="BF264"/>
      <c r="BG264"/>
      <c r="BH264"/>
      <c r="BI264"/>
      <c r="BJ264"/>
    </row>
    <row r="265" spans="1:65" s="1" customFormat="1" x14ac:dyDescent="0.25">
      <c r="A265"/>
      <c r="B265"/>
      <c r="C265"/>
      <c r="D265"/>
      <c r="E265"/>
      <c r="F265"/>
      <c r="G265"/>
      <c r="H265"/>
      <c r="I265"/>
      <c r="J265"/>
      <c r="K265"/>
      <c r="L265"/>
      <c r="M265" s="286"/>
      <c r="N265" s="286"/>
      <c r="O265" s="286"/>
      <c r="P265"/>
      <c r="Q265"/>
      <c r="R265"/>
      <c r="S265"/>
      <c r="T265"/>
      <c r="U265"/>
      <c r="V265"/>
      <c r="W265"/>
      <c r="X265"/>
      <c r="Y265"/>
      <c r="Z265"/>
      <c r="AA265"/>
      <c r="AB265"/>
      <c r="AC265"/>
      <c r="AD265"/>
      <c r="AE265" s="286"/>
      <c r="AF265" s="286"/>
      <c r="AG265" s="286"/>
      <c r="AH265"/>
      <c r="AI265"/>
      <c r="AJ265"/>
      <c r="AK265"/>
      <c r="AL265"/>
      <c r="AM265"/>
      <c r="AN265"/>
      <c r="AO265"/>
      <c r="AP265"/>
      <c r="AQ265"/>
      <c r="AR265"/>
      <c r="AS265"/>
      <c r="AT265"/>
      <c r="AU265"/>
      <c r="AV265"/>
      <c r="AW265" s="286"/>
      <c r="AX265" s="286"/>
      <c r="AY265" s="286"/>
      <c r="AZ265"/>
      <c r="BA265"/>
      <c r="BB265"/>
      <c r="BC265"/>
      <c r="BD265"/>
      <c r="BE265"/>
      <c r="BF265"/>
      <c r="BG265"/>
      <c r="BH265"/>
      <c r="BI265"/>
      <c r="BJ265"/>
    </row>
    <row r="266" spans="1:65" s="1" customFormat="1" x14ac:dyDescent="0.25">
      <c r="A266"/>
      <c r="B266"/>
      <c r="C266"/>
      <c r="D266"/>
      <c r="E266"/>
      <c r="F266"/>
      <c r="G266"/>
      <c r="H266"/>
      <c r="I266"/>
      <c r="J266"/>
      <c r="K266"/>
      <c r="L266"/>
      <c r="M266" s="286"/>
      <c r="N266" s="286"/>
      <c r="O266" s="286"/>
      <c r="P266"/>
      <c r="Q266"/>
      <c r="R266"/>
      <c r="S266"/>
      <c r="T266"/>
      <c r="U266"/>
      <c r="V266"/>
      <c r="W266"/>
      <c r="X266"/>
      <c r="Y266"/>
      <c r="Z266"/>
      <c r="AA266"/>
      <c r="AB266"/>
      <c r="AC266"/>
      <c r="AD266"/>
      <c r="AE266" s="286"/>
      <c r="AF266" s="286"/>
      <c r="AG266" s="286"/>
      <c r="AH266"/>
      <c r="AI266"/>
      <c r="AJ266"/>
      <c r="AK266"/>
      <c r="AL266"/>
      <c r="AM266"/>
      <c r="AN266"/>
      <c r="AO266"/>
      <c r="AP266"/>
      <c r="AQ266"/>
      <c r="AR266"/>
      <c r="AS266"/>
      <c r="AT266"/>
      <c r="AU266"/>
      <c r="AV266"/>
      <c r="AW266" s="286"/>
      <c r="AX266" s="286"/>
      <c r="AY266" s="286"/>
      <c r="AZ266"/>
      <c r="BA266"/>
      <c r="BB266"/>
      <c r="BC266"/>
      <c r="BD266"/>
      <c r="BE266"/>
      <c r="BF266"/>
      <c r="BG266"/>
      <c r="BH266"/>
      <c r="BI266"/>
      <c r="BJ266"/>
    </row>
    <row r="267" spans="1:65" s="1" customFormat="1" x14ac:dyDescent="0.25">
      <c r="A267"/>
      <c r="B267"/>
      <c r="C267"/>
      <c r="D267"/>
      <c r="E267"/>
      <c r="F267"/>
      <c r="G267"/>
      <c r="H267"/>
      <c r="I267"/>
      <c r="J267"/>
      <c r="K267"/>
      <c r="L267"/>
      <c r="M267" s="286"/>
      <c r="N267" s="286"/>
      <c r="O267" s="286"/>
      <c r="P267"/>
      <c r="Q267"/>
      <c r="R267"/>
      <c r="S267"/>
      <c r="T267"/>
      <c r="U267"/>
      <c r="V267"/>
      <c r="W267"/>
      <c r="X267"/>
      <c r="Y267"/>
      <c r="Z267"/>
      <c r="AA267"/>
      <c r="AB267"/>
      <c r="AC267"/>
      <c r="AD267"/>
      <c r="AE267" s="286"/>
      <c r="AF267" s="286"/>
      <c r="AG267" s="286"/>
      <c r="AH267"/>
      <c r="AI267"/>
      <c r="AJ267"/>
      <c r="AK267"/>
      <c r="AL267"/>
      <c r="AM267"/>
      <c r="AN267"/>
      <c r="AO267"/>
      <c r="AP267"/>
      <c r="AQ267"/>
      <c r="AR267"/>
      <c r="AS267"/>
      <c r="AT267"/>
      <c r="AU267"/>
      <c r="AV267"/>
      <c r="AW267" s="286"/>
      <c r="AX267" s="286"/>
      <c r="AY267" s="286"/>
      <c r="AZ267"/>
      <c r="BA267"/>
      <c r="BB267"/>
      <c r="BC267"/>
      <c r="BD267"/>
      <c r="BE267"/>
      <c r="BF267"/>
      <c r="BG267"/>
      <c r="BH267"/>
      <c r="BI267"/>
      <c r="BJ267"/>
    </row>
    <row r="268" spans="1:65" s="1" customFormat="1" x14ac:dyDescent="0.25">
      <c r="A268"/>
      <c r="B268"/>
      <c r="C268"/>
      <c r="D268"/>
      <c r="E268"/>
      <c r="F268"/>
      <c r="G268"/>
      <c r="H268"/>
      <c r="I268"/>
      <c r="J268"/>
      <c r="K268"/>
      <c r="L268"/>
      <c r="M268" s="286"/>
      <c r="N268" s="286"/>
      <c r="O268" s="286"/>
      <c r="P268"/>
      <c r="Q268"/>
      <c r="R268"/>
      <c r="S268"/>
      <c r="T268"/>
      <c r="U268"/>
      <c r="V268"/>
      <c r="W268"/>
      <c r="X268"/>
      <c r="Y268"/>
      <c r="Z268"/>
      <c r="AA268"/>
      <c r="AB268"/>
      <c r="AC268"/>
      <c r="AD268"/>
      <c r="AE268" s="286"/>
      <c r="AF268" s="286"/>
      <c r="AG268" s="286"/>
      <c r="AH268"/>
      <c r="AI268"/>
      <c r="AJ268"/>
      <c r="AK268"/>
      <c r="AL268"/>
      <c r="AM268"/>
      <c r="AN268"/>
      <c r="AO268"/>
      <c r="AP268"/>
      <c r="AQ268"/>
      <c r="AR268"/>
      <c r="AS268"/>
      <c r="AT268"/>
      <c r="AU268"/>
      <c r="AV268"/>
      <c r="AW268" s="286"/>
      <c r="AX268" s="286"/>
      <c r="AY268" s="286"/>
      <c r="AZ268"/>
      <c r="BA268"/>
      <c r="BB268"/>
      <c r="BC268"/>
      <c r="BD268"/>
      <c r="BE268"/>
      <c r="BF268"/>
      <c r="BG268"/>
      <c r="BH268"/>
      <c r="BI268"/>
      <c r="BJ268"/>
    </row>
    <row r="269" spans="1:65" s="1" customFormat="1" x14ac:dyDescent="0.25">
      <c r="A269"/>
      <c r="B269"/>
      <c r="C269"/>
      <c r="D269"/>
      <c r="E269"/>
      <c r="F269"/>
      <c r="G269"/>
      <c r="H269"/>
      <c r="I269"/>
      <c r="J269"/>
      <c r="K269"/>
      <c r="L269"/>
      <c r="M269" s="286"/>
      <c r="N269" s="286"/>
      <c r="O269" s="286"/>
      <c r="P269"/>
      <c r="Q269"/>
      <c r="R269"/>
      <c r="S269"/>
      <c r="T269"/>
      <c r="U269"/>
      <c r="V269"/>
      <c r="W269"/>
      <c r="X269"/>
      <c r="Y269"/>
      <c r="Z269"/>
      <c r="AA269"/>
      <c r="AB269"/>
      <c r="AC269"/>
      <c r="AD269"/>
      <c r="AE269" s="286"/>
      <c r="AF269" s="286"/>
      <c r="AG269" s="286"/>
      <c r="AH269"/>
      <c r="AI269"/>
      <c r="AJ269"/>
      <c r="AK269"/>
      <c r="AL269"/>
      <c r="AM269"/>
      <c r="AN269"/>
      <c r="AO269"/>
      <c r="AP269"/>
      <c r="AQ269"/>
      <c r="AR269"/>
      <c r="AS269"/>
      <c r="AT269"/>
      <c r="AU269"/>
      <c r="AV269"/>
      <c r="AW269" s="286"/>
      <c r="AX269" s="286"/>
      <c r="AY269" s="286"/>
      <c r="AZ269"/>
      <c r="BA269"/>
      <c r="BB269"/>
      <c r="BC269"/>
      <c r="BD269"/>
      <c r="BE269"/>
      <c r="BF269"/>
      <c r="BG269"/>
      <c r="BH269"/>
      <c r="BI269"/>
      <c r="BJ269"/>
    </row>
    <row r="270" spans="1:65" s="1" customFormat="1" x14ac:dyDescent="0.25">
      <c r="A270"/>
      <c r="B270"/>
      <c r="C270"/>
      <c r="D270"/>
      <c r="E270"/>
      <c r="F270"/>
      <c r="G270"/>
      <c r="H270"/>
      <c r="I270"/>
      <c r="J270"/>
      <c r="K270"/>
      <c r="L270"/>
      <c r="M270" s="286"/>
      <c r="N270" s="286"/>
      <c r="O270" s="286"/>
      <c r="P270"/>
      <c r="Q270"/>
      <c r="R270"/>
      <c r="S270"/>
      <c r="T270"/>
      <c r="U270"/>
      <c r="V270"/>
      <c r="W270"/>
      <c r="X270"/>
      <c r="Y270"/>
      <c r="Z270"/>
      <c r="AA270"/>
      <c r="AB270"/>
      <c r="AC270"/>
      <c r="AD270"/>
      <c r="AE270" s="286"/>
      <c r="AF270" s="286"/>
      <c r="AG270" s="286"/>
      <c r="AH270"/>
      <c r="AI270"/>
      <c r="AJ270"/>
      <c r="AK270"/>
      <c r="AL270"/>
      <c r="AM270"/>
      <c r="AN270"/>
      <c r="AO270"/>
      <c r="AP270"/>
      <c r="AQ270"/>
      <c r="AR270"/>
      <c r="AS270"/>
      <c r="AT270"/>
      <c r="AU270"/>
      <c r="AV270"/>
      <c r="AW270" s="286"/>
      <c r="AX270" s="286"/>
      <c r="AY270" s="286"/>
      <c r="AZ270"/>
      <c r="BA270"/>
      <c r="BB270"/>
      <c r="BC270"/>
      <c r="BD270"/>
      <c r="BE270"/>
      <c r="BF270"/>
      <c r="BG270"/>
      <c r="BH270"/>
      <c r="BI270"/>
      <c r="BJ270"/>
    </row>
    <row r="271" spans="1:65" s="1" customFormat="1" x14ac:dyDescent="0.25">
      <c r="A271"/>
      <c r="B271"/>
      <c r="C271"/>
      <c r="D271"/>
      <c r="E271"/>
      <c r="F271"/>
      <c r="G271"/>
      <c r="H271"/>
      <c r="I271"/>
      <c r="J271"/>
      <c r="K271"/>
      <c r="L271"/>
      <c r="M271" s="286"/>
      <c r="N271" s="286"/>
      <c r="O271" s="286"/>
      <c r="P271"/>
      <c r="Q271"/>
      <c r="R271"/>
      <c r="S271"/>
      <c r="T271"/>
      <c r="U271"/>
      <c r="V271"/>
      <c r="W271"/>
      <c r="X271"/>
      <c r="Y271"/>
      <c r="Z271"/>
      <c r="AA271"/>
      <c r="AB271"/>
      <c r="AC271"/>
      <c r="AD271"/>
      <c r="AE271" s="286"/>
      <c r="AF271" s="286"/>
      <c r="AG271" s="286"/>
      <c r="AH271"/>
      <c r="AI271"/>
      <c r="AJ271"/>
      <c r="AK271"/>
      <c r="AL271"/>
      <c r="AM271"/>
      <c r="AN271"/>
      <c r="AO271"/>
      <c r="AP271"/>
      <c r="AQ271"/>
      <c r="AR271"/>
      <c r="AS271"/>
      <c r="AT271"/>
      <c r="AU271"/>
      <c r="AV271"/>
      <c r="AW271" s="286"/>
      <c r="AX271" s="286"/>
      <c r="AY271" s="286"/>
      <c r="AZ271"/>
      <c r="BA271"/>
      <c r="BB271"/>
      <c r="BC271"/>
      <c r="BD271"/>
      <c r="BE271"/>
      <c r="BF271"/>
      <c r="BG271"/>
      <c r="BH271"/>
      <c r="BI271"/>
      <c r="BJ271"/>
    </row>
    <row r="272" spans="1:65" s="1" customFormat="1" x14ac:dyDescent="0.25">
      <c r="A272"/>
      <c r="B272"/>
      <c r="C272"/>
      <c r="D272"/>
      <c r="E272"/>
      <c r="F272"/>
      <c r="G272"/>
      <c r="H272"/>
      <c r="I272"/>
      <c r="J272"/>
      <c r="K272"/>
      <c r="L272"/>
      <c r="M272" s="286"/>
      <c r="N272" s="286"/>
      <c r="O272" s="286"/>
      <c r="P272"/>
      <c r="Q272"/>
      <c r="R272"/>
      <c r="S272"/>
      <c r="T272"/>
      <c r="U272"/>
      <c r="V272"/>
      <c r="W272"/>
      <c r="X272"/>
      <c r="Y272"/>
      <c r="Z272"/>
      <c r="AA272"/>
      <c r="AB272"/>
      <c r="AC272"/>
      <c r="AD272"/>
      <c r="AE272" s="286"/>
      <c r="AF272" s="286"/>
      <c r="AG272" s="286"/>
      <c r="AH272"/>
      <c r="AI272"/>
      <c r="AJ272"/>
      <c r="AK272"/>
      <c r="AL272"/>
      <c r="AM272"/>
      <c r="AN272"/>
      <c r="AO272"/>
      <c r="AP272"/>
      <c r="AQ272"/>
      <c r="AR272"/>
      <c r="AS272"/>
      <c r="AT272"/>
      <c r="AU272"/>
      <c r="AV272"/>
      <c r="AW272" s="286"/>
      <c r="AX272" s="286"/>
      <c r="AY272" s="286"/>
      <c r="AZ272"/>
      <c r="BA272"/>
      <c r="BB272"/>
      <c r="BC272"/>
      <c r="BD272"/>
      <c r="BE272"/>
      <c r="BF272"/>
      <c r="BG272"/>
      <c r="BH272"/>
      <c r="BI272"/>
      <c r="BJ272"/>
    </row>
    <row r="273" spans="1:69" s="1" customFormat="1" x14ac:dyDescent="0.25">
      <c r="A273"/>
      <c r="B273"/>
      <c r="C273"/>
      <c r="D273"/>
      <c r="E273"/>
      <c r="F273"/>
      <c r="G273"/>
      <c r="H273"/>
      <c r="I273"/>
      <c r="J273"/>
      <c r="K273"/>
      <c r="L273"/>
      <c r="M273" s="286"/>
      <c r="N273" s="286"/>
      <c r="O273" s="286"/>
      <c r="P273"/>
      <c r="Q273"/>
      <c r="R273"/>
      <c r="S273"/>
      <c r="T273"/>
      <c r="U273"/>
      <c r="V273"/>
      <c r="W273"/>
      <c r="X273"/>
      <c r="Y273"/>
      <c r="Z273"/>
      <c r="AA273"/>
      <c r="AB273"/>
      <c r="AC273"/>
      <c r="AD273"/>
      <c r="AE273" s="286"/>
      <c r="AF273" s="286"/>
      <c r="AG273" s="286"/>
      <c r="AH273"/>
      <c r="AI273"/>
      <c r="AJ273"/>
      <c r="AK273"/>
      <c r="AL273"/>
      <c r="AM273"/>
      <c r="AN273"/>
      <c r="AO273"/>
      <c r="AP273"/>
      <c r="AQ273"/>
      <c r="AR273"/>
      <c r="AS273"/>
      <c r="AT273"/>
      <c r="AU273"/>
      <c r="AV273"/>
      <c r="AW273" s="286"/>
      <c r="AX273" s="286"/>
      <c r="AY273" s="286"/>
      <c r="AZ273"/>
      <c r="BA273"/>
      <c r="BB273"/>
      <c r="BC273"/>
      <c r="BD273"/>
      <c r="BE273"/>
      <c r="BF273"/>
      <c r="BG273"/>
      <c r="BH273"/>
      <c r="BI273"/>
      <c r="BJ273"/>
    </row>
    <row r="274" spans="1:69" s="1" customFormat="1" x14ac:dyDescent="0.25">
      <c r="A274"/>
      <c r="B274"/>
      <c r="C274"/>
      <c r="D274"/>
      <c r="E274"/>
      <c r="F274"/>
      <c r="G274"/>
      <c r="H274"/>
      <c r="I274"/>
      <c r="J274"/>
      <c r="K274"/>
      <c r="L274"/>
      <c r="M274" s="286"/>
      <c r="N274" s="286"/>
      <c r="O274" s="286"/>
      <c r="P274"/>
      <c r="Q274"/>
      <c r="R274"/>
      <c r="S274"/>
      <c r="T274"/>
      <c r="U274"/>
      <c r="V274"/>
      <c r="W274"/>
      <c r="X274"/>
      <c r="Y274"/>
      <c r="Z274"/>
      <c r="AA274"/>
      <c r="AB274"/>
      <c r="AC274"/>
      <c r="AD274"/>
      <c r="AE274" s="286"/>
      <c r="AF274" s="286"/>
      <c r="AG274" s="286"/>
      <c r="AH274"/>
      <c r="AI274"/>
      <c r="AJ274"/>
      <c r="AK274"/>
      <c r="AL274"/>
      <c r="AM274"/>
      <c r="AN274"/>
      <c r="AO274"/>
      <c r="AP274"/>
      <c r="AQ274"/>
      <c r="AR274"/>
      <c r="AS274"/>
      <c r="AT274"/>
      <c r="AU274"/>
      <c r="AV274"/>
      <c r="AW274" s="286"/>
      <c r="AX274" s="286"/>
      <c r="AY274" s="286"/>
      <c r="AZ274"/>
      <c r="BA274"/>
      <c r="BB274"/>
      <c r="BC274"/>
      <c r="BD274"/>
      <c r="BE274"/>
      <c r="BF274"/>
      <c r="BG274"/>
      <c r="BH274"/>
      <c r="BI274"/>
      <c r="BJ274"/>
    </row>
    <row r="275" spans="1:69" s="1" customFormat="1" x14ac:dyDescent="0.25">
      <c r="A275"/>
      <c r="B275"/>
      <c r="C275"/>
      <c r="D275"/>
      <c r="E275"/>
      <c r="F275"/>
      <c r="G275"/>
      <c r="H275"/>
      <c r="I275"/>
      <c r="J275"/>
      <c r="K275"/>
      <c r="L275"/>
      <c r="M275" s="286"/>
      <c r="N275" s="286"/>
      <c r="O275" s="286"/>
      <c r="P275"/>
      <c r="Q275"/>
      <c r="R275"/>
      <c r="S275"/>
      <c r="T275"/>
      <c r="U275"/>
      <c r="V275"/>
      <c r="W275"/>
      <c r="X275"/>
      <c r="Y275"/>
      <c r="Z275"/>
      <c r="AA275"/>
      <c r="AB275"/>
      <c r="AC275"/>
      <c r="AD275"/>
      <c r="AE275" s="286"/>
      <c r="AF275" s="286"/>
      <c r="AG275" s="286"/>
      <c r="AH275"/>
      <c r="AI275"/>
      <c r="AJ275"/>
      <c r="AK275"/>
      <c r="AL275"/>
      <c r="AM275"/>
      <c r="AN275"/>
      <c r="AO275"/>
      <c r="AP275"/>
      <c r="AQ275"/>
      <c r="AR275"/>
      <c r="AS275"/>
      <c r="AT275"/>
      <c r="AU275"/>
      <c r="AV275"/>
      <c r="AW275" s="286"/>
      <c r="AX275" s="286"/>
      <c r="AY275" s="286"/>
      <c r="AZ275"/>
      <c r="BA275"/>
      <c r="BB275"/>
      <c r="BC275"/>
      <c r="BD275"/>
      <c r="BE275"/>
      <c r="BF275"/>
      <c r="BG275"/>
      <c r="BH275"/>
      <c r="BI275"/>
      <c r="BJ275"/>
    </row>
    <row r="276" spans="1:69" s="1" customFormat="1" x14ac:dyDescent="0.25">
      <c r="A276"/>
      <c r="B276"/>
      <c r="C276"/>
      <c r="D276"/>
      <c r="E276"/>
      <c r="F276"/>
      <c r="G276"/>
      <c r="H276"/>
      <c r="I276"/>
      <c r="J276"/>
      <c r="K276"/>
      <c r="L276"/>
      <c r="M276" s="286"/>
      <c r="N276" s="286"/>
      <c r="O276" s="286"/>
      <c r="P276"/>
      <c r="Q276"/>
      <c r="R276"/>
      <c r="S276"/>
      <c r="T276"/>
      <c r="U276"/>
      <c r="V276"/>
      <c r="W276"/>
      <c r="X276"/>
      <c r="Y276"/>
      <c r="Z276"/>
      <c r="AA276"/>
      <c r="AB276"/>
      <c r="AC276"/>
      <c r="AD276"/>
      <c r="AE276" s="286"/>
      <c r="AF276" s="286"/>
      <c r="AG276" s="286"/>
      <c r="AH276"/>
      <c r="AI276"/>
      <c r="AJ276"/>
      <c r="AK276"/>
      <c r="AL276"/>
      <c r="AM276"/>
      <c r="AN276"/>
      <c r="AO276"/>
      <c r="AP276"/>
      <c r="AQ276"/>
      <c r="AR276"/>
      <c r="AS276"/>
      <c r="AT276"/>
      <c r="AU276"/>
      <c r="AV276"/>
      <c r="AW276" s="286"/>
      <c r="AX276" s="286"/>
      <c r="AY276" s="286"/>
      <c r="AZ276"/>
      <c r="BA276"/>
      <c r="BB276"/>
      <c r="BC276"/>
      <c r="BD276"/>
      <c r="BE276"/>
      <c r="BF276"/>
      <c r="BG276"/>
      <c r="BH276"/>
      <c r="BI276"/>
      <c r="BJ276"/>
    </row>
    <row r="277" spans="1:69" s="1" customFormat="1" x14ac:dyDescent="0.25">
      <c r="A277"/>
      <c r="B277"/>
      <c r="C277"/>
      <c r="D277"/>
      <c r="E277"/>
      <c r="F277"/>
      <c r="G277"/>
      <c r="H277"/>
      <c r="I277"/>
      <c r="J277"/>
      <c r="K277"/>
      <c r="L277"/>
      <c r="M277" s="286"/>
      <c r="N277" s="286"/>
      <c r="O277" s="286"/>
      <c r="P277"/>
      <c r="Q277"/>
      <c r="R277"/>
      <c r="S277"/>
      <c r="T277"/>
      <c r="U277"/>
      <c r="V277"/>
      <c r="W277"/>
      <c r="X277"/>
      <c r="Y277"/>
      <c r="Z277"/>
      <c r="AA277"/>
      <c r="AB277"/>
      <c r="AC277"/>
      <c r="AD277"/>
      <c r="AE277" s="286"/>
      <c r="AF277" s="286"/>
      <c r="AG277" s="286"/>
      <c r="AH277"/>
      <c r="AI277"/>
      <c r="AJ277"/>
      <c r="AK277"/>
      <c r="AL277"/>
      <c r="AM277"/>
      <c r="AN277"/>
      <c r="AO277"/>
      <c r="AP277"/>
      <c r="AQ277"/>
      <c r="AR277"/>
      <c r="AS277"/>
      <c r="AT277"/>
      <c r="AU277"/>
      <c r="AV277"/>
      <c r="AW277" s="286"/>
      <c r="AX277" s="286"/>
      <c r="AY277" s="286"/>
      <c r="AZ277"/>
      <c r="BA277"/>
      <c r="BB277"/>
      <c r="BC277"/>
      <c r="BD277"/>
      <c r="BE277"/>
      <c r="BF277"/>
      <c r="BG277"/>
      <c r="BH277"/>
      <c r="BI277"/>
      <c r="BJ277"/>
    </row>
    <row r="278" spans="1:69" s="21" customFormat="1" x14ac:dyDescent="0.25">
      <c r="A278"/>
      <c r="B278"/>
      <c r="C278"/>
      <c r="D278"/>
      <c r="E278"/>
      <c r="F278"/>
      <c r="G278"/>
      <c r="H278"/>
      <c r="I278"/>
      <c r="J278"/>
      <c r="K278"/>
      <c r="L278"/>
      <c r="M278" s="286"/>
      <c r="N278" s="286"/>
      <c r="O278" s="286"/>
      <c r="P278"/>
      <c r="Q278"/>
      <c r="R278"/>
      <c r="S278"/>
      <c r="T278"/>
      <c r="U278"/>
      <c r="V278"/>
      <c r="W278"/>
      <c r="X278"/>
      <c r="Y278"/>
      <c r="Z278"/>
      <c r="AA278"/>
      <c r="AB278"/>
      <c r="AC278"/>
      <c r="AD278"/>
      <c r="AE278" s="286"/>
      <c r="AF278" s="286"/>
      <c r="AG278" s="286"/>
      <c r="AH278"/>
      <c r="AI278"/>
      <c r="AJ278"/>
      <c r="AK278"/>
      <c r="AL278"/>
      <c r="AM278"/>
      <c r="AN278"/>
      <c r="AO278"/>
      <c r="AP278"/>
      <c r="AQ278"/>
      <c r="AR278"/>
      <c r="AS278"/>
      <c r="AT278"/>
      <c r="AU278"/>
      <c r="AV278"/>
      <c r="AW278" s="286"/>
      <c r="AX278" s="286"/>
      <c r="AY278" s="286"/>
      <c r="AZ278"/>
      <c r="BA278"/>
      <c r="BB278"/>
      <c r="BC278"/>
      <c r="BD278"/>
      <c r="BE278"/>
      <c r="BF278"/>
      <c r="BG278"/>
      <c r="BH278"/>
      <c r="BI278"/>
      <c r="BJ278"/>
      <c r="BK278"/>
    </row>
    <row r="280" spans="1:69" x14ac:dyDescent="0.25">
      <c r="BL280" s="734"/>
      <c r="BM280" s="18"/>
      <c r="BN280" s="734"/>
      <c r="BO280" s="47"/>
      <c r="BP280" s="734"/>
      <c r="BQ280" s="47"/>
    </row>
    <row r="281" spans="1:69" x14ac:dyDescent="0.25">
      <c r="BL281" s="1"/>
      <c r="BN281" s="1"/>
      <c r="BP281" s="1"/>
    </row>
    <row r="282" spans="1:69" x14ac:dyDescent="0.25">
      <c r="BL282" s="734"/>
      <c r="BM282" s="18"/>
      <c r="BN282" s="734"/>
      <c r="BO282" s="47"/>
      <c r="BP282" s="734"/>
      <c r="BQ282" s="47"/>
    </row>
    <row r="283" spans="1:69" x14ac:dyDescent="0.25">
      <c r="BL283" s="1"/>
      <c r="BN283" s="1"/>
      <c r="BP283" s="1"/>
    </row>
    <row r="284" spans="1:69" x14ac:dyDescent="0.25">
      <c r="BL284" s="734"/>
      <c r="BM284" s="18"/>
      <c r="BN284" s="734"/>
      <c r="BO284" s="47"/>
      <c r="BP284" s="734"/>
      <c r="BQ284" s="47"/>
    </row>
    <row r="285" spans="1:69" x14ac:dyDescent="0.25">
      <c r="BL285" s="734"/>
      <c r="BM285" s="18"/>
      <c r="BN285" s="734"/>
      <c r="BO285" s="47"/>
      <c r="BP285" s="734"/>
      <c r="BQ285" s="47"/>
    </row>
    <row r="286" spans="1:69" x14ac:dyDescent="0.25">
      <c r="BL286" s="734"/>
      <c r="BM286" s="18"/>
      <c r="BN286" s="734"/>
      <c r="BO286" s="47"/>
      <c r="BP286" s="734"/>
      <c r="BQ286" s="47"/>
    </row>
    <row r="287" spans="1:69" x14ac:dyDescent="0.25">
      <c r="BL287" s="734"/>
      <c r="BM287" s="18"/>
      <c r="BN287" s="734"/>
      <c r="BO287" s="47"/>
      <c r="BP287" s="734"/>
      <c r="BQ287" s="47"/>
    </row>
    <row r="288" spans="1:69" x14ac:dyDescent="0.25">
      <c r="BL288" s="734"/>
      <c r="BM288" s="18"/>
      <c r="BN288" s="734"/>
      <c r="BO288" s="47"/>
      <c r="BP288" s="734"/>
      <c r="BQ288" s="47"/>
    </row>
    <row r="289" spans="64:69" x14ac:dyDescent="0.25">
      <c r="BL289" s="734"/>
      <c r="BM289" s="18"/>
      <c r="BN289" s="734"/>
      <c r="BO289" s="47"/>
      <c r="BP289" s="734"/>
      <c r="BQ289" s="47"/>
    </row>
    <row r="290" spans="64:69" x14ac:dyDescent="0.25">
      <c r="BM290" s="43"/>
      <c r="BO290" s="50"/>
      <c r="BQ290" s="50"/>
    </row>
    <row r="292" spans="64:69" x14ac:dyDescent="0.25">
      <c r="BL292" s="736"/>
      <c r="BM292" s="736"/>
      <c r="BN292" s="736"/>
      <c r="BO292" s="736"/>
      <c r="BP292" s="53"/>
    </row>
    <row r="293" spans="64:69" x14ac:dyDescent="0.25">
      <c r="BL293" s="734"/>
      <c r="BM293" s="47"/>
    </row>
    <row r="294" spans="64:69" x14ac:dyDescent="0.25">
      <c r="BL294" s="734"/>
      <c r="BM294" s="47"/>
    </row>
    <row r="296" spans="64:69" x14ac:dyDescent="0.25">
      <c r="BL296" s="734"/>
      <c r="BM296" s="47"/>
    </row>
    <row r="297" spans="64:69" x14ac:dyDescent="0.25">
      <c r="BL297" s="734"/>
      <c r="BM297" s="47"/>
    </row>
    <row r="299" spans="64:69" x14ac:dyDescent="0.25">
      <c r="BL299" s="734"/>
      <c r="BM299" s="47"/>
    </row>
    <row r="300" spans="64:69" x14ac:dyDescent="0.25">
      <c r="BL300" s="734"/>
      <c r="BM300" s="47"/>
    </row>
    <row r="302" spans="64:69" x14ac:dyDescent="0.25">
      <c r="BL302" s="734"/>
      <c r="BM302" s="47"/>
    </row>
    <row r="304" spans="64:69" x14ac:dyDescent="0.25">
      <c r="BL304" s="734"/>
      <c r="BM304" s="47"/>
    </row>
    <row r="305" spans="1:65" x14ac:dyDescent="0.25">
      <c r="BL305" s="734"/>
      <c r="BM305" s="47"/>
    </row>
    <row r="306" spans="1:65" x14ac:dyDescent="0.25">
      <c r="BL306" s="734"/>
      <c r="BM306" s="47"/>
    </row>
    <row r="307" spans="1:65" x14ac:dyDescent="0.25">
      <c r="BL307" s="734"/>
      <c r="BM307" s="47"/>
    </row>
    <row r="308" spans="1:65" s="1" customFormat="1" x14ac:dyDescent="0.25">
      <c r="A308"/>
      <c r="B308"/>
      <c r="C308"/>
      <c r="D308"/>
      <c r="E308"/>
      <c r="F308"/>
      <c r="G308"/>
      <c r="H308"/>
      <c r="I308"/>
      <c r="J308"/>
      <c r="K308"/>
      <c r="L308"/>
      <c r="M308" s="286"/>
      <c r="N308" s="286"/>
      <c r="O308" s="286"/>
      <c r="P308"/>
      <c r="Q308"/>
      <c r="R308"/>
      <c r="S308"/>
      <c r="T308"/>
      <c r="U308"/>
      <c r="V308"/>
      <c r="W308"/>
      <c r="X308"/>
      <c r="Y308"/>
      <c r="Z308"/>
      <c r="AA308"/>
      <c r="AB308"/>
      <c r="AC308"/>
      <c r="AD308"/>
      <c r="AE308" s="286"/>
      <c r="AF308" s="286"/>
      <c r="AG308" s="286"/>
      <c r="AH308"/>
      <c r="AI308"/>
      <c r="AJ308"/>
      <c r="AK308"/>
      <c r="AL308"/>
      <c r="AM308"/>
      <c r="AN308"/>
      <c r="AO308"/>
      <c r="AP308"/>
      <c r="AQ308"/>
      <c r="AR308"/>
      <c r="AS308"/>
      <c r="AT308"/>
      <c r="AU308"/>
      <c r="AV308"/>
      <c r="AW308" s="286"/>
      <c r="AX308" s="286"/>
      <c r="AY308" s="286"/>
      <c r="AZ308"/>
      <c r="BA308"/>
      <c r="BB308"/>
      <c r="BC308"/>
      <c r="BD308"/>
      <c r="BE308"/>
      <c r="BF308"/>
      <c r="BG308"/>
      <c r="BH308"/>
      <c r="BI308"/>
      <c r="BJ308"/>
      <c r="BK308"/>
    </row>
    <row r="309" spans="1:65" s="1" customFormat="1" x14ac:dyDescent="0.25">
      <c r="A309"/>
      <c r="B309"/>
      <c r="C309"/>
      <c r="D309"/>
      <c r="E309"/>
      <c r="F309"/>
      <c r="G309"/>
      <c r="H309"/>
      <c r="I309"/>
      <c r="J309"/>
      <c r="K309"/>
      <c r="L309"/>
      <c r="M309" s="286"/>
      <c r="N309" s="286"/>
      <c r="O309" s="286"/>
      <c r="P309"/>
      <c r="Q309"/>
      <c r="R309"/>
      <c r="S309"/>
      <c r="T309"/>
      <c r="U309"/>
      <c r="V309"/>
      <c r="W309"/>
      <c r="X309"/>
      <c r="Y309"/>
      <c r="Z309"/>
      <c r="AA309"/>
      <c r="AB309"/>
      <c r="AC309"/>
      <c r="AD309"/>
      <c r="AE309" s="286"/>
      <c r="AF309" s="286"/>
      <c r="AG309" s="286"/>
      <c r="AH309"/>
      <c r="AI309"/>
      <c r="AJ309"/>
      <c r="AK309"/>
      <c r="AL309"/>
      <c r="AM309"/>
      <c r="AN309"/>
      <c r="AO309"/>
      <c r="AP309"/>
      <c r="AQ309"/>
      <c r="AR309"/>
      <c r="AS309"/>
      <c r="AT309"/>
      <c r="AU309"/>
      <c r="AV309"/>
      <c r="AW309" s="286"/>
      <c r="AX309" s="286"/>
      <c r="AY309" s="286"/>
      <c r="AZ309"/>
      <c r="BA309"/>
      <c r="BB309"/>
      <c r="BC309"/>
      <c r="BD309"/>
      <c r="BE309"/>
      <c r="BF309"/>
      <c r="BG309"/>
      <c r="BH309"/>
      <c r="BI309"/>
      <c r="BJ309"/>
      <c r="BK309"/>
    </row>
    <row r="310" spans="1:65" s="1" customFormat="1" x14ac:dyDescent="0.25">
      <c r="A310"/>
      <c r="B310"/>
      <c r="C310"/>
      <c r="D310"/>
      <c r="E310"/>
      <c r="F310"/>
      <c r="G310"/>
      <c r="H310"/>
      <c r="I310"/>
      <c r="J310"/>
      <c r="K310"/>
      <c r="L310"/>
      <c r="M310" s="286"/>
      <c r="N310" s="286"/>
      <c r="O310" s="286"/>
      <c r="P310"/>
      <c r="Q310"/>
      <c r="R310"/>
      <c r="S310"/>
      <c r="T310"/>
      <c r="U310"/>
      <c r="V310"/>
      <c r="W310"/>
      <c r="X310"/>
      <c r="Y310"/>
      <c r="Z310"/>
      <c r="AA310"/>
      <c r="AB310"/>
      <c r="AC310"/>
      <c r="AD310"/>
      <c r="AE310" s="286"/>
      <c r="AF310" s="286"/>
      <c r="AG310" s="286"/>
      <c r="AH310"/>
      <c r="AI310"/>
      <c r="AJ310"/>
      <c r="AK310"/>
      <c r="AL310"/>
      <c r="AM310"/>
      <c r="AN310"/>
      <c r="AO310"/>
      <c r="AP310"/>
      <c r="AQ310"/>
      <c r="AR310"/>
      <c r="AS310"/>
      <c r="AT310"/>
      <c r="AU310"/>
      <c r="AV310"/>
      <c r="AW310" s="286"/>
      <c r="AX310" s="286"/>
      <c r="AY310" s="286"/>
      <c r="AZ310"/>
      <c r="BA310"/>
      <c r="BB310"/>
      <c r="BC310"/>
      <c r="BD310"/>
      <c r="BE310"/>
      <c r="BF310"/>
      <c r="BG310"/>
      <c r="BH310"/>
      <c r="BI310"/>
      <c r="BJ310"/>
      <c r="BK310"/>
    </row>
    <row r="311" spans="1:65" s="1" customFormat="1" x14ac:dyDescent="0.25">
      <c r="A311"/>
      <c r="B311"/>
      <c r="C311"/>
      <c r="D311"/>
      <c r="E311"/>
      <c r="F311"/>
      <c r="G311"/>
      <c r="H311"/>
      <c r="I311"/>
      <c r="J311"/>
      <c r="K311"/>
      <c r="L311"/>
      <c r="M311" s="286"/>
      <c r="N311" s="286"/>
      <c r="O311" s="286"/>
      <c r="P311"/>
      <c r="Q311"/>
      <c r="R311"/>
      <c r="S311"/>
      <c r="T311"/>
      <c r="U311"/>
      <c r="V311"/>
      <c r="W311"/>
      <c r="X311"/>
      <c r="Y311"/>
      <c r="Z311"/>
      <c r="AA311"/>
      <c r="AB311"/>
      <c r="AC311"/>
      <c r="AD311"/>
      <c r="AE311" s="286"/>
      <c r="AF311" s="286"/>
      <c r="AG311" s="286"/>
      <c r="AH311"/>
      <c r="AI311"/>
      <c r="AJ311"/>
      <c r="AK311"/>
      <c r="AL311"/>
      <c r="AM311"/>
      <c r="AN311"/>
      <c r="AO311"/>
      <c r="AP311"/>
      <c r="AQ311"/>
      <c r="AR311"/>
      <c r="AS311"/>
      <c r="AT311"/>
      <c r="AU311"/>
      <c r="AV311"/>
      <c r="AW311" s="286"/>
      <c r="AX311" s="286"/>
      <c r="AY311" s="286"/>
      <c r="AZ311"/>
      <c r="BA311"/>
      <c r="BB311"/>
      <c r="BC311"/>
      <c r="BD311"/>
      <c r="BE311"/>
      <c r="BF311"/>
      <c r="BG311"/>
      <c r="BH311"/>
      <c r="BI311"/>
      <c r="BJ311"/>
      <c r="BK311"/>
    </row>
    <row r="312" spans="1:65" s="1" customFormat="1" x14ac:dyDescent="0.25">
      <c r="A312"/>
      <c r="B312"/>
      <c r="C312"/>
      <c r="D312"/>
      <c r="E312"/>
      <c r="F312"/>
      <c r="G312"/>
      <c r="H312"/>
      <c r="I312"/>
      <c r="J312"/>
      <c r="K312"/>
      <c r="L312"/>
      <c r="M312" s="286"/>
      <c r="N312" s="286"/>
      <c r="O312" s="286"/>
      <c r="P312"/>
      <c r="Q312"/>
      <c r="R312"/>
      <c r="S312"/>
      <c r="T312"/>
      <c r="U312"/>
      <c r="V312"/>
      <c r="W312"/>
      <c r="X312"/>
      <c r="Y312"/>
      <c r="Z312"/>
      <c r="AA312"/>
      <c r="AB312"/>
      <c r="AC312"/>
      <c r="AD312"/>
      <c r="AE312" s="286"/>
      <c r="AF312" s="286"/>
      <c r="AG312" s="286"/>
      <c r="AH312"/>
      <c r="AI312"/>
      <c r="AJ312"/>
      <c r="AK312"/>
      <c r="AL312"/>
      <c r="AM312"/>
      <c r="AN312"/>
      <c r="AO312"/>
      <c r="AP312"/>
      <c r="AQ312"/>
      <c r="AR312"/>
      <c r="AS312"/>
      <c r="AT312"/>
      <c r="AU312"/>
      <c r="AV312"/>
      <c r="AW312" s="286"/>
      <c r="AX312" s="286"/>
      <c r="AY312" s="286"/>
      <c r="AZ312"/>
      <c r="BA312"/>
      <c r="BB312"/>
      <c r="BC312"/>
      <c r="BD312"/>
      <c r="BE312"/>
      <c r="BF312"/>
      <c r="BG312"/>
      <c r="BH312"/>
      <c r="BI312"/>
      <c r="BJ312"/>
      <c r="BK312"/>
    </row>
    <row r="313" spans="1:65" s="1" customFormat="1" x14ac:dyDescent="0.25">
      <c r="A313"/>
      <c r="B313"/>
      <c r="C313"/>
      <c r="D313"/>
      <c r="E313"/>
      <c r="F313"/>
      <c r="G313"/>
      <c r="H313"/>
      <c r="I313"/>
      <c r="J313"/>
      <c r="K313"/>
      <c r="L313"/>
      <c r="M313" s="286"/>
      <c r="N313" s="286"/>
      <c r="O313" s="286"/>
      <c r="P313"/>
      <c r="Q313"/>
      <c r="R313"/>
      <c r="S313"/>
      <c r="T313"/>
      <c r="U313"/>
      <c r="V313"/>
      <c r="W313"/>
      <c r="X313"/>
      <c r="Y313"/>
      <c r="Z313"/>
      <c r="AA313"/>
      <c r="AB313"/>
      <c r="AC313"/>
      <c r="AD313"/>
      <c r="AE313" s="286"/>
      <c r="AF313" s="286"/>
      <c r="AG313" s="286"/>
      <c r="AH313"/>
      <c r="AI313"/>
      <c r="AJ313"/>
      <c r="AK313"/>
      <c r="AL313"/>
      <c r="AM313"/>
      <c r="AN313"/>
      <c r="AO313"/>
      <c r="AP313"/>
      <c r="AQ313"/>
      <c r="AR313"/>
      <c r="AS313"/>
      <c r="AT313"/>
      <c r="AU313"/>
      <c r="AV313"/>
      <c r="AW313" s="286"/>
      <c r="AX313" s="286"/>
      <c r="AY313" s="286"/>
      <c r="AZ313"/>
      <c r="BA313"/>
      <c r="BB313"/>
      <c r="BC313"/>
      <c r="BD313"/>
      <c r="BE313"/>
      <c r="BF313"/>
      <c r="BG313"/>
      <c r="BH313"/>
      <c r="BI313"/>
      <c r="BJ313"/>
      <c r="BK313"/>
    </row>
    <row r="314" spans="1:65" s="1" customFormat="1" x14ac:dyDescent="0.25">
      <c r="A314"/>
      <c r="B314"/>
      <c r="C314"/>
      <c r="D314"/>
      <c r="E314"/>
      <c r="F314"/>
      <c r="G314"/>
      <c r="H314"/>
      <c r="I314"/>
      <c r="J314"/>
      <c r="K314"/>
      <c r="L314"/>
      <c r="M314" s="286"/>
      <c r="N314" s="286"/>
      <c r="O314" s="286"/>
      <c r="P314"/>
      <c r="Q314"/>
      <c r="R314"/>
      <c r="S314"/>
      <c r="T314"/>
      <c r="U314"/>
      <c r="V314"/>
      <c r="W314"/>
      <c r="X314"/>
      <c r="Y314"/>
      <c r="Z314"/>
      <c r="AA314"/>
      <c r="AB314"/>
      <c r="AC314"/>
      <c r="AD314"/>
      <c r="AE314" s="286"/>
      <c r="AF314" s="286"/>
      <c r="AG314" s="286"/>
      <c r="AH314"/>
      <c r="AI314"/>
      <c r="AJ314"/>
      <c r="AK314"/>
      <c r="AL314"/>
      <c r="AM314"/>
      <c r="AN314"/>
      <c r="AO314"/>
      <c r="AP314"/>
      <c r="AQ314"/>
      <c r="AR314"/>
      <c r="AS314"/>
      <c r="AT314"/>
      <c r="AU314"/>
      <c r="AV314"/>
      <c r="AW314" s="286"/>
      <c r="AX314" s="286"/>
      <c r="AY314" s="286"/>
      <c r="AZ314"/>
      <c r="BA314"/>
      <c r="BB314"/>
      <c r="BC314"/>
      <c r="BD314"/>
      <c r="BE314"/>
      <c r="BF314"/>
      <c r="BG314"/>
      <c r="BH314"/>
      <c r="BI314"/>
      <c r="BJ314"/>
      <c r="BK314"/>
    </row>
    <row r="315" spans="1:65" s="1" customFormat="1" x14ac:dyDescent="0.25">
      <c r="A315"/>
      <c r="B315"/>
      <c r="C315"/>
      <c r="D315"/>
      <c r="E315"/>
      <c r="F315"/>
      <c r="G315"/>
      <c r="H315"/>
      <c r="I315"/>
      <c r="J315"/>
      <c r="K315"/>
      <c r="L315"/>
      <c r="M315" s="286"/>
      <c r="N315" s="286"/>
      <c r="O315" s="286"/>
      <c r="P315"/>
      <c r="Q315"/>
      <c r="R315"/>
      <c r="S315"/>
      <c r="T315"/>
      <c r="U315"/>
      <c r="V315"/>
      <c r="W315"/>
      <c r="X315"/>
      <c r="Y315"/>
      <c r="Z315"/>
      <c r="AA315"/>
      <c r="AB315"/>
      <c r="AC315"/>
      <c r="AD315"/>
      <c r="AE315" s="286"/>
      <c r="AF315" s="286"/>
      <c r="AG315" s="286"/>
      <c r="AH315"/>
      <c r="AI315"/>
      <c r="AJ315"/>
      <c r="AK315"/>
      <c r="AL315"/>
      <c r="AM315"/>
      <c r="AN315"/>
      <c r="AO315"/>
      <c r="AP315"/>
      <c r="AQ315"/>
      <c r="AR315"/>
      <c r="AS315"/>
      <c r="AT315"/>
      <c r="AU315"/>
      <c r="AV315"/>
      <c r="AW315" s="286"/>
      <c r="AX315" s="286"/>
      <c r="AY315" s="286"/>
      <c r="AZ315"/>
      <c r="BA315"/>
      <c r="BB315"/>
      <c r="BC315"/>
      <c r="BD315"/>
      <c r="BE315"/>
      <c r="BF315"/>
      <c r="BG315"/>
      <c r="BH315"/>
      <c r="BI315"/>
      <c r="BJ315"/>
      <c r="BK315"/>
    </row>
    <row r="316" spans="1:65" s="1" customFormat="1" x14ac:dyDescent="0.25">
      <c r="A316"/>
      <c r="B316"/>
      <c r="C316"/>
      <c r="D316"/>
      <c r="E316"/>
      <c r="F316"/>
      <c r="G316"/>
      <c r="H316"/>
      <c r="I316"/>
      <c r="J316"/>
      <c r="K316"/>
      <c r="L316"/>
      <c r="M316" s="286"/>
      <c r="N316" s="286"/>
      <c r="O316" s="286"/>
      <c r="P316"/>
      <c r="Q316"/>
      <c r="R316"/>
      <c r="S316"/>
      <c r="T316"/>
      <c r="U316"/>
      <c r="V316"/>
      <c r="W316"/>
      <c r="X316"/>
      <c r="Y316"/>
      <c r="Z316"/>
      <c r="AA316"/>
      <c r="AB316"/>
      <c r="AC316"/>
      <c r="AD316"/>
      <c r="AE316" s="286"/>
      <c r="AF316" s="286"/>
      <c r="AG316" s="286"/>
      <c r="AH316"/>
      <c r="AI316"/>
      <c r="AJ316"/>
      <c r="AK316"/>
      <c r="AL316"/>
      <c r="AM316"/>
      <c r="AN316"/>
      <c r="AO316"/>
      <c r="AP316"/>
      <c r="AQ316"/>
      <c r="AR316"/>
      <c r="AS316"/>
      <c r="AT316"/>
      <c r="AU316"/>
      <c r="AV316"/>
      <c r="AW316" s="286"/>
      <c r="AX316" s="286"/>
      <c r="AY316" s="286"/>
      <c r="AZ316"/>
      <c r="BA316"/>
      <c r="BB316"/>
      <c r="BC316"/>
      <c r="BD316"/>
      <c r="BE316"/>
      <c r="BF316"/>
      <c r="BG316"/>
      <c r="BH316"/>
      <c r="BI316"/>
      <c r="BJ316"/>
      <c r="BK316"/>
    </row>
    <row r="317" spans="1:65" s="1" customFormat="1" x14ac:dyDescent="0.25">
      <c r="A317"/>
      <c r="B317"/>
      <c r="C317"/>
      <c r="D317"/>
      <c r="E317"/>
      <c r="F317"/>
      <c r="G317"/>
      <c r="H317"/>
      <c r="I317"/>
      <c r="J317"/>
      <c r="K317"/>
      <c r="L317"/>
      <c r="M317" s="286"/>
      <c r="N317" s="286"/>
      <c r="O317" s="286"/>
      <c r="P317"/>
      <c r="Q317"/>
      <c r="R317"/>
      <c r="S317"/>
      <c r="T317"/>
      <c r="U317"/>
      <c r="V317"/>
      <c r="W317"/>
      <c r="X317"/>
      <c r="Y317"/>
      <c r="Z317"/>
      <c r="AA317"/>
      <c r="AB317"/>
      <c r="AC317"/>
      <c r="AD317"/>
      <c r="AE317" s="286"/>
      <c r="AF317" s="286"/>
      <c r="AG317" s="286"/>
      <c r="AH317"/>
      <c r="AI317"/>
      <c r="AJ317"/>
      <c r="AK317"/>
      <c r="AL317"/>
      <c r="AM317"/>
      <c r="AN317"/>
      <c r="AO317"/>
      <c r="AP317"/>
      <c r="AQ317"/>
      <c r="AR317"/>
      <c r="AS317"/>
      <c r="AT317"/>
      <c r="AU317"/>
      <c r="AV317"/>
      <c r="AW317" s="286"/>
      <c r="AX317" s="286"/>
      <c r="AY317" s="286"/>
      <c r="AZ317"/>
      <c r="BA317"/>
      <c r="BB317"/>
      <c r="BC317"/>
      <c r="BD317"/>
      <c r="BE317"/>
      <c r="BF317"/>
      <c r="BG317"/>
      <c r="BH317"/>
      <c r="BI317"/>
      <c r="BJ317"/>
      <c r="BK317"/>
    </row>
    <row r="318" spans="1:65" s="1" customFormat="1" x14ac:dyDescent="0.25">
      <c r="A318"/>
      <c r="B318"/>
      <c r="C318"/>
      <c r="D318"/>
      <c r="E318"/>
      <c r="F318"/>
      <c r="G318"/>
      <c r="H318"/>
      <c r="I318"/>
      <c r="J318"/>
      <c r="K318"/>
      <c r="L318"/>
      <c r="M318" s="286"/>
      <c r="N318" s="286"/>
      <c r="O318" s="286"/>
      <c r="P318"/>
      <c r="Q318"/>
      <c r="R318"/>
      <c r="S318"/>
      <c r="T318"/>
      <c r="U318"/>
      <c r="V318"/>
      <c r="W318"/>
      <c r="X318"/>
      <c r="Y318"/>
      <c r="Z318"/>
      <c r="AA318"/>
      <c r="AB318"/>
      <c r="AC318"/>
      <c r="AD318"/>
      <c r="AE318" s="286"/>
      <c r="AF318" s="286"/>
      <c r="AG318" s="286"/>
      <c r="AH318"/>
      <c r="AI318"/>
      <c r="AJ318"/>
      <c r="AK318"/>
      <c r="AL318"/>
      <c r="AM318"/>
      <c r="AN318"/>
      <c r="AO318"/>
      <c r="AP318"/>
      <c r="AQ318"/>
      <c r="AR318"/>
      <c r="AS318"/>
      <c r="AT318"/>
      <c r="AU318"/>
      <c r="AV318"/>
      <c r="AW318" s="286"/>
      <c r="AX318" s="286"/>
      <c r="AY318" s="286"/>
      <c r="AZ318"/>
      <c r="BA318"/>
      <c r="BB318"/>
      <c r="BC318"/>
      <c r="BD318"/>
      <c r="BE318"/>
      <c r="BF318"/>
      <c r="BG318"/>
      <c r="BH318"/>
      <c r="BI318"/>
      <c r="BJ318"/>
      <c r="BK318"/>
    </row>
    <row r="319" spans="1:65" s="1" customFormat="1" x14ac:dyDescent="0.25">
      <c r="A319"/>
      <c r="B319"/>
      <c r="C319"/>
      <c r="D319"/>
      <c r="E319"/>
      <c r="F319"/>
      <c r="G319"/>
      <c r="H319"/>
      <c r="I319"/>
      <c r="J319"/>
      <c r="K319"/>
      <c r="L319"/>
      <c r="M319" s="286"/>
      <c r="N319" s="286"/>
      <c r="O319" s="286"/>
      <c r="P319"/>
      <c r="Q319"/>
      <c r="R319"/>
      <c r="S319"/>
      <c r="T319"/>
      <c r="U319"/>
      <c r="V319"/>
      <c r="W319"/>
      <c r="X319"/>
      <c r="Y319"/>
      <c r="Z319"/>
      <c r="AA319"/>
      <c r="AB319"/>
      <c r="AC319"/>
      <c r="AD319"/>
      <c r="AE319" s="286"/>
      <c r="AF319" s="286"/>
      <c r="AG319" s="286"/>
      <c r="AH319"/>
      <c r="AI319"/>
      <c r="AJ319"/>
      <c r="AK319"/>
      <c r="AL319"/>
      <c r="AM319"/>
      <c r="AN319"/>
      <c r="AO319"/>
      <c r="AP319"/>
      <c r="AQ319"/>
      <c r="AR319"/>
      <c r="AS319"/>
      <c r="AT319"/>
      <c r="AU319"/>
      <c r="AV319"/>
      <c r="AW319" s="286"/>
      <c r="AX319" s="286"/>
      <c r="AY319" s="286"/>
      <c r="AZ319"/>
      <c r="BA319"/>
      <c r="BB319"/>
      <c r="BC319"/>
      <c r="BD319"/>
      <c r="BE319"/>
      <c r="BF319"/>
      <c r="BG319"/>
      <c r="BH319"/>
      <c r="BI319"/>
      <c r="BJ319"/>
      <c r="BK319"/>
    </row>
    <row r="320" spans="1:65" s="1" customFormat="1" x14ac:dyDescent="0.25">
      <c r="A320"/>
      <c r="B320"/>
      <c r="C320"/>
      <c r="D320"/>
      <c r="E320"/>
      <c r="F320"/>
      <c r="G320"/>
      <c r="H320"/>
      <c r="I320"/>
      <c r="J320"/>
      <c r="K320"/>
      <c r="L320"/>
      <c r="M320" s="286"/>
      <c r="N320" s="286"/>
      <c r="O320" s="286"/>
      <c r="P320"/>
      <c r="Q320"/>
      <c r="R320"/>
      <c r="S320"/>
      <c r="T320"/>
      <c r="U320"/>
      <c r="V320"/>
      <c r="W320"/>
      <c r="X320"/>
      <c r="Y320"/>
      <c r="Z320"/>
      <c r="AA320"/>
      <c r="AB320"/>
      <c r="AC320"/>
      <c r="AD320"/>
      <c r="AE320" s="286"/>
      <c r="AF320" s="286"/>
      <c r="AG320" s="286"/>
      <c r="AH320"/>
      <c r="AI320"/>
      <c r="AJ320"/>
      <c r="AK320"/>
      <c r="AL320"/>
      <c r="AM320"/>
      <c r="AN320"/>
      <c r="AO320"/>
      <c r="AP320"/>
      <c r="AQ320"/>
      <c r="AR320"/>
      <c r="AS320"/>
      <c r="AT320"/>
      <c r="AU320"/>
      <c r="AV320"/>
      <c r="AW320" s="286"/>
      <c r="AX320" s="286"/>
      <c r="AY320" s="286"/>
      <c r="AZ320"/>
      <c r="BA320"/>
      <c r="BB320"/>
      <c r="BC320"/>
      <c r="BD320"/>
      <c r="BE320"/>
      <c r="BF320"/>
      <c r="BG320"/>
      <c r="BH320"/>
      <c r="BI320"/>
      <c r="BJ320"/>
      <c r="BK320"/>
    </row>
    <row r="321" spans="1:68" s="1" customFormat="1" x14ac:dyDescent="0.25">
      <c r="A321"/>
      <c r="B321"/>
      <c r="C321"/>
      <c r="D321"/>
      <c r="E321"/>
      <c r="F321"/>
      <c r="G321"/>
      <c r="H321"/>
      <c r="I321"/>
      <c r="J321"/>
      <c r="K321"/>
      <c r="L321"/>
      <c r="M321" s="286"/>
      <c r="N321" s="286"/>
      <c r="O321" s="286"/>
      <c r="P321"/>
      <c r="Q321"/>
      <c r="R321"/>
      <c r="S321"/>
      <c r="T321"/>
      <c r="U321"/>
      <c r="V321"/>
      <c r="W321"/>
      <c r="X321"/>
      <c r="Y321"/>
      <c r="Z321"/>
      <c r="AA321"/>
      <c r="AB321"/>
      <c r="AC321"/>
      <c r="AD321"/>
      <c r="AE321" s="286"/>
      <c r="AF321" s="286"/>
      <c r="AG321" s="286"/>
      <c r="AH321"/>
      <c r="AI321"/>
      <c r="AJ321"/>
      <c r="AK321"/>
      <c r="AL321"/>
      <c r="AM321"/>
      <c r="AN321"/>
      <c r="AO321"/>
      <c r="AP321"/>
      <c r="AQ321"/>
      <c r="AR321"/>
      <c r="AS321"/>
      <c r="AT321"/>
      <c r="AU321"/>
      <c r="AV321"/>
      <c r="AW321" s="286"/>
      <c r="AX321" s="286"/>
      <c r="AY321" s="286"/>
      <c r="AZ321"/>
      <c r="BA321"/>
      <c r="BB321"/>
      <c r="BC321"/>
      <c r="BD321"/>
      <c r="BE321"/>
      <c r="BF321"/>
      <c r="BG321"/>
      <c r="BH321"/>
      <c r="BI321"/>
      <c r="BJ321"/>
      <c r="BK321"/>
    </row>
    <row r="322" spans="1:68" s="1" customFormat="1" x14ac:dyDescent="0.25">
      <c r="A322"/>
      <c r="B322"/>
      <c r="C322"/>
      <c r="D322"/>
      <c r="E322"/>
      <c r="F322"/>
      <c r="G322"/>
      <c r="H322"/>
      <c r="I322"/>
      <c r="J322"/>
      <c r="K322"/>
      <c r="L322"/>
      <c r="M322" s="286"/>
      <c r="N322" s="286"/>
      <c r="O322" s="286"/>
      <c r="P322"/>
      <c r="Q322"/>
      <c r="R322"/>
      <c r="S322"/>
      <c r="T322"/>
      <c r="U322"/>
      <c r="V322"/>
      <c r="W322"/>
      <c r="X322"/>
      <c r="Y322"/>
      <c r="Z322"/>
      <c r="AA322"/>
      <c r="AB322"/>
      <c r="AC322"/>
      <c r="AD322"/>
      <c r="AE322" s="286"/>
      <c r="AF322" s="286"/>
      <c r="AG322" s="286"/>
      <c r="AH322"/>
      <c r="AI322"/>
      <c r="AJ322"/>
      <c r="AK322"/>
      <c r="AL322"/>
      <c r="AM322"/>
      <c r="AN322"/>
      <c r="AO322"/>
      <c r="AP322"/>
      <c r="AQ322"/>
      <c r="AR322"/>
      <c r="AS322"/>
      <c r="AT322"/>
      <c r="AU322"/>
      <c r="AV322"/>
      <c r="AW322" s="286"/>
      <c r="AX322" s="286"/>
      <c r="AY322" s="286"/>
      <c r="AZ322"/>
      <c r="BA322"/>
      <c r="BB322"/>
      <c r="BC322"/>
      <c r="BD322"/>
      <c r="BE322"/>
      <c r="BF322"/>
      <c r="BG322"/>
      <c r="BH322"/>
      <c r="BI322"/>
      <c r="BJ322"/>
      <c r="BK322"/>
    </row>
    <row r="323" spans="1:68" s="1" customFormat="1" x14ac:dyDescent="0.25">
      <c r="A323"/>
      <c r="B323"/>
      <c r="C323"/>
      <c r="D323"/>
      <c r="E323"/>
      <c r="F323"/>
      <c r="G323"/>
      <c r="H323"/>
      <c r="I323"/>
      <c r="J323"/>
      <c r="K323"/>
      <c r="L323"/>
      <c r="M323" s="286"/>
      <c r="N323" s="286"/>
      <c r="O323" s="286"/>
      <c r="P323"/>
      <c r="Q323"/>
      <c r="R323"/>
      <c r="S323"/>
      <c r="T323"/>
      <c r="U323"/>
      <c r="V323"/>
      <c r="W323"/>
      <c r="X323"/>
      <c r="Y323"/>
      <c r="Z323"/>
      <c r="AA323"/>
      <c r="AB323"/>
      <c r="AC323"/>
      <c r="AD323"/>
      <c r="AE323" s="286"/>
      <c r="AF323" s="286"/>
      <c r="AG323" s="286"/>
      <c r="AH323"/>
      <c r="AI323"/>
      <c r="AJ323"/>
      <c r="AK323"/>
      <c r="AL323"/>
      <c r="AM323"/>
      <c r="AN323"/>
      <c r="AO323"/>
      <c r="AP323"/>
      <c r="AQ323"/>
      <c r="AR323"/>
      <c r="AS323"/>
      <c r="AT323"/>
      <c r="AU323"/>
      <c r="AV323"/>
      <c r="AW323" s="286"/>
      <c r="AX323" s="286"/>
      <c r="AY323" s="286"/>
      <c r="AZ323"/>
      <c r="BA323"/>
      <c r="BB323"/>
      <c r="BC323"/>
      <c r="BD323"/>
      <c r="BE323"/>
      <c r="BF323"/>
      <c r="BG323"/>
      <c r="BH323"/>
      <c r="BI323"/>
      <c r="BJ323"/>
      <c r="BK323"/>
    </row>
    <row r="324" spans="1:68" s="1" customFormat="1" x14ac:dyDescent="0.25">
      <c r="A324"/>
      <c r="B324"/>
      <c r="C324"/>
      <c r="D324"/>
      <c r="E324"/>
      <c r="F324"/>
      <c r="G324"/>
      <c r="H324"/>
      <c r="I324"/>
      <c r="J324"/>
      <c r="K324"/>
      <c r="L324"/>
      <c r="M324" s="286"/>
      <c r="N324" s="286"/>
      <c r="O324" s="286"/>
      <c r="P324"/>
      <c r="Q324"/>
      <c r="R324"/>
      <c r="S324"/>
      <c r="T324"/>
      <c r="U324"/>
      <c r="V324"/>
      <c r="W324"/>
      <c r="X324"/>
      <c r="Y324"/>
      <c r="Z324"/>
      <c r="AA324"/>
      <c r="AB324"/>
      <c r="AC324"/>
      <c r="AD324"/>
      <c r="AE324" s="286"/>
      <c r="AF324" s="286"/>
      <c r="AG324" s="286"/>
      <c r="AH324"/>
      <c r="AI324"/>
      <c r="AJ324"/>
      <c r="AK324"/>
      <c r="AL324"/>
      <c r="AM324"/>
      <c r="AN324"/>
      <c r="AO324"/>
      <c r="AP324"/>
      <c r="AQ324"/>
      <c r="AR324"/>
      <c r="AS324"/>
      <c r="AT324"/>
      <c r="AU324"/>
      <c r="AV324"/>
      <c r="AW324" s="286"/>
      <c r="AX324" s="286"/>
      <c r="AY324" s="286"/>
      <c r="AZ324"/>
      <c r="BA324"/>
      <c r="BB324"/>
      <c r="BC324"/>
      <c r="BD324"/>
      <c r="BE324"/>
      <c r="BF324"/>
      <c r="BG324"/>
      <c r="BH324"/>
      <c r="BI324"/>
      <c r="BJ324"/>
      <c r="BK324"/>
    </row>
    <row r="326" spans="1:68" x14ac:dyDescent="0.25">
      <c r="A326" s="23"/>
      <c r="V326" s="25"/>
      <c r="W326" s="25"/>
      <c r="X326" s="25"/>
      <c r="Y326" s="25"/>
      <c r="Z326" s="25"/>
      <c r="AA326" s="25"/>
      <c r="AB326" s="25"/>
      <c r="AC326" s="25"/>
      <c r="AD326" s="25"/>
      <c r="AE326" s="326"/>
      <c r="AF326" s="326"/>
      <c r="AG326" s="326"/>
      <c r="AH326" s="25"/>
      <c r="AI326" s="25"/>
      <c r="AJ326" s="25"/>
      <c r="AK326" s="25"/>
      <c r="AL326" s="25"/>
      <c r="AM326" s="25"/>
      <c r="AN326" s="25"/>
      <c r="AO326" s="25"/>
      <c r="AP326" s="25"/>
      <c r="AQ326" s="25"/>
      <c r="AR326" s="25"/>
      <c r="AS326" s="25"/>
      <c r="AT326" s="25"/>
      <c r="AU326" s="25"/>
      <c r="AV326" s="25"/>
      <c r="AW326" s="326"/>
      <c r="AX326" s="326"/>
      <c r="AY326" s="326"/>
      <c r="AZ326" s="25"/>
    </row>
    <row r="327" spans="1:68" x14ac:dyDescent="0.25">
      <c r="A327" s="1"/>
      <c r="B327" s="1"/>
      <c r="C327" s="1"/>
      <c r="V327" s="734"/>
      <c r="W327" s="734"/>
      <c r="X327" s="734"/>
      <c r="Y327" s="734"/>
      <c r="Z327" s="734"/>
      <c r="AA327" s="734"/>
      <c r="AB327" s="734"/>
      <c r="AC327" s="734"/>
      <c r="AD327" s="734"/>
      <c r="AE327" s="734"/>
      <c r="AF327" s="734"/>
      <c r="AG327" s="734"/>
      <c r="AH327" s="734"/>
      <c r="AI327" s="734"/>
      <c r="AJ327" s="734"/>
      <c r="AK327" s="734"/>
      <c r="AL327" s="734"/>
      <c r="AM327" s="734"/>
      <c r="AN327" s="734"/>
      <c r="AO327" s="734"/>
      <c r="AP327" s="734"/>
      <c r="AQ327" s="734"/>
      <c r="AR327" s="734"/>
      <c r="AS327" s="734"/>
      <c r="AT327" s="734"/>
      <c r="AU327" s="734"/>
      <c r="AV327" s="734"/>
      <c r="AW327" s="43"/>
      <c r="AX327" s="43"/>
      <c r="AY327" s="43"/>
      <c r="AZ327" s="43"/>
      <c r="BA327" s="734"/>
      <c r="BB327" s="734"/>
      <c r="BC327" s="734"/>
      <c r="BD327" s="734"/>
      <c r="BE327" s="44"/>
      <c r="BF327" s="1"/>
      <c r="BG327" s="525"/>
      <c r="BH327" s="1"/>
      <c r="BI327" s="46"/>
      <c r="BJ327" s="1"/>
      <c r="BL327" s="1"/>
      <c r="BN327" s="1"/>
      <c r="BP327" s="1"/>
    </row>
  </sheetData>
  <mergeCells count="21">
    <mergeCell ref="AN133:AW133"/>
    <mergeCell ref="D75:M75"/>
    <mergeCell ref="D133:M133"/>
    <mergeCell ref="V133:AE133"/>
    <mergeCell ref="D104:M104"/>
    <mergeCell ref="V104:AE104"/>
    <mergeCell ref="BE48:BF48"/>
    <mergeCell ref="BE77:BF77"/>
    <mergeCell ref="BE106:BF106"/>
    <mergeCell ref="F1:U1"/>
    <mergeCell ref="AN104:AW104"/>
    <mergeCell ref="AN46:AW46"/>
    <mergeCell ref="AN75:AW75"/>
    <mergeCell ref="D46:M46"/>
    <mergeCell ref="D30:M30"/>
    <mergeCell ref="V46:AE46"/>
    <mergeCell ref="V75:AE75"/>
    <mergeCell ref="D36:M36"/>
    <mergeCell ref="V3:AE3"/>
    <mergeCell ref="D3:M3"/>
    <mergeCell ref="AN3:AW3"/>
  </mergeCells>
  <phoneticPr fontId="4" type="noConversion"/>
  <conditionalFormatting sqref="D34:T34">
    <cfRule type="expression" dxfId="180" priority="2">
      <formula>D34&lt;&gt;0</formula>
    </cfRule>
  </conditionalFormatting>
  <pageMargins left="0.75" right="0.75" top="1" bottom="1" header="0.5" footer="0.5"/>
  <pageSetup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9">
    <tabColor rgb="FF99CCFF"/>
  </sheetPr>
  <dimension ref="A1:CP288"/>
  <sheetViews>
    <sheetView topLeftCell="A10" workbookViewId="0">
      <selection activeCell="B35" sqref="B35:B40"/>
    </sheetView>
  </sheetViews>
  <sheetFormatPr defaultColWidth="9.453125" defaultRowHeight="12.5" x14ac:dyDescent="0.25"/>
  <cols>
    <col min="1" max="1" width="4.54296875" customWidth="1"/>
    <col min="2" max="2" width="19.54296875" bestFit="1" customWidth="1"/>
    <col min="3" max="3" width="2.453125" customWidth="1"/>
    <col min="4" max="12" width="8.54296875" style="25" customWidth="1"/>
    <col min="13" max="15" width="8.54296875" style="326" customWidth="1"/>
    <col min="16" max="20" width="8.54296875" style="25" customWidth="1"/>
    <col min="21" max="21" width="3" style="25" customWidth="1"/>
    <col min="22" max="30" width="7" style="25" customWidth="1"/>
    <col min="31" max="33" width="7" style="326" customWidth="1"/>
    <col min="34" max="38" width="7" style="25" customWidth="1"/>
    <col min="39" max="39" width="3.453125" style="25" customWidth="1"/>
    <col min="40" max="43" width="8" style="25" customWidth="1"/>
    <col min="44" max="48" width="8" customWidth="1"/>
    <col min="49" max="51" width="8" style="286" customWidth="1"/>
    <col min="52" max="56" width="8" customWidth="1"/>
    <col min="57" max="57" width="3.54296875" customWidth="1"/>
    <col min="58" max="58" width="11.54296875" customWidth="1"/>
    <col min="59" max="59" width="3.54296875" customWidth="1"/>
    <col min="60" max="68" width="7.54296875" customWidth="1"/>
    <col min="69" max="71" width="7.54296875" style="286" customWidth="1"/>
    <col min="72" max="76" width="7.54296875" customWidth="1"/>
    <col min="77" max="77" width="3.54296875" customWidth="1"/>
    <col min="78" max="86" width="8" customWidth="1"/>
    <col min="87" max="89" width="8" style="286" customWidth="1"/>
    <col min="90" max="90" width="8" customWidth="1"/>
  </cols>
  <sheetData>
    <row r="1" spans="1:94" s="313" customFormat="1" ht="39.75" customHeight="1" x14ac:dyDescent="0.25">
      <c r="A1" s="312" t="s">
        <v>225</v>
      </c>
      <c r="D1" s="315"/>
      <c r="E1" s="315"/>
      <c r="F1" s="315"/>
      <c r="G1" s="1329" t="s">
        <v>226</v>
      </c>
      <c r="H1" s="1329"/>
      <c r="I1" s="1329"/>
      <c r="J1" s="1329"/>
      <c r="K1" s="1329"/>
      <c r="L1" s="1329"/>
      <c r="M1" s="1329"/>
      <c r="N1" s="735"/>
      <c r="O1" s="735"/>
      <c r="P1" s="735"/>
      <c r="Q1" s="735"/>
      <c r="R1" s="735"/>
      <c r="S1" s="735"/>
      <c r="T1" s="735"/>
      <c r="U1" s="314"/>
      <c r="V1" s="735"/>
      <c r="W1" s="735"/>
      <c r="X1" s="735"/>
      <c r="Y1" s="735"/>
      <c r="Z1" s="735"/>
      <c r="AA1" s="735"/>
      <c r="AB1" s="735"/>
      <c r="AC1" s="735"/>
      <c r="AD1" s="735"/>
      <c r="AE1" s="735"/>
      <c r="AF1" s="735"/>
      <c r="AG1" s="735"/>
      <c r="AH1" s="735"/>
      <c r="AI1" s="735"/>
      <c r="AJ1" s="735"/>
      <c r="AK1" s="735"/>
      <c r="AL1" s="735"/>
      <c r="AM1" s="735"/>
      <c r="AN1" s="314"/>
      <c r="AO1" s="314"/>
      <c r="AP1" s="314"/>
      <c r="AQ1" s="314"/>
      <c r="AR1" s="314"/>
      <c r="AS1" s="314"/>
      <c r="AT1" s="314"/>
      <c r="AU1" s="314"/>
      <c r="AV1" s="314"/>
    </row>
    <row r="2" spans="1:94" ht="10.5" customHeight="1" x14ac:dyDescent="0.25">
      <c r="B2" s="1"/>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c r="AM2" s="30"/>
      <c r="AN2" s="5"/>
      <c r="AO2" s="5"/>
      <c r="AP2" s="5"/>
      <c r="AQ2" s="401"/>
      <c r="AR2" s="5"/>
      <c r="AS2" s="5"/>
      <c r="AT2" s="5"/>
      <c r="AU2" s="5"/>
      <c r="AV2" s="5"/>
      <c r="BF2" s="401"/>
      <c r="BL2" s="401"/>
    </row>
    <row r="3" spans="1:94" ht="10.5" customHeight="1" x14ac:dyDescent="0.35">
      <c r="A3" s="1"/>
      <c r="B3" s="5"/>
      <c r="C3" s="1"/>
      <c r="D3" s="1330" t="s">
        <v>210</v>
      </c>
      <c r="E3" s="1330"/>
      <c r="F3" s="1330"/>
      <c r="G3" s="1330"/>
      <c r="H3" s="1330"/>
      <c r="I3" s="1330"/>
      <c r="J3" s="1330"/>
      <c r="K3" s="1330"/>
      <c r="L3" s="1330"/>
      <c r="M3" s="1330"/>
      <c r="N3" s="1330"/>
      <c r="O3" s="1330"/>
      <c r="P3" s="1330"/>
      <c r="Q3" s="1330"/>
      <c r="R3" s="736"/>
      <c r="S3" s="736"/>
      <c r="T3" s="736"/>
      <c r="U3" s="82"/>
      <c r="V3" s="1343" t="s">
        <v>227</v>
      </c>
      <c r="W3" s="1343"/>
      <c r="X3" s="1343"/>
      <c r="Y3" s="1343"/>
      <c r="Z3" s="1343"/>
      <c r="AA3" s="1343"/>
      <c r="AB3" s="1343"/>
      <c r="AC3" s="1343"/>
      <c r="AD3" s="1343"/>
      <c r="AE3" s="1343"/>
      <c r="AF3" s="1343"/>
      <c r="AG3" s="1343"/>
      <c r="AH3" s="1343"/>
      <c r="AI3" s="739"/>
      <c r="AJ3" s="739"/>
      <c r="AK3" s="739"/>
      <c r="AL3" s="739"/>
      <c r="AM3" s="739"/>
      <c r="AN3" s="1343" t="s">
        <v>228</v>
      </c>
      <c r="AO3" s="1343"/>
      <c r="AP3" s="1343"/>
      <c r="AQ3" s="1343"/>
      <c r="AR3" s="1343"/>
      <c r="AS3" s="1343"/>
      <c r="AT3" s="1343"/>
      <c r="AU3" s="1343"/>
      <c r="AV3" s="1343"/>
      <c r="AW3" s="1343"/>
      <c r="AX3" s="1343"/>
      <c r="AY3" s="1343"/>
      <c r="AZ3" s="1343"/>
      <c r="BA3" s="739"/>
      <c r="BB3" s="739"/>
      <c r="BC3" s="739"/>
      <c r="BD3" s="739"/>
      <c r="BE3" s="739"/>
      <c r="BF3" s="1341" t="s">
        <v>229</v>
      </c>
      <c r="BG3" s="738"/>
      <c r="BH3" s="1338" t="s">
        <v>230</v>
      </c>
      <c r="BI3" s="1338"/>
      <c r="BJ3" s="1339"/>
      <c r="BK3" s="1339"/>
      <c r="BL3" s="1339"/>
      <c r="BM3" s="1339"/>
      <c r="BN3" s="1339"/>
      <c r="BO3" s="1339"/>
      <c r="BP3" s="1339"/>
      <c r="BQ3" s="1339"/>
      <c r="BR3" s="1340"/>
      <c r="BS3" s="1340"/>
      <c r="BT3" s="1340"/>
      <c r="BU3" s="739"/>
      <c r="BV3" s="739"/>
      <c r="BW3" s="739"/>
      <c r="BX3" s="739"/>
      <c r="BY3" s="43"/>
      <c r="BZ3" s="1330" t="s">
        <v>231</v>
      </c>
      <c r="CA3" s="1330"/>
      <c r="CB3" s="1330"/>
      <c r="CC3" s="1330"/>
      <c r="CD3" s="1330"/>
      <c r="CE3" s="1330"/>
      <c r="CF3" s="1330"/>
      <c r="CG3" s="1330"/>
      <c r="CH3" s="1330"/>
      <c r="CI3" s="1330"/>
      <c r="CJ3" s="1330"/>
      <c r="CK3" s="1330"/>
      <c r="CL3" s="1330"/>
    </row>
    <row r="4" spans="1:94" ht="10.5" customHeight="1" x14ac:dyDescent="0.25">
      <c r="A4" s="1"/>
      <c r="B4" s="5"/>
      <c r="C4" s="1"/>
      <c r="D4" s="740">
        <v>1990</v>
      </c>
      <c r="E4" s="740">
        <v>2005</v>
      </c>
      <c r="F4" s="740">
        <v>2007</v>
      </c>
      <c r="G4" s="291">
        <v>2010</v>
      </c>
      <c r="H4" s="291">
        <v>2015</v>
      </c>
      <c r="I4" s="291">
        <v>2016</v>
      </c>
      <c r="J4" s="291">
        <v>2017</v>
      </c>
      <c r="K4" s="291">
        <v>2018</v>
      </c>
      <c r="L4" s="291">
        <v>2019</v>
      </c>
      <c r="M4" s="291">
        <v>2020</v>
      </c>
      <c r="N4" s="291">
        <v>2021</v>
      </c>
      <c r="O4" s="30">
        <v>2022</v>
      </c>
      <c r="P4" s="30">
        <v>2025</v>
      </c>
      <c r="Q4" s="30">
        <v>2030</v>
      </c>
      <c r="R4" s="30">
        <v>2035</v>
      </c>
      <c r="S4" s="30">
        <v>2040</v>
      </c>
      <c r="T4" s="30">
        <v>2045</v>
      </c>
      <c r="U4" s="43"/>
      <c r="V4" s="385">
        <v>1990</v>
      </c>
      <c r="W4" s="385">
        <v>2005</v>
      </c>
      <c r="X4" s="264">
        <v>2007</v>
      </c>
      <c r="Y4" s="264">
        <v>2010</v>
      </c>
      <c r="Z4" s="264">
        <v>2015</v>
      </c>
      <c r="AA4" s="264">
        <v>2016</v>
      </c>
      <c r="AB4" s="264">
        <v>2017</v>
      </c>
      <c r="AC4" s="264">
        <v>2018</v>
      </c>
      <c r="AD4" s="264">
        <v>2019</v>
      </c>
      <c r="AE4" s="264">
        <v>2020</v>
      </c>
      <c r="AF4" s="264">
        <v>2021</v>
      </c>
      <c r="AG4" s="264">
        <v>2022</v>
      </c>
      <c r="AH4" s="264">
        <v>2025</v>
      </c>
      <c r="AI4" s="30">
        <v>2030</v>
      </c>
      <c r="AJ4" s="30">
        <v>2035</v>
      </c>
      <c r="AK4" s="30">
        <v>2040</v>
      </c>
      <c r="AL4" s="30">
        <v>2045</v>
      </c>
      <c r="AM4" s="264"/>
      <c r="AN4" s="85">
        <v>1990</v>
      </c>
      <c r="AO4" s="85">
        <v>2005</v>
      </c>
      <c r="AP4" s="740">
        <v>2007</v>
      </c>
      <c r="AQ4" s="740">
        <v>2010</v>
      </c>
      <c r="AR4" s="740">
        <v>2015</v>
      </c>
      <c r="AS4" s="740">
        <v>2016</v>
      </c>
      <c r="AT4" s="740">
        <v>2017</v>
      </c>
      <c r="AU4" s="740">
        <v>2018</v>
      </c>
      <c r="AV4" s="740">
        <v>2019</v>
      </c>
      <c r="AW4" s="740">
        <v>2020</v>
      </c>
      <c r="AX4" s="740">
        <v>2021</v>
      </c>
      <c r="AY4" s="740">
        <v>2022</v>
      </c>
      <c r="AZ4" s="740">
        <v>2025</v>
      </c>
      <c r="BA4" s="740">
        <v>2030</v>
      </c>
      <c r="BB4" s="30">
        <v>2035</v>
      </c>
      <c r="BC4" s="30">
        <v>2040</v>
      </c>
      <c r="BD4" s="30">
        <v>2045</v>
      </c>
      <c r="BE4" s="740"/>
      <c r="BF4" s="1342"/>
      <c r="BG4" s="738"/>
      <c r="BH4" s="740">
        <v>1990</v>
      </c>
      <c r="BI4" s="740">
        <v>2005</v>
      </c>
      <c r="BJ4" s="740">
        <v>2007</v>
      </c>
      <c r="BK4" s="740">
        <v>2010</v>
      </c>
      <c r="BL4" s="740">
        <v>2015</v>
      </c>
      <c r="BM4" s="740">
        <v>2016</v>
      </c>
      <c r="BN4" s="740">
        <v>2017</v>
      </c>
      <c r="BO4" s="740">
        <v>2018</v>
      </c>
      <c r="BP4" s="740">
        <v>2019</v>
      </c>
      <c r="BQ4" s="740">
        <v>2020</v>
      </c>
      <c r="BR4" s="740">
        <v>2021</v>
      </c>
      <c r="BS4" s="740">
        <v>2022</v>
      </c>
      <c r="BT4" s="740">
        <v>2025</v>
      </c>
      <c r="BU4" s="740">
        <v>2030</v>
      </c>
      <c r="BV4" s="740">
        <v>2035</v>
      </c>
      <c r="BW4" s="740">
        <v>2040</v>
      </c>
      <c r="BX4" s="740">
        <v>2045</v>
      </c>
      <c r="BY4" s="43"/>
      <c r="BZ4" s="740">
        <v>1990</v>
      </c>
      <c r="CA4" s="740">
        <v>2005</v>
      </c>
      <c r="CB4" s="740">
        <v>2007</v>
      </c>
      <c r="CC4" s="740">
        <v>2010</v>
      </c>
      <c r="CD4" s="740">
        <v>2015</v>
      </c>
      <c r="CE4" s="740">
        <v>2016</v>
      </c>
      <c r="CF4" s="740">
        <v>2017</v>
      </c>
      <c r="CG4" s="740">
        <v>2018</v>
      </c>
      <c r="CH4" s="740">
        <v>2019</v>
      </c>
      <c r="CI4" s="740">
        <v>2020</v>
      </c>
      <c r="CJ4" s="740">
        <v>2021</v>
      </c>
      <c r="CK4" s="740">
        <v>2022</v>
      </c>
      <c r="CL4" s="740">
        <v>2025</v>
      </c>
      <c r="CM4" s="740">
        <v>2030</v>
      </c>
      <c r="CN4" s="740">
        <v>2035</v>
      </c>
      <c r="CO4" s="740">
        <v>2040</v>
      </c>
      <c r="CP4" s="740">
        <v>2045</v>
      </c>
    </row>
    <row r="5" spans="1:94" ht="10.5" customHeight="1" x14ac:dyDescent="0.25">
      <c r="A5" s="1">
        <v>1</v>
      </c>
      <c r="B5" s="256" t="s">
        <v>162</v>
      </c>
      <c r="C5" s="1"/>
      <c r="D5" s="345">
        <f>INDEX('Animal Populations'!$B$3:$AL$30,MATCH('Manure CH4'!$B5,'Animal Populations'!$B$3:$B$30,0),MATCH('Manure CH4'!D$4,'Animal Populations'!$B$3:$AL$3,0))</f>
        <v>11000</v>
      </c>
      <c r="E5" s="345">
        <f>INDEX('Animal Populations'!$B$3:$AL$30,MATCH('Manure CH4'!$B5,'Animal Populations'!$B$3:$B$30,0),MATCH('Manure CH4'!E$4,'Animal Populations'!$B$3:$AL$3,0))</f>
        <v>5700</v>
      </c>
      <c r="F5" s="345">
        <f>INDEX('Animal Populations'!$B$3:$AL$30,MATCH('Manure CH4'!$B5,'Animal Populations'!$B$3:$B$30,0),MATCH('Manure CH4'!F$4,'Animal Populations'!$B$3:$AL$3,0))</f>
        <v>3800</v>
      </c>
      <c r="G5" s="345">
        <f>INDEX('Animal Populations'!$B$3:$AL$30,MATCH('Manure CH4'!$B5,'Animal Populations'!$B$3:$B$30,0),MATCH('Manure CH4'!G$4,'Animal Populations'!$B$3:$AL$3,0))</f>
        <v>1800</v>
      </c>
      <c r="H5" s="345">
        <f t="array" ref="H5">INDEX('Animal Populations'!$B$3:$AL$30,MATCH('Manure CH4'!$B5,'Animal Populations'!$B$3:$B$30,0),MATCH('Manure CH4'!H$4,'Animal Populations'!$B$3:$AL$3,0))</f>
        <v>2200</v>
      </c>
      <c r="I5" s="345">
        <f>INDEX('Animal Populations'!$B$3:$AL$30,MATCH('Manure CH4'!$B5,'Animal Populations'!$B$3:$B$30,0),MATCH('Manure CH4'!I$4,'Animal Populations'!$B$3:$AL$3,0))</f>
        <v>2200</v>
      </c>
      <c r="J5" s="345">
        <f>INDEX('Animal Populations'!$B$3:$AL$30,MATCH('Manure CH4'!$B5,'Animal Populations'!$B$3:$B$30,0),MATCH('Manure CH4'!J$4,'Animal Populations'!$B$3:$AL$3,0))</f>
        <v>2400</v>
      </c>
      <c r="K5" s="345">
        <f>INDEX('Animal Populations'!$B$3:$AL$30,MATCH('Manure CH4'!$B5,'Animal Populations'!$B$3:$B$30,0),MATCH('Manure CH4'!K$4,'Animal Populations'!$B$3:$AL$3,0))</f>
        <v>2000</v>
      </c>
      <c r="L5" s="345">
        <f>INDEX('Animal Populations'!$B$3:$AL$30,MATCH('Manure CH4'!$B5,'Animal Populations'!$B$3:$B$30,0),MATCH('Manure CH4'!L$4,'Animal Populations'!$B$3:$AL$3,0))</f>
        <v>1500</v>
      </c>
      <c r="M5" s="345">
        <f>INDEX('Animal Populations'!$B$3:$AL$30,MATCH('Manure CH4'!$B5,'Animal Populations'!$B$3:$B$30,0),MATCH('Manure CH4'!M$4,'Animal Populations'!$B$3:$AL$3,0))</f>
        <v>700</v>
      </c>
      <c r="N5" s="345">
        <f>INDEX('Animal Populations'!$B$3:$AL$30,MATCH('Manure CH4'!$B5,'Animal Populations'!$B$3:$B$30,0),MATCH('Manure CH4'!N$4,'Animal Populations'!$B$3:$AL$3,0))</f>
        <v>700</v>
      </c>
      <c r="O5" s="345">
        <f>INDEX('Animal Populations'!$B$3:$AL$30,MATCH('Manure CH4'!$B5,'Animal Populations'!$B$3:$B$30,0),MATCH('Manure CH4'!O$4,'Animal Populations'!$B$3:$AL$3,0))</f>
        <v>800</v>
      </c>
      <c r="P5" s="419">
        <f>INDEX('Animal Populations'!$B$3:$AL$30,MATCH('Manure CH4'!$B5,'Animal Populations'!$B$3:$B$30,0),MATCH('Manure CH4'!P$4,'Animal Populations'!$B$3:$AL$3,0))</f>
        <v>769.23076923075132</v>
      </c>
      <c r="Q5" s="419">
        <f>INDEX('Animal Populations'!$B$3:$BF$30,MATCH('Manure CH4'!$B5,'Animal Populations'!$B$3:$B$30,0),MATCH('Manure CH4'!Q$4,'Animal Populations'!$B$3:$BF$3,0))</f>
        <v>230.76923076921958</v>
      </c>
      <c r="R5" s="419">
        <f>INDEX('Animal Populations'!$B$3:$BF$30,MATCH('Manure CH4'!$B5,'Animal Populations'!$B$3:$B$30,0),MATCH('Manure CH4'!R$4,'Animal Populations'!$B$3:$BF$3,0))</f>
        <v>-307.69230769231217</v>
      </c>
      <c r="S5" s="419">
        <f>INDEX('Animal Populations'!$B$3:$BF$30,MATCH('Manure CH4'!$B5,'Animal Populations'!$B$3:$B$30,0),MATCH('Manure CH4'!S$4,'Animal Populations'!$B$3:$BF$3,0))</f>
        <v>-846.15384615384392</v>
      </c>
      <c r="T5" s="419">
        <f>INDEX('Animal Populations'!$B$3:$BF$30,MATCH('Manure CH4'!$B5,'Animal Populations'!$B$3:$B$30,0),MATCH('Manure CH4'!T$4,'Animal Populations'!$B$3:$BF$3,0))</f>
        <v>-1384.6153846153757</v>
      </c>
      <c r="U5" s="43"/>
      <c r="V5" s="150">
        <f>INDEX('Cattle TAM'!$A$3:$AL$19,MATCH($B5,'Cattle TAM'!$A$3:$A$19,0),MATCH(V$4,'Cattle TAM'!$A$3:$AL$3,0))</f>
        <v>679.77</v>
      </c>
      <c r="W5" s="150">
        <f>INDEX('Cattle TAM'!$A$3:$AL$19,MATCH($B5,'Cattle TAM'!$A$3:$A$19,0),MATCH(W$4,'Cattle TAM'!$A$3:$AL$3,0))</f>
        <v>679.77</v>
      </c>
      <c r="X5" s="150">
        <f>INDEX('Cattle TAM'!$A$3:$AL$19,MATCH($B5,'Cattle TAM'!$A$3:$A$19,0),MATCH(X$4,'Cattle TAM'!$A$3:$AL$3,0))</f>
        <v>679.77</v>
      </c>
      <c r="Y5" s="150">
        <f>INDEX('Cattle TAM'!$A$3:$AL$19,MATCH($B5,'Cattle TAM'!$A$3:$A$19,0),MATCH(Y$4,'Cattle TAM'!$A$3:$AL$3,0))</f>
        <v>679.77</v>
      </c>
      <c r="Z5" s="150">
        <f>INDEX('Cattle TAM'!$A$3:$AL$19,MATCH($B5,'Cattle TAM'!$A$3:$A$19,0),MATCH(Z$4,'Cattle TAM'!$A$3:$AL$3,0))</f>
        <v>679.77</v>
      </c>
      <c r="AA5" s="150">
        <f>INDEX('Cattle TAM'!$A$3:$AL$19,MATCH($B5,'Cattle TAM'!$A$3:$A$19,0),MATCH(AA$4,'Cattle TAM'!$A$3:$AL$3,0))</f>
        <v>679.77</v>
      </c>
      <c r="AB5" s="150">
        <f>INDEX('Cattle TAM'!$A$3:$AL$19,MATCH($B5,'Cattle TAM'!$A$3:$A$19,0),MATCH(AB$4,'Cattle TAM'!$A$3:$AL$3,0))</f>
        <v>679.77</v>
      </c>
      <c r="AC5" s="150">
        <f>INDEX('Cattle TAM'!$A$3:$AL$19,MATCH($B5,'Cattle TAM'!$A$3:$A$19,0),MATCH(AC$4,'Cattle TAM'!$A$3:$AL$3,0))</f>
        <v>679.77</v>
      </c>
      <c r="AD5" s="150">
        <f>INDEX('Cattle TAM'!$A$3:$AL$19,MATCH($B5,'Cattle TAM'!$A$3:$A$19,0),MATCH(AD$4,'Cattle TAM'!$A$3:$AL$3,0))</f>
        <v>679.77</v>
      </c>
      <c r="AE5" s="150">
        <f>INDEX('Cattle TAM'!$A$3:$AL$19,MATCH($B5,'Cattle TAM'!$A$3:$A$19,0),MATCH(AE$4,'Cattle TAM'!$A$3:$AL$3,0))</f>
        <v>679.77</v>
      </c>
      <c r="AF5" s="150">
        <f>INDEX('Cattle TAM'!$A$3:$AL$19,MATCH($B5,'Cattle TAM'!$A$3:$A$19,0),MATCH(AF$4,'Cattle TAM'!$A$3:$AL$3,0))</f>
        <v>679.77</v>
      </c>
      <c r="AG5" s="150">
        <f>INDEX('Cattle TAM'!$A$3:$AL$19,MATCH($B5,'Cattle TAM'!$A$3:$A$19,0),MATCH(AG$4,'Cattle TAM'!$A$3:$AL$3,0))</f>
        <v>697.77</v>
      </c>
      <c r="AH5" s="425">
        <f>INDEX('Cattle TAM'!$A$3:$AL$19,MATCH($B5,'Cattle TAM'!$A$3:$A$19,0),MATCH(AH$4,'Cattle TAM'!$A$3:$AL$3,0))</f>
        <v>679.7700000000001</v>
      </c>
      <c r="AI5" s="425">
        <f>INDEX('Cattle TAM'!$A$3:$BF$19,MATCH($B5,'Cattle TAM'!$A$3:$A$19,0),MATCH(AI$4,'Cattle TAM'!$A$3:$BF$3,0))</f>
        <v>679.7700000000001</v>
      </c>
      <c r="AJ5" s="425">
        <f>INDEX('Cattle TAM'!$A$3:$BF$19,MATCH($B5,'Cattle TAM'!$A$3:$A$19,0),MATCH(AJ$4,'Cattle TAM'!$A$3:$BF$3,0))</f>
        <v>679.7700000000001</v>
      </c>
      <c r="AK5" s="425">
        <f>INDEX('Cattle TAM'!$A$3:$BF$19,MATCH($B5,'Cattle TAM'!$A$3:$A$19,0),MATCH(AK$4,'Cattle TAM'!$A$3:$BF$3,0))</f>
        <v>679.7700000000001</v>
      </c>
      <c r="AL5" s="425">
        <f>INDEX('Cattle TAM'!$A$3:$BF$19,MATCH($B5,'Cattle TAM'!$A$3:$A$19,0),MATCH(AL$4,'Cattle TAM'!$A$3:$BF$3,0))</f>
        <v>679.7700000000001</v>
      </c>
      <c r="AM5" s="82"/>
      <c r="AN5" s="261">
        <f>INDEX(Factors!$B$5:$BU$28,MATCH('Manure CH4'!$B5,Factors!$B$5:$B$28,0),MATCH('Manure CH4'!AN$4,Factors!$B$5:$BU$5,0))*days_year/1000</f>
        <v>2.8524742518463153</v>
      </c>
      <c r="AO5" s="261">
        <f>INDEX(Factors!$B$5:$BU$28,MATCH('Manure CH4'!$B5,Factors!$B$5:$B$28,0),MATCH('Manure CH4'!AO$4,Factors!$B$5:$BU$5,0))*days_year/1000</f>
        <v>2.7859276281792225</v>
      </c>
      <c r="AP5" s="261">
        <f>INDEX(Factors!$B$5:$BU$28,MATCH('Manure CH4'!$B5,Factors!$B$5:$B$28,0),MATCH('Manure CH4'!AP$4,Factors!$B$5:$BU$5,0))*days_year/1000</f>
        <v>2.9381625816213428</v>
      </c>
      <c r="AQ5" s="261">
        <f>INDEX(Factors!$B$5:$BU$28,MATCH('Manure CH4'!$B5,Factors!$B$5:$B$28,0),MATCH('Manure CH4'!AQ$4,Factors!$B$5:$BU$5,0))*days_year/1000</f>
        <v>3.0148720974604344</v>
      </c>
      <c r="AR5" s="261">
        <f>INDEX(Factors!$B$5:$BU$28,MATCH('Manure CH4'!$B5,Factors!$B$5:$B$28,0),MATCH('Manure CH4'!AR$4,Factors!$B$5:$BU$5,0))*days_year/1000</f>
        <v>3.3078950575126291</v>
      </c>
      <c r="AS5" s="261">
        <f>INDEX(Factors!$B$5:$BU$28,MATCH('Manure CH4'!$B5,Factors!$B$5:$B$28,0),MATCH('Manure CH4'!AS$4,Factors!$B$5:$BU$5,0))*days_year/1000</f>
        <v>3.1718919667952252</v>
      </c>
      <c r="AT5" s="261">
        <f>INDEX(Factors!$B$5:$BU$28,MATCH('Manure CH4'!$B5,Factors!$B$5:$B$28,0),MATCH('Manure CH4'!AT$4,Factors!$B$5:$BU$5,0))*days_year/1000</f>
        <v>3.4374370032473927</v>
      </c>
      <c r="AU5" s="261">
        <f>INDEX(Factors!$B$5:$BU$28,MATCH('Manure CH4'!$B5,Factors!$B$5:$B$28,0),MATCH('Manure CH4'!AU$4,Factors!$B$5:$BU$5,0))*days_year/1000</f>
        <v>3.4537555109556615</v>
      </c>
      <c r="AV5" s="261">
        <f>INDEX(Factors!$B$5:$BU$28,MATCH('Manure CH4'!$B5,Factors!$B$5:$B$28,0),MATCH('Manure CH4'!AV$4,Factors!$B$5:$BU$5,0))*days_year/1000</f>
        <v>1.6170404635122027</v>
      </c>
      <c r="AW5" s="261">
        <f>INDEX(Factors!$B$5:$BU$28,MATCH('Manure CH4'!$B5,Factors!$B$5:$B$28,0),MATCH('Manure CH4'!AW$4,Factors!$B$5:$BU$5,0))*days_year/1000</f>
        <v>1.617138309621269</v>
      </c>
      <c r="AX5" s="261">
        <f>INDEX(Factors!$B$5:$BU$28,MATCH('Manure CH4'!$B5,Factors!$B$5:$B$28,0),MATCH('Manure CH4'!AX$4,Factors!$B$5:$BU$5,0))*days_year/1000</f>
        <v>1.617138309621269</v>
      </c>
      <c r="AY5" s="261">
        <f>INDEX(Factors!$B$5:$BU$28,MATCH('Manure CH4'!$B5,Factors!$B$5:$B$28,0),MATCH('Manure CH4'!AY$4,Factors!$B$5:$BU$5,0))*days_year/1000</f>
        <v>1.6171561204389533</v>
      </c>
      <c r="AZ5" s="427">
        <f>INDEX(Factors!$B$5:$BU$28,MATCH('Manure CH4'!$B5,Factors!$B$5:$B$28,0),MATCH('Manure CH4'!AZ$4,Factors!$B$5:$BU$5,0))*days_year/1000</f>
        <v>2.896972642633973</v>
      </c>
      <c r="BA5" s="427">
        <f>INDEX(Factors!$B$5:$BU$28,MATCH('Manure CH4'!$B5,Factors!$B$5:$B$28,0),MATCH('Manure CH4'!BA$4,Factors!$B$5:$BU$5,0))*days_year/1000</f>
        <v>2.896972642633973</v>
      </c>
      <c r="BB5" s="427">
        <f>INDEX(Factors!$B$5:$BU$28,MATCH('Manure CH4'!$B5,Factors!$B$5:$B$28,0),MATCH('Manure CH4'!BB$4,Factors!$B$5:$BU$5,0))*days_year/1000</f>
        <v>2.896972642633973</v>
      </c>
      <c r="BC5" s="427">
        <f>INDEX(Factors!$B$5:$BU$28,MATCH('Manure CH4'!$B5,Factors!$B$5:$B$28,0),MATCH('Manure CH4'!BC$4,Factors!$B$5:$BU$5,0))*days_year/1000</f>
        <v>2.896972642633973</v>
      </c>
      <c r="BD5" s="427">
        <f>INDEX(Factors!$B$5:$BU$28,MATCH('Manure CH4'!$B5,Factors!$B$5:$B$28,0),MATCH('Manure CH4'!BD$4,Factors!$B$5:$BU$5,0))*days_year/1000</f>
        <v>2.896972642633973</v>
      </c>
      <c r="BE5" s="80"/>
      <c r="BF5" s="263">
        <f>Factors!$F$49</f>
        <v>0.24</v>
      </c>
      <c r="BG5" s="386"/>
      <c r="BH5" s="262">
        <f>INDEX(Factors!$B$82:$BG$105,MATCH('Manure CH4'!$B5,Factors!$B$82:$B$105,0),MATCH('Manure CH4'!BH$4,Factors!$B$82:$BG$82,0))</f>
        <v>0.61860619549168061</v>
      </c>
      <c r="BI5" s="262">
        <f>INDEX(Factors!$B$82:$BG$105,MATCH('Manure CH4'!$B5,Factors!$B$82:$B$105,0),MATCH('Manure CH4'!BI$4,Factors!$B$82:$BG$82,0))</f>
        <v>0.53566690631298963</v>
      </c>
      <c r="BJ5" s="262">
        <f>INDEX(Factors!$B$82:$BG$105,MATCH('Manure CH4'!$B5,Factors!$B$82:$B$105,0),MATCH('Manure CH4'!BJ$4,Factors!$B$82:$BG$82,0))</f>
        <v>0.52502137873418919</v>
      </c>
      <c r="BK5" s="262">
        <f>INDEX(Factors!$B$82:$BG$105,MATCH('Manure CH4'!$B5,Factors!$B$82:$B$105,0),MATCH('Manure CH4'!BK$4,Factors!$B$82:$BG$82,0))</f>
        <v>0.51159124199363959</v>
      </c>
      <c r="BL5" s="262">
        <f>INDEX(Factors!$B$82:$BG$105,MATCH('Manure CH4'!$B5,Factors!$B$82:$B$105,0),MATCH('Manure CH4'!BL$4,Factors!$B$82:$BG$82,0))</f>
        <v>0.4994322297614297</v>
      </c>
      <c r="BM5" s="262">
        <f>INDEX(Factors!$B$82:$BG$105,MATCH('Manure CH4'!$B5,Factors!$B$82:$B$105,0),MATCH('Manure CH4'!BM$4,Factors!$B$82:$BG$82,0))</f>
        <v>0.49293653145409599</v>
      </c>
      <c r="BN5" s="262">
        <f>INDEX(Factors!$B$82:$BG$105,MATCH('Manure CH4'!$B5,Factors!$B$82:$B$105,0),MATCH('Manure CH4'!BN$4,Factors!$B$82:$BG$82,0))</f>
        <v>0.49507865245433857</v>
      </c>
      <c r="BO5" s="262">
        <f>INDEX(Factors!$B$82:$BG$105,MATCH('Manure CH4'!$B5,Factors!$B$82:$B$105,0),MATCH('Manure CH4'!BO$4,Factors!$B$82:$BG$82,0))</f>
        <v>0.49709711497275527</v>
      </c>
      <c r="BP5" s="262">
        <f>INDEX(Factors!$B$82:$BG$105,MATCH('Manure CH4'!$B5,Factors!$B$82:$B$105,0),MATCH('Manure CH4'!BP$4,Factors!$B$82:$BG$82,0))</f>
        <v>0.50464501993941635</v>
      </c>
      <c r="BQ5" s="262">
        <f>INDEX(Factors!$B$82:$BG$105,MATCH('Manure CH4'!$B5,Factors!$B$82:$B$105,0),MATCH('Manure CH4'!BQ$4,Factors!$B$82:$BG$82,0))</f>
        <v>0.49692228339032629</v>
      </c>
      <c r="BR5" s="262">
        <f>INDEX(Factors!$B$82:$BG$105,MATCH('Manure CH4'!$B5,Factors!$B$82:$B$105,0),MATCH('Manure CH4'!BR$4,Factors!$B$82:$BG$82,0))</f>
        <v>0.49972918855717829</v>
      </c>
      <c r="BS5" s="262">
        <f>INDEX(Factors!$B$82:$BG$105,MATCH('Manure CH4'!$B5,Factors!$B$82:$B$105,0),MATCH('Manure CH4'!BS$4,Factors!$B$82:$BG$82,0))</f>
        <v>0.49972918855717829</v>
      </c>
      <c r="BT5" s="429">
        <f>INDEX(Factors!$B$82:$BG$105,MATCH('Manure CH4'!$B5,Factors!$B$82:$B$105,0),MATCH('Manure CH4'!BT$4,Factors!$B$82:$BG$82,0))</f>
        <v>0.49972918855717829</v>
      </c>
      <c r="BU5" s="429">
        <f>INDEX(Factors!$B$82:$BG$105,MATCH('Manure CH4'!$B5,Factors!$B$82:$B$105,0),MATCH('Manure CH4'!BU$4,Factors!$B$82:$BG$82,0))</f>
        <v>0.49972918855717829</v>
      </c>
      <c r="BV5" s="429">
        <f>INDEX(Factors!$B$82:$BG$105,MATCH('Manure CH4'!$B5,Factors!$B$82:$B$105,0),MATCH('Manure CH4'!BV$4,Factors!$B$82:$BG$82,0))</f>
        <v>0.49972918855717829</v>
      </c>
      <c r="BW5" s="429">
        <f>INDEX(Factors!$B$82:$BG$105,MATCH('Manure CH4'!$B5,Factors!$B$82:$B$105,0),MATCH('Manure CH4'!BW$4,Factors!$B$82:$BG$82,0))</f>
        <v>0.49972918855717829</v>
      </c>
      <c r="BX5" s="429">
        <f>INDEX(Factors!$B$82:$BG$105,MATCH('Manure CH4'!$B5,Factors!$B$82:$B$105,0),MATCH('Manure CH4'!BX$4,Factors!$B$82:$BG$82,0))</f>
        <v>0.49972918855717829</v>
      </c>
      <c r="BY5" s="43"/>
      <c r="BZ5" s="150">
        <f>D5*V5*AN5*$BF$5*BH5*kg_m3/kg.MT</f>
        <v>2096.3312509484294</v>
      </c>
      <c r="CA5" s="150">
        <f>E5*W5*AO5*$BF$5*BI5*kg_m3/kg.MT</f>
        <v>918.69367758592114</v>
      </c>
      <c r="CB5" s="150">
        <f>F5*X5*AP5*$BF$5*BJ5*kg_m3/kg.MT</f>
        <v>633.09317779788353</v>
      </c>
      <c r="CC5" s="150">
        <f>G5*Y5*AQ5*$BF$5*BK5*kg_m3/kg.MT</f>
        <v>299.84424929030013</v>
      </c>
      <c r="CD5" s="150">
        <f t="shared" ref="CD5" si="0">H5*Z5*AR5*$BF$5*BL5*kg_m3/kg.MT</f>
        <v>392.53844202822228</v>
      </c>
      <c r="CE5" s="150">
        <f t="shared" ref="CE5" si="1">I5*AA5*AS5*$BF$5*BM5*kg_m3/kg.MT</f>
        <v>371.50383215998318</v>
      </c>
      <c r="CF5" s="150">
        <f t="shared" ref="CF5" si="2">J5*AB5*AT5*$BF$5*BN5*kg_m3/kg.MT</f>
        <v>441.1145823574916</v>
      </c>
      <c r="CG5" s="150">
        <f t="shared" ref="CG5" si="3">K5*AC5*AU5*$BF$5*BO5*kg_m3/kg.MT</f>
        <v>370.84638891671977</v>
      </c>
      <c r="CH5" s="150">
        <f t="shared" ref="CH5" si="4">L5*AD5*AV5*$BF$5*BP5*kg_m3/kg.MT</f>
        <v>132.19936333615749</v>
      </c>
      <c r="CI5" s="150">
        <f t="shared" ref="CI5" si="5">M5*AE5*AW5*$BF$5*BQ5*kg_m3/kg.MT</f>
        <v>60.752604766777239</v>
      </c>
      <c r="CJ5" s="150">
        <f t="shared" ref="CJ5:CK5" si="6">N5*AF5*AX5*$BF$5*BR5*kg_m3/kg.MT</f>
        <v>61.095770702215148</v>
      </c>
      <c r="CK5" s="150">
        <f t="shared" si="6"/>
        <v>71.673428112300996</v>
      </c>
      <c r="CL5" s="425">
        <f>P5*AH5*AZ5*$BF$5*BT5*kg_m3/kg.MT</f>
        <v>120.27267873248174</v>
      </c>
      <c r="CM5" s="425">
        <f>Q5*AI5*BA5*$BF$5*BU5*kg_m3/kg.MT</f>
        <v>36.08180361974361</v>
      </c>
      <c r="CN5" s="425">
        <f>R5*AJ5*BB5*$BF$5*BV5*kg_m3/kg.MT</f>
        <v>-48.109071492994531</v>
      </c>
      <c r="CO5" s="425">
        <f>S5*AK5*BC5*$BF$5*BW5*kg_m3/kg.MT</f>
        <v>-132.29994660573266</v>
      </c>
      <c r="CP5" s="425">
        <f>T5*AL5*BD5*$BF$5*BX5*kg_m3/kg.MT</f>
        <v>-216.49082171847076</v>
      </c>
    </row>
    <row r="6" spans="1:94" ht="10.5" customHeight="1" x14ac:dyDescent="0.25">
      <c r="A6" s="1">
        <v>2</v>
      </c>
      <c r="B6" s="256" t="s">
        <v>163</v>
      </c>
      <c r="C6" s="1"/>
      <c r="D6" s="345">
        <f>INDEX('Animal Populations'!$B$3:$AL$30,MATCH('Manure CH4'!$B6,'Animal Populations'!$B$3:$B$30,0),MATCH('Manure CH4'!D$4,'Animal Populations'!$B$3:$AL$3,0))</f>
        <v>5940.0451679535618</v>
      </c>
      <c r="E6" s="345">
        <f>INDEX('Animal Populations'!$B$3:$AL$30,MATCH('Manure CH4'!$B6,'Animal Populations'!$B$3:$B$30,0),MATCH('Manure CH4'!E$4,'Animal Populations'!$B$3:$AL$3,0))</f>
        <v>2021.8164228183405</v>
      </c>
      <c r="F6" s="345">
        <f>INDEX('Animal Populations'!$B$3:$AL$30,MATCH('Manure CH4'!$B6,'Animal Populations'!$B$3:$B$30,0),MATCH('Manure CH4'!F$4,'Animal Populations'!$B$3:$AL$3,0))</f>
        <v>1004.1439752966437</v>
      </c>
      <c r="G6" s="345">
        <f>INDEX('Animal Populations'!$B$3:$AL$30,MATCH('Manure CH4'!$B6,'Animal Populations'!$B$3:$B$30,0),MATCH('Manure CH4'!G$4,'Animal Populations'!$B$3:$AL$3,0))</f>
        <v>998.72061036549167</v>
      </c>
      <c r="H6" s="345">
        <f>INDEX('Animal Populations'!$B$3:$AL$30,MATCH('Manure CH4'!$B6,'Animal Populations'!$B$3:$B$30,0),MATCH('Manure CH4'!H$4,'Animal Populations'!$B$3:$AL$3,0))</f>
        <v>1003.1000381025716</v>
      </c>
      <c r="I6" s="345">
        <f>INDEX('Animal Populations'!$B$3:$AL$30,MATCH('Manure CH4'!$B6,'Animal Populations'!$B$3:$B$30,0),MATCH('Manure CH4'!I$4,'Animal Populations'!$B$3:$AL$3,0))</f>
        <v>993.92933730493132</v>
      </c>
      <c r="J6" s="345">
        <f>INDEX('Animal Populations'!$B$3:$AL$30,MATCH('Manure CH4'!$B6,'Animal Populations'!$B$3:$B$30,0),MATCH('Manure CH4'!J$4,'Animal Populations'!$B$3:$AL$3,0))</f>
        <v>1001.6526568508981</v>
      </c>
      <c r="K6" s="345">
        <f>INDEX('Animal Populations'!$B$3:$AL$30,MATCH('Manure CH4'!$B6,'Animal Populations'!$B$3:$B$30,0),MATCH('Manure CH4'!K$4,'Animal Populations'!$B$3:$AL$3,0))</f>
        <v>1071.9264894474627</v>
      </c>
      <c r="L6" s="345">
        <f>INDEX('Animal Populations'!$B$3:$AL$30,MATCH('Manure CH4'!$B6,'Animal Populations'!$B$3:$B$30,0),MATCH('Manure CH4'!L$4,'Animal Populations'!$B$3:$AL$3,0))</f>
        <v>1000.684474593715</v>
      </c>
      <c r="M6" s="345">
        <f>INDEX('Animal Populations'!$B$3:$AL$30,MATCH('Manure CH4'!$B6,'Animal Populations'!$B$3:$B$30,0),MATCH('Manure CH4'!M$4,'Animal Populations'!$B$3:$AL$3,0))</f>
        <v>990</v>
      </c>
      <c r="N6" s="345">
        <f>INDEX('Animal Populations'!$B$3:$AL$30,MATCH('Manure CH4'!$B6,'Animal Populations'!$B$3:$B$30,0),MATCH('Manure CH4'!N$4,'Animal Populations'!$B$3:$AL$3,0))</f>
        <v>990</v>
      </c>
      <c r="O6" s="345">
        <f>INDEX('Animal Populations'!$B$3:$AL$30,MATCH('Manure CH4'!$B6,'Animal Populations'!$B$3:$B$30,0),MATCH('Manure CH4'!O$4,'Animal Populations'!$B$3:$AL$3,0))</f>
        <v>989</v>
      </c>
      <c r="P6" s="419">
        <f>INDEX('Animal Populations'!$B$3:$AL$30,MATCH('Manure CH4'!$B6,'Animal Populations'!$B$3:$B$30,0),MATCH('Manure CH4'!P$4,'Animal Populations'!$B$3:$AL$3,0))</f>
        <v>932.83004879971486</v>
      </c>
      <c r="Q6" s="419">
        <f>INDEX('Animal Populations'!$B$3:$BF$30,MATCH('Manure CH4'!$B6,'Animal Populations'!$B$3:$B$30,0),MATCH('Manure CH4'!Q$4,'Animal Populations'!$B$3:$BF$3,0))</f>
        <v>851.54337849842886</v>
      </c>
      <c r="R6" s="419">
        <f>INDEX('Animal Populations'!$B$3:$BF$30,MATCH('Manure CH4'!$B6,'Animal Populations'!$B$3:$B$30,0),MATCH('Manure CH4'!R$4,'Animal Populations'!$B$3:$BF$3,0))</f>
        <v>770.25670819714469</v>
      </c>
      <c r="S6" s="419">
        <f>INDEX('Animal Populations'!$B$3:$BF$30,MATCH('Manure CH4'!$B6,'Animal Populations'!$B$3:$B$30,0),MATCH('Manure CH4'!S$4,'Animal Populations'!$B$3:$BF$3,0))</f>
        <v>688.97003789585506</v>
      </c>
      <c r="T6" s="419">
        <f>INDEX('Animal Populations'!$B$3:$BF$30,MATCH('Manure CH4'!$B6,'Animal Populations'!$B$3:$B$30,0),MATCH('Manure CH4'!T$4,'Animal Populations'!$B$3:$BF$3,0))</f>
        <v>607.68336759457088</v>
      </c>
      <c r="U6" s="43"/>
      <c r="V6" s="150">
        <f>INDEX('Cattle TAM'!$A$3:$AL$19,MATCH($B6,'Cattle TAM'!$A$3:$A$19,0),MATCH(V$4,'Cattle TAM'!$A$3:$AL$3,0))</f>
        <v>407.72</v>
      </c>
      <c r="W6" s="150">
        <f>INDEX('Cattle TAM'!$A$3:$AL$19,MATCH($B6,'Cattle TAM'!$A$3:$A$19,0),MATCH(W$4,'Cattle TAM'!$A$3:$AL$3,0))</f>
        <v>405.7</v>
      </c>
      <c r="X6" s="150">
        <f>INDEX('Cattle TAM'!$A$3:$AL$19,MATCH($B6,'Cattle TAM'!$A$3:$A$19,0),MATCH(X$4,'Cattle TAM'!$A$3:$AL$3,0))</f>
        <v>406.35</v>
      </c>
      <c r="Y6" s="150">
        <f>INDEX('Cattle TAM'!$A$3:$AL$19,MATCH($B6,'Cattle TAM'!$A$3:$A$19,0),MATCH(Y$4,'Cattle TAM'!$A$3:$AL$3,0))</f>
        <v>406.87</v>
      </c>
      <c r="Z6" s="150">
        <f>INDEX('Cattle TAM'!$A$3:$AL$19,MATCH($B6,'Cattle TAM'!$A$3:$A$19,0),MATCH(Z$4,'Cattle TAM'!$A$3:$AL$3,0))</f>
        <v>406.38048928895302</v>
      </c>
      <c r="AA6" s="150">
        <f>INDEX('Cattle TAM'!$A$3:$AL$19,MATCH($B6,'Cattle TAM'!$A$3:$A$19,0),MATCH(AA$4,'Cattle TAM'!$A$3:$AL$3,0))</f>
        <v>407.228589508955</v>
      </c>
      <c r="AB6" s="150">
        <f>INDEX('Cattle TAM'!$A$3:$AL$19,MATCH($B6,'Cattle TAM'!$A$3:$A$19,0),MATCH(AB$4,'Cattle TAM'!$A$3:$AL$3,0))</f>
        <v>406.50565267483302</v>
      </c>
      <c r="AC6" s="150">
        <f>INDEX('Cattle TAM'!$A$3:$AL$19,MATCH($B6,'Cattle TAM'!$A$3:$A$19,0),MATCH(AC$4,'Cattle TAM'!$A$3:$AL$3,0))</f>
        <v>407.50565267483302</v>
      </c>
      <c r="AD6" s="150">
        <f>INDEX('Cattle TAM'!$A$3:$AL$19,MATCH($B6,'Cattle TAM'!$A$3:$A$19,0),MATCH(AD$4,'Cattle TAM'!$A$3:$AL$3,0))</f>
        <v>407.50565267500002</v>
      </c>
      <c r="AE6" s="150">
        <f>INDEX('Cattle TAM'!$A$3:$AL$19,MATCH($B6,'Cattle TAM'!$A$3:$A$19,0),MATCH(AE$4,'Cattle TAM'!$A$3:$AL$3,0))</f>
        <v>407.50565267500002</v>
      </c>
      <c r="AF6" s="150">
        <f>INDEX('Cattle TAM'!$A$3:$AL$19,MATCH($B6,'Cattle TAM'!$A$3:$A$19,0),MATCH(AF$4,'Cattle TAM'!$A$3:$AL$3,0))</f>
        <v>407.50565267500002</v>
      </c>
      <c r="AG6" s="150">
        <f>INDEX('Cattle TAM'!$A$3:$AL$19,MATCH($B6,'Cattle TAM'!$A$3:$A$19,0),MATCH(AG$4,'Cattle TAM'!$A$3:$AL$3,0))</f>
        <v>407.81</v>
      </c>
      <c r="AH6" s="425">
        <f>INDEX('Cattle TAM'!$A$3:$AL$19,MATCH($B6,'Cattle TAM'!$A$3:$A$19,0),MATCH(AH$4,'Cattle TAM'!$A$3:$AL$3,0))</f>
        <v>407.03016894975741</v>
      </c>
      <c r="AI6" s="425">
        <f>INDEX('Cattle TAM'!$A$3:$BF$19,MATCH($B6,'Cattle TAM'!$A$3:$A$19,0),MATCH(AI$4,'Cattle TAM'!$A$3:$BF$3,0))</f>
        <v>407.03016894975741</v>
      </c>
      <c r="AJ6" s="425">
        <f>INDEX('Cattle TAM'!$A$3:$BF$19,MATCH($B6,'Cattle TAM'!$A$3:$A$19,0),MATCH(AJ$4,'Cattle TAM'!$A$3:$BF$3,0))</f>
        <v>407.03016894975741</v>
      </c>
      <c r="AK6" s="425">
        <f>INDEX('Cattle TAM'!$A$3:$BF$19,MATCH($B6,'Cattle TAM'!$A$3:$A$19,0),MATCH(AK$4,'Cattle TAM'!$A$3:$BF$3,0))</f>
        <v>407.03016894975741</v>
      </c>
      <c r="AL6" s="425">
        <f>INDEX('Cattle TAM'!$A$3:$BF$19,MATCH($B6,'Cattle TAM'!$A$3:$A$19,0),MATCH(AL$4,'Cattle TAM'!$A$3:$BF$3,0))</f>
        <v>407.03016894975741</v>
      </c>
      <c r="AM6" s="82"/>
      <c r="AN6" s="261">
        <f>INDEX(Factors!$B$5:$BU$28,MATCH('Manure CH4'!$B6,Factors!$B$5:$B$28,0),MATCH('Manure CH4'!AN$4,Factors!$B$5:$BU$5,0))*days_year/1000</f>
        <v>2.8672457351912093</v>
      </c>
      <c r="AO6" s="261">
        <f>INDEX(Factors!$B$5:$BU$28,MATCH('Manure CH4'!$B6,Factors!$B$5:$B$28,0),MATCH('Manure CH4'!AO$4,Factors!$B$5:$BU$5,0))*days_year/1000</f>
        <v>2.8653756947297508</v>
      </c>
      <c r="AP6" s="261">
        <f>INDEX(Factors!$B$5:$BU$28,MATCH('Manure CH4'!$B6,Factors!$B$5:$B$28,0),MATCH('Manure CH4'!AP$4,Factors!$B$5:$BU$5,0))*days_year/1000</f>
        <v>3.0955527928999631</v>
      </c>
      <c r="AQ6" s="261">
        <f>INDEX(Factors!$B$5:$BU$28,MATCH('Manure CH4'!$B6,Factors!$B$5:$B$28,0),MATCH('Manure CH4'!AQ$4,Factors!$B$5:$BU$5,0))*days_year/1000</f>
        <v>3.0789075308494356</v>
      </c>
      <c r="AR6" s="261">
        <f>INDEX(Factors!$B$5:$BU$28,MATCH('Manure CH4'!$B6,Factors!$B$5:$B$28,0),MATCH('Manure CH4'!AR$4,Factors!$B$5:$BU$5,0))*days_year/1000</f>
        <v>3.0792382014999613</v>
      </c>
      <c r="AS6" s="261">
        <f>INDEX(Factors!$B$5:$BU$28,MATCH('Manure CH4'!$B6,Factors!$B$5:$B$28,0),MATCH('Manure CH4'!AS$4,Factors!$B$5:$BU$5,0))*days_year/1000</f>
        <v>3.0785504429773871</v>
      </c>
      <c r="AT6" s="261">
        <f>INDEX(Factors!$B$5:$BU$28,MATCH('Manure CH4'!$B6,Factors!$B$5:$B$28,0),MATCH('Manure CH4'!AT$4,Factors!$B$5:$BU$5,0))*days_year/1000</f>
        <v>3.080044194989187</v>
      </c>
      <c r="AU6" s="261">
        <f>INDEX(Factors!$B$5:$BU$28,MATCH('Manure CH4'!$B6,Factors!$B$5:$B$28,0),MATCH('Manure CH4'!AU$4,Factors!$B$5:$BU$5,0))*days_year/1000</f>
        <v>3.0765084286013309</v>
      </c>
      <c r="AV6" s="261">
        <f>INDEX(Factors!$B$5:$BU$28,MATCH('Manure CH4'!$B6,Factors!$B$5:$B$28,0),MATCH('Manure CH4'!AV$4,Factors!$B$5:$BU$5,0))*days_year/1000</f>
        <v>3.0745135565713175</v>
      </c>
      <c r="AW6" s="261">
        <f>INDEX(Factors!$B$5:$BU$28,MATCH('Manure CH4'!$B6,Factors!$B$5:$B$28,0),MATCH('Manure CH4'!AW$4,Factors!$B$5:$BU$5,0))*days_year/1000</f>
        <v>3.0796621725964384</v>
      </c>
      <c r="AX6" s="261">
        <f>INDEX(Factors!$B$5:$BU$28,MATCH('Manure CH4'!$B6,Factors!$B$5:$B$28,0),MATCH('Manure CH4'!AX$4,Factors!$B$5:$BU$5,0))*days_year/1000</f>
        <v>3.0796621725964384</v>
      </c>
      <c r="AY6" s="261">
        <f>INDEX(Factors!$B$5:$BU$28,MATCH('Manure CH4'!$B6,Factors!$B$5:$B$28,0),MATCH('Manure CH4'!AY$4,Factors!$B$5:$BU$5,0))*days_year/1000</f>
        <v>3.0778447218975575</v>
      </c>
      <c r="AZ6" s="427">
        <f>INDEX(Factors!$B$5:$BU$28,MATCH('Manure CH4'!$B6,Factors!$B$5:$B$28,0),MATCH('Manure CH4'!AZ$4,Factors!$B$5:$BU$5,0))*days_year/1000</f>
        <v>3.0784035242985475</v>
      </c>
      <c r="BA6" s="427">
        <f>INDEX(Factors!$B$5:$BU$28,MATCH('Manure CH4'!$B6,Factors!$B$5:$B$28,0),MATCH('Manure CH4'!BA$4,Factors!$B$5:$BU$5,0))*days_year/1000</f>
        <v>3.0784035242985475</v>
      </c>
      <c r="BB6" s="427">
        <f>INDEX(Factors!$B$5:$BU$28,MATCH('Manure CH4'!$B6,Factors!$B$5:$B$28,0),MATCH('Manure CH4'!BB$4,Factors!$B$5:$BU$5,0))*days_year/1000</f>
        <v>3.0784035242985475</v>
      </c>
      <c r="BC6" s="427">
        <f>INDEX(Factors!$B$5:$BU$28,MATCH('Manure CH4'!$B6,Factors!$B$5:$B$28,0),MATCH('Manure CH4'!BC$4,Factors!$B$5:$BU$5,0))*days_year/1000</f>
        <v>3.0784035242985475</v>
      </c>
      <c r="BD6" s="427">
        <f>INDEX(Factors!$B$5:$BU$28,MATCH('Manure CH4'!$B6,Factors!$B$5:$B$28,0),MATCH('Manure CH4'!BD$4,Factors!$B$5:$BU$5,0))*days_year/1000</f>
        <v>3.0784035242985475</v>
      </c>
      <c r="BE6" s="80"/>
      <c r="BF6" s="388">
        <f>Factors!$F$50</f>
        <v>0.17</v>
      </c>
      <c r="BG6" s="80"/>
      <c r="BH6" s="262">
        <f>INDEX(Factors!$B$82:$BG$105,MATCH('Manure CH4'!$B6,Factors!$B$82:$B$105,0),MATCH('Manure CH4'!BH$4,Factors!$B$82:$BG$82,0))</f>
        <v>1.6E-2</v>
      </c>
      <c r="BI6" s="262">
        <f>INDEX(Factors!$B$82:$BG$105,MATCH('Manure CH4'!$B6,Factors!$B$82:$B$105,0),MATCH('Manure CH4'!BI$4,Factors!$B$82:$BG$82,0))</f>
        <v>1.6E-2</v>
      </c>
      <c r="BJ6" s="262">
        <f>INDEX(Factors!$B$82:$BG$105,MATCH('Manure CH4'!$B6,Factors!$B$82:$B$105,0),MATCH('Manure CH4'!BJ$4,Factors!$B$82:$BG$82,0))</f>
        <v>1.6E-2</v>
      </c>
      <c r="BK6" s="262">
        <f>INDEX(Factors!$B$82:$BG$105,MATCH('Manure CH4'!$B6,Factors!$B$82:$B$105,0),MATCH('Manure CH4'!BK$4,Factors!$B$82:$BG$82,0))</f>
        <v>1.6E-2</v>
      </c>
      <c r="BL6" s="262">
        <f>INDEX(Factors!$B$82:$BG$105,MATCH('Manure CH4'!$B6,Factors!$B$82:$B$105,0),MATCH('Manure CH4'!BL$4,Factors!$B$82:$BG$82,0))</f>
        <v>1.6E-2</v>
      </c>
      <c r="BM6" s="262">
        <f>INDEX(Factors!$B$82:$BG$105,MATCH('Manure CH4'!$B6,Factors!$B$82:$B$105,0),MATCH('Manure CH4'!BM$4,Factors!$B$82:$BG$82,0))</f>
        <v>1.6E-2</v>
      </c>
      <c r="BN6" s="262">
        <f>INDEX(Factors!$B$82:$BG$105,MATCH('Manure CH4'!$B6,Factors!$B$82:$B$105,0),MATCH('Manure CH4'!BN$4,Factors!$B$82:$BG$82,0))</f>
        <v>1.6E-2</v>
      </c>
      <c r="BO6" s="262">
        <f>INDEX(Factors!$B$82:$BG$105,MATCH('Manure CH4'!$B6,Factors!$B$82:$B$105,0),MATCH('Manure CH4'!BO$4,Factors!$B$82:$BG$82,0))</f>
        <v>1.6E-2</v>
      </c>
      <c r="BP6" s="262">
        <f>INDEX(Factors!$B$82:$BG$105,MATCH('Manure CH4'!$B6,Factors!$B$82:$B$105,0),MATCH('Manure CH4'!BP$4,Factors!$B$82:$BG$82,0))</f>
        <v>1.6E-2</v>
      </c>
      <c r="BQ6" s="262">
        <f>INDEX(Factors!$B$82:$BG$105,MATCH('Manure CH4'!$B6,Factors!$B$82:$B$105,0),MATCH('Manure CH4'!BQ$4,Factors!$B$82:$BG$82,0))</f>
        <v>1.6E-2</v>
      </c>
      <c r="BR6" s="262">
        <f>INDEX(Factors!$B$82:$BG$105,MATCH('Manure CH4'!$B6,Factors!$B$82:$B$105,0),MATCH('Manure CH4'!BR$4,Factors!$B$82:$BG$82,0))</f>
        <v>1.6000000000000004E-2</v>
      </c>
      <c r="BS6" s="262">
        <f>INDEX(Factors!$B$82:$BG$105,MATCH('Manure CH4'!$B6,Factors!$B$82:$B$105,0),MATCH('Manure CH4'!BS$4,Factors!$B$82:$BG$82,0))</f>
        <v>1.6000000000000004E-2</v>
      </c>
      <c r="BT6" s="429">
        <f>INDEX(Factors!$B$82:$BG$105,MATCH('Manure CH4'!$B6,Factors!$B$82:$B$105,0),MATCH('Manure CH4'!BT$4,Factors!$B$82:$BG$82,0))</f>
        <v>1.6000000000000004E-2</v>
      </c>
      <c r="BU6" s="429">
        <f>INDEX(Factors!$B$82:$BG$105,MATCH('Manure CH4'!$B6,Factors!$B$82:$B$105,0),MATCH('Manure CH4'!BU$4,Factors!$B$82:$BG$82,0))</f>
        <v>1.6000000000000004E-2</v>
      </c>
      <c r="BV6" s="429">
        <f>INDEX(Factors!$B$82:$BG$105,MATCH('Manure CH4'!$B6,Factors!$B$82:$B$105,0),MATCH('Manure CH4'!BV$4,Factors!$B$82:$BG$82,0))</f>
        <v>1.6000000000000004E-2</v>
      </c>
      <c r="BW6" s="429">
        <f>INDEX(Factors!$B$82:$BG$105,MATCH('Manure CH4'!$B6,Factors!$B$82:$B$105,0),MATCH('Manure CH4'!BW$4,Factors!$B$82:$BG$82,0))</f>
        <v>1.6000000000000004E-2</v>
      </c>
      <c r="BX6" s="429">
        <f>INDEX(Factors!$B$82:$BG$105,MATCH('Manure CH4'!$B6,Factors!$B$82:$B$105,0),MATCH('Manure CH4'!BX$4,Factors!$B$82:$BG$82,0))</f>
        <v>1.6000000000000004E-2</v>
      </c>
      <c r="BY6" s="43"/>
      <c r="BZ6" s="150">
        <f t="shared" ref="BZ6:CC7" si="7">D6*V6*AN6*$BF6*BH6*kg_m3/kg.MT</f>
        <v>12.503844722290504</v>
      </c>
      <c r="CA6" s="150">
        <f t="shared" si="7"/>
        <v>4.2320929129813765</v>
      </c>
      <c r="CB6" s="150">
        <f t="shared" si="7"/>
        <v>2.2743712639560716</v>
      </c>
      <c r="CC6" s="150">
        <f t="shared" si="7"/>
        <v>2.2528030253703699</v>
      </c>
      <c r="CD6" s="150">
        <f t="shared" ref="CD6:CD7" si="8">H6*Z6*AR6*$BF6*BL6*kg_m3/kg.MT</f>
        <v>2.2602021063232716</v>
      </c>
      <c r="CE6" s="150">
        <f t="shared" ref="CE6:CE7" si="9">I6*AA6*AS6*$BF6*BM6*kg_m3/kg.MT</f>
        <v>2.2437111038367856</v>
      </c>
      <c r="CF6" s="150">
        <f t="shared" ref="CF6:CF7" si="10">J6*AB6*AT6*$BF6*BN6*kg_m3/kg.MT</f>
        <v>2.2582269083024631</v>
      </c>
      <c r="CG6" s="150">
        <f t="shared" ref="CG6:CG7" si="11">K6*AC6*AU6*$BF6*BO6*kg_m3/kg.MT</f>
        <v>2.4198232404087658</v>
      </c>
      <c r="CH6" s="150">
        <f t="shared" ref="CH6:CH7" si="12">L6*AD6*AV6*$BF6*BP6*kg_m3/kg.MT</f>
        <v>2.2575329876413863</v>
      </c>
      <c r="CI6" s="150">
        <f t="shared" ref="CI6:CI7" si="13">M6*AE6*AW6*$BF6*BQ6*kg_m3/kg.MT</f>
        <v>2.2371690583720176</v>
      </c>
      <c r="CJ6" s="150">
        <f t="shared" ref="CJ6:CK7" si="14">N6*AF6*AX6*$BF6*BR6*kg_m3/kg.MT</f>
        <v>2.2371690583720185</v>
      </c>
      <c r="CK6" s="150">
        <f t="shared" si="14"/>
        <v>2.2352585350269818</v>
      </c>
      <c r="CL6" s="425">
        <f t="shared" ref="CL6:CP7" si="15">P6*AH6*AZ6*$BF6*BT6*kg_m3/kg.MT</f>
        <v>2.1046581652484697</v>
      </c>
      <c r="CM6" s="425">
        <f t="shared" si="15"/>
        <v>1.9212585689387309</v>
      </c>
      <c r="CN6" s="425">
        <f t="shared" si="15"/>
        <v>1.7378589726289959</v>
      </c>
      <c r="CO6" s="425">
        <f t="shared" si="15"/>
        <v>1.5544593763192487</v>
      </c>
      <c r="CP6" s="425">
        <f t="shared" si="15"/>
        <v>1.3710597800095139</v>
      </c>
    </row>
    <row r="7" spans="1:94" ht="10.5" customHeight="1" x14ac:dyDescent="0.25">
      <c r="A7" s="1">
        <v>3</v>
      </c>
      <c r="B7" s="256" t="s">
        <v>166</v>
      </c>
      <c r="C7" s="1"/>
      <c r="D7" s="345">
        <f>INDEX('Animal Populations'!$B$3:$AL$30,MATCH('Manure CH4'!$B7,'Animal Populations'!$B$3:$B$30,0),MATCH('Manure CH4'!D$4,'Animal Populations'!$B$3:$AL$3,0))</f>
        <v>0</v>
      </c>
      <c r="E7" s="345">
        <f>INDEX('Animal Populations'!$B$3:$AL$30,MATCH('Manure CH4'!$B7,'Animal Populations'!$B$3:$B$30,0),MATCH('Manure CH4'!E$4,'Animal Populations'!$B$3:$AL$3,0))</f>
        <v>0</v>
      </c>
      <c r="F7" s="345">
        <f>INDEX('Animal Populations'!$B$3:$AL$30,MATCH('Manure CH4'!$B7,'Animal Populations'!$B$3:$B$30,0),MATCH('Manure CH4'!F$4,'Animal Populations'!$B$3:$AL$3,0))</f>
        <v>0</v>
      </c>
      <c r="G7" s="345">
        <f>INDEX('Animal Populations'!$B$3:$AL$30,MATCH('Manure CH4'!$B7,'Animal Populations'!$B$3:$B$30,0),MATCH('Manure CH4'!G$4,'Animal Populations'!$B$3:$AL$3,0))</f>
        <v>0</v>
      </c>
      <c r="H7" s="345">
        <f>INDEX('Animal Populations'!$B$3:$AL$30,MATCH('Manure CH4'!$B7,'Animal Populations'!$B$3:$B$30,0),MATCH('Manure CH4'!H$4,'Animal Populations'!$B$3:$AL$3,0))</f>
        <v>0</v>
      </c>
      <c r="I7" s="345">
        <f>INDEX('Animal Populations'!$B$3:$AL$30,MATCH('Manure CH4'!$B7,'Animal Populations'!$B$3:$B$30,0),MATCH('Manure CH4'!I$4,'Animal Populations'!$B$3:$AL$3,0))</f>
        <v>0</v>
      </c>
      <c r="J7" s="345">
        <f>INDEX('Animal Populations'!$B$3:$AL$30,MATCH('Manure CH4'!$B7,'Animal Populations'!$B$3:$B$30,0),MATCH('Manure CH4'!J$4,'Animal Populations'!$B$3:$AL$3,0))</f>
        <v>0</v>
      </c>
      <c r="K7" s="345">
        <f>INDEX('Animal Populations'!$B$3:$AL$30,MATCH('Manure CH4'!$B7,'Animal Populations'!$B$3:$B$30,0),MATCH('Manure CH4'!K$4,'Animal Populations'!$B$3:$AL$3,0))</f>
        <v>0</v>
      </c>
      <c r="L7" s="345">
        <f>INDEX('Animal Populations'!$B$3:$AL$30,MATCH('Manure CH4'!$B7,'Animal Populations'!$B$3:$B$30,0),MATCH('Manure CH4'!L$4,'Animal Populations'!$B$3:$AL$3,0))</f>
        <v>0</v>
      </c>
      <c r="M7" s="345">
        <f>INDEX('Animal Populations'!$B$3:$AL$30,MATCH('Manure CH4'!$B7,'Animal Populations'!$B$3:$B$30,0),MATCH('Manure CH4'!M$4,'Animal Populations'!$B$3:$AL$3,0))</f>
        <v>0</v>
      </c>
      <c r="N7" s="345">
        <f>INDEX('Animal Populations'!$B$3:$AL$30,MATCH('Manure CH4'!$B7,'Animal Populations'!$B$3:$B$30,0),MATCH('Manure CH4'!N$4,'Animal Populations'!$B$3:$AL$3,0))</f>
        <v>0</v>
      </c>
      <c r="O7" s="345">
        <f>INDEX('Animal Populations'!$B$3:$AL$30,MATCH('Manure CH4'!$B7,'Animal Populations'!$B$3:$B$30,0),MATCH('Manure CH4'!O$4,'Animal Populations'!$B$3:$AL$3,0))</f>
        <v>0</v>
      </c>
      <c r="P7" s="419">
        <f>INDEX('Animal Populations'!$B$3:$AL$30,MATCH('Manure CH4'!$B7,'Animal Populations'!$B$3:$B$30,0),MATCH('Manure CH4'!P$4,'Animal Populations'!$B$3:$AL$3,0))</f>
        <v>0</v>
      </c>
      <c r="Q7" s="419">
        <f>INDEX('Animal Populations'!$B$3:$BF$30,MATCH('Manure CH4'!$B7,'Animal Populations'!$B$3:$B$30,0),MATCH('Manure CH4'!Q$4,'Animal Populations'!$B$3:$BF$3,0))</f>
        <v>0</v>
      </c>
      <c r="R7" s="419">
        <f>INDEX('Animal Populations'!$B$3:$BF$30,MATCH('Manure CH4'!$B7,'Animal Populations'!$B$3:$B$30,0),MATCH('Manure CH4'!R$4,'Animal Populations'!$B$3:$BF$3,0))</f>
        <v>0</v>
      </c>
      <c r="S7" s="419">
        <f>INDEX('Animal Populations'!$B$3:$BF$30,MATCH('Manure CH4'!$B7,'Animal Populations'!$B$3:$B$30,0),MATCH('Manure CH4'!S$4,'Animal Populations'!$B$3:$BF$3,0))</f>
        <v>0</v>
      </c>
      <c r="T7" s="419">
        <f>INDEX('Animal Populations'!$B$3:$BF$30,MATCH('Manure CH4'!$B7,'Animal Populations'!$B$3:$B$30,0),MATCH('Manure CH4'!T$4,'Animal Populations'!$B$3:$BF$3,0))</f>
        <v>0</v>
      </c>
      <c r="U7" s="43"/>
      <c r="V7" s="150">
        <f>INDEX('Cattle TAM'!$A$3:$AL$19,MATCH($B7,'Cattle TAM'!$A$3:$A$19,0),MATCH(V$4,'Cattle TAM'!$A$3:$AL$3,0))</f>
        <v>407.72</v>
      </c>
      <c r="W7" s="150">
        <f>INDEX('Cattle TAM'!$A$3:$AL$19,MATCH($B7,'Cattle TAM'!$A$3:$A$19,0),MATCH(W$4,'Cattle TAM'!$A$3:$AL$3,0))</f>
        <v>405.7</v>
      </c>
      <c r="X7" s="150">
        <f>INDEX('Cattle TAM'!$A$3:$AL$19,MATCH($B7,'Cattle TAM'!$A$3:$A$19,0),MATCH(X$4,'Cattle TAM'!$A$3:$AL$3,0))</f>
        <v>406.35</v>
      </c>
      <c r="Y7" s="150">
        <f>INDEX('Cattle TAM'!$A$3:$AL$19,MATCH($B7,'Cattle TAM'!$A$3:$A$19,0),MATCH(Y$4,'Cattle TAM'!$A$3:$AL$3,0))</f>
        <v>406.87</v>
      </c>
      <c r="Z7" s="150">
        <f>INDEX('Cattle TAM'!$A$3:$AL$19,MATCH($B7,'Cattle TAM'!$A$3:$A$19,0),MATCH(Z$4,'Cattle TAM'!$A$3:$AL$3,0))</f>
        <v>406.38048928895302</v>
      </c>
      <c r="AA7" s="150">
        <f>INDEX('Cattle TAM'!$A$3:$AL$19,MATCH($B7,'Cattle TAM'!$A$3:$A$19,0),MATCH(AA$4,'Cattle TAM'!$A$3:$AL$3,0))</f>
        <v>407.228589508955</v>
      </c>
      <c r="AB7" s="150">
        <f>INDEX('Cattle TAM'!$A$3:$AL$19,MATCH($B7,'Cattle TAM'!$A$3:$A$19,0),MATCH(AB$4,'Cattle TAM'!$A$3:$AL$3,0))</f>
        <v>406.50565267483302</v>
      </c>
      <c r="AC7" s="150">
        <f>INDEX('Cattle TAM'!$A$3:$AL$19,MATCH($B7,'Cattle TAM'!$A$3:$A$19,0),MATCH(AC$4,'Cattle TAM'!$A$3:$AL$3,0))</f>
        <v>407.50565267483302</v>
      </c>
      <c r="AD7" s="150">
        <f>INDEX('Cattle TAM'!$A$3:$AL$19,MATCH($B7,'Cattle TAM'!$A$3:$A$19,0),MATCH(AD$4,'Cattle TAM'!$A$3:$AL$3,0))</f>
        <v>407.50565267500002</v>
      </c>
      <c r="AE7" s="150">
        <f>INDEX('Cattle TAM'!$A$3:$AL$19,MATCH($B7,'Cattle TAM'!$A$3:$A$19,0),MATCH(AE$4,'Cattle TAM'!$A$3:$AL$3,0))</f>
        <v>407.50565267500002</v>
      </c>
      <c r="AF7" s="150">
        <f>INDEX('Cattle TAM'!$A$3:$AL$19,MATCH($B7,'Cattle TAM'!$A$3:$A$19,0),MATCH(AF$4,'Cattle TAM'!$A$3:$AL$3,0))</f>
        <v>407.50565267500002</v>
      </c>
      <c r="AG7" s="150">
        <f>INDEX('Cattle TAM'!$A$3:$AL$19,MATCH($B7,'Cattle TAM'!$A$3:$A$19,0),MATCH(AG$4,'Cattle TAM'!$A$3:$AL$3,0))</f>
        <v>407.81</v>
      </c>
      <c r="AH7" s="425">
        <f>INDEX('Cattle TAM'!$A$3:$AL$19,MATCH($B7,'Cattle TAM'!$A$3:$A$19,0),MATCH(AH$4,'Cattle TAM'!$A$3:$AL$3,0))</f>
        <v>407.03016894975741</v>
      </c>
      <c r="AI7" s="425">
        <f>INDEX('Cattle TAM'!$A$3:$BF$19,MATCH($B7,'Cattle TAM'!$A$3:$A$19,0),MATCH(AI$4,'Cattle TAM'!$A$3:$BF$3,0))</f>
        <v>407.03016894975741</v>
      </c>
      <c r="AJ7" s="425">
        <f>INDEX('Cattle TAM'!$A$3:$BF$19,MATCH($B7,'Cattle TAM'!$A$3:$A$19,0),MATCH(AJ$4,'Cattle TAM'!$A$3:$BF$3,0))</f>
        <v>407.03016894975741</v>
      </c>
      <c r="AK7" s="425">
        <f>INDEX('Cattle TAM'!$A$3:$BF$19,MATCH($B7,'Cattle TAM'!$A$3:$A$19,0),MATCH(AK$4,'Cattle TAM'!$A$3:$BF$3,0))</f>
        <v>407.03016894975741</v>
      </c>
      <c r="AL7" s="425">
        <f>INDEX('Cattle TAM'!$A$3:$BF$19,MATCH($B7,'Cattle TAM'!$A$3:$A$19,0),MATCH(AL$4,'Cattle TAM'!$A$3:$BF$3,0))</f>
        <v>407.03016894975741</v>
      </c>
      <c r="AM7" s="82"/>
      <c r="AN7" s="261">
        <f>INDEX(Factors!$B$5:$BU$28,MATCH('Manure CH4'!$B7,Factors!$B$5:$B$28,0),MATCH('Manure CH4'!AN$4,Factors!$B$5:$BU$5,0))*days_year/1000</f>
        <v>2.8672457351912093</v>
      </c>
      <c r="AO7" s="261">
        <f>INDEX(Factors!$B$5:$BU$28,MATCH('Manure CH4'!$B7,Factors!$B$5:$B$28,0),MATCH('Manure CH4'!AO$4,Factors!$B$5:$BU$5,0))*days_year/1000</f>
        <v>2.8653756947297508</v>
      </c>
      <c r="AP7" s="261">
        <f>INDEX(Factors!$B$5:$BU$28,MATCH('Manure CH4'!$B7,Factors!$B$5:$B$28,0),MATCH('Manure CH4'!AP$4,Factors!$B$5:$BU$5,0))*days_year/1000</f>
        <v>3.0955527928999631</v>
      </c>
      <c r="AQ7" s="261">
        <f>INDEX(Factors!$B$5:$BU$28,MATCH('Manure CH4'!$B7,Factors!$B$5:$B$28,0),MATCH('Manure CH4'!AQ$4,Factors!$B$5:$BU$5,0))*days_year/1000</f>
        <v>3.0789075308494356</v>
      </c>
      <c r="AR7" s="261">
        <f>INDEX(Factors!$B$5:$BU$28,MATCH('Manure CH4'!$B7,Factors!$B$5:$B$28,0),MATCH('Manure CH4'!AR$4,Factors!$B$5:$BU$5,0))*days_year/1000</f>
        <v>3.0792382014999613</v>
      </c>
      <c r="AS7" s="261">
        <f>INDEX(Factors!$B$5:$BU$28,MATCH('Manure CH4'!$B7,Factors!$B$5:$B$28,0),MATCH('Manure CH4'!AS$4,Factors!$B$5:$BU$5,0))*days_year/1000</f>
        <v>3.0785504429773871</v>
      </c>
      <c r="AT7" s="261">
        <f>INDEX(Factors!$B$5:$BU$28,MATCH('Manure CH4'!$B7,Factors!$B$5:$B$28,0),MATCH('Manure CH4'!AT$4,Factors!$B$5:$BU$5,0))*days_year/1000</f>
        <v>3.080044194989187</v>
      </c>
      <c r="AU7" s="261">
        <f>INDEX(Factors!$B$5:$BU$28,MATCH('Manure CH4'!$B7,Factors!$B$5:$B$28,0),MATCH('Manure CH4'!AU$4,Factors!$B$5:$BU$5,0))*days_year/1000</f>
        <v>3.0765084286013309</v>
      </c>
      <c r="AV7" s="261">
        <f>INDEX(Factors!$B$5:$BU$28,MATCH('Manure CH4'!$B7,Factors!$B$5:$B$28,0),MATCH('Manure CH4'!AV$4,Factors!$B$5:$BU$5,0))*days_year/1000</f>
        <v>3.0745135565713175</v>
      </c>
      <c r="AW7" s="261">
        <f>INDEX(Factors!$B$5:$BU$28,MATCH('Manure CH4'!$B7,Factors!$B$5:$B$28,0),MATCH('Manure CH4'!AW$4,Factors!$B$5:$BU$5,0))*days_year/1000</f>
        <v>3.0796621725964384</v>
      </c>
      <c r="AX7" s="261">
        <f>INDEX(Factors!$B$5:$BU$28,MATCH('Manure CH4'!$B7,Factors!$B$5:$B$28,0),MATCH('Manure CH4'!AX$4,Factors!$B$5:$BU$5,0))*days_year/1000</f>
        <v>3.0796621725964384</v>
      </c>
      <c r="AY7" s="261">
        <f>INDEX(Factors!$B$5:$BU$28,MATCH('Manure CH4'!$B7,Factors!$B$5:$B$28,0),MATCH('Manure CH4'!AY$4,Factors!$B$5:$BU$5,0))*days_year/1000</f>
        <v>3.0778447218975575</v>
      </c>
      <c r="AZ7" s="427">
        <f>INDEX(Factors!$B$5:$BU$28,MATCH('Manure CH4'!$B7,Factors!$B$5:$B$28,0),MATCH('Manure CH4'!AZ$4,Factors!$B$5:$BU$5,0))*days_year/1000</f>
        <v>3.0784035242985475</v>
      </c>
      <c r="BA7" s="427">
        <f>INDEX(Factors!$B$5:$BU$28,MATCH('Manure CH4'!$B7,Factors!$B$5:$B$28,0),MATCH('Manure CH4'!BA$4,Factors!$B$5:$BU$5,0))*days_year/1000</f>
        <v>3.0784035242985475</v>
      </c>
      <c r="BB7" s="427">
        <f>INDEX(Factors!$B$5:$BU$28,MATCH('Manure CH4'!$B7,Factors!$B$5:$B$28,0),MATCH('Manure CH4'!BB$4,Factors!$B$5:$BU$5,0))*days_year/1000</f>
        <v>3.0784035242985475</v>
      </c>
      <c r="BC7" s="427">
        <f>INDEX(Factors!$B$5:$BU$28,MATCH('Manure CH4'!$B7,Factors!$B$5:$B$28,0),MATCH('Manure CH4'!BC$4,Factors!$B$5:$BU$5,0))*days_year/1000</f>
        <v>3.0784035242985475</v>
      </c>
      <c r="BD7" s="427">
        <f>INDEX(Factors!$B$5:$BU$28,MATCH('Manure CH4'!$B7,Factors!$B$5:$B$28,0),MATCH('Manure CH4'!BD$4,Factors!$B$5:$BU$5,0))*days_year/1000</f>
        <v>3.0784035242985475</v>
      </c>
      <c r="BE7" s="80"/>
      <c r="BF7" s="261">
        <f>Factors!$F$50</f>
        <v>0.17</v>
      </c>
      <c r="BG7" s="80"/>
      <c r="BH7" s="262">
        <f>INDEX(Factors!$B$82:$BG$105,MATCH('Manure CH4'!$B7,Factors!$B$82:$B$105,0),MATCH('Manure CH4'!BH$4,Factors!$B$82:$BG$82,0))</f>
        <v>1.6E-2</v>
      </c>
      <c r="BI7" s="262">
        <f>INDEX(Factors!$B$82:$BG$105,MATCH('Manure CH4'!$B7,Factors!$B$82:$B$105,0),MATCH('Manure CH4'!BI$4,Factors!$B$82:$BG$82,0))</f>
        <v>1.6E-2</v>
      </c>
      <c r="BJ7" s="262">
        <f>INDEX(Factors!$B$82:$BG$105,MATCH('Manure CH4'!$B7,Factors!$B$82:$B$105,0),MATCH('Manure CH4'!BJ$4,Factors!$B$82:$BG$82,0))</f>
        <v>1.6E-2</v>
      </c>
      <c r="BK7" s="262">
        <f>INDEX(Factors!$B$82:$BG$105,MATCH('Manure CH4'!$B7,Factors!$B$82:$B$105,0),MATCH('Manure CH4'!BK$4,Factors!$B$82:$BG$82,0))</f>
        <v>1.6E-2</v>
      </c>
      <c r="BL7" s="262">
        <f>INDEX(Factors!$B$82:$BG$105,MATCH('Manure CH4'!$B7,Factors!$B$82:$B$105,0),MATCH('Manure CH4'!BL$4,Factors!$B$82:$BG$82,0))</f>
        <v>1.6E-2</v>
      </c>
      <c r="BM7" s="262">
        <f>INDEX(Factors!$B$82:$BG$105,MATCH('Manure CH4'!$B7,Factors!$B$82:$B$105,0),MATCH('Manure CH4'!BM$4,Factors!$B$82:$BG$82,0))</f>
        <v>1.6E-2</v>
      </c>
      <c r="BN7" s="262">
        <f>INDEX(Factors!$B$82:$BG$105,MATCH('Manure CH4'!$B7,Factors!$B$82:$B$105,0),MATCH('Manure CH4'!BN$4,Factors!$B$82:$BG$82,0))</f>
        <v>1.6E-2</v>
      </c>
      <c r="BO7" s="262">
        <f>INDEX(Factors!$B$82:$BG$105,MATCH('Manure CH4'!$B7,Factors!$B$82:$B$105,0),MATCH('Manure CH4'!BO$4,Factors!$B$82:$BG$82,0))</f>
        <v>1.6E-2</v>
      </c>
      <c r="BP7" s="262">
        <f>INDEX(Factors!$B$82:$BG$105,MATCH('Manure CH4'!$B7,Factors!$B$82:$B$105,0),MATCH('Manure CH4'!BP$4,Factors!$B$82:$BG$82,0))</f>
        <v>1.6E-2</v>
      </c>
      <c r="BQ7" s="262">
        <f>INDEX(Factors!$B$82:$BG$105,MATCH('Manure CH4'!$B7,Factors!$B$82:$B$105,0),MATCH('Manure CH4'!BQ$4,Factors!$B$82:$BG$82,0))</f>
        <v>1.6E-2</v>
      </c>
      <c r="BR7" s="262">
        <f>INDEX(Factors!$B$82:$BG$105,MATCH('Manure CH4'!$B7,Factors!$B$82:$B$105,0),MATCH('Manure CH4'!BR$4,Factors!$B$82:$BG$82,0))</f>
        <v>1.6000000000000004E-2</v>
      </c>
      <c r="BS7" s="262">
        <f>INDEX(Factors!$B$82:$BG$105,MATCH('Manure CH4'!$B7,Factors!$B$82:$B$105,0),MATCH('Manure CH4'!BS$4,Factors!$B$82:$BG$82,0))</f>
        <v>1.6000000000000004E-2</v>
      </c>
      <c r="BT7" s="429">
        <f>INDEX(Factors!$B$82:$BG$105,MATCH('Manure CH4'!$B7,Factors!$B$82:$B$105,0),MATCH('Manure CH4'!BT$4,Factors!$B$82:$BG$82,0))</f>
        <v>1.6000000000000004E-2</v>
      </c>
      <c r="BU7" s="429">
        <f>INDEX(Factors!$B$82:$BG$105,MATCH('Manure CH4'!$B7,Factors!$B$82:$B$105,0),MATCH('Manure CH4'!BU$4,Factors!$B$82:$BG$82,0))</f>
        <v>1.6000000000000004E-2</v>
      </c>
      <c r="BV7" s="429">
        <f>INDEX(Factors!$B$82:$BG$105,MATCH('Manure CH4'!$B7,Factors!$B$82:$B$105,0),MATCH('Manure CH4'!BV$4,Factors!$B$82:$BG$82,0))</f>
        <v>1.6000000000000004E-2</v>
      </c>
      <c r="BW7" s="429">
        <f>INDEX(Factors!$B$82:$BG$105,MATCH('Manure CH4'!$B7,Factors!$B$82:$B$105,0),MATCH('Manure CH4'!BW$4,Factors!$B$82:$BG$82,0))</f>
        <v>1.6000000000000004E-2</v>
      </c>
      <c r="BX7" s="429">
        <f>INDEX(Factors!$B$82:$BG$105,MATCH('Manure CH4'!$B7,Factors!$B$82:$B$105,0),MATCH('Manure CH4'!BX$4,Factors!$B$82:$BG$82,0))</f>
        <v>1.6000000000000004E-2</v>
      </c>
      <c r="BY7" s="43"/>
      <c r="BZ7" s="528">
        <f t="shared" si="7"/>
        <v>0</v>
      </c>
      <c r="CA7" s="528">
        <f t="shared" si="7"/>
        <v>0</v>
      </c>
      <c r="CB7" s="528">
        <f t="shared" si="7"/>
        <v>0</v>
      </c>
      <c r="CC7" s="528">
        <f t="shared" si="7"/>
        <v>0</v>
      </c>
      <c r="CD7" s="528">
        <f t="shared" si="8"/>
        <v>0</v>
      </c>
      <c r="CE7" s="528">
        <f t="shared" si="9"/>
        <v>0</v>
      </c>
      <c r="CF7" s="528">
        <f t="shared" si="10"/>
        <v>0</v>
      </c>
      <c r="CG7" s="528">
        <f t="shared" si="11"/>
        <v>0</v>
      </c>
      <c r="CH7" s="528">
        <f t="shared" si="12"/>
        <v>0</v>
      </c>
      <c r="CI7" s="528">
        <f t="shared" si="13"/>
        <v>0</v>
      </c>
      <c r="CJ7" s="528">
        <f t="shared" si="14"/>
        <v>0</v>
      </c>
      <c r="CK7" s="528">
        <f t="shared" si="14"/>
        <v>0</v>
      </c>
      <c r="CL7" s="431">
        <f t="shared" si="15"/>
        <v>0</v>
      </c>
      <c r="CM7" s="431">
        <f t="shared" si="15"/>
        <v>0</v>
      </c>
      <c r="CN7" s="431">
        <f t="shared" si="15"/>
        <v>0</v>
      </c>
      <c r="CO7" s="431">
        <f t="shared" si="15"/>
        <v>0</v>
      </c>
      <c r="CP7" s="431">
        <f t="shared" si="15"/>
        <v>0</v>
      </c>
    </row>
    <row r="8" spans="1:94" ht="10.5" customHeight="1" x14ac:dyDescent="0.25">
      <c r="A8" s="1"/>
      <c r="B8" s="1"/>
      <c r="C8" s="1"/>
      <c r="D8" s="346"/>
      <c r="E8" s="346"/>
      <c r="F8" s="346"/>
      <c r="G8" s="346"/>
      <c r="H8" s="346"/>
      <c r="I8" s="346"/>
      <c r="J8" s="346"/>
      <c r="K8" s="346"/>
      <c r="L8" s="346"/>
      <c r="M8" s="346"/>
      <c r="N8" s="346"/>
      <c r="O8" s="346"/>
      <c r="P8" s="420"/>
      <c r="U8" s="43"/>
      <c r="V8" s="82"/>
      <c r="W8" s="82"/>
      <c r="X8" s="82"/>
      <c r="Y8" s="82"/>
      <c r="Z8" s="82"/>
      <c r="AA8" s="82"/>
      <c r="AB8" s="82"/>
      <c r="AC8" s="82"/>
      <c r="AD8" s="82"/>
      <c r="AE8" s="82"/>
      <c r="AF8" s="82"/>
      <c r="AG8" s="82"/>
      <c r="AH8" s="426"/>
      <c r="AI8" s="425"/>
      <c r="AJ8" s="425"/>
      <c r="AK8" s="425"/>
      <c r="AL8" s="425"/>
      <c r="AM8" s="82"/>
      <c r="AN8" s="80"/>
      <c r="AO8" s="80"/>
      <c r="AP8" s="80"/>
      <c r="AQ8" s="80"/>
      <c r="AR8" s="80"/>
      <c r="AS8" s="80"/>
      <c r="AT8" s="80"/>
      <c r="AU8" s="80"/>
      <c r="AV8" s="80"/>
      <c r="AW8" s="80"/>
      <c r="AX8" s="80"/>
      <c r="AY8" s="80"/>
      <c r="AZ8" s="428"/>
      <c r="BA8" s="427"/>
      <c r="BB8" s="427"/>
      <c r="BC8" s="427"/>
      <c r="BD8" s="427"/>
      <c r="BE8" s="80"/>
      <c r="BF8" s="80"/>
      <c r="BG8" s="80"/>
      <c r="BH8" s="260"/>
      <c r="BI8" s="260"/>
      <c r="BJ8" s="260"/>
      <c r="BK8" s="260"/>
      <c r="BL8" s="260"/>
      <c r="BM8" s="260"/>
      <c r="BN8" s="260"/>
      <c r="BO8" s="260"/>
      <c r="BP8" s="260"/>
      <c r="BQ8" s="260"/>
      <c r="BR8" s="260"/>
      <c r="BS8" s="260"/>
      <c r="BT8" s="430"/>
      <c r="BU8" s="429"/>
      <c r="BV8" s="429"/>
      <c r="BW8" s="429"/>
      <c r="BX8" s="429"/>
      <c r="BY8" s="43"/>
      <c r="BZ8" s="149"/>
      <c r="CA8" s="149"/>
      <c r="CB8" s="149"/>
      <c r="CC8" s="149"/>
      <c r="CD8" s="149"/>
      <c r="CE8" s="149"/>
      <c r="CF8" s="149"/>
      <c r="CG8" s="149"/>
      <c r="CH8" s="149"/>
      <c r="CI8" s="149"/>
      <c r="CJ8" s="149"/>
      <c r="CK8" s="149"/>
      <c r="CL8" s="432"/>
      <c r="CM8" s="432"/>
      <c r="CN8" s="432"/>
      <c r="CO8" s="432"/>
      <c r="CP8" s="432"/>
    </row>
    <row r="9" spans="1:94" ht="10.5" customHeight="1" x14ac:dyDescent="0.25">
      <c r="A9" s="1">
        <v>4</v>
      </c>
      <c r="B9" s="256" t="s">
        <v>169</v>
      </c>
      <c r="C9" s="1"/>
      <c r="D9" s="345">
        <f>INDEX('Animal Populations'!$B$3:$AL$30,MATCH('Manure CH4'!$B9,'Animal Populations'!$B$3:$B$30,0),MATCH('Manure CH4'!D$4,'Animal Populations'!$B$3:$AL$3,0))</f>
        <v>75000</v>
      </c>
      <c r="E9" s="345">
        <f>INDEX('Animal Populations'!$B$3:$AL$30,MATCH('Manure CH4'!$B9,'Animal Populations'!$B$3:$B$30,0),MATCH('Manure CH4'!E$4,'Animal Populations'!$B$3:$AL$3,0))</f>
        <v>81300</v>
      </c>
      <c r="F9" s="345">
        <f>INDEX('Animal Populations'!$B$3:$AL$30,MATCH('Manure CH4'!$B9,'Animal Populations'!$B$3:$B$30,0),MATCH('Manure CH4'!F$4,'Animal Populations'!$B$3:$AL$3,0))</f>
        <v>85200</v>
      </c>
      <c r="G9" s="345">
        <f>INDEX('Animal Populations'!$B$3:$AL$30,MATCH('Manure CH4'!$B9,'Animal Populations'!$B$3:$B$30,0),MATCH('Manure CH4'!G$4,'Animal Populations'!$B$3:$AL$3,0))</f>
        <v>81200</v>
      </c>
      <c r="H9" s="345">
        <f>INDEX('Animal Populations'!$B$3:$AL$30,MATCH('Manure CH4'!$B9,'Animal Populations'!$B$3:$B$30,0),MATCH('Manure CH4'!H$4,'Animal Populations'!$B$3:$AL$3,0))</f>
        <v>68800</v>
      </c>
      <c r="I9" s="345">
        <f>INDEX('Animal Populations'!$B$3:$AL$30,MATCH('Manure CH4'!$B9,'Animal Populations'!$B$3:$B$30,0),MATCH('Manure CH4'!I$4,'Animal Populations'!$B$3:$AL$3,0))</f>
        <v>72800</v>
      </c>
      <c r="J9" s="345">
        <f>INDEX('Animal Populations'!$B$3:$AL$30,MATCH('Manure CH4'!$B9,'Animal Populations'!$B$3:$B$30,0),MATCH('Manure CH4'!J$4,'Animal Populations'!$B$3:$AL$3,0))</f>
        <v>73600</v>
      </c>
      <c r="K9" s="345">
        <f>INDEX('Animal Populations'!$B$3:$AL$30,MATCH('Manure CH4'!$B9,'Animal Populations'!$B$3:$B$30,0),MATCH('Manure CH4'!K$4,'Animal Populations'!$B$3:$AL$3,0))</f>
        <v>75000</v>
      </c>
      <c r="L9" s="345">
        <f>INDEX('Animal Populations'!$B$3:$AL$30,MATCH('Manure CH4'!$B9,'Animal Populations'!$B$3:$B$30,0),MATCH('Manure CH4'!L$4,'Animal Populations'!$B$3:$AL$3,0))</f>
        <v>75500</v>
      </c>
      <c r="M9" s="345">
        <f>INDEX('Animal Populations'!$B$3:$AL$30,MATCH('Manure CH4'!$B9,'Animal Populations'!$B$3:$B$30,0),MATCH('Manure CH4'!M$4,'Animal Populations'!$B$3:$AL$3,0))</f>
        <v>75300</v>
      </c>
      <c r="N9" s="345">
        <f>INDEX('Animal Populations'!$B$3:$AL$30,MATCH('Manure CH4'!$B9,'Animal Populations'!$B$3:$B$30,0),MATCH('Manure CH4'!N$4,'Animal Populations'!$B$3:$AL$3,0))</f>
        <v>72180</v>
      </c>
      <c r="O9" s="345">
        <f>INDEX('Animal Populations'!$B$3:$AL$30,MATCH('Manure CH4'!$B9,'Animal Populations'!$B$3:$B$30,0),MATCH('Manure CH4'!O$4,'Animal Populations'!$B$3:$AL$3,0))</f>
        <v>79200</v>
      </c>
      <c r="P9" s="419">
        <f>INDEX('Animal Populations'!$B$3:$AL$30,MATCH('Manure CH4'!$B9,'Animal Populations'!$B$3:$B$30,0),MATCH('Manure CH4'!P$4,'Animal Populations'!$B$3:$AL$3,0))</f>
        <v>73213.846153846127</v>
      </c>
      <c r="Q9" s="419">
        <f>INDEX('Animal Populations'!$B$3:$BF$30,MATCH('Manure CH4'!$B9,'Animal Populations'!$B$3:$B$30,0),MATCH('Manure CH4'!Q$4,'Animal Populations'!$B$3:$BF$3,0))</f>
        <v>72252.30769230763</v>
      </c>
      <c r="R9" s="419">
        <f>INDEX('Animal Populations'!$B$3:$BF$30,MATCH('Manure CH4'!$B9,'Animal Populations'!$B$3:$B$30,0),MATCH('Manure CH4'!R$4,'Animal Populations'!$B$3:$BF$3,0))</f>
        <v>71290.76923076919</v>
      </c>
      <c r="S9" s="419">
        <f>INDEX('Animal Populations'!$B$3:$BF$30,MATCH('Manure CH4'!$B9,'Animal Populations'!$B$3:$B$30,0),MATCH('Manure CH4'!S$4,'Animal Populations'!$B$3:$BF$3,0))</f>
        <v>70329.230769230751</v>
      </c>
      <c r="T9" s="419">
        <f>INDEX('Animal Populations'!$B$3:$BF$30,MATCH('Manure CH4'!$B9,'Animal Populations'!$B$3:$B$30,0),MATCH('Manure CH4'!T$4,'Animal Populations'!$B$3:$BF$3,0))</f>
        <v>69367.692307692254</v>
      </c>
      <c r="U9" s="43"/>
      <c r="V9" s="150">
        <f>INDEX('Cattle TAM'!$A$3:$AL$19,MATCH($B9,'Cattle TAM'!$A$3:$A$19,0),MATCH(V$4,'Cattle TAM'!$A$3:$AL$3,0))</f>
        <v>553.34</v>
      </c>
      <c r="W9" s="150">
        <f>INDEX('Cattle TAM'!$A$3:$AL$19,MATCH($B9,'Cattle TAM'!$A$3:$A$19,0),MATCH(W$4,'Cattle TAM'!$A$3:$AL$3,0))</f>
        <v>601.37</v>
      </c>
      <c r="X9" s="150">
        <f>INDEX('Cattle TAM'!$A$3:$AL$19,MATCH($B9,'Cattle TAM'!$A$3:$A$19,0),MATCH(X$4,'Cattle TAM'!$A$3:$AL$3,0))</f>
        <v>610.89</v>
      </c>
      <c r="Y9" s="150">
        <f>INDEX('Cattle TAM'!$A$3:$AL$19,MATCH($B9,'Cattle TAM'!$A$3:$A$19,0),MATCH(Y$4,'Cattle TAM'!$A$3:$AL$3,0))</f>
        <v>610.89</v>
      </c>
      <c r="Z9" s="150">
        <f>INDEX('Cattle TAM'!$A$3:$AL$19,MATCH($B9,'Cattle TAM'!$A$3:$A$19,0),MATCH(Z$4,'Cattle TAM'!$A$3:$AL$3,0))</f>
        <v>610.89</v>
      </c>
      <c r="AA9" s="150">
        <f>INDEX('Cattle TAM'!$A$3:$AL$19,MATCH($B9,'Cattle TAM'!$A$3:$A$19,0),MATCH(AA$4,'Cattle TAM'!$A$3:$AL$3,0))</f>
        <v>610.89</v>
      </c>
      <c r="AB9" s="150">
        <f>INDEX('Cattle TAM'!$A$3:$AL$19,MATCH($B9,'Cattle TAM'!$A$3:$A$19,0),MATCH(AB$4,'Cattle TAM'!$A$3:$AL$3,0))</f>
        <v>610.89</v>
      </c>
      <c r="AC9" s="150">
        <f>INDEX('Cattle TAM'!$A$3:$AL$19,MATCH($B9,'Cattle TAM'!$A$3:$A$19,0),MATCH(AC$4,'Cattle TAM'!$A$3:$AL$3,0))</f>
        <v>610.89</v>
      </c>
      <c r="AD9" s="150">
        <f>INDEX('Cattle TAM'!$A$3:$AL$19,MATCH($B9,'Cattle TAM'!$A$3:$A$19,0),MATCH(AD$4,'Cattle TAM'!$A$3:$AL$3,0))</f>
        <v>610.89</v>
      </c>
      <c r="AE9" s="150">
        <f>INDEX('Cattle TAM'!$A$3:$AL$19,MATCH($B9,'Cattle TAM'!$A$3:$A$19,0),MATCH(AE$4,'Cattle TAM'!$A$3:$AL$3,0))</f>
        <v>610.89</v>
      </c>
      <c r="AF9" s="150">
        <f>INDEX('Cattle TAM'!$A$3:$AL$19,MATCH($B9,'Cattle TAM'!$A$3:$A$19,0),MATCH(AF$4,'Cattle TAM'!$A$3:$AL$3,0))</f>
        <v>610.89</v>
      </c>
      <c r="AG9" s="150">
        <f>INDEX('Cattle TAM'!$A$3:$AL$19,MATCH($B9,'Cattle TAM'!$A$3:$A$19,0),MATCH(AG$4,'Cattle TAM'!$A$3:$AL$3,0))</f>
        <v>610.89</v>
      </c>
      <c r="AH9" s="425">
        <f>INDEX('Cattle TAM'!$A$3:$AL$19,MATCH($B9,'Cattle TAM'!$A$3:$A$19,0),MATCH(AH$4,'Cattle TAM'!$A$3:$AL$3,0))</f>
        <v>610.8900000000001</v>
      </c>
      <c r="AI9" s="425">
        <f>INDEX('Cattle TAM'!$A$3:$BF$19,MATCH($B9,'Cattle TAM'!$A$3:$A$19,0),MATCH(AI$4,'Cattle TAM'!$A$3:$BF$3,0))</f>
        <v>610.8900000000001</v>
      </c>
      <c r="AJ9" s="425">
        <f>INDEX('Cattle TAM'!$A$3:$BF$19,MATCH($B9,'Cattle TAM'!$A$3:$A$19,0),MATCH(AJ$4,'Cattle TAM'!$A$3:$BF$3,0))</f>
        <v>610.8900000000001</v>
      </c>
      <c r="AK9" s="425">
        <f>INDEX('Cattle TAM'!$A$3:$BF$19,MATCH($B9,'Cattle TAM'!$A$3:$A$19,0),MATCH(AK$4,'Cattle TAM'!$A$3:$BF$3,0))</f>
        <v>610.8900000000001</v>
      </c>
      <c r="AL9" s="425">
        <f>INDEX('Cattle TAM'!$A$3:$BF$19,MATCH($B9,'Cattle TAM'!$A$3:$A$19,0),MATCH(AL$4,'Cattle TAM'!$A$3:$BF$3,0))</f>
        <v>610.8900000000001</v>
      </c>
      <c r="AM9" s="82"/>
      <c r="AN9" s="261">
        <f>INDEX(Factors!$B$5:$BU$28,MATCH('Manure CH4'!$B9,Factors!$B$5:$B$28,0),MATCH('Manure CH4'!AN$4,Factors!$B$5:$BU$5,0))*days_year/1000</f>
        <v>3.1875882144729828</v>
      </c>
      <c r="AO9" s="261">
        <f>INDEX(Factors!$B$5:$BU$28,MATCH('Manure CH4'!$B9,Factors!$B$5:$B$28,0),MATCH('Manure CH4'!AO$4,Factors!$B$5:$BU$5,0))*days_year/1000</f>
        <v>3.0920304301437218</v>
      </c>
      <c r="AP9" s="261">
        <f>INDEX(Factors!$B$5:$BU$28,MATCH('Manure CH4'!$B9,Factors!$B$5:$B$28,0),MATCH('Manure CH4'!AP$4,Factors!$B$5:$BU$5,0))*days_year/1000</f>
        <v>3.0758382425816269</v>
      </c>
      <c r="AQ9" s="261">
        <f>INDEX(Factors!$B$5:$BU$28,MATCH('Manure CH4'!$B9,Factors!$B$5:$B$28,0),MATCH('Manure CH4'!AQ$4,Factors!$B$5:$BU$5,0))*days_year/1000</f>
        <v>3.074414433019693</v>
      </c>
      <c r="AR9" s="261">
        <f>INDEX(Factors!$B$5:$BU$28,MATCH('Manure CH4'!$B9,Factors!$B$5:$B$28,0),MATCH('Manure CH4'!AR$4,Factors!$B$5:$BU$5,0))*days_year/1000</f>
        <v>3.0801623859562275</v>
      </c>
      <c r="AS9" s="261">
        <f>INDEX(Factors!$B$5:$BU$28,MATCH('Manure CH4'!$B9,Factors!$B$5:$B$28,0),MATCH('Manure CH4'!AS$4,Factors!$B$5:$BU$5,0))*days_year/1000</f>
        <v>3.0830100050800961</v>
      </c>
      <c r="AT9" s="261">
        <f>INDEX(Factors!$B$5:$BU$28,MATCH('Manure CH4'!$B9,Factors!$B$5:$B$28,0),MATCH('Manure CH4'!AT$4,Factors!$B$5:$BU$5,0))*days_year/1000</f>
        <v>3.0861212881710953</v>
      </c>
      <c r="AU9" s="261">
        <f>INDEX(Factors!$B$5:$BU$28,MATCH('Manure CH4'!$B9,Factors!$B$5:$B$28,0),MATCH('Manure CH4'!AU$4,Factors!$B$5:$BU$5,0))*days_year/1000</f>
        <v>3.0893380459012429</v>
      </c>
      <c r="AV9" s="261">
        <f>INDEX(Factors!$B$5:$BU$28,MATCH('Manure CH4'!$B9,Factors!$B$5:$B$28,0),MATCH('Manure CH4'!AV$4,Factors!$B$5:$BU$5,0))*days_year/1000</f>
        <v>3.0911837087582548</v>
      </c>
      <c r="AW9" s="261">
        <f>INDEX(Factors!$B$5:$BU$28,MATCH('Manure CH4'!$B9,Factors!$B$5:$B$28,0),MATCH('Manure CH4'!AW$4,Factors!$B$5:$BU$5,0))*days_year/1000</f>
        <v>3.0930293867024505</v>
      </c>
      <c r="AX9" s="261">
        <f>INDEX(Factors!$B$5:$BU$28,MATCH('Manure CH4'!$B9,Factors!$B$5:$B$28,0),MATCH('Manure CH4'!AX$4,Factors!$B$5:$BU$5,0))*days_year/1000</f>
        <v>3.0930293867024505</v>
      </c>
      <c r="AY9" s="261">
        <f>INDEX(Factors!$B$5:$BU$28,MATCH('Manure CH4'!$B9,Factors!$B$5:$B$28,0),MATCH('Manure CH4'!AY$4,Factors!$B$5:$BU$5,0))*days_year/1000</f>
        <v>3.0967165297377361</v>
      </c>
      <c r="AZ9" s="427">
        <f>INDEX(Factors!$B$5:$BU$28,MATCH('Manure CH4'!$B9,Factors!$B$5:$B$28,0),MATCH('Manure CH4'!AZ$4,Factors!$B$5:$BU$5,0))*days_year/1000</f>
        <v>3.0838906587226935</v>
      </c>
      <c r="BA9" s="427">
        <f>INDEX(Factors!$B$5:$BU$28,MATCH('Manure CH4'!$B9,Factors!$B$5:$B$28,0),MATCH('Manure CH4'!BA$4,Factors!$B$5:$BU$5,0))*days_year/1000</f>
        <v>3.0838906587226935</v>
      </c>
      <c r="BB9" s="427">
        <f>INDEX(Factors!$B$5:$BU$28,MATCH('Manure CH4'!$B9,Factors!$B$5:$B$28,0),MATCH('Manure CH4'!BB$4,Factors!$B$5:$BU$5,0))*days_year/1000</f>
        <v>3.0838906587226935</v>
      </c>
      <c r="BC9" s="427">
        <f>INDEX(Factors!$B$5:$BU$28,MATCH('Manure CH4'!$B9,Factors!$B$5:$B$28,0),MATCH('Manure CH4'!BC$4,Factors!$B$5:$BU$5,0))*days_year/1000</f>
        <v>3.0838906587226935</v>
      </c>
      <c r="BD9" s="427">
        <f>INDEX(Factors!$B$5:$BU$28,MATCH('Manure CH4'!$B9,Factors!$B$5:$B$28,0),MATCH('Manure CH4'!BD$4,Factors!$B$5:$BU$5,0))*days_year/1000</f>
        <v>3.0838906587226935</v>
      </c>
      <c r="BE9" s="80"/>
      <c r="BF9" s="261">
        <f>Factors!$F$53</f>
        <v>0.17</v>
      </c>
      <c r="BG9" s="80"/>
      <c r="BH9" s="262">
        <f>INDEX(Factors!$B$82:$BG$105,MATCH('Manure CH4'!$B9,Factors!$B$82:$B$105,0),MATCH('Manure CH4'!BH$4,Factors!$B$82:$BG$82,0))</f>
        <v>4.7000000000000002E-3</v>
      </c>
      <c r="BI9" s="262">
        <f>INDEX(Factors!$B$82:$BG$105,MATCH('Manure CH4'!$B9,Factors!$B$82:$B$105,0),MATCH('Manure CH4'!BI$4,Factors!$B$82:$BG$82,0))</f>
        <v>4.7000000000000002E-3</v>
      </c>
      <c r="BJ9" s="262">
        <f>INDEX(Factors!$B$82:$BG$105,MATCH('Manure CH4'!$B9,Factors!$B$82:$B$105,0),MATCH('Manure CH4'!BJ$4,Factors!$B$82:$BG$82,0))</f>
        <v>4.7000000000000002E-3</v>
      </c>
      <c r="BK9" s="262">
        <f>INDEX(Factors!$B$82:$BG$105,MATCH('Manure CH4'!$B9,Factors!$B$82:$B$105,0),MATCH('Manure CH4'!BK$4,Factors!$B$82:$BG$82,0))</f>
        <v>4.7000000000000002E-3</v>
      </c>
      <c r="BL9" s="262">
        <f>INDEX(Factors!$B$82:$BG$105,MATCH('Manure CH4'!$B9,Factors!$B$82:$B$105,0),MATCH('Manure CH4'!BL$4,Factors!$B$82:$BG$82,0))</f>
        <v>4.7000000000000002E-3</v>
      </c>
      <c r="BM9" s="262">
        <f>INDEX(Factors!$B$82:$BG$105,MATCH('Manure CH4'!$B9,Factors!$B$82:$B$105,0),MATCH('Manure CH4'!BM$4,Factors!$B$82:$BG$82,0))</f>
        <v>4.7000000000000002E-3</v>
      </c>
      <c r="BN9" s="262">
        <f>INDEX(Factors!$B$82:$BG$105,MATCH('Manure CH4'!$B9,Factors!$B$82:$B$105,0),MATCH('Manure CH4'!BN$4,Factors!$B$82:$BG$82,0))</f>
        <v>4.7000000000000002E-3</v>
      </c>
      <c r="BO9" s="262">
        <f>INDEX(Factors!$B$82:$BG$105,MATCH('Manure CH4'!$B9,Factors!$B$82:$B$105,0),MATCH('Manure CH4'!BO$4,Factors!$B$82:$BG$82,0))</f>
        <v>4.7000000000000002E-3</v>
      </c>
      <c r="BP9" s="262">
        <f>INDEX(Factors!$B$82:$BG$105,MATCH('Manure CH4'!$B9,Factors!$B$82:$B$105,0),MATCH('Manure CH4'!BP$4,Factors!$B$82:$BG$82,0))</f>
        <v>4.7000000000000002E-3</v>
      </c>
      <c r="BQ9" s="262">
        <f>INDEX(Factors!$B$82:$BG$105,MATCH('Manure CH4'!$B9,Factors!$B$82:$B$105,0),MATCH('Manure CH4'!BQ$4,Factors!$B$82:$BG$82,0))</f>
        <v>4.7000000000000002E-3</v>
      </c>
      <c r="BR9" s="262">
        <f>INDEX(Factors!$B$82:$BG$105,MATCH('Manure CH4'!$B9,Factors!$B$82:$B$105,0),MATCH('Manure CH4'!BR$4,Factors!$B$82:$BG$82,0))</f>
        <v>4.7000000000000011E-3</v>
      </c>
      <c r="BS9" s="262">
        <f>INDEX(Factors!$B$82:$BG$105,MATCH('Manure CH4'!$B9,Factors!$B$82:$B$105,0),MATCH('Manure CH4'!BS$4,Factors!$B$82:$BG$82,0))</f>
        <v>4.7000000000000011E-3</v>
      </c>
      <c r="BT9" s="429">
        <f>INDEX(Factors!$B$82:$BG$105,MATCH('Manure CH4'!$B9,Factors!$B$82:$B$105,0),MATCH('Manure CH4'!BT$4,Factors!$B$82:$BG$82,0))</f>
        <v>4.7000000000000011E-3</v>
      </c>
      <c r="BU9" s="429">
        <f>INDEX(Factors!$B$82:$BG$105,MATCH('Manure CH4'!$B9,Factors!$B$82:$B$105,0),MATCH('Manure CH4'!BU$4,Factors!$B$82:$BG$82,0))</f>
        <v>4.7000000000000011E-3</v>
      </c>
      <c r="BV9" s="429">
        <f>INDEX(Factors!$B$82:$BG$105,MATCH('Manure CH4'!$B9,Factors!$B$82:$B$105,0),MATCH('Manure CH4'!BV$4,Factors!$B$82:$BG$82,0))</f>
        <v>4.7000000000000011E-3</v>
      </c>
      <c r="BW9" s="429">
        <f>INDEX(Factors!$B$82:$BG$105,MATCH('Manure CH4'!$B9,Factors!$B$82:$B$105,0),MATCH('Manure CH4'!BW$4,Factors!$B$82:$BG$82,0))</f>
        <v>4.7000000000000011E-3</v>
      </c>
      <c r="BX9" s="429">
        <f>INDEX(Factors!$B$82:$BG$105,MATCH('Manure CH4'!$B9,Factors!$B$82:$B$105,0),MATCH('Manure CH4'!BX$4,Factors!$B$82:$BG$82,0))</f>
        <v>4.7000000000000011E-3</v>
      </c>
      <c r="BY9" s="43"/>
      <c r="BZ9" s="529">
        <f t="shared" ref="BZ9:CC10" si="16">D9*V9*AN9*$BF9*BH9*kg_m3/kg.MT</f>
        <v>69.971359220224286</v>
      </c>
      <c r="CA9" s="529">
        <f t="shared" si="16"/>
        <v>79.961481643219003</v>
      </c>
      <c r="CB9" s="529">
        <f t="shared" si="16"/>
        <v>84.678054573833066</v>
      </c>
      <c r="CC9" s="529">
        <f t="shared" si="16"/>
        <v>80.665201733363517</v>
      </c>
      <c r="CD9" s="529">
        <f t="shared" ref="CD9:CD10" si="17">H9*Z9*AR9*$BF9*BL9*kg_m3/kg.MT</f>
        <v>68.474652359217686</v>
      </c>
      <c r="CE9" s="529">
        <f t="shared" ref="CE9:CE10" si="18">I9*AA9*AS9*$BF9*BM9*kg_m3/kg.MT</f>
        <v>72.522722339041806</v>
      </c>
      <c r="CF9" s="529">
        <f t="shared" ref="CF9:CF10" si="19">J9*AB9*AT9*$BF9*BN9*kg_m3/kg.MT</f>
        <v>73.393667393342213</v>
      </c>
      <c r="CG9" s="529">
        <f t="shared" ref="CG9:CG10" si="20">K9*AC9*AU9*$BF9*BO9*kg_m3/kg.MT</f>
        <v>74.867698203202011</v>
      </c>
      <c r="CH9" s="529">
        <f t="shared" ref="CH9:CH10" si="21">L9*AD9*AV9*$BF9*BP9*kg_m3/kg.MT</f>
        <v>75.411842579151326</v>
      </c>
      <c r="CI9" s="529">
        <f t="shared" ref="CI9:CI10" si="22">M9*AE9*AW9*$BF9*BQ9*kg_m3/kg.MT</f>
        <v>75.256983588559805</v>
      </c>
      <c r="CJ9" s="529">
        <f t="shared" ref="CJ9:CK10" si="23">N9*AF9*AX9*$BF9*BR9*kg_m3/kg.MT</f>
        <v>72.138765941862502</v>
      </c>
      <c r="CK9" s="529">
        <f t="shared" si="23"/>
        <v>79.249114564841491</v>
      </c>
      <c r="CL9" s="433">
        <f t="shared" ref="CL9:CP10" si="24">P9*AH9*AZ9*$BF9*BT9*kg_m3/kg.MT</f>
        <v>72.955825939960732</v>
      </c>
      <c r="CM9" s="433">
        <f t="shared" si="24"/>
        <v>71.997676131969868</v>
      </c>
      <c r="CN9" s="433">
        <f t="shared" si="24"/>
        <v>71.039526323979075</v>
      </c>
      <c r="CO9" s="433">
        <f t="shared" si="24"/>
        <v>70.081376515988254</v>
      </c>
      <c r="CP9" s="433">
        <f t="shared" si="24"/>
        <v>69.123226707997404</v>
      </c>
    </row>
    <row r="10" spans="1:94" ht="10.5" customHeight="1" x14ac:dyDescent="0.25">
      <c r="A10" s="1">
        <v>5</v>
      </c>
      <c r="B10" s="256" t="s">
        <v>170</v>
      </c>
      <c r="C10" s="1"/>
      <c r="D10" s="345">
        <f>INDEX('Animal Populations'!$B$3:$AL$30,MATCH('Manure CH4'!$B10,'Animal Populations'!$B$3:$B$30,0),MATCH('Manure CH4'!D$4,'Animal Populations'!$B$3:$AL$3,0))</f>
        <v>12829.326722699163</v>
      </c>
      <c r="E10" s="345">
        <f>INDEX('Animal Populations'!$B$3:$AL$30,MATCH('Manure CH4'!$B10,'Animal Populations'!$B$3:$B$30,0),MATCH('Manure CH4'!E$4,'Animal Populations'!$B$3:$AL$3,0))</f>
        <v>12063.505630201253</v>
      </c>
      <c r="F10" s="345">
        <f>INDEX('Animal Populations'!$B$3:$AL$30,MATCH('Manure CH4'!$B10,'Animal Populations'!$B$3:$B$30,0),MATCH('Manure CH4'!F$4,'Animal Populations'!$B$3:$AL$3,0))</f>
        <v>11889.904029789324</v>
      </c>
      <c r="G10" s="345">
        <f>INDEX('Animal Populations'!$B$3:$AL$30,MATCH('Manure CH4'!$B10,'Animal Populations'!$B$3:$B$30,0),MATCH('Manure CH4'!G$4,'Animal Populations'!$B$3:$AL$3,0))</f>
        <v>9454.0081327864336</v>
      </c>
      <c r="H10" s="345">
        <f>INDEX('Animal Populations'!$B$3:$AL$30,MATCH('Manure CH4'!$B10,'Animal Populations'!$B$3:$B$30,0),MATCH('Manure CH4'!H$4,'Animal Populations'!$B$3:$AL$3,0))</f>
        <v>8861.3679134796148</v>
      </c>
      <c r="I10" s="345">
        <f>INDEX('Animal Populations'!$B$3:$AL$30,MATCH('Manure CH4'!$B10,'Animal Populations'!$B$3:$B$30,0),MATCH('Manure CH4'!I$4,'Animal Populations'!$B$3:$AL$3,0))</f>
        <v>9238.4431435969655</v>
      </c>
      <c r="J10" s="345">
        <f>INDEX('Animal Populations'!$B$3:$AL$30,MATCH('Manure CH4'!$B10,'Animal Populations'!$B$3:$B$30,0),MATCH('Manure CH4'!J$4,'Animal Populations'!$B$3:$AL$3,0))</f>
        <v>10373.451009145794</v>
      </c>
      <c r="K10" s="345">
        <f>INDEX('Animal Populations'!$B$3:$AL$30,MATCH('Manure CH4'!$B10,'Animal Populations'!$B$3:$B$30,0),MATCH('Manure CH4'!K$4,'Animal Populations'!$B$3:$AL$3,0))</f>
        <v>9311.5961396062776</v>
      </c>
      <c r="L10" s="345">
        <f>INDEX('Animal Populations'!$B$3:$AL$30,MATCH('Manure CH4'!$B10,'Animal Populations'!$B$3:$B$30,0),MATCH('Manure CH4'!L$4,'Animal Populations'!$B$3:$AL$3,0))</f>
        <v>10364.845013554219</v>
      </c>
      <c r="M10" s="345">
        <f>INDEX('Animal Populations'!$B$3:$AL$30,MATCH('Manure CH4'!$B10,'Animal Populations'!$B$3:$B$30,0),MATCH('Manure CH4'!M$4,'Animal Populations'!$B$3:$AL$3,0))</f>
        <v>8747</v>
      </c>
      <c r="N10" s="345">
        <f>INDEX('Animal Populations'!$B$3:$AL$30,MATCH('Manure CH4'!$B10,'Animal Populations'!$B$3:$B$30,0),MATCH('Manure CH4'!N$4,'Animal Populations'!$B$3:$AL$3,0))</f>
        <v>9673.9870644007897</v>
      </c>
      <c r="O10" s="345">
        <f>INDEX('Animal Populations'!$B$3:$AL$30,MATCH('Manure CH4'!$B10,'Animal Populations'!$B$3:$B$30,0),MATCH('Manure CH4'!O$4,'Animal Populations'!$B$3:$AL$3,0))</f>
        <v>10947</v>
      </c>
      <c r="P10" s="419">
        <f>INDEX('Animal Populations'!$B$3:$AL$30,MATCH('Manure CH4'!$B10,'Animal Populations'!$B$3:$B$30,0),MATCH('Manure CH4'!P$4,'Animal Populations'!$B$3:$AL$3,0))</f>
        <v>10585.719646820726</v>
      </c>
      <c r="Q10" s="419">
        <f>INDEX('Animal Populations'!$B$3:$BF$30,MATCH('Manure CH4'!$B10,'Animal Populations'!$B$3:$B$30,0),MATCH('Manure CH4'!Q$4,'Animal Populations'!$B$3:$BF$3,0))</f>
        <v>11377.025444847546</v>
      </c>
      <c r="R10" s="419">
        <f>INDEX('Animal Populations'!$B$3:$BF$30,MATCH('Manure CH4'!$B10,'Animal Populations'!$B$3:$B$30,0),MATCH('Manure CH4'!R$4,'Animal Populations'!$B$3:$BF$3,0))</f>
        <v>12168.331242874396</v>
      </c>
      <c r="S10" s="419">
        <f>INDEX('Animal Populations'!$B$3:$BF$30,MATCH('Manure CH4'!$B10,'Animal Populations'!$B$3:$B$30,0),MATCH('Manure CH4'!S$4,'Animal Populations'!$B$3:$BF$3,0))</f>
        <v>12959.637040901216</v>
      </c>
      <c r="T10" s="419">
        <f>INDEX('Animal Populations'!$B$3:$BF$30,MATCH('Manure CH4'!$B10,'Animal Populations'!$B$3:$B$30,0),MATCH('Manure CH4'!T$4,'Animal Populations'!$B$3:$BF$3,0))</f>
        <v>13750.942838928022</v>
      </c>
      <c r="U10" s="43"/>
      <c r="V10" s="150">
        <f>INDEX('Cattle TAM'!$A$3:$AL$19,MATCH($B10,'Cattle TAM'!$A$3:$A$19,0),MATCH(V$4,'Cattle TAM'!$A$3:$AL$3,0))</f>
        <v>371.54</v>
      </c>
      <c r="W10" s="150">
        <f>INDEX('Cattle TAM'!$A$3:$AL$19,MATCH($B10,'Cattle TAM'!$A$3:$A$19,0),MATCH(W$4,'Cattle TAM'!$A$3:$AL$3,0))</f>
        <v>398.6</v>
      </c>
      <c r="X10" s="150">
        <f>INDEX('Cattle TAM'!$A$3:$AL$19,MATCH($B10,'Cattle TAM'!$A$3:$A$19,0),MATCH(X$4,'Cattle TAM'!$A$3:$AL$3,0))</f>
        <v>405.73</v>
      </c>
      <c r="Y10" s="150">
        <f>INDEX('Cattle TAM'!$A$3:$AL$19,MATCH($B10,'Cattle TAM'!$A$3:$A$19,0),MATCH(Y$4,'Cattle TAM'!$A$3:$AL$3,0))</f>
        <v>406.33</v>
      </c>
      <c r="Z10" s="150">
        <f>INDEX('Cattle TAM'!$A$3:$AL$19,MATCH($B10,'Cattle TAM'!$A$3:$A$19,0),MATCH(Z$4,'Cattle TAM'!$A$3:$AL$3,0))</f>
        <v>403.809738768812</v>
      </c>
      <c r="AA10" s="150">
        <f>INDEX('Cattle TAM'!$A$3:$AL$19,MATCH($B10,'Cattle TAM'!$A$3:$A$19,0),MATCH(AA$4,'Cattle TAM'!$A$3:$AL$3,0))</f>
        <v>404.52628971198698</v>
      </c>
      <c r="AB10" s="150">
        <f>INDEX('Cattle TAM'!$A$3:$AL$19,MATCH($B10,'Cattle TAM'!$A$3:$A$19,0),MATCH(AB$4,'Cattle TAM'!$A$3:$AL$3,0))</f>
        <v>405.54022233052302</v>
      </c>
      <c r="AC10" s="150">
        <f>INDEX('Cattle TAM'!$A$3:$AL$19,MATCH($B10,'Cattle TAM'!$A$3:$A$19,0),MATCH(AC$4,'Cattle TAM'!$A$3:$AL$3,0))</f>
        <v>405.54022233052302</v>
      </c>
      <c r="AD10" s="150">
        <f>INDEX('Cattle TAM'!$A$3:$AL$19,MATCH($B10,'Cattle TAM'!$A$3:$A$19,0),MATCH(AD$4,'Cattle TAM'!$A$3:$AL$3,0))</f>
        <v>405.540222331</v>
      </c>
      <c r="AE10" s="150">
        <f>INDEX('Cattle TAM'!$A$3:$AL$19,MATCH($B10,'Cattle TAM'!$A$3:$A$19,0),MATCH(AE$4,'Cattle TAM'!$A$3:$AL$3,0))</f>
        <v>405.540222331</v>
      </c>
      <c r="AF10" s="150">
        <f>INDEX('Cattle TAM'!$A$3:$AL$19,MATCH($B10,'Cattle TAM'!$A$3:$A$19,0),MATCH(AF$4,'Cattle TAM'!$A$3:$AL$3,0))</f>
        <v>405.540222331</v>
      </c>
      <c r="AG10" s="150">
        <f>INDEX('Cattle TAM'!$A$3:$AL$19,MATCH($B10,'Cattle TAM'!$A$3:$A$19,0),MATCH(AG$4,'Cattle TAM'!$A$3:$AL$3,0))</f>
        <v>406.47</v>
      </c>
      <c r="AH10" s="425">
        <f>INDEX('Cattle TAM'!$A$3:$AL$19,MATCH($B10,'Cattle TAM'!$A$3:$A$19,0),MATCH(AH$4,'Cattle TAM'!$A$3:$AL$3,0))</f>
        <v>404.65969178038461</v>
      </c>
      <c r="AI10" s="425">
        <f>INDEX('Cattle TAM'!$A$3:$BF$19,MATCH($B10,'Cattle TAM'!$A$3:$A$19,0),MATCH(AI$4,'Cattle TAM'!$A$3:$BF$3,0))</f>
        <v>404.65969178038461</v>
      </c>
      <c r="AJ10" s="425">
        <f>INDEX('Cattle TAM'!$A$3:$BF$19,MATCH($B10,'Cattle TAM'!$A$3:$A$19,0),MATCH(AJ$4,'Cattle TAM'!$A$3:$BF$3,0))</f>
        <v>404.65969178038461</v>
      </c>
      <c r="AK10" s="425">
        <f>INDEX('Cattle TAM'!$A$3:$BF$19,MATCH($B10,'Cattle TAM'!$A$3:$A$19,0),MATCH(AK$4,'Cattle TAM'!$A$3:$BF$3,0))</f>
        <v>404.65969178038461</v>
      </c>
      <c r="AL10" s="425">
        <f>INDEX('Cattle TAM'!$A$3:$BF$19,MATCH($B10,'Cattle TAM'!$A$3:$A$19,0),MATCH(AL$4,'Cattle TAM'!$A$3:$BF$3,0))</f>
        <v>404.65969178038461</v>
      </c>
      <c r="AM10" s="82"/>
      <c r="AN10" s="261">
        <f>INDEX(Factors!$B$5:$BU$28,MATCH('Manure CH4'!$B10,Factors!$B$5:$B$28,0),MATCH('Manure CH4'!AN$4,Factors!$B$5:$BU$5,0))*days_year/1000</f>
        <v>2.9041011096423803</v>
      </c>
      <c r="AO10" s="261">
        <f>INDEX(Factors!$B$5:$BU$28,MATCH('Manure CH4'!$B10,Factors!$B$5:$B$28,0),MATCH('Manure CH4'!AO$4,Factors!$B$5:$BU$5,0))*days_year/1000</f>
        <v>3.1193815652135219</v>
      </c>
      <c r="AP10" s="261">
        <f>INDEX(Factors!$B$5:$BU$28,MATCH('Manure CH4'!$B10,Factors!$B$5:$B$28,0),MATCH('Manure CH4'!AP$4,Factors!$B$5:$BU$5,0))*days_year/1000</f>
        <v>3.1082929819040985</v>
      </c>
      <c r="AQ10" s="261">
        <f>INDEX(Factors!$B$5:$BU$28,MATCH('Manure CH4'!$B10,Factors!$B$5:$B$28,0),MATCH('Manure CH4'!AQ$4,Factors!$B$5:$BU$5,0))*days_year/1000</f>
        <v>3.0806556260227156</v>
      </c>
      <c r="AR10" s="261">
        <f>INDEX(Factors!$B$5:$BU$28,MATCH('Manure CH4'!$B10,Factors!$B$5:$B$28,0),MATCH('Manure CH4'!AR$4,Factors!$B$5:$BU$5,0))*days_year/1000</f>
        <v>3.1054849375817324</v>
      </c>
      <c r="AS10" s="261">
        <f>INDEX(Factors!$B$5:$BU$28,MATCH('Manure CH4'!$B10,Factors!$B$5:$B$28,0),MATCH('Manure CH4'!AS$4,Factors!$B$5:$BU$5,0))*days_year/1000</f>
        <v>3.1017001754464704</v>
      </c>
      <c r="AT10" s="261">
        <f>INDEX(Factors!$B$5:$BU$28,MATCH('Manure CH4'!$B10,Factors!$B$5:$B$28,0),MATCH('Manure CH4'!AT$4,Factors!$B$5:$BU$5,0))*days_year/1000</f>
        <v>3.1159788540603186</v>
      </c>
      <c r="AU10" s="261">
        <f>INDEX(Factors!$B$5:$BU$28,MATCH('Manure CH4'!$B10,Factors!$B$5:$B$28,0),MATCH('Manure CH4'!AU$4,Factors!$B$5:$BU$5,0))*days_year/1000</f>
        <v>3.1052148014838217</v>
      </c>
      <c r="AV10" s="261">
        <f>INDEX(Factors!$B$5:$BU$28,MATCH('Manure CH4'!$B10,Factors!$B$5:$B$28,0),MATCH('Manure CH4'!AV$4,Factors!$B$5:$BU$5,0))*days_year/1000</f>
        <v>3.1043637388729235</v>
      </c>
      <c r="AW10" s="261">
        <f>INDEX(Factors!$B$5:$BU$28,MATCH('Manure CH4'!$B10,Factors!$B$5:$B$28,0),MATCH('Manure CH4'!AW$4,Factors!$B$5:$BU$5,0))*days_year/1000</f>
        <v>3.1006167489032102</v>
      </c>
      <c r="AX10" s="261">
        <f>INDEX(Factors!$B$5:$BU$28,MATCH('Manure CH4'!$B10,Factors!$B$5:$B$28,0),MATCH('Manure CH4'!AX$4,Factors!$B$5:$BU$5,0))*days_year/1000</f>
        <v>3.1006167489032102</v>
      </c>
      <c r="AY10" s="261">
        <f>INDEX(Factors!$B$5:$BU$28,MATCH('Manure CH4'!$B10,Factors!$B$5:$B$28,0),MATCH('Manure CH4'!AY$4,Factors!$B$5:$BU$5,0))*days_year/1000</f>
        <v>3.0965761122949456</v>
      </c>
      <c r="AZ10" s="427">
        <f>INDEX(Factors!$B$5:$BU$28,MATCH('Manure CH4'!$B10,Factors!$B$5:$B$28,0),MATCH('Manure CH4'!AZ$4,Factors!$B$5:$BU$5,0))*days_year/1000</f>
        <v>3.1037689578852525</v>
      </c>
      <c r="BA10" s="427">
        <f>INDEX(Factors!$B$5:$BU$28,MATCH('Manure CH4'!$B10,Factors!$B$5:$B$28,0),MATCH('Manure CH4'!BA$4,Factors!$B$5:$BU$5,0))*days_year/1000</f>
        <v>3.1037689578852525</v>
      </c>
      <c r="BB10" s="427">
        <f>INDEX(Factors!$B$5:$BU$28,MATCH('Manure CH4'!$B10,Factors!$B$5:$B$28,0),MATCH('Manure CH4'!BB$4,Factors!$B$5:$BU$5,0))*days_year/1000</f>
        <v>3.1037689578852525</v>
      </c>
      <c r="BC10" s="427">
        <f>INDEX(Factors!$B$5:$BU$28,MATCH('Manure CH4'!$B10,Factors!$B$5:$B$28,0),MATCH('Manure CH4'!BC$4,Factors!$B$5:$BU$5,0))*days_year/1000</f>
        <v>3.1037689578852525</v>
      </c>
      <c r="BD10" s="427">
        <f>INDEX(Factors!$B$5:$BU$28,MATCH('Manure CH4'!$B10,Factors!$B$5:$B$28,0),MATCH('Manure CH4'!BD$4,Factors!$B$5:$BU$5,0))*days_year/1000</f>
        <v>3.1037689578852525</v>
      </c>
      <c r="BE10" s="80"/>
      <c r="BF10" s="389">
        <f>Factors!$F$54</f>
        <v>0.17</v>
      </c>
      <c r="BG10" s="80"/>
      <c r="BH10" s="262">
        <f>INDEX(Factors!$B$82:$BG$105,MATCH('Manure CH4'!$B10,Factors!$B$82:$B$105,0),MATCH('Manure CH4'!BH$4,Factors!$B$82:$BG$82,0))</f>
        <v>4.7000000000000002E-3</v>
      </c>
      <c r="BI10" s="262">
        <f>INDEX(Factors!$B$82:$BG$105,MATCH('Manure CH4'!$B10,Factors!$B$82:$B$105,0),MATCH('Manure CH4'!BI$4,Factors!$B$82:$BG$82,0))</f>
        <v>4.7000000000000002E-3</v>
      </c>
      <c r="BJ10" s="262">
        <f>INDEX(Factors!$B$82:$BG$105,MATCH('Manure CH4'!$B10,Factors!$B$82:$B$105,0),MATCH('Manure CH4'!BJ$4,Factors!$B$82:$BG$82,0))</f>
        <v>4.7000000000000002E-3</v>
      </c>
      <c r="BK10" s="262">
        <f>INDEX(Factors!$B$82:$BG$105,MATCH('Manure CH4'!$B10,Factors!$B$82:$B$105,0),MATCH('Manure CH4'!BK$4,Factors!$B$82:$BG$82,0))</f>
        <v>4.7000000000000002E-3</v>
      </c>
      <c r="BL10" s="262">
        <f>INDEX(Factors!$B$82:$BG$105,MATCH('Manure CH4'!$B10,Factors!$B$82:$B$105,0),MATCH('Manure CH4'!BL$4,Factors!$B$82:$BG$82,0))</f>
        <v>4.7000000000000002E-3</v>
      </c>
      <c r="BM10" s="262">
        <f>INDEX(Factors!$B$82:$BG$105,MATCH('Manure CH4'!$B10,Factors!$B$82:$B$105,0),MATCH('Manure CH4'!BM$4,Factors!$B$82:$BG$82,0))</f>
        <v>4.7000000000000002E-3</v>
      </c>
      <c r="BN10" s="262">
        <f>INDEX(Factors!$B$82:$BG$105,MATCH('Manure CH4'!$B10,Factors!$B$82:$B$105,0),MATCH('Manure CH4'!BN$4,Factors!$B$82:$BG$82,0))</f>
        <v>4.7000000000000002E-3</v>
      </c>
      <c r="BO10" s="262">
        <f>INDEX(Factors!$B$82:$BG$105,MATCH('Manure CH4'!$B10,Factors!$B$82:$B$105,0),MATCH('Manure CH4'!BO$4,Factors!$B$82:$BG$82,0))</f>
        <v>4.7000000000000002E-3</v>
      </c>
      <c r="BP10" s="262">
        <f>INDEX(Factors!$B$82:$BG$105,MATCH('Manure CH4'!$B10,Factors!$B$82:$B$105,0),MATCH('Manure CH4'!BP$4,Factors!$B$82:$BG$82,0))</f>
        <v>4.7000000000000002E-3</v>
      </c>
      <c r="BQ10" s="262">
        <f>INDEX(Factors!$B$82:$BG$105,MATCH('Manure CH4'!$B10,Factors!$B$82:$B$105,0),MATCH('Manure CH4'!BQ$4,Factors!$B$82:$BG$82,0))</f>
        <v>4.7000000000000002E-3</v>
      </c>
      <c r="BR10" s="262">
        <f>INDEX(Factors!$B$82:$BG$105,MATCH('Manure CH4'!$B10,Factors!$B$82:$B$105,0),MATCH('Manure CH4'!BR$4,Factors!$B$82:$BG$82,0))</f>
        <v>4.7000000000000011E-3</v>
      </c>
      <c r="BS10" s="262">
        <f>INDEX(Factors!$B$82:$BG$105,MATCH('Manure CH4'!$B10,Factors!$B$82:$B$105,0),MATCH('Manure CH4'!BS$4,Factors!$B$82:$BG$82,0))</f>
        <v>4.7000000000000011E-3</v>
      </c>
      <c r="BT10" s="429">
        <f>INDEX(Factors!$B$82:$BG$105,MATCH('Manure CH4'!$B10,Factors!$B$82:$B$105,0),MATCH('Manure CH4'!BT$4,Factors!$B$82:$BG$82,0))</f>
        <v>4.7000000000000011E-3</v>
      </c>
      <c r="BU10" s="429">
        <f>INDEX(Factors!$B$82:$BG$105,MATCH('Manure CH4'!$B10,Factors!$B$82:$B$105,0),MATCH('Manure CH4'!BU$4,Factors!$B$82:$BG$82,0))</f>
        <v>4.7000000000000011E-3</v>
      </c>
      <c r="BV10" s="429">
        <f>INDEX(Factors!$B$82:$BG$105,MATCH('Manure CH4'!$B10,Factors!$B$82:$B$105,0),MATCH('Manure CH4'!BV$4,Factors!$B$82:$BG$82,0))</f>
        <v>4.7000000000000011E-3</v>
      </c>
      <c r="BW10" s="429">
        <f>INDEX(Factors!$B$82:$BG$105,MATCH('Manure CH4'!$B10,Factors!$B$82:$B$105,0),MATCH('Manure CH4'!BW$4,Factors!$B$82:$BG$82,0))</f>
        <v>4.7000000000000011E-3</v>
      </c>
      <c r="BX10" s="429">
        <f>INDEX(Factors!$B$82:$BG$105,MATCH('Manure CH4'!$B10,Factors!$B$82:$B$105,0),MATCH('Manure CH4'!BX$4,Factors!$B$82:$BG$82,0))</f>
        <v>4.7000000000000011E-3</v>
      </c>
      <c r="BY10" s="43"/>
      <c r="BZ10" s="529">
        <f t="shared" si="16"/>
        <v>7.321936256427767</v>
      </c>
      <c r="CA10" s="529">
        <f t="shared" si="16"/>
        <v>7.9338520151161731</v>
      </c>
      <c r="CB10" s="529">
        <f t="shared" si="16"/>
        <v>7.9312599955127601</v>
      </c>
      <c r="CC10" s="529">
        <f t="shared" si="16"/>
        <v>6.2595452245303056</v>
      </c>
      <c r="CD10" s="529">
        <f t="shared" si="17"/>
        <v>5.8777586992833815</v>
      </c>
      <c r="CE10" s="529">
        <f t="shared" si="18"/>
        <v>6.1312655321151288</v>
      </c>
      <c r="CF10" s="529">
        <f t="shared" si="19"/>
        <v>6.9335629946419344</v>
      </c>
      <c r="CG10" s="529">
        <f t="shared" si="20"/>
        <v>6.2023244786924288</v>
      </c>
      <c r="CH10" s="529">
        <f t="shared" si="21"/>
        <v>6.9019866994263523</v>
      </c>
      <c r="CI10" s="529">
        <f t="shared" si="22"/>
        <v>5.8176276172032884</v>
      </c>
      <c r="CJ10" s="529">
        <f t="shared" si="23"/>
        <v>6.4341664930062219</v>
      </c>
      <c r="CK10" s="529">
        <f t="shared" si="23"/>
        <v>7.2880298637119161</v>
      </c>
      <c r="CL10" s="433">
        <f t="shared" si="24"/>
        <v>7.032414946813704</v>
      </c>
      <c r="CM10" s="433">
        <f t="shared" si="24"/>
        <v>7.558103412709877</v>
      </c>
      <c r="CN10" s="433">
        <f t="shared" si="24"/>
        <v>8.0837918786060676</v>
      </c>
      <c r="CO10" s="433">
        <f t="shared" si="24"/>
        <v>8.6094803445022414</v>
      </c>
      <c r="CP10" s="433">
        <f t="shared" si="24"/>
        <v>9.135168810398401</v>
      </c>
    </row>
    <row r="11" spans="1:94" ht="10.5" customHeight="1" x14ac:dyDescent="0.25">
      <c r="A11" s="1">
        <v>6</v>
      </c>
      <c r="B11" s="256" t="s">
        <v>173</v>
      </c>
      <c r="C11" s="1"/>
      <c r="D11" s="345">
        <f>INDEX('Animal Populations'!$B$3:$AL$30,MATCH('Manure CH4'!$B11,'Animal Populations'!$B$3:$B$30,0),MATCH('Manure CH4'!D$4,'Animal Populations'!$B$3:$AL$3,0))</f>
        <v>17617.83570920903</v>
      </c>
      <c r="E11" s="345">
        <f>INDEX('Animal Populations'!$B$3:$AL$30,MATCH('Manure CH4'!$B11,'Animal Populations'!$B$3:$B$30,0),MATCH('Manure CH4'!E$4,'Animal Populations'!$B$3:$AL$3,0))</f>
        <v>2804.9870791135331</v>
      </c>
      <c r="F11" s="345">
        <f>INDEX('Animal Populations'!$B$3:$AL$30,MATCH('Manure CH4'!$B11,'Animal Populations'!$B$3:$B$30,0),MATCH('Manure CH4'!F$4,'Animal Populations'!$B$3:$AL$3,0))</f>
        <v>2744.9941750625612</v>
      </c>
      <c r="G11" s="345">
        <f>INDEX('Animal Populations'!$B$3:$AL$30,MATCH('Manure CH4'!$B11,'Animal Populations'!$B$3:$B$30,0),MATCH('Manure CH4'!G$4,'Animal Populations'!$B$3:$AL$3,0))</f>
        <v>3520.4112181113965</v>
      </c>
      <c r="H11" s="345">
        <f>INDEX('Animal Populations'!$B$3:$AL$30,MATCH('Manure CH4'!$B11,'Animal Populations'!$B$3:$B$30,0),MATCH('Manure CH4'!H$4,'Animal Populations'!$B$3:$AL$3,0))</f>
        <v>2852.9853003900816</v>
      </c>
      <c r="I11" s="345">
        <f>INDEX('Animal Populations'!$B$3:$AL$30,MATCH('Manure CH4'!$B11,'Animal Populations'!$B$3:$B$30,0),MATCH('Manure CH4'!I$4,'Animal Populations'!$B$3:$AL$3,0))</f>
        <v>3031.7560366242187</v>
      </c>
      <c r="J11" s="345">
        <f>INDEX('Animal Populations'!$B$3:$AL$30,MATCH('Manure CH4'!$B11,'Animal Populations'!$B$3:$B$30,0),MATCH('Manure CH4'!J$4,'Animal Populations'!$B$3:$AL$3,0))</f>
        <v>2441.4412761809431</v>
      </c>
      <c r="K11" s="345">
        <f>INDEX('Animal Populations'!$B$3:$AL$30,MATCH('Manure CH4'!$B11,'Animal Populations'!$B$3:$B$30,0),MATCH('Manure CH4'!K$4,'Animal Populations'!$B$3:$AL$3,0))</f>
        <v>2589.6553600871548</v>
      </c>
      <c r="L11" s="345">
        <f>INDEX('Animal Populations'!$B$3:$AL$30,MATCH('Manure CH4'!$B11,'Animal Populations'!$B$3:$B$30,0),MATCH('Manure CH4'!L$4,'Animal Populations'!$B$3:$AL$3,0))</f>
        <v>2478.946028825907</v>
      </c>
      <c r="M11" s="345">
        <f>INDEX('Animal Populations'!$B$3:$AL$30,MATCH('Manure CH4'!$B11,'Animal Populations'!$B$3:$B$30,0),MATCH('Manure CH4'!M$4,'Animal Populations'!$B$3:$AL$3,0))</f>
        <v>2732</v>
      </c>
      <c r="N11" s="345">
        <f>INDEX('Animal Populations'!$B$3:$AL$30,MATCH('Manure CH4'!$B11,'Animal Populations'!$B$3:$B$30,0),MATCH('Manure CH4'!N$4,'Animal Populations'!$B$3:$AL$3,0))</f>
        <v>2407.6123391299939</v>
      </c>
      <c r="O11" s="345">
        <f>INDEX('Animal Populations'!$B$3:$AL$30,MATCH('Manure CH4'!$B11,'Animal Populations'!$B$3:$B$30,0),MATCH('Manure CH4'!O$4,'Animal Populations'!$B$3:$AL$3,0))</f>
        <v>2394.7115083980316</v>
      </c>
      <c r="P11" s="419">
        <f>INDEX('Animal Populations'!$B$3:$AL$30,MATCH('Manure CH4'!$B11,'Animal Populations'!$B$3:$B$30,0),MATCH('Manure CH4'!P$4,'Animal Populations'!$B$3:$AL$3,0))</f>
        <v>2180.3871503081537</v>
      </c>
      <c r="Q11" s="419">
        <f>INDEX('Animal Populations'!$B$3:$BF$30,MATCH('Manure CH4'!$B11,'Animal Populations'!$B$3:$B$30,0),MATCH('Manure CH4'!Q$4,'Animal Populations'!$B$3:$BF$3,0))</f>
        <v>1881.7205087896778</v>
      </c>
      <c r="R11" s="419">
        <f>INDEX('Animal Populations'!$B$3:$BF$30,MATCH('Manure CH4'!$B11,'Animal Populations'!$B$3:$B$30,0),MATCH('Manure CH4'!R$4,'Animal Populations'!$B$3:$BF$3,0))</f>
        <v>1583.0538672712164</v>
      </c>
      <c r="S11" s="419">
        <f>INDEX('Animal Populations'!$B$3:$BF$30,MATCH('Manure CH4'!$B11,'Animal Populations'!$B$3:$B$30,0),MATCH('Manure CH4'!S$4,'Animal Populations'!$B$3:$BF$3,0))</f>
        <v>1284.3872257527405</v>
      </c>
      <c r="T11" s="419">
        <f>INDEX('Animal Populations'!$B$3:$BF$30,MATCH('Manure CH4'!$B11,'Animal Populations'!$B$3:$B$30,0),MATCH('Manure CH4'!T$4,'Animal Populations'!$B$3:$BF$3,0))</f>
        <v>985.72058423427916</v>
      </c>
      <c r="U11" s="43"/>
      <c r="V11" s="150">
        <f>INDEX('Cattle TAM'!$A$3:$AL$19,MATCH($B11,'Cattle TAM'!$A$3:$A$19,0),MATCH(V$4,'Cattle TAM'!$A$3:$AL$3,0))</f>
        <v>383.38</v>
      </c>
      <c r="W11" s="150">
        <f>INDEX('Cattle TAM'!$A$3:$AL$19,MATCH($B11,'Cattle TAM'!$A$3:$A$19,0),MATCH(W$4,'Cattle TAM'!$A$3:$AL$3,0))</f>
        <v>415.73</v>
      </c>
      <c r="X11" s="150">
        <f>INDEX('Cattle TAM'!$A$3:$AL$19,MATCH($B11,'Cattle TAM'!$A$3:$A$19,0),MATCH(X$4,'Cattle TAM'!$A$3:$AL$3,0))</f>
        <v>420.76</v>
      </c>
      <c r="Y11" s="150">
        <f>INDEX('Cattle TAM'!$A$3:$AL$19,MATCH($B11,'Cattle TAM'!$A$3:$A$19,0),MATCH(Y$4,'Cattle TAM'!$A$3:$AL$3,0))</f>
        <v>424.92</v>
      </c>
      <c r="Z11" s="150">
        <f>INDEX('Cattle TAM'!$A$3:$AL$19,MATCH($B11,'Cattle TAM'!$A$3:$A$19,0),MATCH(Z$4,'Cattle TAM'!$A$3:$AL$3,0))</f>
        <v>445.34513018594498</v>
      </c>
      <c r="AA11" s="150">
        <f>INDEX('Cattle TAM'!$A$3:$AL$19,MATCH($B11,'Cattle TAM'!$A$3:$A$19,0),MATCH(AA$4,'Cattle TAM'!$A$3:$AL$3,0))</f>
        <v>449.37229782808703</v>
      </c>
      <c r="AB11" s="150">
        <f>INDEX('Cattle TAM'!$A$3:$AL$19,MATCH($B11,'Cattle TAM'!$A$3:$A$19,0),MATCH(AB$4,'Cattle TAM'!$A$3:$AL$3,0))</f>
        <v>443.57191832421603</v>
      </c>
      <c r="AC11" s="150">
        <f>INDEX('Cattle TAM'!$A$3:$AL$19,MATCH($B11,'Cattle TAM'!$A$3:$A$19,0),MATCH(AC$4,'Cattle TAM'!$A$3:$AL$3,0))</f>
        <v>443.57191832421603</v>
      </c>
      <c r="AD11" s="150">
        <f>INDEX('Cattle TAM'!$A$3:$AL$19,MATCH($B11,'Cattle TAM'!$A$3:$A$19,0),MATCH(AD$4,'Cattle TAM'!$A$3:$AL$3,0))</f>
        <v>443.57191832400002</v>
      </c>
      <c r="AE11" s="150">
        <f>INDEX('Cattle TAM'!$A$3:$AL$19,MATCH($B11,'Cattle TAM'!$A$3:$A$19,0),MATCH(AE$4,'Cattle TAM'!$A$3:$AL$3,0))</f>
        <v>443.57191832400002</v>
      </c>
      <c r="AF11" s="150">
        <f>INDEX('Cattle TAM'!$A$3:$AL$19,MATCH($B11,'Cattle TAM'!$A$3:$A$19,0),MATCH(AF$4,'Cattle TAM'!$A$3:$AL$3,0))</f>
        <v>443.57191832400002</v>
      </c>
      <c r="AG11" s="150">
        <f>INDEX('Cattle TAM'!$A$3:$AL$19,MATCH($B11,'Cattle TAM'!$A$3:$A$19,0),MATCH(AG$4,'Cattle TAM'!$A$3:$AL$3,0))</f>
        <v>448.56</v>
      </c>
      <c r="AH11" s="425">
        <f>INDEX('Cattle TAM'!$A$3:$AL$19,MATCH($B11,'Cattle TAM'!$A$3:$A$19,0),MATCH(AH$4,'Cattle TAM'!$A$3:$AL$3,0))</f>
        <v>439.08451013104639</v>
      </c>
      <c r="AI11" s="425">
        <f>INDEX('Cattle TAM'!$A$3:$BF$19,MATCH($B11,'Cattle TAM'!$A$3:$A$19,0),MATCH(AI$4,'Cattle TAM'!$A$3:$BF$3,0))</f>
        <v>439.08451013104639</v>
      </c>
      <c r="AJ11" s="425">
        <f>INDEX('Cattle TAM'!$A$3:$BF$19,MATCH($B11,'Cattle TAM'!$A$3:$A$19,0),MATCH(AJ$4,'Cattle TAM'!$A$3:$BF$3,0))</f>
        <v>439.08451013104639</v>
      </c>
      <c r="AK11" s="425">
        <f>INDEX('Cattle TAM'!$A$3:$BF$19,MATCH($B11,'Cattle TAM'!$A$3:$A$19,0),MATCH(AK$4,'Cattle TAM'!$A$3:$BF$3,0))</f>
        <v>439.08451013104639</v>
      </c>
      <c r="AL11" s="425">
        <f>INDEX('Cattle TAM'!$A$3:$BF$19,MATCH($B11,'Cattle TAM'!$A$3:$A$19,0),MATCH(AL$4,'Cattle TAM'!$A$3:$BF$3,0))</f>
        <v>439.08451013104639</v>
      </c>
      <c r="AM11" s="82"/>
      <c r="AN11" s="261">
        <f>INDEX(Factors!$B$5:$BU$28,MATCH('Manure CH4'!$B11,Factors!$B$5:$B$28,0),MATCH('Manure CH4'!AN$4,Factors!$B$5:$BU$5,0))*days_year/1000</f>
        <v>2.0881023718536649</v>
      </c>
      <c r="AO11" s="261">
        <f>INDEX(Factors!$B$5:$BU$28,MATCH('Manure CH4'!$B11,Factors!$B$5:$B$28,0),MATCH('Manure CH4'!AO$4,Factors!$B$5:$BU$5,0))*days_year/1000</f>
        <v>1.6184892996282487</v>
      </c>
      <c r="AP11" s="261">
        <f>INDEX(Factors!$B$5:$BU$28,MATCH('Manure CH4'!$B11,Factors!$B$5:$B$28,0),MATCH('Manure CH4'!AP$4,Factors!$B$5:$BU$5,0))*days_year/1000</f>
        <v>1.5962670984866172</v>
      </c>
      <c r="AQ11" s="261">
        <f>INDEX(Factors!$B$5:$BU$28,MATCH('Manure CH4'!$B11,Factors!$B$5:$B$28,0),MATCH('Manure CH4'!AQ$4,Factors!$B$5:$BU$5,0))*days_year/1000</f>
        <v>1.5928035168552388</v>
      </c>
      <c r="AR11" s="261">
        <f>INDEX(Factors!$B$5:$BU$28,MATCH('Manure CH4'!$B11,Factors!$B$5:$B$28,0),MATCH('Manure CH4'!AR$4,Factors!$B$5:$BU$5,0))*days_year/1000</f>
        <v>1.5518582524919622</v>
      </c>
      <c r="AS11" s="261">
        <f>INDEX(Factors!$B$5:$BU$28,MATCH('Manure CH4'!$B11,Factors!$B$5:$B$28,0),MATCH('Manure CH4'!AS$4,Factors!$B$5:$BU$5,0))*days_year/1000</f>
        <v>1.549399839238806</v>
      </c>
      <c r="AT11" s="261">
        <f>INDEX(Factors!$B$5:$BU$28,MATCH('Manure CH4'!$B11,Factors!$B$5:$B$28,0),MATCH('Manure CH4'!AT$4,Factors!$B$5:$BU$5,0))*days_year/1000</f>
        <v>1.5565934356705682</v>
      </c>
      <c r="AU11" s="261">
        <f>INDEX(Factors!$B$5:$BU$28,MATCH('Manure CH4'!$B11,Factors!$B$5:$B$28,0),MATCH('Manure CH4'!AU$4,Factors!$B$5:$BU$5,0))*days_year/1000</f>
        <v>1.5471145540108144</v>
      </c>
      <c r="AV11" s="261">
        <f>INDEX(Factors!$B$5:$BU$28,MATCH('Manure CH4'!$B11,Factors!$B$5:$B$28,0),MATCH('Manure CH4'!AV$4,Factors!$B$5:$BU$5,0))*days_year/1000</f>
        <v>1.5467144528279959</v>
      </c>
      <c r="AW11" s="261">
        <f>INDEX(Factors!$B$5:$BU$28,MATCH('Manure CH4'!$B11,Factors!$B$5:$B$28,0),MATCH('Manure CH4'!AW$4,Factors!$B$5:$BU$5,0))*days_year/1000</f>
        <v>1.5529291031327077</v>
      </c>
      <c r="AX11" s="261">
        <f>INDEX(Factors!$B$5:$BU$28,MATCH('Manure CH4'!$B11,Factors!$B$5:$B$28,0),MATCH('Manure CH4'!AX$4,Factors!$B$5:$BU$5,0))*days_year/1000</f>
        <v>1.5529291031327077</v>
      </c>
      <c r="AY11" s="261">
        <f>INDEX(Factors!$B$5:$BU$28,MATCH('Manure CH4'!$B11,Factors!$B$5:$B$28,0),MATCH('Manure CH4'!AY$4,Factors!$B$5:$BU$5,0))*days_year/1000</f>
        <v>1.4195392607958206</v>
      </c>
      <c r="AZ11" s="427">
        <f>INDEX(Factors!$B$5:$BU$28,MATCH('Manure CH4'!$B11,Factors!$B$5:$B$28,0),MATCH('Manure CH4'!AZ$4,Factors!$B$5:$BU$5,0))*days_year/1000</f>
        <v>1.5597096392294747</v>
      </c>
      <c r="BA11" s="427">
        <f>INDEX(Factors!$B$5:$BU$28,MATCH('Manure CH4'!$B11,Factors!$B$5:$B$28,0),MATCH('Manure CH4'!BA$4,Factors!$B$5:$BU$5,0))*days_year/1000</f>
        <v>1.5597096392294747</v>
      </c>
      <c r="BB11" s="427">
        <f>INDEX(Factors!$B$5:$BU$28,MATCH('Manure CH4'!$B11,Factors!$B$5:$B$28,0),MATCH('Manure CH4'!BB$4,Factors!$B$5:$BU$5,0))*days_year/1000</f>
        <v>1.5597096392294747</v>
      </c>
      <c r="BC11" s="427">
        <f>INDEX(Factors!$B$5:$BU$28,MATCH('Manure CH4'!$B11,Factors!$B$5:$B$28,0),MATCH('Manure CH4'!BC$4,Factors!$B$5:$BU$5,0))*days_year/1000</f>
        <v>1.5597096392294747</v>
      </c>
      <c r="BD11" s="427">
        <f>INDEX(Factors!$B$5:$BU$28,MATCH('Manure CH4'!$B11,Factors!$B$5:$B$28,0),MATCH('Manure CH4'!BD$4,Factors!$B$5:$BU$5,0))*days_year/1000</f>
        <v>1.5597096392294747</v>
      </c>
      <c r="BE11" s="80"/>
      <c r="BF11" s="261">
        <f>Factors!$F$55</f>
        <v>0.33</v>
      </c>
      <c r="BG11" s="80"/>
      <c r="BH11" s="262">
        <f>INDEX(Factors!$B$82:$BG$105,MATCH('Manure CH4'!$B11,Factors!$B$82:$B$105,0),MATCH('Manure CH4'!BH$4,Factors!$B$82:$BG$82,0))</f>
        <v>2.1580980922330618E-2</v>
      </c>
      <c r="BI11" s="262">
        <f>INDEX(Factors!$B$82:$BG$105,MATCH('Manure CH4'!$B11,Factors!$B$82:$B$105,0),MATCH('Manure CH4'!BI$4,Factors!$B$82:$BG$82,0))</f>
        <v>2.2780833247281931E-2</v>
      </c>
      <c r="BJ11" s="262">
        <f>INDEX(Factors!$B$82:$BG$105,MATCH('Manure CH4'!$B11,Factors!$B$82:$B$105,0),MATCH('Manure CH4'!BJ$4,Factors!$B$82:$BG$82,0))</f>
        <v>2.2622766162369929E-2</v>
      </c>
      <c r="BK11" s="262">
        <f>INDEX(Factors!$B$82:$BG$105,MATCH('Manure CH4'!$B11,Factors!$B$82:$B$105,0),MATCH('Manure CH4'!BK$4,Factors!$B$82:$BG$82,0))</f>
        <v>2.2449902832424717E-2</v>
      </c>
      <c r="BL11" s="262">
        <f>INDEX(Factors!$B$82:$BG$105,MATCH('Manure CH4'!$B11,Factors!$B$82:$B$105,0),MATCH('Manure CH4'!BL$4,Factors!$B$82:$BG$82,0))</f>
        <v>2.2574668206483777E-2</v>
      </c>
      <c r="BM11" s="262">
        <f>INDEX(Factors!$B$82:$BG$105,MATCH('Manure CH4'!$B11,Factors!$B$82:$B$105,0),MATCH('Manure CH4'!BM$4,Factors!$B$82:$BG$82,0))</f>
        <v>2.2615625586074276E-2</v>
      </c>
      <c r="BN11" s="262">
        <f>INDEX(Factors!$B$82:$BG$105,MATCH('Manure CH4'!$B11,Factors!$B$82:$B$105,0),MATCH('Manure CH4'!BN$4,Factors!$B$82:$BG$82,0))</f>
        <v>2.2615625586074276E-2</v>
      </c>
      <c r="BO11" s="262">
        <f>INDEX(Factors!$B$82:$BG$105,MATCH('Manure CH4'!$B11,Factors!$B$82:$B$105,0),MATCH('Manure CH4'!BO$4,Factors!$B$82:$BG$82,0))</f>
        <v>2.2610052784929325E-2</v>
      </c>
      <c r="BP11" s="262">
        <f>INDEX(Factors!$B$82:$BG$105,MATCH('Manure CH4'!$B11,Factors!$B$82:$B$105,0),MATCH('Manure CH4'!BP$4,Factors!$B$82:$BG$82,0))</f>
        <v>2.2914680207817034E-2</v>
      </c>
      <c r="BQ11" s="262">
        <f>INDEX(Factors!$B$82:$BG$105,MATCH('Manure CH4'!$B11,Factors!$B$82:$B$105,0),MATCH('Manure CH4'!BQ$4,Factors!$B$82:$BG$82,0))</f>
        <v>2.2793286790281843E-2</v>
      </c>
      <c r="BR11" s="262">
        <f>INDEX(Factors!$B$82:$BG$105,MATCH('Manure CH4'!$B11,Factors!$B$82:$B$105,0),MATCH('Manure CH4'!BR$4,Factors!$B$82:$BG$82,0))</f>
        <v>2.2585944178127627E-2</v>
      </c>
      <c r="BS11" s="262">
        <f>INDEX(Factors!$B$82:$BG$105,MATCH('Manure CH4'!$B11,Factors!$B$82:$B$105,0),MATCH('Manure CH4'!BS$4,Factors!$B$82:$BG$82,0))</f>
        <v>2.2585944178127627E-2</v>
      </c>
      <c r="BT11" s="429">
        <f>INDEX(Factors!$B$82:$BG$105,MATCH('Manure CH4'!$B11,Factors!$B$82:$B$105,0),MATCH('Manure CH4'!BT$4,Factors!$B$82:$BG$82,0))</f>
        <v>2.2585944178127627E-2</v>
      </c>
      <c r="BU11" s="429">
        <f>INDEX(Factors!$B$82:$BG$105,MATCH('Manure CH4'!$B11,Factors!$B$82:$B$105,0),MATCH('Manure CH4'!BU$4,Factors!$B$82:$BG$82,0))</f>
        <v>2.2585944178127627E-2</v>
      </c>
      <c r="BV11" s="429">
        <f>INDEX(Factors!$B$82:$BG$105,MATCH('Manure CH4'!$B11,Factors!$B$82:$B$105,0),MATCH('Manure CH4'!BV$4,Factors!$B$82:$BG$82,0))</f>
        <v>2.2585944178127627E-2</v>
      </c>
      <c r="BW11" s="429">
        <f>INDEX(Factors!$B$82:$BG$105,MATCH('Manure CH4'!$B11,Factors!$B$82:$B$105,0),MATCH('Manure CH4'!BW$4,Factors!$B$82:$BG$82,0))</f>
        <v>2.2585944178127627E-2</v>
      </c>
      <c r="BX11" s="429">
        <f>INDEX(Factors!$B$82:$BG$105,MATCH('Manure CH4'!$B11,Factors!$B$82:$B$105,0),MATCH('Manure CH4'!BX$4,Factors!$B$82:$BG$82,0))</f>
        <v>2.2585944178127627E-2</v>
      </c>
      <c r="BY11" s="43"/>
      <c r="BZ11" s="6">
        <f>SUM(BZ12:BZ13)</f>
        <v>24.992015858322272</v>
      </c>
      <c r="CA11" s="6">
        <f>SUM(CA12:CA13)</f>
        <v>2.4291544628358599</v>
      </c>
      <c r="CB11" s="6">
        <f t="shared" ref="CB11:CL11" si="25">SUM(CB12:CB13)</f>
        <v>2.4683257643104022</v>
      </c>
      <c r="CC11" s="6">
        <f t="shared" si="25"/>
        <v>3.4375874157536082</v>
      </c>
      <c r="CD11" s="6">
        <f t="shared" ref="CD11:CJ11" si="26">SUM(CD12:CD13)</f>
        <v>2.6130084111460889</v>
      </c>
      <c r="CE11" s="6">
        <f t="shared" si="26"/>
        <v>2.8013262512228732</v>
      </c>
      <c r="CF11" s="6">
        <f t="shared" si="26"/>
        <v>2.5395979176493819</v>
      </c>
      <c r="CG11" s="6">
        <f t="shared" si="26"/>
        <v>2.8588549315812624</v>
      </c>
      <c r="CH11" s="6">
        <f t="shared" si="26"/>
        <v>2.706609678140615</v>
      </c>
      <c r="CI11" s="6">
        <f t="shared" si="26"/>
        <v>2.9202491224176508</v>
      </c>
      <c r="CJ11" s="6">
        <f t="shared" si="26"/>
        <v>2.5478353302015342</v>
      </c>
      <c r="CK11" s="6">
        <f t="shared" ref="CK11" si="27">SUM(CK12:CK13)</f>
        <v>2.5698424964573938</v>
      </c>
      <c r="CL11" s="422">
        <f t="shared" si="25"/>
        <v>2.4302950998507002</v>
      </c>
      <c r="CM11" s="422">
        <f t="shared" ref="CM11:CP11" si="28">SUM(CM12:CM13)</f>
        <v>2.2443886499703138</v>
      </c>
      <c r="CN11" s="422">
        <f t="shared" si="28"/>
        <v>2.0584822000899372</v>
      </c>
      <c r="CO11" s="422">
        <f t="shared" si="28"/>
        <v>1.872575750209551</v>
      </c>
      <c r="CP11" s="422">
        <f t="shared" si="28"/>
        <v>1.6866693003291744</v>
      </c>
    </row>
    <row r="12" spans="1:94" ht="10.5" customHeight="1" x14ac:dyDescent="0.25">
      <c r="A12" s="179"/>
      <c r="B12" s="7" t="s">
        <v>174</v>
      </c>
      <c r="C12" s="1"/>
      <c r="D12" s="345">
        <f>INDEX('Animal Populations'!$B$3:$AL$30,MATCH('Manure CH4'!$B12,'Animal Populations'!$B$3:$B$30,0),MATCH('Manure CH4'!D$4,'Animal Populations'!$B$3:$AL$3,0))</f>
        <v>12955.03006357117</v>
      </c>
      <c r="E12" s="345">
        <f>INDEX('Animal Populations'!$B$3:$AL$30,MATCH('Manure CH4'!$B12,'Animal Populations'!$B$3:$B$30,0),MATCH('Manure CH4'!E$4,'Animal Populations'!$B$3:$AL$3,0))</f>
        <v>2587.8169591696433</v>
      </c>
      <c r="F12" s="345">
        <f>INDEX('Animal Populations'!$B$3:$AL$30,MATCH('Manure CH4'!$B12,'Animal Populations'!$B$3:$B$30,0),MATCH('Manure CH4'!F$4,'Animal Populations'!$B$3:$AL$3,0))</f>
        <v>2504.7317630473044</v>
      </c>
      <c r="G12" s="345">
        <f>INDEX('Animal Populations'!$B$3:$AL$30,MATCH('Manure CH4'!$B12,'Animal Populations'!$B$3:$B$30,0),MATCH('Manure CH4'!G$4,'Animal Populations'!$B$3:$AL$3,0))</f>
        <v>3103.9283037348655</v>
      </c>
      <c r="H12" s="345">
        <f>INDEX('Animal Populations'!$B$3:$AL$30,MATCH('Manure CH4'!$B12,'Animal Populations'!$B$3:$B$30,0),MATCH('Manure CH4'!H$4,'Animal Populations'!$B$3:$AL$3,0))</f>
        <v>2590.4677767491717</v>
      </c>
      <c r="I12" s="345">
        <f>INDEX('Animal Populations'!$B$3:$AL$30,MATCH('Manure CH4'!$B12,'Animal Populations'!$B$3:$B$30,0),MATCH('Manure CH4'!I$4,'Animal Populations'!$B$3:$AL$3,0))</f>
        <v>2747.4733504961096</v>
      </c>
      <c r="J12" s="345">
        <f>INDEX('Animal Populations'!$B$3:$AL$30,MATCH('Manure CH4'!$B12,'Animal Populations'!$B$3:$B$30,0),MATCH('Manure CH4'!J$4,'Animal Populations'!$B$3:$AL$3,0))</f>
        <v>2110.4961288057402</v>
      </c>
      <c r="K12" s="345">
        <f>INDEX('Animal Populations'!$B$3:$AL$30,MATCH('Manure CH4'!$B12,'Animal Populations'!$B$3:$B$30,0),MATCH('Manure CH4'!K$4,'Animal Populations'!$B$3:$AL$3,0))</f>
        <v>2173.3241048143536</v>
      </c>
      <c r="L12" s="345">
        <f>INDEX('Animal Populations'!$B$3:$AL$30,MATCH('Manure CH4'!$B12,'Animal Populations'!$B$3:$B$30,0),MATCH('Manure CH4'!L$4,'Animal Populations'!$B$3:$AL$3,0))</f>
        <v>2097.5680699896939</v>
      </c>
      <c r="M12" s="345">
        <f>INDEX('Animal Populations'!$B$3:$AL$30,MATCH('Manure CH4'!$B12,'Animal Populations'!$B$3:$B$30,0),MATCH('Manure CH4'!M$4,'Animal Populations'!$B$3:$AL$3,0))</f>
        <v>2333</v>
      </c>
      <c r="N12" s="345">
        <f>INDEX('Animal Populations'!$B$3:$AL$30,MATCH('Manure CH4'!$B12,'Animal Populations'!$B$3:$B$30,0),MATCH('Manure CH4'!N$4,'Animal Populations'!$B$3:$AL$3,0))</f>
        <v>2061.3665202071716</v>
      </c>
      <c r="O12" s="345">
        <f>INDEX('Animal Populations'!$B$3:$AL$30,MATCH('Manure CH4'!$B12,'Animal Populations'!$B$3:$B$30,0),MATCH('Manure CH4'!O$4,'Animal Populations'!$B$3:$AL$3,0))</f>
        <v>2000.7115083980316</v>
      </c>
      <c r="P12" s="419">
        <f>INDEX('Animal Populations'!$B$3:$AL$30,MATCH('Manure CH4'!$B12,'Animal Populations'!$B$3:$B$30,0),MATCH('Manure CH4'!P$4,'Animal Populations'!$B$3:$AL$3,0))</f>
        <v>1818.7464729706408</v>
      </c>
      <c r="Q12" s="419">
        <f>INDEX('Animal Populations'!$B$3:$BF$30,MATCH('Manure CH4'!$B12,'Animal Populations'!$B$3:$B$30,0),MATCH('Manure CH4'!Q$4,'Animal Populations'!$B$3:$BF$3,0))</f>
        <v>1515.47141392497</v>
      </c>
      <c r="R12" s="419">
        <f>INDEX('Animal Populations'!$B$3:$BF$30,MATCH('Manure CH4'!$B12,'Animal Populations'!$B$3:$B$30,0),MATCH('Manure CH4'!R$4,'Animal Populations'!$B$3:$BF$3,0))</f>
        <v>1212.1963548793137</v>
      </c>
      <c r="S12" s="419">
        <f>INDEX('Animal Populations'!$B$3:$BF$30,MATCH('Manure CH4'!$B12,'Animal Populations'!$B$3:$B$30,0),MATCH('Manure CH4'!S$4,'Animal Populations'!$B$3:$BF$3,0))</f>
        <v>908.92129583364294</v>
      </c>
      <c r="T12" s="419">
        <f>INDEX('Animal Populations'!$B$3:$BF$30,MATCH('Manure CH4'!$B12,'Animal Populations'!$B$3:$B$30,0),MATCH('Manure CH4'!T$4,'Animal Populations'!$B$3:$BF$3,0))</f>
        <v>605.64623678798671</v>
      </c>
      <c r="U12" s="43"/>
      <c r="V12" s="150">
        <f>INDEX('Cattle TAM'!$A$3:$AL$19,MATCH($B12,'Cattle TAM'!$A$3:$A$19,0),MATCH(V$4,'Cattle TAM'!$A$3:$AL$3,0))</f>
        <v>295.33999999999997</v>
      </c>
      <c r="W12" s="150">
        <f>INDEX('Cattle TAM'!$A$3:$AL$19,MATCH($B12,'Cattle TAM'!$A$3:$A$19,0),MATCH(W$4,'Cattle TAM'!$A$3:$AL$3,0))</f>
        <v>320.08999999999997</v>
      </c>
      <c r="X12" s="150">
        <f>INDEX('Cattle TAM'!$A$3:$AL$19,MATCH($B12,'Cattle TAM'!$A$3:$A$19,0),MATCH(X$4,'Cattle TAM'!$A$3:$AL$3,0))</f>
        <v>320.27</v>
      </c>
      <c r="Y12" s="150">
        <f>INDEX('Cattle TAM'!$A$3:$AL$19,MATCH($B12,'Cattle TAM'!$A$3:$A$19,0),MATCH(Y$4,'Cattle TAM'!$A$3:$AL$3,0))</f>
        <v>323.45</v>
      </c>
      <c r="Z12" s="150">
        <f>INDEX('Cattle TAM'!$A$3:$AL$19,MATCH($B12,'Cattle TAM'!$A$3:$A$19,0),MATCH(Z$4,'Cattle TAM'!$A$3:$AL$3,0))</f>
        <v>323.84628293284902</v>
      </c>
      <c r="AA12" s="150">
        <f>INDEX('Cattle TAM'!$A$3:$AL$19,MATCH($B12,'Cattle TAM'!$A$3:$A$19,0),MATCH(AA$4,'Cattle TAM'!$A$3:$AL$3,0))</f>
        <v>325.55100608356702</v>
      </c>
      <c r="AB12" s="150">
        <f>INDEX('Cattle TAM'!$A$3:$AL$19,MATCH($B12,'Cattle TAM'!$A$3:$A$19,0),MATCH(AB$4,'Cattle TAM'!$A$3:$AL$3,0))</f>
        <v>321.817739697202</v>
      </c>
      <c r="AC12" s="150">
        <f>INDEX('Cattle TAM'!$A$3:$AL$19,MATCH($B12,'Cattle TAM'!$A$3:$A$19,0),MATCH(AC$4,'Cattle TAM'!$A$3:$AL$3,0))</f>
        <v>321.817739697202</v>
      </c>
      <c r="AD12" s="150">
        <f>INDEX('Cattle TAM'!$A$3:$AL$19,MATCH($B12,'Cattle TAM'!$A$3:$A$19,0),MATCH(AD$4,'Cattle TAM'!$A$3:$AL$3,0))</f>
        <v>321.81773969699998</v>
      </c>
      <c r="AE12" s="150">
        <f>INDEX('Cattle TAM'!$A$3:$AL$19,MATCH($B12,'Cattle TAM'!$A$3:$A$19,0),MATCH(AE$4,'Cattle TAM'!$A$3:$AL$3,0))</f>
        <v>321.81773969699998</v>
      </c>
      <c r="AF12" s="150">
        <f>INDEX('Cattle TAM'!$A$3:$AL$19,MATCH($B12,'Cattle TAM'!$A$3:$A$19,0),MATCH(AF$4,'Cattle TAM'!$A$3:$AL$3,0))</f>
        <v>321.81773969699998</v>
      </c>
      <c r="AG12" s="150">
        <f>INDEX('Cattle TAM'!$A$3:$AL$19,MATCH($B12,'Cattle TAM'!$A$3:$A$19,0),MATCH(AG$4,'Cattle TAM'!$A$3:$AL$3,0))</f>
        <v>317.91000000000003</v>
      </c>
      <c r="AH12" s="425">
        <f>INDEX('Cattle TAM'!$A$3:$AL$19,MATCH($B12,'Cattle TAM'!$A$3:$A$19,0),MATCH(AH$4,'Cattle TAM'!$A$3:$AL$3,0))</f>
        <v>322.57782478048205</v>
      </c>
      <c r="AI12" s="425">
        <f>INDEX('Cattle TAM'!$A$3:$BF$19,MATCH($B12,'Cattle TAM'!$A$3:$A$19,0),MATCH(AI$4,'Cattle TAM'!$A$3:$BF$3,0))</f>
        <v>322.57782478048205</v>
      </c>
      <c r="AJ12" s="425">
        <f>INDEX('Cattle TAM'!$A$3:$BF$19,MATCH($B12,'Cattle TAM'!$A$3:$A$19,0),MATCH(AJ$4,'Cattle TAM'!$A$3:$BF$3,0))</f>
        <v>322.57782478048205</v>
      </c>
      <c r="AK12" s="425">
        <f>INDEX('Cattle TAM'!$A$3:$BF$19,MATCH($B12,'Cattle TAM'!$A$3:$A$19,0),MATCH(AK$4,'Cattle TAM'!$A$3:$BF$3,0))</f>
        <v>322.57782478048205</v>
      </c>
      <c r="AL12" s="425">
        <f>INDEX('Cattle TAM'!$A$3:$BF$19,MATCH($B12,'Cattle TAM'!$A$3:$A$19,0),MATCH(AL$4,'Cattle TAM'!$A$3:$BF$3,0))</f>
        <v>322.57782478048205</v>
      </c>
      <c r="AM12" s="82"/>
      <c r="AN12" s="261">
        <f>INDEX(Factors!$B$5:$BU$28,MATCH('Manure CH4'!$B12,Factors!$B$5:$B$28,0),MATCH('Manure CH4'!AN$4,Factors!$B$5:$BU$5,0))*days_year/1000</f>
        <v>3.653381615346821</v>
      </c>
      <c r="AO12" s="261">
        <f>INDEX(Factors!$B$5:$BU$28,MATCH('Manure CH4'!$B12,Factors!$B$5:$B$28,0),MATCH('Manure CH4'!AO$4,Factors!$B$5:$BU$5,0))*days_year/1000</f>
        <v>3.8844871501581117</v>
      </c>
      <c r="AP12" s="261">
        <f>INDEX(Factors!$B$5:$BU$28,MATCH('Manure CH4'!$B12,Factors!$B$5:$B$28,0),MATCH('Manure CH4'!AP$4,Factors!$B$5:$BU$5,0))*days_year/1000</f>
        <v>3.9377016628093484</v>
      </c>
      <c r="AQ12" s="261">
        <f>INDEX(Factors!$B$5:$BU$28,MATCH('Manure CH4'!$B12,Factors!$B$5:$B$28,0),MATCH('Manure CH4'!AQ$4,Factors!$B$5:$BU$5,0))*days_year/1000</f>
        <v>3.8700349374611536</v>
      </c>
      <c r="AR12" s="261">
        <f>INDEX(Factors!$B$5:$BU$28,MATCH('Manure CH4'!$B12,Factors!$B$5:$B$28,0),MATCH('Manure CH4'!AR$4,Factors!$B$5:$BU$5,0))*days_year/1000</f>
        <v>3.8722848693476828</v>
      </c>
      <c r="AS12" s="261">
        <f>INDEX(Factors!$B$5:$BU$28,MATCH('Manure CH4'!$B12,Factors!$B$5:$B$28,0),MATCH('Manure CH4'!AS$4,Factors!$B$5:$BU$5,0))*days_year/1000</f>
        <v>3.8541403353866488</v>
      </c>
      <c r="AT12" s="261">
        <f>INDEX(Factors!$B$5:$BU$28,MATCH('Manure CH4'!$B12,Factors!$B$5:$B$28,0),MATCH('Manure CH4'!AT$4,Factors!$B$5:$BU$5,0))*days_year/1000</f>
        <v>3.9266162220945358</v>
      </c>
      <c r="AU12" s="261">
        <f>INDEX(Factors!$B$5:$BU$28,MATCH('Manure CH4'!$B12,Factors!$B$5:$B$28,0),MATCH('Manure CH4'!AU$4,Factors!$B$5:$BU$5,0))*days_year/1000</f>
        <v>3.9130518478025613</v>
      </c>
      <c r="AV12" s="261">
        <f>INDEX(Factors!$B$5:$BU$28,MATCH('Manure CH4'!$B12,Factors!$B$5:$B$28,0),MATCH('Manure CH4'!AV$4,Factors!$B$5:$BU$5,0))*days_year/1000</f>
        <v>3.9119793770354292</v>
      </c>
      <c r="AW12" s="261">
        <f>INDEX(Factors!$B$5:$BU$28,MATCH('Manure CH4'!$B12,Factors!$B$5:$B$28,0),MATCH('Manure CH4'!AW$4,Factors!$B$5:$BU$5,0))*days_year/1000</f>
        <v>3.9072575890233066</v>
      </c>
      <c r="AX12" s="261">
        <f>INDEX(Factors!$B$5:$BU$28,MATCH('Manure CH4'!$B12,Factors!$B$5:$B$28,0),MATCH('Manure CH4'!AX$4,Factors!$B$5:$BU$5,0))*days_year/1000</f>
        <v>3.9072575890233066</v>
      </c>
      <c r="AY12" s="261">
        <f>INDEX(Factors!$B$5:$BU$28,MATCH('Manure CH4'!$B12,Factors!$B$5:$B$28,0),MATCH('Manure CH4'!AY$4,Factors!$B$5:$BU$5,0))*days_year/1000</f>
        <v>3.9591546437983616</v>
      </c>
      <c r="AZ12" s="427">
        <f>INDEX(Factors!$B$5:$BU$28,MATCH('Manure CH4'!$B12,Factors!$B$5:$B$28,0),MATCH('Manure CH4'!AZ$4,Factors!$B$5:$BU$5,0))*days_year/1000</f>
        <v>3.8936181670217147</v>
      </c>
      <c r="BA12" s="427">
        <f>INDEX(Factors!$B$5:$BU$28,MATCH('Manure CH4'!$B12,Factors!$B$5:$B$28,0),MATCH('Manure CH4'!BA$4,Factors!$B$5:$BU$5,0))*days_year/1000</f>
        <v>3.8936181670217147</v>
      </c>
      <c r="BB12" s="427">
        <f>INDEX(Factors!$B$5:$BU$28,MATCH('Manure CH4'!$B12,Factors!$B$5:$B$28,0),MATCH('Manure CH4'!BB$4,Factors!$B$5:$BU$5,0))*days_year/1000</f>
        <v>3.8936181670217147</v>
      </c>
      <c r="BC12" s="427">
        <f>INDEX(Factors!$B$5:$BU$28,MATCH('Manure CH4'!$B12,Factors!$B$5:$B$28,0),MATCH('Manure CH4'!BC$4,Factors!$B$5:$BU$5,0))*days_year/1000</f>
        <v>3.8936181670217147</v>
      </c>
      <c r="BD12" s="427">
        <f>INDEX(Factors!$B$5:$BU$28,MATCH('Manure CH4'!$B12,Factors!$B$5:$B$28,0),MATCH('Manure CH4'!BD$4,Factors!$B$5:$BU$5,0))*days_year/1000</f>
        <v>3.8936181670217147</v>
      </c>
      <c r="BE12" s="80"/>
      <c r="BF12" s="261">
        <f>Factors!$F$56</f>
        <v>0.17</v>
      </c>
      <c r="BG12" s="80"/>
      <c r="BH12" s="262">
        <f>INDEX(Factors!$B$82:$BG$105,MATCH('Manure CH4'!$B12,Factors!$B$82:$B$105,0),MATCH('Manure CH4'!BH$4,Factors!$B$82:$BG$82,0))</f>
        <v>4.7000000000000002E-3</v>
      </c>
      <c r="BI12" s="262">
        <f>INDEX(Factors!$B$82:$BG$105,MATCH('Manure CH4'!$B12,Factors!$B$82:$B$105,0),MATCH('Manure CH4'!BI$4,Factors!$B$82:$BG$82,0))</f>
        <v>4.7000000000000002E-3</v>
      </c>
      <c r="BJ12" s="262">
        <f>INDEX(Factors!$B$82:$BG$105,MATCH('Manure CH4'!$B12,Factors!$B$82:$B$105,0),MATCH('Manure CH4'!BJ$4,Factors!$B$82:$BG$82,0))</f>
        <v>4.7000000000000002E-3</v>
      </c>
      <c r="BK12" s="262">
        <f>INDEX(Factors!$B$82:$BG$105,MATCH('Manure CH4'!$B12,Factors!$B$82:$B$105,0),MATCH('Manure CH4'!BK$4,Factors!$B$82:$BG$82,0))</f>
        <v>4.7000000000000002E-3</v>
      </c>
      <c r="BL12" s="262">
        <f>INDEX(Factors!$B$82:$BG$105,MATCH('Manure CH4'!$B12,Factors!$B$82:$B$105,0),MATCH('Manure CH4'!BL$4,Factors!$B$82:$BG$82,0))</f>
        <v>4.7000000000000002E-3</v>
      </c>
      <c r="BM12" s="262">
        <f>INDEX(Factors!$B$82:$BG$105,MATCH('Manure CH4'!$B12,Factors!$B$82:$B$105,0),MATCH('Manure CH4'!BM$4,Factors!$B$82:$BG$82,0))</f>
        <v>4.7000000000000002E-3</v>
      </c>
      <c r="BN12" s="262">
        <f>INDEX(Factors!$B$82:$BG$105,MATCH('Manure CH4'!$B12,Factors!$B$82:$B$105,0),MATCH('Manure CH4'!BN$4,Factors!$B$82:$BG$82,0))</f>
        <v>4.7000000000000002E-3</v>
      </c>
      <c r="BO12" s="262">
        <f>INDEX(Factors!$B$82:$BG$105,MATCH('Manure CH4'!$B12,Factors!$B$82:$B$105,0),MATCH('Manure CH4'!BO$4,Factors!$B$82:$BG$82,0))</f>
        <v>4.7000000000000002E-3</v>
      </c>
      <c r="BP12" s="262">
        <f>INDEX(Factors!$B$82:$BG$105,MATCH('Manure CH4'!$B12,Factors!$B$82:$B$105,0),MATCH('Manure CH4'!BP$4,Factors!$B$82:$BG$82,0))</f>
        <v>4.7000000000000002E-3</v>
      </c>
      <c r="BQ12" s="262">
        <f>INDEX(Factors!$B$82:$BG$105,MATCH('Manure CH4'!$B12,Factors!$B$82:$B$105,0),MATCH('Manure CH4'!BQ$4,Factors!$B$82:$BG$82,0))</f>
        <v>4.7000000000000002E-3</v>
      </c>
      <c r="BR12" s="262">
        <f>INDEX(Factors!$B$82:$BG$105,MATCH('Manure CH4'!$B12,Factors!$B$82:$B$105,0),MATCH('Manure CH4'!BR$4,Factors!$B$82:$BG$82,0))</f>
        <v>4.7000000000000011E-3</v>
      </c>
      <c r="BS12" s="262">
        <f>INDEX(Factors!$B$82:$BG$105,MATCH('Manure CH4'!$B12,Factors!$B$82:$B$105,0),MATCH('Manure CH4'!BS$4,Factors!$B$82:$BG$82,0))</f>
        <v>4.7000000000000011E-3</v>
      </c>
      <c r="BT12" s="429">
        <f>INDEX(Factors!$B$82:$BG$105,MATCH('Manure CH4'!$B12,Factors!$B$82:$B$105,0),MATCH('Manure CH4'!BT$4,Factors!$B$82:$BG$82,0))</f>
        <v>4.7000000000000011E-3</v>
      </c>
      <c r="BU12" s="429">
        <f>INDEX(Factors!$B$82:$BG$105,MATCH('Manure CH4'!$B12,Factors!$B$82:$B$105,0),MATCH('Manure CH4'!BU$4,Factors!$B$82:$BG$82,0))</f>
        <v>4.7000000000000011E-3</v>
      </c>
      <c r="BV12" s="429">
        <f>INDEX(Factors!$B$82:$BG$105,MATCH('Manure CH4'!$B12,Factors!$B$82:$B$105,0),MATCH('Manure CH4'!BV$4,Factors!$B$82:$BG$82,0))</f>
        <v>4.7000000000000011E-3</v>
      </c>
      <c r="BW12" s="429">
        <f>INDEX(Factors!$B$82:$BG$105,MATCH('Manure CH4'!$B12,Factors!$B$82:$B$105,0),MATCH('Manure CH4'!BW$4,Factors!$B$82:$BG$82,0))</f>
        <v>4.7000000000000011E-3</v>
      </c>
      <c r="BX12" s="429">
        <f>INDEX(Factors!$B$82:$BG$105,MATCH('Manure CH4'!$B12,Factors!$B$82:$B$105,0),MATCH('Manure CH4'!BX$4,Factors!$B$82:$BG$82,0))</f>
        <v>4.7000000000000011E-3</v>
      </c>
      <c r="BY12" s="43"/>
      <c r="BZ12" s="529">
        <f t="shared" ref="BZ12:CC13" si="29">D12*V12*AN12*$BF12*BH12*kg_m3/kg.MT</f>
        <v>7.3936774996729318</v>
      </c>
      <c r="CA12" s="529">
        <f t="shared" si="29"/>
        <v>1.7019395046212082</v>
      </c>
      <c r="CB12" s="529">
        <f t="shared" si="29"/>
        <v>1.6708022858700258</v>
      </c>
      <c r="CC12" s="529">
        <f t="shared" si="29"/>
        <v>2.0551261769648552</v>
      </c>
      <c r="CD12" s="529">
        <f t="shared" ref="CD12:CD13" si="30">H12*Z12*AR12*$BF12*BL12*kg_m3/kg.MT</f>
        <v>1.7182611825471361</v>
      </c>
      <c r="CE12" s="529">
        <f t="shared" ref="CE12:CE13" si="31">I12*AA12*AS12*$BF12*BM12*kg_m3/kg.MT</f>
        <v>1.8234120611519962</v>
      </c>
      <c r="CF12" s="529">
        <f t="shared" ref="CF12:CF13" si="32">J12*AB12*AT12*$BF12*BN12*kg_m3/kg.MT</f>
        <v>1.410645102205724</v>
      </c>
      <c r="CG12" s="529">
        <f t="shared" ref="CG12:CG13" si="33">K12*AC12*AU12*$BF12*BO12*kg_m3/kg.MT</f>
        <v>1.4476209119602494</v>
      </c>
      <c r="CH12" s="529">
        <f t="shared" ref="CH12:CH13" si="34">L12*AD12*AV12*$BF12*BP12*kg_m3/kg.MT</f>
        <v>1.3967779451866416</v>
      </c>
      <c r="CI12" s="529">
        <f t="shared" ref="CI12:CI13" si="35">M12*AE12*AW12*$BF12*BQ12*kg_m3/kg.MT</f>
        <v>1.5516777444764229</v>
      </c>
      <c r="CJ12" s="529">
        <f t="shared" ref="CJ12:CK13" si="36">N12*AF12*AX12*$BF12*BR12*kg_m3/kg.MT</f>
        <v>1.3710143817463682</v>
      </c>
      <c r="CK12" s="529">
        <f t="shared" si="36"/>
        <v>1.3319744480579094</v>
      </c>
      <c r="CL12" s="433">
        <f t="shared" ref="CL12:CP13" si="37">P12*AH12*AZ12*$BF12*BT12*kg_m3/kg.MT</f>
        <v>1.2082722505581676</v>
      </c>
      <c r="CM12" s="433">
        <f t="shared" si="37"/>
        <v>1.0067934608658622</v>
      </c>
      <c r="CN12" s="433">
        <f t="shared" si="37"/>
        <v>0.80531467117356659</v>
      </c>
      <c r="CO12" s="433">
        <f t="shared" si="37"/>
        <v>0.60383588148126122</v>
      </c>
      <c r="CP12" s="433">
        <f t="shared" si="37"/>
        <v>0.40235709178896562</v>
      </c>
    </row>
    <row r="13" spans="1:94" ht="10.5" customHeight="1" x14ac:dyDescent="0.25">
      <c r="A13" s="179"/>
      <c r="B13" s="7" t="s">
        <v>175</v>
      </c>
      <c r="C13" s="1"/>
      <c r="D13" s="345">
        <f>INDEX('Animal Populations'!$B$3:$AL$30,MATCH('Manure CH4'!$B13,'Animal Populations'!$B$3:$B$30,0),MATCH('Manure CH4'!D$4,'Animal Populations'!$B$3:$AL$3,0))</f>
        <v>4662.8056456378599</v>
      </c>
      <c r="E13" s="345">
        <f>INDEX('Animal Populations'!$B$3:$AL$30,MATCH('Manure CH4'!$B13,'Animal Populations'!$B$3:$B$30,0),MATCH('Manure CH4'!E$4,'Animal Populations'!$B$3:$AL$3,0))</f>
        <v>217.17011994389</v>
      </c>
      <c r="F13" s="345">
        <f>INDEX('Animal Populations'!$B$3:$AL$30,MATCH('Manure CH4'!$B13,'Animal Populations'!$B$3:$B$30,0),MATCH('Manure CH4'!F$4,'Animal Populations'!$B$3:$AL$3,0))</f>
        <v>240.26241201525698</v>
      </c>
      <c r="G13" s="345">
        <f>INDEX('Animal Populations'!$B$3:$AL$30,MATCH('Manure CH4'!$B13,'Animal Populations'!$B$3:$B$30,0),MATCH('Manure CH4'!G$4,'Animal Populations'!$B$3:$AL$3,0))</f>
        <v>416.48291437653103</v>
      </c>
      <c r="H13" s="345">
        <f>INDEX('Animal Populations'!$B$3:$AL$30,MATCH('Manure CH4'!$B13,'Animal Populations'!$B$3:$B$30,0),MATCH('Manure CH4'!H$4,'Animal Populations'!$B$3:$AL$3,0))</f>
        <v>262.51752364091004</v>
      </c>
      <c r="I13" s="345">
        <f>INDEX('Animal Populations'!$B$3:$AL$30,MATCH('Manure CH4'!$B13,'Animal Populations'!$B$3:$B$30,0),MATCH('Manure CH4'!I$4,'Animal Populations'!$B$3:$AL$3,0))</f>
        <v>284.28268612810899</v>
      </c>
      <c r="J13" s="345">
        <f>INDEX('Animal Populations'!$B$3:$AL$30,MATCH('Manure CH4'!$B13,'Animal Populations'!$B$3:$B$30,0),MATCH('Manure CH4'!J$4,'Animal Populations'!$B$3:$AL$3,0))</f>
        <v>330.94514737520296</v>
      </c>
      <c r="K13" s="345">
        <f>INDEX('Animal Populations'!$B$3:$AL$30,MATCH('Manure CH4'!$B13,'Animal Populations'!$B$3:$B$30,0),MATCH('Manure CH4'!K$4,'Animal Populations'!$B$3:$AL$3,0))</f>
        <v>416.331255272801</v>
      </c>
      <c r="L13" s="345">
        <f>INDEX('Animal Populations'!$B$3:$AL$30,MATCH('Manure CH4'!$B13,'Animal Populations'!$B$3:$B$30,0),MATCH('Manure CH4'!L$4,'Animal Populations'!$B$3:$AL$3,0))</f>
        <v>381.377958836213</v>
      </c>
      <c r="M13" s="345">
        <f>INDEX('Animal Populations'!$B$3:$AL$30,MATCH('Manure CH4'!$B13,'Animal Populations'!$B$3:$B$30,0),MATCH('Manure CH4'!M$4,'Animal Populations'!$B$3:$AL$3,0))</f>
        <v>399</v>
      </c>
      <c r="N13" s="345">
        <f>INDEX('Animal Populations'!$B$3:$AL$30,MATCH('Manure CH4'!$B13,'Animal Populations'!$B$3:$B$30,0),MATCH('Manure CH4'!N$4,'Animal Populations'!$B$3:$AL$3,0))</f>
        <v>346.24581892282231</v>
      </c>
      <c r="O13" s="345">
        <f>INDEX('Animal Populations'!$B$3:$AL$30,MATCH('Manure CH4'!$B13,'Animal Populations'!$B$3:$B$30,0),MATCH('Manure CH4'!O$4,'Animal Populations'!$B$3:$AL$3,0))</f>
        <v>394</v>
      </c>
      <c r="P13" s="419">
        <f>INDEX('Animal Populations'!$B$3:$AL$30,MATCH('Manure CH4'!$B13,'Animal Populations'!$B$3:$B$30,0),MATCH('Manure CH4'!P$4,'Animal Populations'!$B$3:$AL$3,0))</f>
        <v>361.6406773375129</v>
      </c>
      <c r="Q13" s="419">
        <f>INDEX('Animal Populations'!$B$3:$BF$30,MATCH('Manure CH4'!$B13,'Animal Populations'!$B$3:$B$30,0),MATCH('Manure CH4'!Q$4,'Animal Populations'!$B$3:$BF$3,0))</f>
        <v>366.24909486470779</v>
      </c>
      <c r="R13" s="419">
        <f>INDEX('Animal Populations'!$B$3:$BF$30,MATCH('Manure CH4'!$B13,'Animal Populations'!$B$3:$B$30,0),MATCH('Manure CH4'!R$4,'Animal Populations'!$B$3:$BF$3,0))</f>
        <v>370.85751239190267</v>
      </c>
      <c r="S13" s="419">
        <f>INDEX('Animal Populations'!$B$3:$BF$30,MATCH('Manure CH4'!$B13,'Animal Populations'!$B$3:$B$30,0),MATCH('Manure CH4'!S$4,'Animal Populations'!$B$3:$BF$3,0))</f>
        <v>375.46592991909756</v>
      </c>
      <c r="T13" s="419">
        <f>INDEX('Animal Populations'!$B$3:$BF$30,MATCH('Manure CH4'!$B13,'Animal Populations'!$B$3:$B$30,0),MATCH('Manure CH4'!T$4,'Animal Populations'!$B$3:$BF$3,0))</f>
        <v>380.07434744629245</v>
      </c>
      <c r="U13" s="43"/>
      <c r="V13" s="150">
        <f>INDEX('Cattle TAM'!$A$3:$AL$19,MATCH($B13,'Cattle TAM'!$A$3:$A$19,0),MATCH(V$4,'Cattle TAM'!$A$3:$AL$3,0))</f>
        <v>383.38</v>
      </c>
      <c r="W13" s="150">
        <f>INDEX('Cattle TAM'!$A$3:$AL$19,MATCH($B13,'Cattle TAM'!$A$3:$A$19,0),MATCH(W$4,'Cattle TAM'!$A$3:$AL$3,0))</f>
        <v>415.73</v>
      </c>
      <c r="X13" s="150">
        <f>INDEX('Cattle TAM'!$A$3:$AL$19,MATCH($B13,'Cattle TAM'!$A$3:$A$19,0),MATCH(X$4,'Cattle TAM'!$A$3:$AL$3,0))</f>
        <v>420.76</v>
      </c>
      <c r="Y13" s="150">
        <f>INDEX('Cattle TAM'!$A$3:$AL$19,MATCH($B13,'Cattle TAM'!$A$3:$A$19,0),MATCH(Y$4,'Cattle TAM'!$A$3:$AL$3,0))</f>
        <v>424.92</v>
      </c>
      <c r="Z13" s="150">
        <f>INDEX('Cattle TAM'!$A$3:$AL$19,MATCH($B13,'Cattle TAM'!$A$3:$A$19,0),MATCH(Z$4,'Cattle TAM'!$A$3:$AL$3,0))</f>
        <v>445.34513018594498</v>
      </c>
      <c r="AA13" s="150">
        <f>INDEX('Cattle TAM'!$A$3:$AL$19,MATCH($B13,'Cattle TAM'!$A$3:$A$19,0),MATCH(AA$4,'Cattle TAM'!$A$3:$AL$3,0))</f>
        <v>449.37229782808703</v>
      </c>
      <c r="AB13" s="150">
        <f>INDEX('Cattle TAM'!$A$3:$AL$19,MATCH($B13,'Cattle TAM'!$A$3:$A$19,0),MATCH(AB$4,'Cattle TAM'!$A$3:$AL$3,0))</f>
        <v>443.57191832421603</v>
      </c>
      <c r="AC13" s="150">
        <f>INDEX('Cattle TAM'!$A$3:$AL$19,MATCH($B13,'Cattle TAM'!$A$3:$A$19,0),MATCH(AC$4,'Cattle TAM'!$A$3:$AL$3,0))</f>
        <v>443.57191832421603</v>
      </c>
      <c r="AD13" s="150">
        <f>INDEX('Cattle TAM'!$A$3:$AL$19,MATCH($B13,'Cattle TAM'!$A$3:$A$19,0),MATCH(AD$4,'Cattle TAM'!$A$3:$AL$3,0))</f>
        <v>443.57191832400002</v>
      </c>
      <c r="AE13" s="150">
        <f>INDEX('Cattle TAM'!$A$3:$AL$19,MATCH($B13,'Cattle TAM'!$A$3:$A$19,0),MATCH(AE$4,'Cattle TAM'!$A$3:$AL$3,0))</f>
        <v>443.57191832400002</v>
      </c>
      <c r="AF13" s="150">
        <f>INDEX('Cattle TAM'!$A$3:$AL$19,MATCH($B13,'Cattle TAM'!$A$3:$A$19,0),MATCH(AF$4,'Cattle TAM'!$A$3:$AL$3,0))</f>
        <v>443.57191832400002</v>
      </c>
      <c r="AG13" s="150">
        <f>INDEX('Cattle TAM'!$A$3:$AL$19,MATCH($B13,'Cattle TAM'!$A$3:$A$19,0),MATCH(AG$4,'Cattle TAM'!$A$3:$AL$3,0))</f>
        <v>448.56</v>
      </c>
      <c r="AH13" s="425">
        <f>INDEX('Cattle TAM'!$A$3:$AL$19,MATCH($B13,'Cattle TAM'!$A$3:$A$19,0),MATCH(AH$4,'Cattle TAM'!$A$3:$AL$3,0))</f>
        <v>439.08451013104639</v>
      </c>
      <c r="AI13" s="425">
        <f>INDEX('Cattle TAM'!$A$3:$BF$19,MATCH($B13,'Cattle TAM'!$A$3:$A$19,0),MATCH(AI$4,'Cattle TAM'!$A$3:$BF$3,0))</f>
        <v>439.08451013104639</v>
      </c>
      <c r="AJ13" s="425">
        <f>INDEX('Cattle TAM'!$A$3:$BF$19,MATCH($B13,'Cattle TAM'!$A$3:$A$19,0),MATCH(AJ$4,'Cattle TAM'!$A$3:$BF$3,0))</f>
        <v>439.08451013104639</v>
      </c>
      <c r="AK13" s="425">
        <f>INDEX('Cattle TAM'!$A$3:$BF$19,MATCH($B13,'Cattle TAM'!$A$3:$A$19,0),MATCH(AK$4,'Cattle TAM'!$A$3:$BF$3,0))</f>
        <v>439.08451013104639</v>
      </c>
      <c r="AL13" s="425">
        <f>INDEX('Cattle TAM'!$A$3:$BF$19,MATCH($B13,'Cattle TAM'!$A$3:$A$19,0),MATCH(AL$4,'Cattle TAM'!$A$3:$BF$3,0))</f>
        <v>439.08451013104639</v>
      </c>
      <c r="AM13" s="82"/>
      <c r="AN13" s="261">
        <f>INDEX(Factors!$B$5:$BU$28,MATCH('Manure CH4'!$B13,Factors!$B$5:$B$28,0),MATCH('Manure CH4'!AN$4,Factors!$B$5:$BU$5,0))*days_year/1000</f>
        <v>2.0881023718536649</v>
      </c>
      <c r="AO13" s="261">
        <f>INDEX(Factors!$B$5:$BU$28,MATCH('Manure CH4'!$B13,Factors!$B$5:$B$28,0),MATCH('Manure CH4'!AO$4,Factors!$B$5:$BU$5,0))*days_year/1000</f>
        <v>1.6184892996282487</v>
      </c>
      <c r="AP13" s="261">
        <f>INDEX(Factors!$B$5:$BU$28,MATCH('Manure CH4'!$B13,Factors!$B$5:$B$28,0),MATCH('Manure CH4'!AP$4,Factors!$B$5:$BU$5,0))*days_year/1000</f>
        <v>1.5962670984866172</v>
      </c>
      <c r="AQ13" s="261">
        <f>INDEX(Factors!$B$5:$BU$28,MATCH('Manure CH4'!$B13,Factors!$B$5:$B$28,0),MATCH('Manure CH4'!AQ$4,Factors!$B$5:$BU$5,0))*days_year/1000</f>
        <v>1.5928035168552388</v>
      </c>
      <c r="AR13" s="261">
        <f>INDEX(Factors!$B$5:$BU$28,MATCH('Manure CH4'!$B13,Factors!$B$5:$B$28,0),MATCH('Manure CH4'!AR$4,Factors!$B$5:$BU$5,0))*days_year/1000</f>
        <v>1.5518582524919622</v>
      </c>
      <c r="AS13" s="261">
        <f>INDEX(Factors!$B$5:$BU$28,MATCH('Manure CH4'!$B13,Factors!$B$5:$B$28,0),MATCH('Manure CH4'!AS$4,Factors!$B$5:$BU$5,0))*days_year/1000</f>
        <v>1.549399839238806</v>
      </c>
      <c r="AT13" s="261">
        <f>INDEX(Factors!$B$5:$BU$28,MATCH('Manure CH4'!$B13,Factors!$B$5:$B$28,0),MATCH('Manure CH4'!AT$4,Factors!$B$5:$BU$5,0))*days_year/1000</f>
        <v>1.5565934356705682</v>
      </c>
      <c r="AU13" s="261">
        <f>INDEX(Factors!$B$5:$BU$28,MATCH('Manure CH4'!$B13,Factors!$B$5:$B$28,0),MATCH('Manure CH4'!AU$4,Factors!$B$5:$BU$5,0))*days_year/1000</f>
        <v>1.5471145540108144</v>
      </c>
      <c r="AV13" s="261">
        <f>INDEX(Factors!$B$5:$BU$28,MATCH('Manure CH4'!$B13,Factors!$B$5:$B$28,0),MATCH('Manure CH4'!AV$4,Factors!$B$5:$BU$5,0))*days_year/1000</f>
        <v>1.5467144528279959</v>
      </c>
      <c r="AW13" s="261">
        <f>INDEX(Factors!$B$5:$BU$28,MATCH('Manure CH4'!$B13,Factors!$B$5:$B$28,0),MATCH('Manure CH4'!AW$4,Factors!$B$5:$BU$5,0))*days_year/1000</f>
        <v>1.5529291031327077</v>
      </c>
      <c r="AX13" s="261">
        <f>INDEX(Factors!$B$5:$BU$28,MATCH('Manure CH4'!$B13,Factors!$B$5:$B$28,0),MATCH('Manure CH4'!AX$4,Factors!$B$5:$BU$5,0))*days_year/1000</f>
        <v>1.5529291031327077</v>
      </c>
      <c r="AY13" s="261">
        <f>INDEX(Factors!$B$5:$BU$28,MATCH('Manure CH4'!$B13,Factors!$B$5:$B$28,0),MATCH('Manure CH4'!AY$4,Factors!$B$5:$BU$5,0))*days_year/1000</f>
        <v>1.4195392607958206</v>
      </c>
      <c r="AZ13" s="427">
        <f>INDEX(Factors!$B$5:$BU$28,MATCH('Manure CH4'!$B13,Factors!$B$5:$B$28,0),MATCH('Manure CH4'!AZ$4,Factors!$B$5:$BU$5,0))*days_year/1000</f>
        <v>1.5597096392294747</v>
      </c>
      <c r="BA13" s="427">
        <f>INDEX(Factors!$B$5:$BU$28,MATCH('Manure CH4'!$B13,Factors!$B$5:$B$28,0),MATCH('Manure CH4'!BA$4,Factors!$B$5:$BU$5,0))*days_year/1000</f>
        <v>1.5597096392294747</v>
      </c>
      <c r="BB13" s="427">
        <f>INDEX(Factors!$B$5:$BU$28,MATCH('Manure CH4'!$B13,Factors!$B$5:$B$28,0),MATCH('Manure CH4'!BB$4,Factors!$B$5:$BU$5,0))*days_year/1000</f>
        <v>1.5597096392294747</v>
      </c>
      <c r="BC13" s="427">
        <f>INDEX(Factors!$B$5:$BU$28,MATCH('Manure CH4'!$B13,Factors!$B$5:$B$28,0),MATCH('Manure CH4'!BC$4,Factors!$B$5:$BU$5,0))*days_year/1000</f>
        <v>1.5597096392294747</v>
      </c>
      <c r="BD13" s="427">
        <f>INDEX(Factors!$B$5:$BU$28,MATCH('Manure CH4'!$B13,Factors!$B$5:$B$28,0),MATCH('Manure CH4'!BD$4,Factors!$B$5:$BU$5,0))*days_year/1000</f>
        <v>1.5597096392294747</v>
      </c>
      <c r="BE13" s="80"/>
      <c r="BF13" s="261">
        <f>Factors!$F$57</f>
        <v>0.33</v>
      </c>
      <c r="BG13" s="80"/>
      <c r="BH13" s="262">
        <f>INDEX(Factors!$B$82:$BG$105,MATCH('Manure CH4'!$B13,Factors!$B$82:$B$105,0),MATCH('Manure CH4'!BH$4,Factors!$B$82:$BG$82,0))</f>
        <v>2.1580980922330618E-2</v>
      </c>
      <c r="BI13" s="262">
        <f>INDEX(Factors!$B$82:$BG$105,MATCH('Manure CH4'!$B13,Factors!$B$82:$B$105,0),MATCH('Manure CH4'!BI$4,Factors!$B$82:$BG$82,0))</f>
        <v>2.2780833247281931E-2</v>
      </c>
      <c r="BJ13" s="262">
        <f>INDEX(Factors!$B$82:$BG$105,MATCH('Manure CH4'!$B13,Factors!$B$82:$B$105,0),MATCH('Manure CH4'!BJ$4,Factors!$B$82:$BG$82,0))</f>
        <v>2.2622766162369929E-2</v>
      </c>
      <c r="BK13" s="262">
        <f>INDEX(Factors!$B$82:$BG$105,MATCH('Manure CH4'!$B13,Factors!$B$82:$B$105,0),MATCH('Manure CH4'!BK$4,Factors!$B$82:$BG$82,0))</f>
        <v>2.2449902832424717E-2</v>
      </c>
      <c r="BL13" s="262">
        <f>INDEX(Factors!$B$82:$BG$105,MATCH('Manure CH4'!$B13,Factors!$B$82:$B$105,0),MATCH('Manure CH4'!BL$4,Factors!$B$82:$BG$82,0))</f>
        <v>2.2574668206483777E-2</v>
      </c>
      <c r="BM13" s="262">
        <f>INDEX(Factors!$B$82:$BG$105,MATCH('Manure CH4'!$B13,Factors!$B$82:$B$105,0),MATCH('Manure CH4'!BM$4,Factors!$B$82:$BG$82,0))</f>
        <v>2.2615625586074276E-2</v>
      </c>
      <c r="BN13" s="262">
        <f>INDEX(Factors!$B$82:$BG$105,MATCH('Manure CH4'!$B13,Factors!$B$82:$B$105,0),MATCH('Manure CH4'!BN$4,Factors!$B$82:$BG$82,0))</f>
        <v>2.2615625586074276E-2</v>
      </c>
      <c r="BO13" s="262">
        <f>INDEX(Factors!$B$82:$BG$105,MATCH('Manure CH4'!$B13,Factors!$B$82:$B$105,0),MATCH('Manure CH4'!BO$4,Factors!$B$82:$BG$82,0))</f>
        <v>2.2610052784929325E-2</v>
      </c>
      <c r="BP13" s="262">
        <f>INDEX(Factors!$B$82:$BG$105,MATCH('Manure CH4'!$B13,Factors!$B$82:$B$105,0),MATCH('Manure CH4'!BP$4,Factors!$B$82:$BG$82,0))</f>
        <v>2.2914680207817034E-2</v>
      </c>
      <c r="BQ13" s="262">
        <f>INDEX(Factors!$B$82:$BG$105,MATCH('Manure CH4'!$B13,Factors!$B$82:$B$105,0),MATCH('Manure CH4'!BQ$4,Factors!$B$82:$BG$82,0))</f>
        <v>2.2793286790281843E-2</v>
      </c>
      <c r="BR13" s="262">
        <f>INDEX(Factors!$B$82:$BG$105,MATCH('Manure CH4'!$B13,Factors!$B$82:$B$105,0),MATCH('Manure CH4'!BR$4,Factors!$B$82:$BG$82,0))</f>
        <v>2.2585944178127627E-2</v>
      </c>
      <c r="BS13" s="262">
        <f>INDEX(Factors!$B$82:$BG$105,MATCH('Manure CH4'!$B13,Factors!$B$82:$B$105,0),MATCH('Manure CH4'!BS$4,Factors!$B$82:$BG$82,0))</f>
        <v>2.2585944178127627E-2</v>
      </c>
      <c r="BT13" s="429">
        <f>INDEX(Factors!$B$82:$BG$105,MATCH('Manure CH4'!$B13,Factors!$B$82:$B$105,0),MATCH('Manure CH4'!BT$4,Factors!$B$82:$BG$82,0))</f>
        <v>2.2585944178127627E-2</v>
      </c>
      <c r="BU13" s="429">
        <f>INDEX(Factors!$B$82:$BG$105,MATCH('Manure CH4'!$B13,Factors!$B$82:$B$105,0),MATCH('Manure CH4'!BU$4,Factors!$B$82:$BG$82,0))</f>
        <v>2.2585944178127627E-2</v>
      </c>
      <c r="BV13" s="429">
        <f>INDEX(Factors!$B$82:$BG$105,MATCH('Manure CH4'!$B13,Factors!$B$82:$B$105,0),MATCH('Manure CH4'!BV$4,Factors!$B$82:$BG$82,0))</f>
        <v>2.2585944178127627E-2</v>
      </c>
      <c r="BW13" s="429">
        <f>INDEX(Factors!$B$82:$BG$105,MATCH('Manure CH4'!$B13,Factors!$B$82:$B$105,0),MATCH('Manure CH4'!BW$4,Factors!$B$82:$BG$82,0))</f>
        <v>2.2585944178127627E-2</v>
      </c>
      <c r="BX13" s="429">
        <f>INDEX(Factors!$B$82:$BG$105,MATCH('Manure CH4'!$B13,Factors!$B$82:$B$105,0),MATCH('Manure CH4'!BX$4,Factors!$B$82:$BG$82,0))</f>
        <v>2.2585944178127627E-2</v>
      </c>
      <c r="BY13" s="43"/>
      <c r="BZ13" s="529">
        <f t="shared" si="29"/>
        <v>17.59833835864934</v>
      </c>
      <c r="CA13" s="529">
        <f t="shared" si="29"/>
        <v>0.72721495821465176</v>
      </c>
      <c r="CB13" s="529">
        <f t="shared" si="29"/>
        <v>0.7975234784403763</v>
      </c>
      <c r="CC13" s="529">
        <f t="shared" si="29"/>
        <v>1.3824612387887527</v>
      </c>
      <c r="CD13" s="529">
        <f t="shared" si="30"/>
        <v>0.89474722859895284</v>
      </c>
      <c r="CE13" s="529">
        <f t="shared" si="31"/>
        <v>0.97791419007087688</v>
      </c>
      <c r="CF13" s="529">
        <f t="shared" si="32"/>
        <v>1.1289528154436579</v>
      </c>
      <c r="CG13" s="529">
        <f t="shared" si="33"/>
        <v>1.4112340196210129</v>
      </c>
      <c r="CH13" s="529">
        <f t="shared" si="34"/>
        <v>1.3098317329539737</v>
      </c>
      <c r="CI13" s="529">
        <f t="shared" si="35"/>
        <v>1.3685713779412279</v>
      </c>
      <c r="CJ13" s="529">
        <f t="shared" si="36"/>
        <v>1.1768209484551659</v>
      </c>
      <c r="CK13" s="529">
        <f t="shared" si="36"/>
        <v>1.2378680483994842</v>
      </c>
      <c r="CL13" s="433">
        <f t="shared" si="37"/>
        <v>1.2220228492925325</v>
      </c>
      <c r="CM13" s="433">
        <f t="shared" si="37"/>
        <v>1.2375951891044514</v>
      </c>
      <c r="CN13" s="433">
        <f t="shared" si="37"/>
        <v>1.2531675289163706</v>
      </c>
      <c r="CO13" s="433">
        <f t="shared" si="37"/>
        <v>1.2687398687282898</v>
      </c>
      <c r="CP13" s="433">
        <f t="shared" si="37"/>
        <v>1.2843122085402088</v>
      </c>
    </row>
    <row r="14" spans="1:94" ht="10.5" customHeight="1" x14ac:dyDescent="0.25">
      <c r="A14" s="1">
        <v>7</v>
      </c>
      <c r="B14" s="256" t="s">
        <v>176</v>
      </c>
      <c r="C14" s="1"/>
      <c r="D14" s="345">
        <f>INDEX('Animal Populations'!$B$3:$AL$30,MATCH('Manure CH4'!$B14,'Animal Populations'!$B$3:$B$30,0),MATCH('Manure CH4'!D$4,'Animal Populations'!$B$3:$AL$3,0))</f>
        <v>26454.878670877803</v>
      </c>
      <c r="E14" s="345">
        <f>INDEX('Animal Populations'!$B$3:$AL$30,MATCH('Manure CH4'!$B14,'Animal Populations'!$B$3:$B$30,0),MATCH('Manure CH4'!E$4,'Animal Populations'!$B$3:$AL$3,0))</f>
        <v>3866.2973705228851</v>
      </c>
      <c r="F14" s="345">
        <f>INDEX('Animal Populations'!$B$3:$AL$30,MATCH('Manure CH4'!$B14,'Animal Populations'!$B$3:$B$30,0),MATCH('Manure CH4'!F$4,'Animal Populations'!$B$3:$AL$3,0))</f>
        <v>4305.3075373882593</v>
      </c>
      <c r="G14" s="345">
        <f>INDEX('Animal Populations'!$B$3:$AL$30,MATCH('Manure CH4'!$B14,'Animal Populations'!$B$3:$B$30,0),MATCH('Manure CH4'!G$4,'Animal Populations'!$B$3:$AL$3,0))</f>
        <v>4729.7880470386553</v>
      </c>
      <c r="H14" s="345">
        <f>INDEX('Animal Populations'!$B$3:$AL$30,MATCH('Manure CH4'!$B14,'Animal Populations'!$B$3:$B$30,0),MATCH('Manure CH4'!H$4,'Animal Populations'!$B$3:$AL$3,0))</f>
        <v>4839.1770312173421</v>
      </c>
      <c r="I14" s="345">
        <f>INDEX('Animal Populations'!$B$3:$AL$30,MATCH('Manure CH4'!$B14,'Animal Populations'!$B$3:$B$30,0),MATCH('Manure CH4'!I$4,'Animal Populations'!$B$3:$AL$3,0))</f>
        <v>5316.9182726040744</v>
      </c>
      <c r="J14" s="345">
        <f>INDEX('Animal Populations'!$B$3:$AL$30,MATCH('Manure CH4'!$B14,'Animal Populations'!$B$3:$B$30,0),MATCH('Manure CH4'!J$4,'Animal Populations'!$B$3:$AL$3,0))</f>
        <v>5488.2552908764001</v>
      </c>
      <c r="K14" s="345">
        <f>INDEX('Animal Populations'!$B$3:$AL$30,MATCH('Manure CH4'!$B14,'Animal Populations'!$B$3:$B$30,0),MATCH('Manure CH4'!K$4,'Animal Populations'!$B$3:$AL$3,0))</f>
        <v>5867.5718228291771</v>
      </c>
      <c r="L14" s="345">
        <f>INDEX('Animal Populations'!$B$3:$AL$30,MATCH('Manure CH4'!$B14,'Animal Populations'!$B$3:$B$30,0),MATCH('Manure CH4'!L$4,'Animal Populations'!$B$3:$AL$3,0))</f>
        <v>5584.7243889482561</v>
      </c>
      <c r="M14" s="345">
        <f>INDEX('Animal Populations'!$B$3:$AL$30,MATCH('Manure CH4'!$B14,'Animal Populations'!$B$3:$B$30,0),MATCH('Manure CH4'!M$4,'Animal Populations'!$B$3:$AL$3,0))</f>
        <v>5334</v>
      </c>
      <c r="N14" s="345">
        <f>INDEX('Animal Populations'!$B$3:$AL$30,MATCH('Manure CH4'!$B14,'Animal Populations'!$B$3:$B$30,0),MATCH('Manure CH4'!N$4,'Animal Populations'!$B$3:$AL$3,0))</f>
        <v>5861.4541401587503</v>
      </c>
      <c r="O14" s="345">
        <f>INDEX('Animal Populations'!$B$3:$AL$30,MATCH('Manure CH4'!$B14,'Animal Populations'!$B$3:$B$30,0),MATCH('Manure CH4'!O$4,'Animal Populations'!$B$3:$AL$3,0))</f>
        <v>4849</v>
      </c>
      <c r="P14" s="419">
        <f>INDEX('Animal Populations'!$B$3:$AL$30,MATCH('Manure CH4'!$B14,'Animal Populations'!$B$3:$B$30,0),MATCH('Manure CH4'!P$4,'Animal Populations'!$B$3:$AL$3,0))</f>
        <v>6136.255879522625</v>
      </c>
      <c r="Q14" s="419">
        <f>INDEX('Animal Populations'!$B$3:$BF$30,MATCH('Manure CH4'!$B14,'Animal Populations'!$B$3:$B$30,0),MATCH('Manure CH4'!Q$4,'Animal Populations'!$B$3:$BF$3,0))</f>
        <v>6840.1429120606308</v>
      </c>
      <c r="R14" s="419">
        <f>INDEX('Animal Populations'!$B$3:$BF$30,MATCH('Manure CH4'!$B14,'Animal Populations'!$B$3:$B$30,0),MATCH('Manure CH4'!R$4,'Animal Populations'!$B$3:$BF$3,0))</f>
        <v>7544.0299445986957</v>
      </c>
      <c r="S14" s="419">
        <f>INDEX('Animal Populations'!$B$3:$BF$30,MATCH('Manure CH4'!$B14,'Animal Populations'!$B$3:$B$30,0),MATCH('Manure CH4'!S$4,'Animal Populations'!$B$3:$BF$3,0))</f>
        <v>8247.9169771367597</v>
      </c>
      <c r="T14" s="419">
        <f>INDEX('Animal Populations'!$B$3:$BF$30,MATCH('Manure CH4'!$B14,'Animal Populations'!$B$3:$B$30,0),MATCH('Manure CH4'!T$4,'Animal Populations'!$B$3:$BF$3,0))</f>
        <v>8951.8040096748227</v>
      </c>
      <c r="U14" s="43"/>
      <c r="V14" s="150">
        <f>INDEX('Cattle TAM'!$A$3:$AL$19,MATCH($B14,'Cattle TAM'!$A$3:$A$19,0),MATCH(V$4,'Cattle TAM'!$A$3:$AL$3,0))</f>
        <v>418.46</v>
      </c>
      <c r="W14" s="150">
        <f>INDEX('Cattle TAM'!$A$3:$AL$19,MATCH($B14,'Cattle TAM'!$A$3:$A$19,0),MATCH(W$4,'Cattle TAM'!$A$3:$AL$3,0))</f>
        <v>441.81</v>
      </c>
      <c r="X14" s="150">
        <f>INDEX('Cattle TAM'!$A$3:$AL$19,MATCH($B14,'Cattle TAM'!$A$3:$A$19,0),MATCH(X$4,'Cattle TAM'!$A$3:$AL$3,0))</f>
        <v>449.66</v>
      </c>
      <c r="Y14" s="150">
        <f>INDEX('Cattle TAM'!$A$3:$AL$19,MATCH($B14,'Cattle TAM'!$A$3:$A$19,0),MATCH(Y$4,'Cattle TAM'!$A$3:$AL$3,0))</f>
        <v>451.89</v>
      </c>
      <c r="Z14" s="150">
        <f>INDEX('Cattle TAM'!$A$3:$AL$19,MATCH($B14,'Cattle TAM'!$A$3:$A$19,0),MATCH(Z$4,'Cattle TAM'!$A$3:$AL$3,0))</f>
        <v>470.217575832259</v>
      </c>
      <c r="AA14" s="150">
        <f>INDEX('Cattle TAM'!$A$3:$AL$19,MATCH($B14,'Cattle TAM'!$A$3:$A$19,0),MATCH(AA$4,'Cattle TAM'!$A$3:$AL$3,0))</f>
        <v>474.88711811131998</v>
      </c>
      <c r="AB14" s="150">
        <f>INDEX('Cattle TAM'!$A$3:$AL$19,MATCH($B14,'Cattle TAM'!$A$3:$A$19,0),MATCH(AB$4,'Cattle TAM'!$A$3:$AL$3,0))</f>
        <v>470.54556912068199</v>
      </c>
      <c r="AC14" s="150">
        <f>INDEX('Cattle TAM'!$A$3:$AL$19,MATCH($B14,'Cattle TAM'!$A$3:$A$19,0),MATCH(AC$4,'Cattle TAM'!$A$3:$AL$3,0))</f>
        <v>470.54556912068199</v>
      </c>
      <c r="AD14" s="150">
        <f>INDEX('Cattle TAM'!$A$3:$AL$19,MATCH($B14,'Cattle TAM'!$A$3:$A$19,0),MATCH(AD$4,'Cattle TAM'!$A$3:$AL$3,0))</f>
        <v>470.54556912100003</v>
      </c>
      <c r="AE14" s="150">
        <f>INDEX('Cattle TAM'!$A$3:$AL$19,MATCH($B14,'Cattle TAM'!$A$3:$A$19,0),MATCH(AE$4,'Cattle TAM'!$A$3:$AL$3,0))</f>
        <v>470.54556912100003</v>
      </c>
      <c r="AF14" s="150">
        <f>INDEX('Cattle TAM'!$A$3:$AL$19,MATCH($B14,'Cattle TAM'!$A$3:$A$19,0),MATCH(AF$4,'Cattle TAM'!$A$3:$AL$3,0))</f>
        <v>470.54556912100003</v>
      </c>
      <c r="AG14" s="150">
        <f>INDEX('Cattle TAM'!$A$3:$AL$19,MATCH($B14,'Cattle TAM'!$A$3:$A$19,0),MATCH(AG$4,'Cattle TAM'!$A$3:$AL$3,0))</f>
        <v>480.25</v>
      </c>
      <c r="AH14" s="425">
        <f>INDEX('Cattle TAM'!$A$3:$AL$19,MATCH($B14,'Cattle TAM'!$A$3:$A$19,0),MATCH(AH$4,'Cattle TAM'!$A$3:$AL$3,0))</f>
        <v>465.50569704269435</v>
      </c>
      <c r="AI14" s="425">
        <f>INDEX('Cattle TAM'!$A$3:$BF$19,MATCH($B14,'Cattle TAM'!$A$3:$A$19,0),MATCH(AI$4,'Cattle TAM'!$A$3:$BF$3,0))</f>
        <v>465.50569704269435</v>
      </c>
      <c r="AJ14" s="425">
        <f>INDEX('Cattle TAM'!$A$3:$BF$19,MATCH($B14,'Cattle TAM'!$A$3:$A$19,0),MATCH(AJ$4,'Cattle TAM'!$A$3:$BF$3,0))</f>
        <v>465.50569704269435</v>
      </c>
      <c r="AK14" s="425">
        <f>INDEX('Cattle TAM'!$A$3:$BF$19,MATCH($B14,'Cattle TAM'!$A$3:$A$19,0),MATCH(AK$4,'Cattle TAM'!$A$3:$BF$3,0))</f>
        <v>465.50569704269435</v>
      </c>
      <c r="AL14" s="425">
        <f>INDEX('Cattle TAM'!$A$3:$BF$19,MATCH($B14,'Cattle TAM'!$A$3:$A$19,0),MATCH(AL$4,'Cattle TAM'!$A$3:$BF$3,0))</f>
        <v>465.50569704269435</v>
      </c>
      <c r="AM14" s="82"/>
      <c r="AN14" s="261">
        <f>INDEX(Factors!$B$5:$BU$28,MATCH('Manure CH4'!$B14,Factors!$B$5:$B$28,0),MATCH('Manure CH4'!AN$4,Factors!$B$5:$BU$5,0))*days_year/1000</f>
        <v>1.889713773703219</v>
      </c>
      <c r="AO14" s="261">
        <f>INDEX(Factors!$B$5:$BU$28,MATCH('Manure CH4'!$B14,Factors!$B$5:$B$28,0),MATCH('Manure CH4'!AO$4,Factors!$B$5:$BU$5,0))*days_year/1000</f>
        <v>1.4781129254908985</v>
      </c>
      <c r="AP14" s="261">
        <f>INDEX(Factors!$B$5:$BU$28,MATCH('Manure CH4'!$B14,Factors!$B$5:$B$28,0),MATCH('Manure CH4'!AP$4,Factors!$B$5:$BU$5,0))*days_year/1000</f>
        <v>1.4552248613031311</v>
      </c>
      <c r="AQ14" s="261">
        <f>INDEX(Factors!$B$5:$BU$28,MATCH('Manure CH4'!$B14,Factors!$B$5:$B$28,0),MATCH('Manure CH4'!AQ$4,Factors!$B$5:$BU$5,0))*days_year/1000</f>
        <v>1.4599825602305805</v>
      </c>
      <c r="AR14" s="261">
        <f>INDEX(Factors!$B$5:$BU$28,MATCH('Manure CH4'!$B14,Factors!$B$5:$B$28,0),MATCH('Manure CH4'!AR$4,Factors!$B$5:$BU$5,0))*days_year/1000</f>
        <v>1.4194468456052702</v>
      </c>
      <c r="AS14" s="261">
        <f>INDEX(Factors!$B$5:$BU$28,MATCH('Manure CH4'!$B14,Factors!$B$5:$B$28,0),MATCH('Manure CH4'!AS$4,Factors!$B$5:$BU$5,0))*days_year/1000</f>
        <v>1.4183492291963256</v>
      </c>
      <c r="AT14" s="261">
        <f>INDEX(Factors!$B$5:$BU$28,MATCH('Manure CH4'!$B14,Factors!$B$5:$B$28,0),MATCH('Manure CH4'!AT$4,Factors!$B$5:$BU$5,0))*days_year/1000</f>
        <v>1.4215072176400023</v>
      </c>
      <c r="AU14" s="261">
        <f>INDEX(Factors!$B$5:$BU$28,MATCH('Manure CH4'!$B14,Factors!$B$5:$B$28,0),MATCH('Manure CH4'!AU$4,Factors!$B$5:$BU$5,0))*days_year/1000</f>
        <v>1.4133587035724335</v>
      </c>
      <c r="AV14" s="261">
        <f>INDEX(Factors!$B$5:$BU$28,MATCH('Manure CH4'!$B14,Factors!$B$5:$B$28,0),MATCH('Manure CH4'!AV$4,Factors!$B$5:$BU$5,0))*days_year/1000</f>
        <v>1.4193732148585547</v>
      </c>
      <c r="AW14" s="261">
        <f>INDEX(Factors!$B$5:$BU$28,MATCH('Manure CH4'!$B14,Factors!$B$5:$B$28,0),MATCH('Manure CH4'!AW$4,Factors!$B$5:$BU$5,0))*days_year/1000</f>
        <v>1.4257836876945094</v>
      </c>
      <c r="AX14" s="261">
        <f>INDEX(Factors!$B$5:$BU$28,MATCH('Manure CH4'!$B14,Factors!$B$5:$B$28,0),MATCH('Manure CH4'!AX$4,Factors!$B$5:$BU$5,0))*days_year/1000</f>
        <v>1.4257836876945094</v>
      </c>
      <c r="AY14" s="261">
        <f>INDEX(Factors!$B$5:$BU$28,MATCH('Manure CH4'!$B14,Factors!$B$5:$B$28,0),MATCH('Manure CH4'!AY$4,Factors!$B$5:$BU$5,0))*days_year/1000</f>
        <v>1.295511579588583</v>
      </c>
      <c r="AZ14" s="427">
        <f>INDEX(Factors!$B$5:$BU$28,MATCH('Manure CH4'!$B14,Factors!$B$5:$B$28,0),MATCH('Manure CH4'!AZ$4,Factors!$B$5:$BU$5,0))*days_year/1000</f>
        <v>1.4278413033672157</v>
      </c>
      <c r="BA14" s="427">
        <f>INDEX(Factors!$B$5:$BU$28,MATCH('Manure CH4'!$B14,Factors!$B$5:$B$28,0),MATCH('Manure CH4'!BA$4,Factors!$B$5:$BU$5,0))*days_year/1000</f>
        <v>1.4278413033672157</v>
      </c>
      <c r="BB14" s="427">
        <f>INDEX(Factors!$B$5:$BU$28,MATCH('Manure CH4'!$B14,Factors!$B$5:$B$28,0),MATCH('Manure CH4'!BB$4,Factors!$B$5:$BU$5,0))*days_year/1000</f>
        <v>1.4278413033672157</v>
      </c>
      <c r="BC14" s="427">
        <f>INDEX(Factors!$B$5:$BU$28,MATCH('Manure CH4'!$B14,Factors!$B$5:$B$28,0),MATCH('Manure CH4'!BC$4,Factors!$B$5:$BU$5,0))*days_year/1000</f>
        <v>1.4278413033672157</v>
      </c>
      <c r="BD14" s="427">
        <f>INDEX(Factors!$B$5:$BU$28,MATCH('Manure CH4'!$B14,Factors!$B$5:$B$28,0),MATCH('Manure CH4'!BD$4,Factors!$B$5:$BU$5,0))*days_year/1000</f>
        <v>1.4278413033672157</v>
      </c>
      <c r="BE14" s="80"/>
      <c r="BF14" s="261">
        <f>Factors!$F$58</f>
        <v>0.33</v>
      </c>
      <c r="BG14" s="80"/>
      <c r="BH14" s="262">
        <f>INDEX(Factors!$B$82:$BG$105,MATCH('Manure CH4'!$B14,Factors!$B$82:$B$105,0),MATCH('Manure CH4'!BH$4,Factors!$B$82:$BG$82,0))</f>
        <v>2.1580980922330618E-2</v>
      </c>
      <c r="BI14" s="262">
        <f>INDEX(Factors!$B$82:$BG$105,MATCH('Manure CH4'!$B14,Factors!$B$82:$B$105,0),MATCH('Manure CH4'!BI$4,Factors!$B$82:$BG$82,0))</f>
        <v>2.2780833247281928E-2</v>
      </c>
      <c r="BJ14" s="262">
        <f>INDEX(Factors!$B$82:$BG$105,MATCH('Manure CH4'!$B14,Factors!$B$82:$B$105,0),MATCH('Manure CH4'!BJ$4,Factors!$B$82:$BG$82,0))</f>
        <v>2.2622766162369929E-2</v>
      </c>
      <c r="BK14" s="262">
        <f>INDEX(Factors!$B$82:$BG$105,MATCH('Manure CH4'!$B14,Factors!$B$82:$B$105,0),MATCH('Manure CH4'!BK$4,Factors!$B$82:$BG$82,0))</f>
        <v>2.2449902832424717E-2</v>
      </c>
      <c r="BL14" s="262">
        <f>INDEX(Factors!$B$82:$BG$105,MATCH('Manure CH4'!$B14,Factors!$B$82:$B$105,0),MATCH('Manure CH4'!BL$4,Factors!$B$82:$BG$82,0))</f>
        <v>2.2574668206483777E-2</v>
      </c>
      <c r="BM14" s="262">
        <f>INDEX(Factors!$B$82:$BG$105,MATCH('Manure CH4'!$B14,Factors!$B$82:$B$105,0),MATCH('Manure CH4'!BM$4,Factors!$B$82:$BG$82,0))</f>
        <v>2.2615625586074276E-2</v>
      </c>
      <c r="BN14" s="262">
        <f>INDEX(Factors!$B$82:$BG$105,MATCH('Manure CH4'!$B14,Factors!$B$82:$B$105,0),MATCH('Manure CH4'!BN$4,Factors!$B$82:$BG$82,0))</f>
        <v>2.2615625586074276E-2</v>
      </c>
      <c r="BO14" s="262">
        <f>INDEX(Factors!$B$82:$BG$105,MATCH('Manure CH4'!$B14,Factors!$B$82:$B$105,0),MATCH('Manure CH4'!BO$4,Factors!$B$82:$BG$82,0))</f>
        <v>2.2610052784929321E-2</v>
      </c>
      <c r="BP14" s="262">
        <f>INDEX(Factors!$B$82:$BG$105,MATCH('Manure CH4'!$B14,Factors!$B$82:$B$105,0),MATCH('Manure CH4'!BP$4,Factors!$B$82:$BG$82,0))</f>
        <v>2.2914680207817041E-2</v>
      </c>
      <c r="BQ14" s="262">
        <f>INDEX(Factors!$B$82:$BG$105,MATCH('Manure CH4'!$B14,Factors!$B$82:$B$105,0),MATCH('Manure CH4'!BQ$4,Factors!$B$82:$BG$82,0))</f>
        <v>2.2793286790281843E-2</v>
      </c>
      <c r="BR14" s="262">
        <f>INDEX(Factors!$B$82:$BG$105,MATCH('Manure CH4'!$B14,Factors!$B$82:$B$105,0),MATCH('Manure CH4'!BR$4,Factors!$B$82:$BG$82,0))</f>
        <v>2.2585944178127627E-2</v>
      </c>
      <c r="BS14" s="262">
        <f>INDEX(Factors!$B$82:$BG$105,MATCH('Manure CH4'!$B14,Factors!$B$82:$B$105,0),MATCH('Manure CH4'!BS$4,Factors!$B$82:$BG$82,0))</f>
        <v>2.2585944178127627E-2</v>
      </c>
      <c r="BT14" s="429">
        <f>INDEX(Factors!$B$82:$BG$105,MATCH('Manure CH4'!$B14,Factors!$B$82:$B$105,0),MATCH('Manure CH4'!BT$4,Factors!$B$82:$BG$82,0))</f>
        <v>2.2585944178127627E-2</v>
      </c>
      <c r="BU14" s="429">
        <f>INDEX(Factors!$B$82:$BG$105,MATCH('Manure CH4'!$B14,Factors!$B$82:$B$105,0),MATCH('Manure CH4'!BU$4,Factors!$B$82:$BG$82,0))</f>
        <v>2.2585944178127627E-2</v>
      </c>
      <c r="BV14" s="429">
        <f>INDEX(Factors!$B$82:$BG$105,MATCH('Manure CH4'!$B14,Factors!$B$82:$B$105,0),MATCH('Manure CH4'!BV$4,Factors!$B$82:$BG$82,0))</f>
        <v>2.2585944178127627E-2</v>
      </c>
      <c r="BW14" s="429">
        <f>INDEX(Factors!$B$82:$BG$105,MATCH('Manure CH4'!$B14,Factors!$B$82:$B$105,0),MATCH('Manure CH4'!BW$4,Factors!$B$82:$BG$82,0))</f>
        <v>2.2585944178127627E-2</v>
      </c>
      <c r="BX14" s="429">
        <f>INDEX(Factors!$B$82:$BG$105,MATCH('Manure CH4'!$B14,Factors!$B$82:$B$105,0),MATCH('Manure CH4'!BX$4,Factors!$B$82:$BG$82,0))</f>
        <v>2.2585944178127627E-2</v>
      </c>
      <c r="BY14" s="43"/>
      <c r="BZ14" s="6">
        <f>SUM(BZ15:BZ16)</f>
        <v>43.769332455988163</v>
      </c>
      <c r="CA14" s="6">
        <f>SUM(CA15:CA16)</f>
        <v>3.3145479604185746</v>
      </c>
      <c r="CB14" s="6">
        <f t="shared" ref="CB14" si="38">SUM(CB15:CB16)</f>
        <v>3.7044413293287759</v>
      </c>
      <c r="CC14" s="6">
        <f t="shared" ref="CC14:CJ14" si="39">SUM(CC15:CC16)</f>
        <v>4.7848355869538413</v>
      </c>
      <c r="CD14" s="6">
        <f t="shared" si="39"/>
        <v>4.2781557647509914</v>
      </c>
      <c r="CE14" s="6">
        <f t="shared" si="39"/>
        <v>4.7308801692277589</v>
      </c>
      <c r="CF14" s="6">
        <f t="shared" si="39"/>
        <v>5.0444107479040454</v>
      </c>
      <c r="CG14" s="6">
        <f t="shared" si="39"/>
        <v>5.5931629934350182</v>
      </c>
      <c r="CH14" s="6">
        <f t="shared" si="39"/>
        <v>5.2519307141252503</v>
      </c>
      <c r="CI14" s="6">
        <f t="shared" si="39"/>
        <v>5.1882047536496039</v>
      </c>
      <c r="CJ14" s="6">
        <f t="shared" si="39"/>
        <v>5.2970539286191229</v>
      </c>
      <c r="CK14" s="6">
        <f t="shared" ref="CK14" si="40">SUM(CK15:CK16)</f>
        <v>4.6314049966555082</v>
      </c>
      <c r="CL14" s="422">
        <f t="shared" ref="CL14:CM14" si="41">SUM(CL15:CL16)</f>
        <v>5.4932409119753407</v>
      </c>
      <c r="CM14" s="422">
        <f t="shared" si="41"/>
        <v>5.9547568700979738</v>
      </c>
      <c r="CN14" s="422">
        <f t="shared" ref="CN14:CP14" si="42">SUM(CN15:CN16)</f>
        <v>6.4162728282206434</v>
      </c>
      <c r="CO14" s="422">
        <f t="shared" si="42"/>
        <v>6.8777887863433111</v>
      </c>
      <c r="CP14" s="422">
        <f t="shared" si="42"/>
        <v>7.3393047444659789</v>
      </c>
    </row>
    <row r="15" spans="1:94" ht="10.5" customHeight="1" x14ac:dyDescent="0.25">
      <c r="A15" s="179"/>
      <c r="B15" s="7" t="s">
        <v>177</v>
      </c>
      <c r="C15" s="1"/>
      <c r="D15" s="345">
        <f>INDEX('Animal Populations'!$B$3:$AL$30,MATCH('Manure CH4'!$B15,'Animal Populations'!$B$3:$B$30,0),MATCH('Manure CH4'!D$4,'Animal Populations'!$B$3:$AL$3,0))</f>
        <v>17298.741697844602</v>
      </c>
      <c r="E15" s="345">
        <f>INDEX('Animal Populations'!$B$3:$AL$30,MATCH('Manure CH4'!$B15,'Animal Populations'!$B$3:$B$30,0),MATCH('Manure CH4'!E$4,'Animal Populations'!$B$3:$AL$3,0))</f>
        <v>3479.5363768253601</v>
      </c>
      <c r="F15" s="345">
        <f>INDEX('Animal Populations'!$B$3:$AL$30,MATCH('Manure CH4'!$B15,'Animal Populations'!$B$3:$B$30,0),MATCH('Manure CH4'!F$4,'Animal Populations'!$B$3:$AL$3,0))</f>
        <v>3864.8561254542201</v>
      </c>
      <c r="G15" s="345">
        <f>INDEX('Animal Populations'!$B$3:$AL$30,MATCH('Manure CH4'!$B15,'Animal Populations'!$B$3:$B$30,0),MATCH('Manure CH4'!G$4,'Animal Populations'!$B$3:$AL$3,0))</f>
        <v>3975.9653534254799</v>
      </c>
      <c r="H15" s="345">
        <f>INDEX('Animal Populations'!$B$3:$AL$30,MATCH('Manure CH4'!$B15,'Animal Populations'!$B$3:$B$30,0),MATCH('Manure CH4'!H$4,'Animal Populations'!$B$3:$AL$3,0))</f>
        <v>4313.4723569278704</v>
      </c>
      <c r="I15" s="345">
        <f>INDEX('Animal Populations'!$B$3:$AL$30,MATCH('Manure CH4'!$B15,'Animal Populations'!$B$3:$B$30,0),MATCH('Manure CH4'!I$4,'Animal Populations'!$B$3:$AL$3,0))</f>
        <v>4738.7379091705398</v>
      </c>
      <c r="J15" s="345">
        <f>INDEX('Animal Populations'!$B$3:$AL$30,MATCH('Manure CH4'!$B15,'Animal Populations'!$B$3:$B$30,0),MATCH('Manure CH4'!J$4,'Animal Populations'!$B$3:$AL$3,0))</f>
        <v>4827.4189069526401</v>
      </c>
      <c r="K15" s="345">
        <f>INDEX('Animal Populations'!$B$3:$AL$30,MATCH('Manure CH4'!$B15,'Animal Populations'!$B$3:$B$30,0),MATCH('Manure CH4'!K$4,'Animal Populations'!$B$3:$AL$3,0))</f>
        <v>5079.80226420907</v>
      </c>
      <c r="L15" s="345">
        <f>INDEX('Animal Populations'!$B$3:$AL$30,MATCH('Manure CH4'!$B15,'Animal Populations'!$B$3:$B$30,0),MATCH('Manure CH4'!L$4,'Animal Populations'!$B$3:$AL$3,0))</f>
        <v>4878.6564880927599</v>
      </c>
      <c r="M15" s="345">
        <f>INDEX('Animal Populations'!$B$3:$AL$30,MATCH('Manure CH4'!$B15,'Animal Populations'!$B$3:$B$30,0),MATCH('Manure CH4'!M$4,'Animal Populations'!$B$3:$AL$3,0))</f>
        <v>4595</v>
      </c>
      <c r="N15" s="345">
        <f>INDEX('Animal Populations'!$B$3:$AL$30,MATCH('Manure CH4'!$B15,'Animal Populations'!$B$3:$B$30,0),MATCH('Manure CH4'!N$4,'Animal Populations'!$B$3:$AL$3,0))</f>
        <v>5188.9826810055529</v>
      </c>
      <c r="O15" s="345">
        <f>INDEX('Animal Populations'!$B$3:$AL$30,MATCH('Manure CH4'!$B15,'Animal Populations'!$B$3:$B$30,0),MATCH('Manure CH4'!O$4,'Animal Populations'!$B$3:$AL$3,0))</f>
        <v>4139</v>
      </c>
      <c r="P15" s="419">
        <f>INDEX('Animal Populations'!$B$3:$AL$30,MATCH('Manure CH4'!$B15,'Animal Populations'!$B$3:$B$30,0),MATCH('Manure CH4'!P$4,'Animal Populations'!$B$3:$AL$3,0))</f>
        <v>5441.6799785220064</v>
      </c>
      <c r="Q15" s="419">
        <f>INDEX('Animal Populations'!$B$3:$BF$30,MATCH('Manure CH4'!$B15,'Animal Populations'!$B$3:$B$30,0),MATCH('Manure CH4'!Q$4,'Animal Populations'!$B$3:$BF$3,0))</f>
        <v>6128.6039355457178</v>
      </c>
      <c r="R15" s="419">
        <f>INDEX('Animal Populations'!$B$3:$BF$30,MATCH('Manure CH4'!$B15,'Animal Populations'!$B$3:$B$30,0),MATCH('Manure CH4'!R$4,'Animal Populations'!$B$3:$BF$3,0))</f>
        <v>6815.5278925694874</v>
      </c>
      <c r="S15" s="419">
        <f>INDEX('Animal Populations'!$B$3:$BF$30,MATCH('Manure CH4'!$B15,'Animal Populations'!$B$3:$B$30,0),MATCH('Manure CH4'!S$4,'Animal Populations'!$B$3:$BF$3,0))</f>
        <v>7502.4518495932571</v>
      </c>
      <c r="T15" s="419">
        <f>INDEX('Animal Populations'!$B$3:$BF$30,MATCH('Manure CH4'!$B15,'Animal Populations'!$B$3:$B$30,0),MATCH('Manure CH4'!T$4,'Animal Populations'!$B$3:$BF$3,0))</f>
        <v>8189.3758066170267</v>
      </c>
      <c r="U15" s="43"/>
      <c r="V15" s="150">
        <f>INDEX('Cattle TAM'!$A$3:$AL$19,MATCH($B15,'Cattle TAM'!$A$3:$A$19,0),MATCH(V$4,'Cattle TAM'!$A$3:$AL$3,0))</f>
        <v>313.61</v>
      </c>
      <c r="W15" s="150">
        <f>INDEX('Cattle TAM'!$A$3:$AL$19,MATCH($B15,'Cattle TAM'!$A$3:$A$19,0),MATCH(W$4,'Cattle TAM'!$A$3:$AL$3,0))</f>
        <v>325.27</v>
      </c>
      <c r="X15" s="150">
        <f>INDEX('Cattle TAM'!$A$3:$AL$19,MATCH($B15,'Cattle TAM'!$A$3:$A$19,0),MATCH(X$4,'Cattle TAM'!$A$3:$AL$3,0))</f>
        <v>326.8</v>
      </c>
      <c r="Y15" s="150">
        <f>INDEX('Cattle TAM'!$A$3:$AL$19,MATCH($B15,'Cattle TAM'!$A$3:$A$19,0),MATCH(Y$4,'Cattle TAM'!$A$3:$AL$3,0))</f>
        <v>329.27</v>
      </c>
      <c r="Z15" s="150">
        <f>INDEX('Cattle TAM'!$A$3:$AL$19,MATCH($B15,'Cattle TAM'!$A$3:$A$19,0),MATCH(Z$4,'Cattle TAM'!$A$3:$AL$3,0))</f>
        <v>325.354957483953</v>
      </c>
      <c r="AA15" s="150">
        <f>INDEX('Cattle TAM'!$A$3:$AL$19,MATCH($B15,'Cattle TAM'!$A$3:$A$19,0),MATCH(AA$4,'Cattle TAM'!$A$3:$AL$3,0))</f>
        <v>327.31900585685497</v>
      </c>
      <c r="AB15" s="150">
        <f>INDEX('Cattle TAM'!$A$3:$AL$19,MATCH($B15,'Cattle TAM'!$A$3:$A$19,0),MATCH(AB$4,'Cattle TAM'!$A$3:$AL$3,0))</f>
        <v>324.34326052165602</v>
      </c>
      <c r="AC15" s="150">
        <f>INDEX('Cattle TAM'!$A$3:$AL$19,MATCH($B15,'Cattle TAM'!$A$3:$A$19,0),MATCH(AC$4,'Cattle TAM'!$A$3:$AL$3,0))</f>
        <v>324.34326052165602</v>
      </c>
      <c r="AD15" s="150">
        <f>INDEX('Cattle TAM'!$A$3:$AL$19,MATCH($B15,'Cattle TAM'!$A$3:$A$19,0),MATCH(AD$4,'Cattle TAM'!$A$3:$AL$3,0))</f>
        <v>324.34326052199998</v>
      </c>
      <c r="AE15" s="150">
        <f>INDEX('Cattle TAM'!$A$3:$AL$19,MATCH($B15,'Cattle TAM'!$A$3:$A$19,0),MATCH(AE$4,'Cattle TAM'!$A$3:$AL$3,0))</f>
        <v>324.34326052199998</v>
      </c>
      <c r="AF15" s="150">
        <f>INDEX('Cattle TAM'!$A$3:$AL$19,MATCH($B15,'Cattle TAM'!$A$3:$A$19,0),MATCH(AF$4,'Cattle TAM'!$A$3:$AL$3,0))</f>
        <v>324.34326052199998</v>
      </c>
      <c r="AG15" s="150">
        <f>INDEX('Cattle TAM'!$A$3:$AL$19,MATCH($B15,'Cattle TAM'!$A$3:$A$19,0),MATCH(AG$4,'Cattle TAM'!$A$3:$AL$3,0))</f>
        <v>324.83999999999997</v>
      </c>
      <c r="AH15" s="425">
        <f>INDEX('Cattle TAM'!$A$3:$AL$19,MATCH($B15,'Cattle TAM'!$A$3:$A$19,0),MATCH(AH$4,'Cattle TAM'!$A$3:$AL$3,0))</f>
        <v>325.37570054281207</v>
      </c>
      <c r="AI15" s="425">
        <f>INDEX('Cattle TAM'!$A$3:$BF$19,MATCH($B15,'Cattle TAM'!$A$3:$A$19,0),MATCH(AI$4,'Cattle TAM'!$A$3:$BF$3,0))</f>
        <v>325.37570054281207</v>
      </c>
      <c r="AJ15" s="425">
        <f>INDEX('Cattle TAM'!$A$3:$BF$19,MATCH($B15,'Cattle TAM'!$A$3:$A$19,0),MATCH(AJ$4,'Cattle TAM'!$A$3:$BF$3,0))</f>
        <v>325.37570054281207</v>
      </c>
      <c r="AK15" s="425">
        <f>INDEX('Cattle TAM'!$A$3:$BF$19,MATCH($B15,'Cattle TAM'!$A$3:$A$19,0),MATCH(AK$4,'Cattle TAM'!$A$3:$BF$3,0))</f>
        <v>325.37570054281207</v>
      </c>
      <c r="AL15" s="425">
        <f>INDEX('Cattle TAM'!$A$3:$BF$19,MATCH($B15,'Cattle TAM'!$A$3:$A$19,0),MATCH(AL$4,'Cattle TAM'!$A$3:$BF$3,0))</f>
        <v>325.37570054281207</v>
      </c>
      <c r="AM15" s="82"/>
      <c r="AN15" s="261">
        <f>INDEX(Factors!$B$5:$BU$28,MATCH('Manure CH4'!$B15,Factors!$B$5:$B$28,0),MATCH('Manure CH4'!AN$4,Factors!$B$5:$BU$5,0))*days_year/1000</f>
        <v>3.3573226972988426</v>
      </c>
      <c r="AO15" s="261">
        <f>INDEX(Factors!$B$5:$BU$28,MATCH('Manure CH4'!$B15,Factors!$B$5:$B$28,0),MATCH('Manure CH4'!AO$4,Factors!$B$5:$BU$5,0))*days_year/1000</f>
        <v>3.4370404693626524</v>
      </c>
      <c r="AP15" s="261">
        <f>INDEX(Factors!$B$5:$BU$28,MATCH('Manure CH4'!$B15,Factors!$B$5:$B$28,0),MATCH('Manure CH4'!AP$4,Factors!$B$5:$BU$5,0))*days_year/1000</f>
        <v>3.4129018309098527</v>
      </c>
      <c r="AQ15" s="261">
        <f>INDEX(Factors!$B$5:$BU$28,MATCH('Manure CH4'!$B15,Factors!$B$5:$B$28,0),MATCH('Manure CH4'!AQ$4,Factors!$B$5:$BU$5,0))*days_year/1000</f>
        <v>3.3874499167791785</v>
      </c>
      <c r="AR15" s="261">
        <f>INDEX(Factors!$B$5:$BU$28,MATCH('Manure CH4'!$B15,Factors!$B$5:$B$28,0),MATCH('Manure CH4'!AR$4,Factors!$B$5:$BU$5,0))*days_year/1000</f>
        <v>3.4321327205584549</v>
      </c>
      <c r="AS15" s="261">
        <f>INDEX(Factors!$B$5:$BU$28,MATCH('Manure CH4'!$B15,Factors!$B$5:$B$28,0),MATCH('Manure CH4'!AS$4,Factors!$B$5:$BU$5,0))*days_year/1000</f>
        <v>3.4211861933836372</v>
      </c>
      <c r="AT15" s="261">
        <f>INDEX(Factors!$B$5:$BU$28,MATCH('Manure CH4'!$B15,Factors!$B$5:$B$28,0),MATCH('Manure CH4'!AT$4,Factors!$B$5:$BU$5,0))*days_year/1000</f>
        <v>3.4540186909165631</v>
      </c>
      <c r="AU15" s="261">
        <f>INDEX(Factors!$B$5:$BU$28,MATCH('Manure CH4'!$B15,Factors!$B$5:$B$28,0),MATCH('Manure CH4'!AU$4,Factors!$B$5:$BU$5,0))*days_year/1000</f>
        <v>3.4486082084922089</v>
      </c>
      <c r="AV15" s="261">
        <f>INDEX(Factors!$B$5:$BU$28,MATCH('Manure CH4'!$B15,Factors!$B$5:$B$28,0),MATCH('Manure CH4'!AV$4,Factors!$B$5:$BU$5,0))*days_year/1000</f>
        <v>3.4544688305333597</v>
      </c>
      <c r="AW15" s="261">
        <f>INDEX(Factors!$B$5:$BU$28,MATCH('Manure CH4'!$B15,Factors!$B$5:$B$28,0),MATCH('Manure CH4'!AW$4,Factors!$B$5:$BU$5,0))*days_year/1000</f>
        <v>3.4497313628406836</v>
      </c>
      <c r="AX15" s="261">
        <f>INDEX(Factors!$B$5:$BU$28,MATCH('Manure CH4'!$B15,Factors!$B$5:$B$28,0),MATCH('Manure CH4'!AX$4,Factors!$B$5:$BU$5,0))*days_year/1000</f>
        <v>3.4497313628406836</v>
      </c>
      <c r="AY15" s="261">
        <f>INDEX(Factors!$B$5:$BU$28,MATCH('Manure CH4'!$B15,Factors!$B$5:$B$28,0),MATCH('Manure CH4'!AY$4,Factors!$B$5:$BU$5,0))*days_year/1000</f>
        <v>3.4475920572775127</v>
      </c>
      <c r="AZ15" s="427">
        <f>INDEX(Factors!$B$5:$BU$28,MATCH('Manure CH4'!$B15,Factors!$B$5:$B$28,0),MATCH('Manure CH4'!AZ$4,Factors!$B$5:$BU$5,0))*days_year/1000</f>
        <v>3.4332388508571592</v>
      </c>
      <c r="BA15" s="427">
        <f>INDEX(Factors!$B$5:$BU$28,MATCH('Manure CH4'!$B15,Factors!$B$5:$B$28,0),MATCH('Manure CH4'!BA$4,Factors!$B$5:$BU$5,0))*days_year/1000</f>
        <v>3.4332388508571592</v>
      </c>
      <c r="BB15" s="427">
        <f>INDEX(Factors!$B$5:$BU$28,MATCH('Manure CH4'!$B15,Factors!$B$5:$B$28,0),MATCH('Manure CH4'!BB$4,Factors!$B$5:$BU$5,0))*days_year/1000</f>
        <v>3.4332388508571592</v>
      </c>
      <c r="BC15" s="427">
        <f>INDEX(Factors!$B$5:$BU$28,MATCH('Manure CH4'!$B15,Factors!$B$5:$B$28,0),MATCH('Manure CH4'!BC$4,Factors!$B$5:$BU$5,0))*days_year/1000</f>
        <v>3.4332388508571592</v>
      </c>
      <c r="BD15" s="427">
        <f>INDEX(Factors!$B$5:$BU$28,MATCH('Manure CH4'!$B15,Factors!$B$5:$B$28,0),MATCH('Manure CH4'!BD$4,Factors!$B$5:$BU$5,0))*days_year/1000</f>
        <v>3.4332388508571592</v>
      </c>
      <c r="BE15" s="80"/>
      <c r="BF15" s="261">
        <f>Factors!$F$59</f>
        <v>0.17</v>
      </c>
      <c r="BG15" s="80"/>
      <c r="BH15" s="262">
        <f>INDEX(Factors!$B$82:$BG$105,MATCH('Manure CH4'!$B15,Factors!$B$82:$B$105,0),MATCH('Manure CH4'!BH$4,Factors!$B$82:$BG$82,0))</f>
        <v>4.7000000000000002E-3</v>
      </c>
      <c r="BI15" s="262">
        <f>INDEX(Factors!$B$82:$BG$105,MATCH('Manure CH4'!$B15,Factors!$B$82:$B$105,0),MATCH('Manure CH4'!BI$4,Factors!$B$82:$BG$82,0))</f>
        <v>4.7000000000000002E-3</v>
      </c>
      <c r="BJ15" s="262">
        <f>INDEX(Factors!$B$82:$BG$105,MATCH('Manure CH4'!$B15,Factors!$B$82:$B$105,0),MATCH('Manure CH4'!BJ$4,Factors!$B$82:$BG$82,0))</f>
        <v>4.7000000000000002E-3</v>
      </c>
      <c r="BK15" s="262">
        <f>INDEX(Factors!$B$82:$BG$105,MATCH('Manure CH4'!$B15,Factors!$B$82:$B$105,0),MATCH('Manure CH4'!BK$4,Factors!$B$82:$BG$82,0))</f>
        <v>4.7000000000000002E-3</v>
      </c>
      <c r="BL15" s="262">
        <f>INDEX(Factors!$B$82:$BG$105,MATCH('Manure CH4'!$B15,Factors!$B$82:$B$105,0),MATCH('Manure CH4'!BL$4,Factors!$B$82:$BG$82,0))</f>
        <v>4.7000000000000002E-3</v>
      </c>
      <c r="BM15" s="262">
        <f>INDEX(Factors!$B$82:$BG$105,MATCH('Manure CH4'!$B15,Factors!$B$82:$B$105,0),MATCH('Manure CH4'!BM$4,Factors!$B$82:$BG$82,0))</f>
        <v>4.7000000000000002E-3</v>
      </c>
      <c r="BN15" s="262">
        <f>INDEX(Factors!$B$82:$BG$105,MATCH('Manure CH4'!$B15,Factors!$B$82:$B$105,0),MATCH('Manure CH4'!BN$4,Factors!$B$82:$BG$82,0))</f>
        <v>4.7000000000000002E-3</v>
      </c>
      <c r="BO15" s="262">
        <f>INDEX(Factors!$B$82:$BG$105,MATCH('Manure CH4'!$B15,Factors!$B$82:$B$105,0),MATCH('Manure CH4'!BO$4,Factors!$B$82:$BG$82,0))</f>
        <v>4.7000000000000002E-3</v>
      </c>
      <c r="BP15" s="262">
        <f>INDEX(Factors!$B$82:$BG$105,MATCH('Manure CH4'!$B15,Factors!$B$82:$B$105,0),MATCH('Manure CH4'!BP$4,Factors!$B$82:$BG$82,0))</f>
        <v>4.7000000000000002E-3</v>
      </c>
      <c r="BQ15" s="262">
        <f>INDEX(Factors!$B$82:$BG$105,MATCH('Manure CH4'!$B15,Factors!$B$82:$B$105,0),MATCH('Manure CH4'!BQ$4,Factors!$B$82:$BG$82,0))</f>
        <v>4.7000000000000002E-3</v>
      </c>
      <c r="BR15" s="262">
        <f>INDEX(Factors!$B$82:$BG$105,MATCH('Manure CH4'!$B15,Factors!$B$82:$B$105,0),MATCH('Manure CH4'!BR$4,Factors!$B$82:$BG$82,0))</f>
        <v>4.7000000000000011E-3</v>
      </c>
      <c r="BS15" s="262">
        <f>INDEX(Factors!$B$82:$BG$105,MATCH('Manure CH4'!$B15,Factors!$B$82:$B$105,0),MATCH('Manure CH4'!BS$4,Factors!$B$82:$BG$82,0))</f>
        <v>4.7000000000000011E-3</v>
      </c>
      <c r="BT15" s="429">
        <f>INDEX(Factors!$B$82:$BG$105,MATCH('Manure CH4'!$B15,Factors!$B$82:$B$105,0),MATCH('Manure CH4'!BT$4,Factors!$B$82:$BG$82,0))</f>
        <v>4.7000000000000011E-3</v>
      </c>
      <c r="BU15" s="429">
        <f>INDEX(Factors!$B$82:$BG$105,MATCH('Manure CH4'!$B15,Factors!$B$82:$B$105,0),MATCH('Manure CH4'!BU$4,Factors!$B$82:$BG$82,0))</f>
        <v>4.7000000000000011E-3</v>
      </c>
      <c r="BV15" s="429">
        <f>INDEX(Factors!$B$82:$BG$105,MATCH('Manure CH4'!$B15,Factors!$B$82:$B$105,0),MATCH('Manure CH4'!BV$4,Factors!$B$82:$BG$82,0))</f>
        <v>4.7000000000000011E-3</v>
      </c>
      <c r="BW15" s="429">
        <f>INDEX(Factors!$B$82:$BG$105,MATCH('Manure CH4'!$B15,Factors!$B$82:$B$105,0),MATCH('Manure CH4'!BW$4,Factors!$B$82:$BG$82,0))</f>
        <v>4.7000000000000011E-3</v>
      </c>
      <c r="BX15" s="429">
        <f>INDEX(Factors!$B$82:$BG$105,MATCH('Manure CH4'!$B15,Factors!$B$82:$B$105,0),MATCH('Manure CH4'!BX$4,Factors!$B$82:$BG$82,0))</f>
        <v>4.7000000000000011E-3</v>
      </c>
      <c r="BY15" s="43"/>
      <c r="BZ15" s="529">
        <f t="shared" ref="BZ15:CC16" si="43">D15*V15*AN15*$BF15*BH15*kg_m3/kg.MT</f>
        <v>9.6339030532548975</v>
      </c>
      <c r="CA15" s="529">
        <f t="shared" si="43"/>
        <v>2.0575708823593915</v>
      </c>
      <c r="CB15" s="529">
        <f t="shared" si="43"/>
        <v>2.2800477605032357</v>
      </c>
      <c r="CC15" s="529">
        <f t="shared" si="43"/>
        <v>2.3456996693629235</v>
      </c>
      <c r="CD15" s="529">
        <f t="shared" ref="CD15:CD16" si="44">H15*Z15*AR15*$BF15*BL15*kg_m3/kg.MT</f>
        <v>2.5477293496120645</v>
      </c>
      <c r="CE15" s="529">
        <f t="shared" ref="CE15:CE16" si="45">I15*AA15*AS15*$BF15*BM15*kg_m3/kg.MT</f>
        <v>2.8068253631142959</v>
      </c>
      <c r="CF15" s="529">
        <f t="shared" ref="CF15:CF16" si="46">J15*AB15*AT15*$BF15*BN15*kg_m3/kg.MT</f>
        <v>2.8605485121659182</v>
      </c>
      <c r="CG15" s="529">
        <f t="shared" ref="CG15:CG16" si="47">K15*AC15*AU15*$BF15*BO15*kg_m3/kg.MT</f>
        <v>3.0053863659192821</v>
      </c>
      <c r="CH15" s="529">
        <f t="shared" ref="CH15:CH16" si="48">L15*AD15*AV15*$BF15*BP15*kg_m3/kg.MT</f>
        <v>2.8912867463284049</v>
      </c>
      <c r="CI15" s="529">
        <f t="shared" ref="CI15:CI16" si="49">M15*AE15*AW15*$BF15*BQ15*kg_m3/kg.MT</f>
        <v>2.7194460018256756</v>
      </c>
      <c r="CJ15" s="529">
        <f t="shared" ref="CJ15:CK16" si="50">N15*AF15*AX15*$BF15*BR15*kg_m3/kg.MT</f>
        <v>3.0709811110779608</v>
      </c>
      <c r="CK15" s="529">
        <f t="shared" si="50"/>
        <v>2.4518029794446163</v>
      </c>
      <c r="CL15" s="433">
        <f t="shared" ref="CL15:CP16" si="51">P15*AH15*AZ15*$BF15*BT15*kg_m3/kg.MT</f>
        <v>3.2153399823853839</v>
      </c>
      <c r="CM15" s="433">
        <f t="shared" si="51"/>
        <v>3.6212245754879371</v>
      </c>
      <c r="CN15" s="433">
        <f t="shared" si="51"/>
        <v>4.0271091685905249</v>
      </c>
      <c r="CO15" s="433">
        <f t="shared" si="51"/>
        <v>4.4329937616931137</v>
      </c>
      <c r="CP15" s="433">
        <f t="shared" si="51"/>
        <v>4.8388783547957024</v>
      </c>
    </row>
    <row r="16" spans="1:94" ht="10.5" customHeight="1" x14ac:dyDescent="0.25">
      <c r="A16" s="179"/>
      <c r="B16" s="7" t="s">
        <v>178</v>
      </c>
      <c r="C16" s="1"/>
      <c r="D16" s="345">
        <f>INDEX('Animal Populations'!$B$3:$AL$30,MATCH('Manure CH4'!$B16,'Animal Populations'!$B$3:$B$30,0),MATCH('Manure CH4'!D$4,'Animal Populations'!$B$3:$AL$3,0))</f>
        <v>9156.1369730332008</v>
      </c>
      <c r="E16" s="345">
        <f>INDEX('Animal Populations'!$B$3:$AL$30,MATCH('Manure CH4'!$B16,'Animal Populations'!$B$3:$B$30,0),MATCH('Manure CH4'!E$4,'Animal Populations'!$B$3:$AL$3,0))</f>
        <v>386.76099369752495</v>
      </c>
      <c r="F16" s="345">
        <f>INDEX('Animal Populations'!$B$3:$AL$30,MATCH('Manure CH4'!$B16,'Animal Populations'!$B$3:$B$30,0),MATCH('Manure CH4'!F$4,'Animal Populations'!$B$3:$AL$3,0))</f>
        <v>440.45141193403902</v>
      </c>
      <c r="G16" s="345">
        <f>INDEX('Animal Populations'!$B$3:$AL$30,MATCH('Manure CH4'!$B16,'Animal Populations'!$B$3:$B$30,0),MATCH('Manure CH4'!G$4,'Animal Populations'!$B$3:$AL$3,0))</f>
        <v>753.82269361317503</v>
      </c>
      <c r="H16" s="345">
        <f>INDEX('Animal Populations'!$B$3:$AL$30,MATCH('Manure CH4'!$B16,'Animal Populations'!$B$3:$B$30,0),MATCH('Manure CH4'!H$4,'Animal Populations'!$B$3:$AL$3,0))</f>
        <v>525.704674289472</v>
      </c>
      <c r="I16" s="345">
        <f>INDEX('Animal Populations'!$B$3:$AL$30,MATCH('Manure CH4'!$B16,'Animal Populations'!$B$3:$B$30,0),MATCH('Manure CH4'!I$4,'Animal Populations'!$B$3:$AL$3,0))</f>
        <v>578.18036343353492</v>
      </c>
      <c r="J16" s="345">
        <f>INDEX('Animal Populations'!$B$3:$AL$30,MATCH('Manure CH4'!$B16,'Animal Populations'!$B$3:$B$30,0),MATCH('Manure CH4'!J$4,'Animal Populations'!$B$3:$AL$3,0))</f>
        <v>660.83638392375997</v>
      </c>
      <c r="K16" s="345">
        <f>INDEX('Animal Populations'!$B$3:$AL$30,MATCH('Manure CH4'!$B16,'Animal Populations'!$B$3:$B$30,0),MATCH('Manure CH4'!K$4,'Animal Populations'!$B$3:$AL$3,0))</f>
        <v>787.76955862010698</v>
      </c>
      <c r="L16" s="345">
        <f>INDEX('Animal Populations'!$B$3:$AL$30,MATCH('Manure CH4'!$B16,'Animal Populations'!$B$3:$B$30,0),MATCH('Manure CH4'!L$4,'Animal Populations'!$B$3:$AL$3,0))</f>
        <v>706.06790085549596</v>
      </c>
      <c r="M16" s="345">
        <f>INDEX('Animal Populations'!$B$3:$AL$30,MATCH('Manure CH4'!$B16,'Animal Populations'!$B$3:$B$30,0),MATCH('Manure CH4'!M$4,'Animal Populations'!$B$3:$AL$3,0))</f>
        <v>739</v>
      </c>
      <c r="N16" s="345">
        <f>INDEX('Animal Populations'!$B$3:$AL$30,MATCH('Manure CH4'!$B16,'Animal Populations'!$B$3:$B$30,0),MATCH('Manure CH4'!N$4,'Animal Populations'!$B$3:$AL$3,0))</f>
        <v>672.47145915319697</v>
      </c>
      <c r="O16" s="345">
        <f>INDEX('Animal Populations'!$B$3:$AL$30,MATCH('Manure CH4'!$B16,'Animal Populations'!$B$3:$B$30,0),MATCH('Manure CH4'!O$4,'Animal Populations'!$B$3:$AL$3,0))</f>
        <v>710</v>
      </c>
      <c r="P16" s="419">
        <f>INDEX('Animal Populations'!$B$3:$AL$30,MATCH('Manure CH4'!$B16,'Animal Populations'!$B$3:$B$30,0),MATCH('Manure CH4'!P$4,'Animal Populations'!$B$3:$AL$3,0))</f>
        <v>694.57590100061861</v>
      </c>
      <c r="Q16" s="419">
        <f>INDEX('Animal Populations'!$B$3:$BF$30,MATCH('Manure CH4'!$B16,'Animal Populations'!$B$3:$B$30,0),MATCH('Manure CH4'!Q$4,'Animal Populations'!$B$3:$BF$3,0))</f>
        <v>711.53897651491297</v>
      </c>
      <c r="R16" s="419">
        <f>INDEX('Animal Populations'!$B$3:$BF$30,MATCH('Manure CH4'!$B16,'Animal Populations'!$B$3:$B$30,0),MATCH('Manure CH4'!R$4,'Animal Populations'!$B$3:$BF$3,0))</f>
        <v>728.50205202920824</v>
      </c>
      <c r="S16" s="419">
        <f>INDEX('Animal Populations'!$B$3:$BF$30,MATCH('Manure CH4'!$B16,'Animal Populations'!$B$3:$B$30,0),MATCH('Manure CH4'!S$4,'Animal Populations'!$B$3:$BF$3,0))</f>
        <v>745.4651275435026</v>
      </c>
      <c r="T16" s="419">
        <f>INDEX('Animal Populations'!$B$3:$BF$30,MATCH('Manure CH4'!$B16,'Animal Populations'!$B$3:$B$30,0),MATCH('Manure CH4'!T$4,'Animal Populations'!$B$3:$BF$3,0))</f>
        <v>762.42820305779696</v>
      </c>
      <c r="U16" s="43"/>
      <c r="V16" s="150">
        <f>INDEX('Cattle TAM'!$A$3:$AL$19,MATCH($B16,'Cattle TAM'!$A$3:$A$19,0),MATCH(V$4,'Cattle TAM'!$A$3:$AL$3,0))</f>
        <v>418.46</v>
      </c>
      <c r="W16" s="150">
        <f>INDEX('Cattle TAM'!$A$3:$AL$19,MATCH($B16,'Cattle TAM'!$A$3:$A$19,0),MATCH(W$4,'Cattle TAM'!$A$3:$AL$3,0))</f>
        <v>441.81</v>
      </c>
      <c r="X16" s="150">
        <f>INDEX('Cattle TAM'!$A$3:$AL$19,MATCH($B16,'Cattle TAM'!$A$3:$A$19,0),MATCH(X$4,'Cattle TAM'!$A$3:$AL$3,0))</f>
        <v>449.66</v>
      </c>
      <c r="Y16" s="150">
        <f>INDEX('Cattle TAM'!$A$3:$AL$19,MATCH($B16,'Cattle TAM'!$A$3:$A$19,0),MATCH(Y$4,'Cattle TAM'!$A$3:$AL$3,0))</f>
        <v>451.89</v>
      </c>
      <c r="Z16" s="150">
        <f>INDEX('Cattle TAM'!$A$3:$AL$19,MATCH($B16,'Cattle TAM'!$A$3:$A$19,0),MATCH(Z$4,'Cattle TAM'!$A$3:$AL$3,0))</f>
        <v>470.217575832259</v>
      </c>
      <c r="AA16" s="150">
        <f>INDEX('Cattle TAM'!$A$3:$AL$19,MATCH($B16,'Cattle TAM'!$A$3:$A$19,0),MATCH(AA$4,'Cattle TAM'!$A$3:$AL$3,0))</f>
        <v>474.88711811131998</v>
      </c>
      <c r="AB16" s="150">
        <f>INDEX('Cattle TAM'!$A$3:$AL$19,MATCH($B16,'Cattle TAM'!$A$3:$A$19,0),MATCH(AB$4,'Cattle TAM'!$A$3:$AL$3,0))</f>
        <v>470.54556912068199</v>
      </c>
      <c r="AC16" s="150">
        <f>INDEX('Cattle TAM'!$A$3:$AL$19,MATCH($B16,'Cattle TAM'!$A$3:$A$19,0),MATCH(AC$4,'Cattle TAM'!$A$3:$AL$3,0))</f>
        <v>470.54556912068199</v>
      </c>
      <c r="AD16" s="150">
        <f>INDEX('Cattle TAM'!$A$3:$AL$19,MATCH($B16,'Cattle TAM'!$A$3:$A$19,0),MATCH(AD$4,'Cattle TAM'!$A$3:$AL$3,0))</f>
        <v>470.54556912100003</v>
      </c>
      <c r="AE16" s="150">
        <f>INDEX('Cattle TAM'!$A$3:$AL$19,MATCH($B16,'Cattle TAM'!$A$3:$A$19,0),MATCH(AE$4,'Cattle TAM'!$A$3:$AL$3,0))</f>
        <v>470.54556912100003</v>
      </c>
      <c r="AF16" s="150">
        <f>INDEX('Cattle TAM'!$A$3:$AL$19,MATCH($B16,'Cattle TAM'!$A$3:$A$19,0),MATCH(AF$4,'Cattle TAM'!$A$3:$AL$3,0))</f>
        <v>470.54556912100003</v>
      </c>
      <c r="AG16" s="150">
        <f>INDEX('Cattle TAM'!$A$3:$AL$19,MATCH($B16,'Cattle TAM'!$A$3:$A$19,0),MATCH(AG$4,'Cattle TAM'!$A$3:$AL$3,0))</f>
        <v>480.25</v>
      </c>
      <c r="AH16" s="425">
        <f>INDEX('Cattle TAM'!$A$3:$AL$19,MATCH($B16,'Cattle TAM'!$A$3:$A$19,0),MATCH(AH$4,'Cattle TAM'!$A$3:$AL$3,0))</f>
        <v>465.50569704269435</v>
      </c>
      <c r="AI16" s="425">
        <f>INDEX('Cattle TAM'!$A$3:$BF$19,MATCH($B16,'Cattle TAM'!$A$3:$A$19,0),MATCH(AI$4,'Cattle TAM'!$A$3:$BF$3,0))</f>
        <v>465.50569704269435</v>
      </c>
      <c r="AJ16" s="425">
        <f>INDEX('Cattle TAM'!$A$3:$BF$19,MATCH($B16,'Cattle TAM'!$A$3:$A$19,0),MATCH(AJ$4,'Cattle TAM'!$A$3:$BF$3,0))</f>
        <v>465.50569704269435</v>
      </c>
      <c r="AK16" s="425">
        <f>INDEX('Cattle TAM'!$A$3:$BF$19,MATCH($B16,'Cattle TAM'!$A$3:$A$19,0),MATCH(AK$4,'Cattle TAM'!$A$3:$BF$3,0))</f>
        <v>465.50569704269435</v>
      </c>
      <c r="AL16" s="425">
        <f>INDEX('Cattle TAM'!$A$3:$BF$19,MATCH($B16,'Cattle TAM'!$A$3:$A$19,0),MATCH(AL$4,'Cattle TAM'!$A$3:$BF$3,0))</f>
        <v>465.50569704269435</v>
      </c>
      <c r="AM16" s="82"/>
      <c r="AN16" s="261">
        <f>INDEX(Factors!$B$5:$BU$28,MATCH('Manure CH4'!$B16,Factors!$B$5:$B$28,0),MATCH('Manure CH4'!AN$4,Factors!$B$5:$BU$5,0))*days_year/1000</f>
        <v>1.889713773703219</v>
      </c>
      <c r="AO16" s="261">
        <f>INDEX(Factors!$B$5:$BU$28,MATCH('Manure CH4'!$B16,Factors!$B$5:$B$28,0),MATCH('Manure CH4'!AO$4,Factors!$B$5:$BU$5,0))*days_year/1000</f>
        <v>1.4781129254908985</v>
      </c>
      <c r="AP16" s="261">
        <f>INDEX(Factors!$B$5:$BU$28,MATCH('Manure CH4'!$B16,Factors!$B$5:$B$28,0),MATCH('Manure CH4'!AP$4,Factors!$B$5:$BU$5,0))*days_year/1000</f>
        <v>1.4552248613031311</v>
      </c>
      <c r="AQ16" s="261">
        <f>INDEX(Factors!$B$5:$BU$28,MATCH('Manure CH4'!$B16,Factors!$B$5:$B$28,0),MATCH('Manure CH4'!AQ$4,Factors!$B$5:$BU$5,0))*days_year/1000</f>
        <v>1.4599825602305805</v>
      </c>
      <c r="AR16" s="261">
        <f>INDEX(Factors!$B$5:$BU$28,MATCH('Manure CH4'!$B16,Factors!$B$5:$B$28,0),MATCH('Manure CH4'!AR$4,Factors!$B$5:$BU$5,0))*days_year/1000</f>
        <v>1.4194468456052702</v>
      </c>
      <c r="AS16" s="261">
        <f>INDEX(Factors!$B$5:$BU$28,MATCH('Manure CH4'!$B16,Factors!$B$5:$B$28,0),MATCH('Manure CH4'!AS$4,Factors!$B$5:$BU$5,0))*days_year/1000</f>
        <v>1.4183492291963256</v>
      </c>
      <c r="AT16" s="261">
        <f>INDEX(Factors!$B$5:$BU$28,MATCH('Manure CH4'!$B16,Factors!$B$5:$B$28,0),MATCH('Manure CH4'!AT$4,Factors!$B$5:$BU$5,0))*days_year/1000</f>
        <v>1.4215072176400023</v>
      </c>
      <c r="AU16" s="261">
        <f>INDEX(Factors!$B$5:$BU$28,MATCH('Manure CH4'!$B16,Factors!$B$5:$B$28,0),MATCH('Manure CH4'!AU$4,Factors!$B$5:$BU$5,0))*days_year/1000</f>
        <v>1.4133587035724335</v>
      </c>
      <c r="AV16" s="261">
        <f>INDEX(Factors!$B$5:$BU$28,MATCH('Manure CH4'!$B16,Factors!$B$5:$B$28,0),MATCH('Manure CH4'!AV$4,Factors!$B$5:$BU$5,0))*days_year/1000</f>
        <v>1.4193732148585547</v>
      </c>
      <c r="AW16" s="261">
        <f>INDEX(Factors!$B$5:$BU$28,MATCH('Manure CH4'!$B16,Factors!$B$5:$B$28,0),MATCH('Manure CH4'!AW$4,Factors!$B$5:$BU$5,0))*days_year/1000</f>
        <v>1.4257836876945094</v>
      </c>
      <c r="AX16" s="261">
        <f>INDEX(Factors!$B$5:$BU$28,MATCH('Manure CH4'!$B16,Factors!$B$5:$B$28,0),MATCH('Manure CH4'!AX$4,Factors!$B$5:$BU$5,0))*days_year/1000</f>
        <v>1.4257836876945094</v>
      </c>
      <c r="AY16" s="261">
        <f>INDEX(Factors!$B$5:$BU$28,MATCH('Manure CH4'!$B16,Factors!$B$5:$B$28,0),MATCH('Manure CH4'!AY$4,Factors!$B$5:$BU$5,0))*days_year/1000</f>
        <v>1.295511579588583</v>
      </c>
      <c r="AZ16" s="427">
        <f>INDEX(Factors!$B$5:$BU$28,MATCH('Manure CH4'!$B16,Factors!$B$5:$B$28,0),MATCH('Manure CH4'!AZ$4,Factors!$B$5:$BU$5,0))*days_year/1000</f>
        <v>1.4278413033672157</v>
      </c>
      <c r="BA16" s="427">
        <f>INDEX(Factors!$B$5:$BU$28,MATCH('Manure CH4'!$B16,Factors!$B$5:$B$28,0),MATCH('Manure CH4'!BA$4,Factors!$B$5:$BU$5,0))*days_year/1000</f>
        <v>1.4278413033672157</v>
      </c>
      <c r="BB16" s="427">
        <f>INDEX(Factors!$B$5:$BU$28,MATCH('Manure CH4'!$B16,Factors!$B$5:$B$28,0),MATCH('Manure CH4'!BB$4,Factors!$B$5:$BU$5,0))*days_year/1000</f>
        <v>1.4278413033672157</v>
      </c>
      <c r="BC16" s="427">
        <f>INDEX(Factors!$B$5:$BU$28,MATCH('Manure CH4'!$B16,Factors!$B$5:$B$28,0),MATCH('Manure CH4'!BC$4,Factors!$B$5:$BU$5,0))*days_year/1000</f>
        <v>1.4278413033672157</v>
      </c>
      <c r="BD16" s="427">
        <f>INDEX(Factors!$B$5:$BU$28,MATCH('Manure CH4'!$B16,Factors!$B$5:$B$28,0),MATCH('Manure CH4'!BD$4,Factors!$B$5:$BU$5,0))*days_year/1000</f>
        <v>1.4278413033672157</v>
      </c>
      <c r="BE16" s="80"/>
      <c r="BF16" s="261">
        <f>Factors!$F$60</f>
        <v>0.33</v>
      </c>
      <c r="BG16" s="80"/>
      <c r="BH16" s="262">
        <f>INDEX(Factors!$B$82:$BG$105,MATCH('Manure CH4'!$B16,Factors!$B$82:$B$105,0),MATCH('Manure CH4'!BH$4,Factors!$B$82:$BG$82,0))</f>
        <v>2.1580980922330618E-2</v>
      </c>
      <c r="BI16" s="262">
        <f>INDEX(Factors!$B$82:$BG$105,MATCH('Manure CH4'!$B16,Factors!$B$82:$B$105,0),MATCH('Manure CH4'!BI$4,Factors!$B$82:$BG$82,0))</f>
        <v>2.2780833247281928E-2</v>
      </c>
      <c r="BJ16" s="262">
        <f>INDEX(Factors!$B$82:$BG$105,MATCH('Manure CH4'!$B16,Factors!$B$82:$B$105,0),MATCH('Manure CH4'!BJ$4,Factors!$B$82:$BG$82,0))</f>
        <v>2.2622766162369929E-2</v>
      </c>
      <c r="BK16" s="262">
        <f>INDEX(Factors!$B$82:$BG$105,MATCH('Manure CH4'!$B16,Factors!$B$82:$B$105,0),MATCH('Manure CH4'!BK$4,Factors!$B$82:$BG$82,0))</f>
        <v>2.2449902832424717E-2</v>
      </c>
      <c r="BL16" s="262">
        <f>INDEX(Factors!$B$82:$BG$105,MATCH('Manure CH4'!$B16,Factors!$B$82:$B$105,0),MATCH('Manure CH4'!BL$4,Factors!$B$82:$BG$82,0))</f>
        <v>2.2574668206483777E-2</v>
      </c>
      <c r="BM16" s="262">
        <f>INDEX(Factors!$B$82:$BG$105,MATCH('Manure CH4'!$B16,Factors!$B$82:$B$105,0),MATCH('Manure CH4'!BM$4,Factors!$B$82:$BG$82,0))</f>
        <v>2.2615625586074276E-2</v>
      </c>
      <c r="BN16" s="262">
        <f>INDEX(Factors!$B$82:$BG$105,MATCH('Manure CH4'!$B16,Factors!$B$82:$B$105,0),MATCH('Manure CH4'!BN$4,Factors!$B$82:$BG$82,0))</f>
        <v>2.2615625586074276E-2</v>
      </c>
      <c r="BO16" s="262">
        <f>INDEX(Factors!$B$82:$BG$105,MATCH('Manure CH4'!$B16,Factors!$B$82:$B$105,0),MATCH('Manure CH4'!BO$4,Factors!$B$82:$BG$82,0))</f>
        <v>2.2610052784929321E-2</v>
      </c>
      <c r="BP16" s="262">
        <f>INDEX(Factors!$B$82:$BG$105,MATCH('Manure CH4'!$B16,Factors!$B$82:$B$105,0),MATCH('Manure CH4'!BP$4,Factors!$B$82:$BG$82,0))</f>
        <v>2.2914680207817041E-2</v>
      </c>
      <c r="BQ16" s="262">
        <f>INDEX(Factors!$B$82:$BG$105,MATCH('Manure CH4'!$B16,Factors!$B$82:$B$105,0),MATCH('Manure CH4'!BQ$4,Factors!$B$82:$BG$82,0))</f>
        <v>2.2793286790281843E-2</v>
      </c>
      <c r="BR16" s="262">
        <f>INDEX(Factors!$B$82:$BG$105,MATCH('Manure CH4'!$B16,Factors!$B$82:$B$105,0),MATCH('Manure CH4'!BR$4,Factors!$B$82:$BG$82,0))</f>
        <v>2.2585944178127627E-2</v>
      </c>
      <c r="BS16" s="262">
        <f>INDEX(Factors!$B$82:$BG$105,MATCH('Manure CH4'!$B16,Factors!$B$82:$B$105,0),MATCH('Manure CH4'!BS$4,Factors!$B$82:$BG$82,0))</f>
        <v>2.2585944178127627E-2</v>
      </c>
      <c r="BT16" s="429">
        <f>INDEX(Factors!$B$82:$BG$105,MATCH('Manure CH4'!$B16,Factors!$B$82:$B$105,0),MATCH('Manure CH4'!BT$4,Factors!$B$82:$BG$82,0))</f>
        <v>2.2585944178127627E-2</v>
      </c>
      <c r="BU16" s="429">
        <f>INDEX(Factors!$B$82:$BG$105,MATCH('Manure CH4'!$B16,Factors!$B$82:$B$105,0),MATCH('Manure CH4'!BU$4,Factors!$B$82:$BG$82,0))</f>
        <v>2.2585944178127627E-2</v>
      </c>
      <c r="BV16" s="429">
        <f>INDEX(Factors!$B$82:$BG$105,MATCH('Manure CH4'!$B16,Factors!$B$82:$B$105,0),MATCH('Manure CH4'!BV$4,Factors!$B$82:$BG$82,0))</f>
        <v>2.2585944178127627E-2</v>
      </c>
      <c r="BW16" s="429">
        <f>INDEX(Factors!$B$82:$BG$105,MATCH('Manure CH4'!$B16,Factors!$B$82:$B$105,0),MATCH('Manure CH4'!BW$4,Factors!$B$82:$BG$82,0))</f>
        <v>2.2585944178127627E-2</v>
      </c>
      <c r="BX16" s="429">
        <f>INDEX(Factors!$B$82:$BG$105,MATCH('Manure CH4'!$B16,Factors!$B$82:$B$105,0),MATCH('Manure CH4'!BX$4,Factors!$B$82:$BG$82,0))</f>
        <v>2.2585944178127627E-2</v>
      </c>
      <c r="BY16" s="43"/>
      <c r="BZ16" s="529">
        <f t="shared" si="43"/>
        <v>34.135429402733266</v>
      </c>
      <c r="CA16" s="529">
        <f t="shared" si="43"/>
        <v>1.2569770780591831</v>
      </c>
      <c r="CB16" s="529">
        <f t="shared" si="43"/>
        <v>1.42439356882554</v>
      </c>
      <c r="CC16" s="529">
        <f t="shared" si="43"/>
        <v>2.4391359175909182</v>
      </c>
      <c r="CD16" s="529">
        <f t="shared" si="44"/>
        <v>1.7304264151389266</v>
      </c>
      <c r="CE16" s="529">
        <f t="shared" si="45"/>
        <v>1.9240548061134628</v>
      </c>
      <c r="CF16" s="529">
        <f t="shared" si="46"/>
        <v>2.1838622357381272</v>
      </c>
      <c r="CG16" s="529">
        <f t="shared" si="47"/>
        <v>2.5877766275157361</v>
      </c>
      <c r="CH16" s="529">
        <f t="shared" si="48"/>
        <v>2.3606439677968454</v>
      </c>
      <c r="CI16" s="529">
        <f t="shared" si="49"/>
        <v>2.4687587518239278</v>
      </c>
      <c r="CJ16" s="529">
        <f t="shared" si="50"/>
        <v>2.2260728175411622</v>
      </c>
      <c r="CK16" s="529">
        <f t="shared" si="50"/>
        <v>2.1796020172108914</v>
      </c>
      <c r="CL16" s="433">
        <f t="shared" si="51"/>
        <v>2.2779009295899568</v>
      </c>
      <c r="CM16" s="433">
        <f t="shared" si="51"/>
        <v>2.3335322946100363</v>
      </c>
      <c r="CN16" s="433">
        <f t="shared" si="51"/>
        <v>2.3891636596301185</v>
      </c>
      <c r="CO16" s="433">
        <f t="shared" si="51"/>
        <v>2.4447950246501979</v>
      </c>
      <c r="CP16" s="433">
        <f t="shared" si="51"/>
        <v>2.5004263896702765</v>
      </c>
    </row>
    <row r="17" spans="1:94" ht="10.5" customHeight="1" x14ac:dyDescent="0.25">
      <c r="A17" s="1">
        <v>8</v>
      </c>
      <c r="B17" s="256" t="s">
        <v>181</v>
      </c>
      <c r="C17" s="1"/>
      <c r="D17" s="345">
        <f>INDEX('Animal Populations'!$B$3:$AL$30,MATCH('Manure CH4'!$B17,'Animal Populations'!$B$3:$B$30,0),MATCH('Manure CH4'!D$4,'Animal Populations'!$B$3:$AL$3,0))</f>
        <v>44972.946387574011</v>
      </c>
      <c r="E17" s="345">
        <f>INDEX('Animal Populations'!$B$3:$AL$30,MATCH('Manure CH4'!$B17,'Animal Populations'!$B$3:$B$30,0),MATCH('Manure CH4'!E$4,'Animal Populations'!$B$3:$AL$3,0))</f>
        <v>45024.111690931393</v>
      </c>
      <c r="F17" s="345">
        <f>INDEX('Animal Populations'!$B$3:$AL$30,MATCH('Manure CH4'!$B17,'Animal Populations'!$B$3:$B$30,0),MATCH('Manure CH4'!F$4,'Animal Populations'!$B$3:$AL$3,0))</f>
        <v>45394.730153409197</v>
      </c>
      <c r="G17" s="345">
        <f>INDEX('Animal Populations'!$B$3:$AL$30,MATCH('Manure CH4'!$B17,'Animal Populations'!$B$3:$B$30,0),MATCH('Manure CH4'!G$4,'Animal Populations'!$B$3:$AL$3,0))</f>
        <v>42419.580591441547</v>
      </c>
      <c r="H17" s="345">
        <f>INDEX('Animal Populations'!$B$3:$AL$30,MATCH('Manure CH4'!$B17,'Animal Populations'!$B$3:$B$30,0),MATCH('Manure CH4'!H$4,'Animal Populations'!$B$3:$AL$3,0))</f>
        <v>36306.168123674564</v>
      </c>
      <c r="I17" s="345">
        <f>INDEX('Animal Populations'!$B$3:$AL$30,MATCH('Manure CH4'!$B17,'Animal Populations'!$B$3:$B$30,0),MATCH('Manure CH4'!I$4,'Animal Populations'!$B$3:$AL$3,0))</f>
        <v>38645.005930847939</v>
      </c>
      <c r="J17" s="345">
        <f>INDEX('Animal Populations'!$B$3:$AL$30,MATCH('Manure CH4'!$B17,'Animal Populations'!$B$3:$B$30,0),MATCH('Manure CH4'!J$4,'Animal Populations'!$B$3:$AL$3,0))</f>
        <v>38844.704756503219</v>
      </c>
      <c r="K17" s="345">
        <f>INDEX('Animal Populations'!$B$3:$AL$30,MATCH('Manure CH4'!$B17,'Animal Populations'!$B$3:$B$30,0),MATCH('Manure CH4'!K$4,'Animal Populations'!$B$3:$AL$3,0))</f>
        <v>39686.750610881551</v>
      </c>
      <c r="L17" s="345">
        <f>INDEX('Animal Populations'!$B$3:$AL$30,MATCH('Manure CH4'!$B17,'Animal Populations'!$B$3:$B$30,0),MATCH('Manure CH4'!L$4,'Animal Populations'!$B$3:$AL$3,0))</f>
        <v>39238.037307741557</v>
      </c>
      <c r="M17" s="345">
        <f>INDEX('Animal Populations'!$B$3:$AL$30,MATCH('Manure CH4'!$B17,'Animal Populations'!$B$3:$B$30,0),MATCH('Manure CH4'!M$4,'Animal Populations'!$B$3:$AL$3,0))</f>
        <v>37928</v>
      </c>
      <c r="N17" s="345">
        <f>INDEX('Animal Populations'!$B$3:$AL$30,MATCH('Manure CH4'!$B17,'Animal Populations'!$B$3:$B$30,0),MATCH('Manure CH4'!N$4,'Animal Populations'!$B$3:$AL$3,0))</f>
        <v>37482.615458041117</v>
      </c>
      <c r="O17" s="345">
        <f>INDEX('Animal Populations'!$B$3:$AL$30,MATCH('Manure CH4'!$B17,'Animal Populations'!$B$3:$B$30,0),MATCH('Manure CH4'!O$4,'Animal Populations'!$B$3:$AL$3,0))</f>
        <v>40681</v>
      </c>
      <c r="P17" s="419">
        <f>INDEX('Animal Populations'!$B$3:$AL$30,MATCH('Manure CH4'!$B17,'Animal Populations'!$B$3:$B$30,0),MATCH('Manure CH4'!P$4,'Animal Populations'!$B$3:$AL$3,0))</f>
        <v>37726.835082252976</v>
      </c>
      <c r="Q17" s="419">
        <f>INDEX('Animal Populations'!$B$3:$BF$30,MATCH('Manure CH4'!$B17,'Animal Populations'!$B$3:$B$30,0),MATCH('Manure CH4'!Q$4,'Animal Populations'!$B$3:$BF$3,0))</f>
        <v>36986.333067215863</v>
      </c>
      <c r="R17" s="419">
        <f>INDEX('Animal Populations'!$B$3:$BF$30,MATCH('Manure CH4'!$B17,'Animal Populations'!$B$3:$B$30,0),MATCH('Manure CH4'!R$4,'Animal Populations'!$B$3:$BF$3,0))</f>
        <v>36245.83105217875</v>
      </c>
      <c r="S17" s="419">
        <f>INDEX('Animal Populations'!$B$3:$BF$30,MATCH('Manure CH4'!$B17,'Animal Populations'!$B$3:$B$30,0),MATCH('Manure CH4'!S$4,'Animal Populations'!$B$3:$BF$3,0))</f>
        <v>35505.329037141695</v>
      </c>
      <c r="T17" s="419">
        <f>INDEX('Animal Populations'!$B$3:$BF$30,MATCH('Manure CH4'!$B17,'Animal Populations'!$B$3:$B$30,0),MATCH('Manure CH4'!T$4,'Animal Populations'!$B$3:$BF$3,0))</f>
        <v>34764.827022104582</v>
      </c>
      <c r="U17" s="43"/>
      <c r="V17" s="150">
        <f>INDEX('Cattle TAM'!$A$3:$AL$19,MATCH($B17,'Cattle TAM'!$A$3:$A$19,0),MATCH(V$4,'Cattle TAM'!$A$3:$AL$3,0))</f>
        <v>122.1</v>
      </c>
      <c r="W17" s="150">
        <f>INDEX('Cattle TAM'!$A$3:$AL$19,MATCH($B17,'Cattle TAM'!$A$3:$A$19,0),MATCH(W$4,'Cattle TAM'!$A$3:$AL$3,0))</f>
        <v>122.55</v>
      </c>
      <c r="X17" s="150">
        <f>INDEX('Cattle TAM'!$A$3:$AL$19,MATCH($B17,'Cattle TAM'!$A$3:$A$19,0),MATCH(X$4,'Cattle TAM'!$A$3:$AL$3,0))</f>
        <v>122.54</v>
      </c>
      <c r="Y17" s="150">
        <f>INDEX('Cattle TAM'!$A$3:$AL$19,MATCH($B17,'Cattle TAM'!$A$3:$A$19,0),MATCH(Y$4,'Cattle TAM'!$A$3:$AL$3,0))</f>
        <v>122.48</v>
      </c>
      <c r="Z17" s="150">
        <f>INDEX('Cattle TAM'!$A$3:$AL$19,MATCH($B17,'Cattle TAM'!$A$3:$A$19,0),MATCH(Z$4,'Cattle TAM'!$A$3:$AL$3,0))</f>
        <v>122.54</v>
      </c>
      <c r="AA17" s="150">
        <f>INDEX('Cattle TAM'!$A$3:$AL$19,MATCH($B17,'Cattle TAM'!$A$3:$A$19,0),MATCH(AA$4,'Cattle TAM'!$A$3:$AL$3,0))</f>
        <v>122.502290284796</v>
      </c>
      <c r="AB17" s="150">
        <f>INDEX('Cattle TAM'!$A$3:$AL$19,MATCH($B17,'Cattle TAM'!$A$3:$A$19,0),MATCH(AB$4,'Cattle TAM'!$A$3:$AL$3,0))</f>
        <v>122.531770492174</v>
      </c>
      <c r="AC17" s="150">
        <f>INDEX('Cattle TAM'!$A$3:$AL$19,MATCH($B17,'Cattle TAM'!$A$3:$A$19,0),MATCH(AC$4,'Cattle TAM'!$A$3:$AL$3,0))</f>
        <v>122.531770492174</v>
      </c>
      <c r="AD17" s="150">
        <f>INDEX('Cattle TAM'!$A$3:$AL$19,MATCH($B17,'Cattle TAM'!$A$3:$A$19,0),MATCH(AD$4,'Cattle TAM'!$A$3:$AL$3,0))</f>
        <v>122.53177049200001</v>
      </c>
      <c r="AE17" s="150">
        <f>INDEX('Cattle TAM'!$A$3:$AL$19,MATCH($B17,'Cattle TAM'!$A$3:$A$19,0),MATCH(AE$4,'Cattle TAM'!$A$3:$AL$3,0))</f>
        <v>122.53177049200001</v>
      </c>
      <c r="AF17" s="150">
        <f>INDEX('Cattle TAM'!$A$3:$AL$19,MATCH($B17,'Cattle TAM'!$A$3:$A$19,0),MATCH(AF$4,'Cattle TAM'!$A$3:$AL$3,0))</f>
        <v>122.53177049200001</v>
      </c>
      <c r="AG17" s="150">
        <f>INDEX('Cattle TAM'!$A$3:$AL$19,MATCH($B17,'Cattle TAM'!$A$3:$A$19,0),MATCH(AG$4,'Cattle TAM'!$A$3:$AL$3,0))</f>
        <v>122.78</v>
      </c>
      <c r="AH17" s="425">
        <f>INDEX('Cattle TAM'!$A$3:$AL$19,MATCH($B17,'Cattle TAM'!$A$3:$A$19,0),MATCH(AH$4,'Cattle TAM'!$A$3:$AL$3,0))</f>
        <v>122.53893722531441</v>
      </c>
      <c r="AI17" s="425">
        <f>INDEX('Cattle TAM'!$A$3:$BF$19,MATCH($B17,'Cattle TAM'!$A$3:$A$19,0),MATCH(AI$4,'Cattle TAM'!$A$3:$BF$3,0))</f>
        <v>122.53893722531441</v>
      </c>
      <c r="AJ17" s="425">
        <f>INDEX('Cattle TAM'!$A$3:$BF$19,MATCH($B17,'Cattle TAM'!$A$3:$A$19,0),MATCH(AJ$4,'Cattle TAM'!$A$3:$BF$3,0))</f>
        <v>122.53893722531441</v>
      </c>
      <c r="AK17" s="425">
        <f>INDEX('Cattle TAM'!$A$3:$BF$19,MATCH($B17,'Cattle TAM'!$A$3:$A$19,0),MATCH(AK$4,'Cattle TAM'!$A$3:$BF$3,0))</f>
        <v>122.53893722531441</v>
      </c>
      <c r="AL17" s="425">
        <f>INDEX('Cattle TAM'!$A$3:$BF$19,MATCH($B17,'Cattle TAM'!$A$3:$A$19,0),MATCH(AL$4,'Cattle TAM'!$A$3:$BF$3,0))</f>
        <v>122.53893722531441</v>
      </c>
      <c r="AM17" s="82"/>
      <c r="AN17" s="261">
        <f>INDEX(Factors!$B$5:$BU$28,MATCH('Manure CH4'!$B17,Factors!$B$5:$B$28,0),MATCH('Manure CH4'!AN$4,Factors!$B$5:$BU$5,0))*days_year/1000</f>
        <v>2.3396500000000002</v>
      </c>
      <c r="AO17" s="261">
        <f>INDEX(Factors!$B$5:$BU$28,MATCH('Manure CH4'!$B17,Factors!$B$5:$B$28,0),MATCH('Manure CH4'!AO$4,Factors!$B$5:$BU$5,0))*days_year/1000</f>
        <v>2.6927875000000006</v>
      </c>
      <c r="AP17" s="261">
        <f>INDEX(Factors!$B$5:$BU$28,MATCH('Manure CH4'!$B17,Factors!$B$5:$B$28,0),MATCH('Manure CH4'!AP$4,Factors!$B$5:$BU$5,0))*days_year/1000</f>
        <v>2.7712625000000002</v>
      </c>
      <c r="AQ17" s="261">
        <f>INDEX(Factors!$B$5:$BU$28,MATCH('Manure CH4'!$B17,Factors!$B$5:$B$28,0),MATCH('Manure CH4'!AQ$4,Factors!$B$5:$BU$5,0))*days_year/1000</f>
        <v>2.8105000000000002</v>
      </c>
      <c r="AR17" s="261">
        <f>INDEX(Factors!$B$5:$BU$28,MATCH('Manure CH4'!$B17,Factors!$B$5:$B$28,0),MATCH('Manure CH4'!AR$4,Factors!$B$5:$BU$5,0))*days_year/1000</f>
        <v>2.8105000000000002</v>
      </c>
      <c r="AS17" s="261">
        <f>INDEX(Factors!$B$5:$BU$28,MATCH('Manure CH4'!$B17,Factors!$B$5:$B$28,0),MATCH('Manure CH4'!AS$4,Factors!$B$5:$BU$5,0))*days_year/1000</f>
        <v>2.8105000000000002</v>
      </c>
      <c r="AT17" s="261">
        <f>INDEX(Factors!$B$5:$BU$28,MATCH('Manure CH4'!$B17,Factors!$B$5:$B$28,0),MATCH('Manure CH4'!AT$4,Factors!$B$5:$BU$5,0))*days_year/1000</f>
        <v>2.8105000000000002</v>
      </c>
      <c r="AU17" s="261">
        <f>INDEX(Factors!$B$5:$BU$28,MATCH('Manure CH4'!$B17,Factors!$B$5:$B$28,0),MATCH('Manure CH4'!AU$4,Factors!$B$5:$BU$5,0))*days_year/1000</f>
        <v>2.8105000000000002</v>
      </c>
      <c r="AV17" s="261">
        <f>INDEX(Factors!$B$5:$BU$28,MATCH('Manure CH4'!$B17,Factors!$B$5:$B$28,0),MATCH('Manure CH4'!AV$4,Factors!$B$5:$BU$5,0))*days_year/1000</f>
        <v>2.8105000000000002</v>
      </c>
      <c r="AW17" s="261">
        <f>INDEX(Factors!$B$5:$BU$28,MATCH('Manure CH4'!$B17,Factors!$B$5:$B$28,0),MATCH('Manure CH4'!AW$4,Factors!$B$5:$BU$5,0))*days_year/1000</f>
        <v>2.8105000000000002</v>
      </c>
      <c r="AX17" s="261">
        <f>INDEX(Factors!$B$5:$BU$28,MATCH('Manure CH4'!$B17,Factors!$B$5:$B$28,0),MATCH('Manure CH4'!AX$4,Factors!$B$5:$BU$5,0))*days_year/1000</f>
        <v>2.8105000000000002</v>
      </c>
      <c r="AY17" s="261">
        <f>INDEX(Factors!$B$5:$BU$28,MATCH('Manure CH4'!$B17,Factors!$B$5:$B$28,0),MATCH('Manure CH4'!AY$4,Factors!$B$5:$BU$5,0))*days_year/1000</f>
        <v>2.8105000000000007</v>
      </c>
      <c r="AZ17" s="427">
        <f>INDEX(Factors!$B$5:$BU$28,MATCH('Manure CH4'!$B17,Factors!$B$5:$B$28,0),MATCH('Manure CH4'!AZ$4,Factors!$B$5:$BU$5,0))*days_year/1000</f>
        <v>2.8105000000000007</v>
      </c>
      <c r="BA17" s="427">
        <f>INDEX(Factors!$B$5:$BU$28,MATCH('Manure CH4'!$B17,Factors!$B$5:$B$28,0),MATCH('Manure CH4'!BA$4,Factors!$B$5:$BU$5,0))*days_year/1000</f>
        <v>2.8105000000000007</v>
      </c>
      <c r="BB17" s="427">
        <f>INDEX(Factors!$B$5:$BU$28,MATCH('Manure CH4'!$B17,Factors!$B$5:$B$28,0),MATCH('Manure CH4'!BB$4,Factors!$B$5:$BU$5,0))*days_year/1000</f>
        <v>2.8105000000000007</v>
      </c>
      <c r="BC17" s="427">
        <f>INDEX(Factors!$B$5:$BU$28,MATCH('Manure CH4'!$B17,Factors!$B$5:$B$28,0),MATCH('Manure CH4'!BC$4,Factors!$B$5:$BU$5,0))*days_year/1000</f>
        <v>2.8105000000000007</v>
      </c>
      <c r="BD17" s="427">
        <f>INDEX(Factors!$B$5:$BU$28,MATCH('Manure CH4'!$B17,Factors!$B$5:$B$28,0),MATCH('Manure CH4'!BD$4,Factors!$B$5:$BU$5,0))*days_year/1000</f>
        <v>2.8105000000000007</v>
      </c>
      <c r="BE17" s="80"/>
      <c r="BF17" s="261">
        <f>Factors!$F$61</f>
        <v>0.17</v>
      </c>
      <c r="BG17" s="80"/>
      <c r="BH17" s="262">
        <f>INDEX(Factors!$B$82:$BG$105,MATCH('Manure CH4'!$B17,Factors!$B$82:$B$105,0),MATCH('Manure CH4'!BH$4,Factors!$B$82:$BG$82,0))</f>
        <v>4.7000000000000002E-3</v>
      </c>
      <c r="BI17" s="262">
        <f>INDEX(Factors!$B$82:$BG$105,MATCH('Manure CH4'!$B17,Factors!$B$82:$B$105,0),MATCH('Manure CH4'!BI$4,Factors!$B$82:$BG$82,0))</f>
        <v>4.7000000000000002E-3</v>
      </c>
      <c r="BJ17" s="262">
        <f>INDEX(Factors!$B$82:$BG$105,MATCH('Manure CH4'!$B17,Factors!$B$82:$B$105,0),MATCH('Manure CH4'!BJ$4,Factors!$B$82:$BG$82,0))</f>
        <v>4.7000000000000002E-3</v>
      </c>
      <c r="BK17" s="262">
        <f>INDEX(Factors!$B$82:$BG$105,MATCH('Manure CH4'!$B17,Factors!$B$82:$B$105,0),MATCH('Manure CH4'!BK$4,Factors!$B$82:$BG$82,0))</f>
        <v>4.7000000000000002E-3</v>
      </c>
      <c r="BL17" s="262">
        <f>INDEX(Factors!$B$82:$BG$105,MATCH('Manure CH4'!$B17,Factors!$B$82:$B$105,0),MATCH('Manure CH4'!BL$4,Factors!$B$82:$BG$82,0))</f>
        <v>4.7000000000000002E-3</v>
      </c>
      <c r="BM17" s="262">
        <f>INDEX(Factors!$B$82:$BG$105,MATCH('Manure CH4'!$B17,Factors!$B$82:$B$105,0),MATCH('Manure CH4'!BM$4,Factors!$B$82:$BG$82,0))</f>
        <v>4.7000000000000002E-3</v>
      </c>
      <c r="BN17" s="262">
        <f>INDEX(Factors!$B$82:$BG$105,MATCH('Manure CH4'!$B17,Factors!$B$82:$B$105,0),MATCH('Manure CH4'!BN$4,Factors!$B$82:$BG$82,0))</f>
        <v>4.7000000000000002E-3</v>
      </c>
      <c r="BO17" s="262">
        <f>INDEX(Factors!$B$82:$BG$105,MATCH('Manure CH4'!$B17,Factors!$B$82:$B$105,0),MATCH('Manure CH4'!BO$4,Factors!$B$82:$BG$82,0))</f>
        <v>4.7000000000000002E-3</v>
      </c>
      <c r="BP17" s="262">
        <f>INDEX(Factors!$B$82:$BG$105,MATCH('Manure CH4'!$B17,Factors!$B$82:$B$105,0),MATCH('Manure CH4'!BP$4,Factors!$B$82:$BG$82,0))</f>
        <v>4.7000000000000002E-3</v>
      </c>
      <c r="BQ17" s="262">
        <f>INDEX(Factors!$B$82:$BG$105,MATCH('Manure CH4'!$B17,Factors!$B$82:$B$105,0),MATCH('Manure CH4'!BQ$4,Factors!$B$82:$BG$82,0))</f>
        <v>4.7000000000000002E-3</v>
      </c>
      <c r="BR17" s="262">
        <f>INDEX(Factors!$B$82:$BG$105,MATCH('Manure CH4'!$B17,Factors!$B$82:$B$105,0),MATCH('Manure CH4'!BR$4,Factors!$B$82:$BG$82,0))</f>
        <v>4.7000000000000011E-3</v>
      </c>
      <c r="BS17" s="262">
        <f>INDEX(Factors!$B$82:$BG$105,MATCH('Manure CH4'!$B17,Factors!$B$82:$B$105,0),MATCH('Manure CH4'!BS$4,Factors!$B$82:$BG$82,0))</f>
        <v>4.7000000000000011E-3</v>
      </c>
      <c r="BT17" s="429">
        <f>INDEX(Factors!$B$82:$BG$105,MATCH('Manure CH4'!$B17,Factors!$B$82:$B$105,0),MATCH('Manure CH4'!BT$4,Factors!$B$82:$BG$82,0))</f>
        <v>4.7000000000000011E-3</v>
      </c>
      <c r="BU17" s="429">
        <f>INDEX(Factors!$B$82:$BG$105,MATCH('Manure CH4'!$B17,Factors!$B$82:$B$105,0),MATCH('Manure CH4'!BU$4,Factors!$B$82:$BG$82,0))</f>
        <v>4.7000000000000011E-3</v>
      </c>
      <c r="BV17" s="429">
        <f>INDEX(Factors!$B$82:$BG$105,MATCH('Manure CH4'!$B17,Factors!$B$82:$B$105,0),MATCH('Manure CH4'!BV$4,Factors!$B$82:$BG$82,0))</f>
        <v>4.7000000000000011E-3</v>
      </c>
      <c r="BW17" s="429">
        <f>INDEX(Factors!$B$82:$BG$105,MATCH('Manure CH4'!$B17,Factors!$B$82:$B$105,0),MATCH('Manure CH4'!BW$4,Factors!$B$82:$BG$82,0))</f>
        <v>4.7000000000000011E-3</v>
      </c>
      <c r="BX17" s="429">
        <f>INDEX(Factors!$B$82:$BG$105,MATCH('Manure CH4'!$B17,Factors!$B$82:$B$105,0),MATCH('Manure CH4'!BX$4,Factors!$B$82:$BG$82,0))</f>
        <v>4.7000000000000011E-3</v>
      </c>
      <c r="BY17" s="43"/>
      <c r="BZ17" s="6">
        <f>SUM(BZ18:BZ19)</f>
        <v>6.7955195750657831</v>
      </c>
      <c r="CA17" s="6">
        <f>SUM(CA18:CA19)</f>
        <v>7.8589643745172273</v>
      </c>
      <c r="CB17" s="6">
        <f t="shared" ref="CB17" si="52">SUM(CB18:CB19)</f>
        <v>8.1539069029647386</v>
      </c>
      <c r="CC17" s="6">
        <f t="shared" ref="CC17:CJ17" si="53">SUM(CC18:CC19)</f>
        <v>7.7236023558537807</v>
      </c>
      <c r="CD17" s="6">
        <f t="shared" si="53"/>
        <v>6.6137328563651634</v>
      </c>
      <c r="CE17" s="6">
        <f t="shared" si="53"/>
        <v>7.0376221354106185</v>
      </c>
      <c r="CF17" s="6">
        <f t="shared" si="53"/>
        <v>0.22385986246894723</v>
      </c>
      <c r="CG17" s="6">
        <f t="shared" si="53"/>
        <v>7.229072982498149</v>
      </c>
      <c r="CH17" s="6">
        <f t="shared" si="53"/>
        <v>7.1473383691299706</v>
      </c>
      <c r="CI17" s="6">
        <f t="shared" si="53"/>
        <v>6.9087107374475485</v>
      </c>
      <c r="CJ17" s="6">
        <f t="shared" si="53"/>
        <v>6.0805825967503866</v>
      </c>
      <c r="CK17" s="6">
        <f t="shared" ref="CK17" si="54">SUM(CK18:CK19)</f>
        <v>6.6902279829206446</v>
      </c>
      <c r="CL17" s="422">
        <f t="shared" ref="CL17:CM17" si="55">SUM(CL18:CL19)</f>
        <v>6.0975169996173406</v>
      </c>
      <c r="CM17" s="422">
        <f t="shared" si="55"/>
        <v>6.0118037148718315</v>
      </c>
      <c r="CN17" s="422">
        <f t="shared" ref="CN17:CP17" si="56">SUM(CN18:CN19)</f>
        <v>5.9260904301263242</v>
      </c>
      <c r="CO17" s="422">
        <f t="shared" si="56"/>
        <v>5.8403771453808151</v>
      </c>
      <c r="CP17" s="422">
        <f t="shared" si="56"/>
        <v>5.7546638606353078</v>
      </c>
    </row>
    <row r="18" spans="1:94" ht="10.5" customHeight="1" x14ac:dyDescent="0.25">
      <c r="A18" s="179"/>
      <c r="B18" s="7" t="s">
        <v>179</v>
      </c>
      <c r="C18" s="1"/>
      <c r="D18" s="345">
        <f>INDEX('Animal Populations'!$B$3:$AL$30,MATCH('Manure CH4'!$B18,'Animal Populations'!$B$3:$B$30,0),MATCH('Manure CH4'!D$4,'Animal Populations'!$B$3:$AL$3,0))</f>
        <v>39076.185928967599</v>
      </c>
      <c r="E18" s="345">
        <f>INDEX('Animal Populations'!$B$3:$AL$30,MATCH('Manure CH4'!$B18,'Animal Populations'!$B$3:$B$30,0),MATCH('Manure CH4'!E$4,'Animal Populations'!$B$3:$AL$3,0))</f>
        <v>42093.906862357995</v>
      </c>
      <c r="F18" s="345">
        <f>INDEX('Animal Populations'!$B$3:$AL$30,MATCH('Manure CH4'!$B18,'Animal Populations'!$B$3:$B$30,0),MATCH('Manure CH4'!F$4,'Animal Populations'!$B$3:$AL$3,0))</f>
        <v>43440.562419686699</v>
      </c>
      <c r="G18" s="345">
        <f>INDEX('Animal Populations'!$B$3:$AL$30,MATCH('Manure CH4'!$B18,'Animal Populations'!$B$3:$B$30,0),MATCH('Manure CH4'!G$4,'Animal Populations'!$B$3:$AL$3,0))</f>
        <v>41495.349666540002</v>
      </c>
      <c r="H18" s="345">
        <f>INDEX('Animal Populations'!$B$3:$AL$30,MATCH('Manure CH4'!$B18,'Animal Populations'!$B$3:$B$30,0),MATCH('Manure CH4'!H$4,'Animal Populations'!$B$3:$AL$3,0))</f>
        <v>35178.360274606595</v>
      </c>
      <c r="I18" s="345">
        <f>INDEX('Animal Populations'!$B$3:$AL$30,MATCH('Manure CH4'!$B18,'Animal Populations'!$B$3:$B$30,0),MATCH('Manure CH4'!I$4,'Animal Populations'!$B$3:$AL$3,0))</f>
        <v>37520.570794752399</v>
      </c>
      <c r="J18" s="345">
        <f>INDEX('Animal Populations'!$B$3:$AL$30,MATCH('Manure CH4'!$B18,'Animal Populations'!$B$3:$B$30,0),MATCH('Manure CH4'!J$4,'Animal Populations'!$B$3:$AL$3,0))</f>
        <v>37615.740744782699</v>
      </c>
      <c r="K18" s="345">
        <f>INDEX('Animal Populations'!$B$3:$AL$30,MATCH('Manure CH4'!$B18,'Animal Populations'!$B$3:$B$30,0),MATCH('Manure CH4'!K$4,'Animal Populations'!$B$3:$AL$3,0))</f>
        <v>38662.037380286798</v>
      </c>
      <c r="L18" s="345">
        <f>INDEX('Animal Populations'!$B$3:$AL$30,MATCH('Manure CH4'!$B18,'Animal Populations'!$B$3:$B$30,0),MATCH('Manure CH4'!L$4,'Animal Populations'!$B$3:$AL$3,0))</f>
        <v>38465.3779283814</v>
      </c>
      <c r="M18" s="345">
        <f>INDEX('Animal Populations'!$B$3:$AL$30,MATCH('Manure CH4'!$B18,'Animal Populations'!$B$3:$B$30,0),MATCH('Manure CH4'!M$4,'Animal Populations'!$B$3:$AL$3,0))</f>
        <v>37567</v>
      </c>
      <c r="N18" s="345">
        <f>INDEX('Animal Populations'!$B$3:$AL$30,MATCH('Manure CH4'!$B18,'Animal Populations'!$B$3:$B$30,0),MATCH('Manure CH4'!N$4,'Animal Populations'!$B$3:$AL$3,0))</f>
        <v>36689.638924763771</v>
      </c>
      <c r="O18" s="345">
        <f>INDEX('Animal Populations'!$B$3:$AL$30,MATCH('Manure CH4'!$B18,'Animal Populations'!$B$3:$B$30,0),MATCH('Manure CH4'!O$4,'Animal Populations'!$B$3:$AL$3,0))</f>
        <v>40267</v>
      </c>
      <c r="P18" s="419">
        <f>INDEX('Animal Populations'!$B$3:$AL$30,MATCH('Manure CH4'!$B18,'Animal Populations'!$B$3:$B$30,0),MATCH('Manure CH4'!P$4,'Animal Populations'!$B$3:$AL$3,0))</f>
        <v>37191.872347668861</v>
      </c>
      <c r="Q18" s="419">
        <f>INDEX('Animal Populations'!$B$3:$BF$30,MATCH('Manure CH4'!$B18,'Animal Populations'!$B$3:$B$30,0),MATCH('Manure CH4'!Q$4,'Animal Populations'!$B$3:$BF$3,0))</f>
        <v>36669.063219796895</v>
      </c>
      <c r="R18" s="419">
        <f>INDEX('Animal Populations'!$B$3:$BF$30,MATCH('Manure CH4'!$B18,'Animal Populations'!$B$3:$B$30,0),MATCH('Manure CH4'!R$4,'Animal Populations'!$B$3:$BF$3,0))</f>
        <v>36146.254091924959</v>
      </c>
      <c r="S18" s="419">
        <f>INDEX('Animal Populations'!$B$3:$BF$30,MATCH('Manure CH4'!$B18,'Animal Populations'!$B$3:$B$30,0),MATCH('Manure CH4'!S$4,'Animal Populations'!$B$3:$BF$3,0))</f>
        <v>35623.444964052993</v>
      </c>
      <c r="T18" s="419">
        <f>INDEX('Animal Populations'!$B$3:$BF$30,MATCH('Manure CH4'!$B18,'Animal Populations'!$B$3:$B$30,0),MATCH('Manure CH4'!T$4,'Animal Populations'!$B$3:$BF$3,0))</f>
        <v>35100.635836181056</v>
      </c>
      <c r="U18" s="43"/>
      <c r="V18" s="150">
        <f>INDEX('Cattle TAM'!$A$3:$AL$19,MATCH($B18,'Cattle TAM'!$A$3:$A$19,0),MATCH(V$4,'Cattle TAM'!$A$3:$AL$3,0))</f>
        <v>122.1</v>
      </c>
      <c r="W18" s="150">
        <f>INDEX('Cattle TAM'!$A$3:$AL$19,MATCH($B18,'Cattle TAM'!$A$3:$A$19,0),MATCH(W$4,'Cattle TAM'!$A$3:$AL$3,0))</f>
        <v>122.55</v>
      </c>
      <c r="X18" s="150">
        <f>INDEX('Cattle TAM'!$A$3:$AL$19,MATCH($B18,'Cattle TAM'!$A$3:$A$19,0),MATCH(X$4,'Cattle TAM'!$A$3:$AL$3,0))</f>
        <v>122.54</v>
      </c>
      <c r="Y18" s="150">
        <f>INDEX('Cattle TAM'!$A$3:$AL$19,MATCH($B18,'Cattle TAM'!$A$3:$A$19,0),MATCH(Y$4,'Cattle TAM'!$A$3:$AL$3,0))</f>
        <v>122.48</v>
      </c>
      <c r="Z18" s="150">
        <f>INDEX('Cattle TAM'!$A$3:$AL$19,MATCH($B18,'Cattle TAM'!$A$3:$A$19,0),MATCH(Z$4,'Cattle TAM'!$A$3:$AL$3,0))</f>
        <v>122.54</v>
      </c>
      <c r="AA18" s="150">
        <f>INDEX('Cattle TAM'!$A$3:$AL$19,MATCH($B18,'Cattle TAM'!$A$3:$A$19,0),MATCH(AA$4,'Cattle TAM'!$A$3:$AL$3,0))</f>
        <v>122.502290284796</v>
      </c>
      <c r="AB18" s="150">
        <f>INDEX('Cattle TAM'!$A$3:$AL$19,MATCH($B18,'Cattle TAM'!$A$3:$A$19,0),MATCH(AB$4,'Cattle TAM'!$A$3:$AL$3,0))</f>
        <v>122.531770492174</v>
      </c>
      <c r="AC18" s="150">
        <f>INDEX('Cattle TAM'!$A$3:$AL$19,MATCH($B18,'Cattle TAM'!$A$3:$A$19,0),MATCH(AC$4,'Cattle TAM'!$A$3:$AL$3,0))</f>
        <v>122.531770492174</v>
      </c>
      <c r="AD18" s="150">
        <f>INDEX('Cattle TAM'!$A$3:$AL$19,MATCH($B18,'Cattle TAM'!$A$3:$A$19,0),MATCH(AD$4,'Cattle TAM'!$A$3:$AL$3,0))</f>
        <v>122.53177049200001</v>
      </c>
      <c r="AE18" s="150">
        <f>INDEX('Cattle TAM'!$A$3:$AL$19,MATCH($B18,'Cattle TAM'!$A$3:$A$19,0),MATCH(AE$4,'Cattle TAM'!$A$3:$AL$3,0))</f>
        <v>122.53177049200001</v>
      </c>
      <c r="AF18" s="150">
        <f>INDEX('Cattle TAM'!$A$3:$AL$19,MATCH($B18,'Cattle TAM'!$A$3:$A$19,0),MATCH(AF$4,'Cattle TAM'!$A$3:$AL$3,0))</f>
        <v>122.53177049200001</v>
      </c>
      <c r="AG18" s="150">
        <f>INDEX('Cattle TAM'!$A$3:$AL$19,MATCH($B18,'Cattle TAM'!$A$3:$A$19,0),MATCH(AG$4,'Cattle TAM'!$A$3:$AL$3,0))</f>
        <v>122.78</v>
      </c>
      <c r="AH18" s="425">
        <f>INDEX('Cattle TAM'!$A$3:$AL$19,MATCH($B18,'Cattle TAM'!$A$3:$A$19,0),MATCH(AH$4,'Cattle TAM'!$A$3:$AL$3,0))</f>
        <v>122.53893722531441</v>
      </c>
      <c r="AI18" s="425">
        <f>INDEX('Cattle TAM'!$A$3:$BF$19,MATCH($B18,'Cattle TAM'!$A$3:$A$19,0),MATCH(AI$4,'Cattle TAM'!$A$3:$BF$3,0))</f>
        <v>122.53893722531441</v>
      </c>
      <c r="AJ18" s="425">
        <f>INDEX('Cattle TAM'!$A$3:$BF$19,MATCH($B18,'Cattle TAM'!$A$3:$A$19,0),MATCH(AJ$4,'Cattle TAM'!$A$3:$BF$3,0))</f>
        <v>122.53893722531441</v>
      </c>
      <c r="AK18" s="425">
        <f>INDEX('Cattle TAM'!$A$3:$BF$19,MATCH($B18,'Cattle TAM'!$A$3:$A$19,0),MATCH(AK$4,'Cattle TAM'!$A$3:$BF$3,0))</f>
        <v>122.53893722531441</v>
      </c>
      <c r="AL18" s="425">
        <f>INDEX('Cattle TAM'!$A$3:$BF$19,MATCH($B18,'Cattle TAM'!$A$3:$A$19,0),MATCH(AL$4,'Cattle TAM'!$A$3:$BF$3,0))</f>
        <v>122.53893722531441</v>
      </c>
      <c r="AM18" s="82"/>
      <c r="AN18" s="261">
        <f>INDEX(Factors!$B$5:$BU$28,MATCH('Manure CH4'!$B18,Factors!$B$5:$B$28,0),MATCH('Manure CH4'!AN$4,Factors!$B$5:$BU$5,0))*days_year/1000</f>
        <v>2.3396500000000002</v>
      </c>
      <c r="AO18" s="261">
        <f>INDEX(Factors!$B$5:$BU$28,MATCH('Manure CH4'!$B18,Factors!$B$5:$B$28,0),MATCH('Manure CH4'!AO$4,Factors!$B$5:$BU$5,0))*days_year/1000</f>
        <v>2.6927875000000006</v>
      </c>
      <c r="AP18" s="261">
        <f>INDEX(Factors!$B$5:$BU$28,MATCH('Manure CH4'!$B18,Factors!$B$5:$B$28,0),MATCH('Manure CH4'!AP$4,Factors!$B$5:$BU$5,0))*days_year/1000</f>
        <v>2.7712625000000002</v>
      </c>
      <c r="AQ18" s="261">
        <f>INDEX(Factors!$B$5:$BU$28,MATCH('Manure CH4'!$B18,Factors!$B$5:$B$28,0),MATCH('Manure CH4'!AQ$4,Factors!$B$5:$BU$5,0))*days_year/1000</f>
        <v>2.8105000000000002</v>
      </c>
      <c r="AR18" s="261">
        <f>INDEX(Factors!$B$5:$BU$28,MATCH('Manure CH4'!$B18,Factors!$B$5:$B$28,0),MATCH('Manure CH4'!AR$4,Factors!$B$5:$BU$5,0))*days_year/1000</f>
        <v>2.8105000000000002</v>
      </c>
      <c r="AS18" s="261">
        <f>INDEX(Factors!$B$5:$BU$28,MATCH('Manure CH4'!$B18,Factors!$B$5:$B$28,0),MATCH('Manure CH4'!AS$4,Factors!$B$5:$BU$5,0))*days_year/1000</f>
        <v>2.8105000000000002</v>
      </c>
      <c r="AT18" s="261">
        <f>INDEX(Factors!$B$5:$BU$28,MATCH('Manure CH4'!$B18,Factors!$B$5:$B$28,0),MATCH('Manure CH4'!AT$4,Factors!$B$5:$BU$5,0))*days_year/1000</f>
        <v>2.8105000000000002</v>
      </c>
      <c r="AU18" s="261">
        <f>INDEX(Factors!$B$5:$BU$28,MATCH('Manure CH4'!$B18,Factors!$B$5:$B$28,0),MATCH('Manure CH4'!AU$4,Factors!$B$5:$BU$5,0))*days_year/1000</f>
        <v>2.8105000000000002</v>
      </c>
      <c r="AV18" s="261">
        <f>INDEX(Factors!$B$5:$BU$28,MATCH('Manure CH4'!$B18,Factors!$B$5:$B$28,0),MATCH('Manure CH4'!AV$4,Factors!$B$5:$BU$5,0))*days_year/1000</f>
        <v>2.8105000000000002</v>
      </c>
      <c r="AW18" s="261">
        <f>INDEX(Factors!$B$5:$BU$28,MATCH('Manure CH4'!$B18,Factors!$B$5:$B$28,0),MATCH('Manure CH4'!AW$4,Factors!$B$5:$BU$5,0))*days_year/1000</f>
        <v>2.8105000000000002</v>
      </c>
      <c r="AX18" s="261">
        <f>INDEX(Factors!$B$5:$BU$28,MATCH('Manure CH4'!$B18,Factors!$B$5:$B$28,0),MATCH('Manure CH4'!AX$4,Factors!$B$5:$BU$5,0))*days_year/1000</f>
        <v>2.8105000000000002</v>
      </c>
      <c r="AY18" s="261">
        <f>INDEX(Factors!$B$5:$BU$28,MATCH('Manure CH4'!$B18,Factors!$B$5:$B$28,0),MATCH('Manure CH4'!AY$4,Factors!$B$5:$BU$5,0))*days_year/1000</f>
        <v>2.8105000000000002</v>
      </c>
      <c r="AZ18" s="427">
        <f>INDEX(Factors!$B$5:$BU$28,MATCH('Manure CH4'!$B18,Factors!$B$5:$B$28,0),MATCH('Manure CH4'!AZ$4,Factors!$B$5:$BU$5,0))*days_year/1000</f>
        <v>2.8105000000000007</v>
      </c>
      <c r="BA18" s="427">
        <f>INDEX(Factors!$B$5:$BU$28,MATCH('Manure CH4'!$B18,Factors!$B$5:$B$28,0),MATCH('Manure CH4'!BA$4,Factors!$B$5:$BU$5,0))*days_year/1000</f>
        <v>2.8105000000000007</v>
      </c>
      <c r="BB18" s="427">
        <f>INDEX(Factors!$B$5:$BU$28,MATCH('Manure CH4'!$B18,Factors!$B$5:$B$28,0),MATCH('Manure CH4'!BB$4,Factors!$B$5:$BU$5,0))*days_year/1000</f>
        <v>2.8105000000000007</v>
      </c>
      <c r="BC18" s="427">
        <f>INDEX(Factors!$B$5:$BU$28,MATCH('Manure CH4'!$B18,Factors!$B$5:$B$28,0),MATCH('Manure CH4'!BC$4,Factors!$B$5:$BU$5,0))*days_year/1000</f>
        <v>2.8105000000000007</v>
      </c>
      <c r="BD18" s="427">
        <f>INDEX(Factors!$B$5:$BU$28,MATCH('Manure CH4'!$B18,Factors!$B$5:$B$28,0),MATCH('Manure CH4'!BD$4,Factors!$B$5:$BU$5,0))*days_year/1000</f>
        <v>2.8105000000000007</v>
      </c>
      <c r="BE18" s="80"/>
      <c r="BF18" s="261">
        <f>Factors!$F$62</f>
        <v>0.17</v>
      </c>
      <c r="BG18" s="80"/>
      <c r="BH18" s="262">
        <f>INDEX(Factors!$B$82:$BG$105,MATCH('Manure CH4'!$B18,Factors!$B$82:$B$105,0),MATCH('Manure CH4'!BH$4,Factors!$B$82:$BG$82,0))</f>
        <v>4.7000000000000002E-3</v>
      </c>
      <c r="BI18" s="262">
        <f>INDEX(Factors!$B$82:$BG$105,MATCH('Manure CH4'!$B18,Factors!$B$82:$B$105,0),MATCH('Manure CH4'!BI$4,Factors!$B$82:$BG$82,0))</f>
        <v>4.7000000000000002E-3</v>
      </c>
      <c r="BJ18" s="262">
        <f>INDEX(Factors!$B$82:$BG$105,MATCH('Manure CH4'!$B18,Factors!$B$82:$B$105,0),MATCH('Manure CH4'!BJ$4,Factors!$B$82:$BG$82,0))</f>
        <v>4.7000000000000002E-3</v>
      </c>
      <c r="BK18" s="262">
        <f>INDEX(Factors!$B$82:$BG$105,MATCH('Manure CH4'!$B18,Factors!$B$82:$B$105,0),MATCH('Manure CH4'!BK$4,Factors!$B$82:$BG$82,0))</f>
        <v>4.7000000000000002E-3</v>
      </c>
      <c r="BL18" s="262">
        <f>INDEX(Factors!$B$82:$BG$105,MATCH('Manure CH4'!$B18,Factors!$B$82:$B$105,0),MATCH('Manure CH4'!BL$4,Factors!$B$82:$BG$82,0))</f>
        <v>4.7000000000000002E-3</v>
      </c>
      <c r="BM18" s="262">
        <f>INDEX(Factors!$B$82:$BG$105,MATCH('Manure CH4'!$B18,Factors!$B$82:$B$105,0),MATCH('Manure CH4'!BM$4,Factors!$B$82:$BG$82,0))</f>
        <v>4.7000000000000002E-3</v>
      </c>
      <c r="BN18" s="262">
        <f>INDEX(Factors!$B$82:$BG$105,MATCH('Manure CH4'!$B18,Factors!$B$82:$B$105,0),MATCH('Manure CH4'!BN$4,Factors!$B$82:$BG$82,0))</f>
        <v>0</v>
      </c>
      <c r="BO18" s="262">
        <f>INDEX(Factors!$B$82:$BG$105,MATCH('Manure CH4'!$B18,Factors!$B$82:$B$105,0),MATCH('Manure CH4'!BO$4,Factors!$B$82:$BG$82,0))</f>
        <v>4.7000000000000002E-3</v>
      </c>
      <c r="BP18" s="262">
        <f>INDEX(Factors!$B$82:$BG$105,MATCH('Manure CH4'!$B18,Factors!$B$82:$B$105,0),MATCH('Manure CH4'!BP$4,Factors!$B$82:$BG$82,0))</f>
        <v>4.7000000000000002E-3</v>
      </c>
      <c r="BQ18" s="262">
        <f>INDEX(Factors!$B$82:$BG$105,MATCH('Manure CH4'!$B18,Factors!$B$82:$B$105,0),MATCH('Manure CH4'!BQ$4,Factors!$B$82:$BG$82,0))</f>
        <v>4.7000000000000002E-3</v>
      </c>
      <c r="BR18" s="262">
        <f>INDEX(Factors!$B$82:$BG$105,MATCH('Manure CH4'!$B18,Factors!$B$82:$B$105,0),MATCH('Manure CH4'!BR$4,Factors!$B$82:$BG$82,0))</f>
        <v>4.2300000000000003E-3</v>
      </c>
      <c r="BS18" s="262">
        <f>INDEX(Factors!$B$82:$BG$105,MATCH('Manure CH4'!$B18,Factors!$B$82:$B$105,0),MATCH('Manure CH4'!BS$4,Factors!$B$82:$BG$82,0))</f>
        <v>4.2300000000000003E-3</v>
      </c>
      <c r="BT18" s="429">
        <f>INDEX(Factors!$B$82:$BG$105,MATCH('Manure CH4'!$B18,Factors!$B$82:$B$105,0),MATCH('Manure CH4'!BT$4,Factors!$B$82:$BG$82,0))</f>
        <v>4.2300000000000003E-3</v>
      </c>
      <c r="BU18" s="429">
        <f>INDEX(Factors!$B$82:$BG$105,MATCH('Manure CH4'!$B18,Factors!$B$82:$B$105,0),MATCH('Manure CH4'!BU$4,Factors!$B$82:$BG$82,0))</f>
        <v>4.2300000000000003E-3</v>
      </c>
      <c r="BV18" s="429">
        <f>INDEX(Factors!$B$82:$BG$105,MATCH('Manure CH4'!$B18,Factors!$B$82:$B$105,0),MATCH('Manure CH4'!BV$4,Factors!$B$82:$BG$82,0))</f>
        <v>4.2300000000000003E-3</v>
      </c>
      <c r="BW18" s="429">
        <f>INDEX(Factors!$B$82:$BG$105,MATCH('Manure CH4'!$B18,Factors!$B$82:$B$105,0),MATCH('Manure CH4'!BW$4,Factors!$B$82:$BG$82,0))</f>
        <v>4.2300000000000003E-3</v>
      </c>
      <c r="BX18" s="429">
        <f>INDEX(Factors!$B$82:$BG$105,MATCH('Manure CH4'!$B18,Factors!$B$82:$B$105,0),MATCH('Manure CH4'!BX$4,Factors!$B$82:$BG$82,0))</f>
        <v>4.2300000000000003E-3</v>
      </c>
      <c r="BY18" s="43"/>
      <c r="BZ18" s="529">
        <f t="shared" ref="BZ18:CC20" si="57">D18*V18*AN18*$BF18*BH18*kg_m3/kg.MT</f>
        <v>5.904504990862212</v>
      </c>
      <c r="CA18" s="529">
        <f t="shared" si="57"/>
        <v>7.3474967521047008</v>
      </c>
      <c r="CB18" s="529">
        <f t="shared" si="57"/>
        <v>7.8028947542042477</v>
      </c>
      <c r="CC18" s="529">
        <f t="shared" si="57"/>
        <v>7.5553217635095287</v>
      </c>
      <c r="CD18" s="529">
        <f t="shared" ref="CD18:CD20" si="58">H18*Z18*AR18*$BF18*BL18*kg_m3/kg.MT</f>
        <v>6.4082851263365166</v>
      </c>
      <c r="CE18" s="529">
        <f t="shared" ref="CE18:CE20" si="59">I18*AA18*AS18*$BF18*BM18*kg_m3/kg.MT</f>
        <v>6.8328518316414923</v>
      </c>
      <c r="CF18" s="529">
        <f t="shared" ref="CF18:CF20" si="60">J18*AB18*AT18*$BF18*BN18*kg_m3/kg.MT</f>
        <v>0</v>
      </c>
      <c r="CG18" s="529">
        <f t="shared" ref="CG18:CG20" si="61">K18*AC18*AU18*$BF18*BO18*kg_m3/kg.MT</f>
        <v>7.0424180758586061</v>
      </c>
      <c r="CH18" s="529">
        <f t="shared" ref="CH18:CH20" si="62">L18*AD18*AV18*$BF18*BP18*kg_m3/kg.MT</f>
        <v>7.006595905763195</v>
      </c>
      <c r="CI18" s="529">
        <f t="shared" ref="CI18:CI20" si="63">M18*AE18*AW18*$BF18*BQ18*kg_m3/kg.MT</f>
        <v>6.842953392577833</v>
      </c>
      <c r="CJ18" s="529">
        <f t="shared" ref="CJ18:CK20" si="64">N18*AF18*AX18*$BF18*BR18*kg_m3/kg.MT</f>
        <v>6.0148252518806711</v>
      </c>
      <c r="CK18" s="529">
        <f t="shared" si="64"/>
        <v>6.6146637412101459</v>
      </c>
      <c r="CL18" s="433">
        <f t="shared" ref="CL18:CP20" si="65">P18*AH18*AZ18*$BF18*BT18*kg_m3/kg.MT</f>
        <v>6.0975169996173406</v>
      </c>
      <c r="CM18" s="433">
        <f t="shared" si="65"/>
        <v>6.0118037148718315</v>
      </c>
      <c r="CN18" s="433">
        <f t="shared" si="65"/>
        <v>5.9260904301263242</v>
      </c>
      <c r="CO18" s="433">
        <f t="shared" si="65"/>
        <v>5.8403771453808151</v>
      </c>
      <c r="CP18" s="433">
        <f t="shared" si="65"/>
        <v>5.7546638606353078</v>
      </c>
    </row>
    <row r="19" spans="1:94" ht="10.5" customHeight="1" x14ac:dyDescent="0.25">
      <c r="A19" s="179"/>
      <c r="B19" s="7" t="s">
        <v>167</v>
      </c>
      <c r="C19" s="1"/>
      <c r="D19" s="345">
        <f>INDEX('Animal Populations'!$B$3:$AL$30,MATCH('Manure CH4'!$B19,'Animal Populations'!$B$3:$B$30,0),MATCH('Manure CH4'!D$4,'Animal Populations'!$B$3:$AL$3,0))</f>
        <v>5896.7604586064099</v>
      </c>
      <c r="E19" s="345">
        <f>INDEX('Animal Populations'!$B$3:$AL$30,MATCH('Manure CH4'!$B19,'Animal Populations'!$B$3:$B$30,0),MATCH('Manure CH4'!E$4,'Animal Populations'!$B$3:$AL$3,0))</f>
        <v>2930.2048285733999</v>
      </c>
      <c r="F19" s="345">
        <f>INDEX('Animal Populations'!$B$3:$AL$30,MATCH('Manure CH4'!$B19,'Animal Populations'!$B$3:$B$30,0),MATCH('Manure CH4'!F$4,'Animal Populations'!$B$3:$AL$3,0))</f>
        <v>1954.1677337225001</v>
      </c>
      <c r="G19" s="345">
        <f>INDEX('Animal Populations'!$B$3:$AL$30,MATCH('Manure CH4'!$B19,'Animal Populations'!$B$3:$B$30,0),MATCH('Manure CH4'!G$4,'Animal Populations'!$B$3:$AL$3,0))</f>
        <v>924.23092490154704</v>
      </c>
      <c r="H19" s="345">
        <f>INDEX('Animal Populations'!$B$3:$AL$30,MATCH('Manure CH4'!$B19,'Animal Populations'!$B$3:$B$30,0),MATCH('Manure CH4'!H$4,'Animal Populations'!$B$3:$AL$3,0))</f>
        <v>1127.80784906797</v>
      </c>
      <c r="I19" s="345">
        <f>INDEX('Animal Populations'!$B$3:$AL$30,MATCH('Manure CH4'!$B19,'Animal Populations'!$B$3:$B$30,0),MATCH('Manure CH4'!I$4,'Animal Populations'!$B$3:$AL$3,0))</f>
        <v>1124.43513609554</v>
      </c>
      <c r="J19" s="345">
        <f>INDEX('Animal Populations'!$B$3:$AL$30,MATCH('Manure CH4'!$B19,'Animal Populations'!$B$3:$B$30,0),MATCH('Manure CH4'!J$4,'Animal Populations'!$B$3:$AL$3,0))</f>
        <v>1228.9640117205201</v>
      </c>
      <c r="K19" s="345">
        <f>INDEX('Animal Populations'!$B$3:$AL$30,MATCH('Manure CH4'!$B19,'Animal Populations'!$B$3:$B$30,0),MATCH('Manure CH4'!K$4,'Animal Populations'!$B$3:$AL$3,0))</f>
        <v>1024.71323059475</v>
      </c>
      <c r="L19" s="345">
        <f>INDEX('Animal Populations'!$B$3:$AL$30,MATCH('Manure CH4'!$B19,'Animal Populations'!$B$3:$B$30,0),MATCH('Manure CH4'!L$4,'Animal Populations'!$B$3:$AL$3,0))</f>
        <v>772.65937936015609</v>
      </c>
      <c r="M19" s="345">
        <f>INDEX('Animal Populations'!$B$3:$AL$30,MATCH('Manure CH4'!$B19,'Animal Populations'!$B$3:$B$30,0),MATCH('Manure CH4'!M$4,'Animal Populations'!$B$3:$AL$3,0))</f>
        <v>361</v>
      </c>
      <c r="N19" s="345">
        <f>INDEX('Animal Populations'!$B$3:$AL$30,MATCH('Manure CH4'!$B19,'Animal Populations'!$B$3:$B$30,0),MATCH('Manure CH4'!N$4,'Animal Populations'!$B$3:$AL$3,0))</f>
        <v>361</v>
      </c>
      <c r="O19" s="345">
        <f>INDEX('Animal Populations'!$B$3:$AL$30,MATCH('Manure CH4'!$B19,'Animal Populations'!$B$3:$B$30,0),MATCH('Manure CH4'!O$4,'Animal Populations'!$B$3:$AL$3,0))</f>
        <v>414</v>
      </c>
      <c r="P19" s="419">
        <f>INDEX('Animal Populations'!$B$3:$AL$30,MATCH('Manure CH4'!$B19,'Animal Populations'!$B$3:$B$30,0),MATCH('Manure CH4'!P$4,'Animal Populations'!$B$3:$AL$3,0))</f>
        <v>0</v>
      </c>
      <c r="Q19" s="419">
        <f>INDEX('Animal Populations'!$B$3:$BF$30,MATCH('Manure CH4'!$B19,'Animal Populations'!$B$3:$B$30,0),MATCH('Manure CH4'!Q$4,'Animal Populations'!$B$3:$BF$3,0))</f>
        <v>0</v>
      </c>
      <c r="R19" s="419">
        <f>INDEX('Animal Populations'!$B$3:$BF$30,MATCH('Manure CH4'!$B19,'Animal Populations'!$B$3:$B$30,0),MATCH('Manure CH4'!R$4,'Animal Populations'!$B$3:$BF$3,0))</f>
        <v>0</v>
      </c>
      <c r="S19" s="419">
        <f>INDEX('Animal Populations'!$B$3:$BF$30,MATCH('Manure CH4'!$B19,'Animal Populations'!$B$3:$B$30,0),MATCH('Manure CH4'!S$4,'Animal Populations'!$B$3:$BF$3,0))</f>
        <v>0</v>
      </c>
      <c r="T19" s="419">
        <f>INDEX('Animal Populations'!$B$3:$BF$30,MATCH('Manure CH4'!$B19,'Animal Populations'!$B$3:$B$30,0),MATCH('Manure CH4'!T$4,'Animal Populations'!$B$3:$BF$3,0))</f>
        <v>0</v>
      </c>
      <c r="U19" s="43"/>
      <c r="V19" s="150">
        <f>INDEX('Cattle TAM'!$A$3:$AL$19,MATCH($B19,'Cattle TAM'!$A$3:$A$19,0),MATCH(V$4,'Cattle TAM'!$A$3:$AL$3,0))</f>
        <v>122.1</v>
      </c>
      <c r="W19" s="150">
        <f>INDEX('Cattle TAM'!$A$3:$AL$19,MATCH($B19,'Cattle TAM'!$A$3:$A$19,0),MATCH(W$4,'Cattle TAM'!$A$3:$AL$3,0))</f>
        <v>122.55</v>
      </c>
      <c r="X19" s="150">
        <f>INDEX('Cattle TAM'!$A$3:$AL$19,MATCH($B19,'Cattle TAM'!$A$3:$A$19,0),MATCH(X$4,'Cattle TAM'!$A$3:$AL$3,0))</f>
        <v>122.54</v>
      </c>
      <c r="Y19" s="150">
        <f>INDEX('Cattle TAM'!$A$3:$AL$19,MATCH($B19,'Cattle TAM'!$A$3:$A$19,0),MATCH(Y$4,'Cattle TAM'!$A$3:$AL$3,0))</f>
        <v>122.48</v>
      </c>
      <c r="Z19" s="150">
        <f>INDEX('Cattle TAM'!$A$3:$AL$19,MATCH($B19,'Cattle TAM'!$A$3:$A$19,0),MATCH(Z$4,'Cattle TAM'!$A$3:$AL$3,0))</f>
        <v>122.54</v>
      </c>
      <c r="AA19" s="150">
        <f>INDEX('Cattle TAM'!$A$3:$AL$19,MATCH($B19,'Cattle TAM'!$A$3:$A$19,0),MATCH(AA$4,'Cattle TAM'!$A$3:$AL$3,0))</f>
        <v>122.502290284796</v>
      </c>
      <c r="AB19" s="150">
        <f>INDEX('Cattle TAM'!$A$3:$AL$19,MATCH($B19,'Cattle TAM'!$A$3:$A$19,0),MATCH(AB$4,'Cattle TAM'!$A$3:$AL$3,0))</f>
        <v>122.531770492174</v>
      </c>
      <c r="AC19" s="150">
        <f>INDEX('Cattle TAM'!$A$3:$AL$19,MATCH($B19,'Cattle TAM'!$A$3:$A$19,0),MATCH(AC$4,'Cattle TAM'!$A$3:$AL$3,0))</f>
        <v>122.531770492174</v>
      </c>
      <c r="AD19" s="150">
        <f>INDEX('Cattle TAM'!$A$3:$AL$19,MATCH($B19,'Cattle TAM'!$A$3:$A$19,0),MATCH(AD$4,'Cattle TAM'!$A$3:$AL$3,0))</f>
        <v>122.53177049200001</v>
      </c>
      <c r="AE19" s="150">
        <f>INDEX('Cattle TAM'!$A$3:$AL$19,MATCH($B19,'Cattle TAM'!$A$3:$A$19,0),MATCH(AE$4,'Cattle TAM'!$A$3:$AL$3,0))</f>
        <v>122.53177049200001</v>
      </c>
      <c r="AF19" s="150">
        <f>INDEX('Cattle TAM'!$A$3:$AL$19,MATCH($B19,'Cattle TAM'!$A$3:$A$19,0),MATCH(AF$4,'Cattle TAM'!$A$3:$AL$3,0))</f>
        <v>122.53177049200001</v>
      </c>
      <c r="AG19" s="150">
        <f>INDEX('Cattle TAM'!$A$3:$AL$19,MATCH($B19,'Cattle TAM'!$A$3:$A$19,0),MATCH(AG$4,'Cattle TAM'!$A$3:$AL$3,0))</f>
        <v>122.78</v>
      </c>
      <c r="AH19" s="425">
        <f>INDEX('Cattle TAM'!$A$3:$AL$19,MATCH($B19,'Cattle TAM'!$A$3:$A$19,0),MATCH(AH$4,'Cattle TAM'!$A$3:$AL$3,0))</f>
        <v>122.53893722531441</v>
      </c>
      <c r="AI19" s="425">
        <f>INDEX('Cattle TAM'!$A$3:$BF$19,MATCH($B19,'Cattle TAM'!$A$3:$A$19,0),MATCH(AI$4,'Cattle TAM'!$A$3:$BF$3,0))</f>
        <v>122.53893722531441</v>
      </c>
      <c r="AJ19" s="425">
        <f>INDEX('Cattle TAM'!$A$3:$BF$19,MATCH($B19,'Cattle TAM'!$A$3:$A$19,0),MATCH(AJ$4,'Cattle TAM'!$A$3:$BF$3,0))</f>
        <v>122.53893722531441</v>
      </c>
      <c r="AK19" s="425">
        <f>INDEX('Cattle TAM'!$A$3:$BF$19,MATCH($B19,'Cattle TAM'!$A$3:$A$19,0),MATCH(AK$4,'Cattle TAM'!$A$3:$BF$3,0))</f>
        <v>122.53893722531441</v>
      </c>
      <c r="AL19" s="425">
        <f>INDEX('Cattle TAM'!$A$3:$BF$19,MATCH($B19,'Cattle TAM'!$A$3:$A$19,0),MATCH(AL$4,'Cattle TAM'!$A$3:$BF$3,0))</f>
        <v>122.53893722531441</v>
      </c>
      <c r="AM19" s="82"/>
      <c r="AN19" s="261">
        <f>INDEX(Factors!$B$5:$BU$28,MATCH('Manure CH4'!$B19,Factors!$B$5:$B$28,0),MATCH('Manure CH4'!AN$4,Factors!$B$5:$BU$5,0))*days_year/1000</f>
        <v>2.3396500000000002</v>
      </c>
      <c r="AO19" s="261">
        <f>INDEX(Factors!$B$5:$BU$28,MATCH('Manure CH4'!$B19,Factors!$B$5:$B$28,0),MATCH('Manure CH4'!AO$4,Factors!$B$5:$BU$5,0))*days_year/1000</f>
        <v>2.6927875000000006</v>
      </c>
      <c r="AP19" s="261">
        <f>INDEX(Factors!$B$5:$BU$28,MATCH('Manure CH4'!$B19,Factors!$B$5:$B$28,0),MATCH('Manure CH4'!AP$4,Factors!$B$5:$BU$5,0))*days_year/1000</f>
        <v>2.7712625000000002</v>
      </c>
      <c r="AQ19" s="261">
        <f>INDEX(Factors!$B$5:$BU$28,MATCH('Manure CH4'!$B19,Factors!$B$5:$B$28,0),MATCH('Manure CH4'!AQ$4,Factors!$B$5:$BU$5,0))*days_year/1000</f>
        <v>2.8105000000000002</v>
      </c>
      <c r="AR19" s="261">
        <f>INDEX(Factors!$B$5:$BU$28,MATCH('Manure CH4'!$B19,Factors!$B$5:$B$28,0),MATCH('Manure CH4'!AR$4,Factors!$B$5:$BU$5,0))*days_year/1000</f>
        <v>2.8105000000000002</v>
      </c>
      <c r="AS19" s="261">
        <f>INDEX(Factors!$B$5:$BU$28,MATCH('Manure CH4'!$B19,Factors!$B$5:$B$28,0),MATCH('Manure CH4'!AS$4,Factors!$B$5:$BU$5,0))*days_year/1000</f>
        <v>2.8105000000000002</v>
      </c>
      <c r="AT19" s="261">
        <f>INDEX(Factors!$B$5:$BU$28,MATCH('Manure CH4'!$B19,Factors!$B$5:$B$28,0),MATCH('Manure CH4'!AT$4,Factors!$B$5:$BU$5,0))*days_year/1000</f>
        <v>2.8105000000000002</v>
      </c>
      <c r="AU19" s="261">
        <f>INDEX(Factors!$B$5:$BU$28,MATCH('Manure CH4'!$B19,Factors!$B$5:$B$28,0),MATCH('Manure CH4'!AU$4,Factors!$B$5:$BU$5,0))*days_year/1000</f>
        <v>2.8105000000000002</v>
      </c>
      <c r="AV19" s="261">
        <f>INDEX(Factors!$B$5:$BU$28,MATCH('Manure CH4'!$B19,Factors!$B$5:$B$28,0),MATCH('Manure CH4'!AV$4,Factors!$B$5:$BU$5,0))*days_year/1000</f>
        <v>2.8105000000000002</v>
      </c>
      <c r="AW19" s="261">
        <f>INDEX(Factors!$B$5:$BU$28,MATCH('Manure CH4'!$B19,Factors!$B$5:$B$28,0),MATCH('Manure CH4'!AW$4,Factors!$B$5:$BU$5,0))*days_year/1000</f>
        <v>2.8105000000000002</v>
      </c>
      <c r="AX19" s="261">
        <f>INDEX(Factors!$B$5:$BU$28,MATCH('Manure CH4'!$B19,Factors!$B$5:$B$28,0),MATCH('Manure CH4'!AX$4,Factors!$B$5:$BU$5,0))*days_year/1000</f>
        <v>2.8105000000000002</v>
      </c>
      <c r="AY19" s="261">
        <f>INDEX(Factors!$B$5:$BU$28,MATCH('Manure CH4'!$B19,Factors!$B$5:$B$28,0),MATCH('Manure CH4'!AY$4,Factors!$B$5:$BU$5,0))*days_year/1000</f>
        <v>2.8105000000000002</v>
      </c>
      <c r="AZ19" s="427">
        <f>INDEX(Factors!$B$5:$BU$28,MATCH('Manure CH4'!$B19,Factors!$B$5:$B$28,0),MATCH('Manure CH4'!AZ$4,Factors!$B$5:$BU$5,0))*days_year/1000</f>
        <v>2.8105000000000007</v>
      </c>
      <c r="BA19" s="427">
        <f>INDEX(Factors!$B$5:$BU$28,MATCH('Manure CH4'!$B19,Factors!$B$5:$B$28,0),MATCH('Manure CH4'!BA$4,Factors!$B$5:$BU$5,0))*days_year/1000</f>
        <v>2.8105000000000007</v>
      </c>
      <c r="BB19" s="427">
        <f>INDEX(Factors!$B$5:$BU$28,MATCH('Manure CH4'!$B19,Factors!$B$5:$B$28,0),MATCH('Manure CH4'!BB$4,Factors!$B$5:$BU$5,0))*days_year/1000</f>
        <v>2.8105000000000007</v>
      </c>
      <c r="BC19" s="427">
        <f>INDEX(Factors!$B$5:$BU$28,MATCH('Manure CH4'!$B19,Factors!$B$5:$B$28,0),MATCH('Manure CH4'!BC$4,Factors!$B$5:$BU$5,0))*days_year/1000</f>
        <v>2.8105000000000007</v>
      </c>
      <c r="BD19" s="427">
        <f>INDEX(Factors!$B$5:$BU$28,MATCH('Manure CH4'!$B19,Factors!$B$5:$B$28,0),MATCH('Manure CH4'!BD$4,Factors!$B$5:$BU$5,0))*days_year/1000</f>
        <v>2.8105000000000007</v>
      </c>
      <c r="BE19" s="80"/>
      <c r="BF19" s="261">
        <f>Factors!$F$63</f>
        <v>0.17</v>
      </c>
      <c r="BG19" s="80"/>
      <c r="BH19" s="262">
        <f>INDEX(Factors!$B$82:$BG$105,MATCH('Manure CH4'!$B19,Factors!$B$82:$B$105,0),MATCH('Manure CH4'!BH$4,Factors!$B$82:$BG$82,0))</f>
        <v>4.7000000000000002E-3</v>
      </c>
      <c r="BI19" s="262">
        <f>INDEX(Factors!$B$82:$BG$105,MATCH('Manure CH4'!$B19,Factors!$B$82:$B$105,0),MATCH('Manure CH4'!BI$4,Factors!$B$82:$BG$82,0))</f>
        <v>4.7000000000000002E-3</v>
      </c>
      <c r="BJ19" s="262">
        <f>INDEX(Factors!$B$82:$BG$105,MATCH('Manure CH4'!$B19,Factors!$B$82:$B$105,0),MATCH('Manure CH4'!BJ$4,Factors!$B$82:$BG$82,0))</f>
        <v>4.7000000000000002E-3</v>
      </c>
      <c r="BK19" s="262">
        <f>INDEX(Factors!$B$82:$BG$105,MATCH('Manure CH4'!$B19,Factors!$B$82:$B$105,0),MATCH('Manure CH4'!BK$4,Factors!$B$82:$BG$82,0))</f>
        <v>4.7000000000000002E-3</v>
      </c>
      <c r="BL19" s="262">
        <f>INDEX(Factors!$B$82:$BG$105,MATCH('Manure CH4'!$B19,Factors!$B$82:$B$105,0),MATCH('Manure CH4'!BL$4,Factors!$B$82:$BG$82,0))</f>
        <v>4.7000000000000002E-3</v>
      </c>
      <c r="BM19" s="262">
        <f>INDEX(Factors!$B$82:$BG$105,MATCH('Manure CH4'!$B19,Factors!$B$82:$B$105,0),MATCH('Manure CH4'!BM$4,Factors!$B$82:$BG$82,0))</f>
        <v>4.7000000000000002E-3</v>
      </c>
      <c r="BN19" s="262">
        <f>INDEX(Factors!$B$82:$BG$105,MATCH('Manure CH4'!$B19,Factors!$B$82:$B$105,0),MATCH('Manure CH4'!BN$4,Factors!$B$82:$BG$82,0))</f>
        <v>4.7000000000000002E-3</v>
      </c>
      <c r="BO19" s="262">
        <f>INDEX(Factors!$B$82:$BG$105,MATCH('Manure CH4'!$B19,Factors!$B$82:$B$105,0),MATCH('Manure CH4'!BO$4,Factors!$B$82:$BG$82,0))</f>
        <v>4.7000000000000002E-3</v>
      </c>
      <c r="BP19" s="262">
        <f>INDEX(Factors!$B$82:$BG$105,MATCH('Manure CH4'!$B19,Factors!$B$82:$B$105,0),MATCH('Manure CH4'!BP$4,Factors!$B$82:$BG$82,0))</f>
        <v>4.7000000000000002E-3</v>
      </c>
      <c r="BQ19" s="262">
        <f>INDEX(Factors!$B$82:$BG$105,MATCH('Manure CH4'!$B19,Factors!$B$82:$B$105,0),MATCH('Manure CH4'!BQ$4,Factors!$B$82:$BG$82,0))</f>
        <v>4.7000000000000002E-3</v>
      </c>
      <c r="BR19" s="262">
        <f>INDEX(Factors!$B$82:$BG$105,MATCH('Manure CH4'!$B19,Factors!$B$82:$B$105,0),MATCH('Manure CH4'!BR$4,Factors!$B$82:$BG$82,0))</f>
        <v>4.7000000000000011E-3</v>
      </c>
      <c r="BS19" s="262">
        <f>INDEX(Factors!$B$82:$BG$105,MATCH('Manure CH4'!$B19,Factors!$B$82:$B$105,0),MATCH('Manure CH4'!BS$4,Factors!$B$82:$BG$82,0))</f>
        <v>4.7000000000000011E-3</v>
      </c>
      <c r="BT19" s="429">
        <f>INDEX(Factors!$B$82:$BG$105,MATCH('Manure CH4'!$B19,Factors!$B$82:$B$105,0),MATCH('Manure CH4'!BT$4,Factors!$B$82:$BG$82,0))</f>
        <v>4.7000000000000011E-3</v>
      </c>
      <c r="BU19" s="429">
        <f>INDEX(Factors!$B$82:$BG$105,MATCH('Manure CH4'!$B19,Factors!$B$82:$B$105,0),MATCH('Manure CH4'!BU$4,Factors!$B$82:$BG$82,0))</f>
        <v>4.7000000000000011E-3</v>
      </c>
      <c r="BV19" s="429">
        <f>INDEX(Factors!$B$82:$BG$105,MATCH('Manure CH4'!$B19,Factors!$B$82:$B$105,0),MATCH('Manure CH4'!BV$4,Factors!$B$82:$BG$82,0))</f>
        <v>4.7000000000000011E-3</v>
      </c>
      <c r="BW19" s="429">
        <f>INDEX(Factors!$B$82:$BG$105,MATCH('Manure CH4'!$B19,Factors!$B$82:$B$105,0),MATCH('Manure CH4'!BW$4,Factors!$B$82:$BG$82,0))</f>
        <v>4.7000000000000011E-3</v>
      </c>
      <c r="BX19" s="429">
        <f>INDEX(Factors!$B$82:$BG$105,MATCH('Manure CH4'!$B19,Factors!$B$82:$B$105,0),MATCH('Manure CH4'!BX$4,Factors!$B$82:$BG$82,0))</f>
        <v>4.7000000000000011E-3</v>
      </c>
      <c r="BY19" s="43"/>
      <c r="BZ19" s="529">
        <f t="shared" si="57"/>
        <v>0.89101458420357105</v>
      </c>
      <c r="CA19" s="529">
        <f t="shared" si="57"/>
        <v>0.5114676224125263</v>
      </c>
      <c r="CB19" s="529">
        <f t="shared" si="57"/>
        <v>0.3510121487604918</v>
      </c>
      <c r="CC19" s="529">
        <f t="shared" si="57"/>
        <v>0.16828059234425169</v>
      </c>
      <c r="CD19" s="529">
        <f t="shared" si="58"/>
        <v>0.20544773002864683</v>
      </c>
      <c r="CE19" s="529">
        <f t="shared" si="59"/>
        <v>0.20477030376912639</v>
      </c>
      <c r="CF19" s="529">
        <f t="shared" si="60"/>
        <v>0.22385986246894723</v>
      </c>
      <c r="CG19" s="529">
        <f t="shared" si="61"/>
        <v>0.18665490663954248</v>
      </c>
      <c r="CH19" s="529">
        <f t="shared" si="62"/>
        <v>0.14074246336677573</v>
      </c>
      <c r="CI19" s="529">
        <f t="shared" si="63"/>
        <v>6.5757344869715378E-2</v>
      </c>
      <c r="CJ19" s="529">
        <f t="shared" si="64"/>
        <v>6.5757344869715392E-2</v>
      </c>
      <c r="CK19" s="529">
        <f t="shared" si="64"/>
        <v>7.5564241710499122E-2</v>
      </c>
      <c r="CL19" s="433">
        <f t="shared" si="65"/>
        <v>0</v>
      </c>
      <c r="CM19" s="433">
        <f t="shared" si="65"/>
        <v>0</v>
      </c>
      <c r="CN19" s="433">
        <f t="shared" si="65"/>
        <v>0</v>
      </c>
      <c r="CO19" s="433">
        <f t="shared" si="65"/>
        <v>0</v>
      </c>
      <c r="CP19" s="433">
        <f t="shared" si="65"/>
        <v>0</v>
      </c>
    </row>
    <row r="20" spans="1:94" ht="10.5" customHeight="1" x14ac:dyDescent="0.25">
      <c r="A20" s="1">
        <v>9</v>
      </c>
      <c r="B20" s="256" t="s">
        <v>180</v>
      </c>
      <c r="C20" s="1"/>
      <c r="D20" s="345">
        <f>INDEX('Animal Populations'!$B$3:$AL$30,MATCH('Manure CH4'!$B20,'Animal Populations'!$B$3:$B$30,0),MATCH('Manure CH4'!D$4,'Animal Populations'!$B$3:$AL$3,0))</f>
        <v>5000</v>
      </c>
      <c r="E20" s="345">
        <f>INDEX('Animal Populations'!$B$3:$AL$30,MATCH('Manure CH4'!$B20,'Animal Populations'!$B$3:$B$30,0),MATCH('Manure CH4'!E$4,'Animal Populations'!$B$3:$AL$3,0))</f>
        <v>5000</v>
      </c>
      <c r="F20" s="345">
        <f>INDEX('Animal Populations'!$B$3:$AL$30,MATCH('Manure CH4'!$B20,'Animal Populations'!$B$3:$B$30,0),MATCH('Manure CH4'!F$4,'Animal Populations'!$B$3:$AL$3,0))</f>
        <v>5000</v>
      </c>
      <c r="G20" s="345">
        <f>INDEX('Animal Populations'!$B$3:$AL$30,MATCH('Manure CH4'!$B20,'Animal Populations'!$B$3:$B$30,0),MATCH('Manure CH4'!G$4,'Animal Populations'!$B$3:$AL$3,0))</f>
        <v>5000</v>
      </c>
      <c r="H20" s="345">
        <f>INDEX('Animal Populations'!$B$3:$AL$30,MATCH('Manure CH4'!$B20,'Animal Populations'!$B$3:$B$30,0),MATCH('Manure CH4'!H$4,'Animal Populations'!$B$3:$AL$3,0))</f>
        <v>4000</v>
      </c>
      <c r="I20" s="345">
        <f>INDEX('Animal Populations'!$B$3:$AL$30,MATCH('Manure CH4'!$B20,'Animal Populations'!$B$3:$B$30,0),MATCH('Manure CH4'!I$4,'Animal Populations'!$B$3:$AL$3,0))</f>
        <v>4000</v>
      </c>
      <c r="J20" s="345">
        <f>INDEX('Animal Populations'!$B$3:$AL$30,MATCH('Manure CH4'!$B20,'Animal Populations'!$B$3:$B$30,0),MATCH('Manure CH4'!J$4,'Animal Populations'!$B$3:$AL$3,0))</f>
        <v>4000</v>
      </c>
      <c r="K20" s="345">
        <f>INDEX('Animal Populations'!$B$3:$AL$30,MATCH('Manure CH4'!$B20,'Animal Populations'!$B$3:$B$30,0),MATCH('Manure CH4'!K$4,'Animal Populations'!$B$3:$AL$3,0))</f>
        <v>4000</v>
      </c>
      <c r="L20" s="345">
        <f>INDEX('Animal Populations'!$B$3:$AL$30,MATCH('Manure CH4'!$B20,'Animal Populations'!$B$3:$B$30,0),MATCH('Manure CH4'!L$4,'Animal Populations'!$B$3:$AL$3,0))</f>
        <v>4000</v>
      </c>
      <c r="M20" s="345">
        <f>INDEX('Animal Populations'!$B$3:$AL$30,MATCH('Manure CH4'!$B20,'Animal Populations'!$B$3:$B$30,0),MATCH('Manure CH4'!M$4,'Animal Populations'!$B$3:$AL$3,0))</f>
        <v>4000</v>
      </c>
      <c r="N20" s="345">
        <f>INDEX('Animal Populations'!$B$3:$AL$30,MATCH('Manure CH4'!$B20,'Animal Populations'!$B$3:$B$30,0),MATCH('Manure CH4'!N$4,'Animal Populations'!$B$3:$AL$3,0))</f>
        <v>3618.1818181817944</v>
      </c>
      <c r="O20" s="345">
        <f>INDEX('Animal Populations'!$B$3:$AL$30,MATCH('Manure CH4'!$B20,'Animal Populations'!$B$3:$B$30,0),MATCH('Manure CH4'!O$4,'Animal Populations'!$B$3:$AL$3,0))</f>
        <v>4000</v>
      </c>
      <c r="P20" s="419">
        <f>INDEX('Animal Populations'!$B$3:$AL$30,MATCH('Manure CH4'!$B20,'Animal Populations'!$B$3:$B$30,0),MATCH('Manure CH4'!P$4,'Animal Populations'!$B$3:$AL$3,0))</f>
        <v>3365.2347652347817</v>
      </c>
      <c r="Q20" s="419">
        <f>INDEX('Animal Populations'!$B$3:$BF$30,MATCH('Manure CH4'!$B20,'Animal Populations'!$B$3:$B$30,0),MATCH('Manure CH4'!Q$4,'Animal Populations'!$B$3:$BF$3,0))</f>
        <v>2900.6993006993143</v>
      </c>
      <c r="R20" s="419">
        <f>INDEX('Animal Populations'!$B$3:$BF$30,MATCH('Manure CH4'!$B20,'Animal Populations'!$B$3:$B$30,0),MATCH('Manure CH4'!R$4,'Animal Populations'!$B$3:$BF$3,0))</f>
        <v>2436.163836163847</v>
      </c>
      <c r="S20" s="419">
        <f>INDEX('Animal Populations'!$B$3:$BF$30,MATCH('Manure CH4'!$B20,'Animal Populations'!$B$3:$B$30,0),MATCH('Manure CH4'!S$4,'Animal Populations'!$B$3:$BF$3,0))</f>
        <v>1971.6283716283797</v>
      </c>
      <c r="T20" s="419">
        <f>INDEX('Animal Populations'!$B$3:$BF$30,MATCH('Manure CH4'!$B20,'Animal Populations'!$B$3:$B$30,0),MATCH('Manure CH4'!T$4,'Animal Populations'!$B$3:$BF$3,0))</f>
        <v>1507.0929070929124</v>
      </c>
      <c r="U20" s="43"/>
      <c r="V20" s="150">
        <f>INDEX('Cattle TAM'!$A$3:$AL$19,MATCH($B20,'Cattle TAM'!$A$3:$A$19,0),MATCH(V$4,'Cattle TAM'!$A$3:$AL$3,0))</f>
        <v>830</v>
      </c>
      <c r="W20" s="150">
        <f>INDEX('Cattle TAM'!$A$3:$AL$19,MATCH($B20,'Cattle TAM'!$A$3:$A$19,0),MATCH(W$4,'Cattle TAM'!$A$3:$AL$3,0))</f>
        <v>902.06</v>
      </c>
      <c r="X20" s="150">
        <f>INDEX('Cattle TAM'!$A$3:$AL$19,MATCH($B20,'Cattle TAM'!$A$3:$A$19,0),MATCH(X$4,'Cattle TAM'!$A$3:$AL$3,0))</f>
        <v>916.34</v>
      </c>
      <c r="Y20" s="150">
        <f>INDEX('Cattle TAM'!$A$3:$AL$19,MATCH($B20,'Cattle TAM'!$A$3:$A$19,0),MATCH(Y$4,'Cattle TAM'!$A$3:$AL$3,0))</f>
        <v>916.34</v>
      </c>
      <c r="Z20" s="150">
        <f>INDEX('Cattle TAM'!$A$3:$AL$19,MATCH($B20,'Cattle TAM'!$A$3:$A$19,0),MATCH(Z$4,'Cattle TAM'!$A$3:$AL$3,0))</f>
        <v>916.34</v>
      </c>
      <c r="AA20" s="150">
        <f>INDEX('Cattle TAM'!$A$3:$AL$19,MATCH($B20,'Cattle TAM'!$A$3:$A$19,0),MATCH(AA$4,'Cattle TAM'!$A$3:$AL$3,0))</f>
        <v>916.34</v>
      </c>
      <c r="AB20" s="150">
        <f>INDEX('Cattle TAM'!$A$3:$AL$19,MATCH($B20,'Cattle TAM'!$A$3:$A$19,0),MATCH(AB$4,'Cattle TAM'!$A$3:$AL$3,0))</f>
        <v>916.34</v>
      </c>
      <c r="AC20" s="150">
        <f>INDEX('Cattle TAM'!$A$3:$AL$19,MATCH($B20,'Cattle TAM'!$A$3:$A$19,0),MATCH(AC$4,'Cattle TAM'!$A$3:$AL$3,0))</f>
        <v>916.34</v>
      </c>
      <c r="AD20" s="150">
        <f>INDEX('Cattle TAM'!$A$3:$AL$19,MATCH($B20,'Cattle TAM'!$A$3:$A$19,0),MATCH(AD$4,'Cattle TAM'!$A$3:$AL$3,0))</f>
        <v>916.34</v>
      </c>
      <c r="AE20" s="150">
        <f>INDEX('Cattle TAM'!$A$3:$AL$19,MATCH($B20,'Cattle TAM'!$A$3:$A$19,0),MATCH(AE$4,'Cattle TAM'!$A$3:$AL$3,0))</f>
        <v>916.34</v>
      </c>
      <c r="AF20" s="150">
        <f>INDEX('Cattle TAM'!$A$3:$AL$19,MATCH($B20,'Cattle TAM'!$A$3:$A$19,0),MATCH(AF$4,'Cattle TAM'!$A$3:$AL$3,0))</f>
        <v>916.34</v>
      </c>
      <c r="AG20" s="150">
        <f>INDEX('Cattle TAM'!$A$3:$AL$19,MATCH($B20,'Cattle TAM'!$A$3:$A$19,0),MATCH(AG$4,'Cattle TAM'!$A$3:$AL$3,0))</f>
        <v>916.33</v>
      </c>
      <c r="AH20" s="425">
        <f>INDEX('Cattle TAM'!$A$3:$AL$19,MATCH($B20,'Cattle TAM'!$A$3:$A$19,0),MATCH(AH$4,'Cattle TAM'!$A$3:$AL$3,0))</f>
        <v>916.33999999999992</v>
      </c>
      <c r="AI20" s="425">
        <f>INDEX('Cattle TAM'!$A$3:$BF$19,MATCH($B20,'Cattle TAM'!$A$3:$A$19,0),MATCH(AI$4,'Cattle TAM'!$A$3:$BF$3,0))</f>
        <v>916.33999999999992</v>
      </c>
      <c r="AJ20" s="425">
        <f>INDEX('Cattle TAM'!$A$3:$BF$19,MATCH($B20,'Cattle TAM'!$A$3:$A$19,0),MATCH(AJ$4,'Cattle TAM'!$A$3:$BF$3,0))</f>
        <v>916.33999999999992</v>
      </c>
      <c r="AK20" s="425">
        <f>INDEX('Cattle TAM'!$A$3:$BF$19,MATCH($B20,'Cattle TAM'!$A$3:$A$19,0),MATCH(AK$4,'Cattle TAM'!$A$3:$BF$3,0))</f>
        <v>916.33999999999992</v>
      </c>
      <c r="AL20" s="425">
        <f>INDEX('Cattle TAM'!$A$3:$BF$19,MATCH($B20,'Cattle TAM'!$A$3:$A$19,0),MATCH(AL$4,'Cattle TAM'!$A$3:$BF$3,0))</f>
        <v>916.33999999999992</v>
      </c>
      <c r="AM20" s="82"/>
      <c r="AN20" s="261">
        <f>INDEX(Factors!$B$5:$BU$28,MATCH('Manure CH4'!$B20,Factors!$B$5:$B$28,0),MATCH('Manure CH4'!AN$4,Factors!$B$5:$BU$5,0))*days_year/1000</f>
        <v>2.187326059670482</v>
      </c>
      <c r="AO20" s="261">
        <f>INDEX(Factors!$B$5:$BU$28,MATCH('Manure CH4'!$B20,Factors!$B$5:$B$28,0),MATCH('Manure CH4'!AO$4,Factors!$B$5:$BU$5,0))*days_year/1000</f>
        <v>2.1422622669897016</v>
      </c>
      <c r="AP20" s="261">
        <f>INDEX(Factors!$B$5:$BU$28,MATCH('Manure CH4'!$B20,Factors!$B$5:$B$28,0),MATCH('Manure CH4'!AP$4,Factors!$B$5:$BU$5,0))*days_year/1000</f>
        <v>2.13423524655928</v>
      </c>
      <c r="AQ20" s="261">
        <f>INDEX(Factors!$B$5:$BU$28,MATCH('Manure CH4'!$B20,Factors!$B$5:$B$28,0),MATCH('Manure CH4'!AQ$4,Factors!$B$5:$BU$5,0))*days_year/1000</f>
        <v>2.13423524655928</v>
      </c>
      <c r="AR20" s="261">
        <f>INDEX(Factors!$B$5:$BU$28,MATCH('Manure CH4'!$B20,Factors!$B$5:$B$28,0),MATCH('Manure CH4'!AR$4,Factors!$B$5:$BU$5,0))*days_year/1000</f>
        <v>2.13423524655928</v>
      </c>
      <c r="AS20" s="261">
        <f>INDEX(Factors!$B$5:$BU$28,MATCH('Manure CH4'!$B20,Factors!$B$5:$B$28,0),MATCH('Manure CH4'!AS$4,Factors!$B$5:$BU$5,0))*days_year/1000</f>
        <v>2.13423524655928</v>
      </c>
      <c r="AT20" s="261">
        <f>INDEX(Factors!$B$5:$BU$28,MATCH('Manure CH4'!$B20,Factors!$B$5:$B$28,0),MATCH('Manure CH4'!AT$4,Factors!$B$5:$BU$5,0))*days_year/1000</f>
        <v>2.13423524655928</v>
      </c>
      <c r="AU20" s="261">
        <f>INDEX(Factors!$B$5:$BU$28,MATCH('Manure CH4'!$B20,Factors!$B$5:$B$28,0),MATCH('Manure CH4'!AU$4,Factors!$B$5:$BU$5,0))*days_year/1000</f>
        <v>2.13423524655928</v>
      </c>
      <c r="AV20" s="261">
        <f>INDEX(Factors!$B$5:$BU$28,MATCH('Manure CH4'!$B20,Factors!$B$5:$B$28,0),MATCH('Manure CH4'!AV$4,Factors!$B$5:$BU$5,0))*days_year/1000</f>
        <v>2.13423524655928</v>
      </c>
      <c r="AW20" s="261">
        <f>INDEX(Factors!$B$5:$BU$28,MATCH('Manure CH4'!$B20,Factors!$B$5:$B$28,0),MATCH('Manure CH4'!AW$4,Factors!$B$5:$BU$5,0))*days_year/1000</f>
        <v>2.13423524655928</v>
      </c>
      <c r="AX20" s="261">
        <f>INDEX(Factors!$B$5:$BU$28,MATCH('Manure CH4'!$B20,Factors!$B$5:$B$28,0),MATCH('Manure CH4'!AX$4,Factors!$B$5:$BU$5,0))*days_year/1000</f>
        <v>2.13423524655928</v>
      </c>
      <c r="AY20" s="261">
        <f>INDEX(Factors!$B$5:$BU$28,MATCH('Manure CH4'!$B20,Factors!$B$5:$B$28,0),MATCH('Manure CH4'!AY$4,Factors!$B$5:$BU$5,0))*days_year/1000</f>
        <v>2.1342439781773592</v>
      </c>
      <c r="AZ20" s="427">
        <f>INDEX(Factors!$B$5:$BU$28,MATCH('Manure CH4'!$B20,Factors!$B$5:$B$28,0),MATCH('Manure CH4'!AZ$4,Factors!$B$5:$BU$5,0))*days_year/1000</f>
        <v>2.13423524655928</v>
      </c>
      <c r="BA20" s="427">
        <f>INDEX(Factors!$B$5:$BU$28,MATCH('Manure CH4'!$B20,Factors!$B$5:$B$28,0),MATCH('Manure CH4'!BA$4,Factors!$B$5:$BU$5,0))*days_year/1000</f>
        <v>2.13423524655928</v>
      </c>
      <c r="BB20" s="427">
        <f>INDEX(Factors!$B$5:$BU$28,MATCH('Manure CH4'!$B20,Factors!$B$5:$B$28,0),MATCH('Manure CH4'!BB$4,Factors!$B$5:$BU$5,0))*days_year/1000</f>
        <v>2.13423524655928</v>
      </c>
      <c r="BC20" s="427">
        <f>INDEX(Factors!$B$5:$BU$28,MATCH('Manure CH4'!$B20,Factors!$B$5:$B$28,0),MATCH('Manure CH4'!BC$4,Factors!$B$5:$BU$5,0))*days_year/1000</f>
        <v>2.13423524655928</v>
      </c>
      <c r="BD20" s="427">
        <f>INDEX(Factors!$B$5:$BU$28,MATCH('Manure CH4'!$B20,Factors!$B$5:$B$28,0),MATCH('Manure CH4'!BD$4,Factors!$B$5:$BU$5,0))*days_year/1000</f>
        <v>2.13423524655928</v>
      </c>
      <c r="BE20" s="80"/>
      <c r="BF20" s="261">
        <f>Factors!$F$63</f>
        <v>0.17</v>
      </c>
      <c r="BG20" s="80"/>
      <c r="BH20" s="262">
        <f>INDEX(Factors!$B$82:$BG$105,MATCH('Manure CH4'!$B20,Factors!$B$82:$B$105,0),MATCH('Manure CH4'!BH$4,Factors!$B$82:$BG$82,0))</f>
        <v>4.7000000000000002E-3</v>
      </c>
      <c r="BI20" s="262">
        <f>INDEX(Factors!$B$82:$BG$105,MATCH('Manure CH4'!$B20,Factors!$B$82:$B$105,0),MATCH('Manure CH4'!BI$4,Factors!$B$82:$BG$82,0))</f>
        <v>4.7000000000000002E-3</v>
      </c>
      <c r="BJ20" s="262">
        <f>INDEX(Factors!$B$82:$BG$105,MATCH('Manure CH4'!$B20,Factors!$B$82:$B$105,0),MATCH('Manure CH4'!BJ$4,Factors!$B$82:$BG$82,0))</f>
        <v>4.7000000000000002E-3</v>
      </c>
      <c r="BK20" s="262">
        <f>INDEX(Factors!$B$82:$BG$105,MATCH('Manure CH4'!$B20,Factors!$B$82:$B$105,0),MATCH('Manure CH4'!BK$4,Factors!$B$82:$BG$82,0))</f>
        <v>4.7000000000000002E-3</v>
      </c>
      <c r="BL20" s="262">
        <f>INDEX(Factors!$B$82:$BG$105,MATCH('Manure CH4'!$B20,Factors!$B$82:$B$105,0),MATCH('Manure CH4'!BL$4,Factors!$B$82:$BG$82,0))</f>
        <v>4.7000000000000002E-3</v>
      </c>
      <c r="BM20" s="262">
        <f>INDEX(Factors!$B$82:$BG$105,MATCH('Manure CH4'!$B20,Factors!$B$82:$B$105,0),MATCH('Manure CH4'!BM$4,Factors!$B$82:$BG$82,0))</f>
        <v>4.7000000000000002E-3</v>
      </c>
      <c r="BN20" s="262">
        <f>INDEX(Factors!$B$82:$BG$105,MATCH('Manure CH4'!$B20,Factors!$B$82:$B$105,0),MATCH('Manure CH4'!BN$4,Factors!$B$82:$BG$82,0))</f>
        <v>4.7000000000000002E-3</v>
      </c>
      <c r="BO20" s="262">
        <f>INDEX(Factors!$B$82:$BG$105,MATCH('Manure CH4'!$B20,Factors!$B$82:$B$105,0),MATCH('Manure CH4'!BO$4,Factors!$B$82:$BG$82,0))</f>
        <v>4.7000000000000002E-3</v>
      </c>
      <c r="BP20" s="262">
        <f>INDEX(Factors!$B$82:$BG$105,MATCH('Manure CH4'!$B20,Factors!$B$82:$B$105,0),MATCH('Manure CH4'!BP$4,Factors!$B$82:$BG$82,0))</f>
        <v>4.7000000000000002E-3</v>
      </c>
      <c r="BQ20" s="262">
        <f>INDEX(Factors!$B$82:$BG$105,MATCH('Manure CH4'!$B20,Factors!$B$82:$B$105,0),MATCH('Manure CH4'!BQ$4,Factors!$B$82:$BG$82,0))</f>
        <v>4.7000000000000002E-3</v>
      </c>
      <c r="BR20" s="262">
        <f>INDEX(Factors!$B$82:$BG$105,MATCH('Manure CH4'!$B20,Factors!$B$82:$B$105,0),MATCH('Manure CH4'!BR$4,Factors!$B$82:$BG$82,0))</f>
        <v>4.7000000000000011E-3</v>
      </c>
      <c r="BS20" s="262">
        <f>INDEX(Factors!$B$82:$BG$105,MATCH('Manure CH4'!$B20,Factors!$B$82:$B$105,0),MATCH('Manure CH4'!BS$4,Factors!$B$82:$BG$82,0))</f>
        <v>4.7000000000000011E-3</v>
      </c>
      <c r="BT20" s="429">
        <f>INDEX(Factors!$B$82:$BG$105,MATCH('Manure CH4'!$B20,Factors!$B$82:$B$105,0),MATCH('Manure CH4'!BT$4,Factors!$B$82:$BG$82,0))</f>
        <v>4.7000000000000011E-3</v>
      </c>
      <c r="BU20" s="429">
        <f>INDEX(Factors!$B$82:$BG$105,MATCH('Manure CH4'!$B20,Factors!$B$82:$B$105,0),MATCH('Manure CH4'!BU$4,Factors!$B$82:$BG$82,0))</f>
        <v>4.7000000000000011E-3</v>
      </c>
      <c r="BV20" s="429">
        <f>INDEX(Factors!$B$82:$BG$105,MATCH('Manure CH4'!$B20,Factors!$B$82:$B$105,0),MATCH('Manure CH4'!BV$4,Factors!$B$82:$BG$82,0))</f>
        <v>4.7000000000000011E-3</v>
      </c>
      <c r="BW20" s="429">
        <f>INDEX(Factors!$B$82:$BG$105,MATCH('Manure CH4'!$B20,Factors!$B$82:$B$105,0),MATCH('Manure CH4'!BW$4,Factors!$B$82:$BG$82,0))</f>
        <v>4.7000000000000011E-3</v>
      </c>
      <c r="BX20" s="429">
        <f>INDEX(Factors!$B$82:$BG$105,MATCH('Manure CH4'!$B20,Factors!$B$82:$B$105,0),MATCH('Manure CH4'!BX$4,Factors!$B$82:$BG$82,0))</f>
        <v>4.7000000000000011E-3</v>
      </c>
      <c r="BY20" s="43"/>
      <c r="BZ20" s="529">
        <f t="shared" si="57"/>
        <v>4.8013834661024406</v>
      </c>
      <c r="CA20" s="529">
        <f t="shared" si="57"/>
        <v>5.1107288117619589</v>
      </c>
      <c r="CB20" s="529">
        <f t="shared" si="57"/>
        <v>5.1721808954369788</v>
      </c>
      <c r="CC20" s="529">
        <f t="shared" si="57"/>
        <v>5.1721808954369788</v>
      </c>
      <c r="CD20" s="529">
        <f t="shared" si="58"/>
        <v>4.1377447163495837</v>
      </c>
      <c r="CE20" s="529">
        <f t="shared" si="59"/>
        <v>4.1377447163495837</v>
      </c>
      <c r="CF20" s="529">
        <f t="shared" si="60"/>
        <v>4.1377447163495837</v>
      </c>
      <c r="CG20" s="529">
        <f t="shared" si="61"/>
        <v>4.1377447163495837</v>
      </c>
      <c r="CH20" s="529">
        <f t="shared" si="62"/>
        <v>4.1377447163495837</v>
      </c>
      <c r="CI20" s="529">
        <f t="shared" si="63"/>
        <v>4.1377447163495837</v>
      </c>
      <c r="CJ20" s="529">
        <f t="shared" si="64"/>
        <v>3.7427781752434623</v>
      </c>
      <c r="CK20" s="529">
        <f t="shared" si="64"/>
        <v>4.1377164894486578</v>
      </c>
      <c r="CL20" s="433">
        <f t="shared" si="65"/>
        <v>3.4811205922815369</v>
      </c>
      <c r="CM20" s="433">
        <f t="shared" si="65"/>
        <v>3.0005883012968799</v>
      </c>
      <c r="CN20" s="433">
        <f t="shared" si="65"/>
        <v>2.520056010312222</v>
      </c>
      <c r="CO20" s="433">
        <f t="shared" si="65"/>
        <v>2.039523719327565</v>
      </c>
      <c r="CP20" s="433">
        <f t="shared" si="65"/>
        <v>1.5589914283429078</v>
      </c>
    </row>
    <row r="21" spans="1:94" ht="10.5" customHeight="1" x14ac:dyDescent="0.25">
      <c r="A21" s="1"/>
      <c r="B21" s="1"/>
      <c r="C21" s="1"/>
      <c r="D21" s="347"/>
      <c r="E21" s="347"/>
      <c r="F21" s="347"/>
      <c r="G21" s="347"/>
      <c r="H21" s="347"/>
      <c r="I21" s="347"/>
      <c r="J21" s="347"/>
      <c r="K21" s="347"/>
      <c r="L21" s="347"/>
      <c r="M21" s="347"/>
      <c r="N21" s="347"/>
      <c r="O21" s="347"/>
      <c r="P21" s="421"/>
      <c r="Q21" s="421"/>
      <c r="R21" s="421"/>
      <c r="S21" s="421"/>
      <c r="T21" s="421"/>
      <c r="U21" s="43"/>
      <c r="V21" s="82"/>
      <c r="W21" s="82"/>
      <c r="X21" s="265"/>
      <c r="Y21" s="265"/>
      <c r="Z21" s="265"/>
      <c r="AA21" s="265"/>
      <c r="AB21" s="82"/>
      <c r="AC21" s="265"/>
      <c r="AD21" s="82"/>
      <c r="AE21" s="82"/>
      <c r="AF21" s="82"/>
      <c r="AG21" s="82"/>
      <c r="AH21" s="426"/>
      <c r="AI21" s="425"/>
      <c r="AJ21" s="425"/>
      <c r="AK21" s="425"/>
      <c r="AL21" s="425"/>
      <c r="AM21" s="82"/>
      <c r="AN21" s="80"/>
      <c r="AO21" s="80"/>
      <c r="AP21" s="80"/>
      <c r="AQ21" s="80"/>
      <c r="AR21" s="80"/>
      <c r="AS21" s="80"/>
      <c r="AT21" s="80"/>
      <c r="AU21" s="80"/>
      <c r="AV21" s="80"/>
      <c r="AW21" s="82"/>
      <c r="AX21" s="82"/>
      <c r="AY21" s="82"/>
      <c r="AZ21" s="426"/>
      <c r="BA21" s="427"/>
      <c r="BB21" s="427"/>
      <c r="BC21" s="427"/>
      <c r="BD21" s="427"/>
      <c r="BE21" s="82"/>
      <c r="BF21" s="80"/>
      <c r="BG21" s="80"/>
      <c r="BH21" s="260"/>
      <c r="BI21" s="260"/>
      <c r="BJ21" s="260"/>
      <c r="BK21" s="260"/>
      <c r="BL21" s="260"/>
      <c r="BM21" s="260"/>
      <c r="BN21" s="260"/>
      <c r="BO21" s="260"/>
      <c r="BP21" s="260"/>
      <c r="BQ21" s="260"/>
      <c r="BR21" s="260"/>
      <c r="BS21" s="260"/>
      <c r="BT21" s="430"/>
      <c r="BU21" s="429"/>
      <c r="BV21" s="429"/>
      <c r="BW21" s="429"/>
      <c r="BX21" s="429"/>
      <c r="BY21" s="43"/>
      <c r="BZ21" s="149"/>
      <c r="CA21" s="149"/>
      <c r="CB21" s="149"/>
      <c r="CC21" s="149"/>
      <c r="CD21" s="149"/>
      <c r="CE21" s="149"/>
      <c r="CF21" s="149"/>
      <c r="CG21" s="149"/>
      <c r="CH21" s="149"/>
      <c r="CI21" s="149"/>
      <c r="CJ21" s="149"/>
      <c r="CK21" s="149"/>
      <c r="CL21" s="432"/>
      <c r="CM21" s="432"/>
      <c r="CN21" s="432"/>
      <c r="CO21" s="432"/>
      <c r="CP21" s="432"/>
    </row>
    <row r="22" spans="1:94" ht="10.5" customHeight="1" x14ac:dyDescent="0.25">
      <c r="A22" s="1">
        <v>10</v>
      </c>
      <c r="B22" s="1" t="s">
        <v>182</v>
      </c>
      <c r="C22" s="1"/>
      <c r="D22" s="345">
        <f>INDEX('Animal Populations'!$B$3:$AL$30,MATCH('Manure CH4'!$B22,'Animal Populations'!$B$3:$B$30,0),MATCH('Manure CH4'!D$4,'Animal Populations'!$B$3:$AL$3,0))</f>
        <v>22526</v>
      </c>
      <c r="E22" s="345">
        <f>INDEX('Animal Populations'!$B$3:$AL$30,MATCH('Manure CH4'!$B22,'Animal Populations'!$B$3:$B$30,0),MATCH('Manure CH4'!E$4,'Animal Populations'!$B$3:$AL$3,0))</f>
        <v>21389.20000000007</v>
      </c>
      <c r="F22" s="345">
        <f>INDEX('Animal Populations'!$B$3:$AL$30,MATCH('Manure CH4'!$B22,'Animal Populations'!$B$3:$B$30,0),MATCH('Manure CH4'!F$4,'Animal Populations'!$B$3:$AL$3,0))</f>
        <v>22376</v>
      </c>
      <c r="G22" s="345">
        <f>INDEX('Animal Populations'!$B$3:$AL$30,MATCH('Manure CH4'!$B22,'Animal Populations'!$B$3:$B$30,0),MATCH('Manure CH4'!G$4,'Animal Populations'!$B$3:$AL$3,0))</f>
        <v>22103</v>
      </c>
      <c r="H22" s="345">
        <f>INDEX('Animal Populations'!$B$3:$AL$30,MATCH('Manure CH4'!$B22,'Animal Populations'!$B$3:$B$30,0),MATCH('Manure CH4'!H$4,'Animal Populations'!$B$3:$AL$3,0))</f>
        <v>25077</v>
      </c>
      <c r="I22" s="345">
        <f>INDEX('Animal Populations'!$B$3:$AL$30,MATCH('Manure CH4'!$B22,'Animal Populations'!$B$3:$B$30,0),MATCH('Manure CH4'!I$4,'Animal Populations'!$B$3:$AL$3,0))</f>
        <v>26129</v>
      </c>
      <c r="J22" s="345">
        <f>INDEX('Animal Populations'!$B$3:$AL$30,MATCH('Manure CH4'!$B22,'Animal Populations'!$B$3:$B$30,0),MATCH('Manure CH4'!J$4,'Animal Populations'!$B$3:$AL$3,0))</f>
        <v>27181</v>
      </c>
      <c r="K22" s="345">
        <f>INDEX('Animal Populations'!$B$3:$AL$30,MATCH('Manure CH4'!$B22,'Animal Populations'!$B$3:$B$30,0),MATCH('Manure CH4'!K$4,'Animal Populations'!$B$3:$AL$3,0))</f>
        <v>25364.249122806941</v>
      </c>
      <c r="L22" s="345">
        <f>INDEX('Animal Populations'!$B$3:$AL$30,MATCH('Manure CH4'!$B22,'Animal Populations'!$B$3:$B$30,0),MATCH('Manure CH4'!L$4,'Animal Populations'!$B$3:$AL$3,0))</f>
        <v>25660.461403508671</v>
      </c>
      <c r="M22" s="345">
        <f>INDEX('Animal Populations'!$B$3:$AL$30,MATCH('Manure CH4'!$B22,'Animal Populations'!$B$3:$B$30,0),MATCH('Manure CH4'!M$4,'Animal Populations'!$B$3:$AL$3,0))</f>
        <v>25956.6736842104</v>
      </c>
      <c r="N22" s="345">
        <f>INDEX('Animal Populations'!$B$3:$AL$30,MATCH('Manure CH4'!$B22,'Animal Populations'!$B$3:$B$30,0),MATCH('Manure CH4'!N$4,'Animal Populations'!$B$3:$AL$3,0))</f>
        <v>26252.885964912246</v>
      </c>
      <c r="O22" s="345">
        <f>INDEX('Animal Populations'!$B$3:$AL$30,MATCH('Manure CH4'!$B22,'Animal Populations'!$B$3:$B$30,0),MATCH('Manure CH4'!O$4,'Animal Populations'!$B$3:$AL$3,0))</f>
        <v>21510</v>
      </c>
      <c r="P22" s="419">
        <f>INDEX('Animal Populations'!$B$3:$AL$30,MATCH('Manure CH4'!$B22,'Animal Populations'!$B$3:$B$30,0),MATCH('Manure CH4'!P$4,'Animal Populations'!$B$3:$AL$3,0))</f>
        <v>26497.10341520462</v>
      </c>
      <c r="Q22" s="419">
        <f>INDEX('Animal Populations'!$B$3:$BF$30,MATCH('Manure CH4'!$B22,'Animal Populations'!$B$3:$B$30,0),MATCH('Manure CH4'!Q$4,'Animal Populations'!$B$3:$BF$3,0))</f>
        <v>27726.209906432661</v>
      </c>
      <c r="R22" s="419">
        <f>INDEX('Animal Populations'!$B$3:$BF$30,MATCH('Manure CH4'!$B22,'Animal Populations'!$B$3:$B$30,0),MATCH('Manure CH4'!R$4,'Animal Populations'!$B$3:$BF$3,0))</f>
        <v>28955.316397660645</v>
      </c>
      <c r="S22" s="419">
        <f>INDEX('Animal Populations'!$B$3:$BF$30,MATCH('Manure CH4'!$B22,'Animal Populations'!$B$3:$B$30,0),MATCH('Manure CH4'!S$4,'Animal Populations'!$B$3:$BF$3,0))</f>
        <v>30184.422888888686</v>
      </c>
      <c r="T22" s="419">
        <f>INDEX('Animal Populations'!$B$3:$BF$30,MATCH('Manure CH4'!$B22,'Animal Populations'!$B$3:$B$30,0),MATCH('Manure CH4'!T$4,'Animal Populations'!$B$3:$BF$3,0))</f>
        <v>31413.529380116728</v>
      </c>
      <c r="U22" s="43"/>
      <c r="V22" s="150">
        <f>Factors!$D66</f>
        <v>68.599999999999994</v>
      </c>
      <c r="W22" s="150">
        <f>Factors!$D66</f>
        <v>68.599999999999994</v>
      </c>
      <c r="X22" s="150">
        <f>Factors!$D66</f>
        <v>68.599999999999994</v>
      </c>
      <c r="Y22" s="150">
        <f>Factors!$D66</f>
        <v>68.599999999999994</v>
      </c>
      <c r="Z22" s="150">
        <f>Factors!$D66</f>
        <v>68.599999999999994</v>
      </c>
      <c r="AA22" s="150">
        <f>Factors!$D66</f>
        <v>68.599999999999994</v>
      </c>
      <c r="AB22" s="150">
        <f>Factors!$D66</f>
        <v>68.599999999999994</v>
      </c>
      <c r="AC22" s="150">
        <f>Factors!$D66</f>
        <v>68.599999999999994</v>
      </c>
      <c r="AD22" s="150">
        <f>Factors!$D66</f>
        <v>68.599999999999994</v>
      </c>
      <c r="AE22" s="150">
        <f>Factors!$D66</f>
        <v>68.599999999999994</v>
      </c>
      <c r="AF22" s="150">
        <f>Factors!$D66</f>
        <v>68.599999999999994</v>
      </c>
      <c r="AG22" s="150">
        <f>Factors!$D66</f>
        <v>68.599999999999994</v>
      </c>
      <c r="AH22" s="425">
        <f>Factors!$D66</f>
        <v>68.599999999999994</v>
      </c>
      <c r="AI22" s="425">
        <f>Factors!$D66</f>
        <v>68.599999999999994</v>
      </c>
      <c r="AJ22" s="425">
        <f>Factors!$D66</f>
        <v>68.599999999999994</v>
      </c>
      <c r="AK22" s="425">
        <f>Factors!$D66</f>
        <v>68.599999999999994</v>
      </c>
      <c r="AL22" s="425">
        <f>Factors!$D66</f>
        <v>68.599999999999994</v>
      </c>
      <c r="AM22" s="82"/>
      <c r="AN22" s="261">
        <f>INDEX(Factors!$B$5:$BU$28,MATCH('Manure CH4'!$B22,Factors!$B$5:$B$28,0),MATCH('Manure CH4'!AN$4,Factors!$B$5:$BU$5,0))*days_year/1000</f>
        <v>3.3579999999999997</v>
      </c>
      <c r="AO22" s="261">
        <f>INDEX(Factors!$B$5:$BU$28,MATCH('Manure CH4'!$B22,Factors!$B$5:$B$28,0),MATCH('Manure CH4'!AO$4,Factors!$B$5:$BU$5,0))*days_year/1000</f>
        <v>3.12805</v>
      </c>
      <c r="AP22" s="261">
        <f>INDEX(Factors!$B$5:$BU$28,MATCH('Manure CH4'!$B22,Factors!$B$5:$B$28,0),MATCH('Manure CH4'!AP$4,Factors!$B$5:$BU$5,0))*days_year/1000</f>
        <v>3.0623500000000003</v>
      </c>
      <c r="AQ22" s="261">
        <f>INDEX(Factors!$B$5:$BU$28,MATCH('Manure CH4'!$B22,Factors!$B$5:$B$28,0),MATCH('Manure CH4'!AQ$4,Factors!$B$5:$BU$5,0))*days_year/1000</f>
        <v>3.0295000000000005</v>
      </c>
      <c r="AR22" s="261">
        <f>INDEX(Factors!$B$5:$BU$28,MATCH('Manure CH4'!$B22,Factors!$B$5:$B$28,0),MATCH('Manure CH4'!AR$4,Factors!$B$5:$BU$5,0))*days_year/1000</f>
        <v>3.0295000000000005</v>
      </c>
      <c r="AS22" s="261">
        <f>INDEX(Factors!$B$5:$BU$28,MATCH('Manure CH4'!$B22,Factors!$B$5:$B$28,0),MATCH('Manure CH4'!AS$4,Factors!$B$5:$BU$5,0))*days_year/1000</f>
        <v>3.0295000000000005</v>
      </c>
      <c r="AT22" s="261">
        <f>INDEX(Factors!$B$5:$BU$28,MATCH('Manure CH4'!$B22,Factors!$B$5:$B$28,0),MATCH('Manure CH4'!AT$4,Factors!$B$5:$BU$5,0))*days_year/1000</f>
        <v>3.0295000000000005</v>
      </c>
      <c r="AU22" s="261">
        <f>INDEX(Factors!$B$5:$BU$28,MATCH('Manure CH4'!$B22,Factors!$B$5:$B$28,0),MATCH('Manure CH4'!AU$4,Factors!$B$5:$BU$5,0))*days_year/1000</f>
        <v>3.0295000000000005</v>
      </c>
      <c r="AV22" s="261">
        <f>INDEX(Factors!$B$5:$BU$28,MATCH('Manure CH4'!$B22,Factors!$B$5:$B$28,0),MATCH('Manure CH4'!AV$4,Factors!$B$5:$BU$5,0))*days_year/1000</f>
        <v>3.0295000000000005</v>
      </c>
      <c r="AW22" s="261">
        <f>INDEX(Factors!$B$5:$BU$28,MATCH('Manure CH4'!$B22,Factors!$B$5:$B$28,0),MATCH('Manure CH4'!AW$4,Factors!$B$5:$BU$5,0))*days_year/1000</f>
        <v>3.0295000000000005</v>
      </c>
      <c r="AX22" s="261">
        <f>INDEX(Factors!$B$5:$BU$28,MATCH('Manure CH4'!$B22,Factors!$B$5:$B$28,0),MATCH('Manure CH4'!AX$4,Factors!$B$5:$BU$5,0))*days_year/1000</f>
        <v>3.0295000000000005</v>
      </c>
      <c r="AY22" s="261">
        <f>INDEX(Factors!$B$5:$BU$28,MATCH('Manure CH4'!$B22,Factors!$B$5:$B$28,0),MATCH('Manure CH4'!AY$4,Factors!$B$5:$BU$5,0))*days_year/1000</f>
        <v>3.0295000000000005</v>
      </c>
      <c r="AZ22" s="427">
        <f>INDEX(Factors!$B$5:$BU$28,MATCH('Manure CH4'!$B22,Factors!$B$5:$B$28,0),MATCH('Manure CH4'!AZ$4,Factors!$B$5:$BU$5,0))*days_year/1000</f>
        <v>3.0294999999999996</v>
      </c>
      <c r="BA22" s="427">
        <f>INDEX(Factors!$B$5:$BU$28,MATCH('Manure CH4'!$B22,Factors!$B$5:$B$28,0),MATCH('Manure CH4'!BA$4,Factors!$B$5:$BU$5,0))*days_year/1000</f>
        <v>3.0294999999999996</v>
      </c>
      <c r="BB22" s="427">
        <f>INDEX(Factors!$B$5:$BU$28,MATCH('Manure CH4'!$B22,Factors!$B$5:$B$28,0),MATCH('Manure CH4'!BB$4,Factors!$B$5:$BU$5,0))*days_year/1000</f>
        <v>3.0294999999999996</v>
      </c>
      <c r="BC22" s="427">
        <f>INDEX(Factors!$B$5:$BU$28,MATCH('Manure CH4'!$B22,Factors!$B$5:$B$28,0),MATCH('Manure CH4'!BC$4,Factors!$B$5:$BU$5,0))*days_year/1000</f>
        <v>3.0294999999999996</v>
      </c>
      <c r="BD22" s="427">
        <f>INDEX(Factors!$B$5:$BU$28,MATCH('Manure CH4'!$B22,Factors!$B$5:$B$28,0),MATCH('Manure CH4'!BD$4,Factors!$B$5:$BU$5,0))*days_year/1000</f>
        <v>3.0294999999999996</v>
      </c>
      <c r="BE22" s="80"/>
      <c r="BF22" s="261">
        <f>Factors!$F$66</f>
        <v>0.34129999999999999</v>
      </c>
      <c r="BG22" s="80"/>
      <c r="BH22" s="262">
        <f>INDEX(Factors!$B$82:$BG$105,MATCH('Manure CH4'!$B22,Factors!$B$82:$B$105,0),MATCH('Manure CH4'!BH$4,Factors!$B$82:$BG$82,0))</f>
        <v>9.3502515883580207E-3</v>
      </c>
      <c r="BI22" s="262">
        <f>INDEX(Factors!$B$82:$BG$105,MATCH('Manure CH4'!$B22,Factors!$B$82:$B$105,0),MATCH('Manure CH4'!BI$4,Factors!$B$82:$BG$82,0))</f>
        <v>7.9033000000000003E-3</v>
      </c>
      <c r="BJ22" s="262">
        <f>INDEX(Factors!$B$82:$BG$105,MATCH('Manure CH4'!$B22,Factors!$B$82:$B$105,0),MATCH('Manure CH4'!BJ$4,Factors!$B$82:$BG$82,0))</f>
        <v>7.9033000000000003E-3</v>
      </c>
      <c r="BK22" s="262">
        <f>INDEX(Factors!$B$82:$BG$105,MATCH('Manure CH4'!$B22,Factors!$B$82:$B$105,0),MATCH('Manure CH4'!BK$4,Factors!$B$82:$BG$82,0))</f>
        <v>7.9033000000000003E-3</v>
      </c>
      <c r="BL22" s="262">
        <f>INDEX(Factors!$B$82:$BG$105,MATCH('Manure CH4'!$B22,Factors!$B$82:$B$105,0),MATCH('Manure CH4'!BL$4,Factors!$B$82:$BG$82,0))</f>
        <v>7.9033000000000003E-3</v>
      </c>
      <c r="BM22" s="262">
        <f>INDEX(Factors!$B$82:$BG$105,MATCH('Manure CH4'!$B22,Factors!$B$82:$B$105,0),MATCH('Manure CH4'!BM$4,Factors!$B$82:$BG$82,0))</f>
        <v>7.9033000000000003E-3</v>
      </c>
      <c r="BN22" s="262">
        <f>INDEX(Factors!$B$82:$BG$105,MATCH('Manure CH4'!$B22,Factors!$B$82:$B$105,0),MATCH('Manure CH4'!BN$4,Factors!$B$82:$BG$82,0))</f>
        <v>7.9033000000000003E-3</v>
      </c>
      <c r="BO22" s="262">
        <f>INDEX(Factors!$B$82:$BG$105,MATCH('Manure CH4'!$B22,Factors!$B$82:$B$105,0),MATCH('Manure CH4'!BO$4,Factors!$B$82:$BG$82,0))</f>
        <v>7.9033000000000003E-3</v>
      </c>
      <c r="BP22" s="262">
        <f>INDEX(Factors!$B$82:$BG$105,MATCH('Manure CH4'!$B22,Factors!$B$82:$B$105,0),MATCH('Manure CH4'!BP$4,Factors!$B$82:$BG$82,0))</f>
        <v>7.9033000000000003E-3</v>
      </c>
      <c r="BQ22" s="262">
        <f>INDEX(Factors!$B$82:$BG$105,MATCH('Manure CH4'!$B22,Factors!$B$82:$B$105,0),MATCH('Manure CH4'!BQ$4,Factors!$B$82:$BG$82,0))</f>
        <v>7.9033000000000003E-3</v>
      </c>
      <c r="BR22" s="262">
        <f>INDEX(Factors!$B$82:$BG$105,MATCH('Manure CH4'!$B22,Factors!$B$82:$B$105,0),MATCH('Manure CH4'!BR$4,Factors!$B$82:$BG$82,0))</f>
        <v>7.9033000000000003E-3</v>
      </c>
      <c r="BS22" s="262">
        <f>INDEX(Factors!$B$82:$BG$105,MATCH('Manure CH4'!$B22,Factors!$B$82:$B$105,0),MATCH('Manure CH4'!BS$4,Factors!$B$82:$BG$82,0))</f>
        <v>7.9033000000000003E-3</v>
      </c>
      <c r="BT22" s="429">
        <f>INDEX(Factors!$B$82:$BG$105,MATCH('Manure CH4'!$B22,Factors!$B$82:$B$105,0),MATCH('Manure CH4'!BT$4,Factors!$B$82:$BG$82,0))</f>
        <v>7.9033000000000003E-3</v>
      </c>
      <c r="BU22" s="429">
        <f>INDEX(Factors!$B$82:$BG$105,MATCH('Manure CH4'!$B22,Factors!$B$82:$B$105,0),MATCH('Manure CH4'!BU$4,Factors!$B$82:$BG$82,0))</f>
        <v>7.9033000000000003E-3</v>
      </c>
      <c r="BV22" s="429">
        <f>INDEX(Factors!$B$82:$BG$105,MATCH('Manure CH4'!$B22,Factors!$B$82:$B$105,0),MATCH('Manure CH4'!BV$4,Factors!$B$82:$BG$82,0))</f>
        <v>7.9033000000000003E-3</v>
      </c>
      <c r="BW22" s="429">
        <f>INDEX(Factors!$B$82:$BG$105,MATCH('Manure CH4'!$B22,Factors!$B$82:$B$105,0),MATCH('Manure CH4'!BW$4,Factors!$B$82:$BG$82,0))</f>
        <v>7.9033000000000003E-3</v>
      </c>
      <c r="BX22" s="429">
        <f>INDEX(Factors!$B$82:$BG$105,MATCH('Manure CH4'!$B22,Factors!$B$82:$B$105,0),MATCH('Manure CH4'!BX$4,Factors!$B$82:$BG$82,0))</f>
        <v>7.9033000000000003E-3</v>
      </c>
      <c r="BY22" s="43"/>
      <c r="BZ22" s="150">
        <f t="shared" ref="BZ22:CC26" si="66">D22*V22*AN22*$BF22*BH22*kg_m3/kg.MT</f>
        <v>10.962420620846972</v>
      </c>
      <c r="CA22" s="150">
        <f t="shared" si="66"/>
        <v>8.1958705204466611</v>
      </c>
      <c r="CB22" s="150">
        <f t="shared" si="66"/>
        <v>8.3939067387581865</v>
      </c>
      <c r="CC22" s="150">
        <f t="shared" si="66"/>
        <v>8.2025529298599853</v>
      </c>
      <c r="CD22" s="150">
        <f t="shared" ref="CD22:CD26" si="67">H22*Z22*AR22*$BF22*BL22*kg_m3/kg.MT</f>
        <v>9.306221771800157</v>
      </c>
      <c r="CE22" s="150">
        <f t="shared" ref="CE22:CE26" si="68">I22*AA22*AS22*$BF22*BM22*kg_m3/kg.MT</f>
        <v>9.696625141578588</v>
      </c>
      <c r="CF22" s="150">
        <f t="shared" ref="CF22:CF26" si="69">J22*AB22*AT22*$BF22*BN22*kg_m3/kg.MT</f>
        <v>10.087028511357023</v>
      </c>
      <c r="CG22" s="150">
        <f t="shared" ref="CG22:CG26" si="70">K22*AC22*AU22*$BF22*BO22*kg_m3/kg.MT</f>
        <v>9.4128216059348802</v>
      </c>
      <c r="CH22" s="150">
        <f t="shared" ref="CH22:CH26" si="71">L22*AD22*AV22*$BF22*BP22*kg_m3/kg.MT</f>
        <v>9.5227477205315623</v>
      </c>
      <c r="CI22" s="150">
        <f t="shared" ref="CI22:CI26" si="72">M22*AE22*AW22*$BF22*BQ22*kg_m3/kg.MT</f>
        <v>9.6326738351282462</v>
      </c>
      <c r="CJ22" s="150">
        <f t="shared" ref="CJ22:CK26" si="73">N22*AF22*AX22*$BF22*BR22*kg_m3/kg.MT</f>
        <v>9.7425999497249709</v>
      </c>
      <c r="CK22" s="150">
        <f t="shared" si="73"/>
        <v>7.9824871520286056</v>
      </c>
      <c r="CL22" s="425">
        <f t="shared" ref="CL22:CP26" si="74">P22*AH22*AZ22*$BF22*BT22*kg_m3/kg.MT</f>
        <v>9.8332304778170219</v>
      </c>
      <c r="CM22" s="425">
        <f t="shared" si="74"/>
        <v>10.289359105185817</v>
      </c>
      <c r="CN22" s="425">
        <f t="shared" si="74"/>
        <v>10.745487732554592</v>
      </c>
      <c r="CO22" s="425">
        <f t="shared" si="74"/>
        <v>11.201616359923387</v>
      </c>
      <c r="CP22" s="425">
        <f t="shared" si="74"/>
        <v>11.657744987292185</v>
      </c>
    </row>
    <row r="23" spans="1:94" ht="10.5" customHeight="1" x14ac:dyDescent="0.25">
      <c r="A23" s="1">
        <v>11</v>
      </c>
      <c r="B23" s="1" t="s">
        <v>183</v>
      </c>
      <c r="C23" s="1"/>
      <c r="D23" s="345">
        <f>INDEX('Animal Populations'!$B$3:$AL$30,MATCH('Manure CH4'!$B23,'Animal Populations'!$B$3:$B$30,0),MATCH('Manure CH4'!D$4,'Animal Populations'!$B$3:$AL$3,0))</f>
        <v>3348.1999999999534</v>
      </c>
      <c r="E23" s="345">
        <f>INDEX('Animal Populations'!$B$3:$AL$30,MATCH('Manure CH4'!$B23,'Animal Populations'!$B$3:$B$30,0),MATCH('Manure CH4'!E$4,'Animal Populations'!$B$3:$AL$3,0))</f>
        <v>7647</v>
      </c>
      <c r="F23" s="345">
        <f>INDEX('Animal Populations'!$B$3:$AL$30,MATCH('Manure CH4'!$B23,'Animal Populations'!$B$3:$B$30,0),MATCH('Manure CH4'!F$4,'Animal Populations'!$B$3:$AL$3,0))</f>
        <v>9169</v>
      </c>
      <c r="G23" s="345">
        <f>INDEX('Animal Populations'!$B$3:$AL$30,MATCH('Manure CH4'!$B23,'Animal Populations'!$B$3:$B$30,0),MATCH('Manure CH4'!G$4,'Animal Populations'!$B$3:$AL$3,0))</f>
        <v>11465.199999999953</v>
      </c>
      <c r="H23" s="345">
        <f>INDEX('Animal Populations'!$B$3:$AL$30,MATCH('Manure CH4'!$B23,'Animal Populations'!$B$3:$B$30,0),MATCH('Manure CH4'!H$4,'Animal Populations'!$B$3:$AL$3,0))</f>
        <v>14933.40000000014</v>
      </c>
      <c r="I23" s="345">
        <f>INDEX('Animal Populations'!$B$3:$AL$30,MATCH('Manure CH4'!$B23,'Animal Populations'!$B$3:$B$30,0),MATCH('Manure CH4'!I$4,'Animal Populations'!$B$3:$AL$3,0))</f>
        <v>15579.199999999953</v>
      </c>
      <c r="J23" s="345">
        <f>INDEX('Animal Populations'!$B$3:$AL$30,MATCH('Manure CH4'!$B23,'Animal Populations'!$B$3:$B$30,0),MATCH('Manure CH4'!J$4,'Animal Populations'!$B$3:$AL$3,0))</f>
        <v>16225</v>
      </c>
      <c r="K23" s="345">
        <f>INDEX('Animal Populations'!$B$3:$AL$30,MATCH('Manure CH4'!$B23,'Animal Populations'!$B$3:$B$30,0),MATCH('Manure CH4'!K$4,'Animal Populations'!$B$3:$AL$3,0))</f>
        <v>17046.449122807244</v>
      </c>
      <c r="L23" s="345">
        <f>INDEX('Animal Populations'!$B$3:$AL$30,MATCH('Manure CH4'!$B23,'Animal Populations'!$B$3:$B$30,0),MATCH('Manure CH4'!L$4,'Animal Populations'!$B$3:$AL$3,0))</f>
        <v>17755.235087719513</v>
      </c>
      <c r="M23" s="345">
        <f>INDEX('Animal Populations'!$B$3:$AL$30,MATCH('Manure CH4'!$B23,'Animal Populations'!$B$3:$B$30,0),MATCH('Manure CH4'!M$4,'Animal Populations'!$B$3:$AL$3,0))</f>
        <v>18464.021052631782</v>
      </c>
      <c r="N23" s="345">
        <f>INDEX('Animal Populations'!$B$3:$AL$30,MATCH('Manure CH4'!$B23,'Animal Populations'!$B$3:$B$30,0),MATCH('Manure CH4'!N$4,'Animal Populations'!$B$3:$AL$3,0))</f>
        <v>19172.807017544052</v>
      </c>
      <c r="O23" s="345">
        <f>INDEX('Animal Populations'!$B$3:$AL$30,MATCH('Manure CH4'!$B23,'Animal Populations'!$B$3:$B$30,0),MATCH('Manure CH4'!O$4,'Animal Populations'!$B$3:$AL$3,0))</f>
        <v>12278</v>
      </c>
      <c r="P23" s="419">
        <f>INDEX('Animal Populations'!$B$3:$AL$30,MATCH('Manure CH4'!$B23,'Animal Populations'!$B$3:$B$30,0),MATCH('Manure CH4'!P$4,'Animal Populations'!$B$3:$AL$3,0))</f>
        <v>20588.613520467887</v>
      </c>
      <c r="Q23" s="419">
        <f>INDEX('Animal Populations'!$B$3:$BF$30,MATCH('Manure CH4'!$B23,'Animal Populations'!$B$3:$B$30,0),MATCH('Manure CH4'!Q$4,'Animal Populations'!$B$3:$BF$3,0))</f>
        <v>23752.363695906708</v>
      </c>
      <c r="R23" s="419">
        <f>INDEX('Animal Populations'!$B$3:$BF$30,MATCH('Manure CH4'!$B23,'Animal Populations'!$B$3:$B$30,0),MATCH('Manure CH4'!R$4,'Animal Populations'!$B$3:$BF$3,0))</f>
        <v>26916.113871345297</v>
      </c>
      <c r="S23" s="419">
        <f>INDEX('Animal Populations'!$B$3:$BF$30,MATCH('Manure CH4'!$B23,'Animal Populations'!$B$3:$B$30,0),MATCH('Manure CH4'!S$4,'Animal Populations'!$B$3:$BF$3,0))</f>
        <v>30079.864046783885</v>
      </c>
      <c r="T23" s="419">
        <f>INDEX('Animal Populations'!$B$3:$BF$30,MATCH('Manure CH4'!$B23,'Animal Populations'!$B$3:$B$30,0),MATCH('Manure CH4'!T$4,'Animal Populations'!$B$3:$BF$3,0))</f>
        <v>33243.614222222473</v>
      </c>
      <c r="U23" s="43"/>
      <c r="V23" s="150">
        <f>Factors!$D67</f>
        <v>64</v>
      </c>
      <c r="W23" s="150">
        <f>Factors!$D67</f>
        <v>64</v>
      </c>
      <c r="X23" s="150">
        <f>Factors!$D67</f>
        <v>64</v>
      </c>
      <c r="Y23" s="150">
        <f>Factors!$D67</f>
        <v>64</v>
      </c>
      <c r="Z23" s="150">
        <f>Factors!$D67</f>
        <v>64</v>
      </c>
      <c r="AA23" s="150">
        <f>Factors!$D67</f>
        <v>64</v>
      </c>
      <c r="AB23" s="150">
        <f>Factors!$D67</f>
        <v>64</v>
      </c>
      <c r="AC23" s="150">
        <f>Factors!$D67</f>
        <v>64</v>
      </c>
      <c r="AD23" s="150">
        <f>Factors!$D67</f>
        <v>64</v>
      </c>
      <c r="AE23" s="150">
        <f>Factors!$D67</f>
        <v>64</v>
      </c>
      <c r="AF23" s="150">
        <f>Factors!$D67</f>
        <v>64</v>
      </c>
      <c r="AG23" s="150">
        <f>Factors!$D67</f>
        <v>64</v>
      </c>
      <c r="AH23" s="425">
        <f>Factors!$D67</f>
        <v>64</v>
      </c>
      <c r="AI23" s="425">
        <f>Factors!$D67</f>
        <v>64</v>
      </c>
      <c r="AJ23" s="425">
        <f>Factors!$D67</f>
        <v>64</v>
      </c>
      <c r="AK23" s="425">
        <f>Factors!$D67</f>
        <v>64</v>
      </c>
      <c r="AL23" s="425">
        <f>Factors!$D67</f>
        <v>64</v>
      </c>
      <c r="AM23" s="82"/>
      <c r="AN23" s="261">
        <f>INDEX(Factors!$B$5:$BU$28,MATCH('Manure CH4'!$B23,Factors!$B$5:$B$28,0),MATCH('Manure CH4'!AN$4,Factors!$B$5:$BU$5,0))*days_year/1000</f>
        <v>3.4674999999999998</v>
      </c>
      <c r="AO23" s="261">
        <f>INDEX(Factors!$B$5:$BU$28,MATCH('Manure CH4'!$B23,Factors!$B$5:$B$28,0),MATCH('Manure CH4'!AO$4,Factors!$B$5:$BU$5,0))*days_year/1000</f>
        <v>3.4674999999999998</v>
      </c>
      <c r="AP23" s="261">
        <f>INDEX(Factors!$B$5:$BU$28,MATCH('Manure CH4'!$B23,Factors!$B$5:$B$28,0),MATCH('Manure CH4'!AP$4,Factors!$B$5:$BU$5,0))*days_year/1000</f>
        <v>3.4674999999999998</v>
      </c>
      <c r="AQ23" s="261">
        <f>INDEX(Factors!$B$5:$BU$28,MATCH('Manure CH4'!$B23,Factors!$B$5:$B$28,0),MATCH('Manure CH4'!AQ$4,Factors!$B$5:$BU$5,0))*days_year/1000</f>
        <v>3.4674999999999998</v>
      </c>
      <c r="AR23" s="261">
        <f>INDEX(Factors!$B$5:$BU$28,MATCH('Manure CH4'!$B23,Factors!$B$5:$B$28,0),MATCH('Manure CH4'!AR$4,Factors!$B$5:$BU$5,0))*days_year/1000</f>
        <v>3.4674999999999998</v>
      </c>
      <c r="AS23" s="261">
        <f>INDEX(Factors!$B$5:$BU$28,MATCH('Manure CH4'!$B23,Factors!$B$5:$B$28,0),MATCH('Manure CH4'!AS$4,Factors!$B$5:$BU$5,0))*days_year/1000</f>
        <v>3.4674999999999998</v>
      </c>
      <c r="AT23" s="261">
        <f>INDEX(Factors!$B$5:$BU$28,MATCH('Manure CH4'!$B23,Factors!$B$5:$B$28,0),MATCH('Manure CH4'!AT$4,Factors!$B$5:$BU$5,0))*days_year/1000</f>
        <v>3.4674999999999998</v>
      </c>
      <c r="AU23" s="261">
        <f>INDEX(Factors!$B$5:$BU$28,MATCH('Manure CH4'!$B23,Factors!$B$5:$B$28,0),MATCH('Manure CH4'!AU$4,Factors!$B$5:$BU$5,0))*days_year/1000</f>
        <v>3.4674999999999998</v>
      </c>
      <c r="AV23" s="261">
        <f>INDEX(Factors!$B$5:$BU$28,MATCH('Manure CH4'!$B23,Factors!$B$5:$B$28,0),MATCH('Manure CH4'!AV$4,Factors!$B$5:$BU$5,0))*days_year/1000</f>
        <v>3.4674999999999998</v>
      </c>
      <c r="AW23" s="261">
        <f>INDEX(Factors!$B$5:$BU$28,MATCH('Manure CH4'!$B23,Factors!$B$5:$B$28,0),MATCH('Manure CH4'!AW$4,Factors!$B$5:$BU$5,0))*days_year/1000</f>
        <v>3.4674999999999998</v>
      </c>
      <c r="AX23" s="261">
        <f>INDEX(Factors!$B$5:$BU$28,MATCH('Manure CH4'!$B23,Factors!$B$5:$B$28,0),MATCH('Manure CH4'!AX$4,Factors!$B$5:$BU$5,0))*days_year/1000</f>
        <v>3.4674999999999998</v>
      </c>
      <c r="AY23" s="261">
        <f>INDEX(Factors!$B$5:$BU$28,MATCH('Manure CH4'!$B23,Factors!$B$5:$B$28,0),MATCH('Manure CH4'!AY$4,Factors!$B$5:$BU$5,0))*days_year/1000</f>
        <v>3.4674999999999998</v>
      </c>
      <c r="AZ23" s="427">
        <f>INDEX(Factors!$B$5:$BU$28,MATCH('Manure CH4'!$B23,Factors!$B$5:$B$28,0),MATCH('Manure CH4'!AZ$4,Factors!$B$5:$BU$5,0))*days_year/1000</f>
        <v>3.4674999999999998</v>
      </c>
      <c r="BA23" s="427">
        <f>INDEX(Factors!$B$5:$BU$28,MATCH('Manure CH4'!$B23,Factors!$B$5:$B$28,0),MATCH('Manure CH4'!BA$4,Factors!$B$5:$BU$5,0))*days_year/1000</f>
        <v>3.4674999999999998</v>
      </c>
      <c r="BB23" s="427">
        <f>INDEX(Factors!$B$5:$BU$28,MATCH('Manure CH4'!$B23,Factors!$B$5:$B$28,0),MATCH('Manure CH4'!BB$4,Factors!$B$5:$BU$5,0))*days_year/1000</f>
        <v>3.4674999999999998</v>
      </c>
      <c r="BC23" s="427">
        <f>INDEX(Factors!$B$5:$BU$28,MATCH('Manure CH4'!$B23,Factors!$B$5:$B$28,0),MATCH('Manure CH4'!BC$4,Factors!$B$5:$BU$5,0))*days_year/1000</f>
        <v>3.4674999999999998</v>
      </c>
      <c r="BD23" s="427">
        <f>INDEX(Factors!$B$5:$BU$28,MATCH('Manure CH4'!$B23,Factors!$B$5:$B$28,0),MATCH('Manure CH4'!BD$4,Factors!$B$5:$BU$5,0))*days_year/1000</f>
        <v>3.4674999999999998</v>
      </c>
      <c r="BE23" s="80"/>
      <c r="BF23" s="261">
        <f>Factors!$F$67</f>
        <v>0.16997111299915041</v>
      </c>
      <c r="BG23" s="80"/>
      <c r="BH23" s="262">
        <f>INDEX(Factors!$B$82:$BG$105,MATCH('Manure CH4'!$B23,Factors!$B$82:$B$105,0),MATCH('Manure CH4'!BH$4,Factors!$B$82:$BG$82,0))</f>
        <v>2.0124E-2</v>
      </c>
      <c r="BI23" s="262">
        <f>INDEX(Factors!$B$82:$BG$105,MATCH('Manure CH4'!$B23,Factors!$B$82:$B$105,0),MATCH('Manure CH4'!BI$4,Factors!$B$82:$BG$82,0))</f>
        <v>2.0124E-2</v>
      </c>
      <c r="BJ23" s="262">
        <f>INDEX(Factors!$B$82:$BG$105,MATCH('Manure CH4'!$B23,Factors!$B$82:$B$105,0),MATCH('Manure CH4'!BJ$4,Factors!$B$82:$BG$82,0))</f>
        <v>2.0124E-2</v>
      </c>
      <c r="BK23" s="262">
        <f>INDEX(Factors!$B$82:$BG$105,MATCH('Manure CH4'!$B23,Factors!$B$82:$B$105,0),MATCH('Manure CH4'!BK$4,Factors!$B$82:$BG$82,0))</f>
        <v>2.0124E-2</v>
      </c>
      <c r="BL23" s="262">
        <f>INDEX(Factors!$B$82:$BG$105,MATCH('Manure CH4'!$B23,Factors!$B$82:$B$105,0),MATCH('Manure CH4'!BL$4,Factors!$B$82:$BG$82,0))</f>
        <v>2.0124E-2</v>
      </c>
      <c r="BM23" s="262">
        <f>INDEX(Factors!$B$82:$BG$105,MATCH('Manure CH4'!$B23,Factors!$B$82:$B$105,0),MATCH('Manure CH4'!BM$4,Factors!$B$82:$BG$82,0))</f>
        <v>2.0124E-2</v>
      </c>
      <c r="BN23" s="262">
        <f>INDEX(Factors!$B$82:$BG$105,MATCH('Manure CH4'!$B23,Factors!$B$82:$B$105,0),MATCH('Manure CH4'!BN$4,Factors!$B$82:$BG$82,0))</f>
        <v>2.0124E-2</v>
      </c>
      <c r="BO23" s="262">
        <f>INDEX(Factors!$B$82:$BG$105,MATCH('Manure CH4'!$B23,Factors!$B$82:$B$105,0),MATCH('Manure CH4'!BO$4,Factors!$B$82:$BG$82,0))</f>
        <v>2.0124E-2</v>
      </c>
      <c r="BP23" s="262">
        <f>INDEX(Factors!$B$82:$BG$105,MATCH('Manure CH4'!$B23,Factors!$B$82:$B$105,0),MATCH('Manure CH4'!BP$4,Factors!$B$82:$BG$82,0))</f>
        <v>2.0124E-2</v>
      </c>
      <c r="BQ23" s="262">
        <f>INDEX(Factors!$B$82:$BG$105,MATCH('Manure CH4'!$B23,Factors!$B$82:$B$105,0),MATCH('Manure CH4'!BQ$4,Factors!$B$82:$BG$82,0))</f>
        <v>2.0124E-2</v>
      </c>
      <c r="BR23" s="262">
        <f>INDEX(Factors!$B$82:$BG$105,MATCH('Manure CH4'!$B23,Factors!$B$82:$B$105,0),MATCH('Manure CH4'!BR$4,Factors!$B$82:$BG$82,0))</f>
        <v>2.0124E-2</v>
      </c>
      <c r="BS23" s="262">
        <f>INDEX(Factors!$B$82:$BG$105,MATCH('Manure CH4'!$B23,Factors!$B$82:$B$105,0),MATCH('Manure CH4'!BS$4,Factors!$B$82:$BG$82,0))</f>
        <v>2.0124E-2</v>
      </c>
      <c r="BT23" s="429">
        <f>INDEX(Factors!$B$82:$BG$105,MATCH('Manure CH4'!$B23,Factors!$B$82:$B$105,0),MATCH('Manure CH4'!BT$4,Factors!$B$82:$BG$82,0))</f>
        <v>2.0124E-2</v>
      </c>
      <c r="BU23" s="429">
        <f>INDEX(Factors!$B$82:$BG$105,MATCH('Manure CH4'!$B23,Factors!$B$82:$B$105,0),MATCH('Manure CH4'!BU$4,Factors!$B$82:$BG$82,0))</f>
        <v>2.0124E-2</v>
      </c>
      <c r="BV23" s="429">
        <f>INDEX(Factors!$B$82:$BG$105,MATCH('Manure CH4'!$B23,Factors!$B$82:$B$105,0),MATCH('Manure CH4'!BV$4,Factors!$B$82:$BG$82,0))</f>
        <v>2.0124E-2</v>
      </c>
      <c r="BW23" s="429">
        <f>INDEX(Factors!$B$82:$BG$105,MATCH('Manure CH4'!$B23,Factors!$B$82:$B$105,0),MATCH('Manure CH4'!BW$4,Factors!$B$82:$BG$82,0))</f>
        <v>2.0124E-2</v>
      </c>
      <c r="BX23" s="429">
        <f>INDEX(Factors!$B$82:$BG$105,MATCH('Manure CH4'!$B23,Factors!$B$82:$B$105,0),MATCH('Manure CH4'!BX$4,Factors!$B$82:$BG$82,0))</f>
        <v>2.0124E-2</v>
      </c>
      <c r="BY23" s="43"/>
      <c r="BZ23" s="150">
        <f t="shared" si="66"/>
        <v>1.68250069441196</v>
      </c>
      <c r="CA23" s="150">
        <f t="shared" si="66"/>
        <v>3.842686461432542</v>
      </c>
      <c r="CB23" s="150">
        <f t="shared" si="66"/>
        <v>4.6075051869850894</v>
      </c>
      <c r="CC23" s="150">
        <f t="shared" si="66"/>
        <v>5.7613663943528453</v>
      </c>
      <c r="CD23" s="150">
        <f t="shared" si="67"/>
        <v>7.5041681709372643</v>
      </c>
      <c r="CE23" s="150">
        <f t="shared" si="68"/>
        <v>7.8286884948279951</v>
      </c>
      <c r="CF23" s="150">
        <f t="shared" si="69"/>
        <v>8.1532088187188432</v>
      </c>
      <c r="CG23" s="150">
        <f t="shared" si="70"/>
        <v>8.5659944108421637</v>
      </c>
      <c r="CH23" s="150">
        <f t="shared" si="71"/>
        <v>8.9221657501153153</v>
      </c>
      <c r="CI23" s="150">
        <f t="shared" si="72"/>
        <v>9.2783370893884634</v>
      </c>
      <c r="CJ23" s="150">
        <f t="shared" si="73"/>
        <v>9.6345084286616132</v>
      </c>
      <c r="CK23" s="150">
        <f t="shared" si="73"/>
        <v>6.1698057242668689</v>
      </c>
      <c r="CL23" s="425">
        <f t="shared" si="74"/>
        <v>10.345963964269508</v>
      </c>
      <c r="CM23" s="425">
        <f t="shared" si="74"/>
        <v>11.93577695845201</v>
      </c>
      <c r="CN23" s="425">
        <f t="shared" si="74"/>
        <v>13.525589952634396</v>
      </c>
      <c r="CO23" s="425">
        <f t="shared" si="74"/>
        <v>15.115402946816777</v>
      </c>
      <c r="CP23" s="425">
        <f t="shared" si="74"/>
        <v>16.70521594099916</v>
      </c>
    </row>
    <row r="24" spans="1:94" ht="10.5" customHeight="1" x14ac:dyDescent="0.25">
      <c r="A24" s="1">
        <v>12</v>
      </c>
      <c r="B24" s="1" t="s">
        <v>184</v>
      </c>
      <c r="C24" s="1"/>
      <c r="D24" s="345">
        <f>INDEX('Animal Populations'!$B$3:$AL$30,MATCH('Manure CH4'!$B24,'Animal Populations'!$B$3:$B$30,0),MATCH('Manure CH4'!D$4,'Animal Populations'!$B$3:$AL$3,0))</f>
        <v>36000</v>
      </c>
      <c r="E24" s="345">
        <f>INDEX('Animal Populations'!$B$3:$AL$30,MATCH('Manure CH4'!$B24,'Animal Populations'!$B$3:$B$30,0),MATCH('Manure CH4'!E$4,'Animal Populations'!$B$3:$AL$3,0))</f>
        <v>19000</v>
      </c>
      <c r="F24" s="345">
        <f>INDEX('Animal Populations'!$B$3:$AL$30,MATCH('Manure CH4'!$B24,'Animal Populations'!$B$3:$B$30,0),MATCH('Manure CH4'!F$4,'Animal Populations'!$B$3:$AL$3,0))</f>
        <v>15000</v>
      </c>
      <c r="G24" s="345">
        <f>INDEX('Animal Populations'!$B$3:$AL$30,MATCH('Manure CH4'!$B24,'Animal Populations'!$B$3:$B$30,0),MATCH('Manure CH4'!G$4,'Animal Populations'!$B$3:$AL$3,0))</f>
        <v>12500</v>
      </c>
      <c r="H24" s="345">
        <f>INDEX('Animal Populations'!$B$3:$AL$30,MATCH('Manure CH4'!$B24,'Animal Populations'!$B$3:$B$30,0),MATCH('Manure CH4'!H$4,'Animal Populations'!$B$3:$AL$3,0))</f>
        <v>9000</v>
      </c>
      <c r="I24" s="345">
        <f>INDEX('Animal Populations'!$B$3:$AL$30,MATCH('Manure CH4'!$B24,'Animal Populations'!$B$3:$B$30,0),MATCH('Manure CH4'!I$4,'Animal Populations'!$B$3:$AL$3,0))</f>
        <v>10000</v>
      </c>
      <c r="J24" s="345">
        <f>INDEX('Animal Populations'!$B$3:$AL$30,MATCH('Manure CH4'!$B24,'Animal Populations'!$B$3:$B$30,0),MATCH('Manure CH4'!J$4,'Animal Populations'!$B$3:$AL$3,0))</f>
        <v>8000</v>
      </c>
      <c r="K24" s="345">
        <f>INDEX('Animal Populations'!$B$3:$AL$30,MATCH('Manure CH4'!$B24,'Animal Populations'!$B$3:$B$30,0),MATCH('Manure CH4'!K$4,'Animal Populations'!$B$3:$AL$3,0))</f>
        <v>9000</v>
      </c>
      <c r="L24" s="345">
        <f>INDEX('Animal Populations'!$B$3:$AL$30,MATCH('Manure CH4'!$B24,'Animal Populations'!$B$3:$B$30,0),MATCH('Manure CH4'!L$4,'Animal Populations'!$B$3:$AL$3,0))</f>
        <v>11000</v>
      </c>
      <c r="M24" s="345">
        <f>INDEX('Animal Populations'!$B$3:$AL$30,MATCH('Manure CH4'!$B24,'Animal Populations'!$B$3:$B$30,0),MATCH('Manure CH4'!M$4,'Animal Populations'!$B$3:$AL$3,0))</f>
        <v>10000</v>
      </c>
      <c r="N24" s="345">
        <f>INDEX('Animal Populations'!$B$3:$AL$30,MATCH('Manure CH4'!$B24,'Animal Populations'!$B$3:$B$30,0),MATCH('Manure CH4'!N$4,'Animal Populations'!$B$3:$AL$3,0))</f>
        <v>9000</v>
      </c>
      <c r="O24" s="345">
        <f>INDEX('Animal Populations'!$B$3:$AL$30,MATCH('Manure CH4'!$B24,'Animal Populations'!$B$3:$B$30,0),MATCH('Manure CH4'!O$4,'Animal Populations'!$B$3:$AL$3,0))</f>
        <v>7000</v>
      </c>
      <c r="P24" s="419">
        <f>INDEX('Animal Populations'!$B$3:$AL$30,MATCH('Manure CH4'!$B24,'Animal Populations'!$B$3:$B$30,0),MATCH('Manure CH4'!P$4,'Animal Populations'!$B$3:$AL$3,0))</f>
        <v>7252.7472527471837</v>
      </c>
      <c r="Q24" s="419">
        <f>INDEX('Animal Populations'!$B$3:$BF$30,MATCH('Manure CH4'!$B24,'Animal Populations'!$B$3:$B$30,0),MATCH('Manure CH4'!Q$4,'Animal Populations'!$B$3:$BF$3,0))</f>
        <v>5769.2307692307513</v>
      </c>
      <c r="R24" s="419">
        <f>INDEX('Animal Populations'!$B$3:$BF$30,MATCH('Manure CH4'!$B24,'Animal Populations'!$B$3:$B$30,0),MATCH('Manure CH4'!R$4,'Animal Populations'!$B$3:$BF$3,0))</f>
        <v>4285.7142857142026</v>
      </c>
      <c r="S24" s="419">
        <f>INDEX('Animal Populations'!$B$3:$BF$30,MATCH('Manure CH4'!$B24,'Animal Populations'!$B$3:$B$30,0),MATCH('Manure CH4'!S$4,'Animal Populations'!$B$3:$BF$3,0))</f>
        <v>2802.1978021977702</v>
      </c>
      <c r="T24" s="419">
        <f>INDEX('Animal Populations'!$B$3:$BF$30,MATCH('Manure CH4'!$B24,'Animal Populations'!$B$3:$B$30,0),MATCH('Manure CH4'!T$4,'Animal Populations'!$B$3:$BF$3,0))</f>
        <v>1318.6813186812215</v>
      </c>
      <c r="U24" s="43"/>
      <c r="V24" s="150">
        <f>Factors!$D68</f>
        <v>60.435353065099228</v>
      </c>
      <c r="W24" s="150">
        <f>Factors!$D68</f>
        <v>60.435353065099228</v>
      </c>
      <c r="X24" s="150">
        <f>Factors!$D68</f>
        <v>60.435353065099228</v>
      </c>
      <c r="Y24" s="150">
        <f>Factors!$D68</f>
        <v>60.435353065099228</v>
      </c>
      <c r="Z24" s="150">
        <f>Factors!$D68</f>
        <v>60.435353065099228</v>
      </c>
      <c r="AA24" s="150">
        <f>Factors!$D68</f>
        <v>60.435353065099228</v>
      </c>
      <c r="AB24" s="150">
        <f>Factors!$D68</f>
        <v>60.435353065099228</v>
      </c>
      <c r="AC24" s="150">
        <f>Factors!$D68</f>
        <v>60.435353065099228</v>
      </c>
      <c r="AD24" s="150">
        <f>Factors!$D68</f>
        <v>60.435353065099228</v>
      </c>
      <c r="AE24" s="150">
        <f>Factors!$D68</f>
        <v>60.435353065099228</v>
      </c>
      <c r="AF24" s="150">
        <f>Factors!$D68</f>
        <v>60.435353065099228</v>
      </c>
      <c r="AG24" s="150">
        <f>Factors!$D68</f>
        <v>60.435353065099228</v>
      </c>
      <c r="AH24" s="425">
        <f>Factors!$D68</f>
        <v>60.435353065099228</v>
      </c>
      <c r="AI24" s="425">
        <f>Factors!$D68</f>
        <v>60.435353065099228</v>
      </c>
      <c r="AJ24" s="425">
        <f>Factors!$D68</f>
        <v>60.435353065099228</v>
      </c>
      <c r="AK24" s="425">
        <f>Factors!$D68</f>
        <v>60.435353065099228</v>
      </c>
      <c r="AL24" s="425">
        <f>Factors!$D68</f>
        <v>60.435353065099228</v>
      </c>
      <c r="AM24" s="82"/>
      <c r="AN24" s="261">
        <f>INDEX(Factors!$B$5:$BU$28,MATCH('Manure CH4'!$B24,Factors!$B$5:$B$28,0),MATCH('Manure CH4'!AN$4,Factors!$B$5:$BU$5,0))*days_year/1000</f>
        <v>2.2626603203440738</v>
      </c>
      <c r="AO24" s="261">
        <f>INDEX(Factors!$B$5:$BU$28,MATCH('Manure CH4'!$B24,Factors!$B$5:$B$28,0),MATCH('Manure CH4'!AO$4,Factors!$B$5:$BU$5,0))*days_year/1000</f>
        <v>2.2853710118423853</v>
      </c>
      <c r="AP24" s="261">
        <f>INDEX(Factors!$B$5:$BU$28,MATCH('Manure CH4'!$B24,Factors!$B$5:$B$28,0),MATCH('Manure CH4'!AP$4,Factors!$B$5:$BU$5,0))*days_year/1000</f>
        <v>2.2923554055138573</v>
      </c>
      <c r="AQ24" s="261">
        <f>INDEX(Factors!$B$5:$BU$28,MATCH('Manure CH4'!$B24,Factors!$B$5:$B$28,0),MATCH('Manure CH4'!AQ$4,Factors!$B$5:$BU$5,0))*days_year/1000</f>
        <v>2.2497531781592324</v>
      </c>
      <c r="AR24" s="261">
        <f>INDEX(Factors!$B$5:$BU$28,MATCH('Manure CH4'!$B24,Factors!$B$5:$B$28,0),MATCH('Manure CH4'!AR$4,Factors!$B$5:$BU$5,0))*days_year/1000</f>
        <v>2.2468985735867877</v>
      </c>
      <c r="AS24" s="261">
        <f>INDEX(Factors!$B$5:$BU$28,MATCH('Manure CH4'!$B24,Factors!$B$5:$B$28,0),MATCH('Manure CH4'!AS$4,Factors!$B$5:$BU$5,0))*days_year/1000</f>
        <v>2.2516542438557932</v>
      </c>
      <c r="AT24" s="261">
        <f>INDEX(Factors!$B$5:$BU$28,MATCH('Manure CH4'!$B24,Factors!$B$5:$B$28,0),MATCH('Manure CH4'!AT$4,Factors!$B$5:$BU$5,0))*days_year/1000</f>
        <v>2.2492972929318138</v>
      </c>
      <c r="AU24" s="261">
        <f>INDEX(Factors!$B$5:$BU$28,MATCH('Manure CH4'!$B24,Factors!$B$5:$B$28,0),MATCH('Manure CH4'!AU$4,Factors!$B$5:$BU$5,0))*days_year/1000</f>
        <v>2.2484810475963504</v>
      </c>
      <c r="AV24" s="261">
        <f>INDEX(Factors!$B$5:$BU$28,MATCH('Manure CH4'!$B24,Factors!$B$5:$B$28,0),MATCH('Manure CH4'!AV$4,Factors!$B$5:$BU$5,0))*days_year/1000</f>
        <v>2.2491283339618717</v>
      </c>
      <c r="AW24" s="261">
        <f>INDEX(Factors!$B$5:$BU$28,MATCH('Manure CH4'!$B24,Factors!$B$5:$B$28,0),MATCH('Manure CH4'!AW$4,Factors!$B$5:$BU$5,0))*days_year/1000</f>
        <v>2.2491283339618717</v>
      </c>
      <c r="AX24" s="261">
        <f>INDEX(Factors!$B$5:$BU$28,MATCH('Manure CH4'!$B24,Factors!$B$5:$B$28,0),MATCH('Manure CH4'!AX$4,Factors!$B$5:$BU$5,0))*days_year/1000</f>
        <v>2.2491283339618717</v>
      </c>
      <c r="AY24" s="261">
        <f>INDEX(Factors!$B$5:$BU$28,MATCH('Manure CH4'!$B24,Factors!$B$5:$B$28,0),MATCH('Manure CH4'!AY$4,Factors!$B$5:$BU$5,0))*days_year/1000</f>
        <v>0</v>
      </c>
      <c r="AZ24" s="427">
        <f>INDEX(Factors!$B$5:$BU$28,MATCH('Manure CH4'!$B24,Factors!$B$5:$B$28,0),MATCH('Manure CH4'!AZ$4,Factors!$B$5:$BU$5,0))*days_year/1000</f>
        <v>2.2487013567673402</v>
      </c>
      <c r="BA24" s="427">
        <f>INDEX(Factors!$B$5:$BU$28,MATCH('Manure CH4'!$B24,Factors!$B$5:$B$28,0),MATCH('Manure CH4'!BA$4,Factors!$B$5:$BU$5,0))*days_year/1000</f>
        <v>2.2487013567673402</v>
      </c>
      <c r="BB24" s="427">
        <f>INDEX(Factors!$B$5:$BU$28,MATCH('Manure CH4'!$B24,Factors!$B$5:$B$28,0),MATCH('Manure CH4'!BB$4,Factors!$B$5:$BU$5,0))*days_year/1000</f>
        <v>2.2487013567673402</v>
      </c>
      <c r="BC24" s="427">
        <f>INDEX(Factors!$B$5:$BU$28,MATCH('Manure CH4'!$B24,Factors!$B$5:$B$28,0),MATCH('Manure CH4'!BC$4,Factors!$B$5:$BU$5,0))*days_year/1000</f>
        <v>2.2487013567673402</v>
      </c>
      <c r="BD24" s="427">
        <f>INDEX(Factors!$B$5:$BU$28,MATCH('Manure CH4'!$B24,Factors!$B$5:$B$28,0),MATCH('Manure CH4'!BD$4,Factors!$B$5:$BU$5,0))*days_year/1000</f>
        <v>2.2487013567673402</v>
      </c>
      <c r="BE24" s="80"/>
      <c r="BF24" s="261">
        <f>Factors!$F$68</f>
        <v>0.48</v>
      </c>
      <c r="BG24" s="80"/>
      <c r="BH24" s="262">
        <f>INDEX(Factors!$B$82:$BG$105,MATCH('Manure CH4'!$B24,Factors!$B$82:$B$105,0),MATCH('Manure CH4'!BH$4,Factors!$B$82:$BG$82,0))</f>
        <v>0.34873386627683239</v>
      </c>
      <c r="BI24" s="262">
        <f>INDEX(Factors!$B$82:$BG$105,MATCH('Manure CH4'!$B24,Factors!$B$82:$B$105,0),MATCH('Manure CH4'!BI$4,Factors!$B$82:$BG$82,0))</f>
        <v>0.47182414784887394</v>
      </c>
      <c r="BJ24" s="262">
        <f>INDEX(Factors!$B$82:$BG$105,MATCH('Manure CH4'!$B24,Factors!$B$82:$B$105,0),MATCH('Manure CH4'!BJ$4,Factors!$B$82:$BG$82,0))</f>
        <v>0.45195822822414655</v>
      </c>
      <c r="BK24" s="262">
        <f>INDEX(Factors!$B$82:$BG$105,MATCH('Manure CH4'!$B24,Factors!$B$82:$B$105,0),MATCH('Manure CH4'!BK$4,Factors!$B$82:$BG$82,0))</f>
        <v>0.42028221306951075</v>
      </c>
      <c r="BL24" s="262">
        <f>INDEX(Factors!$B$82:$BG$105,MATCH('Manure CH4'!$B24,Factors!$B$82:$B$105,0),MATCH('Manure CH4'!BL$4,Factors!$B$82:$BG$82,0))</f>
        <v>0.38750500776459162</v>
      </c>
      <c r="BM24" s="262">
        <f>INDEX(Factors!$B$82:$BG$105,MATCH('Manure CH4'!$B24,Factors!$B$82:$B$105,0),MATCH('Manure CH4'!BM$4,Factors!$B$82:$BG$82,0))</f>
        <v>0.38175006046307475</v>
      </c>
      <c r="BN24" s="262">
        <f>INDEX(Factors!$B$82:$BG$105,MATCH('Manure CH4'!$B24,Factors!$B$82:$B$105,0),MATCH('Manure CH4'!BN$4,Factors!$B$82:$BG$82,0))</f>
        <v>0.37648285489028011</v>
      </c>
      <c r="BO24" s="262">
        <f>INDEX(Factors!$B$82:$BG$105,MATCH('Manure CH4'!$B24,Factors!$B$82:$B$105,0),MATCH('Manure CH4'!BO$4,Factors!$B$82:$BG$82,0))</f>
        <v>0.37698876599337938</v>
      </c>
      <c r="BP24" s="262">
        <f>INDEX(Factors!$B$82:$BG$105,MATCH('Manure CH4'!$B24,Factors!$B$82:$B$105,0),MATCH('Manure CH4'!BP$4,Factors!$B$82:$BG$82,0))</f>
        <v>0.37698876599337938</v>
      </c>
      <c r="BQ24" s="262">
        <f>INDEX(Factors!$B$82:$BG$105,MATCH('Manure CH4'!$B24,Factors!$B$82:$B$105,0),MATCH('Manure CH4'!BQ$4,Factors!$B$82:$BG$82,0))</f>
        <v>0.37698876599337938</v>
      </c>
      <c r="BR24" s="262">
        <f>INDEX(Factors!$B$82:$BG$105,MATCH('Manure CH4'!$B24,Factors!$B$82:$B$105,0),MATCH('Manure CH4'!BR$4,Factors!$B$82:$BG$82,0))</f>
        <v>0.38660883391321793</v>
      </c>
      <c r="BS24" s="262">
        <f>INDEX(Factors!$B$82:$BG$105,MATCH('Manure CH4'!$B24,Factors!$B$82:$B$105,0),MATCH('Manure CH4'!BS$4,Factors!$B$82:$BG$82,0))</f>
        <v>0.38660883391321793</v>
      </c>
      <c r="BT24" s="429">
        <f>INDEX(Factors!$B$82:$BG$105,MATCH('Manure CH4'!$B24,Factors!$B$82:$B$105,0),MATCH('Manure CH4'!BT$4,Factors!$B$82:$BG$82,0))</f>
        <v>0.38660883391321793</v>
      </c>
      <c r="BU24" s="429">
        <f>INDEX(Factors!$B$82:$BG$105,MATCH('Manure CH4'!$B24,Factors!$B$82:$B$105,0),MATCH('Manure CH4'!BU$4,Factors!$B$82:$BG$82,0))</f>
        <v>0.38660883391321793</v>
      </c>
      <c r="BV24" s="429">
        <f>INDEX(Factors!$B$82:$BG$105,MATCH('Manure CH4'!$B24,Factors!$B$82:$B$105,0),MATCH('Manure CH4'!BV$4,Factors!$B$82:$BG$82,0))</f>
        <v>0.38660883391321793</v>
      </c>
      <c r="BW24" s="429">
        <f>INDEX(Factors!$B$82:$BG$105,MATCH('Manure CH4'!$B24,Factors!$B$82:$B$105,0),MATCH('Manure CH4'!BW$4,Factors!$B$82:$BG$82,0))</f>
        <v>0.38660883391321793</v>
      </c>
      <c r="BX24" s="429">
        <f>INDEX(Factors!$B$82:$BG$105,MATCH('Manure CH4'!$B24,Factors!$B$82:$B$105,0),MATCH('Manure CH4'!BX$4,Factors!$B$82:$BG$82,0))</f>
        <v>0.38660883391321793</v>
      </c>
      <c r="BY24" s="43"/>
      <c r="BZ24" s="150">
        <f t="shared" si="66"/>
        <v>545.51447221368846</v>
      </c>
      <c r="CA24" s="150">
        <f t="shared" si="66"/>
        <v>393.44204612302849</v>
      </c>
      <c r="CB24" s="150">
        <f t="shared" si="66"/>
        <v>298.44327575409665</v>
      </c>
      <c r="CC24" s="150">
        <f t="shared" si="66"/>
        <v>226.97403999155472</v>
      </c>
      <c r="CD24" s="150">
        <f t="shared" si="67"/>
        <v>150.48512997483897</v>
      </c>
      <c r="CE24" s="150">
        <f t="shared" si="68"/>
        <v>165.07112362439867</v>
      </c>
      <c r="CF24" s="150">
        <f t="shared" si="69"/>
        <v>130.09851552300165</v>
      </c>
      <c r="CG24" s="150">
        <f t="shared" si="70"/>
        <v>146.50432298441038</v>
      </c>
      <c r="CH24" s="150">
        <f t="shared" si="71"/>
        <v>179.11238673119342</v>
      </c>
      <c r="CI24" s="150">
        <f t="shared" si="72"/>
        <v>162.82944248290318</v>
      </c>
      <c r="CJ24" s="150">
        <f t="shared" si="73"/>
        <v>150.28609843918827</v>
      </c>
      <c r="CK24" s="150">
        <f t="shared" si="73"/>
        <v>0</v>
      </c>
      <c r="CL24" s="425">
        <f t="shared" si="74"/>
        <v>121.08668479305275</v>
      </c>
      <c r="CM24" s="425">
        <f t="shared" si="74"/>
        <v>96.318953812656247</v>
      </c>
      <c r="CN24" s="425">
        <f t="shared" si="74"/>
        <v>71.551222832257722</v>
      </c>
      <c r="CO24" s="425">
        <f t="shared" si="74"/>
        <v>46.783491851861207</v>
      </c>
      <c r="CP24" s="425">
        <f t="shared" si="74"/>
        <v>22.015760871462732</v>
      </c>
    </row>
    <row r="25" spans="1:94" ht="10.5" customHeight="1" x14ac:dyDescent="0.25">
      <c r="A25" s="1">
        <v>13</v>
      </c>
      <c r="B25" s="1" t="s">
        <v>185</v>
      </c>
      <c r="C25" s="1"/>
      <c r="D25" s="345">
        <f>INDEX('Animal Populations'!$B$3:$AL$30,MATCH('Manure CH4'!$B25,'Animal Populations'!$B$3:$B$30,0),MATCH('Manure CH4'!D$4,'Animal Populations'!$B$3:$AL$3,0))</f>
        <v>3770</v>
      </c>
      <c r="E25" s="345">
        <f>INDEX('Animal Populations'!$B$3:$AL$30,MATCH('Manure CH4'!$B25,'Animal Populations'!$B$3:$B$30,0),MATCH('Manure CH4'!E$4,'Animal Populations'!$B$3:$AL$3,0))</f>
        <v>5761</v>
      </c>
      <c r="F25" s="345">
        <f>INDEX('Animal Populations'!$B$3:$AL$30,MATCH('Manure CH4'!$B25,'Animal Populations'!$B$3:$B$30,0),MATCH('Manure CH4'!F$4,'Animal Populations'!$B$3:$AL$3,0))</f>
        <v>6547</v>
      </c>
      <c r="G25" s="345">
        <f>INDEX('Animal Populations'!$B$3:$AL$30,MATCH('Manure CH4'!$B25,'Animal Populations'!$B$3:$B$30,0),MATCH('Manure CH4'!G$4,'Animal Populations'!$B$3:$AL$3,0))</f>
        <v>5687.2000000000698</v>
      </c>
      <c r="H25" s="345">
        <f>INDEX('Animal Populations'!$B$3:$AL$30,MATCH('Manure CH4'!$B25,'Animal Populations'!$B$3:$B$30,0),MATCH('Manure CH4'!H$4,'Animal Populations'!$B$3:$AL$3,0))</f>
        <v>4774.3999999999942</v>
      </c>
      <c r="I25" s="345">
        <f>INDEX('Animal Populations'!$B$3:$AL$30,MATCH('Manure CH4'!$B25,'Animal Populations'!$B$3:$B$30,0),MATCH('Manure CH4'!I$4,'Animal Populations'!$B$3:$AL$3,0))</f>
        <v>4661.1999999999825</v>
      </c>
      <c r="J25" s="345">
        <f>INDEX('Animal Populations'!$B$3:$AL$30,MATCH('Manure CH4'!$B25,'Animal Populations'!$B$3:$B$30,0),MATCH('Manure CH4'!J$4,'Animal Populations'!$B$3:$AL$3,0))</f>
        <v>4548</v>
      </c>
      <c r="K25" s="345">
        <f>INDEX('Animal Populations'!$B$3:$AL$30,MATCH('Manure CH4'!$B25,'Animal Populations'!$B$3:$B$30,0),MATCH('Manure CH4'!K$4,'Animal Populations'!$B$3:$AL$3,0))</f>
        <v>5196.0280701754418</v>
      </c>
      <c r="L25" s="345">
        <f>INDEX('Animal Populations'!$B$3:$AL$30,MATCH('Manure CH4'!$B25,'Animal Populations'!$B$3:$B$30,0),MATCH('Manure CH4'!L$4,'Animal Populations'!$B$3:$AL$3,0))</f>
        <v>5190.1035087719338</v>
      </c>
      <c r="M25" s="345">
        <f>INDEX('Animal Populations'!$B$3:$AL$30,MATCH('Manure CH4'!$B25,'Animal Populations'!$B$3:$B$30,0),MATCH('Manure CH4'!M$4,'Animal Populations'!$B$3:$AL$3,0))</f>
        <v>5184.1789473684257</v>
      </c>
      <c r="N25" s="345">
        <f>INDEX('Animal Populations'!$B$3:$AL$30,MATCH('Manure CH4'!$B25,'Animal Populations'!$B$3:$B$30,0),MATCH('Manure CH4'!N$4,'Animal Populations'!$B$3:$AL$3,0))</f>
        <v>5178.2543859649177</v>
      </c>
      <c r="O25" s="345">
        <f>INDEX('Animal Populations'!$B$3:$AL$30,MATCH('Manure CH4'!$B25,'Animal Populations'!$B$3:$B$30,0),MATCH('Manure CH4'!O$4,'Animal Populations'!$B$3:$AL$3,0))</f>
        <v>4316</v>
      </c>
      <c r="P25" s="419">
        <f>INDEX('Animal Populations'!$B$3:$AL$30,MATCH('Manure CH4'!$B25,'Animal Populations'!$B$3:$B$30,0),MATCH('Manure CH4'!P$4,'Animal Populations'!$B$3:$AL$3,0))</f>
        <v>4994.7079064327518</v>
      </c>
      <c r="Q25" s="419">
        <f>INDEX('Animal Populations'!$B$3:$BF$30,MATCH('Manure CH4'!$B25,'Animal Populations'!$B$3:$B$30,0),MATCH('Manure CH4'!Q$4,'Animal Populations'!$B$3:$BF$3,0))</f>
        <v>4922.2686081871398</v>
      </c>
      <c r="R25" s="419">
        <f>INDEX('Animal Populations'!$B$3:$BF$30,MATCH('Manure CH4'!$B25,'Animal Populations'!$B$3:$B$30,0),MATCH('Manure CH4'!R$4,'Animal Populations'!$B$3:$BF$3,0))</f>
        <v>4849.8293099415241</v>
      </c>
      <c r="S25" s="419">
        <f>INDEX('Animal Populations'!$B$3:$BF$30,MATCH('Manure CH4'!$B25,'Animal Populations'!$B$3:$B$30,0),MATCH('Manure CH4'!S$4,'Animal Populations'!$B$3:$BF$3,0))</f>
        <v>4777.3900116959121</v>
      </c>
      <c r="T25" s="419">
        <f>INDEX('Animal Populations'!$B$3:$BF$30,MATCH('Manure CH4'!$B25,'Animal Populations'!$B$3:$B$30,0),MATCH('Manure CH4'!T$4,'Animal Populations'!$B$3:$BF$3,0))</f>
        <v>4704.9507134503001</v>
      </c>
      <c r="U25" s="43"/>
      <c r="V25" s="150">
        <f>Factors!$D69</f>
        <v>450</v>
      </c>
      <c r="W25" s="150">
        <f>Factors!$D69</f>
        <v>450</v>
      </c>
      <c r="X25" s="150">
        <f>Factors!$D69</f>
        <v>450</v>
      </c>
      <c r="Y25" s="150">
        <f>Factors!$D69</f>
        <v>450</v>
      </c>
      <c r="Z25" s="150">
        <f>Factors!$D69</f>
        <v>450</v>
      </c>
      <c r="AA25" s="150">
        <f>Factors!$D69</f>
        <v>450</v>
      </c>
      <c r="AB25" s="150">
        <f>Factors!$D69</f>
        <v>450</v>
      </c>
      <c r="AC25" s="150">
        <f>Factors!$D69</f>
        <v>450</v>
      </c>
      <c r="AD25" s="150">
        <f>Factors!$D69</f>
        <v>450</v>
      </c>
      <c r="AE25" s="150">
        <f>Factors!$D69</f>
        <v>450</v>
      </c>
      <c r="AF25" s="150">
        <f>Factors!$D69</f>
        <v>450</v>
      </c>
      <c r="AG25" s="150">
        <f>Factors!$D69</f>
        <v>450</v>
      </c>
      <c r="AH25" s="425">
        <f>Factors!$D69</f>
        <v>450</v>
      </c>
      <c r="AI25" s="425">
        <f>Factors!$D69</f>
        <v>450</v>
      </c>
      <c r="AJ25" s="425">
        <f>Factors!$D69</f>
        <v>450</v>
      </c>
      <c r="AK25" s="425">
        <f>Factors!$D69</f>
        <v>450</v>
      </c>
      <c r="AL25" s="425">
        <f>Factors!$D69</f>
        <v>450</v>
      </c>
      <c r="AM25" s="82"/>
      <c r="AN25" s="261">
        <f>INDEX(Factors!$B$5:$BU$28,MATCH('Manure CH4'!$B25,Factors!$B$5:$B$28,0),MATCH('Manure CH4'!AN$4,Factors!$B$5:$BU$5,0))*days_year/1000</f>
        <v>3.65</v>
      </c>
      <c r="AO25" s="261">
        <f>INDEX(Factors!$B$5:$BU$28,MATCH('Manure CH4'!$B25,Factors!$B$5:$B$28,0),MATCH('Manure CH4'!AO$4,Factors!$B$5:$BU$5,0))*days_year/1000</f>
        <v>2.6535499999999996</v>
      </c>
      <c r="AP25" s="261">
        <f>INDEX(Factors!$B$5:$BU$28,MATCH('Manure CH4'!$B25,Factors!$B$5:$B$28,0),MATCH('Manure CH4'!AP$4,Factors!$B$5:$BU$5,0))*days_year/1000</f>
        <v>2.3688500000000001</v>
      </c>
      <c r="AQ25" s="261">
        <f>INDEX(Factors!$B$5:$BU$28,MATCH('Manure CH4'!$B25,Factors!$B$5:$B$28,0),MATCH('Manure CH4'!AQ$4,Factors!$B$5:$BU$5,0))*days_year/1000</f>
        <v>2.2265000000000001</v>
      </c>
      <c r="AR25" s="261">
        <f>INDEX(Factors!$B$5:$BU$28,MATCH('Manure CH4'!$B25,Factors!$B$5:$B$28,0),MATCH('Manure CH4'!AR$4,Factors!$B$5:$BU$5,0))*days_year/1000</f>
        <v>2.2265000000000001</v>
      </c>
      <c r="AS25" s="261">
        <f>INDEX(Factors!$B$5:$BU$28,MATCH('Manure CH4'!$B25,Factors!$B$5:$B$28,0),MATCH('Manure CH4'!AS$4,Factors!$B$5:$BU$5,0))*days_year/1000</f>
        <v>2.2265000000000001</v>
      </c>
      <c r="AT25" s="261">
        <f>INDEX(Factors!$B$5:$BU$28,MATCH('Manure CH4'!$B25,Factors!$B$5:$B$28,0),MATCH('Manure CH4'!AT$4,Factors!$B$5:$BU$5,0))*days_year/1000</f>
        <v>2.2265000000000001</v>
      </c>
      <c r="AU25" s="261">
        <f>INDEX(Factors!$B$5:$BU$28,MATCH('Manure CH4'!$B25,Factors!$B$5:$B$28,0),MATCH('Manure CH4'!AU$4,Factors!$B$5:$BU$5,0))*days_year/1000</f>
        <v>2.2265000000000001</v>
      </c>
      <c r="AV25" s="261">
        <f>INDEX(Factors!$B$5:$BU$28,MATCH('Manure CH4'!$B25,Factors!$B$5:$B$28,0),MATCH('Manure CH4'!AV$4,Factors!$B$5:$BU$5,0))*days_year/1000</f>
        <v>2.2265000000000001</v>
      </c>
      <c r="AW25" s="261">
        <f>INDEX(Factors!$B$5:$BU$28,MATCH('Manure CH4'!$B25,Factors!$B$5:$B$28,0),MATCH('Manure CH4'!AW$4,Factors!$B$5:$BU$5,0))*days_year/1000</f>
        <v>2.2265000000000001</v>
      </c>
      <c r="AX25" s="261">
        <f>INDEX(Factors!$B$5:$BU$28,MATCH('Manure CH4'!$B25,Factors!$B$5:$B$28,0),MATCH('Manure CH4'!AX$4,Factors!$B$5:$BU$5,0))*days_year/1000</f>
        <v>2.2265000000000001</v>
      </c>
      <c r="AY25" s="261">
        <f>INDEX(Factors!$B$5:$BU$28,MATCH('Manure CH4'!$B25,Factors!$B$5:$B$28,0),MATCH('Manure CH4'!AY$4,Factors!$B$5:$BU$5,0))*days_year/1000</f>
        <v>2.2265000000000001</v>
      </c>
      <c r="AZ25" s="427">
        <f>INDEX(Factors!$B$5:$BU$28,MATCH('Manure CH4'!$B25,Factors!$B$5:$B$28,0),MATCH('Manure CH4'!AZ$4,Factors!$B$5:$BU$5,0))*days_year/1000</f>
        <v>2.2265000000000001</v>
      </c>
      <c r="BA25" s="427">
        <f>INDEX(Factors!$B$5:$BU$28,MATCH('Manure CH4'!$B25,Factors!$B$5:$B$28,0),MATCH('Manure CH4'!BA$4,Factors!$B$5:$BU$5,0))*days_year/1000</f>
        <v>2.2265000000000001</v>
      </c>
      <c r="BB25" s="427">
        <f>INDEX(Factors!$B$5:$BU$28,MATCH('Manure CH4'!$B25,Factors!$B$5:$B$28,0),MATCH('Manure CH4'!BB$4,Factors!$B$5:$BU$5,0))*days_year/1000</f>
        <v>2.2265000000000001</v>
      </c>
      <c r="BC25" s="427">
        <f>INDEX(Factors!$B$5:$BU$28,MATCH('Manure CH4'!$B25,Factors!$B$5:$B$28,0),MATCH('Manure CH4'!BC$4,Factors!$B$5:$BU$5,0))*days_year/1000</f>
        <v>2.2265000000000001</v>
      </c>
      <c r="BD25" s="427">
        <f>INDEX(Factors!$B$5:$BU$28,MATCH('Manure CH4'!$B25,Factors!$B$5:$B$28,0),MATCH('Manure CH4'!BD$4,Factors!$B$5:$BU$5,0))*days_year/1000</f>
        <v>2.2265000000000001</v>
      </c>
      <c r="BE25" s="80"/>
      <c r="BF25" s="261">
        <f>Factors!$F$69</f>
        <v>0.33056881903143587</v>
      </c>
      <c r="BG25" s="80"/>
      <c r="BH25" s="262">
        <f>INDEX(Factors!$B$82:$BG$105,MATCH('Manure CH4'!$B25,Factors!$B$82:$B$105,0),MATCH('Manure CH4'!BH$4,Factors!$B$82:$BG$82,0))</f>
        <v>5.5240000000000003E-3</v>
      </c>
      <c r="BI25" s="262">
        <f>INDEX(Factors!$B$82:$BG$105,MATCH('Manure CH4'!$B25,Factors!$B$82:$B$105,0),MATCH('Manure CH4'!BI$4,Factors!$B$82:$BG$82,0))</f>
        <v>5.5240000000000003E-3</v>
      </c>
      <c r="BJ25" s="262">
        <f>INDEX(Factors!$B$82:$BG$105,MATCH('Manure CH4'!$B25,Factors!$B$82:$B$105,0),MATCH('Manure CH4'!BJ$4,Factors!$B$82:$BG$82,0))</f>
        <v>5.5240000000000003E-3</v>
      </c>
      <c r="BK25" s="262">
        <f>INDEX(Factors!$B$82:$BG$105,MATCH('Manure CH4'!$B25,Factors!$B$82:$B$105,0),MATCH('Manure CH4'!BK$4,Factors!$B$82:$BG$82,0))</f>
        <v>5.5240000000000003E-3</v>
      </c>
      <c r="BL25" s="262">
        <f>INDEX(Factors!$B$82:$BG$105,MATCH('Manure CH4'!$B25,Factors!$B$82:$B$105,0),MATCH('Manure CH4'!BL$4,Factors!$B$82:$BG$82,0))</f>
        <v>5.5240000000000003E-3</v>
      </c>
      <c r="BM25" s="262">
        <f>INDEX(Factors!$B$82:$BG$105,MATCH('Manure CH4'!$B25,Factors!$B$82:$B$105,0),MATCH('Manure CH4'!BM$4,Factors!$B$82:$BG$82,0))</f>
        <v>5.5240000000000003E-3</v>
      </c>
      <c r="BN25" s="262">
        <f>INDEX(Factors!$B$82:$BG$105,MATCH('Manure CH4'!$B25,Factors!$B$82:$B$105,0),MATCH('Manure CH4'!BN$4,Factors!$B$82:$BG$82,0))</f>
        <v>5.5240000000000003E-3</v>
      </c>
      <c r="BO25" s="262">
        <f>INDEX(Factors!$B$82:$BG$105,MATCH('Manure CH4'!$B25,Factors!$B$82:$B$105,0),MATCH('Manure CH4'!BO$4,Factors!$B$82:$BG$82,0))</f>
        <v>5.5240000000000003E-3</v>
      </c>
      <c r="BP25" s="262">
        <f>INDEX(Factors!$B$82:$BG$105,MATCH('Manure CH4'!$B25,Factors!$B$82:$B$105,0),MATCH('Manure CH4'!BP$4,Factors!$B$82:$BG$82,0))</f>
        <v>5.5240000000000003E-3</v>
      </c>
      <c r="BQ25" s="262">
        <f>INDEX(Factors!$B$82:$BG$105,MATCH('Manure CH4'!$B25,Factors!$B$82:$B$105,0),MATCH('Manure CH4'!BQ$4,Factors!$B$82:$BG$82,0))</f>
        <v>5.5240000000000003E-3</v>
      </c>
      <c r="BR25" s="262">
        <f>INDEX(Factors!$B$82:$BG$105,MATCH('Manure CH4'!$B25,Factors!$B$82:$B$105,0),MATCH('Manure CH4'!BR$4,Factors!$B$82:$BG$82,0))</f>
        <v>5.5240000000000003E-3</v>
      </c>
      <c r="BS25" s="262">
        <f>INDEX(Factors!$B$82:$BG$105,MATCH('Manure CH4'!$B25,Factors!$B$82:$B$105,0),MATCH('Manure CH4'!BS$4,Factors!$B$82:$BG$82,0))</f>
        <v>5.5240000000000003E-3</v>
      </c>
      <c r="BT25" s="429">
        <f>INDEX(Factors!$B$82:$BG$105,MATCH('Manure CH4'!$B25,Factors!$B$82:$B$105,0),MATCH('Manure CH4'!BT$4,Factors!$B$82:$BG$82,0))</f>
        <v>5.5240000000000003E-3</v>
      </c>
      <c r="BU25" s="429">
        <f>INDEX(Factors!$B$82:$BG$105,MATCH('Manure CH4'!$B25,Factors!$B$82:$B$105,0),MATCH('Manure CH4'!BU$4,Factors!$B$82:$BG$82,0))</f>
        <v>5.5240000000000003E-3</v>
      </c>
      <c r="BV25" s="429">
        <f>INDEX(Factors!$B$82:$BG$105,MATCH('Manure CH4'!$B25,Factors!$B$82:$B$105,0),MATCH('Manure CH4'!BV$4,Factors!$B$82:$BG$82,0))</f>
        <v>5.5240000000000003E-3</v>
      </c>
      <c r="BW25" s="429">
        <f>INDEX(Factors!$B$82:$BG$105,MATCH('Manure CH4'!$B25,Factors!$B$82:$B$105,0),MATCH('Manure CH4'!BW$4,Factors!$B$82:$BG$82,0))</f>
        <v>5.5240000000000003E-3</v>
      </c>
      <c r="BX25" s="429">
        <f>INDEX(Factors!$B$82:$BG$105,MATCH('Manure CH4'!$B25,Factors!$B$82:$B$105,0),MATCH('Manure CH4'!BX$4,Factors!$B$82:$BG$82,0))</f>
        <v>5.5240000000000003E-3</v>
      </c>
      <c r="BY25" s="43"/>
      <c r="BZ25" s="150">
        <f t="shared" si="66"/>
        <v>7.4854906812176871</v>
      </c>
      <c r="CA25" s="150">
        <f t="shared" si="66"/>
        <v>8.3159373711241162</v>
      </c>
      <c r="CB25" s="150">
        <f t="shared" si="66"/>
        <v>8.4365709180281154</v>
      </c>
      <c r="CC25" s="150">
        <f t="shared" si="66"/>
        <v>6.8882239754258023</v>
      </c>
      <c r="CD25" s="150">
        <f t="shared" si="67"/>
        <v>5.7826586981770474</v>
      </c>
      <c r="CE25" s="150">
        <f t="shared" si="68"/>
        <v>5.6455531006917692</v>
      </c>
      <c r="CF25" s="150">
        <f t="shared" si="69"/>
        <v>5.5084475032065274</v>
      </c>
      <c r="CG25" s="150">
        <f t="shared" si="70"/>
        <v>6.2933262642367938</v>
      </c>
      <c r="CH25" s="150">
        <f t="shared" si="71"/>
        <v>6.2861505528316171</v>
      </c>
      <c r="CI25" s="150">
        <f t="shared" si="72"/>
        <v>6.2789748414264395</v>
      </c>
      <c r="CJ25" s="150">
        <f t="shared" si="73"/>
        <v>6.2717991300212619</v>
      </c>
      <c r="CK25" s="150">
        <f t="shared" si="73"/>
        <v>5.2274536991731244</v>
      </c>
      <c r="CL25" s="425">
        <f t="shared" si="74"/>
        <v>6.0494912701045269</v>
      </c>
      <c r="CM25" s="425">
        <f t="shared" si="74"/>
        <v>5.9617542271064892</v>
      </c>
      <c r="CN25" s="425">
        <f t="shared" si="74"/>
        <v>5.8740171841084479</v>
      </c>
      <c r="CO25" s="425">
        <f t="shared" si="74"/>
        <v>5.786280141110411</v>
      </c>
      <c r="CP25" s="425">
        <f t="shared" si="74"/>
        <v>5.6985430981123724</v>
      </c>
    </row>
    <row r="26" spans="1:94" ht="10.5" customHeight="1" x14ac:dyDescent="0.25">
      <c r="A26" s="1">
        <v>14</v>
      </c>
      <c r="B26" s="1" t="s">
        <v>186</v>
      </c>
      <c r="C26" s="1"/>
      <c r="D26" s="345">
        <f>INDEX('Animal Populations'!$B$3:$AL$30,MATCH('Manure CH4'!$B26,'Animal Populations'!$B$3:$B$30,0),MATCH('Manure CH4'!D$4,'Animal Populations'!$B$3:$AL$3,0))</f>
        <v>1487918.0942857154</v>
      </c>
      <c r="E26" s="345">
        <f>INDEX('Animal Populations'!$B$3:$AL$30,MATCH('Manure CH4'!$B26,'Animal Populations'!$B$3:$B$30,0),MATCH('Manure CH4'!E$4,'Animal Populations'!$B$3:$AL$3,0))</f>
        <v>629437.60000000894</v>
      </c>
      <c r="F26" s="345">
        <f>INDEX('Animal Populations'!$B$3:$AL$30,MATCH('Manure CH4'!$B26,'Animal Populations'!$B$3:$B$30,0),MATCH('Manure CH4'!F$4,'Animal Populations'!$B$3:$AL$3,0))</f>
        <v>424628</v>
      </c>
      <c r="G26" s="345">
        <f>INDEX('Animal Populations'!$B$3:$AL$30,MATCH('Manure CH4'!$B26,'Animal Populations'!$B$3:$B$30,0),MATCH('Manure CH4'!G$4,'Animal Populations'!$B$3:$AL$3,0))</f>
        <v>368876.2</v>
      </c>
      <c r="H26" s="345">
        <f>INDEX('Animal Populations'!$B$3:$AL$30,MATCH('Manure CH4'!$B26,'Animal Populations'!$B$3:$B$30,0),MATCH('Manure CH4'!H$4,'Animal Populations'!$B$3:$AL$3,0))</f>
        <v>256243.60000000102</v>
      </c>
      <c r="I26" s="345">
        <f>INDEX('Animal Populations'!$B$3:$AL$30,MATCH('Manure CH4'!$B26,'Animal Populations'!$B$3:$B$30,0),MATCH('Manure CH4'!I$4,'Animal Populations'!$B$3:$AL$3,0))</f>
        <v>242577.80000000214</v>
      </c>
      <c r="J26" s="345">
        <f>INDEX('Animal Populations'!$B$3:$AL$30,MATCH('Manure CH4'!$B26,'Animal Populations'!$B$3:$B$30,0),MATCH('Manure CH4'!J$4,'Animal Populations'!$B$3:$AL$3,0))</f>
        <v>228912</v>
      </c>
      <c r="K26" s="345">
        <f>INDEX('Animal Populations'!$B$3:$AL$30,MATCH('Manure CH4'!$B26,'Animal Populations'!$B$3:$B$30,0),MATCH('Manure CH4'!K$4,'Animal Populations'!$B$3:$AL$3,0))</f>
        <v>215784.54934838618</v>
      </c>
      <c r="L26" s="345">
        <f>INDEX('Animal Populations'!$B$3:$AL$30,MATCH('Manure CH4'!$B26,'Animal Populations'!$B$3:$B$30,0),MATCH('Manure CH4'!L$4,'Animal Populations'!$B$3:$AL$3,0))</f>
        <v>204897.54801978418</v>
      </c>
      <c r="M26" s="345">
        <f>INDEX('Animal Populations'!$B$3:$AL$30,MATCH('Manure CH4'!$B26,'Animal Populations'!$B$3:$B$30,0),MATCH('Manure CH4'!M$4,'Animal Populations'!$B$3:$AL$3,0))</f>
        <v>194727.38232964373</v>
      </c>
      <c r="N26" s="345">
        <f>INDEX('Animal Populations'!$B$3:$AL$30,MATCH('Manure CH4'!$B26,'Animal Populations'!$B$3:$B$30,0),MATCH('Manure CH4'!N$4,'Animal Populations'!$B$3:$AL$3,0))</f>
        <v>185231.48902326546</v>
      </c>
      <c r="O26" s="345">
        <f>INDEX('Animal Populations'!$B$3:$AL$30,MATCH('Manure CH4'!$B26,'Animal Populations'!$B$3:$B$30,0),MATCH('Manure CH4'!O$4,'Animal Populations'!$B$3:$AL$3,0))</f>
        <v>171919.710894688</v>
      </c>
      <c r="P26" s="419">
        <f>INDEX('Animal Populations'!$B$3:$AL$30,MATCH('Manure CH4'!$B26,'Animal Populations'!$B$3:$B$30,0),MATCH('Manure CH4'!P$4,'Animal Populations'!$B$3:$AL$3,0))</f>
        <v>152352.9540686213</v>
      </c>
      <c r="Q26" s="419">
        <f>INDEX('Animal Populations'!$B$3:$BF$30,MATCH('Manure CH4'!$B26,'Animal Populations'!$B$3:$B$30,0),MATCH('Manure CH4'!Q$4,'Animal Populations'!$B$3:$BF$3,0))</f>
        <v>123173.42523340868</v>
      </c>
      <c r="R26" s="419">
        <f>INDEX('Animal Populations'!$B$3:$BF$30,MATCH('Manure CH4'!$B26,'Animal Populations'!$B$3:$B$30,0),MATCH('Manure CH4'!R$4,'Animal Populations'!$B$3:$BF$3,0))</f>
        <v>103202.31704805975</v>
      </c>
      <c r="S26" s="419">
        <f>INDEX('Animal Populations'!$B$3:$BF$30,MATCH('Manure CH4'!$B26,'Animal Populations'!$B$3:$B$30,0),MATCH('Manure CH4'!S$4,'Animal Populations'!$B$3:$BF$3,0))</f>
        <v>90011.745538831339</v>
      </c>
      <c r="T26" s="419">
        <f>INDEX('Animal Populations'!$B$3:$BF$30,MATCH('Manure CH4'!$B26,'Animal Populations'!$B$3:$B$30,0),MATCH('Manure CH4'!T$4,'Animal Populations'!$B$3:$BF$3,0))</f>
        <v>81813.960454590546</v>
      </c>
      <c r="U26" s="43"/>
      <c r="V26" s="150">
        <f>Factors!$D70</f>
        <v>1.7400606430315047</v>
      </c>
      <c r="W26" s="150">
        <f>Factors!$D70</f>
        <v>1.7400606430315047</v>
      </c>
      <c r="X26" s="150">
        <f>Factors!$D70</f>
        <v>1.7400606430315047</v>
      </c>
      <c r="Y26" s="150">
        <f>Factors!$D70</f>
        <v>1.7400606430315047</v>
      </c>
      <c r="Z26" s="150">
        <f>Factors!$D70</f>
        <v>1.7400606430315047</v>
      </c>
      <c r="AA26" s="150">
        <f>Factors!$D70</f>
        <v>1.7400606430315047</v>
      </c>
      <c r="AB26" s="150">
        <f>Factors!$D70</f>
        <v>1.7400606430315047</v>
      </c>
      <c r="AC26" s="150">
        <f>Factors!$D70</f>
        <v>1.7400606430315047</v>
      </c>
      <c r="AD26" s="150">
        <f>Factors!$D70</f>
        <v>1.7400606430315047</v>
      </c>
      <c r="AE26" s="150">
        <f>Factors!$D70</f>
        <v>1.7400606430315047</v>
      </c>
      <c r="AF26" s="150">
        <f>Factors!$D70</f>
        <v>1.7400606430315047</v>
      </c>
      <c r="AG26" s="150">
        <f>Factors!$D70</f>
        <v>1.7400606430315047</v>
      </c>
      <c r="AH26" s="425">
        <f>Factors!$D70</f>
        <v>1.7400606430315047</v>
      </c>
      <c r="AI26" s="425">
        <f>Factors!$D70</f>
        <v>1.7400606430315047</v>
      </c>
      <c r="AJ26" s="425">
        <f>Factors!$D70</f>
        <v>1.7400606430315047</v>
      </c>
      <c r="AK26" s="425">
        <f>Factors!$D70</f>
        <v>1.7400606430315047</v>
      </c>
      <c r="AL26" s="425">
        <f>Factors!$D70</f>
        <v>1.7400606430315047</v>
      </c>
      <c r="AM26" s="82"/>
      <c r="AN26" s="261">
        <f>INDEX(Factors!$B$5:$BU$28,MATCH('Manure CH4'!$B26,Factors!$B$5:$B$28,0),MATCH('Manure CH4'!AN$4,Factors!$B$5:$BU$5,0))*days_year/1000</f>
        <v>4.2561567001135225</v>
      </c>
      <c r="AO26" s="261">
        <f>INDEX(Factors!$B$5:$BU$28,MATCH('Manure CH4'!$B26,Factors!$B$5:$B$28,0),MATCH('Manure CH4'!AO$4,Factors!$B$5:$BU$5,0))*days_year/1000</f>
        <v>4.2620629844801385</v>
      </c>
      <c r="AP26" s="261">
        <f>INDEX(Factors!$B$5:$BU$28,MATCH('Manure CH4'!$B26,Factors!$B$5:$B$28,0),MATCH('Manure CH4'!AP$4,Factors!$B$5:$BU$5,0))*days_year/1000</f>
        <v>4.0196173552693848</v>
      </c>
      <c r="AQ26" s="261">
        <f>INDEX(Factors!$B$5:$BU$28,MATCH('Manure CH4'!$B26,Factors!$B$5:$B$28,0),MATCH('Manure CH4'!AQ$4,Factors!$B$5:$BU$5,0))*days_year/1000</f>
        <v>4.0320758590551522</v>
      </c>
      <c r="AR26" s="261">
        <f>INDEX(Factors!$B$5:$BU$28,MATCH('Manure CH4'!$B26,Factors!$B$5:$B$28,0),MATCH('Manure CH4'!AR$4,Factors!$B$5:$BU$5,0))*days_year/1000</f>
        <v>4.0919343780683715</v>
      </c>
      <c r="AS26" s="261">
        <f>INDEX(Factors!$B$5:$BU$28,MATCH('Manure CH4'!$B26,Factors!$B$5:$B$28,0),MATCH('Manure CH4'!AS$4,Factors!$B$5:$BU$5,0))*days_year/1000</f>
        <v>4.113201508959186</v>
      </c>
      <c r="AT26" s="261">
        <f>INDEX(Factors!$B$5:$BU$28,MATCH('Manure CH4'!$B26,Factors!$B$5:$B$28,0),MATCH('Manure CH4'!AT$4,Factors!$B$5:$BU$5,0))*days_year/1000</f>
        <v>4.1370078894946527</v>
      </c>
      <c r="AU26" s="261">
        <f>INDEX(Factors!$B$5:$BU$28,MATCH('Manure CH4'!$B26,Factors!$B$5:$B$28,0),MATCH('Manure CH4'!AU$4,Factors!$B$5:$BU$5,0))*days_year/1000</f>
        <v>4.1414600736355016</v>
      </c>
      <c r="AV26" s="261">
        <f>INDEX(Factors!$B$5:$BU$28,MATCH('Manure CH4'!$B26,Factors!$B$5:$B$28,0),MATCH('Manure CH4'!AV$4,Factors!$B$5:$BU$5,0))*days_year/1000</f>
        <v>4.1608524352900051</v>
      </c>
      <c r="AW26" s="261">
        <f>INDEX(Factors!$B$5:$BU$28,MATCH('Manure CH4'!$B26,Factors!$B$5:$B$28,0),MATCH('Manure CH4'!AW$4,Factors!$B$5:$BU$5,0))*days_year/1000</f>
        <v>4.1818049061137534</v>
      </c>
      <c r="AX26" s="261">
        <f>INDEX(Factors!$B$5:$BU$28,MATCH('Manure CH4'!$B26,Factors!$B$5:$B$28,0),MATCH('Manure CH4'!AX$4,Factors!$B$5:$BU$5,0))*days_year/1000</f>
        <v>4.2043747077015805</v>
      </c>
      <c r="AY26" s="261">
        <f>INDEX(Factors!$B$5:$BU$28,MATCH('Manure CH4'!$B26,Factors!$B$5:$B$28,0),MATCH('Manure CH4'!AY$4,Factors!$B$5:$BU$5,0))*days_year/1000</f>
        <v>0</v>
      </c>
      <c r="AZ26" s="427">
        <f>INDEX(Factors!$B$5:$BU$28,MATCH('Manure CH4'!$B26,Factors!$B$5:$B$28,0),MATCH('Manure CH4'!AZ$4,Factors!$B$5:$BU$5,0))*days_year/1000</f>
        <v>4.1030049745249659</v>
      </c>
      <c r="BA26" s="427">
        <f>INDEX(Factors!$B$5:$BU$28,MATCH('Manure CH4'!$B26,Factors!$B$5:$B$28,0),MATCH('Manure CH4'!BA$4,Factors!$B$5:$BU$5,0))*days_year/1000</f>
        <v>4.1030049745249659</v>
      </c>
      <c r="BB26" s="427">
        <f>INDEX(Factors!$B$5:$BU$28,MATCH('Manure CH4'!$B26,Factors!$B$5:$B$28,0),MATCH('Manure CH4'!BB$4,Factors!$B$5:$BU$5,0))*days_year/1000</f>
        <v>4.1030049745249659</v>
      </c>
      <c r="BC26" s="427">
        <f>INDEX(Factors!$B$5:$BU$28,MATCH('Manure CH4'!$B26,Factors!$B$5:$B$28,0),MATCH('Manure CH4'!BC$4,Factors!$B$5:$BU$5,0))*days_year/1000</f>
        <v>4.1030049745249659</v>
      </c>
      <c r="BD26" s="427">
        <f>INDEX(Factors!$B$5:$BU$28,MATCH('Manure CH4'!$B26,Factors!$B$5:$B$28,0),MATCH('Manure CH4'!BD$4,Factors!$B$5:$BU$5,0))*days_year/1000</f>
        <v>4.1030049745249659</v>
      </c>
      <c r="BE26" s="80"/>
      <c r="BF26" s="261">
        <f>Factors!$F$70</f>
        <v>0.3880020214343835</v>
      </c>
      <c r="BG26" s="80"/>
      <c r="BH26" s="262">
        <f>INDEX(Factors!$B$82:$BG$105,MATCH('Manure CH4'!$B26,Factors!$B$82:$B$105,0),MATCH('Manure CH4'!BH$4,Factors!$B$82:$BG$82,0))</f>
        <v>0.6041921704915173</v>
      </c>
      <c r="BI26" s="262">
        <f>INDEX(Factors!$B$82:$BG$105,MATCH('Manure CH4'!$B26,Factors!$B$82:$B$105,0),MATCH('Manure CH4'!BI$4,Factors!$B$82:$BG$82,0))</f>
        <v>0.20368983239016719</v>
      </c>
      <c r="BJ26" s="262">
        <f>INDEX(Factors!$B$82:$BG$105,MATCH('Manure CH4'!$B26,Factors!$B$82:$B$105,0),MATCH('Manure CH4'!BJ$4,Factors!$B$82:$BG$82,0))</f>
        <v>0.20305010104392782</v>
      </c>
      <c r="BK26" s="262">
        <f>INDEX(Factors!$B$82:$BG$105,MATCH('Manure CH4'!$B26,Factors!$B$82:$B$105,0),MATCH('Manure CH4'!BK$4,Factors!$B$82:$BG$82,0))</f>
        <v>0.20268411918276563</v>
      </c>
      <c r="BL26" s="262">
        <f>INDEX(Factors!$B$82:$BG$105,MATCH('Manure CH4'!$B26,Factors!$B$82:$B$105,0),MATCH('Manure CH4'!BL$4,Factors!$B$82:$BG$82,0))</f>
        <v>0.2045811809141424</v>
      </c>
      <c r="BM26" s="262">
        <f>INDEX(Factors!$B$82:$BG$105,MATCH('Manure CH4'!$B26,Factors!$B$82:$B$105,0),MATCH('Manure CH4'!BM$4,Factors!$B$82:$BG$82,0))</f>
        <v>0.20305013856437723</v>
      </c>
      <c r="BN26" s="262">
        <f>INDEX(Factors!$B$82:$BG$105,MATCH('Manure CH4'!$B26,Factors!$B$82:$B$105,0),MATCH('Manure CH4'!BN$4,Factors!$B$82:$BG$82,0))</f>
        <v>0.20397238165378434</v>
      </c>
      <c r="BO26" s="262">
        <f>INDEX(Factors!$B$82:$BG$105,MATCH('Manure CH4'!$B26,Factors!$B$82:$B$105,0),MATCH('Manure CH4'!BO$4,Factors!$B$82:$BG$82,0))</f>
        <v>0.20492709626375868</v>
      </c>
      <c r="BP26" s="262">
        <f>INDEX(Factors!$B$82:$BG$105,MATCH('Manure CH4'!$B26,Factors!$B$82:$B$105,0),MATCH('Manure CH4'!BP$4,Factors!$B$82:$BG$82,0))</f>
        <v>0.20492709626375868</v>
      </c>
      <c r="BQ26" s="262">
        <f>INDEX(Factors!$B$82:$BG$105,MATCH('Manure CH4'!$B26,Factors!$B$82:$B$105,0),MATCH('Manure CH4'!BQ$4,Factors!$B$82:$BG$82,0))</f>
        <v>0.20492709626375868</v>
      </c>
      <c r="BR26" s="262">
        <f>INDEX(Factors!$B$82:$BG$105,MATCH('Manure CH4'!$B26,Factors!$B$82:$B$105,0),MATCH('Manure CH4'!BR$4,Factors!$B$82:$BG$82,0))</f>
        <v>0.2037327018999493</v>
      </c>
      <c r="BS26" s="262">
        <f>INDEX(Factors!$B$82:$BG$105,MATCH('Manure CH4'!$B26,Factors!$B$82:$B$105,0),MATCH('Manure CH4'!BS$4,Factors!$B$82:$BG$82,0))</f>
        <v>0.2037327018999493</v>
      </c>
      <c r="BT26" s="429">
        <f>INDEX(Factors!$B$82:$BG$105,MATCH('Manure CH4'!$B26,Factors!$B$82:$B$105,0),MATCH('Manure CH4'!BT$4,Factors!$B$82:$BG$82,0))</f>
        <v>0.2037327018999493</v>
      </c>
      <c r="BU26" s="429">
        <f>INDEX(Factors!$B$82:$BG$105,MATCH('Manure CH4'!$B26,Factors!$B$82:$B$105,0),MATCH('Manure CH4'!BU$4,Factors!$B$82:$BG$82,0))</f>
        <v>0.2037327018999493</v>
      </c>
      <c r="BV26" s="429">
        <f>INDEX(Factors!$B$82:$BG$105,MATCH('Manure CH4'!$B26,Factors!$B$82:$B$105,0),MATCH('Manure CH4'!BV$4,Factors!$B$82:$BG$82,0))</f>
        <v>0.2037327018999493</v>
      </c>
      <c r="BW26" s="429">
        <f>INDEX(Factors!$B$82:$BG$105,MATCH('Manure CH4'!$B26,Factors!$B$82:$B$105,0),MATCH('Manure CH4'!BW$4,Factors!$B$82:$BG$82,0))</f>
        <v>0.2037327018999493</v>
      </c>
      <c r="BX26" s="429">
        <f>INDEX(Factors!$B$82:$BG$105,MATCH('Manure CH4'!$B26,Factors!$B$82:$B$105,0),MATCH('Manure CH4'!BX$4,Factors!$B$82:$BG$82,0))</f>
        <v>0.2037327018999493</v>
      </c>
      <c r="BY26" s="43"/>
      <c r="BZ26" s="150">
        <f t="shared" si="66"/>
        <v>1710.1259188300605</v>
      </c>
      <c r="CA26" s="150">
        <f t="shared" si="66"/>
        <v>244.22957760995024</v>
      </c>
      <c r="CB26" s="150">
        <f t="shared" si="66"/>
        <v>154.90053318472866</v>
      </c>
      <c r="CC26" s="150">
        <f t="shared" si="66"/>
        <v>134.73654707568014</v>
      </c>
      <c r="CD26" s="150">
        <f t="shared" si="67"/>
        <v>95.874636536483024</v>
      </c>
      <c r="CE26" s="150">
        <f t="shared" si="68"/>
        <v>90.550466382020474</v>
      </c>
      <c r="CF26" s="150">
        <f t="shared" si="69"/>
        <v>86.334154002445985</v>
      </c>
      <c r="CG26" s="150">
        <f t="shared" si="70"/>
        <v>81.852052098023364</v>
      </c>
      <c r="CH26" s="150">
        <f t="shared" si="71"/>
        <v>78.086296100933282</v>
      </c>
      <c r="CI26" s="150">
        <f t="shared" si="72"/>
        <v>74.584149500126543</v>
      </c>
      <c r="CJ26" s="150">
        <f t="shared" si="73"/>
        <v>70.914221477874079</v>
      </c>
      <c r="CK26" s="150">
        <f t="shared" si="73"/>
        <v>0</v>
      </c>
      <c r="CL26" s="425">
        <f t="shared" si="74"/>
        <v>56.920673435437031</v>
      </c>
      <c r="CM26" s="425">
        <f t="shared" si="74"/>
        <v>46.018893145171312</v>
      </c>
      <c r="CN26" s="425">
        <f t="shared" si="74"/>
        <v>38.557476107927535</v>
      </c>
      <c r="CO26" s="425">
        <f t="shared" si="74"/>
        <v>33.629339217549969</v>
      </c>
      <c r="CP26" s="425">
        <f t="shared" si="74"/>
        <v>30.566560090446242</v>
      </c>
    </row>
    <row r="27" spans="1:94" ht="10.5" customHeight="1" x14ac:dyDescent="0.25">
      <c r="A27" s="1"/>
      <c r="B27" s="5" t="s">
        <v>138</v>
      </c>
      <c r="C27" s="1"/>
      <c r="D27" s="6">
        <f>SUM(D5,D6,D7,D9,D10,D12,D13,D15,D16,D18,D19,D20,D22,D23,D24,D25,D26)</f>
        <v>1752377.326944029</v>
      </c>
      <c r="E27" s="6">
        <f>SUM(E5,E6,E7,E9,E10,E12,E13,E15,E16,E18,E19,E20,E22,E23,E24,E25,E26)</f>
        <v>841015.51819359639</v>
      </c>
      <c r="F27" s="6">
        <f t="shared" ref="F27:M27" si="75">SUM(F5,F6,F7,F9,F10,F12,F13,F15,F16,F18,F19,F20,F22,F23,F24,F25,F26)</f>
        <v>637059.07987094601</v>
      </c>
      <c r="G27" s="6">
        <f t="shared" si="75"/>
        <v>569754.10859974357</v>
      </c>
      <c r="H27" s="6">
        <f t="shared" si="75"/>
        <v>438891.19840686535</v>
      </c>
      <c r="I27" s="6">
        <f t="shared" si="75"/>
        <v>435173.25272098021</v>
      </c>
      <c r="J27" s="6">
        <f t="shared" si="75"/>
        <v>423015.5049895572</v>
      </c>
      <c r="K27" s="6">
        <f t="shared" ref="K27:L27" si="76">SUM(K5,K6,K7,K9,K10,K12,K13,K15,K16,K18,K19,K20,K22,K23,K24,K25,K26)</f>
        <v>411918.77608702739</v>
      </c>
      <c r="L27" s="6">
        <f t="shared" si="76"/>
        <v>404170.58523344796</v>
      </c>
      <c r="M27" s="355">
        <f t="shared" si="75"/>
        <v>390063.25601385435</v>
      </c>
      <c r="N27" s="355">
        <f t="shared" ref="N27:O27" si="77">SUM(N5,N6,N7,N9,N10,N12,N13,N15,N16,N18,N19,N20,N22,N23,N24,N25,N26)</f>
        <v>377317.31067832175</v>
      </c>
      <c r="O27" s="355">
        <f t="shared" si="77"/>
        <v>360884.42240308604</v>
      </c>
      <c r="P27" s="437">
        <f>SUM(P5,P6,P7,P9,P10,P12,P13,P15,P16,P18,P19,P20,P22,P23,P24,P25,P26)</f>
        <v>346061.50292490551</v>
      </c>
      <c r="Q27" s="437">
        <f>SUM(Q5,Q6,Q7,Q9,Q10,Q12,Q13,Q15,Q16,Q18,Q19,Q20,Q22,Q23,Q24,Q25,Q26)</f>
        <v>318346.76990093529</v>
      </c>
      <c r="R27" s="437">
        <f t="shared" ref="R27:T27" si="78">SUM(R5,R6,R7,R9,R10,R12,R13,R15,R16,R18,R19,R20,R22,R23,R24,R25,R26)</f>
        <v>299840.45752682857</v>
      </c>
      <c r="S27" s="437">
        <f t="shared" si="78"/>
        <v>288114.68182884244</v>
      </c>
      <c r="T27" s="437">
        <f t="shared" si="78"/>
        <v>281381.69255584379</v>
      </c>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3"/>
      <c r="AS27" s="43"/>
      <c r="AT27" s="43"/>
      <c r="AU27" s="43"/>
      <c r="AV27" s="43"/>
      <c r="AW27" s="43"/>
      <c r="AX27" s="43"/>
      <c r="AY27" s="43"/>
      <c r="AZ27" s="43"/>
      <c r="BA27" s="43"/>
      <c r="BB27" s="43"/>
      <c r="BC27" s="43"/>
      <c r="BD27" s="43"/>
      <c r="BE27" s="43"/>
      <c r="BF27" s="25"/>
      <c r="BG27" s="25"/>
      <c r="BH27" s="25"/>
      <c r="BI27" s="25"/>
      <c r="BJ27" s="25"/>
      <c r="BK27" s="25"/>
      <c r="BL27" s="25"/>
      <c r="BM27" s="25"/>
      <c r="BN27" s="25"/>
      <c r="BO27" s="25"/>
      <c r="BP27" s="25"/>
      <c r="BZ27" s="6">
        <f>SUM(BZ5,BZ6,BZ7,BZ9,BZ10,BZ11,BZ14,BZ17,BZ20,BZ22,BZ23,BZ24,BZ25,BZ26)</f>
        <v>4542.2574455430758</v>
      </c>
      <c r="CA27" s="6">
        <f>SUM(CA5,CA6,CA7,CA9,CA10,CA11,CA14,CA17,CA20,CA22,CA23,CA24,CA25,CA26)</f>
        <v>1687.5606178527535</v>
      </c>
      <c r="CB27" s="6">
        <f>SUM(CB5,CB6,CB7,CB9,CB10,CB11,CB14,CB17,CB20,CB22,CB23,CB24,CB25,CB26)</f>
        <v>1222.257510305823</v>
      </c>
      <c r="CC27" s="6">
        <f t="shared" ref="CC27" si="79">SUM(CC5,CC6,CC7,CC9,CC10,CC11,CC14,CC17,CC20,CC22,CC23,CC24,CC25,CC26)</f>
        <v>792.70273589443593</v>
      </c>
      <c r="CD27" s="6">
        <f t="shared" ref="CD27:CJ27" si="80">SUM(CD5,CD6,CD7,CD9,CD10,CD11,CD14,CD17,CD20,CD22,CD23,CD24,CD25,CD26)</f>
        <v>755.74651209389503</v>
      </c>
      <c r="CE27" s="6">
        <f t="shared" si="80"/>
        <v>749.90156115070522</v>
      </c>
      <c r="CF27" s="6">
        <f t="shared" si="80"/>
        <v>775.82700725688051</v>
      </c>
      <c r="CG27" s="6">
        <f t="shared" si="80"/>
        <v>726.78358782633472</v>
      </c>
      <c r="CH27" s="6">
        <f t="shared" si="80"/>
        <v>517.94409593572709</v>
      </c>
      <c r="CI27" s="6">
        <f t="shared" si="80"/>
        <v>425.8228721097496</v>
      </c>
      <c r="CJ27" s="6">
        <f t="shared" si="80"/>
        <v>406.42334965174058</v>
      </c>
      <c r="CK27" s="6">
        <f t="shared" ref="CK27" si="81">SUM(CK5,CK6,CK7,CK9,CK10,CK11,CK14,CK17,CK20,CK22,CK23,CK24,CK25,CK26)</f>
        <v>197.85476961683219</v>
      </c>
      <c r="CL27" s="422">
        <f>SUM(CL5,CL6,CL7,CL9,CL10,CL11,CL14,CL17,CL20,CL22,CL23,CL24,CL25,CL26)</f>
        <v>424.10379532891039</v>
      </c>
      <c r="CM27" s="422">
        <f>SUM(CM5,CM6,CM7,CM9,CM10,CM11,CM14,CM17,CM20,CM22,CM23,CM24,CM25,CM26)</f>
        <v>305.29511651817097</v>
      </c>
      <c r="CN27" s="422">
        <f t="shared" ref="CN27:CP27" si="82">SUM(CN5,CN6,CN7,CN9,CN10,CN11,CN14,CN17,CN20,CN22,CN23,CN24,CN25,CN26)</f>
        <v>189.92680096045143</v>
      </c>
      <c r="CO27" s="422">
        <f t="shared" si="82"/>
        <v>77.091765549600069</v>
      </c>
      <c r="CP27" s="422">
        <f t="shared" si="82"/>
        <v>-33.87791209797939</v>
      </c>
    </row>
    <row r="28" spans="1:94" s="286" customFormat="1" ht="10.5" customHeight="1" x14ac:dyDescent="0.35">
      <c r="A28" s="324"/>
      <c r="D28" s="325"/>
      <c r="E28" s="325"/>
      <c r="F28" s="325"/>
      <c r="G28" s="325"/>
      <c r="H28" s="325"/>
      <c r="I28" s="326"/>
      <c r="J28" s="326"/>
      <c r="K28" s="326"/>
      <c r="L28" s="326"/>
      <c r="M28" s="326"/>
      <c r="N28" s="326"/>
      <c r="O28" s="326"/>
      <c r="P28" s="326"/>
      <c r="U28" s="326"/>
      <c r="V28" s="326"/>
      <c r="W28" s="326"/>
      <c r="X28" s="326"/>
      <c r="Y28" s="326"/>
      <c r="Z28" s="326"/>
      <c r="AA28" s="326"/>
      <c r="AB28" s="326"/>
      <c r="AC28" s="326"/>
      <c r="AD28" s="326"/>
      <c r="AE28" s="326"/>
      <c r="AF28" s="326"/>
      <c r="AG28" s="326"/>
      <c r="AH28" s="326"/>
      <c r="AI28" s="326"/>
      <c r="AJ28" s="326"/>
      <c r="AK28" s="326"/>
      <c r="AL28" s="326"/>
      <c r="AM28" s="326"/>
      <c r="AN28" s="326"/>
      <c r="AO28" s="326"/>
      <c r="AP28" s="326"/>
      <c r="AQ28" s="326"/>
    </row>
    <row r="29" spans="1:94" ht="10.5" customHeight="1" x14ac:dyDescent="0.25">
      <c r="B29" s="5"/>
      <c r="D29" s="1328" t="s">
        <v>215</v>
      </c>
      <c r="E29" s="1328"/>
      <c r="F29" s="1328"/>
      <c r="G29" s="1328"/>
      <c r="H29" s="1328"/>
      <c r="I29" s="1328"/>
      <c r="J29" s="1328"/>
      <c r="K29" s="1328"/>
      <c r="L29" s="1328"/>
      <c r="M29" s="1328"/>
      <c r="N29" s="734"/>
      <c r="O29" s="734"/>
      <c r="P29" s="734"/>
      <c r="U29" s="1"/>
      <c r="X29" s="30"/>
      <c r="Y29" s="30"/>
      <c r="Z29" s="30"/>
      <c r="AA29" s="30"/>
      <c r="AB29" s="30"/>
      <c r="AC29" s="30"/>
      <c r="AD29" s="30"/>
      <c r="AE29" s="30"/>
      <c r="AF29" s="30"/>
      <c r="AG29" s="30"/>
      <c r="AH29" s="30"/>
      <c r="AI29" s="30"/>
      <c r="AJ29" s="30"/>
      <c r="AK29" s="30"/>
      <c r="AL29" s="30"/>
      <c r="AM29" s="30"/>
      <c r="AN29" s="30"/>
      <c r="AO29" s="30"/>
      <c r="AP29" s="30"/>
      <c r="AQ29" s="30"/>
      <c r="AR29" s="30"/>
      <c r="AS29" s="30"/>
      <c r="AT29" s="30"/>
      <c r="AU29" s="30"/>
      <c r="AV29" s="30"/>
      <c r="BT29" s="286"/>
      <c r="BU29" s="286"/>
      <c r="BV29" s="286"/>
      <c r="BW29" s="286"/>
      <c r="BX29" s="286"/>
    </row>
    <row r="30" spans="1:94" ht="10.5" customHeight="1" x14ac:dyDescent="0.25">
      <c r="B30" s="8"/>
      <c r="C30" s="520"/>
      <c r="D30" s="291">
        <v>1990</v>
      </c>
      <c r="E30" s="291">
        <v>2005</v>
      </c>
      <c r="F30" s="291">
        <v>2007</v>
      </c>
      <c r="G30" s="291">
        <v>2010</v>
      </c>
      <c r="H30" s="291">
        <v>2015</v>
      </c>
      <c r="I30" s="291">
        <v>2016</v>
      </c>
      <c r="J30" s="291">
        <v>2017</v>
      </c>
      <c r="K30" s="291">
        <v>2018</v>
      </c>
      <c r="L30" s="291">
        <v>2019</v>
      </c>
      <c r="M30" s="291">
        <v>2020</v>
      </c>
      <c r="N30" s="291">
        <v>2021</v>
      </c>
      <c r="O30" s="291">
        <v>2022</v>
      </c>
      <c r="P30" s="291">
        <v>2025</v>
      </c>
      <c r="Q30" s="291">
        <v>2030</v>
      </c>
      <c r="R30" s="30">
        <v>2035</v>
      </c>
      <c r="S30" s="30">
        <v>2040</v>
      </c>
      <c r="T30" s="30">
        <v>2045</v>
      </c>
      <c r="U30"/>
      <c r="V30" s="30"/>
      <c r="W30" s="30"/>
      <c r="X30" s="30"/>
      <c r="Y30" s="30"/>
      <c r="Z30" s="30"/>
      <c r="AA30" s="30"/>
      <c r="AB30" s="30"/>
      <c r="AC30" s="30"/>
      <c r="AD30" s="30"/>
      <c r="AE30" s="30"/>
      <c r="AF30" s="30"/>
      <c r="AG30" s="30"/>
      <c r="AH30" s="30"/>
      <c r="AI30" s="30"/>
      <c r="AJ30" s="30"/>
      <c r="AK30" s="30"/>
      <c r="AL30" s="30"/>
      <c r="AM30" s="30"/>
      <c r="AN30" s="30"/>
      <c r="AO30" s="30"/>
      <c r="AP30" s="30"/>
      <c r="AQ30" s="30"/>
      <c r="AR30" s="30"/>
      <c r="AS30" s="30"/>
      <c r="AT30" s="30"/>
      <c r="AU30" s="30"/>
      <c r="AV30" s="30"/>
    </row>
    <row r="31" spans="1:94" ht="10.5" customHeight="1" x14ac:dyDescent="0.25">
      <c r="B31" s="120" t="s">
        <v>138</v>
      </c>
      <c r="C31" s="382"/>
      <c r="D31" s="6">
        <f>BZ27*GWP_CH4</f>
        <v>127183.20847520612</v>
      </c>
      <c r="E31" s="6">
        <f>CA27*GWP_CH4</f>
        <v>47251.697299877094</v>
      </c>
      <c r="F31" s="6">
        <f>CB27*GWP_CH4</f>
        <v>34223.210288563045</v>
      </c>
      <c r="G31" s="6">
        <f>CC27*GWP_CH4</f>
        <v>22195.676605044206</v>
      </c>
      <c r="H31" s="6">
        <f t="shared" ref="H31" si="83">CD27*GWP_CH4</f>
        <v>21160.902338629061</v>
      </c>
      <c r="I31" s="6">
        <f t="shared" ref="I31:L31" si="84">CE27*GWP_CH4</f>
        <v>20997.243712219744</v>
      </c>
      <c r="J31" s="6">
        <f>CF27*GWP_CH4</f>
        <v>21723.156203192655</v>
      </c>
      <c r="K31" s="6">
        <f t="shared" si="84"/>
        <v>20349.940459137371</v>
      </c>
      <c r="L31" s="6">
        <f t="shared" si="84"/>
        <v>14502.434686200359</v>
      </c>
      <c r="M31" s="6">
        <f>CI27*GWP_CH4</f>
        <v>11923.04041907299</v>
      </c>
      <c r="N31" s="6">
        <f>CJ27*GWP_CH4</f>
        <v>11379.853790248737</v>
      </c>
      <c r="O31" s="6">
        <f>CK27*GWP_CH4</f>
        <v>5539.9335492713017</v>
      </c>
      <c r="P31" s="422">
        <f t="shared" ref="P31:Q31" si="85">CL27*GWP_CH4</f>
        <v>11874.90626920949</v>
      </c>
      <c r="Q31" s="422">
        <f t="shared" si="85"/>
        <v>8548.2632625087863</v>
      </c>
      <c r="R31" s="422">
        <f t="shared" ref="R31" si="86">CN27*GWP_CH4</f>
        <v>5317.9504268926403</v>
      </c>
      <c r="S31" s="422">
        <f t="shared" ref="S31" si="87">CO27*GWP_CH4</f>
        <v>2158.569435388802</v>
      </c>
      <c r="T31" s="422">
        <f t="shared" ref="T31" si="88">CP27*GWP_CH4</f>
        <v>-948.58153874342293</v>
      </c>
      <c r="U31" s="734"/>
      <c r="V31" s="734"/>
      <c r="W31" s="734"/>
      <c r="X31" s="80"/>
      <c r="Y31" s="80"/>
      <c r="Z31" s="80"/>
      <c r="AA31" s="80"/>
      <c r="AB31" s="80"/>
      <c r="AC31" s="80"/>
      <c r="AD31" s="80"/>
      <c r="AE31" s="80"/>
      <c r="AF31" s="80"/>
      <c r="AG31" s="80"/>
      <c r="AH31" s="80"/>
      <c r="AI31" s="80"/>
      <c r="AJ31" s="80"/>
      <c r="AK31" s="80"/>
      <c r="AL31" s="80"/>
      <c r="AM31" s="80"/>
      <c r="AN31" s="80"/>
      <c r="AO31" s="80"/>
      <c r="AP31" s="80"/>
      <c r="AQ31" s="80"/>
      <c r="AR31" s="15"/>
      <c r="AS31" s="15"/>
      <c r="AT31" s="15"/>
      <c r="AU31" s="15"/>
      <c r="AV31" s="15"/>
      <c r="AW31" s="1"/>
      <c r="AX31" s="1"/>
      <c r="AY31" s="1"/>
      <c r="AZ31" s="1"/>
      <c r="BA31" s="1"/>
      <c r="BB31" s="1"/>
      <c r="BC31" s="1"/>
      <c r="BD31" s="1"/>
      <c r="BE31" s="1"/>
      <c r="BF31" s="15"/>
      <c r="BG31" s="15"/>
    </row>
    <row r="32" spans="1:94" x14ac:dyDescent="0.25">
      <c r="B32" s="5"/>
      <c r="D32" s="1258"/>
      <c r="E32" s="1258"/>
      <c r="F32" s="1258"/>
      <c r="G32" s="1258"/>
      <c r="H32" s="1258"/>
      <c r="I32" s="1259"/>
      <c r="J32" s="1259"/>
      <c r="K32" s="1259"/>
      <c r="L32" s="1259"/>
      <c r="M32" s="1259"/>
      <c r="N32" s="1259"/>
      <c r="O32" s="1259"/>
      <c r="P32" s="1259"/>
      <c r="Q32" s="1260"/>
      <c r="R32" s="1260"/>
      <c r="S32" s="1260"/>
      <c r="T32" s="1260"/>
      <c r="U32" s="734"/>
      <c r="V32" s="734"/>
      <c r="W32" s="734"/>
      <c r="X32" s="80"/>
      <c r="Y32" s="80"/>
      <c r="Z32" s="80"/>
      <c r="AA32" s="80"/>
      <c r="AB32" s="80"/>
      <c r="AC32" s="80"/>
      <c r="AD32" s="80"/>
      <c r="AE32" s="80"/>
      <c r="AF32" s="80"/>
      <c r="AG32" s="80"/>
      <c r="AH32" s="80"/>
      <c r="AI32" s="80"/>
      <c r="AJ32" s="80"/>
      <c r="AK32" s="80"/>
      <c r="AL32" s="80"/>
      <c r="AM32" s="80"/>
      <c r="AN32" s="80"/>
      <c r="AO32" s="80"/>
      <c r="AP32" s="80"/>
      <c r="AQ32" s="80"/>
      <c r="AR32" s="15"/>
      <c r="AS32" s="15"/>
      <c r="AT32" s="15"/>
      <c r="AU32" s="15"/>
      <c r="AV32" s="15"/>
      <c r="AW32" s="1"/>
      <c r="AX32" s="1"/>
      <c r="AY32" s="1"/>
      <c r="AZ32" s="1"/>
      <c r="BA32" s="1"/>
      <c r="BB32" s="1"/>
      <c r="BC32" s="1"/>
      <c r="BD32" s="1"/>
      <c r="BE32" s="1"/>
      <c r="BF32" s="15"/>
      <c r="BG32" s="15"/>
    </row>
    <row r="33" spans="1:94" x14ac:dyDescent="0.25">
      <c r="B33" s="39" t="s">
        <v>216</v>
      </c>
      <c r="C33" s="286"/>
      <c r="D33" s="1261">
        <f>D31-SUM(D36:D39)</f>
        <v>0</v>
      </c>
      <c r="E33" s="1261">
        <f t="shared" ref="E33:T33" si="89">E31-SUM(E36:E39)</f>
        <v>0</v>
      </c>
      <c r="F33" s="1261">
        <f t="shared" si="89"/>
        <v>0</v>
      </c>
      <c r="G33" s="1261">
        <f t="shared" si="89"/>
        <v>0</v>
      </c>
      <c r="H33" s="1261">
        <f t="shared" si="89"/>
        <v>0</v>
      </c>
      <c r="I33" s="1261">
        <f t="shared" si="89"/>
        <v>0</v>
      </c>
      <c r="J33" s="1261">
        <f t="shared" si="89"/>
        <v>0</v>
      </c>
      <c r="K33" s="1261">
        <f t="shared" si="89"/>
        <v>0</v>
      </c>
      <c r="L33" s="1261">
        <f t="shared" si="89"/>
        <v>0</v>
      </c>
      <c r="M33" s="1261">
        <f t="shared" si="89"/>
        <v>0</v>
      </c>
      <c r="N33" s="1261">
        <f>N31-SUM(N36:N39)</f>
        <v>0</v>
      </c>
      <c r="O33" s="1261">
        <f>O31-SUM(O36:O39)</f>
        <v>0</v>
      </c>
      <c r="P33" s="1261">
        <f t="shared" si="89"/>
        <v>0</v>
      </c>
      <c r="Q33" s="1261">
        <f t="shared" si="89"/>
        <v>0</v>
      </c>
      <c r="R33" s="1261">
        <f t="shared" si="89"/>
        <v>0</v>
      </c>
      <c r="S33" s="1261">
        <f t="shared" si="89"/>
        <v>0</v>
      </c>
      <c r="T33" s="1261">
        <f t="shared" si="89"/>
        <v>1.1368683772161603E-12</v>
      </c>
      <c r="U33" s="521"/>
      <c r="V33" s="734"/>
      <c r="W33" s="734"/>
      <c r="X33" s="80"/>
      <c r="Y33" s="80"/>
      <c r="Z33" s="80"/>
      <c r="AA33" s="80"/>
      <c r="AB33" s="80"/>
      <c r="AC33" s="80"/>
      <c r="AD33" s="80"/>
      <c r="AE33" s="80"/>
      <c r="AF33" s="80"/>
      <c r="AG33" s="80"/>
      <c r="AH33" s="80"/>
      <c r="AI33" s="80"/>
      <c r="AJ33" s="80"/>
      <c r="AK33" s="80"/>
      <c r="AL33" s="80"/>
      <c r="AM33" s="80"/>
      <c r="AN33" s="80"/>
      <c r="AO33" s="80"/>
      <c r="AP33" s="80"/>
      <c r="AQ33" s="80"/>
      <c r="AR33" s="15"/>
      <c r="AS33" s="15"/>
      <c r="AT33" s="15"/>
      <c r="AU33" s="15"/>
      <c r="AV33" s="15"/>
      <c r="AW33" s="1"/>
      <c r="AX33" s="1"/>
      <c r="AY33" s="1"/>
      <c r="AZ33" s="1"/>
      <c r="BA33" s="1"/>
      <c r="BB33" s="1"/>
      <c r="BC33" s="1"/>
      <c r="BD33" s="1"/>
      <c r="BE33" s="1"/>
      <c r="BF33" s="15"/>
      <c r="BG33" s="15"/>
    </row>
    <row r="34" spans="1:94" x14ac:dyDescent="0.25">
      <c r="B34" s="39"/>
      <c r="C34" s="286"/>
      <c r="D34" s="521"/>
      <c r="E34" s="521"/>
      <c r="F34" s="521"/>
      <c r="G34" s="521"/>
      <c r="H34" s="521"/>
      <c r="I34" s="521"/>
      <c r="J34" s="521"/>
      <c r="K34" s="521"/>
      <c r="L34" s="521"/>
      <c r="M34" s="521"/>
      <c r="N34" s="521"/>
      <c r="O34" s="521"/>
      <c r="P34" s="521"/>
      <c r="Q34" s="521"/>
      <c r="R34" s="521"/>
      <c r="S34" s="521"/>
      <c r="T34" s="521"/>
      <c r="U34" s="734"/>
      <c r="V34" s="734"/>
      <c r="W34" s="734"/>
      <c r="X34" s="80"/>
      <c r="Y34" s="80"/>
      <c r="Z34" s="80"/>
      <c r="AA34" s="80"/>
      <c r="AB34" s="80"/>
      <c r="AC34" s="80"/>
      <c r="AD34" s="80"/>
      <c r="AE34" s="80"/>
      <c r="AF34" s="80"/>
      <c r="AG34" s="80"/>
      <c r="AH34" s="80"/>
      <c r="AI34" s="80"/>
      <c r="AJ34" s="80"/>
      <c r="AK34" s="80"/>
      <c r="AL34" s="80"/>
      <c r="AM34" s="80"/>
      <c r="AN34" s="80"/>
      <c r="AO34" s="80"/>
      <c r="AP34" s="80"/>
      <c r="AQ34" s="80"/>
      <c r="AR34" s="15"/>
      <c r="AS34" s="15"/>
      <c r="AT34" s="15"/>
      <c r="AU34" s="15"/>
      <c r="AV34" s="15"/>
      <c r="AW34" s="1"/>
      <c r="AX34" s="1"/>
      <c r="AY34" s="1"/>
      <c r="AZ34" s="1"/>
      <c r="BA34" s="1"/>
      <c r="BB34" s="1"/>
      <c r="BC34" s="1"/>
      <c r="BD34" s="1"/>
      <c r="BE34" s="1"/>
      <c r="BF34" s="15"/>
      <c r="BG34" s="15"/>
    </row>
    <row r="35" spans="1:94" x14ac:dyDescent="0.25">
      <c r="B35" s="269" t="s">
        <v>218</v>
      </c>
      <c r="C35" s="291"/>
      <c r="D35" s="291">
        <v>1990</v>
      </c>
      <c r="E35" s="291">
        <v>2005</v>
      </c>
      <c r="F35" s="291">
        <v>2007</v>
      </c>
      <c r="G35" s="291">
        <v>2010</v>
      </c>
      <c r="H35" s="291">
        <v>2015</v>
      </c>
      <c r="I35" s="291">
        <v>2016</v>
      </c>
      <c r="J35" s="291">
        <v>2017</v>
      </c>
      <c r="K35" s="291">
        <v>2018</v>
      </c>
      <c r="L35" s="291">
        <v>2019</v>
      </c>
      <c r="M35" s="291">
        <v>2020</v>
      </c>
      <c r="N35" s="291">
        <v>2021</v>
      </c>
      <c r="O35" s="291">
        <v>2022</v>
      </c>
      <c r="P35" s="291">
        <v>2025</v>
      </c>
      <c r="Q35" s="291">
        <v>2030</v>
      </c>
      <c r="R35" s="291">
        <v>2035</v>
      </c>
      <c r="S35" s="291">
        <v>2040</v>
      </c>
      <c r="T35" s="291">
        <v>2045</v>
      </c>
      <c r="U35" s="734"/>
      <c r="V35" s="734"/>
      <c r="W35" s="734"/>
      <c r="X35" s="80"/>
      <c r="Y35" s="80"/>
      <c r="Z35" s="80"/>
      <c r="AA35" s="80"/>
      <c r="AB35" s="80"/>
      <c r="AC35" s="80"/>
      <c r="AD35" s="80"/>
      <c r="AE35" s="80"/>
      <c r="AF35" s="80"/>
      <c r="AG35" s="80"/>
      <c r="AH35" s="80"/>
      <c r="AI35" s="80"/>
      <c r="AJ35" s="80"/>
      <c r="AK35" s="80"/>
      <c r="AL35" s="80"/>
      <c r="AM35" s="80"/>
      <c r="AN35" s="80"/>
      <c r="AO35" s="80"/>
      <c r="AP35" s="80"/>
      <c r="AQ35" s="80"/>
      <c r="AR35" s="15"/>
      <c r="AS35" s="15"/>
      <c r="AT35" s="15"/>
      <c r="AU35" s="15"/>
      <c r="AV35" s="15"/>
      <c r="AW35" s="1"/>
      <c r="AX35" s="1"/>
      <c r="AY35" s="1"/>
      <c r="AZ35" s="1"/>
      <c r="BA35" s="1"/>
      <c r="BB35" s="1"/>
      <c r="BC35" s="1"/>
      <c r="BD35" s="1"/>
      <c r="BE35" s="1"/>
      <c r="BF35" s="15"/>
      <c r="BG35" s="15"/>
    </row>
    <row r="36" spans="1:94" ht="12.75" customHeight="1" x14ac:dyDescent="0.25">
      <c r="B36" s="1" t="s">
        <v>139</v>
      </c>
      <c r="C36" s="10"/>
      <c r="D36" s="82">
        <f>BZ68*GWP_CH4</f>
        <v>45349.843955586344</v>
      </c>
      <c r="E36" s="82">
        <f t="shared" ref="E36:L36" si="90">CA68*GWP_CH4</f>
        <v>23383.446615729965</v>
      </c>
      <c r="F36" s="82">
        <f t="shared" si="90"/>
        <v>16393.408776228796</v>
      </c>
      <c r="G36" s="82">
        <f t="shared" si="90"/>
        <v>9864.0699822792885</v>
      </c>
      <c r="H36" s="82">
        <f t="shared" si="90"/>
        <v>10660.307833369239</v>
      </c>
      <c r="I36" s="82">
        <f t="shared" si="90"/>
        <v>10315.3657730299</v>
      </c>
      <c r="J36" s="82">
        <f t="shared" si="90"/>
        <v>11522.541934667377</v>
      </c>
      <c r="K36" s="82">
        <f t="shared" si="90"/>
        <v>10304.948786918791</v>
      </c>
      <c r="L36" s="82">
        <f t="shared" si="90"/>
        <v>5559.8637824469406</v>
      </c>
      <c r="M36" s="82">
        <f>CI68*GWP_CH4</f>
        <v>4070.5768059711163</v>
      </c>
      <c r="N36" s="82">
        <f>CJ68*GWP_CH4</f>
        <v>3973.1070853570095</v>
      </c>
      <c r="O36" s="82">
        <f>CK68*GWP_CH4</f>
        <v>3809.0205758377374</v>
      </c>
      <c r="P36" s="82">
        <f t="shared" ref="P36:Q36" si="91">CL68*GWP_CH4</f>
        <v>5099.6245386939681</v>
      </c>
      <c r="Q36" s="82">
        <f t="shared" si="91"/>
        <v>3343.5628401204335</v>
      </c>
      <c r="R36" s="82">
        <f t="shared" ref="R36" si="92">CN68*GWP_CH4</f>
        <v>1600.6136831638378</v>
      </c>
      <c r="S36" s="82">
        <f t="shared" ref="S36" si="93">CO68*GWP_CH4</f>
        <v>-132.68017320088813</v>
      </c>
      <c r="T36" s="82">
        <f t="shared" ref="T36" si="94">CP68*GWP_CH4</f>
        <v>-1858.8644369143406</v>
      </c>
      <c r="U36"/>
      <c r="V36" s="80"/>
      <c r="W36" s="80"/>
      <c r="X36" s="80"/>
      <c r="Y36" s="80"/>
      <c r="Z36" s="80"/>
      <c r="AA36" s="80"/>
      <c r="AB36" s="80"/>
      <c r="AC36" s="80"/>
      <c r="AD36" s="80"/>
      <c r="AE36" s="80"/>
      <c r="AF36" s="80"/>
      <c r="AG36" s="80"/>
      <c r="AH36" s="80"/>
      <c r="AI36" s="80"/>
      <c r="AJ36" s="80"/>
      <c r="AK36" s="80"/>
      <c r="AL36" s="80"/>
      <c r="AM36" s="80"/>
      <c r="AN36" s="80"/>
      <c r="AO36" s="80"/>
      <c r="AP36" s="80"/>
      <c r="AQ36" s="15"/>
      <c r="AR36" s="15"/>
      <c r="AS36" s="15"/>
      <c r="AT36" s="15"/>
      <c r="AU36" s="15"/>
      <c r="AV36" s="15"/>
      <c r="AW36" s="5"/>
      <c r="AX36" s="5"/>
      <c r="AY36" s="5"/>
      <c r="AZ36" s="5"/>
      <c r="BA36" s="5"/>
      <c r="BB36" s="5"/>
      <c r="BC36" s="5"/>
      <c r="BD36" s="5"/>
      <c r="BE36" s="5"/>
      <c r="BF36" s="5"/>
      <c r="BG36" s="5"/>
    </row>
    <row r="37" spans="1:94" ht="12.75" customHeight="1" x14ac:dyDescent="0.25">
      <c r="B37" s="1" t="s">
        <v>140</v>
      </c>
      <c r="C37" s="10"/>
      <c r="D37" s="82">
        <f>BZ96*GWP_CH4</f>
        <v>7129.5781126032816</v>
      </c>
      <c r="E37" s="82">
        <f t="shared" ref="E37:J37" si="95">CA96*GWP_CH4</f>
        <v>4081.1421799033951</v>
      </c>
      <c r="F37" s="82">
        <f t="shared" si="95"/>
        <v>3356.9732316445825</v>
      </c>
      <c r="G37" s="82">
        <f t="shared" si="95"/>
        <v>2153.4882993368037</v>
      </c>
      <c r="H37" s="82">
        <f t="shared" si="95"/>
        <v>2389.9510748076859</v>
      </c>
      <c r="I37" s="82">
        <f t="shared" si="95"/>
        <v>2381.9128337770408</v>
      </c>
      <c r="J37" s="82">
        <f t="shared" si="95"/>
        <v>2460.5858259569163</v>
      </c>
      <c r="K37" s="82">
        <f t="shared" ref="K37" si="96">CG96*GWP_CH4</f>
        <v>2309.5683261308291</v>
      </c>
      <c r="L37" s="82">
        <f t="shared" ref="L37" si="97">CH96*GWP_CH4</f>
        <v>1685.0812348759105</v>
      </c>
      <c r="M37" s="82">
        <f>CI96*GWP_CH4</f>
        <v>1406.7810355647302</v>
      </c>
      <c r="N37" s="82">
        <f>CJ96*GWP_CH4</f>
        <v>1350.8464066752288</v>
      </c>
      <c r="O37" s="82">
        <f>CK96*GWP_CH4</f>
        <v>733.72508098790308</v>
      </c>
      <c r="P37" s="82">
        <f t="shared" ref="P37:Q37" si="98">CL96*GWP_CH4</f>
        <v>1414.8796736068034</v>
      </c>
      <c r="Q37" s="82">
        <f t="shared" si="98"/>
        <v>1066.4947903836139</v>
      </c>
      <c r="R37" s="82">
        <f t="shared" ref="R37" si="99">CN96*GWP_CH4</f>
        <v>724.98599605710581</v>
      </c>
      <c r="S37" s="82">
        <f t="shared" ref="S37" si="100">CO96*GWP_CH4</f>
        <v>388.54034716292557</v>
      </c>
      <c r="T37" s="82">
        <f t="shared" ref="T37" si="101">CP96*GWP_CH4</f>
        <v>55.822899293189593</v>
      </c>
      <c r="U37"/>
      <c r="V37" s="80"/>
      <c r="W37" s="80"/>
      <c r="X37" s="80"/>
      <c r="Y37" s="80"/>
      <c r="Z37" s="80"/>
      <c r="AA37" s="80"/>
      <c r="AB37" s="80"/>
      <c r="AC37" s="80"/>
      <c r="AD37" s="80"/>
      <c r="AE37" s="80"/>
      <c r="AF37" s="80"/>
      <c r="AG37" s="80"/>
      <c r="AH37" s="80"/>
      <c r="AI37" s="80"/>
      <c r="AJ37" s="80"/>
      <c r="AK37" s="80"/>
      <c r="AL37" s="80"/>
      <c r="AM37" s="80"/>
      <c r="AN37" s="80"/>
      <c r="AO37" s="80"/>
      <c r="AP37" s="80"/>
      <c r="AQ37" s="15"/>
      <c r="AR37" s="15"/>
      <c r="AS37" s="15"/>
      <c r="AT37" s="15"/>
      <c r="AU37" s="15"/>
      <c r="AV37" s="15"/>
      <c r="AW37" s="5"/>
      <c r="AX37" s="5"/>
      <c r="AY37" s="5"/>
      <c r="AZ37" s="5"/>
      <c r="BA37" s="5"/>
      <c r="BB37" s="5"/>
      <c r="BC37" s="5"/>
      <c r="BD37" s="5"/>
      <c r="BE37" s="5"/>
      <c r="BF37" s="5"/>
      <c r="BG37" s="5"/>
    </row>
    <row r="38" spans="1:94" ht="12.75" customHeight="1" x14ac:dyDescent="0.25">
      <c r="B38" s="1" t="s">
        <v>141</v>
      </c>
      <c r="C38" s="10"/>
      <c r="D38" s="82">
        <f>BZ124*GWP_CH4</f>
        <v>17887.750414025602</v>
      </c>
      <c r="E38" s="82">
        <f t="shared" ref="E38:J38" si="102">CA124*GWP_CH4</f>
        <v>7208.2942525104163</v>
      </c>
      <c r="F38" s="82">
        <f t="shared" si="102"/>
        <v>5661.1409053831176</v>
      </c>
      <c r="G38" s="82">
        <f t="shared" si="102"/>
        <v>2729.4796831417116</v>
      </c>
      <c r="H38" s="82">
        <f t="shared" si="102"/>
        <v>2771.5278103593705</v>
      </c>
      <c r="I38" s="82">
        <f t="shared" si="102"/>
        <v>2783.5404588576034</v>
      </c>
      <c r="J38" s="82">
        <f t="shared" si="102"/>
        <v>2948.0271149092769</v>
      </c>
      <c r="K38" s="82">
        <f t="shared" ref="K38" si="103">CG124*GWP_CH4</f>
        <v>2750.5577113237991</v>
      </c>
      <c r="L38" s="82">
        <f t="shared" ref="L38" si="104">CH124*GWP_CH4</f>
        <v>1920.7460453481856</v>
      </c>
      <c r="M38" s="82">
        <f>CI124*GWP_CH4</f>
        <v>1574.8422674154804</v>
      </c>
      <c r="N38" s="82">
        <f>CJ124*GWP_CH4</f>
        <v>1508.3323157242635</v>
      </c>
      <c r="O38" s="82">
        <f>CK124*GWP_CH4</f>
        <v>774.50010622258583</v>
      </c>
      <c r="P38" s="82">
        <f t="shared" ref="P38:Q38" si="105">CL124*GWP_CH4</f>
        <v>1595.955694487207</v>
      </c>
      <c r="Q38" s="82">
        <f t="shared" si="105"/>
        <v>1155.0790634399145</v>
      </c>
      <c r="R38" s="82">
        <f t="shared" ref="R38" si="106">CN124*GWP_CH4</f>
        <v>728.11451923009952</v>
      </c>
      <c r="S38" s="82">
        <f t="shared" ref="S38" si="107">CO124*GWP_CH4</f>
        <v>311.39401345312768</v>
      </c>
      <c r="T38" s="82">
        <f t="shared" ref="T38" si="108">CP124*GWP_CH4</f>
        <v>-97.783387925544574</v>
      </c>
      <c r="U38"/>
      <c r="V38" s="80"/>
      <c r="W38" s="80"/>
      <c r="X38" s="80"/>
      <c r="Y38" s="80"/>
      <c r="Z38" s="80"/>
      <c r="AA38" s="80"/>
      <c r="AB38" s="80"/>
      <c r="AC38" s="80"/>
      <c r="AD38" s="80"/>
      <c r="AE38" s="80"/>
      <c r="AF38" s="80"/>
      <c r="AG38" s="80"/>
      <c r="AH38" s="80"/>
      <c r="AI38" s="80"/>
      <c r="AJ38" s="80"/>
      <c r="AK38" s="80"/>
      <c r="AL38" s="80"/>
      <c r="AM38" s="80"/>
      <c r="AN38" s="80"/>
      <c r="AO38" s="80"/>
      <c r="AP38" s="80"/>
      <c r="AQ38" s="15"/>
      <c r="AR38" s="15"/>
      <c r="AS38" s="15"/>
      <c r="AT38" s="15"/>
      <c r="AU38" s="15"/>
      <c r="AV38" s="15"/>
      <c r="AW38" s="5"/>
      <c r="AX38" s="5"/>
      <c r="AY38" s="5"/>
      <c r="AZ38" s="5"/>
      <c r="BA38" s="5"/>
      <c r="BB38" s="5"/>
      <c r="BC38" s="5"/>
      <c r="BD38" s="5"/>
      <c r="BE38" s="5"/>
      <c r="BF38" s="5"/>
      <c r="BG38" s="5"/>
    </row>
    <row r="39" spans="1:94" ht="12.75" customHeight="1" x14ac:dyDescent="0.25">
      <c r="B39" s="8" t="s">
        <v>142</v>
      </c>
      <c r="C39" s="523"/>
      <c r="D39" s="166">
        <f>BZ152*GWP_CH4</f>
        <v>56816.03599299091</v>
      </c>
      <c r="E39" s="166">
        <f t="shared" ref="E39:J39" si="109">CA152*GWP_CH4</f>
        <v>12578.814251733314</v>
      </c>
      <c r="F39" s="166">
        <f t="shared" si="109"/>
        <v>8811.6873753065465</v>
      </c>
      <c r="G39" s="166">
        <f t="shared" si="109"/>
        <v>7448.6386402864082</v>
      </c>
      <c r="H39" s="166">
        <f t="shared" si="109"/>
        <v>5339.1156200927608</v>
      </c>
      <c r="I39" s="166">
        <f t="shared" si="109"/>
        <v>5516.4246465552014</v>
      </c>
      <c r="J39" s="166">
        <f t="shared" si="109"/>
        <v>4792.0013276590753</v>
      </c>
      <c r="K39" s="166">
        <f t="shared" ref="K39" si="110">CG152*GWP_CH4</f>
        <v>4984.8656347639535</v>
      </c>
      <c r="L39" s="166">
        <f t="shared" ref="L39" si="111">CH152*GWP_CH4</f>
        <v>5336.7436235293262</v>
      </c>
      <c r="M39" s="166">
        <f>CI152*GWP_CH4</f>
        <v>4870.8403101216591</v>
      </c>
      <c r="N39" s="166">
        <f>CJ152*GWP_CH4</f>
        <v>4547.5679824922327</v>
      </c>
      <c r="O39" s="166">
        <f>CK152*GWP_CH4</f>
        <v>222.6877862230771</v>
      </c>
      <c r="P39" s="166">
        <f t="shared" ref="P39:Q39" si="112">CL152*GWP_CH4</f>
        <v>3764.4463624215141</v>
      </c>
      <c r="Q39" s="166">
        <f t="shared" si="112"/>
        <v>2983.1265685648241</v>
      </c>
      <c r="R39" s="166">
        <f t="shared" ref="R39" si="113">CN152*GWP_CH4</f>
        <v>2264.2362284415981</v>
      </c>
      <c r="S39" s="166">
        <f t="shared" ref="S39" si="114">CO152*GWP_CH4</f>
        <v>1591.3152479736377</v>
      </c>
      <c r="T39" s="166">
        <f t="shared" ref="T39" si="115">CP152*GWP_CH4</f>
        <v>952.24338680327151</v>
      </c>
      <c r="U39"/>
      <c r="AQ39"/>
      <c r="AR39" s="15"/>
      <c r="AS39" s="15"/>
      <c r="AT39" s="15"/>
      <c r="AU39" s="15"/>
      <c r="AV39" s="15"/>
      <c r="AW39" s="5"/>
      <c r="AX39" s="5"/>
      <c r="AY39" s="5"/>
      <c r="AZ39" s="5"/>
      <c r="BA39" s="5"/>
      <c r="BB39" s="5"/>
      <c r="BC39" s="5"/>
      <c r="BD39" s="5"/>
      <c r="BE39" s="5"/>
      <c r="BF39" s="5"/>
      <c r="BG39" s="5"/>
    </row>
    <row r="40" spans="1:94" ht="13" x14ac:dyDescent="0.3">
      <c r="B40" s="5" t="s">
        <v>138</v>
      </c>
      <c r="C40" s="124"/>
      <c r="D40" s="43">
        <f t="shared" ref="D40:T40" si="116">SUM(D36:D39)</f>
        <v>127183.20847520613</v>
      </c>
      <c r="E40" s="43">
        <f t="shared" si="116"/>
        <v>47251.697299877094</v>
      </c>
      <c r="F40" s="43">
        <f t="shared" si="116"/>
        <v>34223.210288563037</v>
      </c>
      <c r="G40" s="43">
        <f t="shared" si="116"/>
        <v>22195.676605044213</v>
      </c>
      <c r="H40" s="43">
        <f t="shared" si="116"/>
        <v>21160.902338629057</v>
      </c>
      <c r="I40" s="43">
        <f t="shared" si="116"/>
        <v>20997.243712219744</v>
      </c>
      <c r="J40" s="43">
        <f t="shared" si="116"/>
        <v>21723.156203192644</v>
      </c>
      <c r="K40" s="43">
        <f t="shared" si="116"/>
        <v>20349.940459137375</v>
      </c>
      <c r="L40" s="43">
        <f t="shared" si="116"/>
        <v>14502.434686200362</v>
      </c>
      <c r="M40" s="43">
        <f t="shared" si="116"/>
        <v>11923.040419072986</v>
      </c>
      <c r="N40" s="43">
        <f t="shared" si="116"/>
        <v>11379.853790248733</v>
      </c>
      <c r="O40" s="43">
        <f>SUM(O36:O39)</f>
        <v>5539.9335492713026</v>
      </c>
      <c r="P40" s="43">
        <f t="shared" si="116"/>
        <v>11874.906269209492</v>
      </c>
      <c r="Q40" s="43">
        <f t="shared" si="116"/>
        <v>8548.2632625087863</v>
      </c>
      <c r="R40" s="43">
        <f t="shared" si="116"/>
        <v>5317.9504268926412</v>
      </c>
      <c r="S40" s="43">
        <f t="shared" si="116"/>
        <v>2158.569435388803</v>
      </c>
      <c r="T40" s="43">
        <f t="shared" si="116"/>
        <v>-948.58153874342406</v>
      </c>
      <c r="U40"/>
      <c r="V40" s="82"/>
      <c r="W40" s="82"/>
      <c r="X40" s="82"/>
      <c r="Y40" s="82"/>
      <c r="Z40" s="82"/>
      <c r="AA40" s="82"/>
      <c r="AB40" s="82"/>
      <c r="AC40" s="82"/>
      <c r="AD40" s="82"/>
      <c r="AE40" s="82"/>
      <c r="AF40" s="82"/>
      <c r="AG40" s="82"/>
      <c r="AH40" s="82"/>
      <c r="AI40" s="82"/>
      <c r="AJ40" s="82"/>
      <c r="AK40" s="82"/>
      <c r="AL40" s="82"/>
      <c r="AM40" s="82"/>
      <c r="AN40" s="82"/>
      <c r="AO40" s="82"/>
      <c r="AP40" s="82"/>
      <c r="AQ40" s="82"/>
      <c r="AR40" s="1"/>
      <c r="AS40" s="1"/>
      <c r="AT40" s="1"/>
      <c r="AU40" s="1"/>
      <c r="AV40" s="1"/>
      <c r="AW40" s="15"/>
      <c r="AX40" s="15"/>
      <c r="AY40" s="15"/>
      <c r="AZ40" s="15"/>
      <c r="BA40" s="15"/>
      <c r="BB40" s="15"/>
      <c r="BC40" s="15"/>
      <c r="BD40" s="15"/>
      <c r="BE40" s="15"/>
    </row>
    <row r="41" spans="1:94" s="286" customFormat="1" ht="13.5" customHeight="1" x14ac:dyDescent="0.35">
      <c r="A41" s="324"/>
      <c r="D41" s="325"/>
      <c r="E41" s="325"/>
      <c r="F41" s="325"/>
      <c r="G41" s="325"/>
      <c r="H41" s="325"/>
      <c r="I41" s="326"/>
      <c r="J41" s="326"/>
      <c r="K41" s="326"/>
      <c r="L41" s="326"/>
      <c r="M41" s="326"/>
      <c r="N41" s="326"/>
      <c r="O41" s="326"/>
      <c r="P41" s="326"/>
      <c r="U41" s="326"/>
      <c r="V41" s="326"/>
      <c r="W41" s="326"/>
      <c r="X41" s="326"/>
      <c r="Y41" s="326"/>
      <c r="Z41" s="326"/>
      <c r="AA41" s="326"/>
      <c r="AB41" s="326"/>
      <c r="AC41" s="326"/>
      <c r="AD41" s="326"/>
      <c r="AE41" s="326"/>
      <c r="AF41" s="326"/>
      <c r="AG41" s="326"/>
      <c r="AH41" s="326"/>
      <c r="AI41" s="326"/>
      <c r="AJ41" s="326"/>
      <c r="AK41" s="326"/>
      <c r="AL41" s="326"/>
      <c r="AM41" s="326"/>
      <c r="AN41" s="326"/>
      <c r="AO41" s="326"/>
      <c r="AP41" s="326"/>
      <c r="AQ41" s="326"/>
    </row>
    <row r="42" spans="1:94" s="21" customFormat="1" ht="13" x14ac:dyDescent="0.3">
      <c r="A42" s="24" t="s">
        <v>219</v>
      </c>
      <c r="D42" s="79"/>
      <c r="E42" s="79"/>
      <c r="F42" s="79"/>
      <c r="G42" s="79"/>
      <c r="H42" s="79"/>
      <c r="I42" s="79"/>
      <c r="J42" s="79"/>
      <c r="K42" s="79"/>
      <c r="L42" s="79"/>
      <c r="M42" s="1189"/>
      <c r="N42" s="1189"/>
      <c r="O42" s="1189"/>
      <c r="P42" s="79"/>
      <c r="U42" s="79"/>
      <c r="V42" s="79"/>
      <c r="W42" s="79"/>
      <c r="X42" s="79"/>
      <c r="Y42" s="79"/>
      <c r="Z42" s="79"/>
      <c r="AA42" s="79"/>
      <c r="AB42" s="79"/>
      <c r="AC42" s="79"/>
      <c r="AD42" s="79"/>
      <c r="AE42" s="1189"/>
      <c r="AF42" s="1189"/>
      <c r="AG42" s="1189"/>
      <c r="AH42" s="79"/>
      <c r="AI42" s="79"/>
      <c r="AJ42" s="79"/>
      <c r="AK42" s="79"/>
      <c r="AL42" s="79"/>
      <c r="AM42" s="79"/>
      <c r="AN42" s="79"/>
      <c r="AO42" s="79"/>
      <c r="AP42" s="79"/>
      <c r="AQ42" s="79"/>
      <c r="AW42" s="800"/>
      <c r="AX42" s="800"/>
      <c r="AY42" s="800"/>
      <c r="BQ42" s="800"/>
      <c r="BR42" s="800"/>
      <c r="BS42" s="800"/>
      <c r="CI42" s="800"/>
      <c r="CJ42" s="800"/>
      <c r="CK42" s="800"/>
    </row>
    <row r="43" spans="1:94" x14ac:dyDescent="0.25">
      <c r="A43" s="23"/>
    </row>
    <row r="44" spans="1:94" s="1" customFormat="1" ht="23.25" customHeight="1" x14ac:dyDescent="0.35">
      <c r="A44" s="530" t="s">
        <v>232</v>
      </c>
      <c r="B44" s="5"/>
      <c r="D44" s="1330" t="s">
        <v>210</v>
      </c>
      <c r="E44" s="1330"/>
      <c r="F44" s="1330"/>
      <c r="G44" s="1330"/>
      <c r="H44" s="1330"/>
      <c r="I44" s="1330"/>
      <c r="J44" s="1330"/>
      <c r="K44" s="1330"/>
      <c r="L44" s="1330"/>
      <c r="M44" s="1330"/>
      <c r="N44" s="736"/>
      <c r="O44" s="736"/>
      <c r="P44" s="736"/>
      <c r="U44" s="10"/>
      <c r="V44" s="1337" t="s">
        <v>227</v>
      </c>
      <c r="W44" s="1337"/>
      <c r="X44" s="1337"/>
      <c r="Y44" s="1337"/>
      <c r="Z44" s="1337"/>
      <c r="AA44" s="1337"/>
      <c r="AB44" s="1337"/>
      <c r="AC44" s="1337"/>
      <c r="AD44" s="1337"/>
      <c r="AE44" s="1337"/>
      <c r="AF44" s="1337"/>
      <c r="AG44" s="1337"/>
      <c r="AH44" s="1337"/>
      <c r="AI44" s="1337"/>
      <c r="AJ44" s="1337"/>
      <c r="AK44" s="1337"/>
      <c r="AL44" s="1337"/>
      <c r="AM44" s="264"/>
      <c r="AN44" s="1337" t="s">
        <v>228</v>
      </c>
      <c r="AO44" s="1337"/>
      <c r="AP44" s="1337"/>
      <c r="AQ44" s="1337"/>
      <c r="AR44" s="1337"/>
      <c r="AS44" s="1337"/>
      <c r="AT44" s="1337"/>
      <c r="AU44" s="1337"/>
      <c r="AV44" s="1337"/>
      <c r="AW44" s="1337"/>
      <c r="AX44" s="1337"/>
      <c r="AY44" s="1337"/>
      <c r="AZ44" s="1337"/>
      <c r="BA44" s="1337"/>
      <c r="BB44" s="1337"/>
      <c r="BC44" s="1337"/>
      <c r="BD44" s="1337"/>
      <c r="BE44" s="264"/>
      <c r="BF44" s="1335" t="s">
        <v>229</v>
      </c>
      <c r="BG44" s="387"/>
      <c r="BH44" s="1337" t="s">
        <v>230</v>
      </c>
      <c r="BI44" s="1337"/>
      <c r="BJ44" s="1337"/>
      <c r="BK44" s="1337"/>
      <c r="BL44" s="1337"/>
      <c r="BM44" s="1337"/>
      <c r="BN44" s="1337"/>
      <c r="BO44" s="1337"/>
      <c r="BP44" s="1337"/>
      <c r="BQ44" s="1337"/>
      <c r="BR44" s="1337"/>
      <c r="BS44" s="1337"/>
      <c r="BT44" s="1337"/>
      <c r="BU44" s="1337"/>
      <c r="BV44" s="1337"/>
      <c r="BW44" s="1337"/>
      <c r="BX44" s="1337"/>
      <c r="BZ44" s="1333" t="s">
        <v>233</v>
      </c>
      <c r="CA44" s="1333"/>
      <c r="CB44" s="1333"/>
      <c r="CC44" s="1333"/>
      <c r="CD44" s="1333"/>
      <c r="CE44" s="1333"/>
      <c r="CF44" s="1333"/>
      <c r="CG44" s="1333"/>
      <c r="CH44" s="1333"/>
      <c r="CI44" s="1333"/>
      <c r="CJ44" s="1333"/>
      <c r="CK44" s="1333"/>
      <c r="CL44" s="1333"/>
      <c r="CM44" s="1333"/>
      <c r="CN44" s="1333"/>
      <c r="CO44" s="1333"/>
      <c r="CP44" s="1333"/>
    </row>
    <row r="45" spans="1:94" s="1" customFormat="1" ht="12.75" customHeight="1" x14ac:dyDescent="0.25">
      <c r="A45" s="530"/>
      <c r="B45" s="5"/>
      <c r="D45" s="740">
        <v>1990</v>
      </c>
      <c r="E45" s="740">
        <v>2005</v>
      </c>
      <c r="F45" s="740">
        <v>2007</v>
      </c>
      <c r="G45" s="291">
        <v>2010</v>
      </c>
      <c r="H45" s="291">
        <v>2015</v>
      </c>
      <c r="I45" s="291">
        <v>2016</v>
      </c>
      <c r="J45" s="291">
        <v>2017</v>
      </c>
      <c r="K45" s="291">
        <v>2018</v>
      </c>
      <c r="L45" s="291">
        <v>2019</v>
      </c>
      <c r="M45" s="291">
        <v>2020</v>
      </c>
      <c r="N45" s="291">
        <v>2021</v>
      </c>
      <c r="O45" s="30">
        <v>2022</v>
      </c>
      <c r="P45" s="30">
        <v>2025</v>
      </c>
      <c r="Q45" s="30">
        <v>2030</v>
      </c>
      <c r="R45" s="30">
        <v>2035</v>
      </c>
      <c r="S45" s="30">
        <v>2040</v>
      </c>
      <c r="T45" s="30">
        <v>2045</v>
      </c>
      <c r="U45" s="736"/>
      <c r="V45" s="383">
        <v>1990</v>
      </c>
      <c r="W45" s="383">
        <v>2005</v>
      </c>
      <c r="X45" s="264">
        <v>2007</v>
      </c>
      <c r="Y45" s="264">
        <v>2010</v>
      </c>
      <c r="Z45" s="264">
        <v>2015</v>
      </c>
      <c r="AA45" s="264">
        <v>2016</v>
      </c>
      <c r="AB45" s="264">
        <v>2017</v>
      </c>
      <c r="AC45" s="264">
        <v>2018</v>
      </c>
      <c r="AD45" s="264">
        <v>2019</v>
      </c>
      <c r="AE45" s="264">
        <v>2020</v>
      </c>
      <c r="AF45" s="264">
        <v>2021</v>
      </c>
      <c r="AG45" s="264">
        <v>2022</v>
      </c>
      <c r="AH45" s="694">
        <v>2025</v>
      </c>
      <c r="AI45" s="694">
        <v>2030</v>
      </c>
      <c r="AJ45" s="694">
        <v>2035</v>
      </c>
      <c r="AK45" s="694">
        <v>2040</v>
      </c>
      <c r="AL45" s="694">
        <v>2045</v>
      </c>
      <c r="AM45" s="264"/>
      <c r="AN45" s="383">
        <v>1990</v>
      </c>
      <c r="AO45" s="383">
        <v>2005</v>
      </c>
      <c r="AP45" s="264">
        <v>2007</v>
      </c>
      <c r="AQ45" s="264">
        <v>2010</v>
      </c>
      <c r="AR45" s="264">
        <v>2015</v>
      </c>
      <c r="AS45" s="264">
        <v>2016</v>
      </c>
      <c r="AT45" s="264">
        <v>2017</v>
      </c>
      <c r="AU45" s="264">
        <v>2018</v>
      </c>
      <c r="AV45" s="264">
        <v>2019</v>
      </c>
      <c r="AW45" s="264">
        <v>2020</v>
      </c>
      <c r="AX45" s="264">
        <v>2021</v>
      </c>
      <c r="AY45" s="264">
        <v>2022</v>
      </c>
      <c r="AZ45" s="694">
        <v>2025</v>
      </c>
      <c r="BA45" s="694">
        <v>2030</v>
      </c>
      <c r="BB45" s="694">
        <v>2035</v>
      </c>
      <c r="BC45" s="694">
        <v>2040</v>
      </c>
      <c r="BD45" s="694">
        <v>2045</v>
      </c>
      <c r="BE45" s="740"/>
      <c r="BF45" s="1336"/>
      <c r="BG45" s="387"/>
      <c r="BH45" s="383">
        <v>1990</v>
      </c>
      <c r="BI45" s="383">
        <v>2005</v>
      </c>
      <c r="BJ45" s="264">
        <v>2007</v>
      </c>
      <c r="BK45" s="264">
        <v>2010</v>
      </c>
      <c r="BL45" s="264">
        <v>2015</v>
      </c>
      <c r="BM45" s="264">
        <v>2016</v>
      </c>
      <c r="BN45" s="264">
        <v>2017</v>
      </c>
      <c r="BO45" s="264">
        <v>2018</v>
      </c>
      <c r="BP45" s="264">
        <v>2019</v>
      </c>
      <c r="BQ45" s="264">
        <v>2020</v>
      </c>
      <c r="BR45" s="264">
        <v>2021</v>
      </c>
      <c r="BS45" s="264">
        <v>2022</v>
      </c>
      <c r="BT45" s="694">
        <v>2025</v>
      </c>
      <c r="BU45" s="694">
        <v>2030</v>
      </c>
      <c r="BV45" s="694">
        <v>2035</v>
      </c>
      <c r="BW45" s="694">
        <v>2040</v>
      </c>
      <c r="BX45" s="694">
        <v>2045</v>
      </c>
      <c r="BZ45" s="740">
        <v>1990</v>
      </c>
      <c r="CA45" s="740">
        <v>2005</v>
      </c>
      <c r="CB45" s="740">
        <v>2007</v>
      </c>
      <c r="CC45" s="740">
        <v>2010</v>
      </c>
      <c r="CD45" s="740">
        <v>2015</v>
      </c>
      <c r="CE45" s="740">
        <v>2016</v>
      </c>
      <c r="CF45" s="740">
        <v>2017</v>
      </c>
      <c r="CG45" s="740">
        <v>2018</v>
      </c>
      <c r="CH45" s="740">
        <v>2019</v>
      </c>
      <c r="CI45" s="740">
        <v>2020</v>
      </c>
      <c r="CJ45" s="740">
        <v>2021</v>
      </c>
      <c r="CK45" s="740">
        <v>2022</v>
      </c>
      <c r="CL45" s="740">
        <v>2025</v>
      </c>
      <c r="CM45" s="740">
        <v>2030</v>
      </c>
      <c r="CN45" s="740">
        <v>2035</v>
      </c>
      <c r="CO45" s="740">
        <v>2040</v>
      </c>
      <c r="CP45" s="740">
        <v>2045</v>
      </c>
    </row>
    <row r="46" spans="1:94" ht="12.75" customHeight="1" x14ac:dyDescent="0.25">
      <c r="A46" s="1">
        <v>1</v>
      </c>
      <c r="B46" s="1" t="s">
        <v>162</v>
      </c>
      <c r="C46" s="1"/>
      <c r="D46" s="148">
        <f>INDEX('Animal Populations'!$B$41:$AL$71,MATCH('Manure CH4'!$B46,'Animal Populations'!$B$41:$B$71,0),MATCH('Manure CH4'!D$45,'Animal Populations'!$B$41:$AL$41,0))</f>
        <v>7056.0975609756097</v>
      </c>
      <c r="E46" s="148">
        <f>INDEX('Animal Populations'!$B$41:$AL$71,MATCH('Manure CH4'!$B46,'Animal Populations'!$B$41:$B$71,0),MATCH('Manure CH4'!E$45,'Animal Populations'!$B$41:$AL$41,0))</f>
        <v>4265.8064516129034</v>
      </c>
      <c r="F46" s="148">
        <f>INDEX('Animal Populations'!$B$41:$AL$71,MATCH('Manure CH4'!$B46,'Animal Populations'!$B$41:$B$71,0),MATCH('Manure CH4'!F$45,'Animal Populations'!$B$41:$AL$41,0))</f>
        <v>2711.6194323965697</v>
      </c>
      <c r="G46" s="148">
        <f>INDEX('Animal Populations'!$B$41:$AL$71,MATCH('Manure CH4'!$B46,'Animal Populations'!$B$41:$B$71,0),MATCH('Manure CH4'!G$45,'Animal Populations'!$B$41:$AL$41,0))</f>
        <v>1380.7983364046813</v>
      </c>
      <c r="H46" s="148">
        <f>INDEX('Animal Populations'!$B$41:$AL$71,MATCH('Manure CH4'!$B46,'Animal Populations'!$B$41:$B$71,0),MATCH('Manure CH4'!H$45,'Animal Populations'!$B$41:$AL$41,0))</f>
        <v>1587.4597257691864</v>
      </c>
      <c r="I46" s="148">
        <f>INDEX('Animal Populations'!$B$41:$AL$71,MATCH('Manure CH4'!$B46,'Animal Populations'!$B$41:$B$71,0),MATCH('Manure CH4'!I$45,'Animal Populations'!$B$41:$AL$41,0))</f>
        <v>1582.0725004543742</v>
      </c>
      <c r="J46" s="148">
        <f>INDEX('Animal Populations'!$B$41:$AL$71,MATCH('Manure CH4'!$B46,'Animal Populations'!$B$41:$B$71,0),MATCH('Manure CH4'!J$45,'Animal Populations'!$B$41:$AL$41,0))</f>
        <v>1720.0203001522511</v>
      </c>
      <c r="K46" s="148">
        <f>INDEX('Animal Populations'!$B$41:$AL$71,MATCH('Manure CH4'!$B46,'Animal Populations'!$B$41:$B$71,0),MATCH('Manure CH4'!K$45,'Animal Populations'!$B$41:$AL$41,0))</f>
        <v>1433.3502501268761</v>
      </c>
      <c r="L46" s="148">
        <f>INDEX('Animal Populations'!$B$41:$AL$71,MATCH('Manure CH4'!$B46,'Animal Populations'!$B$41:$B$71,0),MATCH('Manure CH4'!L$45,'Animal Populations'!$B$41:$AL$41,0))</f>
        <v>1075.0126875951571</v>
      </c>
      <c r="M46" s="148">
        <f>INDEX('Animal Populations'!$B$41:$AL$71,MATCH('Manure CH4'!$B46,'Animal Populations'!$B$41:$B$71,0),MATCH('Manure CH4'!M$45,'Animal Populations'!$B$41:$AL$41,0))</f>
        <v>501.67258754440661</v>
      </c>
      <c r="N46" s="148">
        <f>INDEX('Animal Populations'!$B$41:$AL$71,MATCH('Manure CH4'!$B46,'Animal Populations'!$B$41:$B$71,0),MATCH('Manure CH4'!N$45,'Animal Populations'!$B$41:$AL$41,0))</f>
        <v>501.67258754440661</v>
      </c>
      <c r="O46" s="148">
        <f>INDEX('Animal Populations'!$B$41:$AL$71,MATCH('Manure CH4'!$B46,'Animal Populations'!$B$41:$B$71,0),MATCH('Manure CH4'!O$45,'Animal Populations'!$B$41:$AL$41,0))</f>
        <v>573.34010005075038</v>
      </c>
      <c r="P46" s="148">
        <f>INDEX('Animal Populations'!$B$41:$AL$71,MATCH('Manure CH4'!$B46,'Animal Populations'!$B$41:$B$71,0),MATCH('Manure CH4'!P$45,'Animal Populations'!$B$41:$AL$41,0))</f>
        <v>551.28855774109331</v>
      </c>
      <c r="Q46" s="148">
        <f>INDEX('Animal Populations'!$B$41:$BF$71,MATCH('Manure CH4'!$B46,'Animal Populations'!$B$41:$B$71,0),MATCH('Manure CH4'!Q$45,'Animal Populations'!$B$41:$AQ41,0))</f>
        <v>165.38656732232383</v>
      </c>
      <c r="R46" s="148">
        <f>INDEX('Animal Populations'!$B$41:$BF$71,MATCH('Manure CH4'!$B46,'Animal Populations'!$B$41:$B$71,0),MATCH('Manure CH4'!R$45,'Animal Populations'!$B$41:$BF$41,0))</f>
        <v>-220.51542309644566</v>
      </c>
      <c r="S46" s="148">
        <f>INDEX('Animal Populations'!$B$41:$BF$71,MATCH('Manure CH4'!$B46,'Animal Populations'!$B$41:$B$71,0),MATCH('Manure CH4'!S$45,'Animal Populations'!$B$41:$BF$41,0))</f>
        <v>-606.41741351521512</v>
      </c>
      <c r="T46" s="148">
        <f>INDEX('Animal Populations'!$B$41:$BF$71,MATCH('Manure CH4'!$B46,'Animal Populations'!$B$41:$B$71,0),MATCH('Manure CH4'!T$45,'Animal Populations'!$B$41:$BF$41,0))</f>
        <v>-992.31940393398463</v>
      </c>
      <c r="U46" s="126"/>
      <c r="V46" s="150">
        <f>INDEX('Cattle TAM'!$A$3:$AL$19,MATCH($B46,'Cattle TAM'!$A$3:$A$19,0),MATCH(V$4,'Cattle TAM'!$A$3:$AL$3,0))</f>
        <v>679.77</v>
      </c>
      <c r="W46" s="150">
        <f>INDEX('Cattle TAM'!$A$3:$AL$19,MATCH($B46,'Cattle TAM'!$A$3:$A$19,0),MATCH(W$4,'Cattle TAM'!$A$3:$AL$3,0))</f>
        <v>679.77</v>
      </c>
      <c r="X46" s="150">
        <f>INDEX('Cattle TAM'!$A$3:$AL$19,MATCH($B46,'Cattle TAM'!$A$3:$A$19,0),MATCH(X$4,'Cattle TAM'!$A$3:$AL$3,0))</f>
        <v>679.77</v>
      </c>
      <c r="Y46" s="150">
        <f>INDEX('Cattle TAM'!$A$3:$AL$19,MATCH($B46,'Cattle TAM'!$A$3:$A$19,0),MATCH(Y$4,'Cattle TAM'!$A$3:$AL$3,0))</f>
        <v>679.77</v>
      </c>
      <c r="Z46" s="150">
        <f>INDEX('Cattle TAM'!$A$3:$AL$19,MATCH($B46,'Cattle TAM'!$A$3:$A$19,0),MATCH(Z$4,'Cattle TAM'!$A$3:$AL$3,0))</f>
        <v>679.77</v>
      </c>
      <c r="AA46" s="150">
        <f>INDEX('Cattle TAM'!$A$3:$AL$19,MATCH($B46,'Cattle TAM'!$A$3:$A$19,0),MATCH(AA$4,'Cattle TAM'!$A$3:$AL$3,0))</f>
        <v>679.77</v>
      </c>
      <c r="AB46" s="150">
        <f>INDEX('Cattle TAM'!$A$3:$AL$19,MATCH($B46,'Cattle TAM'!$A$3:$A$19,0),MATCH(AB$4,'Cattle TAM'!$A$3:$AL$3,0))</f>
        <v>679.77</v>
      </c>
      <c r="AC46" s="150">
        <f>INDEX('Cattle TAM'!$A$3:$AL$19,MATCH($B46,'Cattle TAM'!$A$3:$A$19,0),MATCH(AC$4,'Cattle TAM'!$A$3:$AL$3,0))</f>
        <v>679.77</v>
      </c>
      <c r="AD46" s="150">
        <f>INDEX('Cattle TAM'!$A$3:$AL$19,MATCH($B46,'Cattle TAM'!$A$3:$A$19,0),MATCH(AD$4,'Cattle TAM'!$A$3:$AL$3,0))</f>
        <v>679.77</v>
      </c>
      <c r="AE46" s="150">
        <f>INDEX('Cattle TAM'!$A$3:$AL$19,MATCH($B46,'Cattle TAM'!$A$3:$A$19,0),MATCH(AE$4,'Cattle TAM'!$A$3:$AL$3,0))</f>
        <v>679.77</v>
      </c>
      <c r="AF46" s="150">
        <f>INDEX('Cattle TAM'!$A$3:$AL$19,MATCH($B46,'Cattle TAM'!$A$3:$A$19,0),MATCH(AF$4,'Cattle TAM'!$A$3:$AL$3,0))</f>
        <v>679.77</v>
      </c>
      <c r="AG46" s="150">
        <f>INDEX('Cattle TAM'!$A$3:$AL$19,MATCH($B46,'Cattle TAM'!$A$3:$A$19,0),MATCH(AG$4,'Cattle TAM'!$A$3:$AL$3,0))</f>
        <v>697.77</v>
      </c>
      <c r="AH46" s="150">
        <f>INDEX('Cattle TAM'!$A$3:$AL$19,MATCH($B46,'Cattle TAM'!$A$3:$A$19,0),MATCH(AH$4,'Cattle TAM'!$A$3:$AL$3,0))</f>
        <v>679.7700000000001</v>
      </c>
      <c r="AI46" s="150">
        <f>INDEX('Cattle TAM'!$A$3:$BF$19,MATCH($B46,'Cattle TAM'!$A$3:$A$19,0),MATCH(AI$4,'Cattle TAM'!$A$3:$BF$3,0))</f>
        <v>679.7700000000001</v>
      </c>
      <c r="AJ46" s="150">
        <f>INDEX('Cattle TAM'!$A$3:$BF$19,MATCH($B46,'Cattle TAM'!$A$3:$A$19,0),MATCH(AJ$4,'Cattle TAM'!$A$3:$BF$3,0))</f>
        <v>679.7700000000001</v>
      </c>
      <c r="AK46" s="150">
        <f>INDEX('Cattle TAM'!$A$3:$BF$19,MATCH($B46,'Cattle TAM'!$A$3:$A$19,0),MATCH(AK$4,'Cattle TAM'!$A$3:$BF$3,0))</f>
        <v>679.7700000000001</v>
      </c>
      <c r="AL46" s="150">
        <f>INDEX('Cattle TAM'!$A$3:$BF$19,MATCH($B46,'Cattle TAM'!$A$3:$A$19,0),MATCH(AL$4,'Cattle TAM'!$A$3:$BF$3,0))</f>
        <v>679.7700000000001</v>
      </c>
      <c r="AM46" s="82"/>
      <c r="AN46" s="261">
        <f>INDEX(Factors!$B$5:$AM$19,MATCH('Manure CH4'!$B46,Factors!$B$5:$B$19,0),MATCH('Manure CH4'!AN$4,Factors!$B$5:$AM$5,0))*days_year/1000</f>
        <v>2.8524742518463153</v>
      </c>
      <c r="AO46" s="261">
        <f>INDEX(Factors!$B$5:$AM$19,MATCH('Manure CH4'!$B46,Factors!$B$5:$B$19,0),MATCH('Manure CH4'!AO$4,Factors!$B$5:$AM$5,0))*days_year/1000</f>
        <v>2.7859276281792225</v>
      </c>
      <c r="AP46" s="261">
        <f>INDEX(Factors!$B$5:$AM$19,MATCH('Manure CH4'!$B46,Factors!$B$5:$B$19,0),MATCH('Manure CH4'!AP$4,Factors!$B$5:$AM$5,0))*days_year/1000</f>
        <v>2.9381625816213428</v>
      </c>
      <c r="AQ46" s="261">
        <f>INDEX(Factors!$B$5:$AM$19,MATCH('Manure CH4'!$B46,Factors!$B$5:$B$19,0),MATCH('Manure CH4'!AQ$4,Factors!$B$5:$AM$5,0))*days_year/1000</f>
        <v>3.0148720974604344</v>
      </c>
      <c r="AR46" s="261">
        <f>INDEX(Factors!$B$5:$AM$19,MATCH('Manure CH4'!$B46,Factors!$B$5:$B$19,0),MATCH('Manure CH4'!AR$4,Factors!$B$5:$AM$5,0))*days_year/1000</f>
        <v>3.3078950575126291</v>
      </c>
      <c r="AS46" s="261">
        <f>INDEX(Factors!$B$5:$AM$19,MATCH('Manure CH4'!$B46,Factors!$B$5:$B$19,0),MATCH('Manure CH4'!AS$4,Factors!$B$5:$AM$5,0))*days_year/1000</f>
        <v>3.1718919667952252</v>
      </c>
      <c r="AT46" s="261">
        <f>INDEX(Factors!$B$5:$AM$19,MATCH('Manure CH4'!$B46,Factors!$B$5:$B$19,0),MATCH('Manure CH4'!AT$4,Factors!$B$5:$AM$5,0))*days_year/1000</f>
        <v>3.4374370032473927</v>
      </c>
      <c r="AU46" s="261">
        <f>INDEX(Factors!$B$5:$AM$19,MATCH('Manure CH4'!$B46,Factors!$B$5:$B$19,0),MATCH('Manure CH4'!AU$4,Factors!$B$5:$AM$5,0))*days_year/1000</f>
        <v>3.4537555109556615</v>
      </c>
      <c r="AV46" s="261">
        <f>INDEX(Factors!$B$5:$AM$19,MATCH('Manure CH4'!$B46,Factors!$B$5:$B$19,0),MATCH('Manure CH4'!AV$4,Factors!$B$5:$AM$5,0))*days_year/1000</f>
        <v>1.6170404635122027</v>
      </c>
      <c r="AW46" s="261">
        <f>INDEX(Factors!$B$5:$AM$19,MATCH('Manure CH4'!$B46,Factors!$B$5:$B$19,0),MATCH('Manure CH4'!AW$4,Factors!$B$5:$AM$5,0))*days_year/1000</f>
        <v>1.617138309621269</v>
      </c>
      <c r="AX46" s="261">
        <f>INDEX(Factors!$B$5:$AM$19,MATCH('Manure CH4'!$B46,Factors!$B$5:$B$19,0),MATCH('Manure CH4'!AX$4,Factors!$B$5:$AM$5,0))*days_year/1000</f>
        <v>1.617138309621269</v>
      </c>
      <c r="AY46" s="261">
        <f>INDEX(Factors!$B$5:$AM$19,MATCH('Manure CH4'!$B46,Factors!$B$5:$B$19,0),MATCH('Manure CH4'!AY$4,Factors!$B$5:$AM$5,0))*days_year/1000</f>
        <v>1.6171561204389533</v>
      </c>
      <c r="AZ46" s="261">
        <f>INDEX(Factors!$B$5:$AM$19,MATCH('Manure CH4'!$B46,Factors!$B$5:$B$19,0),MATCH('Manure CH4'!AZ$4,Factors!$B$5:$AM$5,0))*days_year/1000</f>
        <v>2.896972642633973</v>
      </c>
      <c r="BA46" s="261">
        <f>INDEX(Factors!$B$5:$BU$19,MATCH('Manure CH4'!$B46,Factors!$B$5:$B$19,0),MATCH('Manure CH4'!BA$4,Factors!$B$5:$BU$5,0))*days_year/1000</f>
        <v>2.896972642633973</v>
      </c>
      <c r="BB46" s="261">
        <f>INDEX(Factors!$B$5:$BU$19,MATCH('Manure CH4'!$B46,Factors!$B$5:$B$19,0),MATCH('Manure CH4'!BB$4,Factors!$B$5:$BU$5,0))*days_year/1000</f>
        <v>2.896972642633973</v>
      </c>
      <c r="BC46" s="261">
        <f>INDEX(Factors!$B$5:$BU$19,MATCH('Manure CH4'!$B46,Factors!$B$5:$B$19,0),MATCH('Manure CH4'!BC$4,Factors!$B$5:$BU$5,0))*days_year/1000</f>
        <v>2.896972642633973</v>
      </c>
      <c r="BD46" s="261">
        <f>INDEX(Factors!$B$5:$BU$19,MATCH('Manure CH4'!$B46,Factors!$B$5:$B$19,0),MATCH('Manure CH4'!BD$4,Factors!$B$5:$BU$5,0))*days_year/1000</f>
        <v>2.896972642633973</v>
      </c>
      <c r="BE46" s="80"/>
      <c r="BF46" s="263">
        <f>Factors!$F$49</f>
        <v>0.24</v>
      </c>
      <c r="BG46" s="386"/>
      <c r="BH46" s="262">
        <f>INDEX(Factors!$B$82:$AM$105,MATCH('Manure CH4'!$B46,Factors!$B$82:$B$105,0),MATCH('Manure CH4'!BH$4,Factors!$B$82:$AM$82,0))</f>
        <v>0.61860619549168061</v>
      </c>
      <c r="BI46" s="262">
        <f>INDEX(Factors!$B$82:$AM$105,MATCH('Manure CH4'!$B46,Factors!$B$82:$B$105,0),MATCH('Manure CH4'!BI$4,Factors!$B$82:$AM$82,0))</f>
        <v>0.53566690631298963</v>
      </c>
      <c r="BJ46" s="262">
        <f>INDEX(Factors!$B$82:$AM$105,MATCH('Manure CH4'!$B46,Factors!$B$82:$B$105,0),MATCH('Manure CH4'!BJ$4,Factors!$B$82:$AM$82,0))</f>
        <v>0.52502137873418919</v>
      </c>
      <c r="BK46" s="262">
        <f>INDEX(Factors!$B$82:$AM$105,MATCH('Manure CH4'!$B46,Factors!$B$82:$B$105,0),MATCH('Manure CH4'!BK$4,Factors!$B$82:$AM$82,0))</f>
        <v>0.51159124199363959</v>
      </c>
      <c r="BL46" s="262">
        <f>INDEX(Factors!$B$82:$AM$105,MATCH('Manure CH4'!$B46,Factors!$B$82:$B$105,0),MATCH('Manure CH4'!BL$4,Factors!$B$82:$AM$82,0))</f>
        <v>0.4994322297614297</v>
      </c>
      <c r="BM46" s="262">
        <f>INDEX(Factors!$B$82:$AM$105,MATCH('Manure CH4'!$B46,Factors!$B$82:$B$105,0),MATCH('Manure CH4'!BM$4,Factors!$B$82:$AM$82,0))</f>
        <v>0.49293653145409599</v>
      </c>
      <c r="BN46" s="262">
        <f>INDEX(Factors!$B$82:$AM$105,MATCH('Manure CH4'!$B46,Factors!$B$82:$B$105,0),MATCH('Manure CH4'!BN$4,Factors!$B$82:$AM$82,0))</f>
        <v>0.49507865245433857</v>
      </c>
      <c r="BO46" s="262">
        <f>INDEX(Factors!$B$82:$AM$105,MATCH('Manure CH4'!$B46,Factors!$B$82:$B$105,0),MATCH('Manure CH4'!BO$4,Factors!$B$82:$AM$82,0))</f>
        <v>0.49709711497275527</v>
      </c>
      <c r="BP46" s="262">
        <f>INDEX(Factors!$B$82:$AM$105,MATCH('Manure CH4'!$B46,Factors!$B$82:$B$105,0),MATCH('Manure CH4'!BP$4,Factors!$B$82:$AM$82,0))</f>
        <v>0.50464501993941635</v>
      </c>
      <c r="BQ46" s="262">
        <f>INDEX(Factors!$B$82:$AM$105,MATCH('Manure CH4'!$B46,Factors!$B$82:$B$105,0),MATCH('Manure CH4'!BQ$4,Factors!$B$82:$AM$82,0))</f>
        <v>0.49692228339032629</v>
      </c>
      <c r="BR46" s="262">
        <f>INDEX(Factors!$B$82:$AM$105,MATCH('Manure CH4'!$B46,Factors!$B$82:$B$105,0),MATCH('Manure CH4'!BR$4,Factors!$B$82:$AM$82,0))</f>
        <v>0.49972918855717829</v>
      </c>
      <c r="BS46" s="262">
        <f>INDEX(Factors!$B$82:$AM$105,MATCH('Manure CH4'!$B46,Factors!$B$82:$B$105,0),MATCH('Manure CH4'!BS$4,Factors!$B$82:$AM$82,0))</f>
        <v>0.49972918855717829</v>
      </c>
      <c r="BT46" s="262">
        <f>INDEX(Factors!$B$82:$AM$105,MATCH('Manure CH4'!$B46,Factors!$B$82:$B$105,0),MATCH('Manure CH4'!BT$4,Factors!$B$82:$AM$82,0))</f>
        <v>0.49972918855717829</v>
      </c>
      <c r="BU46" s="262">
        <f>INDEX(Factors!$B$82:$BG$105,MATCH('Manure CH4'!$B46,Factors!$B$82:$B$105,0),MATCH('Manure CH4'!BU$4,Factors!$B$82:$BG$82,0))</f>
        <v>0.49972918855717829</v>
      </c>
      <c r="BV46" s="262">
        <f>INDEX(Factors!$B$82:$BG$105,MATCH('Manure CH4'!$B46,Factors!$B$82:$B$105,0),MATCH('Manure CH4'!BV$4,Factors!$B$82:$BG$82,0))</f>
        <v>0.49972918855717829</v>
      </c>
      <c r="BW46" s="262">
        <f>INDEX(Factors!$B$82:$BG$105,MATCH('Manure CH4'!$B46,Factors!$B$82:$B$105,0),MATCH('Manure CH4'!BW$4,Factors!$B$82:$BG$82,0))</f>
        <v>0.49972918855717829</v>
      </c>
      <c r="BX46" s="262">
        <f>INDEX(Factors!$B$82:$BG$105,MATCH('Manure CH4'!$B46,Factors!$B$82:$B$105,0),MATCH('Manure CH4'!BX$4,Factors!$B$82:$BG$82,0))</f>
        <v>0.49972918855717829</v>
      </c>
      <c r="BZ46" s="150">
        <f>D46*V46*AN46*$BF$46*BH46*kg_m3/kg.MT</f>
        <v>1344.719802437651</v>
      </c>
      <c r="CA46" s="150">
        <f>E46*W46*AO46*$BF$46*BI46*kg_m3/kg.MT</f>
        <v>687.53849419333449</v>
      </c>
      <c r="CB46" s="150">
        <f t="shared" ref="CB46:CP46" si="117">F46*X46*AP46*$BF$5*BJ46*kg_m3/kg.MT</f>
        <v>451.76520090379927</v>
      </c>
      <c r="CC46" s="150">
        <f t="shared" si="117"/>
        <v>230.01357811142057</v>
      </c>
      <c r="CD46" s="150">
        <f t="shared" si="117"/>
        <v>283.2449852436298</v>
      </c>
      <c r="CE46" s="150">
        <f t="shared" si="117"/>
        <v>267.15727121533035</v>
      </c>
      <c r="CF46" s="150">
        <f t="shared" si="117"/>
        <v>316.13584847836154</v>
      </c>
      <c r="CG46" s="150">
        <f t="shared" si="117"/>
        <v>265.77638215621454</v>
      </c>
      <c r="CH46" s="150">
        <f t="shared" si="117"/>
        <v>94.743995252247544</v>
      </c>
      <c r="CI46" s="150">
        <f t="shared" si="117"/>
        <v>43.539880619159703</v>
      </c>
      <c r="CJ46" s="150">
        <f t="shared" si="117"/>
        <v>43.785819108857176</v>
      </c>
      <c r="CK46" s="150">
        <f t="shared" si="117"/>
        <v>51.366563056108653</v>
      </c>
      <c r="CL46" s="150">
        <f t="shared" si="117"/>
        <v>86.196437072316058</v>
      </c>
      <c r="CM46" s="150">
        <f t="shared" si="117"/>
        <v>25.858931121694159</v>
      </c>
      <c r="CN46" s="150">
        <f t="shared" si="117"/>
        <v>-34.478574828927719</v>
      </c>
      <c r="CO46" s="150">
        <f t="shared" si="117"/>
        <v>-94.816080779549623</v>
      </c>
      <c r="CP46" s="150">
        <f t="shared" si="117"/>
        <v>-155.15358673017153</v>
      </c>
    </row>
    <row r="47" spans="1:94" ht="12.75" customHeight="1" x14ac:dyDescent="0.25">
      <c r="A47" s="1">
        <v>2</v>
      </c>
      <c r="B47" s="1" t="s">
        <v>163</v>
      </c>
      <c r="C47" s="1"/>
      <c r="D47" s="148">
        <f>INDEX('Animal Populations'!$B$41:$AL$71,MATCH('Manure CH4'!$B47,'Animal Populations'!$B$41:$B$71,0),MATCH('Manure CH4'!D$45,'Animal Populations'!$B$41:$AL$41,0))</f>
        <v>3810.321656516553</v>
      </c>
      <c r="E47" s="148">
        <f>INDEX('Animal Populations'!$B$41:$AL$71,MATCH('Manure CH4'!$B47,'Animal Populations'!$B$41:$B$71,0),MATCH('Manure CH4'!E$45,'Animal Populations'!$B$41:$AL$41,0))</f>
        <v>1513.1013228834033</v>
      </c>
      <c r="F47" s="148">
        <f>INDEX('Animal Populations'!$B$41:$AL$71,MATCH('Manure CH4'!$B47,'Animal Populations'!$B$41:$B$71,0),MATCH('Manure CH4'!F$45,'Animal Populations'!$B$41:$AL$41,0))</f>
        <v>716.54113587850532</v>
      </c>
      <c r="G47" s="148">
        <f>INDEX('Animal Populations'!$B$41:$AL$71,MATCH('Manure CH4'!$B47,'Animal Populations'!$B$41:$B$71,0),MATCH('Manure CH4'!G$45,'Animal Populations'!$B$41:$AL$41,0))</f>
        <v>766.12875406985484</v>
      </c>
      <c r="H47" s="148">
        <f>INDEX('Animal Populations'!$B$41:$AL$71,MATCH('Manure CH4'!$B47,'Animal Populations'!$B$41:$B$71,0),MATCH('Manure CH4'!H$45,'Animal Populations'!$B$41:$AL$41,0))</f>
        <v>723.80950518425857</v>
      </c>
      <c r="I47" s="148">
        <f>INDEX('Animal Populations'!$B$41:$AL$71,MATCH('Manure CH4'!$B47,'Animal Populations'!$B$41:$B$71,0),MATCH('Manure CH4'!I$45,'Animal Populations'!$B$41:$AL$41,0))</f>
        <v>714.7583054295327</v>
      </c>
      <c r="J47" s="148">
        <f>INDEX('Animal Populations'!$B$41:$AL$71,MATCH('Manure CH4'!$B47,'Animal Populations'!$B$41:$B$71,0),MATCH('Manure CH4'!J$45,'Animal Populations'!$B$41:$AL$41,0))</f>
        <v>717.85954311874229</v>
      </c>
      <c r="K47" s="148">
        <f>INDEX('Animal Populations'!$B$41:$AL$71,MATCH('Manure CH4'!$B47,'Animal Populations'!$B$41:$B$71,0),MATCH('Manure CH4'!K$45,'Animal Populations'!$B$41:$AL$41,0))</f>
        <v>768.22305088357234</v>
      </c>
      <c r="L47" s="148">
        <f>INDEX('Animal Populations'!$B$41:$AL$71,MATCH('Manure CH4'!$B47,'Animal Populations'!$B$41:$B$71,0),MATCH('Manure CH4'!L$45,'Animal Populations'!$B$41:$AL$41,0))</f>
        <v>717.16567097849145</v>
      </c>
      <c r="M47" s="148">
        <f>INDEX('Animal Populations'!$B$41:$AL$71,MATCH('Manure CH4'!$B47,'Animal Populations'!$B$41:$B$71,0),MATCH('Manure CH4'!M$45,'Animal Populations'!$B$41:$AL$41,0))</f>
        <v>709.5083738128036</v>
      </c>
      <c r="N47" s="148">
        <f>INDEX('Animal Populations'!$B$41:$AL$71,MATCH('Manure CH4'!$B47,'Animal Populations'!$B$41:$B$71,0),MATCH('Manure CH4'!N$45,'Animal Populations'!$B$41:$AL$41,0))</f>
        <v>709.5083738128036</v>
      </c>
      <c r="O47" s="148">
        <f>INDEX('Animal Populations'!$B$41:$AL$71,MATCH('Manure CH4'!$B47,'Animal Populations'!$B$41:$B$71,0),MATCH('Manure CH4'!O$45,'Animal Populations'!$B$41:$AL$41,0))</f>
        <v>708.79169868774022</v>
      </c>
      <c r="P47" s="148">
        <f>INDEX('Animal Populations'!$B$41:$AL$71,MATCH('Manure CH4'!$B47,'Animal Populations'!$B$41:$B$71,0),MATCH('Manure CH4'!P$45,'Animal Populations'!$B$41:$AL$41,0))</f>
        <v>668.53609188646863</v>
      </c>
      <c r="Q47" s="148">
        <f>INDEX('Animal Populations'!$B$41:$BF$71,MATCH('Manure CH4'!$B47,'Animal Populations'!$B$41:$B$71,0),MATCH('Manure CH4'!Q$45,'Animal Populations'!$B$41:$BF$41,0))</f>
        <v>610.27995728230405</v>
      </c>
      <c r="R47" s="148">
        <f>INDEX('Animal Populations'!$B$41:$BF$71,MATCH('Manure CH4'!$B47,'Animal Populations'!$B$41:$B$71,0),MATCH('Manure CH4'!R$45,'Animal Populations'!$B$41:$BF$41,0))</f>
        <v>552.02382267814073</v>
      </c>
      <c r="S47" s="148">
        <f>INDEX('Animal Populations'!$B$41:$BF$71,MATCH('Manure CH4'!$B47,'Animal Populations'!$B$41:$B$71,0),MATCH('Manure CH4'!S$45,'Animal Populations'!$B$41:$BF$41,0))</f>
        <v>493.76768807397355</v>
      </c>
      <c r="T47" s="148">
        <f>INDEX('Animal Populations'!$B$41:$BF$71,MATCH('Manure CH4'!$B47,'Animal Populations'!$B$41:$B$71,0),MATCH('Manure CH4'!T$45,'Animal Populations'!$B$41:$BF$41,0))</f>
        <v>435.51155346981028</v>
      </c>
      <c r="U47" s="126"/>
      <c r="V47" s="150">
        <f>INDEX('Cattle TAM'!$A$3:$AL$19,MATCH($B47,'Cattle TAM'!$A$3:$A$19,0),MATCH(V$4,'Cattle TAM'!$A$3:$AL$3,0))</f>
        <v>407.72</v>
      </c>
      <c r="W47" s="150">
        <f>INDEX('Cattle TAM'!$A$3:$AL$19,MATCH($B47,'Cattle TAM'!$A$3:$A$19,0),MATCH(W$4,'Cattle TAM'!$A$3:$AL$3,0))</f>
        <v>405.7</v>
      </c>
      <c r="X47" s="150">
        <f>INDEX('Cattle TAM'!$A$3:$AL$19,MATCH($B47,'Cattle TAM'!$A$3:$A$19,0),MATCH(X$4,'Cattle TAM'!$A$3:$AL$3,0))</f>
        <v>406.35</v>
      </c>
      <c r="Y47" s="150">
        <f>INDEX('Cattle TAM'!$A$3:$AL$19,MATCH($B47,'Cattle TAM'!$A$3:$A$19,0),MATCH(Y$4,'Cattle TAM'!$A$3:$AL$3,0))</f>
        <v>406.87</v>
      </c>
      <c r="Z47" s="150">
        <f>INDEX('Cattle TAM'!$A$3:$AL$19,MATCH($B47,'Cattle TAM'!$A$3:$A$19,0),MATCH(Z$4,'Cattle TAM'!$A$3:$AL$3,0))</f>
        <v>406.38048928895302</v>
      </c>
      <c r="AA47" s="150">
        <f>INDEX('Cattle TAM'!$A$3:$AL$19,MATCH($B47,'Cattle TAM'!$A$3:$A$19,0),MATCH(AA$4,'Cattle TAM'!$A$3:$AL$3,0))</f>
        <v>407.228589508955</v>
      </c>
      <c r="AB47" s="150">
        <f>INDEX('Cattle TAM'!$A$3:$AL$19,MATCH($B47,'Cattle TAM'!$A$3:$A$19,0),MATCH(AB$4,'Cattle TAM'!$A$3:$AL$3,0))</f>
        <v>406.50565267483302</v>
      </c>
      <c r="AC47" s="150">
        <f>INDEX('Cattle TAM'!$A$3:$AL$19,MATCH($B47,'Cattle TAM'!$A$3:$A$19,0),MATCH(AC$4,'Cattle TAM'!$A$3:$AL$3,0))</f>
        <v>407.50565267483302</v>
      </c>
      <c r="AD47" s="150">
        <f>INDEX('Cattle TAM'!$A$3:$AL$19,MATCH($B47,'Cattle TAM'!$A$3:$A$19,0),MATCH(AD$4,'Cattle TAM'!$A$3:$AL$3,0))</f>
        <v>407.50565267500002</v>
      </c>
      <c r="AE47" s="150">
        <f>INDEX('Cattle TAM'!$A$3:$AL$19,MATCH($B47,'Cattle TAM'!$A$3:$A$19,0),MATCH(AE$4,'Cattle TAM'!$A$3:$AL$3,0))</f>
        <v>407.50565267500002</v>
      </c>
      <c r="AF47" s="150">
        <f>INDEX('Cattle TAM'!$A$3:$AL$19,MATCH($B47,'Cattle TAM'!$A$3:$A$19,0),MATCH(AF$4,'Cattle TAM'!$A$3:$AL$3,0))</f>
        <v>407.50565267500002</v>
      </c>
      <c r="AG47" s="150">
        <f>INDEX('Cattle TAM'!$A$3:$AL$19,MATCH($B47,'Cattle TAM'!$A$3:$A$19,0),MATCH(AG$4,'Cattle TAM'!$A$3:$AL$3,0))</f>
        <v>407.81</v>
      </c>
      <c r="AH47" s="150">
        <f>INDEX('Cattle TAM'!$A$3:$AL$19,MATCH($B47,'Cattle TAM'!$A$3:$A$19,0),MATCH(AH$4,'Cattle TAM'!$A$3:$AL$3,0))</f>
        <v>407.03016894975741</v>
      </c>
      <c r="AI47" s="150">
        <f>INDEX('Cattle TAM'!$A$3:$BF$19,MATCH($B47,'Cattle TAM'!$A$3:$A$19,0),MATCH(AI$4,'Cattle TAM'!$A$3:$BF$3,0))</f>
        <v>407.03016894975741</v>
      </c>
      <c r="AJ47" s="150">
        <f>INDEX('Cattle TAM'!$A$3:$BF$19,MATCH($B47,'Cattle TAM'!$A$3:$A$19,0),MATCH(AJ$4,'Cattle TAM'!$A$3:$BF$3,0))</f>
        <v>407.03016894975741</v>
      </c>
      <c r="AK47" s="150">
        <f>INDEX('Cattle TAM'!$A$3:$BF$19,MATCH($B47,'Cattle TAM'!$A$3:$A$19,0),MATCH(AK$4,'Cattle TAM'!$A$3:$BF$3,0))</f>
        <v>407.03016894975741</v>
      </c>
      <c r="AL47" s="150">
        <f>INDEX('Cattle TAM'!$A$3:$BF$19,MATCH($B47,'Cattle TAM'!$A$3:$A$19,0),MATCH(AL$4,'Cattle TAM'!$A$3:$BF$3,0))</f>
        <v>407.03016894975741</v>
      </c>
      <c r="AM47" s="82"/>
      <c r="AN47" s="261">
        <f>INDEX(Factors!$B$5:$AM$19,MATCH('Manure CH4'!$B47,Factors!$B$5:$B$19,0),MATCH('Manure CH4'!AN$4,Factors!$B$5:$AM$5,0))*days_year/1000</f>
        <v>2.8672457351912093</v>
      </c>
      <c r="AO47" s="261">
        <f>INDEX(Factors!$B$5:$AM$19,MATCH('Manure CH4'!$B47,Factors!$B$5:$B$19,0),MATCH('Manure CH4'!AO$4,Factors!$B$5:$AM$5,0))*days_year/1000</f>
        <v>2.8653756947297508</v>
      </c>
      <c r="AP47" s="261">
        <f>INDEX(Factors!$B$5:$AM$19,MATCH('Manure CH4'!$B47,Factors!$B$5:$B$19,0),MATCH('Manure CH4'!AP$4,Factors!$B$5:$AM$5,0))*days_year/1000</f>
        <v>3.0955527928999631</v>
      </c>
      <c r="AQ47" s="261">
        <f>INDEX(Factors!$B$5:$AM$19,MATCH('Manure CH4'!$B47,Factors!$B$5:$B$19,0),MATCH('Manure CH4'!AQ$4,Factors!$B$5:$AM$5,0))*days_year/1000</f>
        <v>3.0789075308494356</v>
      </c>
      <c r="AR47" s="261">
        <f>INDEX(Factors!$B$5:$AM$19,MATCH('Manure CH4'!$B47,Factors!$B$5:$B$19,0),MATCH('Manure CH4'!AR$4,Factors!$B$5:$AM$5,0))*days_year/1000</f>
        <v>3.0792382014999613</v>
      </c>
      <c r="AS47" s="261">
        <f>INDEX(Factors!$B$5:$AM$19,MATCH('Manure CH4'!$B47,Factors!$B$5:$B$19,0),MATCH('Manure CH4'!AS$4,Factors!$B$5:$AM$5,0))*days_year/1000</f>
        <v>3.0785504429773871</v>
      </c>
      <c r="AT47" s="261">
        <f>INDEX(Factors!$B$5:$AM$19,MATCH('Manure CH4'!$B47,Factors!$B$5:$B$19,0),MATCH('Manure CH4'!AT$4,Factors!$B$5:$AM$5,0))*days_year/1000</f>
        <v>3.080044194989187</v>
      </c>
      <c r="AU47" s="261">
        <f>INDEX(Factors!$B$5:$AM$19,MATCH('Manure CH4'!$B47,Factors!$B$5:$B$19,0),MATCH('Manure CH4'!AU$4,Factors!$B$5:$AM$5,0))*days_year/1000</f>
        <v>3.0765084286013309</v>
      </c>
      <c r="AV47" s="261">
        <f>INDEX(Factors!$B$5:$AM$19,MATCH('Manure CH4'!$B47,Factors!$B$5:$B$19,0),MATCH('Manure CH4'!AV$4,Factors!$B$5:$AM$5,0))*days_year/1000</f>
        <v>3.0745135565713175</v>
      </c>
      <c r="AW47" s="261">
        <f>INDEX(Factors!$B$5:$AM$19,MATCH('Manure CH4'!$B47,Factors!$B$5:$B$19,0),MATCH('Manure CH4'!AW$4,Factors!$B$5:$AM$5,0))*days_year/1000</f>
        <v>3.0796621725964384</v>
      </c>
      <c r="AX47" s="261">
        <f>INDEX(Factors!$B$5:$AM$19,MATCH('Manure CH4'!$B47,Factors!$B$5:$B$19,0),MATCH('Manure CH4'!AX$4,Factors!$B$5:$AM$5,0))*days_year/1000</f>
        <v>3.0796621725964384</v>
      </c>
      <c r="AY47" s="261">
        <f>INDEX(Factors!$B$5:$AM$19,MATCH('Manure CH4'!$B47,Factors!$B$5:$B$19,0),MATCH('Manure CH4'!AY$4,Factors!$B$5:$AM$5,0))*days_year/1000</f>
        <v>3.0778447218975575</v>
      </c>
      <c r="AZ47" s="261">
        <f>INDEX(Factors!$B$5:$AM$19,MATCH('Manure CH4'!$B47,Factors!$B$5:$B$19,0),MATCH('Manure CH4'!AZ$4,Factors!$B$5:$AM$5,0))*days_year/1000</f>
        <v>3.0784035242985475</v>
      </c>
      <c r="BA47" s="261">
        <f>INDEX(Factors!$B$5:$BU$19,MATCH('Manure CH4'!$B47,Factors!$B$5:$B$19,0),MATCH('Manure CH4'!BA$4,Factors!$B$5:$BU$5,0))*days_year/1000</f>
        <v>3.0784035242985475</v>
      </c>
      <c r="BB47" s="261">
        <f>INDEX(Factors!$B$5:$BU$19,MATCH('Manure CH4'!$B47,Factors!$B$5:$B$19,0),MATCH('Manure CH4'!BB$4,Factors!$B$5:$BU$5,0))*days_year/1000</f>
        <v>3.0784035242985475</v>
      </c>
      <c r="BC47" s="261">
        <f>INDEX(Factors!$B$5:$BU$19,MATCH('Manure CH4'!$B47,Factors!$B$5:$B$19,0),MATCH('Manure CH4'!BC$4,Factors!$B$5:$BU$5,0))*days_year/1000</f>
        <v>3.0784035242985475</v>
      </c>
      <c r="BD47" s="261">
        <f>INDEX(Factors!$B$5:$BU$19,MATCH('Manure CH4'!$B47,Factors!$B$5:$B$19,0),MATCH('Manure CH4'!BD$4,Factors!$B$5:$BU$5,0))*days_year/1000</f>
        <v>3.0784035242985475</v>
      </c>
      <c r="BE47" s="80"/>
      <c r="BF47" s="388">
        <f>Factors!$F$50</f>
        <v>0.17</v>
      </c>
      <c r="BG47" s="80"/>
      <c r="BH47" s="262">
        <f>INDEX(Factors!$B$82:$AM$105,MATCH('Manure CH4'!$B47,Factors!$B$82:$B$105,0),MATCH('Manure CH4'!BH$4,Factors!$B$82:$AM$82,0))</f>
        <v>1.6E-2</v>
      </c>
      <c r="BI47" s="262">
        <f>INDEX(Factors!$B$82:$AM$105,MATCH('Manure CH4'!$B47,Factors!$B$82:$B$105,0),MATCH('Manure CH4'!BI$4,Factors!$B$82:$AM$82,0))</f>
        <v>1.6E-2</v>
      </c>
      <c r="BJ47" s="262">
        <f>INDEX(Factors!$B$82:$AM$105,MATCH('Manure CH4'!$B47,Factors!$B$82:$B$105,0),MATCH('Manure CH4'!BJ$4,Factors!$B$82:$AM$82,0))</f>
        <v>1.6E-2</v>
      </c>
      <c r="BK47" s="262">
        <f>INDEX(Factors!$B$82:$AM$105,MATCH('Manure CH4'!$B47,Factors!$B$82:$B$105,0),MATCH('Manure CH4'!BK$4,Factors!$B$82:$AM$82,0))</f>
        <v>1.6E-2</v>
      </c>
      <c r="BL47" s="262">
        <f>INDEX(Factors!$B$82:$AM$105,MATCH('Manure CH4'!$B47,Factors!$B$82:$B$105,0),MATCH('Manure CH4'!BL$4,Factors!$B$82:$AM$82,0))</f>
        <v>1.6E-2</v>
      </c>
      <c r="BM47" s="262">
        <f>INDEX(Factors!$B$82:$AM$105,MATCH('Manure CH4'!$B47,Factors!$B$82:$B$105,0),MATCH('Manure CH4'!BM$4,Factors!$B$82:$AM$82,0))</f>
        <v>1.6E-2</v>
      </c>
      <c r="BN47" s="262">
        <f>INDEX(Factors!$B$82:$AM$105,MATCH('Manure CH4'!$B47,Factors!$B$82:$B$105,0),MATCH('Manure CH4'!BN$4,Factors!$B$82:$AM$82,0))</f>
        <v>1.6E-2</v>
      </c>
      <c r="BO47" s="262">
        <f>INDEX(Factors!$B$82:$AM$105,MATCH('Manure CH4'!$B47,Factors!$B$82:$B$105,0),MATCH('Manure CH4'!BO$4,Factors!$B$82:$AM$82,0))</f>
        <v>1.6E-2</v>
      </c>
      <c r="BP47" s="262">
        <f>INDEX(Factors!$B$82:$AM$105,MATCH('Manure CH4'!$B47,Factors!$B$82:$B$105,0),MATCH('Manure CH4'!BP$4,Factors!$B$82:$AM$82,0))</f>
        <v>1.6E-2</v>
      </c>
      <c r="BQ47" s="262">
        <f>INDEX(Factors!$B$82:$AM$105,MATCH('Manure CH4'!$B47,Factors!$B$82:$B$105,0),MATCH('Manure CH4'!BQ$4,Factors!$B$82:$AM$82,0))</f>
        <v>1.6E-2</v>
      </c>
      <c r="BR47" s="262">
        <f>INDEX(Factors!$B$82:$AM$105,MATCH('Manure CH4'!$B47,Factors!$B$82:$B$105,0),MATCH('Manure CH4'!BR$4,Factors!$B$82:$AM$82,0))</f>
        <v>1.6000000000000004E-2</v>
      </c>
      <c r="BS47" s="262">
        <f>INDEX(Factors!$B$82:$AM$105,MATCH('Manure CH4'!$B47,Factors!$B$82:$B$105,0),MATCH('Manure CH4'!BS$4,Factors!$B$82:$AM$82,0))</f>
        <v>1.6000000000000004E-2</v>
      </c>
      <c r="BT47" s="262">
        <f>INDEX(Factors!$B$82:$AM$105,MATCH('Manure CH4'!$B47,Factors!$B$82:$B$105,0),MATCH('Manure CH4'!BT$4,Factors!$B$82:$AM$82,0))</f>
        <v>1.6000000000000004E-2</v>
      </c>
      <c r="BU47" s="262">
        <f>INDEX(Factors!$B$82:$BG$105,MATCH('Manure CH4'!$B47,Factors!$B$82:$B$105,0),MATCH('Manure CH4'!BU$4,Factors!$B$82:$BG$82,0))</f>
        <v>1.6000000000000004E-2</v>
      </c>
      <c r="BV47" s="262">
        <f>INDEX(Factors!$B$82:$BG$105,MATCH('Manure CH4'!$B47,Factors!$B$82:$B$105,0),MATCH('Manure CH4'!BV$4,Factors!$B$82:$BG$82,0))</f>
        <v>1.6000000000000004E-2</v>
      </c>
      <c r="BW47" s="262">
        <f>INDEX(Factors!$B$82:$BG$105,MATCH('Manure CH4'!$B47,Factors!$B$82:$B$105,0),MATCH('Manure CH4'!BW$4,Factors!$B$82:$BG$82,0))</f>
        <v>1.6000000000000004E-2</v>
      </c>
      <c r="BX47" s="262">
        <f>INDEX(Factors!$B$82:$BG$105,MATCH('Manure CH4'!$B47,Factors!$B$82:$B$105,0),MATCH('Manure CH4'!BX$4,Factors!$B$82:$BG$82,0))</f>
        <v>1.6000000000000004E-2</v>
      </c>
      <c r="BZ47" s="150">
        <f t="shared" ref="BZ47:CF48" si="118">D47*V47*AN47*$BF47*BH47*kg_m3/kg.MT</f>
        <v>8.0207589316156138</v>
      </c>
      <c r="CA47" s="150">
        <f t="shared" si="118"/>
        <v>3.1672437284247725</v>
      </c>
      <c r="CB47" s="150">
        <f t="shared" si="118"/>
        <v>1.6229550831125346</v>
      </c>
      <c r="CC47" s="150">
        <f t="shared" si="118"/>
        <v>1.7281481498215774</v>
      </c>
      <c r="CD47" s="150">
        <f t="shared" si="118"/>
        <v>1.6308999163122173</v>
      </c>
      <c r="CE47" s="150">
        <f t="shared" si="118"/>
        <v>1.6135061983383219</v>
      </c>
      <c r="CF47" s="150">
        <f t="shared" si="118"/>
        <v>1.6184150519292884</v>
      </c>
      <c r="CG47" s="150">
        <f t="shared" ref="CG47:CG48" si="119">K47*AC47*AU47*$BF47*BO47*kg_m3/kg.MT</f>
        <v>1.7342271234513662</v>
      </c>
      <c r="CH47" s="150">
        <f t="shared" ref="CH47:CH48" si="120">L47*AD47*AV47*$BF47*BP47*kg_m3/kg.MT</f>
        <v>1.6179177362527273</v>
      </c>
      <c r="CI47" s="150">
        <f t="shared" ref="CI47:CP48" si="121">M47*AE47*AW47*$BF47*BQ47*kg_m3/kg.MT</f>
        <v>1.6033234146968196</v>
      </c>
      <c r="CJ47" s="150">
        <f t="shared" si="121"/>
        <v>1.6033234146968198</v>
      </c>
      <c r="CK47" s="150">
        <f t="shared" si="121"/>
        <v>1.6019541901395791</v>
      </c>
      <c r="CL47" s="150">
        <f t="shared" si="121"/>
        <v>1.508356153795233</v>
      </c>
      <c r="CM47" s="150">
        <f t="shared" si="121"/>
        <v>1.3769182251733671</v>
      </c>
      <c r="CN47" s="150">
        <f t="shared" si="121"/>
        <v>1.2454802965515035</v>
      </c>
      <c r="CO47" s="150">
        <f t="shared" si="121"/>
        <v>1.1140423679296314</v>
      </c>
      <c r="CP47" s="150">
        <f t="shared" si="121"/>
        <v>0.98260443930776797</v>
      </c>
    </row>
    <row r="48" spans="1:94" ht="12.75" customHeight="1" x14ac:dyDescent="0.25">
      <c r="A48" s="1">
        <v>3</v>
      </c>
      <c r="B48" s="1" t="s">
        <v>166</v>
      </c>
      <c r="C48" s="1"/>
      <c r="D48" s="148">
        <f>INDEX('Animal Populations'!$B$41:$AL$71,MATCH('Manure CH4'!$B48,'Animal Populations'!$B$41:$B$71,0),MATCH('Manure CH4'!D$45,'Animal Populations'!$B$41:$AL$41,0))</f>
        <v>0</v>
      </c>
      <c r="E48" s="148">
        <f>INDEX('Animal Populations'!$B$41:$AL$71,MATCH('Manure CH4'!$B48,'Animal Populations'!$B$41:$B$71,0),MATCH('Manure CH4'!E$45,'Animal Populations'!$B$41:$AL$41,0))</f>
        <v>0</v>
      </c>
      <c r="F48" s="148">
        <f>INDEX('Animal Populations'!$B$41:$AL$71,MATCH('Manure CH4'!$B48,'Animal Populations'!$B$41:$B$71,0),MATCH('Manure CH4'!F$45,'Animal Populations'!$B$41:$AL$41,0))</f>
        <v>0</v>
      </c>
      <c r="G48" s="148">
        <f>INDEX('Animal Populations'!$B$41:$AL$71,MATCH('Manure CH4'!$B48,'Animal Populations'!$B$41:$B$71,0),MATCH('Manure CH4'!G$45,'Animal Populations'!$B$41:$AL$41,0))</f>
        <v>0</v>
      </c>
      <c r="H48" s="148">
        <f>INDEX('Animal Populations'!$B$41:$AL$71,MATCH('Manure CH4'!$B48,'Animal Populations'!$B$41:$B$71,0),MATCH('Manure CH4'!H$45,'Animal Populations'!$B$41:$AL$41,0))</f>
        <v>0</v>
      </c>
      <c r="I48" s="148">
        <f>INDEX('Animal Populations'!$B$41:$AL$71,MATCH('Manure CH4'!$B48,'Animal Populations'!$B$41:$B$71,0),MATCH('Manure CH4'!I$45,'Animal Populations'!$B$41:$AL$41,0))</f>
        <v>0</v>
      </c>
      <c r="J48" s="148">
        <f>INDEX('Animal Populations'!$B$41:$AL$71,MATCH('Manure CH4'!$B48,'Animal Populations'!$B$41:$B$71,0),MATCH('Manure CH4'!J$45,'Animal Populations'!$B$41:$AL$41,0))</f>
        <v>0</v>
      </c>
      <c r="K48" s="148">
        <f>INDEX('Animal Populations'!$B$41:$AL$71,MATCH('Manure CH4'!$B48,'Animal Populations'!$B$41:$B$71,0),MATCH('Manure CH4'!K$45,'Animal Populations'!$B$41:$AL$41,0))</f>
        <v>0</v>
      </c>
      <c r="L48" s="148">
        <f>INDEX('Animal Populations'!$B$41:$AL$71,MATCH('Manure CH4'!$B48,'Animal Populations'!$B$41:$B$71,0),MATCH('Manure CH4'!L$45,'Animal Populations'!$B$41:$AL$41,0))</f>
        <v>0</v>
      </c>
      <c r="M48" s="148">
        <f>INDEX('Animal Populations'!$B$41:$AL$71,MATCH('Manure CH4'!$B48,'Animal Populations'!$B$41:$B$71,0),MATCH('Manure CH4'!M$45,'Animal Populations'!$B$41:$AL$41,0))</f>
        <v>0</v>
      </c>
      <c r="N48" s="148">
        <f>INDEX('Animal Populations'!$B$41:$AL$71,MATCH('Manure CH4'!$B48,'Animal Populations'!$B$41:$B$71,0),MATCH('Manure CH4'!N$45,'Animal Populations'!$B$41:$AL$41,0))</f>
        <v>0</v>
      </c>
      <c r="O48" s="148">
        <f>INDEX('Animal Populations'!$B$41:$AL$71,MATCH('Manure CH4'!$B48,'Animal Populations'!$B$41:$B$71,0),MATCH('Manure CH4'!O$45,'Animal Populations'!$B$41:$AL$41,0))</f>
        <v>0</v>
      </c>
      <c r="P48" s="148">
        <f>INDEX('Animal Populations'!$B$41:$AL$71,MATCH('Manure CH4'!$B48,'Animal Populations'!$B$41:$B$71,0),MATCH('Manure CH4'!P$45,'Animal Populations'!$B$41:$AL$41,0))</f>
        <v>0</v>
      </c>
      <c r="Q48" s="148">
        <f>INDEX('Animal Populations'!$B$41:$BF$71,MATCH('Manure CH4'!$B48,'Animal Populations'!$B$41:$B$71,0),MATCH('Manure CH4'!Q$45,'Animal Populations'!$B$41:$BF$41,0))</f>
        <v>0</v>
      </c>
      <c r="R48" s="148">
        <f>INDEX('Animal Populations'!$B$41:$BF$71,MATCH('Manure CH4'!$B48,'Animal Populations'!$B$41:$B$71,0),MATCH('Manure CH4'!R$45,'Animal Populations'!$B$41:$BF$41,0))</f>
        <v>0</v>
      </c>
      <c r="S48" s="148">
        <f>INDEX('Animal Populations'!$B$41:$BF$71,MATCH('Manure CH4'!$B48,'Animal Populations'!$B$41:$B$71,0),MATCH('Manure CH4'!S$45,'Animal Populations'!$B$41:$BF$41,0))</f>
        <v>0</v>
      </c>
      <c r="T48" s="148">
        <f>INDEX('Animal Populations'!$B$41:$BF$71,MATCH('Manure CH4'!$B48,'Animal Populations'!$B$41:$B$71,0),MATCH('Manure CH4'!T$45,'Animal Populations'!$B$41:$BF$41,0))</f>
        <v>0</v>
      </c>
      <c r="U48" s="126"/>
      <c r="V48" s="150">
        <f>INDEX('Cattle TAM'!$A$3:$AL$19,MATCH($B48,'Cattle TAM'!$A$3:$A$19,0),MATCH(V$4,'Cattle TAM'!$A$3:$AL$3,0))</f>
        <v>407.72</v>
      </c>
      <c r="W48" s="150">
        <f>INDEX('Cattle TAM'!$A$3:$AL$19,MATCH($B48,'Cattle TAM'!$A$3:$A$19,0),MATCH(W$4,'Cattle TAM'!$A$3:$AL$3,0))</f>
        <v>405.7</v>
      </c>
      <c r="X48" s="150">
        <f>INDEX('Cattle TAM'!$A$3:$AL$19,MATCH($B48,'Cattle TAM'!$A$3:$A$19,0),MATCH(X$4,'Cattle TAM'!$A$3:$AL$3,0))</f>
        <v>406.35</v>
      </c>
      <c r="Y48" s="150">
        <f>INDEX('Cattle TAM'!$A$3:$AL$19,MATCH($B48,'Cattle TAM'!$A$3:$A$19,0),MATCH(Y$4,'Cattle TAM'!$A$3:$AL$3,0))</f>
        <v>406.87</v>
      </c>
      <c r="Z48" s="150">
        <f>INDEX('Cattle TAM'!$A$3:$AL$19,MATCH($B48,'Cattle TAM'!$A$3:$A$19,0),MATCH(Z$4,'Cattle TAM'!$A$3:$AL$3,0))</f>
        <v>406.38048928895302</v>
      </c>
      <c r="AA48" s="150">
        <f>INDEX('Cattle TAM'!$A$3:$AL$19,MATCH($B48,'Cattle TAM'!$A$3:$A$19,0),MATCH(AA$4,'Cattle TAM'!$A$3:$AL$3,0))</f>
        <v>407.228589508955</v>
      </c>
      <c r="AB48" s="150">
        <f>INDEX('Cattle TAM'!$A$3:$AL$19,MATCH($B48,'Cattle TAM'!$A$3:$A$19,0),MATCH(AB$4,'Cattle TAM'!$A$3:$AL$3,0))</f>
        <v>406.50565267483302</v>
      </c>
      <c r="AC48" s="150">
        <f>INDEX('Cattle TAM'!$A$3:$AL$19,MATCH($B48,'Cattle TAM'!$A$3:$A$19,0),MATCH(AC$4,'Cattle TAM'!$A$3:$AL$3,0))</f>
        <v>407.50565267483302</v>
      </c>
      <c r="AD48" s="150">
        <f>INDEX('Cattle TAM'!$A$3:$AL$19,MATCH($B48,'Cattle TAM'!$A$3:$A$19,0),MATCH(AD$4,'Cattle TAM'!$A$3:$AL$3,0))</f>
        <v>407.50565267500002</v>
      </c>
      <c r="AE48" s="150">
        <f>INDEX('Cattle TAM'!$A$3:$AL$19,MATCH($B48,'Cattle TAM'!$A$3:$A$19,0),MATCH(AE$4,'Cattle TAM'!$A$3:$AL$3,0))</f>
        <v>407.50565267500002</v>
      </c>
      <c r="AF48" s="150">
        <f>INDEX('Cattle TAM'!$A$3:$AL$19,MATCH($B48,'Cattle TAM'!$A$3:$A$19,0),MATCH(AF$4,'Cattle TAM'!$A$3:$AL$3,0))</f>
        <v>407.50565267500002</v>
      </c>
      <c r="AG48" s="150">
        <f>INDEX('Cattle TAM'!$A$3:$AL$19,MATCH($B48,'Cattle TAM'!$A$3:$A$19,0),MATCH(AG$4,'Cattle TAM'!$A$3:$AL$3,0))</f>
        <v>407.81</v>
      </c>
      <c r="AH48" s="150">
        <f>INDEX('Cattle TAM'!$A$3:$AL$19,MATCH($B48,'Cattle TAM'!$A$3:$A$19,0),MATCH(AH$4,'Cattle TAM'!$A$3:$AL$3,0))</f>
        <v>407.03016894975741</v>
      </c>
      <c r="AI48" s="150">
        <f>INDEX('Cattle TAM'!$A$3:$BF$19,MATCH($B48,'Cattle TAM'!$A$3:$A$19,0),MATCH(AI$4,'Cattle TAM'!$A$3:$BF$3,0))</f>
        <v>407.03016894975741</v>
      </c>
      <c r="AJ48" s="150">
        <f>INDEX('Cattle TAM'!$A$3:$BF$19,MATCH($B48,'Cattle TAM'!$A$3:$A$19,0),MATCH(AJ$4,'Cattle TAM'!$A$3:$BF$3,0))</f>
        <v>407.03016894975741</v>
      </c>
      <c r="AK48" s="150">
        <f>INDEX('Cattle TAM'!$A$3:$BF$19,MATCH($B48,'Cattle TAM'!$A$3:$A$19,0),MATCH(AK$4,'Cattle TAM'!$A$3:$BF$3,0))</f>
        <v>407.03016894975741</v>
      </c>
      <c r="AL48" s="150">
        <f>INDEX('Cattle TAM'!$A$3:$BF$19,MATCH($B48,'Cattle TAM'!$A$3:$A$19,0),MATCH(AL$4,'Cattle TAM'!$A$3:$BF$3,0))</f>
        <v>407.03016894975741</v>
      </c>
      <c r="AM48" s="82"/>
      <c r="AN48" s="261">
        <f>INDEX(Factors!$B$5:$AM$19,MATCH('Manure CH4'!$B48,Factors!$B$5:$B$19,0),MATCH('Manure CH4'!AN$4,Factors!$B$5:$AM$5,0))*days_year/1000</f>
        <v>2.8672457351912093</v>
      </c>
      <c r="AO48" s="261">
        <f>INDEX(Factors!$B$5:$AM$19,MATCH('Manure CH4'!$B48,Factors!$B$5:$B$19,0),MATCH('Manure CH4'!AO$4,Factors!$B$5:$AM$5,0))*days_year/1000</f>
        <v>2.8653756947297508</v>
      </c>
      <c r="AP48" s="261">
        <f>INDEX(Factors!$B$5:$AM$19,MATCH('Manure CH4'!$B48,Factors!$B$5:$B$19,0),MATCH('Manure CH4'!AP$4,Factors!$B$5:$AM$5,0))*days_year/1000</f>
        <v>3.0955527928999631</v>
      </c>
      <c r="AQ48" s="261">
        <f>INDEX(Factors!$B$5:$AM$19,MATCH('Manure CH4'!$B48,Factors!$B$5:$B$19,0),MATCH('Manure CH4'!AQ$4,Factors!$B$5:$AM$5,0))*days_year/1000</f>
        <v>3.0789075308494356</v>
      </c>
      <c r="AR48" s="261">
        <f>INDEX(Factors!$B$5:$AM$19,MATCH('Manure CH4'!$B48,Factors!$B$5:$B$19,0),MATCH('Manure CH4'!AR$4,Factors!$B$5:$AM$5,0))*days_year/1000</f>
        <v>3.0792382014999613</v>
      </c>
      <c r="AS48" s="261">
        <f>INDEX(Factors!$B$5:$AM$19,MATCH('Manure CH4'!$B48,Factors!$B$5:$B$19,0),MATCH('Manure CH4'!AS$4,Factors!$B$5:$AM$5,0))*days_year/1000</f>
        <v>3.0785504429773871</v>
      </c>
      <c r="AT48" s="261">
        <f>INDEX(Factors!$B$5:$AM$19,MATCH('Manure CH4'!$B48,Factors!$B$5:$B$19,0),MATCH('Manure CH4'!AT$4,Factors!$B$5:$AM$5,0))*days_year/1000</f>
        <v>3.080044194989187</v>
      </c>
      <c r="AU48" s="261">
        <f>INDEX(Factors!$B$5:$AM$19,MATCH('Manure CH4'!$B48,Factors!$B$5:$B$19,0),MATCH('Manure CH4'!AU$4,Factors!$B$5:$AM$5,0))*days_year/1000</f>
        <v>3.0765084286013309</v>
      </c>
      <c r="AV48" s="261">
        <f>INDEX(Factors!$B$5:$AM$19,MATCH('Manure CH4'!$B48,Factors!$B$5:$B$19,0),MATCH('Manure CH4'!AV$4,Factors!$B$5:$AM$5,0))*days_year/1000</f>
        <v>3.0745135565713175</v>
      </c>
      <c r="AW48" s="261">
        <f>INDEX(Factors!$B$5:$AM$19,MATCH('Manure CH4'!$B48,Factors!$B$5:$B$19,0),MATCH('Manure CH4'!AW$4,Factors!$B$5:$AM$5,0))*days_year/1000</f>
        <v>3.0796621725964384</v>
      </c>
      <c r="AX48" s="261">
        <f>INDEX(Factors!$B$5:$AM$19,MATCH('Manure CH4'!$B48,Factors!$B$5:$B$19,0),MATCH('Manure CH4'!AX$4,Factors!$B$5:$AM$5,0))*days_year/1000</f>
        <v>3.0796621725964384</v>
      </c>
      <c r="AY48" s="261">
        <f>INDEX(Factors!$B$5:$AM$19,MATCH('Manure CH4'!$B48,Factors!$B$5:$B$19,0),MATCH('Manure CH4'!AY$4,Factors!$B$5:$AM$5,0))*days_year/1000</f>
        <v>3.0778447218975575</v>
      </c>
      <c r="AZ48" s="261">
        <f>INDEX(Factors!$B$5:$AM$19,MATCH('Manure CH4'!$B48,Factors!$B$5:$B$19,0),MATCH('Manure CH4'!AZ$4,Factors!$B$5:$AM$5,0))*days_year/1000</f>
        <v>3.0784035242985475</v>
      </c>
      <c r="BA48" s="261">
        <f>INDEX(Factors!$B$5:$BU$19,MATCH('Manure CH4'!$B48,Factors!$B$5:$B$19,0),MATCH('Manure CH4'!BA$4,Factors!$B$5:$BU$5,0))*days_year/1000</f>
        <v>3.0784035242985475</v>
      </c>
      <c r="BB48" s="261">
        <f>INDEX(Factors!$B$5:$BU$19,MATCH('Manure CH4'!$B48,Factors!$B$5:$B$19,0),MATCH('Manure CH4'!BB$4,Factors!$B$5:$BU$5,0))*days_year/1000</f>
        <v>3.0784035242985475</v>
      </c>
      <c r="BC48" s="261">
        <f>INDEX(Factors!$B$5:$BU$19,MATCH('Manure CH4'!$B48,Factors!$B$5:$B$19,0),MATCH('Manure CH4'!BC$4,Factors!$B$5:$BU$5,0))*days_year/1000</f>
        <v>3.0784035242985475</v>
      </c>
      <c r="BD48" s="261">
        <f>INDEX(Factors!$B$5:$BU$19,MATCH('Manure CH4'!$B48,Factors!$B$5:$B$19,0),MATCH('Manure CH4'!BD$4,Factors!$B$5:$BU$5,0))*days_year/1000</f>
        <v>3.0784035242985475</v>
      </c>
      <c r="BE48" s="80"/>
      <c r="BF48" s="261">
        <f>Factors!$F$51</f>
        <v>0.17</v>
      </c>
      <c r="BG48" s="80"/>
      <c r="BH48" s="262">
        <f>INDEX(Factors!$B$82:$AM$105,MATCH('Manure CH4'!$B48,Factors!$B$82:$B$105,0),MATCH('Manure CH4'!BH$4,Factors!$B$82:$AM$82,0))</f>
        <v>1.6E-2</v>
      </c>
      <c r="BI48" s="262">
        <f>INDEX(Factors!$B$82:$AM$105,MATCH('Manure CH4'!$B48,Factors!$B$82:$B$105,0),MATCH('Manure CH4'!BI$4,Factors!$B$82:$AM$82,0))</f>
        <v>1.6E-2</v>
      </c>
      <c r="BJ48" s="262">
        <f>INDEX(Factors!$B$82:$AM$105,MATCH('Manure CH4'!$B48,Factors!$B$82:$B$105,0),MATCH('Manure CH4'!BJ$4,Factors!$B$82:$AM$82,0))</f>
        <v>1.6E-2</v>
      </c>
      <c r="BK48" s="262">
        <f>INDEX(Factors!$B$82:$AM$105,MATCH('Manure CH4'!$B48,Factors!$B$82:$B$105,0),MATCH('Manure CH4'!BK$4,Factors!$B$82:$AM$82,0))</f>
        <v>1.6E-2</v>
      </c>
      <c r="BL48" s="262">
        <f>INDEX(Factors!$B$82:$AM$105,MATCH('Manure CH4'!$B48,Factors!$B$82:$B$105,0),MATCH('Manure CH4'!BL$4,Factors!$B$82:$AM$82,0))</f>
        <v>1.6E-2</v>
      </c>
      <c r="BM48" s="262">
        <f>INDEX(Factors!$B$82:$AM$105,MATCH('Manure CH4'!$B48,Factors!$B$82:$B$105,0),MATCH('Manure CH4'!BM$4,Factors!$B$82:$AM$82,0))</f>
        <v>1.6E-2</v>
      </c>
      <c r="BN48" s="262">
        <f>INDEX(Factors!$B$82:$AM$105,MATCH('Manure CH4'!$B48,Factors!$B$82:$B$105,0),MATCH('Manure CH4'!BN$4,Factors!$B$82:$AM$82,0))</f>
        <v>1.6E-2</v>
      </c>
      <c r="BO48" s="262">
        <f>INDEX(Factors!$B$82:$AM$105,MATCH('Manure CH4'!$B48,Factors!$B$82:$B$105,0),MATCH('Manure CH4'!BO$4,Factors!$B$82:$AM$82,0))</f>
        <v>1.6E-2</v>
      </c>
      <c r="BP48" s="262">
        <f>INDEX(Factors!$B$82:$AM$105,MATCH('Manure CH4'!$B48,Factors!$B$82:$B$105,0),MATCH('Manure CH4'!BP$4,Factors!$B$82:$AM$82,0))</f>
        <v>1.6E-2</v>
      </c>
      <c r="BQ48" s="262">
        <f>INDEX(Factors!$B$82:$AM$105,MATCH('Manure CH4'!$B48,Factors!$B$82:$B$105,0),MATCH('Manure CH4'!BQ$4,Factors!$B$82:$AM$82,0))</f>
        <v>1.6E-2</v>
      </c>
      <c r="BR48" s="262">
        <f>INDEX(Factors!$B$82:$AM$105,MATCH('Manure CH4'!$B48,Factors!$B$82:$B$105,0),MATCH('Manure CH4'!BR$4,Factors!$B$82:$AM$82,0))</f>
        <v>1.6000000000000004E-2</v>
      </c>
      <c r="BS48" s="262">
        <f>INDEX(Factors!$B$82:$AM$105,MATCH('Manure CH4'!$B48,Factors!$B$82:$B$105,0),MATCH('Manure CH4'!BS$4,Factors!$B$82:$AM$82,0))</f>
        <v>1.6000000000000004E-2</v>
      </c>
      <c r="BT48" s="262">
        <f>INDEX(Factors!$B$82:$AM$105,MATCH('Manure CH4'!$B48,Factors!$B$82:$B$105,0),MATCH('Manure CH4'!BT$4,Factors!$B$82:$AM$82,0))</f>
        <v>1.6000000000000004E-2</v>
      </c>
      <c r="BU48" s="262">
        <f>INDEX(Factors!$B$82:$BG$105,MATCH('Manure CH4'!$B48,Factors!$B$82:$B$105,0),MATCH('Manure CH4'!BU$4,Factors!$B$82:$BG$82,0))</f>
        <v>1.6000000000000004E-2</v>
      </c>
      <c r="BV48" s="262">
        <f>INDEX(Factors!$B$82:$BG$105,MATCH('Manure CH4'!$B48,Factors!$B$82:$B$105,0),MATCH('Manure CH4'!BV$4,Factors!$B$82:$BG$82,0))</f>
        <v>1.6000000000000004E-2</v>
      </c>
      <c r="BW48" s="262">
        <f>INDEX(Factors!$B$82:$BG$105,MATCH('Manure CH4'!$B48,Factors!$B$82:$B$105,0),MATCH('Manure CH4'!BW$4,Factors!$B$82:$BG$82,0))</f>
        <v>1.6000000000000004E-2</v>
      </c>
      <c r="BX48" s="262">
        <f>INDEX(Factors!$B$82:$BG$105,MATCH('Manure CH4'!$B48,Factors!$B$82:$B$105,0),MATCH('Manure CH4'!BX$4,Factors!$B$82:$BG$82,0))</f>
        <v>1.6000000000000004E-2</v>
      </c>
      <c r="BZ48" s="528">
        <f t="shared" si="118"/>
        <v>0</v>
      </c>
      <c r="CA48" s="528">
        <f t="shared" si="118"/>
        <v>0</v>
      </c>
      <c r="CB48" s="528">
        <f t="shared" si="118"/>
        <v>0</v>
      </c>
      <c r="CC48" s="528">
        <f t="shared" si="118"/>
        <v>0</v>
      </c>
      <c r="CD48" s="528">
        <f t="shared" si="118"/>
        <v>0</v>
      </c>
      <c r="CE48" s="528">
        <f t="shared" si="118"/>
        <v>0</v>
      </c>
      <c r="CF48" s="528">
        <f t="shared" si="118"/>
        <v>0</v>
      </c>
      <c r="CG48" s="528">
        <f t="shared" si="119"/>
        <v>0</v>
      </c>
      <c r="CH48" s="528">
        <f t="shared" si="120"/>
        <v>0</v>
      </c>
      <c r="CI48" s="528">
        <f t="shared" si="121"/>
        <v>0</v>
      </c>
      <c r="CJ48" s="528">
        <f t="shared" si="121"/>
        <v>0</v>
      </c>
      <c r="CK48" s="528">
        <f t="shared" si="121"/>
        <v>0</v>
      </c>
      <c r="CL48" s="528">
        <f t="shared" si="121"/>
        <v>0</v>
      </c>
      <c r="CM48" s="528">
        <f t="shared" si="121"/>
        <v>0</v>
      </c>
      <c r="CN48" s="528">
        <f t="shared" si="121"/>
        <v>0</v>
      </c>
      <c r="CO48" s="528">
        <f t="shared" si="121"/>
        <v>0</v>
      </c>
      <c r="CP48" s="528">
        <f t="shared" si="121"/>
        <v>0</v>
      </c>
    </row>
    <row r="49" spans="1:94" ht="12.75" customHeight="1" x14ac:dyDescent="0.25">
      <c r="B49" s="1"/>
      <c r="C49" s="1"/>
      <c r="D49" s="734"/>
      <c r="E49" s="734"/>
      <c r="F49" s="734"/>
      <c r="G49" s="734"/>
      <c r="H49" s="734"/>
      <c r="I49" s="734"/>
      <c r="J49" s="734"/>
      <c r="K49" s="734"/>
      <c r="L49" s="734"/>
      <c r="M49" s="734"/>
      <c r="N49" s="734"/>
      <c r="O49" s="734"/>
      <c r="P49" s="734"/>
      <c r="Q49" s="734"/>
      <c r="R49" s="734"/>
      <c r="S49" s="734"/>
      <c r="T49" s="734"/>
      <c r="U49"/>
      <c r="V49" s="734"/>
      <c r="W49" s="734"/>
      <c r="X49" s="734"/>
      <c r="Y49" s="734"/>
      <c r="Z49" s="734"/>
      <c r="AA49" s="734"/>
      <c r="AB49" s="734"/>
      <c r="AC49" s="734"/>
      <c r="AD49" s="734"/>
      <c r="AE49" s="734"/>
      <c r="AF49" s="734"/>
      <c r="AG49" s="734"/>
      <c r="AH49" s="734"/>
      <c r="AI49" s="150"/>
      <c r="AJ49" s="150"/>
      <c r="AK49" s="150"/>
      <c r="AL49" s="150"/>
      <c r="AM49" s="82"/>
      <c r="AN49" s="80"/>
      <c r="AO49" s="80"/>
      <c r="AP49" s="80"/>
      <c r="AQ49" s="80"/>
      <c r="AR49" s="80"/>
      <c r="AS49" s="80"/>
      <c r="AT49" s="80"/>
      <c r="AU49" s="80"/>
      <c r="AV49" s="80"/>
      <c r="AW49" s="80"/>
      <c r="AX49" s="80"/>
      <c r="AY49" s="80"/>
      <c r="AZ49" s="80"/>
      <c r="BA49" s="80"/>
      <c r="BB49" s="80"/>
      <c r="BC49" s="80"/>
      <c r="BD49" s="80"/>
      <c r="BE49" s="734"/>
      <c r="BF49" s="80"/>
      <c r="BG49" s="80"/>
      <c r="BH49" s="260"/>
      <c r="BI49" s="260"/>
      <c r="BJ49" s="260"/>
      <c r="BK49" s="260"/>
      <c r="BL49" s="260"/>
      <c r="BM49" s="260"/>
      <c r="BN49" s="260"/>
      <c r="BO49" s="260"/>
      <c r="BP49" s="260"/>
      <c r="BQ49" s="260"/>
      <c r="BR49" s="260"/>
      <c r="BS49" s="260"/>
      <c r="BT49" s="260"/>
      <c r="BU49" s="260"/>
      <c r="BV49" s="260"/>
      <c r="BW49" s="260"/>
      <c r="BX49" s="260"/>
      <c r="BZ49" s="149"/>
      <c r="CA49" s="149"/>
      <c r="CB49" s="149"/>
      <c r="CC49" s="149"/>
      <c r="CD49" s="149"/>
      <c r="CE49" s="149"/>
      <c r="CF49" s="149"/>
      <c r="CG49" s="149"/>
      <c r="CH49" s="149"/>
      <c r="CI49" s="149"/>
      <c r="CJ49" s="149"/>
      <c r="CK49" s="149"/>
      <c r="CL49" s="149"/>
      <c r="CM49" s="149"/>
      <c r="CN49" s="149"/>
      <c r="CO49" s="149"/>
      <c r="CP49" s="149"/>
    </row>
    <row r="50" spans="1:94" ht="12.75" customHeight="1" x14ac:dyDescent="0.25">
      <c r="A50" s="1">
        <v>4</v>
      </c>
      <c r="B50" s="1" t="s">
        <v>169</v>
      </c>
      <c r="C50" s="1"/>
      <c r="D50" s="148">
        <f>INDEX('Animal Populations'!$B$41:$AL$71,MATCH('Manure CH4'!$B50,'Animal Populations'!$B$41:$B$71,0),MATCH('Manure CH4'!D$45,'Animal Populations'!$B$41:$AL$41,0))</f>
        <v>48109.756097560974</v>
      </c>
      <c r="E50" s="148">
        <f>INDEX('Animal Populations'!$B$41:$AL$71,MATCH('Manure CH4'!$B50,'Animal Populations'!$B$41:$B$71,0),MATCH('Manure CH4'!E$45,'Animal Populations'!$B$41:$AL$41,0))</f>
        <v>60843.870967741939</v>
      </c>
      <c r="F50" s="148">
        <f>INDEX('Animal Populations'!$B$41:$AL$71,MATCH('Manure CH4'!$B50,'Animal Populations'!$B$41:$B$71,0),MATCH('Manure CH4'!F$45,'Animal Populations'!$B$41:$AL$41,0))</f>
        <v>60797.362010575722</v>
      </c>
      <c r="G50" s="148">
        <f>INDEX('Animal Populations'!$B$41:$AL$71,MATCH('Manure CH4'!$B50,'Animal Populations'!$B$41:$B$71,0),MATCH('Manure CH4'!G$45,'Animal Populations'!$B$41:$AL$41,0))</f>
        <v>62289.347175588955</v>
      </c>
      <c r="H50" s="148">
        <f>INDEX('Animal Populations'!$B$41:$AL$71,MATCH('Manure CH4'!$B50,'Animal Populations'!$B$41:$B$71,0),MATCH('Manure CH4'!H$45,'Animal Populations'!$B$41:$AL$41,0))</f>
        <v>49644.195060418191</v>
      </c>
      <c r="I50" s="148">
        <f>INDEX('Animal Populations'!$B$41:$AL$71,MATCH('Manure CH4'!$B50,'Animal Populations'!$B$41:$B$71,0),MATCH('Manure CH4'!I$45,'Animal Populations'!$B$41:$AL$41,0))</f>
        <v>52352.217287762927</v>
      </c>
      <c r="J50" s="148">
        <f>INDEX('Animal Populations'!$B$41:$AL$71,MATCH('Manure CH4'!$B50,'Animal Populations'!$B$41:$B$71,0),MATCH('Manure CH4'!J$45,'Animal Populations'!$B$41:$AL$41,0))</f>
        <v>52747.289204669039</v>
      </c>
      <c r="K50" s="148">
        <f>INDEX('Animal Populations'!$B$41:$AL$71,MATCH('Manure CH4'!$B50,'Animal Populations'!$B$41:$B$71,0),MATCH('Manure CH4'!K$45,'Animal Populations'!$B$41:$AL$41,0))</f>
        <v>53750.634379757852</v>
      </c>
      <c r="L50" s="148">
        <f>INDEX('Animal Populations'!$B$41:$AL$71,MATCH('Manure CH4'!$B50,'Animal Populations'!$B$41:$B$71,0),MATCH('Manure CH4'!L$45,'Animal Populations'!$B$41:$AL$41,0))</f>
        <v>54108.971942289572</v>
      </c>
      <c r="M50" s="148">
        <f>INDEX('Animal Populations'!$B$41:$AL$71,MATCH('Manure CH4'!$B50,'Animal Populations'!$B$41:$B$71,0),MATCH('Manure CH4'!M$45,'Animal Populations'!$B$41:$AL$41,0))</f>
        <v>53965.636917276883</v>
      </c>
      <c r="N50" s="148">
        <f>INDEX('Animal Populations'!$B$41:$AL$71,MATCH('Manure CH4'!$B50,'Animal Populations'!$B$41:$B$71,0),MATCH('Manure CH4'!N$45,'Animal Populations'!$B$41:$AL$41,0))</f>
        <v>51729.610527078956</v>
      </c>
      <c r="O50" s="148">
        <f>INDEX('Animal Populations'!$B$41:$AL$71,MATCH('Manure CH4'!$B50,'Animal Populations'!$B$41:$B$71,0),MATCH('Manure CH4'!O$45,'Animal Populations'!$B$41:$AL$41,0))</f>
        <v>56760.66990502429</v>
      </c>
      <c r="P50" s="148">
        <f>INDEX('Animal Populations'!$B$41:$AL$71,MATCH('Manure CH4'!$B50,'Animal Populations'!$B$41:$B$71,0),MATCH('Manure CH4'!P$45,'Animal Populations'!$B$41:$AL$41,0))</f>
        <v>52470.542348682982</v>
      </c>
      <c r="Q50" s="148">
        <f>INDEX('Animal Populations'!$B$41:$BF$71,MATCH('Manure CH4'!$B50,'Animal Populations'!$B$41:$B$71,0),MATCH('Manure CH4'!Q$45,'Animal Populations'!$B$41:$BF$41,0))</f>
        <v>51781.431651506573</v>
      </c>
      <c r="R50" s="148">
        <f>INDEX('Animal Populations'!$B$41:$BF$71,MATCH('Manure CH4'!$B50,'Animal Populations'!$B$41:$B$71,0),MATCH('Manure CH4'!R$45,'Animal Populations'!$B$41:$BF$41,0))</f>
        <v>51092.320954330207</v>
      </c>
      <c r="S50" s="148">
        <f>INDEX('Animal Populations'!$B$41:$BF$71,MATCH('Manure CH4'!$B50,'Animal Populations'!$B$41:$B$71,0),MATCH('Manure CH4'!S$45,'Animal Populations'!$B$41:$BF$41,0))</f>
        <v>50403.210257153842</v>
      </c>
      <c r="T50" s="148">
        <f>INDEX('Animal Populations'!$B$41:$BF$71,MATCH('Manure CH4'!$B50,'Animal Populations'!$B$41:$B$71,0),MATCH('Manure CH4'!T$45,'Animal Populations'!$B$41:$BF$41,0))</f>
        <v>49714.099559977432</v>
      </c>
      <c r="U50" s="126"/>
      <c r="V50" s="150">
        <f>INDEX('Cattle TAM'!$A$3:$AL$19,MATCH($B50,'Cattle TAM'!$A$3:$A$19,0),MATCH(V$4,'Cattle TAM'!$A$3:$AL$3,0))</f>
        <v>553.34</v>
      </c>
      <c r="W50" s="150">
        <f>INDEX('Cattle TAM'!$A$3:$AL$19,MATCH($B50,'Cattle TAM'!$A$3:$A$19,0),MATCH(W$4,'Cattle TAM'!$A$3:$AL$3,0))</f>
        <v>601.37</v>
      </c>
      <c r="X50" s="150">
        <f>INDEX('Cattle TAM'!$A$3:$AL$19,MATCH($B50,'Cattle TAM'!$A$3:$A$19,0),MATCH(X$4,'Cattle TAM'!$A$3:$AL$3,0))</f>
        <v>610.89</v>
      </c>
      <c r="Y50" s="150">
        <f>INDEX('Cattle TAM'!$A$3:$AL$19,MATCH($B50,'Cattle TAM'!$A$3:$A$19,0),MATCH(Y$4,'Cattle TAM'!$A$3:$AL$3,0))</f>
        <v>610.89</v>
      </c>
      <c r="Z50" s="150">
        <f>INDEX('Cattle TAM'!$A$3:$AL$19,MATCH($B50,'Cattle TAM'!$A$3:$A$19,0),MATCH(Z$4,'Cattle TAM'!$A$3:$AL$3,0))</f>
        <v>610.89</v>
      </c>
      <c r="AA50" s="150">
        <f>INDEX('Cattle TAM'!$A$3:$AL$19,MATCH($B50,'Cattle TAM'!$A$3:$A$19,0),MATCH(AA$4,'Cattle TAM'!$A$3:$AL$3,0))</f>
        <v>610.89</v>
      </c>
      <c r="AB50" s="150">
        <f>INDEX('Cattle TAM'!$A$3:$AL$19,MATCH($B50,'Cattle TAM'!$A$3:$A$19,0),MATCH(AB$4,'Cattle TAM'!$A$3:$AL$3,0))</f>
        <v>610.89</v>
      </c>
      <c r="AC50" s="150">
        <f>INDEX('Cattle TAM'!$A$3:$AL$19,MATCH($B50,'Cattle TAM'!$A$3:$A$19,0),MATCH(AC$4,'Cattle TAM'!$A$3:$AL$3,0))</f>
        <v>610.89</v>
      </c>
      <c r="AD50" s="150">
        <f>INDEX('Cattle TAM'!$A$3:$AL$19,MATCH($B50,'Cattle TAM'!$A$3:$A$19,0),MATCH(AD$4,'Cattle TAM'!$A$3:$AL$3,0))</f>
        <v>610.89</v>
      </c>
      <c r="AE50" s="150">
        <f>INDEX('Cattle TAM'!$A$3:$AL$19,MATCH($B50,'Cattle TAM'!$A$3:$A$19,0),MATCH(AE$4,'Cattle TAM'!$A$3:$AL$3,0))</f>
        <v>610.89</v>
      </c>
      <c r="AF50" s="150">
        <f>INDEX('Cattle TAM'!$A$3:$AL$19,MATCH($B50,'Cattle TAM'!$A$3:$A$19,0),MATCH(AF$4,'Cattle TAM'!$A$3:$AL$3,0))</f>
        <v>610.89</v>
      </c>
      <c r="AG50" s="150">
        <f>INDEX('Cattle TAM'!$A$3:$AL$19,MATCH($B50,'Cattle TAM'!$A$3:$A$19,0),MATCH(AG$4,'Cattle TAM'!$A$3:$AL$3,0))</f>
        <v>610.89</v>
      </c>
      <c r="AH50" s="150">
        <f>INDEX('Cattle TAM'!$A$3:$AL$19,MATCH($B50,'Cattle TAM'!$A$3:$A$19,0),MATCH(AH$4,'Cattle TAM'!$A$3:$AL$3,0))</f>
        <v>610.8900000000001</v>
      </c>
      <c r="AI50" s="150">
        <f>INDEX('Cattle TAM'!$A$3:$BF$19,MATCH($B50,'Cattle TAM'!$A$3:$A$19,0),MATCH(AI$4,'Cattle TAM'!$A$3:$BF$3,0))</f>
        <v>610.8900000000001</v>
      </c>
      <c r="AJ50" s="150">
        <f>INDEX('Cattle TAM'!$A$3:$BF$19,MATCH($B50,'Cattle TAM'!$A$3:$A$19,0),MATCH(AJ$4,'Cattle TAM'!$A$3:$BF$3,0))</f>
        <v>610.8900000000001</v>
      </c>
      <c r="AK50" s="150">
        <f>INDEX('Cattle TAM'!$A$3:$BF$19,MATCH($B50,'Cattle TAM'!$A$3:$A$19,0),MATCH(AK$4,'Cattle TAM'!$A$3:$BF$3,0))</f>
        <v>610.8900000000001</v>
      </c>
      <c r="AL50" s="150">
        <f>INDEX('Cattle TAM'!$A$3:$BF$19,MATCH($B50,'Cattle TAM'!$A$3:$A$19,0),MATCH(AL$4,'Cattle TAM'!$A$3:$BF$3,0))</f>
        <v>610.8900000000001</v>
      </c>
      <c r="AM50" s="82"/>
      <c r="AN50" s="261">
        <f>INDEX(Factors!$B$5:$AM$21,MATCH('Manure CH4'!$B50,Factors!$B$5:$B$21,0),MATCH('Manure CH4'!AN$4,Factors!$B$5:$AM$5,0))*days_year/1000</f>
        <v>3.1875882144729828</v>
      </c>
      <c r="AO50" s="261">
        <f>INDEX(Factors!$B$5:$AM$21,MATCH('Manure CH4'!$B50,Factors!$B$5:$B$21,0),MATCH('Manure CH4'!AO$4,Factors!$B$5:$AM$5,0))*days_year/1000</f>
        <v>3.0920304301437218</v>
      </c>
      <c r="AP50" s="261">
        <f>INDEX(Factors!$B$5:$AM$21,MATCH('Manure CH4'!$B50,Factors!$B$5:$B$21,0),MATCH('Manure CH4'!AP$4,Factors!$B$5:$AM$5,0))*days_year/1000</f>
        <v>3.0758382425816269</v>
      </c>
      <c r="AQ50" s="261">
        <f>INDEX(Factors!$B$5:$AM$21,MATCH('Manure CH4'!$B50,Factors!$B$5:$B$21,0),MATCH('Manure CH4'!AQ$4,Factors!$B$5:$AM$5,0))*days_year/1000</f>
        <v>3.074414433019693</v>
      </c>
      <c r="AR50" s="261">
        <f>INDEX(Factors!$B$5:$AM$21,MATCH('Manure CH4'!$B50,Factors!$B$5:$B$21,0),MATCH('Manure CH4'!AR$4,Factors!$B$5:$AM$5,0))*days_year/1000</f>
        <v>3.0801623859562275</v>
      </c>
      <c r="AS50" s="261">
        <f>INDEX(Factors!$B$5:$AM$21,MATCH('Manure CH4'!$B50,Factors!$B$5:$B$21,0),MATCH('Manure CH4'!AS$4,Factors!$B$5:$AM$5,0))*days_year/1000</f>
        <v>3.0830100050800961</v>
      </c>
      <c r="AT50" s="261">
        <f>INDEX(Factors!$B$5:$AM$21,MATCH('Manure CH4'!$B50,Factors!$B$5:$B$21,0),MATCH('Manure CH4'!AT$4,Factors!$B$5:$AM$5,0))*days_year/1000</f>
        <v>3.0861212881710953</v>
      </c>
      <c r="AU50" s="261">
        <f>INDEX(Factors!$B$5:$AM$21,MATCH('Manure CH4'!$B50,Factors!$B$5:$B$21,0),MATCH('Manure CH4'!AU$4,Factors!$B$5:$AM$5,0))*days_year/1000</f>
        <v>3.0893380459012429</v>
      </c>
      <c r="AV50" s="261">
        <f>INDEX(Factors!$B$5:$AM$21,MATCH('Manure CH4'!$B50,Factors!$B$5:$B$21,0),MATCH('Manure CH4'!AV$4,Factors!$B$5:$AM$5,0))*days_year/1000</f>
        <v>3.0911837087582548</v>
      </c>
      <c r="AW50" s="261">
        <f>INDEX(Factors!$B$5:$AM$21,MATCH('Manure CH4'!$B50,Factors!$B$5:$B$21,0),MATCH('Manure CH4'!AW$4,Factors!$B$5:$AM$5,0))*days_year/1000</f>
        <v>3.0930293867024505</v>
      </c>
      <c r="AX50" s="261">
        <f>INDEX(Factors!$B$5:$AM$21,MATCH('Manure CH4'!$B50,Factors!$B$5:$B$21,0),MATCH('Manure CH4'!AX$4,Factors!$B$5:$AM$5,0))*days_year/1000</f>
        <v>3.0930293867024505</v>
      </c>
      <c r="AY50" s="261">
        <f>INDEX(Factors!$B$5:$AM$21,MATCH('Manure CH4'!$B50,Factors!$B$5:$B$21,0),MATCH('Manure CH4'!AY$4,Factors!$B$5:$AM$5,0))*days_year/1000</f>
        <v>3.0967165297377361</v>
      </c>
      <c r="AZ50" s="261">
        <f>INDEX(Factors!$B$5:$AM$21,MATCH('Manure CH4'!$B50,Factors!$B$5:$B$21,0),MATCH('Manure CH4'!AZ$4,Factors!$B$5:$AM$5,0))*days_year/1000</f>
        <v>3.0838906587226935</v>
      </c>
      <c r="BA50" s="261">
        <f>INDEX(Factors!$B$5:$BU$21,MATCH('Manure CH4'!$B50,Factors!$B$5:$B$21,0),MATCH('Manure CH4'!BA$4,Factors!$B$5:$BU$5,0))*days_year/1000</f>
        <v>3.0838906587226935</v>
      </c>
      <c r="BB50" s="261">
        <f>INDEX(Factors!$B$5:$BU$21,MATCH('Manure CH4'!$B50,Factors!$B$5:$B$21,0),MATCH('Manure CH4'!BB$4,Factors!$B$5:$BU$5,0))*days_year/1000</f>
        <v>3.0838906587226935</v>
      </c>
      <c r="BC50" s="261">
        <f>INDEX(Factors!$B$5:$BU$21,MATCH('Manure CH4'!$B50,Factors!$B$5:$B$21,0),MATCH('Manure CH4'!BC$4,Factors!$B$5:$BU$5,0))*days_year/1000</f>
        <v>3.0838906587226935</v>
      </c>
      <c r="BD50" s="261">
        <f>INDEX(Factors!$B$5:$BU$21,MATCH('Manure CH4'!$B50,Factors!$B$5:$B$21,0),MATCH('Manure CH4'!BD$4,Factors!$B$5:$BU$5,0))*days_year/1000</f>
        <v>3.0838906587226935</v>
      </c>
      <c r="BE50" s="80"/>
      <c r="BF50" s="261">
        <f>Factors!$F$53</f>
        <v>0.17</v>
      </c>
      <c r="BG50" s="80"/>
      <c r="BH50" s="262">
        <f>INDEX(Factors!$B$82:$AM$105,MATCH('Manure CH4'!$B50,Factors!$B$82:$B$105,0),MATCH('Manure CH4'!BH$4,Factors!$B$82:$AM$82,0))</f>
        <v>4.7000000000000002E-3</v>
      </c>
      <c r="BI50" s="262">
        <f>INDEX(Factors!$B$82:$AM$105,MATCH('Manure CH4'!$B50,Factors!$B$82:$B$105,0),MATCH('Manure CH4'!BI$4,Factors!$B$82:$AM$82,0))</f>
        <v>4.7000000000000002E-3</v>
      </c>
      <c r="BJ50" s="262">
        <f>INDEX(Factors!$B$82:$AM$105,MATCH('Manure CH4'!$B50,Factors!$B$82:$B$105,0),MATCH('Manure CH4'!BJ$4,Factors!$B$82:$AM$82,0))</f>
        <v>4.7000000000000002E-3</v>
      </c>
      <c r="BK50" s="262">
        <f>INDEX(Factors!$B$82:$AM$105,MATCH('Manure CH4'!$B50,Factors!$B$82:$B$105,0),MATCH('Manure CH4'!BK$4,Factors!$B$82:$AM$82,0))</f>
        <v>4.7000000000000002E-3</v>
      </c>
      <c r="BL50" s="262">
        <f>INDEX(Factors!$B$82:$AM$105,MATCH('Manure CH4'!$B50,Factors!$B$82:$B$105,0),MATCH('Manure CH4'!BL$4,Factors!$B$82:$AM$82,0))</f>
        <v>4.7000000000000002E-3</v>
      </c>
      <c r="BM50" s="262">
        <f>INDEX(Factors!$B$82:$AM$105,MATCH('Manure CH4'!$B50,Factors!$B$82:$B$105,0),MATCH('Manure CH4'!BM$4,Factors!$B$82:$AM$82,0))</f>
        <v>4.7000000000000002E-3</v>
      </c>
      <c r="BN50" s="262">
        <f>INDEX(Factors!$B$82:$AM$105,MATCH('Manure CH4'!$B50,Factors!$B$82:$B$105,0),MATCH('Manure CH4'!BN$4,Factors!$B$82:$AM$82,0))</f>
        <v>4.7000000000000002E-3</v>
      </c>
      <c r="BO50" s="262">
        <f>INDEX(Factors!$B$82:$AM$105,MATCH('Manure CH4'!$B50,Factors!$B$82:$B$105,0),MATCH('Manure CH4'!BO$4,Factors!$B$82:$AM$82,0))</f>
        <v>4.7000000000000002E-3</v>
      </c>
      <c r="BP50" s="262">
        <f>INDEX(Factors!$B$82:$AM$105,MATCH('Manure CH4'!$B50,Factors!$B$82:$B$105,0),MATCH('Manure CH4'!BP$4,Factors!$B$82:$AM$82,0))</f>
        <v>4.7000000000000002E-3</v>
      </c>
      <c r="BQ50" s="262">
        <f>INDEX(Factors!$B$82:$AM$105,MATCH('Manure CH4'!$B50,Factors!$B$82:$B$105,0),MATCH('Manure CH4'!BQ$4,Factors!$B$82:$AM$82,0))</f>
        <v>4.7000000000000002E-3</v>
      </c>
      <c r="BR50" s="262">
        <f>INDEX(Factors!$B$82:$AM$105,MATCH('Manure CH4'!$B50,Factors!$B$82:$B$105,0),MATCH('Manure CH4'!BR$4,Factors!$B$82:$AM$82,0))</f>
        <v>4.7000000000000011E-3</v>
      </c>
      <c r="BS50" s="262">
        <f>INDEX(Factors!$B$82:$AM$105,MATCH('Manure CH4'!$B50,Factors!$B$82:$B$105,0),MATCH('Manure CH4'!BS$4,Factors!$B$82:$AM$82,0))</f>
        <v>4.7000000000000011E-3</v>
      </c>
      <c r="BT50" s="262">
        <f>INDEX(Factors!$B$82:$AM$105,MATCH('Manure CH4'!$B50,Factors!$B$82:$B$105,0),MATCH('Manure CH4'!BT$4,Factors!$B$82:$AM$82,0))</f>
        <v>4.7000000000000011E-3</v>
      </c>
      <c r="BU50" s="262">
        <f>INDEX(Factors!$B$82:$BG$105,MATCH('Manure CH4'!$B50,Factors!$B$82:$B$105,0),MATCH('Manure CH4'!BU$4,Factors!$B$82:$BG$82,0))</f>
        <v>4.7000000000000011E-3</v>
      </c>
      <c r="BV50" s="262">
        <f>INDEX(Factors!$B$82:$BG$105,MATCH('Manure CH4'!$B50,Factors!$B$82:$B$105,0),MATCH('Manure CH4'!BV$4,Factors!$B$82:$BG$82,0))</f>
        <v>4.7000000000000011E-3</v>
      </c>
      <c r="BW50" s="262">
        <f>INDEX(Factors!$B$82:$BG$105,MATCH('Manure CH4'!$B50,Factors!$B$82:$B$105,0),MATCH('Manure CH4'!BW$4,Factors!$B$82:$BG$82,0))</f>
        <v>4.7000000000000011E-3</v>
      </c>
      <c r="BX50" s="262">
        <f>INDEX(Factors!$B$82:$BG$105,MATCH('Manure CH4'!$B50,Factors!$B$82:$B$105,0),MATCH('Manure CH4'!BX$4,Factors!$B$82:$BG$82,0))</f>
        <v>4.7000000000000011E-3</v>
      </c>
      <c r="BZ50" s="529">
        <f t="shared" ref="BZ50:CF51" si="122">D50*V50*AN50*$BF50*BH50*kg_m3/kg.MT</f>
        <v>44.88406701199753</v>
      </c>
      <c r="CA50" s="529">
        <f t="shared" si="122"/>
        <v>59.842141100731645</v>
      </c>
      <c r="CB50" s="529">
        <f t="shared" si="122"/>
        <v>60.424910073669196</v>
      </c>
      <c r="CC50" s="529">
        <f t="shared" si="122"/>
        <v>61.879097977320193</v>
      </c>
      <c r="CD50" s="529">
        <f t="shared" si="122"/>
        <v>49.409433116501845</v>
      </c>
      <c r="CE50" s="529">
        <f t="shared" si="122"/>
        <v>52.15282030485735</v>
      </c>
      <c r="CF50" s="529">
        <f t="shared" si="122"/>
        <v>52.599415757987899</v>
      </c>
      <c r="CG50" s="529">
        <f t="shared" ref="CG50:CG51" si="123">K50*AC50*AU50*$BF50*BO50*kg_m3/kg.MT</f>
        <v>53.655816972991545</v>
      </c>
      <c r="CH50" s="529">
        <f t="shared" ref="CH50:CH51" si="124">L50*AD50*AV50*$BF50*BP50*kg_m3/kg.MT</f>
        <v>54.045791711677595</v>
      </c>
      <c r="CI50" s="529">
        <f t="shared" ref="CI50:CP51" si="125">M50*AE50*AW50*$BF50*BQ50*kg_m3/kg.MT</f>
        <v>53.934808125228187</v>
      </c>
      <c r="CJ50" s="529">
        <f t="shared" si="125"/>
        <v>51.700059103306394</v>
      </c>
      <c r="CK50" s="529">
        <f t="shared" si="125"/>
        <v>56.795869091924516</v>
      </c>
      <c r="CL50" s="529">
        <f t="shared" si="125"/>
        <v>52.285625679627771</v>
      </c>
      <c r="CM50" s="529">
        <f t="shared" si="125"/>
        <v>51.598943546156413</v>
      </c>
      <c r="CN50" s="529">
        <f t="shared" si="125"/>
        <v>50.912261412685098</v>
      </c>
      <c r="CO50" s="529">
        <f t="shared" si="125"/>
        <v>50.22557927921379</v>
      </c>
      <c r="CP50" s="529">
        <f t="shared" si="125"/>
        <v>49.538897145742403</v>
      </c>
    </row>
    <row r="51" spans="1:94" ht="12.75" customHeight="1" x14ac:dyDescent="0.25">
      <c r="A51" s="1">
        <v>5</v>
      </c>
      <c r="B51" s="1" t="s">
        <v>170</v>
      </c>
      <c r="C51" s="1"/>
      <c r="D51" s="148">
        <f>INDEX('Animal Populations'!$B$41:$AL$71,MATCH('Manure CH4'!$B51,'Animal Populations'!$B$41:$B$71,0),MATCH('Manure CH4'!D$45,'Animal Populations'!$B$41:$AL$41,0))</f>
        <v>8229.5437269997074</v>
      </c>
      <c r="E51" s="148">
        <f>INDEX('Animal Populations'!$B$41:$AL$71,MATCH('Manure CH4'!$B51,'Animal Populations'!$B$41:$B$71,0),MATCH('Manure CH4'!E$45,'Animal Populations'!$B$41:$AL$41,0))</f>
        <v>9028.1719555054533</v>
      </c>
      <c r="F51" s="148">
        <f>INDEX('Animal Populations'!$B$41:$AL$71,MATCH('Manure CH4'!$B51,'Animal Populations'!$B$41:$B$71,0),MATCH('Manure CH4'!F$45,'Animal Populations'!$B$41:$AL$41,0))</f>
        <v>8484.4460043439503</v>
      </c>
      <c r="G51" s="148">
        <f>INDEX('Animal Populations'!$B$41:$AL$71,MATCH('Manure CH4'!$B51,'Animal Populations'!$B$41:$B$71,0),MATCH('Manure CH4'!G$45,'Animal Populations'!$B$41:$AL$41,0))</f>
        <v>7252.2659456154634</v>
      </c>
      <c r="H51" s="148">
        <f>INDEX('Animal Populations'!$B$41:$AL$71,MATCH('Manure CH4'!$B51,'Animal Populations'!$B$41:$B$71,0),MATCH('Manure CH4'!H$45,'Animal Populations'!$B$41:$AL$41,0))</f>
        <v>6394.1203081237345</v>
      </c>
      <c r="I51" s="148">
        <f>INDEX('Animal Populations'!$B$41:$AL$71,MATCH('Manure CH4'!$B51,'Animal Populations'!$B$41:$B$71,0),MATCH('Manure CH4'!I$45,'Animal Populations'!$B$41:$AL$41,0))</f>
        <v>6643.5849293163728</v>
      </c>
      <c r="J51" s="148">
        <f>INDEX('Animal Populations'!$B$41:$AL$71,MATCH('Manure CH4'!$B51,'Animal Populations'!$B$41:$B$71,0),MATCH('Manure CH4'!J$45,'Animal Populations'!$B$41:$AL$41,0))</f>
        <v>7434.3942993190094</v>
      </c>
      <c r="K51" s="148">
        <f>INDEX('Animal Populations'!$B$41:$AL$71,MATCH('Manure CH4'!$B51,'Animal Populations'!$B$41:$B$71,0),MATCH('Manure CH4'!K$45,'Animal Populations'!$B$41:$AL$41,0))</f>
        <v>6673.3893278925552</v>
      </c>
      <c r="L51" s="148">
        <f>INDEX('Animal Populations'!$B$41:$AL$71,MATCH('Manure CH4'!$B51,'Animal Populations'!$B$41:$B$71,0),MATCH('Manure CH4'!L$45,'Animal Populations'!$B$41:$AL$41,0))</f>
        <v>7428.2265963521213</v>
      </c>
      <c r="M51" s="148">
        <f>INDEX('Animal Populations'!$B$41:$AL$71,MATCH('Manure CH4'!$B51,'Animal Populations'!$B$41:$B$71,0),MATCH('Manure CH4'!M$45,'Animal Populations'!$B$41:$AL$41,0))</f>
        <v>6268.7573189298919</v>
      </c>
      <c r="N51" s="148">
        <f>INDEX('Animal Populations'!$B$41:$AL$71,MATCH('Manure CH4'!$B51,'Animal Populations'!$B$41:$B$71,0),MATCH('Manure CH4'!N$45,'Animal Populations'!$B$41:$AL$41,0))</f>
        <v>6933.1058892415176</v>
      </c>
      <c r="O51" s="148">
        <f>INDEX('Animal Populations'!$B$41:$AL$71,MATCH('Manure CH4'!$B51,'Animal Populations'!$B$41:$B$71,0),MATCH('Manure CH4'!O$45,'Animal Populations'!$B$41:$AL$41,0))</f>
        <v>7845.4425940694555</v>
      </c>
      <c r="P51" s="148">
        <f>INDEX('Animal Populations'!$B$41:$AL$71,MATCH('Manure CH4'!$B51,'Animal Populations'!$B$41:$B$71,0),MATCH('Manure CH4'!P$45,'Animal Populations'!$B$41:$AL$41,0))</f>
        <v>7586.521951771736</v>
      </c>
      <c r="Q51" s="148">
        <f>INDEX('Animal Populations'!$B$41:$BF$71,MATCH('Manure CH4'!$B51,'Animal Populations'!$B$41:$B$71,0),MATCH('Manure CH4'!Q$45,'Animal Populations'!$B$41:$BF$41,0))</f>
        <v>8153.6311335360315</v>
      </c>
      <c r="R51" s="148">
        <f>INDEX('Animal Populations'!$B$41:$BF$71,MATCH('Manure CH4'!$B51,'Animal Populations'!$B$41:$B$71,0),MATCH('Manure CH4'!R$45,'Animal Populations'!$B$41:$BF$41,0))</f>
        <v>8720.740315300347</v>
      </c>
      <c r="S51" s="148">
        <f>INDEX('Animal Populations'!$B$41:$BF$71,MATCH('Manure CH4'!$B51,'Animal Populations'!$B$41:$B$71,0),MATCH('Manure CH4'!S$45,'Animal Populations'!$B$41:$BF$41,0))</f>
        <v>9287.8494970646425</v>
      </c>
      <c r="T51" s="148">
        <f>INDEX('Animal Populations'!$B$41:$BF$71,MATCH('Manure CH4'!$B51,'Animal Populations'!$B$41:$B$71,0),MATCH('Manure CH4'!T$45,'Animal Populations'!$B$41:$BF$41,0))</f>
        <v>9854.9586788289271</v>
      </c>
      <c r="U51" s="126"/>
      <c r="V51" s="150">
        <f>INDEX('Cattle TAM'!$A$3:$AL$19,MATCH($B51,'Cattle TAM'!$A$3:$A$19,0),MATCH(V$4,'Cattle TAM'!$A$3:$AL$3,0))</f>
        <v>371.54</v>
      </c>
      <c r="W51" s="150">
        <f>INDEX('Cattle TAM'!$A$3:$AL$19,MATCH($B51,'Cattle TAM'!$A$3:$A$19,0),MATCH(W$4,'Cattle TAM'!$A$3:$AL$3,0))</f>
        <v>398.6</v>
      </c>
      <c r="X51" s="150">
        <f>INDEX('Cattle TAM'!$A$3:$AL$19,MATCH($B51,'Cattle TAM'!$A$3:$A$19,0),MATCH(X$4,'Cattle TAM'!$A$3:$AL$3,0))</f>
        <v>405.73</v>
      </c>
      <c r="Y51" s="150">
        <f>INDEX('Cattle TAM'!$A$3:$AL$19,MATCH($B51,'Cattle TAM'!$A$3:$A$19,0),MATCH(Y$4,'Cattle TAM'!$A$3:$AL$3,0))</f>
        <v>406.33</v>
      </c>
      <c r="Z51" s="150">
        <f>INDEX('Cattle TAM'!$A$3:$AL$19,MATCH($B51,'Cattle TAM'!$A$3:$A$19,0),MATCH(Z$4,'Cattle TAM'!$A$3:$AL$3,0))</f>
        <v>403.809738768812</v>
      </c>
      <c r="AA51" s="150">
        <f>INDEX('Cattle TAM'!$A$3:$AL$19,MATCH($B51,'Cattle TAM'!$A$3:$A$19,0),MATCH(AA$4,'Cattle TAM'!$A$3:$AL$3,0))</f>
        <v>404.52628971198698</v>
      </c>
      <c r="AB51" s="150">
        <f>INDEX('Cattle TAM'!$A$3:$AL$19,MATCH($B51,'Cattle TAM'!$A$3:$A$19,0),MATCH(AB$4,'Cattle TAM'!$A$3:$AL$3,0))</f>
        <v>405.54022233052302</v>
      </c>
      <c r="AC51" s="150">
        <f>INDEX('Cattle TAM'!$A$3:$AL$19,MATCH($B51,'Cattle TAM'!$A$3:$A$19,0),MATCH(AC$4,'Cattle TAM'!$A$3:$AL$3,0))</f>
        <v>405.54022233052302</v>
      </c>
      <c r="AD51" s="150">
        <f>INDEX('Cattle TAM'!$A$3:$AL$19,MATCH($B51,'Cattle TAM'!$A$3:$A$19,0),MATCH(AD$4,'Cattle TAM'!$A$3:$AL$3,0))</f>
        <v>405.540222331</v>
      </c>
      <c r="AE51" s="150">
        <f>INDEX('Cattle TAM'!$A$3:$AL$19,MATCH($B51,'Cattle TAM'!$A$3:$A$19,0),MATCH(AE$4,'Cattle TAM'!$A$3:$AL$3,0))</f>
        <v>405.540222331</v>
      </c>
      <c r="AF51" s="150">
        <f>INDEX('Cattle TAM'!$A$3:$AL$19,MATCH($B51,'Cattle TAM'!$A$3:$A$19,0),MATCH(AF$4,'Cattle TAM'!$A$3:$AL$3,0))</f>
        <v>405.540222331</v>
      </c>
      <c r="AG51" s="150">
        <f>INDEX('Cattle TAM'!$A$3:$AL$19,MATCH($B51,'Cattle TAM'!$A$3:$A$19,0),MATCH(AG$4,'Cattle TAM'!$A$3:$AL$3,0))</f>
        <v>406.47</v>
      </c>
      <c r="AH51" s="150">
        <f>INDEX('Cattle TAM'!$A$3:$AL$19,MATCH($B51,'Cattle TAM'!$A$3:$A$19,0),MATCH(AH$4,'Cattle TAM'!$A$3:$AL$3,0))</f>
        <v>404.65969178038461</v>
      </c>
      <c r="AI51" s="150">
        <f>INDEX('Cattle TAM'!$A$3:$BF$19,MATCH($B51,'Cattle TAM'!$A$3:$A$19,0),MATCH(AI$4,'Cattle TAM'!$A$3:$BF$3,0))</f>
        <v>404.65969178038461</v>
      </c>
      <c r="AJ51" s="150">
        <f>INDEX('Cattle TAM'!$A$3:$BF$19,MATCH($B51,'Cattle TAM'!$A$3:$A$19,0),MATCH(AJ$4,'Cattle TAM'!$A$3:$BF$3,0))</f>
        <v>404.65969178038461</v>
      </c>
      <c r="AK51" s="150">
        <f>INDEX('Cattle TAM'!$A$3:$BF$19,MATCH($B51,'Cattle TAM'!$A$3:$A$19,0),MATCH(AK$4,'Cattle TAM'!$A$3:$BF$3,0))</f>
        <v>404.65969178038461</v>
      </c>
      <c r="AL51" s="150">
        <f>INDEX('Cattle TAM'!$A$3:$BF$19,MATCH($B51,'Cattle TAM'!$A$3:$A$19,0),MATCH(AL$4,'Cattle TAM'!$A$3:$BF$3,0))</f>
        <v>404.65969178038461</v>
      </c>
      <c r="AM51" s="82"/>
      <c r="AN51" s="261">
        <f>INDEX(Factors!$B$5:$AM$21,MATCH('Manure CH4'!$B51,Factors!$B$5:$B$21,0),MATCH('Manure CH4'!AN$4,Factors!$B$5:$AM$5,0))*days_year/1000</f>
        <v>2.9041011096423803</v>
      </c>
      <c r="AO51" s="261">
        <f>INDEX(Factors!$B$5:$AM$21,MATCH('Manure CH4'!$B51,Factors!$B$5:$B$21,0),MATCH('Manure CH4'!AO$4,Factors!$B$5:$AM$5,0))*days_year/1000</f>
        <v>3.1193815652135219</v>
      </c>
      <c r="AP51" s="261">
        <f>INDEX(Factors!$B$5:$AM$21,MATCH('Manure CH4'!$B51,Factors!$B$5:$B$21,0),MATCH('Manure CH4'!AP$4,Factors!$B$5:$AM$5,0))*days_year/1000</f>
        <v>3.1082929819040985</v>
      </c>
      <c r="AQ51" s="261">
        <f>INDEX(Factors!$B$5:$AM$21,MATCH('Manure CH4'!$B51,Factors!$B$5:$B$21,0),MATCH('Manure CH4'!AQ$4,Factors!$B$5:$AM$5,0))*days_year/1000</f>
        <v>3.0806556260227156</v>
      </c>
      <c r="AR51" s="261">
        <f>INDEX(Factors!$B$5:$AM$21,MATCH('Manure CH4'!$B51,Factors!$B$5:$B$21,0),MATCH('Manure CH4'!AR$4,Factors!$B$5:$AM$5,0))*days_year/1000</f>
        <v>3.1054849375817324</v>
      </c>
      <c r="AS51" s="261">
        <f>INDEX(Factors!$B$5:$AM$21,MATCH('Manure CH4'!$B51,Factors!$B$5:$B$21,0),MATCH('Manure CH4'!AS$4,Factors!$B$5:$AM$5,0))*days_year/1000</f>
        <v>3.1017001754464704</v>
      </c>
      <c r="AT51" s="261">
        <f>INDEX(Factors!$B$5:$AM$21,MATCH('Manure CH4'!$B51,Factors!$B$5:$B$21,0),MATCH('Manure CH4'!AT$4,Factors!$B$5:$AM$5,0))*days_year/1000</f>
        <v>3.1159788540603186</v>
      </c>
      <c r="AU51" s="261">
        <f>INDEX(Factors!$B$5:$AM$21,MATCH('Manure CH4'!$B51,Factors!$B$5:$B$21,0),MATCH('Manure CH4'!AU$4,Factors!$B$5:$AM$5,0))*days_year/1000</f>
        <v>3.1052148014838217</v>
      </c>
      <c r="AV51" s="261">
        <f>INDEX(Factors!$B$5:$AM$21,MATCH('Manure CH4'!$B51,Factors!$B$5:$B$21,0),MATCH('Manure CH4'!AV$4,Factors!$B$5:$AM$5,0))*days_year/1000</f>
        <v>3.1043637388729235</v>
      </c>
      <c r="AW51" s="261">
        <f>INDEX(Factors!$B$5:$AM$21,MATCH('Manure CH4'!$B51,Factors!$B$5:$B$21,0),MATCH('Manure CH4'!AW$4,Factors!$B$5:$AM$5,0))*days_year/1000</f>
        <v>3.1006167489032102</v>
      </c>
      <c r="AX51" s="261">
        <f>INDEX(Factors!$B$5:$AM$21,MATCH('Manure CH4'!$B51,Factors!$B$5:$B$21,0),MATCH('Manure CH4'!AX$4,Factors!$B$5:$AM$5,0))*days_year/1000</f>
        <v>3.1006167489032102</v>
      </c>
      <c r="AY51" s="261">
        <f>INDEX(Factors!$B$5:$AM$21,MATCH('Manure CH4'!$B51,Factors!$B$5:$B$21,0),MATCH('Manure CH4'!AY$4,Factors!$B$5:$AM$5,0))*days_year/1000</f>
        <v>3.0965761122949456</v>
      </c>
      <c r="AZ51" s="261">
        <f>INDEX(Factors!$B$5:$AM$21,MATCH('Manure CH4'!$B51,Factors!$B$5:$B$21,0),MATCH('Manure CH4'!AZ$4,Factors!$B$5:$AM$5,0))*days_year/1000</f>
        <v>3.1037689578852525</v>
      </c>
      <c r="BA51" s="261">
        <f>INDEX(Factors!$B$5:$BU$21,MATCH('Manure CH4'!$B51,Factors!$B$5:$B$21,0),MATCH('Manure CH4'!BA$4,Factors!$B$5:$BU$5,0))*days_year/1000</f>
        <v>3.1037689578852525</v>
      </c>
      <c r="BB51" s="261">
        <f>INDEX(Factors!$B$5:$BU$21,MATCH('Manure CH4'!$B51,Factors!$B$5:$B$21,0),MATCH('Manure CH4'!BB$4,Factors!$B$5:$BU$5,0))*days_year/1000</f>
        <v>3.1037689578852525</v>
      </c>
      <c r="BC51" s="261">
        <f>INDEX(Factors!$B$5:$BU$21,MATCH('Manure CH4'!$B51,Factors!$B$5:$B$21,0),MATCH('Manure CH4'!BC$4,Factors!$B$5:$BU$5,0))*days_year/1000</f>
        <v>3.1037689578852525</v>
      </c>
      <c r="BD51" s="261">
        <f>INDEX(Factors!$B$5:$BU$21,MATCH('Manure CH4'!$B51,Factors!$B$5:$B$21,0),MATCH('Manure CH4'!BD$4,Factors!$B$5:$BU$5,0))*days_year/1000</f>
        <v>3.1037689578852525</v>
      </c>
      <c r="BE51" s="80"/>
      <c r="BF51" s="389">
        <f>Factors!$F$54</f>
        <v>0.17</v>
      </c>
      <c r="BG51" s="80"/>
      <c r="BH51" s="262">
        <f>INDEX(Factors!$B$82:$AM$105,MATCH('Manure CH4'!$B51,Factors!$B$82:$B$105,0),MATCH('Manure CH4'!BH$4,Factors!$B$82:$AM$82,0))</f>
        <v>4.7000000000000002E-3</v>
      </c>
      <c r="BI51" s="262">
        <f>INDEX(Factors!$B$82:$AM$105,MATCH('Manure CH4'!$B51,Factors!$B$82:$B$105,0),MATCH('Manure CH4'!BI$4,Factors!$B$82:$AM$82,0))</f>
        <v>4.7000000000000002E-3</v>
      </c>
      <c r="BJ51" s="262">
        <f>INDEX(Factors!$B$82:$AM$105,MATCH('Manure CH4'!$B51,Factors!$B$82:$B$105,0),MATCH('Manure CH4'!BJ$4,Factors!$B$82:$AM$82,0))</f>
        <v>4.7000000000000002E-3</v>
      </c>
      <c r="BK51" s="262">
        <f>INDEX(Factors!$B$82:$AM$105,MATCH('Manure CH4'!$B51,Factors!$B$82:$B$105,0),MATCH('Manure CH4'!BK$4,Factors!$B$82:$AM$82,0))</f>
        <v>4.7000000000000002E-3</v>
      </c>
      <c r="BL51" s="262">
        <f>INDEX(Factors!$B$82:$AM$105,MATCH('Manure CH4'!$B51,Factors!$B$82:$B$105,0),MATCH('Manure CH4'!BL$4,Factors!$B$82:$AM$82,0))</f>
        <v>4.7000000000000002E-3</v>
      </c>
      <c r="BM51" s="262">
        <f>INDEX(Factors!$B$82:$AM$105,MATCH('Manure CH4'!$B51,Factors!$B$82:$B$105,0),MATCH('Manure CH4'!BM$4,Factors!$B$82:$AM$82,0))</f>
        <v>4.7000000000000002E-3</v>
      </c>
      <c r="BN51" s="262">
        <f>INDEX(Factors!$B$82:$AM$105,MATCH('Manure CH4'!$B51,Factors!$B$82:$B$105,0),MATCH('Manure CH4'!BN$4,Factors!$B$82:$AM$82,0))</f>
        <v>4.7000000000000002E-3</v>
      </c>
      <c r="BO51" s="262">
        <f>INDEX(Factors!$B$82:$AM$105,MATCH('Manure CH4'!$B51,Factors!$B$82:$B$105,0),MATCH('Manure CH4'!BO$4,Factors!$B$82:$AM$82,0))</f>
        <v>4.7000000000000002E-3</v>
      </c>
      <c r="BP51" s="262">
        <f>INDEX(Factors!$B$82:$AM$105,MATCH('Manure CH4'!$B51,Factors!$B$82:$B$105,0),MATCH('Manure CH4'!BP$4,Factors!$B$82:$AM$82,0))</f>
        <v>4.7000000000000002E-3</v>
      </c>
      <c r="BQ51" s="262">
        <f>INDEX(Factors!$B$82:$AM$105,MATCH('Manure CH4'!$B51,Factors!$B$82:$B$105,0),MATCH('Manure CH4'!BQ$4,Factors!$B$82:$AM$82,0))</f>
        <v>4.7000000000000002E-3</v>
      </c>
      <c r="BR51" s="262">
        <f>INDEX(Factors!$B$82:$AM$105,MATCH('Manure CH4'!$B51,Factors!$B$82:$B$105,0),MATCH('Manure CH4'!BR$4,Factors!$B$82:$AM$82,0))</f>
        <v>4.7000000000000011E-3</v>
      </c>
      <c r="BS51" s="262">
        <f>INDEX(Factors!$B$82:$AM$105,MATCH('Manure CH4'!$B51,Factors!$B$82:$B$105,0),MATCH('Manure CH4'!BS$4,Factors!$B$82:$AM$82,0))</f>
        <v>4.7000000000000011E-3</v>
      </c>
      <c r="BT51" s="262">
        <f>INDEX(Factors!$B$82:$AM$105,MATCH('Manure CH4'!$B51,Factors!$B$82:$B$105,0),MATCH('Manure CH4'!BT$4,Factors!$B$82:$AM$82,0))</f>
        <v>4.7000000000000011E-3</v>
      </c>
      <c r="BU51" s="262">
        <f>INDEX(Factors!$B$82:$BG$105,MATCH('Manure CH4'!$B51,Factors!$B$82:$B$105,0),MATCH('Manure CH4'!BU$4,Factors!$B$82:$BG$82,0))</f>
        <v>4.7000000000000011E-3</v>
      </c>
      <c r="BV51" s="262">
        <f>INDEX(Factors!$B$82:$BG$105,MATCH('Manure CH4'!$B51,Factors!$B$82:$B$105,0),MATCH('Manure CH4'!BV$4,Factors!$B$82:$BG$82,0))</f>
        <v>4.7000000000000011E-3</v>
      </c>
      <c r="BW51" s="262">
        <f>INDEX(Factors!$B$82:$BG$105,MATCH('Manure CH4'!$B51,Factors!$B$82:$B$105,0),MATCH('Manure CH4'!BW$4,Factors!$B$82:$BG$82,0))</f>
        <v>4.7000000000000011E-3</v>
      </c>
      <c r="BX51" s="262">
        <f>INDEX(Factors!$B$82:$BG$105,MATCH('Manure CH4'!$B51,Factors!$B$82:$B$105,0),MATCH('Manure CH4'!BX$4,Factors!$B$82:$BG$82,0))</f>
        <v>4.7000000000000011E-3</v>
      </c>
      <c r="BZ51" s="150">
        <f t="shared" si="122"/>
        <v>4.6967542327817133</v>
      </c>
      <c r="CA51" s="150">
        <f t="shared" si="122"/>
        <v>5.9375924758288763</v>
      </c>
      <c r="CB51" s="150">
        <f t="shared" si="122"/>
        <v>5.6596207176899815</v>
      </c>
      <c r="CC51" s="150">
        <f t="shared" si="122"/>
        <v>4.8017609070451757</v>
      </c>
      <c r="CD51" s="150">
        <f t="shared" si="122"/>
        <v>4.2412296422281113</v>
      </c>
      <c r="CE51" s="150">
        <f t="shared" si="122"/>
        <v>4.4091393597014106</v>
      </c>
      <c r="CF51" s="150">
        <f t="shared" si="122"/>
        <v>4.9691121263202351</v>
      </c>
      <c r="CG51" s="150">
        <f t="shared" si="123"/>
        <v>4.4450516714509192</v>
      </c>
      <c r="CH51" s="150">
        <f t="shared" si="124"/>
        <v>4.9464821809975668</v>
      </c>
      <c r="CI51" s="150">
        <f t="shared" si="125"/>
        <v>4.1693490001316764</v>
      </c>
      <c r="CJ51" s="150">
        <f t="shared" si="125"/>
        <v>4.6112070760542165</v>
      </c>
      <c r="CK51" s="150">
        <f t="shared" si="125"/>
        <v>5.2231497140418082</v>
      </c>
      <c r="CL51" s="150">
        <f t="shared" si="125"/>
        <v>5.0399568615057015</v>
      </c>
      <c r="CM51" s="150">
        <f t="shared" si="125"/>
        <v>5.4167047085462476</v>
      </c>
      <c r="CN51" s="150">
        <f t="shared" si="125"/>
        <v>5.7934525555868079</v>
      </c>
      <c r="CO51" s="150">
        <f t="shared" si="125"/>
        <v>6.1702004026273531</v>
      </c>
      <c r="CP51" s="150">
        <f t="shared" si="125"/>
        <v>6.546948249667893</v>
      </c>
    </row>
    <row r="52" spans="1:94" ht="12.75" customHeight="1" x14ac:dyDescent="0.25">
      <c r="A52" s="1">
        <v>6</v>
      </c>
      <c r="B52" s="1" t="s">
        <v>173</v>
      </c>
      <c r="C52" s="1"/>
      <c r="D52" s="148">
        <f>INDEX('Animal Populations'!$B$41:$AL$71,MATCH('Manure CH4'!$B52,'Animal Populations'!$B$41:$B$71,0),MATCH('Manure CH4'!D$45,'Animal Populations'!$B$41:$AL$41,0))</f>
        <v>11301.197052492622</v>
      </c>
      <c r="E52" s="148">
        <f>INDEX('Animal Populations'!$B$41:$AL$71,MATCH('Manure CH4'!$B52,'Animal Populations'!$B$41:$B$71,0),MATCH('Manure CH4'!E$45,'Animal Populations'!$B$41:$AL$41,0))</f>
        <v>2099.2161366269024</v>
      </c>
      <c r="F52" s="148">
        <f>INDEX('Animal Populations'!$B$41:$AL$71,MATCH('Manure CH4'!$B52,'Animal Populations'!$B$41:$B$71,0),MATCH('Manure CH4'!F$45,'Animal Populations'!$B$41:$AL$41,0))</f>
        <v>1958.7840912934296</v>
      </c>
      <c r="G52" s="148">
        <f>INDEX('Animal Populations'!$B$41:$AL$71,MATCH('Manure CH4'!$B52,'Animal Populations'!$B$41:$B$71,0),MATCH('Manure CH4'!G$45,'Animal Populations'!$B$41:$AL$41,0))</f>
        <v>2700.5433074603297</v>
      </c>
      <c r="H52" s="148">
        <f>INDEX('Animal Populations'!$B$41:$AL$71,MATCH('Manure CH4'!$B52,'Animal Populations'!$B$41:$B$71,0),MATCH('Manure CH4'!H$45,'Animal Populations'!$B$41:$AL$41,0))</f>
        <v>2058.6360284457996</v>
      </c>
      <c r="I52" s="148">
        <f>INDEX('Animal Populations'!$B$41:$AL$71,MATCH('Manure CH4'!$B52,'Animal Populations'!$B$41:$B$71,0),MATCH('Manure CH4'!I$45,'Animal Populations'!$B$41:$AL$41,0))</f>
        <v>2180.208115286237</v>
      </c>
      <c r="J52" s="148">
        <f>INDEX('Animal Populations'!$B$41:$AL$71,MATCH('Manure CH4'!$B52,'Animal Populations'!$B$41:$B$71,0),MATCH('Manure CH4'!J$45,'Animal Populations'!$B$41:$AL$41,0))</f>
        <v>1749.7202319420171</v>
      </c>
      <c r="K52" s="148">
        <f>INDEX('Animal Populations'!$B$41:$AL$71,MATCH('Manure CH4'!$B52,'Animal Populations'!$B$41:$B$71,0),MATCH('Manure CH4'!K$45,'Animal Populations'!$B$41:$AL$41,0))</f>
        <v>1855.9415790616642</v>
      </c>
      <c r="L52" s="148">
        <f>INDEX('Animal Populations'!$B$41:$AL$71,MATCH('Manure CH4'!$B52,'Animal Populations'!$B$41:$B$71,0),MATCH('Manure CH4'!L$45,'Animal Populations'!$B$41:$AL$41,0))</f>
        <v>1776.5989552343199</v>
      </c>
      <c r="M52" s="148">
        <f>INDEX('Animal Populations'!$B$41:$AL$71,MATCH('Manure CH4'!$B52,'Animal Populations'!$B$41:$B$71,0),MATCH('Manure CH4'!M$45,'Animal Populations'!$B$41:$AL$41,0))</f>
        <v>1957.9564416733126</v>
      </c>
      <c r="N52" s="148">
        <f>INDEX('Animal Populations'!$B$41:$AL$71,MATCH('Manure CH4'!$B52,'Animal Populations'!$B$41:$B$71,0),MATCH('Manure CH4'!N$45,'Animal Populations'!$B$41:$AL$41,0))</f>
        <v>1725.475874250265</v>
      </c>
      <c r="O52" s="148">
        <f>INDEX('Animal Populations'!$B$41:$AL$71,MATCH('Manure CH4'!$B52,'Animal Populations'!$B$41:$B$71,0),MATCH('Manure CH4'!O$45,'Animal Populations'!$B$41:$AL$41,0))</f>
        <v>1716.2301697720136</v>
      </c>
      <c r="P52" s="148">
        <f>INDEX('Animal Populations'!$B$41:$AL$71,MATCH('Manure CH4'!$B52,'Animal Populations'!$B$41:$B$71,0),MATCH('Manure CH4'!P$45,'Animal Populations'!$B$41:$AL$41,0))</f>
        <v>1562.6292336338092</v>
      </c>
      <c r="Q52" s="148">
        <f>INDEX('Animal Populations'!$B$41:$BF$71,MATCH('Manure CH4'!$B52,'Animal Populations'!$B$41:$B$71,0),MATCH('Manure CH4'!Q$45,'Animal Populations'!$B$41:$BF$41,0))</f>
        <v>1348.5822809712786</v>
      </c>
      <c r="R52" s="148">
        <f>INDEX('Animal Populations'!$B$41:$BF$71,MATCH('Manure CH4'!$B52,'Animal Populations'!$B$41:$B$71,0),MATCH('Manure CH4'!R$45,'Animal Populations'!$B$41:$BF$41,0))</f>
        <v>1134.5353283087582</v>
      </c>
      <c r="S52" s="148">
        <f>INDEX('Animal Populations'!$B$41:$BF$71,MATCH('Manure CH4'!$B52,'Animal Populations'!$B$41:$B$71,0),MATCH('Manure CH4'!S$45,'Animal Populations'!$B$41:$BF$41,0))</f>
        <v>920.4883756462275</v>
      </c>
      <c r="T52" s="148">
        <f>INDEX('Animal Populations'!$B$41:$BF$71,MATCH('Manure CH4'!$B52,'Animal Populations'!$B$41:$B$71,0),MATCH('Manure CH4'!T$45,'Animal Populations'!$B$41:$BF$41,0))</f>
        <v>706.44142298370718</v>
      </c>
      <c r="U52" s="126"/>
      <c r="V52" s="150">
        <f>INDEX('Cattle TAM'!$A$3:$AL$19,MATCH($B52,'Cattle TAM'!$A$3:$A$19,0),MATCH(V$4,'Cattle TAM'!$A$3:$AL$3,0))</f>
        <v>383.38</v>
      </c>
      <c r="W52" s="150">
        <f>INDEX('Cattle TAM'!$A$3:$AL$19,MATCH($B52,'Cattle TAM'!$A$3:$A$19,0),MATCH(W$4,'Cattle TAM'!$A$3:$AL$3,0))</f>
        <v>415.73</v>
      </c>
      <c r="X52" s="150">
        <f>INDEX('Cattle TAM'!$A$3:$AL$19,MATCH($B52,'Cattle TAM'!$A$3:$A$19,0),MATCH(X$4,'Cattle TAM'!$A$3:$AL$3,0))</f>
        <v>420.76</v>
      </c>
      <c r="Y52" s="150">
        <f>INDEX('Cattle TAM'!$A$3:$AL$19,MATCH($B52,'Cattle TAM'!$A$3:$A$19,0),MATCH(Y$4,'Cattle TAM'!$A$3:$AL$3,0))</f>
        <v>424.92</v>
      </c>
      <c r="Z52" s="150">
        <f>INDEX('Cattle TAM'!$A$3:$AL$19,MATCH($B52,'Cattle TAM'!$A$3:$A$19,0),MATCH(Z$4,'Cattle TAM'!$A$3:$AL$3,0))</f>
        <v>445.34513018594498</v>
      </c>
      <c r="AA52" s="150">
        <f>INDEX('Cattle TAM'!$A$3:$AL$19,MATCH($B52,'Cattle TAM'!$A$3:$A$19,0),MATCH(AA$4,'Cattle TAM'!$A$3:$AL$3,0))</f>
        <v>449.37229782808703</v>
      </c>
      <c r="AB52" s="150">
        <f>INDEX('Cattle TAM'!$A$3:$AL$19,MATCH($B52,'Cattle TAM'!$A$3:$A$19,0),MATCH(AB$4,'Cattle TAM'!$A$3:$AL$3,0))</f>
        <v>443.57191832421603</v>
      </c>
      <c r="AC52" s="150">
        <f>INDEX('Cattle TAM'!$A$3:$AL$19,MATCH($B52,'Cattle TAM'!$A$3:$A$19,0),MATCH(AC$4,'Cattle TAM'!$A$3:$AL$3,0))</f>
        <v>443.57191832421603</v>
      </c>
      <c r="AD52" s="150">
        <f>INDEX('Cattle TAM'!$A$3:$AL$19,MATCH($B52,'Cattle TAM'!$A$3:$A$19,0),MATCH(AD$4,'Cattle TAM'!$A$3:$AL$3,0))</f>
        <v>443.57191832400002</v>
      </c>
      <c r="AE52" s="150">
        <f>INDEX('Cattle TAM'!$A$3:$AL$19,MATCH($B52,'Cattle TAM'!$A$3:$A$19,0),MATCH(AE$4,'Cattle TAM'!$A$3:$AL$3,0))</f>
        <v>443.57191832400002</v>
      </c>
      <c r="AF52" s="150">
        <f>INDEX('Cattle TAM'!$A$3:$AL$19,MATCH($B52,'Cattle TAM'!$A$3:$A$19,0),MATCH(AF$4,'Cattle TAM'!$A$3:$AL$3,0))</f>
        <v>443.57191832400002</v>
      </c>
      <c r="AG52" s="150">
        <f>INDEX('Cattle TAM'!$A$3:$AL$19,MATCH($B52,'Cattle TAM'!$A$3:$A$19,0),MATCH(AG$4,'Cattle TAM'!$A$3:$AL$3,0))</f>
        <v>448.56</v>
      </c>
      <c r="AH52" s="150">
        <f>INDEX('Cattle TAM'!$A$3:$AL$19,MATCH($B52,'Cattle TAM'!$A$3:$A$19,0),MATCH(AH$4,'Cattle TAM'!$A$3:$AL$3,0))</f>
        <v>439.08451013104639</v>
      </c>
      <c r="AI52" s="150">
        <f>INDEX('Cattle TAM'!$A$3:$BF$19,MATCH($B52,'Cattle TAM'!$A$3:$A$19,0),MATCH(AI$4,'Cattle TAM'!$A$3:$BF$3,0))</f>
        <v>439.08451013104639</v>
      </c>
      <c r="AJ52" s="150">
        <f>INDEX('Cattle TAM'!$A$3:$BF$19,MATCH($B52,'Cattle TAM'!$A$3:$A$19,0),MATCH(AJ$4,'Cattle TAM'!$A$3:$BF$3,0))</f>
        <v>439.08451013104639</v>
      </c>
      <c r="AK52" s="150">
        <f>INDEX('Cattle TAM'!$A$3:$BF$19,MATCH($B52,'Cattle TAM'!$A$3:$A$19,0),MATCH(AK$4,'Cattle TAM'!$A$3:$BF$3,0))</f>
        <v>439.08451013104639</v>
      </c>
      <c r="AL52" s="150">
        <f>INDEX('Cattle TAM'!$A$3:$BF$19,MATCH($B52,'Cattle TAM'!$A$3:$A$19,0),MATCH(AL$4,'Cattle TAM'!$A$3:$BF$3,0))</f>
        <v>439.08451013104639</v>
      </c>
      <c r="AM52" s="82"/>
      <c r="AN52" s="261">
        <f>INDEX(Factors!$B$5:$AM$21,MATCH('Manure CH4'!$B52,Factors!$B$5:$B$21,0),MATCH('Manure CH4'!AN$4,Factors!$B$5:$AM$5,0))*days_year/1000</f>
        <v>2.0881023718536649</v>
      </c>
      <c r="AO52" s="261">
        <f>INDEX(Factors!$B$5:$AM$21,MATCH('Manure CH4'!$B52,Factors!$B$5:$B$21,0),MATCH('Manure CH4'!AO$4,Factors!$B$5:$AM$5,0))*days_year/1000</f>
        <v>1.6184892996282487</v>
      </c>
      <c r="AP52" s="261">
        <f>INDEX(Factors!$B$5:$AM$21,MATCH('Manure CH4'!$B52,Factors!$B$5:$B$21,0),MATCH('Manure CH4'!AP$4,Factors!$B$5:$AM$5,0))*days_year/1000</f>
        <v>1.5962670984866172</v>
      </c>
      <c r="AQ52" s="261">
        <f>INDEX(Factors!$B$5:$AM$21,MATCH('Manure CH4'!$B52,Factors!$B$5:$B$21,0),MATCH('Manure CH4'!AQ$4,Factors!$B$5:$AM$5,0))*days_year/1000</f>
        <v>1.5928035168552388</v>
      </c>
      <c r="AR52" s="261">
        <f>INDEX(Factors!$B$5:$AM$21,MATCH('Manure CH4'!$B52,Factors!$B$5:$B$21,0),MATCH('Manure CH4'!AR$4,Factors!$B$5:$AM$5,0))*days_year/1000</f>
        <v>1.5518582524919622</v>
      </c>
      <c r="AS52" s="261">
        <f>INDEX(Factors!$B$5:$AM$21,MATCH('Manure CH4'!$B52,Factors!$B$5:$B$21,0),MATCH('Manure CH4'!AS$4,Factors!$B$5:$AM$5,0))*days_year/1000</f>
        <v>1.549399839238806</v>
      </c>
      <c r="AT52" s="261">
        <f>INDEX(Factors!$B$5:$AM$21,MATCH('Manure CH4'!$B52,Factors!$B$5:$B$21,0),MATCH('Manure CH4'!AT$4,Factors!$B$5:$AM$5,0))*days_year/1000</f>
        <v>1.5565934356705682</v>
      </c>
      <c r="AU52" s="261">
        <f>INDEX(Factors!$B$5:$AM$21,MATCH('Manure CH4'!$B52,Factors!$B$5:$B$21,0),MATCH('Manure CH4'!AU$4,Factors!$B$5:$AM$5,0))*days_year/1000</f>
        <v>1.5471145540108144</v>
      </c>
      <c r="AV52" s="261">
        <f>INDEX(Factors!$B$5:$AM$21,MATCH('Manure CH4'!$B52,Factors!$B$5:$B$21,0),MATCH('Manure CH4'!AV$4,Factors!$B$5:$AM$5,0))*days_year/1000</f>
        <v>1.5467144528279959</v>
      </c>
      <c r="AW52" s="261">
        <f>INDEX(Factors!$B$5:$AM$21,MATCH('Manure CH4'!$B52,Factors!$B$5:$B$21,0),MATCH('Manure CH4'!AW$4,Factors!$B$5:$AM$5,0))*days_year/1000</f>
        <v>1.5529291031327077</v>
      </c>
      <c r="AX52" s="261">
        <f>INDEX(Factors!$B$5:$AM$21,MATCH('Manure CH4'!$B52,Factors!$B$5:$B$21,0),MATCH('Manure CH4'!AX$4,Factors!$B$5:$AM$5,0))*days_year/1000</f>
        <v>1.5529291031327077</v>
      </c>
      <c r="AY52" s="261">
        <f>INDEX(Factors!$B$5:$AM$21,MATCH('Manure CH4'!$B52,Factors!$B$5:$B$21,0),MATCH('Manure CH4'!AY$4,Factors!$B$5:$AM$5,0))*days_year/1000</f>
        <v>1.4195392607958206</v>
      </c>
      <c r="AZ52" s="261">
        <f>INDEX(Factors!$B$5:$AM$21,MATCH('Manure CH4'!$B52,Factors!$B$5:$B$21,0),MATCH('Manure CH4'!AZ$4,Factors!$B$5:$AM$5,0))*days_year/1000</f>
        <v>1.5597096392294747</v>
      </c>
      <c r="BA52" s="261">
        <f>INDEX(Factors!$B$5:$BU$21,MATCH('Manure CH4'!$B52,Factors!$B$5:$B$21,0),MATCH('Manure CH4'!BA$4,Factors!$B$5:$BU$5,0))*days_year/1000</f>
        <v>1.5597096392294747</v>
      </c>
      <c r="BB52" s="261">
        <f>INDEX(Factors!$B$5:$BU$21,MATCH('Manure CH4'!$B52,Factors!$B$5:$B$21,0),MATCH('Manure CH4'!BB$4,Factors!$B$5:$BU$5,0))*days_year/1000</f>
        <v>1.5597096392294747</v>
      </c>
      <c r="BC52" s="261">
        <f>INDEX(Factors!$B$5:$BU$21,MATCH('Manure CH4'!$B52,Factors!$B$5:$B$21,0),MATCH('Manure CH4'!BC$4,Factors!$B$5:$BU$5,0))*days_year/1000</f>
        <v>1.5597096392294747</v>
      </c>
      <c r="BD52" s="261">
        <f>INDEX(Factors!$B$5:$BU$21,MATCH('Manure CH4'!$B52,Factors!$B$5:$B$21,0),MATCH('Manure CH4'!BD$4,Factors!$B$5:$BU$5,0))*days_year/1000</f>
        <v>1.5597096392294747</v>
      </c>
      <c r="BE52" s="80"/>
      <c r="BF52" s="261">
        <f>Factors!$F$55</f>
        <v>0.33</v>
      </c>
      <c r="BG52" s="80"/>
      <c r="BH52" s="262">
        <f>INDEX(Factors!$B$82:$AM$105,MATCH('Manure CH4'!$B52,Factors!$B$82:$B$105,0),MATCH('Manure CH4'!BH$4,Factors!$B$82:$AM$82,0))</f>
        <v>2.1580980922330618E-2</v>
      </c>
      <c r="BI52" s="262">
        <f>INDEX(Factors!$B$82:$AM$105,MATCH('Manure CH4'!$B52,Factors!$B$82:$B$105,0),MATCH('Manure CH4'!BI$4,Factors!$B$82:$AM$82,0))</f>
        <v>2.2780833247281931E-2</v>
      </c>
      <c r="BJ52" s="262">
        <f>INDEX(Factors!$B$82:$AM$105,MATCH('Manure CH4'!$B52,Factors!$B$82:$B$105,0),MATCH('Manure CH4'!BJ$4,Factors!$B$82:$AM$82,0))</f>
        <v>2.2622766162369929E-2</v>
      </c>
      <c r="BK52" s="262">
        <f>INDEX(Factors!$B$82:$AM$105,MATCH('Manure CH4'!$B52,Factors!$B$82:$B$105,0),MATCH('Manure CH4'!BK$4,Factors!$B$82:$AM$82,0))</f>
        <v>2.2449902832424717E-2</v>
      </c>
      <c r="BL52" s="262">
        <f>INDEX(Factors!$B$82:$AM$105,MATCH('Manure CH4'!$B52,Factors!$B$82:$B$105,0),MATCH('Manure CH4'!BL$4,Factors!$B$82:$AM$82,0))</f>
        <v>2.2574668206483777E-2</v>
      </c>
      <c r="BM52" s="262">
        <f>INDEX(Factors!$B$82:$AM$105,MATCH('Manure CH4'!$B52,Factors!$B$82:$B$105,0),MATCH('Manure CH4'!BM$4,Factors!$B$82:$AM$82,0))</f>
        <v>2.2615625586074276E-2</v>
      </c>
      <c r="BN52" s="262">
        <f>INDEX(Factors!$B$82:$AM$105,MATCH('Manure CH4'!$B52,Factors!$B$82:$B$105,0),MATCH('Manure CH4'!BN$4,Factors!$B$82:$AM$82,0))</f>
        <v>2.2615625586074276E-2</v>
      </c>
      <c r="BO52" s="262">
        <f>INDEX(Factors!$B$82:$AM$105,MATCH('Manure CH4'!$B52,Factors!$B$82:$B$105,0),MATCH('Manure CH4'!BO$4,Factors!$B$82:$AM$82,0))</f>
        <v>2.2610052784929325E-2</v>
      </c>
      <c r="BP52" s="262">
        <f>INDEX(Factors!$B$82:$AM$105,MATCH('Manure CH4'!$B52,Factors!$B$82:$B$105,0),MATCH('Manure CH4'!BP$4,Factors!$B$82:$AM$82,0))</f>
        <v>2.2914680207817034E-2</v>
      </c>
      <c r="BQ52" s="262">
        <f>INDEX(Factors!$B$82:$AM$105,MATCH('Manure CH4'!$B52,Factors!$B$82:$B$105,0),MATCH('Manure CH4'!BQ$4,Factors!$B$82:$AM$82,0))</f>
        <v>2.2793286790281843E-2</v>
      </c>
      <c r="BR52" s="262">
        <f>INDEX(Factors!$B$82:$AM$105,MATCH('Manure CH4'!$B52,Factors!$B$82:$B$105,0),MATCH('Manure CH4'!BR$4,Factors!$B$82:$AM$82,0))</f>
        <v>2.2585944178127627E-2</v>
      </c>
      <c r="BS52" s="262">
        <f>INDEX(Factors!$B$82:$AM$105,MATCH('Manure CH4'!$B52,Factors!$B$82:$B$105,0),MATCH('Manure CH4'!BS$4,Factors!$B$82:$AM$82,0))</f>
        <v>2.2585944178127627E-2</v>
      </c>
      <c r="BT52" s="262">
        <f>INDEX(Factors!$B$82:$AM$105,MATCH('Manure CH4'!$B52,Factors!$B$82:$B$105,0),MATCH('Manure CH4'!BT$4,Factors!$B$82:$AM$82,0))</f>
        <v>2.2585944178127627E-2</v>
      </c>
      <c r="BU52" s="262">
        <f>INDEX(Factors!$B$82:$BG$105,MATCH('Manure CH4'!$B52,Factors!$B$82:$B$105,0),MATCH('Manure CH4'!BU$4,Factors!$B$82:$BG$82,0))</f>
        <v>2.2585944178127627E-2</v>
      </c>
      <c r="BV52" s="262">
        <f>INDEX(Factors!$B$82:$BG$105,MATCH('Manure CH4'!$B52,Factors!$B$82:$B$105,0),MATCH('Manure CH4'!BV$4,Factors!$B$82:$BG$82,0))</f>
        <v>2.2585944178127627E-2</v>
      </c>
      <c r="BW52" s="262">
        <f>INDEX(Factors!$B$82:$BG$105,MATCH('Manure CH4'!$B52,Factors!$B$82:$B$105,0),MATCH('Manure CH4'!BW$4,Factors!$B$82:$BG$82,0))</f>
        <v>2.2585944178127627E-2</v>
      </c>
      <c r="BX52" s="262">
        <f>INDEX(Factors!$B$82:$BG$105,MATCH('Manure CH4'!$B52,Factors!$B$82:$B$105,0),MATCH('Manure CH4'!BX$4,Factors!$B$82:$BG$82,0))</f>
        <v>2.2585944178127627E-2</v>
      </c>
      <c r="BZ52" s="6">
        <f>SUM(BZ53:BZ54)</f>
        <v>16.031463831070138</v>
      </c>
      <c r="CA52" s="6">
        <f>SUM(CA53:CA54)</f>
        <v>1.8179478560578055</v>
      </c>
      <c r="CB52" s="6">
        <f t="shared" ref="CB52:CL52" si="126">SUM(CB53:CB54)</f>
        <v>1.7613579231550531</v>
      </c>
      <c r="CC52" s="6">
        <f t="shared" si="126"/>
        <v>2.6370083249545826</v>
      </c>
      <c r="CD52" s="6">
        <f t="shared" si="126"/>
        <v>1.885475279904794</v>
      </c>
      <c r="CE52" s="6">
        <f t="shared" si="126"/>
        <v>2.0145005576639319</v>
      </c>
      <c r="CF52" s="6">
        <f t="shared" si="126"/>
        <v>1.8200666552422171</v>
      </c>
      <c r="CG52" s="6">
        <f t="shared" ref="CG52:CH52" si="127">SUM(CG53:CG54)</f>
        <v>2.0488702156292273</v>
      </c>
      <c r="CH52" s="6">
        <f t="shared" si="127"/>
        <v>1.9397598295793372</v>
      </c>
      <c r="CI52" s="6">
        <f t="shared" si="126"/>
        <v>2.092869905025065</v>
      </c>
      <c r="CJ52" s="6">
        <f t="shared" ref="CJ52:CK52" si="128">SUM(CJ53:CJ54)</f>
        <v>1.8259702039132302</v>
      </c>
      <c r="CK52" s="6">
        <f t="shared" si="128"/>
        <v>1.8417421925419406</v>
      </c>
      <c r="CL52" s="422">
        <f t="shared" si="126"/>
        <v>1.7417320446265609</v>
      </c>
      <c r="CM52" s="422">
        <f t="shared" ref="CM52:CP52" si="129">SUM(CM53:CM54)</f>
        <v>1.6084975164084354</v>
      </c>
      <c r="CN52" s="422">
        <f t="shared" si="129"/>
        <v>1.4752629881903168</v>
      </c>
      <c r="CO52" s="422">
        <f t="shared" si="129"/>
        <v>1.3420284599721914</v>
      </c>
      <c r="CP52" s="422">
        <f t="shared" si="129"/>
        <v>1.2087939317540728</v>
      </c>
    </row>
    <row r="53" spans="1:94" ht="12.75" customHeight="1" x14ac:dyDescent="0.25">
      <c r="A53" s="1"/>
      <c r="B53" s="7" t="s">
        <v>174</v>
      </c>
      <c r="C53" s="1"/>
      <c r="D53" s="148">
        <f>INDEX('Animal Populations'!$B$41:$AL$71,MATCH('Manure CH4'!$B53,'Animal Populations'!$B$41:$B$71,0),MATCH('Manure CH4'!D$45,'Animal Populations'!$B$41:$AL$41,0))</f>
        <v>8310.1778212663849</v>
      </c>
      <c r="E53" s="148">
        <f>INDEX('Animal Populations'!$B$41:$AL$71,MATCH('Manure CH4'!$B53,'Animal Populations'!$B$41:$B$71,0),MATCH('Manure CH4'!E$45,'Animal Populations'!$B$41:$AL$41,0))</f>
        <v>1936.6888210559914</v>
      </c>
      <c r="F53" s="148">
        <f>INDEX('Animal Populations'!$B$41:$AL$71,MATCH('Manure CH4'!$B53,'Animal Populations'!$B$41:$B$71,0),MATCH('Manure CH4'!F$45,'Animal Populations'!$B$41:$AL$41,0))</f>
        <v>1787.3366635842081</v>
      </c>
      <c r="G53" s="148">
        <f>INDEX('Animal Populations'!$B$41:$AL$71,MATCH('Manure CH4'!$B53,'Animal Populations'!$B$41:$B$71,0),MATCH('Manure CH4'!G$45,'Animal Populations'!$B$41:$AL$41,0))</f>
        <v>2381.0550211758368</v>
      </c>
      <c r="H53" s="148">
        <f>INDEX('Animal Populations'!$B$41:$AL$71,MATCH('Manure CH4'!$B53,'Animal Populations'!$B$41:$B$71,0),MATCH('Manure CH4'!H$45,'Animal Populations'!$B$41:$AL$41,0))</f>
        <v>1869.2105756782519</v>
      </c>
      <c r="I53" s="148">
        <f>INDEX('Animal Populations'!$B$41:$AL$71,MATCH('Manure CH4'!$B53,'Animal Populations'!$B$41:$B$71,0),MATCH('Manure CH4'!I$45,'Animal Populations'!$B$41:$AL$41,0))</f>
        <v>1975.7736516141536</v>
      </c>
      <c r="J53" s="148">
        <f>INDEX('Animal Populations'!$B$41:$AL$71,MATCH('Manure CH4'!$B53,'Animal Populations'!$B$41:$B$71,0),MATCH('Manure CH4'!J$45,'Animal Populations'!$B$41:$AL$41,0))</f>
        <v>1512.5400770577555</v>
      </c>
      <c r="K53" s="148">
        <f>INDEX('Animal Populations'!$B$41:$AL$71,MATCH('Manure CH4'!$B53,'Animal Populations'!$B$41:$B$71,0),MATCH('Manure CH4'!K$45,'Animal Populations'!$B$41:$AL$41,0))</f>
        <v>1557.5673246212114</v>
      </c>
      <c r="L53" s="148">
        <f>INDEX('Animal Populations'!$B$41:$AL$71,MATCH('Manure CH4'!$B53,'Animal Populations'!$B$41:$B$71,0),MATCH('Manure CH4'!L$45,'Animal Populations'!$B$41:$AL$41,0))</f>
        <v>1503.2748588889383</v>
      </c>
      <c r="M53" s="148">
        <f>INDEX('Animal Populations'!$B$41:$AL$71,MATCH('Manure CH4'!$B53,'Animal Populations'!$B$41:$B$71,0),MATCH('Manure CH4'!M$45,'Animal Populations'!$B$41:$AL$41,0))</f>
        <v>1672.0030667730009</v>
      </c>
      <c r="N53" s="148">
        <f>INDEX('Animal Populations'!$B$41:$AL$71,MATCH('Manure CH4'!$B53,'Animal Populations'!$B$41:$B$71,0),MATCH('Manure CH4'!N$45,'Animal Populations'!$B$41:$AL$41,0))</f>
        <v>1477.3301086710587</v>
      </c>
      <c r="O53" s="148">
        <f>INDEX('Animal Populations'!$B$41:$AL$71,MATCH('Manure CH4'!$B53,'Animal Populations'!$B$41:$B$71,0),MATCH('Manure CH4'!O$45,'Animal Populations'!$B$41:$AL$41,0))</f>
        <v>1433.860170497019</v>
      </c>
      <c r="P53" s="148">
        <f>INDEX('Animal Populations'!$B$41:$AL$71,MATCH('Manure CH4'!$B53,'Animal Populations'!$B$41:$B$71,0),MATCH('Manure CH4'!P$45,'Animal Populations'!$B$41:$AL$41,0))</f>
        <v>1303.4503559749207</v>
      </c>
      <c r="Q53" s="148">
        <f>INDEX('Animal Populations'!$B$41:$BF$71,MATCH('Manure CH4'!$B53,'Animal Populations'!$B$41:$B$71,0),MATCH('Manure CH4'!Q$45,'Animal Populations'!$B$41:$BF$41,0))</f>
        <v>1086.100665104743</v>
      </c>
      <c r="R53" s="148">
        <f>INDEX('Animal Populations'!$B$41:$BF$71,MATCH('Manure CH4'!$B53,'Animal Populations'!$B$41:$B$71,0),MATCH('Manure CH4'!R$45,'Animal Populations'!$B$41:$BF$41,0))</f>
        <v>868.75097423457589</v>
      </c>
      <c r="S53" s="148">
        <f>INDEX('Animal Populations'!$B$41:$BF$71,MATCH('Manure CH4'!$B53,'Animal Populations'!$B$41:$B$71,0),MATCH('Manure CH4'!S$45,'Animal Populations'!$B$41:$BF$41,0))</f>
        <v>651.40128336439818</v>
      </c>
      <c r="T53" s="148">
        <f>INDEX('Animal Populations'!$B$41:$BF$71,MATCH('Manure CH4'!$B53,'Animal Populations'!$B$41:$B$71,0),MATCH('Manure CH4'!T$45,'Animal Populations'!$B$41:$BF$41,0))</f>
        <v>434.05159249423099</v>
      </c>
      <c r="U53" s="126"/>
      <c r="V53" s="150">
        <f>INDEX('Cattle TAM'!$A$3:$AL$19,MATCH($B53,'Cattle TAM'!$A$3:$A$19,0),MATCH(V$4,'Cattle TAM'!$A$3:$AL$3,0))</f>
        <v>295.33999999999997</v>
      </c>
      <c r="W53" s="150">
        <f>INDEX('Cattle TAM'!$A$3:$AL$19,MATCH($B53,'Cattle TAM'!$A$3:$A$19,0),MATCH(W$4,'Cattle TAM'!$A$3:$AL$3,0))</f>
        <v>320.08999999999997</v>
      </c>
      <c r="X53" s="150">
        <f>INDEX('Cattle TAM'!$A$3:$AL$19,MATCH($B53,'Cattle TAM'!$A$3:$A$19,0),MATCH(X$4,'Cattle TAM'!$A$3:$AL$3,0))</f>
        <v>320.27</v>
      </c>
      <c r="Y53" s="150">
        <f>INDEX('Cattle TAM'!$A$3:$AL$19,MATCH($B53,'Cattle TAM'!$A$3:$A$19,0),MATCH(Y$4,'Cattle TAM'!$A$3:$AL$3,0))</f>
        <v>323.45</v>
      </c>
      <c r="Z53" s="150">
        <f>INDEX('Cattle TAM'!$A$3:$AL$19,MATCH($B53,'Cattle TAM'!$A$3:$A$19,0),MATCH(Z$4,'Cattle TAM'!$A$3:$AL$3,0))</f>
        <v>323.84628293284902</v>
      </c>
      <c r="AA53" s="150">
        <f>INDEX('Cattle TAM'!$A$3:$AL$19,MATCH($B53,'Cattle TAM'!$A$3:$A$19,0),MATCH(AA$4,'Cattle TAM'!$A$3:$AL$3,0))</f>
        <v>325.55100608356702</v>
      </c>
      <c r="AB53" s="150">
        <f>INDEX('Cattle TAM'!$A$3:$AL$19,MATCH($B53,'Cattle TAM'!$A$3:$A$19,0),MATCH(AB$4,'Cattle TAM'!$A$3:$AL$3,0))</f>
        <v>321.817739697202</v>
      </c>
      <c r="AC53" s="150">
        <f>INDEX('Cattle TAM'!$A$3:$AL$19,MATCH($B53,'Cattle TAM'!$A$3:$A$19,0),MATCH(AC$4,'Cattle TAM'!$A$3:$AL$3,0))</f>
        <v>321.817739697202</v>
      </c>
      <c r="AD53" s="150">
        <f>INDEX('Cattle TAM'!$A$3:$AL$19,MATCH($B53,'Cattle TAM'!$A$3:$A$19,0),MATCH(AD$4,'Cattle TAM'!$A$3:$AL$3,0))</f>
        <v>321.81773969699998</v>
      </c>
      <c r="AE53" s="150">
        <f>INDEX('Cattle TAM'!$A$3:$AL$19,MATCH($B53,'Cattle TAM'!$A$3:$A$19,0),MATCH(AE$4,'Cattle TAM'!$A$3:$AL$3,0))</f>
        <v>321.81773969699998</v>
      </c>
      <c r="AF53" s="150">
        <f>INDEX('Cattle TAM'!$A$3:$AL$19,MATCH($B53,'Cattle TAM'!$A$3:$A$19,0),MATCH(AF$4,'Cattle TAM'!$A$3:$AL$3,0))</f>
        <v>321.81773969699998</v>
      </c>
      <c r="AG53" s="150">
        <f>INDEX('Cattle TAM'!$A$3:$AL$19,MATCH($B53,'Cattle TAM'!$A$3:$A$19,0),MATCH(AG$4,'Cattle TAM'!$A$3:$AL$3,0))</f>
        <v>317.91000000000003</v>
      </c>
      <c r="AH53" s="150">
        <f>INDEX('Cattle TAM'!$A$3:$AL$19,MATCH($B53,'Cattle TAM'!$A$3:$A$19,0),MATCH(AH$4,'Cattle TAM'!$A$3:$AL$3,0))</f>
        <v>322.57782478048205</v>
      </c>
      <c r="AI53" s="150">
        <f>INDEX('Cattle TAM'!$A$3:$BF$19,MATCH($B53,'Cattle TAM'!$A$3:$A$19,0),MATCH(AI$4,'Cattle TAM'!$A$3:$BF$3,0))</f>
        <v>322.57782478048205</v>
      </c>
      <c r="AJ53" s="150">
        <f>INDEX('Cattle TAM'!$A$3:$BF$19,MATCH($B53,'Cattle TAM'!$A$3:$A$19,0),MATCH(AJ$4,'Cattle TAM'!$A$3:$BF$3,0))</f>
        <v>322.57782478048205</v>
      </c>
      <c r="AK53" s="150">
        <f>INDEX('Cattle TAM'!$A$3:$BF$19,MATCH($B53,'Cattle TAM'!$A$3:$A$19,0),MATCH(AK$4,'Cattle TAM'!$A$3:$BF$3,0))</f>
        <v>322.57782478048205</v>
      </c>
      <c r="AL53" s="150">
        <f>INDEX('Cattle TAM'!$A$3:$BF$19,MATCH($B53,'Cattle TAM'!$A$3:$A$19,0),MATCH(AL$4,'Cattle TAM'!$A$3:$BF$3,0))</f>
        <v>322.57782478048205</v>
      </c>
      <c r="AM53" s="82"/>
      <c r="AN53" s="261">
        <f>INDEX(Factors!$B$5:$AM$21,MATCH('Manure CH4'!$B53,Factors!$B$5:$B$21,0),MATCH('Manure CH4'!AN$4,Factors!$B$5:$AM$5,0))*days_year/1000</f>
        <v>3.653381615346821</v>
      </c>
      <c r="AO53" s="261">
        <f>INDEX(Factors!$B$5:$AM$21,MATCH('Manure CH4'!$B53,Factors!$B$5:$B$21,0),MATCH('Manure CH4'!AO$4,Factors!$B$5:$AM$5,0))*days_year/1000</f>
        <v>3.8844871501581117</v>
      </c>
      <c r="AP53" s="261">
        <f>INDEX(Factors!$B$5:$AM$21,MATCH('Manure CH4'!$B53,Factors!$B$5:$B$21,0),MATCH('Manure CH4'!AP$4,Factors!$B$5:$AM$5,0))*days_year/1000</f>
        <v>3.9377016628093484</v>
      </c>
      <c r="AQ53" s="261">
        <f>INDEX(Factors!$B$5:$AM$21,MATCH('Manure CH4'!$B53,Factors!$B$5:$B$21,0),MATCH('Manure CH4'!AQ$4,Factors!$B$5:$AM$5,0))*days_year/1000</f>
        <v>3.8700349374611536</v>
      </c>
      <c r="AR53" s="261">
        <f>INDEX(Factors!$B$5:$AM$21,MATCH('Manure CH4'!$B53,Factors!$B$5:$B$21,0),MATCH('Manure CH4'!AR$4,Factors!$B$5:$AM$5,0))*days_year/1000</f>
        <v>3.8722848693476828</v>
      </c>
      <c r="AS53" s="261">
        <f>INDEX(Factors!$B$5:$AM$21,MATCH('Manure CH4'!$B53,Factors!$B$5:$B$21,0),MATCH('Manure CH4'!AS$4,Factors!$B$5:$AM$5,0))*days_year/1000</f>
        <v>3.8541403353866488</v>
      </c>
      <c r="AT53" s="261">
        <f>INDEX(Factors!$B$5:$AM$21,MATCH('Manure CH4'!$B53,Factors!$B$5:$B$21,0),MATCH('Manure CH4'!AT$4,Factors!$B$5:$AM$5,0))*days_year/1000</f>
        <v>3.9266162220945358</v>
      </c>
      <c r="AU53" s="261">
        <f>INDEX(Factors!$B$5:$AM$21,MATCH('Manure CH4'!$B53,Factors!$B$5:$B$21,0),MATCH('Manure CH4'!AU$4,Factors!$B$5:$AM$5,0))*days_year/1000</f>
        <v>3.9130518478025613</v>
      </c>
      <c r="AV53" s="261">
        <f>INDEX(Factors!$B$5:$AM$21,MATCH('Manure CH4'!$B53,Factors!$B$5:$B$21,0),MATCH('Manure CH4'!AV$4,Factors!$B$5:$AM$5,0))*days_year/1000</f>
        <v>3.9119793770354292</v>
      </c>
      <c r="AW53" s="261">
        <f>INDEX(Factors!$B$5:$AM$21,MATCH('Manure CH4'!$B53,Factors!$B$5:$B$21,0),MATCH('Manure CH4'!AW$4,Factors!$B$5:$AM$5,0))*days_year/1000</f>
        <v>3.9072575890233066</v>
      </c>
      <c r="AX53" s="261">
        <f>INDEX(Factors!$B$5:$AM$21,MATCH('Manure CH4'!$B53,Factors!$B$5:$B$21,0),MATCH('Manure CH4'!AX$4,Factors!$B$5:$AM$5,0))*days_year/1000</f>
        <v>3.9072575890233066</v>
      </c>
      <c r="AY53" s="261">
        <f>INDEX(Factors!$B$5:$AM$21,MATCH('Manure CH4'!$B53,Factors!$B$5:$B$21,0),MATCH('Manure CH4'!AY$4,Factors!$B$5:$AM$5,0))*days_year/1000</f>
        <v>3.9591546437983616</v>
      </c>
      <c r="AZ53" s="261">
        <f>INDEX(Factors!$B$5:$AM$21,MATCH('Manure CH4'!$B53,Factors!$B$5:$B$21,0),MATCH('Manure CH4'!AZ$4,Factors!$B$5:$AM$5,0))*days_year/1000</f>
        <v>3.8936181670217147</v>
      </c>
      <c r="BA53" s="261">
        <f>INDEX(Factors!$B$5:$BU$21,MATCH('Manure CH4'!$B53,Factors!$B$5:$B$21,0),MATCH('Manure CH4'!BA$4,Factors!$B$5:$BU$5,0))*days_year/1000</f>
        <v>3.8936181670217147</v>
      </c>
      <c r="BB53" s="261">
        <f>INDEX(Factors!$B$5:$BU$21,MATCH('Manure CH4'!$B53,Factors!$B$5:$B$21,0),MATCH('Manure CH4'!BB$4,Factors!$B$5:$BU$5,0))*days_year/1000</f>
        <v>3.8936181670217147</v>
      </c>
      <c r="BC53" s="261">
        <f>INDEX(Factors!$B$5:$BU$21,MATCH('Manure CH4'!$B53,Factors!$B$5:$B$21,0),MATCH('Manure CH4'!BC$4,Factors!$B$5:$BU$5,0))*days_year/1000</f>
        <v>3.8936181670217147</v>
      </c>
      <c r="BD53" s="261">
        <f>INDEX(Factors!$B$5:$BU$21,MATCH('Manure CH4'!$B53,Factors!$B$5:$B$21,0),MATCH('Manure CH4'!BD$4,Factors!$B$5:$BU$5,0))*days_year/1000</f>
        <v>3.8936181670217147</v>
      </c>
      <c r="BE53" s="80"/>
      <c r="BF53" s="261">
        <f>Factors!$F$56</f>
        <v>0.17</v>
      </c>
      <c r="BG53" s="80"/>
      <c r="BH53" s="262">
        <f>INDEX(Factors!$B$82:$AM$105,MATCH('Manure CH4'!$B53,Factors!$B$82:$B$105,0),MATCH('Manure CH4'!BH$4,Factors!$B$82:$AM$82,0))</f>
        <v>4.7000000000000002E-3</v>
      </c>
      <c r="BI53" s="262">
        <f>INDEX(Factors!$B$82:$AM$105,MATCH('Manure CH4'!$B53,Factors!$B$82:$B$105,0),MATCH('Manure CH4'!BI$4,Factors!$B$82:$AM$82,0))</f>
        <v>4.7000000000000002E-3</v>
      </c>
      <c r="BJ53" s="262">
        <f>INDEX(Factors!$B$82:$AM$105,MATCH('Manure CH4'!$B53,Factors!$B$82:$B$105,0),MATCH('Manure CH4'!BJ$4,Factors!$B$82:$AM$82,0))</f>
        <v>4.7000000000000002E-3</v>
      </c>
      <c r="BK53" s="262">
        <f>INDEX(Factors!$B$82:$AM$105,MATCH('Manure CH4'!$B53,Factors!$B$82:$B$105,0),MATCH('Manure CH4'!BK$4,Factors!$B$82:$AM$82,0))</f>
        <v>4.7000000000000002E-3</v>
      </c>
      <c r="BL53" s="262">
        <f>INDEX(Factors!$B$82:$AM$105,MATCH('Manure CH4'!$B53,Factors!$B$82:$B$105,0),MATCH('Manure CH4'!BL$4,Factors!$B$82:$AM$82,0))</f>
        <v>4.7000000000000002E-3</v>
      </c>
      <c r="BM53" s="262">
        <f>INDEX(Factors!$B$82:$AM$105,MATCH('Manure CH4'!$B53,Factors!$B$82:$B$105,0),MATCH('Manure CH4'!BM$4,Factors!$B$82:$AM$82,0))</f>
        <v>4.7000000000000002E-3</v>
      </c>
      <c r="BN53" s="262">
        <f>INDEX(Factors!$B$82:$AM$105,MATCH('Manure CH4'!$B53,Factors!$B$82:$B$105,0),MATCH('Manure CH4'!BN$4,Factors!$B$82:$AM$82,0))</f>
        <v>4.7000000000000002E-3</v>
      </c>
      <c r="BO53" s="262">
        <f>INDEX(Factors!$B$82:$AM$105,MATCH('Manure CH4'!$B53,Factors!$B$82:$B$105,0),MATCH('Manure CH4'!BO$4,Factors!$B$82:$AM$82,0))</f>
        <v>4.7000000000000002E-3</v>
      </c>
      <c r="BP53" s="262">
        <f>INDEX(Factors!$B$82:$AM$105,MATCH('Manure CH4'!$B53,Factors!$B$82:$B$105,0),MATCH('Manure CH4'!BP$4,Factors!$B$82:$AM$82,0))</f>
        <v>4.7000000000000002E-3</v>
      </c>
      <c r="BQ53" s="262">
        <f>INDEX(Factors!$B$82:$AM$105,MATCH('Manure CH4'!$B53,Factors!$B$82:$B$105,0),MATCH('Manure CH4'!BQ$4,Factors!$B$82:$AM$82,0))</f>
        <v>4.7000000000000002E-3</v>
      </c>
      <c r="BR53" s="262">
        <f>INDEX(Factors!$B$82:$AM$105,MATCH('Manure CH4'!$B53,Factors!$B$82:$B$105,0),MATCH('Manure CH4'!BR$4,Factors!$B$82:$AM$82,0))</f>
        <v>4.7000000000000011E-3</v>
      </c>
      <c r="BS53" s="262">
        <f>INDEX(Factors!$B$82:$AM$105,MATCH('Manure CH4'!$B53,Factors!$B$82:$B$105,0),MATCH('Manure CH4'!BS$4,Factors!$B$82:$AM$82,0))</f>
        <v>4.7000000000000011E-3</v>
      </c>
      <c r="BT53" s="262">
        <f>INDEX(Factors!$B$82:$AM$105,MATCH('Manure CH4'!$B53,Factors!$B$82:$B$105,0),MATCH('Manure CH4'!BT$4,Factors!$B$82:$AM$82,0))</f>
        <v>4.7000000000000011E-3</v>
      </c>
      <c r="BU53" s="262">
        <f>INDEX(Factors!$B$82:$BG$105,MATCH('Manure CH4'!$B53,Factors!$B$82:$B$105,0),MATCH('Manure CH4'!BU$4,Factors!$B$82:$BG$82,0))</f>
        <v>4.7000000000000011E-3</v>
      </c>
      <c r="BV53" s="262">
        <f>INDEX(Factors!$B$82:$BG$105,MATCH('Manure CH4'!$B53,Factors!$B$82:$B$105,0),MATCH('Manure CH4'!BV$4,Factors!$B$82:$BG$82,0))</f>
        <v>4.7000000000000011E-3</v>
      </c>
      <c r="BW53" s="262">
        <f>INDEX(Factors!$B$82:$BG$105,MATCH('Manure CH4'!$B53,Factors!$B$82:$B$105,0),MATCH('Manure CH4'!BW$4,Factors!$B$82:$BG$82,0))</f>
        <v>4.7000000000000011E-3</v>
      </c>
      <c r="BX53" s="262">
        <f>INDEX(Factors!$B$82:$BG$105,MATCH('Manure CH4'!$B53,Factors!$B$82:$B$105,0),MATCH('Manure CH4'!BX$4,Factors!$B$82:$BG$82,0))</f>
        <v>4.7000000000000011E-3</v>
      </c>
      <c r="BZ53" s="150">
        <f t="shared" ref="BZ53:CF54" si="130">D53*V53*AN53*$BF53*BH53*kg_m3/kg.MT</f>
        <v>4.7427736156438556</v>
      </c>
      <c r="CA53" s="150">
        <f t="shared" si="130"/>
        <v>1.2737095647487757</v>
      </c>
      <c r="CB53" s="150">
        <f t="shared" si="130"/>
        <v>1.1922578805415185</v>
      </c>
      <c r="CC53" s="150">
        <f t="shared" si="130"/>
        <v>1.5765082256971026</v>
      </c>
      <c r="CD53" s="150">
        <f t="shared" si="130"/>
        <v>1.2398501934755064</v>
      </c>
      <c r="CE53" s="150">
        <f t="shared" si="130"/>
        <v>1.3112591267933651</v>
      </c>
      <c r="CF53" s="150">
        <f t="shared" si="130"/>
        <v>1.0109742550434133</v>
      </c>
      <c r="CG53" s="150">
        <f t="shared" ref="CG53:CG54" si="131">K53*AC53*AU53*$BF53*BO53*kg_m3/kg.MT</f>
        <v>1.0374738981235598</v>
      </c>
      <c r="CH53" s="150">
        <f t="shared" ref="CH53" si="132">L53*AD53*AV53*$BF53*BP53*kg_m3/kg.MT</f>
        <v>1.0010360085524888</v>
      </c>
      <c r="CI53" s="150">
        <f t="shared" ref="CI53:CP54" si="133">M53*AE53*AW53*$BF53*BQ53*kg_m3/kg.MT</f>
        <v>1.1120488415807939</v>
      </c>
      <c r="CJ53" s="150">
        <f t="shared" si="133"/>
        <v>0.98257190350185042</v>
      </c>
      <c r="CK53" s="150">
        <f t="shared" si="133"/>
        <v>0.95459295414320611</v>
      </c>
      <c r="CL53" s="150">
        <f t="shared" si="133"/>
        <v>0.86593866627945637</v>
      </c>
      <c r="CM53" s="150">
        <f t="shared" si="133"/>
        <v>0.72154382947909346</v>
      </c>
      <c r="CN53" s="150">
        <f t="shared" si="133"/>
        <v>0.57714899267873732</v>
      </c>
      <c r="CO53" s="150">
        <f t="shared" si="133"/>
        <v>0.43275415587837424</v>
      </c>
      <c r="CP53" s="150">
        <f t="shared" si="133"/>
        <v>0.28835931907801821</v>
      </c>
    </row>
    <row r="54" spans="1:94" ht="12.75" customHeight="1" x14ac:dyDescent="0.25">
      <c r="A54" s="1"/>
      <c r="B54" s="7" t="s">
        <v>175</v>
      </c>
      <c r="C54" s="1"/>
      <c r="D54" s="148">
        <f>INDEX('Animal Populations'!$B$41:$AL$71,MATCH('Manure CH4'!$B54,'Animal Populations'!$B$41:$B$71,0),MATCH('Manure CH4'!D$45,'Animal Populations'!$B$41:$AL$41,0))</f>
        <v>2991.019231226237</v>
      </c>
      <c r="E54" s="148">
        <f>INDEX('Animal Populations'!$B$41:$AL$71,MATCH('Manure CH4'!$B54,'Animal Populations'!$B$41:$B$71,0),MATCH('Manure CH4'!E$45,'Animal Populations'!$B$41:$AL$41,0))</f>
        <v>162.52731557091124</v>
      </c>
      <c r="F54" s="148">
        <f>INDEX('Animal Populations'!$B$41:$AL$71,MATCH('Manure CH4'!$B54,'Animal Populations'!$B$41:$B$71,0),MATCH('Manure CH4'!F$45,'Animal Populations'!$B$41:$AL$41,0))</f>
        <v>171.44742770922156</v>
      </c>
      <c r="G54" s="148">
        <f>INDEX('Animal Populations'!$B$41:$AL$71,MATCH('Manure CH4'!$B54,'Animal Populations'!$B$41:$B$71,0),MATCH('Manure CH4'!G$45,'Animal Populations'!$B$41:$AL$41,0))</f>
        <v>319.48828628449297</v>
      </c>
      <c r="H54" s="148">
        <f>INDEX('Animal Populations'!$B$41:$AL$71,MATCH('Manure CH4'!$B54,'Animal Populations'!$B$41:$B$71,0),MATCH('Manure CH4'!H$45,'Animal Populations'!$B$41:$AL$41,0))</f>
        <v>189.42545276754771</v>
      </c>
      <c r="I54" s="148">
        <f>INDEX('Animal Populations'!$B$41:$AL$71,MATCH('Manure CH4'!$B54,'Animal Populations'!$B$41:$B$71,0),MATCH('Manure CH4'!I$45,'Animal Populations'!$B$41:$AL$41,0))</f>
        <v>204.43446367208338</v>
      </c>
      <c r="J54" s="148">
        <f>INDEX('Animal Populations'!$B$41:$AL$71,MATCH('Manure CH4'!$B54,'Animal Populations'!$B$41:$B$71,0),MATCH('Manure CH4'!J$45,'Animal Populations'!$B$41:$AL$41,0))</f>
        <v>237.1801548842615</v>
      </c>
      <c r="K54" s="148">
        <f>INDEX('Animal Populations'!$B$41:$AL$71,MATCH('Manure CH4'!$B54,'Animal Populations'!$B$41:$B$71,0),MATCH('Manure CH4'!K$45,'Animal Populations'!$B$41:$AL$41,0))</f>
        <v>298.37425444045277</v>
      </c>
      <c r="L54" s="148">
        <f>INDEX('Animal Populations'!$B$41:$AL$71,MATCH('Manure CH4'!$B54,'Animal Populations'!$B$41:$B$71,0),MATCH('Manure CH4'!L$45,'Animal Populations'!$B$41:$AL$41,0))</f>
        <v>273.32409634538163</v>
      </c>
      <c r="M54" s="148">
        <f>INDEX('Animal Populations'!$B$41:$AL$71,MATCH('Manure CH4'!$B54,'Animal Populations'!$B$41:$B$71,0),MATCH('Manure CH4'!M$45,'Animal Populations'!$B$41:$AL$41,0))</f>
        <v>285.95337490031176</v>
      </c>
      <c r="N54" s="148">
        <f>INDEX('Animal Populations'!$B$41:$AL$71,MATCH('Manure CH4'!$B54,'Animal Populations'!$B$41:$B$71,0),MATCH('Manure CH4'!N$45,'Animal Populations'!$B$41:$AL$41,0))</f>
        <v>248.1457655792062</v>
      </c>
      <c r="O54" s="148">
        <f>INDEX('Animal Populations'!$B$41:$AL$71,MATCH('Manure CH4'!$B54,'Animal Populations'!$B$41:$B$71,0),MATCH('Manure CH4'!O$45,'Animal Populations'!$B$41:$AL$41,0))</f>
        <v>282.3699992749946</v>
      </c>
      <c r="P54" s="148">
        <f>INDEX('Animal Populations'!$B$41:$AL$71,MATCH('Manure CH4'!$B54,'Animal Populations'!$B$41:$B$71,0),MATCH('Manure CH4'!P$45,'Animal Populations'!$B$41:$AL$41,0))</f>
        <v>259.1788776588885</v>
      </c>
      <c r="Q54" s="148">
        <f>INDEX('Animal Populations'!$B$41:$BF$71,MATCH('Manure CH4'!$B54,'Animal Populations'!$B$41:$B$71,0),MATCH('Manure CH4'!Q$45,'Animal Populations'!$B$41:$BF$41,0))</f>
        <v>262.48161586653544</v>
      </c>
      <c r="R54" s="148">
        <f>INDEX('Animal Populations'!$B$41:$BF$71,MATCH('Manure CH4'!$B54,'Animal Populations'!$B$41:$B$71,0),MATCH('Manure CH4'!R$45,'Animal Populations'!$B$41:$BF$41,0))</f>
        <v>265.78435407418237</v>
      </c>
      <c r="S54" s="148">
        <f>INDEX('Animal Populations'!$B$41:$BF$71,MATCH('Manure CH4'!$B54,'Animal Populations'!$B$41:$B$71,0),MATCH('Manure CH4'!S$45,'Animal Populations'!$B$41:$BF$41,0))</f>
        <v>269.08709228182931</v>
      </c>
      <c r="T54" s="148">
        <f>INDEX('Animal Populations'!$B$41:$BF$71,MATCH('Manure CH4'!$B54,'Animal Populations'!$B$41:$B$71,0),MATCH('Manure CH4'!T$45,'Animal Populations'!$B$41:$BF$41,0))</f>
        <v>272.38983048947625</v>
      </c>
      <c r="U54" s="126"/>
      <c r="V54" s="150">
        <f>INDEX('Cattle TAM'!$A$3:$AL$19,MATCH($B54,'Cattle TAM'!$A$3:$A$19,0),MATCH(V$4,'Cattle TAM'!$A$3:$AL$3,0))</f>
        <v>383.38</v>
      </c>
      <c r="W54" s="150">
        <f>INDEX('Cattle TAM'!$A$3:$AL$19,MATCH($B54,'Cattle TAM'!$A$3:$A$19,0),MATCH(W$4,'Cattle TAM'!$A$3:$AL$3,0))</f>
        <v>415.73</v>
      </c>
      <c r="X54" s="150">
        <f>INDEX('Cattle TAM'!$A$3:$AL$19,MATCH($B54,'Cattle TAM'!$A$3:$A$19,0),MATCH(X$4,'Cattle TAM'!$A$3:$AL$3,0))</f>
        <v>420.76</v>
      </c>
      <c r="Y54" s="150">
        <f>INDEX('Cattle TAM'!$A$3:$AL$19,MATCH($B54,'Cattle TAM'!$A$3:$A$19,0),MATCH(Y$4,'Cattle TAM'!$A$3:$AL$3,0))</f>
        <v>424.92</v>
      </c>
      <c r="Z54" s="150">
        <f>INDEX('Cattle TAM'!$A$3:$AL$19,MATCH($B54,'Cattle TAM'!$A$3:$A$19,0),MATCH(Z$4,'Cattle TAM'!$A$3:$AL$3,0))</f>
        <v>445.34513018594498</v>
      </c>
      <c r="AA54" s="150">
        <f>INDEX('Cattle TAM'!$A$3:$AL$19,MATCH($B54,'Cattle TAM'!$A$3:$A$19,0),MATCH(AA$4,'Cattle TAM'!$A$3:$AL$3,0))</f>
        <v>449.37229782808703</v>
      </c>
      <c r="AB54" s="150">
        <f>INDEX('Cattle TAM'!$A$3:$AL$19,MATCH($B54,'Cattle TAM'!$A$3:$A$19,0),MATCH(AB$4,'Cattle TAM'!$A$3:$AL$3,0))</f>
        <v>443.57191832421603</v>
      </c>
      <c r="AC54" s="150">
        <f>INDEX('Cattle TAM'!$A$3:$AL$19,MATCH($B54,'Cattle TAM'!$A$3:$A$19,0),MATCH(AC$4,'Cattle TAM'!$A$3:$AL$3,0))</f>
        <v>443.57191832421603</v>
      </c>
      <c r="AD54" s="150">
        <f>INDEX('Cattle TAM'!$A$3:$AL$19,MATCH($B54,'Cattle TAM'!$A$3:$A$19,0),MATCH(AD$4,'Cattle TAM'!$A$3:$AL$3,0))</f>
        <v>443.57191832400002</v>
      </c>
      <c r="AE54" s="150">
        <f>INDEX('Cattle TAM'!$A$3:$AL$19,MATCH($B54,'Cattle TAM'!$A$3:$A$19,0),MATCH(AE$4,'Cattle TAM'!$A$3:$AL$3,0))</f>
        <v>443.57191832400002</v>
      </c>
      <c r="AF54" s="150">
        <f>INDEX('Cattle TAM'!$A$3:$AL$19,MATCH($B54,'Cattle TAM'!$A$3:$A$19,0),MATCH(AF$4,'Cattle TAM'!$A$3:$AL$3,0))</f>
        <v>443.57191832400002</v>
      </c>
      <c r="AG54" s="150">
        <f>INDEX('Cattle TAM'!$A$3:$AL$19,MATCH($B54,'Cattle TAM'!$A$3:$A$19,0),MATCH(AG$4,'Cattle TAM'!$A$3:$AL$3,0))</f>
        <v>448.56</v>
      </c>
      <c r="AH54" s="150">
        <f>INDEX('Cattle TAM'!$A$3:$AL$19,MATCH($B54,'Cattle TAM'!$A$3:$A$19,0),MATCH(AH$4,'Cattle TAM'!$A$3:$AL$3,0))</f>
        <v>439.08451013104639</v>
      </c>
      <c r="AI54" s="150">
        <f>INDEX('Cattle TAM'!$A$3:$BF$19,MATCH($B54,'Cattle TAM'!$A$3:$A$19,0),MATCH(AI$4,'Cattle TAM'!$A$3:$BF$3,0))</f>
        <v>439.08451013104639</v>
      </c>
      <c r="AJ54" s="150">
        <f>INDEX('Cattle TAM'!$A$3:$BF$19,MATCH($B54,'Cattle TAM'!$A$3:$A$19,0),MATCH(AJ$4,'Cattle TAM'!$A$3:$BF$3,0))</f>
        <v>439.08451013104639</v>
      </c>
      <c r="AK54" s="150">
        <f>INDEX('Cattle TAM'!$A$3:$BF$19,MATCH($B54,'Cattle TAM'!$A$3:$A$19,0),MATCH(AK$4,'Cattle TAM'!$A$3:$BF$3,0))</f>
        <v>439.08451013104639</v>
      </c>
      <c r="AL54" s="150">
        <f>INDEX('Cattle TAM'!$A$3:$BF$19,MATCH($B54,'Cattle TAM'!$A$3:$A$19,0),MATCH(AL$4,'Cattle TAM'!$A$3:$BF$3,0))</f>
        <v>439.08451013104639</v>
      </c>
      <c r="AM54" s="82"/>
      <c r="AN54" s="261">
        <f>INDEX(Factors!$B$5:$AM$21,MATCH('Manure CH4'!$B54,Factors!$B$5:$B$21,0),MATCH('Manure CH4'!AN$4,Factors!$B$5:$AM$5,0))*days_year/1000</f>
        <v>2.0881023718536649</v>
      </c>
      <c r="AO54" s="261">
        <f>INDEX(Factors!$B$5:$AM$21,MATCH('Manure CH4'!$B54,Factors!$B$5:$B$21,0),MATCH('Manure CH4'!AO$4,Factors!$B$5:$AM$5,0))*days_year/1000</f>
        <v>1.6184892996282487</v>
      </c>
      <c r="AP54" s="261">
        <f>INDEX(Factors!$B$5:$AM$21,MATCH('Manure CH4'!$B54,Factors!$B$5:$B$21,0),MATCH('Manure CH4'!AP$4,Factors!$B$5:$AM$5,0))*days_year/1000</f>
        <v>1.5962670984866172</v>
      </c>
      <c r="AQ54" s="261">
        <f>INDEX(Factors!$B$5:$AM$21,MATCH('Manure CH4'!$B54,Factors!$B$5:$B$21,0),MATCH('Manure CH4'!AQ$4,Factors!$B$5:$AM$5,0))*days_year/1000</f>
        <v>1.5928035168552388</v>
      </c>
      <c r="AR54" s="261">
        <f>INDEX(Factors!$B$5:$AM$21,MATCH('Manure CH4'!$B54,Factors!$B$5:$B$21,0),MATCH('Manure CH4'!AR$4,Factors!$B$5:$AM$5,0))*days_year/1000</f>
        <v>1.5518582524919622</v>
      </c>
      <c r="AS54" s="261">
        <f>INDEX(Factors!$B$5:$AM$21,MATCH('Manure CH4'!$B54,Factors!$B$5:$B$21,0),MATCH('Manure CH4'!AS$4,Factors!$B$5:$AM$5,0))*days_year/1000</f>
        <v>1.549399839238806</v>
      </c>
      <c r="AT54" s="261">
        <f>INDEX(Factors!$B$5:$AM$21,MATCH('Manure CH4'!$B54,Factors!$B$5:$B$21,0),MATCH('Manure CH4'!AT$4,Factors!$B$5:$AM$5,0))*days_year/1000</f>
        <v>1.5565934356705682</v>
      </c>
      <c r="AU54" s="261">
        <f>INDEX(Factors!$B$5:$AM$21,MATCH('Manure CH4'!$B54,Factors!$B$5:$B$21,0),MATCH('Manure CH4'!AU$4,Factors!$B$5:$AM$5,0))*days_year/1000</f>
        <v>1.5471145540108144</v>
      </c>
      <c r="AV54" s="261">
        <f>INDEX(Factors!$B$5:$AM$21,MATCH('Manure CH4'!$B54,Factors!$B$5:$B$21,0),MATCH('Manure CH4'!AV$4,Factors!$B$5:$AM$5,0))*days_year/1000</f>
        <v>1.5467144528279959</v>
      </c>
      <c r="AW54" s="261">
        <f>INDEX(Factors!$B$5:$AM$21,MATCH('Manure CH4'!$B54,Factors!$B$5:$B$21,0),MATCH('Manure CH4'!AW$4,Factors!$B$5:$AM$5,0))*days_year/1000</f>
        <v>1.5529291031327077</v>
      </c>
      <c r="AX54" s="261">
        <f>INDEX(Factors!$B$5:$AM$21,MATCH('Manure CH4'!$B54,Factors!$B$5:$B$21,0),MATCH('Manure CH4'!AX$4,Factors!$B$5:$AM$5,0))*days_year/1000</f>
        <v>1.5529291031327077</v>
      </c>
      <c r="AY54" s="261">
        <f>INDEX(Factors!$B$5:$AM$21,MATCH('Manure CH4'!$B54,Factors!$B$5:$B$21,0),MATCH('Manure CH4'!AY$4,Factors!$B$5:$AM$5,0))*days_year/1000</f>
        <v>1.4195392607958206</v>
      </c>
      <c r="AZ54" s="261">
        <f>INDEX(Factors!$B$5:$AM$21,MATCH('Manure CH4'!$B54,Factors!$B$5:$B$21,0),MATCH('Manure CH4'!AZ$4,Factors!$B$5:$AM$5,0))*days_year/1000</f>
        <v>1.5597096392294747</v>
      </c>
      <c r="BA54" s="261">
        <f>INDEX(Factors!$B$5:$BU$21,MATCH('Manure CH4'!$B54,Factors!$B$5:$B$21,0),MATCH('Manure CH4'!BA$4,Factors!$B$5:$BU$5,0))*days_year/1000</f>
        <v>1.5597096392294747</v>
      </c>
      <c r="BB54" s="261">
        <f>INDEX(Factors!$B$5:$BU$21,MATCH('Manure CH4'!$B54,Factors!$B$5:$B$21,0),MATCH('Manure CH4'!BB$4,Factors!$B$5:$BU$5,0))*days_year/1000</f>
        <v>1.5597096392294747</v>
      </c>
      <c r="BC54" s="261">
        <f>INDEX(Factors!$B$5:$BU$21,MATCH('Manure CH4'!$B54,Factors!$B$5:$B$21,0),MATCH('Manure CH4'!BC$4,Factors!$B$5:$BU$5,0))*days_year/1000</f>
        <v>1.5597096392294747</v>
      </c>
      <c r="BD54" s="261">
        <f>INDEX(Factors!$B$5:$BU$21,MATCH('Manure CH4'!$B54,Factors!$B$5:$B$21,0),MATCH('Manure CH4'!BD$4,Factors!$B$5:$BU$5,0))*days_year/1000</f>
        <v>1.5597096392294747</v>
      </c>
      <c r="BE54" s="80"/>
      <c r="BF54" s="261">
        <f>Factors!$F$57</f>
        <v>0.33</v>
      </c>
      <c r="BG54" s="80"/>
      <c r="BH54" s="262">
        <f>INDEX(Factors!$B$82:$AM$105,MATCH('Manure CH4'!$B54,Factors!$B$82:$B$105,0),MATCH('Manure CH4'!BH$4,Factors!$B$82:$AM$82,0))</f>
        <v>2.1580980922330618E-2</v>
      </c>
      <c r="BI54" s="262">
        <f>INDEX(Factors!$B$82:$AM$105,MATCH('Manure CH4'!$B54,Factors!$B$82:$B$105,0),MATCH('Manure CH4'!BI$4,Factors!$B$82:$AM$82,0))</f>
        <v>2.2780833247281931E-2</v>
      </c>
      <c r="BJ54" s="262">
        <f>INDEX(Factors!$B$82:$AM$105,MATCH('Manure CH4'!$B54,Factors!$B$82:$B$105,0),MATCH('Manure CH4'!BJ$4,Factors!$B$82:$AM$82,0))</f>
        <v>2.2622766162369929E-2</v>
      </c>
      <c r="BK54" s="262">
        <f>INDEX(Factors!$B$82:$AM$105,MATCH('Manure CH4'!$B54,Factors!$B$82:$B$105,0),MATCH('Manure CH4'!BK$4,Factors!$B$82:$AM$82,0))</f>
        <v>2.2449902832424717E-2</v>
      </c>
      <c r="BL54" s="262">
        <f>INDEX(Factors!$B$82:$AM$105,MATCH('Manure CH4'!$B54,Factors!$B$82:$B$105,0),MATCH('Manure CH4'!BL$4,Factors!$B$82:$AM$82,0))</f>
        <v>2.2574668206483777E-2</v>
      </c>
      <c r="BM54" s="262">
        <f>INDEX(Factors!$B$82:$AM$105,MATCH('Manure CH4'!$B54,Factors!$B$82:$B$105,0),MATCH('Manure CH4'!BM$4,Factors!$B$82:$AM$82,0))</f>
        <v>2.2615625586074276E-2</v>
      </c>
      <c r="BN54" s="262">
        <f>INDEX(Factors!$B$82:$AM$105,MATCH('Manure CH4'!$B54,Factors!$B$82:$B$105,0),MATCH('Manure CH4'!BN$4,Factors!$B$82:$AM$82,0))</f>
        <v>2.2615625586074276E-2</v>
      </c>
      <c r="BO54" s="262">
        <f>INDEX(Factors!$B$82:$AM$105,MATCH('Manure CH4'!$B54,Factors!$B$82:$B$105,0),MATCH('Manure CH4'!BO$4,Factors!$B$82:$AM$82,0))</f>
        <v>2.2610052784929325E-2</v>
      </c>
      <c r="BP54" s="262">
        <f>INDEX(Factors!$B$82:$AM$105,MATCH('Manure CH4'!$B54,Factors!$B$82:$B$105,0),MATCH('Manure CH4'!BP$4,Factors!$B$82:$AM$82,0))</f>
        <v>2.2914680207817034E-2</v>
      </c>
      <c r="BQ54" s="262">
        <f>INDEX(Factors!$B$82:$AM$105,MATCH('Manure CH4'!$B54,Factors!$B$82:$B$105,0),MATCH('Manure CH4'!BQ$4,Factors!$B$82:$AM$82,0))</f>
        <v>2.2793286790281843E-2</v>
      </c>
      <c r="BR54" s="262">
        <f>INDEX(Factors!$B$82:$AM$105,MATCH('Manure CH4'!$B54,Factors!$B$82:$B$105,0),MATCH('Manure CH4'!BR$4,Factors!$B$82:$AM$82,0))</f>
        <v>2.2585944178127627E-2</v>
      </c>
      <c r="BS54" s="262">
        <f>INDEX(Factors!$B$82:$AM$105,MATCH('Manure CH4'!$B54,Factors!$B$82:$B$105,0),MATCH('Manure CH4'!BS$4,Factors!$B$82:$AM$82,0))</f>
        <v>2.2585944178127627E-2</v>
      </c>
      <c r="BT54" s="262">
        <f>INDEX(Factors!$B$82:$AM$105,MATCH('Manure CH4'!$B54,Factors!$B$82:$B$105,0),MATCH('Manure CH4'!BT$4,Factors!$B$82:$AM$82,0))</f>
        <v>2.2585944178127627E-2</v>
      </c>
      <c r="BU54" s="262">
        <f>INDEX(Factors!$B$82:$BG$105,MATCH('Manure CH4'!$B54,Factors!$B$82:$B$105,0),MATCH('Manure CH4'!BU$4,Factors!$B$82:$BG$82,0))</f>
        <v>2.2585944178127627E-2</v>
      </c>
      <c r="BV54" s="262">
        <f>INDEX(Factors!$B$82:$BG$105,MATCH('Manure CH4'!$B54,Factors!$B$82:$B$105,0),MATCH('Manure CH4'!BV$4,Factors!$B$82:$BG$82,0))</f>
        <v>2.2585944178127627E-2</v>
      </c>
      <c r="BW54" s="262">
        <f>INDEX(Factors!$B$82:$BG$105,MATCH('Manure CH4'!$B54,Factors!$B$82:$B$105,0),MATCH('Manure CH4'!BW$4,Factors!$B$82:$BG$82,0))</f>
        <v>2.2585944178127627E-2</v>
      </c>
      <c r="BX54" s="262">
        <f>INDEX(Factors!$B$82:$BG$105,MATCH('Manure CH4'!$B54,Factors!$B$82:$B$105,0),MATCH('Manure CH4'!BX$4,Factors!$B$82:$BG$82,0))</f>
        <v>2.2585944178127627E-2</v>
      </c>
      <c r="BZ54" s="150">
        <f t="shared" si="130"/>
        <v>11.288690215426282</v>
      </c>
      <c r="CA54" s="150">
        <f t="shared" si="130"/>
        <v>0.54423829130902979</v>
      </c>
      <c r="CB54" s="150">
        <f t="shared" si="130"/>
        <v>0.56910004261353453</v>
      </c>
      <c r="CC54" s="150">
        <f t="shared" si="130"/>
        <v>1.06050009925748</v>
      </c>
      <c r="CD54" s="150">
        <f t="shared" si="130"/>
        <v>0.64562508642928773</v>
      </c>
      <c r="CE54" s="150">
        <f t="shared" si="130"/>
        <v>0.70324143087056668</v>
      </c>
      <c r="CF54" s="150">
        <f t="shared" si="130"/>
        <v>0.80909240019880391</v>
      </c>
      <c r="CG54" s="150">
        <f t="shared" si="131"/>
        <v>1.0113963175056677</v>
      </c>
      <c r="CH54" s="150">
        <f>L54*AD54*AV54*$BF54*BP54*kg_m3/kg.MT</f>
        <v>0.93872382102684859</v>
      </c>
      <c r="CI54" s="150">
        <f t="shared" si="133"/>
        <v>0.98082106344427122</v>
      </c>
      <c r="CJ54" s="150">
        <f t="shared" si="133"/>
        <v>0.84339830041137975</v>
      </c>
      <c r="CK54" s="150">
        <f t="shared" si="133"/>
        <v>0.8871492383987345</v>
      </c>
      <c r="CL54" s="150">
        <f t="shared" si="133"/>
        <v>0.87579337834710469</v>
      </c>
      <c r="CM54" s="150">
        <f t="shared" si="133"/>
        <v>0.88695368692934207</v>
      </c>
      <c r="CN54" s="150">
        <f t="shared" si="133"/>
        <v>0.89811399551157944</v>
      </c>
      <c r="CO54" s="150">
        <f t="shared" si="133"/>
        <v>0.90927430409381715</v>
      </c>
      <c r="CP54" s="150">
        <f t="shared" si="133"/>
        <v>0.92043461267605464</v>
      </c>
    </row>
    <row r="55" spans="1:94" ht="12.75" customHeight="1" x14ac:dyDescent="0.25">
      <c r="A55" s="1">
        <v>7</v>
      </c>
      <c r="B55" s="1" t="s">
        <v>176</v>
      </c>
      <c r="C55" s="1"/>
      <c r="D55" s="148">
        <f>INDEX('Animal Populations'!$B$41:$AL$71,MATCH('Manure CH4'!$B55,'Animal Populations'!$B$41:$B$71,0),MATCH('Manure CH4'!D$45,'Animal Populations'!$B$41:$AL$41,0))</f>
        <v>16969.836805953324</v>
      </c>
      <c r="E55" s="148">
        <f>INDEX('Animal Populations'!$B$41:$AL$71,MATCH('Manure CH4'!$B55,'Animal Populations'!$B$41:$B$71,0),MATCH('Manure CH4'!E$45,'Animal Populations'!$B$41:$AL$41,0))</f>
        <v>2893.4870643913205</v>
      </c>
      <c r="F55" s="148">
        <f>INDEX('Animal Populations'!$B$41:$AL$71,MATCH('Manure CH4'!$B55,'Animal Populations'!$B$41:$B$71,0),MATCH('Manure CH4'!F$45,'Animal Populations'!$B$41:$AL$41,0))</f>
        <v>3072.1988370593222</v>
      </c>
      <c r="G55" s="148">
        <f>INDEX('Animal Populations'!$B$41:$AL$71,MATCH('Manure CH4'!$B55,'Animal Populations'!$B$41:$B$71,0),MATCH('Manure CH4'!G$45,'Animal Populations'!$B$41:$AL$41,0))</f>
        <v>3628.2685927209563</v>
      </c>
      <c r="H55" s="148">
        <f>INDEX('Animal Populations'!$B$41:$AL$71,MATCH('Manure CH4'!$B55,'Animal Populations'!$B$41:$B$71,0),MATCH('Manure CH4'!H$45,'Animal Populations'!$B$41:$AL$41,0))</f>
        <v>3491.8175649658306</v>
      </c>
      <c r="I55" s="148">
        <f>INDEX('Animal Populations'!$B$41:$AL$71,MATCH('Manure CH4'!$B55,'Animal Populations'!$B$41:$B$71,0),MATCH('Manure CH4'!I$45,'Animal Populations'!$B$41:$AL$41,0))</f>
        <v>3823.5228119319459</v>
      </c>
      <c r="J55" s="148">
        <f>INDEX('Animal Populations'!$B$41:$AL$71,MATCH('Manure CH4'!$B55,'Animal Populations'!$B$41:$B$71,0),MATCH('Manure CH4'!J$45,'Animal Populations'!$B$41:$AL$41,0))</f>
        <v>3933.2960469689192</v>
      </c>
      <c r="K55" s="148">
        <f>INDEX('Animal Populations'!$B$41:$AL$71,MATCH('Manure CH4'!$B55,'Animal Populations'!$B$41:$B$71,0),MATCH('Manure CH4'!K$45,'Animal Populations'!$B$41:$AL$41,0))</f>
        <v>4205.142769944805</v>
      </c>
      <c r="L55" s="148">
        <f>INDEX('Animal Populations'!$B$41:$AL$71,MATCH('Manure CH4'!$B55,'Animal Populations'!$B$41:$B$71,0),MATCH('Manure CH4'!L$45,'Animal Populations'!$B$41:$AL$41,0))</f>
        <v>4002.4330498943236</v>
      </c>
      <c r="M55" s="148">
        <f>INDEX('Animal Populations'!$B$41:$AL$71,MATCH('Manure CH4'!$B55,'Animal Populations'!$B$41:$B$71,0),MATCH('Manure CH4'!M$45,'Animal Populations'!$B$41:$AL$41,0))</f>
        <v>3822.7451170883783</v>
      </c>
      <c r="N55" s="148">
        <f>INDEX('Animal Populations'!$B$41:$AL$71,MATCH('Manure CH4'!$B55,'Animal Populations'!$B$41:$B$71,0),MATCH('Manure CH4'!N$45,'Animal Populations'!$B$41:$AL$41,0))</f>
        <v>4200.7583789518785</v>
      </c>
      <c r="O55" s="148">
        <f>INDEX('Animal Populations'!$B$41:$AL$71,MATCH('Manure CH4'!$B55,'Animal Populations'!$B$41:$B$71,0),MATCH('Manure CH4'!O$45,'Animal Populations'!$B$41:$AL$41,0))</f>
        <v>3475.1576814326108</v>
      </c>
      <c r="P55" s="148">
        <f>INDEX('Animal Populations'!$B$41:$AL$71,MATCH('Manure CH4'!$B55,'Animal Populations'!$B$41:$B$71,0),MATCH('Manure CH4'!P$45,'Animal Populations'!$B$41:$AL$41,0))</f>
        <v>4397.7019498781337</v>
      </c>
      <c r="Q55" s="148">
        <f>INDEX('Animal Populations'!$B$41:$BF$71,MATCH('Manure CH4'!$B55,'Animal Populations'!$B$41:$B$71,0),MATCH('Manure CH4'!Q$45,'Animal Populations'!$B$41:$BF$41,0))</f>
        <v>4902.1602769528417</v>
      </c>
      <c r="R55" s="148">
        <f>INDEX('Animal Populations'!$B$41:$BF$71,MATCH('Manure CH4'!$B55,'Animal Populations'!$B$41:$B$71,0),MATCH('Manure CH4'!R$45,'Animal Populations'!$B$41:$BF$41,0))</f>
        <v>5406.6186040275916</v>
      </c>
      <c r="S55" s="148">
        <f>INDEX('Animal Populations'!$B$41:$BF$71,MATCH('Manure CH4'!$B55,'Animal Populations'!$B$41:$B$71,0),MATCH('Manure CH4'!S$45,'Animal Populations'!$B$41:$BF$41,0))</f>
        <v>5911.0769311023405</v>
      </c>
      <c r="T55" s="148">
        <f>INDEX('Animal Populations'!$B$41:$BF$71,MATCH('Manure CH4'!$B55,'Animal Populations'!$B$41:$B$71,0),MATCH('Manure CH4'!T$45,'Animal Populations'!$B$41:$BF$41,0))</f>
        <v>6415.5352581770894</v>
      </c>
      <c r="U55" s="126"/>
      <c r="V55" s="150">
        <f>INDEX('Cattle TAM'!$A$3:$AL$19,MATCH($B55,'Cattle TAM'!$A$3:$A$19,0),MATCH(V$4,'Cattle TAM'!$A$3:$AL$3,0))</f>
        <v>418.46</v>
      </c>
      <c r="W55" s="150">
        <f>INDEX('Cattle TAM'!$A$3:$AL$19,MATCH($B55,'Cattle TAM'!$A$3:$A$19,0),MATCH(W$4,'Cattle TAM'!$A$3:$AL$3,0))</f>
        <v>441.81</v>
      </c>
      <c r="X55" s="150">
        <f>INDEX('Cattle TAM'!$A$3:$AL$19,MATCH($B55,'Cattle TAM'!$A$3:$A$19,0),MATCH(X$4,'Cattle TAM'!$A$3:$AL$3,0))</f>
        <v>449.66</v>
      </c>
      <c r="Y55" s="150">
        <f>INDEX('Cattle TAM'!$A$3:$AL$19,MATCH($B55,'Cattle TAM'!$A$3:$A$19,0),MATCH(Y$4,'Cattle TAM'!$A$3:$AL$3,0))</f>
        <v>451.89</v>
      </c>
      <c r="Z55" s="150">
        <f>INDEX('Cattle TAM'!$A$3:$AL$19,MATCH($B55,'Cattle TAM'!$A$3:$A$19,0),MATCH(Z$4,'Cattle TAM'!$A$3:$AL$3,0))</f>
        <v>470.217575832259</v>
      </c>
      <c r="AA55" s="150">
        <f>INDEX('Cattle TAM'!$A$3:$AL$19,MATCH($B55,'Cattle TAM'!$A$3:$A$19,0),MATCH(AA$4,'Cattle TAM'!$A$3:$AL$3,0))</f>
        <v>474.88711811131998</v>
      </c>
      <c r="AB55" s="150">
        <f>INDEX('Cattle TAM'!$A$3:$AL$19,MATCH($B55,'Cattle TAM'!$A$3:$A$19,0),MATCH(AB$4,'Cattle TAM'!$A$3:$AL$3,0))</f>
        <v>470.54556912068199</v>
      </c>
      <c r="AC55" s="150">
        <f>INDEX('Cattle TAM'!$A$3:$AL$19,MATCH($B55,'Cattle TAM'!$A$3:$A$19,0),MATCH(AC$4,'Cattle TAM'!$A$3:$AL$3,0))</f>
        <v>470.54556912068199</v>
      </c>
      <c r="AD55" s="150">
        <f>INDEX('Cattle TAM'!$A$3:$AL$19,MATCH($B55,'Cattle TAM'!$A$3:$A$19,0),MATCH(AD$4,'Cattle TAM'!$A$3:$AL$3,0))</f>
        <v>470.54556912100003</v>
      </c>
      <c r="AE55" s="150">
        <f>INDEX('Cattle TAM'!$A$3:$AL$19,MATCH($B55,'Cattle TAM'!$A$3:$A$19,0),MATCH(AE$4,'Cattle TAM'!$A$3:$AL$3,0))</f>
        <v>470.54556912100003</v>
      </c>
      <c r="AF55" s="150">
        <f>INDEX('Cattle TAM'!$A$3:$AL$19,MATCH($B55,'Cattle TAM'!$A$3:$A$19,0),MATCH(AF$4,'Cattle TAM'!$A$3:$AL$3,0))</f>
        <v>470.54556912100003</v>
      </c>
      <c r="AG55" s="150">
        <f>INDEX('Cattle TAM'!$A$3:$AL$19,MATCH($B55,'Cattle TAM'!$A$3:$A$19,0),MATCH(AG$4,'Cattle TAM'!$A$3:$AL$3,0))</f>
        <v>480.25</v>
      </c>
      <c r="AH55" s="150">
        <f>INDEX('Cattle TAM'!$A$3:$AL$19,MATCH($B55,'Cattle TAM'!$A$3:$A$19,0),MATCH(AH$4,'Cattle TAM'!$A$3:$AL$3,0))</f>
        <v>465.50569704269435</v>
      </c>
      <c r="AI55" s="150">
        <f>INDEX('Cattle TAM'!$A$3:$BF$19,MATCH($B55,'Cattle TAM'!$A$3:$A$19,0),MATCH(AI$4,'Cattle TAM'!$A$3:$BF$3,0))</f>
        <v>465.50569704269435</v>
      </c>
      <c r="AJ55" s="150">
        <f>INDEX('Cattle TAM'!$A$3:$BF$19,MATCH($B55,'Cattle TAM'!$A$3:$A$19,0),MATCH(AJ$4,'Cattle TAM'!$A$3:$BF$3,0))</f>
        <v>465.50569704269435</v>
      </c>
      <c r="AK55" s="150">
        <f>INDEX('Cattle TAM'!$A$3:$BF$19,MATCH($B55,'Cattle TAM'!$A$3:$A$19,0),MATCH(AK$4,'Cattle TAM'!$A$3:$BF$3,0))</f>
        <v>465.50569704269435</v>
      </c>
      <c r="AL55" s="150">
        <f>INDEX('Cattle TAM'!$A$3:$BF$19,MATCH($B55,'Cattle TAM'!$A$3:$A$19,0),MATCH(AL$4,'Cattle TAM'!$A$3:$BF$3,0))</f>
        <v>465.50569704269435</v>
      </c>
      <c r="AM55" s="82"/>
      <c r="AN55" s="261">
        <f>INDEX(Factors!$B$5:$AM$21,MATCH('Manure CH4'!$B55,Factors!$B$5:$B$21,0),MATCH('Manure CH4'!AN$4,Factors!$B$5:$AM$5,0))*days_year/1000</f>
        <v>1.889713773703219</v>
      </c>
      <c r="AO55" s="261">
        <f>INDEX(Factors!$B$5:$AM$21,MATCH('Manure CH4'!$B55,Factors!$B$5:$B$21,0),MATCH('Manure CH4'!AO$4,Factors!$B$5:$AM$5,0))*days_year/1000</f>
        <v>1.4781129254908985</v>
      </c>
      <c r="AP55" s="261">
        <f>INDEX(Factors!$B$5:$AM$21,MATCH('Manure CH4'!$B55,Factors!$B$5:$B$21,0),MATCH('Manure CH4'!AP$4,Factors!$B$5:$AM$5,0))*days_year/1000</f>
        <v>1.4552248613031311</v>
      </c>
      <c r="AQ55" s="261">
        <f>INDEX(Factors!$B$5:$AM$21,MATCH('Manure CH4'!$B55,Factors!$B$5:$B$21,0),MATCH('Manure CH4'!AQ$4,Factors!$B$5:$AM$5,0))*days_year/1000</f>
        <v>1.4599825602305805</v>
      </c>
      <c r="AR55" s="261">
        <f>INDEX(Factors!$B$5:$AM$21,MATCH('Manure CH4'!$B55,Factors!$B$5:$B$21,0),MATCH('Manure CH4'!AR$4,Factors!$B$5:$AM$5,0))*days_year/1000</f>
        <v>1.4194468456052702</v>
      </c>
      <c r="AS55" s="261">
        <f>INDEX(Factors!$B$5:$AM$21,MATCH('Manure CH4'!$B55,Factors!$B$5:$B$21,0),MATCH('Manure CH4'!AS$4,Factors!$B$5:$AM$5,0))*days_year/1000</f>
        <v>1.4183492291963256</v>
      </c>
      <c r="AT55" s="261">
        <f>INDEX(Factors!$B$5:$AM$21,MATCH('Manure CH4'!$B55,Factors!$B$5:$B$21,0),MATCH('Manure CH4'!AT$4,Factors!$B$5:$AM$5,0))*days_year/1000</f>
        <v>1.4215072176400023</v>
      </c>
      <c r="AU55" s="261">
        <f>INDEX(Factors!$B$5:$AM$21,MATCH('Manure CH4'!$B55,Factors!$B$5:$B$21,0),MATCH('Manure CH4'!AU$4,Factors!$B$5:$AM$5,0))*days_year/1000</f>
        <v>1.4133587035724335</v>
      </c>
      <c r="AV55" s="261">
        <f>INDEX(Factors!$B$5:$AM$21,MATCH('Manure CH4'!$B55,Factors!$B$5:$B$21,0),MATCH('Manure CH4'!AV$4,Factors!$B$5:$AM$5,0))*days_year/1000</f>
        <v>1.4193732148585547</v>
      </c>
      <c r="AW55" s="261">
        <f>INDEX(Factors!$B$5:$AM$21,MATCH('Manure CH4'!$B55,Factors!$B$5:$B$21,0),MATCH('Manure CH4'!AW$4,Factors!$B$5:$AM$5,0))*days_year/1000</f>
        <v>1.4257836876945094</v>
      </c>
      <c r="AX55" s="261">
        <f>INDEX(Factors!$B$5:$AM$21,MATCH('Manure CH4'!$B55,Factors!$B$5:$B$21,0),MATCH('Manure CH4'!AX$4,Factors!$B$5:$AM$5,0))*days_year/1000</f>
        <v>1.4257836876945094</v>
      </c>
      <c r="AY55" s="261">
        <f>INDEX(Factors!$B$5:$AM$21,MATCH('Manure CH4'!$B55,Factors!$B$5:$B$21,0),MATCH('Manure CH4'!AY$4,Factors!$B$5:$AM$5,0))*days_year/1000</f>
        <v>1.295511579588583</v>
      </c>
      <c r="AZ55" s="261">
        <f>INDEX(Factors!$B$5:$AM$21,MATCH('Manure CH4'!$B55,Factors!$B$5:$B$21,0),MATCH('Manure CH4'!AZ$4,Factors!$B$5:$AM$5,0))*days_year/1000</f>
        <v>1.4278413033672157</v>
      </c>
      <c r="BA55" s="261">
        <f>INDEX(Factors!$B$5:$BU$21,MATCH('Manure CH4'!$B55,Factors!$B$5:$B$21,0),MATCH('Manure CH4'!BA$4,Factors!$B$5:$BU$5,0))*days_year/1000</f>
        <v>1.4278413033672157</v>
      </c>
      <c r="BB55" s="261">
        <f>INDEX(Factors!$B$5:$BU$21,MATCH('Manure CH4'!$B55,Factors!$B$5:$B$21,0),MATCH('Manure CH4'!BB$4,Factors!$B$5:$BU$5,0))*days_year/1000</f>
        <v>1.4278413033672157</v>
      </c>
      <c r="BC55" s="261">
        <f>INDEX(Factors!$B$5:$BU$21,MATCH('Manure CH4'!$B55,Factors!$B$5:$B$21,0),MATCH('Manure CH4'!BC$4,Factors!$B$5:$BU$5,0))*days_year/1000</f>
        <v>1.4278413033672157</v>
      </c>
      <c r="BD55" s="261">
        <f>INDEX(Factors!$B$5:$BU$21,MATCH('Manure CH4'!$B55,Factors!$B$5:$B$21,0),MATCH('Manure CH4'!BD$4,Factors!$B$5:$BU$5,0))*days_year/1000</f>
        <v>1.4278413033672157</v>
      </c>
      <c r="BE55" s="80"/>
      <c r="BF55" s="261">
        <f>Factors!$F$58</f>
        <v>0.33</v>
      </c>
      <c r="BG55" s="80"/>
      <c r="BH55" s="262">
        <f>INDEX(Factors!$B$82:$AM$105,MATCH('Manure CH4'!$B55,Factors!$B$82:$B$105,0),MATCH('Manure CH4'!BH$4,Factors!$B$82:$AM$82,0))</f>
        <v>2.1580980922330618E-2</v>
      </c>
      <c r="BI55" s="262">
        <f>INDEX(Factors!$B$82:$AM$105,MATCH('Manure CH4'!$B55,Factors!$B$82:$B$105,0),MATCH('Manure CH4'!BI$4,Factors!$B$82:$AM$82,0))</f>
        <v>2.2780833247281928E-2</v>
      </c>
      <c r="BJ55" s="262">
        <f>INDEX(Factors!$B$82:$AM$105,MATCH('Manure CH4'!$B55,Factors!$B$82:$B$105,0),MATCH('Manure CH4'!BJ$4,Factors!$B$82:$AM$82,0))</f>
        <v>2.2622766162369929E-2</v>
      </c>
      <c r="BK55" s="262">
        <f>INDEX(Factors!$B$82:$AM$105,MATCH('Manure CH4'!$B55,Factors!$B$82:$B$105,0),MATCH('Manure CH4'!BK$4,Factors!$B$82:$AM$82,0))</f>
        <v>2.2449902832424717E-2</v>
      </c>
      <c r="BL55" s="262">
        <f>INDEX(Factors!$B$82:$AM$105,MATCH('Manure CH4'!$B55,Factors!$B$82:$B$105,0),MATCH('Manure CH4'!BL$4,Factors!$B$82:$AM$82,0))</f>
        <v>2.2574668206483777E-2</v>
      </c>
      <c r="BM55" s="262">
        <f>INDEX(Factors!$B$82:$AM$105,MATCH('Manure CH4'!$B55,Factors!$B$82:$B$105,0),MATCH('Manure CH4'!BM$4,Factors!$B$82:$AM$82,0))</f>
        <v>2.2615625586074276E-2</v>
      </c>
      <c r="BN55" s="262">
        <f>INDEX(Factors!$B$82:$AM$105,MATCH('Manure CH4'!$B55,Factors!$B$82:$B$105,0),MATCH('Manure CH4'!BN$4,Factors!$B$82:$AM$82,0))</f>
        <v>2.2615625586074276E-2</v>
      </c>
      <c r="BO55" s="262">
        <f>INDEX(Factors!$B$82:$AM$105,MATCH('Manure CH4'!$B55,Factors!$B$82:$B$105,0),MATCH('Manure CH4'!BO$4,Factors!$B$82:$AM$82,0))</f>
        <v>2.2610052784929321E-2</v>
      </c>
      <c r="BP55" s="262">
        <f>INDEX(Factors!$B$82:$AM$105,MATCH('Manure CH4'!$B55,Factors!$B$82:$B$105,0),MATCH('Manure CH4'!BP$4,Factors!$B$82:$AM$82,0))</f>
        <v>2.2914680207817041E-2</v>
      </c>
      <c r="BQ55" s="262">
        <f>INDEX(Factors!$B$82:$AM$105,MATCH('Manure CH4'!$B55,Factors!$B$82:$B$105,0),MATCH('Manure CH4'!BQ$4,Factors!$B$82:$AM$82,0))</f>
        <v>2.2793286790281843E-2</v>
      </c>
      <c r="BR55" s="262">
        <f>INDEX(Factors!$B$82:$AM$105,MATCH('Manure CH4'!$B55,Factors!$B$82:$B$105,0),MATCH('Manure CH4'!BR$4,Factors!$B$82:$AM$82,0))</f>
        <v>2.2585944178127627E-2</v>
      </c>
      <c r="BS55" s="262">
        <f>INDEX(Factors!$B$82:$AM$105,MATCH('Manure CH4'!$B55,Factors!$B$82:$B$105,0),MATCH('Manure CH4'!BS$4,Factors!$B$82:$AM$82,0))</f>
        <v>2.2585944178127627E-2</v>
      </c>
      <c r="BT55" s="262">
        <f>INDEX(Factors!$B$82:$AM$105,MATCH('Manure CH4'!$B55,Factors!$B$82:$B$105,0),MATCH('Manure CH4'!BT$4,Factors!$B$82:$AM$82,0))</f>
        <v>2.2585944178127627E-2</v>
      </c>
      <c r="BU55" s="262">
        <f>INDEX(Factors!$B$82:$BG$105,MATCH('Manure CH4'!$B55,Factors!$B$82:$B$105,0),MATCH('Manure CH4'!BU$4,Factors!$B$82:$BG$82,0))</f>
        <v>2.2585944178127627E-2</v>
      </c>
      <c r="BV55" s="262">
        <f>INDEX(Factors!$B$82:$BG$105,MATCH('Manure CH4'!$B55,Factors!$B$82:$B$105,0),MATCH('Manure CH4'!BV$4,Factors!$B$82:$BG$82,0))</f>
        <v>2.2585944178127627E-2</v>
      </c>
      <c r="BW55" s="262">
        <f>INDEX(Factors!$B$82:$BG$105,MATCH('Manure CH4'!$B55,Factors!$B$82:$B$105,0),MATCH('Manure CH4'!BW$4,Factors!$B$82:$BG$82,0))</f>
        <v>2.2585944178127627E-2</v>
      </c>
      <c r="BX55" s="262">
        <f>INDEX(Factors!$B$82:$BG$105,MATCH('Manure CH4'!$B55,Factors!$B$82:$B$105,0),MATCH('Manure CH4'!BX$4,Factors!$B$82:$BG$82,0))</f>
        <v>2.2585944178127627E-2</v>
      </c>
      <c r="BZ55" s="6">
        <f>SUM(BZ56:BZ57)</f>
        <v>28.076425453475331</v>
      </c>
      <c r="CA55" s="6">
        <f>SUM(CA56:CA57)</f>
        <v>2.4805649252164814</v>
      </c>
      <c r="CB55" s="6">
        <f t="shared" ref="CB55:CL55" si="134">SUM(CB56:CB57)</f>
        <v>2.6434302881002334</v>
      </c>
      <c r="CC55" s="6">
        <f t="shared" si="134"/>
        <v>3.670496121353211</v>
      </c>
      <c r="CD55" s="6">
        <f t="shared" si="134"/>
        <v>3.0869999895952152</v>
      </c>
      <c r="CE55" s="6">
        <f t="shared" si="134"/>
        <v>3.4020888266728062</v>
      </c>
      <c r="CF55" s="6">
        <f t="shared" si="134"/>
        <v>3.6152037036254825</v>
      </c>
      <c r="CG55" s="6">
        <f t="shared" ref="CG55:CH55" si="135">SUM(CG56:CG57)</f>
        <v>4.0084807878202344</v>
      </c>
      <c r="CH55" s="6">
        <f t="shared" si="135"/>
        <v>3.7639281013702237</v>
      </c>
      <c r="CI55" s="6">
        <f t="shared" si="134"/>
        <v>3.7182572906765525</v>
      </c>
      <c r="CJ55" s="6">
        <f>SUM(CJ56:CJ57)</f>
        <v>3.796266786760885</v>
      </c>
      <c r="CK55" s="6">
        <f>SUM(CK56:CK57)</f>
        <v>3.3192127551975172</v>
      </c>
      <c r="CL55" s="422">
        <f t="shared" si="134"/>
        <v>3.9368691175935222</v>
      </c>
      <c r="CM55" s="422">
        <f t="shared" ref="CM55:CP55" si="136">SUM(CM56:CM57)</f>
        <v>4.2676261245998317</v>
      </c>
      <c r="CN55" s="422">
        <f t="shared" si="136"/>
        <v>4.5983831316061705</v>
      </c>
      <c r="CO55" s="422">
        <f t="shared" si="136"/>
        <v>4.9291401386125031</v>
      </c>
      <c r="CP55" s="422">
        <f t="shared" si="136"/>
        <v>5.2598971456188384</v>
      </c>
    </row>
    <row r="56" spans="1:94" ht="12.75" customHeight="1" x14ac:dyDescent="0.25">
      <c r="A56" s="1"/>
      <c r="B56" s="7" t="s">
        <v>177</v>
      </c>
      <c r="C56" s="1"/>
      <c r="D56" s="148">
        <f>INDEX('Animal Populations'!$B$41:$AL$71,MATCH('Manure CH4'!$B56,'Animal Populations'!$B$41:$B$71,0),MATCH('Manure CH4'!D$45,'Animal Populations'!$B$41:$AL$41,0))</f>
        <v>11096.509918373489</v>
      </c>
      <c r="E56" s="148">
        <f>INDEX('Animal Populations'!$B$41:$AL$71,MATCH('Manure CH4'!$B56,'Animal Populations'!$B$41:$B$71,0),MATCH('Manure CH4'!E$45,'Animal Populations'!$B$41:$AL$41,0))</f>
        <v>2604.0401271725277</v>
      </c>
      <c r="F56" s="148">
        <f>INDEX('Animal Populations'!$B$41:$AL$71,MATCH('Manure CH4'!$B56,'Animal Populations'!$B$41:$B$71,0),MATCH('Manure CH4'!F$45,'Animal Populations'!$B$41:$AL$41,0))</f>
        <v>2757.8997297890992</v>
      </c>
      <c r="G56" s="148">
        <f>INDEX('Animal Populations'!$B$41:$AL$71,MATCH('Manure CH4'!$B56,'Animal Populations'!$B$41:$B$71,0),MATCH('Manure CH4'!G$45,'Animal Populations'!$B$41:$AL$41,0))</f>
        <v>3050.0035253403075</v>
      </c>
      <c r="H56" s="148">
        <f>INDEX('Animal Populations'!$B$41:$AL$71,MATCH('Manure CH4'!$B56,'Animal Populations'!$B$41:$B$71,0),MATCH('Manure CH4'!H$45,'Animal Populations'!$B$41:$AL$41,0))</f>
        <v>3112.483474928038</v>
      </c>
      <c r="I56" s="148">
        <f>INDEX('Animal Populations'!$B$41:$AL$71,MATCH('Manure CH4'!$B56,'Animal Populations'!$B$41:$B$71,0),MATCH('Manure CH4'!I$45,'Animal Populations'!$B$41:$AL$41,0))</f>
        <v>3407.7395149815316</v>
      </c>
      <c r="J56" s="148">
        <f>INDEX('Animal Populations'!$B$41:$AL$71,MATCH('Manure CH4'!$B56,'Animal Populations'!$B$41:$B$71,0),MATCH('Manure CH4'!J$45,'Animal Populations'!$B$41:$AL$41,0))</f>
        <v>3459.6910488738886</v>
      </c>
      <c r="K56" s="148">
        <f>INDEX('Animal Populations'!$B$41:$AL$71,MATCH('Manure CH4'!$B56,'Animal Populations'!$B$41:$B$71,0),MATCH('Manure CH4'!K$45,'Animal Populations'!$B$41:$AL$41,0))</f>
        <v>3640.5679229995703</v>
      </c>
      <c r="L56" s="148">
        <f>INDEX('Animal Populations'!$B$41:$AL$71,MATCH('Manure CH4'!$B56,'Animal Populations'!$B$41:$B$71,0),MATCH('Manure CH4'!L$45,'Animal Populations'!$B$41:$AL$41,0))</f>
        <v>3496.4117487454319</v>
      </c>
      <c r="M56" s="148">
        <f>INDEX('Animal Populations'!$B$41:$AL$71,MATCH('Manure CH4'!$B56,'Animal Populations'!$B$41:$B$71,0),MATCH('Manure CH4'!M$45,'Animal Populations'!$B$41:$AL$41,0))</f>
        <v>3293.1221996664976</v>
      </c>
      <c r="N56" s="148">
        <f>INDEX('Animal Populations'!$B$41:$AL$71,MATCH('Manure CH4'!$B56,'Animal Populations'!$B$41:$B$71,0),MATCH('Manure CH4'!N$45,'Animal Populations'!$B$41:$AL$41,0))</f>
        <v>3718.8148118616682</v>
      </c>
      <c r="O56" s="148">
        <f>INDEX('Animal Populations'!$B$41:$AL$71,MATCH('Manure CH4'!$B56,'Animal Populations'!$B$41:$B$71,0),MATCH('Manure CH4'!O$45,'Animal Populations'!$B$41:$AL$41,0))</f>
        <v>2966.3183426375699</v>
      </c>
      <c r="P56" s="148">
        <f>INDEX('Animal Populations'!$B$41:$AL$71,MATCH('Manure CH4'!$B56,'Animal Populations'!$B$41:$B$71,0),MATCH('Manure CH4'!P$45,'Animal Populations'!$B$41:$AL$41,0))</f>
        <v>3899.9166791624657</v>
      </c>
      <c r="Q56" s="148">
        <f>INDEX('Animal Populations'!$B$41:$BF$71,MATCH('Manure CH4'!$B56,'Animal Populations'!$B$41:$B$71,0),MATCH('Manure CH4'!Q$45,'Animal Populations'!$B$41:$BF$41,0))</f>
        <v>4392.2179919715054</v>
      </c>
      <c r="R56" s="148">
        <f>INDEX('Animal Populations'!$B$41:$BF$71,MATCH('Manure CH4'!$B56,'Animal Populations'!$B$41:$B$71,0),MATCH('Manure CH4'!R$45,'Animal Populations'!$B$41:$BF$41,0))</f>
        <v>4884.5193047805878</v>
      </c>
      <c r="S56" s="148">
        <f>INDEX('Animal Populations'!$B$41:$BF$71,MATCH('Manure CH4'!$B56,'Animal Populations'!$B$41:$B$71,0),MATCH('Manure CH4'!S$45,'Animal Populations'!$B$41:$BF$41,0))</f>
        <v>5376.8206175896694</v>
      </c>
      <c r="T56" s="148">
        <f>INDEX('Animal Populations'!$B$41:$BF$71,MATCH('Manure CH4'!$B56,'Animal Populations'!$B$41:$B$71,0),MATCH('Manure CH4'!T$45,'Animal Populations'!$B$41:$BF$41,0))</f>
        <v>5869.1219303987509</v>
      </c>
      <c r="U56" s="126"/>
      <c r="V56" s="150">
        <f>INDEX('Cattle TAM'!$A$3:$AL$19,MATCH($B56,'Cattle TAM'!$A$3:$A$19,0),MATCH(V$4,'Cattle TAM'!$A$3:$AL$3,0))</f>
        <v>313.61</v>
      </c>
      <c r="W56" s="150">
        <f>INDEX('Cattle TAM'!$A$3:$AL$19,MATCH($B56,'Cattle TAM'!$A$3:$A$19,0),MATCH(W$4,'Cattle TAM'!$A$3:$AL$3,0))</f>
        <v>325.27</v>
      </c>
      <c r="X56" s="150">
        <f>INDEX('Cattle TAM'!$A$3:$AL$19,MATCH($B56,'Cattle TAM'!$A$3:$A$19,0),MATCH(X$4,'Cattle TAM'!$A$3:$AL$3,0))</f>
        <v>326.8</v>
      </c>
      <c r="Y56" s="150">
        <f>INDEX('Cattle TAM'!$A$3:$AL$19,MATCH($B56,'Cattle TAM'!$A$3:$A$19,0),MATCH(Y$4,'Cattle TAM'!$A$3:$AL$3,0))</f>
        <v>329.27</v>
      </c>
      <c r="Z56" s="150">
        <f>INDEX('Cattle TAM'!$A$3:$AL$19,MATCH($B56,'Cattle TAM'!$A$3:$A$19,0),MATCH(Z$4,'Cattle TAM'!$A$3:$AL$3,0))</f>
        <v>325.354957483953</v>
      </c>
      <c r="AA56" s="150">
        <f>INDEX('Cattle TAM'!$A$3:$AL$19,MATCH($B56,'Cattle TAM'!$A$3:$A$19,0),MATCH(AA$4,'Cattle TAM'!$A$3:$AL$3,0))</f>
        <v>327.31900585685497</v>
      </c>
      <c r="AB56" s="150">
        <f>INDEX('Cattle TAM'!$A$3:$AL$19,MATCH($B56,'Cattle TAM'!$A$3:$A$19,0),MATCH(AB$4,'Cattle TAM'!$A$3:$AL$3,0))</f>
        <v>324.34326052165602</v>
      </c>
      <c r="AC56" s="150">
        <f>INDEX('Cattle TAM'!$A$3:$AL$19,MATCH($B56,'Cattle TAM'!$A$3:$A$19,0),MATCH(AC$4,'Cattle TAM'!$A$3:$AL$3,0))</f>
        <v>324.34326052165602</v>
      </c>
      <c r="AD56" s="150">
        <f>INDEX('Cattle TAM'!$A$3:$AL$19,MATCH($B56,'Cattle TAM'!$A$3:$A$19,0),MATCH(AD$4,'Cattle TAM'!$A$3:$AL$3,0))</f>
        <v>324.34326052199998</v>
      </c>
      <c r="AE56" s="150">
        <f>INDEX('Cattle TAM'!$A$3:$AL$19,MATCH($B56,'Cattle TAM'!$A$3:$A$19,0),MATCH(AE$4,'Cattle TAM'!$A$3:$AL$3,0))</f>
        <v>324.34326052199998</v>
      </c>
      <c r="AF56" s="150">
        <f>INDEX('Cattle TAM'!$A$3:$AL$19,MATCH($B56,'Cattle TAM'!$A$3:$A$19,0),MATCH(AF$4,'Cattle TAM'!$A$3:$AL$3,0))</f>
        <v>324.34326052199998</v>
      </c>
      <c r="AG56" s="150">
        <f>INDEX('Cattle TAM'!$A$3:$AL$19,MATCH($B56,'Cattle TAM'!$A$3:$A$19,0),MATCH(AG$4,'Cattle TAM'!$A$3:$AL$3,0))</f>
        <v>324.83999999999997</v>
      </c>
      <c r="AH56" s="150">
        <f>INDEX('Cattle TAM'!$A$3:$AL$19,MATCH($B56,'Cattle TAM'!$A$3:$A$19,0),MATCH(AH$4,'Cattle TAM'!$A$3:$AL$3,0))</f>
        <v>325.37570054281207</v>
      </c>
      <c r="AI56" s="150">
        <f>INDEX('Cattle TAM'!$A$3:$BF$19,MATCH($B56,'Cattle TAM'!$A$3:$A$19,0),MATCH(AI$4,'Cattle TAM'!$A$3:$BF$3,0))</f>
        <v>325.37570054281207</v>
      </c>
      <c r="AJ56" s="150">
        <f>INDEX('Cattle TAM'!$A$3:$BF$19,MATCH($B56,'Cattle TAM'!$A$3:$A$19,0),MATCH(AJ$4,'Cattle TAM'!$A$3:$BF$3,0))</f>
        <v>325.37570054281207</v>
      </c>
      <c r="AK56" s="150">
        <f>INDEX('Cattle TAM'!$A$3:$BF$19,MATCH($B56,'Cattle TAM'!$A$3:$A$19,0),MATCH(AK$4,'Cattle TAM'!$A$3:$BF$3,0))</f>
        <v>325.37570054281207</v>
      </c>
      <c r="AL56" s="150">
        <f>INDEX('Cattle TAM'!$A$3:$BF$19,MATCH($B56,'Cattle TAM'!$A$3:$A$19,0),MATCH(AL$4,'Cattle TAM'!$A$3:$BF$3,0))</f>
        <v>325.37570054281207</v>
      </c>
      <c r="AM56" s="82"/>
      <c r="AN56" s="261">
        <f>INDEX(Factors!$B$5:$AM$21,MATCH('Manure CH4'!$B56,Factors!$B$5:$B$21,0),MATCH('Manure CH4'!AN$4,Factors!$B$5:$AM$5,0))*days_year/1000</f>
        <v>3.3573226972988426</v>
      </c>
      <c r="AO56" s="261">
        <f>INDEX(Factors!$B$5:$AM$21,MATCH('Manure CH4'!$B56,Factors!$B$5:$B$21,0),MATCH('Manure CH4'!AO$4,Factors!$B$5:$AM$5,0))*days_year/1000</f>
        <v>3.4370404693626524</v>
      </c>
      <c r="AP56" s="261">
        <f>INDEX(Factors!$B$5:$AM$21,MATCH('Manure CH4'!$B56,Factors!$B$5:$B$21,0),MATCH('Manure CH4'!AP$4,Factors!$B$5:$AM$5,0))*days_year/1000</f>
        <v>3.4129018309098527</v>
      </c>
      <c r="AQ56" s="261">
        <f>INDEX(Factors!$B$5:$AM$21,MATCH('Manure CH4'!$B56,Factors!$B$5:$B$21,0),MATCH('Manure CH4'!AQ$4,Factors!$B$5:$AM$5,0))*days_year/1000</f>
        <v>3.3874499167791785</v>
      </c>
      <c r="AR56" s="261">
        <f>INDEX(Factors!$B$5:$AM$21,MATCH('Manure CH4'!$B56,Factors!$B$5:$B$21,0),MATCH('Manure CH4'!AR$4,Factors!$B$5:$AM$5,0))*days_year/1000</f>
        <v>3.4321327205584549</v>
      </c>
      <c r="AS56" s="261">
        <f>INDEX(Factors!$B$5:$AM$21,MATCH('Manure CH4'!$B56,Factors!$B$5:$B$21,0),MATCH('Manure CH4'!AS$4,Factors!$B$5:$AM$5,0))*days_year/1000</f>
        <v>3.4211861933836372</v>
      </c>
      <c r="AT56" s="261">
        <f>INDEX(Factors!$B$5:$AM$21,MATCH('Manure CH4'!$B56,Factors!$B$5:$B$21,0),MATCH('Manure CH4'!AT$4,Factors!$B$5:$AM$5,0))*days_year/1000</f>
        <v>3.4540186909165631</v>
      </c>
      <c r="AU56" s="261">
        <f>INDEX(Factors!$B$5:$AM$21,MATCH('Manure CH4'!$B56,Factors!$B$5:$B$21,0),MATCH('Manure CH4'!AU$4,Factors!$B$5:$AM$5,0))*days_year/1000</f>
        <v>3.4486082084922089</v>
      </c>
      <c r="AV56" s="261">
        <f>INDEX(Factors!$B$5:$AM$21,MATCH('Manure CH4'!$B56,Factors!$B$5:$B$21,0),MATCH('Manure CH4'!AV$4,Factors!$B$5:$AM$5,0))*days_year/1000</f>
        <v>3.4544688305333597</v>
      </c>
      <c r="AW56" s="261">
        <f>INDEX(Factors!$B$5:$AM$21,MATCH('Manure CH4'!$B56,Factors!$B$5:$B$21,0),MATCH('Manure CH4'!AW$4,Factors!$B$5:$AM$5,0))*days_year/1000</f>
        <v>3.4497313628406836</v>
      </c>
      <c r="AX56" s="261">
        <f>INDEX(Factors!$B$5:$AM$21,MATCH('Manure CH4'!$B56,Factors!$B$5:$B$21,0),MATCH('Manure CH4'!AX$4,Factors!$B$5:$AM$5,0))*days_year/1000</f>
        <v>3.4497313628406836</v>
      </c>
      <c r="AY56" s="261">
        <f>INDEX(Factors!$B$5:$AM$21,MATCH('Manure CH4'!$B56,Factors!$B$5:$B$21,0),MATCH('Manure CH4'!AY$4,Factors!$B$5:$AM$5,0))*days_year/1000</f>
        <v>3.4475920572775127</v>
      </c>
      <c r="AZ56" s="261">
        <f>INDEX(Factors!$B$5:$AM$21,MATCH('Manure CH4'!$B56,Factors!$B$5:$B$21,0),MATCH('Manure CH4'!AZ$4,Factors!$B$5:$AM$5,0))*days_year/1000</f>
        <v>3.4332388508571592</v>
      </c>
      <c r="BA56" s="261">
        <f>INDEX(Factors!$B$5:$BU$21,MATCH('Manure CH4'!$B56,Factors!$B$5:$B$21,0),MATCH('Manure CH4'!BA$4,Factors!$B$5:$BU$5,0))*days_year/1000</f>
        <v>3.4332388508571592</v>
      </c>
      <c r="BB56" s="261">
        <f>INDEX(Factors!$B$5:$BU$21,MATCH('Manure CH4'!$B56,Factors!$B$5:$B$21,0),MATCH('Manure CH4'!BB$4,Factors!$B$5:$BU$5,0))*days_year/1000</f>
        <v>3.4332388508571592</v>
      </c>
      <c r="BC56" s="261">
        <f>INDEX(Factors!$B$5:$BU$21,MATCH('Manure CH4'!$B56,Factors!$B$5:$B$21,0),MATCH('Manure CH4'!BC$4,Factors!$B$5:$BU$5,0))*days_year/1000</f>
        <v>3.4332388508571592</v>
      </c>
      <c r="BD56" s="261">
        <f>INDEX(Factors!$B$5:$BU$21,MATCH('Manure CH4'!$B56,Factors!$B$5:$B$21,0),MATCH('Manure CH4'!BD$4,Factors!$B$5:$BU$5,0))*days_year/1000</f>
        <v>3.4332388508571592</v>
      </c>
      <c r="BE56" s="80"/>
      <c r="BF56" s="261">
        <f>Factors!$F$59</f>
        <v>0.17</v>
      </c>
      <c r="BG56" s="80"/>
      <c r="BH56" s="262">
        <f>INDEX(Factors!$B$82:$AM$105,MATCH('Manure CH4'!$B56,Factors!$B$82:$B$105,0),MATCH('Manure CH4'!BH$4,Factors!$B$82:$AM$82,0))</f>
        <v>4.7000000000000002E-3</v>
      </c>
      <c r="BI56" s="262">
        <f>INDEX(Factors!$B$82:$AM$105,MATCH('Manure CH4'!$B56,Factors!$B$82:$B$105,0),MATCH('Manure CH4'!BI$4,Factors!$B$82:$AM$82,0))</f>
        <v>4.7000000000000002E-3</v>
      </c>
      <c r="BJ56" s="262">
        <f>INDEX(Factors!$B$82:$AM$105,MATCH('Manure CH4'!$B56,Factors!$B$82:$B$105,0),MATCH('Manure CH4'!BJ$4,Factors!$B$82:$AM$82,0))</f>
        <v>4.7000000000000002E-3</v>
      </c>
      <c r="BK56" s="262">
        <f>INDEX(Factors!$B$82:$AM$105,MATCH('Manure CH4'!$B56,Factors!$B$82:$B$105,0),MATCH('Manure CH4'!BK$4,Factors!$B$82:$AM$82,0))</f>
        <v>4.7000000000000002E-3</v>
      </c>
      <c r="BL56" s="262">
        <f>INDEX(Factors!$B$82:$AM$105,MATCH('Manure CH4'!$B56,Factors!$B$82:$B$105,0),MATCH('Manure CH4'!BL$4,Factors!$B$82:$AM$82,0))</f>
        <v>4.7000000000000002E-3</v>
      </c>
      <c r="BM56" s="262">
        <f>INDEX(Factors!$B$82:$AM$105,MATCH('Manure CH4'!$B56,Factors!$B$82:$B$105,0),MATCH('Manure CH4'!BM$4,Factors!$B$82:$AM$82,0))</f>
        <v>4.7000000000000002E-3</v>
      </c>
      <c r="BN56" s="262">
        <f>INDEX(Factors!$B$82:$AM$105,MATCH('Manure CH4'!$B56,Factors!$B$82:$B$105,0),MATCH('Manure CH4'!BN$4,Factors!$B$82:$AM$82,0))</f>
        <v>4.7000000000000002E-3</v>
      </c>
      <c r="BO56" s="262">
        <f>INDEX(Factors!$B$82:$AM$105,MATCH('Manure CH4'!$B56,Factors!$B$82:$B$105,0),MATCH('Manure CH4'!BO$4,Factors!$B$82:$AM$82,0))</f>
        <v>4.7000000000000002E-3</v>
      </c>
      <c r="BP56" s="262">
        <f>INDEX(Factors!$B$82:$AM$105,MATCH('Manure CH4'!$B56,Factors!$B$82:$B$105,0),MATCH('Manure CH4'!BP$4,Factors!$B$82:$AM$82,0))</f>
        <v>4.7000000000000002E-3</v>
      </c>
      <c r="BQ56" s="262">
        <f>INDEX(Factors!$B$82:$AM$105,MATCH('Manure CH4'!$B56,Factors!$B$82:$B$105,0),MATCH('Manure CH4'!BQ$4,Factors!$B$82:$AM$82,0))</f>
        <v>4.7000000000000002E-3</v>
      </c>
      <c r="BR56" s="262">
        <f>INDEX(Factors!$B$82:$AM$105,MATCH('Manure CH4'!$B56,Factors!$B$82:$B$105,0),MATCH('Manure CH4'!BR$4,Factors!$B$82:$AM$82,0))</f>
        <v>4.7000000000000011E-3</v>
      </c>
      <c r="BS56" s="262">
        <f>INDEX(Factors!$B$82:$AM$105,MATCH('Manure CH4'!$B56,Factors!$B$82:$B$105,0),MATCH('Manure CH4'!BS$4,Factors!$B$82:$AM$82,0))</f>
        <v>4.7000000000000011E-3</v>
      </c>
      <c r="BT56" s="262">
        <f>INDEX(Factors!$B$82:$AM$105,MATCH('Manure CH4'!$B56,Factors!$B$82:$B$105,0),MATCH('Manure CH4'!BT$4,Factors!$B$82:$AM$82,0))</f>
        <v>4.7000000000000011E-3</v>
      </c>
      <c r="BU56" s="262">
        <f>INDEX(Factors!$B$82:$BG$105,MATCH('Manure CH4'!$B56,Factors!$B$82:$B$105,0),MATCH('Manure CH4'!BU$4,Factors!$B$82:$BG$82,0))</f>
        <v>4.7000000000000011E-3</v>
      </c>
      <c r="BV56" s="262">
        <f>INDEX(Factors!$B$82:$BG$105,MATCH('Manure CH4'!$B56,Factors!$B$82:$B$105,0),MATCH('Manure CH4'!BV$4,Factors!$B$82:$BG$82,0))</f>
        <v>4.7000000000000011E-3</v>
      </c>
      <c r="BW56" s="262">
        <f>INDEX(Factors!$B$82:$BG$105,MATCH('Manure CH4'!$B56,Factors!$B$82:$B$105,0),MATCH('Manure CH4'!BW$4,Factors!$B$82:$BG$82,0))</f>
        <v>4.7000000000000011E-3</v>
      </c>
      <c r="BX56" s="262">
        <f>INDEX(Factors!$B$82:$BG$105,MATCH('Manure CH4'!$B56,Factors!$B$82:$B$105,0),MATCH('Manure CH4'!BX$4,Factors!$B$82:$BG$82,0))</f>
        <v>4.7000000000000011E-3</v>
      </c>
      <c r="BZ56" s="150">
        <f t="shared" ref="BZ56:CF57" si="137">D56*V56*AN56*$BF56*BH56*kg_m3/kg.MT</f>
        <v>6.1797963487952146</v>
      </c>
      <c r="CA56" s="150">
        <f t="shared" si="137"/>
        <v>1.5398594990560608</v>
      </c>
      <c r="CB56" s="150">
        <f t="shared" si="137"/>
        <v>1.6270057405718035</v>
      </c>
      <c r="CC56" s="150">
        <f t="shared" si="137"/>
        <v>1.7994101117562968</v>
      </c>
      <c r="CD56" s="150">
        <f t="shared" si="137"/>
        <v>1.8383716975769437</v>
      </c>
      <c r="CE56" s="150">
        <f t="shared" si="137"/>
        <v>2.0184551002549962</v>
      </c>
      <c r="CF56" s="150">
        <f t="shared" si="137"/>
        <v>2.0500839627065406</v>
      </c>
      <c r="CG56" s="150">
        <f t="shared" ref="CG56:CG57" si="138">K56*AC56*AU56*$BF56*BO56*kg_m3/kg.MT</f>
        <v>2.153885649659153</v>
      </c>
      <c r="CH56" s="150">
        <f t="shared" ref="CH56:CP56" si="139">L56*AD56*AV56*$BF56*BP56*kg_m3/kg.MT</f>
        <v>2.0721132905191695</v>
      </c>
      <c r="CI56" s="150">
        <f t="shared" si="139"/>
        <v>1.9489593034616823</v>
      </c>
      <c r="CJ56" s="150">
        <f t="shared" si="139"/>
        <v>2.200895771849253</v>
      </c>
      <c r="CK56" s="150">
        <f t="shared" si="139"/>
        <v>1.7571462069243802</v>
      </c>
      <c r="CL56" s="150">
        <f t="shared" si="139"/>
        <v>2.3043541839975177</v>
      </c>
      <c r="CM56" s="150">
        <f t="shared" si="139"/>
        <v>2.5952415755206126</v>
      </c>
      <c r="CN56" s="150">
        <f t="shared" si="139"/>
        <v>2.8861289670437338</v>
      </c>
      <c r="CO56" s="150">
        <f t="shared" si="139"/>
        <v>3.1770163585668523</v>
      </c>
      <c r="CP56" s="150">
        <f t="shared" si="139"/>
        <v>3.4679037500899721</v>
      </c>
    </row>
    <row r="57" spans="1:94" ht="12.75" customHeight="1" x14ac:dyDescent="0.25">
      <c r="A57" s="1"/>
      <c r="B57" s="7" t="s">
        <v>178</v>
      </c>
      <c r="C57" s="1"/>
      <c r="D57" s="148">
        <f>INDEX('Animal Populations'!$B$41:$AL$71,MATCH('Manure CH4'!$B57,'Animal Populations'!$B$41:$B$71,0),MATCH('Manure CH4'!D$45,'Animal Populations'!$B$41:$AL$41,0))</f>
        <v>5873.326887579834</v>
      </c>
      <c r="E57" s="148">
        <f>INDEX('Animal Populations'!$B$41:$AL$71,MATCH('Manure CH4'!$B57,'Animal Populations'!$B$41:$B$71,0),MATCH('Manure CH4'!E$45,'Animal Populations'!$B$41:$AL$41,0))</f>
        <v>289.44693721879287</v>
      </c>
      <c r="F57" s="148">
        <f>INDEX('Animal Populations'!$B$41:$AL$71,MATCH('Manure CH4'!$B57,'Animal Populations'!$B$41:$B$71,0),MATCH('Manure CH4'!F$45,'Animal Populations'!$B$41:$AL$41,0))</f>
        <v>314.29910727022275</v>
      </c>
      <c r="G57" s="148">
        <f>INDEX('Animal Populations'!$B$41:$AL$71,MATCH('Manure CH4'!$B57,'Animal Populations'!$B$41:$B$71,0),MATCH('Manure CH4'!G$45,'Animal Populations'!$B$41:$AL$41,0))</f>
        <v>578.26506738064882</v>
      </c>
      <c r="H57" s="148">
        <f>INDEX('Animal Populations'!$B$41:$AL$71,MATCH('Manure CH4'!$B57,'Animal Populations'!$B$41:$B$71,0),MATCH('Manure CH4'!H$45,'Animal Populations'!$B$41:$AL$41,0))</f>
        <v>379.33409003779303</v>
      </c>
      <c r="I57" s="148">
        <f>INDEX('Animal Populations'!$B$41:$AL$71,MATCH('Manure CH4'!$B57,'Animal Populations'!$B$41:$B$71,0),MATCH('Manure CH4'!I$45,'Animal Populations'!$B$41:$AL$41,0))</f>
        <v>415.78329695041435</v>
      </c>
      <c r="J57" s="148">
        <f>INDEX('Animal Populations'!$B$41:$AL$71,MATCH('Manure CH4'!$B57,'Animal Populations'!$B$41:$B$71,0),MATCH('Manure CH4'!J$45,'Animal Populations'!$B$41:$AL$41,0))</f>
        <v>473.60499809503079</v>
      </c>
      <c r="K57" s="148">
        <f>INDEX('Animal Populations'!$B$41:$AL$71,MATCH('Manure CH4'!$B57,'Animal Populations'!$B$41:$B$71,0),MATCH('Manure CH4'!K$45,'Animal Populations'!$B$41:$AL$41,0))</f>
        <v>564.57484694523441</v>
      </c>
      <c r="L57" s="148">
        <f>INDEX('Animal Populations'!$B$41:$AL$71,MATCH('Manure CH4'!$B57,'Animal Populations'!$B$41:$B$71,0),MATCH('Manure CH4'!L$45,'Animal Populations'!$B$41:$AL$41,0))</f>
        <v>506.02130114889167</v>
      </c>
      <c r="M57" s="148">
        <f>INDEX('Animal Populations'!$B$41:$AL$71,MATCH('Manure CH4'!$B57,'Animal Populations'!$B$41:$B$71,0),MATCH('Manure CH4'!M$45,'Animal Populations'!$B$41:$AL$41,0))</f>
        <v>529.62291742188063</v>
      </c>
      <c r="N57" s="148">
        <f>INDEX('Animal Populations'!$B$41:$AL$71,MATCH('Manure CH4'!$B57,'Animal Populations'!$B$41:$B$71,0),MATCH('Manure CH4'!N$45,'Animal Populations'!$B$41:$AL$41,0))</f>
        <v>481.94356709021008</v>
      </c>
      <c r="O57" s="148">
        <f>INDEX('Animal Populations'!$B$41:$AL$71,MATCH('Manure CH4'!$B57,'Animal Populations'!$B$41:$B$71,0),MATCH('Manure CH4'!O$45,'Animal Populations'!$B$41:$AL$41,0))</f>
        <v>508.83933879504099</v>
      </c>
      <c r="P57" s="148">
        <f>INDEX('Animal Populations'!$B$41:$AL$71,MATCH('Manure CH4'!$B57,'Animal Populations'!$B$41:$B$71,0),MATCH('Manure CH4'!P$45,'Animal Populations'!$B$41:$AL$41,0))</f>
        <v>497.7852707156685</v>
      </c>
      <c r="Q57" s="148">
        <f>INDEX('Animal Populations'!$B$41:$BF$71,MATCH('Manure CH4'!$B57,'Animal Populations'!$B$41:$B$71,0),MATCH('Manure CH4'!Q$45,'Animal Populations'!$B$41:$BF$41,0))</f>
        <v>509.94228498133594</v>
      </c>
      <c r="R57" s="148">
        <f>INDEX('Animal Populations'!$B$41:$BF$71,MATCH('Manure CH4'!$B57,'Animal Populations'!$B$41:$B$71,0),MATCH('Manure CH4'!R$45,'Animal Populations'!$B$41:$BF$41,0))</f>
        <v>522.09929924700407</v>
      </c>
      <c r="S57" s="148">
        <f>INDEX('Animal Populations'!$B$41:$BF$71,MATCH('Manure CH4'!$B57,'Animal Populations'!$B$41:$B$71,0),MATCH('Manure CH4'!S$45,'Animal Populations'!$B$41:$BF$41,0))</f>
        <v>534.25631351267145</v>
      </c>
      <c r="T57" s="148">
        <f>INDEX('Animal Populations'!$B$41:$BF$71,MATCH('Manure CH4'!$B57,'Animal Populations'!$B$41:$B$71,0),MATCH('Manure CH4'!T$45,'Animal Populations'!$B$41:$BF$41,0))</f>
        <v>546.41332777833895</v>
      </c>
      <c r="U57" s="126"/>
      <c r="V57" s="150">
        <f>INDEX('Cattle TAM'!$A$3:$AL$19,MATCH($B57,'Cattle TAM'!$A$3:$A$19,0),MATCH(V$4,'Cattle TAM'!$A$3:$AL$3,0))</f>
        <v>418.46</v>
      </c>
      <c r="W57" s="150">
        <f>INDEX('Cattle TAM'!$A$3:$AL$19,MATCH($B57,'Cattle TAM'!$A$3:$A$19,0),MATCH(W$4,'Cattle TAM'!$A$3:$AL$3,0))</f>
        <v>441.81</v>
      </c>
      <c r="X57" s="150">
        <f>INDEX('Cattle TAM'!$A$3:$AL$19,MATCH($B57,'Cattle TAM'!$A$3:$A$19,0),MATCH(X$4,'Cattle TAM'!$A$3:$AL$3,0))</f>
        <v>449.66</v>
      </c>
      <c r="Y57" s="150">
        <f>INDEX('Cattle TAM'!$A$3:$AL$19,MATCH($B57,'Cattle TAM'!$A$3:$A$19,0),MATCH(Y$4,'Cattle TAM'!$A$3:$AL$3,0))</f>
        <v>451.89</v>
      </c>
      <c r="Z57" s="150">
        <f>INDEX('Cattle TAM'!$A$3:$AL$19,MATCH($B57,'Cattle TAM'!$A$3:$A$19,0),MATCH(Z$4,'Cattle TAM'!$A$3:$AL$3,0))</f>
        <v>470.217575832259</v>
      </c>
      <c r="AA57" s="150">
        <f>INDEX('Cattle TAM'!$A$3:$AL$19,MATCH($B57,'Cattle TAM'!$A$3:$A$19,0),MATCH(AA$4,'Cattle TAM'!$A$3:$AL$3,0))</f>
        <v>474.88711811131998</v>
      </c>
      <c r="AB57" s="150">
        <f>INDEX('Cattle TAM'!$A$3:$AL$19,MATCH($B57,'Cattle TAM'!$A$3:$A$19,0),MATCH(AB$4,'Cattle TAM'!$A$3:$AL$3,0))</f>
        <v>470.54556912068199</v>
      </c>
      <c r="AC57" s="150">
        <f>INDEX('Cattle TAM'!$A$3:$AL$19,MATCH($B57,'Cattle TAM'!$A$3:$A$19,0),MATCH(AC$4,'Cattle TAM'!$A$3:$AL$3,0))</f>
        <v>470.54556912068199</v>
      </c>
      <c r="AD57" s="150">
        <f>INDEX('Cattle TAM'!$A$3:$AL$19,MATCH($B57,'Cattle TAM'!$A$3:$A$19,0),MATCH(AD$4,'Cattle TAM'!$A$3:$AL$3,0))</f>
        <v>470.54556912100003</v>
      </c>
      <c r="AE57" s="150">
        <f>INDEX('Cattle TAM'!$A$3:$AL$19,MATCH($B57,'Cattle TAM'!$A$3:$A$19,0),MATCH(AE$4,'Cattle TAM'!$A$3:$AL$3,0))</f>
        <v>470.54556912100003</v>
      </c>
      <c r="AF57" s="150">
        <f>INDEX('Cattle TAM'!$A$3:$AL$19,MATCH($B57,'Cattle TAM'!$A$3:$A$19,0),MATCH(AF$4,'Cattle TAM'!$A$3:$AL$3,0))</f>
        <v>470.54556912100003</v>
      </c>
      <c r="AG57" s="150">
        <f>INDEX('Cattle TAM'!$A$3:$AL$19,MATCH($B57,'Cattle TAM'!$A$3:$A$19,0),MATCH(AG$4,'Cattle TAM'!$A$3:$AL$3,0))</f>
        <v>480.25</v>
      </c>
      <c r="AH57" s="150">
        <f>INDEX('Cattle TAM'!$A$3:$AL$19,MATCH($B57,'Cattle TAM'!$A$3:$A$19,0),MATCH(AH$4,'Cattle TAM'!$A$3:$AL$3,0))</f>
        <v>465.50569704269435</v>
      </c>
      <c r="AI57" s="150">
        <f>INDEX('Cattle TAM'!$A$3:$BF$19,MATCH($B57,'Cattle TAM'!$A$3:$A$19,0),MATCH(AI$4,'Cattle TAM'!$A$3:$BF$3,0))</f>
        <v>465.50569704269435</v>
      </c>
      <c r="AJ57" s="150">
        <f>INDEX('Cattle TAM'!$A$3:$BF$19,MATCH($B57,'Cattle TAM'!$A$3:$A$19,0),MATCH(AJ$4,'Cattle TAM'!$A$3:$BF$3,0))</f>
        <v>465.50569704269435</v>
      </c>
      <c r="AK57" s="150">
        <f>INDEX('Cattle TAM'!$A$3:$BF$19,MATCH($B57,'Cattle TAM'!$A$3:$A$19,0),MATCH(AK$4,'Cattle TAM'!$A$3:$BF$3,0))</f>
        <v>465.50569704269435</v>
      </c>
      <c r="AL57" s="150">
        <f>INDEX('Cattle TAM'!$A$3:$BF$19,MATCH($B57,'Cattle TAM'!$A$3:$A$19,0),MATCH(AL$4,'Cattle TAM'!$A$3:$BF$3,0))</f>
        <v>465.50569704269435</v>
      </c>
      <c r="AM57" s="82"/>
      <c r="AN57" s="261">
        <f>INDEX(Factors!$B$5:$AM$21,MATCH('Manure CH4'!$B57,Factors!$B$5:$B$21,0),MATCH('Manure CH4'!AN$4,Factors!$B$5:$AM$5,0))*days_year/1000</f>
        <v>1.889713773703219</v>
      </c>
      <c r="AO57" s="261">
        <f>INDEX(Factors!$B$5:$AM$21,MATCH('Manure CH4'!$B57,Factors!$B$5:$B$21,0),MATCH('Manure CH4'!AO$4,Factors!$B$5:$AM$5,0))*days_year/1000</f>
        <v>1.4781129254908985</v>
      </c>
      <c r="AP57" s="261">
        <f>INDEX(Factors!$B$5:$AM$21,MATCH('Manure CH4'!$B57,Factors!$B$5:$B$21,0),MATCH('Manure CH4'!AP$4,Factors!$B$5:$AM$5,0))*days_year/1000</f>
        <v>1.4552248613031311</v>
      </c>
      <c r="AQ57" s="261">
        <f>INDEX(Factors!$B$5:$AM$21,MATCH('Manure CH4'!$B57,Factors!$B$5:$B$21,0),MATCH('Manure CH4'!AQ$4,Factors!$B$5:$AM$5,0))*days_year/1000</f>
        <v>1.4599825602305805</v>
      </c>
      <c r="AR57" s="261">
        <f>INDEX(Factors!$B$5:$AM$21,MATCH('Manure CH4'!$B57,Factors!$B$5:$B$21,0),MATCH('Manure CH4'!AR$4,Factors!$B$5:$AM$5,0))*days_year/1000</f>
        <v>1.4194468456052702</v>
      </c>
      <c r="AS57" s="261">
        <f>INDEX(Factors!$B$5:$AM$21,MATCH('Manure CH4'!$B57,Factors!$B$5:$B$21,0),MATCH('Manure CH4'!AS$4,Factors!$B$5:$AM$5,0))*days_year/1000</f>
        <v>1.4183492291963256</v>
      </c>
      <c r="AT57" s="261">
        <f>INDEX(Factors!$B$5:$AM$21,MATCH('Manure CH4'!$B57,Factors!$B$5:$B$21,0),MATCH('Manure CH4'!AT$4,Factors!$B$5:$AM$5,0))*days_year/1000</f>
        <v>1.4215072176400023</v>
      </c>
      <c r="AU57" s="261">
        <f>INDEX(Factors!$B$5:$AM$21,MATCH('Manure CH4'!$B57,Factors!$B$5:$B$21,0),MATCH('Manure CH4'!AU$4,Factors!$B$5:$AM$5,0))*days_year/1000</f>
        <v>1.4133587035724335</v>
      </c>
      <c r="AV57" s="261">
        <f>INDEX(Factors!$B$5:$AM$21,MATCH('Manure CH4'!$B57,Factors!$B$5:$B$21,0),MATCH('Manure CH4'!AV$4,Factors!$B$5:$AM$5,0))*days_year/1000</f>
        <v>1.4193732148585547</v>
      </c>
      <c r="AW57" s="261">
        <f>INDEX(Factors!$B$5:$AM$21,MATCH('Manure CH4'!$B57,Factors!$B$5:$B$21,0),MATCH('Manure CH4'!AW$4,Factors!$B$5:$AM$5,0))*days_year/1000</f>
        <v>1.4257836876945094</v>
      </c>
      <c r="AX57" s="261">
        <f>INDEX(Factors!$B$5:$AM$21,MATCH('Manure CH4'!$B57,Factors!$B$5:$B$21,0),MATCH('Manure CH4'!AX$4,Factors!$B$5:$AM$5,0))*days_year/1000</f>
        <v>1.4257836876945094</v>
      </c>
      <c r="AY57" s="261">
        <f>INDEX(Factors!$B$5:$AM$21,MATCH('Manure CH4'!$B57,Factors!$B$5:$B$21,0),MATCH('Manure CH4'!AY$4,Factors!$B$5:$AM$5,0))*days_year/1000</f>
        <v>1.295511579588583</v>
      </c>
      <c r="AZ57" s="261">
        <f>INDEX(Factors!$B$5:$AM$21,MATCH('Manure CH4'!$B57,Factors!$B$5:$B$21,0),MATCH('Manure CH4'!AZ$4,Factors!$B$5:$AM$5,0))*days_year/1000</f>
        <v>1.4278413033672157</v>
      </c>
      <c r="BA57" s="261">
        <f>INDEX(Factors!$B$5:$BU$21,MATCH('Manure CH4'!$B57,Factors!$B$5:$B$21,0),MATCH('Manure CH4'!BA$4,Factors!$B$5:$BU$5,0))*days_year/1000</f>
        <v>1.4278413033672157</v>
      </c>
      <c r="BB57" s="261">
        <f>INDEX(Factors!$B$5:$BU$21,MATCH('Manure CH4'!$B57,Factors!$B$5:$B$21,0),MATCH('Manure CH4'!BB$4,Factors!$B$5:$BU$5,0))*days_year/1000</f>
        <v>1.4278413033672157</v>
      </c>
      <c r="BC57" s="261">
        <f>INDEX(Factors!$B$5:$BU$21,MATCH('Manure CH4'!$B57,Factors!$B$5:$B$21,0),MATCH('Manure CH4'!BC$4,Factors!$B$5:$BU$5,0))*days_year/1000</f>
        <v>1.4278413033672157</v>
      </c>
      <c r="BD57" s="261">
        <f>INDEX(Factors!$B$5:$BU$21,MATCH('Manure CH4'!$B57,Factors!$B$5:$B$21,0),MATCH('Manure CH4'!BD$4,Factors!$B$5:$BU$5,0))*days_year/1000</f>
        <v>1.4278413033672157</v>
      </c>
      <c r="BE57" s="80"/>
      <c r="BF57" s="261">
        <f>Factors!$F$60</f>
        <v>0.33</v>
      </c>
      <c r="BG57" s="80"/>
      <c r="BH57" s="262">
        <f>INDEX(Factors!$B$82:$AM$105,MATCH('Manure CH4'!$B57,Factors!$B$82:$B$105,0),MATCH('Manure CH4'!BH$4,Factors!$B$82:$AM$82,0))</f>
        <v>2.1580980922330618E-2</v>
      </c>
      <c r="BI57" s="262">
        <f>INDEX(Factors!$B$82:$AM$105,MATCH('Manure CH4'!$B57,Factors!$B$82:$B$105,0),MATCH('Manure CH4'!BI$4,Factors!$B$82:$AM$82,0))</f>
        <v>2.2780833247281928E-2</v>
      </c>
      <c r="BJ57" s="262">
        <f>INDEX(Factors!$B$82:$AM$105,MATCH('Manure CH4'!$B57,Factors!$B$82:$B$105,0),MATCH('Manure CH4'!BJ$4,Factors!$B$82:$AM$82,0))</f>
        <v>2.2622766162369929E-2</v>
      </c>
      <c r="BK57" s="262">
        <f>INDEX(Factors!$B$82:$AM$105,MATCH('Manure CH4'!$B57,Factors!$B$82:$B$105,0),MATCH('Manure CH4'!BK$4,Factors!$B$82:$AM$82,0))</f>
        <v>2.2449902832424717E-2</v>
      </c>
      <c r="BL57" s="262">
        <f>INDEX(Factors!$B$82:$AM$105,MATCH('Manure CH4'!$B57,Factors!$B$82:$B$105,0),MATCH('Manure CH4'!BL$4,Factors!$B$82:$AM$82,0))</f>
        <v>2.2574668206483777E-2</v>
      </c>
      <c r="BM57" s="262">
        <f>INDEX(Factors!$B$82:$AM$105,MATCH('Manure CH4'!$B57,Factors!$B$82:$B$105,0),MATCH('Manure CH4'!BM$4,Factors!$B$82:$AM$82,0))</f>
        <v>2.2615625586074276E-2</v>
      </c>
      <c r="BN57" s="262">
        <f>INDEX(Factors!$B$82:$AM$105,MATCH('Manure CH4'!$B57,Factors!$B$82:$B$105,0),MATCH('Manure CH4'!BN$4,Factors!$B$82:$AM$82,0))</f>
        <v>2.2615625586074276E-2</v>
      </c>
      <c r="BO57" s="262">
        <f>INDEX(Factors!$B$82:$AM$105,MATCH('Manure CH4'!$B57,Factors!$B$82:$B$105,0),MATCH('Manure CH4'!BO$4,Factors!$B$82:$AM$82,0))</f>
        <v>2.2610052784929321E-2</v>
      </c>
      <c r="BP57" s="262">
        <f>INDEX(Factors!$B$82:$AM$105,MATCH('Manure CH4'!$B57,Factors!$B$82:$B$105,0),MATCH('Manure CH4'!BP$4,Factors!$B$82:$AM$82,0))</f>
        <v>2.2914680207817041E-2</v>
      </c>
      <c r="BQ57" s="262">
        <f>INDEX(Factors!$B$82:$AM$105,MATCH('Manure CH4'!$B57,Factors!$B$82:$B$105,0),MATCH('Manure CH4'!BQ$4,Factors!$B$82:$AM$82,0))</f>
        <v>2.2793286790281843E-2</v>
      </c>
      <c r="BR57" s="262">
        <f>INDEX(Factors!$B$82:$AM$105,MATCH('Manure CH4'!$B57,Factors!$B$82:$B$105,0),MATCH('Manure CH4'!BR$4,Factors!$B$82:$AM$82,0))</f>
        <v>2.2585944178127627E-2</v>
      </c>
      <c r="BS57" s="262">
        <f>INDEX(Factors!$B$82:$AM$105,MATCH('Manure CH4'!$B57,Factors!$B$82:$B$105,0),MATCH('Manure CH4'!BS$4,Factors!$B$82:$AM$82,0))</f>
        <v>2.2585944178127627E-2</v>
      </c>
      <c r="BT57" s="262">
        <f>INDEX(Factors!$B$82:$AM$105,MATCH('Manure CH4'!$B57,Factors!$B$82:$B$105,0),MATCH('Manure CH4'!BT$4,Factors!$B$82:$AM$82,0))</f>
        <v>2.2585944178127627E-2</v>
      </c>
      <c r="BU57" s="262">
        <f>INDEX(Factors!$B$82:$BG$105,MATCH('Manure CH4'!$B57,Factors!$B$82:$B$105,0),MATCH('Manure CH4'!BU$4,Factors!$B$82:$BG$82,0))</f>
        <v>2.2585944178127627E-2</v>
      </c>
      <c r="BV57" s="262">
        <f>INDEX(Factors!$B$82:$BG$105,MATCH('Manure CH4'!$B57,Factors!$B$82:$B$105,0),MATCH('Manure CH4'!BV$4,Factors!$B$82:$BG$82,0))</f>
        <v>2.2585944178127627E-2</v>
      </c>
      <c r="BW57" s="262">
        <f>INDEX(Factors!$B$82:$BG$105,MATCH('Manure CH4'!$B57,Factors!$B$82:$B$105,0),MATCH('Manure CH4'!BW$4,Factors!$B$82:$BG$82,0))</f>
        <v>2.2585944178127627E-2</v>
      </c>
      <c r="BX57" s="262">
        <f>INDEX(Factors!$B$82:$BG$105,MATCH('Manure CH4'!$B57,Factors!$B$82:$B$105,0),MATCH('Manure CH4'!BX$4,Factors!$B$82:$BG$82,0))</f>
        <v>2.2585944178127627E-2</v>
      </c>
      <c r="BZ57" s="150">
        <f t="shared" si="137"/>
        <v>21.896629104680116</v>
      </c>
      <c r="CA57" s="150">
        <f t="shared" si="137"/>
        <v>0.94070542616042085</v>
      </c>
      <c r="CB57" s="150">
        <f t="shared" si="137"/>
        <v>1.0164245475284299</v>
      </c>
      <c r="CC57" s="150">
        <f t="shared" si="137"/>
        <v>1.871086009596914</v>
      </c>
      <c r="CD57" s="150">
        <f t="shared" si="137"/>
        <v>1.2486282920182712</v>
      </c>
      <c r="CE57" s="150">
        <f t="shared" si="137"/>
        <v>1.38363372641781</v>
      </c>
      <c r="CF57" s="150">
        <f t="shared" si="137"/>
        <v>1.5651197409189417</v>
      </c>
      <c r="CG57" s="150">
        <f t="shared" si="138"/>
        <v>1.8545951381610815</v>
      </c>
      <c r="CH57" s="150">
        <f t="shared" ref="CH57" si="140">L57*AD57*AV57*$BF57*BP57*kg_m3/kg.MT</f>
        <v>1.6918148108510542</v>
      </c>
      <c r="CI57" s="150">
        <f t="shared" ref="CI57:CP57" si="141">M57*AE57*AW57*$BF57*BQ57*kg_m3/kg.MT</f>
        <v>1.7692979872148704</v>
      </c>
      <c r="CJ57" s="150">
        <f t="shared" si="141"/>
        <v>1.5953710149116322</v>
      </c>
      <c r="CK57" s="150">
        <f t="shared" si="141"/>
        <v>1.5620665482731373</v>
      </c>
      <c r="CL57" s="150">
        <f t="shared" si="141"/>
        <v>1.6325149335960043</v>
      </c>
      <c r="CM57" s="150">
        <f t="shared" si="141"/>
        <v>1.6723845490792191</v>
      </c>
      <c r="CN57" s="150">
        <f t="shared" si="141"/>
        <v>1.7122541645624365</v>
      </c>
      <c r="CO57" s="150">
        <f t="shared" si="141"/>
        <v>1.7521237800456513</v>
      </c>
      <c r="CP57" s="150">
        <f t="shared" si="141"/>
        <v>1.7919933955288661</v>
      </c>
    </row>
    <row r="58" spans="1:94" ht="12.75" customHeight="1" x14ac:dyDescent="0.25">
      <c r="A58" s="1">
        <v>8</v>
      </c>
      <c r="B58" s="1" t="s">
        <v>181</v>
      </c>
      <c r="C58" s="1"/>
      <c r="D58" s="148">
        <f>INDEX('Animal Populations'!$B$41:$AL$71,MATCH('Manure CH4'!$B58,'Animal Populations'!$B$41:$B$71,0),MATCH('Manure CH4'!D$45,'Animal Populations'!$B$41:$AL$41,0))</f>
        <v>28848.499755931622</v>
      </c>
      <c r="E58" s="148">
        <f>INDEX('Animal Populations'!$B$41:$AL$71,MATCH('Manure CH4'!$B58,'Animal Populations'!$B$41:$B$71,0),MATCH('Manure CH4'!E$45,'Animal Populations'!$B$41:$AL$41,0))</f>
        <v>33695.464233213177</v>
      </c>
      <c r="F58" s="148">
        <f>INDEX('Animal Populations'!$B$41:$AL$71,MATCH('Manure CH4'!$B58,'Animal Populations'!$B$41:$B$71,0),MATCH('Manure CH4'!F$45,'Animal Populations'!$B$41:$AL$41,0))</f>
        <v>32392.9558979955</v>
      </c>
      <c r="G58" s="148">
        <f>INDEX('Animal Populations'!$B$41:$AL$71,MATCH('Manure CH4'!$B58,'Animal Populations'!$B$41:$B$71,0),MATCH('Manure CH4'!G$45,'Animal Populations'!$B$41:$AL$41,0))</f>
        <v>32540.492395359328</v>
      </c>
      <c r="H58" s="148">
        <f>INDEX('Animal Populations'!$B$41:$AL$71,MATCH('Manure CH4'!$B58,'Animal Populations'!$B$41:$B$71,0),MATCH('Manure CH4'!H$45,'Animal Populations'!$B$41:$AL$41,0))</f>
        <v>26197.53622424473</v>
      </c>
      <c r="I58" s="148">
        <f>INDEX('Animal Populations'!$B$41:$AL$71,MATCH('Manure CH4'!$B58,'Animal Populations'!$B$41:$B$71,0),MATCH('Manure CH4'!I$45,'Animal Populations'!$B$41:$AL$41,0))</f>
        <v>27790.545983223055</v>
      </c>
      <c r="J58" s="148">
        <f>INDEX('Animal Populations'!$B$41:$AL$71,MATCH('Manure CH4'!$B58,'Animal Populations'!$B$41:$B$71,0),MATCH('Manure CH4'!J$45,'Animal Populations'!$B$41:$AL$41,0))</f>
        <v>27839.033639419271</v>
      </c>
      <c r="K58" s="148">
        <f>INDEX('Animal Populations'!$B$41:$AL$71,MATCH('Manure CH4'!$B58,'Animal Populations'!$B$41:$B$71,0),MATCH('Manure CH4'!K$45,'Animal Populations'!$B$41:$AL$41,0))</f>
        <v>28442.506957415011</v>
      </c>
      <c r="L58" s="148">
        <f>INDEX('Animal Populations'!$B$41:$AL$71,MATCH('Manure CH4'!$B58,'Animal Populations'!$B$41:$B$71,0),MATCH('Manure CH4'!L$45,'Animal Populations'!$B$41:$AL$41,0))</f>
        <v>28120.925294769528</v>
      </c>
      <c r="M58" s="148">
        <f>INDEX('Animal Populations'!$B$41:$AL$71,MATCH('Manure CH4'!$B58,'Animal Populations'!$B$41:$B$71,0),MATCH('Manure CH4'!M$45,'Animal Populations'!$B$41:$AL$41,0))</f>
        <v>27182.054143406072</v>
      </c>
      <c r="N58" s="148">
        <f>INDEX('Animal Populations'!$B$41:$AL$71,MATCH('Manure CH4'!$B58,'Animal Populations'!$B$41:$B$71,0),MATCH('Manure CH4'!N$45,'Animal Populations'!$B$41:$AL$41,0))</f>
        <v>26862.858121096371</v>
      </c>
      <c r="O58" s="148">
        <f>INDEX('Animal Populations'!$B$41:$AL$71,MATCH('Manure CH4'!$B58,'Animal Populations'!$B$41:$B$71,0),MATCH('Manure CH4'!O$45,'Animal Populations'!$B$41:$AL$41,0))</f>
        <v>29155.060762705725</v>
      </c>
      <c r="P58" s="148">
        <f>INDEX('Animal Populations'!$B$41:$AL$71,MATCH('Manure CH4'!$B58,'Animal Populations'!$B$41:$B$71,0),MATCH('Manure CH4'!P$45,'Animal Populations'!$B$41:$AL$41,0))</f>
        <v>27037.884250821349</v>
      </c>
      <c r="Q58" s="148">
        <f>INDEX('Animal Populations'!$B$41:$BF$71,MATCH('Manure CH4'!$B58,'Animal Populations'!$B$41:$B$71,0),MATCH('Manure CH4'!Q$45,'Animal Populations'!$B$41:$BF$41,0))</f>
        <v>26507.184876584903</v>
      </c>
      <c r="R58" s="148">
        <f>INDEX('Animal Populations'!$B$41:$BF$71,MATCH('Manure CH4'!$B58,'Animal Populations'!$B$41:$B$71,0),MATCH('Manure CH4'!R$45,'Animal Populations'!$B$41:$BF$41,0))</f>
        <v>25976.485502348449</v>
      </c>
      <c r="S58" s="148">
        <f>INDEX('Animal Populations'!$B$41:$BF$71,MATCH('Manure CH4'!$B58,'Animal Populations'!$B$41:$B$71,0),MATCH('Manure CH4'!S$45,'Animal Populations'!$B$41:$BF$41,0))</f>
        <v>25445.786128112042</v>
      </c>
      <c r="T58" s="148">
        <f>INDEX('Animal Populations'!$B$41:$BF$71,MATCH('Manure CH4'!$B58,'Animal Populations'!$B$41:$B$71,0),MATCH('Manure CH4'!T$45,'Animal Populations'!$B$41:$BF$41,0))</f>
        <v>24915.086753875588</v>
      </c>
      <c r="U58" s="126"/>
      <c r="V58" s="150">
        <f>INDEX('Cattle TAM'!$A$3:$AL$19,MATCH($B58,'Cattle TAM'!$A$3:$A$19,0),MATCH(V$4,'Cattle TAM'!$A$3:$AL$3,0))</f>
        <v>122.1</v>
      </c>
      <c r="W58" s="150">
        <f>INDEX('Cattle TAM'!$A$3:$AL$19,MATCH($B58,'Cattle TAM'!$A$3:$A$19,0),MATCH(W$4,'Cattle TAM'!$A$3:$AL$3,0))</f>
        <v>122.55</v>
      </c>
      <c r="X58" s="150">
        <f>INDEX('Cattle TAM'!$A$3:$AL$19,MATCH($B58,'Cattle TAM'!$A$3:$A$19,0),MATCH(X$4,'Cattle TAM'!$A$3:$AL$3,0))</f>
        <v>122.54</v>
      </c>
      <c r="Y58" s="150">
        <f>INDEX('Cattle TAM'!$A$3:$AL$19,MATCH($B58,'Cattle TAM'!$A$3:$A$19,0),MATCH(Y$4,'Cattle TAM'!$A$3:$AL$3,0))</f>
        <v>122.48</v>
      </c>
      <c r="Z58" s="150">
        <f>INDEX('Cattle TAM'!$A$3:$AL$19,MATCH($B58,'Cattle TAM'!$A$3:$A$19,0),MATCH(Z$4,'Cattle TAM'!$A$3:$AL$3,0))</f>
        <v>122.54</v>
      </c>
      <c r="AA58" s="150">
        <f>INDEX('Cattle TAM'!$A$3:$AL$19,MATCH($B58,'Cattle TAM'!$A$3:$A$19,0),MATCH(AA$4,'Cattle TAM'!$A$3:$AL$3,0))</f>
        <v>122.502290284796</v>
      </c>
      <c r="AB58" s="150">
        <f>INDEX('Cattle TAM'!$A$3:$AL$19,MATCH($B58,'Cattle TAM'!$A$3:$A$19,0),MATCH(AB$4,'Cattle TAM'!$A$3:$AL$3,0))</f>
        <v>122.531770492174</v>
      </c>
      <c r="AC58" s="150">
        <f>INDEX('Cattle TAM'!$A$3:$AL$19,MATCH($B58,'Cattle TAM'!$A$3:$A$19,0),MATCH(AC$4,'Cattle TAM'!$A$3:$AL$3,0))</f>
        <v>122.531770492174</v>
      </c>
      <c r="AD58" s="150">
        <f>INDEX('Cattle TAM'!$A$3:$AL$19,MATCH($B58,'Cattle TAM'!$A$3:$A$19,0),MATCH(AD$4,'Cattle TAM'!$A$3:$AL$3,0))</f>
        <v>122.53177049200001</v>
      </c>
      <c r="AE58" s="150">
        <f>INDEX('Cattle TAM'!$A$3:$AL$19,MATCH($B58,'Cattle TAM'!$A$3:$A$19,0),MATCH(AE$4,'Cattle TAM'!$A$3:$AL$3,0))</f>
        <v>122.53177049200001</v>
      </c>
      <c r="AF58" s="150">
        <f>INDEX('Cattle TAM'!$A$3:$AL$19,MATCH($B58,'Cattle TAM'!$A$3:$A$19,0),MATCH(AF$4,'Cattle TAM'!$A$3:$AL$3,0))</f>
        <v>122.53177049200001</v>
      </c>
      <c r="AG58" s="150">
        <f>INDEX('Cattle TAM'!$A$3:$AL$19,MATCH($B58,'Cattle TAM'!$A$3:$A$19,0),MATCH(AG$4,'Cattle TAM'!$A$3:$AL$3,0))</f>
        <v>122.78</v>
      </c>
      <c r="AH58" s="150">
        <f>INDEX('Cattle TAM'!$A$3:$AL$19,MATCH($B58,'Cattle TAM'!$A$3:$A$19,0),MATCH(AH$4,'Cattle TAM'!$A$3:$AL$3,0))</f>
        <v>122.53893722531441</v>
      </c>
      <c r="AI58" s="150">
        <f>INDEX('Cattle TAM'!$A$3:$BF$19,MATCH($B58,'Cattle TAM'!$A$3:$A$19,0),MATCH(AI$4,'Cattle TAM'!$A$3:$BF$3,0))</f>
        <v>122.53893722531441</v>
      </c>
      <c r="AJ58" s="150">
        <f>INDEX('Cattle TAM'!$A$3:$BF$19,MATCH($B58,'Cattle TAM'!$A$3:$A$19,0),MATCH(AJ$4,'Cattle TAM'!$A$3:$BF$3,0))</f>
        <v>122.53893722531441</v>
      </c>
      <c r="AK58" s="150">
        <f>INDEX('Cattle TAM'!$A$3:$BF$19,MATCH($B58,'Cattle TAM'!$A$3:$A$19,0),MATCH(AK$4,'Cattle TAM'!$A$3:$BF$3,0))</f>
        <v>122.53893722531441</v>
      </c>
      <c r="AL58" s="150">
        <f>INDEX('Cattle TAM'!$A$3:$BF$19,MATCH($B58,'Cattle TAM'!$A$3:$A$19,0),MATCH(AL$4,'Cattle TAM'!$A$3:$BF$3,0))</f>
        <v>122.53893722531441</v>
      </c>
      <c r="AM58" s="82"/>
      <c r="AN58" s="261">
        <f>INDEX(Factors!$B$5:$AM$21,MATCH('Manure CH4'!$B58,Factors!$B$5:$B$21,0),MATCH('Manure CH4'!AN$4,Factors!$B$5:$AM$5,0))*days_year/1000</f>
        <v>2.3396500000000002</v>
      </c>
      <c r="AO58" s="261">
        <f>INDEX(Factors!$B$5:$AM$21,MATCH('Manure CH4'!$B58,Factors!$B$5:$B$21,0),MATCH('Manure CH4'!AO$4,Factors!$B$5:$AM$5,0))*days_year/1000</f>
        <v>2.6927875000000006</v>
      </c>
      <c r="AP58" s="261">
        <f>INDEX(Factors!$B$5:$AM$21,MATCH('Manure CH4'!$B58,Factors!$B$5:$B$21,0),MATCH('Manure CH4'!AP$4,Factors!$B$5:$AM$5,0))*days_year/1000</f>
        <v>2.7712625000000002</v>
      </c>
      <c r="AQ58" s="261">
        <f>INDEX(Factors!$B$5:$AM$21,MATCH('Manure CH4'!$B58,Factors!$B$5:$B$21,0),MATCH('Manure CH4'!AQ$4,Factors!$B$5:$AM$5,0))*days_year/1000</f>
        <v>2.8105000000000002</v>
      </c>
      <c r="AR58" s="261">
        <f>INDEX(Factors!$B$5:$AM$21,MATCH('Manure CH4'!$B58,Factors!$B$5:$B$21,0),MATCH('Manure CH4'!AR$4,Factors!$B$5:$AM$5,0))*days_year/1000</f>
        <v>2.8105000000000002</v>
      </c>
      <c r="AS58" s="261">
        <f>INDEX(Factors!$B$5:$AM$21,MATCH('Manure CH4'!$B58,Factors!$B$5:$B$21,0),MATCH('Manure CH4'!AS$4,Factors!$B$5:$AM$5,0))*days_year/1000</f>
        <v>2.8105000000000002</v>
      </c>
      <c r="AT58" s="261">
        <f>INDEX(Factors!$B$5:$AM$21,MATCH('Manure CH4'!$B58,Factors!$B$5:$B$21,0),MATCH('Manure CH4'!AT$4,Factors!$B$5:$AM$5,0))*days_year/1000</f>
        <v>2.8105000000000002</v>
      </c>
      <c r="AU58" s="261">
        <f>INDEX(Factors!$B$5:$AM$21,MATCH('Manure CH4'!$B58,Factors!$B$5:$B$21,0),MATCH('Manure CH4'!AU$4,Factors!$B$5:$AM$5,0))*days_year/1000</f>
        <v>2.8105000000000002</v>
      </c>
      <c r="AV58" s="261">
        <f>INDEX(Factors!$B$5:$AM$21,MATCH('Manure CH4'!$B58,Factors!$B$5:$B$21,0),MATCH('Manure CH4'!AV$4,Factors!$B$5:$AM$5,0))*days_year/1000</f>
        <v>2.8105000000000002</v>
      </c>
      <c r="AW58" s="261">
        <f>INDEX(Factors!$B$5:$AM$21,MATCH('Manure CH4'!$B58,Factors!$B$5:$B$21,0),MATCH('Manure CH4'!AW$4,Factors!$B$5:$AM$5,0))*days_year/1000</f>
        <v>2.8105000000000002</v>
      </c>
      <c r="AX58" s="261">
        <f>INDEX(Factors!$B$5:$AM$21,MATCH('Manure CH4'!$B58,Factors!$B$5:$B$21,0),MATCH('Manure CH4'!AX$4,Factors!$B$5:$AM$5,0))*days_year/1000</f>
        <v>2.8105000000000002</v>
      </c>
      <c r="AY58" s="261">
        <f>INDEX(Factors!$B$5:$AM$21,MATCH('Manure CH4'!$B58,Factors!$B$5:$B$21,0),MATCH('Manure CH4'!AY$4,Factors!$B$5:$AM$5,0))*days_year/1000</f>
        <v>2.8105000000000007</v>
      </c>
      <c r="AZ58" s="261">
        <f>INDEX(Factors!$B$5:$AM$21,MATCH('Manure CH4'!$B58,Factors!$B$5:$B$21,0),MATCH('Manure CH4'!AZ$4,Factors!$B$5:$AM$5,0))*days_year/1000</f>
        <v>2.8105000000000007</v>
      </c>
      <c r="BA58" s="261">
        <f>INDEX(Factors!$B$5:$BU$21,MATCH('Manure CH4'!$B58,Factors!$B$5:$B$21,0),MATCH('Manure CH4'!BA$4,Factors!$B$5:$BU$5,0))*days_year/1000</f>
        <v>2.8105000000000007</v>
      </c>
      <c r="BB58" s="261">
        <f>INDEX(Factors!$B$5:$BU$21,MATCH('Manure CH4'!$B58,Factors!$B$5:$B$21,0),MATCH('Manure CH4'!BB$4,Factors!$B$5:$BU$5,0))*days_year/1000</f>
        <v>2.8105000000000007</v>
      </c>
      <c r="BC58" s="261">
        <f>INDEX(Factors!$B$5:$BU$21,MATCH('Manure CH4'!$B58,Factors!$B$5:$B$21,0),MATCH('Manure CH4'!BC$4,Factors!$B$5:$BU$5,0))*days_year/1000</f>
        <v>2.8105000000000007</v>
      </c>
      <c r="BD58" s="261">
        <f>INDEX(Factors!$B$5:$BU$21,MATCH('Manure CH4'!$B58,Factors!$B$5:$B$21,0),MATCH('Manure CH4'!BD$4,Factors!$B$5:$BU$5,0))*days_year/1000</f>
        <v>2.8105000000000007</v>
      </c>
      <c r="BE58" s="80"/>
      <c r="BF58" s="261">
        <f>Factors!$F$61</f>
        <v>0.17</v>
      </c>
      <c r="BG58" s="80"/>
      <c r="BH58" s="262">
        <f>INDEX(Factors!$B$82:$AM$105,MATCH('Manure CH4'!$B58,Factors!$B$82:$B$105,0),MATCH('Manure CH4'!BH$4,Factors!$B$82:$AM$82,0))</f>
        <v>4.7000000000000002E-3</v>
      </c>
      <c r="BI58" s="262">
        <f>INDEX(Factors!$B$82:$AM$105,MATCH('Manure CH4'!$B58,Factors!$B$82:$B$105,0),MATCH('Manure CH4'!BI$4,Factors!$B$82:$AM$82,0))</f>
        <v>4.7000000000000002E-3</v>
      </c>
      <c r="BJ58" s="262">
        <f>INDEX(Factors!$B$82:$AM$105,MATCH('Manure CH4'!$B58,Factors!$B$82:$B$105,0),MATCH('Manure CH4'!BJ$4,Factors!$B$82:$AM$82,0))</f>
        <v>4.7000000000000002E-3</v>
      </c>
      <c r="BK58" s="262">
        <f>INDEX(Factors!$B$82:$AM$105,MATCH('Manure CH4'!$B58,Factors!$B$82:$B$105,0),MATCH('Manure CH4'!BK$4,Factors!$B$82:$AM$82,0))</f>
        <v>4.7000000000000002E-3</v>
      </c>
      <c r="BL58" s="262">
        <f>INDEX(Factors!$B$82:$AM$105,MATCH('Manure CH4'!$B58,Factors!$B$82:$B$105,0),MATCH('Manure CH4'!BL$4,Factors!$B$82:$AM$82,0))</f>
        <v>4.7000000000000002E-3</v>
      </c>
      <c r="BM58" s="262">
        <f>INDEX(Factors!$B$82:$AM$105,MATCH('Manure CH4'!$B58,Factors!$B$82:$B$105,0),MATCH('Manure CH4'!BM$4,Factors!$B$82:$AM$82,0))</f>
        <v>4.7000000000000002E-3</v>
      </c>
      <c r="BN58" s="262">
        <f>INDEX(Factors!$B$82:$AM$105,MATCH('Manure CH4'!$B58,Factors!$B$82:$B$105,0),MATCH('Manure CH4'!BN$4,Factors!$B$82:$AM$82,0))</f>
        <v>4.7000000000000002E-3</v>
      </c>
      <c r="BO58" s="262">
        <f>INDEX(Factors!$B$82:$AM$105,MATCH('Manure CH4'!$B58,Factors!$B$82:$B$105,0),MATCH('Manure CH4'!BO$4,Factors!$B$82:$AM$82,0))</f>
        <v>4.7000000000000002E-3</v>
      </c>
      <c r="BP58" s="262">
        <f>INDEX(Factors!$B$82:$AM$105,MATCH('Manure CH4'!$B58,Factors!$B$82:$B$105,0),MATCH('Manure CH4'!BP$4,Factors!$B$82:$AM$82,0))</f>
        <v>4.7000000000000002E-3</v>
      </c>
      <c r="BQ58" s="262">
        <f>INDEX(Factors!$B$82:$AM$105,MATCH('Manure CH4'!$B58,Factors!$B$82:$B$105,0),MATCH('Manure CH4'!BQ$4,Factors!$B$82:$AM$82,0))</f>
        <v>4.7000000000000002E-3</v>
      </c>
      <c r="BR58" s="262">
        <f>INDEX(Factors!$B$82:$AM$105,MATCH('Manure CH4'!$B58,Factors!$B$82:$B$105,0),MATCH('Manure CH4'!BR$4,Factors!$B$82:$AM$82,0))</f>
        <v>4.7000000000000011E-3</v>
      </c>
      <c r="BS58" s="262">
        <f>INDEX(Factors!$B$82:$AM$105,MATCH('Manure CH4'!$B58,Factors!$B$82:$B$105,0),MATCH('Manure CH4'!BS$4,Factors!$B$82:$AM$82,0))</f>
        <v>4.7000000000000011E-3</v>
      </c>
      <c r="BT58" s="262">
        <f>INDEX(Factors!$B$82:$AM$105,MATCH('Manure CH4'!$B58,Factors!$B$82:$B$105,0),MATCH('Manure CH4'!BT$4,Factors!$B$82:$AM$82,0))</f>
        <v>4.7000000000000011E-3</v>
      </c>
      <c r="BU58" s="262">
        <f>INDEX(Factors!$B$82:$BG$105,MATCH('Manure CH4'!$B58,Factors!$B$82:$B$105,0),MATCH('Manure CH4'!BU$4,Factors!$B$82:$BG$82,0))</f>
        <v>4.7000000000000011E-3</v>
      </c>
      <c r="BV58" s="262">
        <f>INDEX(Factors!$B$82:$BG$105,MATCH('Manure CH4'!$B58,Factors!$B$82:$B$105,0),MATCH('Manure CH4'!BV$4,Factors!$B$82:$BG$82,0))</f>
        <v>4.7000000000000011E-3</v>
      </c>
      <c r="BW58" s="262">
        <f>INDEX(Factors!$B$82:$BG$105,MATCH('Manure CH4'!$B58,Factors!$B$82:$B$105,0),MATCH('Manure CH4'!BW$4,Factors!$B$82:$BG$82,0))</f>
        <v>4.7000000000000011E-3</v>
      </c>
      <c r="BX58" s="262">
        <f>INDEX(Factors!$B$82:$BG$105,MATCH('Manure CH4'!$B58,Factors!$B$82:$B$105,0),MATCH('Manure CH4'!BX$4,Factors!$B$82:$BG$82,0))</f>
        <v>4.7000000000000011E-3</v>
      </c>
      <c r="BZ58" s="6">
        <f>SUM(BZ59:BZ60)</f>
        <v>4.3590771908348813</v>
      </c>
      <c r="CA58" s="6">
        <f>SUM(CA59:CA60)</f>
        <v>5.8815475318967643</v>
      </c>
      <c r="CB58" s="6">
        <f t="shared" ref="CB58:CL58" si="142">SUM(CB59:CB60)</f>
        <v>5.8184980021136097</v>
      </c>
      <c r="CC58" s="6">
        <f t="shared" si="142"/>
        <v>5.924854046674545</v>
      </c>
      <c r="CD58" s="6">
        <f t="shared" si="142"/>
        <v>4.7722884302164088</v>
      </c>
      <c r="CE58" s="6">
        <f t="shared" si="142"/>
        <v>5.0609220222827869</v>
      </c>
      <c r="CF58" s="6">
        <f t="shared" si="142"/>
        <v>0.16043479493161675</v>
      </c>
      <c r="CG58" s="6">
        <f t="shared" ref="CG58:CH58" si="143">SUM(CG59:CG60)</f>
        <v>5.180896783824581</v>
      </c>
      <c r="CH58" s="6">
        <f t="shared" si="143"/>
        <v>5.122319619566932</v>
      </c>
      <c r="CI58" s="6">
        <f t="shared" si="142"/>
        <v>4.9513011317873401</v>
      </c>
      <c r="CJ58" s="6">
        <f t="shared" ref="CJ58:CK58" si="144">SUM(CJ59:CJ60)</f>
        <v>4.3578022929846485</v>
      </c>
      <c r="CK58" s="6">
        <f t="shared" si="144"/>
        <v>4.7947199763625665</v>
      </c>
      <c r="CL58" s="422">
        <f t="shared" si="142"/>
        <v>4.3699387582771978</v>
      </c>
      <c r="CM58" s="422">
        <f t="shared" ref="CM58:CP58" si="145">SUM(CM59:CM60)</f>
        <v>4.3085101792126119</v>
      </c>
      <c r="CN58" s="422">
        <f t="shared" si="145"/>
        <v>4.2470816001480269</v>
      </c>
      <c r="CO58" s="422">
        <f t="shared" si="145"/>
        <v>4.1856530210834393</v>
      </c>
      <c r="CP58" s="422">
        <f t="shared" si="145"/>
        <v>4.1242244420188561</v>
      </c>
    </row>
    <row r="59" spans="1:94" ht="12.75" customHeight="1" x14ac:dyDescent="0.25">
      <c r="A59" s="1"/>
      <c r="B59" s="7" t="s">
        <v>179</v>
      </c>
      <c r="C59" s="1"/>
      <c r="D59" s="148">
        <f>INDEX('Animal Populations'!$B$41:$AL$71,MATCH('Manure CH4'!$B59,'Animal Populations'!$B$41:$B$71,0),MATCH('Manure CH4'!D$45,'Animal Populations'!$B$41:$AL$41,0))</f>
        <v>25065.94365687434</v>
      </c>
      <c r="E59" s="148">
        <f>INDEX('Animal Populations'!$B$41:$AL$71,MATCH('Manure CH4'!$B59,'Animal Populations'!$B$41:$B$71,0),MATCH('Manure CH4'!E$45,'Animal Populations'!$B$41:$AL$41,0))</f>
        <v>31502.536748603405</v>
      </c>
      <c r="F59" s="148">
        <f>INDEX('Animal Populations'!$B$41:$AL$71,MATCH('Manure CH4'!$B59,'Animal Populations'!$B$41:$B$71,0),MATCH('Manure CH4'!F$45,'Animal Populations'!$B$41:$AL$41,0))</f>
        <v>30998.492950383843</v>
      </c>
      <c r="G59" s="148">
        <f>INDEX('Animal Populations'!$B$41:$AL$71,MATCH('Manure CH4'!$B59,'Animal Populations'!$B$41:$B$71,0),MATCH('Manure CH4'!G$45,'Animal Populations'!$B$41:$AL$41,0))</f>
        <v>31831.505437827211</v>
      </c>
      <c r="H59" s="148">
        <f>INDEX('Animal Populations'!$B$41:$AL$71,MATCH('Manure CH4'!$B59,'Animal Populations'!$B$41:$B$71,0),MATCH('Manure CH4'!H$45,'Animal Populations'!$B$41:$AL$41,0))</f>
        <v>25383.740979334831</v>
      </c>
      <c r="I59" s="148">
        <f>INDEX('Animal Populations'!$B$41:$AL$71,MATCH('Manure CH4'!$B59,'Animal Populations'!$B$41:$B$71,0),MATCH('Manure CH4'!I$45,'Animal Populations'!$B$41:$AL$41,0))</f>
        <v>26981.937843513315</v>
      </c>
      <c r="J59" s="148">
        <f>INDEX('Animal Populations'!$B$41:$AL$71,MATCH('Manure CH4'!$B59,'Animal Populations'!$B$41:$B$71,0),MATCH('Manure CH4'!J$45,'Animal Populations'!$B$41:$AL$41,0))</f>
        <v>26958.265702621004</v>
      </c>
      <c r="K59" s="148">
        <f>INDEX('Animal Populations'!$B$41:$AL$71,MATCH('Manure CH4'!$B59,'Animal Populations'!$B$41:$B$71,0),MATCH('Manure CH4'!K$45,'Animal Populations'!$B$41:$AL$41,0))</f>
        <v>27708.120474724357</v>
      </c>
      <c r="L59" s="148">
        <f>INDEX('Animal Populations'!$B$41:$AL$71,MATCH('Manure CH4'!$B59,'Animal Populations'!$B$41:$B$71,0),MATCH('Manure CH4'!L$45,'Animal Populations'!$B$41:$AL$41,0))</f>
        <v>27567.17953743515</v>
      </c>
      <c r="M59" s="148">
        <f>INDEX('Animal Populations'!$B$41:$AL$71,MATCH('Manure CH4'!$B59,'Animal Populations'!$B$41:$B$71,0),MATCH('Manure CH4'!M$45,'Animal Populations'!$B$41:$AL$41,0))</f>
        <v>26923.334423258173</v>
      </c>
      <c r="N59" s="148">
        <f>INDEX('Animal Populations'!$B$41:$AL$71,MATCH('Manure CH4'!$B59,'Animal Populations'!$B$41:$B$71,0),MATCH('Manure CH4'!N$45,'Animal Populations'!$B$41:$AL$41,0))</f>
        <v>26294.551564937457</v>
      </c>
      <c r="O59" s="148">
        <f>INDEX('Animal Populations'!$B$41:$AL$71,MATCH('Manure CH4'!$B59,'Animal Populations'!$B$41:$B$71,0),MATCH('Manure CH4'!O$45,'Animal Populations'!$B$41:$AL$41,0))</f>
        <v>28858.357260929461</v>
      </c>
      <c r="P59" s="148">
        <f>INDEX('Animal Populations'!$B$41:$AL$71,MATCH('Manure CH4'!$B59,'Animal Populations'!$B$41:$B$71,0),MATCH('Manure CH4'!P$45,'Animal Populations'!$B$41:$AL$41,0))</f>
        <v>26654.489766109</v>
      </c>
      <c r="Q59" s="148">
        <f>INDEX('Animal Populations'!$B$41:$BF$71,MATCH('Manure CH4'!$B59,'Animal Populations'!$B$41:$B$71,0),MATCH('Manure CH4'!Q$45,'Animal Populations'!$B$41:$BF$41,0))</f>
        <v>26279.805469007057</v>
      </c>
      <c r="R59" s="148">
        <f>INDEX('Animal Populations'!$B$41:$BF$71,MATCH('Manure CH4'!$B59,'Animal Populations'!$B$41:$B$71,0),MATCH('Manure CH4'!R$45,'Animal Populations'!$B$41:$BF$41,0))</f>
        <v>25905.121171905128</v>
      </c>
      <c r="S59" s="148">
        <f>INDEX('Animal Populations'!$B$41:$BF$71,MATCH('Manure CH4'!$B59,'Animal Populations'!$B$41:$B$71,0),MATCH('Manure CH4'!S$45,'Animal Populations'!$B$41:$BF$41,0))</f>
        <v>25530.436874803177</v>
      </c>
      <c r="T59" s="148">
        <f>INDEX('Animal Populations'!$B$41:$BF$71,MATCH('Manure CH4'!$B59,'Animal Populations'!$B$41:$B$71,0),MATCH('Manure CH4'!T$45,'Animal Populations'!$B$41:$BF$41,0))</f>
        <v>25155.752577701252</v>
      </c>
      <c r="U59" s="126"/>
      <c r="V59" s="150">
        <f>INDEX('Cattle TAM'!$A$3:$AL$19,MATCH($B59,'Cattle TAM'!$A$3:$A$19,0),MATCH(V$4,'Cattle TAM'!$A$3:$AL$3,0))</f>
        <v>122.1</v>
      </c>
      <c r="W59" s="150">
        <f>INDEX('Cattle TAM'!$A$3:$AL$19,MATCH($B59,'Cattle TAM'!$A$3:$A$19,0),MATCH(W$4,'Cattle TAM'!$A$3:$AL$3,0))</f>
        <v>122.55</v>
      </c>
      <c r="X59" s="150">
        <f>INDEX('Cattle TAM'!$A$3:$AL$19,MATCH($B59,'Cattle TAM'!$A$3:$A$19,0),MATCH(X$4,'Cattle TAM'!$A$3:$AL$3,0))</f>
        <v>122.54</v>
      </c>
      <c r="Y59" s="150">
        <f>INDEX('Cattle TAM'!$A$3:$AL$19,MATCH($B59,'Cattle TAM'!$A$3:$A$19,0),MATCH(Y$4,'Cattle TAM'!$A$3:$AL$3,0))</f>
        <v>122.48</v>
      </c>
      <c r="Z59" s="150">
        <f>INDEX('Cattle TAM'!$A$3:$AL$19,MATCH($B59,'Cattle TAM'!$A$3:$A$19,0),MATCH(Z$4,'Cattle TAM'!$A$3:$AL$3,0))</f>
        <v>122.54</v>
      </c>
      <c r="AA59" s="150">
        <f>INDEX('Cattle TAM'!$A$3:$AL$19,MATCH($B59,'Cattle TAM'!$A$3:$A$19,0),MATCH(AA$4,'Cattle TAM'!$A$3:$AL$3,0))</f>
        <v>122.502290284796</v>
      </c>
      <c r="AB59" s="150">
        <f>INDEX('Cattle TAM'!$A$3:$AL$19,MATCH($B59,'Cattle TAM'!$A$3:$A$19,0),MATCH(AB$4,'Cattle TAM'!$A$3:$AL$3,0))</f>
        <v>122.531770492174</v>
      </c>
      <c r="AC59" s="150">
        <f>INDEX('Cattle TAM'!$A$3:$AL$19,MATCH($B59,'Cattle TAM'!$A$3:$A$19,0),MATCH(AC$4,'Cattle TAM'!$A$3:$AL$3,0))</f>
        <v>122.531770492174</v>
      </c>
      <c r="AD59" s="150">
        <f>INDEX('Cattle TAM'!$A$3:$AL$19,MATCH($B59,'Cattle TAM'!$A$3:$A$19,0),MATCH(AD$4,'Cattle TAM'!$A$3:$AL$3,0))</f>
        <v>122.53177049200001</v>
      </c>
      <c r="AE59" s="150">
        <f>INDEX('Cattle TAM'!$A$3:$AL$19,MATCH($B59,'Cattle TAM'!$A$3:$A$19,0),MATCH(AE$4,'Cattle TAM'!$A$3:$AL$3,0))</f>
        <v>122.53177049200001</v>
      </c>
      <c r="AF59" s="150">
        <f>INDEX('Cattle TAM'!$A$3:$AL$19,MATCH($B59,'Cattle TAM'!$A$3:$A$19,0),MATCH(AF$4,'Cattle TAM'!$A$3:$AL$3,0))</f>
        <v>122.53177049200001</v>
      </c>
      <c r="AG59" s="150">
        <f>INDEX('Cattle TAM'!$A$3:$AL$19,MATCH($B59,'Cattle TAM'!$A$3:$A$19,0),MATCH(AG$4,'Cattle TAM'!$A$3:$AL$3,0))</f>
        <v>122.78</v>
      </c>
      <c r="AH59" s="150">
        <f>INDEX('Cattle TAM'!$A$3:$AL$19,MATCH($B59,'Cattle TAM'!$A$3:$A$19,0),MATCH(AH$4,'Cattle TAM'!$A$3:$AL$3,0))</f>
        <v>122.53893722531441</v>
      </c>
      <c r="AI59" s="150">
        <f>INDEX('Cattle TAM'!$A$3:$BF$19,MATCH($B59,'Cattle TAM'!$A$3:$A$19,0),MATCH(AI$4,'Cattle TAM'!$A$3:$BF$3,0))</f>
        <v>122.53893722531441</v>
      </c>
      <c r="AJ59" s="150">
        <f>INDEX('Cattle TAM'!$A$3:$BF$19,MATCH($B59,'Cattle TAM'!$A$3:$A$19,0),MATCH(AJ$4,'Cattle TAM'!$A$3:$BF$3,0))</f>
        <v>122.53893722531441</v>
      </c>
      <c r="AK59" s="150">
        <f>INDEX('Cattle TAM'!$A$3:$BF$19,MATCH($B59,'Cattle TAM'!$A$3:$A$19,0),MATCH(AK$4,'Cattle TAM'!$A$3:$BF$3,0))</f>
        <v>122.53893722531441</v>
      </c>
      <c r="AL59" s="150">
        <f>INDEX('Cattle TAM'!$A$3:$BF$19,MATCH($B59,'Cattle TAM'!$A$3:$A$19,0),MATCH(AL$4,'Cattle TAM'!$A$3:$BF$3,0))</f>
        <v>122.53893722531441</v>
      </c>
      <c r="AM59" s="82"/>
      <c r="AN59" s="261">
        <f>INDEX(Factors!$B$5:$AM$21,MATCH('Manure CH4'!$B59,Factors!$B$5:$B$21,0),MATCH('Manure CH4'!AN$4,Factors!$B$5:$AM$5,0))*days_year/1000</f>
        <v>2.3396500000000002</v>
      </c>
      <c r="AO59" s="261">
        <f>INDEX(Factors!$B$5:$AM$21,MATCH('Manure CH4'!$B59,Factors!$B$5:$B$21,0),MATCH('Manure CH4'!AO$4,Factors!$B$5:$AM$5,0))*days_year/1000</f>
        <v>2.6927875000000006</v>
      </c>
      <c r="AP59" s="261">
        <f>INDEX(Factors!$B$5:$AM$21,MATCH('Manure CH4'!$B59,Factors!$B$5:$B$21,0),MATCH('Manure CH4'!AP$4,Factors!$B$5:$AM$5,0))*days_year/1000</f>
        <v>2.7712625000000002</v>
      </c>
      <c r="AQ59" s="261">
        <f>INDEX(Factors!$B$5:$AM$21,MATCH('Manure CH4'!$B59,Factors!$B$5:$B$21,0),MATCH('Manure CH4'!AQ$4,Factors!$B$5:$AM$5,0))*days_year/1000</f>
        <v>2.8105000000000002</v>
      </c>
      <c r="AR59" s="261">
        <f>INDEX(Factors!$B$5:$AM$21,MATCH('Manure CH4'!$B59,Factors!$B$5:$B$21,0),MATCH('Manure CH4'!AR$4,Factors!$B$5:$AM$5,0))*days_year/1000</f>
        <v>2.8105000000000002</v>
      </c>
      <c r="AS59" s="261">
        <f>INDEX(Factors!$B$5:$AM$21,MATCH('Manure CH4'!$B59,Factors!$B$5:$B$21,0),MATCH('Manure CH4'!AS$4,Factors!$B$5:$AM$5,0))*days_year/1000</f>
        <v>2.8105000000000002</v>
      </c>
      <c r="AT59" s="261">
        <f>INDEX(Factors!$B$5:$AM$21,MATCH('Manure CH4'!$B59,Factors!$B$5:$B$21,0),MATCH('Manure CH4'!AT$4,Factors!$B$5:$AM$5,0))*days_year/1000</f>
        <v>2.8105000000000002</v>
      </c>
      <c r="AU59" s="261">
        <f>INDEX(Factors!$B$5:$AM$21,MATCH('Manure CH4'!$B59,Factors!$B$5:$B$21,0),MATCH('Manure CH4'!AU$4,Factors!$B$5:$AM$5,0))*days_year/1000</f>
        <v>2.8105000000000002</v>
      </c>
      <c r="AV59" s="261">
        <f>INDEX(Factors!$B$5:$AM$21,MATCH('Manure CH4'!$B59,Factors!$B$5:$B$21,0),MATCH('Manure CH4'!AV$4,Factors!$B$5:$AM$5,0))*days_year/1000</f>
        <v>2.8105000000000002</v>
      </c>
      <c r="AW59" s="261">
        <f>INDEX(Factors!$B$5:$AM$21,MATCH('Manure CH4'!$B59,Factors!$B$5:$B$21,0),MATCH('Manure CH4'!AW$4,Factors!$B$5:$AM$5,0))*days_year/1000</f>
        <v>2.8105000000000002</v>
      </c>
      <c r="AX59" s="261">
        <f>INDEX(Factors!$B$5:$AM$21,MATCH('Manure CH4'!$B59,Factors!$B$5:$B$21,0),MATCH('Manure CH4'!AX$4,Factors!$B$5:$AM$5,0))*days_year/1000</f>
        <v>2.8105000000000002</v>
      </c>
      <c r="AY59" s="261">
        <f>INDEX(Factors!$B$5:$AM$21,MATCH('Manure CH4'!$B59,Factors!$B$5:$B$21,0),MATCH('Manure CH4'!AY$4,Factors!$B$5:$AM$5,0))*days_year/1000</f>
        <v>2.8105000000000002</v>
      </c>
      <c r="AZ59" s="261">
        <f>INDEX(Factors!$B$5:$AM$21,MATCH('Manure CH4'!$B59,Factors!$B$5:$B$21,0),MATCH('Manure CH4'!AZ$4,Factors!$B$5:$AM$5,0))*days_year/1000</f>
        <v>2.8105000000000007</v>
      </c>
      <c r="BA59" s="261">
        <f>INDEX(Factors!$B$5:$BU$21,MATCH('Manure CH4'!$B59,Factors!$B$5:$B$21,0),MATCH('Manure CH4'!BA$4,Factors!$B$5:$BU$5,0))*days_year/1000</f>
        <v>2.8105000000000007</v>
      </c>
      <c r="BB59" s="261">
        <f>INDEX(Factors!$B$5:$BU$21,MATCH('Manure CH4'!$B59,Factors!$B$5:$B$21,0),MATCH('Manure CH4'!BB$4,Factors!$B$5:$BU$5,0))*days_year/1000</f>
        <v>2.8105000000000007</v>
      </c>
      <c r="BC59" s="261">
        <f>INDEX(Factors!$B$5:$BU$21,MATCH('Manure CH4'!$B59,Factors!$B$5:$B$21,0),MATCH('Manure CH4'!BC$4,Factors!$B$5:$BU$5,0))*days_year/1000</f>
        <v>2.8105000000000007</v>
      </c>
      <c r="BD59" s="261">
        <f>INDEX(Factors!$B$5:$BU$21,MATCH('Manure CH4'!$B59,Factors!$B$5:$B$21,0),MATCH('Manure CH4'!BD$4,Factors!$B$5:$BU$5,0))*days_year/1000</f>
        <v>2.8105000000000007</v>
      </c>
      <c r="BE59" s="80"/>
      <c r="BF59" s="261">
        <f>Factors!$F$62</f>
        <v>0.17</v>
      </c>
      <c r="BG59" s="80"/>
      <c r="BH59" s="262">
        <f>INDEX(Factors!$B$82:$AM$105,MATCH('Manure CH4'!$B59,Factors!$B$82:$B$105,0),MATCH('Manure CH4'!BH$4,Factors!$B$82:$AM$82,0))</f>
        <v>4.7000000000000002E-3</v>
      </c>
      <c r="BI59" s="262">
        <f>INDEX(Factors!$B$82:$AM$105,MATCH('Manure CH4'!$B59,Factors!$B$82:$B$105,0),MATCH('Manure CH4'!BI$4,Factors!$B$82:$AM$82,0))</f>
        <v>4.7000000000000002E-3</v>
      </c>
      <c r="BJ59" s="262">
        <f>INDEX(Factors!$B$82:$AM$105,MATCH('Manure CH4'!$B59,Factors!$B$82:$B$105,0),MATCH('Manure CH4'!BJ$4,Factors!$B$82:$AM$82,0))</f>
        <v>4.7000000000000002E-3</v>
      </c>
      <c r="BK59" s="262">
        <f>INDEX(Factors!$B$82:$AM$105,MATCH('Manure CH4'!$B59,Factors!$B$82:$B$105,0),MATCH('Manure CH4'!BK$4,Factors!$B$82:$AM$82,0))</f>
        <v>4.7000000000000002E-3</v>
      </c>
      <c r="BL59" s="262">
        <f>INDEX(Factors!$B$82:$AM$105,MATCH('Manure CH4'!$B59,Factors!$B$82:$B$105,0),MATCH('Manure CH4'!BL$4,Factors!$B$82:$AM$82,0))</f>
        <v>4.7000000000000002E-3</v>
      </c>
      <c r="BM59" s="262">
        <f>INDEX(Factors!$B$82:$AM$105,MATCH('Manure CH4'!$B59,Factors!$B$82:$B$105,0),MATCH('Manure CH4'!BM$4,Factors!$B$82:$AM$82,0))</f>
        <v>4.7000000000000002E-3</v>
      </c>
      <c r="BN59" s="262">
        <f>INDEX(Factors!$B$82:$AM$105,MATCH('Manure CH4'!$B59,Factors!$B$82:$B$105,0),MATCH('Manure CH4'!BN$4,Factors!$B$82:$AM$82,0))</f>
        <v>0</v>
      </c>
      <c r="BO59" s="262">
        <f>INDEX(Factors!$B$82:$AM$105,MATCH('Manure CH4'!$B59,Factors!$B$82:$B$105,0),MATCH('Manure CH4'!BO$4,Factors!$B$82:$AM$82,0))</f>
        <v>4.7000000000000002E-3</v>
      </c>
      <c r="BP59" s="262">
        <f>INDEX(Factors!$B$82:$AM$105,MATCH('Manure CH4'!$B59,Factors!$B$82:$B$105,0),MATCH('Manure CH4'!BP$4,Factors!$B$82:$AM$82,0))</f>
        <v>4.7000000000000002E-3</v>
      </c>
      <c r="BQ59" s="262">
        <f>INDEX(Factors!$B$82:$AM$105,MATCH('Manure CH4'!$B59,Factors!$B$82:$B$105,0),MATCH('Manure CH4'!BQ$4,Factors!$B$82:$AM$82,0))</f>
        <v>4.7000000000000002E-3</v>
      </c>
      <c r="BR59" s="262">
        <f>INDEX(Factors!$B$82:$AM$105,MATCH('Manure CH4'!$B59,Factors!$B$82:$B$105,0),MATCH('Manure CH4'!BR$4,Factors!$B$82:$AM$82,0))</f>
        <v>4.2300000000000003E-3</v>
      </c>
      <c r="BS59" s="262">
        <f>INDEX(Factors!$B$82:$AM$105,MATCH('Manure CH4'!$B59,Factors!$B$82:$B$105,0),MATCH('Manure CH4'!BS$4,Factors!$B$82:$AM$82,0))</f>
        <v>4.2300000000000003E-3</v>
      </c>
      <c r="BT59" s="262">
        <f>INDEX(Factors!$B$82:$AM$105,MATCH('Manure CH4'!$B59,Factors!$B$82:$B$105,0),MATCH('Manure CH4'!BT$4,Factors!$B$82:$AM$82,0))</f>
        <v>4.2300000000000003E-3</v>
      </c>
      <c r="BU59" s="262">
        <f>INDEX(Factors!$B$82:$BG$105,MATCH('Manure CH4'!$B59,Factors!$B$82:$B$105,0),MATCH('Manure CH4'!BU$4,Factors!$B$82:$BG$82,0))</f>
        <v>4.2300000000000003E-3</v>
      </c>
      <c r="BV59" s="262">
        <f>INDEX(Factors!$B$82:$BG$105,MATCH('Manure CH4'!$B59,Factors!$B$82:$B$105,0),MATCH('Manure CH4'!BV$4,Factors!$B$82:$BG$82,0))</f>
        <v>4.2300000000000003E-3</v>
      </c>
      <c r="BW59" s="262">
        <f>INDEX(Factors!$B$82:$BG$105,MATCH('Manure CH4'!$B59,Factors!$B$82:$B$105,0),MATCH('Manure CH4'!BW$4,Factors!$B$82:$BG$82,0))</f>
        <v>4.2300000000000003E-3</v>
      </c>
      <c r="BX59" s="262">
        <f>INDEX(Factors!$B$82:$BG$105,MATCH('Manure CH4'!$B59,Factors!$B$82:$B$105,0),MATCH('Manure CH4'!BX$4,Factors!$B$82:$BG$82,0))</f>
        <v>4.2300000000000003E-3</v>
      </c>
      <c r="BZ59" s="150">
        <f t="shared" ref="BZ59:CF61" si="146">D59*V59*AN59*$BF59*BH59*kg_m3/kg.MT</f>
        <v>3.7875239331628343</v>
      </c>
      <c r="CA59" s="150">
        <f t="shared" si="146"/>
        <v>5.498771762865454</v>
      </c>
      <c r="CB59" s="150">
        <f t="shared" si="146"/>
        <v>5.5680213274856554</v>
      </c>
      <c r="CC59" s="150">
        <f t="shared" si="146"/>
        <v>5.7957642900311352</v>
      </c>
      <c r="CD59" s="150">
        <f t="shared" si="146"/>
        <v>4.6240429769567823</v>
      </c>
      <c r="CE59" s="150">
        <f t="shared" si="146"/>
        <v>4.913666810236049</v>
      </c>
      <c r="CF59" s="150">
        <f t="shared" si="146"/>
        <v>0</v>
      </c>
      <c r="CG59" s="150">
        <f t="shared" ref="CG59:CG61" si="147">K59*AC59*AU59*$BF59*BO59*kg_m3/kg.MT</f>
        <v>5.0471258552649827</v>
      </c>
      <c r="CH59" s="150">
        <f t="shared" ref="CH59:CH61" si="148">L59*AD59*AV59*$BF59*BP59*kg_m3/kg.MT</f>
        <v>5.0214529970318118</v>
      </c>
      <c r="CI59" s="150">
        <f t="shared" ref="CI59:CP61" si="149">M59*AE59*AW59*$BF59*BQ59*kg_m3/kg.MT</f>
        <v>4.9041744784289971</v>
      </c>
      <c r="CJ59" s="150">
        <f t="shared" si="149"/>
        <v>4.3106756396263055</v>
      </c>
      <c r="CK59" s="150">
        <f t="shared" si="149"/>
        <v>4.7405649639843706</v>
      </c>
      <c r="CL59" s="150">
        <f t="shared" si="149"/>
        <v>4.3699387582771978</v>
      </c>
      <c r="CM59" s="150">
        <f t="shared" si="149"/>
        <v>4.3085101792126119</v>
      </c>
      <c r="CN59" s="150">
        <f t="shared" si="149"/>
        <v>4.2470816001480269</v>
      </c>
      <c r="CO59" s="150">
        <f t="shared" si="149"/>
        <v>4.1856530210834393</v>
      </c>
      <c r="CP59" s="150">
        <f t="shared" si="149"/>
        <v>4.1242244420188561</v>
      </c>
    </row>
    <row r="60" spans="1:94" ht="12.75" customHeight="1" x14ac:dyDescent="0.25">
      <c r="A60" s="1"/>
      <c r="B60" s="7" t="s">
        <v>167</v>
      </c>
      <c r="C60" s="1"/>
      <c r="D60" s="148">
        <f>INDEX('Animal Populations'!$B$41:$AL$71,MATCH('Manure CH4'!$B60,'Animal Populations'!$B$41:$B$71,0),MATCH('Manure CH4'!D$45,'Animal Populations'!$B$41:$AL$41,0))</f>
        <v>3782.5560990572826</v>
      </c>
      <c r="E60" s="148">
        <f>INDEX('Animal Populations'!$B$41:$AL$71,MATCH('Manure CH4'!$B60,'Animal Populations'!$B$41:$B$71,0),MATCH('Manure CH4'!E$45,'Animal Populations'!$B$41:$AL$41,0))</f>
        <v>2192.9274846097705</v>
      </c>
      <c r="F60" s="148">
        <f>INDEX('Animal Populations'!$B$41:$AL$71,MATCH('Manure CH4'!$B60,'Animal Populations'!$B$41:$B$71,0),MATCH('Manure CH4'!F$45,'Animal Populations'!$B$41:$AL$41,0))</f>
        <v>1394.462947611657</v>
      </c>
      <c r="G60" s="148">
        <f>INDEX('Animal Populations'!$B$41:$AL$71,MATCH('Manure CH4'!$B60,'Animal Populations'!$B$41:$B$71,0),MATCH('Manure CH4'!G$45,'Animal Populations'!$B$41:$AL$41,0))</f>
        <v>708.98695753212007</v>
      </c>
      <c r="H60" s="148">
        <f>INDEX('Animal Populations'!$B$41:$AL$71,MATCH('Manure CH4'!$B60,'Animal Populations'!$B$41:$B$71,0),MATCH('Manure CH4'!H$45,'Animal Populations'!$B$41:$AL$41,0))</f>
        <v>813.79524490989797</v>
      </c>
      <c r="I60" s="148">
        <f>INDEX('Animal Populations'!$B$41:$AL$71,MATCH('Manure CH4'!$B60,'Animal Populations'!$B$41:$B$71,0),MATCH('Manure CH4'!I$45,'Animal Populations'!$B$41:$AL$41,0))</f>
        <v>808.60813970973891</v>
      </c>
      <c r="J60" s="148">
        <f>INDEX('Animal Populations'!$B$41:$AL$71,MATCH('Manure CH4'!$B60,'Animal Populations'!$B$41:$B$71,0),MATCH('Manure CH4'!J$45,'Animal Populations'!$B$41:$AL$41,0))</f>
        <v>880.76793679826824</v>
      </c>
      <c r="K60" s="148">
        <f>INDEX('Animal Populations'!$B$41:$AL$71,MATCH('Manure CH4'!$B60,'Animal Populations'!$B$41:$B$71,0),MATCH('Manure CH4'!K$45,'Animal Populations'!$B$41:$AL$41,0))</f>
        <v>734.38648269065209</v>
      </c>
      <c r="L60" s="148">
        <f>INDEX('Animal Populations'!$B$41:$AL$71,MATCH('Manure CH4'!$B60,'Animal Populations'!$B$41:$B$71,0),MATCH('Manure CH4'!L$45,'Animal Populations'!$B$41:$AL$41,0))</f>
        <v>553.74575733437825</v>
      </c>
      <c r="M60" s="148">
        <f>INDEX('Animal Populations'!$B$41:$AL$71,MATCH('Manure CH4'!$B60,'Animal Populations'!$B$41:$B$71,0),MATCH('Manure CH4'!M$45,'Animal Populations'!$B$41:$AL$41,0))</f>
        <v>258.71972014790111</v>
      </c>
      <c r="N60" s="148">
        <f>INDEX('Animal Populations'!$B$41:$AL$71,MATCH('Manure CH4'!$B60,'Animal Populations'!$B$41:$B$71,0),MATCH('Manure CH4'!N$45,'Animal Populations'!$B$41:$AL$41,0))</f>
        <v>258.71972014790111</v>
      </c>
      <c r="O60" s="148">
        <f>INDEX('Animal Populations'!$B$41:$AL$71,MATCH('Manure CH4'!$B60,'Animal Populations'!$B$41:$B$71,0),MATCH('Manure CH4'!O$45,'Animal Populations'!$B$41:$AL$41,0))</f>
        <v>296.70350177626335</v>
      </c>
      <c r="P60" s="148">
        <f>INDEX('Animal Populations'!$B$41:$AL$71,MATCH('Manure CH4'!$B60,'Animal Populations'!$B$41:$B$71,0),MATCH('Manure CH4'!P$45,'Animal Populations'!$B$41:$AL$41,0))</f>
        <v>0</v>
      </c>
      <c r="Q60" s="148">
        <f>INDEX('Animal Populations'!$B$41:$BF$71,MATCH('Manure CH4'!$B60,'Animal Populations'!$B$41:$B$71,0),MATCH('Manure CH4'!Q$45,'Animal Populations'!$B$41:$BF$41,0))</f>
        <v>0</v>
      </c>
      <c r="R60" s="148">
        <f>INDEX('Animal Populations'!$B$41:$BF$71,MATCH('Manure CH4'!$B60,'Animal Populations'!$B$41:$B$71,0),MATCH('Manure CH4'!R$45,'Animal Populations'!$B$41:$BF$41,0))</f>
        <v>0</v>
      </c>
      <c r="S60" s="148">
        <f>INDEX('Animal Populations'!$B$41:$BF$71,MATCH('Manure CH4'!$B60,'Animal Populations'!$B$41:$B$71,0),MATCH('Manure CH4'!S$45,'Animal Populations'!$B$41:$BF$41,0))</f>
        <v>0</v>
      </c>
      <c r="T60" s="148">
        <f>INDEX('Animal Populations'!$B$41:$BF$71,MATCH('Manure CH4'!$B60,'Animal Populations'!$B$41:$B$71,0),MATCH('Manure CH4'!T$45,'Animal Populations'!$B$41:$BF$41,0))</f>
        <v>0</v>
      </c>
      <c r="U60" s="126"/>
      <c r="V60" s="150">
        <f>INDEX('Cattle TAM'!$A$3:$AL$19,MATCH($B60,'Cattle TAM'!$A$3:$A$19,0),MATCH(V$4,'Cattle TAM'!$A$3:$AL$3,0))</f>
        <v>122.1</v>
      </c>
      <c r="W60" s="150">
        <f>INDEX('Cattle TAM'!$A$3:$AL$19,MATCH($B60,'Cattle TAM'!$A$3:$A$19,0),MATCH(W$4,'Cattle TAM'!$A$3:$AL$3,0))</f>
        <v>122.55</v>
      </c>
      <c r="X60" s="150">
        <f>INDEX('Cattle TAM'!$A$3:$AL$19,MATCH($B60,'Cattle TAM'!$A$3:$A$19,0),MATCH(X$4,'Cattle TAM'!$A$3:$AL$3,0))</f>
        <v>122.54</v>
      </c>
      <c r="Y60" s="150">
        <f>INDEX('Cattle TAM'!$A$3:$AL$19,MATCH($B60,'Cattle TAM'!$A$3:$A$19,0),MATCH(Y$4,'Cattle TAM'!$A$3:$AL$3,0))</f>
        <v>122.48</v>
      </c>
      <c r="Z60" s="150">
        <f>INDEX('Cattle TAM'!$A$3:$AL$19,MATCH($B60,'Cattle TAM'!$A$3:$A$19,0),MATCH(Z$4,'Cattle TAM'!$A$3:$AL$3,0))</f>
        <v>122.54</v>
      </c>
      <c r="AA60" s="150">
        <f>INDEX('Cattle TAM'!$A$3:$AL$19,MATCH($B60,'Cattle TAM'!$A$3:$A$19,0),MATCH(AA$4,'Cattle TAM'!$A$3:$AL$3,0))</f>
        <v>122.502290284796</v>
      </c>
      <c r="AB60" s="150">
        <f>INDEX('Cattle TAM'!$A$3:$AL$19,MATCH($B60,'Cattle TAM'!$A$3:$A$19,0),MATCH(AB$4,'Cattle TAM'!$A$3:$AL$3,0))</f>
        <v>122.531770492174</v>
      </c>
      <c r="AC60" s="150">
        <f>INDEX('Cattle TAM'!$A$3:$AL$19,MATCH($B60,'Cattle TAM'!$A$3:$A$19,0),MATCH(AC$4,'Cattle TAM'!$A$3:$AL$3,0))</f>
        <v>122.531770492174</v>
      </c>
      <c r="AD60" s="150">
        <f>INDEX('Cattle TAM'!$A$3:$AL$19,MATCH($B60,'Cattle TAM'!$A$3:$A$19,0),MATCH(AD$4,'Cattle TAM'!$A$3:$AL$3,0))</f>
        <v>122.53177049200001</v>
      </c>
      <c r="AE60" s="150">
        <f>INDEX('Cattle TAM'!$A$3:$AL$19,MATCH($B60,'Cattle TAM'!$A$3:$A$19,0),MATCH(AE$4,'Cattle TAM'!$A$3:$AL$3,0))</f>
        <v>122.53177049200001</v>
      </c>
      <c r="AF60" s="150">
        <f>INDEX('Cattle TAM'!$A$3:$AL$19,MATCH($B60,'Cattle TAM'!$A$3:$A$19,0),MATCH(AF$4,'Cattle TAM'!$A$3:$AL$3,0))</f>
        <v>122.53177049200001</v>
      </c>
      <c r="AG60" s="150">
        <f>INDEX('Cattle TAM'!$A$3:$AL$19,MATCH($B60,'Cattle TAM'!$A$3:$A$19,0),MATCH(AG$4,'Cattle TAM'!$A$3:$AL$3,0))</f>
        <v>122.78</v>
      </c>
      <c r="AH60" s="150">
        <f>INDEX('Cattle TAM'!$A$3:$AL$19,MATCH($B60,'Cattle TAM'!$A$3:$A$19,0),MATCH(AH$4,'Cattle TAM'!$A$3:$AL$3,0))</f>
        <v>122.53893722531441</v>
      </c>
      <c r="AI60" s="150">
        <f>INDEX('Cattle TAM'!$A$3:$BF$19,MATCH($B60,'Cattle TAM'!$A$3:$A$19,0),MATCH(AI$4,'Cattle TAM'!$A$3:$BF$3,0))</f>
        <v>122.53893722531441</v>
      </c>
      <c r="AJ60" s="150">
        <f>INDEX('Cattle TAM'!$A$3:$BF$19,MATCH($B60,'Cattle TAM'!$A$3:$A$19,0),MATCH(AJ$4,'Cattle TAM'!$A$3:$BF$3,0))</f>
        <v>122.53893722531441</v>
      </c>
      <c r="AK60" s="150">
        <f>INDEX('Cattle TAM'!$A$3:$BF$19,MATCH($B60,'Cattle TAM'!$A$3:$A$19,0),MATCH(AK$4,'Cattle TAM'!$A$3:$BF$3,0))</f>
        <v>122.53893722531441</v>
      </c>
      <c r="AL60" s="150">
        <f>INDEX('Cattle TAM'!$A$3:$BF$19,MATCH($B60,'Cattle TAM'!$A$3:$A$19,0),MATCH(AL$4,'Cattle TAM'!$A$3:$BF$3,0))</f>
        <v>122.53893722531441</v>
      </c>
      <c r="AM60" s="82"/>
      <c r="AN60" s="261">
        <f>INDEX(Factors!$B$5:$AM$21,MATCH('Manure CH4'!$B60,Factors!$B$5:$B$21,0),MATCH('Manure CH4'!AN$4,Factors!$B$5:$AM$5,0))*days_year/1000</f>
        <v>2.3396500000000002</v>
      </c>
      <c r="AO60" s="261">
        <f>INDEX(Factors!$B$5:$AM$21,MATCH('Manure CH4'!$B60,Factors!$B$5:$B$21,0),MATCH('Manure CH4'!AO$4,Factors!$B$5:$AM$5,0))*days_year/1000</f>
        <v>2.6927875000000006</v>
      </c>
      <c r="AP60" s="261">
        <f>INDEX(Factors!$B$5:$AM$21,MATCH('Manure CH4'!$B60,Factors!$B$5:$B$21,0),MATCH('Manure CH4'!AP$4,Factors!$B$5:$AM$5,0))*days_year/1000</f>
        <v>2.7712625000000002</v>
      </c>
      <c r="AQ60" s="261">
        <f>INDEX(Factors!$B$5:$AM$21,MATCH('Manure CH4'!$B60,Factors!$B$5:$B$21,0),MATCH('Manure CH4'!AQ$4,Factors!$B$5:$AM$5,0))*days_year/1000</f>
        <v>2.8105000000000002</v>
      </c>
      <c r="AR60" s="261">
        <f>INDEX(Factors!$B$5:$AM$21,MATCH('Manure CH4'!$B60,Factors!$B$5:$B$21,0),MATCH('Manure CH4'!AR$4,Factors!$B$5:$AM$5,0))*days_year/1000</f>
        <v>2.8105000000000002</v>
      </c>
      <c r="AS60" s="261">
        <f>INDEX(Factors!$B$5:$AM$21,MATCH('Manure CH4'!$B60,Factors!$B$5:$B$21,0),MATCH('Manure CH4'!AS$4,Factors!$B$5:$AM$5,0))*days_year/1000</f>
        <v>2.8105000000000002</v>
      </c>
      <c r="AT60" s="261">
        <f>INDEX(Factors!$B$5:$AM$21,MATCH('Manure CH4'!$B60,Factors!$B$5:$B$21,0),MATCH('Manure CH4'!AT$4,Factors!$B$5:$AM$5,0))*days_year/1000</f>
        <v>2.8105000000000002</v>
      </c>
      <c r="AU60" s="261">
        <f>INDEX(Factors!$B$5:$AM$21,MATCH('Manure CH4'!$B60,Factors!$B$5:$B$21,0),MATCH('Manure CH4'!AU$4,Factors!$B$5:$AM$5,0))*days_year/1000</f>
        <v>2.8105000000000002</v>
      </c>
      <c r="AV60" s="261">
        <f>INDEX(Factors!$B$5:$AM$21,MATCH('Manure CH4'!$B60,Factors!$B$5:$B$21,0),MATCH('Manure CH4'!AV$4,Factors!$B$5:$AM$5,0))*days_year/1000</f>
        <v>2.8105000000000002</v>
      </c>
      <c r="AW60" s="261">
        <f>INDEX(Factors!$B$5:$AM$21,MATCH('Manure CH4'!$B60,Factors!$B$5:$B$21,0),MATCH('Manure CH4'!AW$4,Factors!$B$5:$AM$5,0))*days_year/1000</f>
        <v>2.8105000000000002</v>
      </c>
      <c r="AX60" s="261">
        <f>INDEX(Factors!$B$5:$AM$21,MATCH('Manure CH4'!$B60,Factors!$B$5:$B$21,0),MATCH('Manure CH4'!AX$4,Factors!$B$5:$AM$5,0))*days_year/1000</f>
        <v>2.8105000000000002</v>
      </c>
      <c r="AY60" s="261">
        <f>INDEX(Factors!$B$5:$AM$21,MATCH('Manure CH4'!$B60,Factors!$B$5:$B$21,0),MATCH('Manure CH4'!AY$4,Factors!$B$5:$AM$5,0))*days_year/1000</f>
        <v>2.8105000000000002</v>
      </c>
      <c r="AZ60" s="261">
        <f>INDEX(Factors!$B$5:$AM$21,MATCH('Manure CH4'!$B60,Factors!$B$5:$B$21,0),MATCH('Manure CH4'!AZ$4,Factors!$B$5:$AM$5,0))*days_year/1000</f>
        <v>2.8105000000000007</v>
      </c>
      <c r="BA60" s="261">
        <f>INDEX(Factors!$B$5:$BU$21,MATCH('Manure CH4'!$B60,Factors!$B$5:$B$21,0),MATCH('Manure CH4'!BA$4,Factors!$B$5:$BU$5,0))*days_year/1000</f>
        <v>2.8105000000000007</v>
      </c>
      <c r="BB60" s="261">
        <f>INDEX(Factors!$B$5:$BU$21,MATCH('Manure CH4'!$B60,Factors!$B$5:$B$21,0),MATCH('Manure CH4'!BB$4,Factors!$B$5:$BU$5,0))*days_year/1000</f>
        <v>2.8105000000000007</v>
      </c>
      <c r="BC60" s="261">
        <f>INDEX(Factors!$B$5:$BU$21,MATCH('Manure CH4'!$B60,Factors!$B$5:$B$21,0),MATCH('Manure CH4'!BC$4,Factors!$B$5:$BU$5,0))*days_year/1000</f>
        <v>2.8105000000000007</v>
      </c>
      <c r="BD60" s="261">
        <f>INDEX(Factors!$B$5:$BU$21,MATCH('Manure CH4'!$B60,Factors!$B$5:$B$21,0),MATCH('Manure CH4'!BD$4,Factors!$B$5:$BU$5,0))*days_year/1000</f>
        <v>2.8105000000000007</v>
      </c>
      <c r="BE60" s="80"/>
      <c r="BF60" s="261">
        <f>Factors!$F$63</f>
        <v>0.17</v>
      </c>
      <c r="BG60" s="80"/>
      <c r="BH60" s="262">
        <f>INDEX(Factors!$B$82:$AM$105,MATCH('Manure CH4'!$B60,Factors!$B$82:$B$105,0),MATCH('Manure CH4'!BH$4,Factors!$B$82:$AM$82,0))</f>
        <v>4.7000000000000002E-3</v>
      </c>
      <c r="BI60" s="262">
        <f>INDEX(Factors!$B$82:$AM$105,MATCH('Manure CH4'!$B60,Factors!$B$82:$B$105,0),MATCH('Manure CH4'!BI$4,Factors!$B$82:$AM$82,0))</f>
        <v>4.7000000000000002E-3</v>
      </c>
      <c r="BJ60" s="262">
        <f>INDEX(Factors!$B$82:$AM$105,MATCH('Manure CH4'!$B60,Factors!$B$82:$B$105,0),MATCH('Manure CH4'!BJ$4,Factors!$B$82:$AM$82,0))</f>
        <v>4.7000000000000002E-3</v>
      </c>
      <c r="BK60" s="262">
        <f>INDEX(Factors!$B$82:$AM$105,MATCH('Manure CH4'!$B60,Factors!$B$82:$B$105,0),MATCH('Manure CH4'!BK$4,Factors!$B$82:$AM$82,0))</f>
        <v>4.7000000000000002E-3</v>
      </c>
      <c r="BL60" s="262">
        <f>INDEX(Factors!$B$82:$AM$105,MATCH('Manure CH4'!$B60,Factors!$B$82:$B$105,0),MATCH('Manure CH4'!BL$4,Factors!$B$82:$AM$82,0))</f>
        <v>4.7000000000000002E-3</v>
      </c>
      <c r="BM60" s="262">
        <f>INDEX(Factors!$B$82:$AM$105,MATCH('Manure CH4'!$B60,Factors!$B$82:$B$105,0),MATCH('Manure CH4'!BM$4,Factors!$B$82:$AM$82,0))</f>
        <v>4.7000000000000002E-3</v>
      </c>
      <c r="BN60" s="262">
        <f>INDEX(Factors!$B$82:$AM$105,MATCH('Manure CH4'!$B60,Factors!$B$82:$B$105,0),MATCH('Manure CH4'!BN$4,Factors!$B$82:$AM$82,0))</f>
        <v>4.7000000000000002E-3</v>
      </c>
      <c r="BO60" s="262">
        <f>INDEX(Factors!$B$82:$AM$105,MATCH('Manure CH4'!$B60,Factors!$B$82:$B$105,0),MATCH('Manure CH4'!BO$4,Factors!$B$82:$AM$82,0))</f>
        <v>4.7000000000000002E-3</v>
      </c>
      <c r="BP60" s="262">
        <f>INDEX(Factors!$B$82:$AM$105,MATCH('Manure CH4'!$B60,Factors!$B$82:$B$105,0),MATCH('Manure CH4'!BP$4,Factors!$B$82:$AM$82,0))</f>
        <v>4.7000000000000002E-3</v>
      </c>
      <c r="BQ60" s="262">
        <f>INDEX(Factors!$B$82:$AM$105,MATCH('Manure CH4'!$B60,Factors!$B$82:$B$105,0),MATCH('Manure CH4'!BQ$4,Factors!$B$82:$AM$82,0))</f>
        <v>4.7000000000000002E-3</v>
      </c>
      <c r="BR60" s="262">
        <f>INDEX(Factors!$B$82:$AM$105,MATCH('Manure CH4'!$B60,Factors!$B$82:$B$105,0),MATCH('Manure CH4'!BR$4,Factors!$B$82:$AM$82,0))</f>
        <v>4.7000000000000011E-3</v>
      </c>
      <c r="BS60" s="262">
        <f>INDEX(Factors!$B$82:$AM$105,MATCH('Manure CH4'!$B60,Factors!$B$82:$B$105,0),MATCH('Manure CH4'!BS$4,Factors!$B$82:$AM$82,0))</f>
        <v>4.7000000000000011E-3</v>
      </c>
      <c r="BT60" s="262">
        <f>INDEX(Factors!$B$82:$AM$105,MATCH('Manure CH4'!$B60,Factors!$B$82:$B$105,0),MATCH('Manure CH4'!BT$4,Factors!$B$82:$AM$82,0))</f>
        <v>4.7000000000000011E-3</v>
      </c>
      <c r="BU60" s="262">
        <f>INDEX(Factors!$B$82:$BG$105,MATCH('Manure CH4'!$B60,Factors!$B$82:$B$105,0),MATCH('Manure CH4'!BU$4,Factors!$B$82:$BG$82,0))</f>
        <v>4.7000000000000011E-3</v>
      </c>
      <c r="BV60" s="262">
        <f>INDEX(Factors!$B$82:$BG$105,MATCH('Manure CH4'!$B60,Factors!$B$82:$B$105,0),MATCH('Manure CH4'!BV$4,Factors!$B$82:$BG$82,0))</f>
        <v>4.7000000000000011E-3</v>
      </c>
      <c r="BW60" s="262">
        <f>INDEX(Factors!$B$82:$BG$105,MATCH('Manure CH4'!$B60,Factors!$B$82:$B$105,0),MATCH('Manure CH4'!BW$4,Factors!$B$82:$BG$82,0))</f>
        <v>4.7000000000000011E-3</v>
      </c>
      <c r="BX60" s="262">
        <f>INDEX(Factors!$B$82:$BG$105,MATCH('Manure CH4'!$B60,Factors!$B$82:$B$105,0),MATCH('Manure CH4'!BX$4,Factors!$B$82:$BG$82,0))</f>
        <v>4.7000000000000011E-3</v>
      </c>
      <c r="BZ60" s="150">
        <f t="shared" si="146"/>
        <v>0.57155325767204668</v>
      </c>
      <c r="CA60" s="150">
        <f t="shared" si="146"/>
        <v>0.38277576903131</v>
      </c>
      <c r="CB60" s="150">
        <f t="shared" si="146"/>
        <v>0.25047667462795392</v>
      </c>
      <c r="CC60" s="150">
        <f t="shared" si="146"/>
        <v>0.12908975664340952</v>
      </c>
      <c r="CD60" s="150">
        <f t="shared" si="146"/>
        <v>0.14824545325962618</v>
      </c>
      <c r="CE60" s="150">
        <f t="shared" si="146"/>
        <v>0.147255212046738</v>
      </c>
      <c r="CF60" s="150">
        <f t="shared" si="146"/>
        <v>0.16043479493161675</v>
      </c>
      <c r="CG60" s="150">
        <f t="shared" si="147"/>
        <v>0.13377092855959846</v>
      </c>
      <c r="CH60" s="150">
        <f t="shared" si="148"/>
        <v>0.10086662253512033</v>
      </c>
      <c r="CI60" s="150">
        <f t="shared" si="149"/>
        <v>4.7126653358342901E-2</v>
      </c>
      <c r="CJ60" s="150">
        <f t="shared" si="149"/>
        <v>4.7126653358342908E-2</v>
      </c>
      <c r="CK60" s="150">
        <f t="shared" si="149"/>
        <v>5.4155012378195817E-2</v>
      </c>
      <c r="CL60" s="150">
        <f t="shared" si="149"/>
        <v>0</v>
      </c>
      <c r="CM60" s="150">
        <f t="shared" si="149"/>
        <v>0</v>
      </c>
      <c r="CN60" s="150">
        <f t="shared" si="149"/>
        <v>0</v>
      </c>
      <c r="CO60" s="150">
        <f t="shared" si="149"/>
        <v>0</v>
      </c>
      <c r="CP60" s="150">
        <f t="shared" si="149"/>
        <v>0</v>
      </c>
    </row>
    <row r="61" spans="1:94" ht="12.75" customHeight="1" x14ac:dyDescent="0.25">
      <c r="A61" s="1">
        <v>9</v>
      </c>
      <c r="B61" s="1" t="s">
        <v>180</v>
      </c>
      <c r="C61" s="1"/>
      <c r="D61" s="148">
        <f>INDEX('Animal Populations'!$B$41:$AL$71,MATCH('Manure CH4'!$B61,'Animal Populations'!$B$41:$B$71,0),MATCH('Manure CH4'!D$45,'Animal Populations'!$B$41:$AL$41,0))</f>
        <v>3207.3170731707319</v>
      </c>
      <c r="E61" s="148">
        <f>INDEX('Animal Populations'!$B$41:$AL$71,MATCH('Manure CH4'!$B61,'Animal Populations'!$B$41:$B$71,0),MATCH('Manure CH4'!E$45,'Animal Populations'!$B$41:$AL$41,0))</f>
        <v>3741.9354838709678</v>
      </c>
      <c r="F61" s="148">
        <f>INDEX('Animal Populations'!$B$41:$AL$71,MATCH('Manure CH4'!$B61,'Animal Populations'!$B$41:$B$71,0),MATCH('Manure CH4'!F$45,'Animal Populations'!$B$41:$AL$41,0))</f>
        <v>3567.92030578496</v>
      </c>
      <c r="G61" s="148">
        <f>INDEX('Animal Populations'!$B$41:$AL$71,MATCH('Manure CH4'!$B61,'Animal Populations'!$B$41:$B$71,0),MATCH('Manure CH4'!G$45,'Animal Populations'!$B$41:$AL$41,0))</f>
        <v>3835.550934457448</v>
      </c>
      <c r="H61" s="148">
        <f>INDEX('Animal Populations'!$B$41:$AL$71,MATCH('Manure CH4'!$B61,'Animal Populations'!$B$41:$B$71,0),MATCH('Manure CH4'!H$45,'Animal Populations'!$B$41:$AL$41,0))</f>
        <v>2886.2904104894296</v>
      </c>
      <c r="I61" s="148">
        <f>INDEX('Animal Populations'!$B$41:$AL$71,MATCH('Manure CH4'!$B61,'Animal Populations'!$B$41:$B$71,0),MATCH('Manure CH4'!I$45,'Animal Populations'!$B$41:$AL$41,0))</f>
        <v>2876.4954553715897</v>
      </c>
      <c r="J61" s="148">
        <f>INDEX('Animal Populations'!$B$41:$AL$71,MATCH('Manure CH4'!$B61,'Animal Populations'!$B$41:$B$71,0),MATCH('Manure CH4'!J$45,'Animal Populations'!$B$41:$AL$41,0))</f>
        <v>2866.7005002537521</v>
      </c>
      <c r="K61" s="148">
        <f>INDEX('Animal Populations'!$B$41:$AL$71,MATCH('Manure CH4'!$B61,'Animal Populations'!$B$41:$B$71,0),MATCH('Manure CH4'!K$45,'Animal Populations'!$B$41:$AL$41,0))</f>
        <v>2866.7005002537521</v>
      </c>
      <c r="L61" s="148">
        <f>INDEX('Animal Populations'!$B$41:$AL$71,MATCH('Manure CH4'!$B61,'Animal Populations'!$B$41:$B$71,0),MATCH('Manure CH4'!L$45,'Animal Populations'!$B$41:$AL$41,0))</f>
        <v>2866.7005002537521</v>
      </c>
      <c r="M61" s="148">
        <f>INDEX('Animal Populations'!$B$41:$AL$71,MATCH('Manure CH4'!$B61,'Animal Populations'!$B$41:$B$71,0),MATCH('Manure CH4'!M$45,'Animal Populations'!$B$41:$AL$41,0))</f>
        <v>2866.7005002537521</v>
      </c>
      <c r="N61" s="148">
        <f>INDEX('Animal Populations'!$B$41:$AL$71,MATCH('Manure CH4'!$B61,'Animal Populations'!$B$41:$B$71,0),MATCH('Manure CH4'!N$45,'Animal Populations'!$B$41:$AL$41,0))</f>
        <v>2593.0609070476949</v>
      </c>
      <c r="O61" s="148">
        <f>INDEX('Animal Populations'!$B$41:$AL$71,MATCH('Manure CH4'!$B61,'Animal Populations'!$B$41:$B$71,0),MATCH('Manure CH4'!O$45,'Animal Populations'!$B$41:$AL$41,0))</f>
        <v>2866.7005002537521</v>
      </c>
      <c r="P61" s="148">
        <f>INDEX('Animal Populations'!$B$41:$AL$71,MATCH('Manure CH4'!$B61,'Animal Populations'!$B$41:$B$71,0),MATCH('Manure CH4'!P$45,'Animal Populations'!$B$41:$AL$41,0))</f>
        <v>2411.7800462424666</v>
      </c>
      <c r="Q61" s="148">
        <f>INDEX('Animal Populations'!$B$41:$BF$71,MATCH('Manure CH4'!$B61,'Animal Populations'!$B$41:$B$71,0),MATCH('Manure CH4'!Q$45,'Animal Populations'!$B$41:$BF$41,0))</f>
        <v>2078.8590341001081</v>
      </c>
      <c r="R61" s="148">
        <f>INDEX('Animal Populations'!$B$41:$BF$71,MATCH('Manure CH4'!$B61,'Animal Populations'!$B$41:$B$71,0),MATCH('Manure CH4'!R$45,'Animal Populations'!$B$41:$BF$41,0))</f>
        <v>1745.9380219577499</v>
      </c>
      <c r="S61" s="148">
        <f>INDEX('Animal Populations'!$B$41:$BF$71,MATCH('Manure CH4'!$B61,'Animal Populations'!$B$41:$B$71,0),MATCH('Manure CH4'!S$45,'Animal Populations'!$B$41:$BF$41,0))</f>
        <v>1413.0170098153917</v>
      </c>
      <c r="T61" s="148">
        <f>INDEX('Animal Populations'!$B$41:$BF$71,MATCH('Manure CH4'!$B61,'Animal Populations'!$B$41:$B$71,0),MATCH('Manure CH4'!T$45,'Animal Populations'!$B$41:$BF$41,0))</f>
        <v>1080.0959976730333</v>
      </c>
      <c r="U61" s="126"/>
      <c r="V61" s="150">
        <f>INDEX('Cattle TAM'!$A$3:$AL$19,MATCH($B61,'Cattle TAM'!$A$3:$A$19,0),MATCH(V$4,'Cattle TAM'!$A$3:$AL$3,0))</f>
        <v>830</v>
      </c>
      <c r="W61" s="150">
        <f>INDEX('Cattle TAM'!$A$3:$AL$19,MATCH($B61,'Cattle TAM'!$A$3:$A$19,0),MATCH(W$4,'Cattle TAM'!$A$3:$AL$3,0))</f>
        <v>902.06</v>
      </c>
      <c r="X61" s="150">
        <f>INDEX('Cattle TAM'!$A$3:$AL$19,MATCH($B61,'Cattle TAM'!$A$3:$A$19,0),MATCH(X$4,'Cattle TAM'!$A$3:$AL$3,0))</f>
        <v>916.34</v>
      </c>
      <c r="Y61" s="150">
        <f>INDEX('Cattle TAM'!$A$3:$AL$19,MATCH($B61,'Cattle TAM'!$A$3:$A$19,0),MATCH(Y$4,'Cattle TAM'!$A$3:$AL$3,0))</f>
        <v>916.34</v>
      </c>
      <c r="Z61" s="150">
        <f>INDEX('Cattle TAM'!$A$3:$AL$19,MATCH($B61,'Cattle TAM'!$A$3:$A$19,0),MATCH(Z$4,'Cattle TAM'!$A$3:$AL$3,0))</f>
        <v>916.34</v>
      </c>
      <c r="AA61" s="150">
        <f>INDEX('Cattle TAM'!$A$3:$AL$19,MATCH($B61,'Cattle TAM'!$A$3:$A$19,0),MATCH(AA$4,'Cattle TAM'!$A$3:$AL$3,0))</f>
        <v>916.34</v>
      </c>
      <c r="AB61" s="150">
        <f>INDEX('Cattle TAM'!$A$3:$AL$19,MATCH($B61,'Cattle TAM'!$A$3:$A$19,0),MATCH(AB$4,'Cattle TAM'!$A$3:$AL$3,0))</f>
        <v>916.34</v>
      </c>
      <c r="AC61" s="150">
        <f>INDEX('Cattle TAM'!$A$3:$AL$19,MATCH($B61,'Cattle TAM'!$A$3:$A$19,0),MATCH(AC$4,'Cattle TAM'!$A$3:$AL$3,0))</f>
        <v>916.34</v>
      </c>
      <c r="AD61" s="150">
        <f>INDEX('Cattle TAM'!$A$3:$AL$19,MATCH($B61,'Cattle TAM'!$A$3:$A$19,0),MATCH(AD$4,'Cattle TAM'!$A$3:$AL$3,0))</f>
        <v>916.34</v>
      </c>
      <c r="AE61" s="150">
        <f>INDEX('Cattle TAM'!$A$3:$AL$19,MATCH($B61,'Cattle TAM'!$A$3:$A$19,0),MATCH(AE$4,'Cattle TAM'!$A$3:$AL$3,0))</f>
        <v>916.34</v>
      </c>
      <c r="AF61" s="150">
        <f>INDEX('Cattle TAM'!$A$3:$AL$19,MATCH($B61,'Cattle TAM'!$A$3:$A$19,0),MATCH(AF$4,'Cattle TAM'!$A$3:$AL$3,0))</f>
        <v>916.34</v>
      </c>
      <c r="AG61" s="150">
        <f>INDEX('Cattle TAM'!$A$3:$AL$19,MATCH($B61,'Cattle TAM'!$A$3:$A$19,0),MATCH(AG$4,'Cattle TAM'!$A$3:$AL$3,0))</f>
        <v>916.33</v>
      </c>
      <c r="AH61" s="150">
        <f>INDEX('Cattle TAM'!$A$3:$AL$19,MATCH($B61,'Cattle TAM'!$A$3:$A$19,0),MATCH(AH$4,'Cattle TAM'!$A$3:$AL$3,0))</f>
        <v>916.33999999999992</v>
      </c>
      <c r="AI61" s="150">
        <f>INDEX('Cattle TAM'!$A$3:$BF$19,MATCH($B61,'Cattle TAM'!$A$3:$A$19,0),MATCH(AI$4,'Cattle TAM'!$A$3:$BF$3,0))</f>
        <v>916.33999999999992</v>
      </c>
      <c r="AJ61" s="150">
        <f>INDEX('Cattle TAM'!$A$3:$BF$19,MATCH($B61,'Cattle TAM'!$A$3:$A$19,0),MATCH(AJ$4,'Cattle TAM'!$A$3:$BF$3,0))</f>
        <v>916.33999999999992</v>
      </c>
      <c r="AK61" s="150">
        <f>INDEX('Cattle TAM'!$A$3:$BF$19,MATCH($B61,'Cattle TAM'!$A$3:$A$19,0),MATCH(AK$4,'Cattle TAM'!$A$3:$BF$3,0))</f>
        <v>916.33999999999992</v>
      </c>
      <c r="AL61" s="150">
        <f>INDEX('Cattle TAM'!$A$3:$BF$19,MATCH($B61,'Cattle TAM'!$A$3:$A$19,0),MATCH(AL$4,'Cattle TAM'!$A$3:$BF$3,0))</f>
        <v>916.33999999999992</v>
      </c>
      <c r="AM61" s="82"/>
      <c r="AN61" s="261">
        <f>INDEX(Factors!$B$5:$AM$21,MATCH('Manure CH4'!$B61,Factors!$B$5:$B$21,0),MATCH('Manure CH4'!AN$4,Factors!$B$5:$AM$5,0))*days_year/1000</f>
        <v>2.187326059670482</v>
      </c>
      <c r="AO61" s="261">
        <f>INDEX(Factors!$B$5:$AM$21,MATCH('Manure CH4'!$B61,Factors!$B$5:$B$21,0),MATCH('Manure CH4'!AO$4,Factors!$B$5:$AM$5,0))*days_year/1000</f>
        <v>2.1422622669897016</v>
      </c>
      <c r="AP61" s="261">
        <f>INDEX(Factors!$B$5:$AM$21,MATCH('Manure CH4'!$B61,Factors!$B$5:$B$21,0),MATCH('Manure CH4'!AP$4,Factors!$B$5:$AM$5,0))*days_year/1000</f>
        <v>2.13423524655928</v>
      </c>
      <c r="AQ61" s="261">
        <f>INDEX(Factors!$B$5:$AM$21,MATCH('Manure CH4'!$B61,Factors!$B$5:$B$21,0),MATCH('Manure CH4'!AQ$4,Factors!$B$5:$AM$5,0))*days_year/1000</f>
        <v>2.13423524655928</v>
      </c>
      <c r="AR61" s="261">
        <f>INDEX(Factors!$B$5:$AM$21,MATCH('Manure CH4'!$B61,Factors!$B$5:$B$21,0),MATCH('Manure CH4'!AR$4,Factors!$B$5:$AM$5,0))*days_year/1000</f>
        <v>2.13423524655928</v>
      </c>
      <c r="AS61" s="261">
        <f>INDEX(Factors!$B$5:$AM$21,MATCH('Manure CH4'!$B61,Factors!$B$5:$B$21,0),MATCH('Manure CH4'!AS$4,Factors!$B$5:$AM$5,0))*days_year/1000</f>
        <v>2.13423524655928</v>
      </c>
      <c r="AT61" s="261">
        <f>INDEX(Factors!$B$5:$AM$21,MATCH('Manure CH4'!$B61,Factors!$B$5:$B$21,0),MATCH('Manure CH4'!AT$4,Factors!$B$5:$AM$5,0))*days_year/1000</f>
        <v>2.13423524655928</v>
      </c>
      <c r="AU61" s="261">
        <f>INDEX(Factors!$B$5:$AM$21,MATCH('Manure CH4'!$B61,Factors!$B$5:$B$21,0),MATCH('Manure CH4'!AU$4,Factors!$B$5:$AM$5,0))*days_year/1000</f>
        <v>2.13423524655928</v>
      </c>
      <c r="AV61" s="261">
        <f>INDEX(Factors!$B$5:$AM$21,MATCH('Manure CH4'!$B61,Factors!$B$5:$B$21,0),MATCH('Manure CH4'!AV$4,Factors!$B$5:$AM$5,0))*days_year/1000</f>
        <v>2.13423524655928</v>
      </c>
      <c r="AW61" s="261">
        <f>INDEX(Factors!$B$5:$AM$21,MATCH('Manure CH4'!$B61,Factors!$B$5:$B$21,0),MATCH('Manure CH4'!AW$4,Factors!$B$5:$AM$5,0))*days_year/1000</f>
        <v>2.13423524655928</v>
      </c>
      <c r="AX61" s="261">
        <f>INDEX(Factors!$B$5:$AM$21,MATCH('Manure CH4'!$B61,Factors!$B$5:$B$21,0),MATCH('Manure CH4'!AX$4,Factors!$B$5:$AM$5,0))*days_year/1000</f>
        <v>2.13423524655928</v>
      </c>
      <c r="AY61" s="261">
        <f>INDEX(Factors!$B$5:$AM$21,MATCH('Manure CH4'!$B61,Factors!$B$5:$B$21,0),MATCH('Manure CH4'!AY$4,Factors!$B$5:$AM$5,0))*days_year/1000</f>
        <v>2.1342439781773592</v>
      </c>
      <c r="AZ61" s="261">
        <f>INDEX(Factors!$B$5:$AM$21,MATCH('Manure CH4'!$B61,Factors!$B$5:$B$21,0),MATCH('Manure CH4'!AZ$4,Factors!$B$5:$AM$5,0))*days_year/1000</f>
        <v>2.13423524655928</v>
      </c>
      <c r="BA61" s="261">
        <f>INDEX(Factors!$B$5:$BU$21,MATCH('Manure CH4'!$B61,Factors!$B$5:$B$21,0),MATCH('Manure CH4'!BA$4,Factors!$B$5:$BU$5,0))*days_year/1000</f>
        <v>2.13423524655928</v>
      </c>
      <c r="BB61" s="261">
        <f>INDEX(Factors!$B$5:$BU$21,MATCH('Manure CH4'!$B61,Factors!$B$5:$B$21,0),MATCH('Manure CH4'!BB$4,Factors!$B$5:$BU$5,0))*days_year/1000</f>
        <v>2.13423524655928</v>
      </c>
      <c r="BC61" s="261">
        <f>INDEX(Factors!$B$5:$BU$21,MATCH('Manure CH4'!$B61,Factors!$B$5:$B$21,0),MATCH('Manure CH4'!BC$4,Factors!$B$5:$BU$5,0))*days_year/1000</f>
        <v>2.13423524655928</v>
      </c>
      <c r="BD61" s="261">
        <f>INDEX(Factors!$B$5:$BU$21,MATCH('Manure CH4'!$B61,Factors!$B$5:$B$21,0),MATCH('Manure CH4'!BD$4,Factors!$B$5:$BU$5,0))*days_year/1000</f>
        <v>2.13423524655928</v>
      </c>
      <c r="BE61" s="80"/>
      <c r="BF61" s="261">
        <f>Factors!$F$64</f>
        <v>0.17</v>
      </c>
      <c r="BG61" s="80"/>
      <c r="BH61" s="262">
        <f>INDEX(Factors!$B$82:$AM$105,MATCH('Manure CH4'!$B61,Factors!$B$82:$B$105,0),MATCH('Manure CH4'!BH$4,Factors!$B$82:$AM$82,0))</f>
        <v>4.7000000000000002E-3</v>
      </c>
      <c r="BI61" s="262">
        <f>INDEX(Factors!$B$82:$AM$105,MATCH('Manure CH4'!$B61,Factors!$B$82:$B$105,0),MATCH('Manure CH4'!BI$4,Factors!$B$82:$AM$82,0))</f>
        <v>4.7000000000000002E-3</v>
      </c>
      <c r="BJ61" s="262">
        <f>INDEX(Factors!$B$82:$AM$105,MATCH('Manure CH4'!$B61,Factors!$B$82:$B$105,0),MATCH('Manure CH4'!BJ$4,Factors!$B$82:$AM$82,0))</f>
        <v>4.7000000000000002E-3</v>
      </c>
      <c r="BK61" s="262">
        <f>INDEX(Factors!$B$82:$AM$105,MATCH('Manure CH4'!$B61,Factors!$B$82:$B$105,0),MATCH('Manure CH4'!BK$4,Factors!$B$82:$AM$82,0))</f>
        <v>4.7000000000000002E-3</v>
      </c>
      <c r="BL61" s="262">
        <f>INDEX(Factors!$B$82:$AM$105,MATCH('Manure CH4'!$B61,Factors!$B$82:$B$105,0),MATCH('Manure CH4'!BL$4,Factors!$B$82:$AM$82,0))</f>
        <v>4.7000000000000002E-3</v>
      </c>
      <c r="BM61" s="262">
        <f>INDEX(Factors!$B$82:$AM$105,MATCH('Manure CH4'!$B61,Factors!$B$82:$B$105,0),MATCH('Manure CH4'!BM$4,Factors!$B$82:$AM$82,0))</f>
        <v>4.7000000000000002E-3</v>
      </c>
      <c r="BN61" s="262">
        <f>INDEX(Factors!$B$82:$AM$105,MATCH('Manure CH4'!$B61,Factors!$B$82:$B$105,0),MATCH('Manure CH4'!BN$4,Factors!$B$82:$AM$82,0))</f>
        <v>4.7000000000000002E-3</v>
      </c>
      <c r="BO61" s="262">
        <f>INDEX(Factors!$B$82:$AM$105,MATCH('Manure CH4'!$B61,Factors!$B$82:$B$105,0),MATCH('Manure CH4'!BO$4,Factors!$B$82:$AM$82,0))</f>
        <v>4.7000000000000002E-3</v>
      </c>
      <c r="BP61" s="262">
        <f>INDEX(Factors!$B$82:$AM$105,MATCH('Manure CH4'!$B61,Factors!$B$82:$B$105,0),MATCH('Manure CH4'!BP$4,Factors!$B$82:$AM$82,0))</f>
        <v>4.7000000000000002E-3</v>
      </c>
      <c r="BQ61" s="262">
        <f>INDEX(Factors!$B$82:$AM$105,MATCH('Manure CH4'!$B61,Factors!$B$82:$B$105,0),MATCH('Manure CH4'!BQ$4,Factors!$B$82:$AM$82,0))</f>
        <v>4.7000000000000002E-3</v>
      </c>
      <c r="BR61" s="262">
        <f>INDEX(Factors!$B$82:$AM$105,MATCH('Manure CH4'!$B61,Factors!$B$82:$B$105,0),MATCH('Manure CH4'!BR$4,Factors!$B$82:$AM$82,0))</f>
        <v>4.7000000000000011E-3</v>
      </c>
      <c r="BS61" s="262">
        <f>INDEX(Factors!$B$82:$AM$105,MATCH('Manure CH4'!$B61,Factors!$B$82:$B$105,0),MATCH('Manure CH4'!BS$4,Factors!$B$82:$AM$82,0))</f>
        <v>4.7000000000000011E-3</v>
      </c>
      <c r="BT61" s="262">
        <f>INDEX(Factors!$B$82:$AM$105,MATCH('Manure CH4'!$B61,Factors!$B$82:$B$105,0),MATCH('Manure CH4'!BT$4,Factors!$B$82:$AM$82,0))</f>
        <v>4.7000000000000011E-3</v>
      </c>
      <c r="BU61" s="262">
        <f>INDEX(Factors!$B$82:$BG$105,MATCH('Manure CH4'!$B61,Factors!$B$82:$B$105,0),MATCH('Manure CH4'!BU$4,Factors!$B$82:$BG$82,0))</f>
        <v>4.7000000000000011E-3</v>
      </c>
      <c r="BV61" s="262">
        <f>INDEX(Factors!$B$82:$BG$105,MATCH('Manure CH4'!$B61,Factors!$B$82:$B$105,0),MATCH('Manure CH4'!BV$4,Factors!$B$82:$BG$82,0))</f>
        <v>4.7000000000000011E-3</v>
      </c>
      <c r="BW61" s="262">
        <f>INDEX(Factors!$B$82:$BG$105,MATCH('Manure CH4'!$B61,Factors!$B$82:$B$105,0),MATCH('Manure CH4'!BW$4,Factors!$B$82:$BG$82,0))</f>
        <v>4.7000000000000011E-3</v>
      </c>
      <c r="BX61" s="262">
        <f>INDEX(Factors!$B$82:$BG$105,MATCH('Manure CH4'!$B61,Factors!$B$82:$B$105,0),MATCH('Manure CH4'!BX$4,Factors!$B$82:$BG$82,0))</f>
        <v>4.7000000000000011E-3</v>
      </c>
      <c r="BZ61" s="150">
        <f t="shared" si="146"/>
        <v>3.0799118331340045</v>
      </c>
      <c r="CA61" s="150">
        <f t="shared" si="146"/>
        <v>3.8248034978347554</v>
      </c>
      <c r="CB61" s="150">
        <f t="shared" si="146"/>
        <v>3.6907858484045271</v>
      </c>
      <c r="CC61" s="150">
        <f t="shared" si="146"/>
        <v>3.9676326533352531</v>
      </c>
      <c r="CD61" s="150">
        <f t="shared" si="146"/>
        <v>2.9856832239632762</v>
      </c>
      <c r="CE61" s="150">
        <f t="shared" si="146"/>
        <v>2.9755509680168459</v>
      </c>
      <c r="CF61" s="150">
        <f t="shared" si="146"/>
        <v>2.9654187120704174</v>
      </c>
      <c r="CG61" s="150">
        <f t="shared" si="147"/>
        <v>2.9654187120704174</v>
      </c>
      <c r="CH61" s="150">
        <f t="shared" si="148"/>
        <v>2.9654187120704174</v>
      </c>
      <c r="CI61" s="150">
        <f t="shared" si="149"/>
        <v>2.9654187120704174</v>
      </c>
      <c r="CJ61" s="150">
        <f t="shared" si="149"/>
        <v>2.6823560168273146</v>
      </c>
      <c r="CK61" s="150">
        <f t="shared" si="149"/>
        <v>2.9653984825526662</v>
      </c>
      <c r="CL61" s="150">
        <f t="shared" si="149"/>
        <v>2.4948325358342798</v>
      </c>
      <c r="CM61" s="150">
        <f t="shared" si="149"/>
        <v>2.1504469960958303</v>
      </c>
      <c r="CN61" s="150">
        <f t="shared" si="149"/>
        <v>1.8060614563573805</v>
      </c>
      <c r="CO61" s="150">
        <f t="shared" si="149"/>
        <v>1.461675916618931</v>
      </c>
      <c r="CP61" s="150">
        <f t="shared" si="149"/>
        <v>1.1172903768804814</v>
      </c>
    </row>
    <row r="62" spans="1:94" ht="12.75" customHeight="1" x14ac:dyDescent="0.25">
      <c r="A62" s="1"/>
      <c r="B62" s="1"/>
      <c r="C62" s="1"/>
      <c r="D62" s="149"/>
      <c r="E62" s="149"/>
      <c r="F62" s="149"/>
      <c r="G62" s="734"/>
      <c r="H62" s="734"/>
      <c r="I62" s="734"/>
      <c r="J62" s="734"/>
      <c r="K62" s="734"/>
      <c r="L62" s="734"/>
      <c r="M62" s="734"/>
      <c r="N62" s="734"/>
      <c r="O62" s="734"/>
      <c r="P62" s="734"/>
      <c r="Q62" s="734"/>
      <c r="R62" s="734"/>
      <c r="S62" s="734"/>
      <c r="T62" s="734"/>
      <c r="U62" s="734"/>
      <c r="V62" s="734"/>
      <c r="W62" s="734"/>
      <c r="X62" s="734"/>
      <c r="Y62" s="734"/>
      <c r="Z62" s="734"/>
      <c r="AA62" s="734"/>
      <c r="AB62" s="734"/>
      <c r="AC62" s="734"/>
      <c r="AD62" s="734"/>
      <c r="AE62" s="734"/>
      <c r="AF62" s="734"/>
      <c r="AG62" s="734"/>
      <c r="AH62" s="734"/>
      <c r="AI62" s="734"/>
      <c r="AJ62" s="734"/>
      <c r="AK62" s="734"/>
      <c r="AL62" s="734"/>
      <c r="AM62" s="82"/>
      <c r="AN62" s="80"/>
      <c r="AO62" s="80"/>
      <c r="AP62" s="80"/>
      <c r="AQ62" s="80"/>
      <c r="AR62" s="80"/>
      <c r="AS62" s="80"/>
      <c r="AT62" s="80"/>
      <c r="AU62" s="80"/>
      <c r="AV62" s="80"/>
      <c r="AW62" s="80"/>
      <c r="AX62" s="80"/>
      <c r="AY62" s="80"/>
      <c r="AZ62" s="80"/>
      <c r="BA62" s="80"/>
      <c r="BB62" s="80"/>
      <c r="BC62" s="80"/>
      <c r="BD62" s="80"/>
      <c r="BE62" s="80"/>
      <c r="BF62" s="80"/>
      <c r="BG62" s="80"/>
      <c r="BH62" s="260"/>
      <c r="BI62" s="260"/>
      <c r="BJ62" s="260"/>
      <c r="BK62" s="260"/>
      <c r="BL62" s="260"/>
      <c r="BM62" s="260"/>
      <c r="BN62" s="260"/>
      <c r="BO62" s="260"/>
      <c r="BP62" s="260"/>
      <c r="BQ62" s="260"/>
      <c r="BR62" s="260"/>
      <c r="BS62" s="260"/>
      <c r="BT62" s="260"/>
      <c r="BU62" s="260"/>
      <c r="BV62" s="260"/>
      <c r="BW62" s="260"/>
      <c r="BX62" s="260"/>
      <c r="BZ62" s="149"/>
      <c r="CA62" s="149"/>
      <c r="CB62" s="149"/>
      <c r="CC62" s="149"/>
      <c r="CD62" s="149"/>
      <c r="CE62" s="149"/>
      <c r="CF62" s="149"/>
      <c r="CG62" s="149"/>
      <c r="CH62" s="149"/>
      <c r="CI62" s="149"/>
      <c r="CJ62" s="149"/>
      <c r="CK62" s="149"/>
      <c r="CL62" s="149"/>
      <c r="CM62" s="149"/>
      <c r="CN62" s="149"/>
      <c r="CO62" s="149"/>
      <c r="CP62" s="149"/>
    </row>
    <row r="63" spans="1:94" ht="12.75" customHeight="1" x14ac:dyDescent="0.25">
      <c r="A63" s="1">
        <v>10</v>
      </c>
      <c r="B63" s="1" t="s">
        <v>182</v>
      </c>
      <c r="C63" s="1"/>
      <c r="D63" s="148">
        <f>INDEX('Animal Populations'!$B$41:$AL$71,MATCH('Manure CH4'!$B63,'Animal Populations'!$B$41:$B$71,0),MATCH('Manure CH4'!D$45,'Animal Populations'!$B$41:$AL$41,0))</f>
        <v>6257.1111579507888</v>
      </c>
      <c r="E63" s="148">
        <f>INDEX('Animal Populations'!$B$41:$AL$71,MATCH('Manure CH4'!$B63,'Animal Populations'!$B$41:$B$71,0),MATCH('Manure CH4'!E$45,'Animal Populations'!$B$41:$AL$41,0))</f>
        <v>5941.3389851567717</v>
      </c>
      <c r="F63" s="148">
        <f>INDEX('Animal Populations'!$B$41:$AL$71,MATCH('Manure CH4'!$B63,'Animal Populations'!$B$41:$B$71,0),MATCH('Manure CH4'!F$45,'Animal Populations'!$B$41:$AL$41,0))</f>
        <v>6215.4452308579794</v>
      </c>
      <c r="G63" s="148">
        <f>INDEX('Animal Populations'!$B$41:$AL$71,MATCH('Manure CH4'!$B63,'Animal Populations'!$B$41:$B$71,0),MATCH('Manure CH4'!G$45,'Animal Populations'!$B$41:$AL$41,0))</f>
        <v>6139.6132435490663</v>
      </c>
      <c r="H63" s="148">
        <f>INDEX('Animal Populations'!$B$41:$AL$71,MATCH('Manure CH4'!$B63,'Animal Populations'!$B$41:$B$71,0),MATCH('Manure CH4'!H$45,'Animal Populations'!$B$41:$AL$41,0))</f>
        <v>6965.7096913758287</v>
      </c>
      <c r="I63" s="148">
        <f>INDEX('Animal Populations'!$B$41:$AL$71,MATCH('Manure CH4'!$B63,'Animal Populations'!$B$41:$B$71,0),MATCH('Manure CH4'!I$45,'Animal Populations'!$B$41:$AL$41,0))</f>
        <v>7257.9267267200639</v>
      </c>
      <c r="J63" s="148">
        <f>INDEX('Animal Populations'!$B$41:$AL$71,MATCH('Manure CH4'!$B63,'Animal Populations'!$B$41:$B$71,0),MATCH('Manure CH4'!J$45,'Animal Populations'!$B$41:$AL$41,0))</f>
        <v>7550.1437620642982</v>
      </c>
      <c r="K63" s="148">
        <f>INDEX('Animal Populations'!$B$41:$AL$71,MATCH('Manure CH4'!$B63,'Animal Populations'!$B$41:$B$71,0),MATCH('Manure CH4'!K$45,'Animal Populations'!$B$41:$AL$41,0))</f>
        <v>7045.499698098145</v>
      </c>
      <c r="L63" s="148">
        <f>INDEX('Animal Populations'!$B$41:$AL$71,MATCH('Manure CH4'!$B63,'Animal Populations'!$B$41:$B$71,0),MATCH('Manure CH4'!L$45,'Animal Populations'!$B$41:$AL$41,0))</f>
        <v>7127.7794267095642</v>
      </c>
      <c r="M63" s="148">
        <f>INDEX('Animal Populations'!$B$41:$AL$71,MATCH('Manure CH4'!$B63,'Animal Populations'!$B$41:$B$71,0),MATCH('Manure CH4'!M$45,'Animal Populations'!$B$41:$AL$41,0))</f>
        <v>7210.0591553209842</v>
      </c>
      <c r="N63" s="148">
        <f>INDEX('Animal Populations'!$B$41:$AL$71,MATCH('Manure CH4'!$B63,'Animal Populations'!$B$41:$B$71,0),MATCH('Manure CH4'!N$45,'Animal Populations'!$B$41:$AL$41,0))</f>
        <v>7292.3388839324361</v>
      </c>
      <c r="O63" s="148">
        <f>INDEX('Animal Populations'!$B$41:$AL$71,MATCH('Manure CH4'!$B63,'Animal Populations'!$B$41:$B$71,0),MATCH('Manure CH4'!O$45,'Animal Populations'!$B$41:$AL$41,0))</f>
        <v>5974.8939451088281</v>
      </c>
      <c r="P63" s="148">
        <f>INDEX('Animal Populations'!$B$41:$AL$71,MATCH('Manure CH4'!$B63,'Animal Populations'!$B$41:$B$71,0),MATCH('Manure CH4'!P$45,'Animal Populations'!$B$41:$AL$41,0))</f>
        <v>7360.1758604569286</v>
      </c>
      <c r="Q63" s="148">
        <f>INDEX('Animal Populations'!$B$41:$BF$71,MATCH('Manure CH4'!$B63,'Animal Populations'!$B$41:$B$71,0),MATCH('Manure CH4'!Q$45,'Animal Populations'!$B$41:$BF$41,0))</f>
        <v>7701.5882701423016</v>
      </c>
      <c r="R63" s="148">
        <f>INDEX('Animal Populations'!$B$41:$BF$71,MATCH('Manure CH4'!$B63,'Animal Populations'!$B$41:$B$71,0),MATCH('Manure CH4'!R$45,'Animal Populations'!$B$41:$BF$41,0))</f>
        <v>8043.000679827659</v>
      </c>
      <c r="S63" s="148">
        <f>INDEX('Animal Populations'!$B$41:$BF$71,MATCH('Manure CH4'!$B63,'Animal Populations'!$B$41:$B$71,0),MATCH('Manure CH4'!S$45,'Animal Populations'!$B$41:$BF$41,0))</f>
        <v>8384.4130895130329</v>
      </c>
      <c r="T63" s="148">
        <f>INDEX('Animal Populations'!$B$41:$BF$71,MATCH('Manure CH4'!$B63,'Animal Populations'!$B$41:$B$71,0),MATCH('Manure CH4'!T$45,'Animal Populations'!$B$41:$BF$41,0))</f>
        <v>8725.8254991984068</v>
      </c>
      <c r="U63" s="734"/>
      <c r="V63" s="150">
        <f t="shared" ref="V63:AL63" si="150">$V$22</f>
        <v>68.599999999999994</v>
      </c>
      <c r="W63" s="150">
        <f t="shared" si="150"/>
        <v>68.599999999999994</v>
      </c>
      <c r="X63" s="150">
        <f t="shared" si="150"/>
        <v>68.599999999999994</v>
      </c>
      <c r="Y63" s="150">
        <f t="shared" si="150"/>
        <v>68.599999999999994</v>
      </c>
      <c r="Z63" s="150">
        <f t="shared" si="150"/>
        <v>68.599999999999994</v>
      </c>
      <c r="AA63" s="150">
        <f t="shared" si="150"/>
        <v>68.599999999999994</v>
      </c>
      <c r="AB63" s="150">
        <f t="shared" si="150"/>
        <v>68.599999999999994</v>
      </c>
      <c r="AC63" s="150">
        <f t="shared" si="150"/>
        <v>68.599999999999994</v>
      </c>
      <c r="AD63" s="150">
        <f t="shared" si="150"/>
        <v>68.599999999999994</v>
      </c>
      <c r="AE63" s="150">
        <f t="shared" si="150"/>
        <v>68.599999999999994</v>
      </c>
      <c r="AF63" s="150">
        <f t="shared" si="150"/>
        <v>68.599999999999994</v>
      </c>
      <c r="AG63" s="150">
        <f t="shared" si="150"/>
        <v>68.599999999999994</v>
      </c>
      <c r="AH63" s="150">
        <f t="shared" si="150"/>
        <v>68.599999999999994</v>
      </c>
      <c r="AI63" s="150">
        <f t="shared" si="150"/>
        <v>68.599999999999994</v>
      </c>
      <c r="AJ63" s="150">
        <f t="shared" si="150"/>
        <v>68.599999999999994</v>
      </c>
      <c r="AK63" s="150">
        <f t="shared" si="150"/>
        <v>68.599999999999994</v>
      </c>
      <c r="AL63" s="150">
        <f t="shared" si="150"/>
        <v>68.599999999999994</v>
      </c>
      <c r="AM63" s="82"/>
      <c r="AN63" s="261">
        <f>INDEX(Factors!$B$5:$AM$28,MATCH('Manure CH4'!$B63,Factors!$B$5:$B$28,0),MATCH('Manure CH4'!AN$4,Factors!$B$5:$AM$5,0))*days_year/1000</f>
        <v>3.3579999999999997</v>
      </c>
      <c r="AO63" s="261">
        <f>INDEX(Factors!$B$5:$AM$28,MATCH('Manure CH4'!$B63,Factors!$B$5:$B$28,0),MATCH('Manure CH4'!AO$4,Factors!$B$5:$AM$5,0))*days_year/1000</f>
        <v>3.12805</v>
      </c>
      <c r="AP63" s="261">
        <f>INDEX(Factors!$B$5:$AM$28,MATCH('Manure CH4'!$B63,Factors!$B$5:$B$28,0),MATCH('Manure CH4'!AP$4,Factors!$B$5:$AM$5,0))*days_year/1000</f>
        <v>3.0623500000000003</v>
      </c>
      <c r="AQ63" s="261">
        <f>INDEX(Factors!$B$5:$AM$28,MATCH('Manure CH4'!$B63,Factors!$B$5:$B$28,0),MATCH('Manure CH4'!AQ$4,Factors!$B$5:$AM$5,0))*days_year/1000</f>
        <v>3.0295000000000005</v>
      </c>
      <c r="AR63" s="261">
        <f>INDEX(Factors!$B$5:$AM$28,MATCH('Manure CH4'!$B63,Factors!$B$5:$B$28,0),MATCH('Manure CH4'!AR$4,Factors!$B$5:$AM$5,0))*days_year/1000</f>
        <v>3.0295000000000005</v>
      </c>
      <c r="AS63" s="261">
        <f>INDEX(Factors!$B$5:$AM$28,MATCH('Manure CH4'!$B63,Factors!$B$5:$B$28,0),MATCH('Manure CH4'!AS$4,Factors!$B$5:$AM$5,0))*days_year/1000</f>
        <v>3.0295000000000005</v>
      </c>
      <c r="AT63" s="261">
        <f>INDEX(Factors!$B$5:$AM$28,MATCH('Manure CH4'!$B63,Factors!$B$5:$B$28,0),MATCH('Manure CH4'!AT$4,Factors!$B$5:$AM$5,0))*days_year/1000</f>
        <v>3.0295000000000005</v>
      </c>
      <c r="AU63" s="261">
        <f>INDEX(Factors!$B$5:$AM$28,MATCH('Manure CH4'!$B63,Factors!$B$5:$B$28,0),MATCH('Manure CH4'!AU$4,Factors!$B$5:$AM$5,0))*days_year/1000</f>
        <v>3.0295000000000005</v>
      </c>
      <c r="AV63" s="261">
        <f>INDEX(Factors!$B$5:$AM$28,MATCH('Manure CH4'!$B63,Factors!$B$5:$B$28,0),MATCH('Manure CH4'!AV$4,Factors!$B$5:$AM$5,0))*days_year/1000</f>
        <v>3.0295000000000005</v>
      </c>
      <c r="AW63" s="261">
        <f>INDEX(Factors!$B$5:$AM$28,MATCH('Manure CH4'!$B63,Factors!$B$5:$B$28,0),MATCH('Manure CH4'!AW$4,Factors!$B$5:$AM$5,0))*days_year/1000</f>
        <v>3.0295000000000005</v>
      </c>
      <c r="AX63" s="261">
        <f>INDEX(Factors!$B$5:$AM$28,MATCH('Manure CH4'!$B63,Factors!$B$5:$B$28,0),MATCH('Manure CH4'!AX$4,Factors!$B$5:$AM$5,0))*days_year/1000</f>
        <v>3.0295000000000005</v>
      </c>
      <c r="AY63" s="261">
        <f>INDEX(Factors!$B$5:$AM$28,MATCH('Manure CH4'!$B63,Factors!$B$5:$B$28,0),MATCH('Manure CH4'!AY$4,Factors!$B$5:$AM$5,0))*days_year/1000</f>
        <v>3.0295000000000005</v>
      </c>
      <c r="AZ63" s="261">
        <f>INDEX(Factors!$B$5:$AM$28,MATCH('Manure CH4'!$B63,Factors!$B$5:$B$28,0),MATCH('Manure CH4'!AZ$4,Factors!$B$5:$AM$5,0))*days_year/1000</f>
        <v>3.0294999999999996</v>
      </c>
      <c r="BA63" s="261">
        <f>INDEX(Factors!$B$5:$BU$28,MATCH('Manure CH4'!$B63,Factors!$B$5:$B$28,0),MATCH('Manure CH4'!BA$4,Factors!$B$5:$BU$5,0))*days_year/1000</f>
        <v>3.0294999999999996</v>
      </c>
      <c r="BB63" s="261">
        <f>INDEX(Factors!$B$5:$BU$28,MATCH('Manure CH4'!$B63,Factors!$B$5:$B$28,0),MATCH('Manure CH4'!BB$4,Factors!$B$5:$BU$5,0))*days_year/1000</f>
        <v>3.0294999999999996</v>
      </c>
      <c r="BC63" s="261">
        <f>INDEX(Factors!$B$5:$BU$28,MATCH('Manure CH4'!$B63,Factors!$B$5:$B$28,0),MATCH('Manure CH4'!BC$4,Factors!$B$5:$BU$5,0))*days_year/1000</f>
        <v>3.0294999999999996</v>
      </c>
      <c r="BD63" s="261">
        <f>INDEX(Factors!$B$5:$BU$28,MATCH('Manure CH4'!$B63,Factors!$B$5:$B$28,0),MATCH('Manure CH4'!BD$4,Factors!$B$5:$BU$5,0))*days_year/1000</f>
        <v>3.0294999999999996</v>
      </c>
      <c r="BE63" s="80"/>
      <c r="BF63" s="261">
        <f>Factors!$F$66</f>
        <v>0.34129999999999999</v>
      </c>
      <c r="BG63" s="80"/>
      <c r="BH63" s="262">
        <f>INDEX(Factors!$B$82:$AM$105,MATCH('Manure CH4'!$B63,Factors!$B$82:$B$105,0),MATCH('Manure CH4'!BH$4,Factors!$B$82:$AM$82,0))</f>
        <v>9.3502515883580207E-3</v>
      </c>
      <c r="BI63" s="262">
        <f>INDEX(Factors!$B$82:$AM$105,MATCH('Manure CH4'!$B63,Factors!$B$82:$B$105,0),MATCH('Manure CH4'!BI$4,Factors!$B$82:$AM$82,0))</f>
        <v>7.9033000000000003E-3</v>
      </c>
      <c r="BJ63" s="262">
        <f>INDEX(Factors!$B$82:$AM$105,MATCH('Manure CH4'!$B63,Factors!$B$82:$B$105,0),MATCH('Manure CH4'!BJ$4,Factors!$B$82:$AM$82,0))</f>
        <v>7.9033000000000003E-3</v>
      </c>
      <c r="BK63" s="262">
        <f>INDEX(Factors!$B$82:$AM$105,MATCH('Manure CH4'!$B63,Factors!$B$82:$B$105,0),MATCH('Manure CH4'!BK$4,Factors!$B$82:$AM$82,0))</f>
        <v>7.9033000000000003E-3</v>
      </c>
      <c r="BL63" s="262">
        <f>INDEX(Factors!$B$82:$AM$105,MATCH('Manure CH4'!$B63,Factors!$B$82:$B$105,0),MATCH('Manure CH4'!BL$4,Factors!$B$82:$AM$82,0))</f>
        <v>7.9033000000000003E-3</v>
      </c>
      <c r="BM63" s="262">
        <f>INDEX(Factors!$B$82:$AM$105,MATCH('Manure CH4'!$B63,Factors!$B$82:$B$105,0),MATCH('Manure CH4'!BM$4,Factors!$B$82:$AM$82,0))</f>
        <v>7.9033000000000003E-3</v>
      </c>
      <c r="BN63" s="262">
        <f>INDEX(Factors!$B$82:$AM$105,MATCH('Manure CH4'!$B63,Factors!$B$82:$B$105,0),MATCH('Manure CH4'!BN$4,Factors!$B$82:$AM$82,0))</f>
        <v>7.9033000000000003E-3</v>
      </c>
      <c r="BO63" s="262">
        <f>INDEX(Factors!$B$82:$AM$105,MATCH('Manure CH4'!$B63,Factors!$B$82:$B$105,0),MATCH('Manure CH4'!BO$4,Factors!$B$82:$AM$82,0))</f>
        <v>7.9033000000000003E-3</v>
      </c>
      <c r="BP63" s="262">
        <f>INDEX(Factors!$B$82:$AM$105,MATCH('Manure CH4'!$B63,Factors!$B$82:$B$105,0),MATCH('Manure CH4'!BP$4,Factors!$B$82:$AM$82,0))</f>
        <v>7.9033000000000003E-3</v>
      </c>
      <c r="BQ63" s="262">
        <f>INDEX(Factors!$B$82:$AM$105,MATCH('Manure CH4'!$B63,Factors!$B$82:$B$105,0),MATCH('Manure CH4'!BQ$4,Factors!$B$82:$AM$82,0))</f>
        <v>7.9033000000000003E-3</v>
      </c>
      <c r="BR63" s="262">
        <f>INDEX(Factors!$B$82:$AM$105,MATCH('Manure CH4'!$B63,Factors!$B$82:$B$105,0),MATCH('Manure CH4'!BR$4,Factors!$B$82:$AM$82,0))</f>
        <v>7.9033000000000003E-3</v>
      </c>
      <c r="BS63" s="262">
        <f>INDEX(Factors!$B$82:$AM$105,MATCH('Manure CH4'!$B63,Factors!$B$82:$B$105,0),MATCH('Manure CH4'!BS$4,Factors!$B$82:$AM$82,0))</f>
        <v>7.9033000000000003E-3</v>
      </c>
      <c r="BT63" s="262">
        <f>INDEX(Factors!$B$82:$AM$105,MATCH('Manure CH4'!$B63,Factors!$B$82:$B$105,0),MATCH('Manure CH4'!BT$4,Factors!$B$82:$AM$82,0))</f>
        <v>7.9033000000000003E-3</v>
      </c>
      <c r="BU63" s="262">
        <f>INDEX(Factors!$B$82:$BG$105,MATCH('Manure CH4'!$B63,Factors!$B$82:$B$105,0),MATCH('Manure CH4'!BU$4,Factors!$B$82:$BG$82,0))</f>
        <v>7.9033000000000003E-3</v>
      </c>
      <c r="BV63" s="262">
        <f>INDEX(Factors!$B$82:$BG$105,MATCH('Manure CH4'!$B63,Factors!$B$82:$B$105,0),MATCH('Manure CH4'!BV$4,Factors!$B$82:$BG$82,0))</f>
        <v>7.9033000000000003E-3</v>
      </c>
      <c r="BW63" s="262">
        <f>INDEX(Factors!$B$82:$BG$105,MATCH('Manure CH4'!$B63,Factors!$B$82:$B$105,0),MATCH('Manure CH4'!BW$4,Factors!$B$82:$BG$82,0))</f>
        <v>7.9033000000000003E-3</v>
      </c>
      <c r="BX63" s="262">
        <f>INDEX(Factors!$B$82:$BG$105,MATCH('Manure CH4'!$B63,Factors!$B$82:$B$105,0),MATCH('Manure CH4'!BX$4,Factors!$B$82:$BG$82,0))</f>
        <v>7.9033000000000003E-3</v>
      </c>
      <c r="BZ63" s="150">
        <f t="shared" ref="BZ63:CF67" si="151">D63*V63*AN63*$BF63*BH63*kg_m3/kg.MT</f>
        <v>3.0450627889927815</v>
      </c>
      <c r="CA63" s="150">
        <f t="shared" si="151"/>
        <v>2.2765902904468942</v>
      </c>
      <c r="CB63" s="150">
        <f t="shared" si="151"/>
        <v>2.3315993746729187</v>
      </c>
      <c r="CC63" s="150">
        <f t="shared" si="151"/>
        <v>2.2784464823363595</v>
      </c>
      <c r="CD63" s="150">
        <f t="shared" si="151"/>
        <v>2.5850157190222549</v>
      </c>
      <c r="CE63" s="150">
        <f t="shared" si="151"/>
        <v>2.6934591746354228</v>
      </c>
      <c r="CF63" s="150">
        <f t="shared" si="151"/>
        <v>2.8019026302485903</v>
      </c>
      <c r="CG63" s="150">
        <f t="shared" ref="CG63:CG67" si="152">K63*AC63*AU63*$BF63*BO63*kg_m3/kg.MT</f>
        <v>2.6146262584700075</v>
      </c>
      <c r="CH63" s="150">
        <f t="shared" ref="CH63:CH67" si="153">L63*AD63*AV63*$BF63*BP63*kg_m3/kg.MT</f>
        <v>2.6451607483125485</v>
      </c>
      <c r="CI63" s="150">
        <f t="shared" ref="CI63:CP67" si="154">M63*AE63*AW63*$BF63*BQ63*kg_m3/kg.MT</f>
        <v>2.6756952381550896</v>
      </c>
      <c r="CJ63" s="150">
        <f t="shared" si="154"/>
        <v>2.7062297279976431</v>
      </c>
      <c r="CK63" s="150">
        <f t="shared" si="154"/>
        <v>2.2173181846380632</v>
      </c>
      <c r="CL63" s="150">
        <f t="shared" si="154"/>
        <v>2.7314044278367504</v>
      </c>
      <c r="CM63" s="150">
        <f t="shared" si="154"/>
        <v>2.8581045753893597</v>
      </c>
      <c r="CN63" s="150">
        <f t="shared" si="154"/>
        <v>2.9848047229419628</v>
      </c>
      <c r="CO63" s="150">
        <f t="shared" si="154"/>
        <v>3.1115048704945716</v>
      </c>
      <c r="CP63" s="150">
        <f t="shared" si="154"/>
        <v>3.2382050180471804</v>
      </c>
    </row>
    <row r="64" spans="1:94" ht="12.75" customHeight="1" x14ac:dyDescent="0.25">
      <c r="A64" s="1">
        <v>11</v>
      </c>
      <c r="B64" s="1" t="s">
        <v>183</v>
      </c>
      <c r="C64" s="1"/>
      <c r="D64" s="148">
        <f>INDEX('Animal Populations'!$B$41:$AL$71,MATCH('Manure CH4'!$B64,'Animal Populations'!$B$41:$B$71,0),MATCH('Manure CH4'!D$45,'Animal Populations'!$B$41:$AL$41,0))</f>
        <v>1720.7315523700688</v>
      </c>
      <c r="E64" s="148">
        <f>INDEX('Animal Populations'!$B$41:$AL$71,MATCH('Manure CH4'!$B64,'Animal Populations'!$B$41:$B$71,0),MATCH('Manure CH4'!E$45,'Animal Populations'!$B$41:$AL$41,0))</f>
        <v>3930.0024433946896</v>
      </c>
      <c r="F64" s="148">
        <f>INDEX('Animal Populations'!$B$41:$AL$71,MATCH('Manure CH4'!$B64,'Animal Populations'!$B$41:$B$71,0),MATCH('Manure CH4'!F$45,'Animal Populations'!$B$41:$AL$41,0))</f>
        <v>4712.1998696856162</v>
      </c>
      <c r="G64" s="148">
        <f>INDEX('Animal Populations'!$B$41:$AL$71,MATCH('Manure CH4'!$B64,'Animal Populations'!$B$41:$B$71,0),MATCH('Manure CH4'!G$45,'Animal Populations'!$B$41:$AL$41,0))</f>
        <v>5892.279850138435</v>
      </c>
      <c r="H64" s="148">
        <f>INDEX('Animal Populations'!$B$41:$AL$71,MATCH('Manure CH4'!$B64,'Animal Populations'!$B$41:$B$71,0),MATCH('Manure CH4'!H$45,'Animal Populations'!$B$41:$AL$41,0))</f>
        <v>7674.68268447637</v>
      </c>
      <c r="I64" s="148">
        <f>INDEX('Animal Populations'!$B$41:$AL$71,MATCH('Manure CH4'!$B64,'Animal Populations'!$B$41:$B$71,0),MATCH('Manure CH4'!I$45,'Animal Populations'!$B$41:$AL$41,0))</f>
        <v>8006.576966932701</v>
      </c>
      <c r="J64" s="148">
        <f>INDEX('Animal Populations'!$B$41:$AL$71,MATCH('Manure CH4'!$B64,'Animal Populations'!$B$41:$B$71,0),MATCH('Manure CH4'!J$45,'Animal Populations'!$B$41:$AL$41,0))</f>
        <v>8338.4712493891511</v>
      </c>
      <c r="K64" s="148">
        <f>INDEX('Animal Populations'!$B$41:$AL$71,MATCH('Manure CH4'!$B64,'Animal Populations'!$B$41:$B$71,0),MATCH('Manure CH4'!K$45,'Animal Populations'!$B$41:$AL$41,0))</f>
        <v>8760.636420012519</v>
      </c>
      <c r="L64" s="148">
        <f>INDEX('Animal Populations'!$B$41:$AL$71,MATCH('Manure CH4'!$B64,'Animal Populations'!$B$41:$B$71,0),MATCH('Manure CH4'!L$45,'Animal Populations'!$B$41:$AL$41,0))</f>
        <v>9124.9009124865715</v>
      </c>
      <c r="M64" s="148">
        <f>INDEX('Animal Populations'!$B$41:$AL$71,MATCH('Manure CH4'!$B64,'Animal Populations'!$B$41:$B$71,0),MATCH('Manure CH4'!M$45,'Animal Populations'!$B$41:$AL$41,0))</f>
        <v>9489.1654049606241</v>
      </c>
      <c r="N64" s="148">
        <f>INDEX('Animal Populations'!$B$41:$AL$71,MATCH('Manure CH4'!$B64,'Animal Populations'!$B$41:$B$71,0),MATCH('Manure CH4'!N$45,'Animal Populations'!$B$41:$AL$41,0))</f>
        <v>9853.4298974346766</v>
      </c>
      <c r="O64" s="148">
        <f>INDEX('Animal Populations'!$B$41:$AL$71,MATCH('Manure CH4'!$B64,'Animal Populations'!$B$41:$B$71,0),MATCH('Manure CH4'!O$45,'Animal Populations'!$B$41:$AL$41,0))</f>
        <v>6310</v>
      </c>
      <c r="P64" s="148">
        <f>INDEX('Animal Populations'!$B$41:$AL$71,MATCH('Manure CH4'!$B64,'Animal Populations'!$B$41:$B$71,0),MATCH('Manure CH4'!P$45,'Animal Populations'!$B$41:$AL$41,0))</f>
        <v>10581.051581214559</v>
      </c>
      <c r="Q64" s="148">
        <f>INDEX('Animal Populations'!$B$41:$BF$71,MATCH('Manure CH4'!$B64,'Animal Populations'!$B$41:$B$71,0),MATCH('Manure CH4'!Q$45,'Animal Populations'!$B$41:$BF$41,0))</f>
        <v>12206.989324089536</v>
      </c>
      <c r="R64" s="148">
        <f>INDEX('Animal Populations'!$B$41:$BF$71,MATCH('Manure CH4'!$B64,'Animal Populations'!$B$41:$B$71,0),MATCH('Manure CH4'!R$45,'Animal Populations'!$B$41:$BF$41,0))</f>
        <v>13832.927066964392</v>
      </c>
      <c r="S64" s="148">
        <f>INDEX('Animal Populations'!$B$41:$BF$71,MATCH('Manure CH4'!$B64,'Animal Populations'!$B$41:$B$71,0),MATCH('Manure CH4'!S$45,'Animal Populations'!$B$41:$BF$41,0))</f>
        <v>15458.86480983925</v>
      </c>
      <c r="T64" s="148">
        <f>INDEX('Animal Populations'!$B$41:$BF$71,MATCH('Manure CH4'!$B64,'Animal Populations'!$B$41:$B$71,0),MATCH('Manure CH4'!T$45,'Animal Populations'!$B$41:$BF$41,0))</f>
        <v>17084.802552714107</v>
      </c>
      <c r="U64" s="734"/>
      <c r="V64" s="150">
        <f t="shared" ref="V64:AL64" si="155">$V$23</f>
        <v>64</v>
      </c>
      <c r="W64" s="150">
        <f t="shared" si="155"/>
        <v>64</v>
      </c>
      <c r="X64" s="150">
        <f t="shared" si="155"/>
        <v>64</v>
      </c>
      <c r="Y64" s="150">
        <f t="shared" si="155"/>
        <v>64</v>
      </c>
      <c r="Z64" s="150">
        <f t="shared" si="155"/>
        <v>64</v>
      </c>
      <c r="AA64" s="150">
        <f t="shared" si="155"/>
        <v>64</v>
      </c>
      <c r="AB64" s="150">
        <f t="shared" si="155"/>
        <v>64</v>
      </c>
      <c r="AC64" s="150">
        <f t="shared" si="155"/>
        <v>64</v>
      </c>
      <c r="AD64" s="150">
        <f t="shared" si="155"/>
        <v>64</v>
      </c>
      <c r="AE64" s="150">
        <f t="shared" si="155"/>
        <v>64</v>
      </c>
      <c r="AF64" s="150">
        <f t="shared" si="155"/>
        <v>64</v>
      </c>
      <c r="AG64" s="150">
        <f t="shared" si="155"/>
        <v>64</v>
      </c>
      <c r="AH64" s="150">
        <f t="shared" si="155"/>
        <v>64</v>
      </c>
      <c r="AI64" s="150">
        <f t="shared" si="155"/>
        <v>64</v>
      </c>
      <c r="AJ64" s="150">
        <f t="shared" si="155"/>
        <v>64</v>
      </c>
      <c r="AK64" s="150">
        <f t="shared" si="155"/>
        <v>64</v>
      </c>
      <c r="AL64" s="150">
        <f t="shared" si="155"/>
        <v>64</v>
      </c>
      <c r="AM64" s="82"/>
      <c r="AN64" s="261">
        <f>INDEX(Factors!$B$5:$AM$28,MATCH('Manure CH4'!$B64,Factors!$B$5:$B$28,0),MATCH('Manure CH4'!AN$4,Factors!$B$5:$AM$5,0))*days_year/1000</f>
        <v>3.4674999999999998</v>
      </c>
      <c r="AO64" s="261">
        <f>INDEX(Factors!$B$5:$AM$28,MATCH('Manure CH4'!$B64,Factors!$B$5:$B$28,0),MATCH('Manure CH4'!AO$4,Factors!$B$5:$AM$5,0))*days_year/1000</f>
        <v>3.4674999999999998</v>
      </c>
      <c r="AP64" s="261">
        <f>INDEX(Factors!$B$5:$AM$28,MATCH('Manure CH4'!$B64,Factors!$B$5:$B$28,0),MATCH('Manure CH4'!AP$4,Factors!$B$5:$AM$5,0))*days_year/1000</f>
        <v>3.4674999999999998</v>
      </c>
      <c r="AQ64" s="261">
        <f>INDEX(Factors!$B$5:$AM$28,MATCH('Manure CH4'!$B64,Factors!$B$5:$B$28,0),MATCH('Manure CH4'!AQ$4,Factors!$B$5:$AM$5,0))*days_year/1000</f>
        <v>3.4674999999999998</v>
      </c>
      <c r="AR64" s="261">
        <f>INDEX(Factors!$B$5:$AM$28,MATCH('Manure CH4'!$B64,Factors!$B$5:$B$28,0),MATCH('Manure CH4'!AR$4,Factors!$B$5:$AM$5,0))*days_year/1000</f>
        <v>3.4674999999999998</v>
      </c>
      <c r="AS64" s="261">
        <f>INDEX(Factors!$B$5:$AM$28,MATCH('Manure CH4'!$B64,Factors!$B$5:$B$28,0),MATCH('Manure CH4'!AS$4,Factors!$B$5:$AM$5,0))*days_year/1000</f>
        <v>3.4674999999999998</v>
      </c>
      <c r="AT64" s="261">
        <f>INDEX(Factors!$B$5:$AM$28,MATCH('Manure CH4'!$B64,Factors!$B$5:$B$28,0),MATCH('Manure CH4'!AT$4,Factors!$B$5:$AM$5,0))*days_year/1000</f>
        <v>3.4674999999999998</v>
      </c>
      <c r="AU64" s="261">
        <f>INDEX(Factors!$B$5:$AM$28,MATCH('Manure CH4'!$B64,Factors!$B$5:$B$28,0),MATCH('Manure CH4'!AU$4,Factors!$B$5:$AM$5,0))*days_year/1000</f>
        <v>3.4674999999999998</v>
      </c>
      <c r="AV64" s="261">
        <f>INDEX(Factors!$B$5:$AM$28,MATCH('Manure CH4'!$B64,Factors!$B$5:$B$28,0),MATCH('Manure CH4'!AV$4,Factors!$B$5:$AM$5,0))*days_year/1000</f>
        <v>3.4674999999999998</v>
      </c>
      <c r="AW64" s="261">
        <f>INDEX(Factors!$B$5:$AM$28,MATCH('Manure CH4'!$B64,Factors!$B$5:$B$28,0),MATCH('Manure CH4'!AW$4,Factors!$B$5:$AM$5,0))*days_year/1000</f>
        <v>3.4674999999999998</v>
      </c>
      <c r="AX64" s="261">
        <f>INDEX(Factors!$B$5:$AM$28,MATCH('Manure CH4'!$B64,Factors!$B$5:$B$28,0),MATCH('Manure CH4'!AX$4,Factors!$B$5:$AM$5,0))*days_year/1000</f>
        <v>3.4674999999999998</v>
      </c>
      <c r="AY64" s="261">
        <f>INDEX(Factors!$B$5:$AM$28,MATCH('Manure CH4'!$B64,Factors!$B$5:$B$28,0),MATCH('Manure CH4'!AY$4,Factors!$B$5:$AM$5,0))*days_year/1000</f>
        <v>3.4674999999999998</v>
      </c>
      <c r="AZ64" s="261">
        <f>INDEX(Factors!$B$5:$AM$28,MATCH('Manure CH4'!$B64,Factors!$B$5:$B$28,0),MATCH('Manure CH4'!AZ$4,Factors!$B$5:$AM$5,0))*days_year/1000</f>
        <v>3.4674999999999998</v>
      </c>
      <c r="BA64" s="261">
        <f>INDEX(Factors!$B$5:$BU$28,MATCH('Manure CH4'!$B64,Factors!$B$5:$B$28,0),MATCH('Manure CH4'!BA$4,Factors!$B$5:$BU$5,0))*days_year/1000</f>
        <v>3.4674999999999998</v>
      </c>
      <c r="BB64" s="261">
        <f>INDEX(Factors!$B$5:$BU$28,MATCH('Manure CH4'!$B64,Factors!$B$5:$B$28,0),MATCH('Manure CH4'!BB$4,Factors!$B$5:$BU$5,0))*days_year/1000</f>
        <v>3.4674999999999998</v>
      </c>
      <c r="BC64" s="261">
        <f>INDEX(Factors!$B$5:$BU$28,MATCH('Manure CH4'!$B64,Factors!$B$5:$B$28,0),MATCH('Manure CH4'!BC$4,Factors!$B$5:$BU$5,0))*days_year/1000</f>
        <v>3.4674999999999998</v>
      </c>
      <c r="BD64" s="261">
        <f>INDEX(Factors!$B$5:$BU$28,MATCH('Manure CH4'!$B64,Factors!$B$5:$B$28,0),MATCH('Manure CH4'!BD$4,Factors!$B$5:$BU$5,0))*days_year/1000</f>
        <v>3.4674999999999998</v>
      </c>
      <c r="BE64" s="80"/>
      <c r="BF64" s="261">
        <f>Factors!$F$67</f>
        <v>0.16997111299915041</v>
      </c>
      <c r="BG64" s="80"/>
      <c r="BH64" s="262">
        <f>INDEX(Factors!$B$82:$AM$105,MATCH('Manure CH4'!$B64,Factors!$B$82:$B$105,0),MATCH('Manure CH4'!BH$4,Factors!$B$82:$AM$82,0))</f>
        <v>2.0124E-2</v>
      </c>
      <c r="BI64" s="262">
        <f>INDEX(Factors!$B$82:$AM$105,MATCH('Manure CH4'!$B64,Factors!$B$82:$B$105,0),MATCH('Manure CH4'!BI$4,Factors!$B$82:$AM$82,0))</f>
        <v>2.0124E-2</v>
      </c>
      <c r="BJ64" s="262">
        <f>INDEX(Factors!$B$82:$AM$105,MATCH('Manure CH4'!$B64,Factors!$B$82:$B$105,0),MATCH('Manure CH4'!BJ$4,Factors!$B$82:$AM$82,0))</f>
        <v>2.0124E-2</v>
      </c>
      <c r="BK64" s="262">
        <f>INDEX(Factors!$B$82:$AM$105,MATCH('Manure CH4'!$B64,Factors!$B$82:$B$105,0),MATCH('Manure CH4'!BK$4,Factors!$B$82:$AM$82,0))</f>
        <v>2.0124E-2</v>
      </c>
      <c r="BL64" s="262">
        <f>INDEX(Factors!$B$82:$AM$105,MATCH('Manure CH4'!$B64,Factors!$B$82:$B$105,0),MATCH('Manure CH4'!BL$4,Factors!$B$82:$AM$82,0))</f>
        <v>2.0124E-2</v>
      </c>
      <c r="BM64" s="262">
        <f>INDEX(Factors!$B$82:$AM$105,MATCH('Manure CH4'!$B64,Factors!$B$82:$B$105,0),MATCH('Manure CH4'!BM$4,Factors!$B$82:$AM$82,0))</f>
        <v>2.0124E-2</v>
      </c>
      <c r="BN64" s="262">
        <f>INDEX(Factors!$B$82:$AM$105,MATCH('Manure CH4'!$B64,Factors!$B$82:$B$105,0),MATCH('Manure CH4'!BN$4,Factors!$B$82:$AM$82,0))</f>
        <v>2.0124E-2</v>
      </c>
      <c r="BO64" s="262">
        <f>INDEX(Factors!$B$82:$AM$105,MATCH('Manure CH4'!$B64,Factors!$B$82:$B$105,0),MATCH('Manure CH4'!BO$4,Factors!$B$82:$AM$82,0))</f>
        <v>2.0124E-2</v>
      </c>
      <c r="BP64" s="262">
        <f>INDEX(Factors!$B$82:$AM$105,MATCH('Manure CH4'!$B64,Factors!$B$82:$B$105,0),MATCH('Manure CH4'!BP$4,Factors!$B$82:$AM$82,0))</f>
        <v>2.0124E-2</v>
      </c>
      <c r="BQ64" s="262">
        <f>INDEX(Factors!$B$82:$AM$105,MATCH('Manure CH4'!$B64,Factors!$B$82:$B$105,0),MATCH('Manure CH4'!BQ$4,Factors!$B$82:$AM$82,0))</f>
        <v>2.0124E-2</v>
      </c>
      <c r="BR64" s="262">
        <f>INDEX(Factors!$B$82:$AM$105,MATCH('Manure CH4'!$B64,Factors!$B$82:$B$105,0),MATCH('Manure CH4'!BR$4,Factors!$B$82:$AM$82,0))</f>
        <v>2.0124E-2</v>
      </c>
      <c r="BS64" s="262">
        <f>INDEX(Factors!$B$82:$AM$105,MATCH('Manure CH4'!$B64,Factors!$B$82:$B$105,0),MATCH('Manure CH4'!BS$4,Factors!$B$82:$AM$82,0))</f>
        <v>2.0124E-2</v>
      </c>
      <c r="BT64" s="262">
        <f>INDEX(Factors!$B$82:$AM$105,MATCH('Manure CH4'!$B64,Factors!$B$82:$B$105,0),MATCH('Manure CH4'!BT$4,Factors!$B$82:$AM$82,0))</f>
        <v>2.0124E-2</v>
      </c>
      <c r="BU64" s="262">
        <f>INDEX(Factors!$B$82:$BG$105,MATCH('Manure CH4'!$B64,Factors!$B$82:$B$105,0),MATCH('Manure CH4'!BU$4,Factors!$B$82:$BG$82,0))</f>
        <v>2.0124E-2</v>
      </c>
      <c r="BV64" s="262">
        <f>INDEX(Factors!$B$82:$BG$105,MATCH('Manure CH4'!$B64,Factors!$B$82:$B$105,0),MATCH('Manure CH4'!BV$4,Factors!$B$82:$BG$82,0))</f>
        <v>2.0124E-2</v>
      </c>
      <c r="BW64" s="262">
        <f>INDEX(Factors!$B$82:$BG$105,MATCH('Manure CH4'!$B64,Factors!$B$82:$B$105,0),MATCH('Manure CH4'!BW$4,Factors!$B$82:$BG$82,0))</f>
        <v>2.0124E-2</v>
      </c>
      <c r="BX64" s="262">
        <f>INDEX(Factors!$B$82:$BG$105,MATCH('Manure CH4'!$B64,Factors!$B$82:$B$105,0),MATCH('Manure CH4'!BX$4,Factors!$B$82:$BG$82,0))</f>
        <v>2.0124E-2</v>
      </c>
      <c r="BZ64" s="150">
        <f t="shared" si="151"/>
        <v>0.86468312280008686</v>
      </c>
      <c r="CA64" s="150">
        <f t="shared" si="151"/>
        <v>1.9748616689720913</v>
      </c>
      <c r="CB64" s="150">
        <f t="shared" si="151"/>
        <v>2.3679229296201258</v>
      </c>
      <c r="CC64" s="150">
        <f t="shared" si="151"/>
        <v>2.960923761880311</v>
      </c>
      <c r="CD64" s="150">
        <f t="shared" si="151"/>
        <v>3.8565972600272134</v>
      </c>
      <c r="CE64" s="150">
        <f t="shared" si="151"/>
        <v>4.0233771300182966</v>
      </c>
      <c r="CF64" s="150">
        <f t="shared" si="151"/>
        <v>4.1901570000094397</v>
      </c>
      <c r="CG64" s="150">
        <f t="shared" si="152"/>
        <v>4.4022988053766134</v>
      </c>
      <c r="CH64" s="150">
        <f t="shared" si="153"/>
        <v>4.585344997819484</v>
      </c>
      <c r="CI64" s="150">
        <f t="shared" si="154"/>
        <v>4.7683911902623555</v>
      </c>
      <c r="CJ64" s="150">
        <f t="shared" si="154"/>
        <v>4.9514373827052278</v>
      </c>
      <c r="CK64" s="150">
        <f t="shared" si="154"/>
        <v>3.1708319042290229</v>
      </c>
      <c r="CL64" s="150">
        <f t="shared" si="154"/>
        <v>5.3170738405718021</v>
      </c>
      <c r="CM64" s="150">
        <f t="shared" si="154"/>
        <v>6.1341222192402816</v>
      </c>
      <c r="CN64" s="150">
        <f t="shared" si="154"/>
        <v>6.9511705979087006</v>
      </c>
      <c r="CO64" s="150">
        <f t="shared" si="154"/>
        <v>7.7682189765771197</v>
      </c>
      <c r="CP64" s="150">
        <f t="shared" si="154"/>
        <v>8.5852673552455396</v>
      </c>
    </row>
    <row r="65" spans="1:94" ht="12.75" customHeight="1" x14ac:dyDescent="0.25">
      <c r="A65" s="1">
        <v>12</v>
      </c>
      <c r="B65" s="1" t="s">
        <v>184</v>
      </c>
      <c r="C65" s="1"/>
      <c r="D65" s="148">
        <f>INDEX('Animal Populations'!$B$41:$AL$71,MATCH('Manure CH4'!$B65,'Animal Populations'!$B$41:$B$71,0),MATCH('Manure CH4'!D$45,'Animal Populations'!$B$41:$AL$41,0))</f>
        <v>2600</v>
      </c>
      <c r="E65" s="148">
        <f>INDEX('Animal Populations'!$B$41:$AL$71,MATCH('Manure CH4'!$B65,'Animal Populations'!$B$41:$B$71,0),MATCH('Manure CH4'!E$45,'Animal Populations'!$B$41:$AL$41,0))</f>
        <v>1100</v>
      </c>
      <c r="F65" s="148">
        <f>INDEX('Animal Populations'!$B$41:$AL$71,MATCH('Manure CH4'!$B65,'Animal Populations'!$B$41:$B$71,0),MATCH('Manure CH4'!F$45,'Animal Populations'!$B$41:$AL$41,0))</f>
        <v>1100</v>
      </c>
      <c r="G65" s="148">
        <f>INDEX('Animal Populations'!$B$41:$AL$71,MATCH('Manure CH4'!$B65,'Animal Populations'!$B$41:$B$71,0),MATCH('Manure CH4'!G$45,'Animal Populations'!$B$41:$AL$41,0))</f>
        <v>576.92307692307691</v>
      </c>
      <c r="H65" s="148">
        <f>INDEX('Animal Populations'!$B$41:$AL$71,MATCH('Manure CH4'!$B65,'Animal Populations'!$B$41:$B$71,0),MATCH('Manure CH4'!H$45,'Animal Populations'!$B$41:$AL$41,0))</f>
        <v>415.38461538461542</v>
      </c>
      <c r="I65" s="148">
        <f>INDEX('Animal Populations'!$B$41:$AL$71,MATCH('Manure CH4'!$B65,'Animal Populations'!$B$41:$B$71,0),MATCH('Manure CH4'!I$45,'Animal Populations'!$B$41:$AL$41,0))</f>
        <v>461.53846153846155</v>
      </c>
      <c r="J65" s="148">
        <f>INDEX('Animal Populations'!$B$41:$AL$71,MATCH('Manure CH4'!$B65,'Animal Populations'!$B$41:$B$71,0),MATCH('Manure CH4'!J$45,'Animal Populations'!$B$41:$AL$41,0))</f>
        <v>369.23076923076923</v>
      </c>
      <c r="K65" s="148">
        <f>INDEX('Animal Populations'!$B$41:$AL$71,MATCH('Manure CH4'!$B65,'Animal Populations'!$B$41:$B$71,0),MATCH('Manure CH4'!K$45,'Animal Populations'!$B$41:$AL$41,0))</f>
        <v>415.38461538461542</v>
      </c>
      <c r="L65" s="148">
        <f>INDEX('Animal Populations'!$B$41:$AL$71,MATCH('Manure CH4'!$B65,'Animal Populations'!$B$41:$B$71,0),MATCH('Manure CH4'!L$45,'Animal Populations'!$B$41:$AL$41,0))</f>
        <v>507.69230769230774</v>
      </c>
      <c r="M65" s="148">
        <f>INDEX('Animal Populations'!$B$41:$AL$71,MATCH('Manure CH4'!$B65,'Animal Populations'!$B$41:$B$71,0),MATCH('Manure CH4'!M$45,'Animal Populations'!$B$41:$AL$41,0))</f>
        <v>461.53846153846155</v>
      </c>
      <c r="N65" s="148">
        <f>INDEX('Animal Populations'!$B$41:$AL$71,MATCH('Manure CH4'!$B65,'Animal Populations'!$B$41:$B$71,0),MATCH('Manure CH4'!N$45,'Animal Populations'!$B$41:$AL$41,0))</f>
        <v>415.38461538461542</v>
      </c>
      <c r="O65" s="148">
        <f>INDEX('Animal Populations'!$B$41:$AL$71,MATCH('Manure CH4'!$B65,'Animal Populations'!$B$41:$B$71,0),MATCH('Manure CH4'!O$45,'Animal Populations'!$B$41:$AL$41,0))</f>
        <v>323.07692307692309</v>
      </c>
      <c r="P65" s="148">
        <f>INDEX('Animal Populations'!$B$41:$AL$71,MATCH('Manure CH4'!$B65,'Animal Populations'!$B$41:$B$71,0),MATCH('Manure CH4'!P$45,'Animal Populations'!$B$41:$AL$41,0))</f>
        <v>334.74218089602385</v>
      </c>
      <c r="Q65" s="148">
        <f>INDEX('Animal Populations'!$B$41:$BF$71,MATCH('Manure CH4'!$B65,'Animal Populations'!$B$41:$B$71,0),MATCH('Manure CH4'!Q$45,'Animal Populations'!$B$41:$BF$41,0))</f>
        <v>266.27218934911161</v>
      </c>
      <c r="R65" s="148">
        <f>INDEX('Animal Populations'!$B$41:$BF$71,MATCH('Manure CH4'!$B65,'Animal Populations'!$B$41:$B$71,0),MATCH('Manure CH4'!R$45,'Animal Populations'!$B$41:$BF$41,0))</f>
        <v>197.80219780219397</v>
      </c>
      <c r="S65" s="148">
        <f>INDEX('Animal Populations'!$B$41:$BF$71,MATCH('Manure CH4'!$B65,'Animal Populations'!$B$41:$B$71,0),MATCH('Manure CH4'!S$45,'Animal Populations'!$B$41:$BF$41,0))</f>
        <v>129.3322062552817</v>
      </c>
      <c r="T65" s="148">
        <f>INDEX('Animal Populations'!$B$41:$BF$71,MATCH('Manure CH4'!$B65,'Animal Populations'!$B$41:$B$71,0),MATCH('Manure CH4'!T$45,'Animal Populations'!$B$41:$BF$41,0))</f>
        <v>60.862214708364071</v>
      </c>
      <c r="U65" s="734"/>
      <c r="V65" s="150">
        <f t="shared" ref="V65:AL65" si="156">$V$24</f>
        <v>60.435353065099228</v>
      </c>
      <c r="W65" s="150">
        <f t="shared" si="156"/>
        <v>60.435353065099228</v>
      </c>
      <c r="X65" s="150">
        <f t="shared" si="156"/>
        <v>60.435353065099228</v>
      </c>
      <c r="Y65" s="150">
        <f t="shared" si="156"/>
        <v>60.435353065099228</v>
      </c>
      <c r="Z65" s="150">
        <f t="shared" si="156"/>
        <v>60.435353065099228</v>
      </c>
      <c r="AA65" s="150">
        <f t="shared" si="156"/>
        <v>60.435353065099228</v>
      </c>
      <c r="AB65" s="150">
        <f t="shared" si="156"/>
        <v>60.435353065099228</v>
      </c>
      <c r="AC65" s="150">
        <f t="shared" si="156"/>
        <v>60.435353065099228</v>
      </c>
      <c r="AD65" s="150">
        <f t="shared" si="156"/>
        <v>60.435353065099228</v>
      </c>
      <c r="AE65" s="150">
        <f t="shared" si="156"/>
        <v>60.435353065099228</v>
      </c>
      <c r="AF65" s="150">
        <f t="shared" si="156"/>
        <v>60.435353065099228</v>
      </c>
      <c r="AG65" s="150">
        <f t="shared" si="156"/>
        <v>60.435353065099228</v>
      </c>
      <c r="AH65" s="150">
        <f t="shared" si="156"/>
        <v>60.435353065099228</v>
      </c>
      <c r="AI65" s="150">
        <f t="shared" si="156"/>
        <v>60.435353065099228</v>
      </c>
      <c r="AJ65" s="150">
        <f t="shared" si="156"/>
        <v>60.435353065099228</v>
      </c>
      <c r="AK65" s="150">
        <f t="shared" si="156"/>
        <v>60.435353065099228</v>
      </c>
      <c r="AL65" s="150">
        <f t="shared" si="156"/>
        <v>60.435353065099228</v>
      </c>
      <c r="AM65" s="82"/>
      <c r="AN65" s="261">
        <f>INDEX(Factors!$B$5:$AM$28,MATCH('Manure CH4'!$B65,Factors!$B$5:$B$28,0),MATCH('Manure CH4'!AN$4,Factors!$B$5:$AM$5,0))*days_year/1000</f>
        <v>2.2626603203440738</v>
      </c>
      <c r="AO65" s="261">
        <f>INDEX(Factors!$B$5:$AM$28,MATCH('Manure CH4'!$B65,Factors!$B$5:$B$28,0),MATCH('Manure CH4'!AO$4,Factors!$B$5:$AM$5,0))*days_year/1000</f>
        <v>2.2853710118423853</v>
      </c>
      <c r="AP65" s="261">
        <f>INDEX(Factors!$B$5:$AM$28,MATCH('Manure CH4'!$B65,Factors!$B$5:$B$28,0),MATCH('Manure CH4'!AP$4,Factors!$B$5:$AM$5,0))*days_year/1000</f>
        <v>2.2923554055138573</v>
      </c>
      <c r="AQ65" s="261">
        <f>INDEX(Factors!$B$5:$AM$28,MATCH('Manure CH4'!$B65,Factors!$B$5:$B$28,0),MATCH('Manure CH4'!AQ$4,Factors!$B$5:$AM$5,0))*days_year/1000</f>
        <v>2.2497531781592324</v>
      </c>
      <c r="AR65" s="261">
        <f>INDEX(Factors!$B$5:$AM$28,MATCH('Manure CH4'!$B65,Factors!$B$5:$B$28,0),MATCH('Manure CH4'!AR$4,Factors!$B$5:$AM$5,0))*days_year/1000</f>
        <v>2.2468985735867877</v>
      </c>
      <c r="AS65" s="261">
        <f>INDEX(Factors!$B$5:$AM$28,MATCH('Manure CH4'!$B65,Factors!$B$5:$B$28,0),MATCH('Manure CH4'!AS$4,Factors!$B$5:$AM$5,0))*days_year/1000</f>
        <v>2.2516542438557932</v>
      </c>
      <c r="AT65" s="261">
        <f>INDEX(Factors!$B$5:$AM$28,MATCH('Manure CH4'!$B65,Factors!$B$5:$B$28,0),MATCH('Manure CH4'!AT$4,Factors!$B$5:$AM$5,0))*days_year/1000</f>
        <v>2.2492972929318138</v>
      </c>
      <c r="AU65" s="261">
        <f>INDEX(Factors!$B$5:$AM$28,MATCH('Manure CH4'!$B65,Factors!$B$5:$B$28,0),MATCH('Manure CH4'!AU$4,Factors!$B$5:$AM$5,0))*days_year/1000</f>
        <v>2.2484810475963504</v>
      </c>
      <c r="AV65" s="261">
        <f>INDEX(Factors!$B$5:$AM$28,MATCH('Manure CH4'!$B65,Factors!$B$5:$B$28,0),MATCH('Manure CH4'!AV$4,Factors!$B$5:$AM$5,0))*days_year/1000</f>
        <v>2.2491283339618717</v>
      </c>
      <c r="AW65" s="261">
        <f>INDEX(Factors!$B$5:$AM$28,MATCH('Manure CH4'!$B65,Factors!$B$5:$B$28,0),MATCH('Manure CH4'!AW$4,Factors!$B$5:$AM$5,0))*days_year/1000</f>
        <v>2.2491283339618717</v>
      </c>
      <c r="AX65" s="261">
        <f>INDEX(Factors!$B$5:$AM$28,MATCH('Manure CH4'!$B65,Factors!$B$5:$B$28,0),MATCH('Manure CH4'!AX$4,Factors!$B$5:$AM$5,0))*days_year/1000</f>
        <v>2.2491283339618717</v>
      </c>
      <c r="AY65" s="261">
        <f>INDEX(Factors!$B$5:$AM$28,MATCH('Manure CH4'!$B65,Factors!$B$5:$B$28,0),MATCH('Manure CH4'!AY$4,Factors!$B$5:$AM$5,0))*days_year/1000</f>
        <v>0</v>
      </c>
      <c r="AZ65" s="261">
        <f>INDEX(Factors!$B$5:$AM$28,MATCH('Manure CH4'!$B65,Factors!$B$5:$B$28,0),MATCH('Manure CH4'!AZ$4,Factors!$B$5:$AM$5,0))*days_year/1000</f>
        <v>2.2487013567673402</v>
      </c>
      <c r="BA65" s="261">
        <f>INDEX(Factors!$B$5:$BU$28,MATCH('Manure CH4'!$B65,Factors!$B$5:$B$28,0),MATCH('Manure CH4'!BA$4,Factors!$B$5:$BU$5,0))*days_year/1000</f>
        <v>2.2487013567673402</v>
      </c>
      <c r="BB65" s="261">
        <f>INDEX(Factors!$B$5:$BU$28,MATCH('Manure CH4'!$B65,Factors!$B$5:$B$28,0),MATCH('Manure CH4'!BB$4,Factors!$B$5:$BU$5,0))*days_year/1000</f>
        <v>2.2487013567673402</v>
      </c>
      <c r="BC65" s="261">
        <f>INDEX(Factors!$B$5:$BU$28,MATCH('Manure CH4'!$B65,Factors!$B$5:$B$28,0),MATCH('Manure CH4'!BC$4,Factors!$B$5:$BU$5,0))*days_year/1000</f>
        <v>2.2487013567673402</v>
      </c>
      <c r="BD65" s="261">
        <f>INDEX(Factors!$B$5:$BU$28,MATCH('Manure CH4'!$B65,Factors!$B$5:$B$28,0),MATCH('Manure CH4'!BD$4,Factors!$B$5:$BU$5,0))*days_year/1000</f>
        <v>2.2487013567673402</v>
      </c>
      <c r="BE65" s="80"/>
      <c r="BF65" s="261">
        <f>Factors!$F$68</f>
        <v>0.48</v>
      </c>
      <c r="BG65" s="80"/>
      <c r="BH65" s="262">
        <f>INDEX(Factors!$B$82:$AM$105,MATCH('Manure CH4'!$B65,Factors!$B$82:$B$105,0),MATCH('Manure CH4'!BH$4,Factors!$B$82:$AM$82,0))</f>
        <v>0.34873386627683239</v>
      </c>
      <c r="BI65" s="262">
        <f>INDEX(Factors!$B$82:$AM$105,MATCH('Manure CH4'!$B65,Factors!$B$82:$B$105,0),MATCH('Manure CH4'!BI$4,Factors!$B$82:$AM$82,0))</f>
        <v>0.47182414784887394</v>
      </c>
      <c r="BJ65" s="262">
        <f>INDEX(Factors!$B$82:$AM$105,MATCH('Manure CH4'!$B65,Factors!$B$82:$B$105,0),MATCH('Manure CH4'!BJ$4,Factors!$B$82:$AM$82,0))</f>
        <v>0.45195822822414655</v>
      </c>
      <c r="BK65" s="262">
        <f>INDEX(Factors!$B$82:$AM$105,MATCH('Manure CH4'!$B65,Factors!$B$82:$B$105,0),MATCH('Manure CH4'!BK$4,Factors!$B$82:$AM$82,0))</f>
        <v>0.42028221306951075</v>
      </c>
      <c r="BL65" s="262">
        <f>INDEX(Factors!$B$82:$AM$105,MATCH('Manure CH4'!$B65,Factors!$B$82:$B$105,0),MATCH('Manure CH4'!BL$4,Factors!$B$82:$AM$82,0))</f>
        <v>0.38750500776459162</v>
      </c>
      <c r="BM65" s="262">
        <f>INDEX(Factors!$B$82:$AM$105,MATCH('Manure CH4'!$B65,Factors!$B$82:$B$105,0),MATCH('Manure CH4'!BM$4,Factors!$B$82:$AM$82,0))</f>
        <v>0.38175006046307475</v>
      </c>
      <c r="BN65" s="262">
        <f>INDEX(Factors!$B$82:$AM$105,MATCH('Manure CH4'!$B65,Factors!$B$82:$B$105,0),MATCH('Manure CH4'!BN$4,Factors!$B$82:$AM$82,0))</f>
        <v>0.37648285489028011</v>
      </c>
      <c r="BO65" s="262">
        <f>INDEX(Factors!$B$82:$AM$105,MATCH('Manure CH4'!$B65,Factors!$B$82:$B$105,0),MATCH('Manure CH4'!BO$4,Factors!$B$82:$AM$82,0))</f>
        <v>0.37698876599337938</v>
      </c>
      <c r="BP65" s="262">
        <f>INDEX(Factors!$B$82:$AM$105,MATCH('Manure CH4'!$B65,Factors!$B$82:$B$105,0),MATCH('Manure CH4'!BP$4,Factors!$B$82:$AM$82,0))</f>
        <v>0.37698876599337938</v>
      </c>
      <c r="BQ65" s="262">
        <f>INDEX(Factors!$B$82:$AM$105,MATCH('Manure CH4'!$B65,Factors!$B$82:$B$105,0),MATCH('Manure CH4'!BQ$4,Factors!$B$82:$AM$82,0))</f>
        <v>0.37698876599337938</v>
      </c>
      <c r="BR65" s="262">
        <f>INDEX(Factors!$B$82:$AM$105,MATCH('Manure CH4'!$B65,Factors!$B$82:$B$105,0),MATCH('Manure CH4'!BR$4,Factors!$B$82:$AM$82,0))</f>
        <v>0.38660883391321793</v>
      </c>
      <c r="BS65" s="262">
        <f>INDEX(Factors!$B$82:$AM$105,MATCH('Manure CH4'!$B65,Factors!$B$82:$B$105,0),MATCH('Manure CH4'!BS$4,Factors!$B$82:$AM$82,0))</f>
        <v>0.38660883391321793</v>
      </c>
      <c r="BT65" s="262">
        <f>INDEX(Factors!$B$82:$AM$105,MATCH('Manure CH4'!$B65,Factors!$B$82:$B$105,0),MATCH('Manure CH4'!BT$4,Factors!$B$82:$AM$82,0))</f>
        <v>0.38660883391321793</v>
      </c>
      <c r="BU65" s="262">
        <f>INDEX(Factors!$B$82:$BG$105,MATCH('Manure CH4'!$B65,Factors!$B$82:$B$105,0),MATCH('Manure CH4'!BU$4,Factors!$B$82:$BG$82,0))</f>
        <v>0.38660883391321793</v>
      </c>
      <c r="BV65" s="262">
        <f>INDEX(Factors!$B$82:$BG$105,MATCH('Manure CH4'!$B65,Factors!$B$82:$B$105,0),MATCH('Manure CH4'!BV$4,Factors!$B$82:$BG$82,0))</f>
        <v>0.38660883391321793</v>
      </c>
      <c r="BW65" s="262">
        <f>INDEX(Factors!$B$82:$BG$105,MATCH('Manure CH4'!$B65,Factors!$B$82:$B$105,0),MATCH('Manure CH4'!BW$4,Factors!$B$82:$BG$82,0))</f>
        <v>0.38660883391321793</v>
      </c>
      <c r="BX65" s="262">
        <f>INDEX(Factors!$B$82:$BG$105,MATCH('Manure CH4'!$B65,Factors!$B$82:$B$105,0),MATCH('Manure CH4'!BX$4,Factors!$B$82:$BG$82,0))</f>
        <v>0.38660883391321793</v>
      </c>
      <c r="BZ65" s="150">
        <f t="shared" si="151"/>
        <v>39.398267437655278</v>
      </c>
      <c r="CA65" s="150">
        <f t="shared" si="151"/>
        <v>22.778223722912173</v>
      </c>
      <c r="CB65" s="150">
        <f t="shared" si="151"/>
        <v>21.885840221967083</v>
      </c>
      <c r="CC65" s="150">
        <f t="shared" si="151"/>
        <v>10.475724922687139</v>
      </c>
      <c r="CD65" s="150">
        <f t="shared" si="151"/>
        <v>6.945467537300261</v>
      </c>
      <c r="CE65" s="150">
        <f t="shared" si="151"/>
        <v>7.6186672442030146</v>
      </c>
      <c r="CF65" s="150">
        <f t="shared" si="151"/>
        <v>6.0045468702923825</v>
      </c>
      <c r="CG65" s="150">
        <f t="shared" si="152"/>
        <v>6.7617379838958653</v>
      </c>
      <c r="CH65" s="150">
        <f t="shared" si="153"/>
        <v>8.2667255414396976</v>
      </c>
      <c r="CI65" s="150">
        <f t="shared" si="154"/>
        <v>7.5152050376724517</v>
      </c>
      <c r="CJ65" s="150">
        <f t="shared" si="154"/>
        <v>6.936281466424072</v>
      </c>
      <c r="CK65" s="150">
        <f t="shared" si="154"/>
        <v>0</v>
      </c>
      <c r="CL65" s="150">
        <f t="shared" si="154"/>
        <v>5.5886162212178201</v>
      </c>
      <c r="CM65" s="150">
        <f t="shared" si="154"/>
        <v>4.4454901759687493</v>
      </c>
      <c r="CN65" s="150">
        <f t="shared" si="154"/>
        <v>3.3023641307195883</v>
      </c>
      <c r="CO65" s="150">
        <f t="shared" si="154"/>
        <v>2.1592380854705175</v>
      </c>
      <c r="CP65" s="150">
        <f t="shared" si="154"/>
        <v>1.0161120402213566</v>
      </c>
    </row>
    <row r="66" spans="1:94" ht="12.75" customHeight="1" x14ac:dyDescent="0.25">
      <c r="A66" s="1">
        <v>13</v>
      </c>
      <c r="B66" s="1" t="s">
        <v>185</v>
      </c>
      <c r="C66" s="1"/>
      <c r="D66" s="148">
        <f>INDEX('Animal Populations'!$B$41:$AL$71,MATCH('Manure CH4'!$B66,'Animal Populations'!$B$41:$B$71,0),MATCH('Manure CH4'!D$45,'Animal Populations'!$B$41:$AL$41,0))</f>
        <v>1975.8433734939758</v>
      </c>
      <c r="E66" s="148">
        <f>INDEX('Animal Populations'!$B$41:$AL$71,MATCH('Manure CH4'!$B66,'Animal Populations'!$B$41:$B$71,0),MATCH('Manure CH4'!E$45,'Animal Populations'!$B$41:$AL$41,0))</f>
        <v>3019.3192771084337</v>
      </c>
      <c r="F66" s="148">
        <f>INDEX('Animal Populations'!$B$41:$AL$71,MATCH('Manure CH4'!$B66,'Animal Populations'!$B$41:$B$71,0),MATCH('Manure CH4'!F$45,'Animal Populations'!$B$41:$AL$41,0))</f>
        <v>3431.2590361445782</v>
      </c>
      <c r="G66" s="148">
        <f>INDEX('Animal Populations'!$B$41:$AL$71,MATCH('Manure CH4'!$B66,'Animal Populations'!$B$41:$B$71,0),MATCH('Manure CH4'!G$45,'Animal Populations'!$B$41:$AL$41,0))</f>
        <v>2980.6409638554583</v>
      </c>
      <c r="H66" s="148">
        <f>INDEX('Animal Populations'!$B$41:$AL$71,MATCH('Manure CH4'!$B66,'Animal Populations'!$B$41:$B$71,0),MATCH('Manure CH4'!H$45,'Animal Populations'!$B$41:$AL$41,0))</f>
        <v>2502.2457831325269</v>
      </c>
      <c r="I66" s="148">
        <f>INDEX('Animal Populations'!$B$41:$AL$71,MATCH('Manure CH4'!$B66,'Animal Populations'!$B$41:$B$71,0),MATCH('Manure CH4'!I$45,'Animal Populations'!$B$41:$AL$41,0))</f>
        <v>2442.9180722891474</v>
      </c>
      <c r="J66" s="148">
        <f>INDEX('Animal Populations'!$B$41:$AL$71,MATCH('Manure CH4'!$B66,'Animal Populations'!$B$41:$B$71,0),MATCH('Manure CH4'!J$45,'Animal Populations'!$B$41:$AL$41,0))</f>
        <v>2383.5903614457829</v>
      </c>
      <c r="K66" s="148">
        <f>INDEX('Animal Populations'!$B$41:$AL$71,MATCH('Manure CH4'!$B66,'Animal Populations'!$B$41:$B$71,0),MATCH('Manure CH4'!K$45,'Animal Populations'!$B$41:$AL$41,0))</f>
        <v>2723.219530754599</v>
      </c>
      <c r="L66" s="148">
        <f>INDEX('Animal Populations'!$B$41:$AL$71,MATCH('Manure CH4'!$B66,'Animal Populations'!$B$41:$B$71,0),MATCH('Manure CH4'!L$45,'Animal Populations'!$B$41:$AL$41,0))</f>
        <v>2720.1144895370976</v>
      </c>
      <c r="M66" s="148">
        <f>INDEX('Animal Populations'!$B$41:$AL$71,MATCH('Manure CH4'!$B66,'Animal Populations'!$B$41:$B$71,0),MATCH('Manure CH4'!M$45,'Animal Populations'!$B$41:$AL$41,0))</f>
        <v>2717.0094483195962</v>
      </c>
      <c r="N66" s="148">
        <f>INDEX('Animal Populations'!$B$41:$AL$71,MATCH('Manure CH4'!$B66,'Animal Populations'!$B$41:$B$71,0),MATCH('Manure CH4'!N$45,'Animal Populations'!$B$41:$AL$41,0))</f>
        <v>2713.9044071020953</v>
      </c>
      <c r="O66" s="148">
        <f>INDEX('Animal Populations'!$B$41:$AL$71,MATCH('Manure CH4'!$B66,'Animal Populations'!$B$41:$B$71,0),MATCH('Manure CH4'!O$45,'Animal Populations'!$B$41:$AL$41,0))</f>
        <v>2262</v>
      </c>
      <c r="P66" s="148">
        <f>INDEX('Animal Populations'!$B$41:$AL$71,MATCH('Manure CH4'!$B66,'Animal Populations'!$B$41:$B$71,0),MATCH('Manure CH4'!P$45,'Animal Populations'!$B$41:$AL$41,0))</f>
        <v>2617.7083606002975</v>
      </c>
      <c r="Q66" s="148">
        <f>INDEX('Animal Populations'!$B$41:$BF$71,MATCH('Manure CH4'!$B66,'Animal Populations'!$B$41:$B$71,0),MATCH('Manure CH4'!Q$45,'Animal Populations'!$B$41:$BF$41,0))</f>
        <v>2579.7431862185608</v>
      </c>
      <c r="R66" s="148">
        <f>INDEX('Animal Populations'!$B$41:$BF$71,MATCH('Manure CH4'!$B66,'Animal Populations'!$B$41:$B$71,0),MATCH('Manure CH4'!R$45,'Animal Populations'!$B$41:$BF$41,0))</f>
        <v>2541.7780118368228</v>
      </c>
      <c r="S66" s="148">
        <f>INDEX('Animal Populations'!$B$41:$BF$71,MATCH('Manure CH4'!$B66,'Animal Populations'!$B$41:$B$71,0),MATCH('Manure CH4'!S$45,'Animal Populations'!$B$41:$BF$41,0))</f>
        <v>2503.8128374550861</v>
      </c>
      <c r="T66" s="148">
        <f>INDEX('Animal Populations'!$B$41:$BF$71,MATCH('Manure CH4'!$B66,'Animal Populations'!$B$41:$B$71,0),MATCH('Manure CH4'!T$45,'Animal Populations'!$B$41:$BF$41,0))</f>
        <v>2465.8476630733498</v>
      </c>
      <c r="U66" s="734"/>
      <c r="V66" s="150">
        <f t="shared" ref="V66:AL66" si="157">$V$25</f>
        <v>450</v>
      </c>
      <c r="W66" s="150">
        <f t="shared" si="157"/>
        <v>450</v>
      </c>
      <c r="X66" s="150">
        <f t="shared" si="157"/>
        <v>450</v>
      </c>
      <c r="Y66" s="150">
        <f t="shared" si="157"/>
        <v>450</v>
      </c>
      <c r="Z66" s="150">
        <f t="shared" si="157"/>
        <v>450</v>
      </c>
      <c r="AA66" s="150">
        <f t="shared" si="157"/>
        <v>450</v>
      </c>
      <c r="AB66" s="150">
        <f t="shared" si="157"/>
        <v>450</v>
      </c>
      <c r="AC66" s="150">
        <f t="shared" si="157"/>
        <v>450</v>
      </c>
      <c r="AD66" s="150">
        <f t="shared" si="157"/>
        <v>450</v>
      </c>
      <c r="AE66" s="150">
        <f t="shared" si="157"/>
        <v>450</v>
      </c>
      <c r="AF66" s="150">
        <f t="shared" si="157"/>
        <v>450</v>
      </c>
      <c r="AG66" s="150">
        <f t="shared" si="157"/>
        <v>450</v>
      </c>
      <c r="AH66" s="150">
        <f t="shared" si="157"/>
        <v>450</v>
      </c>
      <c r="AI66" s="150">
        <f t="shared" si="157"/>
        <v>450</v>
      </c>
      <c r="AJ66" s="150">
        <f t="shared" si="157"/>
        <v>450</v>
      </c>
      <c r="AK66" s="150">
        <f t="shared" si="157"/>
        <v>450</v>
      </c>
      <c r="AL66" s="150">
        <f t="shared" si="157"/>
        <v>450</v>
      </c>
      <c r="AM66" s="82"/>
      <c r="AN66" s="261">
        <f>INDEX(Factors!$B$5:$AM$28,MATCH('Manure CH4'!$B66,Factors!$B$5:$B$28,0),MATCH('Manure CH4'!AN$4,Factors!$B$5:$AM$5,0))*days_year/1000</f>
        <v>3.65</v>
      </c>
      <c r="AO66" s="261">
        <f>INDEX(Factors!$B$5:$AM$28,MATCH('Manure CH4'!$B66,Factors!$B$5:$B$28,0),MATCH('Manure CH4'!AO$4,Factors!$B$5:$AM$5,0))*days_year/1000</f>
        <v>2.6535499999999996</v>
      </c>
      <c r="AP66" s="261">
        <f>INDEX(Factors!$B$5:$AM$28,MATCH('Manure CH4'!$B66,Factors!$B$5:$B$28,0),MATCH('Manure CH4'!AP$4,Factors!$B$5:$AM$5,0))*days_year/1000</f>
        <v>2.3688500000000001</v>
      </c>
      <c r="AQ66" s="261">
        <f>INDEX(Factors!$B$5:$AM$28,MATCH('Manure CH4'!$B66,Factors!$B$5:$B$28,0),MATCH('Manure CH4'!AQ$4,Factors!$B$5:$AM$5,0))*days_year/1000</f>
        <v>2.2265000000000001</v>
      </c>
      <c r="AR66" s="261">
        <f>INDEX(Factors!$B$5:$AM$28,MATCH('Manure CH4'!$B66,Factors!$B$5:$B$28,0),MATCH('Manure CH4'!AR$4,Factors!$B$5:$AM$5,0))*days_year/1000</f>
        <v>2.2265000000000001</v>
      </c>
      <c r="AS66" s="261">
        <f>INDEX(Factors!$B$5:$AM$28,MATCH('Manure CH4'!$B66,Factors!$B$5:$B$28,0),MATCH('Manure CH4'!AS$4,Factors!$B$5:$AM$5,0))*days_year/1000</f>
        <v>2.2265000000000001</v>
      </c>
      <c r="AT66" s="261">
        <f>INDEX(Factors!$B$5:$AM$28,MATCH('Manure CH4'!$B66,Factors!$B$5:$B$28,0),MATCH('Manure CH4'!AT$4,Factors!$B$5:$AM$5,0))*days_year/1000</f>
        <v>2.2265000000000001</v>
      </c>
      <c r="AU66" s="261">
        <f>INDEX(Factors!$B$5:$AM$28,MATCH('Manure CH4'!$B66,Factors!$B$5:$B$28,0),MATCH('Manure CH4'!AU$4,Factors!$B$5:$AM$5,0))*days_year/1000</f>
        <v>2.2265000000000001</v>
      </c>
      <c r="AV66" s="261">
        <f>INDEX(Factors!$B$5:$AM$28,MATCH('Manure CH4'!$B66,Factors!$B$5:$B$28,0),MATCH('Manure CH4'!AV$4,Factors!$B$5:$AM$5,0))*days_year/1000</f>
        <v>2.2265000000000001</v>
      </c>
      <c r="AW66" s="261">
        <f>INDEX(Factors!$B$5:$AM$28,MATCH('Manure CH4'!$B66,Factors!$B$5:$B$28,0),MATCH('Manure CH4'!AW$4,Factors!$B$5:$AM$5,0))*days_year/1000</f>
        <v>2.2265000000000001</v>
      </c>
      <c r="AX66" s="261">
        <f>INDEX(Factors!$B$5:$AM$28,MATCH('Manure CH4'!$B66,Factors!$B$5:$B$28,0),MATCH('Manure CH4'!AX$4,Factors!$B$5:$AM$5,0))*days_year/1000</f>
        <v>2.2265000000000001</v>
      </c>
      <c r="AY66" s="261">
        <f>INDEX(Factors!$B$5:$AM$28,MATCH('Manure CH4'!$B66,Factors!$B$5:$B$28,0),MATCH('Manure CH4'!AY$4,Factors!$B$5:$AM$5,0))*days_year/1000</f>
        <v>2.2265000000000001</v>
      </c>
      <c r="AZ66" s="261">
        <f>INDEX(Factors!$B$5:$AM$28,MATCH('Manure CH4'!$B66,Factors!$B$5:$B$28,0),MATCH('Manure CH4'!AZ$4,Factors!$B$5:$AM$5,0))*days_year/1000</f>
        <v>2.2265000000000001</v>
      </c>
      <c r="BA66" s="261">
        <f>INDEX(Factors!$B$5:$BU$28,MATCH('Manure CH4'!$B66,Factors!$B$5:$B$28,0),MATCH('Manure CH4'!BA$4,Factors!$B$5:$BU$5,0))*days_year/1000</f>
        <v>2.2265000000000001</v>
      </c>
      <c r="BB66" s="261">
        <f>INDEX(Factors!$B$5:$BU$28,MATCH('Manure CH4'!$B66,Factors!$B$5:$B$28,0),MATCH('Manure CH4'!BB$4,Factors!$B$5:$BU$5,0))*days_year/1000</f>
        <v>2.2265000000000001</v>
      </c>
      <c r="BC66" s="261">
        <f>INDEX(Factors!$B$5:$BU$28,MATCH('Manure CH4'!$B66,Factors!$B$5:$B$28,0),MATCH('Manure CH4'!BC$4,Factors!$B$5:$BU$5,0))*days_year/1000</f>
        <v>2.2265000000000001</v>
      </c>
      <c r="BD66" s="261">
        <f>INDEX(Factors!$B$5:$BU$28,MATCH('Manure CH4'!$B66,Factors!$B$5:$B$28,0),MATCH('Manure CH4'!BD$4,Factors!$B$5:$BU$5,0))*days_year/1000</f>
        <v>2.2265000000000001</v>
      </c>
      <c r="BE66" s="80"/>
      <c r="BF66" s="261">
        <f>Factors!$F$69</f>
        <v>0.33056881903143587</v>
      </c>
      <c r="BG66" s="80"/>
      <c r="BH66" s="262">
        <f>INDEX(Factors!$B$82:$AM$105,MATCH('Manure CH4'!$B66,Factors!$B$82:$B$105,0),MATCH('Manure CH4'!BH$4,Factors!$B$82:$AM$82,0))</f>
        <v>5.5240000000000003E-3</v>
      </c>
      <c r="BI66" s="262">
        <f>INDEX(Factors!$B$82:$AM$105,MATCH('Manure CH4'!$B66,Factors!$B$82:$B$105,0),MATCH('Manure CH4'!BI$4,Factors!$B$82:$AM$82,0))</f>
        <v>5.5240000000000003E-3</v>
      </c>
      <c r="BJ66" s="262">
        <f>INDEX(Factors!$B$82:$AM$105,MATCH('Manure CH4'!$B66,Factors!$B$82:$B$105,0),MATCH('Manure CH4'!BJ$4,Factors!$B$82:$AM$82,0))</f>
        <v>5.5240000000000003E-3</v>
      </c>
      <c r="BK66" s="262">
        <f>INDEX(Factors!$B$82:$AM$105,MATCH('Manure CH4'!$B66,Factors!$B$82:$B$105,0),MATCH('Manure CH4'!BK$4,Factors!$B$82:$AM$82,0))</f>
        <v>5.5240000000000003E-3</v>
      </c>
      <c r="BL66" s="262">
        <f>INDEX(Factors!$B$82:$AM$105,MATCH('Manure CH4'!$B66,Factors!$B$82:$B$105,0),MATCH('Manure CH4'!BL$4,Factors!$B$82:$AM$82,0))</f>
        <v>5.5240000000000003E-3</v>
      </c>
      <c r="BM66" s="262">
        <f>INDEX(Factors!$B$82:$AM$105,MATCH('Manure CH4'!$B66,Factors!$B$82:$B$105,0),MATCH('Manure CH4'!BM$4,Factors!$B$82:$AM$82,0))</f>
        <v>5.5240000000000003E-3</v>
      </c>
      <c r="BN66" s="262">
        <f>INDEX(Factors!$B$82:$AM$105,MATCH('Manure CH4'!$B66,Factors!$B$82:$B$105,0),MATCH('Manure CH4'!BN$4,Factors!$B$82:$AM$82,0))</f>
        <v>5.5240000000000003E-3</v>
      </c>
      <c r="BO66" s="262">
        <f>INDEX(Factors!$B$82:$AM$105,MATCH('Manure CH4'!$B66,Factors!$B$82:$B$105,0),MATCH('Manure CH4'!BO$4,Factors!$B$82:$AM$82,0))</f>
        <v>5.5240000000000003E-3</v>
      </c>
      <c r="BP66" s="262">
        <f>INDEX(Factors!$B$82:$AM$105,MATCH('Manure CH4'!$B66,Factors!$B$82:$B$105,0),MATCH('Manure CH4'!BP$4,Factors!$B$82:$AM$82,0))</f>
        <v>5.5240000000000003E-3</v>
      </c>
      <c r="BQ66" s="262">
        <f>INDEX(Factors!$B$82:$AM$105,MATCH('Manure CH4'!$B66,Factors!$B$82:$B$105,0),MATCH('Manure CH4'!BQ$4,Factors!$B$82:$AM$82,0))</f>
        <v>5.5240000000000003E-3</v>
      </c>
      <c r="BR66" s="262">
        <f>INDEX(Factors!$B$82:$AM$105,MATCH('Manure CH4'!$B66,Factors!$B$82:$B$105,0),MATCH('Manure CH4'!BR$4,Factors!$B$82:$AM$82,0))</f>
        <v>5.5240000000000003E-3</v>
      </c>
      <c r="BS66" s="262">
        <f>INDEX(Factors!$B$82:$AM$105,MATCH('Manure CH4'!$B66,Factors!$B$82:$B$105,0),MATCH('Manure CH4'!BS$4,Factors!$B$82:$AM$82,0))</f>
        <v>5.5240000000000003E-3</v>
      </c>
      <c r="BT66" s="262">
        <f>INDEX(Factors!$B$82:$AM$105,MATCH('Manure CH4'!$B66,Factors!$B$82:$B$105,0),MATCH('Manure CH4'!BT$4,Factors!$B$82:$AM$82,0))</f>
        <v>5.5240000000000003E-3</v>
      </c>
      <c r="BU66" s="262">
        <f>INDEX(Factors!$B$82:$BG$105,MATCH('Manure CH4'!$B66,Factors!$B$82:$B$105,0),MATCH('Manure CH4'!BU$4,Factors!$B$82:$BG$82,0))</f>
        <v>5.5240000000000003E-3</v>
      </c>
      <c r="BV66" s="262">
        <f>INDEX(Factors!$B$82:$BG$105,MATCH('Manure CH4'!$B66,Factors!$B$82:$B$105,0),MATCH('Manure CH4'!BV$4,Factors!$B$82:$BG$82,0))</f>
        <v>5.5240000000000003E-3</v>
      </c>
      <c r="BW66" s="262">
        <f>INDEX(Factors!$B$82:$BG$105,MATCH('Manure CH4'!$B66,Factors!$B$82:$B$105,0),MATCH('Manure CH4'!BW$4,Factors!$B$82:$BG$82,0))</f>
        <v>5.5240000000000003E-3</v>
      </c>
      <c r="BX66" s="262">
        <f>INDEX(Factors!$B$82:$BG$105,MATCH('Manure CH4'!$B66,Factors!$B$82:$B$105,0),MATCH('Manure CH4'!BX$4,Factors!$B$82:$BG$82,0))</f>
        <v>5.5240000000000003E-3</v>
      </c>
      <c r="BZ66" s="150">
        <f t="shared" si="151"/>
        <v>3.9231186100357758</v>
      </c>
      <c r="CA66" s="150">
        <f t="shared" si="151"/>
        <v>4.3583527186011946</v>
      </c>
      <c r="CB66" s="150">
        <f t="shared" si="151"/>
        <v>4.4215763245087114</v>
      </c>
      <c r="CC66" s="150">
        <f t="shared" si="151"/>
        <v>3.6100932883255701</v>
      </c>
      <c r="CD66" s="150">
        <f t="shared" si="151"/>
        <v>3.0306705225385717</v>
      </c>
      <c r="CE66" s="150">
        <f t="shared" si="151"/>
        <v>2.958813974458939</v>
      </c>
      <c r="CF66" s="150">
        <f t="shared" si="151"/>
        <v>2.8869574263793245</v>
      </c>
      <c r="CG66" s="150">
        <f t="shared" si="152"/>
        <v>3.2983095481241032</v>
      </c>
      <c r="CH66" s="150">
        <f t="shared" si="153"/>
        <v>3.2945487837129557</v>
      </c>
      <c r="CI66" s="150">
        <f t="shared" si="154"/>
        <v>3.2907880193018086</v>
      </c>
      <c r="CJ66" s="150">
        <f t="shared" si="154"/>
        <v>3.2870272548906612</v>
      </c>
      <c r="CK66" s="150">
        <f t="shared" si="154"/>
        <v>2.7396895893256739</v>
      </c>
      <c r="CL66" s="150">
        <f t="shared" si="154"/>
        <v>3.1705165090306862</v>
      </c>
      <c r="CM66" s="150">
        <f t="shared" si="154"/>
        <v>3.1245338419172559</v>
      </c>
      <c r="CN66" s="150">
        <f t="shared" si="154"/>
        <v>3.0785511748038248</v>
      </c>
      <c r="CO66" s="150">
        <f t="shared" si="154"/>
        <v>3.032568507690395</v>
      </c>
      <c r="CP66" s="150">
        <f t="shared" si="154"/>
        <v>2.9865858405769665</v>
      </c>
    </row>
    <row r="67" spans="1:94" ht="12.75" customHeight="1" x14ac:dyDescent="0.25">
      <c r="A67" s="1">
        <v>14</v>
      </c>
      <c r="B67" s="1" t="s">
        <v>186</v>
      </c>
      <c r="C67" s="1"/>
      <c r="D67" s="148">
        <f>INDEX('Animal Populations'!$B$41:$AL$71,MATCH('Manure CH4'!$B67,'Animal Populations'!$B$41:$B$71,0),MATCH('Manure CH4'!D$45,'Animal Populations'!$B$41:$AL$41,0))</f>
        <v>103135.48920661764</v>
      </c>
      <c r="E67" s="148">
        <f>INDEX('Animal Populations'!$B$41:$AL$71,MATCH('Manure CH4'!$B67,'Animal Populations'!$B$41:$B$71,0),MATCH('Manure CH4'!E$45,'Animal Populations'!$B$41:$AL$41,0))</f>
        <v>85679.560539932703</v>
      </c>
      <c r="F67" s="148">
        <f>INDEX('Animal Populations'!$B$41:$AL$71,MATCH('Manure CH4'!$B67,'Animal Populations'!$B$41:$B$71,0),MATCH('Manure CH4'!F$45,'Animal Populations'!$B$41:$AL$41,0))</f>
        <v>57800.710400760981</v>
      </c>
      <c r="G67" s="148">
        <f>INDEX('Animal Populations'!$B$41:$AL$71,MATCH('Manure CH4'!$B67,'Animal Populations'!$B$41:$B$71,0),MATCH('Manure CH4'!G$45,'Animal Populations'!$B$41:$AL$41,0))</f>
        <v>50211.729819826265</v>
      </c>
      <c r="H67" s="148">
        <f>INDEX('Animal Populations'!$B$41:$AL$71,MATCH('Manure CH4'!$B67,'Animal Populations'!$B$41:$B$71,0),MATCH('Manure CH4'!H$45,'Animal Populations'!$B$41:$AL$41,0))</f>
        <v>34880.088255245755</v>
      </c>
      <c r="I67" s="148">
        <f>INDEX('Animal Populations'!$B$41:$AL$71,MATCH('Manure CH4'!$B67,'Animal Populations'!$B$41:$B$71,0),MATCH('Manure CH4'!I$45,'Animal Populations'!$B$41:$AL$41,0))</f>
        <v>33019.888390435495</v>
      </c>
      <c r="J67" s="148">
        <f>INDEX('Animal Populations'!$B$41:$AL$71,MATCH('Manure CH4'!$B67,'Animal Populations'!$B$41:$B$71,0),MATCH('Manure CH4'!J$45,'Animal Populations'!$B$41:$AL$41,0))</f>
        <v>31159.688525624777</v>
      </c>
      <c r="K67" s="148">
        <f>INDEX('Animal Populations'!$B$41:$AL$71,MATCH('Manure CH4'!$B67,'Animal Populations'!$B$41:$B$71,0),MATCH('Manure CH4'!K$45,'Animal Populations'!$B$41:$AL$41,0))</f>
        <v>29372.769214099841</v>
      </c>
      <c r="L67" s="148">
        <f>INDEX('Animal Populations'!$B$41:$AL$71,MATCH('Manure CH4'!$B67,'Animal Populations'!$B$41:$B$71,0),MATCH('Manure CH4'!L$45,'Animal Populations'!$B$41:$AL$41,0))</f>
        <v>27890.821695501858</v>
      </c>
      <c r="M67" s="148">
        <f>INDEX('Animal Populations'!$B$41:$AL$71,MATCH('Manure CH4'!$B67,'Animal Populations'!$B$41:$B$71,0),MATCH('Manure CH4'!M$45,'Animal Populations'!$B$41:$AL$41,0))</f>
        <v>26506.450429868022</v>
      </c>
      <c r="N67" s="148">
        <f>INDEX('Animal Populations'!$B$41:$AL$71,MATCH('Manure CH4'!$B67,'Animal Populations'!$B$41:$B$71,0),MATCH('Manure CH4'!N$45,'Animal Populations'!$B$41:$AL$41,0))</f>
        <v>25213.861672182484</v>
      </c>
      <c r="O67" s="148">
        <f>INDEX('Animal Populations'!$B$41:$AL$71,MATCH('Manure CH4'!$B67,'Animal Populations'!$B$41:$B$71,0),MATCH('Manure CH4'!O$45,'Animal Populations'!$B$41:$AL$41,0))</f>
        <v>23401.85155384575</v>
      </c>
      <c r="P67" s="148">
        <f>INDEX('Animal Populations'!$B$41:$AL$71,MATCH('Manure CH4'!$B67,'Animal Populations'!$B$41:$B$71,0),MATCH('Manure CH4'!P$45,'Animal Populations'!$B$41:$AL$41,0))</f>
        <v>20738.408623126168</v>
      </c>
      <c r="Q67" s="148">
        <f>INDEX('Animal Populations'!$B$41:$BF$71,MATCH('Manure CH4'!$B67,'Animal Populations'!$B$41:$B$71,0),MATCH('Manure CH4'!Q$45,'Animal Populations'!$B$41:$BF$41,0))</f>
        <v>16766.467310177475</v>
      </c>
      <c r="R67" s="148">
        <f>INDEX('Animal Populations'!$B$41:$BF$71,MATCH('Manure CH4'!$B67,'Animal Populations'!$B$41:$B$71,0),MATCH('Manure CH4'!R$45,'Animal Populations'!$B$41:$BF$41,0))</f>
        <v>14047.983741963366</v>
      </c>
      <c r="S67" s="148">
        <f>INDEX('Animal Populations'!$B$41:$BF$71,MATCH('Manure CH4'!$B67,'Animal Populations'!$B$41:$B$71,0),MATCH('Manure CH4'!S$45,'Animal Populations'!$B$41:$BF$41,0))</f>
        <v>12252.472367712395</v>
      </c>
      <c r="T67" s="148">
        <f>INDEX('Animal Populations'!$B$41:$BF$71,MATCH('Manure CH4'!$B67,'Animal Populations'!$B$41:$B$71,0),MATCH('Manure CH4'!T$45,'Animal Populations'!$B$41:$BF$41,0))</f>
        <v>11136.583162144512</v>
      </c>
      <c r="U67" s="734"/>
      <c r="V67" s="150">
        <f t="shared" ref="V67:AL67" si="158">$V$26</f>
        <v>1.7400606430315047</v>
      </c>
      <c r="W67" s="150">
        <f t="shared" si="158"/>
        <v>1.7400606430315047</v>
      </c>
      <c r="X67" s="150">
        <f t="shared" si="158"/>
        <v>1.7400606430315047</v>
      </c>
      <c r="Y67" s="150">
        <f t="shared" si="158"/>
        <v>1.7400606430315047</v>
      </c>
      <c r="Z67" s="150">
        <f t="shared" si="158"/>
        <v>1.7400606430315047</v>
      </c>
      <c r="AA67" s="150">
        <f t="shared" si="158"/>
        <v>1.7400606430315047</v>
      </c>
      <c r="AB67" s="150">
        <f t="shared" si="158"/>
        <v>1.7400606430315047</v>
      </c>
      <c r="AC67" s="150">
        <f t="shared" si="158"/>
        <v>1.7400606430315047</v>
      </c>
      <c r="AD67" s="150">
        <f t="shared" si="158"/>
        <v>1.7400606430315047</v>
      </c>
      <c r="AE67" s="150">
        <f t="shared" si="158"/>
        <v>1.7400606430315047</v>
      </c>
      <c r="AF67" s="150">
        <f t="shared" si="158"/>
        <v>1.7400606430315047</v>
      </c>
      <c r="AG67" s="150">
        <f t="shared" si="158"/>
        <v>1.7400606430315047</v>
      </c>
      <c r="AH67" s="150">
        <f t="shared" si="158"/>
        <v>1.7400606430315047</v>
      </c>
      <c r="AI67" s="150">
        <f t="shared" si="158"/>
        <v>1.7400606430315047</v>
      </c>
      <c r="AJ67" s="150">
        <f t="shared" si="158"/>
        <v>1.7400606430315047</v>
      </c>
      <c r="AK67" s="150">
        <f t="shared" si="158"/>
        <v>1.7400606430315047</v>
      </c>
      <c r="AL67" s="150">
        <f t="shared" si="158"/>
        <v>1.7400606430315047</v>
      </c>
      <c r="AM67" s="82"/>
      <c r="AN67" s="261">
        <f>INDEX(Factors!$B$5:$AM$28,MATCH('Manure CH4'!$B67,Factors!$B$5:$B$28,0),MATCH('Manure CH4'!AN$4,Factors!$B$5:$AM$5,0))*days_year/1000</f>
        <v>4.2561567001135225</v>
      </c>
      <c r="AO67" s="261">
        <f>INDEX(Factors!$B$5:$AM$28,MATCH('Manure CH4'!$B67,Factors!$B$5:$B$28,0),MATCH('Manure CH4'!AO$4,Factors!$B$5:$AM$5,0))*days_year/1000</f>
        <v>4.2620629844801385</v>
      </c>
      <c r="AP67" s="261">
        <f>INDEX(Factors!$B$5:$AM$28,MATCH('Manure CH4'!$B67,Factors!$B$5:$B$28,0),MATCH('Manure CH4'!AP$4,Factors!$B$5:$AM$5,0))*days_year/1000</f>
        <v>4.0196173552693848</v>
      </c>
      <c r="AQ67" s="261">
        <f>INDEX(Factors!$B$5:$AM$28,MATCH('Manure CH4'!$B67,Factors!$B$5:$B$28,0),MATCH('Manure CH4'!AQ$4,Factors!$B$5:$AM$5,0))*days_year/1000</f>
        <v>4.0320758590551522</v>
      </c>
      <c r="AR67" s="261">
        <f>INDEX(Factors!$B$5:$AM$28,MATCH('Manure CH4'!$B67,Factors!$B$5:$B$28,0),MATCH('Manure CH4'!AR$4,Factors!$B$5:$AM$5,0))*days_year/1000</f>
        <v>4.0919343780683715</v>
      </c>
      <c r="AS67" s="261">
        <f>INDEX(Factors!$B$5:$AM$28,MATCH('Manure CH4'!$B67,Factors!$B$5:$B$28,0),MATCH('Manure CH4'!AS$4,Factors!$B$5:$AM$5,0))*days_year/1000</f>
        <v>4.113201508959186</v>
      </c>
      <c r="AT67" s="261">
        <f>INDEX(Factors!$B$5:$AM$28,MATCH('Manure CH4'!$B67,Factors!$B$5:$B$28,0),MATCH('Manure CH4'!AT$4,Factors!$B$5:$AM$5,0))*days_year/1000</f>
        <v>4.1370078894946527</v>
      </c>
      <c r="AU67" s="261">
        <f>INDEX(Factors!$B$5:$AM$28,MATCH('Manure CH4'!$B67,Factors!$B$5:$B$28,0),MATCH('Manure CH4'!AU$4,Factors!$B$5:$AM$5,0))*days_year/1000</f>
        <v>4.1414600736355016</v>
      </c>
      <c r="AV67" s="261">
        <f>INDEX(Factors!$B$5:$AM$28,MATCH('Manure CH4'!$B67,Factors!$B$5:$B$28,0),MATCH('Manure CH4'!AV$4,Factors!$B$5:$AM$5,0))*days_year/1000</f>
        <v>4.1608524352900051</v>
      </c>
      <c r="AW67" s="261">
        <f>INDEX(Factors!$B$5:$AM$28,MATCH('Manure CH4'!$B67,Factors!$B$5:$B$28,0),MATCH('Manure CH4'!AW$4,Factors!$B$5:$AM$5,0))*days_year/1000</f>
        <v>4.1818049061137534</v>
      </c>
      <c r="AX67" s="261">
        <f>INDEX(Factors!$B$5:$AM$28,MATCH('Manure CH4'!$B67,Factors!$B$5:$B$28,0),MATCH('Manure CH4'!AX$4,Factors!$B$5:$AM$5,0))*days_year/1000</f>
        <v>4.2043747077015805</v>
      </c>
      <c r="AY67" s="261">
        <f>INDEX(Factors!$B$5:$AM$28,MATCH('Manure CH4'!$B67,Factors!$B$5:$B$28,0),MATCH('Manure CH4'!AY$4,Factors!$B$5:$AM$5,0))*days_year/1000</f>
        <v>0</v>
      </c>
      <c r="AZ67" s="261">
        <f>INDEX(Factors!$B$5:$AM$28,MATCH('Manure CH4'!$B67,Factors!$B$5:$B$28,0),MATCH('Manure CH4'!AZ$4,Factors!$B$5:$AM$5,0))*days_year/1000</f>
        <v>4.1030049745249659</v>
      </c>
      <c r="BA67" s="261">
        <f>INDEX(Factors!$B$5:$BU$28,MATCH('Manure CH4'!$B67,Factors!$B$5:$B$28,0),MATCH('Manure CH4'!BA$4,Factors!$B$5:$BU$5,0))*days_year/1000</f>
        <v>4.1030049745249659</v>
      </c>
      <c r="BB67" s="261">
        <f>INDEX(Factors!$B$5:$BU$28,MATCH('Manure CH4'!$B67,Factors!$B$5:$B$28,0),MATCH('Manure CH4'!BB$4,Factors!$B$5:$BU$5,0))*days_year/1000</f>
        <v>4.1030049745249659</v>
      </c>
      <c r="BC67" s="261">
        <f>INDEX(Factors!$B$5:$BU$28,MATCH('Manure CH4'!$B67,Factors!$B$5:$B$28,0),MATCH('Manure CH4'!BC$4,Factors!$B$5:$BU$5,0))*days_year/1000</f>
        <v>4.1030049745249659</v>
      </c>
      <c r="BD67" s="261">
        <f>INDEX(Factors!$B$5:$BU$28,MATCH('Manure CH4'!$B67,Factors!$B$5:$B$28,0),MATCH('Manure CH4'!BD$4,Factors!$B$5:$BU$5,0))*days_year/1000</f>
        <v>4.1030049745249659</v>
      </c>
      <c r="BE67" s="80"/>
      <c r="BF67" s="261">
        <f>Factors!$F$70</f>
        <v>0.3880020214343835</v>
      </c>
      <c r="BG67" s="80"/>
      <c r="BH67" s="262">
        <f>INDEX(Factors!$B$82:$AM$105,MATCH('Manure CH4'!$B67,Factors!$B$82:$B$105,0),MATCH('Manure CH4'!BH$4,Factors!$B$82:$AM$82,0))</f>
        <v>0.6041921704915173</v>
      </c>
      <c r="BI67" s="262">
        <f>INDEX(Factors!$B$82:$AM$105,MATCH('Manure CH4'!$B67,Factors!$B$82:$B$105,0),MATCH('Manure CH4'!BI$4,Factors!$B$82:$AM$82,0))</f>
        <v>0.20368983239016719</v>
      </c>
      <c r="BJ67" s="262">
        <f>INDEX(Factors!$B$82:$AM$105,MATCH('Manure CH4'!$B67,Factors!$B$82:$B$105,0),MATCH('Manure CH4'!BJ$4,Factors!$B$82:$AM$82,0))</f>
        <v>0.20305010104392782</v>
      </c>
      <c r="BK67" s="262">
        <f>INDEX(Factors!$B$82:$AM$105,MATCH('Manure CH4'!$B67,Factors!$B$82:$B$105,0),MATCH('Manure CH4'!BK$4,Factors!$B$82:$AM$82,0))</f>
        <v>0.20268411918276563</v>
      </c>
      <c r="BL67" s="262">
        <f>INDEX(Factors!$B$82:$AM$105,MATCH('Manure CH4'!$B67,Factors!$B$82:$B$105,0),MATCH('Manure CH4'!BL$4,Factors!$B$82:$AM$82,0))</f>
        <v>0.2045811809141424</v>
      </c>
      <c r="BM67" s="262">
        <f>INDEX(Factors!$B$82:$AM$105,MATCH('Manure CH4'!$B67,Factors!$B$82:$B$105,0),MATCH('Manure CH4'!BM$4,Factors!$B$82:$AM$82,0))</f>
        <v>0.20305013856437723</v>
      </c>
      <c r="BN67" s="262">
        <f>INDEX(Factors!$B$82:$AM$105,MATCH('Manure CH4'!$B67,Factors!$B$82:$B$105,0),MATCH('Manure CH4'!BN$4,Factors!$B$82:$AM$82,0))</f>
        <v>0.20397238165378434</v>
      </c>
      <c r="BO67" s="262">
        <f>INDEX(Factors!$B$82:$AM$105,MATCH('Manure CH4'!$B67,Factors!$B$82:$B$105,0),MATCH('Manure CH4'!BO$4,Factors!$B$82:$AM$82,0))</f>
        <v>0.20492709626375868</v>
      </c>
      <c r="BP67" s="262">
        <f>INDEX(Factors!$B$82:$AM$105,MATCH('Manure CH4'!$B67,Factors!$B$82:$B$105,0),MATCH('Manure CH4'!BP$4,Factors!$B$82:$AM$82,0))</f>
        <v>0.20492709626375868</v>
      </c>
      <c r="BQ67" s="262">
        <f>INDEX(Factors!$B$82:$AM$105,MATCH('Manure CH4'!$B67,Factors!$B$82:$B$105,0),MATCH('Manure CH4'!BQ$4,Factors!$B$82:$AM$82,0))</f>
        <v>0.20492709626375868</v>
      </c>
      <c r="BR67" s="262">
        <f>INDEX(Factors!$B$82:$AM$105,MATCH('Manure CH4'!$B67,Factors!$B$82:$B$105,0),MATCH('Manure CH4'!BR$4,Factors!$B$82:$AM$82,0))</f>
        <v>0.2037327018999493</v>
      </c>
      <c r="BS67" s="262">
        <f>INDEX(Factors!$B$82:$AM$105,MATCH('Manure CH4'!$B67,Factors!$B$82:$B$105,0),MATCH('Manure CH4'!BS$4,Factors!$B$82:$AM$82,0))</f>
        <v>0.2037327018999493</v>
      </c>
      <c r="BT67" s="262">
        <f>INDEX(Factors!$B$82:$AM$105,MATCH('Manure CH4'!$B67,Factors!$B$82:$B$105,0),MATCH('Manure CH4'!BT$4,Factors!$B$82:$AM$82,0))</f>
        <v>0.2037327018999493</v>
      </c>
      <c r="BU67" s="262">
        <f>INDEX(Factors!$B$82:$BG$105,MATCH('Manure CH4'!$B67,Factors!$B$82:$B$105,0),MATCH('Manure CH4'!BU$4,Factors!$B$82:$BG$82,0))</f>
        <v>0.2037327018999493</v>
      </c>
      <c r="BV67" s="262">
        <f>INDEX(Factors!$B$82:$BG$105,MATCH('Manure CH4'!$B67,Factors!$B$82:$B$105,0),MATCH('Manure CH4'!BV$4,Factors!$B$82:$BG$82,0))</f>
        <v>0.2037327018999493</v>
      </c>
      <c r="BW67" s="262">
        <f>INDEX(Factors!$B$82:$BG$105,MATCH('Manure CH4'!$B67,Factors!$B$82:$B$105,0),MATCH('Manure CH4'!BW$4,Factors!$B$82:$BG$82,0))</f>
        <v>0.2037327018999493</v>
      </c>
      <c r="BX67" s="262">
        <f>INDEX(Factors!$B$82:$BG$105,MATCH('Manure CH4'!$B67,Factors!$B$82:$B$105,0),MATCH('Manure CH4'!BX$4,Factors!$B$82:$BG$82,0))</f>
        <v>0.2037327018999493</v>
      </c>
      <c r="BZ67" s="150">
        <f t="shared" si="151"/>
        <v>118.53789124603969</v>
      </c>
      <c r="CA67" s="150">
        <f t="shared" si="151"/>
        <v>33.244729708669496</v>
      </c>
      <c r="CB67" s="150">
        <f t="shared" si="151"/>
        <v>21.085187174500895</v>
      </c>
      <c r="CC67" s="150">
        <f t="shared" si="151"/>
        <v>18.340448905677171</v>
      </c>
      <c r="CD67" s="150">
        <f t="shared" si="151"/>
        <v>13.050533881947191</v>
      </c>
      <c r="CE67" s="150">
        <f t="shared" si="151"/>
        <v>12.325803489174076</v>
      </c>
      <c r="CF67" s="150">
        <f t="shared" si="151"/>
        <v>11.751875602150774</v>
      </c>
      <c r="CG67" s="150">
        <f t="shared" si="152"/>
        <v>11.141768227780199</v>
      </c>
      <c r="CH67" s="150">
        <f t="shared" si="153"/>
        <v>10.629170443772232</v>
      </c>
      <c r="CI67" s="150">
        <f t="shared" si="154"/>
        <v>10.152455386229535</v>
      </c>
      <c r="CJ67" s="150">
        <f t="shared" si="154"/>
        <v>9.6529017844749383</v>
      </c>
      <c r="CK67" s="150">
        <f t="shared" si="154"/>
        <v>0</v>
      </c>
      <c r="CL67" s="150">
        <f t="shared" si="154"/>
        <v>7.7480885882654587</v>
      </c>
      <c r="CM67" s="150">
        <f t="shared" si="154"/>
        <v>6.2641293453272322</v>
      </c>
      <c r="CN67" s="150">
        <f t="shared" si="154"/>
        <v>5.2484751601368265</v>
      </c>
      <c r="CO67" s="150">
        <f t="shared" si="154"/>
        <v>4.5776531389417539</v>
      </c>
      <c r="CP67" s="150">
        <f t="shared" si="154"/>
        <v>4.1607451410065792</v>
      </c>
    </row>
    <row r="68" spans="1:94" ht="12.75" customHeight="1" x14ac:dyDescent="0.25">
      <c r="A68" s="1"/>
      <c r="B68" s="5" t="s">
        <v>138</v>
      </c>
      <c r="C68" s="1"/>
      <c r="D68" s="6">
        <f>SUM(D46:D67)</f>
        <v>300341.27863441122</v>
      </c>
      <c r="E68" s="6">
        <f>SUM(E46:E67)</f>
        <v>256439.44229567004</v>
      </c>
      <c r="F68" s="6">
        <f t="shared" ref="F68:M68" si="159">SUM(F46:F67)</f>
        <v>224385.38107912542</v>
      </c>
      <c r="G68" s="6">
        <f t="shared" si="159"/>
        <v>219063.88669150992</v>
      </c>
      <c r="H68" s="6">
        <f t="shared" si="159"/>
        <v>177169.96567491264</v>
      </c>
      <c r="I68" s="6">
        <f t="shared" si="159"/>
        <v>182946.53091713315</v>
      </c>
      <c r="J68" s="6">
        <f t="shared" si="159"/>
        <v>182331.48835192801</v>
      </c>
      <c r="K68" s="6">
        <f t="shared" ref="K68:L68" si="160">SUM(K46:K67)</f>
        <v>182816.98960010731</v>
      </c>
      <c r="L68" s="6">
        <f t="shared" si="160"/>
        <v>181367.30082919289</v>
      </c>
      <c r="M68" s="6">
        <f t="shared" si="159"/>
        <v>176622.01000216094</v>
      </c>
      <c r="N68" s="6">
        <f t="shared" ref="N68:O68" si="161">SUM(N46:N67)</f>
        <v>173224.47567334771</v>
      </c>
      <c r="O68" s="6">
        <f t="shared" si="161"/>
        <v>175719.66444793821</v>
      </c>
      <c r="P68" s="6">
        <f>SUM(P46:P67)</f>
        <v>170933.79198657293</v>
      </c>
      <c r="Q68" s="6">
        <f>SUM(Q46:Q67)</f>
        <v>167599.12408516454</v>
      </c>
      <c r="R68" s="6">
        <f t="shared" ref="R68:T68" si="162">SUM(R46:R67)</f>
        <v>165517.91392849071</v>
      </c>
      <c r="S68" s="6">
        <f t="shared" si="162"/>
        <v>164359.67596578004</v>
      </c>
      <c r="T68" s="6">
        <f t="shared" si="162"/>
        <v>163881.06017175238</v>
      </c>
      <c r="U68"/>
      <c r="AR68" s="43"/>
      <c r="AS68" s="43"/>
      <c r="AT68" s="43"/>
      <c r="AU68" s="43"/>
      <c r="AV68" s="43"/>
      <c r="BZ68" s="6">
        <f>SUM(BZ46:BZ48,BZ50:BZ52,BZ55,BZ58,BZ61,BZ63:BZ67)</f>
        <v>1619.6372841280836</v>
      </c>
      <c r="CA68" s="6">
        <f>SUM(CA46:CA48,CA50:CA52,CA55,CA58,CA61,CA63:CA67)</f>
        <v>835.12309341892728</v>
      </c>
      <c r="CB68" s="6">
        <f t="shared" ref="CB68:CL68" si="163">SUM(CB46:CB48,CB50:CB52,CB55,CB58,CB61,CB63:CB67)</f>
        <v>585.47888486531417</v>
      </c>
      <c r="CC68" s="6">
        <f t="shared" si="163"/>
        <v>352.28821365283176</v>
      </c>
      <c r="CD68" s="6">
        <f t="shared" si="163"/>
        <v>380.72527976318713</v>
      </c>
      <c r="CE68" s="6">
        <f t="shared" si="163"/>
        <v>368.40592046535357</v>
      </c>
      <c r="CF68" s="6">
        <f t="shared" si="163"/>
        <v>411.51935480954916</v>
      </c>
      <c r="CG68" s="6">
        <f t="shared" ref="CG68:CH68" si="164">SUM(CG46:CG48,CG50:CG52,CG55,CG58,CG61,CG63:CG67)</f>
        <v>368.03388524709965</v>
      </c>
      <c r="CH68" s="6">
        <f t="shared" si="164"/>
        <v>198.56656365881929</v>
      </c>
      <c r="CI68" s="6">
        <f t="shared" si="163"/>
        <v>145.377743070397</v>
      </c>
      <c r="CJ68" s="6">
        <f t="shared" ref="CJ68:CK68" si="165">SUM(CJ46:CJ48,CJ50:CJ52,CJ55,CJ58,CJ61,CJ63:CJ67)</f>
        <v>141.8966816198932</v>
      </c>
      <c r="CK68" s="6">
        <f t="shared" si="165"/>
        <v>136.03644913706205</v>
      </c>
      <c r="CL68" s="6">
        <f t="shared" si="163"/>
        <v>182.12944781049885</v>
      </c>
      <c r="CM68" s="6">
        <f t="shared" ref="CM68:CP68" si="166">SUM(CM46:CM48,CM50:CM52,CM55,CM58,CM61,CM63:CM67)</f>
        <v>119.41295857572977</v>
      </c>
      <c r="CN68" s="6">
        <f t="shared" si="166"/>
        <v>57.164774398708495</v>
      </c>
      <c r="CO68" s="6">
        <f t="shared" si="166"/>
        <v>-4.7385776143174336</v>
      </c>
      <c r="CP68" s="6">
        <f t="shared" si="166"/>
        <v>-66.388015604083591</v>
      </c>
    </row>
    <row r="69" spans="1:94" s="8" customFormat="1" ht="12.75" customHeight="1" x14ac:dyDescent="0.2">
      <c r="D69" s="81"/>
      <c r="E69" s="81"/>
      <c r="F69" s="81"/>
      <c r="G69" s="81"/>
      <c r="H69" s="81"/>
      <c r="I69" s="81"/>
      <c r="J69" s="81"/>
      <c r="K69" s="81"/>
      <c r="L69" s="81"/>
      <c r="M69" s="81"/>
      <c r="N69" s="81"/>
      <c r="O69" s="81"/>
      <c r="P69" s="81"/>
      <c r="U69" s="81"/>
      <c r="V69" s="384"/>
      <c r="W69" s="384"/>
      <c r="X69" s="81"/>
      <c r="Y69" s="81"/>
      <c r="Z69" s="81"/>
      <c r="AA69" s="81"/>
      <c r="AB69" s="81"/>
      <c r="AC69" s="81"/>
      <c r="AD69" s="81"/>
      <c r="AE69" s="81"/>
      <c r="AF69" s="81"/>
      <c r="AG69" s="81"/>
      <c r="AH69" s="81"/>
      <c r="AI69" s="734"/>
      <c r="AJ69" s="734"/>
      <c r="AK69" s="734"/>
      <c r="AL69" s="734"/>
      <c r="AM69" s="734"/>
      <c r="AN69" s="81"/>
      <c r="AO69" s="81"/>
      <c r="AP69" s="81"/>
      <c r="AQ69" s="81"/>
      <c r="BA69" s="1"/>
      <c r="BB69" s="1"/>
      <c r="BC69" s="1"/>
      <c r="BD69" s="1"/>
      <c r="BE69" s="1"/>
      <c r="BG69" s="1"/>
    </row>
    <row r="70" spans="1:94" s="21" customFormat="1" ht="13" x14ac:dyDescent="0.3">
      <c r="A70" s="24" t="s">
        <v>220</v>
      </c>
      <c r="D70" s="79"/>
      <c r="E70" s="79"/>
      <c r="F70" s="79"/>
      <c r="G70" s="79"/>
      <c r="H70" s="79"/>
      <c r="I70" s="79"/>
      <c r="J70" s="79"/>
      <c r="K70" s="79"/>
      <c r="L70" s="79"/>
      <c r="M70" s="1189"/>
      <c r="N70" s="1189"/>
      <c r="O70" s="1189"/>
      <c r="P70" s="79"/>
      <c r="U70" s="79"/>
      <c r="V70" s="79"/>
      <c r="W70" s="79"/>
      <c r="X70" s="79"/>
      <c r="Y70" s="79"/>
      <c r="Z70" s="79"/>
      <c r="AA70" s="79"/>
      <c r="AB70" s="79"/>
      <c r="AC70" s="79"/>
      <c r="AD70" s="79"/>
      <c r="AE70" s="1189"/>
      <c r="AF70" s="1189"/>
      <c r="AG70" s="1189"/>
      <c r="AH70" s="79"/>
      <c r="AI70" s="79"/>
      <c r="AJ70" s="79"/>
      <c r="AK70" s="79"/>
      <c r="AL70" s="79"/>
      <c r="AM70" s="79"/>
      <c r="AN70" s="79"/>
      <c r="AO70" s="79"/>
      <c r="AP70" s="79"/>
      <c r="AQ70" s="79"/>
      <c r="AW70" s="800"/>
      <c r="AX70" s="800"/>
      <c r="AY70" s="800"/>
      <c r="BQ70" s="800"/>
      <c r="BR70" s="800"/>
      <c r="BS70" s="800"/>
      <c r="CI70" s="800"/>
      <c r="CJ70" s="800"/>
      <c r="CK70" s="800"/>
    </row>
    <row r="71" spans="1:94" x14ac:dyDescent="0.25">
      <c r="A71" s="23"/>
    </row>
    <row r="72" spans="1:94" s="1" customFormat="1" ht="21.75" customHeight="1" x14ac:dyDescent="0.35">
      <c r="A72" s="530" t="s">
        <v>232</v>
      </c>
      <c r="B72" s="5"/>
      <c r="D72" s="1330" t="s">
        <v>210</v>
      </c>
      <c r="E72" s="1330"/>
      <c r="F72" s="1330"/>
      <c r="G72" s="1330"/>
      <c r="H72" s="1330"/>
      <c r="I72" s="1330"/>
      <c r="J72" s="1330"/>
      <c r="K72" s="1330"/>
      <c r="L72" s="1330"/>
      <c r="M72" s="1330"/>
      <c r="N72" s="736"/>
      <c r="O72" s="736"/>
      <c r="P72" s="736"/>
      <c r="U72" s="10"/>
      <c r="V72" s="1337" t="s">
        <v>227</v>
      </c>
      <c r="W72" s="1337"/>
      <c r="X72" s="1337"/>
      <c r="Y72" s="1337"/>
      <c r="Z72" s="1337"/>
      <c r="AA72" s="1337"/>
      <c r="AB72" s="1337"/>
      <c r="AC72" s="1337"/>
      <c r="AD72" s="1337"/>
      <c r="AE72" s="1337"/>
      <c r="AF72" s="1337"/>
      <c r="AG72" s="1337"/>
      <c r="AH72" s="1337"/>
      <c r="AI72" s="1337"/>
      <c r="AJ72" s="1337"/>
      <c r="AK72" s="1337"/>
      <c r="AL72" s="1337"/>
      <c r="AM72" s="264"/>
      <c r="AN72" s="1337" t="s">
        <v>228</v>
      </c>
      <c r="AO72" s="1337"/>
      <c r="AP72" s="1337"/>
      <c r="AQ72" s="1337"/>
      <c r="AR72" s="1337"/>
      <c r="AS72" s="1337"/>
      <c r="AT72" s="1337"/>
      <c r="AU72" s="1337"/>
      <c r="AV72" s="1337"/>
      <c r="AW72" s="1337"/>
      <c r="AX72" s="1337"/>
      <c r="AY72" s="1337"/>
      <c r="AZ72" s="1337"/>
      <c r="BA72" s="1337"/>
      <c r="BB72" s="1337"/>
      <c r="BC72" s="1337"/>
      <c r="BD72" s="1337"/>
      <c r="BE72" s="264"/>
      <c r="BF72" s="1335" t="s">
        <v>229</v>
      </c>
      <c r="BG72" s="387"/>
      <c r="BH72" s="1337" t="s">
        <v>230</v>
      </c>
      <c r="BI72" s="1337"/>
      <c r="BJ72" s="1337"/>
      <c r="BK72" s="1337"/>
      <c r="BL72" s="1337"/>
      <c r="BM72" s="1337"/>
      <c r="BN72" s="1337"/>
      <c r="BO72" s="1337"/>
      <c r="BP72" s="1337"/>
      <c r="BQ72" s="1337"/>
      <c r="BR72" s="1337"/>
      <c r="BS72" s="1337"/>
      <c r="BT72" s="1337"/>
      <c r="BU72" s="1337"/>
      <c r="BV72" s="1337"/>
      <c r="BW72" s="1337"/>
      <c r="BX72" s="1337"/>
      <c r="BZ72" s="1333" t="s">
        <v>233</v>
      </c>
      <c r="CA72" s="1333"/>
      <c r="CB72" s="1333"/>
      <c r="CC72" s="1333"/>
      <c r="CD72" s="1333"/>
      <c r="CE72" s="1333"/>
      <c r="CF72" s="1333"/>
      <c r="CG72" s="1333"/>
      <c r="CH72" s="1333"/>
      <c r="CI72" s="1333"/>
      <c r="CJ72" s="1333"/>
      <c r="CK72" s="1333"/>
      <c r="CL72" s="1333"/>
      <c r="CM72" s="1333"/>
      <c r="CN72" s="1333"/>
      <c r="CO72" s="1333"/>
      <c r="CP72" s="1333"/>
    </row>
    <row r="73" spans="1:94" s="1" customFormat="1" ht="18" customHeight="1" x14ac:dyDescent="0.25">
      <c r="A73" s="530"/>
      <c r="B73" s="5"/>
      <c r="D73" s="740">
        <v>1990</v>
      </c>
      <c r="E73" s="740">
        <v>2005</v>
      </c>
      <c r="F73" s="740">
        <v>2007</v>
      </c>
      <c r="G73" s="291">
        <v>2010</v>
      </c>
      <c r="H73" s="291">
        <v>2015</v>
      </c>
      <c r="I73" s="291">
        <v>2016</v>
      </c>
      <c r="J73" s="291">
        <v>2017</v>
      </c>
      <c r="K73" s="291">
        <v>2018</v>
      </c>
      <c r="L73" s="291">
        <v>2019</v>
      </c>
      <c r="M73" s="291">
        <v>2020</v>
      </c>
      <c r="N73" s="291">
        <v>2021</v>
      </c>
      <c r="O73" s="30">
        <v>2022</v>
      </c>
      <c r="P73" s="30">
        <v>2025</v>
      </c>
      <c r="Q73" s="30">
        <v>2030</v>
      </c>
      <c r="R73" s="30">
        <v>2035</v>
      </c>
      <c r="S73" s="30">
        <v>2040</v>
      </c>
      <c r="T73" s="30">
        <v>2045</v>
      </c>
      <c r="U73" s="736"/>
      <c r="V73" s="383">
        <v>1990</v>
      </c>
      <c r="W73" s="264">
        <v>2005</v>
      </c>
      <c r="X73" s="264">
        <v>2007</v>
      </c>
      <c r="Y73" s="264">
        <v>2010</v>
      </c>
      <c r="Z73" s="264">
        <v>2015</v>
      </c>
      <c r="AA73" s="264">
        <v>2016</v>
      </c>
      <c r="AB73" s="264">
        <v>2017</v>
      </c>
      <c r="AC73" s="264">
        <v>2018</v>
      </c>
      <c r="AD73" s="264">
        <v>2019</v>
      </c>
      <c r="AE73" s="264">
        <v>2020</v>
      </c>
      <c r="AF73" s="264">
        <v>2021</v>
      </c>
      <c r="AG73" s="264">
        <v>2022</v>
      </c>
      <c r="AH73" s="694">
        <v>2025</v>
      </c>
      <c r="AI73" s="694">
        <v>2030</v>
      </c>
      <c r="AJ73" s="694">
        <v>2035</v>
      </c>
      <c r="AK73" s="694">
        <v>2040</v>
      </c>
      <c r="AL73" s="694">
        <v>2045</v>
      </c>
      <c r="AM73" s="264"/>
      <c r="AN73" s="383">
        <v>1990</v>
      </c>
      <c r="AO73" s="264">
        <v>2005</v>
      </c>
      <c r="AP73" s="264">
        <v>2007</v>
      </c>
      <c r="AQ73" s="264">
        <v>2010</v>
      </c>
      <c r="AR73" s="264">
        <v>2015</v>
      </c>
      <c r="AS73" s="264">
        <v>2016</v>
      </c>
      <c r="AT73" s="264">
        <v>2017</v>
      </c>
      <c r="AU73" s="264">
        <v>2018</v>
      </c>
      <c r="AV73" s="264">
        <v>2019</v>
      </c>
      <c r="AW73" s="264">
        <v>2020</v>
      </c>
      <c r="AX73" s="264">
        <v>2021</v>
      </c>
      <c r="AY73" s="264">
        <v>2022</v>
      </c>
      <c r="AZ73" s="694">
        <v>2025</v>
      </c>
      <c r="BA73" s="694">
        <v>2030</v>
      </c>
      <c r="BB73" s="694">
        <v>2035</v>
      </c>
      <c r="BC73" s="694">
        <v>2040</v>
      </c>
      <c r="BD73" s="694">
        <v>2045</v>
      </c>
      <c r="BE73" s="740"/>
      <c r="BF73" s="1336"/>
      <c r="BG73" s="387"/>
      <c r="BH73" s="383">
        <v>1990</v>
      </c>
      <c r="BI73" s="383">
        <v>2005</v>
      </c>
      <c r="BJ73" s="264">
        <v>2007</v>
      </c>
      <c r="BK73" s="264">
        <v>2010</v>
      </c>
      <c r="BL73" s="264">
        <v>2015</v>
      </c>
      <c r="BM73" s="264">
        <v>2016</v>
      </c>
      <c r="BN73" s="264">
        <v>2017</v>
      </c>
      <c r="BO73" s="264">
        <v>2018</v>
      </c>
      <c r="BP73" s="264">
        <v>2019</v>
      </c>
      <c r="BQ73" s="264">
        <v>2020</v>
      </c>
      <c r="BR73" s="264">
        <v>2021</v>
      </c>
      <c r="BS73" s="264">
        <v>2022</v>
      </c>
      <c r="BT73" s="694">
        <v>2025</v>
      </c>
      <c r="BU73" s="553">
        <v>2030</v>
      </c>
      <c r="BV73" s="694">
        <v>2035</v>
      </c>
      <c r="BW73" s="694">
        <v>2040</v>
      </c>
      <c r="BX73" s="694">
        <v>2045</v>
      </c>
      <c r="BZ73" s="740">
        <v>1990</v>
      </c>
      <c r="CA73" s="740">
        <v>2005</v>
      </c>
      <c r="CB73" s="740">
        <v>2007</v>
      </c>
      <c r="CC73" s="740">
        <v>2010</v>
      </c>
      <c r="CD73" s="740">
        <v>2015</v>
      </c>
      <c r="CE73" s="740">
        <v>2016</v>
      </c>
      <c r="CF73" s="740">
        <v>2017</v>
      </c>
      <c r="CG73" s="740">
        <v>2018</v>
      </c>
      <c r="CH73" s="740">
        <v>2019</v>
      </c>
      <c r="CI73" s="740">
        <v>2020</v>
      </c>
      <c r="CJ73" s="740">
        <v>2021</v>
      </c>
      <c r="CK73" s="740">
        <v>2022</v>
      </c>
      <c r="CL73" s="740">
        <v>2025</v>
      </c>
      <c r="CM73" s="740">
        <v>2030</v>
      </c>
      <c r="CN73" s="740">
        <v>2035</v>
      </c>
      <c r="CO73" s="740">
        <v>2040</v>
      </c>
      <c r="CP73" s="740">
        <v>2045</v>
      </c>
    </row>
    <row r="74" spans="1:94" x14ac:dyDescent="0.25">
      <c r="A74" s="1">
        <v>1</v>
      </c>
      <c r="B74" s="1" t="s">
        <v>162</v>
      </c>
      <c r="C74" s="1"/>
      <c r="D74" s="148">
        <f>INDEX('Animal Populations'!$B$73:$AL$101,MATCH('Manure CH4'!$B74,'Animal Populations'!$B$73:$B$101,0),MATCH('Manure CH4'!D$73,'Animal Populations'!$B$41:$AL$41,0))</f>
        <v>649.26829268292681</v>
      </c>
      <c r="E74" s="148">
        <f>INDEX('Animal Populations'!$B$73:$AL$101,MATCH('Manure CH4'!$B74,'Animal Populations'!$B$73:$B$101,0),MATCH('Manure CH4'!E$73,'Animal Populations'!$B$41:$AL$41,0))</f>
        <v>441.29032258064518</v>
      </c>
      <c r="F74" s="148">
        <f>INDEX('Animal Populations'!$B$73:$AL$101,MATCH('Manure CH4'!$B74,'Animal Populations'!$B$73:$B$101,0),MATCH('Manure CH4'!F$73,'Animal Populations'!$B$41:$AL$41,0))</f>
        <v>313.2236151545759</v>
      </c>
      <c r="G74" s="148">
        <f>INDEX('Animal Populations'!$B$73:$AL$101,MATCH('Manure CH4'!$B74,'Animal Populations'!$B$73:$B$101,0),MATCH('Manure CH4'!G$73,'Animal Populations'!$B$41:$AL$41,0))</f>
        <v>148.93937418531164</v>
      </c>
      <c r="H74" s="148">
        <f>INDEX('Animal Populations'!$B$73:$AL$101,MATCH('Manure CH4'!$B74,'Animal Populations'!$B$73:$B$101,0),MATCH('Manure CH4'!H$73,'Animal Populations'!$B$41:$AL$41,0))</f>
        <v>240.66349265029919</v>
      </c>
      <c r="I74" s="148">
        <f>INDEX('Animal Populations'!$B$73:$AL$101,MATCH('Manure CH4'!$B74,'Animal Populations'!$B$73:$B$101,0),MATCH('Manure CH4'!I$73,'Animal Populations'!$B$41:$AL$41,0))</f>
        <v>239.98954375863045</v>
      </c>
      <c r="J74" s="148">
        <f>INDEX('Animal Populations'!$B$73:$AL$101,MATCH('Manure CH4'!$B74,'Animal Populations'!$B$73:$B$101,0),MATCH('Manure CH4'!J$73,'Animal Populations'!$B$41:$AL$41,0))</f>
        <v>261.0715580366853</v>
      </c>
      <c r="K74" s="148">
        <f>INDEX('Animal Populations'!$B$73:$AL$101,MATCH('Manure CH4'!$B74,'Animal Populations'!$B$73:$B$101,0),MATCH('Manure CH4'!K$73,'Animal Populations'!$B$41:$AL$41,0))</f>
        <v>217.55963169723773</v>
      </c>
      <c r="L74" s="148">
        <f>INDEX('Animal Populations'!$B$73:$AL$101,MATCH('Manure CH4'!$B74,'Animal Populations'!$B$73:$B$101,0),MATCH('Manure CH4'!L$73,'Animal Populations'!$B$41:$AL$41,0))</f>
        <v>163.16972377292831</v>
      </c>
      <c r="M74" s="148">
        <f>INDEX('Animal Populations'!$B$73:$AL$101,MATCH('Manure CH4'!$B74,'Animal Populations'!$B$73:$B$101,0),MATCH('Manure CH4'!M$73,'Animal Populations'!$B$41:$AL$41,0))</f>
        <v>76.145871094033211</v>
      </c>
      <c r="N74" s="148">
        <f>INDEX('Animal Populations'!$B$73:$AL$101,MATCH('Manure CH4'!$B74,'Animal Populations'!$B$73:$B$101,0),MATCH('Manure CH4'!N$73,'Animal Populations'!$B$41:$AL$41,0))</f>
        <v>76.145871094033211</v>
      </c>
      <c r="O74" s="148">
        <f>INDEX('Animal Populations'!$B$73:$AL$101,MATCH('Manure CH4'!$B74,'Animal Populations'!$B$73:$B$101,0),MATCH('Manure CH4'!O$73,'Animal Populations'!$B$41:$AL$41,0))</f>
        <v>87.023852678895096</v>
      </c>
      <c r="P74" s="148">
        <f>INDEX('Animal Populations'!$B$73:$AL$101,MATCH('Manure CH4'!$B74,'Animal Populations'!$B$73:$B$101,0),MATCH('Manure CH4'!P$73,'Animal Populations'!$B$41:$AL$41,0))</f>
        <v>83.676781422012567</v>
      </c>
      <c r="Q74" s="148">
        <f>INDEX('Animal Populations'!$B$73:$BF$101,MATCH('Manure CH4'!$B74,'Animal Populations'!$B$73:$B$101,0),MATCH('Manure CH4'!Q$73,'Animal Populations'!$B$41:$BF$41,0))</f>
        <v>25.103034426603138</v>
      </c>
      <c r="R74" s="148">
        <f>INDEX('Animal Populations'!$B$73:$BF$101,MATCH('Manure CH4'!$B74,'Animal Populations'!$B$73:$B$101,0),MATCH('Manure CH4'!R$73,'Animal Populations'!$B$41:$BF$41,0))</f>
        <v>-33.470712568806292</v>
      </c>
      <c r="S74" s="148">
        <f>INDEX('Animal Populations'!$B$73:$BF$101,MATCH('Manure CH4'!$B74,'Animal Populations'!$B$73:$B$101,0),MATCH('Manure CH4'!S$73,'Animal Populations'!$B$41:$BF$41,0))</f>
        <v>-92.044459564215728</v>
      </c>
      <c r="T74" s="148">
        <f>INDEX('Animal Populations'!$B$73:$BF$101,MATCH('Manure CH4'!$B74,'Animal Populations'!$B$73:$B$101,0),MATCH('Manure CH4'!T$73,'Animal Populations'!$B$41:$BF$41,0))</f>
        <v>-150.61820655962515</v>
      </c>
      <c r="U74" s="734"/>
      <c r="V74" s="150">
        <f>INDEX('Cattle TAM'!$A$3:$AL$19,MATCH($B74,'Cattle TAM'!$A$3:$A$19,0),MATCH(V$4,'Cattle TAM'!$A$3:$AL$3,0))</f>
        <v>679.77</v>
      </c>
      <c r="W74" s="150">
        <f>INDEX('Cattle TAM'!$A$3:$AL$19,MATCH($B74,'Cattle TAM'!$A$3:$A$19,0),MATCH(W$4,'Cattle TAM'!$A$3:$AL$3,0))</f>
        <v>679.77</v>
      </c>
      <c r="X74" s="150">
        <f>INDEX('Cattle TAM'!$A$3:$AL$19,MATCH($B74,'Cattle TAM'!$A$3:$A$19,0),MATCH(X$4,'Cattle TAM'!$A$3:$AL$3,0))</f>
        <v>679.77</v>
      </c>
      <c r="Y74" s="150">
        <f>INDEX('Cattle TAM'!$A$3:$AL$19,MATCH($B74,'Cattle TAM'!$A$3:$A$19,0),MATCH(Y$4,'Cattle TAM'!$A$3:$AL$3,0))</f>
        <v>679.77</v>
      </c>
      <c r="Z74" s="150">
        <f>INDEX('Cattle TAM'!$A$3:$AL$19,MATCH($B74,'Cattle TAM'!$A$3:$A$19,0),MATCH(Z$4,'Cattle TAM'!$A$3:$AL$3,0))</f>
        <v>679.77</v>
      </c>
      <c r="AA74" s="150">
        <f>INDEX('Cattle TAM'!$A$3:$AL$19,MATCH($B74,'Cattle TAM'!$A$3:$A$19,0),MATCH(AA$4,'Cattle TAM'!$A$3:$AL$3,0))</f>
        <v>679.77</v>
      </c>
      <c r="AB74" s="150">
        <f>INDEX('Cattle TAM'!$A$3:$AL$19,MATCH($B74,'Cattle TAM'!$A$3:$A$19,0),MATCH(AB$4,'Cattle TAM'!$A$3:$AL$3,0))</f>
        <v>679.77</v>
      </c>
      <c r="AC74" s="150">
        <f>INDEX('Cattle TAM'!$A$3:$AL$19,MATCH($B74,'Cattle TAM'!$A$3:$A$19,0),MATCH(AC$4,'Cattle TAM'!$A$3:$AL$3,0))</f>
        <v>679.77</v>
      </c>
      <c r="AD74" s="150">
        <f>INDEX('Cattle TAM'!$A$3:$AL$19,MATCH($B74,'Cattle TAM'!$A$3:$A$19,0),MATCH(AD$4,'Cattle TAM'!$A$3:$AL$3,0))</f>
        <v>679.77</v>
      </c>
      <c r="AE74" s="150">
        <f>INDEX('Cattle TAM'!$A$3:$AL$19,MATCH($B74,'Cattle TAM'!$A$3:$A$19,0),MATCH(AE$4,'Cattle TAM'!$A$3:$AL$3,0))</f>
        <v>679.77</v>
      </c>
      <c r="AF74" s="150">
        <f>INDEX('Cattle TAM'!$A$3:$AL$19,MATCH($B74,'Cattle TAM'!$A$3:$A$19,0),MATCH(AF$4,'Cattle TAM'!$A$3:$AL$3,0))</f>
        <v>679.77</v>
      </c>
      <c r="AG74" s="150">
        <f>INDEX('Cattle TAM'!$A$3:$AL$19,MATCH($B74,'Cattle TAM'!$A$3:$A$19,0),MATCH(AG$4,'Cattle TAM'!$A$3:$AL$3,0))</f>
        <v>697.77</v>
      </c>
      <c r="AH74" s="150">
        <f>INDEX('Cattle TAM'!$A$3:$AL$19,MATCH($B74,'Cattle TAM'!$A$3:$A$19,0),MATCH(AH$4,'Cattle TAM'!$A$3:$AL$3,0))</f>
        <v>679.7700000000001</v>
      </c>
      <c r="AI74" s="150">
        <f>INDEX('Cattle TAM'!$A$3:$BF$19,MATCH($B74,'Cattle TAM'!$A$3:$A$19,0),MATCH(AI$4,'Cattle TAM'!$A$3:$BF$3,0))</f>
        <v>679.7700000000001</v>
      </c>
      <c r="AJ74" s="150">
        <f>INDEX('Cattle TAM'!$A$3:$BF$19,MATCH($B74,'Cattle TAM'!$A$3:$A$19,0),MATCH(AJ$4,'Cattle TAM'!$A$3:$BF$3,0))</f>
        <v>679.7700000000001</v>
      </c>
      <c r="AK74" s="150">
        <f>INDEX('Cattle TAM'!$A$3:$BF$19,MATCH($B74,'Cattle TAM'!$A$3:$A$19,0),MATCH(AK$4,'Cattle TAM'!$A$3:$BF$3,0))</f>
        <v>679.7700000000001</v>
      </c>
      <c r="AL74" s="150">
        <f>INDEX('Cattle TAM'!$A$3:$BF$19,MATCH($B74,'Cattle TAM'!$A$3:$A$19,0),MATCH(AL$4,'Cattle TAM'!$A$3:$BF$3,0))</f>
        <v>679.7700000000001</v>
      </c>
      <c r="AM74" s="82"/>
      <c r="AN74" s="261">
        <f>INDEX(Factors!$B$5:$AM$21,MATCH('Manure CH4'!$B74,Factors!$B$5:$B$21,0),MATCH('Manure CH4'!AN$4,Factors!$B$5:$AM$5,0))*days_year/1000</f>
        <v>2.8524742518463153</v>
      </c>
      <c r="AO74" s="261">
        <f>INDEX(Factors!$B$5:$AM$21,MATCH('Manure CH4'!$B74,Factors!$B$5:$B$21,0),MATCH('Manure CH4'!AO$4,Factors!$B$5:$AM$5,0))*days_year/1000</f>
        <v>2.7859276281792225</v>
      </c>
      <c r="AP74" s="261">
        <f>INDEX(Factors!$B$5:$AM$21,MATCH('Manure CH4'!$B74,Factors!$B$5:$B$21,0),MATCH('Manure CH4'!AP$4,Factors!$B$5:$AM$5,0))*days_year/1000</f>
        <v>2.9381625816213428</v>
      </c>
      <c r="AQ74" s="261">
        <f>INDEX(Factors!$B$5:$AM$21,MATCH('Manure CH4'!$B74,Factors!$B$5:$B$21,0),MATCH('Manure CH4'!AQ$4,Factors!$B$5:$AM$5,0))*days_year/1000</f>
        <v>3.0148720974604344</v>
      </c>
      <c r="AR74" s="261">
        <f>INDEX(Factors!$B$5:$AM$21,MATCH('Manure CH4'!$B74,Factors!$B$5:$B$21,0),MATCH('Manure CH4'!AR$4,Factors!$B$5:$AM$5,0))*days_year/1000</f>
        <v>3.3078950575126291</v>
      </c>
      <c r="AS74" s="261">
        <f>INDEX(Factors!$B$5:$AM$21,MATCH('Manure CH4'!$B74,Factors!$B$5:$B$21,0),MATCH('Manure CH4'!AS$4,Factors!$B$5:$AM$5,0))*days_year/1000</f>
        <v>3.1718919667952252</v>
      </c>
      <c r="AT74" s="261">
        <f>INDEX(Factors!$B$5:$AM$21,MATCH('Manure CH4'!$B74,Factors!$B$5:$B$21,0),MATCH('Manure CH4'!AT$4,Factors!$B$5:$AM$5,0))*days_year/1000</f>
        <v>3.4374370032473927</v>
      </c>
      <c r="AU74" s="261">
        <f>INDEX(Factors!$B$5:$AM$21,MATCH('Manure CH4'!$B74,Factors!$B$5:$B$21,0),MATCH('Manure CH4'!AU$4,Factors!$B$5:$AM$5,0))*days_year/1000</f>
        <v>3.4537555109556615</v>
      </c>
      <c r="AV74" s="261">
        <f>INDEX(Factors!$B$5:$AM$21,MATCH('Manure CH4'!$B74,Factors!$B$5:$B$21,0),MATCH('Manure CH4'!AV$4,Factors!$B$5:$AM$5,0))*days_year/1000</f>
        <v>1.6170404635122027</v>
      </c>
      <c r="AW74" s="261">
        <f>INDEX(Factors!$B$5:$AM$21,MATCH('Manure CH4'!$B74,Factors!$B$5:$B$21,0),MATCH('Manure CH4'!AW$4,Factors!$B$5:$AM$5,0))*days_year/1000</f>
        <v>1.617138309621269</v>
      </c>
      <c r="AX74" s="261">
        <f>INDEX(Factors!$B$5:$AM$21,MATCH('Manure CH4'!$B74,Factors!$B$5:$B$21,0),MATCH('Manure CH4'!AX$4,Factors!$B$5:$AM$5,0))*days_year/1000</f>
        <v>1.617138309621269</v>
      </c>
      <c r="AY74" s="261">
        <f>INDEX(Factors!$B$5:$AM$21,MATCH('Manure CH4'!$B74,Factors!$B$5:$B$21,0),MATCH('Manure CH4'!AY$4,Factors!$B$5:$AM$5,0))*days_year/1000</f>
        <v>1.6171561204389533</v>
      </c>
      <c r="AZ74" s="261">
        <f>INDEX(Factors!$B$5:$AM$21,MATCH('Manure CH4'!$B74,Factors!$B$5:$B$21,0),MATCH('Manure CH4'!AZ$4,Factors!$B$5:$AM$5,0))*days_year/1000</f>
        <v>2.896972642633973</v>
      </c>
      <c r="BA74" s="261">
        <f>INDEX(Factors!$B$5:$BU$21,MATCH('Manure CH4'!$B74,Factors!$B$5:$B$21,0),MATCH('Manure CH4'!BA$4,Factors!$B$5:$BU$5,0))*days_year/1000</f>
        <v>2.896972642633973</v>
      </c>
      <c r="BB74" s="261">
        <f>INDEX(Factors!$B$5:$BU$21,MATCH('Manure CH4'!$B74,Factors!$B$5:$B$21,0),MATCH('Manure CH4'!BB$4,Factors!$B$5:$BU$5,0))*days_year/1000</f>
        <v>2.896972642633973</v>
      </c>
      <c r="BC74" s="261">
        <f>INDEX(Factors!$B$5:$BU$21,MATCH('Manure CH4'!$B74,Factors!$B$5:$B$21,0),MATCH('Manure CH4'!BC$4,Factors!$B$5:$BU$5,0))*days_year/1000</f>
        <v>2.896972642633973</v>
      </c>
      <c r="BD74" s="261">
        <f>INDEX(Factors!$B$5:$BU$21,MATCH('Manure CH4'!$B74,Factors!$B$5:$B$21,0),MATCH('Manure CH4'!BD$4,Factors!$B$5:$BU$5,0))*days_year/1000</f>
        <v>2.896972642633973</v>
      </c>
      <c r="BE74" s="80"/>
      <c r="BF74" s="263">
        <f>Factors!$F$49</f>
        <v>0.24</v>
      </c>
      <c r="BG74" s="386"/>
      <c r="BH74" s="262">
        <f>INDEX(Factors!$B$82:$AM$105,MATCH('Manure CH4'!$B74,Factors!$B$82:$B$105,0),MATCH('Manure CH4'!BH$4,Factors!$B$82:$AM$82,0))</f>
        <v>0.61860619549168061</v>
      </c>
      <c r="BI74" s="262">
        <f>INDEX(Factors!$B$82:$AM$105,MATCH('Manure CH4'!$B74,Factors!$B$82:$B$105,0),MATCH('Manure CH4'!BI$4,Factors!$B$82:$AM$82,0))</f>
        <v>0.53566690631298963</v>
      </c>
      <c r="BJ74" s="262">
        <f>INDEX(Factors!$B$82:$AM$105,MATCH('Manure CH4'!$B74,Factors!$B$82:$B$105,0),MATCH('Manure CH4'!BJ$4,Factors!$B$82:$AM$82,0))</f>
        <v>0.52502137873418919</v>
      </c>
      <c r="BK74" s="262">
        <f>INDEX(Factors!$B$82:$AM$105,MATCH('Manure CH4'!$B74,Factors!$B$82:$B$105,0),MATCH('Manure CH4'!BK$4,Factors!$B$82:$AM$82,0))</f>
        <v>0.51159124199363959</v>
      </c>
      <c r="BL74" s="262">
        <f>INDEX(Factors!$B$82:$AM$105,MATCH('Manure CH4'!$B74,Factors!$B$82:$B$105,0),MATCH('Manure CH4'!BL$4,Factors!$B$82:$AM$82,0))</f>
        <v>0.4994322297614297</v>
      </c>
      <c r="BM74" s="262">
        <f>INDEX(Factors!$B$82:$AM$105,MATCH('Manure CH4'!$B74,Factors!$B$82:$B$105,0),MATCH('Manure CH4'!BM$4,Factors!$B$82:$AM$82,0))</f>
        <v>0.49293653145409599</v>
      </c>
      <c r="BN74" s="262">
        <f>INDEX(Factors!$B$82:$AM$105,MATCH('Manure CH4'!$B74,Factors!$B$82:$B$105,0),MATCH('Manure CH4'!BN$4,Factors!$B$82:$AM$82,0))</f>
        <v>0.49507865245433857</v>
      </c>
      <c r="BO74" s="262">
        <f>INDEX(Factors!$B$82:$AM$105,MATCH('Manure CH4'!$B74,Factors!$B$82:$B$105,0),MATCH('Manure CH4'!BO$4,Factors!$B$82:$AM$82,0))</f>
        <v>0.49709711497275527</v>
      </c>
      <c r="BP74" s="262">
        <f>INDEX(Factors!$B$82:$AM$105,MATCH('Manure CH4'!$B74,Factors!$B$82:$B$105,0),MATCH('Manure CH4'!BP$4,Factors!$B$82:$AM$82,0))</f>
        <v>0.50464501993941635</v>
      </c>
      <c r="BQ74" s="262">
        <f>INDEX(Factors!$B$82:$AM$105,MATCH('Manure CH4'!$B74,Factors!$B$82:$B$105,0),MATCH('Manure CH4'!BQ$4,Factors!$B$82:$AM$82,0))</f>
        <v>0.49692228339032629</v>
      </c>
      <c r="BR74" s="262">
        <f>INDEX(Factors!$B$82:$AM$105,MATCH('Manure CH4'!$B74,Factors!$B$82:$B$105,0),MATCH('Manure CH4'!BR$4,Factors!$B$82:$AM$82,0))</f>
        <v>0.49972918855717829</v>
      </c>
      <c r="BS74" s="262">
        <f>INDEX(Factors!$B$82:$AM$105,MATCH('Manure CH4'!$B74,Factors!$B$82:$B$105,0),MATCH('Manure CH4'!BS$4,Factors!$B$82:$AM$82,0))</f>
        <v>0.49972918855717829</v>
      </c>
      <c r="BT74" s="262">
        <f>INDEX(Factors!$B$82:$AM$105,MATCH('Manure CH4'!$B74,Factors!$B$82:$B$105,0),MATCH('Manure CH4'!BT$4,Factors!$B$82:$AM$82,0))</f>
        <v>0.49972918855717829</v>
      </c>
      <c r="BU74" s="262">
        <f>INDEX(Factors!$B$82:$BG$105,MATCH('Manure CH4'!$B74,Factors!$B$82:$B$105,0),MATCH('Manure CH4'!BU$4,Factors!$B$82:$BG$82,0))</f>
        <v>0.49972918855717829</v>
      </c>
      <c r="BV74" s="262">
        <f>INDEX(Factors!$B$82:$BG$105,MATCH('Manure CH4'!$B74,Factors!$B$82:$B$105,0),MATCH('Manure CH4'!BV$4,Factors!$B$82:$BG$82,0))</f>
        <v>0.49972918855717829</v>
      </c>
      <c r="BW74" s="262">
        <f>INDEX(Factors!$B$82:$BG$105,MATCH('Manure CH4'!$B74,Factors!$B$82:$B$105,0),MATCH('Manure CH4'!BW$4,Factors!$B$82:$BG$82,0))</f>
        <v>0.49972918855717829</v>
      </c>
      <c r="BX74" s="262">
        <f>INDEX(Factors!$B$82:$BG$105,MATCH('Manure CH4'!$B74,Factors!$B$82:$B$105,0),MATCH('Manure CH4'!BX$4,Factors!$B$82:$BG$82,0))</f>
        <v>0.49972918855717829</v>
      </c>
      <c r="BZ74" s="150">
        <f>D74*V74*AN74*$BF$74*BH74*kg_m3/kg.MT</f>
        <v>123.73467383646826</v>
      </c>
      <c r="CA74" s="150">
        <f>E74*W74*AO74*$BF$74*BI74*kg_m3/kg.MT</f>
        <v>71.124671813103575</v>
      </c>
      <c r="CB74" s="150">
        <f t="shared" ref="CB74:CP74" si="167">F74*X74*AP74*$BF$5*BJ74*kg_m3/kg.MT</f>
        <v>52.18414049461888</v>
      </c>
      <c r="CC74" s="150">
        <f t="shared" si="167"/>
        <v>24.810341579089926</v>
      </c>
      <c r="CD74" s="150">
        <f t="shared" si="167"/>
        <v>42.940760208190447</v>
      </c>
      <c r="CE74" s="150">
        <f t="shared" si="167"/>
        <v>40.525925083935078</v>
      </c>
      <c r="CF74" s="150">
        <f t="shared" si="167"/>
        <v>47.98436303698837</v>
      </c>
      <c r="CG74" s="150">
        <f t="shared" si="167"/>
        <v>40.34060189448607</v>
      </c>
      <c r="CH74" s="150">
        <f t="shared" si="167"/>
        <v>14.380622399011868</v>
      </c>
      <c r="CI74" s="150">
        <f t="shared" si="167"/>
        <v>6.608657158853954</v>
      </c>
      <c r="CJ74" s="150">
        <f t="shared" si="167"/>
        <v>6.6459866861164079</v>
      </c>
      <c r="CK74" s="150">
        <f t="shared" si="167"/>
        <v>7.7966223112953257</v>
      </c>
      <c r="CL74" s="150">
        <f t="shared" si="167"/>
        <v>13.083239844139463</v>
      </c>
      <c r="CM74" s="150">
        <f t="shared" si="167"/>
        <v>3.9249719532417395</v>
      </c>
      <c r="CN74" s="150">
        <f t="shared" si="167"/>
        <v>-5.2332959376559831</v>
      </c>
      <c r="CO74" s="150">
        <f t="shared" si="167"/>
        <v>-14.391563828553707</v>
      </c>
      <c r="CP74" s="150">
        <f t="shared" si="167"/>
        <v>-23.549831719451426</v>
      </c>
    </row>
    <row r="75" spans="1:94" x14ac:dyDescent="0.25">
      <c r="A75" s="1">
        <v>2</v>
      </c>
      <c r="B75" s="1" t="s">
        <v>163</v>
      </c>
      <c r="C75" s="1"/>
      <c r="D75" s="148">
        <f>INDEX('Animal Populations'!$B$73:$AL$101,MATCH('Manure CH4'!$B75,'Animal Populations'!$B$73:$B$101,0),MATCH('Manure CH4'!D$73,'Animal Populations'!$B$41:$AL$41,0))</f>
        <v>350.607544059698</v>
      </c>
      <c r="E75" s="148">
        <f>INDEX('Animal Populations'!$B$73:$AL$101,MATCH('Manure CH4'!$B75,'Animal Populations'!$B$73:$B$101,0),MATCH('Manure CH4'!E$73,'Animal Populations'!$B$41:$AL$41,0))</f>
        <v>156.5277230569038</v>
      </c>
      <c r="F75" s="148">
        <f>INDEX('Animal Populations'!$B$73:$AL$101,MATCH('Manure CH4'!$B75,'Animal Populations'!$B$73:$B$101,0),MATCH('Manure CH4'!F$73,'Animal Populations'!$B$41:$AL$41,0))</f>
        <v>82.768843704763654</v>
      </c>
      <c r="G75" s="148">
        <f>INDEX('Animal Populations'!$B$73:$AL$101,MATCH('Manure CH4'!$B75,'Animal Populations'!$B$73:$B$101,0),MATCH('Manure CH4'!G$73,'Animal Populations'!$B$41:$AL$41,0))</f>
        <v>82.638234829893776</v>
      </c>
      <c r="H75" s="148">
        <f>INDEX('Animal Populations'!$B$73:$AL$101,MATCH('Manure CH4'!$B75,'Animal Populations'!$B$73:$B$101,0),MATCH('Manure CH4'!H$73,'Animal Populations'!$B$41:$AL$41,0))</f>
        <v>109.73161756700594</v>
      </c>
      <c r="I75" s="148">
        <f>INDEX('Animal Populations'!$B$73:$AL$101,MATCH('Manure CH4'!$B75,'Animal Populations'!$B$73:$B$101,0),MATCH('Manure CH4'!I$73,'Animal Populations'!$B$41:$AL$41,0))</f>
        <v>108.42393099460381</v>
      </c>
      <c r="J75" s="148">
        <f>INDEX('Animal Populations'!$B$73:$AL$101,MATCH('Manure CH4'!$B75,'Animal Populations'!$B$73:$B$101,0),MATCH('Manure CH4'!J$73,'Animal Populations'!$B$41:$AL$41,0))</f>
        <v>108.95959155652052</v>
      </c>
      <c r="K75" s="148">
        <f>INDEX('Animal Populations'!$B$73:$AL$101,MATCH('Manure CH4'!$B75,'Animal Populations'!$B$73:$B$101,0),MATCH('Manure CH4'!K$73,'Animal Populations'!$B$41:$AL$41,0))</f>
        <v>116.60396612535149</v>
      </c>
      <c r="L75" s="148">
        <f>INDEX('Animal Populations'!$B$73:$AL$101,MATCH('Manure CH4'!$B75,'Animal Populations'!$B$73:$B$101,0),MATCH('Manure CH4'!L$73,'Animal Populations'!$B$41:$AL$41,0))</f>
        <v>108.85427286887625</v>
      </c>
      <c r="M75" s="148">
        <f>INDEX('Animal Populations'!$B$73:$AL$101,MATCH('Manure CH4'!$B75,'Animal Populations'!$B$73:$B$101,0),MATCH('Manure CH4'!M$73,'Animal Populations'!$B$41:$AL$41,0))</f>
        <v>107.69201769013269</v>
      </c>
      <c r="N75" s="148">
        <f>INDEX('Animal Populations'!$B$73:$AL$101,MATCH('Manure CH4'!$B75,'Animal Populations'!$B$73:$B$101,0),MATCH('Manure CH4'!N$73,'Animal Populations'!$B$41:$AL$41,0))</f>
        <v>107.69201769013269</v>
      </c>
      <c r="O75" s="148">
        <f>INDEX('Animal Populations'!$B$73:$AL$101,MATCH('Manure CH4'!$B75,'Animal Populations'!$B$73:$B$101,0),MATCH('Manure CH4'!O$73,'Animal Populations'!$B$41:$AL$41,0))</f>
        <v>107.58323787428407</v>
      </c>
      <c r="P75" s="148">
        <f>INDEX('Animal Populations'!$B$73:$AL$101,MATCH('Manure CH4'!$B75,'Animal Populations'!$B$73:$B$101,0),MATCH('Manure CH4'!P$73,'Animal Populations'!$B$41:$AL$41,0))</f>
        <v>101.47308092649114</v>
      </c>
      <c r="Q75" s="148">
        <f>INDEX('Animal Populations'!$B$73:$BF$101,MATCH('Manure CH4'!$B75,'Animal Populations'!$B$73:$B$101,0),MATCH('Manure CH4'!Q$73,'Animal Populations'!$B$41:$BF$41,0))</f>
        <v>92.630731900169849</v>
      </c>
      <c r="R75" s="148">
        <f>INDEX('Animal Populations'!$B$73:$BF$101,MATCH('Manure CH4'!$B75,'Animal Populations'!$B$73:$B$101,0),MATCH('Manure CH4'!R$73,'Animal Populations'!$B$41:$BF$41,0))</f>
        <v>83.788382873848761</v>
      </c>
      <c r="S75" s="148">
        <f>INDEX('Animal Populations'!$B$73:$BF$101,MATCH('Manure CH4'!$B75,'Animal Populations'!$B$73:$B$101,0),MATCH('Manure CH4'!S$73,'Animal Populations'!$B$41:$BF$41,0))</f>
        <v>74.946033847527076</v>
      </c>
      <c r="T75" s="148">
        <f>INDEX('Animal Populations'!$B$73:$BF$101,MATCH('Manure CH4'!$B75,'Animal Populations'!$B$73:$B$101,0),MATCH('Manure CH4'!T$73,'Animal Populations'!$B$41:$BF$41,0))</f>
        <v>66.103684821205988</v>
      </c>
      <c r="U75" s="734"/>
      <c r="V75" s="150">
        <f>INDEX('Cattle TAM'!$A$3:$AL$19,MATCH($B75,'Cattle TAM'!$A$3:$A$19,0),MATCH(V$4,'Cattle TAM'!$A$3:$AL$3,0))</f>
        <v>407.72</v>
      </c>
      <c r="W75" s="150">
        <f>INDEX('Cattle TAM'!$A$3:$AL$19,MATCH($B75,'Cattle TAM'!$A$3:$A$19,0),MATCH(W$4,'Cattle TAM'!$A$3:$AL$3,0))</f>
        <v>405.7</v>
      </c>
      <c r="X75" s="150">
        <f>INDEX('Cattle TAM'!$A$3:$AL$19,MATCH($B75,'Cattle TAM'!$A$3:$A$19,0),MATCH(X$4,'Cattle TAM'!$A$3:$AL$3,0))</f>
        <v>406.35</v>
      </c>
      <c r="Y75" s="150">
        <f>INDEX('Cattle TAM'!$A$3:$AL$19,MATCH($B75,'Cattle TAM'!$A$3:$A$19,0),MATCH(Y$4,'Cattle TAM'!$A$3:$AL$3,0))</f>
        <v>406.87</v>
      </c>
      <c r="Z75" s="150">
        <f>INDEX('Cattle TAM'!$A$3:$AL$19,MATCH($B75,'Cattle TAM'!$A$3:$A$19,0),MATCH(Z$4,'Cattle TAM'!$A$3:$AL$3,0))</f>
        <v>406.38048928895302</v>
      </c>
      <c r="AA75" s="150">
        <f>INDEX('Cattle TAM'!$A$3:$AL$19,MATCH($B75,'Cattle TAM'!$A$3:$A$19,0),MATCH(AA$4,'Cattle TAM'!$A$3:$AL$3,0))</f>
        <v>407.228589508955</v>
      </c>
      <c r="AB75" s="150">
        <f>INDEX('Cattle TAM'!$A$3:$AL$19,MATCH($B75,'Cattle TAM'!$A$3:$A$19,0),MATCH(AB$4,'Cattle TAM'!$A$3:$AL$3,0))</f>
        <v>406.50565267483302</v>
      </c>
      <c r="AC75" s="150">
        <f>INDEX('Cattle TAM'!$A$3:$AL$19,MATCH($B75,'Cattle TAM'!$A$3:$A$19,0),MATCH(AC$4,'Cattle TAM'!$A$3:$AL$3,0))</f>
        <v>407.50565267483302</v>
      </c>
      <c r="AD75" s="150">
        <f>INDEX('Cattle TAM'!$A$3:$AL$19,MATCH($B75,'Cattle TAM'!$A$3:$A$19,0),MATCH(AD$4,'Cattle TAM'!$A$3:$AL$3,0))</f>
        <v>407.50565267500002</v>
      </c>
      <c r="AE75" s="150">
        <f>INDEX('Cattle TAM'!$A$3:$AL$19,MATCH($B75,'Cattle TAM'!$A$3:$A$19,0),MATCH(AE$4,'Cattle TAM'!$A$3:$AL$3,0))</f>
        <v>407.50565267500002</v>
      </c>
      <c r="AF75" s="150">
        <f>INDEX('Cattle TAM'!$A$3:$AL$19,MATCH($B75,'Cattle TAM'!$A$3:$A$19,0),MATCH(AF$4,'Cattle TAM'!$A$3:$AL$3,0))</f>
        <v>407.50565267500002</v>
      </c>
      <c r="AG75" s="150">
        <f>INDEX('Cattle TAM'!$A$3:$AL$19,MATCH($B75,'Cattle TAM'!$A$3:$A$19,0),MATCH(AG$4,'Cattle TAM'!$A$3:$AL$3,0))</f>
        <v>407.81</v>
      </c>
      <c r="AH75" s="150">
        <f>INDEX('Cattle TAM'!$A$3:$AL$19,MATCH($B75,'Cattle TAM'!$A$3:$A$19,0),MATCH(AH$4,'Cattle TAM'!$A$3:$AL$3,0))</f>
        <v>407.03016894975741</v>
      </c>
      <c r="AI75" s="150">
        <f>INDEX('Cattle TAM'!$A$3:$BF$19,MATCH($B75,'Cattle TAM'!$A$3:$A$19,0),MATCH(AI$4,'Cattle TAM'!$A$3:$BF$3,0))</f>
        <v>407.03016894975741</v>
      </c>
      <c r="AJ75" s="150">
        <f>INDEX('Cattle TAM'!$A$3:$BF$19,MATCH($B75,'Cattle TAM'!$A$3:$A$19,0),MATCH(AJ$4,'Cattle TAM'!$A$3:$BF$3,0))</f>
        <v>407.03016894975741</v>
      </c>
      <c r="AK75" s="150">
        <f>INDEX('Cattle TAM'!$A$3:$BF$19,MATCH($B75,'Cattle TAM'!$A$3:$A$19,0),MATCH(AK$4,'Cattle TAM'!$A$3:$BF$3,0))</f>
        <v>407.03016894975741</v>
      </c>
      <c r="AL75" s="150">
        <f>INDEX('Cattle TAM'!$A$3:$BF$19,MATCH($B75,'Cattle TAM'!$A$3:$A$19,0),MATCH(AL$4,'Cattle TAM'!$A$3:$BF$3,0))</f>
        <v>407.03016894975741</v>
      </c>
      <c r="AM75" s="82"/>
      <c r="AN75" s="261">
        <f>INDEX(Factors!$B$5:$AM$21,MATCH('Manure CH4'!$B75,Factors!$B$5:$B$21,0),MATCH('Manure CH4'!AN$4,Factors!$B$5:$AM$5,0))*days_year/1000</f>
        <v>2.8672457351912093</v>
      </c>
      <c r="AO75" s="261">
        <f>INDEX(Factors!$B$5:$AM$21,MATCH('Manure CH4'!$B75,Factors!$B$5:$B$21,0),MATCH('Manure CH4'!AO$4,Factors!$B$5:$AM$5,0))*days_year/1000</f>
        <v>2.8653756947297508</v>
      </c>
      <c r="AP75" s="261">
        <f>INDEX(Factors!$B$5:$AM$21,MATCH('Manure CH4'!$B75,Factors!$B$5:$B$21,0),MATCH('Manure CH4'!AP$4,Factors!$B$5:$AM$5,0))*days_year/1000</f>
        <v>3.0955527928999631</v>
      </c>
      <c r="AQ75" s="261">
        <f>INDEX(Factors!$B$5:$AM$21,MATCH('Manure CH4'!$B75,Factors!$B$5:$B$21,0),MATCH('Manure CH4'!AQ$4,Factors!$B$5:$AM$5,0))*days_year/1000</f>
        <v>3.0789075308494356</v>
      </c>
      <c r="AR75" s="261">
        <f>INDEX(Factors!$B$5:$AM$21,MATCH('Manure CH4'!$B75,Factors!$B$5:$B$21,0),MATCH('Manure CH4'!AR$4,Factors!$B$5:$AM$5,0))*days_year/1000</f>
        <v>3.0792382014999613</v>
      </c>
      <c r="AS75" s="261">
        <f>INDEX(Factors!$B$5:$AM$21,MATCH('Manure CH4'!$B75,Factors!$B$5:$B$21,0),MATCH('Manure CH4'!AS$4,Factors!$B$5:$AM$5,0))*days_year/1000</f>
        <v>3.0785504429773871</v>
      </c>
      <c r="AT75" s="261">
        <f>INDEX(Factors!$B$5:$AM$21,MATCH('Manure CH4'!$B75,Factors!$B$5:$B$21,0),MATCH('Manure CH4'!AT$4,Factors!$B$5:$AM$5,0))*days_year/1000</f>
        <v>3.080044194989187</v>
      </c>
      <c r="AU75" s="261">
        <f>INDEX(Factors!$B$5:$AM$21,MATCH('Manure CH4'!$B75,Factors!$B$5:$B$21,0),MATCH('Manure CH4'!AU$4,Factors!$B$5:$AM$5,0))*days_year/1000</f>
        <v>3.0765084286013309</v>
      </c>
      <c r="AV75" s="261">
        <f>INDEX(Factors!$B$5:$AM$21,MATCH('Manure CH4'!$B75,Factors!$B$5:$B$21,0),MATCH('Manure CH4'!AV$4,Factors!$B$5:$AM$5,0))*days_year/1000</f>
        <v>3.0745135565713175</v>
      </c>
      <c r="AW75" s="261">
        <f>INDEX(Factors!$B$5:$AM$21,MATCH('Manure CH4'!$B75,Factors!$B$5:$B$21,0),MATCH('Manure CH4'!AW$4,Factors!$B$5:$AM$5,0))*days_year/1000</f>
        <v>3.0796621725964384</v>
      </c>
      <c r="AX75" s="261">
        <f>INDEX(Factors!$B$5:$AM$21,MATCH('Manure CH4'!$B75,Factors!$B$5:$B$21,0),MATCH('Manure CH4'!AX$4,Factors!$B$5:$AM$5,0))*days_year/1000</f>
        <v>3.0796621725964384</v>
      </c>
      <c r="AY75" s="261">
        <f>INDEX(Factors!$B$5:$AM$21,MATCH('Manure CH4'!$B75,Factors!$B$5:$B$21,0),MATCH('Manure CH4'!AY$4,Factors!$B$5:$AM$5,0))*days_year/1000</f>
        <v>3.0778447218975575</v>
      </c>
      <c r="AZ75" s="261">
        <f>INDEX(Factors!$B$5:$AM$21,MATCH('Manure CH4'!$B75,Factors!$B$5:$B$21,0),MATCH('Manure CH4'!AZ$4,Factors!$B$5:$AM$5,0))*days_year/1000</f>
        <v>3.0784035242985475</v>
      </c>
      <c r="BA75" s="261">
        <f>INDEX(Factors!$B$5:$BU$21,MATCH('Manure CH4'!$B75,Factors!$B$5:$B$21,0),MATCH('Manure CH4'!BA$4,Factors!$B$5:$BU$5,0))*days_year/1000</f>
        <v>3.0784035242985475</v>
      </c>
      <c r="BB75" s="261">
        <f>INDEX(Factors!$B$5:$BU$21,MATCH('Manure CH4'!$B75,Factors!$B$5:$B$21,0),MATCH('Manure CH4'!BB$4,Factors!$B$5:$BU$5,0))*days_year/1000</f>
        <v>3.0784035242985475</v>
      </c>
      <c r="BC75" s="261">
        <f>INDEX(Factors!$B$5:$BU$21,MATCH('Manure CH4'!$B75,Factors!$B$5:$B$21,0),MATCH('Manure CH4'!BC$4,Factors!$B$5:$BU$5,0))*days_year/1000</f>
        <v>3.0784035242985475</v>
      </c>
      <c r="BD75" s="261">
        <f>INDEX(Factors!$B$5:$BU$21,MATCH('Manure CH4'!$B75,Factors!$B$5:$B$21,0),MATCH('Manure CH4'!BD$4,Factors!$B$5:$BU$5,0))*days_year/1000</f>
        <v>3.0784035242985475</v>
      </c>
      <c r="BE75" s="80"/>
      <c r="BF75" s="388">
        <f>Factors!$F$50</f>
        <v>0.17</v>
      </c>
      <c r="BG75" s="80"/>
      <c r="BH75" s="262">
        <f>INDEX(Factors!$B$82:$AM$105,MATCH('Manure CH4'!$B75,Factors!$B$82:$B$105,0),MATCH('Manure CH4'!BH$4,Factors!$B$82:$AM$82,0))</f>
        <v>1.6E-2</v>
      </c>
      <c r="BI75" s="262">
        <f>INDEX(Factors!$B$82:$AM$105,MATCH('Manure CH4'!$B75,Factors!$B$82:$B$105,0),MATCH('Manure CH4'!BI$4,Factors!$B$82:$AM$82,0))</f>
        <v>1.6E-2</v>
      </c>
      <c r="BJ75" s="262">
        <f>INDEX(Factors!$B$82:$AM$105,MATCH('Manure CH4'!$B75,Factors!$B$82:$B$105,0),MATCH('Manure CH4'!BJ$4,Factors!$B$82:$AM$82,0))</f>
        <v>1.6E-2</v>
      </c>
      <c r="BK75" s="262">
        <f>INDEX(Factors!$B$82:$AM$105,MATCH('Manure CH4'!$B75,Factors!$B$82:$B$105,0),MATCH('Manure CH4'!BK$4,Factors!$B$82:$AM$82,0))</f>
        <v>1.6E-2</v>
      </c>
      <c r="BL75" s="262">
        <f>INDEX(Factors!$B$82:$AM$105,MATCH('Manure CH4'!$B75,Factors!$B$82:$B$105,0),MATCH('Manure CH4'!BL$4,Factors!$B$82:$AM$82,0))</f>
        <v>1.6E-2</v>
      </c>
      <c r="BM75" s="262">
        <f>INDEX(Factors!$B$82:$AM$105,MATCH('Manure CH4'!$B75,Factors!$B$82:$B$105,0),MATCH('Manure CH4'!BM$4,Factors!$B$82:$AM$82,0))</f>
        <v>1.6E-2</v>
      </c>
      <c r="BN75" s="262">
        <f>INDEX(Factors!$B$82:$AM$105,MATCH('Manure CH4'!$B75,Factors!$B$82:$B$105,0),MATCH('Manure CH4'!BN$4,Factors!$B$82:$AM$82,0))</f>
        <v>1.6E-2</v>
      </c>
      <c r="BO75" s="262">
        <f>INDEX(Factors!$B$82:$AM$105,MATCH('Manure CH4'!$B75,Factors!$B$82:$B$105,0),MATCH('Manure CH4'!BO$4,Factors!$B$82:$AM$82,0))</f>
        <v>1.6E-2</v>
      </c>
      <c r="BP75" s="262">
        <f>INDEX(Factors!$B$82:$AM$105,MATCH('Manure CH4'!$B75,Factors!$B$82:$B$105,0),MATCH('Manure CH4'!BP$4,Factors!$B$82:$AM$82,0))</f>
        <v>1.6E-2</v>
      </c>
      <c r="BQ75" s="262">
        <f>INDEX(Factors!$B$82:$AM$105,MATCH('Manure CH4'!$B75,Factors!$B$82:$B$105,0),MATCH('Manure CH4'!BQ$4,Factors!$B$82:$AM$82,0))</f>
        <v>1.6E-2</v>
      </c>
      <c r="BR75" s="262">
        <f>INDEX(Factors!$B$82:$AM$105,MATCH('Manure CH4'!$B75,Factors!$B$82:$B$105,0),MATCH('Manure CH4'!BR$4,Factors!$B$82:$AM$82,0))</f>
        <v>1.6000000000000004E-2</v>
      </c>
      <c r="BS75" s="262">
        <f>INDEX(Factors!$B$82:$AM$105,MATCH('Manure CH4'!$B75,Factors!$B$82:$B$105,0),MATCH('Manure CH4'!BS$4,Factors!$B$82:$AM$82,0))</f>
        <v>1.6000000000000004E-2</v>
      </c>
      <c r="BT75" s="262">
        <f>INDEX(Factors!$B$82:$AM$105,MATCH('Manure CH4'!$B75,Factors!$B$82:$B$105,0),MATCH('Manure CH4'!BT$4,Factors!$B$82:$AM$82,0))</f>
        <v>1.6000000000000004E-2</v>
      </c>
      <c r="BU75" s="262">
        <f>INDEX(Factors!$B$82:$BG$105,MATCH('Manure CH4'!$B75,Factors!$B$82:$B$105,0),MATCH('Manure CH4'!BU$4,Factors!$B$82:$BG$82,0))</f>
        <v>1.6000000000000004E-2</v>
      </c>
      <c r="BV75" s="262">
        <f>INDEX(Factors!$B$82:$BG$105,MATCH('Manure CH4'!$B75,Factors!$B$82:$B$105,0),MATCH('Manure CH4'!BV$4,Factors!$B$82:$BG$82,0))</f>
        <v>1.6000000000000004E-2</v>
      </c>
      <c r="BW75" s="262">
        <f>INDEX(Factors!$B$82:$BG$105,MATCH('Manure CH4'!$B75,Factors!$B$82:$B$105,0),MATCH('Manure CH4'!BW$4,Factors!$B$82:$BG$82,0))</f>
        <v>1.6000000000000004E-2</v>
      </c>
      <c r="BX75" s="262">
        <f>INDEX(Factors!$B$82:$BG$105,MATCH('Manure CH4'!$B75,Factors!$B$82:$B$105,0),MATCH('Manure CH4'!BX$4,Factors!$B$82:$BG$82,0))</f>
        <v>1.6000000000000004E-2</v>
      </c>
      <c r="BZ75" s="150">
        <f t="shared" ref="BZ75:CF76" si="168">D75*V75*AN75*$BF75*BH75*kg_m3/kg.MT</f>
        <v>0.73803181043763433</v>
      </c>
      <c r="CA75" s="150">
        <f t="shared" si="168"/>
        <v>0.32764590294049373</v>
      </c>
      <c r="CB75" s="150">
        <f t="shared" si="168"/>
        <v>0.18747020776315865</v>
      </c>
      <c r="CC75" s="150">
        <f t="shared" si="168"/>
        <v>0.18640615153413312</v>
      </c>
      <c r="CD75" s="150">
        <f t="shared" si="168"/>
        <v>0.24724915136514605</v>
      </c>
      <c r="CE75" s="150">
        <f t="shared" si="168"/>
        <v>0.24475782006180152</v>
      </c>
      <c r="CF75" s="150">
        <f t="shared" si="168"/>
        <v>0.24564950722953785</v>
      </c>
      <c r="CG75" s="150">
        <f t="shared" ref="CG75:CG76" si="169">K75*AC75*AU75*$BF75*BO75*kg_m3/kg.MT</f>
        <v>0.2632279264778738</v>
      </c>
      <c r="CH75" s="150">
        <f t="shared" ref="CH75:CH76" si="170">L75*AD75*AV75*$BF75*BP75*kg_m3/kg.MT</f>
        <v>0.24557402266781239</v>
      </c>
      <c r="CI75" s="150">
        <f t="shared" ref="CI75:CP76" si="171">M75*AE75*AW75*$BF75*BQ75*kg_m3/kg.MT</f>
        <v>0.24335883819193621</v>
      </c>
      <c r="CJ75" s="150">
        <f t="shared" si="171"/>
        <v>0.24335883819193624</v>
      </c>
      <c r="CK75" s="150">
        <f t="shared" si="171"/>
        <v>0.24315101181428872</v>
      </c>
      <c r="CL75" s="150">
        <f t="shared" si="171"/>
        <v>0.22894432764002062</v>
      </c>
      <c r="CM75" s="150">
        <f t="shared" si="171"/>
        <v>0.20899415332673615</v>
      </c>
      <c r="CN75" s="150">
        <f t="shared" si="171"/>
        <v>0.18904397901345216</v>
      </c>
      <c r="CO75" s="150">
        <f t="shared" si="171"/>
        <v>0.16909380470016683</v>
      </c>
      <c r="CP75" s="150">
        <f t="shared" si="171"/>
        <v>0.1491436303868828</v>
      </c>
    </row>
    <row r="76" spans="1:94" x14ac:dyDescent="0.25">
      <c r="A76" s="1">
        <v>3</v>
      </c>
      <c r="B76" s="1" t="s">
        <v>166</v>
      </c>
      <c r="C76" s="1"/>
      <c r="D76" s="148">
        <f>INDEX('Animal Populations'!$B$73:$AL$101,MATCH('Manure CH4'!$B76,'Animal Populations'!$B$73:$B$101,0),MATCH('Manure CH4'!D$73,'Animal Populations'!$B$41:$AL$41,0))</f>
        <v>0</v>
      </c>
      <c r="E76" s="148">
        <f>INDEX('Animal Populations'!$B$73:$AL$101,MATCH('Manure CH4'!$B76,'Animal Populations'!$B$73:$B$101,0),MATCH('Manure CH4'!E$73,'Animal Populations'!$B$41:$AL$41,0))</f>
        <v>0</v>
      </c>
      <c r="F76" s="148">
        <f>INDEX('Animal Populations'!$B$73:$AL$101,MATCH('Manure CH4'!$B76,'Animal Populations'!$B$73:$B$101,0),MATCH('Manure CH4'!F$73,'Animal Populations'!$B$41:$AL$41,0))</f>
        <v>0</v>
      </c>
      <c r="G76" s="148">
        <f>INDEX('Animal Populations'!$B$73:$AL$101,MATCH('Manure CH4'!$B76,'Animal Populations'!$B$73:$B$101,0),MATCH('Manure CH4'!G$73,'Animal Populations'!$B$41:$AL$41,0))</f>
        <v>0</v>
      </c>
      <c r="H76" s="148">
        <f>INDEX('Animal Populations'!$B$73:$AL$101,MATCH('Manure CH4'!$B76,'Animal Populations'!$B$73:$B$101,0),MATCH('Manure CH4'!H$73,'Animal Populations'!$B$41:$AL$41,0))</f>
        <v>0</v>
      </c>
      <c r="I76" s="148">
        <f>INDEX('Animal Populations'!$B$73:$AL$101,MATCH('Manure CH4'!$B76,'Animal Populations'!$B$73:$B$101,0),MATCH('Manure CH4'!I$73,'Animal Populations'!$B$41:$AL$41,0))</f>
        <v>0</v>
      </c>
      <c r="J76" s="148">
        <f>INDEX('Animal Populations'!$B$73:$AL$101,MATCH('Manure CH4'!$B76,'Animal Populations'!$B$73:$B$101,0),MATCH('Manure CH4'!J$73,'Animal Populations'!$B$41:$AL$41,0))</f>
        <v>0</v>
      </c>
      <c r="K76" s="148">
        <f>INDEX('Animal Populations'!$B$73:$AL$101,MATCH('Manure CH4'!$B76,'Animal Populations'!$B$73:$B$101,0),MATCH('Manure CH4'!K$73,'Animal Populations'!$B$41:$AL$41,0))</f>
        <v>0</v>
      </c>
      <c r="L76" s="148">
        <f>INDEX('Animal Populations'!$B$73:$AL$101,MATCH('Manure CH4'!$B76,'Animal Populations'!$B$73:$B$101,0),MATCH('Manure CH4'!L$73,'Animal Populations'!$B$41:$AL$41,0))</f>
        <v>0</v>
      </c>
      <c r="M76" s="148">
        <f>INDEX('Animal Populations'!$B$73:$AL$101,MATCH('Manure CH4'!$B76,'Animal Populations'!$B$73:$B$101,0),MATCH('Manure CH4'!M$73,'Animal Populations'!$B$41:$AL$41,0))</f>
        <v>0</v>
      </c>
      <c r="N76" s="148">
        <f>INDEX('Animal Populations'!$B$73:$AL$101,MATCH('Manure CH4'!$B76,'Animal Populations'!$B$73:$B$101,0),MATCH('Manure CH4'!N$73,'Animal Populations'!$B$41:$AL$41,0))</f>
        <v>0</v>
      </c>
      <c r="O76" s="148">
        <f>INDEX('Animal Populations'!$B$73:$AL$101,MATCH('Manure CH4'!$B76,'Animal Populations'!$B$73:$B$101,0),MATCH('Manure CH4'!O$73,'Animal Populations'!$B$41:$AL$41,0))</f>
        <v>0</v>
      </c>
      <c r="P76" s="148">
        <f>INDEX('Animal Populations'!$B$73:$AL$101,MATCH('Manure CH4'!$B76,'Animal Populations'!$B$73:$B$101,0),MATCH('Manure CH4'!P$73,'Animal Populations'!$B$41:$AL$41,0))</f>
        <v>0</v>
      </c>
      <c r="Q76" s="148">
        <f>INDEX('Animal Populations'!$B$73:$BF$101,MATCH('Manure CH4'!$B76,'Animal Populations'!$B$73:$B$101,0),MATCH('Manure CH4'!Q$73,'Animal Populations'!$B$41:$BF$41,0))</f>
        <v>0</v>
      </c>
      <c r="R76" s="148">
        <f>INDEX('Animal Populations'!$B$73:$BF$101,MATCH('Manure CH4'!$B76,'Animal Populations'!$B$73:$B$101,0),MATCH('Manure CH4'!R$73,'Animal Populations'!$B$41:$BF$41,0))</f>
        <v>0</v>
      </c>
      <c r="S76" s="148">
        <f>INDEX('Animal Populations'!$B$73:$BF$101,MATCH('Manure CH4'!$B76,'Animal Populations'!$B$73:$B$101,0),MATCH('Manure CH4'!S$73,'Animal Populations'!$B$41:$BF$41,0))</f>
        <v>0</v>
      </c>
      <c r="T76" s="148">
        <f>INDEX('Animal Populations'!$B$73:$BF$101,MATCH('Manure CH4'!$B76,'Animal Populations'!$B$73:$B$101,0),MATCH('Manure CH4'!T$73,'Animal Populations'!$B$41:$BF$41,0))</f>
        <v>0</v>
      </c>
      <c r="U76" s="734"/>
      <c r="V76" s="150">
        <f>INDEX('Cattle TAM'!$A$3:$AL$19,MATCH($B76,'Cattle TAM'!$A$3:$A$19,0),MATCH(V$4,'Cattle TAM'!$A$3:$AL$3,0))</f>
        <v>407.72</v>
      </c>
      <c r="W76" s="150">
        <f>INDEX('Cattle TAM'!$A$3:$AL$19,MATCH($B76,'Cattle TAM'!$A$3:$A$19,0),MATCH(W$4,'Cattle TAM'!$A$3:$AL$3,0))</f>
        <v>405.7</v>
      </c>
      <c r="X76" s="150">
        <f>INDEX('Cattle TAM'!$A$3:$AL$19,MATCH($B76,'Cattle TAM'!$A$3:$A$19,0),MATCH(X$4,'Cattle TAM'!$A$3:$AL$3,0))</f>
        <v>406.35</v>
      </c>
      <c r="Y76" s="150">
        <f>INDEX('Cattle TAM'!$A$3:$AL$19,MATCH($B76,'Cattle TAM'!$A$3:$A$19,0),MATCH(Y$4,'Cattle TAM'!$A$3:$AL$3,0))</f>
        <v>406.87</v>
      </c>
      <c r="Z76" s="150">
        <f>INDEX('Cattle TAM'!$A$3:$AL$19,MATCH($B76,'Cattle TAM'!$A$3:$A$19,0),MATCH(Z$4,'Cattle TAM'!$A$3:$AL$3,0))</f>
        <v>406.38048928895302</v>
      </c>
      <c r="AA76" s="150">
        <f>INDEX('Cattle TAM'!$A$3:$AL$19,MATCH($B76,'Cattle TAM'!$A$3:$A$19,0),MATCH(AA$4,'Cattle TAM'!$A$3:$AL$3,0))</f>
        <v>407.228589508955</v>
      </c>
      <c r="AB76" s="150">
        <f>INDEX('Cattle TAM'!$A$3:$AL$19,MATCH($B76,'Cattle TAM'!$A$3:$A$19,0),MATCH(AB$4,'Cattle TAM'!$A$3:$AL$3,0))</f>
        <v>406.50565267483302</v>
      </c>
      <c r="AC76" s="150">
        <f>INDEX('Cattle TAM'!$A$3:$AL$19,MATCH($B76,'Cattle TAM'!$A$3:$A$19,0),MATCH(AC$4,'Cattle TAM'!$A$3:$AL$3,0))</f>
        <v>407.50565267483302</v>
      </c>
      <c r="AD76" s="150">
        <f>INDEX('Cattle TAM'!$A$3:$AL$19,MATCH($B76,'Cattle TAM'!$A$3:$A$19,0),MATCH(AD$4,'Cattle TAM'!$A$3:$AL$3,0))</f>
        <v>407.50565267500002</v>
      </c>
      <c r="AE76" s="150">
        <f>INDEX('Cattle TAM'!$A$3:$AL$19,MATCH($B76,'Cattle TAM'!$A$3:$A$19,0),MATCH(AE$4,'Cattle TAM'!$A$3:$AL$3,0))</f>
        <v>407.50565267500002</v>
      </c>
      <c r="AF76" s="150">
        <f>INDEX('Cattle TAM'!$A$3:$AL$19,MATCH($B76,'Cattle TAM'!$A$3:$A$19,0),MATCH(AF$4,'Cattle TAM'!$A$3:$AL$3,0))</f>
        <v>407.50565267500002</v>
      </c>
      <c r="AG76" s="150">
        <f>INDEX('Cattle TAM'!$A$3:$AL$19,MATCH($B76,'Cattle TAM'!$A$3:$A$19,0),MATCH(AG$4,'Cattle TAM'!$A$3:$AL$3,0))</f>
        <v>407.81</v>
      </c>
      <c r="AH76" s="150">
        <f>INDEX('Cattle TAM'!$A$3:$AL$19,MATCH($B76,'Cattle TAM'!$A$3:$A$19,0),MATCH(AH$4,'Cattle TAM'!$A$3:$AL$3,0))</f>
        <v>407.03016894975741</v>
      </c>
      <c r="AI76" s="150">
        <f>INDEX('Cattle TAM'!$A$3:$BF$19,MATCH($B76,'Cattle TAM'!$A$3:$A$19,0),MATCH(AI$4,'Cattle TAM'!$A$3:$BF$3,0))</f>
        <v>407.03016894975741</v>
      </c>
      <c r="AJ76" s="150">
        <f>INDEX('Cattle TAM'!$A$3:$BF$19,MATCH($B76,'Cattle TAM'!$A$3:$A$19,0),MATCH(AJ$4,'Cattle TAM'!$A$3:$BF$3,0))</f>
        <v>407.03016894975741</v>
      </c>
      <c r="AK76" s="150">
        <f>INDEX('Cattle TAM'!$A$3:$BF$19,MATCH($B76,'Cattle TAM'!$A$3:$A$19,0),MATCH(AK$4,'Cattle TAM'!$A$3:$BF$3,0))</f>
        <v>407.03016894975741</v>
      </c>
      <c r="AL76" s="150">
        <f>INDEX('Cattle TAM'!$A$3:$BF$19,MATCH($B76,'Cattle TAM'!$A$3:$A$19,0),MATCH(AL$4,'Cattle TAM'!$A$3:$BF$3,0))</f>
        <v>407.03016894975741</v>
      </c>
      <c r="AM76" s="82"/>
      <c r="AN76" s="261">
        <f>INDEX(Factors!$B$5:$AM$21,MATCH('Manure CH4'!$B76,Factors!$B$5:$B$21,0),MATCH('Manure CH4'!AN$4,Factors!$B$5:$AM$5,0))*days_year/1000</f>
        <v>2.8672457351912093</v>
      </c>
      <c r="AO76" s="261">
        <f>INDEX(Factors!$B$5:$AM$21,MATCH('Manure CH4'!$B76,Factors!$B$5:$B$21,0),MATCH('Manure CH4'!AO$4,Factors!$B$5:$AM$5,0))*days_year/1000</f>
        <v>2.8653756947297508</v>
      </c>
      <c r="AP76" s="261">
        <f>INDEX(Factors!$B$5:$AM$21,MATCH('Manure CH4'!$B76,Factors!$B$5:$B$21,0),MATCH('Manure CH4'!AP$4,Factors!$B$5:$AM$5,0))*days_year/1000</f>
        <v>3.0955527928999631</v>
      </c>
      <c r="AQ76" s="261">
        <f>INDEX(Factors!$B$5:$AM$21,MATCH('Manure CH4'!$B76,Factors!$B$5:$B$21,0),MATCH('Manure CH4'!AQ$4,Factors!$B$5:$AM$5,0))*days_year/1000</f>
        <v>3.0789075308494356</v>
      </c>
      <c r="AR76" s="261">
        <f>INDEX(Factors!$B$5:$AM$21,MATCH('Manure CH4'!$B76,Factors!$B$5:$B$21,0),MATCH('Manure CH4'!AR$4,Factors!$B$5:$AM$5,0))*days_year/1000</f>
        <v>3.0792382014999613</v>
      </c>
      <c r="AS76" s="261">
        <f>INDEX(Factors!$B$5:$AM$21,MATCH('Manure CH4'!$B76,Factors!$B$5:$B$21,0),MATCH('Manure CH4'!AS$4,Factors!$B$5:$AM$5,0))*days_year/1000</f>
        <v>3.0785504429773871</v>
      </c>
      <c r="AT76" s="261">
        <f>INDEX(Factors!$B$5:$AM$21,MATCH('Manure CH4'!$B76,Factors!$B$5:$B$21,0),MATCH('Manure CH4'!AT$4,Factors!$B$5:$AM$5,0))*days_year/1000</f>
        <v>3.080044194989187</v>
      </c>
      <c r="AU76" s="261">
        <f>INDEX(Factors!$B$5:$AM$21,MATCH('Manure CH4'!$B76,Factors!$B$5:$B$21,0),MATCH('Manure CH4'!AU$4,Factors!$B$5:$AM$5,0))*days_year/1000</f>
        <v>3.0765084286013309</v>
      </c>
      <c r="AV76" s="261">
        <f>INDEX(Factors!$B$5:$AM$21,MATCH('Manure CH4'!$B76,Factors!$B$5:$B$21,0),MATCH('Manure CH4'!AV$4,Factors!$B$5:$AM$5,0))*days_year/1000</f>
        <v>3.0745135565713175</v>
      </c>
      <c r="AW76" s="261">
        <f>INDEX(Factors!$B$5:$AM$21,MATCH('Manure CH4'!$B76,Factors!$B$5:$B$21,0),MATCH('Manure CH4'!AW$4,Factors!$B$5:$AM$5,0))*days_year/1000</f>
        <v>3.0796621725964384</v>
      </c>
      <c r="AX76" s="261">
        <f>INDEX(Factors!$B$5:$AM$21,MATCH('Manure CH4'!$B76,Factors!$B$5:$B$21,0),MATCH('Manure CH4'!AX$4,Factors!$B$5:$AM$5,0))*days_year/1000</f>
        <v>3.0796621725964384</v>
      </c>
      <c r="AY76" s="261">
        <f>INDEX(Factors!$B$5:$AM$21,MATCH('Manure CH4'!$B76,Factors!$B$5:$B$21,0),MATCH('Manure CH4'!AY$4,Factors!$B$5:$AM$5,0))*days_year/1000</f>
        <v>3.0778447218975575</v>
      </c>
      <c r="AZ76" s="261">
        <f>INDEX(Factors!$B$5:$AM$21,MATCH('Manure CH4'!$B76,Factors!$B$5:$B$21,0),MATCH('Manure CH4'!AZ$4,Factors!$B$5:$AM$5,0))*days_year/1000</f>
        <v>3.0784035242985475</v>
      </c>
      <c r="BA76" s="261">
        <f>INDEX(Factors!$B$5:$BU$21,MATCH('Manure CH4'!$B76,Factors!$B$5:$B$21,0),MATCH('Manure CH4'!BA$4,Factors!$B$5:$BU$5,0))*days_year/1000</f>
        <v>3.0784035242985475</v>
      </c>
      <c r="BB76" s="261">
        <f>INDEX(Factors!$B$5:$BU$21,MATCH('Manure CH4'!$B76,Factors!$B$5:$B$21,0),MATCH('Manure CH4'!BB$4,Factors!$B$5:$BU$5,0))*days_year/1000</f>
        <v>3.0784035242985475</v>
      </c>
      <c r="BC76" s="261">
        <f>INDEX(Factors!$B$5:$BU$21,MATCH('Manure CH4'!$B76,Factors!$B$5:$B$21,0),MATCH('Manure CH4'!BC$4,Factors!$B$5:$BU$5,0))*days_year/1000</f>
        <v>3.0784035242985475</v>
      </c>
      <c r="BD76" s="261">
        <f>INDEX(Factors!$B$5:$BU$21,MATCH('Manure CH4'!$B76,Factors!$B$5:$B$21,0),MATCH('Manure CH4'!BD$4,Factors!$B$5:$BU$5,0))*days_year/1000</f>
        <v>3.0784035242985475</v>
      </c>
      <c r="BE76" s="80"/>
      <c r="BF76" s="261">
        <f>Factors!$F$51</f>
        <v>0.17</v>
      </c>
      <c r="BG76" s="80"/>
      <c r="BH76" s="262">
        <f>INDEX(Factors!$B$82:$AM$105,MATCH('Manure CH4'!$B76,Factors!$B$82:$B$105,0),MATCH('Manure CH4'!BH$4,Factors!$B$82:$AM$82,0))</f>
        <v>1.6E-2</v>
      </c>
      <c r="BI76" s="262">
        <f>INDEX(Factors!$B$82:$AM$105,MATCH('Manure CH4'!$B76,Factors!$B$82:$B$105,0),MATCH('Manure CH4'!BI$4,Factors!$B$82:$AM$82,0))</f>
        <v>1.6E-2</v>
      </c>
      <c r="BJ76" s="262">
        <f>INDEX(Factors!$B$82:$AM$105,MATCH('Manure CH4'!$B76,Factors!$B$82:$B$105,0),MATCH('Manure CH4'!BJ$4,Factors!$B$82:$AM$82,0))</f>
        <v>1.6E-2</v>
      </c>
      <c r="BK76" s="262">
        <f>INDEX(Factors!$B$82:$AM$105,MATCH('Manure CH4'!$B76,Factors!$B$82:$B$105,0),MATCH('Manure CH4'!BK$4,Factors!$B$82:$AM$82,0))</f>
        <v>1.6E-2</v>
      </c>
      <c r="BL76" s="262">
        <f>INDEX(Factors!$B$82:$AM$105,MATCH('Manure CH4'!$B76,Factors!$B$82:$B$105,0),MATCH('Manure CH4'!BL$4,Factors!$B$82:$AM$82,0))</f>
        <v>1.6E-2</v>
      </c>
      <c r="BM76" s="262">
        <f>INDEX(Factors!$B$82:$AM$105,MATCH('Manure CH4'!$B76,Factors!$B$82:$B$105,0),MATCH('Manure CH4'!BM$4,Factors!$B$82:$AM$82,0))</f>
        <v>1.6E-2</v>
      </c>
      <c r="BN76" s="262">
        <f>INDEX(Factors!$B$82:$AM$105,MATCH('Manure CH4'!$B76,Factors!$B$82:$B$105,0),MATCH('Manure CH4'!BN$4,Factors!$B$82:$AM$82,0))</f>
        <v>1.6E-2</v>
      </c>
      <c r="BO76" s="262">
        <f>INDEX(Factors!$B$82:$AM$105,MATCH('Manure CH4'!$B76,Factors!$B$82:$B$105,0),MATCH('Manure CH4'!BO$4,Factors!$B$82:$AM$82,0))</f>
        <v>1.6E-2</v>
      </c>
      <c r="BP76" s="262">
        <f>INDEX(Factors!$B$82:$AM$105,MATCH('Manure CH4'!$B76,Factors!$B$82:$B$105,0),MATCH('Manure CH4'!BP$4,Factors!$B$82:$AM$82,0))</f>
        <v>1.6E-2</v>
      </c>
      <c r="BQ76" s="262">
        <f>INDEX(Factors!$B$82:$AM$105,MATCH('Manure CH4'!$B76,Factors!$B$82:$B$105,0),MATCH('Manure CH4'!BQ$4,Factors!$B$82:$AM$82,0))</f>
        <v>1.6E-2</v>
      </c>
      <c r="BR76" s="262">
        <f>INDEX(Factors!$B$82:$AM$105,MATCH('Manure CH4'!$B76,Factors!$B$82:$B$105,0),MATCH('Manure CH4'!BR$4,Factors!$B$82:$AM$82,0))</f>
        <v>1.6000000000000004E-2</v>
      </c>
      <c r="BS76" s="262">
        <f>INDEX(Factors!$B$82:$AM$105,MATCH('Manure CH4'!$B76,Factors!$B$82:$B$105,0),MATCH('Manure CH4'!BS$4,Factors!$B$82:$AM$82,0))</f>
        <v>1.6000000000000004E-2</v>
      </c>
      <c r="BT76" s="262">
        <f>INDEX(Factors!$B$82:$AM$105,MATCH('Manure CH4'!$B76,Factors!$B$82:$B$105,0),MATCH('Manure CH4'!BT$4,Factors!$B$82:$AM$82,0))</f>
        <v>1.6000000000000004E-2</v>
      </c>
      <c r="BU76" s="262">
        <f>INDEX(Factors!$B$82:$BG$105,MATCH('Manure CH4'!$B76,Factors!$B$82:$B$105,0),MATCH('Manure CH4'!BU$4,Factors!$B$82:$BG$82,0))</f>
        <v>1.6000000000000004E-2</v>
      </c>
      <c r="BV76" s="262">
        <f>INDEX(Factors!$B$82:$BG$105,MATCH('Manure CH4'!$B76,Factors!$B$82:$B$105,0),MATCH('Manure CH4'!BV$4,Factors!$B$82:$BG$82,0))</f>
        <v>1.6000000000000004E-2</v>
      </c>
      <c r="BW76" s="262">
        <f>INDEX(Factors!$B$82:$BG$105,MATCH('Manure CH4'!$B76,Factors!$B$82:$B$105,0),MATCH('Manure CH4'!BW$4,Factors!$B$82:$BG$82,0))</f>
        <v>1.6000000000000004E-2</v>
      </c>
      <c r="BX76" s="262">
        <f>INDEX(Factors!$B$82:$BG$105,MATCH('Manure CH4'!$B76,Factors!$B$82:$B$105,0),MATCH('Manure CH4'!BX$4,Factors!$B$82:$BG$82,0))</f>
        <v>1.6000000000000004E-2</v>
      </c>
      <c r="BZ76" s="528">
        <f t="shared" si="168"/>
        <v>0</v>
      </c>
      <c r="CA76" s="528">
        <f t="shared" si="168"/>
        <v>0</v>
      </c>
      <c r="CB76" s="528">
        <f t="shared" si="168"/>
        <v>0</v>
      </c>
      <c r="CC76" s="528">
        <f t="shared" si="168"/>
        <v>0</v>
      </c>
      <c r="CD76" s="528">
        <f t="shared" si="168"/>
        <v>0</v>
      </c>
      <c r="CE76" s="528">
        <f t="shared" si="168"/>
        <v>0</v>
      </c>
      <c r="CF76" s="528">
        <f t="shared" si="168"/>
        <v>0</v>
      </c>
      <c r="CG76" s="528">
        <f t="shared" si="169"/>
        <v>0</v>
      </c>
      <c r="CH76" s="528">
        <f t="shared" si="170"/>
        <v>0</v>
      </c>
      <c r="CI76" s="528">
        <f t="shared" si="171"/>
        <v>0</v>
      </c>
      <c r="CJ76" s="528">
        <f t="shared" si="171"/>
        <v>0</v>
      </c>
      <c r="CK76" s="528">
        <f t="shared" si="171"/>
        <v>0</v>
      </c>
      <c r="CL76" s="528">
        <f t="shared" si="171"/>
        <v>0</v>
      </c>
      <c r="CM76" s="528">
        <f t="shared" si="171"/>
        <v>0</v>
      </c>
      <c r="CN76" s="528">
        <f t="shared" si="171"/>
        <v>0</v>
      </c>
      <c r="CO76" s="528">
        <f t="shared" si="171"/>
        <v>0</v>
      </c>
      <c r="CP76" s="528">
        <f t="shared" si="171"/>
        <v>0</v>
      </c>
    </row>
    <row r="77" spans="1:94" x14ac:dyDescent="0.25">
      <c r="B77" s="1"/>
      <c r="C77" s="1"/>
      <c r="D77" s="734"/>
      <c r="E77" s="734"/>
      <c r="F77" s="734"/>
      <c r="G77" s="734"/>
      <c r="H77" s="734"/>
      <c r="I77" s="734"/>
      <c r="J77" s="734"/>
      <c r="K77" s="734"/>
      <c r="L77" s="734"/>
      <c r="M77" s="734"/>
      <c r="N77" s="734"/>
      <c r="O77" s="734"/>
      <c r="P77" s="734"/>
      <c r="Q77" s="734"/>
      <c r="R77" s="734"/>
      <c r="S77" s="734"/>
      <c r="T77" s="734"/>
      <c r="U77"/>
      <c r="V77" s="734"/>
      <c r="W77" s="734"/>
      <c r="X77" s="734"/>
      <c r="Y77" s="734"/>
      <c r="Z77" s="734"/>
      <c r="AA77" s="734"/>
      <c r="AB77" s="734"/>
      <c r="AC77" s="734"/>
      <c r="AD77" s="734"/>
      <c r="AE77" s="734"/>
      <c r="AF77" s="734"/>
      <c r="AG77" s="734"/>
      <c r="AH77" s="734"/>
      <c r="AI77" s="150" t="e">
        <f>INDEX('Cattle TAM'!$A$3:$BF$19,MATCH($B77,'Cattle TAM'!$A$3:$A$19,0),MATCH(AI$4,'Cattle TAM'!$A$3:$BF$3,0))</f>
        <v>#N/A</v>
      </c>
      <c r="AJ77" s="150" t="e">
        <f>INDEX('Cattle TAM'!$A$3:$BF$19,MATCH($B77,'Cattle TAM'!$A$3:$A$19,0),MATCH(AJ$4,'Cattle TAM'!$A$3:$BF$3,0))</f>
        <v>#N/A</v>
      </c>
      <c r="AK77" s="150" t="e">
        <f>INDEX('Cattle TAM'!$A$3:$BF$19,MATCH($B77,'Cattle TAM'!$A$3:$A$19,0),MATCH(AK$4,'Cattle TAM'!$A$3:$BF$3,0))</f>
        <v>#N/A</v>
      </c>
      <c r="AL77" s="150" t="e">
        <f>INDEX('Cattle TAM'!$A$3:$BF$19,MATCH($B77,'Cattle TAM'!$A$3:$A$19,0),MATCH(AL$4,'Cattle TAM'!$A$3:$BF$3,0))</f>
        <v>#N/A</v>
      </c>
      <c r="AM77" s="82"/>
      <c r="AN77" s="80"/>
      <c r="AO77" s="80"/>
      <c r="AP77" s="80"/>
      <c r="AQ77" s="80"/>
      <c r="AR77" s="80"/>
      <c r="AS77" s="80"/>
      <c r="AT77" s="80"/>
      <c r="AU77" s="80"/>
      <c r="AV77" s="80"/>
      <c r="AW77" s="80"/>
      <c r="AX77" s="80"/>
      <c r="AY77" s="80"/>
      <c r="AZ77" s="80"/>
      <c r="BA77" s="80"/>
      <c r="BB77" s="80"/>
      <c r="BC77" s="80"/>
      <c r="BD77" s="80"/>
      <c r="BE77" s="80"/>
      <c r="BF77" s="80"/>
      <c r="BG77" s="80"/>
      <c r="BH77" s="260"/>
      <c r="BI77" s="260"/>
      <c r="BJ77" s="260"/>
      <c r="BK77" s="260"/>
      <c r="BL77" s="260"/>
      <c r="BM77" s="260"/>
      <c r="BN77" s="260"/>
      <c r="BO77" s="260"/>
      <c r="BP77" s="260"/>
      <c r="BQ77" s="260"/>
      <c r="BR77" s="260"/>
      <c r="BS77" s="260"/>
      <c r="BT77" s="260"/>
      <c r="BU77" s="260"/>
      <c r="BV77" s="260"/>
      <c r="BW77" s="260"/>
      <c r="BX77" s="260"/>
      <c r="BZ77" s="149"/>
      <c r="CA77" s="149"/>
      <c r="CB77" s="149"/>
      <c r="CC77" s="149"/>
      <c r="CD77" s="149"/>
      <c r="CE77" s="149"/>
      <c r="CF77" s="149"/>
      <c r="CG77" s="149"/>
      <c r="CH77" s="149"/>
      <c r="CI77" s="149"/>
      <c r="CJ77" s="149"/>
      <c r="CK77" s="149"/>
      <c r="CL77" s="149"/>
      <c r="CM77" s="149"/>
      <c r="CN77" s="149"/>
      <c r="CO77" s="149"/>
      <c r="CP77" s="149"/>
    </row>
    <row r="78" spans="1:94" x14ac:dyDescent="0.25">
      <c r="A78" s="1">
        <v>4</v>
      </c>
      <c r="B78" s="1" t="s">
        <v>169</v>
      </c>
      <c r="C78" s="1"/>
      <c r="D78" s="148">
        <f>INDEX('Animal Populations'!$B$73:$AL$101,MATCH('Manure CH4'!$B78,'Animal Populations'!$B$73:$B$101,0),MATCH('Manure CH4'!D$73,'Animal Populations'!$B$41:$AL$41,0))</f>
        <v>4426.8292682926831</v>
      </c>
      <c r="E78" s="148">
        <f>INDEX('Animal Populations'!$B$73:$AL$101,MATCH('Manure CH4'!$B78,'Animal Populations'!$B$73:$B$101,0),MATCH('Manure CH4'!E$73,'Animal Populations'!$B$41:$AL$41,0))</f>
        <v>6294.1935483870966</v>
      </c>
      <c r="F78" s="148">
        <f>INDEX('Animal Populations'!$B$73:$AL$101,MATCH('Manure CH4'!$B78,'Animal Populations'!$B$73:$B$101,0),MATCH('Manure CH4'!F$73,'Animal Populations'!$B$41:$AL$41,0))</f>
        <v>7022.8031608341753</v>
      </c>
      <c r="G78" s="148">
        <f>INDEX('Animal Populations'!$B$73:$AL$101,MATCH('Manure CH4'!$B78,'Animal Populations'!$B$73:$B$101,0),MATCH('Manure CH4'!G$73,'Animal Populations'!$B$41:$AL$41,0))</f>
        <v>6718.8206576929479</v>
      </c>
      <c r="H78" s="148">
        <f>INDEX('Animal Populations'!$B$73:$AL$101,MATCH('Manure CH4'!$B78,'Animal Populations'!$B$73:$B$101,0),MATCH('Manure CH4'!H$73,'Animal Populations'!$B$41:$AL$41,0))</f>
        <v>7526.2037701548106</v>
      </c>
      <c r="I78" s="148">
        <f>INDEX('Animal Populations'!$B$73:$AL$101,MATCH('Manure CH4'!$B78,'Animal Populations'!$B$73:$B$101,0),MATCH('Manure CH4'!I$73,'Animal Populations'!$B$41:$AL$41,0))</f>
        <v>7941.4721752855894</v>
      </c>
      <c r="J78" s="148">
        <f>INDEX('Animal Populations'!$B$73:$AL$101,MATCH('Manure CH4'!$B78,'Animal Populations'!$B$73:$B$101,0),MATCH('Manure CH4'!J$73,'Animal Populations'!$B$41:$AL$41,0))</f>
        <v>8006.1944464583494</v>
      </c>
      <c r="K78" s="148">
        <f>INDEX('Animal Populations'!$B$73:$AL$101,MATCH('Manure CH4'!$B78,'Animal Populations'!$B$73:$B$101,0),MATCH('Manure CH4'!K$73,'Animal Populations'!$B$41:$AL$41,0))</f>
        <v>8158.486188646415</v>
      </c>
      <c r="L78" s="148">
        <f>INDEX('Animal Populations'!$B$73:$AL$101,MATCH('Manure CH4'!$B78,'Animal Populations'!$B$73:$B$101,0),MATCH('Manure CH4'!L$73,'Animal Populations'!$B$41:$AL$41,0))</f>
        <v>8212.8760965707243</v>
      </c>
      <c r="M78" s="148">
        <f>INDEX('Animal Populations'!$B$73:$AL$101,MATCH('Manure CH4'!$B78,'Animal Populations'!$B$73:$B$101,0),MATCH('Manure CH4'!M$73,'Animal Populations'!$B$41:$AL$41,0))</f>
        <v>8191.1201334010011</v>
      </c>
      <c r="N78" s="148">
        <f>INDEX('Animal Populations'!$B$73:$AL$101,MATCH('Manure CH4'!$B78,'Animal Populations'!$B$73:$B$101,0),MATCH('Manure CH4'!N$73,'Animal Populations'!$B$41:$AL$41,0))</f>
        <v>7851.7271079533102</v>
      </c>
      <c r="O78" s="148">
        <f>INDEX('Animal Populations'!$B$73:$AL$101,MATCH('Manure CH4'!$B78,'Animal Populations'!$B$73:$B$101,0),MATCH('Manure CH4'!O$73,'Animal Populations'!$B$41:$AL$41,0))</f>
        <v>8615.3614152106147</v>
      </c>
      <c r="P78" s="148">
        <f>INDEX('Animal Populations'!$B$73:$AL$101,MATCH('Manure CH4'!$B78,'Animal Populations'!$B$73:$B$101,0),MATCH('Manure CH4'!P$73,'Animal Populations'!$B$41:$AL$41,0))</f>
        <v>7964.188702184495</v>
      </c>
      <c r="Q78" s="148">
        <f>INDEX('Animal Populations'!$B$73:$BF$101,MATCH('Manure CH4'!$B78,'Animal Populations'!$B$73:$B$101,0),MATCH('Manure CH4'!Q$73,'Animal Populations'!$B$41:$BF$41,0))</f>
        <v>7859.5927254069729</v>
      </c>
      <c r="R78" s="148">
        <f>INDEX('Animal Populations'!$B$73:$BF$101,MATCH('Manure CH4'!$B78,'Animal Populations'!$B$73:$B$101,0),MATCH('Manure CH4'!R$73,'Animal Populations'!$B$41:$BF$41,0))</f>
        <v>7754.9967486294572</v>
      </c>
      <c r="S78" s="148">
        <f>INDEX('Animal Populations'!$B$73:$BF$101,MATCH('Manure CH4'!$B78,'Animal Populations'!$B$73:$B$101,0),MATCH('Manure CH4'!S$73,'Animal Populations'!$B$41:$BF$41,0))</f>
        <v>7650.4007718519415</v>
      </c>
      <c r="T78" s="148">
        <f>INDEX('Animal Populations'!$B$73:$BF$101,MATCH('Manure CH4'!$B78,'Animal Populations'!$B$73:$B$101,0),MATCH('Manure CH4'!T$73,'Animal Populations'!$B$41:$BF$41,0))</f>
        <v>7545.8047950744194</v>
      </c>
      <c r="U78" s="734"/>
      <c r="V78" s="150">
        <f>INDEX('Cattle TAM'!$A$3:$AL$19,MATCH($B78,'Cattle TAM'!$A$3:$A$19,0),MATCH(V$4,'Cattle TAM'!$A$3:$AL$3,0))</f>
        <v>553.34</v>
      </c>
      <c r="W78" s="150">
        <f>INDEX('Cattle TAM'!$A$3:$AL$19,MATCH($B78,'Cattle TAM'!$A$3:$A$19,0),MATCH(W$4,'Cattle TAM'!$A$3:$AL$3,0))</f>
        <v>601.37</v>
      </c>
      <c r="X78" s="150">
        <f>INDEX('Cattle TAM'!$A$3:$AL$19,MATCH($B78,'Cattle TAM'!$A$3:$A$19,0),MATCH(X$4,'Cattle TAM'!$A$3:$AL$3,0))</f>
        <v>610.89</v>
      </c>
      <c r="Y78" s="150">
        <f>INDEX('Cattle TAM'!$A$3:$AL$19,MATCH($B78,'Cattle TAM'!$A$3:$A$19,0),MATCH(Y$4,'Cattle TAM'!$A$3:$AL$3,0))</f>
        <v>610.89</v>
      </c>
      <c r="Z78" s="150">
        <f>INDEX('Cattle TAM'!$A$3:$AL$19,MATCH($B78,'Cattle TAM'!$A$3:$A$19,0),MATCH(Z$4,'Cattle TAM'!$A$3:$AL$3,0))</f>
        <v>610.89</v>
      </c>
      <c r="AA78" s="150">
        <f>INDEX('Cattle TAM'!$A$3:$AL$19,MATCH($B78,'Cattle TAM'!$A$3:$A$19,0),MATCH(AA$4,'Cattle TAM'!$A$3:$AL$3,0))</f>
        <v>610.89</v>
      </c>
      <c r="AB78" s="150">
        <f>INDEX('Cattle TAM'!$A$3:$AL$19,MATCH($B78,'Cattle TAM'!$A$3:$A$19,0),MATCH(AB$4,'Cattle TAM'!$A$3:$AL$3,0))</f>
        <v>610.89</v>
      </c>
      <c r="AC78" s="150">
        <f>INDEX('Cattle TAM'!$A$3:$AL$19,MATCH($B78,'Cattle TAM'!$A$3:$A$19,0),MATCH(AC$4,'Cattle TAM'!$A$3:$AL$3,0))</f>
        <v>610.89</v>
      </c>
      <c r="AD78" s="150">
        <f>INDEX('Cattle TAM'!$A$3:$AL$19,MATCH($B78,'Cattle TAM'!$A$3:$A$19,0),MATCH(AD$4,'Cattle TAM'!$A$3:$AL$3,0))</f>
        <v>610.89</v>
      </c>
      <c r="AE78" s="150">
        <f>INDEX('Cattle TAM'!$A$3:$AL$19,MATCH($B78,'Cattle TAM'!$A$3:$A$19,0),MATCH(AE$4,'Cattle TAM'!$A$3:$AL$3,0))</f>
        <v>610.89</v>
      </c>
      <c r="AF78" s="150">
        <f>INDEX('Cattle TAM'!$A$3:$AL$19,MATCH($B78,'Cattle TAM'!$A$3:$A$19,0),MATCH(AF$4,'Cattle TAM'!$A$3:$AL$3,0))</f>
        <v>610.89</v>
      </c>
      <c r="AG78" s="150">
        <f>INDEX('Cattle TAM'!$A$3:$AL$19,MATCH($B78,'Cattle TAM'!$A$3:$A$19,0),MATCH(AG$4,'Cattle TAM'!$A$3:$AL$3,0))</f>
        <v>610.89</v>
      </c>
      <c r="AH78" s="150">
        <f>INDEX('Cattle TAM'!$A$3:$AL$19,MATCH($B78,'Cattle TAM'!$A$3:$A$19,0),MATCH(AH$4,'Cattle TAM'!$A$3:$AL$3,0))</f>
        <v>610.8900000000001</v>
      </c>
      <c r="AI78" s="150">
        <f>INDEX('Cattle TAM'!$A$3:$BF$19,MATCH($B78,'Cattle TAM'!$A$3:$A$19,0),MATCH(AI$4,'Cattle TAM'!$A$3:$BF$3,0))</f>
        <v>610.8900000000001</v>
      </c>
      <c r="AJ78" s="150">
        <f>INDEX('Cattle TAM'!$A$3:$BF$19,MATCH($B78,'Cattle TAM'!$A$3:$A$19,0),MATCH(AJ$4,'Cattle TAM'!$A$3:$BF$3,0))</f>
        <v>610.8900000000001</v>
      </c>
      <c r="AK78" s="150">
        <f>INDEX('Cattle TAM'!$A$3:$BF$19,MATCH($B78,'Cattle TAM'!$A$3:$A$19,0),MATCH(AK$4,'Cattle TAM'!$A$3:$BF$3,0))</f>
        <v>610.8900000000001</v>
      </c>
      <c r="AL78" s="150">
        <f>INDEX('Cattle TAM'!$A$3:$BF$19,MATCH($B78,'Cattle TAM'!$A$3:$A$19,0),MATCH(AL$4,'Cattle TAM'!$A$3:$BF$3,0))</f>
        <v>610.8900000000001</v>
      </c>
      <c r="AM78" s="82"/>
      <c r="AN78" s="261">
        <f>INDEX(Factors!$B$5:$AM$21,MATCH('Manure CH4'!$B78,Factors!$B$5:$B$21,0),MATCH('Manure CH4'!AN$4,Factors!$B$5:$AM$5,0))*days_year/1000</f>
        <v>3.1875882144729828</v>
      </c>
      <c r="AO78" s="261">
        <f>INDEX(Factors!$B$5:$AM$21,MATCH('Manure CH4'!$B78,Factors!$B$5:$B$21,0),MATCH('Manure CH4'!AO$4,Factors!$B$5:$AM$5,0))*days_year/1000</f>
        <v>3.0920304301437218</v>
      </c>
      <c r="AP78" s="261">
        <f>INDEX(Factors!$B$5:$AM$21,MATCH('Manure CH4'!$B78,Factors!$B$5:$B$21,0),MATCH('Manure CH4'!AP$4,Factors!$B$5:$AM$5,0))*days_year/1000</f>
        <v>3.0758382425816269</v>
      </c>
      <c r="AQ78" s="261">
        <f>INDEX(Factors!$B$5:$AM$21,MATCH('Manure CH4'!$B78,Factors!$B$5:$B$21,0),MATCH('Manure CH4'!AQ$4,Factors!$B$5:$AM$5,0))*days_year/1000</f>
        <v>3.074414433019693</v>
      </c>
      <c r="AR78" s="261">
        <f>INDEX(Factors!$B$5:$AM$21,MATCH('Manure CH4'!$B78,Factors!$B$5:$B$21,0),MATCH('Manure CH4'!AR$4,Factors!$B$5:$AM$5,0))*days_year/1000</f>
        <v>3.0801623859562275</v>
      </c>
      <c r="AS78" s="261">
        <f>INDEX(Factors!$B$5:$AM$21,MATCH('Manure CH4'!$B78,Factors!$B$5:$B$21,0),MATCH('Manure CH4'!AS$4,Factors!$B$5:$AM$5,0))*days_year/1000</f>
        <v>3.0830100050800961</v>
      </c>
      <c r="AT78" s="261">
        <f>INDEX(Factors!$B$5:$AM$21,MATCH('Manure CH4'!$B78,Factors!$B$5:$B$21,0),MATCH('Manure CH4'!AT$4,Factors!$B$5:$AM$5,0))*days_year/1000</f>
        <v>3.0861212881710953</v>
      </c>
      <c r="AU78" s="261">
        <f>INDEX(Factors!$B$5:$AM$21,MATCH('Manure CH4'!$B78,Factors!$B$5:$B$21,0),MATCH('Manure CH4'!AU$4,Factors!$B$5:$AM$5,0))*days_year/1000</f>
        <v>3.0893380459012429</v>
      </c>
      <c r="AV78" s="261">
        <f>INDEX(Factors!$B$5:$AM$21,MATCH('Manure CH4'!$B78,Factors!$B$5:$B$21,0),MATCH('Manure CH4'!AV$4,Factors!$B$5:$AM$5,0))*days_year/1000</f>
        <v>3.0911837087582548</v>
      </c>
      <c r="AW78" s="261">
        <f>INDEX(Factors!$B$5:$AM$21,MATCH('Manure CH4'!$B78,Factors!$B$5:$B$21,0),MATCH('Manure CH4'!AW$4,Factors!$B$5:$AM$5,0))*days_year/1000</f>
        <v>3.0930293867024505</v>
      </c>
      <c r="AX78" s="261">
        <f>INDEX(Factors!$B$5:$AM$21,MATCH('Manure CH4'!$B78,Factors!$B$5:$B$21,0),MATCH('Manure CH4'!AX$4,Factors!$B$5:$AM$5,0))*days_year/1000</f>
        <v>3.0930293867024505</v>
      </c>
      <c r="AY78" s="261">
        <f>INDEX(Factors!$B$5:$AM$21,MATCH('Manure CH4'!$B78,Factors!$B$5:$B$21,0),MATCH('Manure CH4'!AY$4,Factors!$B$5:$AM$5,0))*days_year/1000</f>
        <v>3.0967165297377361</v>
      </c>
      <c r="AZ78" s="261">
        <f>INDEX(Factors!$B$5:$AM$21,MATCH('Manure CH4'!$B78,Factors!$B$5:$B$21,0),MATCH('Manure CH4'!AZ$4,Factors!$B$5:$AM$5,0))*days_year/1000</f>
        <v>3.0838906587226935</v>
      </c>
      <c r="BA78" s="261">
        <f>INDEX(Factors!$B$5:$BU$21,MATCH('Manure CH4'!$B78,Factors!$B$5:$B$21,0),MATCH('Manure CH4'!BA$4,Factors!$B$5:$BU$5,0))*days_year/1000</f>
        <v>3.0838906587226935</v>
      </c>
      <c r="BB78" s="261">
        <f>INDEX(Factors!$B$5:$BU$21,MATCH('Manure CH4'!$B78,Factors!$B$5:$B$21,0),MATCH('Manure CH4'!BB$4,Factors!$B$5:$BU$5,0))*days_year/1000</f>
        <v>3.0838906587226935</v>
      </c>
      <c r="BC78" s="261">
        <f>INDEX(Factors!$B$5:$BU$21,MATCH('Manure CH4'!$B78,Factors!$B$5:$B$21,0),MATCH('Manure CH4'!BC$4,Factors!$B$5:$BU$5,0))*days_year/1000</f>
        <v>3.0838906587226935</v>
      </c>
      <c r="BD78" s="261">
        <f>INDEX(Factors!$B$5:$BU$21,MATCH('Manure CH4'!$B78,Factors!$B$5:$B$21,0),MATCH('Manure CH4'!BD$4,Factors!$B$5:$BU$5,0))*days_year/1000</f>
        <v>3.0838906587226935</v>
      </c>
      <c r="BE78" s="80"/>
      <c r="BF78" s="261">
        <f>Factors!$F$53</f>
        <v>0.17</v>
      </c>
      <c r="BG78" s="80"/>
      <c r="BH78" s="262">
        <f>INDEX(Factors!$B$82:$AM$105,MATCH('Manure CH4'!$B78,Factors!$B$82:$B$105,0),MATCH('Manure CH4'!BH$4,Factors!$B$82:$AM$82,0))</f>
        <v>4.7000000000000002E-3</v>
      </c>
      <c r="BI78" s="262">
        <f>INDEX(Factors!$B$82:$AM$105,MATCH('Manure CH4'!$B78,Factors!$B$82:$B$105,0),MATCH('Manure CH4'!BI$4,Factors!$B$82:$AM$82,0))</f>
        <v>4.7000000000000002E-3</v>
      </c>
      <c r="BJ78" s="262">
        <f>INDEX(Factors!$B$82:$AM$105,MATCH('Manure CH4'!$B78,Factors!$B$82:$B$105,0),MATCH('Manure CH4'!BJ$4,Factors!$B$82:$AM$82,0))</f>
        <v>4.7000000000000002E-3</v>
      </c>
      <c r="BK78" s="262">
        <f>INDEX(Factors!$B$82:$AM$105,MATCH('Manure CH4'!$B78,Factors!$B$82:$B$105,0),MATCH('Manure CH4'!BK$4,Factors!$B$82:$AM$82,0))</f>
        <v>4.7000000000000002E-3</v>
      </c>
      <c r="BL78" s="262">
        <f>INDEX(Factors!$B$82:$AM$105,MATCH('Manure CH4'!$B78,Factors!$B$82:$B$105,0),MATCH('Manure CH4'!BL$4,Factors!$B$82:$AM$82,0))</f>
        <v>4.7000000000000002E-3</v>
      </c>
      <c r="BM78" s="262">
        <f>INDEX(Factors!$B$82:$AM$105,MATCH('Manure CH4'!$B78,Factors!$B$82:$B$105,0),MATCH('Manure CH4'!BM$4,Factors!$B$82:$AM$82,0))</f>
        <v>4.7000000000000002E-3</v>
      </c>
      <c r="BN78" s="262">
        <f>INDEX(Factors!$B$82:$AM$105,MATCH('Manure CH4'!$B78,Factors!$B$82:$B$105,0),MATCH('Manure CH4'!BN$4,Factors!$B$82:$AM$82,0))</f>
        <v>4.7000000000000002E-3</v>
      </c>
      <c r="BO78" s="262">
        <f>INDEX(Factors!$B$82:$AM$105,MATCH('Manure CH4'!$B78,Factors!$B$82:$B$105,0),MATCH('Manure CH4'!BO$4,Factors!$B$82:$AM$82,0))</f>
        <v>4.7000000000000002E-3</v>
      </c>
      <c r="BP78" s="262">
        <f>INDEX(Factors!$B$82:$AM$105,MATCH('Manure CH4'!$B78,Factors!$B$82:$B$105,0),MATCH('Manure CH4'!BP$4,Factors!$B$82:$AM$82,0))</f>
        <v>4.7000000000000002E-3</v>
      </c>
      <c r="BQ78" s="262">
        <f>INDEX(Factors!$B$82:$AM$105,MATCH('Manure CH4'!$B78,Factors!$B$82:$B$105,0),MATCH('Manure CH4'!BQ$4,Factors!$B$82:$AM$82,0))</f>
        <v>4.7000000000000002E-3</v>
      </c>
      <c r="BR78" s="262">
        <f>INDEX(Factors!$B$82:$AM$105,MATCH('Manure CH4'!$B78,Factors!$B$82:$B$105,0),MATCH('Manure CH4'!BR$4,Factors!$B$82:$AM$82,0))</f>
        <v>4.7000000000000011E-3</v>
      </c>
      <c r="BS78" s="262">
        <f>INDEX(Factors!$B$82:$AM$105,MATCH('Manure CH4'!$B78,Factors!$B$82:$B$105,0),MATCH('Manure CH4'!BS$4,Factors!$B$82:$AM$82,0))</f>
        <v>4.7000000000000011E-3</v>
      </c>
      <c r="BT78" s="262">
        <f>INDEX(Factors!$B$82:$AM$105,MATCH('Manure CH4'!$B78,Factors!$B$82:$B$105,0),MATCH('Manure CH4'!BT$4,Factors!$B$82:$AM$82,0))</f>
        <v>4.7000000000000011E-3</v>
      </c>
      <c r="BU78" s="262">
        <f>INDEX(Factors!$B$82:$BG$105,MATCH('Manure CH4'!$B78,Factors!$B$82:$B$105,0),MATCH('Manure CH4'!BU$4,Factors!$B$82:$BG$82,0))</f>
        <v>4.7000000000000011E-3</v>
      </c>
      <c r="BV78" s="262">
        <f>INDEX(Factors!$B$82:$BG$105,MATCH('Manure CH4'!$B78,Factors!$B$82:$B$105,0),MATCH('Manure CH4'!BV$4,Factors!$B$82:$BG$82,0))</f>
        <v>4.7000000000000011E-3</v>
      </c>
      <c r="BW78" s="262">
        <f>INDEX(Factors!$B$82:$BG$105,MATCH('Manure CH4'!$B78,Factors!$B$82:$B$105,0),MATCH('Manure CH4'!BW$4,Factors!$B$82:$BG$82,0))</f>
        <v>4.7000000000000011E-3</v>
      </c>
      <c r="BX78" s="262">
        <f>INDEX(Factors!$B$82:$BG$105,MATCH('Manure CH4'!$B78,Factors!$B$82:$B$105,0),MATCH('Manure CH4'!BX$4,Factors!$B$82:$BG$82,0))</f>
        <v>4.7000000000000011E-3</v>
      </c>
      <c r="BZ78" s="529">
        <f t="shared" ref="BZ78:CF79" si="172">D78*V78*AN78*$BF78*BH78*kg_m3/kg.MT</f>
        <v>4.1300168125108003</v>
      </c>
      <c r="CA78" s="529">
        <f t="shared" si="172"/>
        <v>6.1905663207653427</v>
      </c>
      <c r="CB78" s="529">
        <f t="shared" si="172"/>
        <v>6.979780625755911</v>
      </c>
      <c r="CC78" s="529">
        <f t="shared" si="172"/>
        <v>6.674569258166156</v>
      </c>
      <c r="CD78" s="529">
        <f t="shared" si="172"/>
        <v>7.4906131794474442</v>
      </c>
      <c r="CE78" s="529">
        <f t="shared" si="172"/>
        <v>7.9112250210365822</v>
      </c>
      <c r="CF78" s="529">
        <f t="shared" si="172"/>
        <v>7.9837496235025496</v>
      </c>
      <c r="CG78" s="529">
        <f t="shared" ref="CG78:CG79" si="173">K78*AC78*AU78*$BF78*BO78*kg_m3/kg.MT</f>
        <v>8.1440944235542894</v>
      </c>
      <c r="CH78" s="529">
        <f t="shared" ref="CH78:CH79" si="174">L78*AD78*AV78*$BF78*BP78*kg_m3/kg.MT</f>
        <v>8.2032863485651184</v>
      </c>
      <c r="CI78" s="529">
        <f t="shared" ref="CI78:CP79" si="175">M78*AE78*AW78*$BF78*BQ78*kg_m3/kg.MT</f>
        <v>8.1864408160860656</v>
      </c>
      <c r="CJ78" s="529">
        <f t="shared" si="175"/>
        <v>7.8472416747024223</v>
      </c>
      <c r="CK78" s="529">
        <f t="shared" si="175"/>
        <v>8.6207040885295569</v>
      </c>
      <c r="CL78" s="529">
        <f t="shared" si="175"/>
        <v>7.9361213108328199</v>
      </c>
      <c r="CM78" s="529">
        <f t="shared" si="175"/>
        <v>7.8318939511641839</v>
      </c>
      <c r="CN78" s="529">
        <f t="shared" si="175"/>
        <v>7.7276665914955558</v>
      </c>
      <c r="CO78" s="529">
        <f t="shared" si="175"/>
        <v>7.6234392318269268</v>
      </c>
      <c r="CP78" s="529">
        <f t="shared" si="175"/>
        <v>7.5192118721582899</v>
      </c>
    </row>
    <row r="79" spans="1:94" x14ac:dyDescent="0.25">
      <c r="A79" s="1">
        <v>5</v>
      </c>
      <c r="B79" s="1" t="s">
        <v>170</v>
      </c>
      <c r="C79" s="1"/>
      <c r="D79" s="148">
        <f>INDEX('Animal Populations'!$B$73:$AL$101,MATCH('Manure CH4'!$B79,'Animal Populations'!$B$73:$B$101,0),MATCH('Manure CH4'!D$73,'Animal Populations'!$B$41:$AL$41,0))</f>
        <v>757.2431870471213</v>
      </c>
      <c r="E79" s="148">
        <f>INDEX('Animal Populations'!$B$73:$AL$101,MATCH('Manure CH4'!$B79,'Animal Populations'!$B$73:$B$101,0),MATCH('Manure CH4'!E$73,'Animal Populations'!$B$41:$AL$41,0))</f>
        <v>933.94882298332277</v>
      </c>
      <c r="F79" s="148">
        <f>INDEX('Animal Populations'!$B$73:$AL$101,MATCH('Manure CH4'!$B79,'Animal Populations'!$B$73:$B$101,0),MATCH('Manure CH4'!F$73,'Animal Populations'!$B$41:$AL$41,0))</f>
        <v>980.05229580304535</v>
      </c>
      <c r="G79" s="148">
        <f>INDEX('Animal Populations'!$B$73:$AL$101,MATCH('Manure CH4'!$B79,'Animal Populations'!$B$73:$B$101,0),MATCH('Manure CH4'!G$73,'Animal Populations'!$B$41:$AL$41,0))</f>
        <v>782.26336380003227</v>
      </c>
      <c r="H79" s="148">
        <f>INDEX('Animal Populations'!$B$73:$AL$101,MATCH('Manure CH4'!$B79,'Animal Populations'!$B$73:$B$101,0),MATCH('Manure CH4'!H$73,'Animal Populations'!$B$41:$AL$41,0))</f>
        <v>969.36715987149921</v>
      </c>
      <c r="I79" s="148">
        <f>INDEX('Animal Populations'!$B$73:$AL$101,MATCH('Manure CH4'!$B79,'Animal Populations'!$B$73:$B$101,0),MATCH('Manure CH4'!I$73,'Animal Populations'!$B$41:$AL$41,0))</f>
        <v>1007.7862523054015</v>
      </c>
      <c r="J79" s="148">
        <f>INDEX('Animal Populations'!$B$73:$AL$101,MATCH('Manure CH4'!$B79,'Animal Populations'!$B$73:$B$101,0),MATCH('Manure CH4'!J$73,'Animal Populations'!$B$41:$AL$41,0))</f>
        <v>1128.4220904895492</v>
      </c>
      <c r="K79" s="148">
        <f>INDEX('Animal Populations'!$B$73:$AL$101,MATCH('Manure CH4'!$B79,'Animal Populations'!$B$73:$B$101,0),MATCH('Manure CH4'!K$73,'Animal Populations'!$B$41:$AL$41,0))</f>
        <v>1012.9137133230813</v>
      </c>
      <c r="L79" s="148">
        <f>INDEX('Animal Populations'!$B$73:$AL$101,MATCH('Manure CH4'!$B79,'Animal Populations'!$B$73:$B$101,0),MATCH('Manure CH4'!L$73,'Animal Populations'!$B$41:$AL$41,0))</f>
        <v>1127.4859318739036</v>
      </c>
      <c r="M79" s="148">
        <f>INDEX('Animal Populations'!$B$73:$AL$101,MATCH('Manure CH4'!$B79,'Animal Populations'!$B$73:$B$101,0),MATCH('Manure CH4'!M$73,'Animal Populations'!$B$41:$AL$41,0))</f>
        <v>951.4970492278693</v>
      </c>
      <c r="N79" s="148">
        <f>INDEX('Animal Populations'!$B$73:$AL$101,MATCH('Manure CH4'!$B79,'Animal Populations'!$B$73:$B$101,0),MATCH('Manure CH4'!N$73,'Animal Populations'!$B$41:$AL$41,0))</f>
        <v>1052.334531387439</v>
      </c>
      <c r="O79" s="148">
        <f>INDEX('Animal Populations'!$B$73:$AL$101,MATCH('Manure CH4'!$B79,'Animal Populations'!$B$73:$B$101,0),MATCH('Manure CH4'!O$73,'Animal Populations'!$B$41:$AL$41,0))</f>
        <v>1190.8126440948308</v>
      </c>
      <c r="P79" s="148">
        <f>INDEX('Animal Populations'!$B$73:$AL$101,MATCH('Manure CH4'!$B79,'Animal Populations'!$B$73:$B$101,0),MATCH('Manure CH4'!P$73,'Animal Populations'!$B$41:$AL$41,0))</f>
        <v>1151.5126338062653</v>
      </c>
      <c r="Q79" s="148">
        <f>INDEX('Animal Populations'!$B$73:$BF$101,MATCH('Manure CH4'!$B79,'Animal Populations'!$B$73:$B$101,0),MATCH('Manure CH4'!Q$73,'Animal Populations'!$B$41:$BF$41,0))</f>
        <v>1237.5907327955672</v>
      </c>
      <c r="R79" s="148">
        <f>INDEX('Animal Populations'!$B$73:$BF$101,MATCH('Manure CH4'!$B79,'Animal Populations'!$B$73:$B$101,0),MATCH('Manure CH4'!R$73,'Animal Populations'!$B$41:$BF$41,0))</f>
        <v>1323.6688317848723</v>
      </c>
      <c r="S79" s="148">
        <f>INDEX('Animal Populations'!$B$73:$BF$101,MATCH('Manure CH4'!$B79,'Animal Populations'!$B$73:$B$101,0),MATCH('Manure CH4'!S$73,'Animal Populations'!$B$41:$BF$41,0))</f>
        <v>1409.7469307741742</v>
      </c>
      <c r="T79" s="148">
        <f>INDEX('Animal Populations'!$B$73:$BF$101,MATCH('Manure CH4'!$B79,'Animal Populations'!$B$73:$B$101,0),MATCH('Manure CH4'!T$73,'Animal Populations'!$B$41:$BF$41,0))</f>
        <v>1495.8250297634747</v>
      </c>
      <c r="U79" s="734"/>
      <c r="V79" s="150">
        <f>INDEX('Cattle TAM'!$A$3:$AL$19,MATCH($B79,'Cattle TAM'!$A$3:$A$19,0),MATCH(V$4,'Cattle TAM'!$A$3:$AL$3,0))</f>
        <v>371.54</v>
      </c>
      <c r="W79" s="150">
        <f>INDEX('Cattle TAM'!$A$3:$AL$19,MATCH($B79,'Cattle TAM'!$A$3:$A$19,0),MATCH(W$4,'Cattle TAM'!$A$3:$AL$3,0))</f>
        <v>398.6</v>
      </c>
      <c r="X79" s="150">
        <f>INDEX('Cattle TAM'!$A$3:$AL$19,MATCH($B79,'Cattle TAM'!$A$3:$A$19,0),MATCH(X$4,'Cattle TAM'!$A$3:$AL$3,0))</f>
        <v>405.73</v>
      </c>
      <c r="Y79" s="150">
        <f>INDEX('Cattle TAM'!$A$3:$AL$19,MATCH($B79,'Cattle TAM'!$A$3:$A$19,0),MATCH(Y$4,'Cattle TAM'!$A$3:$AL$3,0))</f>
        <v>406.33</v>
      </c>
      <c r="Z79" s="150">
        <f>INDEX('Cattle TAM'!$A$3:$AL$19,MATCH($B79,'Cattle TAM'!$A$3:$A$19,0),MATCH(Z$4,'Cattle TAM'!$A$3:$AL$3,0))</f>
        <v>403.809738768812</v>
      </c>
      <c r="AA79" s="150">
        <f>INDEX('Cattle TAM'!$A$3:$AL$19,MATCH($B79,'Cattle TAM'!$A$3:$A$19,0),MATCH(AA$4,'Cattle TAM'!$A$3:$AL$3,0))</f>
        <v>404.52628971198698</v>
      </c>
      <c r="AB79" s="150">
        <f>INDEX('Cattle TAM'!$A$3:$AL$19,MATCH($B79,'Cattle TAM'!$A$3:$A$19,0),MATCH(AB$4,'Cattle TAM'!$A$3:$AL$3,0))</f>
        <v>405.54022233052302</v>
      </c>
      <c r="AC79" s="150">
        <f>INDEX('Cattle TAM'!$A$3:$AL$19,MATCH($B79,'Cattle TAM'!$A$3:$A$19,0),MATCH(AC$4,'Cattle TAM'!$A$3:$AL$3,0))</f>
        <v>405.54022233052302</v>
      </c>
      <c r="AD79" s="150">
        <f>INDEX('Cattle TAM'!$A$3:$AL$19,MATCH($B79,'Cattle TAM'!$A$3:$A$19,0),MATCH(AD$4,'Cattle TAM'!$A$3:$AL$3,0))</f>
        <v>405.540222331</v>
      </c>
      <c r="AE79" s="150">
        <f>INDEX('Cattle TAM'!$A$3:$AL$19,MATCH($B79,'Cattle TAM'!$A$3:$A$19,0),MATCH(AE$4,'Cattle TAM'!$A$3:$AL$3,0))</f>
        <v>405.540222331</v>
      </c>
      <c r="AF79" s="150">
        <f>INDEX('Cattle TAM'!$A$3:$AL$19,MATCH($B79,'Cattle TAM'!$A$3:$A$19,0),MATCH(AF$4,'Cattle TAM'!$A$3:$AL$3,0))</f>
        <v>405.540222331</v>
      </c>
      <c r="AG79" s="150">
        <f>INDEX('Cattle TAM'!$A$3:$AL$19,MATCH($B79,'Cattle TAM'!$A$3:$A$19,0),MATCH(AG$4,'Cattle TAM'!$A$3:$AL$3,0))</f>
        <v>406.47</v>
      </c>
      <c r="AH79" s="150">
        <f>INDEX('Cattle TAM'!$A$3:$AL$19,MATCH($B79,'Cattle TAM'!$A$3:$A$19,0),MATCH(AH$4,'Cattle TAM'!$A$3:$AL$3,0))</f>
        <v>404.65969178038461</v>
      </c>
      <c r="AI79" s="150">
        <f>INDEX('Cattle TAM'!$A$3:$BF$19,MATCH($B79,'Cattle TAM'!$A$3:$A$19,0),MATCH(AI$4,'Cattle TAM'!$A$3:$BF$3,0))</f>
        <v>404.65969178038461</v>
      </c>
      <c r="AJ79" s="150">
        <f>INDEX('Cattle TAM'!$A$3:$BF$19,MATCH($B79,'Cattle TAM'!$A$3:$A$19,0),MATCH(AJ$4,'Cattle TAM'!$A$3:$BF$3,0))</f>
        <v>404.65969178038461</v>
      </c>
      <c r="AK79" s="150">
        <f>INDEX('Cattle TAM'!$A$3:$BF$19,MATCH($B79,'Cattle TAM'!$A$3:$A$19,0),MATCH(AK$4,'Cattle TAM'!$A$3:$BF$3,0))</f>
        <v>404.65969178038461</v>
      </c>
      <c r="AL79" s="150">
        <f>INDEX('Cattle TAM'!$A$3:$BF$19,MATCH($B79,'Cattle TAM'!$A$3:$A$19,0),MATCH(AL$4,'Cattle TAM'!$A$3:$BF$3,0))</f>
        <v>404.65969178038461</v>
      </c>
      <c r="AM79" s="82"/>
      <c r="AN79" s="261">
        <f>INDEX(Factors!$B$5:$AM$21,MATCH('Manure CH4'!$B79,Factors!$B$5:$B$21,0),MATCH('Manure CH4'!AN$4,Factors!$B$5:$AM$5,0))*days_year/1000</f>
        <v>2.9041011096423803</v>
      </c>
      <c r="AO79" s="261">
        <f>INDEX(Factors!$B$5:$AM$21,MATCH('Manure CH4'!$B79,Factors!$B$5:$B$21,0),MATCH('Manure CH4'!AO$4,Factors!$B$5:$AM$5,0))*days_year/1000</f>
        <v>3.1193815652135219</v>
      </c>
      <c r="AP79" s="261">
        <f>INDEX(Factors!$B$5:$AM$21,MATCH('Manure CH4'!$B79,Factors!$B$5:$B$21,0),MATCH('Manure CH4'!AP$4,Factors!$B$5:$AM$5,0))*days_year/1000</f>
        <v>3.1082929819040985</v>
      </c>
      <c r="AQ79" s="261">
        <f>INDEX(Factors!$B$5:$AM$21,MATCH('Manure CH4'!$B79,Factors!$B$5:$B$21,0),MATCH('Manure CH4'!AQ$4,Factors!$B$5:$AM$5,0))*days_year/1000</f>
        <v>3.0806556260227156</v>
      </c>
      <c r="AR79" s="261">
        <f>INDEX(Factors!$B$5:$AM$21,MATCH('Manure CH4'!$B79,Factors!$B$5:$B$21,0),MATCH('Manure CH4'!AR$4,Factors!$B$5:$AM$5,0))*days_year/1000</f>
        <v>3.1054849375817324</v>
      </c>
      <c r="AS79" s="261">
        <f>INDEX(Factors!$B$5:$AM$21,MATCH('Manure CH4'!$B79,Factors!$B$5:$B$21,0),MATCH('Manure CH4'!AS$4,Factors!$B$5:$AM$5,0))*days_year/1000</f>
        <v>3.1017001754464704</v>
      </c>
      <c r="AT79" s="261">
        <f>INDEX(Factors!$B$5:$AM$21,MATCH('Manure CH4'!$B79,Factors!$B$5:$B$21,0),MATCH('Manure CH4'!AT$4,Factors!$B$5:$AM$5,0))*days_year/1000</f>
        <v>3.1159788540603186</v>
      </c>
      <c r="AU79" s="261">
        <f>INDEX(Factors!$B$5:$AM$21,MATCH('Manure CH4'!$B79,Factors!$B$5:$B$21,0),MATCH('Manure CH4'!AU$4,Factors!$B$5:$AM$5,0))*days_year/1000</f>
        <v>3.1052148014838217</v>
      </c>
      <c r="AV79" s="261">
        <f>INDEX(Factors!$B$5:$AM$21,MATCH('Manure CH4'!$B79,Factors!$B$5:$B$21,0),MATCH('Manure CH4'!AV$4,Factors!$B$5:$AM$5,0))*days_year/1000</f>
        <v>3.1043637388729235</v>
      </c>
      <c r="AW79" s="261">
        <f>INDEX(Factors!$B$5:$AM$21,MATCH('Manure CH4'!$B79,Factors!$B$5:$B$21,0),MATCH('Manure CH4'!AW$4,Factors!$B$5:$AM$5,0))*days_year/1000</f>
        <v>3.1006167489032102</v>
      </c>
      <c r="AX79" s="261">
        <f>INDEX(Factors!$B$5:$AM$21,MATCH('Manure CH4'!$B79,Factors!$B$5:$B$21,0),MATCH('Manure CH4'!AX$4,Factors!$B$5:$AM$5,0))*days_year/1000</f>
        <v>3.1006167489032102</v>
      </c>
      <c r="AY79" s="261">
        <f>INDEX(Factors!$B$5:$AM$21,MATCH('Manure CH4'!$B79,Factors!$B$5:$B$21,0),MATCH('Manure CH4'!AY$4,Factors!$B$5:$AM$5,0))*days_year/1000</f>
        <v>3.0965761122949456</v>
      </c>
      <c r="AZ79" s="261">
        <f>INDEX(Factors!$B$5:$AM$21,MATCH('Manure CH4'!$B79,Factors!$B$5:$B$21,0),MATCH('Manure CH4'!AZ$4,Factors!$B$5:$AM$5,0))*days_year/1000</f>
        <v>3.1037689578852525</v>
      </c>
      <c r="BA79" s="261">
        <f>INDEX(Factors!$B$5:$BU$21,MATCH('Manure CH4'!$B79,Factors!$B$5:$B$21,0),MATCH('Manure CH4'!BA$4,Factors!$B$5:$BU$5,0))*days_year/1000</f>
        <v>3.1037689578852525</v>
      </c>
      <c r="BB79" s="261">
        <f>INDEX(Factors!$B$5:$BU$21,MATCH('Manure CH4'!$B79,Factors!$B$5:$B$21,0),MATCH('Manure CH4'!BB$4,Factors!$B$5:$BU$5,0))*days_year/1000</f>
        <v>3.1037689578852525</v>
      </c>
      <c r="BC79" s="261">
        <f>INDEX(Factors!$B$5:$BU$21,MATCH('Manure CH4'!$B79,Factors!$B$5:$B$21,0),MATCH('Manure CH4'!BC$4,Factors!$B$5:$BU$5,0))*days_year/1000</f>
        <v>3.1037689578852525</v>
      </c>
      <c r="BD79" s="261">
        <f>INDEX(Factors!$B$5:$BU$21,MATCH('Manure CH4'!$B79,Factors!$B$5:$B$21,0),MATCH('Manure CH4'!BD$4,Factors!$B$5:$BU$5,0))*days_year/1000</f>
        <v>3.1037689578852525</v>
      </c>
      <c r="BE79" s="80"/>
      <c r="BF79" s="389">
        <f>Factors!$F$54</f>
        <v>0.17</v>
      </c>
      <c r="BG79" s="80"/>
      <c r="BH79" s="262">
        <f>INDEX(Factors!$B$82:$AM$105,MATCH('Manure CH4'!$B79,Factors!$B$82:$B$105,0),MATCH('Manure CH4'!BH$4,Factors!$B$82:$AM$82,0))</f>
        <v>4.7000000000000002E-3</v>
      </c>
      <c r="BI79" s="262">
        <f>INDEX(Factors!$B$82:$AM$105,MATCH('Manure CH4'!$B79,Factors!$B$82:$B$105,0),MATCH('Manure CH4'!BI$4,Factors!$B$82:$AM$82,0))</f>
        <v>4.7000000000000002E-3</v>
      </c>
      <c r="BJ79" s="262">
        <f>INDEX(Factors!$B$82:$AM$105,MATCH('Manure CH4'!$B79,Factors!$B$82:$B$105,0),MATCH('Manure CH4'!BJ$4,Factors!$B$82:$AM$82,0))</f>
        <v>4.7000000000000002E-3</v>
      </c>
      <c r="BK79" s="262">
        <f>INDEX(Factors!$B$82:$AM$105,MATCH('Manure CH4'!$B79,Factors!$B$82:$B$105,0),MATCH('Manure CH4'!BK$4,Factors!$B$82:$AM$82,0))</f>
        <v>4.7000000000000002E-3</v>
      </c>
      <c r="BL79" s="262">
        <f>INDEX(Factors!$B$82:$AM$105,MATCH('Manure CH4'!$B79,Factors!$B$82:$B$105,0),MATCH('Manure CH4'!BL$4,Factors!$B$82:$AM$82,0))</f>
        <v>4.7000000000000002E-3</v>
      </c>
      <c r="BM79" s="262">
        <f>INDEX(Factors!$B$82:$AM$105,MATCH('Manure CH4'!$B79,Factors!$B$82:$B$105,0),MATCH('Manure CH4'!BM$4,Factors!$B$82:$AM$82,0))</f>
        <v>4.7000000000000002E-3</v>
      </c>
      <c r="BN79" s="262">
        <f>INDEX(Factors!$B$82:$AM$105,MATCH('Manure CH4'!$B79,Factors!$B$82:$B$105,0),MATCH('Manure CH4'!BN$4,Factors!$B$82:$AM$82,0))</f>
        <v>4.7000000000000002E-3</v>
      </c>
      <c r="BO79" s="262">
        <f>INDEX(Factors!$B$82:$AM$105,MATCH('Manure CH4'!$B79,Factors!$B$82:$B$105,0),MATCH('Manure CH4'!BO$4,Factors!$B$82:$AM$82,0))</f>
        <v>4.7000000000000002E-3</v>
      </c>
      <c r="BP79" s="262">
        <f>INDEX(Factors!$B$82:$AM$105,MATCH('Manure CH4'!$B79,Factors!$B$82:$B$105,0),MATCH('Manure CH4'!BP$4,Factors!$B$82:$AM$82,0))</f>
        <v>4.7000000000000002E-3</v>
      </c>
      <c r="BQ79" s="262">
        <f>INDEX(Factors!$B$82:$AM$105,MATCH('Manure CH4'!$B79,Factors!$B$82:$B$105,0),MATCH('Manure CH4'!BQ$4,Factors!$B$82:$AM$82,0))</f>
        <v>4.7000000000000002E-3</v>
      </c>
      <c r="BR79" s="262">
        <f>INDEX(Factors!$B$82:$AM$105,MATCH('Manure CH4'!$B79,Factors!$B$82:$B$105,0),MATCH('Manure CH4'!BR$4,Factors!$B$82:$AM$82,0))</f>
        <v>4.7000000000000011E-3</v>
      </c>
      <c r="BS79" s="262">
        <f>INDEX(Factors!$B$82:$AM$105,MATCH('Manure CH4'!$B79,Factors!$B$82:$B$105,0),MATCH('Manure CH4'!BS$4,Factors!$B$82:$AM$82,0))</f>
        <v>4.7000000000000011E-3</v>
      </c>
      <c r="BT79" s="262">
        <f>INDEX(Factors!$B$82:$AM$105,MATCH('Manure CH4'!$B79,Factors!$B$82:$B$105,0),MATCH('Manure CH4'!BT$4,Factors!$B$82:$AM$82,0))</f>
        <v>4.7000000000000011E-3</v>
      </c>
      <c r="BU79" s="262">
        <f>INDEX(Factors!$B$82:$BG$105,MATCH('Manure CH4'!$B79,Factors!$B$82:$B$105,0),MATCH('Manure CH4'!BU$4,Factors!$B$82:$BG$82,0))</f>
        <v>4.7000000000000011E-3</v>
      </c>
      <c r="BV79" s="262">
        <f>INDEX(Factors!$B$82:$BG$105,MATCH('Manure CH4'!$B79,Factors!$B$82:$B$105,0),MATCH('Manure CH4'!BV$4,Factors!$B$82:$BG$82,0))</f>
        <v>4.7000000000000011E-3</v>
      </c>
      <c r="BW79" s="262">
        <f>INDEX(Factors!$B$82:$BG$105,MATCH('Manure CH4'!$B79,Factors!$B$82:$B$105,0),MATCH('Manure CH4'!BW$4,Factors!$B$82:$BG$82,0))</f>
        <v>4.7000000000000011E-3</v>
      </c>
      <c r="BX79" s="262">
        <f>INDEX(Factors!$B$82:$BG$105,MATCH('Manure CH4'!$B79,Factors!$B$82:$B$105,0),MATCH('Manure CH4'!BX$4,Factors!$B$82:$BG$82,0))</f>
        <v>4.7000000000000011E-3</v>
      </c>
      <c r="BZ79" s="529">
        <f t="shared" si="172"/>
        <v>0.43217282294037052</v>
      </c>
      <c r="CA79" s="529">
        <f t="shared" si="172"/>
        <v>0.61423370439609082</v>
      </c>
      <c r="CB79" s="529">
        <f t="shared" si="172"/>
        <v>0.65375208645404526</v>
      </c>
      <c r="CC79" s="529">
        <f t="shared" si="172"/>
        <v>0.5179404157923333</v>
      </c>
      <c r="CD79" s="529">
        <f t="shared" si="172"/>
        <v>0.64298269887509918</v>
      </c>
      <c r="CE79" s="529">
        <f t="shared" si="172"/>
        <v>0.66883618987060289</v>
      </c>
      <c r="CF79" s="529">
        <f t="shared" si="172"/>
        <v>0.7542317057319482</v>
      </c>
      <c r="CG79" s="529">
        <f t="shared" si="173"/>
        <v>0.67468771462554356</v>
      </c>
      <c r="CH79" s="529">
        <f t="shared" si="174"/>
        <v>0.75079684215321552</v>
      </c>
      <c r="CI79" s="529">
        <f t="shared" si="175"/>
        <v>0.63284046087521306</v>
      </c>
      <c r="CJ79" s="529">
        <f t="shared" si="175"/>
        <v>0.6999074462485706</v>
      </c>
      <c r="CK79" s="529">
        <f t="shared" si="175"/>
        <v>0.79279054647381719</v>
      </c>
      <c r="CL79" s="529">
        <f t="shared" si="175"/>
        <v>0.76498480288546955</v>
      </c>
      <c r="CM79" s="529">
        <f t="shared" si="175"/>
        <v>0.82216909739939803</v>
      </c>
      <c r="CN79" s="529">
        <f t="shared" si="175"/>
        <v>0.87935339191332884</v>
      </c>
      <c r="CO79" s="529">
        <f t="shared" si="175"/>
        <v>0.93653768642725743</v>
      </c>
      <c r="CP79" s="529">
        <f t="shared" si="175"/>
        <v>0.99372198094118513</v>
      </c>
    </row>
    <row r="80" spans="1:94" x14ac:dyDescent="0.25">
      <c r="A80" s="1">
        <v>6</v>
      </c>
      <c r="B80" s="1" t="s">
        <v>173</v>
      </c>
      <c r="C80" s="1"/>
      <c r="D80" s="148">
        <f>INDEX('Animal Populations'!$B$73:$AL$101,MATCH('Manure CH4'!$B80,'Animal Populations'!$B$73:$B$101,0),MATCH('Manure CH4'!D$73,'Animal Populations'!$B$41:$AL$41,0))</f>
        <v>1039.8820101533133</v>
      </c>
      <c r="E80" s="148">
        <f>INDEX('Animal Populations'!$B$73:$AL$101,MATCH('Manure CH4'!$B80,'Animal Populations'!$B$73:$B$101,0),MATCH('Manure CH4'!E$73,'Animal Populations'!$B$41:$AL$41,0))</f>
        <v>217.16028999588644</v>
      </c>
      <c r="F80" s="148">
        <f>INDEX('Animal Populations'!$B$73:$AL$101,MATCH('Manure CH4'!$B80,'Animal Populations'!$B$73:$B$101,0),MATCH('Manure CH4'!F$73,'Animal Populations'!$B$41:$AL$41,0))</f>
        <v>226.26236818193374</v>
      </c>
      <c r="G80" s="148">
        <f>INDEX('Animal Populations'!$B$73:$AL$101,MATCH('Manure CH4'!$B80,'Animal Populations'!$B$73:$B$101,0),MATCH('Manure CH4'!G$73,'Animal Populations'!$B$41:$AL$41,0))</f>
        <v>291.29324650025671</v>
      </c>
      <c r="H80" s="148">
        <f>INDEX('Animal Populations'!$B$73:$AL$101,MATCH('Manure CH4'!$B80,'Animal Populations'!$B$73:$B$101,0),MATCH('Manure CH4'!H$73,'Animal Populations'!$B$41:$AL$41,0))</f>
        <v>312.09518494174546</v>
      </c>
      <c r="I80" s="148">
        <f>INDEX('Animal Populations'!$B$73:$AL$101,MATCH('Manure CH4'!$B80,'Animal Populations'!$B$73:$B$101,0),MATCH('Manure CH4'!I$73,'Animal Populations'!$B$41:$AL$41,0))</f>
        <v>330.7226127349636</v>
      </c>
      <c r="J80" s="148">
        <f>INDEX('Animal Populations'!$B$73:$AL$101,MATCH('Manure CH4'!$B80,'Animal Populations'!$B$73:$B$101,0),MATCH('Manure CH4'!J$73,'Animal Populations'!$B$41:$AL$41,0))</f>
        <v>265.57953242818002</v>
      </c>
      <c r="K80" s="148">
        <f>INDEX('Animal Populations'!$B$73:$AL$101,MATCH('Manure CH4'!$B80,'Animal Populations'!$B$73:$B$101,0),MATCH('Manure CH4'!K$73,'Animal Populations'!$B$41:$AL$41,0))</f>
        <v>281.7022331816695</v>
      </c>
      <c r="L80" s="148">
        <f>INDEX('Animal Populations'!$B$73:$AL$101,MATCH('Manure CH4'!$B80,'Animal Populations'!$B$73:$B$101,0),MATCH('Manure CH4'!L$73,'Animal Populations'!$B$41:$AL$41,0))</f>
        <v>269.65929251434721</v>
      </c>
      <c r="M80" s="148">
        <f>INDEX('Animal Populations'!$B$73:$AL$101,MATCH('Manure CH4'!$B80,'Animal Populations'!$B$73:$B$101,0),MATCH('Manure CH4'!M$73,'Animal Populations'!$B$41:$AL$41,0))</f>
        <v>297.18645689842674</v>
      </c>
      <c r="N80" s="148">
        <f>INDEX('Animal Populations'!$B$73:$AL$101,MATCH('Manure CH4'!$B80,'Animal Populations'!$B$73:$B$101,0),MATCH('Manure CH4'!N$73,'Animal Populations'!$B$41:$AL$41,0))</f>
        <v>261.89962688542329</v>
      </c>
      <c r="O80" s="148">
        <f>INDEX('Animal Populations'!$B$73:$AL$101,MATCH('Manure CH4'!$B80,'Animal Populations'!$B$73:$B$101,0),MATCH('Manure CH4'!O$73,'Animal Populations'!$B$41:$AL$41,0))</f>
        <v>260.49627689410619</v>
      </c>
      <c r="P80" s="148">
        <f>INDEX('Animal Populations'!$B$73:$AL$101,MATCH('Manure CH4'!$B80,'Animal Populations'!$B$73:$B$101,0),MATCH('Manure CH4'!P$73,'Animal Populations'!$B$41:$AL$41,0))</f>
        <v>237.18211268921584</v>
      </c>
      <c r="Q80" s="148">
        <f>INDEX('Animal Populations'!$B$73:$BF$101,MATCH('Manure CH4'!$B80,'Animal Populations'!$B$73:$B$101,0),MATCH('Manure CH4'!Q$73,'Animal Populations'!$B$41:$BF$41,0))</f>
        <v>204.69321042471057</v>
      </c>
      <c r="R80" s="148">
        <f>INDEX('Animal Populations'!$B$73:$BF$101,MATCH('Manure CH4'!$B80,'Animal Populations'!$B$73:$B$101,0),MATCH('Manure CH4'!R$73,'Animal Populations'!$B$41:$BF$41,0))</f>
        <v>172.20430816020686</v>
      </c>
      <c r="S80" s="148">
        <f>INDEX('Animal Populations'!$B$73:$BF$101,MATCH('Manure CH4'!$B80,'Animal Populations'!$B$73:$B$101,0),MATCH('Manure CH4'!S$73,'Animal Populations'!$B$41:$BF$41,0))</f>
        <v>139.71540589570159</v>
      </c>
      <c r="T80" s="148">
        <f>INDEX('Animal Populations'!$B$73:$BF$101,MATCH('Manure CH4'!$B80,'Animal Populations'!$B$73:$B$101,0),MATCH('Manure CH4'!T$73,'Animal Populations'!$B$41:$BF$41,0))</f>
        <v>107.2265036311979</v>
      </c>
      <c r="U80" s="734"/>
      <c r="V80" s="150">
        <f>INDEX('Cattle TAM'!$A$3:$AL$19,MATCH($B80,'Cattle TAM'!$A$3:$A$19,0),MATCH(V$4,'Cattle TAM'!$A$3:$AL$3,0))</f>
        <v>383.38</v>
      </c>
      <c r="W80" s="150">
        <f>INDEX('Cattle TAM'!$A$3:$AL$19,MATCH($B80,'Cattle TAM'!$A$3:$A$19,0),MATCH(W$4,'Cattle TAM'!$A$3:$AL$3,0))</f>
        <v>415.73</v>
      </c>
      <c r="X80" s="150">
        <f>INDEX('Cattle TAM'!$A$3:$AL$19,MATCH($B80,'Cattle TAM'!$A$3:$A$19,0),MATCH(X$4,'Cattle TAM'!$A$3:$AL$3,0))</f>
        <v>420.76</v>
      </c>
      <c r="Y80" s="150">
        <f>INDEX('Cattle TAM'!$A$3:$AL$19,MATCH($B80,'Cattle TAM'!$A$3:$A$19,0),MATCH(Y$4,'Cattle TAM'!$A$3:$AL$3,0))</f>
        <v>424.92</v>
      </c>
      <c r="Z80" s="150">
        <f>INDEX('Cattle TAM'!$A$3:$AL$19,MATCH($B80,'Cattle TAM'!$A$3:$A$19,0),MATCH(Z$4,'Cattle TAM'!$A$3:$AL$3,0))</f>
        <v>445.34513018594498</v>
      </c>
      <c r="AA80" s="150">
        <f>INDEX('Cattle TAM'!$A$3:$AL$19,MATCH($B80,'Cattle TAM'!$A$3:$A$19,0),MATCH(AA$4,'Cattle TAM'!$A$3:$AL$3,0))</f>
        <v>449.37229782808703</v>
      </c>
      <c r="AB80" s="150">
        <f>INDEX('Cattle TAM'!$A$3:$AL$19,MATCH($B80,'Cattle TAM'!$A$3:$A$19,0),MATCH(AB$4,'Cattle TAM'!$A$3:$AL$3,0))</f>
        <v>443.57191832421603</v>
      </c>
      <c r="AC80" s="150">
        <f>INDEX('Cattle TAM'!$A$3:$AL$19,MATCH($B80,'Cattle TAM'!$A$3:$A$19,0),MATCH(AC$4,'Cattle TAM'!$A$3:$AL$3,0))</f>
        <v>443.57191832421603</v>
      </c>
      <c r="AD80" s="150">
        <f>INDEX('Cattle TAM'!$A$3:$AL$19,MATCH($B80,'Cattle TAM'!$A$3:$A$19,0),MATCH(AD$4,'Cattle TAM'!$A$3:$AL$3,0))</f>
        <v>443.57191832400002</v>
      </c>
      <c r="AE80" s="150">
        <f>INDEX('Cattle TAM'!$A$3:$AL$19,MATCH($B80,'Cattle TAM'!$A$3:$A$19,0),MATCH(AE$4,'Cattle TAM'!$A$3:$AL$3,0))</f>
        <v>443.57191832400002</v>
      </c>
      <c r="AF80" s="150">
        <f>INDEX('Cattle TAM'!$A$3:$AL$19,MATCH($B80,'Cattle TAM'!$A$3:$A$19,0),MATCH(AF$4,'Cattle TAM'!$A$3:$AL$3,0))</f>
        <v>443.57191832400002</v>
      </c>
      <c r="AG80" s="150">
        <f>INDEX('Cattle TAM'!$A$3:$AL$19,MATCH($B80,'Cattle TAM'!$A$3:$A$19,0),MATCH(AG$4,'Cattle TAM'!$A$3:$AL$3,0))</f>
        <v>448.56</v>
      </c>
      <c r="AH80" s="150">
        <f>INDEX('Cattle TAM'!$A$3:$AL$19,MATCH($B80,'Cattle TAM'!$A$3:$A$19,0),MATCH(AH$4,'Cattle TAM'!$A$3:$AL$3,0))</f>
        <v>439.08451013104639</v>
      </c>
      <c r="AI80" s="150">
        <f>INDEX('Cattle TAM'!$A$3:$BF$19,MATCH($B80,'Cattle TAM'!$A$3:$A$19,0),MATCH(AI$4,'Cattle TAM'!$A$3:$BF$3,0))</f>
        <v>439.08451013104639</v>
      </c>
      <c r="AJ80" s="150">
        <f>INDEX('Cattle TAM'!$A$3:$BF$19,MATCH($B80,'Cattle TAM'!$A$3:$A$19,0),MATCH(AJ$4,'Cattle TAM'!$A$3:$BF$3,0))</f>
        <v>439.08451013104639</v>
      </c>
      <c r="AK80" s="150">
        <f>INDEX('Cattle TAM'!$A$3:$BF$19,MATCH($B80,'Cattle TAM'!$A$3:$A$19,0),MATCH(AK$4,'Cattle TAM'!$A$3:$BF$3,0))</f>
        <v>439.08451013104639</v>
      </c>
      <c r="AL80" s="150">
        <f>INDEX('Cattle TAM'!$A$3:$BF$19,MATCH($B80,'Cattle TAM'!$A$3:$A$19,0),MATCH(AL$4,'Cattle TAM'!$A$3:$BF$3,0))</f>
        <v>439.08451013104639</v>
      </c>
      <c r="AM80" s="82"/>
      <c r="AN80" s="261">
        <f>INDEX(Factors!$B$5:$AM$21,MATCH('Manure CH4'!$B80,Factors!$B$5:$B$21,0),MATCH('Manure CH4'!AN$4,Factors!$B$5:$AM$5,0))*days_year/1000</f>
        <v>2.0881023718536649</v>
      </c>
      <c r="AO80" s="261">
        <f>INDEX(Factors!$B$5:$AM$21,MATCH('Manure CH4'!$B80,Factors!$B$5:$B$21,0),MATCH('Manure CH4'!AO$4,Factors!$B$5:$AM$5,0))*days_year/1000</f>
        <v>1.6184892996282487</v>
      </c>
      <c r="AP80" s="261">
        <f>INDEX(Factors!$B$5:$AM$21,MATCH('Manure CH4'!$B80,Factors!$B$5:$B$21,0),MATCH('Manure CH4'!AP$4,Factors!$B$5:$AM$5,0))*days_year/1000</f>
        <v>1.5962670984866172</v>
      </c>
      <c r="AQ80" s="261">
        <f>INDEX(Factors!$B$5:$AM$21,MATCH('Manure CH4'!$B80,Factors!$B$5:$B$21,0),MATCH('Manure CH4'!AQ$4,Factors!$B$5:$AM$5,0))*days_year/1000</f>
        <v>1.5928035168552388</v>
      </c>
      <c r="AR80" s="261">
        <f>INDEX(Factors!$B$5:$AM$21,MATCH('Manure CH4'!$B80,Factors!$B$5:$B$21,0),MATCH('Manure CH4'!AR$4,Factors!$B$5:$AM$5,0))*days_year/1000</f>
        <v>1.5518582524919622</v>
      </c>
      <c r="AS80" s="261">
        <f>INDEX(Factors!$B$5:$AM$21,MATCH('Manure CH4'!$B80,Factors!$B$5:$B$21,0),MATCH('Manure CH4'!AS$4,Factors!$B$5:$AM$5,0))*days_year/1000</f>
        <v>1.549399839238806</v>
      </c>
      <c r="AT80" s="261">
        <f>INDEX(Factors!$B$5:$AM$21,MATCH('Manure CH4'!$B80,Factors!$B$5:$B$21,0),MATCH('Manure CH4'!AT$4,Factors!$B$5:$AM$5,0))*days_year/1000</f>
        <v>1.5565934356705682</v>
      </c>
      <c r="AU80" s="261">
        <f>INDEX(Factors!$B$5:$AM$21,MATCH('Manure CH4'!$B80,Factors!$B$5:$B$21,0),MATCH('Manure CH4'!AU$4,Factors!$B$5:$AM$5,0))*days_year/1000</f>
        <v>1.5471145540108144</v>
      </c>
      <c r="AV80" s="261">
        <f>INDEX(Factors!$B$5:$AM$21,MATCH('Manure CH4'!$B80,Factors!$B$5:$B$21,0),MATCH('Manure CH4'!AV$4,Factors!$B$5:$AM$5,0))*days_year/1000</f>
        <v>1.5467144528279959</v>
      </c>
      <c r="AW80" s="261">
        <f>INDEX(Factors!$B$5:$AM$21,MATCH('Manure CH4'!$B80,Factors!$B$5:$B$21,0),MATCH('Manure CH4'!AW$4,Factors!$B$5:$AM$5,0))*days_year/1000</f>
        <v>1.5529291031327077</v>
      </c>
      <c r="AX80" s="261">
        <f>INDEX(Factors!$B$5:$AM$21,MATCH('Manure CH4'!$B80,Factors!$B$5:$B$21,0),MATCH('Manure CH4'!AX$4,Factors!$B$5:$AM$5,0))*days_year/1000</f>
        <v>1.5529291031327077</v>
      </c>
      <c r="AY80" s="261">
        <f>INDEX(Factors!$B$5:$AM$21,MATCH('Manure CH4'!$B80,Factors!$B$5:$B$21,0),MATCH('Manure CH4'!AY$4,Factors!$B$5:$AM$5,0))*days_year/1000</f>
        <v>1.4195392607958206</v>
      </c>
      <c r="AZ80" s="261">
        <f>INDEX(Factors!$B$5:$AM$21,MATCH('Manure CH4'!$B80,Factors!$B$5:$B$21,0),MATCH('Manure CH4'!AZ$4,Factors!$B$5:$AM$5,0))*days_year/1000</f>
        <v>1.5597096392294747</v>
      </c>
      <c r="BA80" s="261">
        <f>INDEX(Factors!$B$5:$BU$21,MATCH('Manure CH4'!$B80,Factors!$B$5:$B$21,0),MATCH('Manure CH4'!BA$4,Factors!$B$5:$BU$5,0))*days_year/1000</f>
        <v>1.5597096392294747</v>
      </c>
      <c r="BB80" s="261">
        <f>INDEX(Factors!$B$5:$BU$21,MATCH('Manure CH4'!$B80,Factors!$B$5:$B$21,0),MATCH('Manure CH4'!BB$4,Factors!$B$5:$BU$5,0))*days_year/1000</f>
        <v>1.5597096392294747</v>
      </c>
      <c r="BC80" s="261">
        <f>INDEX(Factors!$B$5:$BU$21,MATCH('Manure CH4'!$B80,Factors!$B$5:$B$21,0),MATCH('Manure CH4'!BC$4,Factors!$B$5:$BU$5,0))*days_year/1000</f>
        <v>1.5597096392294747</v>
      </c>
      <c r="BD80" s="261">
        <f>INDEX(Factors!$B$5:$BU$21,MATCH('Manure CH4'!$B80,Factors!$B$5:$B$21,0),MATCH('Manure CH4'!BD$4,Factors!$B$5:$BU$5,0))*days_year/1000</f>
        <v>1.5597096392294747</v>
      </c>
      <c r="BE80" s="80"/>
      <c r="BF80" s="261">
        <f>Factors!$F$55</f>
        <v>0.33</v>
      </c>
      <c r="BG80" s="80"/>
      <c r="BH80" s="262">
        <f>INDEX(Factors!$B$82:$AM$105,MATCH('Manure CH4'!$B80,Factors!$B$82:$B$105,0),MATCH('Manure CH4'!BH$4,Factors!$B$82:$AM$82,0))</f>
        <v>2.1580980922330618E-2</v>
      </c>
      <c r="BI80" s="262">
        <f>INDEX(Factors!$B$82:$AM$105,MATCH('Manure CH4'!$B80,Factors!$B$82:$B$105,0),MATCH('Manure CH4'!BI$4,Factors!$B$82:$AM$82,0))</f>
        <v>2.2780833247281931E-2</v>
      </c>
      <c r="BJ80" s="262">
        <f>INDEX(Factors!$B$82:$AM$105,MATCH('Manure CH4'!$B80,Factors!$B$82:$B$105,0),MATCH('Manure CH4'!BJ$4,Factors!$B$82:$AM$82,0))</f>
        <v>2.2622766162369929E-2</v>
      </c>
      <c r="BK80" s="262">
        <f>INDEX(Factors!$B$82:$AM$105,MATCH('Manure CH4'!$B80,Factors!$B$82:$B$105,0),MATCH('Manure CH4'!BK$4,Factors!$B$82:$AM$82,0))</f>
        <v>2.2449902832424717E-2</v>
      </c>
      <c r="BL80" s="262">
        <f>INDEX(Factors!$B$82:$AM$105,MATCH('Manure CH4'!$B80,Factors!$B$82:$B$105,0),MATCH('Manure CH4'!BL$4,Factors!$B$82:$AM$82,0))</f>
        <v>2.2574668206483777E-2</v>
      </c>
      <c r="BM80" s="262">
        <f>INDEX(Factors!$B$82:$AM$105,MATCH('Manure CH4'!$B80,Factors!$B$82:$B$105,0),MATCH('Manure CH4'!BM$4,Factors!$B$82:$AM$82,0))</f>
        <v>2.2615625586074276E-2</v>
      </c>
      <c r="BN80" s="262">
        <f>INDEX(Factors!$B$82:$AM$105,MATCH('Manure CH4'!$B80,Factors!$B$82:$B$105,0),MATCH('Manure CH4'!BN$4,Factors!$B$82:$AM$82,0))</f>
        <v>2.2615625586074276E-2</v>
      </c>
      <c r="BO80" s="262">
        <f>INDEX(Factors!$B$82:$AM$105,MATCH('Manure CH4'!$B80,Factors!$B$82:$B$105,0),MATCH('Manure CH4'!BO$4,Factors!$B$82:$AM$82,0))</f>
        <v>2.2610052784929325E-2</v>
      </c>
      <c r="BP80" s="262">
        <f>INDEX(Factors!$B$82:$AM$105,MATCH('Manure CH4'!$B80,Factors!$B$82:$B$105,0),MATCH('Manure CH4'!BP$4,Factors!$B$82:$AM$82,0))</f>
        <v>2.2914680207817034E-2</v>
      </c>
      <c r="BQ80" s="262">
        <f>INDEX(Factors!$B$82:$AM$105,MATCH('Manure CH4'!$B80,Factors!$B$82:$B$105,0),MATCH('Manure CH4'!BQ$4,Factors!$B$82:$AM$82,0))</f>
        <v>2.2793286790281843E-2</v>
      </c>
      <c r="BR80" s="262">
        <f>INDEX(Factors!$B$82:$AM$105,MATCH('Manure CH4'!$B80,Factors!$B$82:$B$105,0),MATCH('Manure CH4'!BR$4,Factors!$B$82:$AM$82,0))</f>
        <v>2.2585944178127627E-2</v>
      </c>
      <c r="BS80" s="262">
        <f>INDEX(Factors!$B$82:$AM$105,MATCH('Manure CH4'!$B80,Factors!$B$82:$B$105,0),MATCH('Manure CH4'!BS$4,Factors!$B$82:$AM$82,0))</f>
        <v>2.2585944178127627E-2</v>
      </c>
      <c r="BT80" s="262">
        <f>INDEX(Factors!$B$82:$AM$105,MATCH('Manure CH4'!$B80,Factors!$B$82:$B$105,0),MATCH('Manure CH4'!BT$4,Factors!$B$82:$AM$82,0))</f>
        <v>2.2585944178127627E-2</v>
      </c>
      <c r="BU80" s="262">
        <f>INDEX(Factors!$B$82:$BG$105,MATCH('Manure CH4'!$B80,Factors!$B$82:$B$105,0),MATCH('Manure CH4'!BU$4,Factors!$B$82:$BG$82,0))</f>
        <v>2.2585944178127627E-2</v>
      </c>
      <c r="BV80" s="262">
        <f>INDEX(Factors!$B$82:$BG$105,MATCH('Manure CH4'!$B80,Factors!$B$82:$B$105,0),MATCH('Manure CH4'!BV$4,Factors!$B$82:$BG$82,0))</f>
        <v>2.2585944178127627E-2</v>
      </c>
      <c r="BW80" s="262">
        <f>INDEX(Factors!$B$82:$BG$105,MATCH('Manure CH4'!$B80,Factors!$B$82:$B$105,0),MATCH('Manure CH4'!BW$4,Factors!$B$82:$BG$82,0))</f>
        <v>2.2585944178127627E-2</v>
      </c>
      <c r="BX80" s="262">
        <f>INDEX(Factors!$B$82:$BG$105,MATCH('Manure CH4'!$B80,Factors!$B$82:$B$105,0),MATCH('Manure CH4'!BX$4,Factors!$B$82:$BG$82,0))</f>
        <v>2.2585944178127627E-2</v>
      </c>
      <c r="BZ80" s="6">
        <f>SUM(BZ81:BZ82)</f>
        <v>1.4751384970034118</v>
      </c>
      <c r="CA80" s="6">
        <f>SUM(CA81:CA82)</f>
        <v>0.18806357131632467</v>
      </c>
      <c r="CB80" s="6">
        <f t="shared" ref="CB80:CL80" si="176">SUM(CB81:CB82)</f>
        <v>0.20345734717802255</v>
      </c>
      <c r="CC80" s="6">
        <f t="shared" si="176"/>
        <v>0.28444006578313624</v>
      </c>
      <c r="CD80" s="6">
        <f t="shared" si="176"/>
        <v>0.28584351388683027</v>
      </c>
      <c r="CE80" s="6">
        <f t="shared" si="176"/>
        <v>0.30558591315911443</v>
      </c>
      <c r="CF80" s="6">
        <f t="shared" si="176"/>
        <v>0.27625699381143576</v>
      </c>
      <c r="CG80" s="6">
        <f t="shared" ref="CG80:CH80" si="177">SUM(CG81:CG82)</f>
        <v>0.31098571299532562</v>
      </c>
      <c r="CH80" s="6">
        <f t="shared" si="177"/>
        <v>0.29442450236222573</v>
      </c>
      <c r="CI80" s="6">
        <f t="shared" si="176"/>
        <v>0.3176641617686829</v>
      </c>
      <c r="CJ80" s="6">
        <f t="shared" ref="CJ80:CK80" si="178">SUM(CJ81:CJ82)</f>
        <v>0.27715305803192802</v>
      </c>
      <c r="CK80" s="6">
        <f t="shared" si="178"/>
        <v>0.27954699352459023</v>
      </c>
      <c r="CL80" s="422">
        <f t="shared" si="176"/>
        <v>0.26436705341955991</v>
      </c>
      <c r="CM80" s="422">
        <f t="shared" ref="CM80:CP80" si="179">SUM(CM81:CM82)</f>
        <v>0.24414418403650107</v>
      </c>
      <c r="CN80" s="422">
        <f t="shared" si="179"/>
        <v>0.2239213146534432</v>
      </c>
      <c r="CO80" s="422">
        <f t="shared" si="179"/>
        <v>0.20369844527038428</v>
      </c>
      <c r="CP80" s="422">
        <f t="shared" si="179"/>
        <v>0.18347557588732649</v>
      </c>
    </row>
    <row r="81" spans="1:94" x14ac:dyDescent="0.25">
      <c r="A81" s="1"/>
      <c r="B81" s="7" t="s">
        <v>174</v>
      </c>
      <c r="C81" s="1"/>
      <c r="D81" s="148">
        <f>INDEX('Animal Populations'!$B$73:$AL$101,MATCH('Manure CH4'!$B81,'Animal Populations'!$B$73:$B$101,0),MATCH('Manure CH4'!D$73,'Animal Populations'!$B$41:$AL$41,0))</f>
        <v>764.66275009371282</v>
      </c>
      <c r="E81" s="148">
        <f>INDEX('Animal Populations'!$B$73:$AL$101,MATCH('Manure CH4'!$B81,'Animal Populations'!$B$73:$B$101,0),MATCH('Manure CH4'!E$73,'Animal Populations'!$B$41:$AL$41,0))</f>
        <v>200.34711941958531</v>
      </c>
      <c r="F81" s="148">
        <f>INDEX('Animal Populations'!$B$73:$AL$101,MATCH('Manure CH4'!$B81,'Animal Populations'!$B$73:$B$101,0),MATCH('Manure CH4'!F$73,'Animal Populations'!$B$41:$AL$41,0))</f>
        <v>206.45819416162402</v>
      </c>
      <c r="G81" s="148">
        <f>INDEX('Animal Populations'!$B$73:$AL$101,MATCH('Manure CH4'!$B81,'Animal Populations'!$B$73:$B$101,0),MATCH('Manure CH4'!G$73,'Animal Populations'!$B$41:$AL$41,0))</f>
        <v>256.83174393019272</v>
      </c>
      <c r="H81" s="148">
        <f>INDEX('Animal Populations'!$B$73:$AL$101,MATCH('Manure CH4'!$B81,'Animal Populations'!$B$73:$B$101,0),MATCH('Manure CH4'!H$73,'Animal Populations'!$B$41:$AL$41,0))</f>
        <v>283.3777376138687</v>
      </c>
      <c r="I81" s="148">
        <f>INDEX('Animal Populations'!$B$73:$AL$101,MATCH('Manure CH4'!$B81,'Animal Populations'!$B$73:$B$101,0),MATCH('Manure CH4'!I$73,'Animal Populations'!$B$41:$AL$41,0))</f>
        <v>299.71130721570773</v>
      </c>
      <c r="J81" s="148">
        <f>INDEX('Animal Populations'!$B$73:$AL$101,MATCH('Manure CH4'!$B81,'Animal Populations'!$B$73:$B$101,0),MATCH('Manure CH4'!J$73,'Animal Populations'!$B$41:$AL$41,0))</f>
        <v>229.5793802407114</v>
      </c>
      <c r="K81" s="148">
        <f>INDEX('Animal Populations'!$B$73:$AL$101,MATCH('Manure CH4'!$B81,'Animal Populations'!$B$73:$B$101,0),MATCH('Manure CH4'!K$73,'Animal Populations'!$B$41:$AL$41,0))</f>
        <v>236.41379590106988</v>
      </c>
      <c r="L81" s="148">
        <f>INDEX('Animal Populations'!$B$73:$AL$101,MATCH('Manure CH4'!$B81,'Animal Populations'!$B$73:$B$101,0),MATCH('Manure CH4'!L$73,'Animal Populations'!$B$41:$AL$41,0))</f>
        <v>228.17306838342182</v>
      </c>
      <c r="M81" s="148">
        <f>INDEX('Animal Populations'!$B$73:$AL$101,MATCH('Manure CH4'!$B81,'Animal Populations'!$B$73:$B$101,0),MATCH('Manure CH4'!M$73,'Animal Populations'!$B$41:$AL$41,0))</f>
        <v>253.78331037482781</v>
      </c>
      <c r="N81" s="148">
        <f>INDEX('Animal Populations'!$B$73:$AL$101,MATCH('Manure CH4'!$B81,'Animal Populations'!$B$73:$B$101,0),MATCH('Manure CH4'!N$73,'Animal Populations'!$B$41:$AL$41,0))</f>
        <v>224.23507046464442</v>
      </c>
      <c r="O81" s="148">
        <f>INDEX('Animal Populations'!$B$73:$AL$101,MATCH('Manure CH4'!$B81,'Animal Populations'!$B$73:$B$101,0),MATCH('Manure CH4'!O$73,'Animal Populations'!$B$41:$AL$41,0))</f>
        <v>217.63702944975034</v>
      </c>
      <c r="P81" s="148">
        <f>INDEX('Animal Populations'!$B$73:$AL$101,MATCH('Manure CH4'!$B81,'Animal Populations'!$B$73:$B$101,0),MATCH('Manure CH4'!P$73,'Animal Populations'!$B$41:$AL$41,0))</f>
        <v>197.84290640507137</v>
      </c>
      <c r="Q81" s="148">
        <f>INDEX('Animal Populations'!$B$73:$BF$101,MATCH('Manure CH4'!$B81,'Animal Populations'!$B$73:$B$101,0),MATCH('Manure CH4'!Q$73,'Animal Populations'!$B$41:$BF$41,0))</f>
        <v>164.8527013306043</v>
      </c>
      <c r="R81" s="148">
        <f>INDEX('Animal Populations'!$B$73:$BF$101,MATCH('Manure CH4'!$B81,'Animal Populations'!$B$73:$B$101,0),MATCH('Manure CH4'!R$73,'Animal Populations'!$B$41:$BF$41,0))</f>
        <v>131.8624962561388</v>
      </c>
      <c r="S81" s="148">
        <f>INDEX('Animal Populations'!$B$73:$BF$101,MATCH('Manure CH4'!$B81,'Animal Populations'!$B$73:$B$101,0),MATCH('Manure CH4'!S$73,'Animal Populations'!$B$41:$BF$41,0))</f>
        <v>98.872291181671713</v>
      </c>
      <c r="T81" s="148">
        <f>INDEX('Animal Populations'!$B$73:$BF$101,MATCH('Manure CH4'!$B81,'Animal Populations'!$B$73:$B$101,0),MATCH('Manure CH4'!T$73,'Animal Populations'!$B$41:$BF$41,0))</f>
        <v>65.88208610720622</v>
      </c>
      <c r="U81" s="734"/>
      <c r="V81" s="150">
        <f>INDEX('Cattle TAM'!$A$3:$AL$19,MATCH($B81,'Cattle TAM'!$A$3:$A$19,0),MATCH(V$4,'Cattle TAM'!$A$3:$AL$3,0))</f>
        <v>295.33999999999997</v>
      </c>
      <c r="W81" s="150">
        <f>INDEX('Cattle TAM'!$A$3:$AL$19,MATCH($B81,'Cattle TAM'!$A$3:$A$19,0),MATCH(W$4,'Cattle TAM'!$A$3:$AL$3,0))</f>
        <v>320.08999999999997</v>
      </c>
      <c r="X81" s="150">
        <f>INDEX('Cattle TAM'!$A$3:$AL$19,MATCH($B81,'Cattle TAM'!$A$3:$A$19,0),MATCH(X$4,'Cattle TAM'!$A$3:$AL$3,0))</f>
        <v>320.27</v>
      </c>
      <c r="Y81" s="150">
        <f>INDEX('Cattle TAM'!$A$3:$AL$19,MATCH($B81,'Cattle TAM'!$A$3:$A$19,0),MATCH(Y$4,'Cattle TAM'!$A$3:$AL$3,0))</f>
        <v>323.45</v>
      </c>
      <c r="Z81" s="150">
        <f>INDEX('Cattle TAM'!$A$3:$AL$19,MATCH($B81,'Cattle TAM'!$A$3:$A$19,0),MATCH(Z$4,'Cattle TAM'!$A$3:$AL$3,0))</f>
        <v>323.84628293284902</v>
      </c>
      <c r="AA81" s="150">
        <f>INDEX('Cattle TAM'!$A$3:$AL$19,MATCH($B81,'Cattle TAM'!$A$3:$A$19,0),MATCH(AA$4,'Cattle TAM'!$A$3:$AL$3,0))</f>
        <v>325.55100608356702</v>
      </c>
      <c r="AB81" s="150">
        <f>INDEX('Cattle TAM'!$A$3:$AL$19,MATCH($B81,'Cattle TAM'!$A$3:$A$19,0),MATCH(AB$4,'Cattle TAM'!$A$3:$AL$3,0))</f>
        <v>321.817739697202</v>
      </c>
      <c r="AC81" s="150">
        <f>INDEX('Cattle TAM'!$A$3:$AL$19,MATCH($B81,'Cattle TAM'!$A$3:$A$19,0),MATCH(AC$4,'Cattle TAM'!$A$3:$AL$3,0))</f>
        <v>321.817739697202</v>
      </c>
      <c r="AD81" s="150">
        <f>INDEX('Cattle TAM'!$A$3:$AL$19,MATCH($B81,'Cattle TAM'!$A$3:$A$19,0),MATCH(AD$4,'Cattle TAM'!$A$3:$AL$3,0))</f>
        <v>321.81773969699998</v>
      </c>
      <c r="AE81" s="150">
        <f>INDEX('Cattle TAM'!$A$3:$AL$19,MATCH($B81,'Cattle TAM'!$A$3:$A$19,0),MATCH(AE$4,'Cattle TAM'!$A$3:$AL$3,0))</f>
        <v>321.81773969699998</v>
      </c>
      <c r="AF81" s="150">
        <f>INDEX('Cattle TAM'!$A$3:$AL$19,MATCH($B81,'Cattle TAM'!$A$3:$A$19,0),MATCH(AF$4,'Cattle TAM'!$A$3:$AL$3,0))</f>
        <v>321.81773969699998</v>
      </c>
      <c r="AG81" s="150">
        <f>INDEX('Cattle TAM'!$A$3:$AL$19,MATCH($B81,'Cattle TAM'!$A$3:$A$19,0),MATCH(AG$4,'Cattle TAM'!$A$3:$AL$3,0))</f>
        <v>317.91000000000003</v>
      </c>
      <c r="AH81" s="150">
        <f>INDEX('Cattle TAM'!$A$3:$AL$19,MATCH($B81,'Cattle TAM'!$A$3:$A$19,0),MATCH(AH$4,'Cattle TAM'!$A$3:$AL$3,0))</f>
        <v>322.57782478048205</v>
      </c>
      <c r="AI81" s="150">
        <f>INDEX('Cattle TAM'!$A$3:$BF$19,MATCH($B81,'Cattle TAM'!$A$3:$A$19,0),MATCH(AI$4,'Cattle TAM'!$A$3:$BF$3,0))</f>
        <v>322.57782478048205</v>
      </c>
      <c r="AJ81" s="150">
        <f>INDEX('Cattle TAM'!$A$3:$BF$19,MATCH($B81,'Cattle TAM'!$A$3:$A$19,0),MATCH(AJ$4,'Cattle TAM'!$A$3:$BF$3,0))</f>
        <v>322.57782478048205</v>
      </c>
      <c r="AK81" s="150">
        <f>INDEX('Cattle TAM'!$A$3:$BF$19,MATCH($B81,'Cattle TAM'!$A$3:$A$19,0),MATCH(AK$4,'Cattle TAM'!$A$3:$BF$3,0))</f>
        <v>322.57782478048205</v>
      </c>
      <c r="AL81" s="150">
        <f>INDEX('Cattle TAM'!$A$3:$BF$19,MATCH($B81,'Cattle TAM'!$A$3:$A$19,0),MATCH(AL$4,'Cattle TAM'!$A$3:$BF$3,0))</f>
        <v>322.57782478048205</v>
      </c>
      <c r="AM81" s="82"/>
      <c r="AN81" s="261">
        <f>INDEX(Factors!$B$5:$AM$21,MATCH('Manure CH4'!$B81,Factors!$B$5:$B$21,0),MATCH('Manure CH4'!AN$4,Factors!$B$5:$AM$5,0))*days_year/1000</f>
        <v>3.653381615346821</v>
      </c>
      <c r="AO81" s="261">
        <f>INDEX(Factors!$B$5:$AM$21,MATCH('Manure CH4'!$B81,Factors!$B$5:$B$21,0),MATCH('Manure CH4'!AO$4,Factors!$B$5:$AM$5,0))*days_year/1000</f>
        <v>3.8844871501581117</v>
      </c>
      <c r="AP81" s="261">
        <f>INDEX(Factors!$B$5:$AM$21,MATCH('Manure CH4'!$B81,Factors!$B$5:$B$21,0),MATCH('Manure CH4'!AP$4,Factors!$B$5:$AM$5,0))*days_year/1000</f>
        <v>3.9377016628093484</v>
      </c>
      <c r="AQ81" s="261">
        <f>INDEX(Factors!$B$5:$AM$21,MATCH('Manure CH4'!$B81,Factors!$B$5:$B$21,0),MATCH('Manure CH4'!AQ$4,Factors!$B$5:$AM$5,0))*days_year/1000</f>
        <v>3.8700349374611536</v>
      </c>
      <c r="AR81" s="261">
        <f>INDEX(Factors!$B$5:$AM$21,MATCH('Manure CH4'!$B81,Factors!$B$5:$B$21,0),MATCH('Manure CH4'!AR$4,Factors!$B$5:$AM$5,0))*days_year/1000</f>
        <v>3.8722848693476828</v>
      </c>
      <c r="AS81" s="261">
        <f>INDEX(Factors!$B$5:$AM$21,MATCH('Manure CH4'!$B81,Factors!$B$5:$B$21,0),MATCH('Manure CH4'!AS$4,Factors!$B$5:$AM$5,0))*days_year/1000</f>
        <v>3.8541403353866488</v>
      </c>
      <c r="AT81" s="261">
        <f>INDEX(Factors!$B$5:$AM$21,MATCH('Manure CH4'!$B81,Factors!$B$5:$B$21,0),MATCH('Manure CH4'!AT$4,Factors!$B$5:$AM$5,0))*days_year/1000</f>
        <v>3.9266162220945358</v>
      </c>
      <c r="AU81" s="261">
        <f>INDEX(Factors!$B$5:$AM$21,MATCH('Manure CH4'!$B81,Factors!$B$5:$B$21,0),MATCH('Manure CH4'!AU$4,Factors!$B$5:$AM$5,0))*days_year/1000</f>
        <v>3.9130518478025613</v>
      </c>
      <c r="AV81" s="261">
        <f>INDEX(Factors!$B$5:$AM$21,MATCH('Manure CH4'!$B81,Factors!$B$5:$B$21,0),MATCH('Manure CH4'!AV$4,Factors!$B$5:$AM$5,0))*days_year/1000</f>
        <v>3.9119793770354292</v>
      </c>
      <c r="AW81" s="261">
        <f>INDEX(Factors!$B$5:$AM$21,MATCH('Manure CH4'!$B81,Factors!$B$5:$B$21,0),MATCH('Manure CH4'!AW$4,Factors!$B$5:$AM$5,0))*days_year/1000</f>
        <v>3.9072575890233066</v>
      </c>
      <c r="AX81" s="261">
        <f>INDEX(Factors!$B$5:$AM$21,MATCH('Manure CH4'!$B81,Factors!$B$5:$B$21,0),MATCH('Manure CH4'!AX$4,Factors!$B$5:$AM$5,0))*days_year/1000</f>
        <v>3.9072575890233066</v>
      </c>
      <c r="AY81" s="261">
        <f>INDEX(Factors!$B$5:$AM$21,MATCH('Manure CH4'!$B81,Factors!$B$5:$B$21,0),MATCH('Manure CH4'!AY$4,Factors!$B$5:$AM$5,0))*days_year/1000</f>
        <v>3.9591546437983616</v>
      </c>
      <c r="AZ81" s="261">
        <f>INDEX(Factors!$B$5:$AM$21,MATCH('Manure CH4'!$B81,Factors!$B$5:$B$21,0),MATCH('Manure CH4'!AZ$4,Factors!$B$5:$AM$5,0))*days_year/1000</f>
        <v>3.8936181670217147</v>
      </c>
      <c r="BA81" s="261">
        <f>INDEX(Factors!$B$5:$BU$21,MATCH('Manure CH4'!$B81,Factors!$B$5:$B$21,0),MATCH('Manure CH4'!BA$4,Factors!$B$5:$BU$5,0))*days_year/1000</f>
        <v>3.8936181670217147</v>
      </c>
      <c r="BB81" s="261">
        <f>INDEX(Factors!$B$5:$BU$21,MATCH('Manure CH4'!$B81,Factors!$B$5:$B$21,0),MATCH('Manure CH4'!BB$4,Factors!$B$5:$BU$5,0))*days_year/1000</f>
        <v>3.8936181670217147</v>
      </c>
      <c r="BC81" s="261">
        <f>INDEX(Factors!$B$5:$BU$21,MATCH('Manure CH4'!$B81,Factors!$B$5:$B$21,0),MATCH('Manure CH4'!BC$4,Factors!$B$5:$BU$5,0))*days_year/1000</f>
        <v>3.8936181670217147</v>
      </c>
      <c r="BD81" s="261">
        <f>INDEX(Factors!$B$5:$BU$21,MATCH('Manure CH4'!$B81,Factors!$B$5:$B$21,0),MATCH('Manure CH4'!BD$4,Factors!$B$5:$BU$5,0))*days_year/1000</f>
        <v>3.8936181670217147</v>
      </c>
      <c r="BE81" s="80"/>
      <c r="BF81" s="261">
        <f>Factors!$F$56</f>
        <v>0.17</v>
      </c>
      <c r="BG81" s="80"/>
      <c r="BH81" s="262">
        <f>INDEX(Factors!$B$82:$AM$105,MATCH('Manure CH4'!$B81,Factors!$B$82:$B$105,0),MATCH('Manure CH4'!BH$4,Factors!$B$82:$AM$82,0))</f>
        <v>4.7000000000000002E-3</v>
      </c>
      <c r="BI81" s="262">
        <f>INDEX(Factors!$B$82:$AM$105,MATCH('Manure CH4'!$B81,Factors!$B$82:$B$105,0),MATCH('Manure CH4'!BI$4,Factors!$B$82:$AM$82,0))</f>
        <v>4.7000000000000002E-3</v>
      </c>
      <c r="BJ81" s="262">
        <f>INDEX(Factors!$B$82:$AM$105,MATCH('Manure CH4'!$B81,Factors!$B$82:$B$105,0),MATCH('Manure CH4'!BJ$4,Factors!$B$82:$AM$82,0))</f>
        <v>4.7000000000000002E-3</v>
      </c>
      <c r="BK81" s="262">
        <f>INDEX(Factors!$B$82:$AM$105,MATCH('Manure CH4'!$B81,Factors!$B$82:$B$105,0),MATCH('Manure CH4'!BK$4,Factors!$B$82:$AM$82,0))</f>
        <v>4.7000000000000002E-3</v>
      </c>
      <c r="BL81" s="262">
        <f>INDEX(Factors!$B$82:$AM$105,MATCH('Manure CH4'!$B81,Factors!$B$82:$B$105,0),MATCH('Manure CH4'!BL$4,Factors!$B$82:$AM$82,0))</f>
        <v>4.7000000000000002E-3</v>
      </c>
      <c r="BM81" s="262">
        <f>INDEX(Factors!$B$82:$AM$105,MATCH('Manure CH4'!$B81,Factors!$B$82:$B$105,0),MATCH('Manure CH4'!BM$4,Factors!$B$82:$AM$82,0))</f>
        <v>4.7000000000000002E-3</v>
      </c>
      <c r="BN81" s="262">
        <f>INDEX(Factors!$B$82:$AM$105,MATCH('Manure CH4'!$B81,Factors!$B$82:$B$105,0),MATCH('Manure CH4'!BN$4,Factors!$B$82:$AM$82,0))</f>
        <v>4.7000000000000002E-3</v>
      </c>
      <c r="BO81" s="262">
        <f>INDEX(Factors!$B$82:$AM$105,MATCH('Manure CH4'!$B81,Factors!$B$82:$B$105,0),MATCH('Manure CH4'!BO$4,Factors!$B$82:$AM$82,0))</f>
        <v>4.7000000000000002E-3</v>
      </c>
      <c r="BP81" s="262">
        <f>INDEX(Factors!$B$82:$AM$105,MATCH('Manure CH4'!$B81,Factors!$B$82:$B$105,0),MATCH('Manure CH4'!BP$4,Factors!$B$82:$AM$82,0))</f>
        <v>4.7000000000000002E-3</v>
      </c>
      <c r="BQ81" s="262">
        <f>INDEX(Factors!$B$82:$AM$105,MATCH('Manure CH4'!$B81,Factors!$B$82:$B$105,0),MATCH('Manure CH4'!BQ$4,Factors!$B$82:$AM$82,0))</f>
        <v>4.7000000000000002E-3</v>
      </c>
      <c r="BR81" s="262">
        <f>INDEX(Factors!$B$82:$AM$105,MATCH('Manure CH4'!$B81,Factors!$B$82:$B$105,0),MATCH('Manure CH4'!BR$4,Factors!$B$82:$AM$82,0))</f>
        <v>4.7000000000000011E-3</v>
      </c>
      <c r="BS81" s="262">
        <f>INDEX(Factors!$B$82:$AM$105,MATCH('Manure CH4'!$B81,Factors!$B$82:$B$105,0),MATCH('Manure CH4'!BS$4,Factors!$B$82:$AM$82,0))</f>
        <v>4.7000000000000011E-3</v>
      </c>
      <c r="BT81" s="262">
        <f>INDEX(Factors!$B$82:$AM$105,MATCH('Manure CH4'!$B81,Factors!$B$82:$B$105,0),MATCH('Manure CH4'!BT$4,Factors!$B$82:$AM$82,0))</f>
        <v>4.7000000000000011E-3</v>
      </c>
      <c r="BU81" s="262">
        <f>INDEX(Factors!$B$82:$BG$105,MATCH('Manure CH4'!$B81,Factors!$B$82:$B$105,0),MATCH('Manure CH4'!BU$4,Factors!$B$82:$BG$82,0))</f>
        <v>4.7000000000000011E-3</v>
      </c>
      <c r="BV81" s="262">
        <f>INDEX(Factors!$B$82:$BG$105,MATCH('Manure CH4'!$B81,Factors!$B$82:$B$105,0),MATCH('Manure CH4'!BV$4,Factors!$B$82:$BG$82,0))</f>
        <v>4.7000000000000011E-3</v>
      </c>
      <c r="BW81" s="262">
        <f>INDEX(Factors!$B$82:$BG$105,MATCH('Manure CH4'!$B81,Factors!$B$82:$B$105,0),MATCH('Manure CH4'!BW$4,Factors!$B$82:$BG$82,0))</f>
        <v>4.7000000000000011E-3</v>
      </c>
      <c r="BX81" s="262">
        <f>INDEX(Factors!$B$82:$BG$105,MATCH('Manure CH4'!$B81,Factors!$B$82:$B$105,0),MATCH('Manure CH4'!BX$4,Factors!$B$82:$BG$82,0))</f>
        <v>4.7000000000000011E-3</v>
      </c>
      <c r="BZ81" s="529">
        <f t="shared" ref="BZ81:CF82" si="180">D81*V81*AN81*$BF81*BH81*kg_m3/kg.MT</f>
        <v>0.4364073060782559</v>
      </c>
      <c r="CA81" s="529">
        <f t="shared" si="180"/>
        <v>0.13176305842228714</v>
      </c>
      <c r="CB81" s="529">
        <f t="shared" si="180"/>
        <v>0.13771966636545752</v>
      </c>
      <c r="CC81" s="529">
        <f t="shared" si="180"/>
        <v>0.17004955926055426</v>
      </c>
      <c r="CD81" s="529">
        <f t="shared" si="180"/>
        <v>0.1879648806714668</v>
      </c>
      <c r="CE81" s="529">
        <f t="shared" si="180"/>
        <v>0.19890901301811428</v>
      </c>
      <c r="CF81" s="529">
        <f t="shared" si="180"/>
        <v>0.1534497144456948</v>
      </c>
      <c r="CG81" s="529">
        <f t="shared" ref="CG81:CG82" si="181">K81*AC81*AU81*$BF81*BO81*kg_m3/kg.MT</f>
        <v>0.15747193622164565</v>
      </c>
      <c r="CH81" s="529">
        <f t="shared" ref="CH81:CH82" si="182">L81*AD81*AV81*$BF81*BP81*kg_m3/kg.MT</f>
        <v>0.15194124765881517</v>
      </c>
      <c r="CI81" s="529">
        <f t="shared" ref="CI81:CP82" si="183">M81*AE81*AW81*$BF81*BQ81*kg_m3/kg.MT</f>
        <v>0.16879121930054558</v>
      </c>
      <c r="CJ81" s="529">
        <f t="shared" si="183"/>
        <v>0.14913869197217802</v>
      </c>
      <c r="CK81" s="529">
        <f t="shared" si="183"/>
        <v>0.14489193517480511</v>
      </c>
      <c r="CL81" s="529">
        <f t="shared" si="183"/>
        <v>0.13143563291071372</v>
      </c>
      <c r="CM81" s="529">
        <f t="shared" si="183"/>
        <v>0.10951880727058218</v>
      </c>
      <c r="CN81" s="529">
        <f t="shared" si="183"/>
        <v>8.7601981630451631E-2</v>
      </c>
      <c r="CO81" s="529">
        <f t="shared" si="183"/>
        <v>6.5685155990320057E-2</v>
      </c>
      <c r="CP81" s="529">
        <f t="shared" si="183"/>
        <v>4.3768330350189531E-2</v>
      </c>
    </row>
    <row r="82" spans="1:94" x14ac:dyDescent="0.25">
      <c r="A82" s="1"/>
      <c r="B82" s="7" t="s">
        <v>175</v>
      </c>
      <c r="C82" s="1"/>
      <c r="D82" s="148">
        <f>INDEX('Animal Populations'!$B$73:$AL$101,MATCH('Manure CH4'!$B82,'Animal Populations'!$B$73:$B$101,0),MATCH('Manure CH4'!D$73,'Animal Populations'!$B$41:$AL$41,0))</f>
        <v>275.21926005960046</v>
      </c>
      <c r="E82" s="148">
        <f>INDEX('Animal Populations'!$B$73:$AL$101,MATCH('Manure CH4'!$B82,'Animal Populations'!$B$73:$B$101,0),MATCH('Manure CH4'!E$73,'Animal Populations'!$B$41:$AL$41,0))</f>
        <v>16.813170576301161</v>
      </c>
      <c r="F82" s="148">
        <f>INDEX('Animal Populations'!$B$73:$AL$101,MATCH('Manure CH4'!$B82,'Animal Populations'!$B$73:$B$101,0),MATCH('Manure CH4'!F$73,'Animal Populations'!$B$41:$AL$41,0))</f>
        <v>19.804174020309738</v>
      </c>
      <c r="G82" s="148">
        <f>INDEX('Animal Populations'!$B$73:$AL$101,MATCH('Manure CH4'!$B82,'Animal Populations'!$B$73:$B$101,0),MATCH('Manure CH4'!G$73,'Animal Populations'!$B$41:$AL$41,0))</f>
        <v>34.461502570064042</v>
      </c>
      <c r="H82" s="148">
        <f>INDEX('Animal Populations'!$B$73:$AL$101,MATCH('Manure CH4'!$B82,'Animal Populations'!$B$73:$B$101,0),MATCH('Manure CH4'!H$73,'Animal Populations'!$B$41:$AL$41,0))</f>
        <v>28.717447327876769</v>
      </c>
      <c r="I82" s="148">
        <f>INDEX('Animal Populations'!$B$73:$AL$101,MATCH('Manure CH4'!$B82,'Animal Populations'!$B$73:$B$101,0),MATCH('Manure CH4'!I$73,'Animal Populations'!$B$41:$AL$41,0))</f>
        <v>31.011305519255824</v>
      </c>
      <c r="J82" s="148">
        <f>INDEX('Animal Populations'!$B$73:$AL$101,MATCH('Manure CH4'!$B82,'Animal Populations'!$B$73:$B$101,0),MATCH('Manure CH4'!J$73,'Animal Populations'!$B$41:$AL$41,0))</f>
        <v>36.000152187468608</v>
      </c>
      <c r="K82" s="148">
        <f>INDEX('Animal Populations'!$B$73:$AL$101,MATCH('Manure CH4'!$B82,'Animal Populations'!$B$73:$B$101,0),MATCH('Manure CH4'!K$73,'Animal Populations'!$B$41:$AL$41,0))</f>
        <v>45.288437280599624</v>
      </c>
      <c r="L82" s="148">
        <f>INDEX('Animal Populations'!$B$73:$AL$101,MATCH('Manure CH4'!$B82,'Animal Populations'!$B$73:$B$101,0),MATCH('Manure CH4'!L$73,'Animal Populations'!$B$41:$AL$41,0))</f>
        <v>41.4862241309254</v>
      </c>
      <c r="M82" s="148">
        <f>INDEX('Animal Populations'!$B$73:$AL$101,MATCH('Manure CH4'!$B82,'Animal Populations'!$B$73:$B$101,0),MATCH('Manure CH4'!M$73,'Animal Populations'!$B$41:$AL$41,0))</f>
        <v>43.403146523598927</v>
      </c>
      <c r="N82" s="148">
        <f>INDEX('Animal Populations'!$B$73:$AL$101,MATCH('Manure CH4'!$B82,'Animal Populations'!$B$73:$B$101,0),MATCH('Manure CH4'!N$73,'Animal Populations'!$B$41:$AL$41,0))</f>
        <v>37.664556420778851</v>
      </c>
      <c r="O82" s="148">
        <f>INDEX('Animal Populations'!$B$73:$AL$101,MATCH('Manure CH4'!$B82,'Animal Populations'!$B$73:$B$101,0),MATCH('Manure CH4'!O$73,'Animal Populations'!$B$41:$AL$41,0))</f>
        <v>42.859247444355837</v>
      </c>
      <c r="P82" s="148">
        <f>INDEX('Animal Populations'!$B$73:$AL$101,MATCH('Manure CH4'!$B82,'Animal Populations'!$B$73:$B$101,0),MATCH('Manure CH4'!P$73,'Animal Populations'!$B$41:$AL$41,0))</f>
        <v>39.339206284144446</v>
      </c>
      <c r="Q82" s="148">
        <f>INDEX('Animal Populations'!$B$73:$BF$101,MATCH('Manure CH4'!$B82,'Animal Populations'!$B$73:$B$101,0),MATCH('Manure CH4'!Q$73,'Animal Populations'!$B$41:$BF$41,0))</f>
        <v>39.840509094106253</v>
      </c>
      <c r="R82" s="148">
        <f>INDEX('Animal Populations'!$B$73:$BF$101,MATCH('Manure CH4'!$B82,'Animal Populations'!$B$73:$B$101,0),MATCH('Manure CH4'!R$73,'Animal Populations'!$B$41:$BF$41,0))</f>
        <v>40.341811904068066</v>
      </c>
      <c r="S82" s="148">
        <f>INDEX('Animal Populations'!$B$73:$BF$101,MATCH('Manure CH4'!$B82,'Animal Populations'!$B$73:$B$101,0),MATCH('Manure CH4'!S$73,'Animal Populations'!$B$41:$BF$41,0))</f>
        <v>40.843114714029866</v>
      </c>
      <c r="T82" s="148">
        <f>INDEX('Animal Populations'!$B$73:$BF$101,MATCH('Manure CH4'!$B82,'Animal Populations'!$B$73:$B$101,0),MATCH('Manure CH4'!T$73,'Animal Populations'!$B$41:$BF$41,0))</f>
        <v>41.34441752399168</v>
      </c>
      <c r="U82" s="734"/>
      <c r="V82" s="150">
        <f>INDEX('Cattle TAM'!$A$3:$AL$19,MATCH($B82,'Cattle TAM'!$A$3:$A$19,0),MATCH(V$4,'Cattle TAM'!$A$3:$AL$3,0))</f>
        <v>383.38</v>
      </c>
      <c r="W82" s="150">
        <f>INDEX('Cattle TAM'!$A$3:$AL$19,MATCH($B82,'Cattle TAM'!$A$3:$A$19,0),MATCH(W$4,'Cattle TAM'!$A$3:$AL$3,0))</f>
        <v>415.73</v>
      </c>
      <c r="X82" s="150">
        <f>INDEX('Cattle TAM'!$A$3:$AL$19,MATCH($B82,'Cattle TAM'!$A$3:$A$19,0),MATCH(X$4,'Cattle TAM'!$A$3:$AL$3,0))</f>
        <v>420.76</v>
      </c>
      <c r="Y82" s="150">
        <f>INDEX('Cattle TAM'!$A$3:$AL$19,MATCH($B82,'Cattle TAM'!$A$3:$A$19,0),MATCH(Y$4,'Cattle TAM'!$A$3:$AL$3,0))</f>
        <v>424.92</v>
      </c>
      <c r="Z82" s="150">
        <f>INDEX('Cattle TAM'!$A$3:$AL$19,MATCH($B82,'Cattle TAM'!$A$3:$A$19,0),MATCH(Z$4,'Cattle TAM'!$A$3:$AL$3,0))</f>
        <v>445.34513018594498</v>
      </c>
      <c r="AA82" s="150">
        <f>INDEX('Cattle TAM'!$A$3:$AL$19,MATCH($B82,'Cattle TAM'!$A$3:$A$19,0),MATCH(AA$4,'Cattle TAM'!$A$3:$AL$3,0))</f>
        <v>449.37229782808703</v>
      </c>
      <c r="AB82" s="150">
        <f>INDEX('Cattle TAM'!$A$3:$AL$19,MATCH($B82,'Cattle TAM'!$A$3:$A$19,0),MATCH(AB$4,'Cattle TAM'!$A$3:$AL$3,0))</f>
        <v>443.57191832421603</v>
      </c>
      <c r="AC82" s="150">
        <f>INDEX('Cattle TAM'!$A$3:$AL$19,MATCH($B82,'Cattle TAM'!$A$3:$A$19,0),MATCH(AC$4,'Cattle TAM'!$A$3:$AL$3,0))</f>
        <v>443.57191832421603</v>
      </c>
      <c r="AD82" s="150">
        <f>INDEX('Cattle TAM'!$A$3:$AL$19,MATCH($B82,'Cattle TAM'!$A$3:$A$19,0),MATCH(AD$4,'Cattle TAM'!$A$3:$AL$3,0))</f>
        <v>443.57191832400002</v>
      </c>
      <c r="AE82" s="150">
        <f>INDEX('Cattle TAM'!$A$3:$AL$19,MATCH($B82,'Cattle TAM'!$A$3:$A$19,0),MATCH(AE$4,'Cattle TAM'!$A$3:$AL$3,0))</f>
        <v>443.57191832400002</v>
      </c>
      <c r="AF82" s="150">
        <f>INDEX('Cattle TAM'!$A$3:$AL$19,MATCH($B82,'Cattle TAM'!$A$3:$A$19,0),MATCH(AF$4,'Cattle TAM'!$A$3:$AL$3,0))</f>
        <v>443.57191832400002</v>
      </c>
      <c r="AG82" s="150">
        <f>INDEX('Cattle TAM'!$A$3:$AL$19,MATCH($B82,'Cattle TAM'!$A$3:$A$19,0),MATCH(AG$4,'Cattle TAM'!$A$3:$AL$3,0))</f>
        <v>448.56</v>
      </c>
      <c r="AH82" s="150">
        <f>INDEX('Cattle TAM'!$A$3:$AL$19,MATCH($B82,'Cattle TAM'!$A$3:$A$19,0),MATCH(AH$4,'Cattle TAM'!$A$3:$AL$3,0))</f>
        <v>439.08451013104639</v>
      </c>
      <c r="AI82" s="150">
        <f>INDEX('Cattle TAM'!$A$3:$BF$19,MATCH($B82,'Cattle TAM'!$A$3:$A$19,0),MATCH(AI$4,'Cattle TAM'!$A$3:$BF$3,0))</f>
        <v>439.08451013104639</v>
      </c>
      <c r="AJ82" s="150">
        <f>INDEX('Cattle TAM'!$A$3:$BF$19,MATCH($B82,'Cattle TAM'!$A$3:$A$19,0),MATCH(AJ$4,'Cattle TAM'!$A$3:$BF$3,0))</f>
        <v>439.08451013104639</v>
      </c>
      <c r="AK82" s="150">
        <f>INDEX('Cattle TAM'!$A$3:$BF$19,MATCH($B82,'Cattle TAM'!$A$3:$A$19,0),MATCH(AK$4,'Cattle TAM'!$A$3:$BF$3,0))</f>
        <v>439.08451013104639</v>
      </c>
      <c r="AL82" s="150">
        <f>INDEX('Cattle TAM'!$A$3:$BF$19,MATCH($B82,'Cattle TAM'!$A$3:$A$19,0),MATCH(AL$4,'Cattle TAM'!$A$3:$BF$3,0))</f>
        <v>439.08451013104639</v>
      </c>
      <c r="AM82" s="82"/>
      <c r="AN82" s="261">
        <f>INDEX(Factors!$B$5:$AM$21,MATCH('Manure CH4'!$B82,Factors!$B$5:$B$21,0),MATCH('Manure CH4'!AN$4,Factors!$B$5:$AM$5,0))*days_year/1000</f>
        <v>2.0881023718536649</v>
      </c>
      <c r="AO82" s="261">
        <f>INDEX(Factors!$B$5:$AM$21,MATCH('Manure CH4'!$B82,Factors!$B$5:$B$21,0),MATCH('Manure CH4'!AO$4,Factors!$B$5:$AM$5,0))*days_year/1000</f>
        <v>1.6184892996282487</v>
      </c>
      <c r="AP82" s="261">
        <f>INDEX(Factors!$B$5:$AM$21,MATCH('Manure CH4'!$B82,Factors!$B$5:$B$21,0),MATCH('Manure CH4'!AP$4,Factors!$B$5:$AM$5,0))*days_year/1000</f>
        <v>1.5962670984866172</v>
      </c>
      <c r="AQ82" s="261">
        <f>INDEX(Factors!$B$5:$AM$21,MATCH('Manure CH4'!$B82,Factors!$B$5:$B$21,0),MATCH('Manure CH4'!AQ$4,Factors!$B$5:$AM$5,0))*days_year/1000</f>
        <v>1.5928035168552388</v>
      </c>
      <c r="AR82" s="261">
        <f>INDEX(Factors!$B$5:$AM$21,MATCH('Manure CH4'!$B82,Factors!$B$5:$B$21,0),MATCH('Manure CH4'!AR$4,Factors!$B$5:$AM$5,0))*days_year/1000</f>
        <v>1.5518582524919622</v>
      </c>
      <c r="AS82" s="261">
        <f>INDEX(Factors!$B$5:$AM$21,MATCH('Manure CH4'!$B82,Factors!$B$5:$B$21,0),MATCH('Manure CH4'!AS$4,Factors!$B$5:$AM$5,0))*days_year/1000</f>
        <v>1.549399839238806</v>
      </c>
      <c r="AT82" s="261">
        <f>INDEX(Factors!$B$5:$AM$21,MATCH('Manure CH4'!$B82,Factors!$B$5:$B$21,0),MATCH('Manure CH4'!AT$4,Factors!$B$5:$AM$5,0))*days_year/1000</f>
        <v>1.5565934356705682</v>
      </c>
      <c r="AU82" s="261">
        <f>INDEX(Factors!$B$5:$AM$21,MATCH('Manure CH4'!$B82,Factors!$B$5:$B$21,0),MATCH('Manure CH4'!AU$4,Factors!$B$5:$AM$5,0))*days_year/1000</f>
        <v>1.5471145540108144</v>
      </c>
      <c r="AV82" s="261">
        <f>INDEX(Factors!$B$5:$AM$21,MATCH('Manure CH4'!$B82,Factors!$B$5:$B$21,0),MATCH('Manure CH4'!AV$4,Factors!$B$5:$AM$5,0))*days_year/1000</f>
        <v>1.5467144528279959</v>
      </c>
      <c r="AW82" s="261">
        <f>INDEX(Factors!$B$5:$AM$21,MATCH('Manure CH4'!$B82,Factors!$B$5:$B$21,0),MATCH('Manure CH4'!AW$4,Factors!$B$5:$AM$5,0))*days_year/1000</f>
        <v>1.5529291031327077</v>
      </c>
      <c r="AX82" s="261">
        <f>INDEX(Factors!$B$5:$AM$21,MATCH('Manure CH4'!$B82,Factors!$B$5:$B$21,0),MATCH('Manure CH4'!AX$4,Factors!$B$5:$AM$5,0))*days_year/1000</f>
        <v>1.5529291031327077</v>
      </c>
      <c r="AY82" s="261">
        <f>INDEX(Factors!$B$5:$AM$21,MATCH('Manure CH4'!$B82,Factors!$B$5:$B$21,0),MATCH('Manure CH4'!AY$4,Factors!$B$5:$AM$5,0))*days_year/1000</f>
        <v>1.4195392607958206</v>
      </c>
      <c r="AZ82" s="261">
        <f>INDEX(Factors!$B$5:$AM$21,MATCH('Manure CH4'!$B82,Factors!$B$5:$B$21,0),MATCH('Manure CH4'!AZ$4,Factors!$B$5:$AM$5,0))*days_year/1000</f>
        <v>1.5597096392294747</v>
      </c>
      <c r="BA82" s="261">
        <f>INDEX(Factors!$B$5:$BU$21,MATCH('Manure CH4'!$B82,Factors!$B$5:$B$21,0),MATCH('Manure CH4'!BA$4,Factors!$B$5:$BU$5,0))*days_year/1000</f>
        <v>1.5597096392294747</v>
      </c>
      <c r="BB82" s="261">
        <f>INDEX(Factors!$B$5:$BU$21,MATCH('Manure CH4'!$B82,Factors!$B$5:$B$21,0),MATCH('Manure CH4'!BB$4,Factors!$B$5:$BU$5,0))*days_year/1000</f>
        <v>1.5597096392294747</v>
      </c>
      <c r="BC82" s="261">
        <f>INDEX(Factors!$B$5:$BU$21,MATCH('Manure CH4'!$B82,Factors!$B$5:$B$21,0),MATCH('Manure CH4'!BC$4,Factors!$B$5:$BU$5,0))*days_year/1000</f>
        <v>1.5597096392294747</v>
      </c>
      <c r="BD82" s="261">
        <f>INDEX(Factors!$B$5:$BU$21,MATCH('Manure CH4'!$B82,Factors!$B$5:$B$21,0),MATCH('Manure CH4'!BD$4,Factors!$B$5:$BU$5,0))*days_year/1000</f>
        <v>1.5597096392294747</v>
      </c>
      <c r="BE82" s="80"/>
      <c r="BF82" s="261">
        <f>Factors!$F$57</f>
        <v>0.33</v>
      </c>
      <c r="BG82" s="80"/>
      <c r="BH82" s="262">
        <f>INDEX(Factors!$B$82:$AM$105,MATCH('Manure CH4'!$B82,Factors!$B$82:$B$105,0),MATCH('Manure CH4'!BH$4,Factors!$B$82:$AM$82,0))</f>
        <v>2.1580980922330618E-2</v>
      </c>
      <c r="BI82" s="262">
        <f>INDEX(Factors!$B$82:$AM$105,MATCH('Manure CH4'!$B82,Factors!$B$82:$B$105,0),MATCH('Manure CH4'!BI$4,Factors!$B$82:$AM$82,0))</f>
        <v>2.2780833247281931E-2</v>
      </c>
      <c r="BJ82" s="262">
        <f>INDEX(Factors!$B$82:$AM$105,MATCH('Manure CH4'!$B82,Factors!$B$82:$B$105,0),MATCH('Manure CH4'!BJ$4,Factors!$B$82:$AM$82,0))</f>
        <v>2.2622766162369929E-2</v>
      </c>
      <c r="BK82" s="262">
        <f>INDEX(Factors!$B$82:$AM$105,MATCH('Manure CH4'!$B82,Factors!$B$82:$B$105,0),MATCH('Manure CH4'!BK$4,Factors!$B$82:$AM$82,0))</f>
        <v>2.2449902832424717E-2</v>
      </c>
      <c r="BL82" s="262">
        <f>INDEX(Factors!$B$82:$AM$105,MATCH('Manure CH4'!$B82,Factors!$B$82:$B$105,0),MATCH('Manure CH4'!BL$4,Factors!$B$82:$AM$82,0))</f>
        <v>2.2574668206483777E-2</v>
      </c>
      <c r="BM82" s="262">
        <f>INDEX(Factors!$B$82:$AM$105,MATCH('Manure CH4'!$B82,Factors!$B$82:$B$105,0),MATCH('Manure CH4'!BM$4,Factors!$B$82:$AM$82,0))</f>
        <v>2.2615625586074276E-2</v>
      </c>
      <c r="BN82" s="262">
        <f>INDEX(Factors!$B$82:$AM$105,MATCH('Manure CH4'!$B82,Factors!$B$82:$B$105,0),MATCH('Manure CH4'!BN$4,Factors!$B$82:$AM$82,0))</f>
        <v>2.2615625586074276E-2</v>
      </c>
      <c r="BO82" s="262">
        <f>INDEX(Factors!$B$82:$AM$105,MATCH('Manure CH4'!$B82,Factors!$B$82:$B$105,0),MATCH('Manure CH4'!BO$4,Factors!$B$82:$AM$82,0))</f>
        <v>2.2610052784929325E-2</v>
      </c>
      <c r="BP82" s="262">
        <f>INDEX(Factors!$B$82:$AM$105,MATCH('Manure CH4'!$B82,Factors!$B$82:$B$105,0),MATCH('Manure CH4'!BP$4,Factors!$B$82:$AM$82,0))</f>
        <v>2.2914680207817034E-2</v>
      </c>
      <c r="BQ82" s="262">
        <f>INDEX(Factors!$B$82:$AM$105,MATCH('Manure CH4'!$B82,Factors!$B$82:$B$105,0),MATCH('Manure CH4'!BQ$4,Factors!$B$82:$AM$82,0))</f>
        <v>2.2793286790281843E-2</v>
      </c>
      <c r="BR82" s="262">
        <f>INDEX(Factors!$B$82:$AM$105,MATCH('Manure CH4'!$B82,Factors!$B$82:$B$105,0),MATCH('Manure CH4'!BR$4,Factors!$B$82:$AM$82,0))</f>
        <v>2.2585944178127627E-2</v>
      </c>
      <c r="BS82" s="262">
        <f>INDEX(Factors!$B$82:$AM$105,MATCH('Manure CH4'!$B82,Factors!$B$82:$B$105,0),MATCH('Manure CH4'!BS$4,Factors!$B$82:$AM$82,0))</f>
        <v>2.2585944178127627E-2</v>
      </c>
      <c r="BT82" s="262">
        <f>INDEX(Factors!$B$82:$AM$105,MATCH('Manure CH4'!$B82,Factors!$B$82:$B$105,0),MATCH('Manure CH4'!BT$4,Factors!$B$82:$AM$82,0))</f>
        <v>2.2585944178127627E-2</v>
      </c>
      <c r="BU82" s="262">
        <f>INDEX(Factors!$B$82:$BG$105,MATCH('Manure CH4'!$B82,Factors!$B$82:$B$105,0),MATCH('Manure CH4'!BU$4,Factors!$B$82:$BG$82,0))</f>
        <v>2.2585944178127627E-2</v>
      </c>
      <c r="BV82" s="262">
        <f>INDEX(Factors!$B$82:$BG$105,MATCH('Manure CH4'!$B82,Factors!$B$82:$B$105,0),MATCH('Manure CH4'!BV$4,Factors!$B$82:$BG$82,0))</f>
        <v>2.2585944178127627E-2</v>
      </c>
      <c r="BW82" s="262">
        <f>INDEX(Factors!$B$82:$BG$105,MATCH('Manure CH4'!$B82,Factors!$B$82:$B$105,0),MATCH('Manure CH4'!BW$4,Factors!$B$82:$BG$82,0))</f>
        <v>2.2585944178127627E-2</v>
      </c>
      <c r="BX82" s="262">
        <f>INDEX(Factors!$B$82:$BG$105,MATCH('Manure CH4'!$B82,Factors!$B$82:$B$105,0),MATCH('Manure CH4'!BX$4,Factors!$B$82:$BG$82,0))</f>
        <v>2.2585944178127627E-2</v>
      </c>
      <c r="BZ82" s="529">
        <f t="shared" si="180"/>
        <v>1.038731190925156</v>
      </c>
      <c r="CA82" s="529">
        <f t="shared" si="180"/>
        <v>5.6300512894037542E-2</v>
      </c>
      <c r="CB82" s="529">
        <f t="shared" si="180"/>
        <v>6.573768081256505E-2</v>
      </c>
      <c r="CC82" s="529">
        <f t="shared" si="180"/>
        <v>0.11439050652258197</v>
      </c>
      <c r="CD82" s="529">
        <f t="shared" si="180"/>
        <v>9.787863321536347E-2</v>
      </c>
      <c r="CE82" s="529">
        <f t="shared" si="180"/>
        <v>0.10667690014100015</v>
      </c>
      <c r="CF82" s="529">
        <f t="shared" si="180"/>
        <v>0.12280727936574093</v>
      </c>
      <c r="CG82" s="529">
        <f t="shared" si="181"/>
        <v>0.15351377677367994</v>
      </c>
      <c r="CH82" s="529">
        <f t="shared" si="182"/>
        <v>0.14248325470341058</v>
      </c>
      <c r="CI82" s="529">
        <f t="shared" si="183"/>
        <v>0.14887294246813731</v>
      </c>
      <c r="CJ82" s="529">
        <f t="shared" si="183"/>
        <v>0.12801436605974997</v>
      </c>
      <c r="CK82" s="529">
        <f t="shared" si="183"/>
        <v>0.13465505834978511</v>
      </c>
      <c r="CL82" s="529">
        <f t="shared" si="183"/>
        <v>0.13293142050884618</v>
      </c>
      <c r="CM82" s="529">
        <f t="shared" si="183"/>
        <v>0.1346253767659189</v>
      </c>
      <c r="CN82" s="529">
        <f t="shared" si="183"/>
        <v>0.13631933302299157</v>
      </c>
      <c r="CO82" s="529">
        <f t="shared" si="183"/>
        <v>0.13801328928006421</v>
      </c>
      <c r="CP82" s="529">
        <f t="shared" si="183"/>
        <v>0.13970724553713695</v>
      </c>
    </row>
    <row r="83" spans="1:94" x14ac:dyDescent="0.25">
      <c r="A83" s="1">
        <v>7</v>
      </c>
      <c r="B83" s="1" t="s">
        <v>176</v>
      </c>
      <c r="C83" s="1"/>
      <c r="D83" s="148">
        <f>INDEX('Animal Populations'!$B$73:$AL$101,MATCH('Manure CH4'!$B83,'Animal Populations'!$B$73:$B$101,0),MATCH('Manure CH4'!D$73,'Animal Populations'!$B$41:$AL$41,0))</f>
        <v>1561.4830825249824</v>
      </c>
      <c r="E83" s="148">
        <f>INDEX('Animal Populations'!$B$73:$AL$101,MATCH('Manure CH4'!$B83,'Animal Populations'!$B$73:$B$101,0),MATCH('Manure CH4'!E$73,'Animal Populations'!$B$41:$AL$41,0))</f>
        <v>299.32624804048146</v>
      </c>
      <c r="F83" s="148">
        <f>INDEX('Animal Populations'!$B$73:$AL$101,MATCH('Manure CH4'!$B83,'Animal Populations'!$B$73:$B$101,0),MATCH('Manure CH4'!F$73,'Animal Populations'!$B$41:$AL$41,0))</f>
        <v>354.87473452973552</v>
      </c>
      <c r="G83" s="148">
        <f>INDEX('Animal Populations'!$B$73:$AL$101,MATCH('Manure CH4'!$B83,'Animal Populations'!$B$73:$B$101,0),MATCH('Manure CH4'!G$73,'Animal Populations'!$B$41:$AL$41,0))</f>
        <v>391.36203986394707</v>
      </c>
      <c r="H83" s="148">
        <f>INDEX('Animal Populations'!$B$73:$AL$101,MATCH('Manure CH4'!$B83,'Animal Populations'!$B$73:$B$101,0),MATCH('Manure CH4'!H$73,'Animal Populations'!$B$41:$AL$41,0))</f>
        <v>529.36965722085063</v>
      </c>
      <c r="I83" s="148">
        <f>INDEX('Animal Populations'!$B$73:$AL$101,MATCH('Manure CH4'!$B83,'Animal Populations'!$B$73:$B$101,0),MATCH('Manure CH4'!I$73,'Animal Populations'!$B$41:$AL$41,0))</f>
        <v>580.00217747462602</v>
      </c>
      <c r="J83" s="148">
        <f>INDEX('Animal Populations'!$B$73:$AL$101,MATCH('Manure CH4'!$B83,'Animal Populations'!$B$73:$B$101,0),MATCH('Manure CH4'!J$73,'Animal Populations'!$B$41:$AL$41,0))</f>
        <v>597.01139987174304</v>
      </c>
      <c r="K83" s="148">
        <f>INDEX('Animal Populations'!$B$73:$AL$101,MATCH('Manure CH4'!$B83,'Animal Populations'!$B$73:$B$101,0),MATCH('Manure CH4'!K$73,'Animal Populations'!$B$41:$AL$41,0))</f>
        <v>638.27338236590288</v>
      </c>
      <c r="L83" s="148">
        <f>INDEX('Animal Populations'!$B$73:$AL$101,MATCH('Manure CH4'!$B83,'Animal Populations'!$B$73:$B$101,0),MATCH('Manure CH4'!L$73,'Animal Populations'!$B$41:$AL$41,0))</f>
        <v>607.50529059508187</v>
      </c>
      <c r="M83" s="148">
        <f>INDEX('Animal Populations'!$B$73:$AL$101,MATCH('Manure CH4'!$B83,'Animal Populations'!$B$73:$B$101,0),MATCH('Manure CH4'!M$73,'Animal Populations'!$B$41:$AL$41,0))</f>
        <v>580.23153773653303</v>
      </c>
      <c r="N83" s="148">
        <f>INDEX('Animal Populations'!$B$73:$AL$101,MATCH('Manure CH4'!$B83,'Animal Populations'!$B$73:$B$101,0),MATCH('Manure CH4'!N$73,'Animal Populations'!$B$41:$AL$41,0))</f>
        <v>637.60790197159349</v>
      </c>
      <c r="O83" s="148">
        <f>INDEX('Animal Populations'!$B$73:$AL$101,MATCH('Manure CH4'!$B83,'Animal Populations'!$B$73:$B$101,0),MATCH('Manure CH4'!O$73,'Animal Populations'!$B$41:$AL$41,0))</f>
        <v>527.4733270499529</v>
      </c>
      <c r="P83" s="148">
        <f>INDEX('Animal Populations'!$B$73:$AL$101,MATCH('Manure CH4'!$B83,'Animal Populations'!$B$73:$B$101,0),MATCH('Manure CH4'!P$73,'Animal Populations'!$B$41:$AL$41,0))</f>
        <v>667.50078457447603</v>
      </c>
      <c r="Q83" s="148">
        <f>INDEX('Animal Populations'!$B$73:$BF$101,MATCH('Manure CH4'!$B83,'Animal Populations'!$B$73:$B$101,0),MATCH('Manure CH4'!Q$73,'Animal Populations'!$B$41:$BF$41,0))</f>
        <v>744.06948635219101</v>
      </c>
      <c r="R83" s="148">
        <f>INDEX('Animal Populations'!$B$73:$BF$101,MATCH('Manure CH4'!$B83,'Animal Populations'!$B$73:$B$101,0),MATCH('Manure CH4'!R$73,'Animal Populations'!$B$41:$BF$41,0))</f>
        <v>820.63818812991258</v>
      </c>
      <c r="S83" s="148">
        <f>INDEX('Animal Populations'!$B$73:$BF$101,MATCH('Manure CH4'!$B83,'Animal Populations'!$B$73:$B$101,0),MATCH('Manure CH4'!S$73,'Animal Populations'!$B$41:$BF$41,0))</f>
        <v>897.20688990763392</v>
      </c>
      <c r="T83" s="148">
        <f>INDEX('Animal Populations'!$B$73:$BF$101,MATCH('Manure CH4'!$B83,'Animal Populations'!$B$73:$B$101,0),MATCH('Manure CH4'!T$73,'Animal Populations'!$B$41:$BF$41,0))</f>
        <v>973.77559168535527</v>
      </c>
      <c r="U83" s="734"/>
      <c r="V83" s="150">
        <f>INDEX('Cattle TAM'!$A$3:$AL$19,MATCH($B83,'Cattle TAM'!$A$3:$A$19,0),MATCH(V$4,'Cattle TAM'!$A$3:$AL$3,0))</f>
        <v>418.46</v>
      </c>
      <c r="W83" s="150">
        <f>INDEX('Cattle TAM'!$A$3:$AL$19,MATCH($B83,'Cattle TAM'!$A$3:$A$19,0),MATCH(W$4,'Cattle TAM'!$A$3:$AL$3,0))</f>
        <v>441.81</v>
      </c>
      <c r="X83" s="150">
        <f>INDEX('Cattle TAM'!$A$3:$AL$19,MATCH($B83,'Cattle TAM'!$A$3:$A$19,0),MATCH(X$4,'Cattle TAM'!$A$3:$AL$3,0))</f>
        <v>449.66</v>
      </c>
      <c r="Y83" s="150">
        <f>INDEX('Cattle TAM'!$A$3:$AL$19,MATCH($B83,'Cattle TAM'!$A$3:$A$19,0),MATCH(Y$4,'Cattle TAM'!$A$3:$AL$3,0))</f>
        <v>451.89</v>
      </c>
      <c r="Z83" s="150">
        <f>INDEX('Cattle TAM'!$A$3:$AL$19,MATCH($B83,'Cattle TAM'!$A$3:$A$19,0),MATCH(Z$4,'Cattle TAM'!$A$3:$AL$3,0))</f>
        <v>470.217575832259</v>
      </c>
      <c r="AA83" s="150">
        <f>INDEX('Cattle TAM'!$A$3:$AL$19,MATCH($B83,'Cattle TAM'!$A$3:$A$19,0),MATCH(AA$4,'Cattle TAM'!$A$3:$AL$3,0))</f>
        <v>474.88711811131998</v>
      </c>
      <c r="AB83" s="150">
        <f>INDEX('Cattle TAM'!$A$3:$AL$19,MATCH($B83,'Cattle TAM'!$A$3:$A$19,0),MATCH(AB$4,'Cattle TAM'!$A$3:$AL$3,0))</f>
        <v>470.54556912068199</v>
      </c>
      <c r="AC83" s="150">
        <f>INDEX('Cattle TAM'!$A$3:$AL$19,MATCH($B83,'Cattle TAM'!$A$3:$A$19,0),MATCH(AC$4,'Cattle TAM'!$A$3:$AL$3,0))</f>
        <v>470.54556912068199</v>
      </c>
      <c r="AD83" s="150">
        <f>INDEX('Cattle TAM'!$A$3:$AL$19,MATCH($B83,'Cattle TAM'!$A$3:$A$19,0),MATCH(AD$4,'Cattle TAM'!$A$3:$AL$3,0))</f>
        <v>470.54556912100003</v>
      </c>
      <c r="AE83" s="150">
        <f>INDEX('Cattle TAM'!$A$3:$AL$19,MATCH($B83,'Cattle TAM'!$A$3:$A$19,0),MATCH(AE$4,'Cattle TAM'!$A$3:$AL$3,0))</f>
        <v>470.54556912100003</v>
      </c>
      <c r="AF83" s="150">
        <f>INDEX('Cattle TAM'!$A$3:$AL$19,MATCH($B83,'Cattle TAM'!$A$3:$A$19,0),MATCH(AF$4,'Cattle TAM'!$A$3:$AL$3,0))</f>
        <v>470.54556912100003</v>
      </c>
      <c r="AG83" s="150">
        <f>INDEX('Cattle TAM'!$A$3:$AL$19,MATCH($B83,'Cattle TAM'!$A$3:$A$19,0),MATCH(AG$4,'Cattle TAM'!$A$3:$AL$3,0))</f>
        <v>480.25</v>
      </c>
      <c r="AH83" s="150">
        <f>INDEX('Cattle TAM'!$A$3:$AL$19,MATCH($B83,'Cattle TAM'!$A$3:$A$19,0),MATCH(AH$4,'Cattle TAM'!$A$3:$AL$3,0))</f>
        <v>465.50569704269435</v>
      </c>
      <c r="AI83" s="150">
        <f>INDEX('Cattle TAM'!$A$3:$BF$19,MATCH($B83,'Cattle TAM'!$A$3:$A$19,0),MATCH(AI$4,'Cattle TAM'!$A$3:$BF$3,0))</f>
        <v>465.50569704269435</v>
      </c>
      <c r="AJ83" s="150">
        <f>INDEX('Cattle TAM'!$A$3:$BF$19,MATCH($B83,'Cattle TAM'!$A$3:$A$19,0),MATCH(AJ$4,'Cattle TAM'!$A$3:$BF$3,0))</f>
        <v>465.50569704269435</v>
      </c>
      <c r="AK83" s="150">
        <f>INDEX('Cattle TAM'!$A$3:$BF$19,MATCH($B83,'Cattle TAM'!$A$3:$A$19,0),MATCH(AK$4,'Cattle TAM'!$A$3:$BF$3,0))</f>
        <v>465.50569704269435</v>
      </c>
      <c r="AL83" s="150">
        <f>INDEX('Cattle TAM'!$A$3:$BF$19,MATCH($B83,'Cattle TAM'!$A$3:$A$19,0),MATCH(AL$4,'Cattle TAM'!$A$3:$BF$3,0))</f>
        <v>465.50569704269435</v>
      </c>
      <c r="AM83" s="82"/>
      <c r="AN83" s="261">
        <f>INDEX(Factors!$B$5:$AM$21,MATCH('Manure CH4'!$B83,Factors!$B$5:$B$21,0),MATCH('Manure CH4'!AN$4,Factors!$B$5:$AM$5,0))*days_year/1000</f>
        <v>1.889713773703219</v>
      </c>
      <c r="AO83" s="261">
        <f>INDEX(Factors!$B$5:$AM$21,MATCH('Manure CH4'!$B83,Factors!$B$5:$B$21,0),MATCH('Manure CH4'!AO$4,Factors!$B$5:$AM$5,0))*days_year/1000</f>
        <v>1.4781129254908985</v>
      </c>
      <c r="AP83" s="261">
        <f>INDEX(Factors!$B$5:$AM$21,MATCH('Manure CH4'!$B83,Factors!$B$5:$B$21,0),MATCH('Manure CH4'!AP$4,Factors!$B$5:$AM$5,0))*days_year/1000</f>
        <v>1.4552248613031311</v>
      </c>
      <c r="AQ83" s="261">
        <f>INDEX(Factors!$B$5:$AM$21,MATCH('Manure CH4'!$B83,Factors!$B$5:$B$21,0),MATCH('Manure CH4'!AQ$4,Factors!$B$5:$AM$5,0))*days_year/1000</f>
        <v>1.4599825602305805</v>
      </c>
      <c r="AR83" s="261">
        <f>INDEX(Factors!$B$5:$AM$21,MATCH('Manure CH4'!$B83,Factors!$B$5:$B$21,0),MATCH('Manure CH4'!AR$4,Factors!$B$5:$AM$5,0))*days_year/1000</f>
        <v>1.4194468456052702</v>
      </c>
      <c r="AS83" s="261">
        <f>INDEX(Factors!$B$5:$AM$21,MATCH('Manure CH4'!$B83,Factors!$B$5:$B$21,0),MATCH('Manure CH4'!AS$4,Factors!$B$5:$AM$5,0))*days_year/1000</f>
        <v>1.4183492291963256</v>
      </c>
      <c r="AT83" s="261">
        <f>INDEX(Factors!$B$5:$AM$21,MATCH('Manure CH4'!$B83,Factors!$B$5:$B$21,0),MATCH('Manure CH4'!AT$4,Factors!$B$5:$AM$5,0))*days_year/1000</f>
        <v>1.4215072176400023</v>
      </c>
      <c r="AU83" s="261">
        <f>INDEX(Factors!$B$5:$AM$21,MATCH('Manure CH4'!$B83,Factors!$B$5:$B$21,0),MATCH('Manure CH4'!AU$4,Factors!$B$5:$AM$5,0))*days_year/1000</f>
        <v>1.4133587035724335</v>
      </c>
      <c r="AV83" s="261">
        <f>INDEX(Factors!$B$5:$AM$21,MATCH('Manure CH4'!$B83,Factors!$B$5:$B$21,0),MATCH('Manure CH4'!AV$4,Factors!$B$5:$AM$5,0))*days_year/1000</f>
        <v>1.4193732148585547</v>
      </c>
      <c r="AW83" s="261">
        <f>INDEX(Factors!$B$5:$AM$21,MATCH('Manure CH4'!$B83,Factors!$B$5:$B$21,0),MATCH('Manure CH4'!AW$4,Factors!$B$5:$AM$5,0))*days_year/1000</f>
        <v>1.4257836876945094</v>
      </c>
      <c r="AX83" s="261">
        <f>INDEX(Factors!$B$5:$AM$21,MATCH('Manure CH4'!$B83,Factors!$B$5:$B$21,0),MATCH('Manure CH4'!AX$4,Factors!$B$5:$AM$5,0))*days_year/1000</f>
        <v>1.4257836876945094</v>
      </c>
      <c r="AY83" s="261">
        <f>INDEX(Factors!$B$5:$AM$21,MATCH('Manure CH4'!$B83,Factors!$B$5:$B$21,0),MATCH('Manure CH4'!AY$4,Factors!$B$5:$AM$5,0))*days_year/1000</f>
        <v>1.295511579588583</v>
      </c>
      <c r="AZ83" s="261">
        <f>INDEX(Factors!$B$5:$AM$21,MATCH('Manure CH4'!$B83,Factors!$B$5:$B$21,0),MATCH('Manure CH4'!AZ$4,Factors!$B$5:$AM$5,0))*days_year/1000</f>
        <v>1.4278413033672157</v>
      </c>
      <c r="BA83" s="261">
        <f>INDEX(Factors!$B$5:$BU$21,MATCH('Manure CH4'!$B83,Factors!$B$5:$B$21,0),MATCH('Manure CH4'!BA$4,Factors!$B$5:$BU$5,0))*days_year/1000</f>
        <v>1.4278413033672157</v>
      </c>
      <c r="BB83" s="261">
        <f>INDEX(Factors!$B$5:$BU$21,MATCH('Manure CH4'!$B83,Factors!$B$5:$B$21,0),MATCH('Manure CH4'!BB$4,Factors!$B$5:$BU$5,0))*days_year/1000</f>
        <v>1.4278413033672157</v>
      </c>
      <c r="BC83" s="261">
        <f>INDEX(Factors!$B$5:$BU$21,MATCH('Manure CH4'!$B83,Factors!$B$5:$B$21,0),MATCH('Manure CH4'!BC$4,Factors!$B$5:$BU$5,0))*days_year/1000</f>
        <v>1.4278413033672157</v>
      </c>
      <c r="BD83" s="261">
        <f>INDEX(Factors!$B$5:$BU$21,MATCH('Manure CH4'!$B83,Factors!$B$5:$B$21,0),MATCH('Manure CH4'!BD$4,Factors!$B$5:$BU$5,0))*days_year/1000</f>
        <v>1.4278413033672157</v>
      </c>
      <c r="BE83" s="80"/>
      <c r="BF83" s="261">
        <f>Factors!$F$58</f>
        <v>0.33</v>
      </c>
      <c r="BG83" s="80"/>
      <c r="BH83" s="262">
        <f>INDEX(Factors!$B$82:$AM$105,MATCH('Manure CH4'!$B83,Factors!$B$82:$B$105,0),MATCH('Manure CH4'!BH$4,Factors!$B$82:$AM$82,0))</f>
        <v>2.1580980922330618E-2</v>
      </c>
      <c r="BI83" s="262">
        <f>INDEX(Factors!$B$82:$AM$105,MATCH('Manure CH4'!$B83,Factors!$B$82:$B$105,0),MATCH('Manure CH4'!BI$4,Factors!$B$82:$AM$82,0))</f>
        <v>2.2780833247281928E-2</v>
      </c>
      <c r="BJ83" s="262">
        <f>INDEX(Factors!$B$82:$AM$105,MATCH('Manure CH4'!$B83,Factors!$B$82:$B$105,0),MATCH('Manure CH4'!BJ$4,Factors!$B$82:$AM$82,0))</f>
        <v>2.2622766162369929E-2</v>
      </c>
      <c r="BK83" s="262">
        <f>INDEX(Factors!$B$82:$AM$105,MATCH('Manure CH4'!$B83,Factors!$B$82:$B$105,0),MATCH('Manure CH4'!BK$4,Factors!$B$82:$AM$82,0))</f>
        <v>2.2449902832424717E-2</v>
      </c>
      <c r="BL83" s="262">
        <f>INDEX(Factors!$B$82:$AM$105,MATCH('Manure CH4'!$B83,Factors!$B$82:$B$105,0),MATCH('Manure CH4'!BL$4,Factors!$B$82:$AM$82,0))</f>
        <v>2.2574668206483777E-2</v>
      </c>
      <c r="BM83" s="262">
        <f>INDEX(Factors!$B$82:$AM$105,MATCH('Manure CH4'!$B83,Factors!$B$82:$B$105,0),MATCH('Manure CH4'!BM$4,Factors!$B$82:$AM$82,0))</f>
        <v>2.2615625586074276E-2</v>
      </c>
      <c r="BN83" s="262">
        <f>INDEX(Factors!$B$82:$AM$105,MATCH('Manure CH4'!$B83,Factors!$B$82:$B$105,0),MATCH('Manure CH4'!BN$4,Factors!$B$82:$AM$82,0))</f>
        <v>2.2615625586074276E-2</v>
      </c>
      <c r="BO83" s="262">
        <f>INDEX(Factors!$B$82:$AM$105,MATCH('Manure CH4'!$B83,Factors!$B$82:$B$105,0),MATCH('Manure CH4'!BO$4,Factors!$B$82:$AM$82,0))</f>
        <v>2.2610052784929321E-2</v>
      </c>
      <c r="BP83" s="262">
        <f>INDEX(Factors!$B$82:$AM$105,MATCH('Manure CH4'!$B83,Factors!$B$82:$B$105,0),MATCH('Manure CH4'!BP$4,Factors!$B$82:$AM$82,0))</f>
        <v>2.2914680207817041E-2</v>
      </c>
      <c r="BQ83" s="262">
        <f>INDEX(Factors!$B$82:$AM$105,MATCH('Manure CH4'!$B83,Factors!$B$82:$B$105,0),MATCH('Manure CH4'!BQ$4,Factors!$B$82:$AM$82,0))</f>
        <v>2.2793286790281843E-2</v>
      </c>
      <c r="BR83" s="262">
        <f>INDEX(Factors!$B$82:$AM$105,MATCH('Manure CH4'!$B83,Factors!$B$82:$B$105,0),MATCH('Manure CH4'!BR$4,Factors!$B$82:$AM$82,0))</f>
        <v>2.2585944178127627E-2</v>
      </c>
      <c r="BS83" s="262">
        <f>INDEX(Factors!$B$82:$AM$105,MATCH('Manure CH4'!$B83,Factors!$B$82:$B$105,0),MATCH('Manure CH4'!BS$4,Factors!$B$82:$AM$82,0))</f>
        <v>2.2585944178127627E-2</v>
      </c>
      <c r="BT83" s="262">
        <f>INDEX(Factors!$B$82:$AM$105,MATCH('Manure CH4'!$B83,Factors!$B$82:$B$105,0),MATCH('Manure CH4'!BT$4,Factors!$B$82:$AM$82,0))</f>
        <v>2.2585944178127627E-2</v>
      </c>
      <c r="BU83" s="262">
        <f>INDEX(Factors!$B$82:$BG$105,MATCH('Manure CH4'!$B83,Factors!$B$82:$B$105,0),MATCH('Manure CH4'!BU$4,Factors!$B$82:$BG$82,0))</f>
        <v>2.2585944178127627E-2</v>
      </c>
      <c r="BV83" s="262">
        <f>INDEX(Factors!$B$82:$BG$105,MATCH('Manure CH4'!$B83,Factors!$B$82:$B$105,0),MATCH('Manure CH4'!BV$4,Factors!$B$82:$BG$82,0))</f>
        <v>2.2585944178127627E-2</v>
      </c>
      <c r="BW83" s="262">
        <f>INDEX(Factors!$B$82:$BG$105,MATCH('Manure CH4'!$B83,Factors!$B$82:$B$105,0),MATCH('Manure CH4'!BW$4,Factors!$B$82:$BG$82,0))</f>
        <v>2.2585944178127627E-2</v>
      </c>
      <c r="BX83" s="262">
        <f>INDEX(Factors!$B$82:$BG$105,MATCH('Manure CH4'!$B83,Factors!$B$82:$B$105,0),MATCH('Manure CH4'!BX$4,Factors!$B$82:$BG$82,0))</f>
        <v>2.2585944178127627E-2</v>
      </c>
      <c r="BZ83" s="6">
        <f>SUM(BZ84:BZ85)</f>
        <v>2.5834581595973498</v>
      </c>
      <c r="CA83" s="6">
        <f>SUM(CA84:CA85)</f>
        <v>0.25661016467756709</v>
      </c>
      <c r="CB83" s="6">
        <f t="shared" ref="CB83:CL83" si="184">SUM(CB84:CB85)</f>
        <v>0.3053469750790479</v>
      </c>
      <c r="CC83" s="6">
        <f t="shared" si="184"/>
        <v>0.39591689883361858</v>
      </c>
      <c r="CD83" s="6">
        <f t="shared" si="184"/>
        <v>0.46799814020317509</v>
      </c>
      <c r="CE83" s="6">
        <f t="shared" si="184"/>
        <v>0.51607353335896466</v>
      </c>
      <c r="CF83" s="6">
        <f t="shared" si="184"/>
        <v>0.54873007222179582</v>
      </c>
      <c r="CG83" s="6">
        <f t="shared" ref="CG83:CH83" si="185">SUM(CG84:CG85)</f>
        <v>0.60842324043717122</v>
      </c>
      <c r="CH83" s="6">
        <f t="shared" si="185"/>
        <v>0.57130405593224998</v>
      </c>
      <c r="CI83" s="6">
        <f t="shared" si="184"/>
        <v>0.56437195768693282</v>
      </c>
      <c r="CJ83" s="6">
        <f t="shared" ref="CJ83:CK83" si="186">SUM(CJ84:CJ85)</f>
        <v>0.57621255089539136</v>
      </c>
      <c r="CK83" s="6">
        <f t="shared" si="186"/>
        <v>0.50380338265655933</v>
      </c>
      <c r="CL83" s="422">
        <f t="shared" si="184"/>
        <v>0.59755373481677687</v>
      </c>
      <c r="CM83" s="422">
        <f t="shared" ref="CM83:CP83" si="187">SUM(CM84:CM85)</f>
        <v>0.64775735575255577</v>
      </c>
      <c r="CN83" s="422">
        <f t="shared" si="187"/>
        <v>0.69796097668833856</v>
      </c>
      <c r="CO83" s="422">
        <f t="shared" si="187"/>
        <v>0.74816459762412113</v>
      </c>
      <c r="CP83" s="422">
        <f t="shared" si="187"/>
        <v>0.79836821855990392</v>
      </c>
    </row>
    <row r="84" spans="1:94" x14ac:dyDescent="0.25">
      <c r="A84" s="1"/>
      <c r="B84" s="7" t="s">
        <v>177</v>
      </c>
      <c r="C84" s="1"/>
      <c r="D84" s="148">
        <f>INDEX('Animal Populations'!$B$73:$AL$101,MATCH('Manure CH4'!$B84,'Animal Populations'!$B$73:$B$101,0),MATCH('Manure CH4'!D$73,'Animal Populations'!$B$41:$AL$41,0))</f>
        <v>1021.0476807020472</v>
      </c>
      <c r="E84" s="148">
        <f>INDEX('Animal Populations'!$B$73:$AL$101,MATCH('Manure CH4'!$B84,'Animal Populations'!$B$73:$B$101,0),MATCH('Manure CH4'!E$73,'Animal Populations'!$B$41:$AL$41,0))</f>
        <v>269.3834614316408</v>
      </c>
      <c r="F84" s="148">
        <f>INDEX('Animal Populations'!$B$73:$AL$101,MATCH('Manure CH4'!$B84,'Animal Populations'!$B$73:$B$101,0),MATCH('Manure CH4'!F$73,'Animal Populations'!$B$41:$AL$41,0))</f>
        <v>318.56952833344155</v>
      </c>
      <c r="G84" s="148">
        <f>INDEX('Animal Populations'!$B$73:$AL$101,MATCH('Manure CH4'!$B84,'Animal Populations'!$B$73:$B$101,0),MATCH('Manure CH4'!G$73,'Animal Populations'!$B$41:$AL$41,0))</f>
        <v>328.98766195648471</v>
      </c>
      <c r="H84" s="148">
        <f>INDEX('Animal Populations'!$B$73:$AL$101,MATCH('Manure CH4'!$B84,'Animal Populations'!$B$73:$B$101,0),MATCH('Manure CH4'!H$73,'Animal Populations'!$B$41:$AL$41,0))</f>
        <v>471.86151039489965</v>
      </c>
      <c r="I84" s="148">
        <f>INDEX('Animal Populations'!$B$73:$AL$101,MATCH('Manure CH4'!$B84,'Animal Populations'!$B$73:$B$101,0),MATCH('Manure CH4'!I$73,'Animal Populations'!$B$41:$AL$41,0))</f>
        <v>516.93070400616557</v>
      </c>
      <c r="J84" s="148">
        <f>INDEX('Animal Populations'!$B$73:$AL$101,MATCH('Manure CH4'!$B84,'Animal Populations'!$B$73:$B$101,0),MATCH('Manure CH4'!J$73,'Animal Populations'!$B$41:$AL$41,0))</f>
        <v>525.12573972244923</v>
      </c>
      <c r="K84" s="148">
        <f>INDEX('Animal Populations'!$B$73:$AL$101,MATCH('Manure CH4'!$B84,'Animal Populations'!$B$73:$B$101,0),MATCH('Manure CH4'!K$73,'Animal Populations'!$B$41:$AL$41,0))</f>
        <v>552.57995484805986</v>
      </c>
      <c r="L84" s="148">
        <f>INDEX('Animal Populations'!$B$73:$AL$101,MATCH('Manure CH4'!$B84,'Animal Populations'!$B$73:$B$101,0),MATCH('Manure CH4'!L$73,'Animal Populations'!$B$41:$AL$41,0))</f>
        <v>530.69935436340018</v>
      </c>
      <c r="M84" s="148">
        <f>INDEX('Animal Populations'!$B$73:$AL$101,MATCH('Manure CH4'!$B84,'Animal Populations'!$B$73:$B$101,0),MATCH('Manure CH4'!M$73,'Animal Populations'!$B$41:$AL$41,0))</f>
        <v>499.84325382440369</v>
      </c>
      <c r="N84" s="148">
        <f>INDEX('Animal Populations'!$B$73:$AL$101,MATCH('Manure CH4'!$B84,'Animal Populations'!$B$73:$B$101,0),MATCH('Manure CH4'!N$73,'Animal Populations'!$B$41:$AL$41,0))</f>
        <v>564.45658048145674</v>
      </c>
      <c r="O84" s="148">
        <f>INDEX('Animal Populations'!$B$73:$AL$101,MATCH('Manure CH4'!$B84,'Animal Populations'!$B$73:$B$101,0),MATCH('Manure CH4'!O$73,'Animal Populations'!$B$41:$AL$41,0))</f>
        <v>450.23965779743349</v>
      </c>
      <c r="P84" s="148">
        <f>INDEX('Animal Populations'!$B$73:$AL$101,MATCH('Manure CH4'!$B84,'Animal Populations'!$B$73:$B$101,0),MATCH('Manure CH4'!P$73,'Animal Populations'!$B$41:$AL$41,0))</f>
        <v>591.94494597074015</v>
      </c>
      <c r="Q84" s="148">
        <f>INDEX('Animal Populations'!$B$73:$BF$101,MATCH('Manure CH4'!$B84,'Animal Populations'!$B$73:$B$101,0),MATCH('Manure CH4'!Q$73,'Animal Populations'!$B$41:$BF$41,0))</f>
        <v>666.66840751778409</v>
      </c>
      <c r="R84" s="148">
        <f>INDEX('Animal Populations'!$B$73:$BF$101,MATCH('Manure CH4'!$B84,'Animal Populations'!$B$73:$B$101,0),MATCH('Manure CH4'!R$73,'Animal Populations'!$B$41:$BF$41,0))</f>
        <v>741.39186906483428</v>
      </c>
      <c r="S84" s="148">
        <f>INDEX('Animal Populations'!$B$73:$BF$101,MATCH('Manure CH4'!$B84,'Animal Populations'!$B$73:$B$101,0),MATCH('Manure CH4'!S$73,'Animal Populations'!$B$41:$BF$41,0))</f>
        <v>816.11533061188447</v>
      </c>
      <c r="T84" s="148">
        <f>INDEX('Animal Populations'!$B$73:$BF$101,MATCH('Manure CH4'!$B84,'Animal Populations'!$B$73:$B$101,0),MATCH('Manure CH4'!T$73,'Animal Populations'!$B$41:$BF$41,0))</f>
        <v>890.83879215893478</v>
      </c>
      <c r="U84" s="734"/>
      <c r="V84" s="150">
        <f>INDEX('Cattle TAM'!$A$3:$AL$19,MATCH($B84,'Cattle TAM'!$A$3:$A$19,0),MATCH(V$4,'Cattle TAM'!$A$3:$AL$3,0))</f>
        <v>313.61</v>
      </c>
      <c r="W84" s="150">
        <f>INDEX('Cattle TAM'!$A$3:$AL$19,MATCH($B84,'Cattle TAM'!$A$3:$A$19,0),MATCH(W$4,'Cattle TAM'!$A$3:$AL$3,0))</f>
        <v>325.27</v>
      </c>
      <c r="X84" s="150">
        <f>INDEX('Cattle TAM'!$A$3:$AL$19,MATCH($B84,'Cattle TAM'!$A$3:$A$19,0),MATCH(X$4,'Cattle TAM'!$A$3:$AL$3,0))</f>
        <v>326.8</v>
      </c>
      <c r="Y84" s="150">
        <f>INDEX('Cattle TAM'!$A$3:$AL$19,MATCH($B84,'Cattle TAM'!$A$3:$A$19,0),MATCH(Y$4,'Cattle TAM'!$A$3:$AL$3,0))</f>
        <v>329.27</v>
      </c>
      <c r="Z84" s="150">
        <f>INDEX('Cattle TAM'!$A$3:$AL$19,MATCH($B84,'Cattle TAM'!$A$3:$A$19,0),MATCH(Z$4,'Cattle TAM'!$A$3:$AL$3,0))</f>
        <v>325.354957483953</v>
      </c>
      <c r="AA84" s="150">
        <f>INDEX('Cattle TAM'!$A$3:$AL$19,MATCH($B84,'Cattle TAM'!$A$3:$A$19,0),MATCH(AA$4,'Cattle TAM'!$A$3:$AL$3,0))</f>
        <v>327.31900585685497</v>
      </c>
      <c r="AB84" s="150">
        <f>INDEX('Cattle TAM'!$A$3:$AL$19,MATCH($B84,'Cattle TAM'!$A$3:$A$19,0),MATCH(AB$4,'Cattle TAM'!$A$3:$AL$3,0))</f>
        <v>324.34326052165602</v>
      </c>
      <c r="AC84" s="150">
        <f>INDEX('Cattle TAM'!$A$3:$AL$19,MATCH($B84,'Cattle TAM'!$A$3:$A$19,0),MATCH(AC$4,'Cattle TAM'!$A$3:$AL$3,0))</f>
        <v>324.34326052165602</v>
      </c>
      <c r="AD84" s="150">
        <f>INDEX('Cattle TAM'!$A$3:$AL$19,MATCH($B84,'Cattle TAM'!$A$3:$A$19,0),MATCH(AD$4,'Cattle TAM'!$A$3:$AL$3,0))</f>
        <v>324.34326052199998</v>
      </c>
      <c r="AE84" s="150">
        <f>INDEX('Cattle TAM'!$A$3:$AL$19,MATCH($B84,'Cattle TAM'!$A$3:$A$19,0),MATCH(AE$4,'Cattle TAM'!$A$3:$AL$3,0))</f>
        <v>324.34326052199998</v>
      </c>
      <c r="AF84" s="150">
        <f>INDEX('Cattle TAM'!$A$3:$AL$19,MATCH($B84,'Cattle TAM'!$A$3:$A$19,0),MATCH(AF$4,'Cattle TAM'!$A$3:$AL$3,0))</f>
        <v>324.34326052199998</v>
      </c>
      <c r="AG84" s="150">
        <f>INDEX('Cattle TAM'!$A$3:$AL$19,MATCH($B84,'Cattle TAM'!$A$3:$A$19,0),MATCH(AG$4,'Cattle TAM'!$A$3:$AL$3,0))</f>
        <v>324.83999999999997</v>
      </c>
      <c r="AH84" s="150">
        <f>INDEX('Cattle TAM'!$A$3:$AL$19,MATCH($B84,'Cattle TAM'!$A$3:$A$19,0),MATCH(AH$4,'Cattle TAM'!$A$3:$AL$3,0))</f>
        <v>325.37570054281207</v>
      </c>
      <c r="AI84" s="150">
        <f>INDEX('Cattle TAM'!$A$3:$BF$19,MATCH($B84,'Cattle TAM'!$A$3:$A$19,0),MATCH(AI$4,'Cattle TAM'!$A$3:$BF$3,0))</f>
        <v>325.37570054281207</v>
      </c>
      <c r="AJ84" s="150">
        <f>INDEX('Cattle TAM'!$A$3:$BF$19,MATCH($B84,'Cattle TAM'!$A$3:$A$19,0),MATCH(AJ$4,'Cattle TAM'!$A$3:$BF$3,0))</f>
        <v>325.37570054281207</v>
      </c>
      <c r="AK84" s="150">
        <f>INDEX('Cattle TAM'!$A$3:$BF$19,MATCH($B84,'Cattle TAM'!$A$3:$A$19,0),MATCH(AK$4,'Cattle TAM'!$A$3:$BF$3,0))</f>
        <v>325.37570054281207</v>
      </c>
      <c r="AL84" s="150">
        <f>INDEX('Cattle TAM'!$A$3:$BF$19,MATCH($B84,'Cattle TAM'!$A$3:$A$19,0),MATCH(AL$4,'Cattle TAM'!$A$3:$BF$3,0))</f>
        <v>325.37570054281207</v>
      </c>
      <c r="AM84" s="82"/>
      <c r="AN84" s="261">
        <f>INDEX(Factors!$B$5:$AM$21,MATCH('Manure CH4'!$B84,Factors!$B$5:$B$21,0),MATCH('Manure CH4'!AN$4,Factors!$B$5:$AM$5,0))*days_year/1000</f>
        <v>3.3573226972988426</v>
      </c>
      <c r="AO84" s="261">
        <f>INDEX(Factors!$B$5:$AM$21,MATCH('Manure CH4'!$B84,Factors!$B$5:$B$21,0),MATCH('Manure CH4'!AO$4,Factors!$B$5:$AM$5,0))*days_year/1000</f>
        <v>3.4370404693626524</v>
      </c>
      <c r="AP84" s="261">
        <f>INDEX(Factors!$B$5:$AM$21,MATCH('Manure CH4'!$B84,Factors!$B$5:$B$21,0),MATCH('Manure CH4'!AP$4,Factors!$B$5:$AM$5,0))*days_year/1000</f>
        <v>3.4129018309098527</v>
      </c>
      <c r="AQ84" s="261">
        <f>INDEX(Factors!$B$5:$AM$21,MATCH('Manure CH4'!$B84,Factors!$B$5:$B$21,0),MATCH('Manure CH4'!AQ$4,Factors!$B$5:$AM$5,0))*days_year/1000</f>
        <v>3.3874499167791785</v>
      </c>
      <c r="AR84" s="261">
        <f>INDEX(Factors!$B$5:$AM$21,MATCH('Manure CH4'!$B84,Factors!$B$5:$B$21,0),MATCH('Manure CH4'!AR$4,Factors!$B$5:$AM$5,0))*days_year/1000</f>
        <v>3.4321327205584549</v>
      </c>
      <c r="AS84" s="261">
        <f>INDEX(Factors!$B$5:$AM$21,MATCH('Manure CH4'!$B84,Factors!$B$5:$B$21,0),MATCH('Manure CH4'!AS$4,Factors!$B$5:$AM$5,0))*days_year/1000</f>
        <v>3.4211861933836372</v>
      </c>
      <c r="AT84" s="261">
        <f>INDEX(Factors!$B$5:$AM$21,MATCH('Manure CH4'!$B84,Factors!$B$5:$B$21,0),MATCH('Manure CH4'!AT$4,Factors!$B$5:$AM$5,0))*days_year/1000</f>
        <v>3.4540186909165631</v>
      </c>
      <c r="AU84" s="261">
        <f>INDEX(Factors!$B$5:$AM$21,MATCH('Manure CH4'!$B84,Factors!$B$5:$B$21,0),MATCH('Manure CH4'!AU$4,Factors!$B$5:$AM$5,0))*days_year/1000</f>
        <v>3.4486082084922089</v>
      </c>
      <c r="AV84" s="261">
        <f>INDEX(Factors!$B$5:$AM$21,MATCH('Manure CH4'!$B84,Factors!$B$5:$B$21,0),MATCH('Manure CH4'!AV$4,Factors!$B$5:$AM$5,0))*days_year/1000</f>
        <v>3.4544688305333597</v>
      </c>
      <c r="AW84" s="261">
        <f>INDEX(Factors!$B$5:$AM$21,MATCH('Manure CH4'!$B84,Factors!$B$5:$B$21,0),MATCH('Manure CH4'!AW$4,Factors!$B$5:$AM$5,0))*days_year/1000</f>
        <v>3.4497313628406836</v>
      </c>
      <c r="AX84" s="261">
        <f>INDEX(Factors!$B$5:$AM$21,MATCH('Manure CH4'!$B84,Factors!$B$5:$B$21,0),MATCH('Manure CH4'!AX$4,Factors!$B$5:$AM$5,0))*days_year/1000</f>
        <v>3.4497313628406836</v>
      </c>
      <c r="AY84" s="261">
        <f>INDEX(Factors!$B$5:$AM$21,MATCH('Manure CH4'!$B84,Factors!$B$5:$B$21,0),MATCH('Manure CH4'!AY$4,Factors!$B$5:$AM$5,0))*days_year/1000</f>
        <v>3.4475920572775127</v>
      </c>
      <c r="AZ84" s="261">
        <f>INDEX(Factors!$B$5:$AM$21,MATCH('Manure CH4'!$B84,Factors!$B$5:$B$21,0),MATCH('Manure CH4'!AZ$4,Factors!$B$5:$AM$5,0))*days_year/1000</f>
        <v>3.4332388508571592</v>
      </c>
      <c r="BA84" s="261">
        <f>INDEX(Factors!$B$5:$BU$21,MATCH('Manure CH4'!$B84,Factors!$B$5:$B$21,0),MATCH('Manure CH4'!BA$4,Factors!$B$5:$BU$5,0))*days_year/1000</f>
        <v>3.4332388508571592</v>
      </c>
      <c r="BB84" s="261">
        <f>INDEX(Factors!$B$5:$BU$21,MATCH('Manure CH4'!$B84,Factors!$B$5:$B$21,0),MATCH('Manure CH4'!BB$4,Factors!$B$5:$BU$5,0))*days_year/1000</f>
        <v>3.4332388508571592</v>
      </c>
      <c r="BC84" s="261">
        <f>INDEX(Factors!$B$5:$BU$21,MATCH('Manure CH4'!$B84,Factors!$B$5:$B$21,0),MATCH('Manure CH4'!BC$4,Factors!$B$5:$BU$5,0))*days_year/1000</f>
        <v>3.4332388508571592</v>
      </c>
      <c r="BD84" s="261">
        <f>INDEX(Factors!$B$5:$BU$21,MATCH('Manure CH4'!$B84,Factors!$B$5:$B$21,0),MATCH('Manure CH4'!BD$4,Factors!$B$5:$BU$5,0))*days_year/1000</f>
        <v>3.4332388508571592</v>
      </c>
      <c r="BE84" s="80"/>
      <c r="BF84" s="261">
        <f>Factors!$F$59</f>
        <v>0.17</v>
      </c>
      <c r="BG84" s="80"/>
      <c r="BH84" s="262">
        <f>INDEX(Factors!$B$82:$AM$105,MATCH('Manure CH4'!$B84,Factors!$B$82:$B$105,0),MATCH('Manure CH4'!BH$4,Factors!$B$82:$AM$82,0))</f>
        <v>4.7000000000000002E-3</v>
      </c>
      <c r="BI84" s="262">
        <f>INDEX(Factors!$B$82:$AM$105,MATCH('Manure CH4'!$B84,Factors!$B$82:$B$105,0),MATCH('Manure CH4'!BI$4,Factors!$B$82:$AM$82,0))</f>
        <v>4.7000000000000002E-3</v>
      </c>
      <c r="BJ84" s="262">
        <f>INDEX(Factors!$B$82:$AM$105,MATCH('Manure CH4'!$B84,Factors!$B$82:$B$105,0),MATCH('Manure CH4'!BJ$4,Factors!$B$82:$AM$82,0))</f>
        <v>4.7000000000000002E-3</v>
      </c>
      <c r="BK84" s="262">
        <f>INDEX(Factors!$B$82:$AM$105,MATCH('Manure CH4'!$B84,Factors!$B$82:$B$105,0),MATCH('Manure CH4'!BK$4,Factors!$B$82:$AM$82,0))</f>
        <v>4.7000000000000002E-3</v>
      </c>
      <c r="BL84" s="262">
        <f>INDEX(Factors!$B$82:$AM$105,MATCH('Manure CH4'!$B84,Factors!$B$82:$B$105,0),MATCH('Manure CH4'!BL$4,Factors!$B$82:$AM$82,0))</f>
        <v>4.7000000000000002E-3</v>
      </c>
      <c r="BM84" s="262">
        <f>INDEX(Factors!$B$82:$AM$105,MATCH('Manure CH4'!$B84,Factors!$B$82:$B$105,0),MATCH('Manure CH4'!BM$4,Factors!$B$82:$AM$82,0))</f>
        <v>4.7000000000000002E-3</v>
      </c>
      <c r="BN84" s="262">
        <f>INDEX(Factors!$B$82:$AM$105,MATCH('Manure CH4'!$B84,Factors!$B$82:$B$105,0),MATCH('Manure CH4'!BN$4,Factors!$B$82:$AM$82,0))</f>
        <v>4.7000000000000002E-3</v>
      </c>
      <c r="BO84" s="262">
        <f>INDEX(Factors!$B$82:$AM$105,MATCH('Manure CH4'!$B84,Factors!$B$82:$B$105,0),MATCH('Manure CH4'!BO$4,Factors!$B$82:$AM$82,0))</f>
        <v>4.7000000000000002E-3</v>
      </c>
      <c r="BP84" s="262">
        <f>INDEX(Factors!$B$82:$AM$105,MATCH('Manure CH4'!$B84,Factors!$B$82:$B$105,0),MATCH('Manure CH4'!BP$4,Factors!$B$82:$AM$82,0))</f>
        <v>4.7000000000000002E-3</v>
      </c>
      <c r="BQ84" s="262">
        <f>INDEX(Factors!$B$82:$AM$105,MATCH('Manure CH4'!$B84,Factors!$B$82:$B$105,0),MATCH('Manure CH4'!BQ$4,Factors!$B$82:$AM$82,0))</f>
        <v>4.7000000000000002E-3</v>
      </c>
      <c r="BR84" s="262">
        <f>INDEX(Factors!$B$82:$AM$105,MATCH('Manure CH4'!$B84,Factors!$B$82:$B$105,0),MATCH('Manure CH4'!BR$4,Factors!$B$82:$AM$82,0))</f>
        <v>4.7000000000000011E-3</v>
      </c>
      <c r="BS84" s="262">
        <f>INDEX(Factors!$B$82:$AM$105,MATCH('Manure CH4'!$B84,Factors!$B$82:$B$105,0),MATCH('Manure CH4'!BS$4,Factors!$B$82:$AM$82,0))</f>
        <v>4.7000000000000011E-3</v>
      </c>
      <c r="BT84" s="262">
        <f>INDEX(Factors!$B$82:$AM$105,MATCH('Manure CH4'!$B84,Factors!$B$82:$B$105,0),MATCH('Manure CH4'!BT$4,Factors!$B$82:$AM$82,0))</f>
        <v>4.7000000000000011E-3</v>
      </c>
      <c r="BU84" s="262">
        <f>INDEX(Factors!$B$82:$BG$105,MATCH('Manure CH4'!$B84,Factors!$B$82:$B$105,0),MATCH('Manure CH4'!BU$4,Factors!$B$82:$BG$82,0))</f>
        <v>4.7000000000000011E-3</v>
      </c>
      <c r="BV84" s="262">
        <f>INDEX(Factors!$B$82:$BG$105,MATCH('Manure CH4'!$B84,Factors!$B$82:$B$105,0),MATCH('Manure CH4'!BV$4,Factors!$B$82:$BG$82,0))</f>
        <v>4.7000000000000011E-3</v>
      </c>
      <c r="BW84" s="262">
        <f>INDEX(Factors!$B$82:$BG$105,MATCH('Manure CH4'!$B84,Factors!$B$82:$B$105,0),MATCH('Manure CH4'!BW$4,Factors!$B$82:$BG$82,0))</f>
        <v>4.7000000000000011E-3</v>
      </c>
      <c r="BX84" s="262">
        <f>INDEX(Factors!$B$82:$BG$105,MATCH('Manure CH4'!$B84,Factors!$B$82:$B$105,0),MATCH('Manure CH4'!BX$4,Factors!$B$82:$BG$82,0))</f>
        <v>4.7000000000000011E-3</v>
      </c>
      <c r="BZ84" s="529">
        <f t="shared" ref="BZ84:CF85" si="188">D84*V84*AN84*$BF84*BH84*kg_m3/kg.MT</f>
        <v>0.5686352533872403</v>
      </c>
      <c r="CA84" s="529">
        <f t="shared" si="188"/>
        <v>0.1592958102471787</v>
      </c>
      <c r="CB84" s="529">
        <f t="shared" si="188"/>
        <v>0.1879381058605048</v>
      </c>
      <c r="CC84" s="529">
        <f t="shared" si="188"/>
        <v>0.19409280043422569</v>
      </c>
      <c r="CD84" s="529">
        <f t="shared" si="188"/>
        <v>0.27870247436605211</v>
      </c>
      <c r="CE84" s="529">
        <f t="shared" si="188"/>
        <v>0.30618579013816011</v>
      </c>
      <c r="CF84" s="529">
        <f t="shared" si="188"/>
        <v>0.31116994037944934</v>
      </c>
      <c r="CG84" s="529">
        <f t="shared" ref="CG84:CG85" si="189">K84*AC84*AU84*$BF84*BO84*kg_m3/kg.MT</f>
        <v>0.32692537543864941</v>
      </c>
      <c r="CH84" s="529">
        <f t="shared" ref="CH84:CH85" si="190">L84*AD84*AV84*$BF84*BP84*kg_m3/kg.MT</f>
        <v>0.31451363983115627</v>
      </c>
      <c r="CI84" s="529">
        <f t="shared" ref="CI84:CP85" si="191">M84*AE84*AW84*$BF84*BQ84*kg_m3/kg.MT</f>
        <v>0.29582083528885977</v>
      </c>
      <c r="CJ84" s="529">
        <f t="shared" si="191"/>
        <v>0.33406075973764759</v>
      </c>
      <c r="CK84" s="529">
        <f t="shared" si="191"/>
        <v>0.26670667660108038</v>
      </c>
      <c r="CL84" s="529">
        <f t="shared" si="191"/>
        <v>0.34976409117458362</v>
      </c>
      <c r="CM84" s="529">
        <f t="shared" si="191"/>
        <v>0.393916142468071</v>
      </c>
      <c r="CN84" s="529">
        <f t="shared" si="191"/>
        <v>0.43806819376156197</v>
      </c>
      <c r="CO84" s="529">
        <f t="shared" si="191"/>
        <v>0.48222024505505301</v>
      </c>
      <c r="CP84" s="529">
        <f t="shared" si="191"/>
        <v>0.52637229634854432</v>
      </c>
    </row>
    <row r="85" spans="1:94" x14ac:dyDescent="0.25">
      <c r="A85" s="1"/>
      <c r="B85" s="7" t="s">
        <v>178</v>
      </c>
      <c r="C85" s="1"/>
      <c r="D85" s="148">
        <f>INDEX('Animal Populations'!$B$73:$AL$101,MATCH('Manure CH4'!$B85,'Animal Populations'!$B$73:$B$101,0),MATCH('Manure CH4'!D$73,'Animal Populations'!$B$41:$AL$41,0))</f>
        <v>540.43540182293521</v>
      </c>
      <c r="E85" s="148">
        <f>INDEX('Animal Populations'!$B$73:$AL$101,MATCH('Manure CH4'!$B85,'Animal Populations'!$B$73:$B$101,0),MATCH('Manure CH4'!E$73,'Animal Populations'!$B$41:$AL$41,0))</f>
        <v>29.942786608840645</v>
      </c>
      <c r="F85" s="148">
        <f>INDEX('Animal Populations'!$B$73:$AL$101,MATCH('Manure CH4'!$B85,'Animal Populations'!$B$73:$B$101,0),MATCH('Manure CH4'!F$73,'Animal Populations'!$B$41:$AL$41,0))</f>
        <v>36.305206196293952</v>
      </c>
      <c r="G85" s="148">
        <f>INDEX('Animal Populations'!$B$73:$AL$101,MATCH('Manure CH4'!$B85,'Animal Populations'!$B$73:$B$101,0),MATCH('Manure CH4'!G$73,'Animal Populations'!$B$41:$AL$41,0))</f>
        <v>62.374377907462346</v>
      </c>
      <c r="H85" s="148">
        <f>INDEX('Animal Populations'!$B$73:$AL$101,MATCH('Manure CH4'!$B85,'Animal Populations'!$B$73:$B$101,0),MATCH('Manure CH4'!H$73,'Animal Populations'!$B$41:$AL$41,0))</f>
        <v>57.50814682595103</v>
      </c>
      <c r="I85" s="148">
        <f>INDEX('Animal Populations'!$B$73:$AL$101,MATCH('Manure CH4'!$B85,'Animal Populations'!$B$73:$B$101,0),MATCH('Manure CH4'!I$73,'Animal Populations'!$B$41:$AL$41,0))</f>
        <v>63.071473468460539</v>
      </c>
      <c r="J85" s="148">
        <f>INDEX('Animal Populations'!$B$73:$AL$101,MATCH('Manure CH4'!$B85,'Animal Populations'!$B$73:$B$101,0),MATCH('Manure CH4'!J$73,'Animal Populations'!$B$41:$AL$41,0))</f>
        <v>71.885660149293813</v>
      </c>
      <c r="K85" s="148">
        <f>INDEX('Animal Populations'!$B$73:$AL$101,MATCH('Manure CH4'!$B85,'Animal Populations'!$B$73:$B$101,0),MATCH('Manure CH4'!K$73,'Animal Populations'!$B$41:$AL$41,0))</f>
        <v>85.693427517843006</v>
      </c>
      <c r="L85" s="148">
        <f>INDEX('Animal Populations'!$B$73:$AL$101,MATCH('Manure CH4'!$B85,'Animal Populations'!$B$73:$B$101,0),MATCH('Manure CH4'!L$73,'Animal Populations'!$B$41:$AL$41,0))</f>
        <v>76.805936231681741</v>
      </c>
      <c r="M85" s="148">
        <f>INDEX('Animal Populations'!$B$73:$AL$101,MATCH('Manure CH4'!$B85,'Animal Populations'!$B$73:$B$101,0),MATCH('Manure CH4'!M$73,'Animal Populations'!$B$41:$AL$41,0))</f>
        <v>80.388283912129339</v>
      </c>
      <c r="N85" s="148">
        <f>INDEX('Animal Populations'!$B$73:$AL$101,MATCH('Manure CH4'!$B85,'Animal Populations'!$B$73:$B$101,0),MATCH('Manure CH4'!N$73,'Animal Populations'!$B$41:$AL$41,0))</f>
        <v>73.151321490136795</v>
      </c>
      <c r="O85" s="148">
        <f>INDEX('Animal Populations'!$B$73:$AL$101,MATCH('Manure CH4'!$B85,'Animal Populations'!$B$73:$B$101,0),MATCH('Manure CH4'!O$73,'Animal Populations'!$B$41:$AL$41,0))</f>
        <v>77.233669252519391</v>
      </c>
      <c r="P85" s="148">
        <f>INDEX('Animal Populations'!$B$73:$AL$101,MATCH('Manure CH4'!$B85,'Animal Populations'!$B$73:$B$101,0),MATCH('Manure CH4'!P$73,'Animal Populations'!$B$41:$AL$41,0))</f>
        <v>75.555838603735822</v>
      </c>
      <c r="Q85" s="148">
        <f>INDEX('Animal Populations'!$B$73:$BF$101,MATCH('Manure CH4'!$B85,'Animal Populations'!$B$73:$B$101,0),MATCH('Manure CH4'!Q$73,'Animal Populations'!$B$41:$BF$41,0))</f>
        <v>77.401078834406988</v>
      </c>
      <c r="R85" s="148">
        <f>INDEX('Animal Populations'!$B$73:$BF$101,MATCH('Manure CH4'!$B85,'Animal Populations'!$B$73:$B$101,0),MATCH('Manure CH4'!R$73,'Animal Populations'!$B$41:$BF$41,0))</f>
        <v>79.246319065078239</v>
      </c>
      <c r="S85" s="148">
        <f>INDEX('Animal Populations'!$B$73:$BF$101,MATCH('Manure CH4'!$B85,'Animal Populations'!$B$73:$B$101,0),MATCH('Manure CH4'!S$73,'Animal Populations'!$B$41:$BF$41,0))</f>
        <v>81.091559295749391</v>
      </c>
      <c r="T85" s="148">
        <f>INDEX('Animal Populations'!$B$73:$BF$101,MATCH('Manure CH4'!$B85,'Animal Populations'!$B$73:$B$101,0),MATCH('Manure CH4'!T$73,'Animal Populations'!$B$41:$BF$41,0))</f>
        <v>82.936799526420543</v>
      </c>
      <c r="U85" s="734"/>
      <c r="V85" s="150">
        <f>INDEX('Cattle TAM'!$A$3:$AL$19,MATCH($B85,'Cattle TAM'!$A$3:$A$19,0),MATCH(V$4,'Cattle TAM'!$A$3:$AL$3,0))</f>
        <v>418.46</v>
      </c>
      <c r="W85" s="150">
        <f>INDEX('Cattle TAM'!$A$3:$AL$19,MATCH($B85,'Cattle TAM'!$A$3:$A$19,0),MATCH(W$4,'Cattle TAM'!$A$3:$AL$3,0))</f>
        <v>441.81</v>
      </c>
      <c r="X85" s="150">
        <f>INDEX('Cattle TAM'!$A$3:$AL$19,MATCH($B85,'Cattle TAM'!$A$3:$A$19,0),MATCH(X$4,'Cattle TAM'!$A$3:$AL$3,0))</f>
        <v>449.66</v>
      </c>
      <c r="Y85" s="150">
        <f>INDEX('Cattle TAM'!$A$3:$AL$19,MATCH($B85,'Cattle TAM'!$A$3:$A$19,0),MATCH(Y$4,'Cattle TAM'!$A$3:$AL$3,0))</f>
        <v>451.89</v>
      </c>
      <c r="Z85" s="150">
        <f>INDEX('Cattle TAM'!$A$3:$AL$19,MATCH($B85,'Cattle TAM'!$A$3:$A$19,0),MATCH(Z$4,'Cattle TAM'!$A$3:$AL$3,0))</f>
        <v>470.217575832259</v>
      </c>
      <c r="AA85" s="150">
        <f>INDEX('Cattle TAM'!$A$3:$AL$19,MATCH($B85,'Cattle TAM'!$A$3:$A$19,0),MATCH(AA$4,'Cattle TAM'!$A$3:$AL$3,0))</f>
        <v>474.88711811131998</v>
      </c>
      <c r="AB85" s="150">
        <f>INDEX('Cattle TAM'!$A$3:$AL$19,MATCH($B85,'Cattle TAM'!$A$3:$A$19,0),MATCH(AB$4,'Cattle TAM'!$A$3:$AL$3,0))</f>
        <v>470.54556912068199</v>
      </c>
      <c r="AC85" s="150">
        <f>INDEX('Cattle TAM'!$A$3:$AL$19,MATCH($B85,'Cattle TAM'!$A$3:$A$19,0),MATCH(AC$4,'Cattle TAM'!$A$3:$AL$3,0))</f>
        <v>470.54556912068199</v>
      </c>
      <c r="AD85" s="150">
        <f>INDEX('Cattle TAM'!$A$3:$AL$19,MATCH($B85,'Cattle TAM'!$A$3:$A$19,0),MATCH(AD$4,'Cattle TAM'!$A$3:$AL$3,0))</f>
        <v>470.54556912100003</v>
      </c>
      <c r="AE85" s="150">
        <f>INDEX('Cattle TAM'!$A$3:$AL$19,MATCH($B85,'Cattle TAM'!$A$3:$A$19,0),MATCH(AE$4,'Cattle TAM'!$A$3:$AL$3,0))</f>
        <v>470.54556912100003</v>
      </c>
      <c r="AF85" s="150">
        <f>INDEX('Cattle TAM'!$A$3:$AL$19,MATCH($B85,'Cattle TAM'!$A$3:$A$19,0),MATCH(AF$4,'Cattle TAM'!$A$3:$AL$3,0))</f>
        <v>470.54556912100003</v>
      </c>
      <c r="AG85" s="150">
        <f>INDEX('Cattle TAM'!$A$3:$AL$19,MATCH($B85,'Cattle TAM'!$A$3:$A$19,0),MATCH(AG$4,'Cattle TAM'!$A$3:$AL$3,0))</f>
        <v>480.25</v>
      </c>
      <c r="AH85" s="150">
        <f>INDEX('Cattle TAM'!$A$3:$AL$19,MATCH($B85,'Cattle TAM'!$A$3:$A$19,0),MATCH(AH$4,'Cattle TAM'!$A$3:$AL$3,0))</f>
        <v>465.50569704269435</v>
      </c>
      <c r="AI85" s="150">
        <f>INDEX('Cattle TAM'!$A$3:$BF$19,MATCH($B85,'Cattle TAM'!$A$3:$A$19,0),MATCH(AI$4,'Cattle TAM'!$A$3:$BF$3,0))</f>
        <v>465.50569704269435</v>
      </c>
      <c r="AJ85" s="150">
        <f>INDEX('Cattle TAM'!$A$3:$BF$19,MATCH($B85,'Cattle TAM'!$A$3:$A$19,0),MATCH(AJ$4,'Cattle TAM'!$A$3:$BF$3,0))</f>
        <v>465.50569704269435</v>
      </c>
      <c r="AK85" s="150">
        <f>INDEX('Cattle TAM'!$A$3:$BF$19,MATCH($B85,'Cattle TAM'!$A$3:$A$19,0),MATCH(AK$4,'Cattle TAM'!$A$3:$BF$3,0))</f>
        <v>465.50569704269435</v>
      </c>
      <c r="AL85" s="150">
        <f>INDEX('Cattle TAM'!$A$3:$BF$19,MATCH($B85,'Cattle TAM'!$A$3:$A$19,0),MATCH(AL$4,'Cattle TAM'!$A$3:$BF$3,0))</f>
        <v>465.50569704269435</v>
      </c>
      <c r="AM85" s="82"/>
      <c r="AN85" s="261">
        <f>INDEX(Factors!$B$5:$AM$21,MATCH('Manure CH4'!$B85,Factors!$B$5:$B$21,0),MATCH('Manure CH4'!AN$4,Factors!$B$5:$AM$5,0))*days_year/1000</f>
        <v>1.889713773703219</v>
      </c>
      <c r="AO85" s="261">
        <f>INDEX(Factors!$B$5:$AM$21,MATCH('Manure CH4'!$B85,Factors!$B$5:$B$21,0),MATCH('Manure CH4'!AO$4,Factors!$B$5:$AM$5,0))*days_year/1000</f>
        <v>1.4781129254908985</v>
      </c>
      <c r="AP85" s="261">
        <f>INDEX(Factors!$B$5:$AM$21,MATCH('Manure CH4'!$B85,Factors!$B$5:$B$21,0),MATCH('Manure CH4'!AP$4,Factors!$B$5:$AM$5,0))*days_year/1000</f>
        <v>1.4552248613031311</v>
      </c>
      <c r="AQ85" s="261">
        <f>INDEX(Factors!$B$5:$AM$21,MATCH('Manure CH4'!$B85,Factors!$B$5:$B$21,0),MATCH('Manure CH4'!AQ$4,Factors!$B$5:$AM$5,0))*days_year/1000</f>
        <v>1.4599825602305805</v>
      </c>
      <c r="AR85" s="261">
        <f>INDEX(Factors!$B$5:$AM$21,MATCH('Manure CH4'!$B85,Factors!$B$5:$B$21,0),MATCH('Manure CH4'!AR$4,Factors!$B$5:$AM$5,0))*days_year/1000</f>
        <v>1.4194468456052702</v>
      </c>
      <c r="AS85" s="261">
        <f>INDEX(Factors!$B$5:$AM$21,MATCH('Manure CH4'!$B85,Factors!$B$5:$B$21,0),MATCH('Manure CH4'!AS$4,Factors!$B$5:$AM$5,0))*days_year/1000</f>
        <v>1.4183492291963256</v>
      </c>
      <c r="AT85" s="261">
        <f>INDEX(Factors!$B$5:$AM$21,MATCH('Manure CH4'!$B85,Factors!$B$5:$B$21,0),MATCH('Manure CH4'!AT$4,Factors!$B$5:$AM$5,0))*days_year/1000</f>
        <v>1.4215072176400023</v>
      </c>
      <c r="AU85" s="261">
        <f>INDEX(Factors!$B$5:$AM$21,MATCH('Manure CH4'!$B85,Factors!$B$5:$B$21,0),MATCH('Manure CH4'!AU$4,Factors!$B$5:$AM$5,0))*days_year/1000</f>
        <v>1.4133587035724335</v>
      </c>
      <c r="AV85" s="261">
        <f>INDEX(Factors!$B$5:$AM$21,MATCH('Manure CH4'!$B85,Factors!$B$5:$B$21,0),MATCH('Manure CH4'!AV$4,Factors!$B$5:$AM$5,0))*days_year/1000</f>
        <v>1.4193732148585547</v>
      </c>
      <c r="AW85" s="261">
        <f>INDEX(Factors!$B$5:$AM$21,MATCH('Manure CH4'!$B85,Factors!$B$5:$B$21,0),MATCH('Manure CH4'!AW$4,Factors!$B$5:$AM$5,0))*days_year/1000</f>
        <v>1.4257836876945094</v>
      </c>
      <c r="AX85" s="261">
        <f>INDEX(Factors!$B$5:$AM$21,MATCH('Manure CH4'!$B85,Factors!$B$5:$B$21,0),MATCH('Manure CH4'!AX$4,Factors!$B$5:$AM$5,0))*days_year/1000</f>
        <v>1.4257836876945094</v>
      </c>
      <c r="AY85" s="261">
        <f>INDEX(Factors!$B$5:$AM$21,MATCH('Manure CH4'!$B85,Factors!$B$5:$B$21,0),MATCH('Manure CH4'!AY$4,Factors!$B$5:$AM$5,0))*days_year/1000</f>
        <v>1.295511579588583</v>
      </c>
      <c r="AZ85" s="261">
        <f>INDEX(Factors!$B$5:$AM$21,MATCH('Manure CH4'!$B85,Factors!$B$5:$B$21,0),MATCH('Manure CH4'!AZ$4,Factors!$B$5:$AM$5,0))*days_year/1000</f>
        <v>1.4278413033672157</v>
      </c>
      <c r="BA85" s="261">
        <f>INDEX(Factors!$B$5:$BU$21,MATCH('Manure CH4'!$B85,Factors!$B$5:$B$21,0),MATCH('Manure CH4'!BA$4,Factors!$B$5:$BU$5,0))*days_year/1000</f>
        <v>1.4278413033672157</v>
      </c>
      <c r="BB85" s="261">
        <f>INDEX(Factors!$B$5:$BU$21,MATCH('Manure CH4'!$B85,Factors!$B$5:$B$21,0),MATCH('Manure CH4'!BB$4,Factors!$B$5:$BU$5,0))*days_year/1000</f>
        <v>1.4278413033672157</v>
      </c>
      <c r="BC85" s="261">
        <f>INDEX(Factors!$B$5:$BU$21,MATCH('Manure CH4'!$B85,Factors!$B$5:$B$21,0),MATCH('Manure CH4'!BC$4,Factors!$B$5:$BU$5,0))*days_year/1000</f>
        <v>1.4278413033672157</v>
      </c>
      <c r="BD85" s="261">
        <f>INDEX(Factors!$B$5:$BU$21,MATCH('Manure CH4'!$B85,Factors!$B$5:$B$21,0),MATCH('Manure CH4'!BD$4,Factors!$B$5:$BU$5,0))*days_year/1000</f>
        <v>1.4278413033672157</v>
      </c>
      <c r="BE85" s="80"/>
      <c r="BF85" s="261">
        <f>Factors!$F$60</f>
        <v>0.33</v>
      </c>
      <c r="BG85" s="80"/>
      <c r="BH85" s="262">
        <f>INDEX(Factors!$B$82:$AM$105,MATCH('Manure CH4'!$B85,Factors!$B$82:$B$105,0),MATCH('Manure CH4'!BH$4,Factors!$B$82:$AM$82,0))</f>
        <v>2.1580980922330618E-2</v>
      </c>
      <c r="BI85" s="262">
        <f>INDEX(Factors!$B$82:$AM$105,MATCH('Manure CH4'!$B85,Factors!$B$82:$B$105,0),MATCH('Manure CH4'!BI$4,Factors!$B$82:$AM$82,0))</f>
        <v>2.2780833247281928E-2</v>
      </c>
      <c r="BJ85" s="262">
        <f>INDEX(Factors!$B$82:$AM$105,MATCH('Manure CH4'!$B85,Factors!$B$82:$B$105,0),MATCH('Manure CH4'!BJ$4,Factors!$B$82:$AM$82,0))</f>
        <v>2.2622766162369929E-2</v>
      </c>
      <c r="BK85" s="262">
        <f>INDEX(Factors!$B$82:$AM$105,MATCH('Manure CH4'!$B85,Factors!$B$82:$B$105,0),MATCH('Manure CH4'!BK$4,Factors!$B$82:$AM$82,0))</f>
        <v>2.2449902832424717E-2</v>
      </c>
      <c r="BL85" s="262">
        <f>INDEX(Factors!$B$82:$AM$105,MATCH('Manure CH4'!$B85,Factors!$B$82:$B$105,0),MATCH('Manure CH4'!BL$4,Factors!$B$82:$AM$82,0))</f>
        <v>2.2574668206483777E-2</v>
      </c>
      <c r="BM85" s="262">
        <f>INDEX(Factors!$B$82:$AM$105,MATCH('Manure CH4'!$B85,Factors!$B$82:$B$105,0),MATCH('Manure CH4'!BM$4,Factors!$B$82:$AM$82,0))</f>
        <v>2.2615625586074276E-2</v>
      </c>
      <c r="BN85" s="262">
        <f>INDEX(Factors!$B$82:$AM$105,MATCH('Manure CH4'!$B85,Factors!$B$82:$B$105,0),MATCH('Manure CH4'!BN$4,Factors!$B$82:$AM$82,0))</f>
        <v>2.2615625586074276E-2</v>
      </c>
      <c r="BO85" s="262">
        <f>INDEX(Factors!$B$82:$AM$105,MATCH('Manure CH4'!$B85,Factors!$B$82:$B$105,0),MATCH('Manure CH4'!BO$4,Factors!$B$82:$AM$82,0))</f>
        <v>2.2610052784929321E-2</v>
      </c>
      <c r="BP85" s="262">
        <f>INDEX(Factors!$B$82:$AM$105,MATCH('Manure CH4'!$B85,Factors!$B$82:$B$105,0),MATCH('Manure CH4'!BP$4,Factors!$B$82:$AM$82,0))</f>
        <v>2.2914680207817041E-2</v>
      </c>
      <c r="BQ85" s="262">
        <f>INDEX(Factors!$B$82:$AM$105,MATCH('Manure CH4'!$B85,Factors!$B$82:$B$105,0),MATCH('Manure CH4'!BQ$4,Factors!$B$82:$AM$82,0))</f>
        <v>2.2793286790281843E-2</v>
      </c>
      <c r="BR85" s="262">
        <f>INDEX(Factors!$B$82:$AM$105,MATCH('Manure CH4'!$B85,Factors!$B$82:$B$105,0),MATCH('Manure CH4'!BR$4,Factors!$B$82:$AM$82,0))</f>
        <v>2.2585944178127627E-2</v>
      </c>
      <c r="BS85" s="262">
        <f>INDEX(Factors!$B$82:$AM$105,MATCH('Manure CH4'!$B85,Factors!$B$82:$B$105,0),MATCH('Manure CH4'!BS$4,Factors!$B$82:$AM$82,0))</f>
        <v>2.2585944178127627E-2</v>
      </c>
      <c r="BT85" s="262">
        <f>INDEX(Factors!$B$82:$AM$105,MATCH('Manure CH4'!$B85,Factors!$B$82:$B$105,0),MATCH('Manure CH4'!BT$4,Factors!$B$82:$AM$82,0))</f>
        <v>2.2585944178127627E-2</v>
      </c>
      <c r="BU85" s="262">
        <f>INDEX(Factors!$B$82:$BG$105,MATCH('Manure CH4'!$B85,Factors!$B$82:$B$105,0),MATCH('Manure CH4'!BU$4,Factors!$B$82:$BG$82,0))</f>
        <v>2.2585944178127627E-2</v>
      </c>
      <c r="BV85" s="262">
        <f>INDEX(Factors!$B$82:$BG$105,MATCH('Manure CH4'!$B85,Factors!$B$82:$B$105,0),MATCH('Manure CH4'!BV$4,Factors!$B$82:$BG$82,0))</f>
        <v>2.2585944178127627E-2</v>
      </c>
      <c r="BW85" s="262">
        <f>INDEX(Factors!$B$82:$BG$105,MATCH('Manure CH4'!$B85,Factors!$B$82:$B$105,0),MATCH('Manure CH4'!BW$4,Factors!$B$82:$BG$82,0))</f>
        <v>2.2585944178127627E-2</v>
      </c>
      <c r="BX85" s="262">
        <f>INDEX(Factors!$B$82:$BG$105,MATCH('Manure CH4'!$B85,Factors!$B$82:$B$105,0),MATCH('Manure CH4'!BX$4,Factors!$B$82:$BG$82,0))</f>
        <v>2.2585944178127627E-2</v>
      </c>
      <c r="BZ85" s="529">
        <f t="shared" si="188"/>
        <v>2.0148229062101097</v>
      </c>
      <c r="CA85" s="529">
        <f t="shared" si="188"/>
        <v>9.731435443038837E-2</v>
      </c>
      <c r="CB85" s="529">
        <f t="shared" si="188"/>
        <v>0.11740886921854311</v>
      </c>
      <c r="CC85" s="529">
        <f t="shared" si="188"/>
        <v>0.20182409839939289</v>
      </c>
      <c r="CD85" s="529">
        <f t="shared" si="188"/>
        <v>0.18929566583712301</v>
      </c>
      <c r="CE85" s="529">
        <f t="shared" si="188"/>
        <v>0.20988774322080458</v>
      </c>
      <c r="CF85" s="529">
        <f t="shared" si="188"/>
        <v>0.23756013184234653</v>
      </c>
      <c r="CG85" s="529">
        <f t="shared" si="189"/>
        <v>0.28149786499852181</v>
      </c>
      <c r="CH85" s="529">
        <f t="shared" si="190"/>
        <v>0.25679041610109377</v>
      </c>
      <c r="CI85" s="529">
        <f t="shared" si="191"/>
        <v>0.26855112239807299</v>
      </c>
      <c r="CJ85" s="529">
        <f t="shared" si="191"/>
        <v>0.2421517911577438</v>
      </c>
      <c r="CK85" s="529">
        <f t="shared" si="191"/>
        <v>0.23709670605547895</v>
      </c>
      <c r="CL85" s="529">
        <f t="shared" si="191"/>
        <v>0.24778964364219325</v>
      </c>
      <c r="CM85" s="529">
        <f t="shared" si="191"/>
        <v>0.25384121328448478</v>
      </c>
      <c r="CN85" s="529">
        <f t="shared" si="191"/>
        <v>0.25989278292677659</v>
      </c>
      <c r="CO85" s="529">
        <f t="shared" si="191"/>
        <v>0.26594435256906812</v>
      </c>
      <c r="CP85" s="529">
        <f t="shared" si="191"/>
        <v>0.2719959222113596</v>
      </c>
    </row>
    <row r="86" spans="1:94" x14ac:dyDescent="0.25">
      <c r="A86" s="1">
        <v>8</v>
      </c>
      <c r="B86" s="1" t="s">
        <v>181</v>
      </c>
      <c r="C86" s="1"/>
      <c r="D86" s="148">
        <f>INDEX('Animal Populations'!$B$73:$AL$101,MATCH('Manure CH4'!$B86,'Animal Populations'!$B$73:$B$101,0),MATCH('Manure CH4'!D$73,'Animal Populations'!$B$41:$AL$41,0))</f>
        <v>2654.5007379982708</v>
      </c>
      <c r="E86" s="148">
        <f>INDEX('Animal Populations'!$B$73:$AL$101,MATCH('Manure CH4'!$B86,'Animal Populations'!$B$73:$B$101,0),MATCH('Manure CH4'!E$73,'Animal Populations'!$B$41:$AL$41,0))</f>
        <v>3485.7376792979148</v>
      </c>
      <c r="F86" s="148">
        <f>INDEX('Animal Populations'!$B$73:$AL$101,MATCH('Manure CH4'!$B86,'Animal Populations'!$B$73:$B$101,0),MATCH('Manure CH4'!F$73,'Animal Populations'!$B$41:$AL$41,0))</f>
        <v>3741.7635493729645</v>
      </c>
      <c r="G86" s="148">
        <f>INDEX('Animal Populations'!$B$73:$AL$101,MATCH('Manure CH4'!$B86,'Animal Populations'!$B$73:$B$101,0),MATCH('Manure CH4'!G$73,'Animal Populations'!$B$41:$AL$41,0))</f>
        <v>3509.9698813848308</v>
      </c>
      <c r="H86" s="148">
        <f>INDEX('Animal Populations'!$B$73:$AL$101,MATCH('Manure CH4'!$B86,'Animal Populations'!$B$73:$B$101,0),MATCH('Manure CH4'!H$73,'Animal Populations'!$B$41:$AL$41,0))</f>
        <v>3971.6223751784005</v>
      </c>
      <c r="I86" s="148">
        <f>INDEX('Animal Populations'!$B$73:$AL$101,MATCH('Manure CH4'!$B86,'Animal Populations'!$B$73:$B$101,0),MATCH('Manure CH4'!I$73,'Animal Populations'!$B$41:$AL$41,0))</f>
        <v>4215.6351554062567</v>
      </c>
      <c r="J86" s="148">
        <f>INDEX('Animal Populations'!$B$73:$AL$101,MATCH('Manure CH4'!$B86,'Animal Populations'!$B$73:$B$101,0),MATCH('Manure CH4'!J$73,'Animal Populations'!$B$41:$AL$41,0))</f>
        <v>4225.5198301063901</v>
      </c>
      <c r="K86" s="148">
        <f>INDEX('Animal Populations'!$B$73:$AL$101,MATCH('Manure CH4'!$B86,'Animal Populations'!$B$73:$B$101,0),MATCH('Manure CH4'!K$73,'Animal Populations'!$B$41:$AL$41,0))</f>
        <v>4317.1174230817578</v>
      </c>
      <c r="L86" s="148">
        <f>INDEX('Animal Populations'!$B$73:$AL$101,MATCH('Manure CH4'!$B86,'Animal Populations'!$B$73:$B$101,0),MATCH('Manure CH4'!L$73,'Animal Populations'!$B$41:$AL$41,0))</f>
        <v>4268.3064725973636</v>
      </c>
      <c r="M86" s="148">
        <f>INDEX('Animal Populations'!$B$73:$AL$101,MATCH('Manure CH4'!$B86,'Animal Populations'!$B$73:$B$101,0),MATCH('Manure CH4'!M$73,'Animal Populations'!$B$41:$AL$41,0))</f>
        <v>4125.8008555064162</v>
      </c>
      <c r="N86" s="148">
        <f>INDEX('Animal Populations'!$B$73:$AL$101,MATCH('Manure CH4'!$B86,'Animal Populations'!$B$73:$B$101,0),MATCH('Manure CH4'!N$73,'Animal Populations'!$B$41:$AL$41,0))</f>
        <v>4077.3520070503077</v>
      </c>
      <c r="O86" s="148">
        <f>INDEX('Animal Populations'!$B$73:$AL$101,MATCH('Manure CH4'!$B86,'Animal Populations'!$B$73:$B$101,0),MATCH('Manure CH4'!O$73,'Animal Populations'!$B$41:$AL$41,0))</f>
        <v>4425.271688537664</v>
      </c>
      <c r="P86" s="148">
        <f>INDEX('Animal Populations'!$B$73:$AL$101,MATCH('Manure CH4'!$B86,'Animal Populations'!$B$73:$B$101,0),MATCH('Manure CH4'!P$73,'Animal Populations'!$B$41:$AL$41,0))</f>
        <v>4103.9181727986925</v>
      </c>
      <c r="Q86" s="148">
        <f>INDEX('Animal Populations'!$B$73:$BF$101,MATCH('Manure CH4'!$B86,'Animal Populations'!$B$73:$B$101,0),MATCH('Manure CH4'!Q$73,'Animal Populations'!$B$41:$BF$41,0))</f>
        <v>4023.3664999674247</v>
      </c>
      <c r="R86" s="148">
        <f>INDEX('Animal Populations'!$B$73:$BF$101,MATCH('Manure CH4'!$B86,'Animal Populations'!$B$73:$B$101,0),MATCH('Manure CH4'!R$73,'Animal Populations'!$B$41:$BF$41,0))</f>
        <v>3942.8148271361556</v>
      </c>
      <c r="S86" s="148">
        <f>INDEX('Animal Populations'!$B$73:$BF$101,MATCH('Manure CH4'!$B86,'Animal Populations'!$B$73:$B$101,0),MATCH('Manure CH4'!S$73,'Animal Populations'!$B$41:$BF$41,0))</f>
        <v>3862.2631543048942</v>
      </c>
      <c r="T86" s="148">
        <f>INDEX('Animal Populations'!$B$73:$BF$101,MATCH('Manure CH4'!$B86,'Animal Populations'!$B$73:$B$101,0),MATCH('Manure CH4'!T$73,'Animal Populations'!$B$41:$BF$41,0))</f>
        <v>3781.711481473626</v>
      </c>
      <c r="U86" s="734"/>
      <c r="V86" s="150">
        <f>INDEX('Cattle TAM'!$A$3:$AL$19,MATCH($B86,'Cattle TAM'!$A$3:$A$19,0),MATCH(V$4,'Cattle TAM'!$A$3:$AL$3,0))</f>
        <v>122.1</v>
      </c>
      <c r="W86" s="150">
        <f>INDEX('Cattle TAM'!$A$3:$AL$19,MATCH($B86,'Cattle TAM'!$A$3:$A$19,0),MATCH(W$4,'Cattle TAM'!$A$3:$AL$3,0))</f>
        <v>122.55</v>
      </c>
      <c r="X86" s="150">
        <f>INDEX('Cattle TAM'!$A$3:$AL$19,MATCH($B86,'Cattle TAM'!$A$3:$A$19,0),MATCH(X$4,'Cattle TAM'!$A$3:$AL$3,0))</f>
        <v>122.54</v>
      </c>
      <c r="Y86" s="150">
        <f>INDEX('Cattle TAM'!$A$3:$AL$19,MATCH($B86,'Cattle TAM'!$A$3:$A$19,0),MATCH(Y$4,'Cattle TAM'!$A$3:$AL$3,0))</f>
        <v>122.48</v>
      </c>
      <c r="Z86" s="150">
        <f>INDEX('Cattle TAM'!$A$3:$AL$19,MATCH($B86,'Cattle TAM'!$A$3:$A$19,0),MATCH(Z$4,'Cattle TAM'!$A$3:$AL$3,0))</f>
        <v>122.54</v>
      </c>
      <c r="AA86" s="150">
        <f>INDEX('Cattle TAM'!$A$3:$AL$19,MATCH($B86,'Cattle TAM'!$A$3:$A$19,0),MATCH(AA$4,'Cattle TAM'!$A$3:$AL$3,0))</f>
        <v>122.502290284796</v>
      </c>
      <c r="AB86" s="150">
        <f>INDEX('Cattle TAM'!$A$3:$AL$19,MATCH($B86,'Cattle TAM'!$A$3:$A$19,0),MATCH(AB$4,'Cattle TAM'!$A$3:$AL$3,0))</f>
        <v>122.531770492174</v>
      </c>
      <c r="AC86" s="150">
        <f>INDEX('Cattle TAM'!$A$3:$AL$19,MATCH($B86,'Cattle TAM'!$A$3:$A$19,0),MATCH(AC$4,'Cattle TAM'!$A$3:$AL$3,0))</f>
        <v>122.531770492174</v>
      </c>
      <c r="AD86" s="150">
        <f>INDEX('Cattle TAM'!$A$3:$AL$19,MATCH($B86,'Cattle TAM'!$A$3:$A$19,0),MATCH(AD$4,'Cattle TAM'!$A$3:$AL$3,0))</f>
        <v>122.53177049200001</v>
      </c>
      <c r="AE86" s="150">
        <f>INDEX('Cattle TAM'!$A$3:$AL$19,MATCH($B86,'Cattle TAM'!$A$3:$A$19,0),MATCH(AE$4,'Cattle TAM'!$A$3:$AL$3,0))</f>
        <v>122.53177049200001</v>
      </c>
      <c r="AF86" s="150">
        <f>INDEX('Cattle TAM'!$A$3:$AL$19,MATCH($B86,'Cattle TAM'!$A$3:$A$19,0),MATCH(AF$4,'Cattle TAM'!$A$3:$AL$3,0))</f>
        <v>122.53177049200001</v>
      </c>
      <c r="AG86" s="150">
        <f>INDEX('Cattle TAM'!$A$3:$AL$19,MATCH($B86,'Cattle TAM'!$A$3:$A$19,0),MATCH(AG$4,'Cattle TAM'!$A$3:$AL$3,0))</f>
        <v>122.78</v>
      </c>
      <c r="AH86" s="150">
        <f>INDEX('Cattle TAM'!$A$3:$AL$19,MATCH($B86,'Cattle TAM'!$A$3:$A$19,0),MATCH(AH$4,'Cattle TAM'!$A$3:$AL$3,0))</f>
        <v>122.53893722531441</v>
      </c>
      <c r="AI86" s="150">
        <f>INDEX('Cattle TAM'!$A$3:$BF$19,MATCH($B86,'Cattle TAM'!$A$3:$A$19,0),MATCH(AI$4,'Cattle TAM'!$A$3:$BF$3,0))</f>
        <v>122.53893722531441</v>
      </c>
      <c r="AJ86" s="150">
        <f>INDEX('Cattle TAM'!$A$3:$BF$19,MATCH($B86,'Cattle TAM'!$A$3:$A$19,0),MATCH(AJ$4,'Cattle TAM'!$A$3:$BF$3,0))</f>
        <v>122.53893722531441</v>
      </c>
      <c r="AK86" s="150">
        <f>INDEX('Cattle TAM'!$A$3:$BF$19,MATCH($B86,'Cattle TAM'!$A$3:$A$19,0),MATCH(AK$4,'Cattle TAM'!$A$3:$BF$3,0))</f>
        <v>122.53893722531441</v>
      </c>
      <c r="AL86" s="150">
        <f>INDEX('Cattle TAM'!$A$3:$BF$19,MATCH($B86,'Cattle TAM'!$A$3:$A$19,0),MATCH(AL$4,'Cattle TAM'!$A$3:$BF$3,0))</f>
        <v>122.53893722531441</v>
      </c>
      <c r="AM86" s="82"/>
      <c r="AN86" s="261">
        <f>INDEX(Factors!$B$5:$AM$21,MATCH('Manure CH4'!$B86,Factors!$B$5:$B$21,0),MATCH('Manure CH4'!AN$4,Factors!$B$5:$AM$5,0))*days_year/1000</f>
        <v>2.3396500000000002</v>
      </c>
      <c r="AO86" s="261">
        <f>INDEX(Factors!$B$5:$AM$21,MATCH('Manure CH4'!$B86,Factors!$B$5:$B$21,0),MATCH('Manure CH4'!AO$4,Factors!$B$5:$AM$5,0))*days_year/1000</f>
        <v>2.6927875000000006</v>
      </c>
      <c r="AP86" s="261">
        <f>INDEX(Factors!$B$5:$AM$21,MATCH('Manure CH4'!$B86,Factors!$B$5:$B$21,0),MATCH('Manure CH4'!AP$4,Factors!$B$5:$AM$5,0))*days_year/1000</f>
        <v>2.7712625000000002</v>
      </c>
      <c r="AQ86" s="261">
        <f>INDEX(Factors!$B$5:$AM$21,MATCH('Manure CH4'!$B86,Factors!$B$5:$B$21,0),MATCH('Manure CH4'!AQ$4,Factors!$B$5:$AM$5,0))*days_year/1000</f>
        <v>2.8105000000000002</v>
      </c>
      <c r="AR86" s="261">
        <f>INDEX(Factors!$B$5:$AM$21,MATCH('Manure CH4'!$B86,Factors!$B$5:$B$21,0),MATCH('Manure CH4'!AR$4,Factors!$B$5:$AM$5,0))*days_year/1000</f>
        <v>2.8105000000000002</v>
      </c>
      <c r="AS86" s="261">
        <f>INDEX(Factors!$B$5:$AM$21,MATCH('Manure CH4'!$B86,Factors!$B$5:$B$21,0),MATCH('Manure CH4'!AS$4,Factors!$B$5:$AM$5,0))*days_year/1000</f>
        <v>2.8105000000000002</v>
      </c>
      <c r="AT86" s="261">
        <f>INDEX(Factors!$B$5:$AM$21,MATCH('Manure CH4'!$B86,Factors!$B$5:$B$21,0),MATCH('Manure CH4'!AT$4,Factors!$B$5:$AM$5,0))*days_year/1000</f>
        <v>2.8105000000000002</v>
      </c>
      <c r="AU86" s="261">
        <f>INDEX(Factors!$B$5:$AM$21,MATCH('Manure CH4'!$B86,Factors!$B$5:$B$21,0),MATCH('Manure CH4'!AU$4,Factors!$B$5:$AM$5,0))*days_year/1000</f>
        <v>2.8105000000000002</v>
      </c>
      <c r="AV86" s="261">
        <f>INDEX(Factors!$B$5:$AM$21,MATCH('Manure CH4'!$B86,Factors!$B$5:$B$21,0),MATCH('Manure CH4'!AV$4,Factors!$B$5:$AM$5,0))*days_year/1000</f>
        <v>2.8105000000000002</v>
      </c>
      <c r="AW86" s="261">
        <f>INDEX(Factors!$B$5:$AM$21,MATCH('Manure CH4'!$B86,Factors!$B$5:$B$21,0),MATCH('Manure CH4'!AW$4,Factors!$B$5:$AM$5,0))*days_year/1000</f>
        <v>2.8105000000000002</v>
      </c>
      <c r="AX86" s="261">
        <f>INDEX(Factors!$B$5:$AM$21,MATCH('Manure CH4'!$B86,Factors!$B$5:$B$21,0),MATCH('Manure CH4'!AX$4,Factors!$B$5:$AM$5,0))*days_year/1000</f>
        <v>2.8105000000000002</v>
      </c>
      <c r="AY86" s="261">
        <f>INDEX(Factors!$B$5:$AM$21,MATCH('Manure CH4'!$B86,Factors!$B$5:$B$21,0),MATCH('Manure CH4'!AY$4,Factors!$B$5:$AM$5,0))*days_year/1000</f>
        <v>2.8105000000000007</v>
      </c>
      <c r="AZ86" s="261">
        <f>INDEX(Factors!$B$5:$AM$21,MATCH('Manure CH4'!$B86,Factors!$B$5:$B$21,0),MATCH('Manure CH4'!AZ$4,Factors!$B$5:$AM$5,0))*days_year/1000</f>
        <v>2.8105000000000007</v>
      </c>
      <c r="BA86" s="261">
        <f>INDEX(Factors!$B$5:$BU$21,MATCH('Manure CH4'!$B86,Factors!$B$5:$B$21,0),MATCH('Manure CH4'!BA$4,Factors!$B$5:$BU$5,0))*days_year/1000</f>
        <v>2.8105000000000007</v>
      </c>
      <c r="BB86" s="261">
        <f>INDEX(Factors!$B$5:$BU$21,MATCH('Manure CH4'!$B86,Factors!$B$5:$B$21,0),MATCH('Manure CH4'!BB$4,Factors!$B$5:$BU$5,0))*days_year/1000</f>
        <v>2.8105000000000007</v>
      </c>
      <c r="BC86" s="261">
        <f>INDEX(Factors!$B$5:$BU$21,MATCH('Manure CH4'!$B86,Factors!$B$5:$B$21,0),MATCH('Manure CH4'!BC$4,Factors!$B$5:$BU$5,0))*days_year/1000</f>
        <v>2.8105000000000007</v>
      </c>
      <c r="BD86" s="261">
        <f>INDEX(Factors!$B$5:$BU$21,MATCH('Manure CH4'!$B86,Factors!$B$5:$B$21,0),MATCH('Manure CH4'!BD$4,Factors!$B$5:$BU$5,0))*days_year/1000</f>
        <v>2.8105000000000007</v>
      </c>
      <c r="BE86" s="80"/>
      <c r="BF86" s="261">
        <f>Factors!$F$61</f>
        <v>0.17</v>
      </c>
      <c r="BG86" s="80"/>
      <c r="BH86" s="262">
        <f>INDEX(Factors!$B$82:$AM$105,MATCH('Manure CH4'!$B86,Factors!$B$82:$B$105,0),MATCH('Manure CH4'!BH$4,Factors!$B$82:$AM$82,0))</f>
        <v>4.7000000000000002E-3</v>
      </c>
      <c r="BI86" s="262">
        <f>INDEX(Factors!$B$82:$AM$105,MATCH('Manure CH4'!$B86,Factors!$B$82:$B$105,0),MATCH('Manure CH4'!BI$4,Factors!$B$82:$AM$82,0))</f>
        <v>4.7000000000000002E-3</v>
      </c>
      <c r="BJ86" s="262">
        <f>INDEX(Factors!$B$82:$AM$105,MATCH('Manure CH4'!$B86,Factors!$B$82:$B$105,0),MATCH('Manure CH4'!BJ$4,Factors!$B$82:$AM$82,0))</f>
        <v>4.7000000000000002E-3</v>
      </c>
      <c r="BK86" s="262">
        <f>INDEX(Factors!$B$82:$AM$105,MATCH('Manure CH4'!$B86,Factors!$B$82:$B$105,0),MATCH('Manure CH4'!BK$4,Factors!$B$82:$AM$82,0))</f>
        <v>4.7000000000000002E-3</v>
      </c>
      <c r="BL86" s="262">
        <f>INDEX(Factors!$B$82:$AM$105,MATCH('Manure CH4'!$B86,Factors!$B$82:$B$105,0),MATCH('Manure CH4'!BL$4,Factors!$B$82:$AM$82,0))</f>
        <v>4.7000000000000002E-3</v>
      </c>
      <c r="BM86" s="262">
        <f>INDEX(Factors!$B$82:$AM$105,MATCH('Manure CH4'!$B86,Factors!$B$82:$B$105,0),MATCH('Manure CH4'!BM$4,Factors!$B$82:$AM$82,0))</f>
        <v>4.7000000000000002E-3</v>
      </c>
      <c r="BN86" s="262">
        <f>INDEX(Factors!$B$82:$AM$105,MATCH('Manure CH4'!$B86,Factors!$B$82:$B$105,0),MATCH('Manure CH4'!BN$4,Factors!$B$82:$AM$82,0))</f>
        <v>4.7000000000000002E-3</v>
      </c>
      <c r="BO86" s="262">
        <f>INDEX(Factors!$B$82:$AM$105,MATCH('Manure CH4'!$B86,Factors!$B$82:$B$105,0),MATCH('Manure CH4'!BO$4,Factors!$B$82:$AM$82,0))</f>
        <v>4.7000000000000002E-3</v>
      </c>
      <c r="BP86" s="262">
        <f>INDEX(Factors!$B$82:$AM$105,MATCH('Manure CH4'!$B86,Factors!$B$82:$B$105,0),MATCH('Manure CH4'!BP$4,Factors!$B$82:$AM$82,0))</f>
        <v>4.7000000000000002E-3</v>
      </c>
      <c r="BQ86" s="262">
        <f>INDEX(Factors!$B$82:$AM$105,MATCH('Manure CH4'!$B86,Factors!$B$82:$B$105,0),MATCH('Manure CH4'!BQ$4,Factors!$B$82:$AM$82,0))</f>
        <v>4.7000000000000002E-3</v>
      </c>
      <c r="BR86" s="262">
        <f>INDEX(Factors!$B$82:$AM$105,MATCH('Manure CH4'!$B86,Factors!$B$82:$B$105,0),MATCH('Manure CH4'!BR$4,Factors!$B$82:$AM$82,0))</f>
        <v>4.7000000000000011E-3</v>
      </c>
      <c r="BS86" s="262">
        <f>INDEX(Factors!$B$82:$AM$105,MATCH('Manure CH4'!$B86,Factors!$B$82:$B$105,0),MATCH('Manure CH4'!BS$4,Factors!$B$82:$AM$82,0))</f>
        <v>4.7000000000000011E-3</v>
      </c>
      <c r="BT86" s="262">
        <f>INDEX(Factors!$B$82:$AM$105,MATCH('Manure CH4'!$B86,Factors!$B$82:$B$105,0),MATCH('Manure CH4'!BT$4,Factors!$B$82:$AM$82,0))</f>
        <v>4.7000000000000011E-3</v>
      </c>
      <c r="BU86" s="262">
        <f>INDEX(Factors!$B$82:$BG$105,MATCH('Manure CH4'!$B86,Factors!$B$82:$B$105,0),MATCH('Manure CH4'!BU$4,Factors!$B$82:$BG$82,0))</f>
        <v>4.7000000000000011E-3</v>
      </c>
      <c r="BV86" s="262">
        <f>INDEX(Factors!$B$82:$BG$105,MATCH('Manure CH4'!$B86,Factors!$B$82:$B$105,0),MATCH('Manure CH4'!BV$4,Factors!$B$82:$BG$82,0))</f>
        <v>4.7000000000000011E-3</v>
      </c>
      <c r="BW86" s="262">
        <f>INDEX(Factors!$B$82:$BG$105,MATCH('Manure CH4'!$B86,Factors!$B$82:$B$105,0),MATCH('Manure CH4'!BW$4,Factors!$B$82:$BG$82,0))</f>
        <v>4.7000000000000011E-3</v>
      </c>
      <c r="BX86" s="262">
        <f>INDEX(Factors!$B$82:$BG$105,MATCH('Manure CH4'!$B86,Factors!$B$82:$B$105,0),MATCH('Manure CH4'!BX$4,Factors!$B$82:$BG$82,0))</f>
        <v>4.7000000000000011E-3</v>
      </c>
      <c r="BZ86" s="6">
        <f>SUM(BZ87:BZ88)</f>
        <v>0.40110139930876082</v>
      </c>
      <c r="CA86" s="6">
        <f>SUM(CA87:CA88)</f>
        <v>0.60843595157552732</v>
      </c>
      <c r="CB86" s="6">
        <f t="shared" ref="CB86:CL86" si="192">SUM(CB87:CB88)</f>
        <v>0.67210426257380707</v>
      </c>
      <c r="CC86" s="6">
        <f t="shared" si="192"/>
        <v>0.63908250074281159</v>
      </c>
      <c r="CD86" s="6">
        <f t="shared" si="192"/>
        <v>0.72349274939494523</v>
      </c>
      <c r="CE86" s="6">
        <f t="shared" si="192"/>
        <v>0.76770714791946959</v>
      </c>
      <c r="CF86" s="6">
        <f t="shared" si="192"/>
        <v>2.4351434615269223E-2</v>
      </c>
      <c r="CG86" s="6">
        <f t="shared" ref="CG86:CH86" si="193">SUM(CG87:CG88)</f>
        <v>0.78637722779237451</v>
      </c>
      <c r="CH86" s="6">
        <f t="shared" si="193"/>
        <v>0.77748615160172641</v>
      </c>
      <c r="CI86" s="6">
        <f t="shared" si="192"/>
        <v>0.75152828177092035</v>
      </c>
      <c r="CJ86" s="6">
        <f t="shared" ref="CJ86:CK86" si="194">SUM(CJ87:CJ88)</f>
        <v>0.66144465512682382</v>
      </c>
      <c r="CK86" s="6">
        <f t="shared" si="194"/>
        <v>0.72776176796738479</v>
      </c>
      <c r="CL86" s="422">
        <f t="shared" si="192"/>
        <v>0.66328677635219757</v>
      </c>
      <c r="CM86" s="422">
        <f t="shared" ref="CM86:CP86" si="195">SUM(CM87:CM88)</f>
        <v>0.65396290102180066</v>
      </c>
      <c r="CN86" s="422">
        <f t="shared" si="195"/>
        <v>0.6446390256914043</v>
      </c>
      <c r="CO86" s="422">
        <f t="shared" si="195"/>
        <v>0.63531515036100739</v>
      </c>
      <c r="CP86" s="422">
        <f t="shared" si="195"/>
        <v>0.62599127503061103</v>
      </c>
    </row>
    <row r="87" spans="1:94" x14ac:dyDescent="0.25">
      <c r="A87" s="1"/>
      <c r="B87" s="7" t="s">
        <v>179</v>
      </c>
      <c r="C87" s="1"/>
      <c r="D87" s="148">
        <f>INDEX('Animal Populations'!$B$73:$AL$101,MATCH('Manure CH4'!$B87,'Animal Populations'!$B$73:$B$101,0),MATCH('Manure CH4'!D$73,'Animal Populations'!$B$41:$AL$41,0))</f>
        <v>2306.4480475146729</v>
      </c>
      <c r="E87" s="148">
        <f>INDEX('Animal Populations'!$B$73:$AL$101,MATCH('Manure CH4'!$B87,'Animal Populations'!$B$73:$B$101,0),MATCH('Manure CH4'!E$73,'Animal Populations'!$B$41:$AL$41,0))</f>
        <v>3258.8831119244901</v>
      </c>
      <c r="F87" s="148">
        <f>INDEX('Animal Populations'!$B$73:$AL$101,MATCH('Manure CH4'!$B87,'Animal Populations'!$B$73:$B$101,0),MATCH('Manure CH4'!F$73,'Animal Populations'!$B$41:$AL$41,0))</f>
        <v>3580.6868435374417</v>
      </c>
      <c r="G87" s="148">
        <f>INDEX('Animal Populations'!$B$73:$AL$101,MATCH('Manure CH4'!$B87,'Animal Populations'!$B$73:$B$101,0),MATCH('Manure CH4'!G$73,'Animal Populations'!$B$41:$AL$41,0))</f>
        <v>3433.4952282973045</v>
      </c>
      <c r="H87" s="148">
        <f>INDEX('Animal Populations'!$B$73:$AL$101,MATCH('Manure CH4'!$B87,'Animal Populations'!$B$73:$B$101,0),MATCH('Manure CH4'!H$73,'Animal Populations'!$B$41:$AL$41,0))</f>
        <v>3848.2486588169822</v>
      </c>
      <c r="I87" s="148">
        <f>INDEX('Animal Populations'!$B$73:$AL$101,MATCH('Manure CH4'!$B87,'Animal Populations'!$B$73:$B$101,0),MATCH('Manure CH4'!I$73,'Animal Populations'!$B$41:$AL$41,0))</f>
        <v>4092.9748484527372</v>
      </c>
      <c r="J87" s="148">
        <f>INDEX('Animal Populations'!$B$73:$AL$101,MATCH('Manure CH4'!$B87,'Animal Populations'!$B$73:$B$101,0),MATCH('Manure CH4'!J$73,'Animal Populations'!$B$41:$AL$41,0))</f>
        <v>4091.8333512268518</v>
      </c>
      <c r="K87" s="148">
        <f>INDEX('Animal Populations'!$B$73:$AL$101,MATCH('Manure CH4'!$B87,'Animal Populations'!$B$73:$B$101,0),MATCH('Manure CH4'!K$73,'Animal Populations'!$B$41:$AL$41,0))</f>
        <v>4205.6493065600171</v>
      </c>
      <c r="L87" s="148">
        <f>INDEX('Animal Populations'!$B$73:$AL$101,MATCH('Manure CH4'!$B87,'Animal Populations'!$B$73:$B$101,0),MATCH('Manure CH4'!L$73,'Animal Populations'!$B$41:$AL$41,0))</f>
        <v>4184.2567275968577</v>
      </c>
      <c r="M87" s="148">
        <f>INDEX('Animal Populations'!$B$73:$AL$101,MATCH('Manure CH4'!$B87,'Animal Populations'!$B$73:$B$101,0),MATCH('Manure CH4'!M$73,'Animal Populations'!$B$41:$AL$41,0))</f>
        <v>4086.531341985065</v>
      </c>
      <c r="N87" s="148">
        <f>INDEX('Animal Populations'!$B$73:$AL$101,MATCH('Manure CH4'!$B87,'Animal Populations'!$B$73:$B$101,0),MATCH('Manure CH4'!N$73,'Animal Populations'!$B$41:$AL$41,0))</f>
        <v>3991.0921657881217</v>
      </c>
      <c r="O87" s="148">
        <f>INDEX('Animal Populations'!$B$73:$AL$101,MATCH('Manure CH4'!$B87,'Animal Populations'!$B$73:$B$101,0),MATCH('Manure CH4'!O$73,'Animal Populations'!$B$41:$AL$41,0))</f>
        <v>4380.2368447763365</v>
      </c>
      <c r="P87" s="148">
        <f>INDEX('Animal Populations'!$B$73:$AL$101,MATCH('Manure CH4'!$B87,'Animal Populations'!$B$73:$B$101,0),MATCH('Manure CH4'!P$73,'Animal Populations'!$B$41:$AL$41,0))</f>
        <v>4045.7250250447591</v>
      </c>
      <c r="Q87" s="148">
        <f>INDEX('Animal Populations'!$B$73:$BF$101,MATCH('Manure CH4'!$B87,'Animal Populations'!$B$73:$B$101,0),MATCH('Manure CH4'!Q$73,'Animal Populations'!$B$41:$BF$41,0))</f>
        <v>3988.8539443908699</v>
      </c>
      <c r="R87" s="148">
        <f>INDEX('Animal Populations'!$B$73:$BF$101,MATCH('Manure CH4'!$B87,'Animal Populations'!$B$73:$B$101,0),MATCH('Manure CH4'!R$73,'Animal Populations'!$B$41:$BF$41,0))</f>
        <v>3931.9828637369833</v>
      </c>
      <c r="S87" s="148">
        <f>INDEX('Animal Populations'!$B$73:$BF$101,MATCH('Manure CH4'!$B87,'Animal Populations'!$B$73:$B$101,0),MATCH('Manure CH4'!S$73,'Animal Populations'!$B$41:$BF$41,0))</f>
        <v>3875.111783083094</v>
      </c>
      <c r="T87" s="148">
        <f>INDEX('Animal Populations'!$B$73:$BF$101,MATCH('Manure CH4'!$B87,'Animal Populations'!$B$73:$B$101,0),MATCH('Manure CH4'!T$73,'Animal Populations'!$B$41:$BF$41,0))</f>
        <v>3818.2407024292074</v>
      </c>
      <c r="U87" s="734"/>
      <c r="V87" s="150">
        <f>INDEX('Cattle TAM'!$A$3:$AL$19,MATCH($B87,'Cattle TAM'!$A$3:$A$19,0),MATCH(V$4,'Cattle TAM'!$A$3:$AL$3,0))</f>
        <v>122.1</v>
      </c>
      <c r="W87" s="150">
        <f>INDEX('Cattle TAM'!$A$3:$AL$19,MATCH($B87,'Cattle TAM'!$A$3:$A$19,0),MATCH(W$4,'Cattle TAM'!$A$3:$AL$3,0))</f>
        <v>122.55</v>
      </c>
      <c r="X87" s="150">
        <f>INDEX('Cattle TAM'!$A$3:$AL$19,MATCH($B87,'Cattle TAM'!$A$3:$A$19,0),MATCH(X$4,'Cattle TAM'!$A$3:$AL$3,0))</f>
        <v>122.54</v>
      </c>
      <c r="Y87" s="150">
        <f>INDEX('Cattle TAM'!$A$3:$AL$19,MATCH($B87,'Cattle TAM'!$A$3:$A$19,0),MATCH(Y$4,'Cattle TAM'!$A$3:$AL$3,0))</f>
        <v>122.48</v>
      </c>
      <c r="Z87" s="150">
        <f>INDEX('Cattle TAM'!$A$3:$AL$19,MATCH($B87,'Cattle TAM'!$A$3:$A$19,0),MATCH(Z$4,'Cattle TAM'!$A$3:$AL$3,0))</f>
        <v>122.54</v>
      </c>
      <c r="AA87" s="150">
        <f>INDEX('Cattle TAM'!$A$3:$AL$19,MATCH($B87,'Cattle TAM'!$A$3:$A$19,0),MATCH(AA$4,'Cattle TAM'!$A$3:$AL$3,0))</f>
        <v>122.502290284796</v>
      </c>
      <c r="AB87" s="150">
        <f>INDEX('Cattle TAM'!$A$3:$AL$19,MATCH($B87,'Cattle TAM'!$A$3:$A$19,0),MATCH(AB$4,'Cattle TAM'!$A$3:$AL$3,0))</f>
        <v>122.531770492174</v>
      </c>
      <c r="AC87" s="150">
        <f>INDEX('Cattle TAM'!$A$3:$AL$19,MATCH($B87,'Cattle TAM'!$A$3:$A$19,0),MATCH(AC$4,'Cattle TAM'!$A$3:$AL$3,0))</f>
        <v>122.531770492174</v>
      </c>
      <c r="AD87" s="150">
        <f>INDEX('Cattle TAM'!$A$3:$AL$19,MATCH($B87,'Cattle TAM'!$A$3:$A$19,0),MATCH(AD$4,'Cattle TAM'!$A$3:$AL$3,0))</f>
        <v>122.53177049200001</v>
      </c>
      <c r="AE87" s="150">
        <f>INDEX('Cattle TAM'!$A$3:$AL$19,MATCH($B87,'Cattle TAM'!$A$3:$A$19,0),MATCH(AE$4,'Cattle TAM'!$A$3:$AL$3,0))</f>
        <v>122.53177049200001</v>
      </c>
      <c r="AF87" s="150">
        <f>INDEX('Cattle TAM'!$A$3:$AL$19,MATCH($B87,'Cattle TAM'!$A$3:$A$19,0),MATCH(AF$4,'Cattle TAM'!$A$3:$AL$3,0))</f>
        <v>122.53177049200001</v>
      </c>
      <c r="AG87" s="150">
        <f>INDEX('Cattle TAM'!$A$3:$AL$19,MATCH($B87,'Cattle TAM'!$A$3:$A$19,0),MATCH(AG$4,'Cattle TAM'!$A$3:$AL$3,0))</f>
        <v>122.78</v>
      </c>
      <c r="AH87" s="150">
        <f>INDEX('Cattle TAM'!$A$3:$AL$19,MATCH($B87,'Cattle TAM'!$A$3:$A$19,0),MATCH(AH$4,'Cattle TAM'!$A$3:$AL$3,0))</f>
        <v>122.53893722531441</v>
      </c>
      <c r="AI87" s="150">
        <f>INDEX('Cattle TAM'!$A$3:$BF$19,MATCH($B87,'Cattle TAM'!$A$3:$A$19,0),MATCH(AI$4,'Cattle TAM'!$A$3:$BF$3,0))</f>
        <v>122.53893722531441</v>
      </c>
      <c r="AJ87" s="150">
        <f>INDEX('Cattle TAM'!$A$3:$BF$19,MATCH($B87,'Cattle TAM'!$A$3:$A$19,0),MATCH(AJ$4,'Cattle TAM'!$A$3:$BF$3,0))</f>
        <v>122.53893722531441</v>
      </c>
      <c r="AK87" s="150">
        <f>INDEX('Cattle TAM'!$A$3:$BF$19,MATCH($B87,'Cattle TAM'!$A$3:$A$19,0),MATCH(AK$4,'Cattle TAM'!$A$3:$BF$3,0))</f>
        <v>122.53893722531441</v>
      </c>
      <c r="AL87" s="150">
        <f>INDEX('Cattle TAM'!$A$3:$BF$19,MATCH($B87,'Cattle TAM'!$A$3:$A$19,0),MATCH(AL$4,'Cattle TAM'!$A$3:$BF$3,0))</f>
        <v>122.53893722531441</v>
      </c>
      <c r="AM87" s="82"/>
      <c r="AN87" s="261">
        <f>INDEX(Factors!$B$5:$AM$21,MATCH('Manure CH4'!$B87,Factors!$B$5:$B$21,0),MATCH('Manure CH4'!AN$4,Factors!$B$5:$AM$5,0))*days_year/1000</f>
        <v>2.3396500000000002</v>
      </c>
      <c r="AO87" s="261">
        <f>INDEX(Factors!$B$5:$AM$21,MATCH('Manure CH4'!$B87,Factors!$B$5:$B$21,0),MATCH('Manure CH4'!AO$4,Factors!$B$5:$AM$5,0))*days_year/1000</f>
        <v>2.6927875000000006</v>
      </c>
      <c r="AP87" s="261">
        <f>INDEX(Factors!$B$5:$AM$21,MATCH('Manure CH4'!$B87,Factors!$B$5:$B$21,0),MATCH('Manure CH4'!AP$4,Factors!$B$5:$AM$5,0))*days_year/1000</f>
        <v>2.7712625000000002</v>
      </c>
      <c r="AQ87" s="261">
        <f>INDEX(Factors!$B$5:$AM$21,MATCH('Manure CH4'!$B87,Factors!$B$5:$B$21,0),MATCH('Manure CH4'!AQ$4,Factors!$B$5:$AM$5,0))*days_year/1000</f>
        <v>2.8105000000000002</v>
      </c>
      <c r="AR87" s="261">
        <f>INDEX(Factors!$B$5:$AM$21,MATCH('Manure CH4'!$B87,Factors!$B$5:$B$21,0),MATCH('Manure CH4'!AR$4,Factors!$B$5:$AM$5,0))*days_year/1000</f>
        <v>2.8105000000000002</v>
      </c>
      <c r="AS87" s="261">
        <f>INDEX(Factors!$B$5:$AM$21,MATCH('Manure CH4'!$B87,Factors!$B$5:$B$21,0),MATCH('Manure CH4'!AS$4,Factors!$B$5:$AM$5,0))*days_year/1000</f>
        <v>2.8105000000000002</v>
      </c>
      <c r="AT87" s="261">
        <f>INDEX(Factors!$B$5:$AM$21,MATCH('Manure CH4'!$B87,Factors!$B$5:$B$21,0),MATCH('Manure CH4'!AT$4,Factors!$B$5:$AM$5,0))*days_year/1000</f>
        <v>2.8105000000000002</v>
      </c>
      <c r="AU87" s="261">
        <f>INDEX(Factors!$B$5:$AM$21,MATCH('Manure CH4'!$B87,Factors!$B$5:$B$21,0),MATCH('Manure CH4'!AU$4,Factors!$B$5:$AM$5,0))*days_year/1000</f>
        <v>2.8105000000000002</v>
      </c>
      <c r="AV87" s="261">
        <f>INDEX(Factors!$B$5:$AM$21,MATCH('Manure CH4'!$B87,Factors!$B$5:$B$21,0),MATCH('Manure CH4'!AV$4,Factors!$B$5:$AM$5,0))*days_year/1000</f>
        <v>2.8105000000000002</v>
      </c>
      <c r="AW87" s="261">
        <f>INDEX(Factors!$B$5:$AM$21,MATCH('Manure CH4'!$B87,Factors!$B$5:$B$21,0),MATCH('Manure CH4'!AW$4,Factors!$B$5:$AM$5,0))*days_year/1000</f>
        <v>2.8105000000000002</v>
      </c>
      <c r="AX87" s="261">
        <f>INDEX(Factors!$B$5:$AM$21,MATCH('Manure CH4'!$B87,Factors!$B$5:$B$21,0),MATCH('Manure CH4'!AX$4,Factors!$B$5:$AM$5,0))*days_year/1000</f>
        <v>2.8105000000000002</v>
      </c>
      <c r="AY87" s="261">
        <f>INDEX(Factors!$B$5:$AM$21,MATCH('Manure CH4'!$B87,Factors!$B$5:$B$21,0),MATCH('Manure CH4'!AY$4,Factors!$B$5:$AM$5,0))*days_year/1000</f>
        <v>2.8105000000000002</v>
      </c>
      <c r="AZ87" s="261">
        <f>INDEX(Factors!$B$5:$AM$21,MATCH('Manure CH4'!$B87,Factors!$B$5:$B$21,0),MATCH('Manure CH4'!AZ$4,Factors!$B$5:$AM$5,0))*days_year/1000</f>
        <v>2.8105000000000007</v>
      </c>
      <c r="BA87" s="261">
        <f>INDEX(Factors!$B$5:$BU$21,MATCH('Manure CH4'!$B87,Factors!$B$5:$B$21,0),MATCH('Manure CH4'!BA$4,Factors!$B$5:$BU$5,0))*days_year/1000</f>
        <v>2.8105000000000007</v>
      </c>
      <c r="BB87" s="261">
        <f>INDEX(Factors!$B$5:$BU$21,MATCH('Manure CH4'!$B87,Factors!$B$5:$B$21,0),MATCH('Manure CH4'!BB$4,Factors!$B$5:$BU$5,0))*days_year/1000</f>
        <v>2.8105000000000007</v>
      </c>
      <c r="BC87" s="261">
        <f>INDEX(Factors!$B$5:$BU$21,MATCH('Manure CH4'!$B87,Factors!$B$5:$B$21,0),MATCH('Manure CH4'!BC$4,Factors!$B$5:$BU$5,0))*days_year/1000</f>
        <v>2.8105000000000007</v>
      </c>
      <c r="BD87" s="261">
        <f>INDEX(Factors!$B$5:$BU$21,MATCH('Manure CH4'!$B87,Factors!$B$5:$B$21,0),MATCH('Manure CH4'!BD$4,Factors!$B$5:$BU$5,0))*days_year/1000</f>
        <v>2.8105000000000007</v>
      </c>
      <c r="BE87" s="80"/>
      <c r="BF87" s="261">
        <f>Factors!$F$62</f>
        <v>0.17</v>
      </c>
      <c r="BG87" s="80"/>
      <c r="BH87" s="262">
        <f>INDEX(Factors!$B$82:$AM$105,MATCH('Manure CH4'!$B87,Factors!$B$82:$B$105,0),MATCH('Manure CH4'!BH$4,Factors!$B$82:$AM$82,0))</f>
        <v>4.7000000000000002E-3</v>
      </c>
      <c r="BI87" s="262">
        <f>INDEX(Factors!$B$82:$AM$105,MATCH('Manure CH4'!$B87,Factors!$B$82:$B$105,0),MATCH('Manure CH4'!BI$4,Factors!$B$82:$AM$82,0))</f>
        <v>4.7000000000000002E-3</v>
      </c>
      <c r="BJ87" s="262">
        <f>INDEX(Factors!$B$82:$AM$105,MATCH('Manure CH4'!$B87,Factors!$B$82:$B$105,0),MATCH('Manure CH4'!BJ$4,Factors!$B$82:$AM$82,0))</f>
        <v>4.7000000000000002E-3</v>
      </c>
      <c r="BK87" s="262">
        <f>INDEX(Factors!$B$82:$AM$105,MATCH('Manure CH4'!$B87,Factors!$B$82:$B$105,0),MATCH('Manure CH4'!BK$4,Factors!$B$82:$AM$82,0))</f>
        <v>4.7000000000000002E-3</v>
      </c>
      <c r="BL87" s="262">
        <f>INDEX(Factors!$B$82:$AM$105,MATCH('Manure CH4'!$B87,Factors!$B$82:$B$105,0),MATCH('Manure CH4'!BL$4,Factors!$B$82:$AM$82,0))</f>
        <v>4.7000000000000002E-3</v>
      </c>
      <c r="BM87" s="262">
        <f>INDEX(Factors!$B$82:$AM$105,MATCH('Manure CH4'!$B87,Factors!$B$82:$B$105,0),MATCH('Manure CH4'!BM$4,Factors!$B$82:$AM$82,0))</f>
        <v>4.7000000000000002E-3</v>
      </c>
      <c r="BN87" s="262">
        <f>INDEX(Factors!$B$82:$AM$105,MATCH('Manure CH4'!$B87,Factors!$B$82:$B$105,0),MATCH('Manure CH4'!BN$4,Factors!$B$82:$AM$82,0))</f>
        <v>0</v>
      </c>
      <c r="BO87" s="262">
        <f>INDEX(Factors!$B$82:$AM$105,MATCH('Manure CH4'!$B87,Factors!$B$82:$B$105,0),MATCH('Manure CH4'!BO$4,Factors!$B$82:$AM$82,0))</f>
        <v>4.7000000000000002E-3</v>
      </c>
      <c r="BP87" s="262">
        <f>INDEX(Factors!$B$82:$AM$105,MATCH('Manure CH4'!$B87,Factors!$B$82:$B$105,0),MATCH('Manure CH4'!BP$4,Factors!$B$82:$AM$82,0))</f>
        <v>4.7000000000000002E-3</v>
      </c>
      <c r="BQ87" s="262">
        <f>INDEX(Factors!$B$82:$AM$105,MATCH('Manure CH4'!$B87,Factors!$B$82:$B$105,0),MATCH('Manure CH4'!BQ$4,Factors!$B$82:$AM$82,0))</f>
        <v>4.7000000000000002E-3</v>
      </c>
      <c r="BR87" s="262">
        <f>INDEX(Factors!$B$82:$AM$105,MATCH('Manure CH4'!$B87,Factors!$B$82:$B$105,0),MATCH('Manure CH4'!BR$4,Factors!$B$82:$AM$82,0))</f>
        <v>4.2300000000000003E-3</v>
      </c>
      <c r="BS87" s="262">
        <f>INDEX(Factors!$B$82:$AM$105,MATCH('Manure CH4'!$B87,Factors!$B$82:$B$105,0),MATCH('Manure CH4'!BS$4,Factors!$B$82:$AM$82,0))</f>
        <v>4.2300000000000003E-3</v>
      </c>
      <c r="BT87" s="262">
        <f>INDEX(Factors!$B$82:$AM$105,MATCH('Manure CH4'!$B87,Factors!$B$82:$B$105,0),MATCH('Manure CH4'!BT$4,Factors!$B$82:$AM$82,0))</f>
        <v>4.2300000000000003E-3</v>
      </c>
      <c r="BU87" s="262">
        <f>INDEX(Factors!$B$82:$BG$105,MATCH('Manure CH4'!$B87,Factors!$B$82:$B$105,0),MATCH('Manure CH4'!BU$4,Factors!$B$82:$BG$82,0))</f>
        <v>4.2300000000000003E-3</v>
      </c>
      <c r="BV87" s="262">
        <f>INDEX(Factors!$B$82:$BG$105,MATCH('Manure CH4'!$B87,Factors!$B$82:$B$105,0),MATCH('Manure CH4'!BV$4,Factors!$B$82:$BG$82,0))</f>
        <v>4.2300000000000003E-3</v>
      </c>
      <c r="BW87" s="262">
        <f>INDEX(Factors!$B$82:$BG$105,MATCH('Manure CH4'!$B87,Factors!$B$82:$B$105,0),MATCH('Manure CH4'!BW$4,Factors!$B$82:$BG$82,0))</f>
        <v>4.2300000000000003E-3</v>
      </c>
      <c r="BX87" s="262">
        <f>INDEX(Factors!$B$82:$BG$105,MATCH('Manure CH4'!$B87,Factors!$B$82:$B$105,0),MATCH('Manure CH4'!BX$4,Factors!$B$82:$BG$82,0))</f>
        <v>4.2300000000000003E-3</v>
      </c>
      <c r="BZ87" s="529">
        <f t="shared" ref="BZ87:CF89" si="196">D87*V87*AN87*$BF87*BH87*kg_m3/kg.MT</f>
        <v>0.34850980677772075</v>
      </c>
      <c r="CA87" s="529">
        <f t="shared" si="196"/>
        <v>0.56883845822746071</v>
      </c>
      <c r="CB87" s="529">
        <f t="shared" si="196"/>
        <v>0.64317129041645527</v>
      </c>
      <c r="CC87" s="529">
        <f t="shared" si="196"/>
        <v>0.62515827512543021</v>
      </c>
      <c r="CD87" s="529">
        <f t="shared" si="196"/>
        <v>0.70101830927414077</v>
      </c>
      <c r="CE87" s="529">
        <f t="shared" si="196"/>
        <v>0.74536954256634735</v>
      </c>
      <c r="CF87" s="529">
        <f t="shared" si="196"/>
        <v>0</v>
      </c>
      <c r="CG87" s="529">
        <f t="shared" ref="CG87:CG89" si="197">K87*AC87*AU87*$BF87*BO87*kg_m3/kg.MT</f>
        <v>0.76607294142088389</v>
      </c>
      <c r="CH87" s="529">
        <f t="shared" ref="CH87:CH89" si="198">L87*AD87*AV87*$BF87*BP87*kg_m3/kg.MT</f>
        <v>0.76217621235460753</v>
      </c>
      <c r="CI87" s="529">
        <f t="shared" ref="CI87:CP89" si="199">M87*AE87*AW87*$BF87*BQ87*kg_m3/kg.MT</f>
        <v>0.7443752099052986</v>
      </c>
      <c r="CJ87" s="529">
        <f t="shared" si="199"/>
        <v>0.65429158326120207</v>
      </c>
      <c r="CK87" s="529">
        <f t="shared" si="199"/>
        <v>0.7195419036693762</v>
      </c>
      <c r="CL87" s="529">
        <f t="shared" si="199"/>
        <v>0.66328677635219757</v>
      </c>
      <c r="CM87" s="529">
        <f t="shared" si="199"/>
        <v>0.65396290102180066</v>
      </c>
      <c r="CN87" s="529">
        <f t="shared" si="199"/>
        <v>0.6446390256914043</v>
      </c>
      <c r="CO87" s="529">
        <f t="shared" si="199"/>
        <v>0.63531515036100739</v>
      </c>
      <c r="CP87" s="529">
        <f t="shared" si="199"/>
        <v>0.62599127503061103</v>
      </c>
    </row>
    <row r="88" spans="1:94" x14ac:dyDescent="0.25">
      <c r="A88" s="1"/>
      <c r="B88" s="7" t="s">
        <v>167</v>
      </c>
      <c r="C88" s="1"/>
      <c r="D88" s="148">
        <f>INDEX('Animal Populations'!$B$73:$AL$101,MATCH('Manure CH4'!$B88,'Animal Populations'!$B$73:$B$101,0),MATCH('Manure CH4'!D$73,'Animal Populations'!$B$41:$AL$41,0))</f>
        <v>348.05269048359781</v>
      </c>
      <c r="E88" s="148">
        <f>INDEX('Animal Populations'!$B$73:$AL$101,MATCH('Manure CH4'!$B88,'Animal Populations'!$B$73:$B$101,0),MATCH('Manure CH4'!E$73,'Animal Populations'!$B$41:$AL$41,0))</f>
        <v>226.85456737342452</v>
      </c>
      <c r="F88" s="148">
        <f>INDEX('Animal Populations'!$B$73:$AL$101,MATCH('Manure CH4'!$B88,'Animal Populations'!$B$73:$B$101,0),MATCH('Manure CH4'!F$73,'Animal Populations'!$B$41:$AL$41,0))</f>
        <v>161.07670583552266</v>
      </c>
      <c r="G88" s="148">
        <f>INDEX('Animal Populations'!$B$73:$AL$101,MATCH('Manure CH4'!$B88,'Animal Populations'!$B$73:$B$101,0),MATCH('Manure CH4'!G$73,'Animal Populations'!$B$41:$AL$41,0))</f>
        <v>76.474653087526761</v>
      </c>
      <c r="H88" s="148">
        <f>INDEX('Animal Populations'!$B$73:$AL$101,MATCH('Manure CH4'!$B88,'Animal Populations'!$B$73:$B$101,0),MATCH('Manure CH4'!H$73,'Animal Populations'!$B$41:$AL$41,0))</f>
        <v>123.37371636141778</v>
      </c>
      <c r="I88" s="148">
        <f>INDEX('Animal Populations'!$B$73:$AL$101,MATCH('Manure CH4'!$B88,'Animal Populations'!$B$73:$B$101,0),MATCH('Manure CH4'!I$73,'Animal Populations'!$B$41:$AL$41,0))</f>
        <v>122.66030695351917</v>
      </c>
      <c r="J88" s="148">
        <f>INDEX('Animal Populations'!$B$73:$AL$101,MATCH('Manure CH4'!$B88,'Animal Populations'!$B$73:$B$101,0),MATCH('Manure CH4'!J$73,'Animal Populations'!$B$41:$AL$41,0))</f>
        <v>133.68647887953807</v>
      </c>
      <c r="K88" s="148">
        <f>INDEX('Animal Populations'!$B$73:$AL$101,MATCH('Manure CH4'!$B88,'Animal Populations'!$B$73:$B$101,0),MATCH('Manure CH4'!K$73,'Animal Populations'!$B$41:$AL$41,0))</f>
        <v>111.46811652174023</v>
      </c>
      <c r="L88" s="148">
        <f>INDEX('Animal Populations'!$B$73:$AL$101,MATCH('Manure CH4'!$B88,'Animal Populations'!$B$73:$B$101,0),MATCH('Manure CH4'!L$73,'Animal Populations'!$B$41:$AL$41,0))</f>
        <v>84.049745000505922</v>
      </c>
      <c r="M88" s="148">
        <f>INDEX('Animal Populations'!$B$73:$AL$101,MATCH('Manure CH4'!$B88,'Animal Populations'!$B$73:$B$101,0),MATCH('Manure CH4'!M$73,'Animal Populations'!$B$41:$AL$41,0))</f>
        <v>39.269513521351413</v>
      </c>
      <c r="N88" s="148">
        <f>INDEX('Animal Populations'!$B$73:$AL$101,MATCH('Manure CH4'!$B88,'Animal Populations'!$B$73:$B$101,0),MATCH('Manure CH4'!N$73,'Animal Populations'!$B$41:$AL$41,0))</f>
        <v>39.269513521351413</v>
      </c>
      <c r="O88" s="148">
        <f>INDEX('Animal Populations'!$B$73:$AL$101,MATCH('Manure CH4'!$B88,'Animal Populations'!$B$73:$B$101,0),MATCH('Manure CH4'!O$73,'Animal Populations'!$B$41:$AL$41,0))</f>
        <v>45.034843761328212</v>
      </c>
      <c r="P88" s="148">
        <f>INDEX('Animal Populations'!$B$73:$AL$101,MATCH('Manure CH4'!$B88,'Animal Populations'!$B$73:$B$101,0),MATCH('Manure CH4'!P$73,'Animal Populations'!$B$41:$AL$41,0))</f>
        <v>0</v>
      </c>
      <c r="Q88" s="148">
        <f>INDEX('Animal Populations'!$B$73:$BF$101,MATCH('Manure CH4'!$B88,'Animal Populations'!$B$73:$B$101,0),MATCH('Manure CH4'!Q$73,'Animal Populations'!$B$41:$BF$41,0))</f>
        <v>0</v>
      </c>
      <c r="R88" s="148">
        <f>INDEX('Animal Populations'!$B$73:$BF$101,MATCH('Manure CH4'!$B88,'Animal Populations'!$B$73:$B$101,0),MATCH('Manure CH4'!R$73,'Animal Populations'!$B$41:$BF$41,0))</f>
        <v>0</v>
      </c>
      <c r="S88" s="148">
        <f>INDEX('Animal Populations'!$B$73:$BF$101,MATCH('Manure CH4'!$B88,'Animal Populations'!$B$73:$B$101,0),MATCH('Manure CH4'!S$73,'Animal Populations'!$B$41:$BF$41,0))</f>
        <v>0</v>
      </c>
      <c r="T88" s="148">
        <f>INDEX('Animal Populations'!$B$73:$BF$101,MATCH('Manure CH4'!$B88,'Animal Populations'!$B$73:$B$101,0),MATCH('Manure CH4'!T$73,'Animal Populations'!$B$41:$BF$41,0))</f>
        <v>0</v>
      </c>
      <c r="U88" s="734"/>
      <c r="V88" s="150">
        <f>INDEX('Cattle TAM'!$A$3:$AL$19,MATCH($B88,'Cattle TAM'!$A$3:$A$19,0),MATCH(V$4,'Cattle TAM'!$A$3:$AL$3,0))</f>
        <v>122.1</v>
      </c>
      <c r="W88" s="150">
        <f>INDEX('Cattle TAM'!$A$3:$AL$19,MATCH($B88,'Cattle TAM'!$A$3:$A$19,0),MATCH(W$4,'Cattle TAM'!$A$3:$AL$3,0))</f>
        <v>122.55</v>
      </c>
      <c r="X88" s="150">
        <f>INDEX('Cattle TAM'!$A$3:$AL$19,MATCH($B88,'Cattle TAM'!$A$3:$A$19,0),MATCH(X$4,'Cattle TAM'!$A$3:$AL$3,0))</f>
        <v>122.54</v>
      </c>
      <c r="Y88" s="150">
        <f>INDEX('Cattle TAM'!$A$3:$AL$19,MATCH($B88,'Cattle TAM'!$A$3:$A$19,0),MATCH(Y$4,'Cattle TAM'!$A$3:$AL$3,0))</f>
        <v>122.48</v>
      </c>
      <c r="Z88" s="150">
        <f>INDEX('Cattle TAM'!$A$3:$AL$19,MATCH($B88,'Cattle TAM'!$A$3:$A$19,0),MATCH(Z$4,'Cattle TAM'!$A$3:$AL$3,0))</f>
        <v>122.54</v>
      </c>
      <c r="AA88" s="150">
        <f>INDEX('Cattle TAM'!$A$3:$AL$19,MATCH($B88,'Cattle TAM'!$A$3:$A$19,0),MATCH(AA$4,'Cattle TAM'!$A$3:$AL$3,0))</f>
        <v>122.502290284796</v>
      </c>
      <c r="AB88" s="150">
        <f>INDEX('Cattle TAM'!$A$3:$AL$19,MATCH($B88,'Cattle TAM'!$A$3:$A$19,0),MATCH(AB$4,'Cattle TAM'!$A$3:$AL$3,0))</f>
        <v>122.531770492174</v>
      </c>
      <c r="AC88" s="150">
        <f>INDEX('Cattle TAM'!$A$3:$AL$19,MATCH($B88,'Cattle TAM'!$A$3:$A$19,0),MATCH(AC$4,'Cattle TAM'!$A$3:$AL$3,0))</f>
        <v>122.531770492174</v>
      </c>
      <c r="AD88" s="150">
        <f>INDEX('Cattle TAM'!$A$3:$AL$19,MATCH($B88,'Cattle TAM'!$A$3:$A$19,0),MATCH(AD$4,'Cattle TAM'!$A$3:$AL$3,0))</f>
        <v>122.53177049200001</v>
      </c>
      <c r="AE88" s="150">
        <f>INDEX('Cattle TAM'!$A$3:$AL$19,MATCH($B88,'Cattle TAM'!$A$3:$A$19,0),MATCH(AE$4,'Cattle TAM'!$A$3:$AL$3,0))</f>
        <v>122.53177049200001</v>
      </c>
      <c r="AF88" s="150">
        <f>INDEX('Cattle TAM'!$A$3:$AL$19,MATCH($B88,'Cattle TAM'!$A$3:$A$19,0),MATCH(AF$4,'Cattle TAM'!$A$3:$AL$3,0))</f>
        <v>122.53177049200001</v>
      </c>
      <c r="AG88" s="150">
        <f>INDEX('Cattle TAM'!$A$3:$AL$19,MATCH($B88,'Cattle TAM'!$A$3:$A$19,0),MATCH(AG$4,'Cattle TAM'!$A$3:$AL$3,0))</f>
        <v>122.78</v>
      </c>
      <c r="AH88" s="150">
        <f>INDEX('Cattle TAM'!$A$3:$AL$19,MATCH($B88,'Cattle TAM'!$A$3:$A$19,0),MATCH(AH$4,'Cattle TAM'!$A$3:$AL$3,0))</f>
        <v>122.53893722531441</v>
      </c>
      <c r="AI88" s="150">
        <f>INDEX('Cattle TAM'!$A$3:$BF$19,MATCH($B88,'Cattle TAM'!$A$3:$A$19,0),MATCH(AI$4,'Cattle TAM'!$A$3:$BF$3,0))</f>
        <v>122.53893722531441</v>
      </c>
      <c r="AJ88" s="150">
        <f>INDEX('Cattle TAM'!$A$3:$BF$19,MATCH($B88,'Cattle TAM'!$A$3:$A$19,0),MATCH(AJ$4,'Cattle TAM'!$A$3:$BF$3,0))</f>
        <v>122.53893722531441</v>
      </c>
      <c r="AK88" s="150">
        <f>INDEX('Cattle TAM'!$A$3:$BF$19,MATCH($B88,'Cattle TAM'!$A$3:$A$19,0),MATCH(AK$4,'Cattle TAM'!$A$3:$BF$3,0))</f>
        <v>122.53893722531441</v>
      </c>
      <c r="AL88" s="150">
        <f>INDEX('Cattle TAM'!$A$3:$BF$19,MATCH($B88,'Cattle TAM'!$A$3:$A$19,0),MATCH(AL$4,'Cattle TAM'!$A$3:$BF$3,0))</f>
        <v>122.53893722531441</v>
      </c>
      <c r="AM88" s="82"/>
      <c r="AN88" s="261">
        <f>INDEX(Factors!$B$5:$AM$21,MATCH('Manure CH4'!$B88,Factors!$B$5:$B$21,0),MATCH('Manure CH4'!AN$4,Factors!$B$5:$AM$5,0))*days_year/1000</f>
        <v>2.3396500000000002</v>
      </c>
      <c r="AO88" s="261">
        <f>INDEX(Factors!$B$5:$AM$21,MATCH('Manure CH4'!$B88,Factors!$B$5:$B$21,0),MATCH('Manure CH4'!AO$4,Factors!$B$5:$AM$5,0))*days_year/1000</f>
        <v>2.6927875000000006</v>
      </c>
      <c r="AP88" s="261">
        <f>INDEX(Factors!$B$5:$AM$21,MATCH('Manure CH4'!$B88,Factors!$B$5:$B$21,0),MATCH('Manure CH4'!AP$4,Factors!$B$5:$AM$5,0))*days_year/1000</f>
        <v>2.7712625000000002</v>
      </c>
      <c r="AQ88" s="261">
        <f>INDEX(Factors!$B$5:$AM$21,MATCH('Manure CH4'!$B88,Factors!$B$5:$B$21,0),MATCH('Manure CH4'!AQ$4,Factors!$B$5:$AM$5,0))*days_year/1000</f>
        <v>2.8105000000000002</v>
      </c>
      <c r="AR88" s="261">
        <f>INDEX(Factors!$B$5:$AM$21,MATCH('Manure CH4'!$B88,Factors!$B$5:$B$21,0),MATCH('Manure CH4'!AR$4,Factors!$B$5:$AM$5,0))*days_year/1000</f>
        <v>2.8105000000000002</v>
      </c>
      <c r="AS88" s="261">
        <f>INDEX(Factors!$B$5:$AM$21,MATCH('Manure CH4'!$B88,Factors!$B$5:$B$21,0),MATCH('Manure CH4'!AS$4,Factors!$B$5:$AM$5,0))*days_year/1000</f>
        <v>2.8105000000000002</v>
      </c>
      <c r="AT88" s="261">
        <f>INDEX(Factors!$B$5:$AM$21,MATCH('Manure CH4'!$B88,Factors!$B$5:$B$21,0),MATCH('Manure CH4'!AT$4,Factors!$B$5:$AM$5,0))*days_year/1000</f>
        <v>2.8105000000000002</v>
      </c>
      <c r="AU88" s="261">
        <f>INDEX(Factors!$B$5:$AM$21,MATCH('Manure CH4'!$B88,Factors!$B$5:$B$21,0),MATCH('Manure CH4'!AU$4,Factors!$B$5:$AM$5,0))*days_year/1000</f>
        <v>2.8105000000000002</v>
      </c>
      <c r="AV88" s="261">
        <f>INDEX(Factors!$B$5:$AM$21,MATCH('Manure CH4'!$B88,Factors!$B$5:$B$21,0),MATCH('Manure CH4'!AV$4,Factors!$B$5:$AM$5,0))*days_year/1000</f>
        <v>2.8105000000000002</v>
      </c>
      <c r="AW88" s="261">
        <f>INDEX(Factors!$B$5:$AM$21,MATCH('Manure CH4'!$B88,Factors!$B$5:$B$21,0),MATCH('Manure CH4'!AW$4,Factors!$B$5:$AM$5,0))*days_year/1000</f>
        <v>2.8105000000000002</v>
      </c>
      <c r="AX88" s="261">
        <f>INDEX(Factors!$B$5:$AM$21,MATCH('Manure CH4'!$B88,Factors!$B$5:$B$21,0),MATCH('Manure CH4'!AX$4,Factors!$B$5:$AM$5,0))*days_year/1000</f>
        <v>2.8105000000000002</v>
      </c>
      <c r="AY88" s="261">
        <f>INDEX(Factors!$B$5:$AM$21,MATCH('Manure CH4'!$B88,Factors!$B$5:$B$21,0),MATCH('Manure CH4'!AY$4,Factors!$B$5:$AM$5,0))*days_year/1000</f>
        <v>2.8105000000000002</v>
      </c>
      <c r="AZ88" s="261">
        <f>INDEX(Factors!$B$5:$AM$21,MATCH('Manure CH4'!$B88,Factors!$B$5:$B$21,0),MATCH('Manure CH4'!AZ$4,Factors!$B$5:$AM$5,0))*days_year/1000</f>
        <v>2.8105000000000007</v>
      </c>
      <c r="BA88" s="261">
        <f>INDEX(Factors!$B$5:$BU$21,MATCH('Manure CH4'!$B88,Factors!$B$5:$B$21,0),MATCH('Manure CH4'!BA$4,Factors!$B$5:$BU$5,0))*days_year/1000</f>
        <v>2.8105000000000007</v>
      </c>
      <c r="BB88" s="261">
        <f>INDEX(Factors!$B$5:$BU$21,MATCH('Manure CH4'!$B88,Factors!$B$5:$B$21,0),MATCH('Manure CH4'!BB$4,Factors!$B$5:$BU$5,0))*days_year/1000</f>
        <v>2.8105000000000007</v>
      </c>
      <c r="BC88" s="261">
        <f>INDEX(Factors!$B$5:$BU$21,MATCH('Manure CH4'!$B88,Factors!$B$5:$B$21,0),MATCH('Manure CH4'!BC$4,Factors!$B$5:$BU$5,0))*days_year/1000</f>
        <v>2.8105000000000007</v>
      </c>
      <c r="BD88" s="261">
        <f>INDEX(Factors!$B$5:$BU$21,MATCH('Manure CH4'!$B88,Factors!$B$5:$B$21,0),MATCH('Manure CH4'!BD$4,Factors!$B$5:$BU$5,0))*days_year/1000</f>
        <v>2.8105000000000007</v>
      </c>
      <c r="BE88" s="80"/>
      <c r="BF88" s="261">
        <f>Factors!$F$63</f>
        <v>0.17</v>
      </c>
      <c r="BG88" s="80"/>
      <c r="BH88" s="262">
        <f>INDEX(Factors!$B$82:$AM$105,MATCH('Manure CH4'!$B88,Factors!$B$82:$B$105,0),MATCH('Manure CH4'!BH$4,Factors!$B$82:$AM$82,0))</f>
        <v>4.7000000000000002E-3</v>
      </c>
      <c r="BI88" s="262">
        <f>INDEX(Factors!$B$82:$AM$105,MATCH('Manure CH4'!$B88,Factors!$B$82:$B$105,0),MATCH('Manure CH4'!BI$4,Factors!$B$82:$AM$82,0))</f>
        <v>4.7000000000000002E-3</v>
      </c>
      <c r="BJ88" s="262">
        <f>INDEX(Factors!$B$82:$AM$105,MATCH('Manure CH4'!$B88,Factors!$B$82:$B$105,0),MATCH('Manure CH4'!BJ$4,Factors!$B$82:$AM$82,0))</f>
        <v>4.7000000000000002E-3</v>
      </c>
      <c r="BK88" s="262">
        <f>INDEX(Factors!$B$82:$AM$105,MATCH('Manure CH4'!$B88,Factors!$B$82:$B$105,0),MATCH('Manure CH4'!BK$4,Factors!$B$82:$AM$82,0))</f>
        <v>4.7000000000000002E-3</v>
      </c>
      <c r="BL88" s="262">
        <f>INDEX(Factors!$B$82:$AM$105,MATCH('Manure CH4'!$B88,Factors!$B$82:$B$105,0),MATCH('Manure CH4'!BL$4,Factors!$B$82:$AM$82,0))</f>
        <v>4.7000000000000002E-3</v>
      </c>
      <c r="BM88" s="262">
        <f>INDEX(Factors!$B$82:$AM$105,MATCH('Manure CH4'!$B88,Factors!$B$82:$B$105,0),MATCH('Manure CH4'!BM$4,Factors!$B$82:$AM$82,0))</f>
        <v>4.7000000000000002E-3</v>
      </c>
      <c r="BN88" s="262">
        <f>INDEX(Factors!$B$82:$AM$105,MATCH('Manure CH4'!$B88,Factors!$B$82:$B$105,0),MATCH('Manure CH4'!BN$4,Factors!$B$82:$AM$82,0))</f>
        <v>4.7000000000000002E-3</v>
      </c>
      <c r="BO88" s="262">
        <f>INDEX(Factors!$B$82:$AM$105,MATCH('Manure CH4'!$B88,Factors!$B$82:$B$105,0),MATCH('Manure CH4'!BO$4,Factors!$B$82:$AM$82,0))</f>
        <v>4.7000000000000002E-3</v>
      </c>
      <c r="BP88" s="262">
        <f>INDEX(Factors!$B$82:$AM$105,MATCH('Manure CH4'!$B88,Factors!$B$82:$B$105,0),MATCH('Manure CH4'!BP$4,Factors!$B$82:$AM$82,0))</f>
        <v>4.7000000000000002E-3</v>
      </c>
      <c r="BQ88" s="262">
        <f>INDEX(Factors!$B$82:$AM$105,MATCH('Manure CH4'!$B88,Factors!$B$82:$B$105,0),MATCH('Manure CH4'!BQ$4,Factors!$B$82:$AM$82,0))</f>
        <v>4.7000000000000002E-3</v>
      </c>
      <c r="BR88" s="262">
        <f>INDEX(Factors!$B$82:$AM$105,MATCH('Manure CH4'!$B88,Factors!$B$82:$B$105,0),MATCH('Manure CH4'!BR$4,Factors!$B$82:$AM$82,0))</f>
        <v>4.7000000000000011E-3</v>
      </c>
      <c r="BS88" s="262">
        <f>INDEX(Factors!$B$82:$AM$105,MATCH('Manure CH4'!$B88,Factors!$B$82:$B$105,0),MATCH('Manure CH4'!BS$4,Factors!$B$82:$AM$82,0))</f>
        <v>4.7000000000000011E-3</v>
      </c>
      <c r="BT88" s="262">
        <f>INDEX(Factors!$B$82:$AM$105,MATCH('Manure CH4'!$B88,Factors!$B$82:$B$105,0),MATCH('Manure CH4'!BT$4,Factors!$B$82:$AM$82,0))</f>
        <v>4.7000000000000011E-3</v>
      </c>
      <c r="BU88" s="262">
        <f>INDEX(Factors!$B$82:$BG$105,MATCH('Manure CH4'!$B88,Factors!$B$82:$B$105,0),MATCH('Manure CH4'!BU$4,Factors!$B$82:$BG$82,0))</f>
        <v>4.7000000000000011E-3</v>
      </c>
      <c r="BV88" s="262">
        <f>INDEX(Factors!$B$82:$BG$105,MATCH('Manure CH4'!$B88,Factors!$B$82:$B$105,0),MATCH('Manure CH4'!BV$4,Factors!$B$82:$BG$82,0))</f>
        <v>4.7000000000000011E-3</v>
      </c>
      <c r="BW88" s="262">
        <f>INDEX(Factors!$B$82:$BG$105,MATCH('Manure CH4'!$B88,Factors!$B$82:$B$105,0),MATCH('Manure CH4'!BW$4,Factors!$B$82:$BG$82,0))</f>
        <v>4.7000000000000011E-3</v>
      </c>
      <c r="BX88" s="262">
        <f>INDEX(Factors!$B$82:$BG$105,MATCH('Manure CH4'!$B88,Factors!$B$82:$B$105,0),MATCH('Manure CH4'!BX$4,Factors!$B$82:$BG$82,0))</f>
        <v>4.7000000000000011E-3</v>
      </c>
      <c r="BZ88" s="529">
        <f t="shared" si="196"/>
        <v>5.2591592531040045E-2</v>
      </c>
      <c r="CA88" s="529">
        <f t="shared" si="196"/>
        <v>3.9597493348066559E-2</v>
      </c>
      <c r="CB88" s="529">
        <f t="shared" si="196"/>
        <v>2.8932972157351852E-2</v>
      </c>
      <c r="CC88" s="529">
        <f t="shared" si="196"/>
        <v>1.392422561738133E-2</v>
      </c>
      <c r="CD88" s="529">
        <f t="shared" si="196"/>
        <v>2.2474440120804497E-2</v>
      </c>
      <c r="CE88" s="529">
        <f t="shared" si="196"/>
        <v>2.2337605353122184E-2</v>
      </c>
      <c r="CF88" s="529">
        <f t="shared" si="196"/>
        <v>2.4351434615269223E-2</v>
      </c>
      <c r="CG88" s="529">
        <f t="shared" si="197"/>
        <v>2.0304286371490579E-2</v>
      </c>
      <c r="CH88" s="529">
        <f t="shared" si="198"/>
        <v>1.5309939247118848E-2</v>
      </c>
      <c r="CI88" s="529">
        <f t="shared" si="199"/>
        <v>7.1530718656217622E-3</v>
      </c>
      <c r="CJ88" s="529">
        <f t="shared" si="199"/>
        <v>7.1530718656217639E-3</v>
      </c>
      <c r="CK88" s="529">
        <f t="shared" si="199"/>
        <v>8.2198642980086181E-3</v>
      </c>
      <c r="CL88" s="529">
        <f t="shared" si="199"/>
        <v>0</v>
      </c>
      <c r="CM88" s="529">
        <f t="shared" si="199"/>
        <v>0</v>
      </c>
      <c r="CN88" s="529">
        <f t="shared" si="199"/>
        <v>0</v>
      </c>
      <c r="CO88" s="529">
        <f t="shared" si="199"/>
        <v>0</v>
      </c>
      <c r="CP88" s="529">
        <f t="shared" si="199"/>
        <v>0</v>
      </c>
    </row>
    <row r="89" spans="1:94" x14ac:dyDescent="0.25">
      <c r="A89" s="1">
        <v>9</v>
      </c>
      <c r="B89" s="1" t="s">
        <v>180</v>
      </c>
      <c r="C89" s="1"/>
      <c r="D89" s="148">
        <f>INDEX('Animal Populations'!$B$73:$AL$101,MATCH('Manure CH4'!$B89,'Animal Populations'!$B$73:$B$101,0),MATCH('Manure CH4'!D$73,'Animal Populations'!$B$41:$AL$41,0))</f>
        <v>295.1219512195122</v>
      </c>
      <c r="E89" s="148">
        <f>INDEX('Animal Populations'!$B$73:$AL$101,MATCH('Manure CH4'!$B89,'Animal Populations'!$B$73:$B$101,0),MATCH('Manure CH4'!E$73,'Animal Populations'!$B$41:$AL$41,0))</f>
        <v>387.09677419354841</v>
      </c>
      <c r="F89" s="148">
        <f>INDEX('Animal Populations'!$B$73:$AL$101,MATCH('Manure CH4'!$B89,'Animal Populations'!$B$73:$B$101,0),MATCH('Manure CH4'!F$73,'Animal Populations'!$B$41:$AL$41,0))</f>
        <v>412.13633572970508</v>
      </c>
      <c r="G89" s="148">
        <f>INDEX('Animal Populations'!$B$73:$AL$101,MATCH('Manure CH4'!$B89,'Animal Populations'!$B$73:$B$101,0),MATCH('Manure CH4'!G$73,'Animal Populations'!$B$41:$AL$41,0))</f>
        <v>413.72048384808789</v>
      </c>
      <c r="H89" s="148">
        <f>INDEX('Animal Populations'!$B$73:$AL$101,MATCH('Manure CH4'!$B89,'Animal Populations'!$B$73:$B$101,0),MATCH('Manure CH4'!H$73,'Animal Populations'!$B$41:$AL$41,0))</f>
        <v>437.56998663690763</v>
      </c>
      <c r="I89" s="148">
        <f>INDEX('Animal Populations'!$B$73:$AL$101,MATCH('Manure CH4'!$B89,'Animal Populations'!$B$73:$B$101,0),MATCH('Manure CH4'!I$73,'Animal Populations'!$B$41:$AL$41,0))</f>
        <v>436.34462501569169</v>
      </c>
      <c r="J89" s="148">
        <f>INDEX('Animal Populations'!$B$73:$AL$101,MATCH('Manure CH4'!$B89,'Animal Populations'!$B$73:$B$101,0),MATCH('Manure CH4'!J$73,'Animal Populations'!$B$41:$AL$41,0))</f>
        <v>435.11926339447547</v>
      </c>
      <c r="K89" s="148">
        <f>INDEX('Animal Populations'!$B$73:$AL$101,MATCH('Manure CH4'!$B89,'Animal Populations'!$B$73:$B$101,0),MATCH('Manure CH4'!K$73,'Animal Populations'!$B$41:$AL$41,0))</f>
        <v>435.11926339447547</v>
      </c>
      <c r="L89" s="148">
        <f>INDEX('Animal Populations'!$B$73:$AL$101,MATCH('Manure CH4'!$B89,'Animal Populations'!$B$73:$B$101,0),MATCH('Manure CH4'!L$73,'Animal Populations'!$B$41:$AL$41,0))</f>
        <v>435.11926339447547</v>
      </c>
      <c r="M89" s="148">
        <f>INDEX('Animal Populations'!$B$73:$AL$101,MATCH('Manure CH4'!$B89,'Animal Populations'!$B$73:$B$101,0),MATCH('Manure CH4'!M$73,'Animal Populations'!$B$41:$AL$41,0))</f>
        <v>435.11926339447547</v>
      </c>
      <c r="N89" s="148">
        <f>INDEX('Animal Populations'!$B$73:$AL$101,MATCH('Manure CH4'!$B89,'Animal Populations'!$B$73:$B$101,0),MATCH('Manure CH4'!N$73,'Animal Populations'!$B$41:$AL$41,0))</f>
        <v>393.58515188863657</v>
      </c>
      <c r="O89" s="148">
        <f>INDEX('Animal Populations'!$B$73:$AL$101,MATCH('Manure CH4'!$B89,'Animal Populations'!$B$73:$B$101,0),MATCH('Manure CH4'!O$73,'Animal Populations'!$B$41:$AL$41,0))</f>
        <v>435.11926339447547</v>
      </c>
      <c r="P89" s="148">
        <f>INDEX('Animal Populations'!$B$73:$AL$101,MATCH('Manure CH4'!$B89,'Animal Populations'!$B$73:$B$101,0),MATCH('Manure CH4'!P$73,'Animal Populations'!$B$41:$AL$41,0))</f>
        <v>366.06961804960969</v>
      </c>
      <c r="Q89" s="148">
        <f>INDEX('Animal Populations'!$B$73:$BF$101,MATCH('Manure CH4'!$B89,'Animal Populations'!$B$73:$B$101,0),MATCH('Manure CH4'!Q$73,'Animal Populations'!$B$41:$BF$41,0))</f>
        <v>315.53753576228894</v>
      </c>
      <c r="R89" s="148">
        <f>INDEX('Animal Populations'!$B$73:$BF$101,MATCH('Manure CH4'!$B89,'Animal Populations'!$B$73:$B$101,0),MATCH('Manure CH4'!R$73,'Animal Populations'!$B$41:$BF$41,0))</f>
        <v>265.00545347496819</v>
      </c>
      <c r="S89" s="148">
        <f>INDEX('Animal Populations'!$B$73:$BF$101,MATCH('Manure CH4'!$B89,'Animal Populations'!$B$73:$B$101,0),MATCH('Manure CH4'!S$73,'Animal Populations'!$B$41:$BF$41,0))</f>
        <v>214.47337118764744</v>
      </c>
      <c r="T89" s="148">
        <f>INDEX('Animal Populations'!$B$73:$BF$101,MATCH('Manure CH4'!$B89,'Animal Populations'!$B$73:$B$101,0),MATCH('Manure CH4'!T$73,'Animal Populations'!$B$41:$BF$41,0))</f>
        <v>163.94128890032667</v>
      </c>
      <c r="U89" s="734"/>
      <c r="V89" s="150">
        <f>INDEX('Cattle TAM'!$A$3:$AL$19,MATCH($B89,'Cattle TAM'!$A$3:$A$19,0),MATCH(V$4,'Cattle TAM'!$A$3:$AL$3,0))</f>
        <v>830</v>
      </c>
      <c r="W89" s="150">
        <f>INDEX('Cattle TAM'!$A$3:$AL$19,MATCH($B89,'Cattle TAM'!$A$3:$A$19,0),MATCH(W$4,'Cattle TAM'!$A$3:$AL$3,0))</f>
        <v>902.06</v>
      </c>
      <c r="X89" s="150">
        <f>INDEX('Cattle TAM'!$A$3:$AL$19,MATCH($B89,'Cattle TAM'!$A$3:$A$19,0),MATCH(X$4,'Cattle TAM'!$A$3:$AL$3,0))</f>
        <v>916.34</v>
      </c>
      <c r="Y89" s="150">
        <f>INDEX('Cattle TAM'!$A$3:$AL$19,MATCH($B89,'Cattle TAM'!$A$3:$A$19,0),MATCH(Y$4,'Cattle TAM'!$A$3:$AL$3,0))</f>
        <v>916.34</v>
      </c>
      <c r="Z89" s="150">
        <f>INDEX('Cattle TAM'!$A$3:$AL$19,MATCH($B89,'Cattle TAM'!$A$3:$A$19,0),MATCH(Z$4,'Cattle TAM'!$A$3:$AL$3,0))</f>
        <v>916.34</v>
      </c>
      <c r="AA89" s="150">
        <f>INDEX('Cattle TAM'!$A$3:$AL$19,MATCH($B89,'Cattle TAM'!$A$3:$A$19,0),MATCH(AA$4,'Cattle TAM'!$A$3:$AL$3,0))</f>
        <v>916.34</v>
      </c>
      <c r="AB89" s="150">
        <f>INDEX('Cattle TAM'!$A$3:$AL$19,MATCH($B89,'Cattle TAM'!$A$3:$A$19,0),MATCH(AB$4,'Cattle TAM'!$A$3:$AL$3,0))</f>
        <v>916.34</v>
      </c>
      <c r="AC89" s="150">
        <f>INDEX('Cattle TAM'!$A$3:$AL$19,MATCH($B89,'Cattle TAM'!$A$3:$A$19,0),MATCH(AC$4,'Cattle TAM'!$A$3:$AL$3,0))</f>
        <v>916.34</v>
      </c>
      <c r="AD89" s="150">
        <f>INDEX('Cattle TAM'!$A$3:$AL$19,MATCH($B89,'Cattle TAM'!$A$3:$A$19,0),MATCH(AD$4,'Cattle TAM'!$A$3:$AL$3,0))</f>
        <v>916.34</v>
      </c>
      <c r="AE89" s="150">
        <f>INDEX('Cattle TAM'!$A$3:$AL$19,MATCH($B89,'Cattle TAM'!$A$3:$A$19,0),MATCH(AE$4,'Cattle TAM'!$A$3:$AL$3,0))</f>
        <v>916.34</v>
      </c>
      <c r="AF89" s="150">
        <f>INDEX('Cattle TAM'!$A$3:$AL$19,MATCH($B89,'Cattle TAM'!$A$3:$A$19,0),MATCH(AF$4,'Cattle TAM'!$A$3:$AL$3,0))</f>
        <v>916.34</v>
      </c>
      <c r="AG89" s="150">
        <f>INDEX('Cattle TAM'!$A$3:$AL$19,MATCH($B89,'Cattle TAM'!$A$3:$A$19,0),MATCH(AG$4,'Cattle TAM'!$A$3:$AL$3,0))</f>
        <v>916.33</v>
      </c>
      <c r="AH89" s="150">
        <f>INDEX('Cattle TAM'!$A$3:$AL$19,MATCH($B89,'Cattle TAM'!$A$3:$A$19,0),MATCH(AH$4,'Cattle TAM'!$A$3:$AL$3,0))</f>
        <v>916.33999999999992</v>
      </c>
      <c r="AI89" s="150">
        <f>INDEX('Cattle TAM'!$A$3:$BF$19,MATCH($B89,'Cattle TAM'!$A$3:$A$19,0),MATCH(AI$4,'Cattle TAM'!$A$3:$BF$3,0))</f>
        <v>916.33999999999992</v>
      </c>
      <c r="AJ89" s="150">
        <f>INDEX('Cattle TAM'!$A$3:$BF$19,MATCH($B89,'Cattle TAM'!$A$3:$A$19,0),MATCH(AJ$4,'Cattle TAM'!$A$3:$BF$3,0))</f>
        <v>916.33999999999992</v>
      </c>
      <c r="AK89" s="150">
        <f>INDEX('Cattle TAM'!$A$3:$BF$19,MATCH($B89,'Cattle TAM'!$A$3:$A$19,0),MATCH(AK$4,'Cattle TAM'!$A$3:$BF$3,0))</f>
        <v>916.33999999999992</v>
      </c>
      <c r="AL89" s="150">
        <f>INDEX('Cattle TAM'!$A$3:$BF$19,MATCH($B89,'Cattle TAM'!$A$3:$A$19,0),MATCH(AL$4,'Cattle TAM'!$A$3:$BF$3,0))</f>
        <v>916.33999999999992</v>
      </c>
      <c r="AM89" s="82"/>
      <c r="AN89" s="261">
        <f>INDEX(Factors!$B$5:$AM$21,MATCH('Manure CH4'!$B89,Factors!$B$5:$B$21,0),MATCH('Manure CH4'!AN$4,Factors!$B$5:$AM$5,0))*days_year/1000</f>
        <v>2.187326059670482</v>
      </c>
      <c r="AO89" s="261">
        <f>INDEX(Factors!$B$5:$AM$21,MATCH('Manure CH4'!$B89,Factors!$B$5:$B$21,0),MATCH('Manure CH4'!AO$4,Factors!$B$5:$AM$5,0))*days_year/1000</f>
        <v>2.1422622669897016</v>
      </c>
      <c r="AP89" s="261">
        <f>INDEX(Factors!$B$5:$AM$21,MATCH('Manure CH4'!$B89,Factors!$B$5:$B$21,0),MATCH('Manure CH4'!AP$4,Factors!$B$5:$AM$5,0))*days_year/1000</f>
        <v>2.13423524655928</v>
      </c>
      <c r="AQ89" s="261">
        <f>INDEX(Factors!$B$5:$AM$21,MATCH('Manure CH4'!$B89,Factors!$B$5:$B$21,0),MATCH('Manure CH4'!AQ$4,Factors!$B$5:$AM$5,0))*days_year/1000</f>
        <v>2.13423524655928</v>
      </c>
      <c r="AR89" s="261">
        <f>INDEX(Factors!$B$5:$AM$21,MATCH('Manure CH4'!$B89,Factors!$B$5:$B$21,0),MATCH('Manure CH4'!AR$4,Factors!$B$5:$AM$5,0))*days_year/1000</f>
        <v>2.13423524655928</v>
      </c>
      <c r="AS89" s="261">
        <f>INDEX(Factors!$B$5:$AM$21,MATCH('Manure CH4'!$B89,Factors!$B$5:$B$21,0),MATCH('Manure CH4'!AS$4,Factors!$B$5:$AM$5,0))*days_year/1000</f>
        <v>2.13423524655928</v>
      </c>
      <c r="AT89" s="261">
        <f>INDEX(Factors!$B$5:$AM$21,MATCH('Manure CH4'!$B89,Factors!$B$5:$B$21,0),MATCH('Manure CH4'!AT$4,Factors!$B$5:$AM$5,0))*days_year/1000</f>
        <v>2.13423524655928</v>
      </c>
      <c r="AU89" s="261">
        <f>INDEX(Factors!$B$5:$AM$21,MATCH('Manure CH4'!$B89,Factors!$B$5:$B$21,0),MATCH('Manure CH4'!AU$4,Factors!$B$5:$AM$5,0))*days_year/1000</f>
        <v>2.13423524655928</v>
      </c>
      <c r="AV89" s="261">
        <f>INDEX(Factors!$B$5:$AM$21,MATCH('Manure CH4'!$B89,Factors!$B$5:$B$21,0),MATCH('Manure CH4'!AV$4,Factors!$B$5:$AM$5,0))*days_year/1000</f>
        <v>2.13423524655928</v>
      </c>
      <c r="AW89" s="261">
        <f>INDEX(Factors!$B$5:$AM$21,MATCH('Manure CH4'!$B89,Factors!$B$5:$B$21,0),MATCH('Manure CH4'!AW$4,Factors!$B$5:$AM$5,0))*days_year/1000</f>
        <v>2.13423524655928</v>
      </c>
      <c r="AX89" s="261">
        <f>INDEX(Factors!$B$5:$AM$21,MATCH('Manure CH4'!$B89,Factors!$B$5:$B$21,0),MATCH('Manure CH4'!AX$4,Factors!$B$5:$AM$5,0))*days_year/1000</f>
        <v>2.13423524655928</v>
      </c>
      <c r="AY89" s="261">
        <f>INDEX(Factors!$B$5:$AM$21,MATCH('Manure CH4'!$B89,Factors!$B$5:$B$21,0),MATCH('Manure CH4'!AY$4,Factors!$B$5:$AM$5,0))*days_year/1000</f>
        <v>2.1342439781773592</v>
      </c>
      <c r="AZ89" s="261">
        <f>INDEX(Factors!$B$5:$AM$21,MATCH('Manure CH4'!$B89,Factors!$B$5:$B$21,0),MATCH('Manure CH4'!AZ$4,Factors!$B$5:$AM$5,0))*days_year/1000</f>
        <v>2.13423524655928</v>
      </c>
      <c r="BA89" s="261">
        <f>INDEX(Factors!$B$5:$BU$21,MATCH('Manure CH4'!$B89,Factors!$B$5:$B$21,0),MATCH('Manure CH4'!BA$4,Factors!$B$5:$BU$5,0))*days_year/1000</f>
        <v>2.13423524655928</v>
      </c>
      <c r="BB89" s="261">
        <f>INDEX(Factors!$B$5:$BU$21,MATCH('Manure CH4'!$B89,Factors!$B$5:$B$21,0),MATCH('Manure CH4'!BB$4,Factors!$B$5:$BU$5,0))*days_year/1000</f>
        <v>2.13423524655928</v>
      </c>
      <c r="BC89" s="261">
        <f>INDEX(Factors!$B$5:$BU$21,MATCH('Manure CH4'!$B89,Factors!$B$5:$B$21,0),MATCH('Manure CH4'!BC$4,Factors!$B$5:$BU$5,0))*days_year/1000</f>
        <v>2.13423524655928</v>
      </c>
      <c r="BD89" s="261">
        <f>INDEX(Factors!$B$5:$BU$21,MATCH('Manure CH4'!$B89,Factors!$B$5:$B$21,0),MATCH('Manure CH4'!BD$4,Factors!$B$5:$BU$5,0))*days_year/1000</f>
        <v>2.13423524655928</v>
      </c>
      <c r="BE89" s="80"/>
      <c r="BF89" s="261">
        <f>Factors!$F$64</f>
        <v>0.17</v>
      </c>
      <c r="BG89" s="80"/>
      <c r="BH89" s="262">
        <f>INDEX(Factors!$B$82:$AM$105,MATCH('Manure CH4'!$B89,Factors!$B$82:$B$105,0),MATCH('Manure CH4'!BH$4,Factors!$B$82:$AM$82,0))</f>
        <v>4.7000000000000002E-3</v>
      </c>
      <c r="BI89" s="262">
        <f>INDEX(Factors!$B$82:$AM$105,MATCH('Manure CH4'!$B89,Factors!$B$82:$B$105,0),MATCH('Manure CH4'!BI$4,Factors!$B$82:$AM$82,0))</f>
        <v>4.7000000000000002E-3</v>
      </c>
      <c r="BJ89" s="262">
        <f>INDEX(Factors!$B$82:$AM$105,MATCH('Manure CH4'!$B89,Factors!$B$82:$B$105,0),MATCH('Manure CH4'!BJ$4,Factors!$B$82:$AM$82,0))</f>
        <v>4.7000000000000002E-3</v>
      </c>
      <c r="BK89" s="262">
        <f>INDEX(Factors!$B$82:$AM$105,MATCH('Manure CH4'!$B89,Factors!$B$82:$B$105,0),MATCH('Manure CH4'!BK$4,Factors!$B$82:$AM$82,0))</f>
        <v>4.7000000000000002E-3</v>
      </c>
      <c r="BL89" s="262">
        <f>INDEX(Factors!$B$82:$AM$105,MATCH('Manure CH4'!$B89,Factors!$B$82:$B$105,0),MATCH('Manure CH4'!BL$4,Factors!$B$82:$AM$82,0))</f>
        <v>4.7000000000000002E-3</v>
      </c>
      <c r="BM89" s="262">
        <f>INDEX(Factors!$B$82:$AM$105,MATCH('Manure CH4'!$B89,Factors!$B$82:$B$105,0),MATCH('Manure CH4'!BM$4,Factors!$B$82:$AM$82,0))</f>
        <v>4.7000000000000002E-3</v>
      </c>
      <c r="BN89" s="262">
        <f>INDEX(Factors!$B$82:$AM$105,MATCH('Manure CH4'!$B89,Factors!$B$82:$B$105,0),MATCH('Manure CH4'!BN$4,Factors!$B$82:$AM$82,0))</f>
        <v>4.7000000000000002E-3</v>
      </c>
      <c r="BO89" s="262">
        <f>INDEX(Factors!$B$82:$AM$105,MATCH('Manure CH4'!$B89,Factors!$B$82:$B$105,0),MATCH('Manure CH4'!BO$4,Factors!$B$82:$AM$82,0))</f>
        <v>4.7000000000000002E-3</v>
      </c>
      <c r="BP89" s="262">
        <f>INDEX(Factors!$B$82:$AM$105,MATCH('Manure CH4'!$B89,Factors!$B$82:$B$105,0),MATCH('Manure CH4'!BP$4,Factors!$B$82:$AM$82,0))</f>
        <v>4.7000000000000002E-3</v>
      </c>
      <c r="BQ89" s="262">
        <f>INDEX(Factors!$B$82:$AM$105,MATCH('Manure CH4'!$B89,Factors!$B$82:$B$105,0),MATCH('Manure CH4'!BQ$4,Factors!$B$82:$AM$82,0))</f>
        <v>4.7000000000000002E-3</v>
      </c>
      <c r="BR89" s="262">
        <f>INDEX(Factors!$B$82:$AM$105,MATCH('Manure CH4'!$B89,Factors!$B$82:$B$105,0),MATCH('Manure CH4'!BR$4,Factors!$B$82:$AM$82,0))</f>
        <v>4.7000000000000011E-3</v>
      </c>
      <c r="BS89" s="262">
        <f>INDEX(Factors!$B$82:$AM$105,MATCH('Manure CH4'!$B89,Factors!$B$82:$B$105,0),MATCH('Manure CH4'!BS$4,Factors!$B$82:$AM$82,0))</f>
        <v>4.7000000000000011E-3</v>
      </c>
      <c r="BT89" s="262">
        <f>INDEX(Factors!$B$82:$AM$105,MATCH('Manure CH4'!$B89,Factors!$B$82:$B$105,0),MATCH('Manure CH4'!BT$4,Factors!$B$82:$AM$82,0))</f>
        <v>4.7000000000000011E-3</v>
      </c>
      <c r="BU89" s="262">
        <f>INDEX(Factors!$B$82:$BG$105,MATCH('Manure CH4'!$B89,Factors!$B$82:$B$105,0),MATCH('Manure CH4'!BU$4,Factors!$B$82:$BG$82,0))</f>
        <v>4.7000000000000011E-3</v>
      </c>
      <c r="BV89" s="262">
        <f>INDEX(Factors!$B$82:$BG$105,MATCH('Manure CH4'!$B89,Factors!$B$82:$B$105,0),MATCH('Manure CH4'!BV$4,Factors!$B$82:$BG$82,0))</f>
        <v>4.7000000000000011E-3</v>
      </c>
      <c r="BW89" s="262">
        <f>INDEX(Factors!$B$82:$BG$105,MATCH('Manure CH4'!$B89,Factors!$B$82:$B$105,0),MATCH('Manure CH4'!BW$4,Factors!$B$82:$BG$82,0))</f>
        <v>4.7000000000000011E-3</v>
      </c>
      <c r="BX89" s="262">
        <f>INDEX(Factors!$B$82:$BG$105,MATCH('Manure CH4'!$B89,Factors!$B$82:$B$105,0),MATCH('Manure CH4'!BX$4,Factors!$B$82:$BG$82,0))</f>
        <v>4.7000000000000011E-3</v>
      </c>
      <c r="BZ89" s="529">
        <f t="shared" si="196"/>
        <v>0.28339873141385136</v>
      </c>
      <c r="CA89" s="529">
        <f t="shared" si="196"/>
        <v>0.39566932736221605</v>
      </c>
      <c r="CB89" s="529">
        <f t="shared" si="196"/>
        <v>0.42632873639531627</v>
      </c>
      <c r="CC89" s="529">
        <f t="shared" si="196"/>
        <v>0.42796743652200475</v>
      </c>
      <c r="CD89" s="529">
        <f t="shared" si="196"/>
        <v>0.45263822506000545</v>
      </c>
      <c r="CE89" s="529">
        <f t="shared" si="196"/>
        <v>0.45137066666655451</v>
      </c>
      <c r="CF89" s="529">
        <f t="shared" si="196"/>
        <v>0.45010310827310329</v>
      </c>
      <c r="CG89" s="529">
        <f t="shared" si="197"/>
        <v>0.45010310827310329</v>
      </c>
      <c r="CH89" s="529">
        <f t="shared" si="198"/>
        <v>0.45010310827310329</v>
      </c>
      <c r="CI89" s="529">
        <f t="shared" si="199"/>
        <v>0.45010310827310329</v>
      </c>
      <c r="CJ89" s="529">
        <f t="shared" si="199"/>
        <v>0.40713872066521362</v>
      </c>
      <c r="CK89" s="529">
        <f t="shared" si="199"/>
        <v>0.4501000377560187</v>
      </c>
      <c r="CL89" s="529">
        <f t="shared" si="199"/>
        <v>0.37867565697522065</v>
      </c>
      <c r="CM89" s="529">
        <f t="shared" si="199"/>
        <v>0.32640344285259465</v>
      </c>
      <c r="CN89" s="529">
        <f t="shared" si="199"/>
        <v>0.27413122872996876</v>
      </c>
      <c r="CO89" s="529">
        <f t="shared" si="199"/>
        <v>0.22185901460734278</v>
      </c>
      <c r="CP89" s="529">
        <f t="shared" si="199"/>
        <v>0.1695868004847168</v>
      </c>
    </row>
    <row r="90" spans="1:94" x14ac:dyDescent="0.25">
      <c r="A90" s="1"/>
      <c r="B90" s="1"/>
      <c r="C90" s="1"/>
      <c r="D90" s="149"/>
      <c r="E90" s="149"/>
      <c r="F90" s="149"/>
      <c r="G90" s="734"/>
      <c r="H90" s="734"/>
      <c r="I90" s="149"/>
      <c r="J90" s="149"/>
      <c r="K90" s="149"/>
      <c r="L90" s="149"/>
      <c r="M90" s="149"/>
      <c r="N90" s="149"/>
      <c r="O90" s="149"/>
      <c r="P90" s="82"/>
      <c r="Q90" s="82"/>
      <c r="R90" s="82"/>
      <c r="S90" s="82"/>
      <c r="T90" s="82"/>
      <c r="U90" s="734"/>
      <c r="V90" s="734"/>
      <c r="W90" s="734"/>
      <c r="X90" s="734"/>
      <c r="Y90" s="734"/>
      <c r="Z90" s="734"/>
      <c r="AA90" s="734"/>
      <c r="AB90" s="734"/>
      <c r="AC90" s="734"/>
      <c r="AD90" s="734"/>
      <c r="AE90" s="734"/>
      <c r="AF90" s="734"/>
      <c r="AG90" s="734"/>
      <c r="AH90" s="734"/>
      <c r="AI90" s="150"/>
      <c r="AJ90" s="150"/>
      <c r="AK90" s="150"/>
      <c r="AL90" s="150"/>
      <c r="AM90" s="82"/>
      <c r="AN90" s="80"/>
      <c r="AO90" s="80"/>
      <c r="AP90" s="80"/>
      <c r="AQ90" s="80"/>
      <c r="AR90" s="80"/>
      <c r="AS90" s="80"/>
      <c r="AT90" s="80"/>
      <c r="AU90" s="80"/>
      <c r="AV90" s="80"/>
      <c r="AW90" s="80"/>
      <c r="AX90" s="80"/>
      <c r="AY90" s="80"/>
      <c r="AZ90" s="80"/>
      <c r="BA90" s="80"/>
      <c r="BB90" s="80"/>
      <c r="BC90" s="80"/>
      <c r="BD90" s="80"/>
      <c r="BE90" s="80"/>
      <c r="BF90" s="80"/>
      <c r="BG90" s="80"/>
      <c r="BH90" s="260"/>
      <c r="BI90" s="260"/>
      <c r="BJ90" s="260"/>
      <c r="BK90" s="260"/>
      <c r="BL90" s="260"/>
      <c r="BM90" s="260"/>
      <c r="BN90" s="260"/>
      <c r="BO90" s="260"/>
      <c r="BP90" s="260"/>
      <c r="BQ90" s="260"/>
      <c r="BR90" s="260"/>
      <c r="BS90" s="260"/>
      <c r="BT90" s="260"/>
      <c r="BU90" s="260"/>
      <c r="BV90" s="260"/>
      <c r="BW90" s="260"/>
      <c r="BX90" s="260"/>
      <c r="BZ90" s="149"/>
      <c r="CA90" s="149"/>
      <c r="CB90" s="149"/>
      <c r="CC90" s="149"/>
      <c r="CD90" s="149"/>
      <c r="CE90" s="149"/>
      <c r="CF90" s="149"/>
      <c r="CG90" s="149"/>
      <c r="CH90" s="149"/>
      <c r="CI90" s="149"/>
      <c r="CJ90" s="149"/>
      <c r="CK90" s="149"/>
      <c r="CL90" s="149"/>
      <c r="CM90" s="149"/>
      <c r="CN90" s="149"/>
      <c r="CO90" s="149"/>
      <c r="CP90" s="149"/>
    </row>
    <row r="91" spans="1:94" x14ac:dyDescent="0.25">
      <c r="A91" s="1">
        <v>10</v>
      </c>
      <c r="B91" s="1" t="s">
        <v>182</v>
      </c>
      <c r="C91" s="1"/>
      <c r="D91" s="148">
        <f>INDEX('Animal Populations'!$B$73:$AL$101,MATCH('Manure CH4'!$B91,'Animal Populations'!$B$73:$B$101,0),MATCH('Manure CH4'!D$73,'Animal Populations'!$B$41:$AL$41,0))</f>
        <v>14973.28524328282</v>
      </c>
      <c r="E91" s="148">
        <f>INDEX('Animal Populations'!$B$73:$AL$101,MATCH('Manure CH4'!$B91,'Animal Populations'!$B$73:$B$101,0),MATCH('Manure CH4'!E$73,'Animal Populations'!$B$41:$AL$41,0))</f>
        <v>14217.641513168159</v>
      </c>
      <c r="F91" s="148">
        <f>INDEX('Animal Populations'!$B$73:$AL$101,MATCH('Manure CH4'!$B91,'Animal Populations'!$B$73:$B$101,0),MATCH('Manure CH4'!F$73,'Animal Populations'!$B$41:$AL$41,0))</f>
        <v>14873.578558274721</v>
      </c>
      <c r="G91" s="148">
        <f>INDEX('Animal Populations'!$B$73:$AL$101,MATCH('Manure CH4'!$B91,'Animal Populations'!$B$73:$B$101,0),MATCH('Manure CH4'!G$73,'Animal Populations'!$B$41:$AL$41,0))</f>
        <v>14692.112391559982</v>
      </c>
      <c r="H91" s="148">
        <f>INDEX('Animal Populations'!$B$73:$AL$101,MATCH('Manure CH4'!$B91,'Animal Populations'!$B$73:$B$101,0),MATCH('Manure CH4'!H$73,'Animal Populations'!$B$41:$AL$41,0))</f>
        <v>16668.963599653878</v>
      </c>
      <c r="I91" s="148">
        <f>INDEX('Animal Populations'!$B$73:$AL$101,MATCH('Manure CH4'!$B91,'Animal Populations'!$B$73:$B$101,0),MATCH('Manure CH4'!I$73,'Animal Populations'!$B$41:$AL$41,0))</f>
        <v>17368.239817177342</v>
      </c>
      <c r="J91" s="148">
        <f>INDEX('Animal Populations'!$B$73:$AL$101,MATCH('Manure CH4'!$B91,'Animal Populations'!$B$73:$B$101,0),MATCH('Manure CH4'!J$73,'Animal Populations'!$B$41:$AL$41,0))</f>
        <v>18067.516034700806</v>
      </c>
      <c r="K91" s="148">
        <f>INDEX('Animal Populations'!$B$73:$AL$101,MATCH('Manure CH4'!$B91,'Animal Populations'!$B$73:$B$101,0),MATCH('Manure CH4'!K$73,'Animal Populations'!$B$41:$AL$41,0))</f>
        <v>16859.901318364307</v>
      </c>
      <c r="L91" s="148">
        <f>INDEX('Animal Populations'!$B$73:$AL$101,MATCH('Manure CH4'!$B91,'Animal Populations'!$B$73:$B$101,0),MATCH('Manure CH4'!L$73,'Animal Populations'!$B$41:$AL$41,0))</f>
        <v>17056.796948814026</v>
      </c>
      <c r="M91" s="148">
        <f>INDEX('Animal Populations'!$B$73:$AL$101,MATCH('Manure CH4'!$B91,'Animal Populations'!$B$73:$B$101,0),MATCH('Manure CH4'!M$73,'Animal Populations'!$B$41:$AL$41,0))</f>
        <v>17253.692579263745</v>
      </c>
      <c r="N91" s="148">
        <f>INDEX('Animal Populations'!$B$73:$AL$101,MATCH('Manure CH4'!$B91,'Animal Populations'!$B$73:$B$101,0),MATCH('Manure CH4'!N$73,'Animal Populations'!$B$41:$AL$41,0))</f>
        <v>17450.58820971354</v>
      </c>
      <c r="O91" s="148">
        <f>INDEX('Animal Populations'!$B$73:$AL$101,MATCH('Manure CH4'!$B91,'Animal Populations'!$B$73:$B$101,0),MATCH('Manure CH4'!O$73,'Animal Populations'!$B$41:$AL$41,0))</f>
        <v>14297.938630161299</v>
      </c>
      <c r="P91" s="148">
        <f>INDEX('Animal Populations'!$B$73:$AL$101,MATCH('Manure CH4'!$B91,'Animal Populations'!$B$73:$B$101,0),MATCH('Manure CH4'!P$73,'Animal Populations'!$B$41:$AL$41,0))</f>
        <v>17612.922292312091</v>
      </c>
      <c r="Q91" s="148">
        <f>INDEX('Animal Populations'!$B$73:$BF$101,MATCH('Manure CH4'!$B91,'Animal Populations'!$B$73:$B$101,0),MATCH('Manure CH4'!Q$73,'Animal Populations'!$B$41:$BF$41,0))</f>
        <v>18429.923184060644</v>
      </c>
      <c r="R91" s="148">
        <f>INDEX('Animal Populations'!$B$73:$BF$101,MATCH('Manure CH4'!$B91,'Animal Populations'!$B$73:$B$101,0),MATCH('Manure CH4'!R$73,'Animal Populations'!$B$41:$BF$41,0))</f>
        <v>19246.924075809162</v>
      </c>
      <c r="S91" s="148">
        <f>INDEX('Animal Populations'!$B$73:$BF$101,MATCH('Manure CH4'!$B91,'Animal Populations'!$B$73:$B$101,0),MATCH('Manure CH4'!S$73,'Animal Populations'!$B$41:$BF$41,0))</f>
        <v>20063.924967557716</v>
      </c>
      <c r="T91" s="148">
        <f>INDEX('Animal Populations'!$B$73:$BF$101,MATCH('Manure CH4'!$B91,'Animal Populations'!$B$73:$B$101,0),MATCH('Manure CH4'!T$73,'Animal Populations'!$B$41:$BF$41,0))</f>
        <v>20880.925859306273</v>
      </c>
      <c r="U91" s="734"/>
      <c r="V91" s="150">
        <f t="shared" ref="V91:AL91" si="200">$V$22</f>
        <v>68.599999999999994</v>
      </c>
      <c r="W91" s="150">
        <f t="shared" si="200"/>
        <v>68.599999999999994</v>
      </c>
      <c r="X91" s="150">
        <f t="shared" si="200"/>
        <v>68.599999999999994</v>
      </c>
      <c r="Y91" s="150">
        <f t="shared" si="200"/>
        <v>68.599999999999994</v>
      </c>
      <c r="Z91" s="150">
        <f t="shared" si="200"/>
        <v>68.599999999999994</v>
      </c>
      <c r="AA91" s="150">
        <f t="shared" si="200"/>
        <v>68.599999999999994</v>
      </c>
      <c r="AB91" s="150">
        <f t="shared" si="200"/>
        <v>68.599999999999994</v>
      </c>
      <c r="AC91" s="150">
        <f t="shared" si="200"/>
        <v>68.599999999999994</v>
      </c>
      <c r="AD91" s="150">
        <f t="shared" si="200"/>
        <v>68.599999999999994</v>
      </c>
      <c r="AE91" s="150">
        <f t="shared" si="200"/>
        <v>68.599999999999994</v>
      </c>
      <c r="AF91" s="150">
        <f t="shared" si="200"/>
        <v>68.599999999999994</v>
      </c>
      <c r="AG91" s="150">
        <f t="shared" si="200"/>
        <v>68.599999999999994</v>
      </c>
      <c r="AH91" s="150">
        <f t="shared" si="200"/>
        <v>68.599999999999994</v>
      </c>
      <c r="AI91" s="150">
        <f t="shared" si="200"/>
        <v>68.599999999999994</v>
      </c>
      <c r="AJ91" s="150">
        <f t="shared" si="200"/>
        <v>68.599999999999994</v>
      </c>
      <c r="AK91" s="150">
        <f t="shared" si="200"/>
        <v>68.599999999999994</v>
      </c>
      <c r="AL91" s="150">
        <f t="shared" si="200"/>
        <v>68.599999999999994</v>
      </c>
      <c r="AM91" s="82"/>
      <c r="AN91" s="261">
        <f>INDEX(Factors!$B$5:$AM$28,MATCH('Manure CH4'!$B91,Factors!$B$5:$B$28,0),MATCH('Manure CH4'!AN$4,Factors!$B$5:$AM$5,0))*days_year/1000</f>
        <v>3.3579999999999997</v>
      </c>
      <c r="AO91" s="261">
        <f>INDEX(Factors!$B$5:$AM$28,MATCH('Manure CH4'!$B91,Factors!$B$5:$B$28,0),MATCH('Manure CH4'!AO$4,Factors!$B$5:$AM$5,0))*days_year/1000</f>
        <v>3.12805</v>
      </c>
      <c r="AP91" s="261">
        <f>INDEX(Factors!$B$5:$AM$28,MATCH('Manure CH4'!$B91,Factors!$B$5:$B$28,0),MATCH('Manure CH4'!AP$4,Factors!$B$5:$AM$5,0))*days_year/1000</f>
        <v>3.0623500000000003</v>
      </c>
      <c r="AQ91" s="261">
        <f>INDEX(Factors!$B$5:$AM$28,MATCH('Manure CH4'!$B91,Factors!$B$5:$B$28,0),MATCH('Manure CH4'!AQ$4,Factors!$B$5:$AM$5,0))*days_year/1000</f>
        <v>3.0295000000000005</v>
      </c>
      <c r="AR91" s="261">
        <f>INDEX(Factors!$B$5:$AM$28,MATCH('Manure CH4'!$B91,Factors!$B$5:$B$28,0),MATCH('Manure CH4'!AR$4,Factors!$B$5:$AM$5,0))*days_year/1000</f>
        <v>3.0295000000000005</v>
      </c>
      <c r="AS91" s="261">
        <f>INDEX(Factors!$B$5:$AM$28,MATCH('Manure CH4'!$B91,Factors!$B$5:$B$28,0),MATCH('Manure CH4'!AS$4,Factors!$B$5:$AM$5,0))*days_year/1000</f>
        <v>3.0295000000000005</v>
      </c>
      <c r="AT91" s="261">
        <f>INDEX(Factors!$B$5:$AM$28,MATCH('Manure CH4'!$B91,Factors!$B$5:$B$28,0),MATCH('Manure CH4'!AT$4,Factors!$B$5:$AM$5,0))*days_year/1000</f>
        <v>3.0295000000000005</v>
      </c>
      <c r="AU91" s="261">
        <f>INDEX(Factors!$B$5:$AM$28,MATCH('Manure CH4'!$B91,Factors!$B$5:$B$28,0),MATCH('Manure CH4'!AU$4,Factors!$B$5:$AM$5,0))*days_year/1000</f>
        <v>3.0295000000000005</v>
      </c>
      <c r="AV91" s="261">
        <f>INDEX(Factors!$B$5:$AM$28,MATCH('Manure CH4'!$B91,Factors!$B$5:$B$28,0),MATCH('Manure CH4'!AV$4,Factors!$B$5:$AM$5,0))*days_year/1000</f>
        <v>3.0295000000000005</v>
      </c>
      <c r="AW91" s="261">
        <f>INDEX(Factors!$B$5:$AM$28,MATCH('Manure CH4'!$B91,Factors!$B$5:$B$28,0),MATCH('Manure CH4'!AW$4,Factors!$B$5:$AM$5,0))*days_year/1000</f>
        <v>3.0295000000000005</v>
      </c>
      <c r="AX91" s="261">
        <f>INDEX(Factors!$B$5:$AM$28,MATCH('Manure CH4'!$B91,Factors!$B$5:$B$28,0),MATCH('Manure CH4'!AX$4,Factors!$B$5:$AM$5,0))*days_year/1000</f>
        <v>3.0295000000000005</v>
      </c>
      <c r="AY91" s="261">
        <f>INDEX(Factors!$B$5:$AM$28,MATCH('Manure CH4'!$B91,Factors!$B$5:$B$28,0),MATCH('Manure CH4'!AY$4,Factors!$B$5:$AM$5,0))*days_year/1000</f>
        <v>3.0295000000000005</v>
      </c>
      <c r="AZ91" s="261">
        <f>INDEX(Factors!$B$5:$AM$28,MATCH('Manure CH4'!$B91,Factors!$B$5:$B$28,0),MATCH('Manure CH4'!AZ$4,Factors!$B$5:$AM$5,0))*days_year/1000</f>
        <v>3.0294999999999996</v>
      </c>
      <c r="BA91" s="261">
        <f>INDEX(Factors!$B$5:$BU$28,MATCH('Manure CH4'!$B91,Factors!$B$5:$B$28,0),MATCH('Manure CH4'!BA$4,Factors!$B$5:$BU$5,0))*days_year/1000</f>
        <v>3.0294999999999996</v>
      </c>
      <c r="BB91" s="261">
        <f>INDEX(Factors!$B$5:$BU$28,MATCH('Manure CH4'!$B91,Factors!$B$5:$B$28,0),MATCH('Manure CH4'!BB$4,Factors!$B$5:$BU$5,0))*days_year/1000</f>
        <v>3.0294999999999996</v>
      </c>
      <c r="BC91" s="261">
        <f>INDEX(Factors!$B$5:$BU$28,MATCH('Manure CH4'!$B91,Factors!$B$5:$B$28,0),MATCH('Manure CH4'!BC$4,Factors!$B$5:$BU$5,0))*days_year/1000</f>
        <v>3.0294999999999996</v>
      </c>
      <c r="BD91" s="261">
        <f>INDEX(Factors!$B$5:$BU$28,MATCH('Manure CH4'!$B91,Factors!$B$5:$B$28,0),MATCH('Manure CH4'!BD$4,Factors!$B$5:$BU$5,0))*days_year/1000</f>
        <v>3.0294999999999996</v>
      </c>
      <c r="BE91" s="80"/>
      <c r="BF91" s="261">
        <f>Factors!$F$66</f>
        <v>0.34129999999999999</v>
      </c>
      <c r="BG91" s="80"/>
      <c r="BH91" s="262">
        <f>INDEX(Factors!$B$82:$AM$105,MATCH('Manure CH4'!$B91,Factors!$B$82:$B$105,0),MATCH('Manure CH4'!BH$4,Factors!$B$82:$AM$82,0))</f>
        <v>9.3502515883580207E-3</v>
      </c>
      <c r="BI91" s="262">
        <f>INDEX(Factors!$B$82:$AM$105,MATCH('Manure CH4'!$B91,Factors!$B$82:$B$105,0),MATCH('Manure CH4'!BI$4,Factors!$B$82:$AM$82,0))</f>
        <v>7.9033000000000003E-3</v>
      </c>
      <c r="BJ91" s="262">
        <f>INDEX(Factors!$B$82:$AM$105,MATCH('Manure CH4'!$B91,Factors!$B$82:$B$105,0),MATCH('Manure CH4'!BJ$4,Factors!$B$82:$AM$82,0))</f>
        <v>7.9033000000000003E-3</v>
      </c>
      <c r="BK91" s="262">
        <f>INDEX(Factors!$B$82:$AM$105,MATCH('Manure CH4'!$B91,Factors!$B$82:$B$105,0),MATCH('Manure CH4'!BK$4,Factors!$B$82:$AM$82,0))</f>
        <v>7.9033000000000003E-3</v>
      </c>
      <c r="BL91" s="262">
        <f>INDEX(Factors!$B$82:$AM$105,MATCH('Manure CH4'!$B91,Factors!$B$82:$B$105,0),MATCH('Manure CH4'!BL$4,Factors!$B$82:$AM$82,0))</f>
        <v>7.9033000000000003E-3</v>
      </c>
      <c r="BM91" s="262">
        <f>INDEX(Factors!$B$82:$AM$105,MATCH('Manure CH4'!$B91,Factors!$B$82:$B$105,0),MATCH('Manure CH4'!BM$4,Factors!$B$82:$AM$82,0))</f>
        <v>7.9033000000000003E-3</v>
      </c>
      <c r="BN91" s="262">
        <f>INDEX(Factors!$B$82:$AM$105,MATCH('Manure CH4'!$B91,Factors!$B$82:$B$105,0),MATCH('Manure CH4'!BN$4,Factors!$B$82:$AM$82,0))</f>
        <v>7.9033000000000003E-3</v>
      </c>
      <c r="BO91" s="262">
        <f>INDEX(Factors!$B$82:$AM$105,MATCH('Manure CH4'!$B91,Factors!$B$82:$B$105,0),MATCH('Manure CH4'!BO$4,Factors!$B$82:$AM$82,0))</f>
        <v>7.9033000000000003E-3</v>
      </c>
      <c r="BP91" s="262">
        <f>INDEX(Factors!$B$82:$AM$105,MATCH('Manure CH4'!$B91,Factors!$B$82:$B$105,0),MATCH('Manure CH4'!BP$4,Factors!$B$82:$AM$82,0))</f>
        <v>7.9033000000000003E-3</v>
      </c>
      <c r="BQ91" s="262">
        <f>INDEX(Factors!$B$82:$AM$105,MATCH('Manure CH4'!$B91,Factors!$B$82:$B$105,0),MATCH('Manure CH4'!BQ$4,Factors!$B$82:$AM$82,0))</f>
        <v>7.9033000000000003E-3</v>
      </c>
      <c r="BR91" s="262">
        <f>INDEX(Factors!$B$82:$AM$105,MATCH('Manure CH4'!$B91,Factors!$B$82:$B$105,0),MATCH('Manure CH4'!BR$4,Factors!$B$82:$AM$82,0))</f>
        <v>7.9033000000000003E-3</v>
      </c>
      <c r="BS91" s="262">
        <f>INDEX(Factors!$B$82:$AM$105,MATCH('Manure CH4'!$B91,Factors!$B$82:$B$105,0),MATCH('Manure CH4'!BS$4,Factors!$B$82:$AM$82,0))</f>
        <v>7.9033000000000003E-3</v>
      </c>
      <c r="BT91" s="262">
        <f>INDEX(Factors!$B$82:$AM$105,MATCH('Manure CH4'!$B91,Factors!$B$82:$B$105,0),MATCH('Manure CH4'!BT$4,Factors!$B$82:$AM$82,0))</f>
        <v>7.9033000000000003E-3</v>
      </c>
      <c r="BU91" s="262">
        <f>INDEX(Factors!$B$82:$BG$105,MATCH('Manure CH4'!$B91,Factors!$B$82:$B$105,0),MATCH('Manure CH4'!BU$4,Factors!$B$82:$BG$82,0))</f>
        <v>7.9033000000000003E-3</v>
      </c>
      <c r="BV91" s="262">
        <f>INDEX(Factors!$B$82:$BG$105,MATCH('Manure CH4'!$B91,Factors!$B$82:$B$105,0),MATCH('Manure CH4'!BV$4,Factors!$B$82:$BG$82,0))</f>
        <v>7.9033000000000003E-3</v>
      </c>
      <c r="BW91" s="262">
        <f>INDEX(Factors!$B$82:$BG$105,MATCH('Manure CH4'!$B91,Factors!$B$82:$B$105,0),MATCH('Manure CH4'!BW$4,Factors!$B$82:$BG$82,0))</f>
        <v>7.9033000000000003E-3</v>
      </c>
      <c r="BX91" s="262">
        <f>INDEX(Factors!$B$82:$BG$105,MATCH('Manure CH4'!$B91,Factors!$B$82:$B$105,0),MATCH('Manure CH4'!BX$4,Factors!$B$82:$BG$82,0))</f>
        <v>7.9033000000000003E-3</v>
      </c>
      <c r="BZ91" s="150">
        <f t="shared" ref="BZ91:CF95" si="201">D91*V91*AN91*$BF91*BH91*kg_m3/kg.MT</f>
        <v>7.2868441317938029</v>
      </c>
      <c r="CA91" s="150">
        <f t="shared" si="201"/>
        <v>5.4478872023288938</v>
      </c>
      <c r="CB91" s="150">
        <f t="shared" si="201"/>
        <v>5.5795241012581105</v>
      </c>
      <c r="CC91" s="150">
        <f t="shared" si="201"/>
        <v>5.4523290749320239</v>
      </c>
      <c r="CD91" s="150">
        <f t="shared" si="201"/>
        <v>6.1859501521092328</v>
      </c>
      <c r="CE91" s="150">
        <f t="shared" si="201"/>
        <v>6.4454556575532207</v>
      </c>
      <c r="CF91" s="150">
        <f t="shared" si="201"/>
        <v>6.7049611629972112</v>
      </c>
      <c r="CG91" s="150">
        <f t="shared" ref="CG91:CG95" si="202">K91*AC91*AU91*$BF91*BO91*kg_m3/kg.MT</f>
        <v>6.2568082593358083</v>
      </c>
      <c r="CH91" s="150">
        <f t="shared" ref="CH91:CH95" si="203">L91*AD91*AV91*$BF91*BP91*kg_m3/kg.MT</f>
        <v>6.3298773825508459</v>
      </c>
      <c r="CI91" s="150">
        <f t="shared" ref="CI91:CP95" si="204">M91*AE91*AW91*$BF91*BQ91*kg_m3/kg.MT</f>
        <v>6.4029465057658843</v>
      </c>
      <c r="CJ91" s="150">
        <f t="shared" si="204"/>
        <v>6.4760156289809494</v>
      </c>
      <c r="CK91" s="150">
        <f t="shared" si="204"/>
        <v>5.3060488803233881</v>
      </c>
      <c r="CL91" s="150">
        <f t="shared" si="204"/>
        <v>6.5362587590915595</v>
      </c>
      <c r="CM91" s="150">
        <f t="shared" si="204"/>
        <v>6.8394525815731386</v>
      </c>
      <c r="CN91" s="150">
        <f t="shared" si="204"/>
        <v>7.1426464040547026</v>
      </c>
      <c r="CO91" s="150">
        <f t="shared" si="204"/>
        <v>7.4458402265362791</v>
      </c>
      <c r="CP91" s="150">
        <f t="shared" si="204"/>
        <v>7.74903404901786</v>
      </c>
    </row>
    <row r="92" spans="1:94" x14ac:dyDescent="0.25">
      <c r="A92" s="1">
        <v>11</v>
      </c>
      <c r="B92" s="1" t="s">
        <v>183</v>
      </c>
      <c r="C92" s="1"/>
      <c r="D92" s="148">
        <f>INDEX('Animal Populations'!$B$73:$AL$101,MATCH('Manure CH4'!$B92,'Animal Populations'!$B$73:$B$101,0),MATCH('Manure CH4'!D$73,'Animal Populations'!$B$41:$AL$41,0))</f>
        <v>340.60122169734012</v>
      </c>
      <c r="E92" s="148">
        <f>INDEX('Animal Populations'!$B$73:$AL$101,MATCH('Manure CH4'!$B92,'Animal Populations'!$B$73:$B$101,0),MATCH('Manure CH4'!E$73,'Animal Populations'!$B$41:$AL$41,0))</f>
        <v>777.90381169571594</v>
      </c>
      <c r="F92" s="148">
        <f>INDEX('Animal Populations'!$B$73:$AL$101,MATCH('Manure CH4'!$B92,'Animal Populations'!$B$73:$B$101,0),MATCH('Manure CH4'!F$73,'Animal Populations'!$B$41:$AL$41,0))</f>
        <v>932.73179670956176</v>
      </c>
      <c r="G92" s="148">
        <f>INDEX('Animal Populations'!$B$73:$AL$101,MATCH('Manure CH4'!$B92,'Animal Populations'!$B$73:$B$101,0),MATCH('Manure CH4'!G$73,'Animal Populations'!$B$41:$AL$41,0))</f>
        <v>1166.3165662159913</v>
      </c>
      <c r="H92" s="148">
        <f>INDEX('Animal Populations'!$B$73:$AL$101,MATCH('Manure CH4'!$B92,'Animal Populations'!$B$73:$B$101,0),MATCH('Manure CH4'!H$73,'Animal Populations'!$B$41:$AL$41,0))</f>
        <v>1519.1249877830408</v>
      </c>
      <c r="I92" s="148">
        <f>INDEX('Animal Populations'!$B$73:$AL$101,MATCH('Manure CH4'!$B92,'Animal Populations'!$B$73:$B$101,0),MATCH('Manure CH4'!I$73,'Animal Populations'!$B$41:$AL$41,0))</f>
        <v>1584.8200684150465</v>
      </c>
      <c r="J92" s="148">
        <f>INDEX('Animal Populations'!$B$73:$AL$101,MATCH('Manure CH4'!$B92,'Animal Populations'!$B$73:$B$101,0),MATCH('Manure CH4'!J$73,'Animal Populations'!$B$41:$AL$41,0))</f>
        <v>1650.515149047076</v>
      </c>
      <c r="K92" s="148">
        <f>INDEX('Animal Populations'!$B$73:$AL$101,MATCH('Manure CH4'!$B92,'Animal Populations'!$B$73:$B$101,0),MATCH('Manure CH4'!K$73,'Animal Populations'!$B$41:$AL$41,0))</f>
        <v>1734.078429254459</v>
      </c>
      <c r="L92" s="148">
        <f>INDEX('Animal Populations'!$B$73:$AL$101,MATCH('Manure CH4'!$B92,'Animal Populations'!$B$73:$B$101,0),MATCH('Manure CH4'!L$73,'Animal Populations'!$B$41:$AL$41,0))</f>
        <v>1806.1808620753927</v>
      </c>
      <c r="M92" s="148">
        <f>INDEX('Animal Populations'!$B$73:$AL$101,MATCH('Manure CH4'!$B92,'Animal Populations'!$B$73:$B$101,0),MATCH('Manure CH4'!M$73,'Animal Populations'!$B$41:$AL$41,0))</f>
        <v>1878.2832948963264</v>
      </c>
      <c r="N92" s="148">
        <f>INDEX('Animal Populations'!$B$73:$AL$101,MATCH('Manure CH4'!$B92,'Animal Populations'!$B$73:$B$101,0),MATCH('Manure CH4'!N$73,'Animal Populations'!$B$41:$AL$41,0))</f>
        <v>1950.3857277172601</v>
      </c>
      <c r="O92" s="148">
        <f>INDEX('Animal Populations'!$B$73:$AL$101,MATCH('Manure CH4'!$B92,'Animal Populations'!$B$73:$B$101,0),MATCH('Manure CH4'!O$73,'Animal Populations'!$B$41:$AL$41,0))</f>
        <v>1249</v>
      </c>
      <c r="P92" s="148">
        <f>INDEX('Animal Populations'!$B$73:$AL$101,MATCH('Manure CH4'!$B92,'Animal Populations'!$B$73:$B$101,0),MATCH('Manure CH4'!P$73,'Animal Populations'!$B$41:$AL$41,0))</f>
        <v>2094.4110023671924</v>
      </c>
      <c r="Q92" s="148">
        <f>INDEX('Animal Populations'!$B$73:$BF$101,MATCH('Manure CH4'!$B92,'Animal Populations'!$B$73:$B$101,0),MATCH('Manure CH4'!Q$73,'Animal Populations'!$B$41:$BF$41,0))</f>
        <v>2416.2487584449809</v>
      </c>
      <c r="R92" s="148">
        <f>INDEX('Animal Populations'!$B$73:$BF$101,MATCH('Manure CH4'!$B92,'Animal Populations'!$B$73:$B$101,0),MATCH('Manure CH4'!R$73,'Animal Populations'!$B$41:$BF$41,0))</f>
        <v>2738.0865145227458</v>
      </c>
      <c r="S92" s="148">
        <f>INDEX('Animal Populations'!$B$73:$BF$101,MATCH('Manure CH4'!$B92,'Animal Populations'!$B$73:$B$101,0),MATCH('Manure CH4'!S$73,'Animal Populations'!$B$41:$BF$41,0))</f>
        <v>3059.9242706005107</v>
      </c>
      <c r="T92" s="148">
        <f>INDEX('Animal Populations'!$B$73:$BF$101,MATCH('Manure CH4'!$B92,'Animal Populations'!$B$73:$B$101,0),MATCH('Manure CH4'!T$73,'Animal Populations'!$B$41:$BF$41,0))</f>
        <v>3381.7620266782756</v>
      </c>
      <c r="U92" s="734"/>
      <c r="V92" s="150">
        <f t="shared" ref="V92:AL92" si="205">$V$23</f>
        <v>64</v>
      </c>
      <c r="W92" s="150">
        <f t="shared" si="205"/>
        <v>64</v>
      </c>
      <c r="X92" s="150">
        <f t="shared" si="205"/>
        <v>64</v>
      </c>
      <c r="Y92" s="150">
        <f t="shared" si="205"/>
        <v>64</v>
      </c>
      <c r="Z92" s="150">
        <f t="shared" si="205"/>
        <v>64</v>
      </c>
      <c r="AA92" s="150">
        <f t="shared" si="205"/>
        <v>64</v>
      </c>
      <c r="AB92" s="150">
        <f t="shared" si="205"/>
        <v>64</v>
      </c>
      <c r="AC92" s="150">
        <f t="shared" si="205"/>
        <v>64</v>
      </c>
      <c r="AD92" s="150">
        <f t="shared" si="205"/>
        <v>64</v>
      </c>
      <c r="AE92" s="150">
        <f t="shared" si="205"/>
        <v>64</v>
      </c>
      <c r="AF92" s="150">
        <f t="shared" si="205"/>
        <v>64</v>
      </c>
      <c r="AG92" s="150">
        <f t="shared" si="205"/>
        <v>64</v>
      </c>
      <c r="AH92" s="150">
        <f t="shared" si="205"/>
        <v>64</v>
      </c>
      <c r="AI92" s="150">
        <f t="shared" si="205"/>
        <v>64</v>
      </c>
      <c r="AJ92" s="150">
        <f t="shared" si="205"/>
        <v>64</v>
      </c>
      <c r="AK92" s="150">
        <f t="shared" si="205"/>
        <v>64</v>
      </c>
      <c r="AL92" s="150">
        <f t="shared" si="205"/>
        <v>64</v>
      </c>
      <c r="AM92" s="82"/>
      <c r="AN92" s="261">
        <f>INDEX(Factors!$B$5:$AM$28,MATCH('Manure CH4'!$B92,Factors!$B$5:$B$28,0),MATCH('Manure CH4'!AN$4,Factors!$B$5:$AM$5,0))*days_year/1000</f>
        <v>3.4674999999999998</v>
      </c>
      <c r="AO92" s="261">
        <f>INDEX(Factors!$B$5:$AM$28,MATCH('Manure CH4'!$B92,Factors!$B$5:$B$28,0),MATCH('Manure CH4'!AO$4,Factors!$B$5:$AM$5,0))*days_year/1000</f>
        <v>3.4674999999999998</v>
      </c>
      <c r="AP92" s="261">
        <f>INDEX(Factors!$B$5:$AM$28,MATCH('Manure CH4'!$B92,Factors!$B$5:$B$28,0),MATCH('Manure CH4'!AP$4,Factors!$B$5:$AM$5,0))*days_year/1000</f>
        <v>3.4674999999999998</v>
      </c>
      <c r="AQ92" s="261">
        <f>INDEX(Factors!$B$5:$AM$28,MATCH('Manure CH4'!$B92,Factors!$B$5:$B$28,0),MATCH('Manure CH4'!AQ$4,Factors!$B$5:$AM$5,0))*days_year/1000</f>
        <v>3.4674999999999998</v>
      </c>
      <c r="AR92" s="261">
        <f>INDEX(Factors!$B$5:$AM$28,MATCH('Manure CH4'!$B92,Factors!$B$5:$B$28,0),MATCH('Manure CH4'!AR$4,Factors!$B$5:$AM$5,0))*days_year/1000</f>
        <v>3.4674999999999998</v>
      </c>
      <c r="AS92" s="261">
        <f>INDEX(Factors!$B$5:$AM$28,MATCH('Manure CH4'!$B92,Factors!$B$5:$B$28,0),MATCH('Manure CH4'!AS$4,Factors!$B$5:$AM$5,0))*days_year/1000</f>
        <v>3.4674999999999998</v>
      </c>
      <c r="AT92" s="261">
        <f>INDEX(Factors!$B$5:$AM$28,MATCH('Manure CH4'!$B92,Factors!$B$5:$B$28,0),MATCH('Manure CH4'!AT$4,Factors!$B$5:$AM$5,0))*days_year/1000</f>
        <v>3.4674999999999998</v>
      </c>
      <c r="AU92" s="261">
        <f>INDEX(Factors!$B$5:$AM$28,MATCH('Manure CH4'!$B92,Factors!$B$5:$B$28,0),MATCH('Manure CH4'!AU$4,Factors!$B$5:$AM$5,0))*days_year/1000</f>
        <v>3.4674999999999998</v>
      </c>
      <c r="AV92" s="261">
        <f>INDEX(Factors!$B$5:$AM$28,MATCH('Manure CH4'!$B92,Factors!$B$5:$B$28,0),MATCH('Manure CH4'!AV$4,Factors!$B$5:$AM$5,0))*days_year/1000</f>
        <v>3.4674999999999998</v>
      </c>
      <c r="AW92" s="261">
        <f>INDEX(Factors!$B$5:$AM$28,MATCH('Manure CH4'!$B92,Factors!$B$5:$B$28,0),MATCH('Manure CH4'!AW$4,Factors!$B$5:$AM$5,0))*days_year/1000</f>
        <v>3.4674999999999998</v>
      </c>
      <c r="AX92" s="261">
        <f>INDEX(Factors!$B$5:$AM$28,MATCH('Manure CH4'!$B92,Factors!$B$5:$B$28,0),MATCH('Manure CH4'!AX$4,Factors!$B$5:$AM$5,0))*days_year/1000</f>
        <v>3.4674999999999998</v>
      </c>
      <c r="AY92" s="261">
        <f>INDEX(Factors!$B$5:$AM$28,MATCH('Manure CH4'!$B92,Factors!$B$5:$B$28,0),MATCH('Manure CH4'!AY$4,Factors!$B$5:$AM$5,0))*days_year/1000</f>
        <v>3.4674999999999998</v>
      </c>
      <c r="AZ92" s="261">
        <f>INDEX(Factors!$B$5:$AM$28,MATCH('Manure CH4'!$B92,Factors!$B$5:$B$28,0),MATCH('Manure CH4'!AZ$4,Factors!$B$5:$AM$5,0))*days_year/1000</f>
        <v>3.4674999999999998</v>
      </c>
      <c r="BA92" s="261">
        <f>INDEX(Factors!$B$5:$BU$28,MATCH('Manure CH4'!$B92,Factors!$B$5:$B$28,0),MATCH('Manure CH4'!BA$4,Factors!$B$5:$BU$5,0))*days_year/1000</f>
        <v>3.4674999999999998</v>
      </c>
      <c r="BB92" s="261">
        <f>INDEX(Factors!$B$5:$BU$28,MATCH('Manure CH4'!$B92,Factors!$B$5:$B$28,0),MATCH('Manure CH4'!BB$4,Factors!$B$5:$BU$5,0))*days_year/1000</f>
        <v>3.4674999999999998</v>
      </c>
      <c r="BC92" s="261">
        <f>INDEX(Factors!$B$5:$BU$28,MATCH('Manure CH4'!$B92,Factors!$B$5:$B$28,0),MATCH('Manure CH4'!BC$4,Factors!$B$5:$BU$5,0))*days_year/1000</f>
        <v>3.4674999999999998</v>
      </c>
      <c r="BD92" s="261">
        <f>INDEX(Factors!$B$5:$BU$28,MATCH('Manure CH4'!$B92,Factors!$B$5:$B$28,0),MATCH('Manure CH4'!BD$4,Factors!$B$5:$BU$5,0))*days_year/1000</f>
        <v>3.4674999999999998</v>
      </c>
      <c r="BE92" s="80"/>
      <c r="BF92" s="261">
        <f>Factors!$F$67</f>
        <v>0.16997111299915041</v>
      </c>
      <c r="BG92" s="80"/>
      <c r="BH92" s="262">
        <f>INDEX(Factors!$B$82:$AM$105,MATCH('Manure CH4'!$B92,Factors!$B$82:$B$105,0),MATCH('Manure CH4'!BH$4,Factors!$B$82:$AM$82,0))</f>
        <v>2.0124E-2</v>
      </c>
      <c r="BI92" s="262">
        <f>INDEX(Factors!$B$82:$AM$105,MATCH('Manure CH4'!$B92,Factors!$B$82:$B$105,0),MATCH('Manure CH4'!BI$4,Factors!$B$82:$AM$82,0))</f>
        <v>2.0124E-2</v>
      </c>
      <c r="BJ92" s="262">
        <f>INDEX(Factors!$B$82:$AM$105,MATCH('Manure CH4'!$B92,Factors!$B$82:$B$105,0),MATCH('Manure CH4'!BJ$4,Factors!$B$82:$AM$82,0))</f>
        <v>2.0124E-2</v>
      </c>
      <c r="BK92" s="262">
        <f>INDEX(Factors!$B$82:$AM$105,MATCH('Manure CH4'!$B92,Factors!$B$82:$B$105,0),MATCH('Manure CH4'!BK$4,Factors!$B$82:$AM$82,0))</f>
        <v>2.0124E-2</v>
      </c>
      <c r="BL92" s="262">
        <f>INDEX(Factors!$B$82:$AM$105,MATCH('Manure CH4'!$B92,Factors!$B$82:$B$105,0),MATCH('Manure CH4'!BL$4,Factors!$B$82:$AM$82,0))</f>
        <v>2.0124E-2</v>
      </c>
      <c r="BM92" s="262">
        <f>INDEX(Factors!$B$82:$AM$105,MATCH('Manure CH4'!$B92,Factors!$B$82:$B$105,0),MATCH('Manure CH4'!BM$4,Factors!$B$82:$AM$82,0))</f>
        <v>2.0124E-2</v>
      </c>
      <c r="BN92" s="262">
        <f>INDEX(Factors!$B$82:$AM$105,MATCH('Manure CH4'!$B92,Factors!$B$82:$B$105,0),MATCH('Manure CH4'!BN$4,Factors!$B$82:$AM$82,0))</f>
        <v>2.0124E-2</v>
      </c>
      <c r="BO92" s="262">
        <f>INDEX(Factors!$B$82:$AM$105,MATCH('Manure CH4'!$B92,Factors!$B$82:$B$105,0),MATCH('Manure CH4'!BO$4,Factors!$B$82:$AM$82,0))</f>
        <v>2.0124E-2</v>
      </c>
      <c r="BP92" s="262">
        <f>INDEX(Factors!$B$82:$AM$105,MATCH('Manure CH4'!$B92,Factors!$B$82:$B$105,0),MATCH('Manure CH4'!BP$4,Factors!$B$82:$AM$82,0))</f>
        <v>2.0124E-2</v>
      </c>
      <c r="BQ92" s="262">
        <f>INDEX(Factors!$B$82:$AM$105,MATCH('Manure CH4'!$B92,Factors!$B$82:$B$105,0),MATCH('Manure CH4'!BQ$4,Factors!$B$82:$AM$82,0))</f>
        <v>2.0124E-2</v>
      </c>
      <c r="BR92" s="262">
        <f>INDEX(Factors!$B$82:$AM$105,MATCH('Manure CH4'!$B92,Factors!$B$82:$B$105,0),MATCH('Manure CH4'!BR$4,Factors!$B$82:$AM$82,0))</f>
        <v>2.0124E-2</v>
      </c>
      <c r="BS92" s="262">
        <f>INDEX(Factors!$B$82:$AM$105,MATCH('Manure CH4'!$B92,Factors!$B$82:$B$105,0),MATCH('Manure CH4'!BS$4,Factors!$B$82:$AM$82,0))</f>
        <v>2.0124E-2</v>
      </c>
      <c r="BT92" s="262">
        <f>INDEX(Factors!$B$82:$AM$105,MATCH('Manure CH4'!$B92,Factors!$B$82:$B$105,0),MATCH('Manure CH4'!BT$4,Factors!$B$82:$AM$82,0))</f>
        <v>2.0124E-2</v>
      </c>
      <c r="BU92" s="262">
        <f>INDEX(Factors!$B$82:$BG$105,MATCH('Manure CH4'!$B92,Factors!$B$82:$B$105,0),MATCH('Manure CH4'!BU$4,Factors!$B$82:$BG$82,0))</f>
        <v>2.0124E-2</v>
      </c>
      <c r="BV92" s="262">
        <f>INDEX(Factors!$B$82:$BG$105,MATCH('Manure CH4'!$B92,Factors!$B$82:$B$105,0),MATCH('Manure CH4'!BV$4,Factors!$B$82:$BG$82,0))</f>
        <v>2.0124E-2</v>
      </c>
      <c r="BW92" s="262">
        <f>INDEX(Factors!$B$82:$BG$105,MATCH('Manure CH4'!$B92,Factors!$B$82:$B$105,0),MATCH('Manure CH4'!BW$4,Factors!$B$82:$BG$82,0))</f>
        <v>2.0124E-2</v>
      </c>
      <c r="BX92" s="262">
        <f>INDEX(Factors!$B$82:$BG$105,MATCH('Manure CH4'!$B92,Factors!$B$82:$B$105,0),MATCH('Manure CH4'!BX$4,Factors!$B$82:$BG$82,0))</f>
        <v>2.0124E-2</v>
      </c>
      <c r="BZ92" s="150">
        <f t="shared" si="201"/>
        <v>0.17115518547976363</v>
      </c>
      <c r="CA92" s="150">
        <f t="shared" si="201"/>
        <v>0.39090368059368341</v>
      </c>
      <c r="CB92" s="150">
        <f t="shared" si="201"/>
        <v>0.46870613931783484</v>
      </c>
      <c r="CC92" s="150">
        <f t="shared" si="201"/>
        <v>0.58608459248629274</v>
      </c>
      <c r="CD92" s="150">
        <f t="shared" si="201"/>
        <v>0.7633740059863694</v>
      </c>
      <c r="CE92" s="150">
        <f t="shared" si="201"/>
        <v>0.7963863764489465</v>
      </c>
      <c r="CF92" s="150">
        <f t="shared" si="201"/>
        <v>0.8293987469115357</v>
      </c>
      <c r="CG92" s="150">
        <f t="shared" si="202"/>
        <v>0.87139004879800142</v>
      </c>
      <c r="CH92" s="150">
        <f t="shared" si="203"/>
        <v>0.9076221715176761</v>
      </c>
      <c r="CI92" s="150">
        <f t="shared" si="204"/>
        <v>0.94385429423735079</v>
      </c>
      <c r="CJ92" s="150">
        <f t="shared" si="204"/>
        <v>0.98008641695702525</v>
      </c>
      <c r="CK92" s="150">
        <f t="shared" si="204"/>
        <v>0.62763376361046741</v>
      </c>
      <c r="CL92" s="150">
        <f t="shared" si="204"/>
        <v>1.0524604163033571</v>
      </c>
      <c r="CM92" s="150">
        <f t="shared" si="204"/>
        <v>1.214186791098433</v>
      </c>
      <c r="CN92" s="150">
        <f t="shared" si="204"/>
        <v>1.3759131658934973</v>
      </c>
      <c r="CO92" s="150">
        <f t="shared" si="204"/>
        <v>1.537639540688561</v>
      </c>
      <c r="CP92" s="150">
        <f t="shared" si="204"/>
        <v>1.6993659154836256</v>
      </c>
    </row>
    <row r="93" spans="1:94" x14ac:dyDescent="0.25">
      <c r="A93" s="1">
        <v>12</v>
      </c>
      <c r="B93" s="1" t="s">
        <v>184</v>
      </c>
      <c r="C93" s="1"/>
      <c r="D93" s="148">
        <f>INDEX('Animal Populations'!$B$73:$AL$101,MATCH('Manure CH4'!$B93,'Animal Populations'!$B$73:$B$101,0),MATCH('Manure CH4'!D$73,'Animal Populations'!$B$41:$AL$41,0))</f>
        <v>3300</v>
      </c>
      <c r="E93" s="148">
        <f>INDEX('Animal Populations'!$B$73:$AL$101,MATCH('Manure CH4'!$B93,'Animal Populations'!$B$73:$B$101,0),MATCH('Manure CH4'!E$73,'Animal Populations'!$B$41:$AL$41,0))</f>
        <v>2000</v>
      </c>
      <c r="F93" s="148">
        <f>INDEX('Animal Populations'!$B$73:$AL$101,MATCH('Manure CH4'!$B93,'Animal Populations'!$B$73:$B$101,0),MATCH('Manure CH4'!F$73,'Animal Populations'!$B$41:$AL$41,0))</f>
        <v>2000</v>
      </c>
      <c r="G93" s="148">
        <f>INDEX('Animal Populations'!$B$73:$AL$101,MATCH('Manure CH4'!$B93,'Animal Populations'!$B$73:$B$101,0),MATCH('Manure CH4'!G$73,'Animal Populations'!$B$41:$AL$41,0))</f>
        <v>1442.3076923076924</v>
      </c>
      <c r="H93" s="148">
        <f>INDEX('Animal Populations'!$B$73:$AL$101,MATCH('Manure CH4'!$B93,'Animal Populations'!$B$73:$B$101,0),MATCH('Manure CH4'!H$73,'Animal Populations'!$B$41:$AL$41,0))</f>
        <v>1038.4615384615386</v>
      </c>
      <c r="I93" s="148">
        <f>INDEX('Animal Populations'!$B$73:$AL$101,MATCH('Manure CH4'!$B93,'Animal Populations'!$B$73:$B$101,0),MATCH('Manure CH4'!I$73,'Animal Populations'!$B$41:$AL$41,0))</f>
        <v>1153.8461538461538</v>
      </c>
      <c r="J93" s="148">
        <f>INDEX('Animal Populations'!$B$73:$AL$101,MATCH('Manure CH4'!$B93,'Animal Populations'!$B$73:$B$101,0),MATCH('Manure CH4'!J$73,'Animal Populations'!$B$41:$AL$41,0))</f>
        <v>923.07692307692309</v>
      </c>
      <c r="K93" s="148">
        <f>INDEX('Animal Populations'!$B$73:$AL$101,MATCH('Manure CH4'!$B93,'Animal Populations'!$B$73:$B$101,0),MATCH('Manure CH4'!K$73,'Animal Populations'!$B$41:$AL$41,0))</f>
        <v>1038.4615384615386</v>
      </c>
      <c r="L93" s="148">
        <f>INDEX('Animal Populations'!$B$73:$AL$101,MATCH('Manure CH4'!$B93,'Animal Populations'!$B$73:$B$101,0),MATCH('Manure CH4'!L$73,'Animal Populations'!$B$41:$AL$41,0))</f>
        <v>1269.2307692307693</v>
      </c>
      <c r="M93" s="148">
        <f>INDEX('Animal Populations'!$B$73:$AL$101,MATCH('Manure CH4'!$B93,'Animal Populations'!$B$73:$B$101,0),MATCH('Manure CH4'!M$73,'Animal Populations'!$B$41:$AL$41,0))</f>
        <v>1153.8461538461538</v>
      </c>
      <c r="N93" s="148">
        <f>INDEX('Animal Populations'!$B$73:$AL$101,MATCH('Manure CH4'!$B93,'Animal Populations'!$B$73:$B$101,0),MATCH('Manure CH4'!N$73,'Animal Populations'!$B$41:$AL$41,0))</f>
        <v>1038.4615384615386</v>
      </c>
      <c r="O93" s="148">
        <f>INDEX('Animal Populations'!$B$73:$AL$101,MATCH('Manure CH4'!$B93,'Animal Populations'!$B$73:$B$101,0),MATCH('Manure CH4'!O$73,'Animal Populations'!$B$41:$AL$41,0))</f>
        <v>807.69230769230774</v>
      </c>
      <c r="P93" s="148">
        <f>INDEX('Animal Populations'!$B$73:$AL$101,MATCH('Manure CH4'!$B93,'Animal Populations'!$B$73:$B$101,0),MATCH('Manure CH4'!P$73,'Animal Populations'!$B$41:$AL$41,0))</f>
        <v>836.85545224005966</v>
      </c>
      <c r="Q93" s="148">
        <f>INDEX('Animal Populations'!$B$73:$BF$101,MATCH('Manure CH4'!$B93,'Animal Populations'!$B$73:$B$101,0),MATCH('Manure CH4'!Q$73,'Animal Populations'!$B$41:$BF$41,0))</f>
        <v>665.68047337277903</v>
      </c>
      <c r="R93" s="148">
        <f>INDEX('Animal Populations'!$B$73:$BF$101,MATCH('Manure CH4'!$B93,'Animal Populations'!$B$73:$B$101,0),MATCH('Manure CH4'!R$73,'Animal Populations'!$B$41:$BF$41,0))</f>
        <v>494.50549450548493</v>
      </c>
      <c r="S93" s="148">
        <f>INDEX('Animal Populations'!$B$73:$BF$101,MATCH('Manure CH4'!$B93,'Animal Populations'!$B$73:$B$101,0),MATCH('Manure CH4'!S$73,'Animal Populations'!$B$41:$BF$41,0))</f>
        <v>323.33051563820425</v>
      </c>
      <c r="T93" s="148">
        <f>INDEX('Animal Populations'!$B$73:$BF$101,MATCH('Manure CH4'!$B93,'Animal Populations'!$B$73:$B$101,0),MATCH('Manure CH4'!T$73,'Animal Populations'!$B$41:$BF$41,0))</f>
        <v>152.15553677091017</v>
      </c>
      <c r="U93" s="734"/>
      <c r="V93" s="150">
        <f t="shared" ref="V93:AL93" si="206">$V$24</f>
        <v>60.435353065099228</v>
      </c>
      <c r="W93" s="150">
        <f t="shared" si="206"/>
        <v>60.435353065099228</v>
      </c>
      <c r="X93" s="150">
        <f t="shared" si="206"/>
        <v>60.435353065099228</v>
      </c>
      <c r="Y93" s="150">
        <f t="shared" si="206"/>
        <v>60.435353065099228</v>
      </c>
      <c r="Z93" s="150">
        <f t="shared" si="206"/>
        <v>60.435353065099228</v>
      </c>
      <c r="AA93" s="150">
        <f t="shared" si="206"/>
        <v>60.435353065099228</v>
      </c>
      <c r="AB93" s="150">
        <f t="shared" si="206"/>
        <v>60.435353065099228</v>
      </c>
      <c r="AC93" s="150">
        <f t="shared" si="206"/>
        <v>60.435353065099228</v>
      </c>
      <c r="AD93" s="150">
        <f t="shared" si="206"/>
        <v>60.435353065099228</v>
      </c>
      <c r="AE93" s="150">
        <f t="shared" si="206"/>
        <v>60.435353065099228</v>
      </c>
      <c r="AF93" s="150">
        <f t="shared" si="206"/>
        <v>60.435353065099228</v>
      </c>
      <c r="AG93" s="150">
        <f t="shared" si="206"/>
        <v>60.435353065099228</v>
      </c>
      <c r="AH93" s="150">
        <f t="shared" si="206"/>
        <v>60.435353065099228</v>
      </c>
      <c r="AI93" s="150">
        <f t="shared" si="206"/>
        <v>60.435353065099228</v>
      </c>
      <c r="AJ93" s="150">
        <f t="shared" si="206"/>
        <v>60.435353065099228</v>
      </c>
      <c r="AK93" s="150">
        <f t="shared" si="206"/>
        <v>60.435353065099228</v>
      </c>
      <c r="AL93" s="150">
        <f t="shared" si="206"/>
        <v>60.435353065099228</v>
      </c>
      <c r="AM93" s="82"/>
      <c r="AN93" s="261">
        <f>INDEX(Factors!$B$5:$AM$28,MATCH('Manure CH4'!$B93,Factors!$B$5:$B$28,0),MATCH('Manure CH4'!AN$4,Factors!$B$5:$AM$5,0))*days_year/1000</f>
        <v>2.2626603203440738</v>
      </c>
      <c r="AO93" s="261">
        <f>INDEX(Factors!$B$5:$AM$28,MATCH('Manure CH4'!$B93,Factors!$B$5:$B$28,0),MATCH('Manure CH4'!AO$4,Factors!$B$5:$AM$5,0))*days_year/1000</f>
        <v>2.2853710118423853</v>
      </c>
      <c r="AP93" s="261">
        <f>INDEX(Factors!$B$5:$AM$28,MATCH('Manure CH4'!$B93,Factors!$B$5:$B$28,0),MATCH('Manure CH4'!AP$4,Factors!$B$5:$AM$5,0))*days_year/1000</f>
        <v>2.2923554055138573</v>
      </c>
      <c r="AQ93" s="261">
        <f>INDEX(Factors!$B$5:$AM$28,MATCH('Manure CH4'!$B93,Factors!$B$5:$B$28,0),MATCH('Manure CH4'!AQ$4,Factors!$B$5:$AM$5,0))*days_year/1000</f>
        <v>2.2497531781592324</v>
      </c>
      <c r="AR93" s="261">
        <f>INDEX(Factors!$B$5:$AM$28,MATCH('Manure CH4'!$B93,Factors!$B$5:$B$28,0),MATCH('Manure CH4'!AR$4,Factors!$B$5:$AM$5,0))*days_year/1000</f>
        <v>2.2468985735867877</v>
      </c>
      <c r="AS93" s="261">
        <f>INDEX(Factors!$B$5:$AM$28,MATCH('Manure CH4'!$B93,Factors!$B$5:$B$28,0),MATCH('Manure CH4'!AS$4,Factors!$B$5:$AM$5,0))*days_year/1000</f>
        <v>2.2516542438557932</v>
      </c>
      <c r="AT93" s="261">
        <f>INDEX(Factors!$B$5:$AM$28,MATCH('Manure CH4'!$B93,Factors!$B$5:$B$28,0),MATCH('Manure CH4'!AT$4,Factors!$B$5:$AM$5,0))*days_year/1000</f>
        <v>2.2492972929318138</v>
      </c>
      <c r="AU93" s="261">
        <f>INDEX(Factors!$B$5:$AM$28,MATCH('Manure CH4'!$B93,Factors!$B$5:$B$28,0),MATCH('Manure CH4'!AU$4,Factors!$B$5:$AM$5,0))*days_year/1000</f>
        <v>2.2484810475963504</v>
      </c>
      <c r="AV93" s="261">
        <f>INDEX(Factors!$B$5:$AM$28,MATCH('Manure CH4'!$B93,Factors!$B$5:$B$28,0),MATCH('Manure CH4'!AV$4,Factors!$B$5:$AM$5,0))*days_year/1000</f>
        <v>2.2491283339618717</v>
      </c>
      <c r="AW93" s="261">
        <f>INDEX(Factors!$B$5:$AM$28,MATCH('Manure CH4'!$B93,Factors!$B$5:$B$28,0),MATCH('Manure CH4'!AW$4,Factors!$B$5:$AM$5,0))*days_year/1000</f>
        <v>2.2491283339618717</v>
      </c>
      <c r="AX93" s="261">
        <f>INDEX(Factors!$B$5:$AM$28,MATCH('Manure CH4'!$B93,Factors!$B$5:$B$28,0),MATCH('Manure CH4'!AX$4,Factors!$B$5:$AM$5,0))*days_year/1000</f>
        <v>2.2491283339618717</v>
      </c>
      <c r="AY93" s="261">
        <f>INDEX(Factors!$B$5:$AM$28,MATCH('Manure CH4'!$B93,Factors!$B$5:$B$28,0),MATCH('Manure CH4'!AY$4,Factors!$B$5:$AM$5,0))*days_year/1000</f>
        <v>0</v>
      </c>
      <c r="AZ93" s="261">
        <f>INDEX(Factors!$B$5:$AM$28,MATCH('Manure CH4'!$B93,Factors!$B$5:$B$28,0),MATCH('Manure CH4'!AZ$4,Factors!$B$5:$AM$5,0))*days_year/1000</f>
        <v>2.2487013567673402</v>
      </c>
      <c r="BA93" s="261">
        <f>INDEX(Factors!$B$5:$BU$28,MATCH('Manure CH4'!$B93,Factors!$B$5:$B$28,0),MATCH('Manure CH4'!BA$4,Factors!$B$5:$BU$5,0))*days_year/1000</f>
        <v>2.2487013567673402</v>
      </c>
      <c r="BB93" s="261">
        <f>INDEX(Factors!$B$5:$BU$28,MATCH('Manure CH4'!$B93,Factors!$B$5:$B$28,0),MATCH('Manure CH4'!BB$4,Factors!$B$5:$BU$5,0))*days_year/1000</f>
        <v>2.2487013567673402</v>
      </c>
      <c r="BC93" s="261">
        <f>INDEX(Factors!$B$5:$BU$28,MATCH('Manure CH4'!$B93,Factors!$B$5:$B$28,0),MATCH('Manure CH4'!BC$4,Factors!$B$5:$BU$5,0))*days_year/1000</f>
        <v>2.2487013567673402</v>
      </c>
      <c r="BD93" s="261">
        <f>INDEX(Factors!$B$5:$BU$28,MATCH('Manure CH4'!$B93,Factors!$B$5:$B$28,0),MATCH('Manure CH4'!BD$4,Factors!$B$5:$BU$5,0))*days_year/1000</f>
        <v>2.2487013567673402</v>
      </c>
      <c r="BE93" s="80"/>
      <c r="BF93" s="261">
        <f>Factors!$F$68</f>
        <v>0.48</v>
      </c>
      <c r="BG93" s="80"/>
      <c r="BH93" s="262">
        <f>INDEX(Factors!$B$82:$AM$105,MATCH('Manure CH4'!$B93,Factors!$B$82:$B$105,0),MATCH('Manure CH4'!BH$4,Factors!$B$82:$AM$82,0))</f>
        <v>0.34873386627683239</v>
      </c>
      <c r="BI93" s="262">
        <f>INDEX(Factors!$B$82:$AM$105,MATCH('Manure CH4'!$B93,Factors!$B$82:$B$105,0),MATCH('Manure CH4'!BI$4,Factors!$B$82:$AM$82,0))</f>
        <v>0.47182414784887394</v>
      </c>
      <c r="BJ93" s="262">
        <f>INDEX(Factors!$B$82:$AM$105,MATCH('Manure CH4'!$B93,Factors!$B$82:$B$105,0),MATCH('Manure CH4'!BJ$4,Factors!$B$82:$AM$82,0))</f>
        <v>0.45195822822414655</v>
      </c>
      <c r="BK93" s="262">
        <f>INDEX(Factors!$B$82:$AM$105,MATCH('Manure CH4'!$B93,Factors!$B$82:$B$105,0),MATCH('Manure CH4'!BK$4,Factors!$B$82:$AM$82,0))</f>
        <v>0.42028221306951075</v>
      </c>
      <c r="BL93" s="262">
        <f>INDEX(Factors!$B$82:$AM$105,MATCH('Manure CH4'!$B93,Factors!$B$82:$B$105,0),MATCH('Manure CH4'!BL$4,Factors!$B$82:$AM$82,0))</f>
        <v>0.38750500776459162</v>
      </c>
      <c r="BM93" s="262">
        <f>INDEX(Factors!$B$82:$AM$105,MATCH('Manure CH4'!$B93,Factors!$B$82:$B$105,0),MATCH('Manure CH4'!BM$4,Factors!$B$82:$AM$82,0))</f>
        <v>0.38175006046307475</v>
      </c>
      <c r="BN93" s="262">
        <f>INDEX(Factors!$B$82:$AM$105,MATCH('Manure CH4'!$B93,Factors!$B$82:$B$105,0),MATCH('Manure CH4'!BN$4,Factors!$B$82:$AM$82,0))</f>
        <v>0.37648285489028011</v>
      </c>
      <c r="BO93" s="262">
        <f>INDEX(Factors!$B$82:$AM$105,MATCH('Manure CH4'!$B93,Factors!$B$82:$B$105,0),MATCH('Manure CH4'!BO$4,Factors!$B$82:$AM$82,0))</f>
        <v>0.37698876599337938</v>
      </c>
      <c r="BP93" s="262">
        <f>INDEX(Factors!$B$82:$AM$105,MATCH('Manure CH4'!$B93,Factors!$B$82:$B$105,0),MATCH('Manure CH4'!BP$4,Factors!$B$82:$AM$82,0))</f>
        <v>0.37698876599337938</v>
      </c>
      <c r="BQ93" s="262">
        <f>INDEX(Factors!$B$82:$AM$105,MATCH('Manure CH4'!$B93,Factors!$B$82:$B$105,0),MATCH('Manure CH4'!BQ$4,Factors!$B$82:$AM$82,0))</f>
        <v>0.37698876599337938</v>
      </c>
      <c r="BR93" s="262">
        <f>INDEX(Factors!$B$82:$AM$105,MATCH('Manure CH4'!$B93,Factors!$B$82:$B$105,0),MATCH('Manure CH4'!BR$4,Factors!$B$82:$AM$82,0))</f>
        <v>0.38660883391321793</v>
      </c>
      <c r="BS93" s="262">
        <f>INDEX(Factors!$B$82:$AM$105,MATCH('Manure CH4'!$B93,Factors!$B$82:$B$105,0),MATCH('Manure CH4'!BS$4,Factors!$B$82:$AM$82,0))</f>
        <v>0.38660883391321793</v>
      </c>
      <c r="BT93" s="262">
        <f>INDEX(Factors!$B$82:$AM$105,MATCH('Manure CH4'!$B93,Factors!$B$82:$B$105,0),MATCH('Manure CH4'!BT$4,Factors!$B$82:$AM$82,0))</f>
        <v>0.38660883391321793</v>
      </c>
      <c r="BU93" s="262">
        <f>INDEX(Factors!$B$82:$BG$105,MATCH('Manure CH4'!$B93,Factors!$B$82:$B$105,0),MATCH('Manure CH4'!BU$4,Factors!$B$82:$BG$82,0))</f>
        <v>0.38660883391321793</v>
      </c>
      <c r="BV93" s="262">
        <f>INDEX(Factors!$B$82:$BG$105,MATCH('Manure CH4'!$B93,Factors!$B$82:$B$105,0),MATCH('Manure CH4'!BV$4,Factors!$B$82:$BG$82,0))</f>
        <v>0.38660883391321793</v>
      </c>
      <c r="BW93" s="262">
        <f>INDEX(Factors!$B$82:$BG$105,MATCH('Manure CH4'!$B93,Factors!$B$82:$B$105,0),MATCH('Manure CH4'!BW$4,Factors!$B$82:$BG$82,0))</f>
        <v>0.38660883391321793</v>
      </c>
      <c r="BX93" s="262">
        <f>INDEX(Factors!$B$82:$BG$105,MATCH('Manure CH4'!$B93,Factors!$B$82:$B$105,0),MATCH('Manure CH4'!BX$4,Factors!$B$82:$BG$82,0))</f>
        <v>0.38660883391321793</v>
      </c>
      <c r="BZ93" s="150">
        <f t="shared" si="201"/>
        <v>50.005493286254769</v>
      </c>
      <c r="CA93" s="150">
        <f t="shared" si="201"/>
        <v>41.414952223476682</v>
      </c>
      <c r="CB93" s="150">
        <f t="shared" si="201"/>
        <v>39.792436767212884</v>
      </c>
      <c r="CC93" s="150">
        <f t="shared" si="201"/>
        <v>26.189312306717852</v>
      </c>
      <c r="CD93" s="150">
        <f t="shared" si="201"/>
        <v>17.36366884325065</v>
      </c>
      <c r="CE93" s="150">
        <f t="shared" si="201"/>
        <v>19.046668110507536</v>
      </c>
      <c r="CF93" s="150">
        <f t="shared" si="201"/>
        <v>15.011367175730959</v>
      </c>
      <c r="CG93" s="150">
        <f t="shared" si="202"/>
        <v>16.90434495973966</v>
      </c>
      <c r="CH93" s="150">
        <f t="shared" si="203"/>
        <v>20.666813853599244</v>
      </c>
      <c r="CI93" s="150">
        <f t="shared" si="204"/>
        <v>18.788012594181122</v>
      </c>
      <c r="CJ93" s="150">
        <f t="shared" si="204"/>
        <v>17.340703666060179</v>
      </c>
      <c r="CK93" s="150">
        <f t="shared" si="204"/>
        <v>0</v>
      </c>
      <c r="CL93" s="150">
        <f t="shared" si="204"/>
        <v>13.971540553044552</v>
      </c>
      <c r="CM93" s="150">
        <f t="shared" si="204"/>
        <v>11.113725439921872</v>
      </c>
      <c r="CN93" s="150">
        <f t="shared" si="204"/>
        <v>8.255910326798972</v>
      </c>
      <c r="CO93" s="150">
        <f t="shared" si="204"/>
        <v>5.3980952136762923</v>
      </c>
      <c r="CP93" s="150">
        <f t="shared" si="204"/>
        <v>2.5402801005533915</v>
      </c>
    </row>
    <row r="94" spans="1:94" x14ac:dyDescent="0.25">
      <c r="A94" s="1">
        <v>13</v>
      </c>
      <c r="B94" s="1" t="s">
        <v>185</v>
      </c>
      <c r="C94" s="1"/>
      <c r="D94" s="148">
        <f>INDEX('Animal Populations'!$B$73:$AL$101,MATCH('Manure CH4'!$B94,'Animal Populations'!$B$73:$B$101,0),MATCH('Manure CH4'!D$73,'Animal Populations'!$B$41:$AL$41,0))</f>
        <v>617.56024096385545</v>
      </c>
      <c r="E94" s="148">
        <f>INDEX('Animal Populations'!$B$73:$AL$101,MATCH('Manure CH4'!$B94,'Animal Populations'!$B$73:$B$101,0),MATCH('Manure CH4'!E$73,'Animal Populations'!$B$41:$AL$41,0))</f>
        <v>943.70412418906403</v>
      </c>
      <c r="F94" s="148">
        <f>INDEX('Animal Populations'!$B$73:$AL$101,MATCH('Manure CH4'!$B94,'Animal Populations'!$B$73:$B$101,0),MATCH('Manure CH4'!F$73,'Animal Populations'!$B$41:$AL$41,0))</f>
        <v>1072.4580630213161</v>
      </c>
      <c r="G94" s="148">
        <f>INDEX('Animal Populations'!$B$73:$AL$101,MATCH('Manure CH4'!$B94,'Animal Populations'!$B$73:$B$101,0),MATCH('Manure CH4'!G$73,'Animal Populations'!$B$41:$AL$41,0))</f>
        <v>931.61501390177239</v>
      </c>
      <c r="H94" s="148">
        <f>INDEX('Animal Populations'!$B$73:$AL$101,MATCH('Manure CH4'!$B94,'Animal Populations'!$B$73:$B$101,0),MATCH('Manure CH4'!H$73,'Animal Populations'!$B$41:$AL$41,0))</f>
        <v>782.09008341056438</v>
      </c>
      <c r="I94" s="148">
        <f>INDEX('Animal Populations'!$B$73:$AL$101,MATCH('Manure CH4'!$B94,'Animal Populations'!$B$73:$B$101,0),MATCH('Manure CH4'!I$73,'Animal Populations'!$B$41:$AL$41,0))</f>
        <v>763.54689527339849</v>
      </c>
      <c r="J94" s="148">
        <f>INDEX('Animal Populations'!$B$73:$AL$101,MATCH('Manure CH4'!$B94,'Animal Populations'!$B$73:$B$101,0),MATCH('Manure CH4'!J$73,'Animal Populations'!$B$41:$AL$41,0))</f>
        <v>745.00370713623727</v>
      </c>
      <c r="K94" s="148">
        <f>INDEX('Animal Populations'!$B$73:$AL$101,MATCH('Manure CH4'!$B94,'Animal Populations'!$B$73:$B$101,0),MATCH('Manure CH4'!K$73,'Animal Populations'!$B$41:$AL$41,0))</f>
        <v>851.1565907354119</v>
      </c>
      <c r="L94" s="148">
        <f>INDEX('Animal Populations'!$B$73:$AL$101,MATCH('Manure CH4'!$B94,'Animal Populations'!$B$73:$B$101,0),MATCH('Manure CH4'!L$73,'Animal Populations'!$B$41:$AL$41,0))</f>
        <v>850.18609376778443</v>
      </c>
      <c r="M94" s="148">
        <f>INDEX('Animal Populations'!$B$73:$AL$101,MATCH('Manure CH4'!$B94,'Animal Populations'!$B$73:$B$101,0),MATCH('Manure CH4'!M$73,'Animal Populations'!$B$41:$AL$41,0))</f>
        <v>849.21559680015685</v>
      </c>
      <c r="N94" s="148">
        <f>INDEX('Animal Populations'!$B$73:$AL$101,MATCH('Manure CH4'!$B94,'Animal Populations'!$B$73:$B$101,0),MATCH('Manure CH4'!N$73,'Animal Populations'!$B$41:$AL$41,0))</f>
        <v>848.24509983252938</v>
      </c>
      <c r="O94" s="148">
        <f>INDEX('Animal Populations'!$B$73:$AL$101,MATCH('Manure CH4'!$B94,'Animal Populations'!$B$73:$B$101,0),MATCH('Manure CH4'!O$73,'Animal Populations'!$B$41:$AL$41,0))</f>
        <v>707</v>
      </c>
      <c r="P94" s="148">
        <f>INDEX('Animal Populations'!$B$73:$AL$101,MATCH('Manure CH4'!$B94,'Animal Populations'!$B$73:$B$101,0),MATCH('Manure CH4'!P$73,'Animal Populations'!$B$41:$AL$41,0))</f>
        <v>818.17851942723723</v>
      </c>
      <c r="Q94" s="148">
        <f>INDEX('Animal Populations'!$B$73:$BF$101,MATCH('Manure CH4'!$B94,'Animal Populations'!$B$73:$B$101,0),MATCH('Manure CH4'!Q$73,'Animal Populations'!$B$41:$BF$41,0))</f>
        <v>806.31230444585447</v>
      </c>
      <c r="R94" s="148">
        <f>INDEX('Animal Populations'!$B$73:$BF$101,MATCH('Manure CH4'!$B94,'Animal Populations'!$B$73:$B$101,0),MATCH('Manure CH4'!R$73,'Animal Populations'!$B$41:$BF$41,0))</f>
        <v>794.44608946447124</v>
      </c>
      <c r="S94" s="148">
        <f>INDEX('Animal Populations'!$B$73:$BF$101,MATCH('Manure CH4'!$B94,'Animal Populations'!$B$73:$B$101,0),MATCH('Manure CH4'!S$73,'Animal Populations'!$B$41:$BF$41,0))</f>
        <v>782.57987448308847</v>
      </c>
      <c r="T94" s="148">
        <f>INDEX('Animal Populations'!$B$73:$BF$101,MATCH('Manure CH4'!$B94,'Animal Populations'!$B$73:$B$101,0),MATCH('Manure CH4'!T$73,'Animal Populations'!$B$41:$BF$41,0))</f>
        <v>770.71365950170582</v>
      </c>
      <c r="U94" s="734"/>
      <c r="V94" s="150">
        <f t="shared" ref="V94:AL94" si="207">$V$25</f>
        <v>450</v>
      </c>
      <c r="W94" s="150">
        <f t="shared" si="207"/>
        <v>450</v>
      </c>
      <c r="X94" s="150">
        <f t="shared" si="207"/>
        <v>450</v>
      </c>
      <c r="Y94" s="150">
        <f t="shared" si="207"/>
        <v>450</v>
      </c>
      <c r="Z94" s="150">
        <f t="shared" si="207"/>
        <v>450</v>
      </c>
      <c r="AA94" s="150">
        <f t="shared" si="207"/>
        <v>450</v>
      </c>
      <c r="AB94" s="150">
        <f t="shared" si="207"/>
        <v>450</v>
      </c>
      <c r="AC94" s="150">
        <f t="shared" si="207"/>
        <v>450</v>
      </c>
      <c r="AD94" s="150">
        <f t="shared" si="207"/>
        <v>450</v>
      </c>
      <c r="AE94" s="150">
        <f t="shared" si="207"/>
        <v>450</v>
      </c>
      <c r="AF94" s="150">
        <f t="shared" si="207"/>
        <v>450</v>
      </c>
      <c r="AG94" s="150">
        <f t="shared" si="207"/>
        <v>450</v>
      </c>
      <c r="AH94" s="150">
        <f t="shared" si="207"/>
        <v>450</v>
      </c>
      <c r="AI94" s="150">
        <f t="shared" si="207"/>
        <v>450</v>
      </c>
      <c r="AJ94" s="150">
        <f t="shared" si="207"/>
        <v>450</v>
      </c>
      <c r="AK94" s="150">
        <f t="shared" si="207"/>
        <v>450</v>
      </c>
      <c r="AL94" s="150">
        <f t="shared" si="207"/>
        <v>450</v>
      </c>
      <c r="AM94" s="82"/>
      <c r="AN94" s="261">
        <f>INDEX(Factors!$B$5:$AM$28,MATCH('Manure CH4'!$B94,Factors!$B$5:$B$28,0),MATCH('Manure CH4'!AN$4,Factors!$B$5:$AM$5,0))*days_year/1000</f>
        <v>3.65</v>
      </c>
      <c r="AO94" s="261">
        <f>INDEX(Factors!$B$5:$AM$28,MATCH('Manure CH4'!$B94,Factors!$B$5:$B$28,0),MATCH('Manure CH4'!AO$4,Factors!$B$5:$AM$5,0))*days_year/1000</f>
        <v>2.6535499999999996</v>
      </c>
      <c r="AP94" s="261">
        <f>INDEX(Factors!$B$5:$AM$28,MATCH('Manure CH4'!$B94,Factors!$B$5:$B$28,0),MATCH('Manure CH4'!AP$4,Factors!$B$5:$AM$5,0))*days_year/1000</f>
        <v>2.3688500000000001</v>
      </c>
      <c r="AQ94" s="261">
        <f>INDEX(Factors!$B$5:$AM$28,MATCH('Manure CH4'!$B94,Factors!$B$5:$B$28,0),MATCH('Manure CH4'!AQ$4,Factors!$B$5:$AM$5,0))*days_year/1000</f>
        <v>2.2265000000000001</v>
      </c>
      <c r="AR94" s="261">
        <f>INDEX(Factors!$B$5:$AM$28,MATCH('Manure CH4'!$B94,Factors!$B$5:$B$28,0),MATCH('Manure CH4'!AR$4,Factors!$B$5:$AM$5,0))*days_year/1000</f>
        <v>2.2265000000000001</v>
      </c>
      <c r="AS94" s="261">
        <f>INDEX(Factors!$B$5:$AM$28,MATCH('Manure CH4'!$B94,Factors!$B$5:$B$28,0),MATCH('Manure CH4'!AS$4,Factors!$B$5:$AM$5,0))*days_year/1000</f>
        <v>2.2265000000000001</v>
      </c>
      <c r="AT94" s="261">
        <f>INDEX(Factors!$B$5:$AM$28,MATCH('Manure CH4'!$B94,Factors!$B$5:$B$28,0),MATCH('Manure CH4'!AT$4,Factors!$B$5:$AM$5,0))*days_year/1000</f>
        <v>2.2265000000000001</v>
      </c>
      <c r="AU94" s="261">
        <f>INDEX(Factors!$B$5:$AM$28,MATCH('Manure CH4'!$B94,Factors!$B$5:$B$28,0),MATCH('Manure CH4'!AU$4,Factors!$B$5:$AM$5,0))*days_year/1000</f>
        <v>2.2265000000000001</v>
      </c>
      <c r="AV94" s="261">
        <f>INDEX(Factors!$B$5:$AM$28,MATCH('Manure CH4'!$B94,Factors!$B$5:$B$28,0),MATCH('Manure CH4'!AV$4,Factors!$B$5:$AM$5,0))*days_year/1000</f>
        <v>2.2265000000000001</v>
      </c>
      <c r="AW94" s="261">
        <f>INDEX(Factors!$B$5:$AM$28,MATCH('Manure CH4'!$B94,Factors!$B$5:$B$28,0),MATCH('Manure CH4'!AW$4,Factors!$B$5:$AM$5,0))*days_year/1000</f>
        <v>2.2265000000000001</v>
      </c>
      <c r="AX94" s="261">
        <f>INDEX(Factors!$B$5:$AM$28,MATCH('Manure CH4'!$B94,Factors!$B$5:$B$28,0),MATCH('Manure CH4'!AX$4,Factors!$B$5:$AM$5,0))*days_year/1000</f>
        <v>2.2265000000000001</v>
      </c>
      <c r="AY94" s="261">
        <f>INDEX(Factors!$B$5:$AM$28,MATCH('Manure CH4'!$B94,Factors!$B$5:$B$28,0),MATCH('Manure CH4'!AY$4,Factors!$B$5:$AM$5,0))*days_year/1000</f>
        <v>2.2265000000000001</v>
      </c>
      <c r="AZ94" s="261">
        <f>INDEX(Factors!$B$5:$AM$28,MATCH('Manure CH4'!$B94,Factors!$B$5:$B$28,0),MATCH('Manure CH4'!AZ$4,Factors!$B$5:$AM$5,0))*days_year/1000</f>
        <v>2.2265000000000001</v>
      </c>
      <c r="BA94" s="261">
        <f>INDEX(Factors!$B$5:$BU$28,MATCH('Manure CH4'!$B94,Factors!$B$5:$B$28,0),MATCH('Manure CH4'!BA$4,Factors!$B$5:$BU$5,0))*days_year/1000</f>
        <v>2.2265000000000001</v>
      </c>
      <c r="BB94" s="261">
        <f>INDEX(Factors!$B$5:$BU$28,MATCH('Manure CH4'!$B94,Factors!$B$5:$B$28,0),MATCH('Manure CH4'!BB$4,Factors!$B$5:$BU$5,0))*days_year/1000</f>
        <v>2.2265000000000001</v>
      </c>
      <c r="BC94" s="261">
        <f>INDEX(Factors!$B$5:$BU$28,MATCH('Manure CH4'!$B94,Factors!$B$5:$B$28,0),MATCH('Manure CH4'!BC$4,Factors!$B$5:$BU$5,0))*days_year/1000</f>
        <v>2.2265000000000001</v>
      </c>
      <c r="BD94" s="261">
        <f>INDEX(Factors!$B$5:$BU$28,MATCH('Manure CH4'!$B94,Factors!$B$5:$B$28,0),MATCH('Manure CH4'!BD$4,Factors!$B$5:$BU$5,0))*days_year/1000</f>
        <v>2.2265000000000001</v>
      </c>
      <c r="BE94" s="80"/>
      <c r="BF94" s="261">
        <f>Factors!$F$69</f>
        <v>0.33056881903143587</v>
      </c>
      <c r="BG94" s="80"/>
      <c r="BH94" s="262">
        <f>INDEX(Factors!$B$82:$AM$105,MATCH('Manure CH4'!$B94,Factors!$B$82:$B$105,0),MATCH('Manure CH4'!BH$4,Factors!$B$82:$AM$82,0))</f>
        <v>5.5240000000000003E-3</v>
      </c>
      <c r="BI94" s="262">
        <f>INDEX(Factors!$B$82:$AM$105,MATCH('Manure CH4'!$B94,Factors!$B$82:$B$105,0),MATCH('Manure CH4'!BI$4,Factors!$B$82:$AM$82,0))</f>
        <v>5.5240000000000003E-3</v>
      </c>
      <c r="BJ94" s="262">
        <f>INDEX(Factors!$B$82:$AM$105,MATCH('Manure CH4'!$B94,Factors!$B$82:$B$105,0),MATCH('Manure CH4'!BJ$4,Factors!$B$82:$AM$82,0))</f>
        <v>5.5240000000000003E-3</v>
      </c>
      <c r="BK94" s="262">
        <f>INDEX(Factors!$B$82:$AM$105,MATCH('Manure CH4'!$B94,Factors!$B$82:$B$105,0),MATCH('Manure CH4'!BK$4,Factors!$B$82:$AM$82,0))</f>
        <v>5.5240000000000003E-3</v>
      </c>
      <c r="BL94" s="262">
        <f>INDEX(Factors!$B$82:$AM$105,MATCH('Manure CH4'!$B94,Factors!$B$82:$B$105,0),MATCH('Manure CH4'!BL$4,Factors!$B$82:$AM$82,0))</f>
        <v>5.5240000000000003E-3</v>
      </c>
      <c r="BM94" s="262">
        <f>INDEX(Factors!$B$82:$AM$105,MATCH('Manure CH4'!$B94,Factors!$B$82:$B$105,0),MATCH('Manure CH4'!BM$4,Factors!$B$82:$AM$82,0))</f>
        <v>5.5240000000000003E-3</v>
      </c>
      <c r="BN94" s="262">
        <f>INDEX(Factors!$B$82:$AM$105,MATCH('Manure CH4'!$B94,Factors!$B$82:$B$105,0),MATCH('Manure CH4'!BN$4,Factors!$B$82:$AM$82,0))</f>
        <v>5.5240000000000003E-3</v>
      </c>
      <c r="BO94" s="262">
        <f>INDEX(Factors!$B$82:$AM$105,MATCH('Manure CH4'!$B94,Factors!$B$82:$B$105,0),MATCH('Manure CH4'!BO$4,Factors!$B$82:$AM$82,0))</f>
        <v>5.5240000000000003E-3</v>
      </c>
      <c r="BP94" s="262">
        <f>INDEX(Factors!$B$82:$AM$105,MATCH('Manure CH4'!$B94,Factors!$B$82:$B$105,0),MATCH('Manure CH4'!BP$4,Factors!$B$82:$AM$82,0))</f>
        <v>5.5240000000000003E-3</v>
      </c>
      <c r="BQ94" s="262">
        <f>INDEX(Factors!$B$82:$AM$105,MATCH('Manure CH4'!$B94,Factors!$B$82:$B$105,0),MATCH('Manure CH4'!BQ$4,Factors!$B$82:$AM$82,0))</f>
        <v>5.5240000000000003E-3</v>
      </c>
      <c r="BR94" s="262">
        <f>INDEX(Factors!$B$82:$AM$105,MATCH('Manure CH4'!$B94,Factors!$B$82:$B$105,0),MATCH('Manure CH4'!BR$4,Factors!$B$82:$AM$82,0))</f>
        <v>5.5240000000000003E-3</v>
      </c>
      <c r="BS94" s="262">
        <f>INDEX(Factors!$B$82:$AM$105,MATCH('Manure CH4'!$B94,Factors!$B$82:$B$105,0),MATCH('Manure CH4'!BS$4,Factors!$B$82:$AM$82,0))</f>
        <v>5.5240000000000003E-3</v>
      </c>
      <c r="BT94" s="262">
        <f>INDEX(Factors!$B$82:$AM$105,MATCH('Manure CH4'!$B94,Factors!$B$82:$B$105,0),MATCH('Manure CH4'!BT$4,Factors!$B$82:$AM$82,0))</f>
        <v>5.5240000000000003E-3</v>
      </c>
      <c r="BU94" s="262">
        <f>INDEX(Factors!$B$82:$BG$105,MATCH('Manure CH4'!$B94,Factors!$B$82:$B$105,0),MATCH('Manure CH4'!BU$4,Factors!$B$82:$BG$82,0))</f>
        <v>5.5240000000000003E-3</v>
      </c>
      <c r="BV94" s="262">
        <f>INDEX(Factors!$B$82:$BG$105,MATCH('Manure CH4'!$B94,Factors!$B$82:$B$105,0),MATCH('Manure CH4'!BV$4,Factors!$B$82:$BG$82,0))</f>
        <v>5.5240000000000003E-3</v>
      </c>
      <c r="BW94" s="262">
        <f>INDEX(Factors!$B$82:$BG$105,MATCH('Manure CH4'!$B94,Factors!$B$82:$B$105,0),MATCH('Manure CH4'!BW$4,Factors!$B$82:$BG$82,0))</f>
        <v>5.5240000000000003E-3</v>
      </c>
      <c r="BX94" s="262">
        <f>INDEX(Factors!$B$82:$BG$105,MATCH('Manure CH4'!$B94,Factors!$B$82:$B$105,0),MATCH('Manure CH4'!BX$4,Factors!$B$82:$BG$82,0))</f>
        <v>5.5240000000000003E-3</v>
      </c>
      <c r="BZ94" s="150">
        <f t="shared" si="201"/>
        <v>1.2261913604311643</v>
      </c>
      <c r="CA94" s="150">
        <f t="shared" si="201"/>
        <v>1.3622260707564302</v>
      </c>
      <c r="CB94" s="150">
        <f t="shared" si="201"/>
        <v>1.3819869413915378</v>
      </c>
      <c r="CC94" s="150">
        <f t="shared" si="201"/>
        <v>1.128353649357285</v>
      </c>
      <c r="CD94" s="150">
        <f t="shared" si="201"/>
        <v>0.9472520156652392</v>
      </c>
      <c r="CE94" s="150">
        <f t="shared" si="201"/>
        <v>0.92479287353778528</v>
      </c>
      <c r="CF94" s="150">
        <f t="shared" si="201"/>
        <v>0.90233373141033701</v>
      </c>
      <c r="CG94" s="150">
        <f t="shared" si="202"/>
        <v>1.0309040011157122</v>
      </c>
      <c r="CH94" s="150">
        <f t="shared" si="203"/>
        <v>1.0297285544142616</v>
      </c>
      <c r="CI94" s="150">
        <f t="shared" si="204"/>
        <v>1.0285531077128109</v>
      </c>
      <c r="CJ94" s="150">
        <f t="shared" si="204"/>
        <v>1.0273776610113605</v>
      </c>
      <c r="CK94" s="150">
        <f t="shared" si="204"/>
        <v>0.85630439418799797</v>
      </c>
      <c r="CL94" s="150">
        <f t="shared" si="204"/>
        <v>0.99096161444946729</v>
      </c>
      <c r="CM94" s="150">
        <f t="shared" si="204"/>
        <v>0.97658948993611872</v>
      </c>
      <c r="CN94" s="150">
        <f t="shared" si="204"/>
        <v>0.96221736542276937</v>
      </c>
      <c r="CO94" s="150">
        <f t="shared" si="204"/>
        <v>0.94784524090942079</v>
      </c>
      <c r="CP94" s="150">
        <f t="shared" si="204"/>
        <v>0.93347311639607222</v>
      </c>
    </row>
    <row r="95" spans="1:94" x14ac:dyDescent="0.25">
      <c r="A95" s="1">
        <v>14</v>
      </c>
      <c r="B95" s="1" t="s">
        <v>186</v>
      </c>
      <c r="C95" s="1"/>
      <c r="D95" s="148">
        <f>INDEX('Animal Populations'!$B$73:$AL$101,MATCH('Manure CH4'!$B95,'Animal Populations'!$B$73:$B$101,0),MATCH('Manure CH4'!D$73,'Animal Populations'!$B$41:$AL$41,0))</f>
        <v>54083.244340055593</v>
      </c>
      <c r="E95" s="148">
        <f>INDEX('Animal Populations'!$B$73:$AL$101,MATCH('Manure CH4'!$B95,'Animal Populations'!$B$73:$B$101,0),MATCH('Manure CH4'!E$73,'Animal Populations'!$B$41:$AL$41,0))</f>
        <v>44929.525648989096</v>
      </c>
      <c r="F95" s="148">
        <f>INDEX('Animal Populations'!$B$73:$AL$101,MATCH('Manure CH4'!$B95,'Animal Populations'!$B$73:$B$101,0),MATCH('Manure CH4'!F$73,'Animal Populations'!$B$41:$AL$41,0))</f>
        <v>30310.128624789297</v>
      </c>
      <c r="G95" s="148">
        <f>INDEX('Animal Populations'!$B$73:$AL$101,MATCH('Manure CH4'!$B95,'Animal Populations'!$B$73:$B$101,0),MATCH('Manure CH4'!G$73,'Animal Populations'!$B$41:$AL$41,0))</f>
        <v>26330.541246982062</v>
      </c>
      <c r="H95" s="148">
        <f>INDEX('Animal Populations'!$B$73:$AL$101,MATCH('Manure CH4'!$B95,'Animal Populations'!$B$73:$B$101,0),MATCH('Manure CH4'!H$73,'Animal Populations'!$B$41:$AL$41,0))</f>
        <v>18290.777987506921</v>
      </c>
      <c r="I95" s="148">
        <f>INDEX('Animal Populations'!$B$73:$AL$101,MATCH('Manure CH4'!$B95,'Animal Populations'!$B$73:$B$101,0),MATCH('Manure CH4'!I$73,'Animal Populations'!$B$41:$AL$41,0))</f>
        <v>17315.307326691782</v>
      </c>
      <c r="J95" s="148">
        <f>INDEX('Animal Populations'!$B$73:$AL$101,MATCH('Manure CH4'!$B95,'Animal Populations'!$B$73:$B$101,0),MATCH('Manure CH4'!J$73,'Animal Populations'!$B$41:$AL$41,0))</f>
        <v>16339.836665876408</v>
      </c>
      <c r="K95" s="148">
        <f>INDEX('Animal Populations'!$B$73:$AL$101,MATCH('Manure CH4'!$B95,'Animal Populations'!$B$73:$B$101,0),MATCH('Manure CH4'!K$73,'Animal Populations'!$B$41:$AL$41,0))</f>
        <v>15402.793612271867</v>
      </c>
      <c r="L95" s="148">
        <f>INDEX('Animal Populations'!$B$73:$AL$101,MATCH('Manure CH4'!$B95,'Animal Populations'!$B$73:$B$101,0),MATCH('Manure CH4'!L$73,'Animal Populations'!$B$41:$AL$41,0))</f>
        <v>14625.674791543657</v>
      </c>
      <c r="M95" s="148">
        <f>INDEX('Animal Populations'!$B$73:$AL$101,MATCH('Manure CH4'!$B95,'Animal Populations'!$B$73:$B$101,0),MATCH('Manure CH4'!M$73,'Animal Populations'!$B$41:$AL$41,0))</f>
        <v>13899.724005906401</v>
      </c>
      <c r="N95" s="148">
        <f>INDEX('Animal Populations'!$B$73:$AL$101,MATCH('Manure CH4'!$B95,'Animal Populations'!$B$73:$B$101,0),MATCH('Manure CH4'!N$73,'Animal Populations'!$B$41:$AL$41,0))</f>
        <v>13221.903071998131</v>
      </c>
      <c r="O95" s="148">
        <f>INDEX('Animal Populations'!$B$73:$AL$101,MATCH('Manure CH4'!$B95,'Animal Populations'!$B$73:$B$101,0),MATCH('Manure CH4'!O$73,'Animal Populations'!$B$41:$AL$41,0))</f>
        <v>12271.702644089844</v>
      </c>
      <c r="P95" s="148">
        <f>INDEX('Animal Populations'!$B$73:$AL$101,MATCH('Manure CH4'!$B95,'Animal Populations'!$B$73:$B$101,0),MATCH('Manure CH4'!P$73,'Animal Populations'!$B$41:$AL$41,0))</f>
        <v>10875.019156029575</v>
      </c>
      <c r="Q95" s="148">
        <f>INDEX('Animal Populations'!$B$73:$BF$101,MATCH('Manure CH4'!$B95,'Animal Populations'!$B$73:$B$101,0),MATCH('Manure CH4'!Q$73,'Animal Populations'!$B$41:$BF$41,0))</f>
        <v>8792.1718821662362</v>
      </c>
      <c r="R95" s="148">
        <f>INDEX('Animal Populations'!$B$73:$BF$101,MATCH('Manure CH4'!$B95,'Animal Populations'!$B$73:$B$101,0),MATCH('Manure CH4'!R$73,'Animal Populations'!$B$41:$BF$41,0))</f>
        <v>7366.6256207856677</v>
      </c>
      <c r="S95" s="148">
        <f>INDEX('Animal Populations'!$B$73:$BF$101,MATCH('Manure CH4'!$B95,'Animal Populations'!$B$73:$B$101,0),MATCH('Manure CH4'!S$73,'Animal Populations'!$B$41:$BF$41,0))</f>
        <v>6425.0769733125971</v>
      </c>
      <c r="T95" s="148">
        <f>INDEX('Animal Populations'!$B$73:$BF$101,MATCH('Manure CH4'!$B95,'Animal Populations'!$B$73:$B$101,0),MATCH('Manure CH4'!T$73,'Animal Populations'!$B$41:$BF$41,0))</f>
        <v>5839.9155606367558</v>
      </c>
      <c r="U95" s="734"/>
      <c r="V95" s="150">
        <f t="shared" ref="V95:AL95" si="208">$V$26</f>
        <v>1.7400606430315047</v>
      </c>
      <c r="W95" s="150">
        <f t="shared" si="208"/>
        <v>1.7400606430315047</v>
      </c>
      <c r="X95" s="150">
        <f t="shared" si="208"/>
        <v>1.7400606430315047</v>
      </c>
      <c r="Y95" s="150">
        <f t="shared" si="208"/>
        <v>1.7400606430315047</v>
      </c>
      <c r="Z95" s="150">
        <f t="shared" si="208"/>
        <v>1.7400606430315047</v>
      </c>
      <c r="AA95" s="150">
        <f t="shared" si="208"/>
        <v>1.7400606430315047</v>
      </c>
      <c r="AB95" s="150">
        <f t="shared" si="208"/>
        <v>1.7400606430315047</v>
      </c>
      <c r="AC95" s="150">
        <f t="shared" si="208"/>
        <v>1.7400606430315047</v>
      </c>
      <c r="AD95" s="150">
        <f t="shared" si="208"/>
        <v>1.7400606430315047</v>
      </c>
      <c r="AE95" s="150">
        <f t="shared" si="208"/>
        <v>1.7400606430315047</v>
      </c>
      <c r="AF95" s="150">
        <f t="shared" si="208"/>
        <v>1.7400606430315047</v>
      </c>
      <c r="AG95" s="150">
        <f t="shared" si="208"/>
        <v>1.7400606430315047</v>
      </c>
      <c r="AH95" s="150">
        <f t="shared" si="208"/>
        <v>1.7400606430315047</v>
      </c>
      <c r="AI95" s="150">
        <f t="shared" si="208"/>
        <v>1.7400606430315047</v>
      </c>
      <c r="AJ95" s="150">
        <f t="shared" si="208"/>
        <v>1.7400606430315047</v>
      </c>
      <c r="AK95" s="150">
        <f t="shared" si="208"/>
        <v>1.7400606430315047</v>
      </c>
      <c r="AL95" s="150">
        <f t="shared" si="208"/>
        <v>1.7400606430315047</v>
      </c>
      <c r="AM95" s="82"/>
      <c r="AN95" s="261">
        <f>INDEX(Factors!$B$5:$AM$28,MATCH('Manure CH4'!$B95,Factors!$B$5:$B$28,0),MATCH('Manure CH4'!AN$4,Factors!$B$5:$AM$5,0))*days_year/1000</f>
        <v>4.2561567001135225</v>
      </c>
      <c r="AO95" s="261">
        <f>INDEX(Factors!$B$5:$AM$28,MATCH('Manure CH4'!$B95,Factors!$B$5:$B$28,0),MATCH('Manure CH4'!AO$4,Factors!$B$5:$AM$5,0))*days_year/1000</f>
        <v>4.2620629844801385</v>
      </c>
      <c r="AP95" s="261">
        <f>INDEX(Factors!$B$5:$AM$28,MATCH('Manure CH4'!$B95,Factors!$B$5:$B$28,0),MATCH('Manure CH4'!AP$4,Factors!$B$5:$AM$5,0))*days_year/1000</f>
        <v>4.0196173552693848</v>
      </c>
      <c r="AQ95" s="261">
        <f>INDEX(Factors!$B$5:$AM$28,MATCH('Manure CH4'!$B95,Factors!$B$5:$B$28,0),MATCH('Manure CH4'!AQ$4,Factors!$B$5:$AM$5,0))*days_year/1000</f>
        <v>4.0320758590551522</v>
      </c>
      <c r="AR95" s="261">
        <f>INDEX(Factors!$B$5:$AM$28,MATCH('Manure CH4'!$B95,Factors!$B$5:$B$28,0),MATCH('Manure CH4'!AR$4,Factors!$B$5:$AM$5,0))*days_year/1000</f>
        <v>4.0919343780683715</v>
      </c>
      <c r="AS95" s="261">
        <f>INDEX(Factors!$B$5:$AM$28,MATCH('Manure CH4'!$B95,Factors!$B$5:$B$28,0),MATCH('Manure CH4'!AS$4,Factors!$B$5:$AM$5,0))*days_year/1000</f>
        <v>4.113201508959186</v>
      </c>
      <c r="AT95" s="261">
        <f>INDEX(Factors!$B$5:$AM$28,MATCH('Manure CH4'!$B95,Factors!$B$5:$B$28,0),MATCH('Manure CH4'!AT$4,Factors!$B$5:$AM$5,0))*days_year/1000</f>
        <v>4.1370078894946527</v>
      </c>
      <c r="AU95" s="261">
        <f>INDEX(Factors!$B$5:$AM$28,MATCH('Manure CH4'!$B95,Factors!$B$5:$B$28,0),MATCH('Manure CH4'!AU$4,Factors!$B$5:$AM$5,0))*days_year/1000</f>
        <v>4.1414600736355016</v>
      </c>
      <c r="AV95" s="261">
        <f>INDEX(Factors!$B$5:$AM$28,MATCH('Manure CH4'!$B95,Factors!$B$5:$B$28,0),MATCH('Manure CH4'!AV$4,Factors!$B$5:$AM$5,0))*days_year/1000</f>
        <v>4.1608524352900051</v>
      </c>
      <c r="AW95" s="261">
        <f>INDEX(Factors!$B$5:$AM$28,MATCH('Manure CH4'!$B95,Factors!$B$5:$B$28,0),MATCH('Manure CH4'!AW$4,Factors!$B$5:$AM$5,0))*days_year/1000</f>
        <v>4.1818049061137534</v>
      </c>
      <c r="AX95" s="261">
        <f>INDEX(Factors!$B$5:$AM$28,MATCH('Manure CH4'!$B95,Factors!$B$5:$B$28,0),MATCH('Manure CH4'!AX$4,Factors!$B$5:$AM$5,0))*days_year/1000</f>
        <v>4.2043747077015805</v>
      </c>
      <c r="AY95" s="261">
        <f>INDEX(Factors!$B$5:$AM$28,MATCH('Manure CH4'!$B95,Factors!$B$5:$B$28,0),MATCH('Manure CH4'!AY$4,Factors!$B$5:$AM$5,0))*days_year/1000</f>
        <v>0</v>
      </c>
      <c r="AZ95" s="261">
        <f>INDEX(Factors!$B$5:$AM$28,MATCH('Manure CH4'!$B95,Factors!$B$5:$B$28,0),MATCH('Manure CH4'!AZ$4,Factors!$B$5:$AM$5,0))*days_year/1000</f>
        <v>4.1030049745249659</v>
      </c>
      <c r="BA95" s="261">
        <f>INDEX(Factors!$B$5:$BU$28,MATCH('Manure CH4'!$B95,Factors!$B$5:$B$28,0),MATCH('Manure CH4'!BA$4,Factors!$B$5:$BU$5,0))*days_year/1000</f>
        <v>4.1030049745249659</v>
      </c>
      <c r="BB95" s="261">
        <f>INDEX(Factors!$B$5:$BU$28,MATCH('Manure CH4'!$B95,Factors!$B$5:$B$28,0),MATCH('Manure CH4'!BB$4,Factors!$B$5:$BU$5,0))*days_year/1000</f>
        <v>4.1030049745249659</v>
      </c>
      <c r="BC95" s="261">
        <f>INDEX(Factors!$B$5:$BU$28,MATCH('Manure CH4'!$B95,Factors!$B$5:$B$28,0),MATCH('Manure CH4'!BC$4,Factors!$B$5:$BU$5,0))*days_year/1000</f>
        <v>4.1030049745249659</v>
      </c>
      <c r="BD95" s="261">
        <f>INDEX(Factors!$B$5:$BU$28,MATCH('Manure CH4'!$B95,Factors!$B$5:$B$28,0),MATCH('Manure CH4'!BD$4,Factors!$B$5:$BU$5,0))*days_year/1000</f>
        <v>4.1030049745249659</v>
      </c>
      <c r="BE95" s="80"/>
      <c r="BF95" s="261">
        <f>Factors!$F$70</f>
        <v>0.3880020214343835</v>
      </c>
      <c r="BG95" s="80"/>
      <c r="BH95" s="262">
        <f>INDEX(Factors!$B$82:$AM$105,MATCH('Manure CH4'!$B95,Factors!$B$82:$B$105,0),MATCH('Manure CH4'!BH$4,Factors!$B$82:$AM$82,0))</f>
        <v>0.6041921704915173</v>
      </c>
      <c r="BI95" s="262">
        <f>INDEX(Factors!$B$82:$AM$105,MATCH('Manure CH4'!$B95,Factors!$B$82:$B$105,0),MATCH('Manure CH4'!BI$4,Factors!$B$82:$AM$82,0))</f>
        <v>0.20368983239016719</v>
      </c>
      <c r="BJ95" s="262">
        <f>INDEX(Factors!$B$82:$AM$105,MATCH('Manure CH4'!$B95,Factors!$B$82:$B$105,0),MATCH('Manure CH4'!BJ$4,Factors!$B$82:$AM$82,0))</f>
        <v>0.20305010104392782</v>
      </c>
      <c r="BK95" s="262">
        <f>INDEX(Factors!$B$82:$AM$105,MATCH('Manure CH4'!$B95,Factors!$B$82:$B$105,0),MATCH('Manure CH4'!BK$4,Factors!$B$82:$AM$82,0))</f>
        <v>0.20268411918276563</v>
      </c>
      <c r="BL95" s="262">
        <f>INDEX(Factors!$B$82:$AM$105,MATCH('Manure CH4'!$B95,Factors!$B$82:$B$105,0),MATCH('Manure CH4'!BL$4,Factors!$B$82:$AM$82,0))</f>
        <v>0.2045811809141424</v>
      </c>
      <c r="BM95" s="262">
        <f>INDEX(Factors!$B$82:$AM$105,MATCH('Manure CH4'!$B95,Factors!$B$82:$B$105,0),MATCH('Manure CH4'!BM$4,Factors!$B$82:$AM$82,0))</f>
        <v>0.20305013856437723</v>
      </c>
      <c r="BN95" s="262">
        <f>INDEX(Factors!$B$82:$AM$105,MATCH('Manure CH4'!$B95,Factors!$B$82:$B$105,0),MATCH('Manure CH4'!BN$4,Factors!$B$82:$AM$82,0))</f>
        <v>0.20397238165378434</v>
      </c>
      <c r="BO95" s="262">
        <f>INDEX(Factors!$B$82:$AM$105,MATCH('Manure CH4'!$B95,Factors!$B$82:$B$105,0),MATCH('Manure CH4'!BO$4,Factors!$B$82:$AM$82,0))</f>
        <v>0.20492709626375868</v>
      </c>
      <c r="BP95" s="262">
        <f>INDEX(Factors!$B$82:$AM$105,MATCH('Manure CH4'!$B95,Factors!$B$82:$B$105,0),MATCH('Manure CH4'!BP$4,Factors!$B$82:$AM$82,0))</f>
        <v>0.20492709626375868</v>
      </c>
      <c r="BQ95" s="262">
        <f>INDEX(Factors!$B$82:$AM$105,MATCH('Manure CH4'!$B95,Factors!$B$82:$B$105,0),MATCH('Manure CH4'!BQ$4,Factors!$B$82:$AM$82,0))</f>
        <v>0.20492709626375868</v>
      </c>
      <c r="BR95" s="262">
        <f>INDEX(Factors!$B$82:$AM$105,MATCH('Manure CH4'!$B95,Factors!$B$82:$B$105,0),MATCH('Manure CH4'!BR$4,Factors!$B$82:$AM$82,0))</f>
        <v>0.2037327018999493</v>
      </c>
      <c r="BS95" s="262">
        <f>INDEX(Factors!$B$82:$AM$105,MATCH('Manure CH4'!$B95,Factors!$B$82:$B$105,0),MATCH('Manure CH4'!BS$4,Factors!$B$82:$AM$82,0))</f>
        <v>0.2037327018999493</v>
      </c>
      <c r="BT95" s="262">
        <f>INDEX(Factors!$B$82:$AM$105,MATCH('Manure CH4'!$B95,Factors!$B$82:$B$105,0),MATCH('Manure CH4'!BT$4,Factors!$B$82:$AM$82,0))</f>
        <v>0.2037327018999493</v>
      </c>
      <c r="BU95" s="262">
        <f>INDEX(Factors!$B$82:$BG$105,MATCH('Manure CH4'!$B95,Factors!$B$82:$B$105,0),MATCH('Manure CH4'!BU$4,Factors!$B$82:$BG$82,0))</f>
        <v>0.2037327018999493</v>
      </c>
      <c r="BV95" s="262">
        <f>INDEX(Factors!$B$82:$BG$105,MATCH('Manure CH4'!$B95,Factors!$B$82:$B$105,0),MATCH('Manure CH4'!BV$4,Factors!$B$82:$BG$82,0))</f>
        <v>0.2037327018999493</v>
      </c>
      <c r="BW95" s="262">
        <f>INDEX(Factors!$B$82:$BG$105,MATCH('Manure CH4'!$B95,Factors!$B$82:$B$105,0),MATCH('Manure CH4'!BW$4,Factors!$B$82:$BG$82,0))</f>
        <v>0.2037327018999493</v>
      </c>
      <c r="BX95" s="262">
        <f>INDEX(Factors!$B$82:$BG$105,MATCH('Manure CH4'!$B95,Factors!$B$82:$B$105,0),MATCH('Manure CH4'!BX$4,Factors!$B$82:$BG$82,0))</f>
        <v>0.2037327018999493</v>
      </c>
      <c r="BZ95" s="150">
        <f t="shared" si="201"/>
        <v>62.160113702191573</v>
      </c>
      <c r="CA95" s="150">
        <f t="shared" si="201"/>
        <v>17.433211920399856</v>
      </c>
      <c r="CB95" s="150">
        <f t="shared" si="201"/>
        <v>11.056866445165108</v>
      </c>
      <c r="CC95" s="150">
        <f t="shared" si="201"/>
        <v>9.6175524749282708</v>
      </c>
      <c r="CD95" s="150">
        <f t="shared" si="201"/>
        <v>6.8435726454113315</v>
      </c>
      <c r="CE95" s="150">
        <f t="shared" si="201"/>
        <v>6.4635310979815257</v>
      </c>
      <c r="CF95" s="150">
        <f t="shared" si="201"/>
        <v>6.1625689133229677</v>
      </c>
      <c r="CG95" s="150">
        <f t="shared" si="202"/>
        <v>5.8426345584701043</v>
      </c>
      <c r="CH95" s="150">
        <f t="shared" si="203"/>
        <v>5.5738332814903169</v>
      </c>
      <c r="CI95" s="150">
        <f t="shared" si="204"/>
        <v>5.3238485561935365</v>
      </c>
      <c r="CJ95" s="150">
        <f t="shared" si="204"/>
        <v>5.0618875211271019</v>
      </c>
      <c r="CK95" s="150">
        <f t="shared" si="204"/>
        <v>0</v>
      </c>
      <c r="CL95" s="150">
        <f t="shared" si="204"/>
        <v>4.0630220645782291</v>
      </c>
      <c r="CM95" s="150">
        <f t="shared" si="204"/>
        <v>3.2848483152325727</v>
      </c>
      <c r="CN95" s="150">
        <f t="shared" si="204"/>
        <v>2.7522491693400428</v>
      </c>
      <c r="CO95" s="150">
        <f t="shared" si="204"/>
        <v>2.4004766460304325</v>
      </c>
      <c r="CP95" s="150">
        <f t="shared" si="204"/>
        <v>2.1818541593083283</v>
      </c>
    </row>
    <row r="96" spans="1:94" x14ac:dyDescent="0.25">
      <c r="A96" s="1"/>
      <c r="B96" s="5" t="s">
        <v>138</v>
      </c>
      <c r="C96" s="1"/>
      <c r="D96" s="6">
        <f>SUM(D74:D95)</f>
        <v>90305.492950654676</v>
      </c>
      <c r="E96" s="6">
        <f>SUM(E74:E95)</f>
        <v>79086.280723912118</v>
      </c>
      <c r="F96" s="6">
        <f t="shared" ref="F96:M96" si="209">SUM(F74:F95)</f>
        <v>66645.682598190426</v>
      </c>
      <c r="G96" s="6">
        <f t="shared" si="209"/>
        <v>61094.525360821848</v>
      </c>
      <c r="H96" s="6">
        <f t="shared" si="209"/>
        <v>57209.128658378453</v>
      </c>
      <c r="I96" s="6">
        <f t="shared" si="209"/>
        <v>58172.496679995325</v>
      </c>
      <c r="J96" s="6">
        <f t="shared" si="209"/>
        <v>57841.936954585653</v>
      </c>
      <c r="K96" s="6">
        <f t="shared" ref="K96:L96" si="210">SUM(K74:K95)</f>
        <v>56301.260329532794</v>
      </c>
      <c r="L96" s="6">
        <f t="shared" si="210"/>
        <v>55946.516865326113</v>
      </c>
      <c r="M96" s="6">
        <f t="shared" si="209"/>
        <v>54802.773665803041</v>
      </c>
      <c r="N96" s="6">
        <f t="shared" ref="N96:O96" si="211">SUM(N74:N95)</f>
        <v>53897.797071810361</v>
      </c>
      <c r="O96" s="6">
        <f t="shared" si="211"/>
        <v>50195.716580159991</v>
      </c>
      <c r="P96" s="6">
        <f>SUM(P74:P95)</f>
        <v>51863.316231135861</v>
      </c>
      <c r="Q96" s="6">
        <f>SUM(Q74:Q95)</f>
        <v>50550.537200694198</v>
      </c>
      <c r="R96" s="6">
        <f t="shared" ref="R96:T96" si="212">SUM(R74:R95)</f>
        <v>49895.059182735247</v>
      </c>
      <c r="S96" s="6">
        <f t="shared" si="212"/>
        <v>49723.578778683855</v>
      </c>
      <c r="T96" s="6">
        <f t="shared" si="212"/>
        <v>49908.485609429656</v>
      </c>
      <c r="U96"/>
      <c r="AR96" s="43"/>
      <c r="AS96" s="43"/>
      <c r="AT96" s="43"/>
      <c r="AU96" s="43"/>
      <c r="AV96" s="43"/>
      <c r="BK96" s="43"/>
      <c r="BL96" s="43"/>
      <c r="BM96" s="43"/>
      <c r="BN96" s="43"/>
      <c r="BO96" s="43"/>
      <c r="BP96" s="43"/>
      <c r="BZ96" s="6">
        <f>SUM(BZ74:BZ76,BZ78:BZ80,BZ83,BZ86,BZ89,BZ91:BZ95)</f>
        <v>254.6277897358315</v>
      </c>
      <c r="CA96" s="6">
        <f>SUM(CA74:CA76,CA78:CA80,CA83,CA86,CA89,CA91:CA95)</f>
        <v>145.75507785369268</v>
      </c>
      <c r="CB96" s="6">
        <f t="shared" ref="CB96:CL96" si="213">SUM(CB74:CB76,CB78:CB80,CB83,CB86,CB89,CB91:CB95)</f>
        <v>119.89190113016366</v>
      </c>
      <c r="CC96" s="6">
        <f t="shared" si="213"/>
        <v>76.910296404885841</v>
      </c>
      <c r="CD96" s="6">
        <f t="shared" si="213"/>
        <v>85.355395528845932</v>
      </c>
      <c r="CE96" s="6">
        <f t="shared" si="213"/>
        <v>85.068315492037172</v>
      </c>
      <c r="CF96" s="6">
        <f t="shared" si="213"/>
        <v>87.878065212747018</v>
      </c>
      <c r="CG96" s="6">
        <f t="shared" ref="CG96:CH96" si="214">SUM(CG74:CG76,CG78:CG80,CG83,CG86,CG89,CG91:CG95)</f>
        <v>82.484583076101032</v>
      </c>
      <c r="CH96" s="6">
        <f t="shared" si="214"/>
        <v>60.181472674139663</v>
      </c>
      <c r="CI96" s="6">
        <f t="shared" si="213"/>
        <v>50.242179841597512</v>
      </c>
      <c r="CJ96" s="6">
        <f t="shared" ref="CJ96:CK96" si="215">SUM(CJ74:CJ76,CJ78:CJ80,CJ83,CJ86,CJ89,CJ91:CJ95)</f>
        <v>48.24451452411531</v>
      </c>
      <c r="CK96" s="6">
        <f t="shared" si="215"/>
        <v>26.204467178139396</v>
      </c>
      <c r="CL96" s="6">
        <f t="shared" si="213"/>
        <v>50.531416914528691</v>
      </c>
      <c r="CM96" s="6">
        <f t="shared" ref="CM96:CP96" si="216">SUM(CM74:CM76,CM78:CM80,CM83,CM86,CM89,CM91:CM95)</f>
        <v>38.089099656557643</v>
      </c>
      <c r="CN96" s="6">
        <f t="shared" si="216"/>
        <v>25.892357002039493</v>
      </c>
      <c r="CO96" s="6">
        <f t="shared" si="216"/>
        <v>13.876440970104484</v>
      </c>
      <c r="CP96" s="6">
        <f t="shared" si="216"/>
        <v>1.9936749747567712</v>
      </c>
    </row>
    <row r="97" spans="1:94" s="22" customFormat="1" x14ac:dyDescent="0.25">
      <c r="A97" s="8"/>
      <c r="B97" s="16"/>
      <c r="C97" s="8"/>
      <c r="D97" s="20"/>
      <c r="E97" s="20"/>
      <c r="F97" s="20"/>
      <c r="G97" s="20"/>
      <c r="H97" s="20"/>
      <c r="I97" s="20"/>
      <c r="J97" s="20"/>
      <c r="K97" s="20"/>
      <c r="L97" s="20"/>
      <c r="M97" s="20"/>
      <c r="N97" s="20"/>
      <c r="O97" s="20"/>
      <c r="P97" s="20"/>
      <c r="Q97" s="20"/>
      <c r="R97" s="20"/>
      <c r="S97" s="20"/>
      <c r="T97" s="20"/>
      <c r="U97" s="20"/>
      <c r="V97" s="81"/>
      <c r="W97" s="81"/>
      <c r="X97" s="81"/>
      <c r="Y97" s="81"/>
      <c r="Z97" s="81"/>
      <c r="AA97" s="81"/>
      <c r="AB97" s="81"/>
      <c r="AC97" s="81"/>
      <c r="AD97" s="81"/>
      <c r="AE97" s="81"/>
      <c r="AF97" s="81"/>
      <c r="AG97" s="81"/>
      <c r="AH97" s="81"/>
      <c r="AI97" s="734"/>
      <c r="AJ97" s="734"/>
      <c r="AK97" s="734"/>
      <c r="AL97" s="734"/>
      <c r="AM97" s="734"/>
      <c r="AN97" s="81"/>
      <c r="AO97" s="81"/>
      <c r="AP97" s="81"/>
      <c r="AQ97" s="81"/>
      <c r="AR97" s="20"/>
      <c r="AS97" s="20"/>
      <c r="AT97" s="20"/>
      <c r="AU97" s="20"/>
      <c r="AV97" s="20"/>
      <c r="AW97" s="8"/>
      <c r="AX97" s="8"/>
      <c r="AY97" s="8"/>
      <c r="AZ97" s="8"/>
      <c r="BA97" s="1"/>
      <c r="BB97" s="1"/>
      <c r="BC97" s="1"/>
      <c r="BD97" s="1"/>
      <c r="BE97" s="1"/>
      <c r="BF97" s="42"/>
      <c r="BG97" s="44"/>
      <c r="BH97" s="8"/>
      <c r="BI97" s="8"/>
      <c r="BJ97" s="8"/>
      <c r="BK97" s="42"/>
      <c r="BQ97" s="520"/>
      <c r="BR97" s="520"/>
      <c r="BS97" s="520"/>
      <c r="CI97" s="520"/>
      <c r="CJ97" s="520"/>
      <c r="CK97" s="520"/>
    </row>
    <row r="98" spans="1:94" s="21" customFormat="1" ht="13" x14ac:dyDescent="0.3">
      <c r="A98" s="24" t="s">
        <v>221</v>
      </c>
      <c r="D98" s="79"/>
      <c r="E98" s="79"/>
      <c r="F98" s="79"/>
      <c r="G98" s="79"/>
      <c r="H98" s="79"/>
      <c r="I98" s="79"/>
      <c r="J98" s="79"/>
      <c r="K98" s="79"/>
      <c r="L98" s="79"/>
      <c r="M98" s="1189"/>
      <c r="N98" s="1189"/>
      <c r="O98" s="1189"/>
      <c r="P98" s="79"/>
      <c r="Q98" s="79"/>
      <c r="R98" s="79"/>
      <c r="S98" s="79"/>
      <c r="T98" s="79"/>
      <c r="U98" s="79"/>
      <c r="V98" s="79"/>
      <c r="W98" s="79"/>
      <c r="X98" s="79"/>
      <c r="Y98" s="79"/>
      <c r="Z98" s="79"/>
      <c r="AA98" s="79"/>
      <c r="AB98" s="79"/>
      <c r="AC98" s="79"/>
      <c r="AD98" s="79"/>
      <c r="AE98" s="1189"/>
      <c r="AF98" s="1189"/>
      <c r="AG98" s="1189"/>
      <c r="AH98" s="79"/>
      <c r="AI98" s="79"/>
      <c r="AJ98" s="79"/>
      <c r="AK98" s="79"/>
      <c r="AL98" s="79"/>
      <c r="AM98" s="79"/>
      <c r="AN98" s="79"/>
      <c r="AO98" s="79"/>
      <c r="AP98" s="79"/>
      <c r="AQ98" s="79"/>
      <c r="AW98" s="800"/>
      <c r="AX98" s="800"/>
      <c r="AY98" s="800"/>
      <c r="BQ98" s="800"/>
      <c r="BR98" s="800"/>
      <c r="BS98" s="800"/>
      <c r="CI98" s="800"/>
      <c r="CJ98" s="800"/>
      <c r="CK98" s="800"/>
    </row>
    <row r="99" spans="1:94" x14ac:dyDescent="0.25">
      <c r="A99" s="23"/>
    </row>
    <row r="100" spans="1:94" s="1" customFormat="1" ht="25.5" customHeight="1" x14ac:dyDescent="0.35">
      <c r="A100" s="530" t="s">
        <v>232</v>
      </c>
      <c r="B100" s="5"/>
      <c r="D100" s="1330" t="s">
        <v>210</v>
      </c>
      <c r="E100" s="1330"/>
      <c r="F100" s="1330"/>
      <c r="G100" s="1330"/>
      <c r="H100" s="1330"/>
      <c r="I100" s="1330"/>
      <c r="J100" s="1330"/>
      <c r="K100" s="1330"/>
      <c r="L100" s="1330"/>
      <c r="M100" s="1330"/>
      <c r="N100" s="736"/>
      <c r="O100" s="736"/>
      <c r="P100" s="736"/>
      <c r="Q100" s="736"/>
      <c r="R100" s="736"/>
      <c r="S100" s="736"/>
      <c r="T100" s="736"/>
      <c r="U100" s="10"/>
      <c r="V100" s="1337" t="s">
        <v>227</v>
      </c>
      <c r="W100" s="1337"/>
      <c r="X100" s="1337"/>
      <c r="Y100" s="1337"/>
      <c r="Z100" s="1337"/>
      <c r="AA100" s="1337"/>
      <c r="AB100" s="1337"/>
      <c r="AC100" s="1337"/>
      <c r="AD100" s="1337"/>
      <c r="AE100" s="1337"/>
      <c r="AF100" s="1337"/>
      <c r="AG100" s="1337"/>
      <c r="AH100" s="1337"/>
      <c r="AI100" s="1337"/>
      <c r="AJ100" s="1337"/>
      <c r="AK100" s="1337"/>
      <c r="AL100" s="1337"/>
      <c r="AM100" s="264"/>
      <c r="AN100" s="1337" t="s">
        <v>228</v>
      </c>
      <c r="AO100" s="1337"/>
      <c r="AP100" s="1337"/>
      <c r="AQ100" s="1337"/>
      <c r="AR100" s="1337"/>
      <c r="AS100" s="1337"/>
      <c r="AT100" s="1337"/>
      <c r="AU100" s="1337"/>
      <c r="AV100" s="1337"/>
      <c r="AW100" s="1337"/>
      <c r="AX100" s="1337"/>
      <c r="AY100" s="1337"/>
      <c r="AZ100" s="1337"/>
      <c r="BA100" s="1337"/>
      <c r="BB100" s="1337"/>
      <c r="BC100" s="1337"/>
      <c r="BD100" s="1337"/>
      <c r="BE100" s="264"/>
      <c r="BF100" s="1335" t="s">
        <v>229</v>
      </c>
      <c r="BG100" s="387"/>
      <c r="BH100" s="1337" t="s">
        <v>230</v>
      </c>
      <c r="BI100" s="1337"/>
      <c r="BJ100" s="1337"/>
      <c r="BK100" s="1337"/>
      <c r="BL100" s="1337"/>
      <c r="BM100" s="1337"/>
      <c r="BN100" s="1337"/>
      <c r="BO100" s="1337"/>
      <c r="BP100" s="1337"/>
      <c r="BQ100" s="1337"/>
      <c r="BR100" s="1337"/>
      <c r="BS100" s="1337"/>
      <c r="BT100" s="1337"/>
      <c r="BU100" s="1337"/>
      <c r="BV100" s="1337"/>
      <c r="BW100" s="1337"/>
      <c r="BX100" s="1337"/>
      <c r="BZ100" s="1333" t="s">
        <v>233</v>
      </c>
      <c r="CA100" s="1333"/>
      <c r="CB100" s="1333"/>
      <c r="CC100" s="1333"/>
      <c r="CD100" s="1333"/>
      <c r="CE100" s="1333"/>
      <c r="CF100" s="1333"/>
      <c r="CG100" s="1333"/>
      <c r="CH100" s="1333"/>
      <c r="CI100" s="1333"/>
      <c r="CJ100" s="1333"/>
      <c r="CK100" s="1333"/>
      <c r="CL100" s="1333"/>
      <c r="CM100" s="1333"/>
      <c r="CN100" s="1333"/>
      <c r="CO100" s="1333"/>
      <c r="CP100" s="1333"/>
    </row>
    <row r="101" spans="1:94" s="1" customFormat="1" ht="12.75" customHeight="1" x14ac:dyDescent="0.25">
      <c r="A101" s="530"/>
      <c r="B101" s="5"/>
      <c r="D101" s="740">
        <v>1990</v>
      </c>
      <c r="E101" s="740">
        <v>2005</v>
      </c>
      <c r="F101" s="740">
        <v>2007</v>
      </c>
      <c r="G101" s="291">
        <v>2010</v>
      </c>
      <c r="H101" s="291">
        <v>2015</v>
      </c>
      <c r="I101" s="291">
        <v>2016</v>
      </c>
      <c r="J101" s="291">
        <v>2017</v>
      </c>
      <c r="K101" s="291">
        <v>2018</v>
      </c>
      <c r="L101" s="291">
        <v>2019</v>
      </c>
      <c r="M101" s="291">
        <v>2020</v>
      </c>
      <c r="N101" s="291">
        <v>2021</v>
      </c>
      <c r="O101" s="30">
        <v>2022</v>
      </c>
      <c r="P101" s="30">
        <v>2025</v>
      </c>
      <c r="Q101" s="30">
        <v>2030</v>
      </c>
      <c r="R101" s="30">
        <v>2035</v>
      </c>
      <c r="S101" s="30">
        <v>2040</v>
      </c>
      <c r="T101" s="30">
        <v>2045</v>
      </c>
      <c r="U101" s="736"/>
      <c r="V101" s="383">
        <v>1990</v>
      </c>
      <c r="W101" s="383">
        <v>1991</v>
      </c>
      <c r="X101" s="264">
        <v>2007</v>
      </c>
      <c r="Y101" s="264">
        <v>2010</v>
      </c>
      <c r="Z101" s="264">
        <v>2015</v>
      </c>
      <c r="AA101" s="264">
        <v>2016</v>
      </c>
      <c r="AB101" s="264">
        <v>2017</v>
      </c>
      <c r="AC101" s="264">
        <v>2018</v>
      </c>
      <c r="AD101" s="264">
        <v>2019</v>
      </c>
      <c r="AE101" s="264">
        <v>2020</v>
      </c>
      <c r="AF101" s="264">
        <v>2021</v>
      </c>
      <c r="AG101" s="264">
        <v>2022</v>
      </c>
      <c r="AH101" s="694">
        <v>2025</v>
      </c>
      <c r="AI101" s="694">
        <v>2030</v>
      </c>
      <c r="AJ101" s="694">
        <v>2035</v>
      </c>
      <c r="AK101" s="694">
        <v>2040</v>
      </c>
      <c r="AL101" s="694">
        <v>2045</v>
      </c>
      <c r="AM101" s="264"/>
      <c r="AN101" s="383">
        <v>1990</v>
      </c>
      <c r="AO101" s="264">
        <v>2005</v>
      </c>
      <c r="AP101" s="264">
        <v>2007</v>
      </c>
      <c r="AQ101" s="264">
        <v>2010</v>
      </c>
      <c r="AR101" s="264">
        <v>2015</v>
      </c>
      <c r="AS101" s="264">
        <v>2016</v>
      </c>
      <c r="AT101" s="264">
        <v>2017</v>
      </c>
      <c r="AU101" s="264">
        <v>2018</v>
      </c>
      <c r="AV101" s="264">
        <v>2019</v>
      </c>
      <c r="AW101" s="264">
        <v>2020</v>
      </c>
      <c r="AX101" s="264">
        <v>2021</v>
      </c>
      <c r="AY101" s="264">
        <v>2022</v>
      </c>
      <c r="AZ101" s="694">
        <v>2025</v>
      </c>
      <c r="BA101" s="553">
        <v>2030</v>
      </c>
      <c r="BB101" s="694">
        <v>2035</v>
      </c>
      <c r="BC101" s="694">
        <v>2040</v>
      </c>
      <c r="BD101" s="694">
        <v>2045</v>
      </c>
      <c r="BE101" s="740"/>
      <c r="BF101" s="1336"/>
      <c r="BG101" s="387"/>
      <c r="BH101" s="383">
        <v>1990</v>
      </c>
      <c r="BI101" s="383">
        <v>2005</v>
      </c>
      <c r="BJ101" s="264">
        <v>2007</v>
      </c>
      <c r="BK101" s="264">
        <v>2010</v>
      </c>
      <c r="BL101" s="264">
        <v>2015</v>
      </c>
      <c r="BM101" s="264">
        <v>2016</v>
      </c>
      <c r="BN101" s="264">
        <v>2017</v>
      </c>
      <c r="BO101" s="264">
        <v>2018</v>
      </c>
      <c r="BP101" s="264">
        <v>2019</v>
      </c>
      <c r="BQ101" s="264">
        <v>2020</v>
      </c>
      <c r="BR101" s="264">
        <v>2021</v>
      </c>
      <c r="BS101" s="264">
        <v>2022</v>
      </c>
      <c r="BT101" s="694">
        <v>2025</v>
      </c>
      <c r="BU101" s="694">
        <v>2030</v>
      </c>
      <c r="BV101" s="694">
        <v>2035</v>
      </c>
      <c r="BW101" s="694">
        <v>2040</v>
      </c>
      <c r="BX101" s="694">
        <v>2045</v>
      </c>
      <c r="BZ101" s="740">
        <v>1990</v>
      </c>
      <c r="CA101" s="740">
        <v>2005</v>
      </c>
      <c r="CB101" s="740">
        <v>2007</v>
      </c>
      <c r="CC101" s="740">
        <v>2010</v>
      </c>
      <c r="CD101" s="740">
        <v>2015</v>
      </c>
      <c r="CE101" s="740">
        <v>2016</v>
      </c>
      <c r="CF101" s="740">
        <v>2017</v>
      </c>
      <c r="CG101" s="740">
        <v>2018</v>
      </c>
      <c r="CH101" s="740">
        <v>2019</v>
      </c>
      <c r="CI101" s="740">
        <v>2020</v>
      </c>
      <c r="CJ101" s="740">
        <v>2021</v>
      </c>
      <c r="CK101" s="740">
        <v>2022</v>
      </c>
      <c r="CL101" s="740">
        <v>2025</v>
      </c>
      <c r="CM101" s="740">
        <v>2030</v>
      </c>
      <c r="CN101" s="740">
        <v>2035</v>
      </c>
      <c r="CO101" s="740">
        <v>2040</v>
      </c>
      <c r="CP101" s="740">
        <v>2045</v>
      </c>
    </row>
    <row r="102" spans="1:94" x14ac:dyDescent="0.25">
      <c r="A102" s="1">
        <v>1</v>
      </c>
      <c r="B102" s="1" t="s">
        <v>162</v>
      </c>
      <c r="C102" s="1"/>
      <c r="D102" s="148">
        <f>INDEX('Animal Populations'!$B$103:$AL$131,MATCH('Manure CH4'!$B102,'Animal Populations'!$B$103:$B$131,0),MATCH('Manure CH4'!D$101,'Animal Populations'!$B$41:$AL$41,0))</f>
        <v>1861.9512195121952</v>
      </c>
      <c r="E102" s="148">
        <f>INDEX('Animal Populations'!$B$103:$AL$131,MATCH('Manure CH4'!$B102,'Animal Populations'!$B$103:$B$131,0),MATCH('Manure CH4'!E$101,'Animal Populations'!$B$41:$AL$41,0))</f>
        <v>698.70967741935488</v>
      </c>
      <c r="F102" s="148">
        <f>INDEX('Animal Populations'!$B$103:$AL$131,MATCH('Manure CH4'!$B102,'Animal Populations'!$B$103:$B$131,0),MATCH('Manure CH4'!F$101,'Animal Populations'!$B$41:$AL$41,0))</f>
        <v>625.61939278711907</v>
      </c>
      <c r="G102" s="148">
        <f>INDEX('Animal Populations'!$B$103:$AL$131,MATCH('Manure CH4'!$B102,'Animal Populations'!$B$103:$B$131,0),MATCH('Manure CH4'!G$101,'Animal Populations'!$B$41:$AL$41,0))</f>
        <v>213.82794330931301</v>
      </c>
      <c r="H102" s="148">
        <f>INDEX('Animal Populations'!$B$103:$AL$131,MATCH('Manure CH4'!$B102,'Animal Populations'!$B$103:$B$131,0),MATCH('Manure CH4'!H$101,'Animal Populations'!$B$41:$AL$41,0))</f>
        <v>290.52370536381102</v>
      </c>
      <c r="I102" s="148">
        <f>INDEX('Animal Populations'!$B$103:$AL$131,MATCH('Manure CH4'!$B102,'Animal Populations'!$B$103:$B$131,0),MATCH('Manure CH4'!I$101,'Animal Populations'!$B$41:$AL$41,0))</f>
        <v>297.51371957090777</v>
      </c>
      <c r="J102" s="148">
        <f>INDEX('Animal Populations'!$B$103:$AL$131,MATCH('Manure CH4'!$B102,'Animal Populations'!$B$103:$B$131,0),MATCH('Manure CH4'!J$101,'Animal Populations'!$B$41:$AL$41,0))</f>
        <v>332.18589139418549</v>
      </c>
      <c r="K102" s="148">
        <f>INDEX('Animal Populations'!$B$103:$AL$131,MATCH('Manure CH4'!$B102,'Animal Populations'!$B$103:$B$131,0),MATCH('Manure CH4'!K$101,'Animal Populations'!$B$41:$AL$41,0))</f>
        <v>276.82157616182121</v>
      </c>
      <c r="L102" s="148">
        <f>INDEX('Animal Populations'!$B$103:$AL$131,MATCH('Manure CH4'!$B102,'Animal Populations'!$B$103:$B$131,0),MATCH('Manure CH4'!L$101,'Animal Populations'!$B$41:$AL$41,0))</f>
        <v>207.61618212136594</v>
      </c>
      <c r="M102" s="148">
        <f>INDEX('Animal Populations'!$B$103:$AL$131,MATCH('Manure CH4'!$B102,'Animal Populations'!$B$103:$B$131,0),MATCH('Manure CH4'!M$101,'Animal Populations'!$B$41:$AL$41,0))</f>
        <v>96.887551656637427</v>
      </c>
      <c r="N102" s="148">
        <f>INDEX('Animal Populations'!$B$103:$AL$131,MATCH('Manure CH4'!$B102,'Animal Populations'!$B$103:$B$131,0),MATCH('Manure CH4'!N$101,'Animal Populations'!$B$41:$AL$41,0))</f>
        <v>96.887551656637427</v>
      </c>
      <c r="O102" s="148">
        <f>INDEX('Animal Populations'!$B$103:$AL$131,MATCH('Manure CH4'!$B102,'Animal Populations'!$B$103:$B$131,0),MATCH('Manure CH4'!O$101,'Animal Populations'!$B$41:$AL$41,0))</f>
        <v>110.7286304647285</v>
      </c>
      <c r="P102" s="148">
        <f>INDEX('Animal Populations'!$B$103:$AL$131,MATCH('Manure CH4'!$B102,'Animal Populations'!$B$103:$B$131,0),MATCH('Manure CH4'!P$101,'Animal Populations'!$B$41:$AL$41,0))</f>
        <v>106.46983698531338</v>
      </c>
      <c r="Q102" s="148">
        <f>INDEX('Animal Populations'!$B$103:$BF$131,MATCH('Manure CH4'!$B102,'Animal Populations'!$B$103:$B$131,0),MATCH('Manure CH4'!Q$101,'Animal Populations'!$B$41:$BF$41,0))</f>
        <v>31.94095109559321</v>
      </c>
      <c r="R102" s="148">
        <f>INDEX('Animal Populations'!$B$103:$BF$131,MATCH('Manure CH4'!$B102,'Animal Populations'!$B$103:$B$131,0),MATCH('Manure CH4'!R$101,'Animal Populations'!$B$41:$BF$41,0))</f>
        <v>-42.587934794126966</v>
      </c>
      <c r="S102" s="148">
        <f>INDEX('Animal Populations'!$B$103:$BF$131,MATCH('Manure CH4'!$B102,'Animal Populations'!$B$103:$B$131,0),MATCH('Manure CH4'!S$101,'Animal Populations'!$B$41:$BF$41,0))</f>
        <v>-117.11682068384714</v>
      </c>
      <c r="T102" s="148">
        <f>INDEX('Animal Populations'!$B$103:$BF$131,MATCH('Manure CH4'!$B102,'Animal Populations'!$B$103:$B$131,0),MATCH('Manure CH4'!T$101,'Animal Populations'!$B$41:$BF$41,0))</f>
        <v>-191.64570657356731</v>
      </c>
      <c r="U102" s="734"/>
      <c r="V102" s="150">
        <f>INDEX('Cattle TAM'!$A$3:$AL$19,MATCH($B102,'Cattle TAM'!$A$3:$A$19,0),MATCH(V$4,'Cattle TAM'!$A$3:$AL$3,0))</f>
        <v>679.77</v>
      </c>
      <c r="W102" s="150">
        <f>INDEX('Cattle TAM'!$A$3:$AL$19,MATCH($B102,'Cattle TAM'!$A$3:$A$19,0),MATCH(W$4,'Cattle TAM'!$A$3:$AL$3,0))</f>
        <v>679.77</v>
      </c>
      <c r="X102" s="150">
        <f>INDEX('Cattle TAM'!$A$3:$AL$19,MATCH($B102,'Cattle TAM'!$A$3:$A$19,0),MATCH(X$4,'Cattle TAM'!$A$3:$AL$3,0))</f>
        <v>679.77</v>
      </c>
      <c r="Y102" s="150">
        <f>INDEX('Cattle TAM'!$A$3:$AL$19,MATCH($B102,'Cattle TAM'!$A$3:$A$19,0),MATCH(Y$4,'Cattle TAM'!$A$3:$AL$3,0))</f>
        <v>679.77</v>
      </c>
      <c r="Z102" s="150">
        <f>INDEX('Cattle TAM'!$A$3:$AL$19,MATCH($B102,'Cattle TAM'!$A$3:$A$19,0),MATCH(Z$4,'Cattle TAM'!$A$3:$AL$3,0))</f>
        <v>679.77</v>
      </c>
      <c r="AA102" s="150">
        <f>INDEX('Cattle TAM'!$A$3:$AL$19,MATCH($B102,'Cattle TAM'!$A$3:$A$19,0),MATCH(AA$4,'Cattle TAM'!$A$3:$AL$3,0))</f>
        <v>679.77</v>
      </c>
      <c r="AB102" s="150">
        <f>INDEX('Cattle TAM'!$A$3:$AL$19,MATCH($B102,'Cattle TAM'!$A$3:$A$19,0),MATCH(AB$4,'Cattle TAM'!$A$3:$AL$3,0))</f>
        <v>679.77</v>
      </c>
      <c r="AC102" s="150">
        <f>INDEX('Cattle TAM'!$A$3:$AL$19,MATCH($B102,'Cattle TAM'!$A$3:$A$19,0),MATCH(AC$4,'Cattle TAM'!$A$3:$AL$3,0))</f>
        <v>679.77</v>
      </c>
      <c r="AD102" s="150">
        <f>INDEX('Cattle TAM'!$A$3:$AL$19,MATCH($B102,'Cattle TAM'!$A$3:$A$19,0),MATCH(AD$4,'Cattle TAM'!$A$3:$AL$3,0))</f>
        <v>679.77</v>
      </c>
      <c r="AE102" s="150">
        <f>INDEX('Cattle TAM'!$A$3:$AL$19,MATCH($B102,'Cattle TAM'!$A$3:$A$19,0),MATCH(AE$4,'Cattle TAM'!$A$3:$AL$3,0))</f>
        <v>679.77</v>
      </c>
      <c r="AF102" s="150">
        <f>INDEX('Cattle TAM'!$A$3:$AL$19,MATCH($B102,'Cattle TAM'!$A$3:$A$19,0),MATCH(AF$4,'Cattle TAM'!$A$3:$AL$3,0))</f>
        <v>679.77</v>
      </c>
      <c r="AG102" s="150">
        <f>INDEX('Cattle TAM'!$A$3:$AL$19,MATCH($B102,'Cattle TAM'!$A$3:$A$19,0),MATCH(AG$4,'Cattle TAM'!$A$3:$AL$3,0))</f>
        <v>697.77</v>
      </c>
      <c r="AH102" s="150">
        <f>INDEX('Cattle TAM'!$A$3:$AL$19,MATCH($B102,'Cattle TAM'!$A$3:$A$19,0),MATCH(AH$4,'Cattle TAM'!$A$3:$AL$3,0))</f>
        <v>679.7700000000001</v>
      </c>
      <c r="AI102" s="150">
        <f>INDEX('Cattle TAM'!$A$3:$BF$19,MATCH($B102,'Cattle TAM'!$A$3:$A$19,0),MATCH(AI$4,'Cattle TAM'!$A$3:$BF$3,0))</f>
        <v>679.7700000000001</v>
      </c>
      <c r="AJ102" s="150">
        <f>INDEX('Cattle TAM'!$A$3:$BF$19,MATCH($B102,'Cattle TAM'!$A$3:$A$19,0),MATCH(AJ$4,'Cattle TAM'!$A$3:$BF$3,0))</f>
        <v>679.7700000000001</v>
      </c>
      <c r="AK102" s="150">
        <f>INDEX('Cattle TAM'!$A$3:$BF$19,MATCH($B102,'Cattle TAM'!$A$3:$A$19,0),MATCH(AK$4,'Cattle TAM'!$A$3:$BF$3,0))</f>
        <v>679.7700000000001</v>
      </c>
      <c r="AL102" s="150">
        <f>INDEX('Cattle TAM'!$A$3:$BF$19,MATCH($B102,'Cattle TAM'!$A$3:$A$19,0),MATCH(AL$4,'Cattle TAM'!$A$3:$BF$3,0))</f>
        <v>679.7700000000001</v>
      </c>
      <c r="AM102" s="82"/>
      <c r="AN102" s="261">
        <f>INDEX(Factors!$B$5:$AM$19,MATCH('Manure CH4'!$B102,Factors!$B$5:$B$19,0),MATCH('Manure CH4'!AN$4,Factors!$B$5:$AM$5,0))*days_year/1000</f>
        <v>2.8524742518463153</v>
      </c>
      <c r="AO102" s="261">
        <f>INDEX(Factors!$B$5:$AM$19,MATCH('Manure CH4'!$B102,Factors!$B$5:$B$19,0),MATCH('Manure CH4'!AO$4,Factors!$B$5:$AM$5,0))*days_year/1000</f>
        <v>2.7859276281792225</v>
      </c>
      <c r="AP102" s="261">
        <f>INDEX(Factors!$B$5:$AM$19,MATCH('Manure CH4'!$B102,Factors!$B$5:$B$19,0),MATCH('Manure CH4'!AP$4,Factors!$B$5:$AM$5,0))*days_year/1000</f>
        <v>2.9381625816213428</v>
      </c>
      <c r="AQ102" s="261">
        <f>INDEX(Factors!$B$5:$AM$19,MATCH('Manure CH4'!$B102,Factors!$B$5:$B$19,0),MATCH('Manure CH4'!AQ$4,Factors!$B$5:$AM$5,0))*days_year/1000</f>
        <v>3.0148720974604344</v>
      </c>
      <c r="AR102" s="261">
        <f>INDEX(Factors!$B$5:$AM$19,MATCH('Manure CH4'!$B102,Factors!$B$5:$B$19,0),MATCH('Manure CH4'!AR$4,Factors!$B$5:$AM$5,0))*days_year/1000</f>
        <v>3.3078950575126291</v>
      </c>
      <c r="AS102" s="261">
        <f>INDEX(Factors!$B$5:$AM$19,MATCH('Manure CH4'!$B102,Factors!$B$5:$B$19,0),MATCH('Manure CH4'!AS$4,Factors!$B$5:$AM$5,0))*days_year/1000</f>
        <v>3.1718919667952252</v>
      </c>
      <c r="AT102" s="261">
        <f>INDEX(Factors!$B$5:$AM$19,MATCH('Manure CH4'!$B102,Factors!$B$5:$B$19,0),MATCH('Manure CH4'!AT$4,Factors!$B$5:$AM$5,0))*days_year/1000</f>
        <v>3.4374370032473927</v>
      </c>
      <c r="AU102" s="261">
        <f>INDEX(Factors!$B$5:$AM$19,MATCH('Manure CH4'!$B102,Factors!$B$5:$B$19,0),MATCH('Manure CH4'!AU$4,Factors!$B$5:$AM$5,0))*days_year/1000</f>
        <v>3.4537555109556615</v>
      </c>
      <c r="AV102" s="261">
        <f>INDEX(Factors!$B$5:$AM$19,MATCH('Manure CH4'!$B102,Factors!$B$5:$B$19,0),MATCH('Manure CH4'!AV$4,Factors!$B$5:$AM$5,0))*days_year/1000</f>
        <v>1.6170404635122027</v>
      </c>
      <c r="AW102" s="261">
        <f>INDEX(Factors!$B$5:$AM$19,MATCH('Manure CH4'!$B102,Factors!$B$5:$B$19,0),MATCH('Manure CH4'!AW$4,Factors!$B$5:$AM$5,0))*days_year/1000</f>
        <v>1.617138309621269</v>
      </c>
      <c r="AX102" s="261">
        <f>INDEX(Factors!$B$5:$AM$19,MATCH('Manure CH4'!$B102,Factors!$B$5:$B$19,0),MATCH('Manure CH4'!AX$4,Factors!$B$5:$AM$5,0))*days_year/1000</f>
        <v>1.617138309621269</v>
      </c>
      <c r="AY102" s="261">
        <f>INDEX(Factors!$B$5:$AM$19,MATCH('Manure CH4'!$B102,Factors!$B$5:$B$19,0),MATCH('Manure CH4'!AY$4,Factors!$B$5:$AM$5,0))*days_year/1000</f>
        <v>1.6171561204389533</v>
      </c>
      <c r="AZ102" s="261">
        <f>INDEX(Factors!$B$5:$AM$19,MATCH('Manure CH4'!$B102,Factors!$B$5:$B$19,0),MATCH('Manure CH4'!AZ$4,Factors!$B$5:$AM$5,0))*days_year/1000</f>
        <v>2.896972642633973</v>
      </c>
      <c r="BA102" s="261">
        <f>INDEX(Factors!$B$5:$BU$19,MATCH('Manure CH4'!$B102,Factors!$B$5:$B$19,0),MATCH('Manure CH4'!BA$4,Factors!$B$5:$BU$5,0))*days_year/1000</f>
        <v>2.896972642633973</v>
      </c>
      <c r="BB102" s="261">
        <f>INDEX(Factors!$B$5:$BU$19,MATCH('Manure CH4'!$B102,Factors!$B$5:$B$19,0),MATCH('Manure CH4'!BB$4,Factors!$B$5:$BU$5,0))*days_year/1000</f>
        <v>2.896972642633973</v>
      </c>
      <c r="BC102" s="261">
        <f>INDEX(Factors!$B$5:$BU$19,MATCH('Manure CH4'!$B102,Factors!$B$5:$B$19,0),MATCH('Manure CH4'!BC$4,Factors!$B$5:$BU$5,0))*days_year/1000</f>
        <v>2.896972642633973</v>
      </c>
      <c r="BD102" s="261">
        <f>INDEX(Factors!$B$5:$BU$19,MATCH('Manure CH4'!$B102,Factors!$B$5:$B$19,0),MATCH('Manure CH4'!BD$4,Factors!$B$5:$BU$5,0))*days_year/1000</f>
        <v>2.896972642633973</v>
      </c>
      <c r="BE102" s="80"/>
      <c r="BF102" s="263">
        <f>Factors!$F$49</f>
        <v>0.24</v>
      </c>
      <c r="BG102" s="386"/>
      <c r="BH102" s="262">
        <f>INDEX(Factors!$B$82:$AM$105,MATCH('Manure CH4'!$B102,Factors!$B$82:$B$105,0),MATCH('Manure CH4'!BH$4,Factors!$B$82:$AM$82,0))</f>
        <v>0.61860619549168061</v>
      </c>
      <c r="BI102" s="262">
        <f>INDEX(Factors!$B$82:$AM$105,MATCH('Manure CH4'!$B102,Factors!$B$82:$B$105,0),MATCH('Manure CH4'!BI$4,Factors!$B$82:$AM$82,0))</f>
        <v>0.53566690631298963</v>
      </c>
      <c r="BJ102" s="262">
        <f>INDEX(Factors!$B$82:$AM$105,MATCH('Manure CH4'!$B102,Factors!$B$82:$B$105,0),MATCH('Manure CH4'!BJ$4,Factors!$B$82:$AM$82,0))</f>
        <v>0.52502137873418919</v>
      </c>
      <c r="BK102" s="262">
        <f>INDEX(Factors!$B$82:$AM$105,MATCH('Manure CH4'!$B102,Factors!$B$82:$B$105,0),MATCH('Manure CH4'!BK$4,Factors!$B$82:$AM$82,0))</f>
        <v>0.51159124199363959</v>
      </c>
      <c r="BL102" s="262">
        <f>INDEX(Factors!$B$82:$AM$105,MATCH('Manure CH4'!$B102,Factors!$B$82:$B$105,0),MATCH('Manure CH4'!BL$4,Factors!$B$82:$AM$82,0))</f>
        <v>0.4994322297614297</v>
      </c>
      <c r="BM102" s="262">
        <f>INDEX(Factors!$B$82:$AM$105,MATCH('Manure CH4'!$B102,Factors!$B$82:$B$105,0),MATCH('Manure CH4'!BM$4,Factors!$B$82:$AM$82,0))</f>
        <v>0.49293653145409599</v>
      </c>
      <c r="BN102" s="262">
        <f>INDEX(Factors!$B$82:$AM$105,MATCH('Manure CH4'!$B102,Factors!$B$82:$B$105,0),MATCH('Manure CH4'!BN$4,Factors!$B$82:$AM$82,0))</f>
        <v>0.49507865245433857</v>
      </c>
      <c r="BO102" s="262">
        <f>INDEX(Factors!$B$82:$AM$105,MATCH('Manure CH4'!$B102,Factors!$B$82:$B$105,0),MATCH('Manure CH4'!BO$4,Factors!$B$82:$AM$82,0))</f>
        <v>0.49709711497275527</v>
      </c>
      <c r="BP102" s="262">
        <f>INDEX(Factors!$B$82:$AM$105,MATCH('Manure CH4'!$B102,Factors!$B$82:$B$105,0),MATCH('Manure CH4'!BP$4,Factors!$B$82:$AM$82,0))</f>
        <v>0.50464501993941635</v>
      </c>
      <c r="BQ102" s="262">
        <f>INDEX(Factors!$B$82:$AM$105,MATCH('Manure CH4'!$B102,Factors!$B$82:$B$105,0),MATCH('Manure CH4'!BQ$4,Factors!$B$82:$AM$82,0))</f>
        <v>0.49692228339032629</v>
      </c>
      <c r="BR102" s="262">
        <f>INDEX(Factors!$B$82:$AM$105,MATCH('Manure CH4'!$B102,Factors!$B$82:$B$105,0),MATCH('Manure CH4'!BR$4,Factors!$B$82:$AM$82,0))</f>
        <v>0.49972918855717829</v>
      </c>
      <c r="BS102" s="262">
        <f>INDEX(Factors!$B$82:$AM$105,MATCH('Manure CH4'!$B102,Factors!$B$82:$B$105,0),MATCH('Manure CH4'!BS$4,Factors!$B$82:$AM$82,0))</f>
        <v>0.49972918855717829</v>
      </c>
      <c r="BT102" s="262">
        <f>INDEX(Factors!$B$82:$AM$105,MATCH('Manure CH4'!$B102,Factors!$B$82:$B$105,0),MATCH('Manure CH4'!BT$4,Factors!$B$82:$AM$82,0))</f>
        <v>0.49972918855717829</v>
      </c>
      <c r="BU102" s="262">
        <f>INDEX(Factors!$B$82:$BG$105,MATCH('Manure CH4'!$B102,Factors!$B$82:$B$105,0),MATCH('Manure CH4'!BU$4,Factors!$B$82:$BG$82,0))</f>
        <v>0.49972918855717829</v>
      </c>
      <c r="BV102" s="262">
        <f>INDEX(Factors!$B$82:$BG$105,MATCH('Manure CH4'!$B102,Factors!$B$82:$B$105,0),MATCH('Manure CH4'!BV$4,Factors!$B$82:$BG$82,0))</f>
        <v>0.49972918855717829</v>
      </c>
      <c r="BW102" s="262">
        <f>INDEX(Factors!$B$82:$BG$105,MATCH('Manure CH4'!$B102,Factors!$B$82:$B$105,0),MATCH('Manure CH4'!BW$4,Factors!$B$82:$BG$82,0))</f>
        <v>0.49972918855717829</v>
      </c>
      <c r="BX102" s="262">
        <f>INDEX(Factors!$B$82:$BG$105,MATCH('Manure CH4'!$B102,Factors!$B$82:$B$105,0),MATCH('Manure CH4'!BX$4,Factors!$B$82:$BG$82,0))</f>
        <v>0.49972918855717829</v>
      </c>
      <c r="BZ102" s="150">
        <f>D102*V102*AN102*$BF$102*BH102*kg_m3/kg.MT</f>
        <v>354.84241174590494</v>
      </c>
      <c r="CA102" s="150">
        <f>E102*W102*AO102*$BF$102*BI102*kg_m3/kg.MT</f>
        <v>112.61406370408066</v>
      </c>
      <c r="CB102" s="150">
        <f t="shared" ref="CB102:CP102" si="217">F102*X102*AP102*$BF$5*BJ102*kg_m3/kg.MT</f>
        <v>104.23036038725776</v>
      </c>
      <c r="CC102" s="150">
        <f t="shared" si="217"/>
        <v>35.619488410483235</v>
      </c>
      <c r="CD102" s="150">
        <f t="shared" si="217"/>
        <v>51.83714667080757</v>
      </c>
      <c r="CE102" s="150">
        <f t="shared" si="217"/>
        <v>50.239766791255818</v>
      </c>
      <c r="CF102" s="150">
        <f t="shared" si="217"/>
        <v>61.055016978082172</v>
      </c>
      <c r="CG102" s="150">
        <f t="shared" si="217"/>
        <v>51.329140946923062</v>
      </c>
      <c r="CH102" s="150">
        <f t="shared" si="217"/>
        <v>18.297818063152196</v>
      </c>
      <c r="CI102" s="150">
        <f t="shared" si="217"/>
        <v>8.4088159037377253</v>
      </c>
      <c r="CJ102" s="150">
        <f t="shared" si="217"/>
        <v>8.4563137713042096</v>
      </c>
      <c r="CK102" s="150">
        <f t="shared" si="217"/>
        <v>9.9203756694840752</v>
      </c>
      <c r="CL102" s="150">
        <f t="shared" si="217"/>
        <v>16.647036247964976</v>
      </c>
      <c r="CM102" s="150">
        <f t="shared" si="217"/>
        <v>4.9941108743893672</v>
      </c>
      <c r="CN102" s="150">
        <f t="shared" si="217"/>
        <v>-6.658814499186243</v>
      </c>
      <c r="CO102" s="150">
        <f t="shared" si="217"/>
        <v>-18.311739872761848</v>
      </c>
      <c r="CP102" s="150">
        <f t="shared" si="217"/>
        <v>-29.964665246337464</v>
      </c>
    </row>
    <row r="103" spans="1:94" x14ac:dyDescent="0.25">
      <c r="A103" s="1">
        <v>2</v>
      </c>
      <c r="B103" s="1" t="s">
        <v>163</v>
      </c>
      <c r="C103" s="1"/>
      <c r="D103" s="148">
        <f>INDEX('Animal Populations'!$B$103:$AL$131,MATCH('Manure CH4'!$B103,'Animal Populations'!$B$103:$B$131,0),MATCH('Manure CH4'!D$101,'Animal Populations'!$B$41:$AL$41,0))</f>
        <v>1005.4613040389688</v>
      </c>
      <c r="E103" s="148">
        <f>INDEX('Animal Populations'!$B$103:$AL$131,MATCH('Manure CH4'!$B103,'Animal Populations'!$B$103:$B$131,0),MATCH('Manure CH4'!E$101,'Animal Populations'!$B$41:$AL$41,0))</f>
        <v>247.83556150676432</v>
      </c>
      <c r="F103" s="148">
        <f>INDEX('Animal Populations'!$B$103:$AL$131,MATCH('Manure CH4'!$B103,'Animal Populations'!$B$103:$B$131,0),MATCH('Manure CH4'!F$101,'Animal Populations'!$B$41:$AL$41,0))</f>
        <v>165.3189326568237</v>
      </c>
      <c r="G103" s="148">
        <f>INDEX('Animal Populations'!$B$103:$AL$131,MATCH('Manure CH4'!$B103,'Animal Populations'!$B$103:$B$131,0),MATCH('Manure CH4'!G$101,'Animal Populations'!$B$41:$AL$41,0))</f>
        <v>118.64131891948603</v>
      </c>
      <c r="H103" s="148">
        <f>INDEX('Animal Populations'!$B$103:$AL$131,MATCH('Manure CH4'!$B103,'Animal Populations'!$B$103:$B$131,0),MATCH('Manure CH4'!H$101,'Animal Populations'!$B$41:$AL$41,0))</f>
        <v>132.46560905460871</v>
      </c>
      <c r="I103" s="148">
        <f>INDEX('Animal Populations'!$B$103:$AL$131,MATCH('Manure CH4'!$B103,'Animal Populations'!$B$103:$B$131,0),MATCH('Manure CH4'!I$101,'Animal Populations'!$B$41:$AL$41,0))</f>
        <v>134.41255187828978</v>
      </c>
      <c r="J103" s="148">
        <f>INDEX('Animal Populations'!$B$103:$AL$131,MATCH('Manure CH4'!$B103,'Animal Populations'!$B$103:$B$131,0),MATCH('Manure CH4'!J$101,'Animal Populations'!$B$41:$AL$41,0))</f>
        <v>138.63953361807074</v>
      </c>
      <c r="K103" s="148">
        <f>INDEX('Animal Populations'!$B$103:$AL$131,MATCH('Manure CH4'!$B103,'Animal Populations'!$B$103:$B$131,0),MATCH('Manure CH4'!K$101,'Animal Populations'!$B$41:$AL$41,0))</f>
        <v>148.36619016922722</v>
      </c>
      <c r="L103" s="148">
        <f>INDEX('Animal Populations'!$B$103:$AL$131,MATCH('Manure CH4'!$B103,'Animal Populations'!$B$103:$B$131,0),MATCH('Manure CH4'!L$101,'Animal Populations'!$B$41:$AL$41,0))</f>
        <v>138.50552674884807</v>
      </c>
      <c r="M103" s="148">
        <f>INDEX('Animal Populations'!$B$103:$AL$131,MATCH('Manure CH4'!$B103,'Animal Populations'!$B$103:$B$131,0),MATCH('Manure CH4'!M$101,'Animal Populations'!$B$41:$AL$41,0))</f>
        <v>137.02668020010151</v>
      </c>
      <c r="N103" s="148">
        <f>INDEX('Animal Populations'!$B$103:$AL$131,MATCH('Manure CH4'!$B103,'Animal Populations'!$B$103:$B$131,0),MATCH('Manure CH4'!N$101,'Animal Populations'!$B$41:$AL$41,0))</f>
        <v>137.02668020010151</v>
      </c>
      <c r="O103" s="148">
        <f>INDEX('Animal Populations'!$B$103:$AL$131,MATCH('Manure CH4'!$B103,'Animal Populations'!$B$103:$B$131,0),MATCH('Manure CH4'!O$101,'Animal Populations'!$B$41:$AL$41,0))</f>
        <v>136.88826941202061</v>
      </c>
      <c r="P103" s="148">
        <f>INDEX('Animal Populations'!$B$103:$AL$131,MATCH('Manure CH4'!$B103,'Animal Populations'!$B$103:$B$131,0),MATCH('Manure CH4'!P$101,'Animal Populations'!$B$41:$AL$41,0))</f>
        <v>129.11374219992285</v>
      </c>
      <c r="Q103" s="148">
        <f>INDEX('Animal Populations'!$B$103:$BF$131,MATCH('Manure CH4'!$B103,'Animal Populations'!$B$103:$B$131,0),MATCH('Manure CH4'!Q$101,'Animal Populations'!$B$41:$BF$41,0))</f>
        <v>117.8627901030487</v>
      </c>
      <c r="R103" s="148">
        <f>INDEX('Animal Populations'!$B$103:$BF$131,MATCH('Manure CH4'!$B103,'Animal Populations'!$B$103:$B$131,0),MATCH('Manure CH4'!R$101,'Animal Populations'!$B$41:$BF$41,0))</f>
        <v>106.61183800617481</v>
      </c>
      <c r="S103" s="148">
        <f>INDEX('Animal Populations'!$B$103:$BF$131,MATCH('Manure CH4'!$B103,'Animal Populations'!$B$103:$B$131,0),MATCH('Manure CH4'!S$101,'Animal Populations'!$B$41:$BF$41,0))</f>
        <v>95.360885909300151</v>
      </c>
      <c r="T103" s="148">
        <f>INDEX('Animal Populations'!$B$103:$BF$131,MATCH('Manure CH4'!$B103,'Animal Populations'!$B$103:$B$131,0),MATCH('Manure CH4'!T$101,'Animal Populations'!$B$41:$BF$41,0))</f>
        <v>84.109933812426263</v>
      </c>
      <c r="U103" s="734"/>
      <c r="V103" s="150">
        <f>INDEX('Cattle TAM'!$A$3:$AL$19,MATCH($B103,'Cattle TAM'!$A$3:$A$19,0),MATCH(V$4,'Cattle TAM'!$A$3:$AL$3,0))</f>
        <v>407.72</v>
      </c>
      <c r="W103" s="150">
        <f>INDEX('Cattle TAM'!$A$3:$AL$19,MATCH($B103,'Cattle TAM'!$A$3:$A$19,0),MATCH(W$4,'Cattle TAM'!$A$3:$AL$3,0))</f>
        <v>405.7</v>
      </c>
      <c r="X103" s="150">
        <f>INDEX('Cattle TAM'!$A$3:$AL$19,MATCH($B103,'Cattle TAM'!$A$3:$A$19,0),MATCH(X$4,'Cattle TAM'!$A$3:$AL$3,0))</f>
        <v>406.35</v>
      </c>
      <c r="Y103" s="150">
        <f>INDEX('Cattle TAM'!$A$3:$AL$19,MATCH($B103,'Cattle TAM'!$A$3:$A$19,0),MATCH(Y$4,'Cattle TAM'!$A$3:$AL$3,0))</f>
        <v>406.87</v>
      </c>
      <c r="Z103" s="150">
        <f>INDEX('Cattle TAM'!$A$3:$AL$19,MATCH($B103,'Cattle TAM'!$A$3:$A$19,0),MATCH(Z$4,'Cattle TAM'!$A$3:$AL$3,0))</f>
        <v>406.38048928895302</v>
      </c>
      <c r="AA103" s="150">
        <f>INDEX('Cattle TAM'!$A$3:$AL$19,MATCH($B103,'Cattle TAM'!$A$3:$A$19,0),MATCH(AA$4,'Cattle TAM'!$A$3:$AL$3,0))</f>
        <v>407.228589508955</v>
      </c>
      <c r="AB103" s="150">
        <f>INDEX('Cattle TAM'!$A$3:$AL$19,MATCH($B103,'Cattle TAM'!$A$3:$A$19,0),MATCH(AB$4,'Cattle TAM'!$A$3:$AL$3,0))</f>
        <v>406.50565267483302</v>
      </c>
      <c r="AC103" s="150">
        <f>INDEX('Cattle TAM'!$A$3:$AL$19,MATCH($B103,'Cattle TAM'!$A$3:$A$19,0),MATCH(AC$4,'Cattle TAM'!$A$3:$AL$3,0))</f>
        <v>407.50565267483302</v>
      </c>
      <c r="AD103" s="150">
        <f>INDEX('Cattle TAM'!$A$3:$AL$19,MATCH($B103,'Cattle TAM'!$A$3:$A$19,0),MATCH(AD$4,'Cattle TAM'!$A$3:$AL$3,0))</f>
        <v>407.50565267500002</v>
      </c>
      <c r="AE103" s="150">
        <f>INDEX('Cattle TAM'!$A$3:$AL$19,MATCH($B103,'Cattle TAM'!$A$3:$A$19,0),MATCH(AE$4,'Cattle TAM'!$A$3:$AL$3,0))</f>
        <v>407.50565267500002</v>
      </c>
      <c r="AF103" s="150">
        <f>INDEX('Cattle TAM'!$A$3:$AL$19,MATCH($B103,'Cattle TAM'!$A$3:$A$19,0),MATCH(AF$4,'Cattle TAM'!$A$3:$AL$3,0))</f>
        <v>407.50565267500002</v>
      </c>
      <c r="AG103" s="150">
        <f>INDEX('Cattle TAM'!$A$3:$AL$19,MATCH($B103,'Cattle TAM'!$A$3:$A$19,0),MATCH(AG$4,'Cattle TAM'!$A$3:$AL$3,0))</f>
        <v>407.81</v>
      </c>
      <c r="AH103" s="150">
        <f>INDEX('Cattle TAM'!$A$3:$AL$19,MATCH($B103,'Cattle TAM'!$A$3:$A$19,0),MATCH(AH$4,'Cattle TAM'!$A$3:$AL$3,0))</f>
        <v>407.03016894975741</v>
      </c>
      <c r="AI103" s="150">
        <f>INDEX('Cattle TAM'!$A$3:$BF$19,MATCH($B103,'Cattle TAM'!$A$3:$A$19,0),MATCH(AI$4,'Cattle TAM'!$A$3:$BF$3,0))</f>
        <v>407.03016894975741</v>
      </c>
      <c r="AJ103" s="150">
        <f>INDEX('Cattle TAM'!$A$3:$BF$19,MATCH($B103,'Cattle TAM'!$A$3:$A$19,0),MATCH(AJ$4,'Cattle TAM'!$A$3:$BF$3,0))</f>
        <v>407.03016894975741</v>
      </c>
      <c r="AK103" s="150">
        <f>INDEX('Cattle TAM'!$A$3:$BF$19,MATCH($B103,'Cattle TAM'!$A$3:$A$19,0),MATCH(AK$4,'Cattle TAM'!$A$3:$BF$3,0))</f>
        <v>407.03016894975741</v>
      </c>
      <c r="AL103" s="150">
        <f>INDEX('Cattle TAM'!$A$3:$BF$19,MATCH($B103,'Cattle TAM'!$A$3:$A$19,0),MATCH(AL$4,'Cattle TAM'!$A$3:$BF$3,0))</f>
        <v>407.03016894975741</v>
      </c>
      <c r="AM103" s="82"/>
      <c r="AN103" s="261">
        <f>INDEX(Factors!$B$5:$AM$19,MATCH('Manure CH4'!$B103,Factors!$B$5:$B$19,0),MATCH('Manure CH4'!AN$4,Factors!$B$5:$AM$5,0))*days_year/1000</f>
        <v>2.8672457351912093</v>
      </c>
      <c r="AO103" s="261">
        <f>INDEX(Factors!$B$5:$AM$19,MATCH('Manure CH4'!$B103,Factors!$B$5:$B$19,0),MATCH('Manure CH4'!AO$4,Factors!$B$5:$AM$5,0))*days_year/1000</f>
        <v>2.8653756947297508</v>
      </c>
      <c r="AP103" s="261">
        <f>INDEX(Factors!$B$5:$AM$19,MATCH('Manure CH4'!$B103,Factors!$B$5:$B$19,0),MATCH('Manure CH4'!AP$4,Factors!$B$5:$AM$5,0))*days_year/1000</f>
        <v>3.0955527928999631</v>
      </c>
      <c r="AQ103" s="261">
        <f>INDEX(Factors!$B$5:$AM$19,MATCH('Manure CH4'!$B103,Factors!$B$5:$B$19,0),MATCH('Manure CH4'!AQ$4,Factors!$B$5:$AM$5,0))*days_year/1000</f>
        <v>3.0789075308494356</v>
      </c>
      <c r="AR103" s="261">
        <f>INDEX(Factors!$B$5:$AM$19,MATCH('Manure CH4'!$B103,Factors!$B$5:$B$19,0),MATCH('Manure CH4'!AR$4,Factors!$B$5:$AM$5,0))*days_year/1000</f>
        <v>3.0792382014999613</v>
      </c>
      <c r="AS103" s="261">
        <f>INDEX(Factors!$B$5:$AM$19,MATCH('Manure CH4'!$B103,Factors!$B$5:$B$19,0),MATCH('Manure CH4'!AS$4,Factors!$B$5:$AM$5,0))*days_year/1000</f>
        <v>3.0785504429773871</v>
      </c>
      <c r="AT103" s="261">
        <f>INDEX(Factors!$B$5:$AM$19,MATCH('Manure CH4'!$B103,Factors!$B$5:$B$19,0),MATCH('Manure CH4'!AT$4,Factors!$B$5:$AM$5,0))*days_year/1000</f>
        <v>3.080044194989187</v>
      </c>
      <c r="AU103" s="261">
        <f>INDEX(Factors!$B$5:$AM$19,MATCH('Manure CH4'!$B103,Factors!$B$5:$B$19,0),MATCH('Manure CH4'!AU$4,Factors!$B$5:$AM$5,0))*days_year/1000</f>
        <v>3.0765084286013309</v>
      </c>
      <c r="AV103" s="261">
        <f>INDEX(Factors!$B$5:$AM$19,MATCH('Manure CH4'!$B103,Factors!$B$5:$B$19,0),MATCH('Manure CH4'!AV$4,Factors!$B$5:$AM$5,0))*days_year/1000</f>
        <v>3.0745135565713175</v>
      </c>
      <c r="AW103" s="261">
        <f>INDEX(Factors!$B$5:$AM$19,MATCH('Manure CH4'!$B103,Factors!$B$5:$B$19,0),MATCH('Manure CH4'!AW$4,Factors!$B$5:$AM$5,0))*days_year/1000</f>
        <v>3.0796621725964384</v>
      </c>
      <c r="AX103" s="261">
        <f>INDEX(Factors!$B$5:$AM$19,MATCH('Manure CH4'!$B103,Factors!$B$5:$B$19,0),MATCH('Manure CH4'!AX$4,Factors!$B$5:$AM$5,0))*days_year/1000</f>
        <v>3.0796621725964384</v>
      </c>
      <c r="AY103" s="261">
        <f>INDEX(Factors!$B$5:$AM$19,MATCH('Manure CH4'!$B103,Factors!$B$5:$B$19,0),MATCH('Manure CH4'!AY$4,Factors!$B$5:$AM$5,0))*days_year/1000</f>
        <v>3.0778447218975575</v>
      </c>
      <c r="AZ103" s="261">
        <f>INDEX(Factors!$B$5:$AM$19,MATCH('Manure CH4'!$B103,Factors!$B$5:$B$19,0),MATCH('Manure CH4'!AZ$4,Factors!$B$5:$AM$5,0))*days_year/1000</f>
        <v>3.0784035242985475</v>
      </c>
      <c r="BA103" s="261">
        <f>INDEX(Factors!$B$5:$BU$19,MATCH('Manure CH4'!$B103,Factors!$B$5:$B$19,0),MATCH('Manure CH4'!BA$4,Factors!$B$5:$BU$5,0))*days_year/1000</f>
        <v>3.0784035242985475</v>
      </c>
      <c r="BB103" s="261">
        <f>INDEX(Factors!$B$5:$BU$19,MATCH('Manure CH4'!$B103,Factors!$B$5:$B$19,0),MATCH('Manure CH4'!BB$4,Factors!$B$5:$BU$5,0))*days_year/1000</f>
        <v>3.0784035242985475</v>
      </c>
      <c r="BC103" s="261">
        <f>INDEX(Factors!$B$5:$BU$19,MATCH('Manure CH4'!$B103,Factors!$B$5:$B$19,0),MATCH('Manure CH4'!BC$4,Factors!$B$5:$BU$5,0))*days_year/1000</f>
        <v>3.0784035242985475</v>
      </c>
      <c r="BD103" s="261">
        <f>INDEX(Factors!$B$5:$BU$19,MATCH('Manure CH4'!$B103,Factors!$B$5:$B$19,0),MATCH('Manure CH4'!BD$4,Factors!$B$5:$BU$5,0))*days_year/1000</f>
        <v>3.0784035242985475</v>
      </c>
      <c r="BE103" s="80"/>
      <c r="BF103" s="388">
        <f>Factors!$F$50</f>
        <v>0.17</v>
      </c>
      <c r="BG103" s="80"/>
      <c r="BH103" s="262">
        <f>INDEX(Factors!$B$82:$AM$105,MATCH('Manure CH4'!$B103,Factors!$B$82:$B$105,0),MATCH('Manure CH4'!BH$4,Factors!$B$82:$AM$82,0))</f>
        <v>1.6E-2</v>
      </c>
      <c r="BI103" s="262">
        <f>INDEX(Factors!$B$82:$AM$105,MATCH('Manure CH4'!$B103,Factors!$B$82:$B$105,0),MATCH('Manure CH4'!BI$4,Factors!$B$82:$AM$82,0))</f>
        <v>1.6E-2</v>
      </c>
      <c r="BJ103" s="262">
        <f>INDEX(Factors!$B$82:$AM$105,MATCH('Manure CH4'!$B103,Factors!$B$82:$B$105,0),MATCH('Manure CH4'!BJ$4,Factors!$B$82:$AM$82,0))</f>
        <v>1.6E-2</v>
      </c>
      <c r="BK103" s="262">
        <f>INDEX(Factors!$B$82:$AM$105,MATCH('Manure CH4'!$B103,Factors!$B$82:$B$105,0),MATCH('Manure CH4'!BK$4,Factors!$B$82:$AM$82,0))</f>
        <v>1.6E-2</v>
      </c>
      <c r="BL103" s="262">
        <f>INDEX(Factors!$B$82:$AM$105,MATCH('Manure CH4'!$B103,Factors!$B$82:$B$105,0),MATCH('Manure CH4'!BL$4,Factors!$B$82:$AM$82,0))</f>
        <v>1.6E-2</v>
      </c>
      <c r="BM103" s="262">
        <f>INDEX(Factors!$B$82:$AM$105,MATCH('Manure CH4'!$B103,Factors!$B$82:$B$105,0),MATCH('Manure CH4'!BM$4,Factors!$B$82:$AM$82,0))</f>
        <v>1.6E-2</v>
      </c>
      <c r="BN103" s="262">
        <f>INDEX(Factors!$B$82:$AM$105,MATCH('Manure CH4'!$B103,Factors!$B$82:$B$105,0),MATCH('Manure CH4'!BN$4,Factors!$B$82:$AM$82,0))</f>
        <v>1.6E-2</v>
      </c>
      <c r="BO103" s="262">
        <f>INDEX(Factors!$B$82:$AM$105,MATCH('Manure CH4'!$B103,Factors!$B$82:$B$105,0),MATCH('Manure CH4'!BO$4,Factors!$B$82:$AM$82,0))</f>
        <v>1.6E-2</v>
      </c>
      <c r="BP103" s="262">
        <f>INDEX(Factors!$B$82:$AM$105,MATCH('Manure CH4'!$B103,Factors!$B$82:$B$105,0),MATCH('Manure CH4'!BP$4,Factors!$B$82:$AM$82,0))</f>
        <v>1.6E-2</v>
      </c>
      <c r="BQ103" s="262">
        <f>INDEX(Factors!$B$82:$AM$105,MATCH('Manure CH4'!$B103,Factors!$B$82:$B$105,0),MATCH('Manure CH4'!BQ$4,Factors!$B$82:$AM$82,0))</f>
        <v>1.6E-2</v>
      </c>
      <c r="BR103" s="262">
        <f>INDEX(Factors!$B$82:$AM$105,MATCH('Manure CH4'!$B103,Factors!$B$82:$B$105,0),MATCH('Manure CH4'!BR$4,Factors!$B$82:$AM$82,0))</f>
        <v>1.6000000000000004E-2</v>
      </c>
      <c r="BS103" s="262">
        <f>INDEX(Factors!$B$82:$AM$105,MATCH('Manure CH4'!$B103,Factors!$B$82:$B$105,0),MATCH('Manure CH4'!BS$4,Factors!$B$82:$AM$82,0))</f>
        <v>1.6000000000000004E-2</v>
      </c>
      <c r="BT103" s="262">
        <f>INDEX(Factors!$B$82:$AM$105,MATCH('Manure CH4'!$B103,Factors!$B$82:$B$105,0),MATCH('Manure CH4'!BT$4,Factors!$B$82:$AM$82,0))</f>
        <v>1.6000000000000004E-2</v>
      </c>
      <c r="BU103" s="262">
        <f>INDEX(Factors!$B$82:$BG$105,MATCH('Manure CH4'!$B103,Factors!$B$82:$B$105,0),MATCH('Manure CH4'!BU$4,Factors!$B$82:$BG$82,0))</f>
        <v>1.6000000000000004E-2</v>
      </c>
      <c r="BV103" s="262">
        <f>INDEX(Factors!$B$82:$BG$105,MATCH('Manure CH4'!$B103,Factors!$B$82:$B$105,0),MATCH('Manure CH4'!BV$4,Factors!$B$82:$BG$82,0))</f>
        <v>1.6000000000000004E-2</v>
      </c>
      <c r="BW103" s="262">
        <f>INDEX(Factors!$B$82:$BG$105,MATCH('Manure CH4'!$B103,Factors!$B$82:$B$105,0),MATCH('Manure CH4'!BW$4,Factors!$B$82:$BG$82,0))</f>
        <v>1.6000000000000004E-2</v>
      </c>
      <c r="BX103" s="262">
        <f>INDEX(Factors!$B$82:$BG$105,MATCH('Manure CH4'!$B103,Factors!$B$82:$B$105,0),MATCH('Manure CH4'!BX$4,Factors!$B$82:$BG$82,0))</f>
        <v>1.6000000000000004E-2</v>
      </c>
      <c r="BZ103" s="150">
        <f t="shared" ref="BZ103:CF104" si="218">D103*V103*AN103*$BF103*BH103*kg_m3/kg.MT</f>
        <v>2.1165044481145388</v>
      </c>
      <c r="CA103" s="150">
        <f t="shared" si="218"/>
        <v>0.51877267965578167</v>
      </c>
      <c r="CB103" s="150">
        <f t="shared" si="218"/>
        <v>0.37444493924438682</v>
      </c>
      <c r="CC103" s="150">
        <f t="shared" si="218"/>
        <v>0.26761790977552458</v>
      </c>
      <c r="CD103" s="150">
        <f t="shared" si="218"/>
        <v>0.29847376854551239</v>
      </c>
      <c r="CE103" s="150">
        <f t="shared" si="218"/>
        <v>0.3034249255204679</v>
      </c>
      <c r="CF103" s="150">
        <f t="shared" si="218"/>
        <v>0.31256296604366213</v>
      </c>
      <c r="CG103" s="150">
        <f t="shared" ref="CG103:CG104" si="219">K103*AC103*AU103*$BF103*BO103*kg_m3/kg.MT</f>
        <v>0.3349296417214801</v>
      </c>
      <c r="CH103" s="150">
        <f t="shared" ref="CH103:CH104" si="220">L103*AD103*AV103*$BF103*BP103*kg_m3/kg.MT</f>
        <v>0.31246691993809689</v>
      </c>
      <c r="CI103" s="150">
        <f t="shared" ref="CI103:CP104" si="221">M103*AE103*AW103*$BF103*BQ103*kg_m3/kg.MT</f>
        <v>0.30964833243949963</v>
      </c>
      <c r="CJ103" s="150">
        <f t="shared" si="221"/>
        <v>0.30964833243949974</v>
      </c>
      <c r="CK103" s="150">
        <f t="shared" si="221"/>
        <v>0.30938389539766631</v>
      </c>
      <c r="CL103" s="150">
        <f t="shared" si="221"/>
        <v>0.29130739529296418</v>
      </c>
      <c r="CM103" s="150">
        <f t="shared" si="221"/>
        <v>0.26592291263401224</v>
      </c>
      <c r="CN103" s="150">
        <f t="shared" si="221"/>
        <v>0.240538429975061</v>
      </c>
      <c r="CO103" s="150">
        <f t="shared" si="221"/>
        <v>0.21515394731610801</v>
      </c>
      <c r="CP103" s="150">
        <f t="shared" si="221"/>
        <v>0.18976946465715677</v>
      </c>
    </row>
    <row r="104" spans="1:94" x14ac:dyDescent="0.25">
      <c r="A104" s="1">
        <v>3</v>
      </c>
      <c r="B104" s="1" t="s">
        <v>166</v>
      </c>
      <c r="C104" s="1"/>
      <c r="D104" s="148">
        <f>INDEX('Animal Populations'!$B$103:$AL$131,MATCH('Manure CH4'!$B104,'Animal Populations'!$B$103:$B$131,0),MATCH('Manure CH4'!D$101,'Animal Populations'!$B$41:$AL$41,0))</f>
        <v>0</v>
      </c>
      <c r="E104" s="148">
        <f>INDEX('Animal Populations'!$B$103:$AL$131,MATCH('Manure CH4'!$B104,'Animal Populations'!$B$103:$B$131,0),MATCH('Manure CH4'!E$101,'Animal Populations'!$B$41:$AL$41,0))</f>
        <v>0</v>
      </c>
      <c r="F104" s="148">
        <f>INDEX('Animal Populations'!$B$103:$AL$131,MATCH('Manure CH4'!$B104,'Animal Populations'!$B$103:$B$131,0),MATCH('Manure CH4'!F$101,'Animal Populations'!$B$41:$AL$41,0))</f>
        <v>0</v>
      </c>
      <c r="G104" s="148">
        <f>INDEX('Animal Populations'!$B$103:$AL$131,MATCH('Manure CH4'!$B104,'Animal Populations'!$B$103:$B$131,0),MATCH('Manure CH4'!G$101,'Animal Populations'!$B$41:$AL$41,0))</f>
        <v>0</v>
      </c>
      <c r="H104" s="148">
        <f>INDEX('Animal Populations'!$B$103:$AL$131,MATCH('Manure CH4'!$B104,'Animal Populations'!$B$103:$B$131,0),MATCH('Manure CH4'!H$101,'Animal Populations'!$B$41:$AL$41,0))</f>
        <v>0</v>
      </c>
      <c r="I104" s="148">
        <f>INDEX('Animal Populations'!$B$103:$AL$131,MATCH('Manure CH4'!$B104,'Animal Populations'!$B$103:$B$131,0),MATCH('Manure CH4'!I$101,'Animal Populations'!$B$41:$AL$41,0))</f>
        <v>0</v>
      </c>
      <c r="J104" s="148">
        <f>INDEX('Animal Populations'!$B$103:$AL$131,MATCH('Manure CH4'!$B104,'Animal Populations'!$B$103:$B$131,0),MATCH('Manure CH4'!J$101,'Animal Populations'!$B$41:$AL$41,0))</f>
        <v>0</v>
      </c>
      <c r="K104" s="148">
        <f>INDEX('Animal Populations'!$B$103:$AL$131,MATCH('Manure CH4'!$B104,'Animal Populations'!$B$103:$B$131,0),MATCH('Manure CH4'!K$101,'Animal Populations'!$B$41:$AL$41,0))</f>
        <v>0</v>
      </c>
      <c r="L104" s="148">
        <f>INDEX('Animal Populations'!$B$103:$AL$131,MATCH('Manure CH4'!$B104,'Animal Populations'!$B$103:$B$131,0),MATCH('Manure CH4'!L$101,'Animal Populations'!$B$41:$AL$41,0))</f>
        <v>0</v>
      </c>
      <c r="M104" s="148">
        <f>INDEX('Animal Populations'!$B$103:$AL$131,MATCH('Manure CH4'!$B104,'Animal Populations'!$B$103:$B$131,0),MATCH('Manure CH4'!M$101,'Animal Populations'!$B$41:$AL$41,0))</f>
        <v>0</v>
      </c>
      <c r="N104" s="148">
        <f>INDEX('Animal Populations'!$B$103:$AL$131,MATCH('Manure CH4'!$B104,'Animal Populations'!$B$103:$B$131,0),MATCH('Manure CH4'!N$101,'Animal Populations'!$B$41:$AL$41,0))</f>
        <v>0</v>
      </c>
      <c r="O104" s="148">
        <f>INDEX('Animal Populations'!$B$103:$AL$131,MATCH('Manure CH4'!$B104,'Animal Populations'!$B$103:$B$131,0),MATCH('Manure CH4'!O$101,'Animal Populations'!$B$41:$AL$41,0))</f>
        <v>0</v>
      </c>
      <c r="P104" s="148">
        <f>INDEX('Animal Populations'!$B$103:$AL$131,MATCH('Manure CH4'!$B104,'Animal Populations'!$B$103:$B$131,0),MATCH('Manure CH4'!P$101,'Animal Populations'!$B$41:$AL$41,0))</f>
        <v>0</v>
      </c>
      <c r="Q104" s="148">
        <f>INDEX('Animal Populations'!$B$103:$BF$131,MATCH('Manure CH4'!$B104,'Animal Populations'!$B$103:$B$131,0),MATCH('Manure CH4'!Q$101,'Animal Populations'!$B$41:$BF$41,0))</f>
        <v>0</v>
      </c>
      <c r="R104" s="148">
        <f>INDEX('Animal Populations'!$B$103:$BF$131,MATCH('Manure CH4'!$B104,'Animal Populations'!$B$103:$B$131,0),MATCH('Manure CH4'!R$101,'Animal Populations'!$B$41:$BF$41,0))</f>
        <v>0</v>
      </c>
      <c r="S104" s="148">
        <f>INDEX('Animal Populations'!$B$103:$BF$131,MATCH('Manure CH4'!$B104,'Animal Populations'!$B$103:$B$131,0),MATCH('Manure CH4'!S$101,'Animal Populations'!$B$41:$BF$41,0))</f>
        <v>0</v>
      </c>
      <c r="T104" s="148">
        <f>INDEX('Animal Populations'!$B$103:$BF$131,MATCH('Manure CH4'!$B104,'Animal Populations'!$B$103:$B$131,0),MATCH('Manure CH4'!T$101,'Animal Populations'!$B$41:$BF$41,0))</f>
        <v>0</v>
      </c>
      <c r="U104" s="734"/>
      <c r="V104" s="150">
        <f>INDEX('Cattle TAM'!$A$3:$AL$19,MATCH($B104,'Cattle TAM'!$A$3:$A$19,0),MATCH(V$4,'Cattle TAM'!$A$3:$AL$3,0))</f>
        <v>407.72</v>
      </c>
      <c r="W104" s="150">
        <f>INDEX('Cattle TAM'!$A$3:$AL$19,MATCH($B104,'Cattle TAM'!$A$3:$A$19,0),MATCH(W$4,'Cattle TAM'!$A$3:$AL$3,0))</f>
        <v>405.7</v>
      </c>
      <c r="X104" s="150">
        <f>INDEX('Cattle TAM'!$A$3:$AL$19,MATCH($B104,'Cattle TAM'!$A$3:$A$19,0),MATCH(X$4,'Cattle TAM'!$A$3:$AL$3,0))</f>
        <v>406.35</v>
      </c>
      <c r="Y104" s="150">
        <f>INDEX('Cattle TAM'!$A$3:$AL$19,MATCH($B104,'Cattle TAM'!$A$3:$A$19,0),MATCH(Y$4,'Cattle TAM'!$A$3:$AL$3,0))</f>
        <v>406.87</v>
      </c>
      <c r="Z104" s="150">
        <f>INDEX('Cattle TAM'!$A$3:$AL$19,MATCH($B104,'Cattle TAM'!$A$3:$A$19,0),MATCH(Z$4,'Cattle TAM'!$A$3:$AL$3,0))</f>
        <v>406.38048928895302</v>
      </c>
      <c r="AA104" s="150">
        <f>INDEX('Cattle TAM'!$A$3:$AL$19,MATCH($B104,'Cattle TAM'!$A$3:$A$19,0),MATCH(AA$4,'Cattle TAM'!$A$3:$AL$3,0))</f>
        <v>407.228589508955</v>
      </c>
      <c r="AB104" s="150">
        <f>INDEX('Cattle TAM'!$A$3:$AL$19,MATCH($B104,'Cattle TAM'!$A$3:$A$19,0),MATCH(AB$4,'Cattle TAM'!$A$3:$AL$3,0))</f>
        <v>406.50565267483302</v>
      </c>
      <c r="AC104" s="150">
        <f>INDEX('Cattle TAM'!$A$3:$AL$19,MATCH($B104,'Cattle TAM'!$A$3:$A$19,0),MATCH(AC$4,'Cattle TAM'!$A$3:$AL$3,0))</f>
        <v>407.50565267483302</v>
      </c>
      <c r="AD104" s="150">
        <f>INDEX('Cattle TAM'!$A$3:$AL$19,MATCH($B104,'Cattle TAM'!$A$3:$A$19,0),MATCH(AD$4,'Cattle TAM'!$A$3:$AL$3,0))</f>
        <v>407.50565267500002</v>
      </c>
      <c r="AE104" s="150">
        <f>INDEX('Cattle TAM'!$A$3:$AL$19,MATCH($B104,'Cattle TAM'!$A$3:$A$19,0),MATCH(AE$4,'Cattle TAM'!$A$3:$AL$3,0))</f>
        <v>407.50565267500002</v>
      </c>
      <c r="AF104" s="150">
        <f>INDEX('Cattle TAM'!$A$3:$AL$19,MATCH($B104,'Cattle TAM'!$A$3:$A$19,0),MATCH(AF$4,'Cattle TAM'!$A$3:$AL$3,0))</f>
        <v>407.50565267500002</v>
      </c>
      <c r="AG104" s="150">
        <f>INDEX('Cattle TAM'!$A$3:$AL$19,MATCH($B104,'Cattle TAM'!$A$3:$A$19,0),MATCH(AG$4,'Cattle TAM'!$A$3:$AL$3,0))</f>
        <v>407.81</v>
      </c>
      <c r="AH104" s="150">
        <f>INDEX('Cattle TAM'!$A$3:$AL$19,MATCH($B104,'Cattle TAM'!$A$3:$A$19,0),MATCH(AH$4,'Cattle TAM'!$A$3:$AL$3,0))</f>
        <v>407.03016894975741</v>
      </c>
      <c r="AI104" s="150">
        <f>INDEX('Cattle TAM'!$A$3:$BF$19,MATCH($B104,'Cattle TAM'!$A$3:$A$19,0),MATCH(AI$4,'Cattle TAM'!$A$3:$BF$3,0))</f>
        <v>407.03016894975741</v>
      </c>
      <c r="AJ104" s="150">
        <f>INDEX('Cattle TAM'!$A$3:$BF$19,MATCH($B104,'Cattle TAM'!$A$3:$A$19,0),MATCH(AJ$4,'Cattle TAM'!$A$3:$BF$3,0))</f>
        <v>407.03016894975741</v>
      </c>
      <c r="AK104" s="150">
        <f>INDEX('Cattle TAM'!$A$3:$BF$19,MATCH($B104,'Cattle TAM'!$A$3:$A$19,0),MATCH(AK$4,'Cattle TAM'!$A$3:$BF$3,0))</f>
        <v>407.03016894975741</v>
      </c>
      <c r="AL104" s="150">
        <f>INDEX('Cattle TAM'!$A$3:$BF$19,MATCH($B104,'Cattle TAM'!$A$3:$A$19,0),MATCH(AL$4,'Cattle TAM'!$A$3:$BF$3,0))</f>
        <v>407.03016894975741</v>
      </c>
      <c r="AM104" s="82"/>
      <c r="AN104" s="261">
        <f>INDEX(Factors!$B$5:$AM$19,MATCH('Manure CH4'!$B104,Factors!$B$5:$B$19,0),MATCH('Manure CH4'!AN$4,Factors!$B$5:$AM$5,0))*days_year/1000</f>
        <v>2.8672457351912093</v>
      </c>
      <c r="AO104" s="261">
        <f>INDEX(Factors!$B$5:$AM$19,MATCH('Manure CH4'!$B104,Factors!$B$5:$B$19,0),MATCH('Manure CH4'!AO$4,Factors!$B$5:$AM$5,0))*days_year/1000</f>
        <v>2.8653756947297508</v>
      </c>
      <c r="AP104" s="261">
        <f>INDEX(Factors!$B$5:$AM$19,MATCH('Manure CH4'!$B104,Factors!$B$5:$B$19,0),MATCH('Manure CH4'!AP$4,Factors!$B$5:$AM$5,0))*days_year/1000</f>
        <v>3.0955527928999631</v>
      </c>
      <c r="AQ104" s="261">
        <f>INDEX(Factors!$B$5:$AM$19,MATCH('Manure CH4'!$B104,Factors!$B$5:$B$19,0),MATCH('Manure CH4'!AQ$4,Factors!$B$5:$AM$5,0))*days_year/1000</f>
        <v>3.0789075308494356</v>
      </c>
      <c r="AR104" s="261">
        <f>INDEX(Factors!$B$5:$AM$19,MATCH('Manure CH4'!$B104,Factors!$B$5:$B$19,0),MATCH('Manure CH4'!AR$4,Factors!$B$5:$AM$5,0))*days_year/1000</f>
        <v>3.0792382014999613</v>
      </c>
      <c r="AS104" s="261">
        <f>INDEX(Factors!$B$5:$AM$19,MATCH('Manure CH4'!$B104,Factors!$B$5:$B$19,0),MATCH('Manure CH4'!AS$4,Factors!$B$5:$AM$5,0))*days_year/1000</f>
        <v>3.0785504429773871</v>
      </c>
      <c r="AT104" s="261">
        <f>INDEX(Factors!$B$5:$AM$19,MATCH('Manure CH4'!$B104,Factors!$B$5:$B$19,0),MATCH('Manure CH4'!AT$4,Factors!$B$5:$AM$5,0))*days_year/1000</f>
        <v>3.080044194989187</v>
      </c>
      <c r="AU104" s="261">
        <f>INDEX(Factors!$B$5:$AM$19,MATCH('Manure CH4'!$B104,Factors!$B$5:$B$19,0),MATCH('Manure CH4'!AU$4,Factors!$B$5:$AM$5,0))*days_year/1000</f>
        <v>3.0765084286013309</v>
      </c>
      <c r="AV104" s="261">
        <f>INDEX(Factors!$B$5:$AM$19,MATCH('Manure CH4'!$B104,Factors!$B$5:$B$19,0),MATCH('Manure CH4'!AV$4,Factors!$B$5:$AM$5,0))*days_year/1000</f>
        <v>3.0745135565713175</v>
      </c>
      <c r="AW104" s="261">
        <f>INDEX(Factors!$B$5:$AM$19,MATCH('Manure CH4'!$B104,Factors!$B$5:$B$19,0),MATCH('Manure CH4'!AW$4,Factors!$B$5:$AM$5,0))*days_year/1000</f>
        <v>3.0796621725964384</v>
      </c>
      <c r="AX104" s="261">
        <f>INDEX(Factors!$B$5:$AM$19,MATCH('Manure CH4'!$B104,Factors!$B$5:$B$19,0),MATCH('Manure CH4'!AX$4,Factors!$B$5:$AM$5,0))*days_year/1000</f>
        <v>3.0796621725964384</v>
      </c>
      <c r="AY104" s="261">
        <f>INDEX(Factors!$B$5:$AM$19,MATCH('Manure CH4'!$B104,Factors!$B$5:$B$19,0),MATCH('Manure CH4'!AY$4,Factors!$B$5:$AM$5,0))*days_year/1000</f>
        <v>3.0778447218975575</v>
      </c>
      <c r="AZ104" s="261">
        <f>INDEX(Factors!$B$5:$AM$19,MATCH('Manure CH4'!$B104,Factors!$B$5:$B$19,0),MATCH('Manure CH4'!AZ$4,Factors!$B$5:$AM$5,0))*days_year/1000</f>
        <v>3.0784035242985475</v>
      </c>
      <c r="BA104" s="261">
        <f>INDEX(Factors!$B$5:$BU$19,MATCH('Manure CH4'!$B104,Factors!$B$5:$B$19,0),MATCH('Manure CH4'!BA$4,Factors!$B$5:$BU$5,0))*days_year/1000</f>
        <v>3.0784035242985475</v>
      </c>
      <c r="BB104" s="261">
        <f>INDEX(Factors!$B$5:$BU$19,MATCH('Manure CH4'!$B104,Factors!$B$5:$B$19,0),MATCH('Manure CH4'!BB$4,Factors!$B$5:$BU$5,0))*days_year/1000</f>
        <v>3.0784035242985475</v>
      </c>
      <c r="BC104" s="261">
        <f>INDEX(Factors!$B$5:$BU$19,MATCH('Manure CH4'!$B104,Factors!$B$5:$B$19,0),MATCH('Manure CH4'!BC$4,Factors!$B$5:$BU$5,0))*days_year/1000</f>
        <v>3.0784035242985475</v>
      </c>
      <c r="BD104" s="261">
        <f>INDEX(Factors!$B$5:$BU$19,MATCH('Manure CH4'!$B104,Factors!$B$5:$B$19,0),MATCH('Manure CH4'!BD$4,Factors!$B$5:$BU$5,0))*days_year/1000</f>
        <v>3.0784035242985475</v>
      </c>
      <c r="BE104" s="80"/>
      <c r="BF104" s="261">
        <f>Factors!$F$51</f>
        <v>0.17</v>
      </c>
      <c r="BG104" s="80"/>
      <c r="BH104" s="262">
        <f>INDEX(Factors!$B$82:$AM$105,MATCH('Manure CH4'!$B104,Factors!$B$82:$B$105,0),MATCH('Manure CH4'!BH$4,Factors!$B$82:$AM$82,0))</f>
        <v>1.6E-2</v>
      </c>
      <c r="BI104" s="262">
        <f>INDEX(Factors!$B$82:$AM$105,MATCH('Manure CH4'!$B104,Factors!$B$82:$B$105,0),MATCH('Manure CH4'!BI$4,Factors!$B$82:$AM$82,0))</f>
        <v>1.6E-2</v>
      </c>
      <c r="BJ104" s="262">
        <f>INDEX(Factors!$B$82:$AM$105,MATCH('Manure CH4'!$B104,Factors!$B$82:$B$105,0),MATCH('Manure CH4'!BJ$4,Factors!$B$82:$AM$82,0))</f>
        <v>1.6E-2</v>
      </c>
      <c r="BK104" s="262">
        <f>INDEX(Factors!$B$82:$AM$105,MATCH('Manure CH4'!$B104,Factors!$B$82:$B$105,0),MATCH('Manure CH4'!BK$4,Factors!$B$82:$AM$82,0))</f>
        <v>1.6E-2</v>
      </c>
      <c r="BL104" s="262">
        <f>INDEX(Factors!$B$82:$AM$105,MATCH('Manure CH4'!$B104,Factors!$B$82:$B$105,0),MATCH('Manure CH4'!BL$4,Factors!$B$82:$AM$82,0))</f>
        <v>1.6E-2</v>
      </c>
      <c r="BM104" s="262">
        <f>INDEX(Factors!$B$82:$AM$105,MATCH('Manure CH4'!$B104,Factors!$B$82:$B$105,0),MATCH('Manure CH4'!BM$4,Factors!$B$82:$AM$82,0))</f>
        <v>1.6E-2</v>
      </c>
      <c r="BN104" s="262">
        <f>INDEX(Factors!$B$82:$AM$105,MATCH('Manure CH4'!$B104,Factors!$B$82:$B$105,0),MATCH('Manure CH4'!BN$4,Factors!$B$82:$AM$82,0))</f>
        <v>1.6E-2</v>
      </c>
      <c r="BO104" s="262">
        <f>INDEX(Factors!$B$82:$AM$105,MATCH('Manure CH4'!$B104,Factors!$B$82:$B$105,0),MATCH('Manure CH4'!BO$4,Factors!$B$82:$AM$82,0))</f>
        <v>1.6E-2</v>
      </c>
      <c r="BP104" s="262">
        <f>INDEX(Factors!$B$82:$AM$105,MATCH('Manure CH4'!$B104,Factors!$B$82:$B$105,0),MATCH('Manure CH4'!BP$4,Factors!$B$82:$AM$82,0))</f>
        <v>1.6E-2</v>
      </c>
      <c r="BQ104" s="262">
        <f>INDEX(Factors!$B$82:$AM$105,MATCH('Manure CH4'!$B104,Factors!$B$82:$B$105,0),MATCH('Manure CH4'!BQ$4,Factors!$B$82:$AM$82,0))</f>
        <v>1.6E-2</v>
      </c>
      <c r="BR104" s="262">
        <f>INDEX(Factors!$B$82:$AM$105,MATCH('Manure CH4'!$B104,Factors!$B$82:$B$105,0),MATCH('Manure CH4'!BR$4,Factors!$B$82:$AM$82,0))</f>
        <v>1.6000000000000004E-2</v>
      </c>
      <c r="BS104" s="262">
        <f>INDEX(Factors!$B$82:$AM$105,MATCH('Manure CH4'!$B104,Factors!$B$82:$B$105,0),MATCH('Manure CH4'!BS$4,Factors!$B$82:$AM$82,0))</f>
        <v>1.6000000000000004E-2</v>
      </c>
      <c r="BT104" s="262">
        <f>INDEX(Factors!$B$82:$AM$105,MATCH('Manure CH4'!$B104,Factors!$B$82:$B$105,0),MATCH('Manure CH4'!BT$4,Factors!$B$82:$AM$82,0))</f>
        <v>1.6000000000000004E-2</v>
      </c>
      <c r="BU104" s="262">
        <f>INDEX(Factors!$B$82:$BG$105,MATCH('Manure CH4'!$B104,Factors!$B$82:$B$105,0),MATCH('Manure CH4'!BU$4,Factors!$B$82:$BG$82,0))</f>
        <v>1.6000000000000004E-2</v>
      </c>
      <c r="BV104" s="262">
        <f>INDEX(Factors!$B$82:$BG$105,MATCH('Manure CH4'!$B104,Factors!$B$82:$B$105,0),MATCH('Manure CH4'!BV$4,Factors!$B$82:$BG$82,0))</f>
        <v>1.6000000000000004E-2</v>
      </c>
      <c r="BW104" s="262">
        <f>INDEX(Factors!$B$82:$BG$105,MATCH('Manure CH4'!$B104,Factors!$B$82:$B$105,0),MATCH('Manure CH4'!BW$4,Factors!$B$82:$BG$82,0))</f>
        <v>1.6000000000000004E-2</v>
      </c>
      <c r="BX104" s="262">
        <f>INDEX(Factors!$B$82:$BG$105,MATCH('Manure CH4'!$B104,Factors!$B$82:$B$105,0),MATCH('Manure CH4'!BX$4,Factors!$B$82:$BG$82,0))</f>
        <v>1.6000000000000004E-2</v>
      </c>
      <c r="BZ104" s="528">
        <f t="shared" si="218"/>
        <v>0</v>
      </c>
      <c r="CA104" s="528">
        <f t="shared" si="218"/>
        <v>0</v>
      </c>
      <c r="CB104" s="528">
        <f t="shared" si="218"/>
        <v>0</v>
      </c>
      <c r="CC104" s="528">
        <f t="shared" si="218"/>
        <v>0</v>
      </c>
      <c r="CD104" s="528">
        <f t="shared" si="218"/>
        <v>0</v>
      </c>
      <c r="CE104" s="528">
        <f t="shared" si="218"/>
        <v>0</v>
      </c>
      <c r="CF104" s="528">
        <f t="shared" si="218"/>
        <v>0</v>
      </c>
      <c r="CG104" s="528">
        <f t="shared" si="219"/>
        <v>0</v>
      </c>
      <c r="CH104" s="528">
        <f t="shared" si="220"/>
        <v>0</v>
      </c>
      <c r="CI104" s="528">
        <f t="shared" si="221"/>
        <v>0</v>
      </c>
      <c r="CJ104" s="528">
        <f t="shared" si="221"/>
        <v>0</v>
      </c>
      <c r="CK104" s="528">
        <f t="shared" si="221"/>
        <v>0</v>
      </c>
      <c r="CL104" s="528">
        <f t="shared" si="221"/>
        <v>0</v>
      </c>
      <c r="CM104" s="528">
        <f t="shared" si="221"/>
        <v>0</v>
      </c>
      <c r="CN104" s="528">
        <f t="shared" si="221"/>
        <v>0</v>
      </c>
      <c r="CO104" s="528">
        <f t="shared" si="221"/>
        <v>0</v>
      </c>
      <c r="CP104" s="528">
        <f t="shared" si="221"/>
        <v>0</v>
      </c>
    </row>
    <row r="105" spans="1:94" x14ac:dyDescent="0.25">
      <c r="B105" s="1"/>
      <c r="C105" s="1"/>
      <c r="D105" s="734"/>
      <c r="E105" s="734"/>
      <c r="F105" s="734"/>
      <c r="G105" s="734"/>
      <c r="H105" s="734"/>
      <c r="I105" s="734"/>
      <c r="J105" s="734"/>
      <c r="K105" s="734"/>
      <c r="L105" s="734"/>
      <c r="M105" s="734"/>
      <c r="N105" s="734"/>
      <c r="O105" s="734"/>
      <c r="P105" s="734"/>
      <c r="Q105" s="734"/>
      <c r="R105" s="734"/>
      <c r="S105" s="734"/>
      <c r="T105" s="734"/>
      <c r="U105"/>
      <c r="V105" s="734"/>
      <c r="W105" s="734"/>
      <c r="X105" s="734"/>
      <c r="Y105" s="734"/>
      <c r="Z105" s="734"/>
      <c r="AA105" s="734"/>
      <c r="AB105" s="734"/>
      <c r="AC105" s="734"/>
      <c r="AD105" s="734"/>
      <c r="AE105" s="734"/>
      <c r="AF105" s="734"/>
      <c r="AG105" s="734"/>
      <c r="AH105" s="734"/>
      <c r="AI105" s="150"/>
      <c r="AJ105" s="150"/>
      <c r="AK105" s="150"/>
      <c r="AL105" s="150"/>
      <c r="AM105" s="82"/>
      <c r="AN105" s="80"/>
      <c r="AO105" s="80"/>
      <c r="AP105" s="80"/>
      <c r="AQ105" s="80"/>
      <c r="AR105" s="80"/>
      <c r="AS105" s="80"/>
      <c r="AT105" s="80"/>
      <c r="AU105" s="80"/>
      <c r="AV105" s="80"/>
      <c r="AW105" s="80"/>
      <c r="AX105" s="80"/>
      <c r="AY105" s="80"/>
      <c r="AZ105" s="80"/>
      <c r="BA105" s="80"/>
      <c r="BB105" s="80"/>
      <c r="BC105" s="80"/>
      <c r="BD105" s="80"/>
      <c r="BE105" s="80"/>
      <c r="BF105" s="80"/>
      <c r="BG105" s="80"/>
      <c r="BH105" s="260"/>
      <c r="BI105" s="260"/>
      <c r="BJ105" s="260"/>
      <c r="BK105" s="260"/>
      <c r="BL105" s="260"/>
      <c r="BM105" s="260"/>
      <c r="BN105" s="260"/>
      <c r="BO105" s="260"/>
      <c r="BP105" s="260"/>
      <c r="BQ105" s="260"/>
      <c r="BR105" s="260"/>
      <c r="BS105" s="260"/>
      <c r="BT105" s="260"/>
      <c r="BU105" s="260"/>
      <c r="BV105" s="260"/>
      <c r="BW105" s="260"/>
      <c r="BX105" s="260"/>
      <c r="BZ105" s="149"/>
      <c r="CA105" s="149"/>
      <c r="CB105" s="149"/>
      <c r="CC105" s="149"/>
      <c r="CD105" s="149"/>
      <c r="CE105" s="149"/>
      <c r="CF105" s="149"/>
      <c r="CG105" s="149"/>
      <c r="CH105" s="149"/>
      <c r="CI105" s="149"/>
      <c r="CJ105" s="149"/>
      <c r="CK105" s="149"/>
      <c r="CL105" s="149"/>
      <c r="CM105" s="149"/>
      <c r="CN105" s="149"/>
      <c r="CO105" s="149"/>
      <c r="CP105" s="149"/>
    </row>
    <row r="106" spans="1:94" x14ac:dyDescent="0.25">
      <c r="A106" s="1">
        <v>4</v>
      </c>
      <c r="B106" s="1" t="s">
        <v>169</v>
      </c>
      <c r="C106" s="1"/>
      <c r="D106" s="148">
        <f>INDEX('Animal Populations'!$B$103:$AL$131,MATCH('Manure CH4'!$B106,'Animal Populations'!$B$103:$B$131,0),MATCH('Manure CH4'!D$101,'Animal Populations'!$B$41:$AL$41,0))</f>
        <v>12695.121951219513</v>
      </c>
      <c r="E106" s="148">
        <f>INDEX('Animal Populations'!$B$103:$AL$131,MATCH('Manure CH4'!$B106,'Animal Populations'!$B$103:$B$131,0),MATCH('Manure CH4'!E$101,'Animal Populations'!$B$41:$AL$41,0))</f>
        <v>9965.8064516129034</v>
      </c>
      <c r="F106" s="148">
        <f>INDEX('Animal Populations'!$B$103:$AL$131,MATCH('Manure CH4'!$B106,'Animal Populations'!$B$103:$B$131,0),MATCH('Manure CH4'!F$101,'Animal Populations'!$B$41:$AL$41,0))</f>
        <v>14027.045333016458</v>
      </c>
      <c r="G106" s="148">
        <f>INDEX('Animal Populations'!$B$103:$AL$131,MATCH('Manure CH4'!$B106,'Animal Populations'!$B$103:$B$131,0),MATCH('Manure CH4'!G$101,'Animal Populations'!$B$41:$AL$41,0))</f>
        <v>9646.0161092867875</v>
      </c>
      <c r="H106" s="148">
        <f>INDEX('Animal Populations'!$B$103:$AL$131,MATCH('Manure CH4'!$B106,'Animal Populations'!$B$103:$B$131,0),MATCH('Manure CH4'!H$101,'Animal Populations'!$B$41:$AL$41,0))</f>
        <v>9085.4686041046371</v>
      </c>
      <c r="I106" s="148">
        <f>INDEX('Animal Populations'!$B$103:$AL$131,MATCH('Manure CH4'!$B106,'Animal Populations'!$B$103:$B$131,0),MATCH('Manure CH4'!I$101,'Animal Populations'!$B$41:$AL$41,0))</f>
        <v>9844.9994476191296</v>
      </c>
      <c r="J106" s="148">
        <f>INDEX('Animal Populations'!$B$103:$AL$131,MATCH('Manure CH4'!$B106,'Animal Populations'!$B$103:$B$131,0),MATCH('Manure CH4'!J$101,'Animal Populations'!$B$41:$AL$41,0))</f>
        <v>10187.034002755021</v>
      </c>
      <c r="K106" s="148">
        <f>INDEX('Animal Populations'!$B$103:$AL$131,MATCH('Manure CH4'!$B106,'Animal Populations'!$B$103:$B$131,0),MATCH('Manure CH4'!K$101,'Animal Populations'!$B$41:$AL$41,0))</f>
        <v>10380.809106068296</v>
      </c>
      <c r="L106" s="148">
        <f>INDEX('Animal Populations'!$B$103:$AL$131,MATCH('Manure CH4'!$B106,'Animal Populations'!$B$103:$B$131,0),MATCH('Manure CH4'!L$101,'Animal Populations'!$B$41:$AL$41,0))</f>
        <v>10450.014500108751</v>
      </c>
      <c r="M106" s="148">
        <f>INDEX('Animal Populations'!$B$103:$AL$131,MATCH('Manure CH4'!$B106,'Animal Populations'!$B$103:$B$131,0),MATCH('Manure CH4'!M$101,'Animal Populations'!$B$41:$AL$41,0))</f>
        <v>10422.332342492569</v>
      </c>
      <c r="N106" s="148">
        <f>INDEX('Animal Populations'!$B$103:$AL$131,MATCH('Manure CH4'!$B106,'Animal Populations'!$B$103:$B$131,0),MATCH('Manure CH4'!N$101,'Animal Populations'!$B$41:$AL$41,0))</f>
        <v>9990.4906836801292</v>
      </c>
      <c r="O106" s="148">
        <f>INDEX('Animal Populations'!$B$103:$AL$131,MATCH('Manure CH4'!$B106,'Animal Populations'!$B$103:$B$131,0),MATCH('Manure CH4'!O$101,'Animal Populations'!$B$41:$AL$41,0))</f>
        <v>10962.134416008121</v>
      </c>
      <c r="P106" s="148">
        <f>INDEX('Animal Populations'!$B$103:$AL$131,MATCH('Manure CH4'!$B106,'Animal Populations'!$B$103:$B$131,0),MATCH('Manure CH4'!P$101,'Animal Populations'!$B$41:$AL$41,0))</f>
        <v>10133.586144588389</v>
      </c>
      <c r="Q106" s="148">
        <f>INDEX('Animal Populations'!$B$103:$BF$131,MATCH('Manure CH4'!$B106,'Animal Populations'!$B$103:$B$131,0),MATCH('Manure CH4'!Q$101,'Animal Populations'!$B$41:$BF$41,0))</f>
        <v>10000.498848356739</v>
      </c>
      <c r="R106" s="148">
        <f>INDEX('Animal Populations'!$B$103:$BF$131,MATCH('Manure CH4'!$B106,'Animal Populations'!$B$103:$B$131,0),MATCH('Manure CH4'!R$101,'Animal Populations'!$B$41:$BF$41,0))</f>
        <v>9867.4115521250969</v>
      </c>
      <c r="S106" s="148">
        <f>INDEX('Animal Populations'!$B$103:$BF$131,MATCH('Manure CH4'!$B106,'Animal Populations'!$B$103:$B$131,0),MATCH('Manure CH4'!S$101,'Animal Populations'!$B$41:$BF$41,0))</f>
        <v>9734.3242558934562</v>
      </c>
      <c r="T106" s="148">
        <f>INDEX('Animal Populations'!$B$103:$BF$131,MATCH('Manure CH4'!$B106,'Animal Populations'!$B$103:$B$131,0),MATCH('Manure CH4'!T$101,'Animal Populations'!$B$41:$BF$41,0))</f>
        <v>9601.2369596618064</v>
      </c>
      <c r="U106" s="734"/>
      <c r="V106" s="150">
        <f>INDEX('Cattle TAM'!$A$3:$AL$19,MATCH($B106,'Cattle TAM'!$A$3:$A$19,0),MATCH(V$4,'Cattle TAM'!$A$3:$AL$3,0))</f>
        <v>553.34</v>
      </c>
      <c r="W106" s="150">
        <f>INDEX('Cattle TAM'!$A$3:$AL$19,MATCH($B106,'Cattle TAM'!$A$3:$A$19,0),MATCH(W$4,'Cattle TAM'!$A$3:$AL$3,0))</f>
        <v>601.37</v>
      </c>
      <c r="X106" s="150">
        <f>INDEX('Cattle TAM'!$A$3:$AL$19,MATCH($B106,'Cattle TAM'!$A$3:$A$19,0),MATCH(X$4,'Cattle TAM'!$A$3:$AL$3,0))</f>
        <v>610.89</v>
      </c>
      <c r="Y106" s="150">
        <f>INDEX('Cattle TAM'!$A$3:$AL$19,MATCH($B106,'Cattle TAM'!$A$3:$A$19,0),MATCH(Y$4,'Cattle TAM'!$A$3:$AL$3,0))</f>
        <v>610.89</v>
      </c>
      <c r="Z106" s="150">
        <f>INDEX('Cattle TAM'!$A$3:$AL$19,MATCH($B106,'Cattle TAM'!$A$3:$A$19,0),MATCH(Z$4,'Cattle TAM'!$A$3:$AL$3,0))</f>
        <v>610.89</v>
      </c>
      <c r="AA106" s="150">
        <f>INDEX('Cattle TAM'!$A$3:$AL$19,MATCH($B106,'Cattle TAM'!$A$3:$A$19,0),MATCH(AA$4,'Cattle TAM'!$A$3:$AL$3,0))</f>
        <v>610.89</v>
      </c>
      <c r="AB106" s="150">
        <f>INDEX('Cattle TAM'!$A$3:$AL$19,MATCH($B106,'Cattle TAM'!$A$3:$A$19,0),MATCH(AB$4,'Cattle TAM'!$A$3:$AL$3,0))</f>
        <v>610.89</v>
      </c>
      <c r="AC106" s="150">
        <f>INDEX('Cattle TAM'!$A$3:$AL$19,MATCH($B106,'Cattle TAM'!$A$3:$A$19,0),MATCH(AC$4,'Cattle TAM'!$A$3:$AL$3,0))</f>
        <v>610.89</v>
      </c>
      <c r="AD106" s="150">
        <f>INDEX('Cattle TAM'!$A$3:$AL$19,MATCH($B106,'Cattle TAM'!$A$3:$A$19,0),MATCH(AD$4,'Cattle TAM'!$A$3:$AL$3,0))</f>
        <v>610.89</v>
      </c>
      <c r="AE106" s="150">
        <f>INDEX('Cattle TAM'!$A$3:$AL$19,MATCH($B106,'Cattle TAM'!$A$3:$A$19,0),MATCH(AE$4,'Cattle TAM'!$A$3:$AL$3,0))</f>
        <v>610.89</v>
      </c>
      <c r="AF106" s="150">
        <f>INDEX('Cattle TAM'!$A$3:$AL$19,MATCH($B106,'Cattle TAM'!$A$3:$A$19,0),MATCH(AF$4,'Cattle TAM'!$A$3:$AL$3,0))</f>
        <v>610.89</v>
      </c>
      <c r="AG106" s="150">
        <f>INDEX('Cattle TAM'!$A$3:$AL$19,MATCH($B106,'Cattle TAM'!$A$3:$A$19,0),MATCH(AG$4,'Cattle TAM'!$A$3:$AL$3,0))</f>
        <v>610.89</v>
      </c>
      <c r="AH106" s="150">
        <f>INDEX('Cattle TAM'!$A$3:$AL$19,MATCH($B106,'Cattle TAM'!$A$3:$A$19,0),MATCH(AH$4,'Cattle TAM'!$A$3:$AL$3,0))</f>
        <v>610.8900000000001</v>
      </c>
      <c r="AI106" s="150">
        <f>INDEX('Cattle TAM'!$A$3:$BF$19,MATCH($B106,'Cattle TAM'!$A$3:$A$19,0),MATCH(AI$4,'Cattle TAM'!$A$3:$BF$3,0))</f>
        <v>610.8900000000001</v>
      </c>
      <c r="AJ106" s="150">
        <f>INDEX('Cattle TAM'!$A$3:$BF$19,MATCH($B106,'Cattle TAM'!$A$3:$A$19,0),MATCH(AJ$4,'Cattle TAM'!$A$3:$BF$3,0))</f>
        <v>610.8900000000001</v>
      </c>
      <c r="AK106" s="150">
        <f>INDEX('Cattle TAM'!$A$3:$BF$19,MATCH($B106,'Cattle TAM'!$A$3:$A$19,0),MATCH(AK$4,'Cattle TAM'!$A$3:$BF$3,0))</f>
        <v>610.8900000000001</v>
      </c>
      <c r="AL106" s="150">
        <f>INDEX('Cattle TAM'!$A$3:$BF$19,MATCH($B106,'Cattle TAM'!$A$3:$A$19,0),MATCH(AL$4,'Cattle TAM'!$A$3:$BF$3,0))</f>
        <v>610.8900000000001</v>
      </c>
      <c r="AM106" s="82"/>
      <c r="AN106" s="261">
        <f>INDEX(Factors!$B$5:$AM$21,MATCH('Manure CH4'!$B106,Factors!$B$5:$B$21,0),MATCH('Manure CH4'!AN$4,Factors!$B$5:$AM$5,0))*days_year/1000</f>
        <v>3.1875882144729828</v>
      </c>
      <c r="AO106" s="261">
        <f>INDEX(Factors!$B$5:$AM$21,MATCH('Manure CH4'!$B106,Factors!$B$5:$B$21,0),MATCH('Manure CH4'!AO$4,Factors!$B$5:$AM$5,0))*days_year/1000</f>
        <v>3.0920304301437218</v>
      </c>
      <c r="AP106" s="261">
        <f>INDEX(Factors!$B$5:$AM$21,MATCH('Manure CH4'!$B106,Factors!$B$5:$B$21,0),MATCH('Manure CH4'!AP$4,Factors!$B$5:$AM$5,0))*days_year/1000</f>
        <v>3.0758382425816269</v>
      </c>
      <c r="AQ106" s="261">
        <f>INDEX(Factors!$B$5:$AM$21,MATCH('Manure CH4'!$B106,Factors!$B$5:$B$21,0),MATCH('Manure CH4'!AQ$4,Factors!$B$5:$AM$5,0))*days_year/1000</f>
        <v>3.074414433019693</v>
      </c>
      <c r="AR106" s="261">
        <f>INDEX(Factors!$B$5:$AM$21,MATCH('Manure CH4'!$B106,Factors!$B$5:$B$21,0),MATCH('Manure CH4'!AR$4,Factors!$B$5:$AM$5,0))*days_year/1000</f>
        <v>3.0801623859562275</v>
      </c>
      <c r="AS106" s="261">
        <f>INDEX(Factors!$B$5:$AM$21,MATCH('Manure CH4'!$B106,Factors!$B$5:$B$21,0),MATCH('Manure CH4'!AS$4,Factors!$B$5:$AM$5,0))*days_year/1000</f>
        <v>3.0830100050800961</v>
      </c>
      <c r="AT106" s="261">
        <f>INDEX(Factors!$B$5:$AM$21,MATCH('Manure CH4'!$B106,Factors!$B$5:$B$21,0),MATCH('Manure CH4'!AT$4,Factors!$B$5:$AM$5,0))*days_year/1000</f>
        <v>3.0861212881710953</v>
      </c>
      <c r="AU106" s="261">
        <f>INDEX(Factors!$B$5:$AM$21,MATCH('Manure CH4'!$B106,Factors!$B$5:$B$21,0),MATCH('Manure CH4'!AU$4,Factors!$B$5:$AM$5,0))*days_year/1000</f>
        <v>3.0893380459012429</v>
      </c>
      <c r="AV106" s="261">
        <f>INDEX(Factors!$B$5:$AM$21,MATCH('Manure CH4'!$B106,Factors!$B$5:$B$21,0),MATCH('Manure CH4'!AV$4,Factors!$B$5:$AM$5,0))*days_year/1000</f>
        <v>3.0911837087582548</v>
      </c>
      <c r="AW106" s="261">
        <f>INDEX(Factors!$B$5:$AM$21,MATCH('Manure CH4'!$B106,Factors!$B$5:$B$21,0),MATCH('Manure CH4'!AW$4,Factors!$B$5:$AM$5,0))*days_year/1000</f>
        <v>3.0930293867024505</v>
      </c>
      <c r="AX106" s="261">
        <f>INDEX(Factors!$B$5:$AM$21,MATCH('Manure CH4'!$B106,Factors!$B$5:$B$21,0),MATCH('Manure CH4'!AX$4,Factors!$B$5:$AM$5,0))*days_year/1000</f>
        <v>3.0930293867024505</v>
      </c>
      <c r="AY106" s="261">
        <f>INDEX(Factors!$B$5:$AM$21,MATCH('Manure CH4'!$B106,Factors!$B$5:$B$21,0),MATCH('Manure CH4'!AY$4,Factors!$B$5:$AM$5,0))*days_year/1000</f>
        <v>3.0967165297377361</v>
      </c>
      <c r="AZ106" s="261">
        <f>INDEX(Factors!$B$5:$AM$21,MATCH('Manure CH4'!$B106,Factors!$B$5:$B$21,0),MATCH('Manure CH4'!AZ$4,Factors!$B$5:$AM$5,0))*days_year/1000</f>
        <v>3.0838906587226935</v>
      </c>
      <c r="BA106" s="261">
        <f>INDEX(Factors!$B$5:$BU$21,MATCH('Manure CH4'!$B106,Factors!$B$5:$B$21,0),MATCH('Manure CH4'!BA$4,Factors!$B$5:$BU$5,0))*days_year/1000</f>
        <v>3.0838906587226935</v>
      </c>
      <c r="BB106" s="261">
        <f>INDEX(Factors!$B$5:$BU$21,MATCH('Manure CH4'!$B106,Factors!$B$5:$B$21,0),MATCH('Manure CH4'!BB$4,Factors!$B$5:$BU$5,0))*days_year/1000</f>
        <v>3.0838906587226935</v>
      </c>
      <c r="BC106" s="261">
        <f>INDEX(Factors!$B$5:$BU$21,MATCH('Manure CH4'!$B106,Factors!$B$5:$B$21,0),MATCH('Manure CH4'!BC$4,Factors!$B$5:$BU$5,0))*days_year/1000</f>
        <v>3.0838906587226935</v>
      </c>
      <c r="BD106" s="261">
        <f>INDEX(Factors!$B$5:$BU$21,MATCH('Manure CH4'!$B106,Factors!$B$5:$B$21,0),MATCH('Manure CH4'!BD$4,Factors!$B$5:$BU$5,0))*days_year/1000</f>
        <v>3.0838906587226935</v>
      </c>
      <c r="BE106" s="80"/>
      <c r="BF106" s="261">
        <f>Factors!$F$53</f>
        <v>0.17</v>
      </c>
      <c r="BG106" s="80"/>
      <c r="BH106" s="262">
        <f>INDEX(Factors!$B$82:$AM$105,MATCH('Manure CH4'!$B106,Factors!$B$82:$B$105,0),MATCH('Manure CH4'!BH$4,Factors!$B$82:$AM$82,0))</f>
        <v>4.7000000000000002E-3</v>
      </c>
      <c r="BI106" s="262">
        <f>INDEX(Factors!$B$82:$AM$105,MATCH('Manure CH4'!$B106,Factors!$B$82:$B$105,0),MATCH('Manure CH4'!BI$4,Factors!$B$82:$AM$82,0))</f>
        <v>4.7000000000000002E-3</v>
      </c>
      <c r="BJ106" s="262">
        <f>INDEX(Factors!$B$82:$AM$105,MATCH('Manure CH4'!$B106,Factors!$B$82:$B$105,0),MATCH('Manure CH4'!BJ$4,Factors!$B$82:$AM$82,0))</f>
        <v>4.7000000000000002E-3</v>
      </c>
      <c r="BK106" s="262">
        <f>INDEX(Factors!$B$82:$AM$105,MATCH('Manure CH4'!$B106,Factors!$B$82:$B$105,0),MATCH('Manure CH4'!BK$4,Factors!$B$82:$AM$82,0))</f>
        <v>4.7000000000000002E-3</v>
      </c>
      <c r="BL106" s="262">
        <f>INDEX(Factors!$B$82:$AM$105,MATCH('Manure CH4'!$B106,Factors!$B$82:$B$105,0),MATCH('Manure CH4'!BL$4,Factors!$B$82:$AM$82,0))</f>
        <v>4.7000000000000002E-3</v>
      </c>
      <c r="BM106" s="262">
        <f>INDEX(Factors!$B$82:$AM$105,MATCH('Manure CH4'!$B106,Factors!$B$82:$B$105,0),MATCH('Manure CH4'!BM$4,Factors!$B$82:$AM$82,0))</f>
        <v>4.7000000000000002E-3</v>
      </c>
      <c r="BN106" s="262">
        <f>INDEX(Factors!$B$82:$AM$105,MATCH('Manure CH4'!$B106,Factors!$B$82:$B$105,0),MATCH('Manure CH4'!BN$4,Factors!$B$82:$AM$82,0))</f>
        <v>4.7000000000000002E-3</v>
      </c>
      <c r="BO106" s="262">
        <f>INDEX(Factors!$B$82:$AM$105,MATCH('Manure CH4'!$B106,Factors!$B$82:$B$105,0),MATCH('Manure CH4'!BO$4,Factors!$B$82:$AM$82,0))</f>
        <v>4.7000000000000002E-3</v>
      </c>
      <c r="BP106" s="262">
        <f>INDEX(Factors!$B$82:$AM$105,MATCH('Manure CH4'!$B106,Factors!$B$82:$B$105,0),MATCH('Manure CH4'!BP$4,Factors!$B$82:$AM$82,0))</f>
        <v>4.7000000000000002E-3</v>
      </c>
      <c r="BQ106" s="262">
        <f>INDEX(Factors!$B$82:$AM$105,MATCH('Manure CH4'!$B106,Factors!$B$82:$B$105,0),MATCH('Manure CH4'!BQ$4,Factors!$B$82:$AM$82,0))</f>
        <v>4.7000000000000002E-3</v>
      </c>
      <c r="BR106" s="262">
        <f>INDEX(Factors!$B$82:$AM$105,MATCH('Manure CH4'!$B106,Factors!$B$82:$B$105,0),MATCH('Manure CH4'!BR$4,Factors!$B$82:$AM$82,0))</f>
        <v>4.7000000000000011E-3</v>
      </c>
      <c r="BS106" s="262">
        <f>INDEX(Factors!$B$82:$AM$105,MATCH('Manure CH4'!$B106,Factors!$B$82:$B$105,0),MATCH('Manure CH4'!BS$4,Factors!$B$82:$AM$82,0))</f>
        <v>4.7000000000000011E-3</v>
      </c>
      <c r="BT106" s="262">
        <f>INDEX(Factors!$B$82:$AM$105,MATCH('Manure CH4'!$B106,Factors!$B$82:$B$105,0),MATCH('Manure CH4'!BT$4,Factors!$B$82:$AM$82,0))</f>
        <v>4.7000000000000011E-3</v>
      </c>
      <c r="BU106" s="262">
        <f>INDEX(Factors!$B$82:$BG$105,MATCH('Manure CH4'!$B106,Factors!$B$82:$B$105,0),MATCH('Manure CH4'!BU$4,Factors!$B$82:$BG$82,0))</f>
        <v>4.7000000000000011E-3</v>
      </c>
      <c r="BV106" s="262">
        <f>INDEX(Factors!$B$82:$BG$105,MATCH('Manure CH4'!$B106,Factors!$B$82:$B$105,0),MATCH('Manure CH4'!BV$4,Factors!$B$82:$BG$82,0))</f>
        <v>4.7000000000000011E-3</v>
      </c>
      <c r="BW106" s="262">
        <f>INDEX(Factors!$B$82:$BG$105,MATCH('Manure CH4'!$B106,Factors!$B$82:$B$105,0),MATCH('Manure CH4'!BW$4,Factors!$B$82:$BG$82,0))</f>
        <v>4.7000000000000011E-3</v>
      </c>
      <c r="BX106" s="262">
        <f>INDEX(Factors!$B$82:$BG$105,MATCH('Manure CH4'!$B106,Factors!$B$82:$B$105,0),MATCH('Manure CH4'!BX$4,Factors!$B$82:$BG$82,0))</f>
        <v>4.7000000000000011E-3</v>
      </c>
      <c r="BZ106" s="529">
        <f t="shared" ref="BZ106:CF107" si="222">D106*V106*AN106*$BF106*BH106*kg_m3/kg.MT</f>
        <v>11.843932511911138</v>
      </c>
      <c r="CA106" s="529">
        <f t="shared" si="222"/>
        <v>9.8017300078784597</v>
      </c>
      <c r="CB106" s="529">
        <f t="shared" si="222"/>
        <v>13.941113969704201</v>
      </c>
      <c r="CC106" s="529">
        <f t="shared" si="222"/>
        <v>9.5824856573755302</v>
      </c>
      <c r="CD106" s="529">
        <f t="shared" si="222"/>
        <v>9.0425044213176129</v>
      </c>
      <c r="CE106" s="529">
        <f t="shared" si="222"/>
        <v>9.8075022165893131</v>
      </c>
      <c r="CF106" s="529">
        <f t="shared" si="222"/>
        <v>10.158475344060728</v>
      </c>
      <c r="CG106" s="529">
        <f t="shared" ref="CG106:CG107" si="223">K106*AC106*AU106*$BF106*BO106*kg_m3/kg.MT</f>
        <v>10.362497110108967</v>
      </c>
      <c r="CH106" s="529">
        <f t="shared" ref="CH106:CH107" si="224">L106*AD106*AV106*$BF106*BP106*kg_m3/kg.MT</f>
        <v>10.437812562013907</v>
      </c>
      <c r="CI106" s="529">
        <f t="shared" ref="CI106:CP107" si="225">M106*AE106*AW106*$BF106*BQ106*kg_m3/kg.MT</f>
        <v>10.416378407084716</v>
      </c>
      <c r="CJ106" s="529">
        <f t="shared" si="225"/>
        <v>9.9847834451975448</v>
      </c>
      <c r="CK106" s="529">
        <f t="shared" si="225"/>
        <v>10.968932401634085</v>
      </c>
      <c r="CL106" s="529">
        <f t="shared" si="225"/>
        <v>10.097873363443705</v>
      </c>
      <c r="CM106" s="529">
        <f t="shared" si="225"/>
        <v>9.9652550934201187</v>
      </c>
      <c r="CN106" s="529">
        <f t="shared" si="225"/>
        <v>9.8326368233965393</v>
      </c>
      <c r="CO106" s="529">
        <f t="shared" si="225"/>
        <v>9.7000185533729582</v>
      </c>
      <c r="CP106" s="529">
        <f t="shared" si="225"/>
        <v>9.5674002833493699</v>
      </c>
    </row>
    <row r="107" spans="1:94" x14ac:dyDescent="0.25">
      <c r="A107" s="1">
        <v>5</v>
      </c>
      <c r="B107" s="1" t="s">
        <v>170</v>
      </c>
      <c r="C107" s="1"/>
      <c r="D107" s="148">
        <f>INDEX('Animal Populations'!$B$103:$AL$131,MATCH('Manure CH4'!$B107,'Animal Populations'!$B$103:$B$131,0),MATCH('Manure CH4'!D$101,'Animal Populations'!$B$41:$AL$41,0))</f>
        <v>2171.5982306227365</v>
      </c>
      <c r="E107" s="148">
        <f>INDEX('Animal Populations'!$B$103:$AL$131,MATCH('Manure CH4'!$B107,'Animal Populations'!$B$103:$B$131,0),MATCH('Manure CH4'!E$101,'Animal Populations'!$B$41:$AL$41,0))</f>
        <v>1478.7523030569278</v>
      </c>
      <c r="F107" s="148">
        <f>INDEX('Animal Populations'!$B$103:$AL$131,MATCH('Manure CH4'!$B107,'Animal Populations'!$B$103:$B$131,0),MATCH('Manure CH4'!F$101,'Animal Populations'!$B$41:$AL$41,0))</f>
        <v>1957.5143524773466</v>
      </c>
      <c r="G107" s="148">
        <f>INDEX('Animal Populations'!$B$103:$AL$131,MATCH('Manure CH4'!$B107,'Animal Populations'!$B$103:$B$131,0),MATCH('Manure CH4'!G$101,'Animal Populations'!$B$41:$AL$41,0))</f>
        <v>1123.0728417018008</v>
      </c>
      <c r="H107" s="148">
        <f>INDEX('Animal Populations'!$B$103:$AL$131,MATCH('Manure CH4'!$B107,'Animal Populations'!$B$103:$B$131,0),MATCH('Manure CH4'!H$101,'Animal Populations'!$B$41:$AL$41,0))</f>
        <v>1170.1988367345821</v>
      </c>
      <c r="I107" s="148">
        <f>INDEX('Animal Populations'!$B$103:$AL$131,MATCH('Manure CH4'!$B107,'Animal Populations'!$B$103:$B$131,0),MATCH('Manure CH4'!I$101,'Animal Populations'!$B$41:$AL$41,0))</f>
        <v>1249.3470830435831</v>
      </c>
      <c r="J107" s="148">
        <f>INDEX('Animal Populations'!$B$103:$AL$131,MATCH('Manure CH4'!$B107,'Animal Populations'!$B$103:$B$131,0),MATCH('Manure CH4'!J$101,'Animal Populations'!$B$41:$AL$41,0))</f>
        <v>1435.7975292945869</v>
      </c>
      <c r="K107" s="148">
        <f>INDEX('Animal Populations'!$B$103:$AL$131,MATCH('Manure CH4'!$B107,'Animal Populations'!$B$103:$B$131,0),MATCH('Manure CH4'!K$101,'Animal Populations'!$B$41:$AL$41,0))</f>
        <v>1288.8253599740699</v>
      </c>
      <c r="L107" s="148">
        <f>INDEX('Animal Populations'!$B$103:$AL$131,MATCH('Manure CH4'!$B107,'Animal Populations'!$B$103:$B$131,0),MATCH('Manure CH4'!L$101,'Animal Populations'!$B$41:$AL$41,0))</f>
        <v>1434.6063666625362</v>
      </c>
      <c r="M107" s="148">
        <f>INDEX('Animal Populations'!$B$103:$AL$131,MATCH('Manure CH4'!$B107,'Animal Populations'!$B$103:$B$131,0),MATCH('Manure CH4'!M$101,'Animal Populations'!$B$41:$AL$41,0))</f>
        <v>1210.6791633437251</v>
      </c>
      <c r="N107" s="148">
        <f>INDEX('Animal Populations'!$B$103:$AL$131,MATCH('Manure CH4'!$B107,'Animal Populations'!$B$103:$B$131,0),MATCH('Manure CH4'!N$101,'Animal Populations'!$B$41:$AL$41,0))</f>
        <v>1338.9841734682484</v>
      </c>
      <c r="O107" s="148">
        <f>INDEX('Animal Populations'!$B$103:$AL$131,MATCH('Manure CH4'!$B107,'Animal Populations'!$B$103:$B$131,0),MATCH('Manure CH4'!O$101,'Animal Populations'!$B$41:$AL$41,0))</f>
        <v>1515.1828971217285</v>
      </c>
      <c r="P107" s="148">
        <f>INDEX('Animal Populations'!$B$103:$AL$131,MATCH('Manure CH4'!$B107,'Animal Populations'!$B$103:$B$131,0),MATCH('Manure CH4'!P$101,'Animal Populations'!$B$41:$AL$41,0))</f>
        <v>1465.1777987200355</v>
      </c>
      <c r="Q107" s="148">
        <f>INDEX('Animal Populations'!$B$103:$BF$131,MATCH('Manure CH4'!$B107,'Animal Populations'!$B$103:$B$131,0),MATCH('Manure CH4'!Q$101,'Animal Populations'!$B$41:$BF$41,0))</f>
        <v>1574.7030578379215</v>
      </c>
      <c r="R107" s="148">
        <f>INDEX('Animal Populations'!$B$103:$BF$131,MATCH('Manure CH4'!$B107,'Animal Populations'!$B$103:$B$131,0),MATCH('Manure CH4'!R$101,'Animal Populations'!$B$41:$BF$41,0))</f>
        <v>1684.2283169558118</v>
      </c>
      <c r="S107" s="148">
        <f>INDEX('Animal Populations'!$B$103:$BF$131,MATCH('Manure CH4'!$B107,'Animal Populations'!$B$103:$B$131,0),MATCH('Manure CH4'!S$101,'Animal Populations'!$B$41:$BF$41,0))</f>
        <v>1793.7535760736978</v>
      </c>
      <c r="T107" s="148">
        <f>INDEX('Animal Populations'!$B$103:$BF$131,MATCH('Manure CH4'!$B107,'Animal Populations'!$B$103:$B$131,0),MATCH('Manure CH4'!T$101,'Animal Populations'!$B$41:$BF$41,0))</f>
        <v>1903.2788351915819</v>
      </c>
      <c r="U107" s="734"/>
      <c r="V107" s="150">
        <f>INDEX('Cattle TAM'!$A$3:$AL$19,MATCH($B107,'Cattle TAM'!$A$3:$A$19,0),MATCH(V$4,'Cattle TAM'!$A$3:$AL$3,0))</f>
        <v>371.54</v>
      </c>
      <c r="W107" s="150">
        <f>INDEX('Cattle TAM'!$A$3:$AL$19,MATCH($B107,'Cattle TAM'!$A$3:$A$19,0),MATCH(W$4,'Cattle TAM'!$A$3:$AL$3,0))</f>
        <v>398.6</v>
      </c>
      <c r="X107" s="150">
        <f>INDEX('Cattle TAM'!$A$3:$AL$19,MATCH($B107,'Cattle TAM'!$A$3:$A$19,0),MATCH(X$4,'Cattle TAM'!$A$3:$AL$3,0))</f>
        <v>405.73</v>
      </c>
      <c r="Y107" s="150">
        <f>INDEX('Cattle TAM'!$A$3:$AL$19,MATCH($B107,'Cattle TAM'!$A$3:$A$19,0),MATCH(Y$4,'Cattle TAM'!$A$3:$AL$3,0))</f>
        <v>406.33</v>
      </c>
      <c r="Z107" s="150">
        <f>INDEX('Cattle TAM'!$A$3:$AL$19,MATCH($B107,'Cattle TAM'!$A$3:$A$19,0),MATCH(Z$4,'Cattle TAM'!$A$3:$AL$3,0))</f>
        <v>403.809738768812</v>
      </c>
      <c r="AA107" s="150">
        <f>INDEX('Cattle TAM'!$A$3:$AL$19,MATCH($B107,'Cattle TAM'!$A$3:$A$19,0),MATCH(AA$4,'Cattle TAM'!$A$3:$AL$3,0))</f>
        <v>404.52628971198698</v>
      </c>
      <c r="AB107" s="150">
        <f>INDEX('Cattle TAM'!$A$3:$AL$19,MATCH($B107,'Cattle TAM'!$A$3:$A$19,0),MATCH(AB$4,'Cattle TAM'!$A$3:$AL$3,0))</f>
        <v>405.54022233052302</v>
      </c>
      <c r="AC107" s="150">
        <f>INDEX('Cattle TAM'!$A$3:$AL$19,MATCH($B107,'Cattle TAM'!$A$3:$A$19,0),MATCH(AC$4,'Cattle TAM'!$A$3:$AL$3,0))</f>
        <v>405.54022233052302</v>
      </c>
      <c r="AD107" s="150">
        <f>INDEX('Cattle TAM'!$A$3:$AL$19,MATCH($B107,'Cattle TAM'!$A$3:$A$19,0),MATCH(AD$4,'Cattle TAM'!$A$3:$AL$3,0))</f>
        <v>405.540222331</v>
      </c>
      <c r="AE107" s="150">
        <f>INDEX('Cattle TAM'!$A$3:$AL$19,MATCH($B107,'Cattle TAM'!$A$3:$A$19,0),MATCH(AE$4,'Cattle TAM'!$A$3:$AL$3,0))</f>
        <v>405.540222331</v>
      </c>
      <c r="AF107" s="150">
        <f>INDEX('Cattle TAM'!$A$3:$AL$19,MATCH($B107,'Cattle TAM'!$A$3:$A$19,0),MATCH(AF$4,'Cattle TAM'!$A$3:$AL$3,0))</f>
        <v>405.540222331</v>
      </c>
      <c r="AG107" s="150">
        <f>INDEX('Cattle TAM'!$A$3:$AL$19,MATCH($B107,'Cattle TAM'!$A$3:$A$19,0),MATCH(AG$4,'Cattle TAM'!$A$3:$AL$3,0))</f>
        <v>406.47</v>
      </c>
      <c r="AH107" s="150">
        <f>INDEX('Cattle TAM'!$A$3:$AL$19,MATCH($B107,'Cattle TAM'!$A$3:$A$19,0),MATCH(AH$4,'Cattle TAM'!$A$3:$AL$3,0))</f>
        <v>404.65969178038461</v>
      </c>
      <c r="AI107" s="150">
        <f>INDEX('Cattle TAM'!$A$3:$BF$19,MATCH($B107,'Cattle TAM'!$A$3:$A$19,0),MATCH(AI$4,'Cattle TAM'!$A$3:$BF$3,0))</f>
        <v>404.65969178038461</v>
      </c>
      <c r="AJ107" s="150">
        <f>INDEX('Cattle TAM'!$A$3:$BF$19,MATCH($B107,'Cattle TAM'!$A$3:$A$19,0),MATCH(AJ$4,'Cattle TAM'!$A$3:$BF$3,0))</f>
        <v>404.65969178038461</v>
      </c>
      <c r="AK107" s="150">
        <f>INDEX('Cattle TAM'!$A$3:$BF$19,MATCH($B107,'Cattle TAM'!$A$3:$A$19,0),MATCH(AK$4,'Cattle TAM'!$A$3:$BF$3,0))</f>
        <v>404.65969178038461</v>
      </c>
      <c r="AL107" s="150">
        <f>INDEX('Cattle TAM'!$A$3:$BF$19,MATCH($B107,'Cattle TAM'!$A$3:$A$19,0),MATCH(AL$4,'Cattle TAM'!$A$3:$BF$3,0))</f>
        <v>404.65969178038461</v>
      </c>
      <c r="AM107" s="82"/>
      <c r="AN107" s="261">
        <f>INDEX(Factors!$B$5:$AM$21,MATCH('Manure CH4'!$B107,Factors!$B$5:$B$21,0),MATCH('Manure CH4'!AN$4,Factors!$B$5:$AM$5,0))*days_year/1000</f>
        <v>2.9041011096423803</v>
      </c>
      <c r="AO107" s="261">
        <f>INDEX(Factors!$B$5:$AM$21,MATCH('Manure CH4'!$B107,Factors!$B$5:$B$21,0),MATCH('Manure CH4'!AO$4,Factors!$B$5:$AM$5,0))*days_year/1000</f>
        <v>3.1193815652135219</v>
      </c>
      <c r="AP107" s="261">
        <f>INDEX(Factors!$B$5:$AM$21,MATCH('Manure CH4'!$B107,Factors!$B$5:$B$21,0),MATCH('Manure CH4'!AP$4,Factors!$B$5:$AM$5,0))*days_year/1000</f>
        <v>3.1082929819040985</v>
      </c>
      <c r="AQ107" s="261">
        <f>INDEX(Factors!$B$5:$AM$21,MATCH('Manure CH4'!$B107,Factors!$B$5:$B$21,0),MATCH('Manure CH4'!AQ$4,Factors!$B$5:$AM$5,0))*days_year/1000</f>
        <v>3.0806556260227156</v>
      </c>
      <c r="AR107" s="261">
        <f>INDEX(Factors!$B$5:$AM$21,MATCH('Manure CH4'!$B107,Factors!$B$5:$B$21,0),MATCH('Manure CH4'!AR$4,Factors!$B$5:$AM$5,0))*days_year/1000</f>
        <v>3.1054849375817324</v>
      </c>
      <c r="AS107" s="261">
        <f>INDEX(Factors!$B$5:$AM$21,MATCH('Manure CH4'!$B107,Factors!$B$5:$B$21,0),MATCH('Manure CH4'!AS$4,Factors!$B$5:$AM$5,0))*days_year/1000</f>
        <v>3.1017001754464704</v>
      </c>
      <c r="AT107" s="261">
        <f>INDEX(Factors!$B$5:$AM$21,MATCH('Manure CH4'!$B107,Factors!$B$5:$B$21,0),MATCH('Manure CH4'!AT$4,Factors!$B$5:$AM$5,0))*days_year/1000</f>
        <v>3.1159788540603186</v>
      </c>
      <c r="AU107" s="261">
        <f>INDEX(Factors!$B$5:$AM$21,MATCH('Manure CH4'!$B107,Factors!$B$5:$B$21,0),MATCH('Manure CH4'!AU$4,Factors!$B$5:$AM$5,0))*days_year/1000</f>
        <v>3.1052148014838217</v>
      </c>
      <c r="AV107" s="261">
        <f>INDEX(Factors!$B$5:$AM$21,MATCH('Manure CH4'!$B107,Factors!$B$5:$B$21,0),MATCH('Manure CH4'!AV$4,Factors!$B$5:$AM$5,0))*days_year/1000</f>
        <v>3.1043637388729235</v>
      </c>
      <c r="AW107" s="261">
        <f>INDEX(Factors!$B$5:$AM$21,MATCH('Manure CH4'!$B107,Factors!$B$5:$B$21,0),MATCH('Manure CH4'!AW$4,Factors!$B$5:$AM$5,0))*days_year/1000</f>
        <v>3.1006167489032102</v>
      </c>
      <c r="AX107" s="261">
        <f>INDEX(Factors!$B$5:$AM$21,MATCH('Manure CH4'!$B107,Factors!$B$5:$B$21,0),MATCH('Manure CH4'!AX$4,Factors!$B$5:$AM$5,0))*days_year/1000</f>
        <v>3.1006167489032102</v>
      </c>
      <c r="AY107" s="261">
        <f>INDEX(Factors!$B$5:$AM$21,MATCH('Manure CH4'!$B107,Factors!$B$5:$B$21,0),MATCH('Manure CH4'!AY$4,Factors!$B$5:$AM$5,0))*days_year/1000</f>
        <v>3.0965761122949456</v>
      </c>
      <c r="AZ107" s="261">
        <f>INDEX(Factors!$B$5:$AM$21,MATCH('Manure CH4'!$B107,Factors!$B$5:$B$21,0),MATCH('Manure CH4'!AZ$4,Factors!$B$5:$AM$5,0))*days_year/1000</f>
        <v>3.1037689578852525</v>
      </c>
      <c r="BA107" s="261">
        <f>INDEX(Factors!$B$5:$BU$21,MATCH('Manure CH4'!$B107,Factors!$B$5:$B$21,0),MATCH('Manure CH4'!BA$4,Factors!$B$5:$BU$5,0))*days_year/1000</f>
        <v>3.1037689578852525</v>
      </c>
      <c r="BB107" s="261">
        <f>INDEX(Factors!$B$5:$BU$21,MATCH('Manure CH4'!$B107,Factors!$B$5:$B$21,0),MATCH('Manure CH4'!BB$4,Factors!$B$5:$BU$5,0))*days_year/1000</f>
        <v>3.1037689578852525</v>
      </c>
      <c r="BC107" s="261">
        <f>INDEX(Factors!$B$5:$BU$21,MATCH('Manure CH4'!$B107,Factors!$B$5:$B$21,0),MATCH('Manure CH4'!BC$4,Factors!$B$5:$BU$5,0))*days_year/1000</f>
        <v>3.1037689578852525</v>
      </c>
      <c r="BD107" s="261">
        <f>INDEX(Factors!$B$5:$BU$21,MATCH('Manure CH4'!$B107,Factors!$B$5:$B$21,0),MATCH('Manure CH4'!BD$4,Factors!$B$5:$BU$5,0))*days_year/1000</f>
        <v>3.1037689578852525</v>
      </c>
      <c r="BE107" s="80"/>
      <c r="BF107" s="389">
        <f>Factors!$F$54</f>
        <v>0.17</v>
      </c>
      <c r="BG107" s="80"/>
      <c r="BH107" s="262">
        <f>INDEX(Factors!$B$82:$AM$105,MATCH('Manure CH4'!$B107,Factors!$B$82:$B$105,0),MATCH('Manure CH4'!BH$4,Factors!$B$82:$AM$82,0))</f>
        <v>4.7000000000000002E-3</v>
      </c>
      <c r="BI107" s="262">
        <f>INDEX(Factors!$B$82:$AM$105,MATCH('Manure CH4'!$B107,Factors!$B$82:$B$105,0),MATCH('Manure CH4'!BI$4,Factors!$B$82:$AM$82,0))</f>
        <v>4.7000000000000002E-3</v>
      </c>
      <c r="BJ107" s="262">
        <f>INDEX(Factors!$B$82:$AM$105,MATCH('Manure CH4'!$B107,Factors!$B$82:$B$105,0),MATCH('Manure CH4'!BJ$4,Factors!$B$82:$AM$82,0))</f>
        <v>4.7000000000000002E-3</v>
      </c>
      <c r="BK107" s="262">
        <f>INDEX(Factors!$B$82:$AM$105,MATCH('Manure CH4'!$B107,Factors!$B$82:$B$105,0),MATCH('Manure CH4'!BK$4,Factors!$B$82:$AM$82,0))</f>
        <v>4.7000000000000002E-3</v>
      </c>
      <c r="BL107" s="262">
        <f>INDEX(Factors!$B$82:$AM$105,MATCH('Manure CH4'!$B107,Factors!$B$82:$B$105,0),MATCH('Manure CH4'!BL$4,Factors!$B$82:$AM$82,0))</f>
        <v>4.7000000000000002E-3</v>
      </c>
      <c r="BM107" s="262">
        <f>INDEX(Factors!$B$82:$AM$105,MATCH('Manure CH4'!$B107,Factors!$B$82:$B$105,0),MATCH('Manure CH4'!BM$4,Factors!$B$82:$AM$82,0))</f>
        <v>4.7000000000000002E-3</v>
      </c>
      <c r="BN107" s="262">
        <f>INDEX(Factors!$B$82:$AM$105,MATCH('Manure CH4'!$B107,Factors!$B$82:$B$105,0),MATCH('Manure CH4'!BN$4,Factors!$B$82:$AM$82,0))</f>
        <v>4.7000000000000002E-3</v>
      </c>
      <c r="BO107" s="262">
        <f>INDEX(Factors!$B$82:$AM$105,MATCH('Manure CH4'!$B107,Factors!$B$82:$B$105,0),MATCH('Manure CH4'!BO$4,Factors!$B$82:$AM$82,0))</f>
        <v>4.7000000000000002E-3</v>
      </c>
      <c r="BP107" s="262">
        <f>INDEX(Factors!$B$82:$AM$105,MATCH('Manure CH4'!$B107,Factors!$B$82:$B$105,0),MATCH('Manure CH4'!BP$4,Factors!$B$82:$AM$82,0))</f>
        <v>4.7000000000000002E-3</v>
      </c>
      <c r="BQ107" s="262">
        <f>INDEX(Factors!$B$82:$AM$105,MATCH('Manure CH4'!$B107,Factors!$B$82:$B$105,0),MATCH('Manure CH4'!BQ$4,Factors!$B$82:$AM$82,0))</f>
        <v>4.7000000000000002E-3</v>
      </c>
      <c r="BR107" s="262">
        <f>INDEX(Factors!$B$82:$AM$105,MATCH('Manure CH4'!$B107,Factors!$B$82:$B$105,0),MATCH('Manure CH4'!BR$4,Factors!$B$82:$AM$82,0))</f>
        <v>4.7000000000000011E-3</v>
      </c>
      <c r="BS107" s="262">
        <f>INDEX(Factors!$B$82:$AM$105,MATCH('Manure CH4'!$B107,Factors!$B$82:$B$105,0),MATCH('Manure CH4'!BS$4,Factors!$B$82:$AM$82,0))</f>
        <v>4.7000000000000011E-3</v>
      </c>
      <c r="BT107" s="262">
        <f>INDEX(Factors!$B$82:$AM$105,MATCH('Manure CH4'!$B107,Factors!$B$82:$B$105,0),MATCH('Manure CH4'!BT$4,Factors!$B$82:$AM$82,0))</f>
        <v>4.7000000000000011E-3</v>
      </c>
      <c r="BU107" s="262">
        <f>INDEX(Factors!$B$82:$BG$105,MATCH('Manure CH4'!$B107,Factors!$B$82:$B$105,0),MATCH('Manure CH4'!BU$4,Factors!$B$82:$BG$82,0))</f>
        <v>4.7000000000000011E-3</v>
      </c>
      <c r="BV107" s="262">
        <f>INDEX(Factors!$B$82:$BG$105,MATCH('Manure CH4'!$B107,Factors!$B$82:$B$105,0),MATCH('Manure CH4'!BV$4,Factors!$B$82:$BG$82,0))</f>
        <v>4.7000000000000011E-3</v>
      </c>
      <c r="BW107" s="262">
        <f>INDEX(Factors!$B$82:$BG$105,MATCH('Manure CH4'!$B107,Factors!$B$82:$B$105,0),MATCH('Manure CH4'!BW$4,Factors!$B$82:$BG$82,0))</f>
        <v>4.7000000000000011E-3</v>
      </c>
      <c r="BX107" s="262">
        <f>INDEX(Factors!$B$82:$BG$105,MATCH('Manure CH4'!$B107,Factors!$B$82:$B$105,0),MATCH('Manure CH4'!BX$4,Factors!$B$82:$BG$82,0))</f>
        <v>4.7000000000000011E-3</v>
      </c>
      <c r="BZ107" s="529">
        <f t="shared" si="222"/>
        <v>1.239371649258749</v>
      </c>
      <c r="CA107" s="529">
        <f t="shared" si="222"/>
        <v>0.97253669862714365</v>
      </c>
      <c r="CB107" s="529">
        <f t="shared" si="222"/>
        <v>1.3057763322182794</v>
      </c>
      <c r="CC107" s="529">
        <f t="shared" si="222"/>
        <v>0.74359204522941513</v>
      </c>
      <c r="CD107" s="529">
        <f t="shared" si="222"/>
        <v>0.77619465297735568</v>
      </c>
      <c r="CE107" s="529">
        <f t="shared" si="222"/>
        <v>0.82915255188021497</v>
      </c>
      <c r="CF107" s="529">
        <f t="shared" si="222"/>
        <v>0.95967991829702892</v>
      </c>
      <c r="CG107" s="529">
        <f t="shared" si="223"/>
        <v>0.85846861902934224</v>
      </c>
      <c r="CH107" s="529">
        <f t="shared" si="224"/>
        <v>0.95530941839156469</v>
      </c>
      <c r="CI107" s="529">
        <f t="shared" si="225"/>
        <v>0.80522242325837723</v>
      </c>
      <c r="CJ107" s="529">
        <f t="shared" si="225"/>
        <v>0.89055805494077978</v>
      </c>
      <c r="CK107" s="529">
        <f t="shared" si="225"/>
        <v>1.0087419569935778</v>
      </c>
      <c r="CL107" s="529">
        <f t="shared" si="225"/>
        <v>0.97336209490046</v>
      </c>
      <c r="CM107" s="529">
        <f t="shared" si="225"/>
        <v>1.0461230497501943</v>
      </c>
      <c r="CN107" s="529">
        <f t="shared" si="225"/>
        <v>1.1188840045999306</v>
      </c>
      <c r="CO107" s="529">
        <f t="shared" si="225"/>
        <v>1.1916449594496648</v>
      </c>
      <c r="CP107" s="529">
        <f t="shared" si="225"/>
        <v>1.2644059142993975</v>
      </c>
    </row>
    <row r="108" spans="1:94" x14ac:dyDescent="0.25">
      <c r="A108" s="1">
        <v>6</v>
      </c>
      <c r="B108" s="256" t="s">
        <v>173</v>
      </c>
      <c r="C108" s="1"/>
      <c r="D108" s="148">
        <f>INDEX('Animal Populations'!$B$103:$AL$131,MATCH('Manure CH4'!$B108,'Animal Populations'!$B$103:$B$131,0),MATCH('Manure CH4'!D$101,'Animal Populations'!$B$41:$AL$41,0))</f>
        <v>2982.1409712661139</v>
      </c>
      <c r="E108" s="148">
        <f>INDEX('Animal Populations'!$B$103:$AL$131,MATCH('Manure CH4'!$B108,'Animal Populations'!$B$103:$B$131,0),MATCH('Manure CH4'!E$101,'Animal Populations'!$B$41:$AL$41,0))</f>
        <v>343.83712582682023</v>
      </c>
      <c r="F108" s="148">
        <f>INDEX('Animal Populations'!$B$103:$AL$131,MATCH('Manure CH4'!$B108,'Animal Populations'!$B$103:$B$131,0),MATCH('Manure CH4'!F$101,'Animal Populations'!$B$41:$AL$41,0))</f>
        <v>451.92673394916272</v>
      </c>
      <c r="G108" s="148">
        <f>INDEX('Animal Populations'!$B$103:$AL$131,MATCH('Manure CH4'!$B108,'Animal Populations'!$B$103:$B$131,0),MATCH('Manure CH4'!G$101,'Animal Populations'!$B$41:$AL$41,0))</f>
        <v>418.20127242877402</v>
      </c>
      <c r="H108" s="148">
        <f>INDEX('Animal Populations'!$B$103:$AL$131,MATCH('Manure CH4'!$B108,'Animal Populations'!$B$103:$B$131,0),MATCH('Manure CH4'!H$101,'Animal Populations'!$B$41:$AL$41,0))</f>
        <v>376.75448218991454</v>
      </c>
      <c r="I108" s="148">
        <f>INDEX('Animal Populations'!$B$103:$AL$131,MATCH('Manure CH4'!$B108,'Animal Populations'!$B$103:$B$131,0),MATCH('Manure CH4'!I$101,'Animal Populations'!$B$41:$AL$41,0))</f>
        <v>409.99500694892026</v>
      </c>
      <c r="J108" s="148">
        <f>INDEX('Animal Populations'!$B$103:$AL$131,MATCH('Manure CH4'!$B108,'Animal Populations'!$B$103:$B$131,0),MATCH('Manure CH4'!J$101,'Animal Populations'!$B$41:$AL$41,0))</f>
        <v>337.92181108946846</v>
      </c>
      <c r="K108" s="148">
        <f>INDEX('Animal Populations'!$B$103:$AL$131,MATCH('Manure CH4'!$B108,'Animal Populations'!$B$103:$B$131,0),MATCH('Manure CH4'!K$101,'Animal Populations'!$B$41:$AL$41,0))</f>
        <v>358.43623924761744</v>
      </c>
      <c r="L108" s="148">
        <f>INDEX('Animal Populations'!$B$103:$AL$131,MATCH('Manure CH4'!$B108,'Animal Populations'!$B$103:$B$131,0),MATCH('Manure CH4'!L$101,'Animal Populations'!$B$41:$AL$41,0))</f>
        <v>343.11287345983754</v>
      </c>
      <c r="M108" s="148">
        <f>INDEX('Animal Populations'!$B$103:$AL$131,MATCH('Manure CH4'!$B108,'Animal Populations'!$B$103:$B$131,0),MATCH('Manure CH4'!M$101,'Animal Populations'!$B$41:$AL$41,0))</f>
        <v>378.13827303704778</v>
      </c>
      <c r="N108" s="148">
        <f>INDEX('Animal Populations'!$B$103:$AL$131,MATCH('Manure CH4'!$B108,'Animal Populations'!$B$103:$B$131,0),MATCH('Manure CH4'!N$101,'Animal Populations'!$B$41:$AL$41,0))</f>
        <v>333.2395212523071</v>
      </c>
      <c r="O108" s="148">
        <f>INDEX('Animal Populations'!$B$103:$AL$131,MATCH('Manure CH4'!$B108,'Animal Populations'!$B$103:$B$131,0),MATCH('Manure CH4'!O$101,'Animal Populations'!$B$41:$AL$41,0))</f>
        <v>331.45390710379775</v>
      </c>
      <c r="P108" s="148">
        <f>INDEX('Animal Populations'!$B$103:$AL$131,MATCH('Manure CH4'!$B108,'Animal Populations'!$B$103:$B$131,0),MATCH('Manure CH4'!P$101,'Animal Populations'!$B$41:$AL$41,0))</f>
        <v>301.78910379564246</v>
      </c>
      <c r="Q108" s="148">
        <f>INDEX('Animal Populations'!$B$103:$BF$131,MATCH('Manure CH4'!$B108,'Animal Populations'!$B$103:$B$131,0),MATCH('Manure CH4'!Q$101,'Animal Populations'!$B$41:$BF$41,0))</f>
        <v>260.45041856959142</v>
      </c>
      <c r="R108" s="148">
        <f>INDEX('Animal Populations'!$B$103:$BF$131,MATCH('Manure CH4'!$B108,'Animal Populations'!$B$103:$B$131,0),MATCH('Manure CH4'!R$101,'Animal Populations'!$B$41:$BF$41,0))</f>
        <v>219.11173334354234</v>
      </c>
      <c r="S108" s="148">
        <f>INDEX('Animal Populations'!$B$103:$BF$131,MATCH('Manure CH4'!$B108,'Animal Populations'!$B$103:$B$131,0),MATCH('Manure CH4'!S$101,'Animal Populations'!$B$41:$BF$41,0))</f>
        <v>177.77304811749127</v>
      </c>
      <c r="T108" s="148">
        <f>INDEX('Animal Populations'!$B$103:$BF$131,MATCH('Manure CH4'!$B108,'Animal Populations'!$B$103:$B$131,0),MATCH('Manure CH4'!T$101,'Animal Populations'!$B$41:$BF$41,0))</f>
        <v>136.43436289144222</v>
      </c>
      <c r="U108" s="734"/>
      <c r="V108" s="150">
        <f>INDEX('Cattle TAM'!$A$3:$AL$19,MATCH($B108,'Cattle TAM'!$A$3:$A$19,0),MATCH(V$4,'Cattle TAM'!$A$3:$AL$3,0))</f>
        <v>383.38</v>
      </c>
      <c r="W108" s="150">
        <f>INDEX('Cattle TAM'!$A$3:$AL$19,MATCH($B108,'Cattle TAM'!$A$3:$A$19,0),MATCH(W$4,'Cattle TAM'!$A$3:$AL$3,0))</f>
        <v>415.73</v>
      </c>
      <c r="X108" s="150">
        <f>INDEX('Cattle TAM'!$A$3:$AL$19,MATCH($B108,'Cattle TAM'!$A$3:$A$19,0),MATCH(X$4,'Cattle TAM'!$A$3:$AL$3,0))</f>
        <v>420.76</v>
      </c>
      <c r="Y108" s="150">
        <f>INDEX('Cattle TAM'!$A$3:$AL$19,MATCH($B108,'Cattle TAM'!$A$3:$A$19,0),MATCH(Y$4,'Cattle TAM'!$A$3:$AL$3,0))</f>
        <v>424.92</v>
      </c>
      <c r="Z108" s="150">
        <f>INDEX('Cattle TAM'!$A$3:$AL$19,MATCH($B108,'Cattle TAM'!$A$3:$A$19,0),MATCH(Z$4,'Cattle TAM'!$A$3:$AL$3,0))</f>
        <v>445.34513018594498</v>
      </c>
      <c r="AA108" s="150">
        <f>INDEX('Cattle TAM'!$A$3:$AL$19,MATCH($B108,'Cattle TAM'!$A$3:$A$19,0),MATCH(AA$4,'Cattle TAM'!$A$3:$AL$3,0))</f>
        <v>449.37229782808703</v>
      </c>
      <c r="AB108" s="150">
        <f>INDEX('Cattle TAM'!$A$3:$AL$19,MATCH($B108,'Cattle TAM'!$A$3:$A$19,0),MATCH(AB$4,'Cattle TAM'!$A$3:$AL$3,0))</f>
        <v>443.57191832421603</v>
      </c>
      <c r="AC108" s="150">
        <f>INDEX('Cattle TAM'!$A$3:$AL$19,MATCH($B108,'Cattle TAM'!$A$3:$A$19,0),MATCH(AC$4,'Cattle TAM'!$A$3:$AL$3,0))</f>
        <v>443.57191832421603</v>
      </c>
      <c r="AD108" s="150">
        <f>INDEX('Cattle TAM'!$A$3:$AL$19,MATCH($B108,'Cattle TAM'!$A$3:$A$19,0),MATCH(AD$4,'Cattle TAM'!$A$3:$AL$3,0))</f>
        <v>443.57191832400002</v>
      </c>
      <c r="AE108" s="150">
        <f>INDEX('Cattle TAM'!$A$3:$AL$19,MATCH($B108,'Cattle TAM'!$A$3:$A$19,0),MATCH(AE$4,'Cattle TAM'!$A$3:$AL$3,0))</f>
        <v>443.57191832400002</v>
      </c>
      <c r="AF108" s="150">
        <f>INDEX('Cattle TAM'!$A$3:$AL$19,MATCH($B108,'Cattle TAM'!$A$3:$A$19,0),MATCH(AF$4,'Cattle TAM'!$A$3:$AL$3,0))</f>
        <v>443.57191832400002</v>
      </c>
      <c r="AG108" s="150">
        <f>INDEX('Cattle TAM'!$A$3:$AL$19,MATCH($B108,'Cattle TAM'!$A$3:$A$19,0),MATCH(AG$4,'Cattle TAM'!$A$3:$AL$3,0))</f>
        <v>448.56</v>
      </c>
      <c r="AH108" s="150">
        <f>INDEX('Cattle TAM'!$A$3:$AL$19,MATCH($B108,'Cattle TAM'!$A$3:$A$19,0),MATCH(AH$4,'Cattle TAM'!$A$3:$AL$3,0))</f>
        <v>439.08451013104639</v>
      </c>
      <c r="AI108" s="150">
        <f>INDEX('Cattle TAM'!$A$3:$BF$19,MATCH($B108,'Cattle TAM'!$A$3:$A$19,0),MATCH(AI$4,'Cattle TAM'!$A$3:$BF$3,0))</f>
        <v>439.08451013104639</v>
      </c>
      <c r="AJ108" s="150">
        <f>INDEX('Cattle TAM'!$A$3:$BF$19,MATCH($B108,'Cattle TAM'!$A$3:$A$19,0),MATCH(AJ$4,'Cattle TAM'!$A$3:$BF$3,0))</f>
        <v>439.08451013104639</v>
      </c>
      <c r="AK108" s="150">
        <f>INDEX('Cattle TAM'!$A$3:$BF$19,MATCH($B108,'Cattle TAM'!$A$3:$A$19,0),MATCH(AK$4,'Cattle TAM'!$A$3:$BF$3,0))</f>
        <v>439.08451013104639</v>
      </c>
      <c r="AL108" s="150">
        <f>INDEX('Cattle TAM'!$A$3:$BF$19,MATCH($B108,'Cattle TAM'!$A$3:$A$19,0),MATCH(AL$4,'Cattle TAM'!$A$3:$BF$3,0))</f>
        <v>439.08451013104639</v>
      </c>
      <c r="AM108" s="82"/>
      <c r="AN108" s="261">
        <f>INDEX(Factors!$B$5:$AM$21,MATCH('Manure CH4'!$B108,Factors!$B$5:$B$21,0),MATCH('Manure CH4'!AN$4,Factors!$B$5:$AM$5,0))*days_year/1000</f>
        <v>2.0881023718536649</v>
      </c>
      <c r="AO108" s="261">
        <f>INDEX(Factors!$B$5:$AM$21,MATCH('Manure CH4'!$B108,Factors!$B$5:$B$21,0),MATCH('Manure CH4'!AO$4,Factors!$B$5:$AM$5,0))*days_year/1000</f>
        <v>1.6184892996282487</v>
      </c>
      <c r="AP108" s="261">
        <f>INDEX(Factors!$B$5:$AM$21,MATCH('Manure CH4'!$B108,Factors!$B$5:$B$21,0),MATCH('Manure CH4'!AP$4,Factors!$B$5:$AM$5,0))*days_year/1000</f>
        <v>1.5962670984866172</v>
      </c>
      <c r="AQ108" s="261">
        <f>INDEX(Factors!$B$5:$AM$21,MATCH('Manure CH4'!$B108,Factors!$B$5:$B$21,0),MATCH('Manure CH4'!AQ$4,Factors!$B$5:$AM$5,0))*days_year/1000</f>
        <v>1.5928035168552388</v>
      </c>
      <c r="AR108" s="261">
        <f>INDEX(Factors!$B$5:$AM$21,MATCH('Manure CH4'!$B108,Factors!$B$5:$B$21,0),MATCH('Manure CH4'!AR$4,Factors!$B$5:$AM$5,0))*days_year/1000</f>
        <v>1.5518582524919622</v>
      </c>
      <c r="AS108" s="261">
        <f>INDEX(Factors!$B$5:$AM$21,MATCH('Manure CH4'!$B108,Factors!$B$5:$B$21,0),MATCH('Manure CH4'!AS$4,Factors!$B$5:$AM$5,0))*days_year/1000</f>
        <v>1.549399839238806</v>
      </c>
      <c r="AT108" s="261">
        <f>INDEX(Factors!$B$5:$AM$21,MATCH('Manure CH4'!$B108,Factors!$B$5:$B$21,0),MATCH('Manure CH4'!AT$4,Factors!$B$5:$AM$5,0))*days_year/1000</f>
        <v>1.5565934356705682</v>
      </c>
      <c r="AU108" s="261">
        <f>INDEX(Factors!$B$5:$AM$21,MATCH('Manure CH4'!$B108,Factors!$B$5:$B$21,0),MATCH('Manure CH4'!AU$4,Factors!$B$5:$AM$5,0))*days_year/1000</f>
        <v>1.5471145540108144</v>
      </c>
      <c r="AV108" s="261">
        <f>INDEX(Factors!$B$5:$AM$21,MATCH('Manure CH4'!$B108,Factors!$B$5:$B$21,0),MATCH('Manure CH4'!AV$4,Factors!$B$5:$AM$5,0))*days_year/1000</f>
        <v>1.5467144528279959</v>
      </c>
      <c r="AW108" s="261">
        <f>INDEX(Factors!$B$5:$AM$21,MATCH('Manure CH4'!$B108,Factors!$B$5:$B$21,0),MATCH('Manure CH4'!AW$4,Factors!$B$5:$AM$5,0))*days_year/1000</f>
        <v>1.5529291031327077</v>
      </c>
      <c r="AX108" s="261">
        <f>INDEX(Factors!$B$5:$AM$21,MATCH('Manure CH4'!$B108,Factors!$B$5:$B$21,0),MATCH('Manure CH4'!AX$4,Factors!$B$5:$AM$5,0))*days_year/1000</f>
        <v>1.5529291031327077</v>
      </c>
      <c r="AY108" s="261">
        <f>INDEX(Factors!$B$5:$AM$21,MATCH('Manure CH4'!$B108,Factors!$B$5:$B$21,0),MATCH('Manure CH4'!AY$4,Factors!$B$5:$AM$5,0))*days_year/1000</f>
        <v>1.4195392607958206</v>
      </c>
      <c r="AZ108" s="261">
        <f>INDEX(Factors!$B$5:$AM$21,MATCH('Manure CH4'!$B108,Factors!$B$5:$B$21,0),MATCH('Manure CH4'!AZ$4,Factors!$B$5:$AM$5,0))*days_year/1000</f>
        <v>1.5597096392294747</v>
      </c>
      <c r="BA108" s="261">
        <f>INDEX(Factors!$B$5:$BU$21,MATCH('Manure CH4'!$B108,Factors!$B$5:$B$21,0),MATCH('Manure CH4'!BA$4,Factors!$B$5:$BU$5,0))*days_year/1000</f>
        <v>1.5597096392294747</v>
      </c>
      <c r="BB108" s="261">
        <f>INDEX(Factors!$B$5:$BU$21,MATCH('Manure CH4'!$B108,Factors!$B$5:$B$21,0),MATCH('Manure CH4'!BB$4,Factors!$B$5:$BU$5,0))*days_year/1000</f>
        <v>1.5597096392294747</v>
      </c>
      <c r="BC108" s="261">
        <f>INDEX(Factors!$B$5:$BU$21,MATCH('Manure CH4'!$B108,Factors!$B$5:$B$21,0),MATCH('Manure CH4'!BC$4,Factors!$B$5:$BU$5,0))*days_year/1000</f>
        <v>1.5597096392294747</v>
      </c>
      <c r="BD108" s="261">
        <f>INDEX(Factors!$B$5:$BU$21,MATCH('Manure CH4'!$B108,Factors!$B$5:$B$21,0),MATCH('Manure CH4'!BD$4,Factors!$B$5:$BU$5,0))*days_year/1000</f>
        <v>1.5597096392294747</v>
      </c>
      <c r="BE108" s="80"/>
      <c r="BF108" s="261">
        <f>Factors!$F$55</f>
        <v>0.33</v>
      </c>
      <c r="BG108" s="80"/>
      <c r="BH108" s="262">
        <f>INDEX(Factors!$B$82:$AM$105,MATCH('Manure CH4'!$B108,Factors!$B$82:$B$105,0),MATCH('Manure CH4'!BH$4,Factors!$B$82:$AM$82,0))</f>
        <v>2.1580980922330618E-2</v>
      </c>
      <c r="BI108" s="262">
        <f>INDEX(Factors!$B$82:$AM$105,MATCH('Manure CH4'!$B108,Factors!$B$82:$B$105,0),MATCH('Manure CH4'!BI$4,Factors!$B$82:$AM$82,0))</f>
        <v>2.2780833247281931E-2</v>
      </c>
      <c r="BJ108" s="262">
        <f>INDEX(Factors!$B$82:$AM$105,MATCH('Manure CH4'!$B108,Factors!$B$82:$B$105,0),MATCH('Manure CH4'!BJ$4,Factors!$B$82:$AM$82,0))</f>
        <v>2.2622766162369929E-2</v>
      </c>
      <c r="BK108" s="262">
        <f>INDEX(Factors!$B$82:$AM$105,MATCH('Manure CH4'!$B108,Factors!$B$82:$B$105,0),MATCH('Manure CH4'!BK$4,Factors!$B$82:$AM$82,0))</f>
        <v>2.2449902832424717E-2</v>
      </c>
      <c r="BL108" s="262">
        <f>INDEX(Factors!$B$82:$AM$105,MATCH('Manure CH4'!$B108,Factors!$B$82:$B$105,0),MATCH('Manure CH4'!BL$4,Factors!$B$82:$AM$82,0))</f>
        <v>2.2574668206483777E-2</v>
      </c>
      <c r="BM108" s="262">
        <f>INDEX(Factors!$B$82:$AM$105,MATCH('Manure CH4'!$B108,Factors!$B$82:$B$105,0),MATCH('Manure CH4'!BM$4,Factors!$B$82:$AM$82,0))</f>
        <v>2.2615625586074276E-2</v>
      </c>
      <c r="BN108" s="262">
        <f>INDEX(Factors!$B$82:$AM$105,MATCH('Manure CH4'!$B108,Factors!$B$82:$B$105,0),MATCH('Manure CH4'!BN$4,Factors!$B$82:$AM$82,0))</f>
        <v>2.2615625586074276E-2</v>
      </c>
      <c r="BO108" s="262">
        <f>INDEX(Factors!$B$82:$AM$105,MATCH('Manure CH4'!$B108,Factors!$B$82:$B$105,0),MATCH('Manure CH4'!BO$4,Factors!$B$82:$AM$82,0))</f>
        <v>2.2610052784929325E-2</v>
      </c>
      <c r="BP108" s="262">
        <f>INDEX(Factors!$B$82:$AM$105,MATCH('Manure CH4'!$B108,Factors!$B$82:$B$105,0),MATCH('Manure CH4'!BP$4,Factors!$B$82:$AM$82,0))</f>
        <v>2.2914680207817034E-2</v>
      </c>
      <c r="BQ108" s="262">
        <f>INDEX(Factors!$B$82:$AM$105,MATCH('Manure CH4'!$B108,Factors!$B$82:$B$105,0),MATCH('Manure CH4'!BQ$4,Factors!$B$82:$AM$82,0))</f>
        <v>2.2793286790281843E-2</v>
      </c>
      <c r="BR108" s="262">
        <f>INDEX(Factors!$B$82:$AM$105,MATCH('Manure CH4'!$B108,Factors!$B$82:$B$105,0),MATCH('Manure CH4'!BR$4,Factors!$B$82:$AM$82,0))</f>
        <v>2.2585944178127627E-2</v>
      </c>
      <c r="BS108" s="262">
        <f>INDEX(Factors!$B$82:$AM$105,MATCH('Manure CH4'!$B108,Factors!$B$82:$B$105,0),MATCH('Manure CH4'!BS$4,Factors!$B$82:$AM$82,0))</f>
        <v>2.2585944178127627E-2</v>
      </c>
      <c r="BT108" s="262">
        <f>INDEX(Factors!$B$82:$AM$105,MATCH('Manure CH4'!$B108,Factors!$B$82:$B$105,0),MATCH('Manure CH4'!BT$4,Factors!$B$82:$AM$82,0))</f>
        <v>2.2585944178127627E-2</v>
      </c>
      <c r="BU108" s="262">
        <f>INDEX(Factors!$B$82:$BG$105,MATCH('Manure CH4'!$B108,Factors!$B$82:$B$105,0),MATCH('Manure CH4'!BU$4,Factors!$B$82:$BG$82,0))</f>
        <v>2.2585944178127627E-2</v>
      </c>
      <c r="BV108" s="262">
        <f>INDEX(Factors!$B$82:$BG$105,MATCH('Manure CH4'!$B108,Factors!$B$82:$B$105,0),MATCH('Manure CH4'!BV$4,Factors!$B$82:$BG$82,0))</f>
        <v>2.2585944178127627E-2</v>
      </c>
      <c r="BW108" s="262">
        <f>INDEX(Factors!$B$82:$BG$105,MATCH('Manure CH4'!$B108,Factors!$B$82:$B$105,0),MATCH('Manure CH4'!BW$4,Factors!$B$82:$BG$82,0))</f>
        <v>2.2585944178127627E-2</v>
      </c>
      <c r="BX108" s="262">
        <f>INDEX(Factors!$B$82:$BG$105,MATCH('Manure CH4'!$B108,Factors!$B$82:$B$105,0),MATCH('Manure CH4'!BX$4,Factors!$B$82:$BG$82,0))</f>
        <v>2.2585944178127627E-2</v>
      </c>
      <c r="BZ108" s="6">
        <f>SUM(BZ109:BZ110)</f>
        <v>4.2303558550428431</v>
      </c>
      <c r="CA108" s="6">
        <f>SUM(CA109:CA110)</f>
        <v>0.29776732125084748</v>
      </c>
      <c r="CB108" s="6">
        <f t="shared" ref="CB108:CL108" si="226">SUM(CB109:CB110)</f>
        <v>0.40637696470228291</v>
      </c>
      <c r="CC108" s="6">
        <f t="shared" si="226"/>
        <v>0.40836235947587246</v>
      </c>
      <c r="CD108" s="6">
        <f t="shared" si="226"/>
        <v>0.34506403897862103</v>
      </c>
      <c r="CE108" s="6">
        <f t="shared" si="226"/>
        <v>0.37883317851497456</v>
      </c>
      <c r="CF108" s="6">
        <f t="shared" si="226"/>
        <v>0.35150774919049044</v>
      </c>
      <c r="CG108" s="6">
        <f t="shared" ref="CG108:CH108" si="227">SUM(CG109:CG110)</f>
        <v>0.39569636408916026</v>
      </c>
      <c r="CH108" s="6">
        <f t="shared" si="227"/>
        <v>0.37462397857886237</v>
      </c>
      <c r="CI108" s="6">
        <f t="shared" si="226"/>
        <v>0.40419398242641458</v>
      </c>
      <c r="CJ108" s="6">
        <f t="shared" ref="CJ108:CK108" si="228">SUM(CJ109:CJ110)</f>
        <v>0.35264789595358148</v>
      </c>
      <c r="CK108" s="6">
        <f t="shared" si="228"/>
        <v>0.35569392517848253</v>
      </c>
      <c r="CL108" s="422">
        <f t="shared" si="226"/>
        <v>0.33637906003951079</v>
      </c>
      <c r="CM108" s="422">
        <f t="shared" ref="CM108:CP108" si="229">SUM(CM109:CM110)</f>
        <v>0.31064760180224227</v>
      </c>
      <c r="CN108" s="422">
        <f t="shared" si="229"/>
        <v>0.28491614356497491</v>
      </c>
      <c r="CO108" s="422">
        <f t="shared" si="229"/>
        <v>0.25918468532770644</v>
      </c>
      <c r="CP108" s="422">
        <f t="shared" si="229"/>
        <v>0.2334532270904392</v>
      </c>
    </row>
    <row r="109" spans="1:94" x14ac:dyDescent="0.25">
      <c r="A109" s="1"/>
      <c r="B109" s="7" t="s">
        <v>174</v>
      </c>
      <c r="C109" s="1"/>
      <c r="D109" s="148">
        <f>INDEX('Animal Populations'!$B$103:$AL$131,MATCH('Manure CH4'!$B109,'Animal Populations'!$B$103:$B$131,0),MATCH('Manure CH4'!D$101,'Animal Populations'!$B$41:$AL$41,0))</f>
        <v>2192.875820516681</v>
      </c>
      <c r="E109" s="148">
        <f>INDEX('Animal Populations'!$B$103:$AL$131,MATCH('Manure CH4'!$B109,'Animal Populations'!$B$103:$B$131,0),MATCH('Manure CH4'!E$101,'Animal Populations'!$B$41:$AL$41,0))</f>
        <v>317.21627241434339</v>
      </c>
      <c r="F109" s="148">
        <f>INDEX('Animal Populations'!$B$103:$AL$131,MATCH('Manure CH4'!$B109,'Animal Populations'!$B$103:$B$131,0),MATCH('Manure CH4'!F$101,'Animal Populations'!$B$41:$AL$41,0))</f>
        <v>412.37072755059597</v>
      </c>
      <c r="G109" s="148">
        <f>INDEX('Animal Populations'!$B$103:$AL$131,MATCH('Manure CH4'!$B109,'Animal Populations'!$B$103:$B$131,0),MATCH('Manure CH4'!G$101,'Animal Populations'!$B$41:$AL$41,0))</f>
        <v>368.72589187066166</v>
      </c>
      <c r="H109" s="148">
        <f>INDEX('Animal Populations'!$B$103:$AL$131,MATCH('Manure CH4'!$B109,'Animal Populations'!$B$103:$B$131,0),MATCH('Manure CH4'!H$101,'Animal Populations'!$B$41:$AL$41,0))</f>
        <v>342.08740778487407</v>
      </c>
      <c r="I109" s="148">
        <f>INDEX('Animal Populations'!$B$103:$AL$131,MATCH('Manure CH4'!$B109,'Animal Populations'!$B$103:$B$131,0),MATCH('Manure CH4'!I$101,'Animal Populations'!$B$41:$AL$41,0))</f>
        <v>371.5504617854736</v>
      </c>
      <c r="J109" s="148">
        <f>INDEX('Animal Populations'!$B$103:$AL$131,MATCH('Manure CH4'!$B109,'Animal Populations'!$B$103:$B$131,0),MATCH('Manure CH4'!J$101,'Animal Populations'!$B$41:$AL$41,0))</f>
        <v>292.11543242971351</v>
      </c>
      <c r="K109" s="148">
        <f>INDEX('Animal Populations'!$B$103:$AL$131,MATCH('Manure CH4'!$B109,'Animal Populations'!$B$103:$B$131,0),MATCH('Manure CH4'!K$101,'Animal Populations'!$B$41:$AL$41,0))</f>
        <v>300.81150210259426</v>
      </c>
      <c r="L109" s="148">
        <f>INDEX('Animal Populations'!$B$103:$AL$131,MATCH('Manure CH4'!$B109,'Animal Populations'!$B$103:$B$131,0),MATCH('Manure CH4'!L$101,'Animal Populations'!$B$41:$AL$41,0))</f>
        <v>290.32604962062823</v>
      </c>
      <c r="M109" s="148">
        <f>INDEX('Animal Populations'!$B$103:$AL$131,MATCH('Manure CH4'!$B109,'Animal Populations'!$B$103:$B$131,0),MATCH('Manure CH4'!M$101,'Animal Populations'!$B$41:$AL$41,0))</f>
        <v>322.91236859276444</v>
      </c>
      <c r="N109" s="148">
        <f>INDEX('Animal Populations'!$B$103:$AL$131,MATCH('Manure CH4'!$B109,'Animal Populations'!$B$103:$B$131,0),MATCH('Manure CH4'!N$101,'Animal Populations'!$B$41:$AL$41,0))</f>
        <v>285.31536458547902</v>
      </c>
      <c r="O109" s="148">
        <f>INDEX('Animal Populations'!$B$103:$AL$131,MATCH('Manure CH4'!$B109,'Animal Populations'!$B$103:$B$131,0),MATCH('Manure CH4'!O$101,'Animal Populations'!$B$41:$AL$41,0))</f>
        <v>276.92005659991895</v>
      </c>
      <c r="P109" s="148">
        <f>INDEX('Animal Populations'!$B$103:$AL$131,MATCH('Manure CH4'!$B109,'Animal Populations'!$B$103:$B$131,0),MATCH('Manure CH4'!P$101,'Animal Populations'!$B$41:$AL$41,0))</f>
        <v>251.73413264324299</v>
      </c>
      <c r="Q109" s="148">
        <f>INDEX('Animal Populations'!$B$103:$BF$131,MATCH('Manure CH4'!$B109,'Animal Populations'!$B$103:$B$131,0),MATCH('Manure CH4'!Q$101,'Animal Populations'!$B$41:$BF$41,0))</f>
        <v>209.75759271544703</v>
      </c>
      <c r="R109" s="148">
        <f>INDEX('Animal Populations'!$B$103:$BF$131,MATCH('Manure CH4'!$B109,'Animal Populations'!$B$103:$B$131,0),MATCH('Manure CH4'!R$101,'Animal Populations'!$B$41:$BF$41,0))</f>
        <v>167.78105278765301</v>
      </c>
      <c r="S109" s="148">
        <f>INDEX('Animal Populations'!$B$103:$BF$131,MATCH('Manure CH4'!$B109,'Animal Populations'!$B$103:$B$131,0),MATCH('Manure CH4'!S$101,'Animal Populations'!$B$41:$BF$41,0))</f>
        <v>125.80451285985701</v>
      </c>
      <c r="T109" s="148">
        <f>INDEX('Animal Populations'!$B$103:$BF$131,MATCH('Manure CH4'!$B109,'Animal Populations'!$B$103:$B$131,0),MATCH('Manure CH4'!T$101,'Animal Populations'!$B$41:$BF$41,0))</f>
        <v>83.827972932063048</v>
      </c>
      <c r="U109" s="734"/>
      <c r="V109" s="150">
        <f>INDEX('Cattle TAM'!$A$3:$AL$19,MATCH($B109,'Cattle TAM'!$A$3:$A$19,0),MATCH(V$4,'Cattle TAM'!$A$3:$AL$3,0))</f>
        <v>295.33999999999997</v>
      </c>
      <c r="W109" s="150">
        <f>INDEX('Cattle TAM'!$A$3:$AL$19,MATCH($B109,'Cattle TAM'!$A$3:$A$19,0),MATCH(W$4,'Cattle TAM'!$A$3:$AL$3,0))</f>
        <v>320.08999999999997</v>
      </c>
      <c r="X109" s="150">
        <f>INDEX('Cattle TAM'!$A$3:$AL$19,MATCH($B109,'Cattle TAM'!$A$3:$A$19,0),MATCH(X$4,'Cattle TAM'!$A$3:$AL$3,0))</f>
        <v>320.27</v>
      </c>
      <c r="Y109" s="150">
        <f>INDEX('Cattle TAM'!$A$3:$AL$19,MATCH($B109,'Cattle TAM'!$A$3:$A$19,0),MATCH(Y$4,'Cattle TAM'!$A$3:$AL$3,0))</f>
        <v>323.45</v>
      </c>
      <c r="Z109" s="150">
        <f>INDEX('Cattle TAM'!$A$3:$AL$19,MATCH($B109,'Cattle TAM'!$A$3:$A$19,0),MATCH(Z$4,'Cattle TAM'!$A$3:$AL$3,0))</f>
        <v>323.84628293284902</v>
      </c>
      <c r="AA109" s="150">
        <f>INDEX('Cattle TAM'!$A$3:$AL$19,MATCH($B109,'Cattle TAM'!$A$3:$A$19,0),MATCH(AA$4,'Cattle TAM'!$A$3:$AL$3,0))</f>
        <v>325.55100608356702</v>
      </c>
      <c r="AB109" s="150">
        <f>INDEX('Cattle TAM'!$A$3:$AL$19,MATCH($B109,'Cattle TAM'!$A$3:$A$19,0),MATCH(AB$4,'Cattle TAM'!$A$3:$AL$3,0))</f>
        <v>321.817739697202</v>
      </c>
      <c r="AC109" s="150">
        <f>INDEX('Cattle TAM'!$A$3:$AL$19,MATCH($B109,'Cattle TAM'!$A$3:$A$19,0),MATCH(AC$4,'Cattle TAM'!$A$3:$AL$3,0))</f>
        <v>321.817739697202</v>
      </c>
      <c r="AD109" s="150">
        <f>INDEX('Cattle TAM'!$A$3:$AL$19,MATCH($B109,'Cattle TAM'!$A$3:$A$19,0),MATCH(AD$4,'Cattle TAM'!$A$3:$AL$3,0))</f>
        <v>321.81773969699998</v>
      </c>
      <c r="AE109" s="150">
        <f>INDEX('Cattle TAM'!$A$3:$AL$19,MATCH($B109,'Cattle TAM'!$A$3:$A$19,0),MATCH(AE$4,'Cattle TAM'!$A$3:$AL$3,0))</f>
        <v>321.81773969699998</v>
      </c>
      <c r="AF109" s="150">
        <f>INDEX('Cattle TAM'!$A$3:$AL$19,MATCH($B109,'Cattle TAM'!$A$3:$A$19,0),MATCH(AF$4,'Cattle TAM'!$A$3:$AL$3,0))</f>
        <v>321.81773969699998</v>
      </c>
      <c r="AG109" s="150">
        <f>INDEX('Cattle TAM'!$A$3:$AL$19,MATCH($B109,'Cattle TAM'!$A$3:$A$19,0),MATCH(AG$4,'Cattle TAM'!$A$3:$AL$3,0))</f>
        <v>317.91000000000003</v>
      </c>
      <c r="AH109" s="150">
        <f>INDEX('Cattle TAM'!$A$3:$AL$19,MATCH($B109,'Cattle TAM'!$A$3:$A$19,0),MATCH(AH$4,'Cattle TAM'!$A$3:$AL$3,0))</f>
        <v>322.57782478048205</v>
      </c>
      <c r="AI109" s="150">
        <f>INDEX('Cattle TAM'!$A$3:$BF$19,MATCH($B109,'Cattle TAM'!$A$3:$A$19,0),MATCH(AI$4,'Cattle TAM'!$A$3:$BF$3,0))</f>
        <v>322.57782478048205</v>
      </c>
      <c r="AJ109" s="150">
        <f>INDEX('Cattle TAM'!$A$3:$BF$19,MATCH($B109,'Cattle TAM'!$A$3:$A$19,0),MATCH(AJ$4,'Cattle TAM'!$A$3:$BF$3,0))</f>
        <v>322.57782478048205</v>
      </c>
      <c r="AK109" s="150">
        <f>INDEX('Cattle TAM'!$A$3:$BF$19,MATCH($B109,'Cattle TAM'!$A$3:$A$19,0),MATCH(AK$4,'Cattle TAM'!$A$3:$BF$3,0))</f>
        <v>322.57782478048205</v>
      </c>
      <c r="AL109" s="150">
        <f>INDEX('Cattle TAM'!$A$3:$BF$19,MATCH($B109,'Cattle TAM'!$A$3:$A$19,0),MATCH(AL$4,'Cattle TAM'!$A$3:$BF$3,0))</f>
        <v>322.57782478048205</v>
      </c>
      <c r="AM109" s="82"/>
      <c r="AN109" s="261">
        <f>INDEX(Factors!$B$5:$AM$21,MATCH('Manure CH4'!$B109,Factors!$B$5:$B$21,0),MATCH('Manure CH4'!AN$4,Factors!$B$5:$AM$5,0))*days_year/1000</f>
        <v>3.653381615346821</v>
      </c>
      <c r="AO109" s="261">
        <f>INDEX(Factors!$B$5:$AM$21,MATCH('Manure CH4'!$B109,Factors!$B$5:$B$21,0),MATCH('Manure CH4'!AO$4,Factors!$B$5:$AM$5,0))*days_year/1000</f>
        <v>3.8844871501581117</v>
      </c>
      <c r="AP109" s="261">
        <f>INDEX(Factors!$B$5:$AM$21,MATCH('Manure CH4'!$B109,Factors!$B$5:$B$21,0),MATCH('Manure CH4'!AP$4,Factors!$B$5:$AM$5,0))*days_year/1000</f>
        <v>3.9377016628093484</v>
      </c>
      <c r="AQ109" s="261">
        <f>INDEX(Factors!$B$5:$AM$21,MATCH('Manure CH4'!$B109,Factors!$B$5:$B$21,0),MATCH('Manure CH4'!AQ$4,Factors!$B$5:$AM$5,0))*days_year/1000</f>
        <v>3.8700349374611536</v>
      </c>
      <c r="AR109" s="261">
        <f>INDEX(Factors!$B$5:$AM$21,MATCH('Manure CH4'!$B109,Factors!$B$5:$B$21,0),MATCH('Manure CH4'!AR$4,Factors!$B$5:$AM$5,0))*days_year/1000</f>
        <v>3.8722848693476828</v>
      </c>
      <c r="AS109" s="261">
        <f>INDEX(Factors!$B$5:$AM$21,MATCH('Manure CH4'!$B109,Factors!$B$5:$B$21,0),MATCH('Manure CH4'!AS$4,Factors!$B$5:$AM$5,0))*days_year/1000</f>
        <v>3.8541403353866488</v>
      </c>
      <c r="AT109" s="261">
        <f>INDEX(Factors!$B$5:$AM$21,MATCH('Manure CH4'!$B109,Factors!$B$5:$B$21,0),MATCH('Manure CH4'!AT$4,Factors!$B$5:$AM$5,0))*days_year/1000</f>
        <v>3.9266162220945358</v>
      </c>
      <c r="AU109" s="261">
        <f>INDEX(Factors!$B$5:$AM$21,MATCH('Manure CH4'!$B109,Factors!$B$5:$B$21,0),MATCH('Manure CH4'!AU$4,Factors!$B$5:$AM$5,0))*days_year/1000</f>
        <v>3.9130518478025613</v>
      </c>
      <c r="AV109" s="261">
        <f>INDEX(Factors!$B$5:$AM$21,MATCH('Manure CH4'!$B109,Factors!$B$5:$B$21,0),MATCH('Manure CH4'!AV$4,Factors!$B$5:$AM$5,0))*days_year/1000</f>
        <v>3.9119793770354292</v>
      </c>
      <c r="AW109" s="261">
        <f>INDEX(Factors!$B$5:$AM$21,MATCH('Manure CH4'!$B109,Factors!$B$5:$B$21,0),MATCH('Manure CH4'!AW$4,Factors!$B$5:$AM$5,0))*days_year/1000</f>
        <v>3.9072575890233066</v>
      </c>
      <c r="AX109" s="261">
        <f>INDEX(Factors!$B$5:$AM$21,MATCH('Manure CH4'!$B109,Factors!$B$5:$B$21,0),MATCH('Manure CH4'!AX$4,Factors!$B$5:$AM$5,0))*days_year/1000</f>
        <v>3.9072575890233066</v>
      </c>
      <c r="AY109" s="261">
        <f>INDEX(Factors!$B$5:$AM$21,MATCH('Manure CH4'!$B109,Factors!$B$5:$B$21,0),MATCH('Manure CH4'!AY$4,Factors!$B$5:$AM$5,0))*days_year/1000</f>
        <v>3.9591546437983616</v>
      </c>
      <c r="AZ109" s="261">
        <f>INDEX(Factors!$B$5:$AM$21,MATCH('Manure CH4'!$B109,Factors!$B$5:$B$21,0),MATCH('Manure CH4'!AZ$4,Factors!$B$5:$AM$5,0))*days_year/1000</f>
        <v>3.8936181670217147</v>
      </c>
      <c r="BA109" s="261">
        <f>INDEX(Factors!$B$5:$BU$21,MATCH('Manure CH4'!$B109,Factors!$B$5:$B$21,0),MATCH('Manure CH4'!BA$4,Factors!$B$5:$BU$5,0))*days_year/1000</f>
        <v>3.8936181670217147</v>
      </c>
      <c r="BB109" s="261">
        <f>INDEX(Factors!$B$5:$BU$21,MATCH('Manure CH4'!$B109,Factors!$B$5:$B$21,0),MATCH('Manure CH4'!BB$4,Factors!$B$5:$BU$5,0))*days_year/1000</f>
        <v>3.8936181670217147</v>
      </c>
      <c r="BC109" s="261">
        <f>INDEX(Factors!$B$5:$BU$21,MATCH('Manure CH4'!$B109,Factors!$B$5:$B$21,0),MATCH('Manure CH4'!BC$4,Factors!$B$5:$BU$5,0))*days_year/1000</f>
        <v>3.8936181670217147</v>
      </c>
      <c r="BD109" s="261">
        <f>INDEX(Factors!$B$5:$BU$21,MATCH('Manure CH4'!$B109,Factors!$B$5:$B$21,0),MATCH('Manure CH4'!BD$4,Factors!$B$5:$BU$5,0))*days_year/1000</f>
        <v>3.8936181670217147</v>
      </c>
      <c r="BE109" s="80"/>
      <c r="BF109" s="261">
        <f>Factors!$F$56</f>
        <v>0.17</v>
      </c>
      <c r="BG109" s="80"/>
      <c r="BH109" s="262">
        <f>INDEX(Factors!$B$82:$AM$105,MATCH('Manure CH4'!$B109,Factors!$B$82:$B$105,0),MATCH('Manure CH4'!BH$4,Factors!$B$82:$AM$82,0))</f>
        <v>4.7000000000000002E-3</v>
      </c>
      <c r="BI109" s="262">
        <f>INDEX(Factors!$B$82:$AM$105,MATCH('Manure CH4'!$B109,Factors!$B$82:$B$105,0),MATCH('Manure CH4'!BI$4,Factors!$B$82:$AM$82,0))</f>
        <v>4.7000000000000002E-3</v>
      </c>
      <c r="BJ109" s="262">
        <f>INDEX(Factors!$B$82:$AM$105,MATCH('Manure CH4'!$B109,Factors!$B$82:$B$105,0),MATCH('Manure CH4'!BJ$4,Factors!$B$82:$AM$82,0))</f>
        <v>4.7000000000000002E-3</v>
      </c>
      <c r="BK109" s="262">
        <f>INDEX(Factors!$B$82:$AM$105,MATCH('Manure CH4'!$B109,Factors!$B$82:$B$105,0),MATCH('Manure CH4'!BK$4,Factors!$B$82:$AM$82,0))</f>
        <v>4.7000000000000002E-3</v>
      </c>
      <c r="BL109" s="262">
        <f>INDEX(Factors!$B$82:$AM$105,MATCH('Manure CH4'!$B109,Factors!$B$82:$B$105,0),MATCH('Manure CH4'!BL$4,Factors!$B$82:$AM$82,0))</f>
        <v>4.7000000000000002E-3</v>
      </c>
      <c r="BM109" s="262">
        <f>INDEX(Factors!$B$82:$AM$105,MATCH('Manure CH4'!$B109,Factors!$B$82:$B$105,0),MATCH('Manure CH4'!BM$4,Factors!$B$82:$AM$82,0))</f>
        <v>4.7000000000000002E-3</v>
      </c>
      <c r="BN109" s="262">
        <f>INDEX(Factors!$B$82:$AM$105,MATCH('Manure CH4'!$B109,Factors!$B$82:$B$105,0),MATCH('Manure CH4'!BN$4,Factors!$B$82:$AM$82,0))</f>
        <v>4.7000000000000002E-3</v>
      </c>
      <c r="BO109" s="262">
        <f>INDEX(Factors!$B$82:$AM$105,MATCH('Manure CH4'!$B109,Factors!$B$82:$B$105,0),MATCH('Manure CH4'!BO$4,Factors!$B$82:$AM$82,0))</f>
        <v>4.7000000000000002E-3</v>
      </c>
      <c r="BP109" s="262">
        <f>INDEX(Factors!$B$82:$AM$105,MATCH('Manure CH4'!$B109,Factors!$B$82:$B$105,0),MATCH('Manure CH4'!BP$4,Factors!$B$82:$AM$82,0))</f>
        <v>4.7000000000000002E-3</v>
      </c>
      <c r="BQ109" s="262">
        <f>INDEX(Factors!$B$82:$AM$105,MATCH('Manure CH4'!$B109,Factors!$B$82:$B$105,0),MATCH('Manure CH4'!BQ$4,Factors!$B$82:$AM$82,0))</f>
        <v>4.7000000000000002E-3</v>
      </c>
      <c r="BR109" s="262">
        <f>INDEX(Factors!$B$82:$AM$105,MATCH('Manure CH4'!$B109,Factors!$B$82:$B$105,0),MATCH('Manure CH4'!BR$4,Factors!$B$82:$AM$82,0))</f>
        <v>4.7000000000000011E-3</v>
      </c>
      <c r="BS109" s="262">
        <f>INDEX(Factors!$B$82:$AM$105,MATCH('Manure CH4'!$B109,Factors!$B$82:$B$105,0),MATCH('Manure CH4'!BS$4,Factors!$B$82:$AM$82,0))</f>
        <v>4.7000000000000011E-3</v>
      </c>
      <c r="BT109" s="262">
        <f>INDEX(Factors!$B$82:$AM$105,MATCH('Manure CH4'!$B109,Factors!$B$82:$B$105,0),MATCH('Manure CH4'!BT$4,Factors!$B$82:$AM$82,0))</f>
        <v>4.7000000000000011E-3</v>
      </c>
      <c r="BU109" s="262">
        <f>INDEX(Factors!$B$82:$BG$105,MATCH('Manure CH4'!$B109,Factors!$B$82:$B$105,0),MATCH('Manure CH4'!BU$4,Factors!$B$82:$BG$82,0))</f>
        <v>4.7000000000000011E-3</v>
      </c>
      <c r="BV109" s="262">
        <f>INDEX(Factors!$B$82:$BG$105,MATCH('Manure CH4'!$B109,Factors!$B$82:$B$105,0),MATCH('Manure CH4'!BV$4,Factors!$B$82:$BG$82,0))</f>
        <v>4.7000000000000011E-3</v>
      </c>
      <c r="BW109" s="262">
        <f>INDEX(Factors!$B$82:$BG$105,MATCH('Manure CH4'!$B109,Factors!$B$82:$B$105,0),MATCH('Manure CH4'!BW$4,Factors!$B$82:$BG$82,0))</f>
        <v>4.7000000000000011E-3</v>
      </c>
      <c r="BX109" s="262">
        <f>INDEX(Factors!$B$82:$BG$105,MATCH('Manure CH4'!$B109,Factors!$B$82:$B$105,0),MATCH('Manure CH4'!BX$4,Factors!$B$82:$BG$82,0))</f>
        <v>4.7000000000000011E-3</v>
      </c>
      <c r="BZ109" s="529">
        <f t="shared" ref="BZ109:CF110" si="230">D109*V109*AN109*$BF109*BH109*kg_m3/kg.MT</f>
        <v>1.2515151670178082</v>
      </c>
      <c r="CA109" s="529">
        <f t="shared" si="230"/>
        <v>0.20862484250195462</v>
      </c>
      <c r="CB109" s="529">
        <f t="shared" si="230"/>
        <v>0.27507534514561466</v>
      </c>
      <c r="CC109" s="529">
        <f t="shared" si="230"/>
        <v>0.24413522425640352</v>
      </c>
      <c r="CD109" s="529">
        <f t="shared" si="230"/>
        <v>0.22690709342563525</v>
      </c>
      <c r="CE109" s="529">
        <f t="shared" si="230"/>
        <v>0.24658641119262992</v>
      </c>
      <c r="CF109" s="529">
        <f t="shared" si="230"/>
        <v>0.19524850029877094</v>
      </c>
      <c r="CG109" s="529">
        <f t="shared" ref="CG109:CG110" si="231">K109*AC109*AU109*$BF109*BO109*kg_m3/kg.MT</f>
        <v>0.20036635126682462</v>
      </c>
      <c r="CH109" s="529">
        <f t="shared" ref="CH109:CH110" si="232">L109*AD109*AV109*$BF109*BP109*kg_m3/kg.MT</f>
        <v>0.19332913616731806</v>
      </c>
      <c r="CI109" s="529">
        <f t="shared" ref="CI109:CP110" si="233">M109*AE109*AW109*$BF109*BQ109*kg_m3/kg.MT</f>
        <v>0.2147689394605915</v>
      </c>
      <c r="CJ109" s="529">
        <f t="shared" si="233"/>
        <v>0.18976318104777729</v>
      </c>
      <c r="CK109" s="529">
        <f t="shared" si="233"/>
        <v>0.18435963305933117</v>
      </c>
      <c r="CL109" s="529">
        <f t="shared" si="233"/>
        <v>0.16723791441605146</v>
      </c>
      <c r="CM109" s="529">
        <f t="shared" si="233"/>
        <v>0.13935107635315144</v>
      </c>
      <c r="CN109" s="529">
        <f t="shared" si="233"/>
        <v>0.11146423829025275</v>
      </c>
      <c r="CO109" s="529">
        <f t="shared" si="233"/>
        <v>8.3577400227352716E-2</v>
      </c>
      <c r="CP109" s="529">
        <f t="shared" si="233"/>
        <v>5.5690562164454026E-2</v>
      </c>
    </row>
    <row r="110" spans="1:94" x14ac:dyDescent="0.25">
      <c r="A110" s="1"/>
      <c r="B110" s="7" t="s">
        <v>175</v>
      </c>
      <c r="C110" s="1"/>
      <c r="D110" s="148">
        <f>INDEX('Animal Populations'!$B$103:$AL$131,MATCH('Manure CH4'!$B110,'Animal Populations'!$B$103:$B$131,0),MATCH('Manure CH4'!D$101,'Animal Populations'!$B$41:$AL$41,0))</f>
        <v>789.26515074943291</v>
      </c>
      <c r="E110" s="148">
        <f>INDEX('Animal Populations'!$B$103:$AL$131,MATCH('Manure CH4'!$B110,'Animal Populations'!$B$103:$B$131,0),MATCH('Manure CH4'!E$101,'Animal Populations'!$B$41:$AL$41,0))</f>
        <v>26.620853412476844</v>
      </c>
      <c r="F110" s="148">
        <f>INDEX('Animal Populations'!$B$103:$AL$131,MATCH('Manure CH4'!$B110,'Animal Populations'!$B$103:$B$131,0),MATCH('Manure CH4'!F$101,'Animal Populations'!$B$41:$AL$41,0))</f>
        <v>39.556006398566758</v>
      </c>
      <c r="G110" s="148">
        <f>INDEX('Animal Populations'!$B$103:$AL$131,MATCH('Manure CH4'!$B110,'Animal Populations'!$B$103:$B$131,0),MATCH('Manure CH4'!G$101,'Animal Populations'!$B$41:$AL$41,0))</f>
        <v>49.475380558112413</v>
      </c>
      <c r="H110" s="148">
        <f>INDEX('Animal Populations'!$B$103:$AL$131,MATCH('Manure CH4'!$B110,'Animal Populations'!$B$103:$B$131,0),MATCH('Manure CH4'!H$101,'Animal Populations'!$B$41:$AL$41,0))</f>
        <v>34.667074405040474</v>
      </c>
      <c r="I110" s="148">
        <f>INDEX('Animal Populations'!$B$103:$AL$131,MATCH('Manure CH4'!$B110,'Animal Populations'!$B$103:$B$131,0),MATCH('Manure CH4'!I$101,'Animal Populations'!$B$41:$AL$41,0))</f>
        <v>38.444545163446641</v>
      </c>
      <c r="J110" s="148">
        <f>INDEX('Animal Populations'!$B$103:$AL$131,MATCH('Manure CH4'!$B110,'Animal Populations'!$B$103:$B$131,0),MATCH('Manure CH4'!J$101,'Animal Populations'!$B$41:$AL$41,0))</f>
        <v>45.806378659754948</v>
      </c>
      <c r="K110" s="148">
        <f>INDEX('Animal Populations'!$B$103:$AL$131,MATCH('Manure CH4'!$B110,'Animal Populations'!$B$103:$B$131,0),MATCH('Manure CH4'!K$101,'Animal Populations'!$B$41:$AL$41,0))</f>
        <v>57.624737145023154</v>
      </c>
      <c r="L110" s="148">
        <f>INDEX('Animal Populations'!$B$103:$AL$131,MATCH('Manure CH4'!$B110,'Animal Populations'!$B$103:$B$131,0),MATCH('Manure CH4'!L$101,'Animal Populations'!$B$41:$AL$41,0))</f>
        <v>52.786823839209326</v>
      </c>
      <c r="M110" s="148">
        <f>INDEX('Animal Populations'!$B$103:$AL$131,MATCH('Manure CH4'!$B110,'Animal Populations'!$B$103:$B$131,0),MATCH('Manure CH4'!M$101,'Animal Populations'!$B$41:$AL$41,0))</f>
        <v>55.22590444428333</v>
      </c>
      <c r="N110" s="148">
        <f>INDEX('Animal Populations'!$B$103:$AL$131,MATCH('Manure CH4'!$B110,'Animal Populations'!$B$103:$B$131,0),MATCH('Manure CH4'!N$101,'Animal Populations'!$B$41:$AL$41,0))</f>
        <v>47.924156666828118</v>
      </c>
      <c r="O110" s="148">
        <f>INDEX('Animal Populations'!$B$103:$AL$131,MATCH('Manure CH4'!$B110,'Animal Populations'!$B$103:$B$131,0),MATCH('Manure CH4'!O$101,'Animal Populations'!$B$41:$AL$41,0))</f>
        <v>54.533850503878782</v>
      </c>
      <c r="P110" s="148">
        <f>INDEX('Animal Populations'!$B$103:$AL$131,MATCH('Manure CH4'!$B110,'Animal Populations'!$B$103:$B$131,0),MATCH('Manure CH4'!P$101,'Animal Populations'!$B$41:$AL$41,0))</f>
        <v>50.054971152399474</v>
      </c>
      <c r="Q110" s="148">
        <f>INDEX('Animal Populations'!$B$103:$BF$131,MATCH('Manure CH4'!$B110,'Animal Populations'!$B$103:$B$131,0),MATCH('Manure CH4'!Q$101,'Animal Populations'!$B$41:$BF$41,0))</f>
        <v>50.692825854144409</v>
      </c>
      <c r="R110" s="148">
        <f>INDEX('Animal Populations'!$B$103:$BF$131,MATCH('Manure CH4'!$B110,'Animal Populations'!$B$103:$B$131,0),MATCH('Manure CH4'!R$101,'Animal Populations'!$B$41:$BF$41,0))</f>
        <v>51.330680555889323</v>
      </c>
      <c r="S110" s="148">
        <f>INDEX('Animal Populations'!$B$103:$BF$131,MATCH('Manure CH4'!$B110,'Animal Populations'!$B$103:$B$131,0),MATCH('Manure CH4'!S$101,'Animal Populations'!$B$41:$BF$41,0))</f>
        <v>51.968535257634244</v>
      </c>
      <c r="T110" s="148">
        <f>INDEX('Animal Populations'!$B$103:$BF$131,MATCH('Manure CH4'!$B110,'Animal Populations'!$B$103:$B$131,0),MATCH('Manure CH4'!T$101,'Animal Populations'!$B$41:$BF$41,0))</f>
        <v>52.606389959379179</v>
      </c>
      <c r="U110" s="734"/>
      <c r="V110" s="150">
        <f>INDEX('Cattle TAM'!$A$3:$AL$19,MATCH($B110,'Cattle TAM'!$A$3:$A$19,0),MATCH(V$4,'Cattle TAM'!$A$3:$AL$3,0))</f>
        <v>383.38</v>
      </c>
      <c r="W110" s="150">
        <f>INDEX('Cattle TAM'!$A$3:$AL$19,MATCH($B110,'Cattle TAM'!$A$3:$A$19,0),MATCH(W$4,'Cattle TAM'!$A$3:$AL$3,0))</f>
        <v>415.73</v>
      </c>
      <c r="X110" s="150">
        <f>INDEX('Cattle TAM'!$A$3:$AL$19,MATCH($B110,'Cattle TAM'!$A$3:$A$19,0),MATCH(X$4,'Cattle TAM'!$A$3:$AL$3,0))</f>
        <v>420.76</v>
      </c>
      <c r="Y110" s="150">
        <f>INDEX('Cattle TAM'!$A$3:$AL$19,MATCH($B110,'Cattle TAM'!$A$3:$A$19,0),MATCH(Y$4,'Cattle TAM'!$A$3:$AL$3,0))</f>
        <v>424.92</v>
      </c>
      <c r="Z110" s="150">
        <f>INDEX('Cattle TAM'!$A$3:$AL$19,MATCH($B110,'Cattle TAM'!$A$3:$A$19,0),MATCH(Z$4,'Cattle TAM'!$A$3:$AL$3,0))</f>
        <v>445.34513018594498</v>
      </c>
      <c r="AA110" s="150">
        <f>INDEX('Cattle TAM'!$A$3:$AL$19,MATCH($B110,'Cattle TAM'!$A$3:$A$19,0),MATCH(AA$4,'Cattle TAM'!$A$3:$AL$3,0))</f>
        <v>449.37229782808703</v>
      </c>
      <c r="AB110" s="150">
        <f>INDEX('Cattle TAM'!$A$3:$AL$19,MATCH($B110,'Cattle TAM'!$A$3:$A$19,0),MATCH(AB$4,'Cattle TAM'!$A$3:$AL$3,0))</f>
        <v>443.57191832421603</v>
      </c>
      <c r="AC110" s="150">
        <f>INDEX('Cattle TAM'!$A$3:$AL$19,MATCH($B110,'Cattle TAM'!$A$3:$A$19,0),MATCH(AC$4,'Cattle TAM'!$A$3:$AL$3,0))</f>
        <v>443.57191832421603</v>
      </c>
      <c r="AD110" s="150">
        <f>INDEX('Cattle TAM'!$A$3:$AL$19,MATCH($B110,'Cattle TAM'!$A$3:$A$19,0),MATCH(AD$4,'Cattle TAM'!$A$3:$AL$3,0))</f>
        <v>443.57191832400002</v>
      </c>
      <c r="AE110" s="150">
        <f>INDEX('Cattle TAM'!$A$3:$AL$19,MATCH($B110,'Cattle TAM'!$A$3:$A$19,0),MATCH(AE$4,'Cattle TAM'!$A$3:$AL$3,0))</f>
        <v>443.57191832400002</v>
      </c>
      <c r="AF110" s="150">
        <f>INDEX('Cattle TAM'!$A$3:$AL$19,MATCH($B110,'Cattle TAM'!$A$3:$A$19,0),MATCH(AF$4,'Cattle TAM'!$A$3:$AL$3,0))</f>
        <v>443.57191832400002</v>
      </c>
      <c r="AG110" s="150">
        <f>INDEX('Cattle TAM'!$A$3:$AL$19,MATCH($B110,'Cattle TAM'!$A$3:$A$19,0),MATCH(AG$4,'Cattle TAM'!$A$3:$AL$3,0))</f>
        <v>448.56</v>
      </c>
      <c r="AH110" s="150">
        <f>INDEX('Cattle TAM'!$A$3:$AL$19,MATCH($B110,'Cattle TAM'!$A$3:$A$19,0),MATCH(AH$4,'Cattle TAM'!$A$3:$AL$3,0))</f>
        <v>439.08451013104639</v>
      </c>
      <c r="AI110" s="150">
        <f>INDEX('Cattle TAM'!$A$3:$BF$19,MATCH($B110,'Cattle TAM'!$A$3:$A$19,0),MATCH(AI$4,'Cattle TAM'!$A$3:$BF$3,0))</f>
        <v>439.08451013104639</v>
      </c>
      <c r="AJ110" s="150">
        <f>INDEX('Cattle TAM'!$A$3:$BF$19,MATCH($B110,'Cattle TAM'!$A$3:$A$19,0),MATCH(AJ$4,'Cattle TAM'!$A$3:$BF$3,0))</f>
        <v>439.08451013104639</v>
      </c>
      <c r="AK110" s="150">
        <f>INDEX('Cattle TAM'!$A$3:$BF$19,MATCH($B110,'Cattle TAM'!$A$3:$A$19,0),MATCH(AK$4,'Cattle TAM'!$A$3:$BF$3,0))</f>
        <v>439.08451013104639</v>
      </c>
      <c r="AL110" s="150">
        <f>INDEX('Cattle TAM'!$A$3:$BF$19,MATCH($B110,'Cattle TAM'!$A$3:$A$19,0),MATCH(AL$4,'Cattle TAM'!$A$3:$BF$3,0))</f>
        <v>439.08451013104639</v>
      </c>
      <c r="AM110" s="82"/>
      <c r="AN110" s="261">
        <f>INDEX(Factors!$B$5:$AM$21,MATCH('Manure CH4'!$B110,Factors!$B$5:$B$21,0),MATCH('Manure CH4'!AN$4,Factors!$B$5:$AM$5,0))*days_year/1000</f>
        <v>2.0881023718536649</v>
      </c>
      <c r="AO110" s="261">
        <f>INDEX(Factors!$B$5:$AM$21,MATCH('Manure CH4'!$B110,Factors!$B$5:$B$21,0),MATCH('Manure CH4'!AO$4,Factors!$B$5:$AM$5,0))*days_year/1000</f>
        <v>1.6184892996282487</v>
      </c>
      <c r="AP110" s="261">
        <f>INDEX(Factors!$B$5:$AM$21,MATCH('Manure CH4'!$B110,Factors!$B$5:$B$21,0),MATCH('Manure CH4'!AP$4,Factors!$B$5:$AM$5,0))*days_year/1000</f>
        <v>1.5962670984866172</v>
      </c>
      <c r="AQ110" s="261">
        <f>INDEX(Factors!$B$5:$AM$21,MATCH('Manure CH4'!$B110,Factors!$B$5:$B$21,0),MATCH('Manure CH4'!AQ$4,Factors!$B$5:$AM$5,0))*days_year/1000</f>
        <v>1.5928035168552388</v>
      </c>
      <c r="AR110" s="261">
        <f>INDEX(Factors!$B$5:$AM$21,MATCH('Manure CH4'!$B110,Factors!$B$5:$B$21,0),MATCH('Manure CH4'!AR$4,Factors!$B$5:$AM$5,0))*days_year/1000</f>
        <v>1.5518582524919622</v>
      </c>
      <c r="AS110" s="261">
        <f>INDEX(Factors!$B$5:$AM$21,MATCH('Manure CH4'!$B110,Factors!$B$5:$B$21,0),MATCH('Manure CH4'!AS$4,Factors!$B$5:$AM$5,0))*days_year/1000</f>
        <v>1.549399839238806</v>
      </c>
      <c r="AT110" s="261">
        <f>INDEX(Factors!$B$5:$AM$21,MATCH('Manure CH4'!$B110,Factors!$B$5:$B$21,0),MATCH('Manure CH4'!AT$4,Factors!$B$5:$AM$5,0))*days_year/1000</f>
        <v>1.5565934356705682</v>
      </c>
      <c r="AU110" s="261">
        <f>INDEX(Factors!$B$5:$AM$21,MATCH('Manure CH4'!$B110,Factors!$B$5:$B$21,0),MATCH('Manure CH4'!AU$4,Factors!$B$5:$AM$5,0))*days_year/1000</f>
        <v>1.5471145540108144</v>
      </c>
      <c r="AV110" s="261">
        <f>INDEX(Factors!$B$5:$AM$21,MATCH('Manure CH4'!$B110,Factors!$B$5:$B$21,0),MATCH('Manure CH4'!AV$4,Factors!$B$5:$AM$5,0))*days_year/1000</f>
        <v>1.5467144528279959</v>
      </c>
      <c r="AW110" s="261">
        <f>INDEX(Factors!$B$5:$AM$21,MATCH('Manure CH4'!$B110,Factors!$B$5:$B$21,0),MATCH('Manure CH4'!AW$4,Factors!$B$5:$AM$5,0))*days_year/1000</f>
        <v>1.5529291031327077</v>
      </c>
      <c r="AX110" s="261">
        <f>INDEX(Factors!$B$5:$AM$21,MATCH('Manure CH4'!$B110,Factors!$B$5:$B$21,0),MATCH('Manure CH4'!AX$4,Factors!$B$5:$AM$5,0))*days_year/1000</f>
        <v>1.5529291031327077</v>
      </c>
      <c r="AY110" s="261">
        <f>INDEX(Factors!$B$5:$AM$21,MATCH('Manure CH4'!$B110,Factors!$B$5:$B$21,0),MATCH('Manure CH4'!AY$4,Factors!$B$5:$AM$5,0))*days_year/1000</f>
        <v>1.4195392607958206</v>
      </c>
      <c r="AZ110" s="261">
        <f>INDEX(Factors!$B$5:$AM$21,MATCH('Manure CH4'!$B110,Factors!$B$5:$B$21,0),MATCH('Manure CH4'!AZ$4,Factors!$B$5:$AM$5,0))*days_year/1000</f>
        <v>1.5597096392294747</v>
      </c>
      <c r="BA110" s="261">
        <f>INDEX(Factors!$B$5:$BU$21,MATCH('Manure CH4'!$B110,Factors!$B$5:$B$21,0),MATCH('Manure CH4'!BA$4,Factors!$B$5:$BU$5,0))*days_year/1000</f>
        <v>1.5597096392294747</v>
      </c>
      <c r="BB110" s="261">
        <f>INDEX(Factors!$B$5:$BU$21,MATCH('Manure CH4'!$B110,Factors!$B$5:$B$21,0),MATCH('Manure CH4'!BB$4,Factors!$B$5:$BU$5,0))*days_year/1000</f>
        <v>1.5597096392294747</v>
      </c>
      <c r="BC110" s="261">
        <f>INDEX(Factors!$B$5:$BU$21,MATCH('Manure CH4'!$B110,Factors!$B$5:$B$21,0),MATCH('Manure CH4'!BC$4,Factors!$B$5:$BU$5,0))*days_year/1000</f>
        <v>1.5597096392294747</v>
      </c>
      <c r="BD110" s="261">
        <f>INDEX(Factors!$B$5:$BU$21,MATCH('Manure CH4'!$B110,Factors!$B$5:$B$21,0),MATCH('Manure CH4'!BD$4,Factors!$B$5:$BU$5,0))*days_year/1000</f>
        <v>1.5597096392294747</v>
      </c>
      <c r="BE110" s="80"/>
      <c r="BF110" s="261">
        <f>Factors!$F$57</f>
        <v>0.33</v>
      </c>
      <c r="BG110" s="80"/>
      <c r="BH110" s="262">
        <f>INDEX(Factors!$B$82:$AM$105,MATCH('Manure CH4'!$B110,Factors!$B$82:$B$105,0),MATCH('Manure CH4'!BH$4,Factors!$B$82:$AM$82,0))</f>
        <v>2.1580980922330618E-2</v>
      </c>
      <c r="BI110" s="262">
        <f>INDEX(Factors!$B$82:$AM$105,MATCH('Manure CH4'!$B110,Factors!$B$82:$B$105,0),MATCH('Manure CH4'!BI$4,Factors!$B$82:$AM$82,0))</f>
        <v>2.2780833247281931E-2</v>
      </c>
      <c r="BJ110" s="262">
        <f>INDEX(Factors!$B$82:$AM$105,MATCH('Manure CH4'!$B110,Factors!$B$82:$B$105,0),MATCH('Manure CH4'!BJ$4,Factors!$B$82:$AM$82,0))</f>
        <v>2.2622766162369929E-2</v>
      </c>
      <c r="BK110" s="262">
        <f>INDEX(Factors!$B$82:$AM$105,MATCH('Manure CH4'!$B110,Factors!$B$82:$B$105,0),MATCH('Manure CH4'!BK$4,Factors!$B$82:$AM$82,0))</f>
        <v>2.2449902832424717E-2</v>
      </c>
      <c r="BL110" s="262">
        <f>INDEX(Factors!$B$82:$AM$105,MATCH('Manure CH4'!$B110,Factors!$B$82:$B$105,0),MATCH('Manure CH4'!BL$4,Factors!$B$82:$AM$82,0))</f>
        <v>2.2574668206483777E-2</v>
      </c>
      <c r="BM110" s="262">
        <f>INDEX(Factors!$B$82:$AM$105,MATCH('Manure CH4'!$B110,Factors!$B$82:$B$105,0),MATCH('Manure CH4'!BM$4,Factors!$B$82:$AM$82,0))</f>
        <v>2.2615625586074276E-2</v>
      </c>
      <c r="BN110" s="262">
        <f>INDEX(Factors!$B$82:$AM$105,MATCH('Manure CH4'!$B110,Factors!$B$82:$B$105,0),MATCH('Manure CH4'!BN$4,Factors!$B$82:$AM$82,0))</f>
        <v>2.2615625586074276E-2</v>
      </c>
      <c r="BO110" s="262">
        <f>INDEX(Factors!$B$82:$AM$105,MATCH('Manure CH4'!$B110,Factors!$B$82:$B$105,0),MATCH('Manure CH4'!BO$4,Factors!$B$82:$AM$82,0))</f>
        <v>2.2610052784929325E-2</v>
      </c>
      <c r="BP110" s="262">
        <f>INDEX(Factors!$B$82:$AM$105,MATCH('Manure CH4'!$B110,Factors!$B$82:$B$105,0),MATCH('Manure CH4'!BP$4,Factors!$B$82:$AM$82,0))</f>
        <v>2.2914680207817034E-2</v>
      </c>
      <c r="BQ110" s="262">
        <f>INDEX(Factors!$B$82:$AM$105,MATCH('Manure CH4'!$B110,Factors!$B$82:$B$105,0),MATCH('Manure CH4'!BQ$4,Factors!$B$82:$AM$82,0))</f>
        <v>2.2793286790281843E-2</v>
      </c>
      <c r="BR110" s="262">
        <f>INDEX(Factors!$B$82:$AM$105,MATCH('Manure CH4'!$B110,Factors!$B$82:$B$105,0),MATCH('Manure CH4'!BR$4,Factors!$B$82:$AM$82,0))</f>
        <v>2.2585944178127627E-2</v>
      </c>
      <c r="BS110" s="262">
        <f>INDEX(Factors!$B$82:$AM$105,MATCH('Manure CH4'!$B110,Factors!$B$82:$B$105,0),MATCH('Manure CH4'!BS$4,Factors!$B$82:$AM$82,0))</f>
        <v>2.2585944178127627E-2</v>
      </c>
      <c r="BT110" s="262">
        <f>INDEX(Factors!$B$82:$AM$105,MATCH('Manure CH4'!$B110,Factors!$B$82:$B$105,0),MATCH('Manure CH4'!BT$4,Factors!$B$82:$AM$82,0))</f>
        <v>2.2585944178127627E-2</v>
      </c>
      <c r="BU110" s="262">
        <f>INDEX(Factors!$B$82:$BG$105,MATCH('Manure CH4'!$B110,Factors!$B$82:$B$105,0),MATCH('Manure CH4'!BU$4,Factors!$B$82:$BG$82,0))</f>
        <v>2.2585944178127627E-2</v>
      </c>
      <c r="BV110" s="262">
        <f>INDEX(Factors!$B$82:$BG$105,MATCH('Manure CH4'!$B110,Factors!$B$82:$B$105,0),MATCH('Manure CH4'!BV$4,Factors!$B$82:$BG$82,0))</f>
        <v>2.2585944178127627E-2</v>
      </c>
      <c r="BW110" s="262">
        <f>INDEX(Factors!$B$82:$BG$105,MATCH('Manure CH4'!$B110,Factors!$B$82:$B$105,0),MATCH('Manure CH4'!BW$4,Factors!$B$82:$BG$82,0))</f>
        <v>2.2585944178127627E-2</v>
      </c>
      <c r="BX110" s="262">
        <f>INDEX(Factors!$B$82:$BG$105,MATCH('Manure CH4'!$B110,Factors!$B$82:$B$105,0),MATCH('Manure CH4'!BX$4,Factors!$B$82:$BG$82,0))</f>
        <v>2.2585944178127627E-2</v>
      </c>
      <c r="BZ110" s="529">
        <f t="shared" si="230"/>
        <v>2.9788406880250347</v>
      </c>
      <c r="CA110" s="529">
        <f t="shared" si="230"/>
        <v>8.9142478748892834E-2</v>
      </c>
      <c r="CB110" s="529">
        <f t="shared" si="230"/>
        <v>0.13130161955666822</v>
      </c>
      <c r="CC110" s="529">
        <f t="shared" si="230"/>
        <v>0.16422713521946894</v>
      </c>
      <c r="CD110" s="529">
        <f t="shared" si="230"/>
        <v>0.11815694555298575</v>
      </c>
      <c r="CE110" s="529">
        <f t="shared" si="230"/>
        <v>0.13224676732234461</v>
      </c>
      <c r="CF110" s="529">
        <f t="shared" si="230"/>
        <v>0.15625924889171952</v>
      </c>
      <c r="CG110" s="529">
        <f t="shared" si="231"/>
        <v>0.19533001282233564</v>
      </c>
      <c r="CH110" s="529">
        <f t="shared" si="232"/>
        <v>0.18129484241154431</v>
      </c>
      <c r="CI110" s="529">
        <f t="shared" si="233"/>
        <v>0.18942504296582308</v>
      </c>
      <c r="CJ110" s="529">
        <f t="shared" si="233"/>
        <v>0.16288471490580422</v>
      </c>
      <c r="CK110" s="529">
        <f t="shared" si="233"/>
        <v>0.17133429211915138</v>
      </c>
      <c r="CL110" s="529">
        <f t="shared" si="233"/>
        <v>0.16914114562345933</v>
      </c>
      <c r="CM110" s="529">
        <f t="shared" si="233"/>
        <v>0.1712965254490908</v>
      </c>
      <c r="CN110" s="529">
        <f t="shared" si="233"/>
        <v>0.17345190527472218</v>
      </c>
      <c r="CO110" s="529">
        <f t="shared" si="233"/>
        <v>0.1756072851003537</v>
      </c>
      <c r="CP110" s="529">
        <f t="shared" si="233"/>
        <v>0.17776266492598516</v>
      </c>
    </row>
    <row r="111" spans="1:94" x14ac:dyDescent="0.25">
      <c r="A111" s="1">
        <v>7</v>
      </c>
      <c r="B111" s="256" t="s">
        <v>176</v>
      </c>
      <c r="C111" s="1"/>
      <c r="D111" s="148">
        <f>INDEX('Animal Populations'!$B$103:$AL$131,MATCH('Manure CH4'!$B111,'Animal Populations'!$B$103:$B$131,0),MATCH('Manure CH4'!D$101,'Animal Populations'!$B$41:$AL$41,0))</f>
        <v>4477.9721457534624</v>
      </c>
      <c r="E111" s="148">
        <f>INDEX('Animal Populations'!$B$103:$AL$131,MATCH('Manure CH4'!$B111,'Animal Populations'!$B$103:$B$131,0),MATCH('Manure CH4'!E$101,'Animal Populations'!$B$41:$AL$41,0))</f>
        <v>473.93322606409561</v>
      </c>
      <c r="F111" s="148">
        <f>INDEX('Animal Populations'!$B$103:$AL$131,MATCH('Manure CH4'!$B111,'Animal Populations'!$B$103:$B$131,0),MATCH('Manure CH4'!F$101,'Animal Populations'!$B$41:$AL$41,0))</f>
        <v>708.811549290171</v>
      </c>
      <c r="G111" s="148">
        <f>INDEX('Animal Populations'!$B$103:$AL$131,MATCH('Manure CH4'!$B111,'Animal Populations'!$B$103:$B$131,0),MATCH('Manure CH4'!G$101,'Animal Populations'!$B$41:$AL$41,0))</f>
        <v>561.86713910402659</v>
      </c>
      <c r="H111" s="148">
        <f>INDEX('Animal Populations'!$B$103:$AL$131,MATCH('Manure CH4'!$B111,'Animal Populations'!$B$103:$B$131,0),MATCH('Manure CH4'!H$101,'Animal Populations'!$B$41:$AL$41,0))</f>
        <v>639.04347364577677</v>
      </c>
      <c r="I111" s="148">
        <f>INDEX('Animal Populations'!$B$103:$AL$131,MATCH('Manure CH4'!$B111,'Animal Populations'!$B$103:$B$131,0),MATCH('Manure CH4'!I$101,'Animal Populations'!$B$41:$AL$41,0))</f>
        <v>719.02551451680176</v>
      </c>
      <c r="J111" s="148">
        <f>INDEX('Animal Populations'!$B$103:$AL$131,MATCH('Manure CH4'!$B111,'Animal Populations'!$B$103:$B$131,0),MATCH('Manure CH4'!J$101,'Animal Populations'!$B$41:$AL$41,0))</f>
        <v>759.63373999942985</v>
      </c>
      <c r="K111" s="148">
        <f>INDEX('Animal Populations'!$B$103:$AL$131,MATCH('Manure CH4'!$B111,'Animal Populations'!$B$103:$B$131,0),MATCH('Manure CH4'!K$101,'Animal Populations'!$B$41:$AL$41,0))</f>
        <v>812.13524011913171</v>
      </c>
      <c r="L111" s="148">
        <f>INDEX('Animal Populations'!$B$103:$AL$131,MATCH('Manure CH4'!$B111,'Animal Populations'!$B$103:$B$131,0),MATCH('Manure CH4'!L$101,'Animal Populations'!$B$41:$AL$41,0))</f>
        <v>772.98610388901011</v>
      </c>
      <c r="M111" s="148">
        <f>INDEX('Animal Populations'!$B$103:$AL$131,MATCH('Manure CH4'!$B111,'Animal Populations'!$B$103:$B$131,0),MATCH('Manure CH4'!M$101,'Animal Populations'!$B$41:$AL$41,0))</f>
        <v>738.28314362357719</v>
      </c>
      <c r="N111" s="148">
        <f>INDEX('Animal Populations'!$B$103:$AL$131,MATCH('Manure CH4'!$B111,'Animal Populations'!$B$103:$B$131,0),MATCH('Manure CH4'!N$101,'Animal Populations'!$B$41:$AL$41,0))</f>
        <v>811.288486839489</v>
      </c>
      <c r="O111" s="148">
        <f>INDEX('Animal Populations'!$B$103:$AL$131,MATCH('Manure CH4'!$B111,'Animal Populations'!$B$103:$B$131,0),MATCH('Manure CH4'!O$101,'Animal Populations'!$B$41:$AL$41,0))</f>
        <v>671.15391140433564</v>
      </c>
      <c r="P111" s="148">
        <f>INDEX('Animal Populations'!$B$103:$AL$131,MATCH('Manure CH4'!$B111,'Animal Populations'!$B$103:$B$131,0),MATCH('Manure CH4'!P$101,'Animal Populations'!$B$41:$AL$41,0))</f>
        <v>849.32401215084781</v>
      </c>
      <c r="Q111" s="148">
        <f>INDEX('Animal Populations'!$B$103:$BF$131,MATCH('Manure CH4'!$B111,'Animal Populations'!$B$103:$B$131,0),MATCH('Manure CH4'!Q$101,'Animal Populations'!$B$41:$BF$41,0))</f>
        <v>946.7495710443668</v>
      </c>
      <c r="R111" s="148">
        <f>INDEX('Animal Populations'!$B$103:$BF$131,MATCH('Manure CH4'!$B111,'Animal Populations'!$B$103:$B$131,0),MATCH('Manure CH4'!R$101,'Animal Populations'!$B$41:$BF$41,0))</f>
        <v>1044.1751299378939</v>
      </c>
      <c r="S111" s="148">
        <f>INDEX('Animal Populations'!$B$103:$BF$131,MATCH('Manure CH4'!$B111,'Animal Populations'!$B$103:$B$131,0),MATCH('Manure CH4'!S$101,'Animal Populations'!$B$41:$BF$41,0))</f>
        <v>1141.6006888314209</v>
      </c>
      <c r="T111" s="148">
        <f>INDEX('Animal Populations'!$B$103:$BF$131,MATCH('Manure CH4'!$B111,'Animal Populations'!$B$103:$B$131,0),MATCH('Manure CH4'!T$101,'Animal Populations'!$B$41:$BF$41,0))</f>
        <v>1239.0262477249478</v>
      </c>
      <c r="U111" s="734"/>
      <c r="V111" s="150">
        <f>INDEX('Cattle TAM'!$A$3:$AL$19,MATCH($B111,'Cattle TAM'!$A$3:$A$19,0),MATCH(V$4,'Cattle TAM'!$A$3:$AL$3,0))</f>
        <v>418.46</v>
      </c>
      <c r="W111" s="150">
        <f>INDEX('Cattle TAM'!$A$3:$AL$19,MATCH($B111,'Cattle TAM'!$A$3:$A$19,0),MATCH(W$4,'Cattle TAM'!$A$3:$AL$3,0))</f>
        <v>441.81</v>
      </c>
      <c r="X111" s="150">
        <f>INDEX('Cattle TAM'!$A$3:$AL$19,MATCH($B111,'Cattle TAM'!$A$3:$A$19,0),MATCH(X$4,'Cattle TAM'!$A$3:$AL$3,0))</f>
        <v>449.66</v>
      </c>
      <c r="Y111" s="150">
        <f>INDEX('Cattle TAM'!$A$3:$AL$19,MATCH($B111,'Cattle TAM'!$A$3:$A$19,0),MATCH(Y$4,'Cattle TAM'!$A$3:$AL$3,0))</f>
        <v>451.89</v>
      </c>
      <c r="Z111" s="150">
        <f>INDEX('Cattle TAM'!$A$3:$AL$19,MATCH($B111,'Cattle TAM'!$A$3:$A$19,0),MATCH(Z$4,'Cattle TAM'!$A$3:$AL$3,0))</f>
        <v>470.217575832259</v>
      </c>
      <c r="AA111" s="150">
        <f>INDEX('Cattle TAM'!$A$3:$AL$19,MATCH($B111,'Cattle TAM'!$A$3:$A$19,0),MATCH(AA$4,'Cattle TAM'!$A$3:$AL$3,0))</f>
        <v>474.88711811131998</v>
      </c>
      <c r="AB111" s="150">
        <f>INDEX('Cattle TAM'!$A$3:$AL$19,MATCH($B111,'Cattle TAM'!$A$3:$A$19,0),MATCH(AB$4,'Cattle TAM'!$A$3:$AL$3,0))</f>
        <v>470.54556912068199</v>
      </c>
      <c r="AC111" s="150">
        <f>INDEX('Cattle TAM'!$A$3:$AL$19,MATCH($B111,'Cattle TAM'!$A$3:$A$19,0),MATCH(AC$4,'Cattle TAM'!$A$3:$AL$3,0))</f>
        <v>470.54556912068199</v>
      </c>
      <c r="AD111" s="150">
        <f>INDEX('Cattle TAM'!$A$3:$AL$19,MATCH($B111,'Cattle TAM'!$A$3:$A$19,0),MATCH(AD$4,'Cattle TAM'!$A$3:$AL$3,0))</f>
        <v>470.54556912100003</v>
      </c>
      <c r="AE111" s="150">
        <f>INDEX('Cattle TAM'!$A$3:$AL$19,MATCH($B111,'Cattle TAM'!$A$3:$A$19,0),MATCH(AE$4,'Cattle TAM'!$A$3:$AL$3,0))</f>
        <v>470.54556912100003</v>
      </c>
      <c r="AF111" s="150">
        <f>INDEX('Cattle TAM'!$A$3:$AL$19,MATCH($B111,'Cattle TAM'!$A$3:$A$19,0),MATCH(AF$4,'Cattle TAM'!$A$3:$AL$3,0))</f>
        <v>470.54556912100003</v>
      </c>
      <c r="AG111" s="150">
        <f>INDEX('Cattle TAM'!$A$3:$AL$19,MATCH($B111,'Cattle TAM'!$A$3:$A$19,0),MATCH(AG$4,'Cattle TAM'!$A$3:$AL$3,0))</f>
        <v>480.25</v>
      </c>
      <c r="AH111" s="150">
        <f>INDEX('Cattle TAM'!$A$3:$AL$19,MATCH($B111,'Cattle TAM'!$A$3:$A$19,0),MATCH(AH$4,'Cattle TAM'!$A$3:$AL$3,0))</f>
        <v>465.50569704269435</v>
      </c>
      <c r="AI111" s="150">
        <f>INDEX('Cattle TAM'!$A$3:$BF$19,MATCH($B111,'Cattle TAM'!$A$3:$A$19,0),MATCH(AI$4,'Cattle TAM'!$A$3:$BF$3,0))</f>
        <v>465.50569704269435</v>
      </c>
      <c r="AJ111" s="150">
        <f>INDEX('Cattle TAM'!$A$3:$BF$19,MATCH($B111,'Cattle TAM'!$A$3:$A$19,0),MATCH(AJ$4,'Cattle TAM'!$A$3:$BF$3,0))</f>
        <v>465.50569704269435</v>
      </c>
      <c r="AK111" s="150">
        <f>INDEX('Cattle TAM'!$A$3:$BF$19,MATCH($B111,'Cattle TAM'!$A$3:$A$19,0),MATCH(AK$4,'Cattle TAM'!$A$3:$BF$3,0))</f>
        <v>465.50569704269435</v>
      </c>
      <c r="AL111" s="150">
        <f>INDEX('Cattle TAM'!$A$3:$BF$19,MATCH($B111,'Cattle TAM'!$A$3:$A$19,0),MATCH(AL$4,'Cattle TAM'!$A$3:$BF$3,0))</f>
        <v>465.50569704269435</v>
      </c>
      <c r="AM111" s="82"/>
      <c r="AN111" s="261">
        <f>INDEX(Factors!$B$5:$AM$21,MATCH('Manure CH4'!$B111,Factors!$B$5:$B$21,0),MATCH('Manure CH4'!AN$4,Factors!$B$5:$AM$5,0))*days_year/1000</f>
        <v>1.889713773703219</v>
      </c>
      <c r="AO111" s="261">
        <f>INDEX(Factors!$B$5:$AM$21,MATCH('Manure CH4'!$B111,Factors!$B$5:$B$21,0),MATCH('Manure CH4'!AO$4,Factors!$B$5:$AM$5,0))*days_year/1000</f>
        <v>1.4781129254908985</v>
      </c>
      <c r="AP111" s="261">
        <f>INDEX(Factors!$B$5:$AM$21,MATCH('Manure CH4'!$B111,Factors!$B$5:$B$21,0),MATCH('Manure CH4'!AP$4,Factors!$B$5:$AM$5,0))*days_year/1000</f>
        <v>1.4552248613031311</v>
      </c>
      <c r="AQ111" s="261">
        <f>INDEX(Factors!$B$5:$AM$21,MATCH('Manure CH4'!$B111,Factors!$B$5:$B$21,0),MATCH('Manure CH4'!AQ$4,Factors!$B$5:$AM$5,0))*days_year/1000</f>
        <v>1.4599825602305805</v>
      </c>
      <c r="AR111" s="261">
        <f>INDEX(Factors!$B$5:$AM$21,MATCH('Manure CH4'!$B111,Factors!$B$5:$B$21,0),MATCH('Manure CH4'!AR$4,Factors!$B$5:$AM$5,0))*days_year/1000</f>
        <v>1.4194468456052702</v>
      </c>
      <c r="AS111" s="261">
        <f>INDEX(Factors!$B$5:$AM$21,MATCH('Manure CH4'!$B111,Factors!$B$5:$B$21,0),MATCH('Manure CH4'!AS$4,Factors!$B$5:$AM$5,0))*days_year/1000</f>
        <v>1.4183492291963256</v>
      </c>
      <c r="AT111" s="261">
        <f>INDEX(Factors!$B$5:$AM$21,MATCH('Manure CH4'!$B111,Factors!$B$5:$B$21,0),MATCH('Manure CH4'!AT$4,Factors!$B$5:$AM$5,0))*days_year/1000</f>
        <v>1.4215072176400023</v>
      </c>
      <c r="AU111" s="261">
        <f>INDEX(Factors!$B$5:$AM$21,MATCH('Manure CH4'!$B111,Factors!$B$5:$B$21,0),MATCH('Manure CH4'!AU$4,Factors!$B$5:$AM$5,0))*days_year/1000</f>
        <v>1.4133587035724335</v>
      </c>
      <c r="AV111" s="261">
        <f>INDEX(Factors!$B$5:$AM$21,MATCH('Manure CH4'!$B111,Factors!$B$5:$B$21,0),MATCH('Manure CH4'!AV$4,Factors!$B$5:$AM$5,0))*days_year/1000</f>
        <v>1.4193732148585547</v>
      </c>
      <c r="AW111" s="261">
        <f>INDEX(Factors!$B$5:$AM$21,MATCH('Manure CH4'!$B111,Factors!$B$5:$B$21,0),MATCH('Manure CH4'!AW$4,Factors!$B$5:$AM$5,0))*days_year/1000</f>
        <v>1.4257836876945094</v>
      </c>
      <c r="AX111" s="261">
        <f>INDEX(Factors!$B$5:$AM$21,MATCH('Manure CH4'!$B111,Factors!$B$5:$B$21,0),MATCH('Manure CH4'!AX$4,Factors!$B$5:$AM$5,0))*days_year/1000</f>
        <v>1.4257836876945094</v>
      </c>
      <c r="AY111" s="261">
        <f>INDEX(Factors!$B$5:$AM$21,MATCH('Manure CH4'!$B111,Factors!$B$5:$B$21,0),MATCH('Manure CH4'!AY$4,Factors!$B$5:$AM$5,0))*days_year/1000</f>
        <v>1.295511579588583</v>
      </c>
      <c r="AZ111" s="261">
        <f>INDEX(Factors!$B$5:$AM$21,MATCH('Manure CH4'!$B111,Factors!$B$5:$B$21,0),MATCH('Manure CH4'!AZ$4,Factors!$B$5:$AM$5,0))*days_year/1000</f>
        <v>1.4278413033672157</v>
      </c>
      <c r="BA111" s="261">
        <f>INDEX(Factors!$B$5:$BU$21,MATCH('Manure CH4'!$B111,Factors!$B$5:$B$21,0),MATCH('Manure CH4'!BA$4,Factors!$B$5:$BU$5,0))*days_year/1000</f>
        <v>1.4278413033672157</v>
      </c>
      <c r="BB111" s="261">
        <f>INDEX(Factors!$B$5:$BU$21,MATCH('Manure CH4'!$B111,Factors!$B$5:$B$21,0),MATCH('Manure CH4'!BB$4,Factors!$B$5:$BU$5,0))*days_year/1000</f>
        <v>1.4278413033672157</v>
      </c>
      <c r="BC111" s="261">
        <f>INDEX(Factors!$B$5:$BU$21,MATCH('Manure CH4'!$B111,Factors!$B$5:$B$21,0),MATCH('Manure CH4'!BC$4,Factors!$B$5:$BU$5,0))*days_year/1000</f>
        <v>1.4278413033672157</v>
      </c>
      <c r="BD111" s="261">
        <f>INDEX(Factors!$B$5:$BU$21,MATCH('Manure CH4'!$B111,Factors!$B$5:$B$21,0),MATCH('Manure CH4'!BD$4,Factors!$B$5:$BU$5,0))*days_year/1000</f>
        <v>1.4278413033672157</v>
      </c>
      <c r="BE111" s="80"/>
      <c r="BF111" s="261">
        <f>Factors!$F$58</f>
        <v>0.33</v>
      </c>
      <c r="BG111" s="80"/>
      <c r="BH111" s="262">
        <f>INDEX(Factors!$B$82:$AM$105,MATCH('Manure CH4'!$B111,Factors!$B$82:$B$105,0),MATCH('Manure CH4'!BH$4,Factors!$B$82:$AM$82,0))</f>
        <v>2.1580980922330618E-2</v>
      </c>
      <c r="BI111" s="262">
        <f>INDEX(Factors!$B$82:$AM$105,MATCH('Manure CH4'!$B111,Factors!$B$82:$B$105,0),MATCH('Manure CH4'!BI$4,Factors!$B$82:$AM$82,0))</f>
        <v>2.2780833247281928E-2</v>
      </c>
      <c r="BJ111" s="262">
        <f>INDEX(Factors!$B$82:$AM$105,MATCH('Manure CH4'!$B111,Factors!$B$82:$B$105,0),MATCH('Manure CH4'!BJ$4,Factors!$B$82:$AM$82,0))</f>
        <v>2.2622766162369929E-2</v>
      </c>
      <c r="BK111" s="262">
        <f>INDEX(Factors!$B$82:$AM$105,MATCH('Manure CH4'!$B111,Factors!$B$82:$B$105,0),MATCH('Manure CH4'!BK$4,Factors!$B$82:$AM$82,0))</f>
        <v>2.2449902832424717E-2</v>
      </c>
      <c r="BL111" s="262">
        <f>INDEX(Factors!$B$82:$AM$105,MATCH('Manure CH4'!$B111,Factors!$B$82:$B$105,0),MATCH('Manure CH4'!BL$4,Factors!$B$82:$AM$82,0))</f>
        <v>2.2574668206483777E-2</v>
      </c>
      <c r="BM111" s="262">
        <f>INDEX(Factors!$B$82:$AM$105,MATCH('Manure CH4'!$B111,Factors!$B$82:$B$105,0),MATCH('Manure CH4'!BM$4,Factors!$B$82:$AM$82,0))</f>
        <v>2.2615625586074276E-2</v>
      </c>
      <c r="BN111" s="262">
        <f>INDEX(Factors!$B$82:$AM$105,MATCH('Manure CH4'!$B111,Factors!$B$82:$B$105,0),MATCH('Manure CH4'!BN$4,Factors!$B$82:$AM$82,0))</f>
        <v>2.2615625586074276E-2</v>
      </c>
      <c r="BO111" s="262">
        <f>INDEX(Factors!$B$82:$AM$105,MATCH('Manure CH4'!$B111,Factors!$B$82:$B$105,0),MATCH('Manure CH4'!BO$4,Factors!$B$82:$AM$82,0))</f>
        <v>2.2610052784929321E-2</v>
      </c>
      <c r="BP111" s="262">
        <f>INDEX(Factors!$B$82:$AM$105,MATCH('Manure CH4'!$B111,Factors!$B$82:$B$105,0),MATCH('Manure CH4'!BP$4,Factors!$B$82:$AM$82,0))</f>
        <v>2.2914680207817041E-2</v>
      </c>
      <c r="BQ111" s="262">
        <f>INDEX(Factors!$B$82:$AM$105,MATCH('Manure CH4'!$B111,Factors!$B$82:$B$105,0),MATCH('Manure CH4'!BQ$4,Factors!$B$82:$AM$82,0))</f>
        <v>2.2793286790281843E-2</v>
      </c>
      <c r="BR111" s="262">
        <f>INDEX(Factors!$B$82:$AM$105,MATCH('Manure CH4'!$B111,Factors!$B$82:$B$105,0),MATCH('Manure CH4'!BR$4,Factors!$B$82:$AM$82,0))</f>
        <v>2.2585944178127627E-2</v>
      </c>
      <c r="BS111" s="262">
        <f>INDEX(Factors!$B$82:$AM$105,MATCH('Manure CH4'!$B111,Factors!$B$82:$B$105,0),MATCH('Manure CH4'!BS$4,Factors!$B$82:$AM$82,0))</f>
        <v>2.2585944178127627E-2</v>
      </c>
      <c r="BT111" s="262">
        <f>INDEX(Factors!$B$82:$AM$105,MATCH('Manure CH4'!$B111,Factors!$B$82:$B$105,0),MATCH('Manure CH4'!BT$4,Factors!$B$82:$AM$82,0))</f>
        <v>2.2585944178127627E-2</v>
      </c>
      <c r="BU111" s="262">
        <f>INDEX(Factors!$B$82:$BG$105,MATCH('Manure CH4'!$B111,Factors!$B$82:$B$105,0),MATCH('Manure CH4'!BU$4,Factors!$B$82:$BG$82,0))</f>
        <v>2.2585944178127627E-2</v>
      </c>
      <c r="BV111" s="262">
        <f>INDEX(Factors!$B$82:$BG$105,MATCH('Manure CH4'!$B111,Factors!$B$82:$B$105,0),MATCH('Manure CH4'!BV$4,Factors!$B$82:$BG$82,0))</f>
        <v>2.2585944178127627E-2</v>
      </c>
      <c r="BW111" s="262">
        <f>INDEX(Factors!$B$82:$BG$105,MATCH('Manure CH4'!$B111,Factors!$B$82:$B$105,0),MATCH('Manure CH4'!BW$4,Factors!$B$82:$BG$82,0))</f>
        <v>2.2585944178127627E-2</v>
      </c>
      <c r="BX111" s="262">
        <f>INDEX(Factors!$B$82:$BG$105,MATCH('Manure CH4'!$B111,Factors!$B$82:$B$105,0),MATCH('Manure CH4'!BX$4,Factors!$B$82:$BG$82,0))</f>
        <v>2.2585944178127627E-2</v>
      </c>
      <c r="BZ111" s="6">
        <f>SUM(BZ112:BZ113)</f>
        <v>7.4087601766965321</v>
      </c>
      <c r="CA111" s="6">
        <f>SUM(CA112:CA113)</f>
        <v>0.40629942740614777</v>
      </c>
      <c r="CB111" s="6">
        <f t="shared" ref="CB111:CL111" si="234">SUM(CB112:CB113)</f>
        <v>0.60988693028162544</v>
      </c>
      <c r="CC111" s="6">
        <f t="shared" si="234"/>
        <v>0.56840641812863846</v>
      </c>
      <c r="CD111" s="6">
        <f t="shared" si="234"/>
        <v>0.56495712040863932</v>
      </c>
      <c r="CE111" s="6">
        <f t="shared" si="234"/>
        <v>0.63977352545054367</v>
      </c>
      <c r="CF111" s="6">
        <f t="shared" si="234"/>
        <v>0.69820086702121464</v>
      </c>
      <c r="CG111" s="6">
        <f t="shared" ref="CG111:CH111" si="235">SUM(CG112:CG113)</f>
        <v>0.77415409778632616</v>
      </c>
      <c r="CH111" s="6">
        <f t="shared" si="235"/>
        <v>0.72692386908841555</v>
      </c>
      <c r="CI111" s="6">
        <f t="shared" si="234"/>
        <v>0.71810350867776818</v>
      </c>
      <c r="CJ111" s="6">
        <f t="shared" ref="CJ111:CK111" si="236">SUM(CJ112:CJ113)</f>
        <v>0.73316940876725645</v>
      </c>
      <c r="CK111" s="6">
        <f t="shared" si="236"/>
        <v>0.64103641550895607</v>
      </c>
      <c r="CL111" s="422">
        <f t="shared" si="234"/>
        <v>0.76032380374480701</v>
      </c>
      <c r="CM111" s="422">
        <f t="shared" ref="CM111:CP111" si="237">SUM(CM112:CM113)</f>
        <v>0.82420259122047734</v>
      </c>
      <c r="CN111" s="422">
        <f t="shared" si="237"/>
        <v>0.88808137869615256</v>
      </c>
      <c r="CO111" s="422">
        <f t="shared" si="237"/>
        <v>0.95196016617182755</v>
      </c>
      <c r="CP111" s="422">
        <f t="shared" si="237"/>
        <v>1.0158389536475025</v>
      </c>
    </row>
    <row r="112" spans="1:94" x14ac:dyDescent="0.25">
      <c r="A112" s="1"/>
      <c r="B112" s="7" t="s">
        <v>177</v>
      </c>
      <c r="C112" s="1"/>
      <c r="D112" s="148">
        <f>INDEX('Animal Populations'!$B$103:$AL$131,MATCH('Manure CH4'!$B112,'Animal Populations'!$B$103:$B$131,0),MATCH('Manure CH4'!D$101,'Animal Populations'!$B$41:$AL$41,0))</f>
        <v>2928.128472757111</v>
      </c>
      <c r="E112" s="148">
        <f>INDEX('Animal Populations'!$B$103:$AL$131,MATCH('Manure CH4'!$B112,'Animal Populations'!$B$103:$B$131,0),MATCH('Manure CH4'!E$101,'Animal Populations'!$B$41:$AL$41,0))</f>
        <v>426.52381393343126</v>
      </c>
      <c r="F112" s="148">
        <f>INDEX('Animal Populations'!$B$103:$AL$131,MATCH('Manure CH4'!$B112,'Animal Populations'!$B$103:$B$131,0),MATCH('Manure CH4'!F$101,'Animal Populations'!$B$41:$AL$41,0))</f>
        <v>636.29709010953866</v>
      </c>
      <c r="G112" s="148">
        <f>INDEX('Animal Populations'!$B$103:$AL$131,MATCH('Manure CH4'!$B112,'Animal Populations'!$B$103:$B$131,0),MATCH('Manure CH4'!G$101,'Animal Populations'!$B$41:$AL$41,0))</f>
        <v>472.31805232892009</v>
      </c>
      <c r="H112" s="148">
        <f>INDEX('Animal Populations'!$B$103:$AL$131,MATCH('Manure CH4'!$B112,'Animal Populations'!$B$103:$B$131,0),MATCH('Manure CH4'!H$101,'Animal Populations'!$B$41:$AL$41,0))</f>
        <v>569.62089641775287</v>
      </c>
      <c r="I112" s="148">
        <f>INDEX('Animal Populations'!$B$103:$AL$131,MATCH('Manure CH4'!$B112,'Animal Populations'!$B$103:$B$131,0),MATCH('Manure CH4'!I$101,'Animal Populations'!$B$41:$AL$41,0))</f>
        <v>640.8361551949971</v>
      </c>
      <c r="J112" s="148">
        <f>INDEX('Animal Populations'!$B$103:$AL$131,MATCH('Manure CH4'!$B112,'Animal Populations'!$B$103:$B$131,0),MATCH('Manure CH4'!J$101,'Animal Populations'!$B$41:$AL$41,0))</f>
        <v>668.16685530800305</v>
      </c>
      <c r="K112" s="148">
        <f>INDEX('Animal Populations'!$B$103:$AL$131,MATCH('Manure CH4'!$B112,'Animal Populations'!$B$103:$B$131,0),MATCH('Manure CH4'!K$101,'Animal Populations'!$B$41:$AL$41,0))</f>
        <v>703.09943468437154</v>
      </c>
      <c r="L112" s="148">
        <f>INDEX('Animal Populations'!$B$103:$AL$131,MATCH('Manure CH4'!$B112,'Animal Populations'!$B$103:$B$131,0),MATCH('Manure CH4'!L$101,'Animal Populations'!$B$41:$AL$41,0))</f>
        <v>675.25868929296666</v>
      </c>
      <c r="M112" s="148">
        <f>INDEX('Animal Populations'!$B$103:$AL$131,MATCH('Manure CH4'!$B112,'Animal Populations'!$B$103:$B$131,0),MATCH('Manure CH4'!M$101,'Animal Populations'!$B$41:$AL$41,0))</f>
        <v>635.99757123178426</v>
      </c>
      <c r="N112" s="148">
        <f>INDEX('Animal Populations'!$B$103:$AL$131,MATCH('Manure CH4'!$B112,'Animal Populations'!$B$103:$B$131,0),MATCH('Manure CH4'!N$101,'Animal Populations'!$B$41:$AL$41,0))</f>
        <v>718.21118221617508</v>
      </c>
      <c r="O112" s="148">
        <f>INDEX('Animal Populations'!$B$103:$AL$131,MATCH('Manure CH4'!$B112,'Animal Populations'!$B$103:$B$131,0),MATCH('Manure CH4'!O$101,'Animal Populations'!$B$41:$AL$41,0))</f>
        <v>572.88225186688908</v>
      </c>
      <c r="P112" s="148">
        <f>INDEX('Animal Populations'!$B$103:$AL$131,MATCH('Manure CH4'!$B112,'Animal Populations'!$B$103:$B$131,0),MATCH('Manure CH4'!P$101,'Animal Populations'!$B$41:$AL$41,0))</f>
        <v>753.18721431134361</v>
      </c>
      <c r="Q112" s="148">
        <f>INDEX('Animal Populations'!$B$103:$BF$131,MATCH('Manure CH4'!$B112,'Animal Populations'!$B$103:$B$131,0),MATCH('Manure CH4'!Q$101,'Animal Populations'!$B$41:$BF$41,0))</f>
        <v>848.2649005546532</v>
      </c>
      <c r="R112" s="148">
        <f>INDEX('Animal Populations'!$B$103:$BF$131,MATCH('Manure CH4'!$B112,'Animal Populations'!$B$103:$B$131,0),MATCH('Manure CH4'!R$101,'Animal Populations'!$B$41:$BF$41,0))</f>
        <v>943.34258679797063</v>
      </c>
      <c r="S112" s="148">
        <f>INDEX('Animal Populations'!$B$103:$BF$131,MATCH('Manure CH4'!$B112,'Animal Populations'!$B$103:$B$131,0),MATCH('Manure CH4'!S$101,'Animal Populations'!$B$41:$BF$41,0))</f>
        <v>1038.4202730412883</v>
      </c>
      <c r="T112" s="148">
        <f>INDEX('Animal Populations'!$B$103:$BF$131,MATCH('Manure CH4'!$B112,'Animal Populations'!$B$103:$B$131,0),MATCH('Manure CH4'!T$101,'Animal Populations'!$B$41:$BF$41,0))</f>
        <v>1133.4979592846057</v>
      </c>
      <c r="U112" s="734"/>
      <c r="V112" s="150">
        <f>INDEX('Cattle TAM'!$A$3:$AL$19,MATCH($B112,'Cattle TAM'!$A$3:$A$19,0),MATCH(V$4,'Cattle TAM'!$A$3:$AL$3,0))</f>
        <v>313.61</v>
      </c>
      <c r="W112" s="150">
        <f>INDEX('Cattle TAM'!$A$3:$AL$19,MATCH($B112,'Cattle TAM'!$A$3:$A$19,0),MATCH(W$4,'Cattle TAM'!$A$3:$AL$3,0))</f>
        <v>325.27</v>
      </c>
      <c r="X112" s="150">
        <f>INDEX('Cattle TAM'!$A$3:$AL$19,MATCH($B112,'Cattle TAM'!$A$3:$A$19,0),MATCH(X$4,'Cattle TAM'!$A$3:$AL$3,0))</f>
        <v>326.8</v>
      </c>
      <c r="Y112" s="150">
        <f>INDEX('Cattle TAM'!$A$3:$AL$19,MATCH($B112,'Cattle TAM'!$A$3:$A$19,0),MATCH(Y$4,'Cattle TAM'!$A$3:$AL$3,0))</f>
        <v>329.27</v>
      </c>
      <c r="Z112" s="150">
        <f>INDEX('Cattle TAM'!$A$3:$AL$19,MATCH($B112,'Cattle TAM'!$A$3:$A$19,0),MATCH(Z$4,'Cattle TAM'!$A$3:$AL$3,0))</f>
        <v>325.354957483953</v>
      </c>
      <c r="AA112" s="150">
        <f>INDEX('Cattle TAM'!$A$3:$AL$19,MATCH($B112,'Cattle TAM'!$A$3:$A$19,0),MATCH(AA$4,'Cattle TAM'!$A$3:$AL$3,0))</f>
        <v>327.31900585685497</v>
      </c>
      <c r="AB112" s="150">
        <f>INDEX('Cattle TAM'!$A$3:$AL$19,MATCH($B112,'Cattle TAM'!$A$3:$A$19,0),MATCH(AB$4,'Cattle TAM'!$A$3:$AL$3,0))</f>
        <v>324.34326052165602</v>
      </c>
      <c r="AC112" s="150">
        <f>INDEX('Cattle TAM'!$A$3:$AL$19,MATCH($B112,'Cattle TAM'!$A$3:$A$19,0),MATCH(AC$4,'Cattle TAM'!$A$3:$AL$3,0))</f>
        <v>324.34326052165602</v>
      </c>
      <c r="AD112" s="150">
        <f>INDEX('Cattle TAM'!$A$3:$AL$19,MATCH($B112,'Cattle TAM'!$A$3:$A$19,0),MATCH(AD$4,'Cattle TAM'!$A$3:$AL$3,0))</f>
        <v>324.34326052199998</v>
      </c>
      <c r="AE112" s="150">
        <f>INDEX('Cattle TAM'!$A$3:$AL$19,MATCH($B112,'Cattle TAM'!$A$3:$A$19,0),MATCH(AE$4,'Cattle TAM'!$A$3:$AL$3,0))</f>
        <v>324.34326052199998</v>
      </c>
      <c r="AF112" s="150">
        <f>INDEX('Cattle TAM'!$A$3:$AL$19,MATCH($B112,'Cattle TAM'!$A$3:$A$19,0),MATCH(AF$4,'Cattle TAM'!$A$3:$AL$3,0))</f>
        <v>324.34326052199998</v>
      </c>
      <c r="AG112" s="150">
        <f>INDEX('Cattle TAM'!$A$3:$AL$19,MATCH($B112,'Cattle TAM'!$A$3:$A$19,0),MATCH(AG$4,'Cattle TAM'!$A$3:$AL$3,0))</f>
        <v>324.83999999999997</v>
      </c>
      <c r="AH112" s="150">
        <f>INDEX('Cattle TAM'!$A$3:$AL$19,MATCH($B112,'Cattle TAM'!$A$3:$A$19,0),MATCH(AH$4,'Cattle TAM'!$A$3:$AL$3,0))</f>
        <v>325.37570054281207</v>
      </c>
      <c r="AI112" s="150">
        <f>INDEX('Cattle TAM'!$A$3:$BF$19,MATCH($B112,'Cattle TAM'!$A$3:$A$19,0),MATCH(AI$4,'Cattle TAM'!$A$3:$BF$3,0))</f>
        <v>325.37570054281207</v>
      </c>
      <c r="AJ112" s="150">
        <f>INDEX('Cattle TAM'!$A$3:$BF$19,MATCH($B112,'Cattle TAM'!$A$3:$A$19,0),MATCH(AJ$4,'Cattle TAM'!$A$3:$BF$3,0))</f>
        <v>325.37570054281207</v>
      </c>
      <c r="AK112" s="150">
        <f>INDEX('Cattle TAM'!$A$3:$BF$19,MATCH($B112,'Cattle TAM'!$A$3:$A$19,0),MATCH(AK$4,'Cattle TAM'!$A$3:$BF$3,0))</f>
        <v>325.37570054281207</v>
      </c>
      <c r="AL112" s="150">
        <f>INDEX('Cattle TAM'!$A$3:$BF$19,MATCH($B112,'Cattle TAM'!$A$3:$A$19,0),MATCH(AL$4,'Cattle TAM'!$A$3:$BF$3,0))</f>
        <v>325.37570054281207</v>
      </c>
      <c r="AM112" s="82"/>
      <c r="AN112" s="261">
        <f>INDEX(Factors!$B$5:$AM$21,MATCH('Manure CH4'!$B112,Factors!$B$5:$B$21,0),MATCH('Manure CH4'!AN$4,Factors!$B$5:$AM$5,0))*days_year/1000</f>
        <v>3.3573226972988426</v>
      </c>
      <c r="AO112" s="261">
        <f>INDEX(Factors!$B$5:$AM$21,MATCH('Manure CH4'!$B112,Factors!$B$5:$B$21,0),MATCH('Manure CH4'!AO$4,Factors!$B$5:$AM$5,0))*days_year/1000</f>
        <v>3.4370404693626524</v>
      </c>
      <c r="AP112" s="261">
        <f>INDEX(Factors!$B$5:$AM$21,MATCH('Manure CH4'!$B112,Factors!$B$5:$B$21,0),MATCH('Manure CH4'!AP$4,Factors!$B$5:$AM$5,0))*days_year/1000</f>
        <v>3.4129018309098527</v>
      </c>
      <c r="AQ112" s="261">
        <f>INDEX(Factors!$B$5:$AM$21,MATCH('Manure CH4'!$B112,Factors!$B$5:$B$21,0),MATCH('Manure CH4'!AQ$4,Factors!$B$5:$AM$5,0))*days_year/1000</f>
        <v>3.3874499167791785</v>
      </c>
      <c r="AR112" s="261">
        <f>INDEX(Factors!$B$5:$AM$21,MATCH('Manure CH4'!$B112,Factors!$B$5:$B$21,0),MATCH('Manure CH4'!AR$4,Factors!$B$5:$AM$5,0))*days_year/1000</f>
        <v>3.4321327205584549</v>
      </c>
      <c r="AS112" s="261">
        <f>INDEX(Factors!$B$5:$AM$21,MATCH('Manure CH4'!$B112,Factors!$B$5:$B$21,0),MATCH('Manure CH4'!AS$4,Factors!$B$5:$AM$5,0))*days_year/1000</f>
        <v>3.4211861933836372</v>
      </c>
      <c r="AT112" s="261">
        <f>INDEX(Factors!$B$5:$AM$21,MATCH('Manure CH4'!$B112,Factors!$B$5:$B$21,0),MATCH('Manure CH4'!AT$4,Factors!$B$5:$AM$5,0))*days_year/1000</f>
        <v>3.4540186909165631</v>
      </c>
      <c r="AU112" s="261">
        <f>INDEX(Factors!$B$5:$AM$21,MATCH('Manure CH4'!$B112,Factors!$B$5:$B$21,0),MATCH('Manure CH4'!AU$4,Factors!$B$5:$AM$5,0))*days_year/1000</f>
        <v>3.4486082084922089</v>
      </c>
      <c r="AV112" s="261">
        <f>INDEX(Factors!$B$5:$AM$21,MATCH('Manure CH4'!$B112,Factors!$B$5:$B$21,0),MATCH('Manure CH4'!AV$4,Factors!$B$5:$AM$5,0))*days_year/1000</f>
        <v>3.4544688305333597</v>
      </c>
      <c r="AW112" s="261">
        <f>INDEX(Factors!$B$5:$AM$21,MATCH('Manure CH4'!$B112,Factors!$B$5:$B$21,0),MATCH('Manure CH4'!AW$4,Factors!$B$5:$AM$5,0))*days_year/1000</f>
        <v>3.4497313628406836</v>
      </c>
      <c r="AX112" s="261">
        <f>INDEX(Factors!$B$5:$AM$21,MATCH('Manure CH4'!$B112,Factors!$B$5:$B$21,0),MATCH('Manure CH4'!AX$4,Factors!$B$5:$AM$5,0))*days_year/1000</f>
        <v>3.4497313628406836</v>
      </c>
      <c r="AY112" s="261">
        <f>INDEX(Factors!$B$5:$AM$21,MATCH('Manure CH4'!$B112,Factors!$B$5:$B$21,0),MATCH('Manure CH4'!AY$4,Factors!$B$5:$AM$5,0))*days_year/1000</f>
        <v>3.4475920572775127</v>
      </c>
      <c r="AZ112" s="261">
        <f>INDEX(Factors!$B$5:$AM$21,MATCH('Manure CH4'!$B112,Factors!$B$5:$B$21,0),MATCH('Manure CH4'!AZ$4,Factors!$B$5:$AM$5,0))*days_year/1000</f>
        <v>3.4332388508571592</v>
      </c>
      <c r="BA112" s="261">
        <f>INDEX(Factors!$B$5:$BU$21,MATCH('Manure CH4'!$B112,Factors!$B$5:$B$21,0),MATCH('Manure CH4'!BA$4,Factors!$B$5:$BU$5,0))*days_year/1000</f>
        <v>3.4332388508571592</v>
      </c>
      <c r="BB112" s="261">
        <f>INDEX(Factors!$B$5:$BU$21,MATCH('Manure CH4'!$B112,Factors!$B$5:$B$21,0),MATCH('Manure CH4'!BB$4,Factors!$B$5:$BU$5,0))*days_year/1000</f>
        <v>3.4332388508571592</v>
      </c>
      <c r="BC112" s="261">
        <f>INDEX(Factors!$B$5:$BU$21,MATCH('Manure CH4'!$B112,Factors!$B$5:$B$21,0),MATCH('Manure CH4'!BC$4,Factors!$B$5:$BU$5,0))*days_year/1000</f>
        <v>3.4332388508571592</v>
      </c>
      <c r="BD112" s="261">
        <f>INDEX(Factors!$B$5:$BU$21,MATCH('Manure CH4'!$B112,Factors!$B$5:$B$21,0),MATCH('Manure CH4'!BD$4,Factors!$B$5:$BU$5,0))*days_year/1000</f>
        <v>3.4332388508571592</v>
      </c>
      <c r="BE112" s="80"/>
      <c r="BF112" s="261">
        <f>Factors!$F$59</f>
        <v>0.17</v>
      </c>
      <c r="BG112" s="80"/>
      <c r="BH112" s="262">
        <f>INDEX(Factors!$B$82:$AM$105,MATCH('Manure CH4'!$B112,Factors!$B$82:$B$105,0),MATCH('Manure CH4'!BH$4,Factors!$B$82:$AM$82,0))</f>
        <v>4.7000000000000002E-3</v>
      </c>
      <c r="BI112" s="262">
        <f>INDEX(Factors!$B$82:$AM$105,MATCH('Manure CH4'!$B112,Factors!$B$82:$B$105,0),MATCH('Manure CH4'!BI$4,Factors!$B$82:$AM$82,0))</f>
        <v>4.7000000000000002E-3</v>
      </c>
      <c r="BJ112" s="262">
        <f>INDEX(Factors!$B$82:$AM$105,MATCH('Manure CH4'!$B112,Factors!$B$82:$B$105,0),MATCH('Manure CH4'!BJ$4,Factors!$B$82:$AM$82,0))</f>
        <v>4.7000000000000002E-3</v>
      </c>
      <c r="BK112" s="262">
        <f>INDEX(Factors!$B$82:$AM$105,MATCH('Manure CH4'!$B112,Factors!$B$82:$B$105,0),MATCH('Manure CH4'!BK$4,Factors!$B$82:$AM$82,0))</f>
        <v>4.7000000000000002E-3</v>
      </c>
      <c r="BL112" s="262">
        <f>INDEX(Factors!$B$82:$AM$105,MATCH('Manure CH4'!$B112,Factors!$B$82:$B$105,0),MATCH('Manure CH4'!BL$4,Factors!$B$82:$AM$82,0))</f>
        <v>4.7000000000000002E-3</v>
      </c>
      <c r="BM112" s="262">
        <f>INDEX(Factors!$B$82:$AM$105,MATCH('Manure CH4'!$B112,Factors!$B$82:$B$105,0),MATCH('Manure CH4'!BM$4,Factors!$B$82:$AM$82,0))</f>
        <v>4.7000000000000002E-3</v>
      </c>
      <c r="BN112" s="262">
        <f>INDEX(Factors!$B$82:$AM$105,MATCH('Manure CH4'!$B112,Factors!$B$82:$B$105,0),MATCH('Manure CH4'!BN$4,Factors!$B$82:$AM$82,0))</f>
        <v>4.7000000000000002E-3</v>
      </c>
      <c r="BO112" s="262">
        <f>INDEX(Factors!$B$82:$AM$105,MATCH('Manure CH4'!$B112,Factors!$B$82:$B$105,0),MATCH('Manure CH4'!BO$4,Factors!$B$82:$AM$82,0))</f>
        <v>4.7000000000000002E-3</v>
      </c>
      <c r="BP112" s="262">
        <f>INDEX(Factors!$B$82:$AM$105,MATCH('Manure CH4'!$B112,Factors!$B$82:$B$105,0),MATCH('Manure CH4'!BP$4,Factors!$B$82:$AM$82,0))</f>
        <v>4.7000000000000002E-3</v>
      </c>
      <c r="BQ112" s="262">
        <f>INDEX(Factors!$B$82:$AM$105,MATCH('Manure CH4'!$B112,Factors!$B$82:$B$105,0),MATCH('Manure CH4'!BQ$4,Factors!$B$82:$AM$82,0))</f>
        <v>4.7000000000000002E-3</v>
      </c>
      <c r="BR112" s="262">
        <f>INDEX(Factors!$B$82:$AM$105,MATCH('Manure CH4'!$B112,Factors!$B$82:$B$105,0),MATCH('Manure CH4'!BR$4,Factors!$B$82:$AM$82,0))</f>
        <v>4.7000000000000011E-3</v>
      </c>
      <c r="BS112" s="262">
        <f>INDEX(Factors!$B$82:$AM$105,MATCH('Manure CH4'!$B112,Factors!$B$82:$B$105,0),MATCH('Manure CH4'!BS$4,Factors!$B$82:$AM$82,0))</f>
        <v>4.7000000000000011E-3</v>
      </c>
      <c r="BT112" s="262">
        <f>INDEX(Factors!$B$82:$AM$105,MATCH('Manure CH4'!$B112,Factors!$B$82:$B$105,0),MATCH('Manure CH4'!BT$4,Factors!$B$82:$AM$82,0))</f>
        <v>4.7000000000000011E-3</v>
      </c>
      <c r="BU112" s="262">
        <f>INDEX(Factors!$B$82:$BG$105,MATCH('Manure CH4'!$B112,Factors!$B$82:$B$105,0),MATCH('Manure CH4'!BU$4,Factors!$B$82:$BG$82,0))</f>
        <v>4.7000000000000011E-3</v>
      </c>
      <c r="BV112" s="262">
        <f>INDEX(Factors!$B$82:$BG$105,MATCH('Manure CH4'!$B112,Factors!$B$82:$B$105,0),MATCH('Manure CH4'!BV$4,Factors!$B$82:$BG$82,0))</f>
        <v>4.7000000000000011E-3</v>
      </c>
      <c r="BW112" s="262">
        <f>INDEX(Factors!$B$82:$BG$105,MATCH('Manure CH4'!$B112,Factors!$B$82:$B$105,0),MATCH('Manure CH4'!BW$4,Factors!$B$82:$BG$82,0))</f>
        <v>4.7000000000000011E-3</v>
      </c>
      <c r="BX112" s="262">
        <f>INDEX(Factors!$B$82:$BG$105,MATCH('Manure CH4'!$B112,Factors!$B$82:$B$105,0),MATCH('Manure CH4'!BX$4,Factors!$B$82:$BG$82,0))</f>
        <v>4.7000000000000011E-3</v>
      </c>
      <c r="BZ112" s="529">
        <f t="shared" ref="BZ112:CF113" si="238">D112*V112*AN112*$BF112*BH112*kg_m3/kg.MT</f>
        <v>1.6307143216972926</v>
      </c>
      <c r="CA112" s="529">
        <f t="shared" si="238"/>
        <v>0.25221836622469956</v>
      </c>
      <c r="CB112" s="529">
        <f t="shared" si="238"/>
        <v>0.37537949880306976</v>
      </c>
      <c r="CC112" s="529">
        <f t="shared" si="238"/>
        <v>0.2786534088451163</v>
      </c>
      <c r="CD112" s="529">
        <f t="shared" si="238"/>
        <v>0.33644353223337703</v>
      </c>
      <c r="CE112" s="529">
        <f t="shared" si="238"/>
        <v>0.37957684271186271</v>
      </c>
      <c r="CF112" s="529">
        <f t="shared" si="238"/>
        <v>0.39593077391256104</v>
      </c>
      <c r="CG112" s="529">
        <f t="shared" ref="CG112:CG113" si="239">K112*AC112*AU112*$BF112*BO112*kg_m3/kg.MT</f>
        <v>0.41597789539451185</v>
      </c>
      <c r="CH112" s="529">
        <f t="shared" ref="CH112:CH113" si="240">L112*AD112*AV112*$BF112*BP112*kg_m3/kg.MT</f>
        <v>0.40018527712720642</v>
      </c>
      <c r="CI112" s="529">
        <f t="shared" ref="CI112:CP113" si="241">M112*AE112*AW112*$BF112*BQ112*kg_m3/kg.MT</f>
        <v>0.37640066425617325</v>
      </c>
      <c r="CJ112" s="529">
        <f t="shared" si="241"/>
        <v>0.42505691576589105</v>
      </c>
      <c r="CK112" s="529">
        <f t="shared" si="241"/>
        <v>0.33935598260405414</v>
      </c>
      <c r="CL112" s="529">
        <f t="shared" si="241"/>
        <v>0.44503774091002218</v>
      </c>
      <c r="CM112" s="529">
        <f t="shared" si="241"/>
        <v>0.50121654731124654</v>
      </c>
      <c r="CN112" s="529">
        <f t="shared" si="241"/>
        <v>0.55739535371247539</v>
      </c>
      <c r="CO112" s="529">
        <f t="shared" si="241"/>
        <v>0.61357416011370447</v>
      </c>
      <c r="CP112" s="529">
        <f t="shared" si="241"/>
        <v>0.66975296651493343</v>
      </c>
    </row>
    <row r="113" spans="1:94" x14ac:dyDescent="0.25">
      <c r="A113" s="1"/>
      <c r="B113" s="7" t="s">
        <v>178</v>
      </c>
      <c r="C113" s="1"/>
      <c r="D113" s="148">
        <f>INDEX('Animal Populations'!$B$103:$AL$131,MATCH('Manure CH4'!$B113,'Animal Populations'!$B$103:$B$131,0),MATCH('Manure CH4'!D$101,'Animal Populations'!$B$41:$AL$41,0))</f>
        <v>1549.8436729963516</v>
      </c>
      <c r="E113" s="148">
        <f>INDEX('Animal Populations'!$B$103:$AL$131,MATCH('Manure CH4'!$B113,'Animal Populations'!$B$103:$B$131,0),MATCH('Manure CH4'!E$101,'Animal Populations'!$B$41:$AL$41,0))</f>
        <v>47.40941213066435</v>
      </c>
      <c r="F113" s="148">
        <f>INDEX('Animal Populations'!$B$103:$AL$131,MATCH('Manure CH4'!$B113,'Animal Populations'!$B$103:$B$131,0),MATCH('Manure CH4'!F$101,'Animal Populations'!$B$41:$AL$41,0))</f>
        <v>72.514459180632301</v>
      </c>
      <c r="G113" s="148">
        <f>INDEX('Animal Populations'!$B$103:$AL$131,MATCH('Manure CH4'!$B113,'Animal Populations'!$B$103:$B$131,0),MATCH('Manure CH4'!G$101,'Animal Populations'!$B$41:$AL$41,0))</f>
        <v>89.54908677510646</v>
      </c>
      <c r="H113" s="148">
        <f>INDEX('Animal Populations'!$B$103:$AL$131,MATCH('Manure CH4'!$B113,'Animal Populations'!$B$103:$B$131,0),MATCH('Manure CH4'!H$101,'Animal Populations'!$B$41:$AL$41,0))</f>
        <v>69.422577228023997</v>
      </c>
      <c r="I113" s="148">
        <f>INDEX('Animal Populations'!$B$103:$AL$131,MATCH('Manure CH4'!$B113,'Animal Populations'!$B$103:$B$131,0),MATCH('Manure CH4'!I$101,'Animal Populations'!$B$41:$AL$41,0))</f>
        <v>78.189359321804659</v>
      </c>
      <c r="J113" s="148">
        <f>INDEX('Animal Populations'!$B$103:$AL$131,MATCH('Manure CH4'!$B113,'Animal Populations'!$B$103:$B$131,0),MATCH('Manure CH4'!J$101,'Animal Populations'!$B$41:$AL$41,0))</f>
        <v>91.466884691426827</v>
      </c>
      <c r="K113" s="148">
        <f>INDEX('Animal Populations'!$B$103:$AL$131,MATCH('Manure CH4'!$B113,'Animal Populations'!$B$103:$B$131,0),MATCH('Manure CH4'!K$101,'Animal Populations'!$B$41:$AL$41,0))</f>
        <v>109.03580543476012</v>
      </c>
      <c r="L113" s="148">
        <f>INDEX('Animal Populations'!$B$103:$AL$131,MATCH('Manure CH4'!$B113,'Animal Populations'!$B$103:$B$131,0),MATCH('Manure CH4'!L$101,'Animal Populations'!$B$41:$AL$41,0))</f>
        <v>97.727414596043459</v>
      </c>
      <c r="M113" s="148">
        <f>INDEX('Animal Populations'!$B$103:$AL$131,MATCH('Manure CH4'!$B113,'Animal Populations'!$B$103:$B$131,0),MATCH('Manure CH4'!M$101,'Animal Populations'!$B$41:$AL$41,0))</f>
        <v>102.28557239179294</v>
      </c>
      <c r="N113" s="148">
        <f>INDEX('Animal Populations'!$B$103:$AL$131,MATCH('Manure CH4'!$B113,'Animal Populations'!$B$103:$B$131,0),MATCH('Manure CH4'!N$101,'Animal Populations'!$B$41:$AL$41,0))</f>
        <v>93.077304623313893</v>
      </c>
      <c r="O113" s="148">
        <f>INDEX('Animal Populations'!$B$103:$AL$131,MATCH('Manure CH4'!$B113,'Animal Populations'!$B$103:$B$131,0),MATCH('Manure CH4'!O$101,'Animal Populations'!$B$41:$AL$41,0))</f>
        <v>98.271659537446538</v>
      </c>
      <c r="P113" s="148">
        <f>INDEX('Animal Populations'!$B$103:$AL$131,MATCH('Manure CH4'!$B113,'Animal Populations'!$B$103:$B$131,0),MATCH('Manure CH4'!P$101,'Animal Populations'!$B$41:$AL$41,0))</f>
        <v>96.136797839504169</v>
      </c>
      <c r="Q113" s="148">
        <f>INDEX('Animal Populations'!$B$103:$BF$131,MATCH('Manure CH4'!$B113,'Animal Populations'!$B$103:$B$131,0),MATCH('Manure CH4'!Q$101,'Animal Populations'!$B$41:$BF$41,0))</f>
        <v>98.484670489713665</v>
      </c>
      <c r="R113" s="148">
        <f>INDEX('Animal Populations'!$B$103:$BF$131,MATCH('Manure CH4'!$B113,'Animal Populations'!$B$103:$B$131,0),MATCH('Manure CH4'!R$101,'Animal Populations'!$B$41:$BF$41,0))</f>
        <v>100.83254313992325</v>
      </c>
      <c r="S113" s="148">
        <f>INDEX('Animal Populations'!$B$103:$BF$131,MATCH('Manure CH4'!$B113,'Animal Populations'!$B$103:$B$131,0),MATCH('Manure CH4'!S$101,'Animal Populations'!$B$41:$BF$41,0))</f>
        <v>103.18041579013274</v>
      </c>
      <c r="T113" s="148">
        <f>INDEX('Animal Populations'!$B$103:$BF$131,MATCH('Manure CH4'!$B113,'Animal Populations'!$B$103:$B$131,0),MATCH('Manure CH4'!T$101,'Animal Populations'!$B$41:$BF$41,0))</f>
        <v>105.52828844034222</v>
      </c>
      <c r="U113" s="734"/>
      <c r="V113" s="150">
        <f>INDEX('Cattle TAM'!$A$3:$AL$19,MATCH($B113,'Cattle TAM'!$A$3:$A$19,0),MATCH(V$4,'Cattle TAM'!$A$3:$AL$3,0))</f>
        <v>418.46</v>
      </c>
      <c r="W113" s="150">
        <f>INDEX('Cattle TAM'!$A$3:$AL$19,MATCH($B113,'Cattle TAM'!$A$3:$A$19,0),MATCH(W$4,'Cattle TAM'!$A$3:$AL$3,0))</f>
        <v>441.81</v>
      </c>
      <c r="X113" s="150">
        <f>INDEX('Cattle TAM'!$A$3:$AL$19,MATCH($B113,'Cattle TAM'!$A$3:$A$19,0),MATCH(X$4,'Cattle TAM'!$A$3:$AL$3,0))</f>
        <v>449.66</v>
      </c>
      <c r="Y113" s="150">
        <f>INDEX('Cattle TAM'!$A$3:$AL$19,MATCH($B113,'Cattle TAM'!$A$3:$A$19,0),MATCH(Y$4,'Cattle TAM'!$A$3:$AL$3,0))</f>
        <v>451.89</v>
      </c>
      <c r="Z113" s="150">
        <f>INDEX('Cattle TAM'!$A$3:$AL$19,MATCH($B113,'Cattle TAM'!$A$3:$A$19,0),MATCH(Z$4,'Cattle TAM'!$A$3:$AL$3,0))</f>
        <v>470.217575832259</v>
      </c>
      <c r="AA113" s="150">
        <f>INDEX('Cattle TAM'!$A$3:$AL$19,MATCH($B113,'Cattle TAM'!$A$3:$A$19,0),MATCH(AA$4,'Cattle TAM'!$A$3:$AL$3,0))</f>
        <v>474.88711811131998</v>
      </c>
      <c r="AB113" s="150">
        <f>INDEX('Cattle TAM'!$A$3:$AL$19,MATCH($B113,'Cattle TAM'!$A$3:$A$19,0),MATCH(AB$4,'Cattle TAM'!$A$3:$AL$3,0))</f>
        <v>470.54556912068199</v>
      </c>
      <c r="AC113" s="150">
        <f>INDEX('Cattle TAM'!$A$3:$AL$19,MATCH($B113,'Cattle TAM'!$A$3:$A$19,0),MATCH(AC$4,'Cattle TAM'!$A$3:$AL$3,0))</f>
        <v>470.54556912068199</v>
      </c>
      <c r="AD113" s="150">
        <f>INDEX('Cattle TAM'!$A$3:$AL$19,MATCH($B113,'Cattle TAM'!$A$3:$A$19,0),MATCH(AD$4,'Cattle TAM'!$A$3:$AL$3,0))</f>
        <v>470.54556912100003</v>
      </c>
      <c r="AE113" s="150">
        <f>INDEX('Cattle TAM'!$A$3:$AL$19,MATCH($B113,'Cattle TAM'!$A$3:$A$19,0),MATCH(AE$4,'Cattle TAM'!$A$3:$AL$3,0))</f>
        <v>470.54556912100003</v>
      </c>
      <c r="AF113" s="150">
        <f>INDEX('Cattle TAM'!$A$3:$AL$19,MATCH($B113,'Cattle TAM'!$A$3:$A$19,0),MATCH(AF$4,'Cattle TAM'!$A$3:$AL$3,0))</f>
        <v>470.54556912100003</v>
      </c>
      <c r="AG113" s="150">
        <f>INDEX('Cattle TAM'!$A$3:$AL$19,MATCH($B113,'Cattle TAM'!$A$3:$A$19,0),MATCH(AG$4,'Cattle TAM'!$A$3:$AL$3,0))</f>
        <v>480.25</v>
      </c>
      <c r="AH113" s="150">
        <f>INDEX('Cattle TAM'!$A$3:$AL$19,MATCH($B113,'Cattle TAM'!$A$3:$A$19,0),MATCH(AH$4,'Cattle TAM'!$A$3:$AL$3,0))</f>
        <v>465.50569704269435</v>
      </c>
      <c r="AI113" s="150">
        <f>INDEX('Cattle TAM'!$A$3:$BF$19,MATCH($B113,'Cattle TAM'!$A$3:$A$19,0),MATCH(AI$4,'Cattle TAM'!$A$3:$BF$3,0))</f>
        <v>465.50569704269435</v>
      </c>
      <c r="AJ113" s="150">
        <f>INDEX('Cattle TAM'!$A$3:$BF$19,MATCH($B113,'Cattle TAM'!$A$3:$A$19,0),MATCH(AJ$4,'Cattle TAM'!$A$3:$BF$3,0))</f>
        <v>465.50569704269435</v>
      </c>
      <c r="AK113" s="150">
        <f>INDEX('Cattle TAM'!$A$3:$BF$19,MATCH($B113,'Cattle TAM'!$A$3:$A$19,0),MATCH(AK$4,'Cattle TAM'!$A$3:$BF$3,0))</f>
        <v>465.50569704269435</v>
      </c>
      <c r="AL113" s="150">
        <f>INDEX('Cattle TAM'!$A$3:$BF$19,MATCH($B113,'Cattle TAM'!$A$3:$A$19,0),MATCH(AL$4,'Cattle TAM'!$A$3:$BF$3,0))</f>
        <v>465.50569704269435</v>
      </c>
      <c r="AM113" s="82"/>
      <c r="AN113" s="261">
        <f>INDEX(Factors!$B$5:$AM$21,MATCH('Manure CH4'!$B113,Factors!$B$5:$B$21,0),MATCH('Manure CH4'!AN$4,Factors!$B$5:$AM$5,0))*days_year/1000</f>
        <v>1.889713773703219</v>
      </c>
      <c r="AO113" s="261">
        <f>INDEX(Factors!$B$5:$AM$21,MATCH('Manure CH4'!$B113,Factors!$B$5:$B$21,0),MATCH('Manure CH4'!AO$4,Factors!$B$5:$AM$5,0))*days_year/1000</f>
        <v>1.4781129254908985</v>
      </c>
      <c r="AP113" s="261">
        <f>INDEX(Factors!$B$5:$AM$21,MATCH('Manure CH4'!$B113,Factors!$B$5:$B$21,0),MATCH('Manure CH4'!AP$4,Factors!$B$5:$AM$5,0))*days_year/1000</f>
        <v>1.4552248613031311</v>
      </c>
      <c r="AQ113" s="261">
        <f>INDEX(Factors!$B$5:$AM$21,MATCH('Manure CH4'!$B113,Factors!$B$5:$B$21,0),MATCH('Manure CH4'!AQ$4,Factors!$B$5:$AM$5,0))*days_year/1000</f>
        <v>1.4599825602305805</v>
      </c>
      <c r="AR113" s="261">
        <f>INDEX(Factors!$B$5:$AM$21,MATCH('Manure CH4'!$B113,Factors!$B$5:$B$21,0),MATCH('Manure CH4'!AR$4,Factors!$B$5:$AM$5,0))*days_year/1000</f>
        <v>1.4194468456052702</v>
      </c>
      <c r="AS113" s="261">
        <f>INDEX(Factors!$B$5:$AM$21,MATCH('Manure CH4'!$B113,Factors!$B$5:$B$21,0),MATCH('Manure CH4'!AS$4,Factors!$B$5:$AM$5,0))*days_year/1000</f>
        <v>1.4183492291963256</v>
      </c>
      <c r="AT113" s="261">
        <f>INDEX(Factors!$B$5:$AM$21,MATCH('Manure CH4'!$B113,Factors!$B$5:$B$21,0),MATCH('Manure CH4'!AT$4,Factors!$B$5:$AM$5,0))*days_year/1000</f>
        <v>1.4215072176400023</v>
      </c>
      <c r="AU113" s="261">
        <f>INDEX(Factors!$B$5:$AM$21,MATCH('Manure CH4'!$B113,Factors!$B$5:$B$21,0),MATCH('Manure CH4'!AU$4,Factors!$B$5:$AM$5,0))*days_year/1000</f>
        <v>1.4133587035724335</v>
      </c>
      <c r="AV113" s="261">
        <f>INDEX(Factors!$B$5:$AM$21,MATCH('Manure CH4'!$B113,Factors!$B$5:$B$21,0),MATCH('Manure CH4'!AV$4,Factors!$B$5:$AM$5,0))*days_year/1000</f>
        <v>1.4193732148585547</v>
      </c>
      <c r="AW113" s="261">
        <f>INDEX(Factors!$B$5:$AM$21,MATCH('Manure CH4'!$B113,Factors!$B$5:$B$21,0),MATCH('Manure CH4'!AW$4,Factors!$B$5:$AM$5,0))*days_year/1000</f>
        <v>1.4257836876945094</v>
      </c>
      <c r="AX113" s="261">
        <f>INDEX(Factors!$B$5:$AM$21,MATCH('Manure CH4'!$B113,Factors!$B$5:$B$21,0),MATCH('Manure CH4'!AX$4,Factors!$B$5:$AM$5,0))*days_year/1000</f>
        <v>1.4257836876945094</v>
      </c>
      <c r="AY113" s="261">
        <f>INDEX(Factors!$B$5:$AM$21,MATCH('Manure CH4'!$B113,Factors!$B$5:$B$21,0),MATCH('Manure CH4'!AY$4,Factors!$B$5:$AM$5,0))*days_year/1000</f>
        <v>1.295511579588583</v>
      </c>
      <c r="AZ113" s="261">
        <f>INDEX(Factors!$B$5:$AM$21,MATCH('Manure CH4'!$B113,Factors!$B$5:$B$21,0),MATCH('Manure CH4'!AZ$4,Factors!$B$5:$AM$5,0))*days_year/1000</f>
        <v>1.4278413033672157</v>
      </c>
      <c r="BA113" s="261">
        <f>INDEX(Factors!$B$5:$BU$21,MATCH('Manure CH4'!$B113,Factors!$B$5:$B$21,0),MATCH('Manure CH4'!BA$4,Factors!$B$5:$BU$5,0))*days_year/1000</f>
        <v>1.4278413033672157</v>
      </c>
      <c r="BB113" s="261">
        <f>INDEX(Factors!$B$5:$BU$21,MATCH('Manure CH4'!$B113,Factors!$B$5:$B$21,0),MATCH('Manure CH4'!BB$4,Factors!$B$5:$BU$5,0))*days_year/1000</f>
        <v>1.4278413033672157</v>
      </c>
      <c r="BC113" s="261">
        <f>INDEX(Factors!$B$5:$BU$21,MATCH('Manure CH4'!$B113,Factors!$B$5:$B$21,0),MATCH('Manure CH4'!BC$4,Factors!$B$5:$BU$5,0))*days_year/1000</f>
        <v>1.4278413033672157</v>
      </c>
      <c r="BD113" s="261">
        <f>INDEX(Factors!$B$5:$BU$21,MATCH('Manure CH4'!$B113,Factors!$B$5:$B$21,0),MATCH('Manure CH4'!BD$4,Factors!$B$5:$BU$5,0))*days_year/1000</f>
        <v>1.4278413033672157</v>
      </c>
      <c r="BE113" s="80"/>
      <c r="BF113" s="261">
        <f>Factors!$F$60</f>
        <v>0.33</v>
      </c>
      <c r="BG113" s="80"/>
      <c r="BH113" s="262">
        <f>INDEX(Factors!$B$82:$AM$105,MATCH('Manure CH4'!$B113,Factors!$B$82:$B$105,0),MATCH('Manure CH4'!BH$4,Factors!$B$82:$AM$82,0))</f>
        <v>2.1580980922330618E-2</v>
      </c>
      <c r="BI113" s="262">
        <f>INDEX(Factors!$B$82:$AM$105,MATCH('Manure CH4'!$B113,Factors!$B$82:$B$105,0),MATCH('Manure CH4'!BI$4,Factors!$B$82:$AM$82,0))</f>
        <v>2.2780833247281928E-2</v>
      </c>
      <c r="BJ113" s="262">
        <f>INDEX(Factors!$B$82:$AM$105,MATCH('Manure CH4'!$B113,Factors!$B$82:$B$105,0),MATCH('Manure CH4'!BJ$4,Factors!$B$82:$AM$82,0))</f>
        <v>2.2622766162369929E-2</v>
      </c>
      <c r="BK113" s="262">
        <f>INDEX(Factors!$B$82:$AM$105,MATCH('Manure CH4'!$B113,Factors!$B$82:$B$105,0),MATCH('Manure CH4'!BK$4,Factors!$B$82:$AM$82,0))</f>
        <v>2.2449902832424717E-2</v>
      </c>
      <c r="BL113" s="262">
        <f>INDEX(Factors!$B$82:$AM$105,MATCH('Manure CH4'!$B113,Factors!$B$82:$B$105,0),MATCH('Manure CH4'!BL$4,Factors!$B$82:$AM$82,0))</f>
        <v>2.2574668206483777E-2</v>
      </c>
      <c r="BM113" s="262">
        <f>INDEX(Factors!$B$82:$AM$105,MATCH('Manure CH4'!$B113,Factors!$B$82:$B$105,0),MATCH('Manure CH4'!BM$4,Factors!$B$82:$AM$82,0))</f>
        <v>2.2615625586074276E-2</v>
      </c>
      <c r="BN113" s="262">
        <f>INDEX(Factors!$B$82:$AM$105,MATCH('Manure CH4'!$B113,Factors!$B$82:$B$105,0),MATCH('Manure CH4'!BN$4,Factors!$B$82:$AM$82,0))</f>
        <v>2.2615625586074276E-2</v>
      </c>
      <c r="BO113" s="262">
        <f>INDEX(Factors!$B$82:$AM$105,MATCH('Manure CH4'!$B113,Factors!$B$82:$B$105,0),MATCH('Manure CH4'!BO$4,Factors!$B$82:$AM$82,0))</f>
        <v>2.2610052784929321E-2</v>
      </c>
      <c r="BP113" s="262">
        <f>INDEX(Factors!$B$82:$AM$105,MATCH('Manure CH4'!$B113,Factors!$B$82:$B$105,0),MATCH('Manure CH4'!BP$4,Factors!$B$82:$AM$82,0))</f>
        <v>2.2914680207817041E-2</v>
      </c>
      <c r="BQ113" s="262">
        <f>INDEX(Factors!$B$82:$AM$105,MATCH('Manure CH4'!$B113,Factors!$B$82:$B$105,0),MATCH('Manure CH4'!BQ$4,Factors!$B$82:$AM$82,0))</f>
        <v>2.2793286790281843E-2</v>
      </c>
      <c r="BR113" s="262">
        <f>INDEX(Factors!$B$82:$AM$105,MATCH('Manure CH4'!$B113,Factors!$B$82:$B$105,0),MATCH('Manure CH4'!BR$4,Factors!$B$82:$AM$82,0))</f>
        <v>2.2585944178127627E-2</v>
      </c>
      <c r="BS113" s="262">
        <f>INDEX(Factors!$B$82:$AM$105,MATCH('Manure CH4'!$B113,Factors!$B$82:$B$105,0),MATCH('Manure CH4'!BS$4,Factors!$B$82:$AM$82,0))</f>
        <v>2.2585944178127627E-2</v>
      </c>
      <c r="BT113" s="262">
        <f>INDEX(Factors!$B$82:$AM$105,MATCH('Manure CH4'!$B113,Factors!$B$82:$B$105,0),MATCH('Manure CH4'!BT$4,Factors!$B$82:$AM$82,0))</f>
        <v>2.2585944178127627E-2</v>
      </c>
      <c r="BU113" s="262">
        <f>INDEX(Factors!$B$82:$BG$105,MATCH('Manure CH4'!$B113,Factors!$B$82:$B$105,0),MATCH('Manure CH4'!BU$4,Factors!$B$82:$BG$82,0))</f>
        <v>2.2585944178127627E-2</v>
      </c>
      <c r="BV113" s="262">
        <f>INDEX(Factors!$B$82:$BG$105,MATCH('Manure CH4'!$B113,Factors!$B$82:$B$105,0),MATCH('Manure CH4'!BV$4,Factors!$B$82:$BG$82,0))</f>
        <v>2.2585944178127627E-2</v>
      </c>
      <c r="BW113" s="262">
        <f>INDEX(Factors!$B$82:$BG$105,MATCH('Manure CH4'!$B113,Factors!$B$82:$B$105,0),MATCH('Manure CH4'!BW$4,Factors!$B$82:$BG$82,0))</f>
        <v>2.2585944178127627E-2</v>
      </c>
      <c r="BX113" s="262">
        <f>INDEX(Factors!$B$82:$BG$105,MATCH('Manure CH4'!$B113,Factors!$B$82:$B$105,0),MATCH('Manure CH4'!BX$4,Factors!$B$82:$BG$82,0))</f>
        <v>2.2585944178127627E-2</v>
      </c>
      <c r="BZ113" s="529">
        <f t="shared" si="238"/>
        <v>5.7780458549992391</v>
      </c>
      <c r="CA113" s="529">
        <f t="shared" si="238"/>
        <v>0.15408106118144824</v>
      </c>
      <c r="CB113" s="529">
        <f t="shared" si="238"/>
        <v>0.23450743147855568</v>
      </c>
      <c r="CC113" s="529">
        <f t="shared" si="238"/>
        <v>0.28975300928352216</v>
      </c>
      <c r="CD113" s="529">
        <f t="shared" si="238"/>
        <v>0.22851358817526232</v>
      </c>
      <c r="CE113" s="529">
        <f t="shared" si="238"/>
        <v>0.26019668273868091</v>
      </c>
      <c r="CF113" s="529">
        <f t="shared" si="238"/>
        <v>0.3022700931086536</v>
      </c>
      <c r="CG113" s="529">
        <f t="shared" si="239"/>
        <v>0.35817620239181425</v>
      </c>
      <c r="CH113" s="529">
        <f t="shared" si="240"/>
        <v>0.32673859196120913</v>
      </c>
      <c r="CI113" s="529">
        <f t="shared" si="241"/>
        <v>0.34170284442159493</v>
      </c>
      <c r="CJ113" s="529">
        <f t="shared" si="241"/>
        <v>0.30811249300136545</v>
      </c>
      <c r="CK113" s="529">
        <f t="shared" si="241"/>
        <v>0.30168043290490193</v>
      </c>
      <c r="CL113" s="529">
        <f t="shared" si="241"/>
        <v>0.31528606283478483</v>
      </c>
      <c r="CM113" s="529">
        <f t="shared" si="241"/>
        <v>0.3229860439092308</v>
      </c>
      <c r="CN113" s="529">
        <f t="shared" si="241"/>
        <v>0.33068602498367716</v>
      </c>
      <c r="CO113" s="529">
        <f t="shared" si="241"/>
        <v>0.33838600605812313</v>
      </c>
      <c r="CP113" s="529">
        <f t="shared" si="241"/>
        <v>0.34608598713256905</v>
      </c>
    </row>
    <row r="114" spans="1:94" x14ac:dyDescent="0.25">
      <c r="A114" s="1">
        <v>8</v>
      </c>
      <c r="B114" s="256" t="s">
        <v>181</v>
      </c>
      <c r="C114" s="1"/>
      <c r="D114" s="148">
        <f>INDEX('Animal Populations'!$B$103:$AL$131,MATCH('Manure CH4'!$B114,'Animal Populations'!$B$103:$B$131,0),MATCH('Manure CH4'!D$101,'Animal Populations'!$B$41:$AL$41,0))</f>
        <v>7612.4938519454545</v>
      </c>
      <c r="E114" s="148">
        <f>INDEX('Animal Populations'!$B$103:$AL$131,MATCH('Manure CH4'!$B114,'Animal Populations'!$B$103:$B$131,0),MATCH('Manure CH4'!E$101,'Animal Populations'!$B$41:$AL$41,0))</f>
        <v>5519.0846588883651</v>
      </c>
      <c r="F114" s="148">
        <f>INDEX('Animal Populations'!$B$103:$AL$131,MATCH('Manure CH4'!$B114,'Animal Populations'!$B$103:$B$131,0),MATCH('Manure CH4'!F$101,'Animal Populations'!$B$41:$AL$41,0))</f>
        <v>7473.6377669239437</v>
      </c>
      <c r="G114" s="148">
        <f>INDEX('Animal Populations'!$B$103:$AL$131,MATCH('Manure CH4'!$B114,'Animal Populations'!$B$103:$B$131,0),MATCH('Manure CH4'!G$101,'Animal Populations'!$B$41:$AL$41,0))</f>
        <v>5039.162041061998</v>
      </c>
      <c r="H114" s="148">
        <f>INDEX('Animal Populations'!$B$103:$AL$131,MATCH('Manure CH4'!$B114,'Animal Populations'!$B$103:$B$131,0),MATCH('Manure CH4'!H$101,'Animal Populations'!$B$41:$AL$41,0))</f>
        <v>4794.4556776597356</v>
      </c>
      <c r="I114" s="148">
        <f>INDEX('Animal Populations'!$B$103:$AL$131,MATCH('Manure CH4'!$B114,'Animal Populations'!$B$103:$B$131,0),MATCH('Manure CH4'!I$101,'Animal Populations'!$B$41:$AL$41,0))</f>
        <v>5226.0997533301643</v>
      </c>
      <c r="J114" s="148">
        <f>INDEX('Animal Populations'!$B$103:$AL$131,MATCH('Manure CH4'!$B114,'Animal Populations'!$B$103:$B$131,0),MATCH('Manure CH4'!J$101,'Animal Populations'!$B$41:$AL$41,0))</f>
        <v>5376.5261981179083</v>
      </c>
      <c r="K114" s="148">
        <f>INDEX('Animal Populations'!$B$103:$AL$131,MATCH('Manure CH4'!$B114,'Animal Populations'!$B$103:$B$131,0),MATCH('Manure CH4'!K$101,'Animal Populations'!$B$41:$AL$41,0))</f>
        <v>5493.0744284226766</v>
      </c>
      <c r="L114" s="148">
        <f>INDEX('Animal Populations'!$B$103:$AL$131,MATCH('Manure CH4'!$B114,'Animal Populations'!$B$103:$B$131,0),MATCH('Manure CH4'!L$101,'Animal Populations'!$B$41:$AL$41,0))</f>
        <v>5430.9676665126817</v>
      </c>
      <c r="M114" s="148">
        <f>INDEX('Animal Populations'!$B$103:$AL$131,MATCH('Manure CH4'!$B114,'Animal Populations'!$B$103:$B$131,0),MATCH('Manure CH4'!M$101,'Animal Populations'!$B$41:$AL$41,0))</f>
        <v>5249.6443703327777</v>
      </c>
      <c r="N114" s="148">
        <f>INDEX('Animal Populations'!$B$103:$AL$131,MATCH('Manure CH4'!$B114,'Animal Populations'!$B$103:$B$131,0),MATCH('Manure CH4'!N$101,'Animal Populations'!$B$41:$AL$41,0))</f>
        <v>5187.9983448811927</v>
      </c>
      <c r="O114" s="148">
        <f>INDEX('Animal Populations'!$B$103:$AL$131,MATCH('Manure CH4'!$B114,'Animal Populations'!$B$103:$B$131,0),MATCH('Manure CH4'!O$101,'Animal Populations'!$B$41:$AL$41,0))</f>
        <v>5630.689269919525</v>
      </c>
      <c r="P114" s="148">
        <f>INDEX('Animal Populations'!$B$103:$AL$131,MATCH('Manure CH4'!$B114,'Animal Populations'!$B$103:$B$131,0),MATCH('Manure CH4'!P$101,'Animal Populations'!$B$41:$AL$41,0))</f>
        <v>5221.8009755331805</v>
      </c>
      <c r="Q114" s="148">
        <f>INDEX('Animal Populations'!$B$103:$BF$131,MATCH('Manure CH4'!$B114,'Animal Populations'!$B$103:$B$131,0),MATCH('Manure CH4'!Q$101,'Animal Populations'!$B$41:$BF$41,0))</f>
        <v>5119.3075080563913</v>
      </c>
      <c r="R114" s="148">
        <f>INDEX('Animal Populations'!$B$103:$BF$131,MATCH('Manure CH4'!$B114,'Animal Populations'!$B$103:$B$131,0),MATCH('Manure CH4'!R$101,'Animal Populations'!$B$41:$BF$41,0))</f>
        <v>5016.814040579603</v>
      </c>
      <c r="S114" s="148">
        <f>INDEX('Animal Populations'!$B$103:$BF$131,MATCH('Manure CH4'!$B114,'Animal Populations'!$B$103:$B$131,0),MATCH('Manure CH4'!S$101,'Animal Populations'!$B$41:$BF$41,0))</f>
        <v>4914.3205731028211</v>
      </c>
      <c r="T114" s="148">
        <f>INDEX('Animal Populations'!$B$103:$BF$131,MATCH('Manure CH4'!$B114,'Animal Populations'!$B$103:$B$131,0),MATCH('Manure CH4'!T$101,'Animal Populations'!$B$41:$BF$41,0))</f>
        <v>4811.8271056260328</v>
      </c>
      <c r="U114" s="734"/>
      <c r="V114" s="150">
        <f>INDEX('Cattle TAM'!$A$3:$AL$19,MATCH($B114,'Cattle TAM'!$A$3:$A$19,0),MATCH(V$4,'Cattle TAM'!$A$3:$AL$3,0))</f>
        <v>122.1</v>
      </c>
      <c r="W114" s="150">
        <f>INDEX('Cattle TAM'!$A$3:$AL$19,MATCH($B114,'Cattle TAM'!$A$3:$A$19,0),MATCH(W$4,'Cattle TAM'!$A$3:$AL$3,0))</f>
        <v>122.55</v>
      </c>
      <c r="X114" s="150">
        <f>INDEX('Cattle TAM'!$A$3:$AL$19,MATCH($B114,'Cattle TAM'!$A$3:$A$19,0),MATCH(X$4,'Cattle TAM'!$A$3:$AL$3,0))</f>
        <v>122.54</v>
      </c>
      <c r="Y114" s="150">
        <f>INDEX('Cattle TAM'!$A$3:$AL$19,MATCH($B114,'Cattle TAM'!$A$3:$A$19,0),MATCH(Y$4,'Cattle TAM'!$A$3:$AL$3,0))</f>
        <v>122.48</v>
      </c>
      <c r="Z114" s="150">
        <f>INDEX('Cattle TAM'!$A$3:$AL$19,MATCH($B114,'Cattle TAM'!$A$3:$A$19,0),MATCH(Z$4,'Cattle TAM'!$A$3:$AL$3,0))</f>
        <v>122.54</v>
      </c>
      <c r="AA114" s="150">
        <f>INDEX('Cattle TAM'!$A$3:$AL$19,MATCH($B114,'Cattle TAM'!$A$3:$A$19,0),MATCH(AA$4,'Cattle TAM'!$A$3:$AL$3,0))</f>
        <v>122.502290284796</v>
      </c>
      <c r="AB114" s="150">
        <f>INDEX('Cattle TAM'!$A$3:$AL$19,MATCH($B114,'Cattle TAM'!$A$3:$A$19,0),MATCH(AB$4,'Cattle TAM'!$A$3:$AL$3,0))</f>
        <v>122.531770492174</v>
      </c>
      <c r="AC114" s="150">
        <f>INDEX('Cattle TAM'!$A$3:$AL$19,MATCH($B114,'Cattle TAM'!$A$3:$A$19,0),MATCH(AC$4,'Cattle TAM'!$A$3:$AL$3,0))</f>
        <v>122.531770492174</v>
      </c>
      <c r="AD114" s="150">
        <f>INDEX('Cattle TAM'!$A$3:$AL$19,MATCH($B114,'Cattle TAM'!$A$3:$A$19,0),MATCH(AD$4,'Cattle TAM'!$A$3:$AL$3,0))</f>
        <v>122.53177049200001</v>
      </c>
      <c r="AE114" s="150">
        <f>INDEX('Cattle TAM'!$A$3:$AL$19,MATCH($B114,'Cattle TAM'!$A$3:$A$19,0),MATCH(AE$4,'Cattle TAM'!$A$3:$AL$3,0))</f>
        <v>122.53177049200001</v>
      </c>
      <c r="AF114" s="150">
        <f>INDEX('Cattle TAM'!$A$3:$AL$19,MATCH($B114,'Cattle TAM'!$A$3:$A$19,0),MATCH(AF$4,'Cattle TAM'!$A$3:$AL$3,0))</f>
        <v>122.53177049200001</v>
      </c>
      <c r="AG114" s="150">
        <f>INDEX('Cattle TAM'!$A$3:$AL$19,MATCH($B114,'Cattle TAM'!$A$3:$A$19,0),MATCH(AG$4,'Cattle TAM'!$A$3:$AL$3,0))</f>
        <v>122.78</v>
      </c>
      <c r="AH114" s="150">
        <f>INDEX('Cattle TAM'!$A$3:$AL$19,MATCH($B114,'Cattle TAM'!$A$3:$A$19,0),MATCH(AH$4,'Cattle TAM'!$A$3:$AL$3,0))</f>
        <v>122.53893722531441</v>
      </c>
      <c r="AI114" s="150">
        <f>INDEX('Cattle TAM'!$A$3:$BF$19,MATCH($B114,'Cattle TAM'!$A$3:$A$19,0),MATCH(AI$4,'Cattle TAM'!$A$3:$BF$3,0))</f>
        <v>122.53893722531441</v>
      </c>
      <c r="AJ114" s="150">
        <f>INDEX('Cattle TAM'!$A$3:$BF$19,MATCH($B114,'Cattle TAM'!$A$3:$A$19,0),MATCH(AJ$4,'Cattle TAM'!$A$3:$BF$3,0))</f>
        <v>122.53893722531441</v>
      </c>
      <c r="AK114" s="150">
        <f>INDEX('Cattle TAM'!$A$3:$BF$19,MATCH($B114,'Cattle TAM'!$A$3:$A$19,0),MATCH(AK$4,'Cattle TAM'!$A$3:$BF$3,0))</f>
        <v>122.53893722531441</v>
      </c>
      <c r="AL114" s="150">
        <f>INDEX('Cattle TAM'!$A$3:$BF$19,MATCH($B114,'Cattle TAM'!$A$3:$A$19,0),MATCH(AL$4,'Cattle TAM'!$A$3:$BF$3,0))</f>
        <v>122.53893722531441</v>
      </c>
      <c r="AM114" s="82"/>
      <c r="AN114" s="261">
        <f>INDEX(Factors!$B$5:$AM$21,MATCH('Manure CH4'!$B114,Factors!$B$5:$B$21,0),MATCH('Manure CH4'!AN$4,Factors!$B$5:$AM$5,0))*days_year/1000</f>
        <v>2.3396500000000002</v>
      </c>
      <c r="AO114" s="261">
        <f>INDEX(Factors!$B$5:$AM$21,MATCH('Manure CH4'!$B114,Factors!$B$5:$B$21,0),MATCH('Manure CH4'!AO$4,Factors!$B$5:$AM$5,0))*days_year/1000</f>
        <v>2.6927875000000006</v>
      </c>
      <c r="AP114" s="261">
        <f>INDEX(Factors!$B$5:$AM$21,MATCH('Manure CH4'!$B114,Factors!$B$5:$B$21,0),MATCH('Manure CH4'!AP$4,Factors!$B$5:$AM$5,0))*days_year/1000</f>
        <v>2.7712625000000002</v>
      </c>
      <c r="AQ114" s="261">
        <f>INDEX(Factors!$B$5:$AM$21,MATCH('Manure CH4'!$B114,Factors!$B$5:$B$21,0),MATCH('Manure CH4'!AQ$4,Factors!$B$5:$AM$5,0))*days_year/1000</f>
        <v>2.8105000000000002</v>
      </c>
      <c r="AR114" s="261">
        <f>INDEX(Factors!$B$5:$AM$21,MATCH('Manure CH4'!$B114,Factors!$B$5:$B$21,0),MATCH('Manure CH4'!AR$4,Factors!$B$5:$AM$5,0))*days_year/1000</f>
        <v>2.8105000000000002</v>
      </c>
      <c r="AS114" s="261">
        <f>INDEX(Factors!$B$5:$AM$21,MATCH('Manure CH4'!$B114,Factors!$B$5:$B$21,0),MATCH('Manure CH4'!AS$4,Factors!$B$5:$AM$5,0))*days_year/1000</f>
        <v>2.8105000000000002</v>
      </c>
      <c r="AT114" s="261">
        <f>INDEX(Factors!$B$5:$AM$21,MATCH('Manure CH4'!$B114,Factors!$B$5:$B$21,0),MATCH('Manure CH4'!AT$4,Factors!$B$5:$AM$5,0))*days_year/1000</f>
        <v>2.8105000000000002</v>
      </c>
      <c r="AU114" s="261">
        <f>INDEX(Factors!$B$5:$AM$21,MATCH('Manure CH4'!$B114,Factors!$B$5:$B$21,0),MATCH('Manure CH4'!AU$4,Factors!$B$5:$AM$5,0))*days_year/1000</f>
        <v>2.8105000000000002</v>
      </c>
      <c r="AV114" s="261">
        <f>INDEX(Factors!$B$5:$AM$21,MATCH('Manure CH4'!$B114,Factors!$B$5:$B$21,0),MATCH('Manure CH4'!AV$4,Factors!$B$5:$AM$5,0))*days_year/1000</f>
        <v>2.8105000000000002</v>
      </c>
      <c r="AW114" s="261">
        <f>INDEX(Factors!$B$5:$AM$21,MATCH('Manure CH4'!$B114,Factors!$B$5:$B$21,0),MATCH('Manure CH4'!AW$4,Factors!$B$5:$AM$5,0))*days_year/1000</f>
        <v>2.8105000000000002</v>
      </c>
      <c r="AX114" s="261">
        <f>INDEX(Factors!$B$5:$AM$21,MATCH('Manure CH4'!$B114,Factors!$B$5:$B$21,0),MATCH('Manure CH4'!AX$4,Factors!$B$5:$AM$5,0))*days_year/1000</f>
        <v>2.8105000000000002</v>
      </c>
      <c r="AY114" s="261">
        <f>INDEX(Factors!$B$5:$AM$21,MATCH('Manure CH4'!$B114,Factors!$B$5:$B$21,0),MATCH('Manure CH4'!AY$4,Factors!$B$5:$AM$5,0))*days_year/1000</f>
        <v>2.8105000000000007</v>
      </c>
      <c r="AZ114" s="261">
        <f>INDEX(Factors!$B$5:$AM$21,MATCH('Manure CH4'!$B114,Factors!$B$5:$B$21,0),MATCH('Manure CH4'!AZ$4,Factors!$B$5:$AM$5,0))*days_year/1000</f>
        <v>2.8105000000000007</v>
      </c>
      <c r="BA114" s="261">
        <f>INDEX(Factors!$B$5:$BU$21,MATCH('Manure CH4'!$B114,Factors!$B$5:$B$21,0),MATCH('Manure CH4'!BA$4,Factors!$B$5:$BU$5,0))*days_year/1000</f>
        <v>2.8105000000000007</v>
      </c>
      <c r="BB114" s="261">
        <f>INDEX(Factors!$B$5:$BU$21,MATCH('Manure CH4'!$B114,Factors!$B$5:$B$21,0),MATCH('Manure CH4'!BB$4,Factors!$B$5:$BU$5,0))*days_year/1000</f>
        <v>2.8105000000000007</v>
      </c>
      <c r="BC114" s="261">
        <f>INDEX(Factors!$B$5:$BU$21,MATCH('Manure CH4'!$B114,Factors!$B$5:$B$21,0),MATCH('Manure CH4'!BC$4,Factors!$B$5:$BU$5,0))*days_year/1000</f>
        <v>2.8105000000000007</v>
      </c>
      <c r="BD114" s="261">
        <f>INDEX(Factors!$B$5:$BU$21,MATCH('Manure CH4'!$B114,Factors!$B$5:$B$21,0),MATCH('Manure CH4'!BD$4,Factors!$B$5:$BU$5,0))*days_year/1000</f>
        <v>2.8105000000000007</v>
      </c>
      <c r="BE114" s="80"/>
      <c r="BF114" s="261">
        <f>Factors!$F$61</f>
        <v>0.17</v>
      </c>
      <c r="BG114" s="80"/>
      <c r="BH114" s="262">
        <f>INDEX(Factors!$B$82:$AM$105,MATCH('Manure CH4'!$B114,Factors!$B$82:$B$105,0),MATCH('Manure CH4'!BH$4,Factors!$B$82:$AM$82,0))</f>
        <v>4.7000000000000002E-3</v>
      </c>
      <c r="BI114" s="262">
        <f>INDEX(Factors!$B$82:$AM$105,MATCH('Manure CH4'!$B114,Factors!$B$82:$B$105,0),MATCH('Manure CH4'!BI$4,Factors!$B$82:$AM$82,0))</f>
        <v>4.7000000000000002E-3</v>
      </c>
      <c r="BJ114" s="262">
        <f>INDEX(Factors!$B$82:$AM$105,MATCH('Manure CH4'!$B114,Factors!$B$82:$B$105,0),MATCH('Manure CH4'!BJ$4,Factors!$B$82:$AM$82,0))</f>
        <v>4.7000000000000002E-3</v>
      </c>
      <c r="BK114" s="262">
        <f>INDEX(Factors!$B$82:$AM$105,MATCH('Manure CH4'!$B114,Factors!$B$82:$B$105,0),MATCH('Manure CH4'!BK$4,Factors!$B$82:$AM$82,0))</f>
        <v>4.7000000000000002E-3</v>
      </c>
      <c r="BL114" s="262">
        <f>INDEX(Factors!$B$82:$AM$105,MATCH('Manure CH4'!$B114,Factors!$B$82:$B$105,0),MATCH('Manure CH4'!BL$4,Factors!$B$82:$AM$82,0))</f>
        <v>4.7000000000000002E-3</v>
      </c>
      <c r="BM114" s="262">
        <f>INDEX(Factors!$B$82:$AM$105,MATCH('Manure CH4'!$B114,Factors!$B$82:$B$105,0),MATCH('Manure CH4'!BM$4,Factors!$B$82:$AM$82,0))</f>
        <v>4.7000000000000002E-3</v>
      </c>
      <c r="BN114" s="262">
        <f>INDEX(Factors!$B$82:$AM$105,MATCH('Manure CH4'!$B114,Factors!$B$82:$B$105,0),MATCH('Manure CH4'!BN$4,Factors!$B$82:$AM$82,0))</f>
        <v>4.7000000000000002E-3</v>
      </c>
      <c r="BO114" s="262">
        <f>INDEX(Factors!$B$82:$AM$105,MATCH('Manure CH4'!$B114,Factors!$B$82:$B$105,0),MATCH('Manure CH4'!BO$4,Factors!$B$82:$AM$82,0))</f>
        <v>4.7000000000000002E-3</v>
      </c>
      <c r="BP114" s="262">
        <f>INDEX(Factors!$B$82:$AM$105,MATCH('Manure CH4'!$B114,Factors!$B$82:$B$105,0),MATCH('Manure CH4'!BP$4,Factors!$B$82:$AM$82,0))</f>
        <v>4.7000000000000002E-3</v>
      </c>
      <c r="BQ114" s="262">
        <f>INDEX(Factors!$B$82:$AM$105,MATCH('Manure CH4'!$B114,Factors!$B$82:$B$105,0),MATCH('Manure CH4'!BQ$4,Factors!$B$82:$AM$82,0))</f>
        <v>4.7000000000000002E-3</v>
      </c>
      <c r="BR114" s="262">
        <f>INDEX(Factors!$B$82:$AM$105,MATCH('Manure CH4'!$B114,Factors!$B$82:$B$105,0),MATCH('Manure CH4'!BR$4,Factors!$B$82:$AM$82,0))</f>
        <v>4.7000000000000011E-3</v>
      </c>
      <c r="BS114" s="262">
        <f>INDEX(Factors!$B$82:$AM$105,MATCH('Manure CH4'!$B114,Factors!$B$82:$B$105,0),MATCH('Manure CH4'!BS$4,Factors!$B$82:$AM$82,0))</f>
        <v>4.7000000000000011E-3</v>
      </c>
      <c r="BT114" s="262">
        <f>INDEX(Factors!$B$82:$AM$105,MATCH('Manure CH4'!$B114,Factors!$B$82:$B$105,0),MATCH('Manure CH4'!BT$4,Factors!$B$82:$AM$82,0))</f>
        <v>4.7000000000000011E-3</v>
      </c>
      <c r="BU114" s="262">
        <f>INDEX(Factors!$B$82:$BG$105,MATCH('Manure CH4'!$B114,Factors!$B$82:$B$105,0),MATCH('Manure CH4'!BU$4,Factors!$B$82:$BG$82,0))</f>
        <v>4.7000000000000011E-3</v>
      </c>
      <c r="BV114" s="262">
        <f>INDEX(Factors!$B$82:$BG$105,MATCH('Manure CH4'!$B114,Factors!$B$82:$B$105,0),MATCH('Manure CH4'!BV$4,Factors!$B$82:$BG$82,0))</f>
        <v>4.7000000000000011E-3</v>
      </c>
      <c r="BW114" s="262">
        <f>INDEX(Factors!$B$82:$BG$105,MATCH('Manure CH4'!$B114,Factors!$B$82:$B$105,0),MATCH('Manure CH4'!BW$4,Factors!$B$82:$BG$82,0))</f>
        <v>4.7000000000000011E-3</v>
      </c>
      <c r="BX114" s="262">
        <f>INDEX(Factors!$B$82:$BG$105,MATCH('Manure CH4'!$B114,Factors!$B$82:$B$105,0),MATCH('Manure CH4'!BX$4,Factors!$B$82:$BG$82,0))</f>
        <v>4.7000000000000011E-3</v>
      </c>
      <c r="BZ114" s="6">
        <f>SUM(BZ115:BZ116)</f>
        <v>1.1502659963647934</v>
      </c>
      <c r="CA114" s="6">
        <f>SUM(CA115:CA116)</f>
        <v>0.96335692332791822</v>
      </c>
      <c r="CB114" s="6">
        <f t="shared" ref="CB114:CL114" si="242">SUM(CB115:CB116)</f>
        <v>1.3424321803882893</v>
      </c>
      <c r="CC114" s="6">
        <f t="shared" si="242"/>
        <v>0.91751222593954374</v>
      </c>
      <c r="CD114" s="6">
        <f t="shared" si="242"/>
        <v>0.87338462532617689</v>
      </c>
      <c r="CE114" s="6">
        <f t="shared" si="242"/>
        <v>0.9517223356548038</v>
      </c>
      <c r="CF114" s="6">
        <f t="shared" si="242"/>
        <v>3.0984619984011249E-2</v>
      </c>
      <c r="CG114" s="6">
        <f t="shared" ref="CG114:CH114" si="243">SUM(CG115:CG116)</f>
        <v>1.0005816886019878</v>
      </c>
      <c r="CH114" s="6">
        <f t="shared" si="243"/>
        <v>0.98926873635220991</v>
      </c>
      <c r="CI114" s="6">
        <f t="shared" si="242"/>
        <v>0.95624009779316432</v>
      </c>
      <c r="CJ114" s="6">
        <f t="shared" ref="CJ114:CK114" si="244">SUM(CJ115:CJ116)</f>
        <v>0.84161822920729101</v>
      </c>
      <c r="CK114" s="6">
        <f t="shared" si="244"/>
        <v>0.92599972755700766</v>
      </c>
      <c r="CL114" s="422">
        <f t="shared" si="242"/>
        <v>0.843962133253786</v>
      </c>
      <c r="CM114" s="422">
        <f t="shared" ref="CM114:CP114" si="245">SUM(CM115:CM116)</f>
        <v>0.83209848996315627</v>
      </c>
      <c r="CN114" s="422">
        <f t="shared" si="245"/>
        <v>0.82023484667252744</v>
      </c>
      <c r="CO114" s="422">
        <f t="shared" si="245"/>
        <v>0.80837120338189739</v>
      </c>
      <c r="CP114" s="422">
        <f t="shared" si="245"/>
        <v>0.79650756009126844</v>
      </c>
    </row>
    <row r="115" spans="1:94" x14ac:dyDescent="0.25">
      <c r="A115" s="1"/>
      <c r="B115" s="7" t="s">
        <v>179</v>
      </c>
      <c r="C115" s="1"/>
      <c r="D115" s="148">
        <f>INDEX('Animal Populations'!$B$103:$AL$131,MATCH('Manure CH4'!$B115,'Animal Populations'!$B$103:$B$131,0),MATCH('Manure CH4'!D$101,'Animal Populations'!$B$41:$AL$41,0))</f>
        <v>6614.3592767569553</v>
      </c>
      <c r="E115" s="148">
        <f>INDEX('Animal Populations'!$B$103:$AL$131,MATCH('Manure CH4'!$B115,'Animal Populations'!$B$103:$B$131,0),MATCH('Manure CH4'!E$101,'Animal Populations'!$B$41:$AL$41,0))</f>
        <v>5159.8982605471092</v>
      </c>
      <c r="F115" s="148">
        <f>INDEX('Animal Populations'!$B$103:$AL$131,MATCH('Manure CH4'!$B115,'Animal Populations'!$B$103:$B$131,0),MATCH('Manure CH4'!F$101,'Animal Populations'!$B$41:$AL$41,0))</f>
        <v>7151.9100745619307</v>
      </c>
      <c r="G115" s="148">
        <f>INDEX('Animal Populations'!$B$103:$AL$131,MATCH('Manure CH4'!$B115,'Animal Populations'!$B$103:$B$131,0),MATCH('Manure CH4'!G$101,'Animal Populations'!$B$41:$AL$41,0))</f>
        <v>4929.3695978316864</v>
      </c>
      <c r="H115" s="148">
        <f>INDEX('Animal Populations'!$B$103:$AL$131,MATCH('Manure CH4'!$B115,'Animal Populations'!$B$103:$B$131,0),MATCH('Manure CH4'!H$101,'Animal Populations'!$B$41:$AL$41,0))</f>
        <v>4645.5216252735463</v>
      </c>
      <c r="I115" s="148">
        <f>INDEX('Animal Populations'!$B$103:$AL$131,MATCH('Manure CH4'!$B115,'Animal Populations'!$B$103:$B$131,0),MATCH('Manure CH4'!I$101,'Animal Populations'!$B$41:$AL$41,0))</f>
        <v>5074.0384443501625</v>
      </c>
      <c r="J115" s="148">
        <f>INDEX('Animal Populations'!$B$103:$AL$131,MATCH('Manure CH4'!$B115,'Animal Populations'!$B$103:$B$131,0),MATCH('Manure CH4'!J$101,'Animal Populations'!$B$41:$AL$41,0))</f>
        <v>5206.4243207325935</v>
      </c>
      <c r="K115" s="148">
        <f>INDEX('Animal Populations'!$B$103:$AL$131,MATCH('Manure CH4'!$B115,'Animal Populations'!$B$103:$B$131,0),MATCH('Manure CH4'!K$101,'Animal Populations'!$B$41:$AL$41,0))</f>
        <v>5351.2430626191208</v>
      </c>
      <c r="L115" s="148">
        <f>INDEX('Animal Populations'!$B$103:$AL$131,MATCH('Manure CH4'!$B115,'Animal Populations'!$B$103:$B$131,0),MATCH('Manure CH4'!L$101,'Animal Populations'!$B$41:$AL$41,0))</f>
        <v>5324.0232728973351</v>
      </c>
      <c r="M115" s="148">
        <f>INDEX('Animal Populations'!$B$103:$AL$131,MATCH('Manure CH4'!$B115,'Animal Populations'!$B$103:$B$131,0),MATCH('Manure CH4'!M$101,'Animal Populations'!$B$41:$AL$41,0))</f>
        <v>5199.678075835569</v>
      </c>
      <c r="N115" s="148">
        <f>INDEX('Animal Populations'!$B$103:$AL$131,MATCH('Manure CH4'!$B115,'Animal Populations'!$B$103:$B$131,0),MATCH('Manure CH4'!N$101,'Animal Populations'!$B$41:$AL$41,0))</f>
        <v>5078.2418379806077</v>
      </c>
      <c r="O115" s="148">
        <f>INDEX('Animal Populations'!$B$103:$AL$131,MATCH('Manure CH4'!$B115,'Animal Populations'!$B$103:$B$131,0),MATCH('Manure CH4'!O$101,'Animal Populations'!$B$41:$AL$41,0))</f>
        <v>5573.3872036540279</v>
      </c>
      <c r="P115" s="148">
        <f>INDEX('Animal Populations'!$B$103:$AL$131,MATCH('Manure CH4'!$B115,'Animal Populations'!$B$103:$B$131,0),MATCH('Manure CH4'!P$101,'Animal Populations'!$B$41:$AL$41,0))</f>
        <v>5147.7563618454742</v>
      </c>
      <c r="Q115" s="148">
        <f>INDEX('Animal Populations'!$B$103:$BF$131,MATCH('Manure CH4'!$B115,'Animal Populations'!$B$103:$B$131,0),MATCH('Manure CH4'!Q$101,'Animal Populations'!$B$41:$BF$41,0))</f>
        <v>5075.3939384408222</v>
      </c>
      <c r="R115" s="148">
        <f>INDEX('Animal Populations'!$B$103:$BF$131,MATCH('Manure CH4'!$B115,'Animal Populations'!$B$103:$B$131,0),MATCH('Manure CH4'!R$101,'Animal Populations'!$B$41:$BF$41,0))</f>
        <v>5003.0315150361739</v>
      </c>
      <c r="S115" s="148">
        <f>INDEX('Animal Populations'!$B$103:$BF$131,MATCH('Manure CH4'!$B115,'Animal Populations'!$B$103:$B$131,0),MATCH('Manure CH4'!S$101,'Animal Populations'!$B$41:$BF$41,0))</f>
        <v>4930.669091631521</v>
      </c>
      <c r="T115" s="148">
        <f>INDEX('Animal Populations'!$B$103:$BF$131,MATCH('Manure CH4'!$B115,'Animal Populations'!$B$103:$B$131,0),MATCH('Manure CH4'!T$101,'Animal Populations'!$B$41:$BF$41,0))</f>
        <v>4858.3066682268727</v>
      </c>
      <c r="U115" s="734"/>
      <c r="V115" s="150">
        <f>INDEX('Cattle TAM'!$A$3:$AL$19,MATCH($B115,'Cattle TAM'!$A$3:$A$19,0),MATCH(V$4,'Cattle TAM'!$A$3:$AL$3,0))</f>
        <v>122.1</v>
      </c>
      <c r="W115" s="150">
        <f>INDEX('Cattle TAM'!$A$3:$AL$19,MATCH($B115,'Cattle TAM'!$A$3:$A$19,0),MATCH(W$4,'Cattle TAM'!$A$3:$AL$3,0))</f>
        <v>122.55</v>
      </c>
      <c r="X115" s="150">
        <f>INDEX('Cattle TAM'!$A$3:$AL$19,MATCH($B115,'Cattle TAM'!$A$3:$A$19,0),MATCH(X$4,'Cattle TAM'!$A$3:$AL$3,0))</f>
        <v>122.54</v>
      </c>
      <c r="Y115" s="150">
        <f>INDEX('Cattle TAM'!$A$3:$AL$19,MATCH($B115,'Cattle TAM'!$A$3:$A$19,0),MATCH(Y$4,'Cattle TAM'!$A$3:$AL$3,0))</f>
        <v>122.48</v>
      </c>
      <c r="Z115" s="150">
        <f>INDEX('Cattle TAM'!$A$3:$AL$19,MATCH($B115,'Cattle TAM'!$A$3:$A$19,0),MATCH(Z$4,'Cattle TAM'!$A$3:$AL$3,0))</f>
        <v>122.54</v>
      </c>
      <c r="AA115" s="150">
        <f>INDEX('Cattle TAM'!$A$3:$AL$19,MATCH($B115,'Cattle TAM'!$A$3:$A$19,0),MATCH(AA$4,'Cattle TAM'!$A$3:$AL$3,0))</f>
        <v>122.502290284796</v>
      </c>
      <c r="AB115" s="150">
        <f>INDEX('Cattle TAM'!$A$3:$AL$19,MATCH($B115,'Cattle TAM'!$A$3:$A$19,0),MATCH(AB$4,'Cattle TAM'!$A$3:$AL$3,0))</f>
        <v>122.531770492174</v>
      </c>
      <c r="AC115" s="150">
        <f>INDEX('Cattle TAM'!$A$3:$AL$19,MATCH($B115,'Cattle TAM'!$A$3:$A$19,0),MATCH(AC$4,'Cattle TAM'!$A$3:$AL$3,0))</f>
        <v>122.531770492174</v>
      </c>
      <c r="AD115" s="150">
        <f>INDEX('Cattle TAM'!$A$3:$AL$19,MATCH($B115,'Cattle TAM'!$A$3:$A$19,0),MATCH(AD$4,'Cattle TAM'!$A$3:$AL$3,0))</f>
        <v>122.53177049200001</v>
      </c>
      <c r="AE115" s="150">
        <f>INDEX('Cattle TAM'!$A$3:$AL$19,MATCH($B115,'Cattle TAM'!$A$3:$A$19,0),MATCH(AE$4,'Cattle TAM'!$A$3:$AL$3,0))</f>
        <v>122.53177049200001</v>
      </c>
      <c r="AF115" s="150">
        <f>INDEX('Cattle TAM'!$A$3:$AL$19,MATCH($B115,'Cattle TAM'!$A$3:$A$19,0),MATCH(AF$4,'Cattle TAM'!$A$3:$AL$3,0))</f>
        <v>122.53177049200001</v>
      </c>
      <c r="AG115" s="150">
        <f>INDEX('Cattle TAM'!$A$3:$AL$19,MATCH($B115,'Cattle TAM'!$A$3:$A$19,0),MATCH(AG$4,'Cattle TAM'!$A$3:$AL$3,0))</f>
        <v>122.78</v>
      </c>
      <c r="AH115" s="150">
        <f>INDEX('Cattle TAM'!$A$3:$AL$19,MATCH($B115,'Cattle TAM'!$A$3:$A$19,0),MATCH(AH$4,'Cattle TAM'!$A$3:$AL$3,0))</f>
        <v>122.53893722531441</v>
      </c>
      <c r="AI115" s="150">
        <f>INDEX('Cattle TAM'!$A$3:$BF$19,MATCH($B115,'Cattle TAM'!$A$3:$A$19,0),MATCH(AI$4,'Cattle TAM'!$A$3:$BF$3,0))</f>
        <v>122.53893722531441</v>
      </c>
      <c r="AJ115" s="150">
        <f>INDEX('Cattle TAM'!$A$3:$BF$19,MATCH($B115,'Cattle TAM'!$A$3:$A$19,0),MATCH(AJ$4,'Cattle TAM'!$A$3:$BF$3,0))</f>
        <v>122.53893722531441</v>
      </c>
      <c r="AK115" s="150">
        <f>INDEX('Cattle TAM'!$A$3:$BF$19,MATCH($B115,'Cattle TAM'!$A$3:$A$19,0),MATCH(AK$4,'Cattle TAM'!$A$3:$BF$3,0))</f>
        <v>122.53893722531441</v>
      </c>
      <c r="AL115" s="150">
        <f>INDEX('Cattle TAM'!$A$3:$BF$19,MATCH($B115,'Cattle TAM'!$A$3:$A$19,0),MATCH(AL$4,'Cattle TAM'!$A$3:$BF$3,0))</f>
        <v>122.53893722531441</v>
      </c>
      <c r="AM115" s="82"/>
      <c r="AN115" s="261">
        <f>INDEX(Factors!$B$5:$AM$21,MATCH('Manure CH4'!$B115,Factors!$B$5:$B$21,0),MATCH('Manure CH4'!AN$4,Factors!$B$5:$AM$5,0))*days_year/1000</f>
        <v>2.3396500000000002</v>
      </c>
      <c r="AO115" s="261">
        <f>INDEX(Factors!$B$5:$AM$21,MATCH('Manure CH4'!$B115,Factors!$B$5:$B$21,0),MATCH('Manure CH4'!AO$4,Factors!$B$5:$AM$5,0))*days_year/1000</f>
        <v>2.6927875000000006</v>
      </c>
      <c r="AP115" s="261">
        <f>INDEX(Factors!$B$5:$AM$21,MATCH('Manure CH4'!$B115,Factors!$B$5:$B$21,0),MATCH('Manure CH4'!AP$4,Factors!$B$5:$AM$5,0))*days_year/1000</f>
        <v>2.7712625000000002</v>
      </c>
      <c r="AQ115" s="261">
        <f>INDEX(Factors!$B$5:$AM$21,MATCH('Manure CH4'!$B115,Factors!$B$5:$B$21,0),MATCH('Manure CH4'!AQ$4,Factors!$B$5:$AM$5,0))*days_year/1000</f>
        <v>2.8105000000000002</v>
      </c>
      <c r="AR115" s="261">
        <f>INDEX(Factors!$B$5:$AM$21,MATCH('Manure CH4'!$B115,Factors!$B$5:$B$21,0),MATCH('Manure CH4'!AR$4,Factors!$B$5:$AM$5,0))*days_year/1000</f>
        <v>2.8105000000000002</v>
      </c>
      <c r="AS115" s="261">
        <f>INDEX(Factors!$B$5:$AM$21,MATCH('Manure CH4'!$B115,Factors!$B$5:$B$21,0),MATCH('Manure CH4'!AS$4,Factors!$B$5:$AM$5,0))*days_year/1000</f>
        <v>2.8105000000000002</v>
      </c>
      <c r="AT115" s="261">
        <f>INDEX(Factors!$B$5:$AM$21,MATCH('Manure CH4'!$B115,Factors!$B$5:$B$21,0),MATCH('Manure CH4'!AT$4,Factors!$B$5:$AM$5,0))*days_year/1000</f>
        <v>2.8105000000000002</v>
      </c>
      <c r="AU115" s="261">
        <f>INDEX(Factors!$B$5:$AM$21,MATCH('Manure CH4'!$B115,Factors!$B$5:$B$21,0),MATCH('Manure CH4'!AU$4,Factors!$B$5:$AM$5,0))*days_year/1000</f>
        <v>2.8105000000000002</v>
      </c>
      <c r="AV115" s="261">
        <f>INDEX(Factors!$B$5:$AM$21,MATCH('Manure CH4'!$B115,Factors!$B$5:$B$21,0),MATCH('Manure CH4'!AV$4,Factors!$B$5:$AM$5,0))*days_year/1000</f>
        <v>2.8105000000000002</v>
      </c>
      <c r="AW115" s="261">
        <f>INDEX(Factors!$B$5:$AM$21,MATCH('Manure CH4'!$B115,Factors!$B$5:$B$21,0),MATCH('Manure CH4'!AW$4,Factors!$B$5:$AM$5,0))*days_year/1000</f>
        <v>2.8105000000000002</v>
      </c>
      <c r="AX115" s="261">
        <f>INDEX(Factors!$B$5:$AM$21,MATCH('Manure CH4'!$B115,Factors!$B$5:$B$21,0),MATCH('Manure CH4'!AX$4,Factors!$B$5:$AM$5,0))*days_year/1000</f>
        <v>2.8105000000000002</v>
      </c>
      <c r="AY115" s="261">
        <f>INDEX(Factors!$B$5:$AM$21,MATCH('Manure CH4'!$B115,Factors!$B$5:$B$21,0),MATCH('Manure CH4'!AY$4,Factors!$B$5:$AM$5,0))*days_year/1000</f>
        <v>2.8105000000000002</v>
      </c>
      <c r="AZ115" s="261">
        <f>INDEX(Factors!$B$5:$AM$21,MATCH('Manure CH4'!$B115,Factors!$B$5:$B$21,0),MATCH('Manure CH4'!AZ$4,Factors!$B$5:$AM$5,0))*days_year/1000</f>
        <v>2.8105000000000007</v>
      </c>
      <c r="BA115" s="261">
        <f>INDEX(Factors!$B$5:$BU$21,MATCH('Manure CH4'!$B115,Factors!$B$5:$B$21,0),MATCH('Manure CH4'!BA$4,Factors!$B$5:$BU$5,0))*days_year/1000</f>
        <v>2.8105000000000007</v>
      </c>
      <c r="BB115" s="261">
        <f>INDEX(Factors!$B$5:$BU$21,MATCH('Manure CH4'!$B115,Factors!$B$5:$B$21,0),MATCH('Manure CH4'!BB$4,Factors!$B$5:$BU$5,0))*days_year/1000</f>
        <v>2.8105000000000007</v>
      </c>
      <c r="BC115" s="261">
        <f>INDEX(Factors!$B$5:$BU$21,MATCH('Manure CH4'!$B115,Factors!$B$5:$B$21,0),MATCH('Manure CH4'!BC$4,Factors!$B$5:$BU$5,0))*days_year/1000</f>
        <v>2.8105000000000007</v>
      </c>
      <c r="BD115" s="261">
        <f>INDEX(Factors!$B$5:$BU$21,MATCH('Manure CH4'!$B115,Factors!$B$5:$B$21,0),MATCH('Manure CH4'!BD$4,Factors!$B$5:$BU$5,0))*days_year/1000</f>
        <v>2.8105000000000007</v>
      </c>
      <c r="BE115" s="80"/>
      <c r="BF115" s="261">
        <f>Factors!$F$62</f>
        <v>0.17</v>
      </c>
      <c r="BG115" s="80"/>
      <c r="BH115" s="262">
        <f>INDEX(Factors!$B$82:$AM$105,MATCH('Manure CH4'!$B115,Factors!$B$82:$B$105,0),MATCH('Manure CH4'!BH$4,Factors!$B$82:$AM$82,0))</f>
        <v>4.7000000000000002E-3</v>
      </c>
      <c r="BI115" s="262">
        <f>INDEX(Factors!$B$82:$AM$105,MATCH('Manure CH4'!$B115,Factors!$B$82:$B$105,0),MATCH('Manure CH4'!BI$4,Factors!$B$82:$AM$82,0))</f>
        <v>4.7000000000000002E-3</v>
      </c>
      <c r="BJ115" s="262">
        <f>INDEX(Factors!$B$82:$AM$105,MATCH('Manure CH4'!$B115,Factors!$B$82:$B$105,0),MATCH('Manure CH4'!BJ$4,Factors!$B$82:$AM$82,0))</f>
        <v>4.7000000000000002E-3</v>
      </c>
      <c r="BK115" s="262">
        <f>INDEX(Factors!$B$82:$AM$105,MATCH('Manure CH4'!$B115,Factors!$B$82:$B$105,0),MATCH('Manure CH4'!BK$4,Factors!$B$82:$AM$82,0))</f>
        <v>4.7000000000000002E-3</v>
      </c>
      <c r="BL115" s="262">
        <f>INDEX(Factors!$B$82:$AM$105,MATCH('Manure CH4'!$B115,Factors!$B$82:$B$105,0),MATCH('Manure CH4'!BL$4,Factors!$B$82:$AM$82,0))</f>
        <v>4.7000000000000002E-3</v>
      </c>
      <c r="BM115" s="262">
        <f>INDEX(Factors!$B$82:$AM$105,MATCH('Manure CH4'!$B115,Factors!$B$82:$B$105,0),MATCH('Manure CH4'!BM$4,Factors!$B$82:$AM$82,0))</f>
        <v>4.7000000000000002E-3</v>
      </c>
      <c r="BN115" s="262">
        <f>INDEX(Factors!$B$82:$AM$105,MATCH('Manure CH4'!$B115,Factors!$B$82:$B$105,0),MATCH('Manure CH4'!BN$4,Factors!$B$82:$AM$82,0))</f>
        <v>0</v>
      </c>
      <c r="BO115" s="262">
        <f>INDEX(Factors!$B$82:$AM$105,MATCH('Manure CH4'!$B115,Factors!$B$82:$B$105,0),MATCH('Manure CH4'!BO$4,Factors!$B$82:$AM$82,0))</f>
        <v>4.7000000000000002E-3</v>
      </c>
      <c r="BP115" s="262">
        <f>INDEX(Factors!$B$82:$AM$105,MATCH('Manure CH4'!$B115,Factors!$B$82:$B$105,0),MATCH('Manure CH4'!BP$4,Factors!$B$82:$AM$82,0))</f>
        <v>4.7000000000000002E-3</v>
      </c>
      <c r="BQ115" s="262">
        <f>INDEX(Factors!$B$82:$AM$105,MATCH('Manure CH4'!$B115,Factors!$B$82:$B$105,0),MATCH('Manure CH4'!BQ$4,Factors!$B$82:$AM$82,0))</f>
        <v>4.7000000000000002E-3</v>
      </c>
      <c r="BR115" s="262">
        <f>INDEX(Factors!$B$82:$AM$105,MATCH('Manure CH4'!$B115,Factors!$B$82:$B$105,0),MATCH('Manure CH4'!BR$4,Factors!$B$82:$AM$82,0))</f>
        <v>4.2300000000000003E-3</v>
      </c>
      <c r="BS115" s="262">
        <f>INDEX(Factors!$B$82:$AM$105,MATCH('Manure CH4'!$B115,Factors!$B$82:$B$105,0),MATCH('Manure CH4'!BS$4,Factors!$B$82:$AM$82,0))</f>
        <v>4.2300000000000003E-3</v>
      </c>
      <c r="BT115" s="262">
        <f>INDEX(Factors!$B$82:$AM$105,MATCH('Manure CH4'!$B115,Factors!$B$82:$B$105,0),MATCH('Manure CH4'!BT$4,Factors!$B$82:$AM$82,0))</f>
        <v>4.2300000000000003E-3</v>
      </c>
      <c r="BU115" s="262">
        <f>INDEX(Factors!$B$82:$BG$105,MATCH('Manure CH4'!$B115,Factors!$B$82:$B$105,0),MATCH('Manure CH4'!BU$4,Factors!$B$82:$BG$82,0))</f>
        <v>4.2300000000000003E-3</v>
      </c>
      <c r="BV115" s="262">
        <f>INDEX(Factors!$B$82:$BG$105,MATCH('Manure CH4'!$B115,Factors!$B$82:$B$105,0),MATCH('Manure CH4'!BV$4,Factors!$B$82:$BG$82,0))</f>
        <v>4.2300000000000003E-3</v>
      </c>
      <c r="BW115" s="262">
        <f>INDEX(Factors!$B$82:$BG$105,MATCH('Manure CH4'!$B115,Factors!$B$82:$B$105,0),MATCH('Manure CH4'!BW$4,Factors!$B$82:$BG$82,0))</f>
        <v>4.2300000000000003E-3</v>
      </c>
      <c r="BX115" s="262">
        <f>INDEX(Factors!$B$82:$BG$105,MATCH('Manure CH4'!$B115,Factors!$B$82:$B$105,0),MATCH('Manure CH4'!BX$4,Factors!$B$82:$BG$82,0))</f>
        <v>4.2300000000000003E-3</v>
      </c>
      <c r="BZ115" s="529">
        <f t="shared" ref="BZ115:CF117" si="246">D115*V115*AN115*$BF115*BH115*kg_m3/kg.MT</f>
        <v>0.99944547894106717</v>
      </c>
      <c r="CA115" s="529">
        <f t="shared" si="246"/>
        <v>0.90066089219347956</v>
      </c>
      <c r="CB115" s="529">
        <f t="shared" si="246"/>
        <v>1.2846427047650153</v>
      </c>
      <c r="CC115" s="529">
        <f t="shared" si="246"/>
        <v>0.89752161873963021</v>
      </c>
      <c r="CD115" s="529">
        <f t="shared" si="246"/>
        <v>0.84625397269594671</v>
      </c>
      <c r="CE115" s="529">
        <f t="shared" si="246"/>
        <v>0.92403052895843218</v>
      </c>
      <c r="CF115" s="529">
        <f t="shared" si="246"/>
        <v>0</v>
      </c>
      <c r="CG115" s="529">
        <f t="shared" ref="CG115:CG117" si="247">K115*AC115*AU115*$BF115*BO115*kg_m3/kg.MT</f>
        <v>0.9747466358748399</v>
      </c>
      <c r="CH115" s="529">
        <f t="shared" ref="CH115:CH117" si="248">L115*AD115*AV115*$BF115*BP115*kg_m3/kg.MT</f>
        <v>0.96978846108116579</v>
      </c>
      <c r="CI115" s="529">
        <f t="shared" ref="CI115:CP117" si="249">M115*AE115*AW115*$BF115*BQ115*kg_m3/kg.MT</f>
        <v>0.94713857186763883</v>
      </c>
      <c r="CJ115" s="529">
        <f t="shared" si="249"/>
        <v>0.83251670328176552</v>
      </c>
      <c r="CK115" s="529">
        <f t="shared" si="249"/>
        <v>0.91554082131112102</v>
      </c>
      <c r="CL115" s="529">
        <f t="shared" si="249"/>
        <v>0.843962133253786</v>
      </c>
      <c r="CM115" s="529">
        <f t="shared" si="249"/>
        <v>0.83209848996315627</v>
      </c>
      <c r="CN115" s="529">
        <f t="shared" si="249"/>
        <v>0.82023484667252744</v>
      </c>
      <c r="CO115" s="529">
        <f t="shared" si="249"/>
        <v>0.80837120338189739</v>
      </c>
      <c r="CP115" s="529">
        <f t="shared" si="249"/>
        <v>0.79650756009126844</v>
      </c>
    </row>
    <row r="116" spans="1:94" x14ac:dyDescent="0.25">
      <c r="A116" s="1"/>
      <c r="B116" s="7" t="s">
        <v>167</v>
      </c>
      <c r="C116" s="1"/>
      <c r="D116" s="148">
        <f>INDEX('Animal Populations'!$B$103:$AL$131,MATCH('Manure CH4'!$B116,'Animal Populations'!$B$103:$B$131,0),MATCH('Manure CH4'!D$101,'Animal Populations'!$B$41:$AL$41,0))</f>
        <v>998.13457518849964</v>
      </c>
      <c r="E116" s="148">
        <f>INDEX('Animal Populations'!$B$103:$AL$131,MATCH('Manure CH4'!$B116,'Animal Populations'!$B$103:$B$131,0),MATCH('Manure CH4'!E$101,'Animal Populations'!$B$41:$AL$41,0))</f>
        <v>359.18639834125548</v>
      </c>
      <c r="F116" s="148">
        <f>INDEX('Animal Populations'!$B$103:$AL$131,MATCH('Manure CH4'!$B116,'Animal Populations'!$B$103:$B$131,0),MATCH('Manure CH4'!F$101,'Animal Populations'!$B$41:$AL$41,0))</f>
        <v>321.72769236201344</v>
      </c>
      <c r="G116" s="148">
        <f>INDEX('Animal Populations'!$B$103:$AL$131,MATCH('Manure CH4'!$B116,'Animal Populations'!$B$103:$B$131,0),MATCH('Manure CH4'!G$101,'Animal Populations'!$B$41:$AL$41,0))</f>
        <v>109.79244323031219</v>
      </c>
      <c r="H116" s="148">
        <f>INDEX('Animal Populations'!$B$103:$AL$131,MATCH('Manure CH4'!$B116,'Animal Populations'!$B$103:$B$131,0),MATCH('Manure CH4'!H$101,'Animal Populations'!$B$41:$AL$41,0))</f>
        <v>148.93405238618928</v>
      </c>
      <c r="I116" s="148">
        <f>INDEX('Animal Populations'!$B$103:$AL$131,MATCH('Manure CH4'!$B116,'Animal Populations'!$B$103:$B$131,0),MATCH('Manure CH4'!I$101,'Animal Populations'!$B$41:$AL$41,0))</f>
        <v>152.0613089800018</v>
      </c>
      <c r="J116" s="148">
        <f>INDEX('Animal Populations'!$B$103:$AL$131,MATCH('Manure CH4'!$B116,'Animal Populations'!$B$103:$B$131,0),MATCH('Manure CH4'!J$101,'Animal Populations'!$B$41:$AL$41,0))</f>
        <v>170.10187738531468</v>
      </c>
      <c r="K116" s="148">
        <f>INDEX('Animal Populations'!$B$103:$AL$131,MATCH('Manure CH4'!$B116,'Animal Populations'!$B$103:$B$131,0),MATCH('Manure CH4'!K$101,'Animal Populations'!$B$41:$AL$41,0))</f>
        <v>141.83136580355523</v>
      </c>
      <c r="L116" s="148">
        <f>INDEX('Animal Populations'!$B$103:$AL$131,MATCH('Manure CH4'!$B116,'Animal Populations'!$B$103:$B$131,0),MATCH('Manure CH4'!L$101,'Animal Populations'!$B$41:$AL$41,0))</f>
        <v>106.94439361534648</v>
      </c>
      <c r="M116" s="148">
        <f>INDEX('Animal Populations'!$B$103:$AL$131,MATCH('Manure CH4'!$B116,'Animal Populations'!$B$103:$B$131,0),MATCH('Manure CH4'!M$101,'Animal Populations'!$B$41:$AL$41,0))</f>
        <v>49.966294497208736</v>
      </c>
      <c r="N116" s="148">
        <f>INDEX('Animal Populations'!$B$103:$AL$131,MATCH('Manure CH4'!$B116,'Animal Populations'!$B$103:$B$131,0),MATCH('Manure CH4'!N$101,'Animal Populations'!$B$41:$AL$41,0))</f>
        <v>49.966294497208736</v>
      </c>
      <c r="O116" s="148">
        <f>INDEX('Animal Populations'!$B$103:$AL$131,MATCH('Manure CH4'!$B116,'Animal Populations'!$B$103:$B$131,0),MATCH('Manure CH4'!O$101,'Animal Populations'!$B$41:$AL$41,0))</f>
        <v>57.302066265496997</v>
      </c>
      <c r="P116" s="148">
        <f>INDEX('Animal Populations'!$B$103:$AL$131,MATCH('Manure CH4'!$B116,'Animal Populations'!$B$103:$B$131,0),MATCH('Manure CH4'!P$101,'Animal Populations'!$B$41:$AL$41,0))</f>
        <v>0</v>
      </c>
      <c r="Q116" s="148">
        <f>INDEX('Animal Populations'!$B$103:$BF$131,MATCH('Manure CH4'!$B116,'Animal Populations'!$B$103:$B$131,0),MATCH('Manure CH4'!Q$101,'Animal Populations'!$B$41:$BF$41,0))</f>
        <v>0</v>
      </c>
      <c r="R116" s="148">
        <f>INDEX('Animal Populations'!$B$103:$BF$131,MATCH('Manure CH4'!$B116,'Animal Populations'!$B$103:$B$131,0),MATCH('Manure CH4'!R$101,'Animal Populations'!$B$41:$BF$41,0))</f>
        <v>0</v>
      </c>
      <c r="S116" s="148">
        <f>INDEX('Animal Populations'!$B$103:$BF$131,MATCH('Manure CH4'!$B116,'Animal Populations'!$B$103:$B$131,0),MATCH('Manure CH4'!S$101,'Animal Populations'!$B$41:$BF$41,0))</f>
        <v>0</v>
      </c>
      <c r="T116" s="148">
        <f>INDEX('Animal Populations'!$B$103:$BF$131,MATCH('Manure CH4'!$B116,'Animal Populations'!$B$103:$B$131,0),MATCH('Manure CH4'!T$101,'Animal Populations'!$B$41:$BF$41,0))</f>
        <v>0</v>
      </c>
      <c r="U116" s="734"/>
      <c r="V116" s="150">
        <f>INDEX('Cattle TAM'!$A$3:$AL$19,MATCH($B116,'Cattle TAM'!$A$3:$A$19,0),MATCH(V$4,'Cattle TAM'!$A$3:$AL$3,0))</f>
        <v>122.1</v>
      </c>
      <c r="W116" s="150">
        <f>INDEX('Cattle TAM'!$A$3:$AL$19,MATCH($B116,'Cattle TAM'!$A$3:$A$19,0),MATCH(W$4,'Cattle TAM'!$A$3:$AL$3,0))</f>
        <v>122.55</v>
      </c>
      <c r="X116" s="150">
        <f>INDEX('Cattle TAM'!$A$3:$AL$19,MATCH($B116,'Cattle TAM'!$A$3:$A$19,0),MATCH(X$4,'Cattle TAM'!$A$3:$AL$3,0))</f>
        <v>122.54</v>
      </c>
      <c r="Y116" s="150">
        <f>INDEX('Cattle TAM'!$A$3:$AL$19,MATCH($B116,'Cattle TAM'!$A$3:$A$19,0),MATCH(Y$4,'Cattle TAM'!$A$3:$AL$3,0))</f>
        <v>122.48</v>
      </c>
      <c r="Z116" s="150">
        <f>INDEX('Cattle TAM'!$A$3:$AL$19,MATCH($B116,'Cattle TAM'!$A$3:$A$19,0),MATCH(Z$4,'Cattle TAM'!$A$3:$AL$3,0))</f>
        <v>122.54</v>
      </c>
      <c r="AA116" s="150">
        <f>INDEX('Cattle TAM'!$A$3:$AL$19,MATCH($B116,'Cattle TAM'!$A$3:$A$19,0),MATCH(AA$4,'Cattle TAM'!$A$3:$AL$3,0))</f>
        <v>122.502290284796</v>
      </c>
      <c r="AB116" s="150">
        <f>INDEX('Cattle TAM'!$A$3:$AL$19,MATCH($B116,'Cattle TAM'!$A$3:$A$19,0),MATCH(AB$4,'Cattle TAM'!$A$3:$AL$3,0))</f>
        <v>122.531770492174</v>
      </c>
      <c r="AC116" s="150">
        <f>INDEX('Cattle TAM'!$A$3:$AL$19,MATCH($B116,'Cattle TAM'!$A$3:$A$19,0),MATCH(AC$4,'Cattle TAM'!$A$3:$AL$3,0))</f>
        <v>122.531770492174</v>
      </c>
      <c r="AD116" s="150">
        <f>INDEX('Cattle TAM'!$A$3:$AL$19,MATCH($B116,'Cattle TAM'!$A$3:$A$19,0),MATCH(AD$4,'Cattle TAM'!$A$3:$AL$3,0))</f>
        <v>122.53177049200001</v>
      </c>
      <c r="AE116" s="150">
        <f>INDEX('Cattle TAM'!$A$3:$AL$19,MATCH($B116,'Cattle TAM'!$A$3:$A$19,0),MATCH(AE$4,'Cattle TAM'!$A$3:$AL$3,0))</f>
        <v>122.53177049200001</v>
      </c>
      <c r="AF116" s="150">
        <f>INDEX('Cattle TAM'!$A$3:$AL$19,MATCH($B116,'Cattle TAM'!$A$3:$A$19,0),MATCH(AF$4,'Cattle TAM'!$A$3:$AL$3,0))</f>
        <v>122.53177049200001</v>
      </c>
      <c r="AG116" s="150">
        <f>INDEX('Cattle TAM'!$A$3:$AL$19,MATCH($B116,'Cattle TAM'!$A$3:$A$19,0),MATCH(AG$4,'Cattle TAM'!$A$3:$AL$3,0))</f>
        <v>122.78</v>
      </c>
      <c r="AH116" s="150">
        <f>INDEX('Cattle TAM'!$A$3:$AL$19,MATCH($B116,'Cattle TAM'!$A$3:$A$19,0),MATCH(AH$4,'Cattle TAM'!$A$3:$AL$3,0))</f>
        <v>122.53893722531441</v>
      </c>
      <c r="AI116" s="150">
        <f>INDEX('Cattle TAM'!$A$3:$BF$19,MATCH($B116,'Cattle TAM'!$A$3:$A$19,0),MATCH(AI$4,'Cattle TAM'!$A$3:$BF$3,0))</f>
        <v>122.53893722531441</v>
      </c>
      <c r="AJ116" s="150">
        <f>INDEX('Cattle TAM'!$A$3:$BF$19,MATCH($B116,'Cattle TAM'!$A$3:$A$19,0),MATCH(AJ$4,'Cattle TAM'!$A$3:$BF$3,0))</f>
        <v>122.53893722531441</v>
      </c>
      <c r="AK116" s="150">
        <f>INDEX('Cattle TAM'!$A$3:$BF$19,MATCH($B116,'Cattle TAM'!$A$3:$A$19,0),MATCH(AK$4,'Cattle TAM'!$A$3:$BF$3,0))</f>
        <v>122.53893722531441</v>
      </c>
      <c r="AL116" s="150">
        <f>INDEX('Cattle TAM'!$A$3:$BF$19,MATCH($B116,'Cattle TAM'!$A$3:$A$19,0),MATCH(AL$4,'Cattle TAM'!$A$3:$BF$3,0))</f>
        <v>122.53893722531441</v>
      </c>
      <c r="AM116" s="82"/>
      <c r="AN116" s="261">
        <f>INDEX(Factors!$B$5:$AM$21,MATCH('Manure CH4'!$B116,Factors!$B$5:$B$21,0),MATCH('Manure CH4'!AN$4,Factors!$B$5:$AM$5,0))*days_year/1000</f>
        <v>2.3396500000000002</v>
      </c>
      <c r="AO116" s="261">
        <f>INDEX(Factors!$B$5:$AM$21,MATCH('Manure CH4'!$B116,Factors!$B$5:$B$21,0),MATCH('Manure CH4'!AO$4,Factors!$B$5:$AM$5,0))*days_year/1000</f>
        <v>2.6927875000000006</v>
      </c>
      <c r="AP116" s="261">
        <f>INDEX(Factors!$B$5:$AM$21,MATCH('Manure CH4'!$B116,Factors!$B$5:$B$21,0),MATCH('Manure CH4'!AP$4,Factors!$B$5:$AM$5,0))*days_year/1000</f>
        <v>2.7712625000000002</v>
      </c>
      <c r="AQ116" s="261">
        <f>INDEX(Factors!$B$5:$AM$21,MATCH('Manure CH4'!$B116,Factors!$B$5:$B$21,0),MATCH('Manure CH4'!AQ$4,Factors!$B$5:$AM$5,0))*days_year/1000</f>
        <v>2.8105000000000002</v>
      </c>
      <c r="AR116" s="261">
        <f>INDEX(Factors!$B$5:$AM$21,MATCH('Manure CH4'!$B116,Factors!$B$5:$B$21,0),MATCH('Manure CH4'!AR$4,Factors!$B$5:$AM$5,0))*days_year/1000</f>
        <v>2.8105000000000002</v>
      </c>
      <c r="AS116" s="261">
        <f>INDEX(Factors!$B$5:$AM$21,MATCH('Manure CH4'!$B116,Factors!$B$5:$B$21,0),MATCH('Manure CH4'!AS$4,Factors!$B$5:$AM$5,0))*days_year/1000</f>
        <v>2.8105000000000002</v>
      </c>
      <c r="AT116" s="261">
        <f>INDEX(Factors!$B$5:$AM$21,MATCH('Manure CH4'!$B116,Factors!$B$5:$B$21,0),MATCH('Manure CH4'!AT$4,Factors!$B$5:$AM$5,0))*days_year/1000</f>
        <v>2.8105000000000002</v>
      </c>
      <c r="AU116" s="261">
        <f>INDEX(Factors!$B$5:$AM$21,MATCH('Manure CH4'!$B116,Factors!$B$5:$B$21,0),MATCH('Manure CH4'!AU$4,Factors!$B$5:$AM$5,0))*days_year/1000</f>
        <v>2.8105000000000002</v>
      </c>
      <c r="AV116" s="261">
        <f>INDEX(Factors!$B$5:$AM$21,MATCH('Manure CH4'!$B116,Factors!$B$5:$B$21,0),MATCH('Manure CH4'!AV$4,Factors!$B$5:$AM$5,0))*days_year/1000</f>
        <v>2.8105000000000002</v>
      </c>
      <c r="AW116" s="261">
        <f>INDEX(Factors!$B$5:$AM$21,MATCH('Manure CH4'!$B116,Factors!$B$5:$B$21,0),MATCH('Manure CH4'!AW$4,Factors!$B$5:$AM$5,0))*days_year/1000</f>
        <v>2.8105000000000002</v>
      </c>
      <c r="AX116" s="261">
        <f>INDEX(Factors!$B$5:$AM$21,MATCH('Manure CH4'!$B116,Factors!$B$5:$B$21,0),MATCH('Manure CH4'!AX$4,Factors!$B$5:$AM$5,0))*days_year/1000</f>
        <v>2.8105000000000002</v>
      </c>
      <c r="AY116" s="261">
        <f>INDEX(Factors!$B$5:$AM$21,MATCH('Manure CH4'!$B116,Factors!$B$5:$B$21,0),MATCH('Manure CH4'!AY$4,Factors!$B$5:$AM$5,0))*days_year/1000</f>
        <v>2.8105000000000002</v>
      </c>
      <c r="AZ116" s="261">
        <f>INDEX(Factors!$B$5:$AM$21,MATCH('Manure CH4'!$B116,Factors!$B$5:$B$21,0),MATCH('Manure CH4'!AZ$4,Factors!$B$5:$AM$5,0))*days_year/1000</f>
        <v>2.8105000000000007</v>
      </c>
      <c r="BA116" s="261">
        <f>INDEX(Factors!$B$5:$BU$21,MATCH('Manure CH4'!$B116,Factors!$B$5:$B$21,0),MATCH('Manure CH4'!BA$4,Factors!$B$5:$BU$5,0))*days_year/1000</f>
        <v>2.8105000000000007</v>
      </c>
      <c r="BB116" s="261">
        <f>INDEX(Factors!$B$5:$BU$21,MATCH('Manure CH4'!$B116,Factors!$B$5:$B$21,0),MATCH('Manure CH4'!BB$4,Factors!$B$5:$BU$5,0))*days_year/1000</f>
        <v>2.8105000000000007</v>
      </c>
      <c r="BC116" s="261">
        <f>INDEX(Factors!$B$5:$BU$21,MATCH('Manure CH4'!$B116,Factors!$B$5:$B$21,0),MATCH('Manure CH4'!BC$4,Factors!$B$5:$BU$5,0))*days_year/1000</f>
        <v>2.8105000000000007</v>
      </c>
      <c r="BD116" s="261">
        <f>INDEX(Factors!$B$5:$BU$21,MATCH('Manure CH4'!$B116,Factors!$B$5:$B$21,0),MATCH('Manure CH4'!BD$4,Factors!$B$5:$BU$5,0))*days_year/1000</f>
        <v>2.8105000000000007</v>
      </c>
      <c r="BE116" s="80"/>
      <c r="BF116" s="261">
        <f>Factors!$F$63</f>
        <v>0.17</v>
      </c>
      <c r="BG116" s="80"/>
      <c r="BH116" s="262">
        <f>INDEX(Factors!$B$82:$AM$105,MATCH('Manure CH4'!$B116,Factors!$B$82:$B$105,0),MATCH('Manure CH4'!BH$4,Factors!$B$82:$AM$82,0))</f>
        <v>4.7000000000000002E-3</v>
      </c>
      <c r="BI116" s="262">
        <f>INDEX(Factors!$B$82:$AM$105,MATCH('Manure CH4'!$B116,Factors!$B$82:$B$105,0),MATCH('Manure CH4'!BI$4,Factors!$B$82:$AM$82,0))</f>
        <v>4.7000000000000002E-3</v>
      </c>
      <c r="BJ116" s="262">
        <f>INDEX(Factors!$B$82:$AM$105,MATCH('Manure CH4'!$B116,Factors!$B$82:$B$105,0),MATCH('Manure CH4'!BJ$4,Factors!$B$82:$AM$82,0))</f>
        <v>4.7000000000000002E-3</v>
      </c>
      <c r="BK116" s="262">
        <f>INDEX(Factors!$B$82:$AM$105,MATCH('Manure CH4'!$B116,Factors!$B$82:$B$105,0),MATCH('Manure CH4'!BK$4,Factors!$B$82:$AM$82,0))</f>
        <v>4.7000000000000002E-3</v>
      </c>
      <c r="BL116" s="262">
        <f>INDEX(Factors!$B$82:$AM$105,MATCH('Manure CH4'!$B116,Factors!$B$82:$B$105,0),MATCH('Manure CH4'!BL$4,Factors!$B$82:$AM$82,0))</f>
        <v>4.7000000000000002E-3</v>
      </c>
      <c r="BM116" s="262">
        <f>INDEX(Factors!$B$82:$AM$105,MATCH('Manure CH4'!$B116,Factors!$B$82:$B$105,0),MATCH('Manure CH4'!BM$4,Factors!$B$82:$AM$82,0))</f>
        <v>4.7000000000000002E-3</v>
      </c>
      <c r="BN116" s="262">
        <f>INDEX(Factors!$B$82:$AM$105,MATCH('Manure CH4'!$B116,Factors!$B$82:$B$105,0),MATCH('Manure CH4'!BN$4,Factors!$B$82:$AM$82,0))</f>
        <v>4.7000000000000002E-3</v>
      </c>
      <c r="BO116" s="262">
        <f>INDEX(Factors!$B$82:$AM$105,MATCH('Manure CH4'!$B116,Factors!$B$82:$B$105,0),MATCH('Manure CH4'!BO$4,Factors!$B$82:$AM$82,0))</f>
        <v>4.7000000000000002E-3</v>
      </c>
      <c r="BP116" s="262">
        <f>INDEX(Factors!$B$82:$AM$105,MATCH('Manure CH4'!$B116,Factors!$B$82:$B$105,0),MATCH('Manure CH4'!BP$4,Factors!$B$82:$AM$82,0))</f>
        <v>4.7000000000000002E-3</v>
      </c>
      <c r="BQ116" s="262">
        <f>INDEX(Factors!$B$82:$AM$105,MATCH('Manure CH4'!$B116,Factors!$B$82:$B$105,0),MATCH('Manure CH4'!BQ$4,Factors!$B$82:$AM$82,0))</f>
        <v>4.7000000000000002E-3</v>
      </c>
      <c r="BR116" s="262">
        <f>INDEX(Factors!$B$82:$AM$105,MATCH('Manure CH4'!$B116,Factors!$B$82:$B$105,0),MATCH('Manure CH4'!BR$4,Factors!$B$82:$AM$82,0))</f>
        <v>4.7000000000000011E-3</v>
      </c>
      <c r="BS116" s="262">
        <f>INDEX(Factors!$B$82:$AM$105,MATCH('Manure CH4'!$B116,Factors!$B$82:$B$105,0),MATCH('Manure CH4'!BS$4,Factors!$B$82:$AM$82,0))</f>
        <v>4.7000000000000011E-3</v>
      </c>
      <c r="BT116" s="262">
        <f>INDEX(Factors!$B$82:$AM$105,MATCH('Manure CH4'!$B116,Factors!$B$82:$B$105,0),MATCH('Manure CH4'!BT$4,Factors!$B$82:$AM$82,0))</f>
        <v>4.7000000000000011E-3</v>
      </c>
      <c r="BU116" s="262">
        <f>INDEX(Factors!$B$82:$BG$105,MATCH('Manure CH4'!$B116,Factors!$B$82:$B$105,0),MATCH('Manure CH4'!BU$4,Factors!$B$82:$BG$82,0))</f>
        <v>4.7000000000000011E-3</v>
      </c>
      <c r="BV116" s="262">
        <f>INDEX(Factors!$B$82:$BG$105,MATCH('Manure CH4'!$B116,Factors!$B$82:$B$105,0),MATCH('Manure CH4'!BV$4,Factors!$B$82:$BG$82,0))</f>
        <v>4.7000000000000011E-3</v>
      </c>
      <c r="BW116" s="262">
        <f>INDEX(Factors!$B$82:$BG$105,MATCH('Manure CH4'!$B116,Factors!$B$82:$B$105,0),MATCH('Manure CH4'!BW$4,Factors!$B$82:$BG$82,0))</f>
        <v>4.7000000000000011E-3</v>
      </c>
      <c r="BX116" s="262">
        <f>INDEX(Factors!$B$82:$BG$105,MATCH('Manure CH4'!$B116,Factors!$B$82:$B$105,0),MATCH('Manure CH4'!BX$4,Factors!$B$82:$BG$82,0))</f>
        <v>4.7000000000000011E-3</v>
      </c>
      <c r="BZ116" s="529">
        <f t="shared" si="246"/>
        <v>0.15082051742372637</v>
      </c>
      <c r="CA116" s="529">
        <f t="shared" si="246"/>
        <v>6.2696031134438709E-2</v>
      </c>
      <c r="CB116" s="529">
        <f t="shared" si="246"/>
        <v>5.7789475623273877E-2</v>
      </c>
      <c r="CC116" s="529">
        <f t="shared" si="246"/>
        <v>1.9990607199913482E-2</v>
      </c>
      <c r="CD116" s="529">
        <f t="shared" si="246"/>
        <v>2.7130652630230182E-2</v>
      </c>
      <c r="CE116" s="529">
        <f t="shared" si="246"/>
        <v>2.7691806696371578E-2</v>
      </c>
      <c r="CF116" s="529">
        <f t="shared" si="246"/>
        <v>3.0984619984011249E-2</v>
      </c>
      <c r="CG116" s="529">
        <f t="shared" si="247"/>
        <v>2.583505272714787E-2</v>
      </c>
      <c r="CH116" s="529">
        <f t="shared" si="248"/>
        <v>1.9480275271044116E-2</v>
      </c>
      <c r="CI116" s="529">
        <f t="shared" si="249"/>
        <v>9.1015259255255321E-3</v>
      </c>
      <c r="CJ116" s="529">
        <f t="shared" si="249"/>
        <v>9.1015259255255339E-3</v>
      </c>
      <c r="CK116" s="529">
        <f t="shared" si="249"/>
        <v>1.04589062458866E-2</v>
      </c>
      <c r="CL116" s="529">
        <f t="shared" si="249"/>
        <v>0</v>
      </c>
      <c r="CM116" s="529">
        <f t="shared" si="249"/>
        <v>0</v>
      </c>
      <c r="CN116" s="529">
        <f t="shared" si="249"/>
        <v>0</v>
      </c>
      <c r="CO116" s="529">
        <f t="shared" si="249"/>
        <v>0</v>
      </c>
      <c r="CP116" s="529">
        <f t="shared" si="249"/>
        <v>0</v>
      </c>
    </row>
    <row r="117" spans="1:94" x14ac:dyDescent="0.25">
      <c r="A117" s="1">
        <v>9</v>
      </c>
      <c r="B117" s="1" t="s">
        <v>180</v>
      </c>
      <c r="C117" s="1"/>
      <c r="D117" s="148">
        <f>INDEX('Animal Populations'!$B$103:$AL$131,MATCH('Manure CH4'!$B117,'Animal Populations'!$B$103:$B$131,0),MATCH('Manure CH4'!D$101,'Animal Populations'!$B$41:$AL$41,0))</f>
        <v>846.34146341463418</v>
      </c>
      <c r="E117" s="148">
        <f>INDEX('Animal Populations'!$B$103:$AL$131,MATCH('Manure CH4'!$B117,'Animal Populations'!$B$103:$B$131,0),MATCH('Manure CH4'!E$101,'Animal Populations'!$B$41:$AL$41,0))</f>
        <v>612.9032258064517</v>
      </c>
      <c r="F117" s="148">
        <f>INDEX('Animal Populations'!$B$103:$AL$131,MATCH('Manure CH4'!$B117,'Animal Populations'!$B$103:$B$131,0),MATCH('Manure CH4'!F$101,'Animal Populations'!$B$41:$AL$41,0))</f>
        <v>823.18341156199881</v>
      </c>
      <c r="G117" s="148">
        <f>INDEX('Animal Populations'!$B$103:$AL$131,MATCH('Manure CH4'!$B117,'Animal Populations'!$B$103:$B$131,0),MATCH('Manure CH4'!G$101,'Animal Populations'!$B$41:$AL$41,0))</f>
        <v>593.96650919253614</v>
      </c>
      <c r="H117" s="148">
        <f>INDEX('Animal Populations'!$B$103:$AL$131,MATCH('Manure CH4'!$B117,'Animal Populations'!$B$103:$B$131,0),MATCH('Manure CH4'!H$101,'Animal Populations'!$B$41:$AL$41,0))</f>
        <v>528.22491884329281</v>
      </c>
      <c r="I117" s="148">
        <f>INDEX('Animal Populations'!$B$103:$AL$131,MATCH('Manure CH4'!$B117,'Animal Populations'!$B$103:$B$131,0),MATCH('Manure CH4'!I$101,'Animal Populations'!$B$41:$AL$41,0))</f>
        <v>540.93403558346859</v>
      </c>
      <c r="J117" s="148">
        <f>INDEX('Animal Populations'!$B$103:$AL$131,MATCH('Manure CH4'!$B117,'Animal Populations'!$B$103:$B$131,0),MATCH('Manure CH4'!J$101,'Animal Populations'!$B$41:$AL$41,0))</f>
        <v>553.64315232364243</v>
      </c>
      <c r="K117" s="148">
        <f>INDEX('Animal Populations'!$B$103:$AL$131,MATCH('Manure CH4'!$B117,'Animal Populations'!$B$103:$B$131,0),MATCH('Manure CH4'!K$101,'Animal Populations'!$B$41:$AL$41,0))</f>
        <v>553.64315232364243</v>
      </c>
      <c r="L117" s="148">
        <f>INDEX('Animal Populations'!$B$103:$AL$131,MATCH('Manure CH4'!$B117,'Animal Populations'!$B$103:$B$131,0),MATCH('Manure CH4'!L$101,'Animal Populations'!$B$41:$AL$41,0))</f>
        <v>553.64315232364243</v>
      </c>
      <c r="M117" s="148">
        <f>INDEX('Animal Populations'!$B$103:$AL$131,MATCH('Manure CH4'!$B117,'Animal Populations'!$B$103:$B$131,0),MATCH('Manure CH4'!M$101,'Animal Populations'!$B$41:$AL$41,0))</f>
        <v>553.64315232364243</v>
      </c>
      <c r="N117" s="148">
        <f>INDEX('Animal Populations'!$B$103:$AL$131,MATCH('Manure CH4'!$B117,'Animal Populations'!$B$103:$B$131,0),MATCH('Manure CH4'!N$101,'Animal Populations'!$B$41:$AL$41,0))</f>
        <v>500.79539687456423</v>
      </c>
      <c r="O117" s="148">
        <f>INDEX('Animal Populations'!$B$103:$AL$131,MATCH('Manure CH4'!$B117,'Animal Populations'!$B$103:$B$131,0),MATCH('Manure CH4'!O$101,'Animal Populations'!$B$41:$AL$41,0))</f>
        <v>553.64315232364243</v>
      </c>
      <c r="P117" s="148">
        <f>INDEX('Animal Populations'!$B$103:$AL$131,MATCH('Manure CH4'!$B117,'Animal Populations'!$B$103:$B$131,0),MATCH('Manure CH4'!P$101,'Animal Populations'!$B$41:$AL$41,0))</f>
        <v>465.78479593342433</v>
      </c>
      <c r="Q117" s="148">
        <f>INDEX('Animal Populations'!$B$103:$BF$131,MATCH('Manure CH4'!$B117,'Animal Populations'!$B$103:$B$131,0),MATCH('Manure CH4'!Q$101,'Animal Populations'!$B$41:$BF$41,0))</f>
        <v>401.48807619553844</v>
      </c>
      <c r="R117" s="148">
        <f>INDEX('Animal Populations'!$B$103:$BF$131,MATCH('Manure CH4'!$B117,'Animal Populations'!$B$103:$B$131,0),MATCH('Manure CH4'!R$101,'Animal Populations'!$B$41:$BF$41,0))</f>
        <v>337.19135645765249</v>
      </c>
      <c r="S117" s="148">
        <f>INDEX('Animal Populations'!$B$103:$BF$131,MATCH('Manure CH4'!$B117,'Animal Populations'!$B$103:$B$131,0),MATCH('Manure CH4'!S$101,'Animal Populations'!$B$41:$BF$41,0))</f>
        <v>272.89463671976654</v>
      </c>
      <c r="T117" s="148">
        <f>INDEX('Animal Populations'!$B$103:$BF$131,MATCH('Manure CH4'!$B117,'Animal Populations'!$B$103:$B$131,0),MATCH('Manure CH4'!T$101,'Animal Populations'!$B$41:$BF$41,0))</f>
        <v>208.59791698188062</v>
      </c>
      <c r="U117" s="734"/>
      <c r="V117" s="150">
        <f>INDEX('Cattle TAM'!$A$3:$AL$19,MATCH($B117,'Cattle TAM'!$A$3:$A$19,0),MATCH(V$4,'Cattle TAM'!$A$3:$AL$3,0))</f>
        <v>830</v>
      </c>
      <c r="W117" s="150">
        <f>INDEX('Cattle TAM'!$A$3:$AL$19,MATCH($B117,'Cattle TAM'!$A$3:$A$19,0),MATCH(W$4,'Cattle TAM'!$A$3:$AL$3,0))</f>
        <v>902.06</v>
      </c>
      <c r="X117" s="150">
        <f>INDEX('Cattle TAM'!$A$3:$AL$19,MATCH($B117,'Cattle TAM'!$A$3:$A$19,0),MATCH(X$4,'Cattle TAM'!$A$3:$AL$3,0))</f>
        <v>916.34</v>
      </c>
      <c r="Y117" s="150">
        <f>INDEX('Cattle TAM'!$A$3:$AL$19,MATCH($B117,'Cattle TAM'!$A$3:$A$19,0),MATCH(Y$4,'Cattle TAM'!$A$3:$AL$3,0))</f>
        <v>916.34</v>
      </c>
      <c r="Z117" s="150">
        <f>INDEX('Cattle TAM'!$A$3:$AL$19,MATCH($B117,'Cattle TAM'!$A$3:$A$19,0),MATCH(Z$4,'Cattle TAM'!$A$3:$AL$3,0))</f>
        <v>916.34</v>
      </c>
      <c r="AA117" s="150">
        <f>INDEX('Cattle TAM'!$A$3:$AL$19,MATCH($B117,'Cattle TAM'!$A$3:$A$19,0),MATCH(AA$4,'Cattle TAM'!$A$3:$AL$3,0))</f>
        <v>916.34</v>
      </c>
      <c r="AB117" s="150">
        <f>INDEX('Cattle TAM'!$A$3:$AL$19,MATCH($B117,'Cattle TAM'!$A$3:$A$19,0),MATCH(AB$4,'Cattle TAM'!$A$3:$AL$3,0))</f>
        <v>916.34</v>
      </c>
      <c r="AC117" s="150">
        <f>INDEX('Cattle TAM'!$A$3:$AL$19,MATCH($B117,'Cattle TAM'!$A$3:$A$19,0),MATCH(AC$4,'Cattle TAM'!$A$3:$AL$3,0))</f>
        <v>916.34</v>
      </c>
      <c r="AD117" s="150">
        <f>INDEX('Cattle TAM'!$A$3:$AL$19,MATCH($B117,'Cattle TAM'!$A$3:$A$19,0),MATCH(AD$4,'Cattle TAM'!$A$3:$AL$3,0))</f>
        <v>916.34</v>
      </c>
      <c r="AE117" s="150">
        <f>INDEX('Cattle TAM'!$A$3:$AL$19,MATCH($B117,'Cattle TAM'!$A$3:$A$19,0),MATCH(AE$4,'Cattle TAM'!$A$3:$AL$3,0))</f>
        <v>916.34</v>
      </c>
      <c r="AF117" s="150">
        <f>INDEX('Cattle TAM'!$A$3:$AL$19,MATCH($B117,'Cattle TAM'!$A$3:$A$19,0),MATCH(AF$4,'Cattle TAM'!$A$3:$AL$3,0))</f>
        <v>916.34</v>
      </c>
      <c r="AG117" s="150">
        <f>INDEX('Cattle TAM'!$A$3:$AL$19,MATCH($B117,'Cattle TAM'!$A$3:$A$19,0),MATCH(AG$4,'Cattle TAM'!$A$3:$AL$3,0))</f>
        <v>916.33</v>
      </c>
      <c r="AH117" s="150">
        <f>INDEX('Cattle TAM'!$A$3:$AL$19,MATCH($B117,'Cattle TAM'!$A$3:$A$19,0),MATCH(AH$4,'Cattle TAM'!$A$3:$AL$3,0))</f>
        <v>916.33999999999992</v>
      </c>
      <c r="AI117" s="150">
        <f>INDEX('Cattle TAM'!$A$3:$BF$19,MATCH($B117,'Cattle TAM'!$A$3:$A$19,0),MATCH(AI$4,'Cattle TAM'!$A$3:$BF$3,0))</f>
        <v>916.33999999999992</v>
      </c>
      <c r="AJ117" s="150">
        <f>INDEX('Cattle TAM'!$A$3:$BF$19,MATCH($B117,'Cattle TAM'!$A$3:$A$19,0),MATCH(AJ$4,'Cattle TAM'!$A$3:$BF$3,0))</f>
        <v>916.33999999999992</v>
      </c>
      <c r="AK117" s="150">
        <f>INDEX('Cattle TAM'!$A$3:$BF$19,MATCH($B117,'Cattle TAM'!$A$3:$A$19,0),MATCH(AK$4,'Cattle TAM'!$A$3:$BF$3,0))</f>
        <v>916.33999999999992</v>
      </c>
      <c r="AL117" s="150">
        <f>INDEX('Cattle TAM'!$A$3:$BF$19,MATCH($B117,'Cattle TAM'!$A$3:$A$19,0),MATCH(AL$4,'Cattle TAM'!$A$3:$BF$3,0))</f>
        <v>916.33999999999992</v>
      </c>
      <c r="AM117" s="82"/>
      <c r="AN117" s="261">
        <f>INDEX(Factors!$B$5:$AM$21,MATCH('Manure CH4'!$B117,Factors!$B$5:$B$21,0),MATCH('Manure CH4'!AN$4,Factors!$B$5:$AM$5,0))*days_year/1000</f>
        <v>2.187326059670482</v>
      </c>
      <c r="AO117" s="261">
        <f>INDEX(Factors!$B$5:$AM$21,MATCH('Manure CH4'!$B117,Factors!$B$5:$B$21,0),MATCH('Manure CH4'!AO$4,Factors!$B$5:$AM$5,0))*days_year/1000</f>
        <v>2.1422622669897016</v>
      </c>
      <c r="AP117" s="261">
        <f>INDEX(Factors!$B$5:$AM$21,MATCH('Manure CH4'!$B117,Factors!$B$5:$B$21,0),MATCH('Manure CH4'!AP$4,Factors!$B$5:$AM$5,0))*days_year/1000</f>
        <v>2.13423524655928</v>
      </c>
      <c r="AQ117" s="261">
        <f>INDEX(Factors!$B$5:$AM$21,MATCH('Manure CH4'!$B117,Factors!$B$5:$B$21,0),MATCH('Manure CH4'!AQ$4,Factors!$B$5:$AM$5,0))*days_year/1000</f>
        <v>2.13423524655928</v>
      </c>
      <c r="AR117" s="261">
        <f>INDEX(Factors!$B$5:$AM$21,MATCH('Manure CH4'!$B117,Factors!$B$5:$B$21,0),MATCH('Manure CH4'!AR$4,Factors!$B$5:$AM$5,0))*days_year/1000</f>
        <v>2.13423524655928</v>
      </c>
      <c r="AS117" s="261">
        <f>INDEX(Factors!$B$5:$AM$21,MATCH('Manure CH4'!$B117,Factors!$B$5:$B$21,0),MATCH('Manure CH4'!AS$4,Factors!$B$5:$AM$5,0))*days_year/1000</f>
        <v>2.13423524655928</v>
      </c>
      <c r="AT117" s="261">
        <f>INDEX(Factors!$B$5:$AM$21,MATCH('Manure CH4'!$B117,Factors!$B$5:$B$21,0),MATCH('Manure CH4'!AT$4,Factors!$B$5:$AM$5,0))*days_year/1000</f>
        <v>2.13423524655928</v>
      </c>
      <c r="AU117" s="261">
        <f>INDEX(Factors!$B$5:$AM$21,MATCH('Manure CH4'!$B117,Factors!$B$5:$B$21,0),MATCH('Manure CH4'!AU$4,Factors!$B$5:$AM$5,0))*days_year/1000</f>
        <v>2.13423524655928</v>
      </c>
      <c r="AV117" s="261">
        <f>INDEX(Factors!$B$5:$AM$21,MATCH('Manure CH4'!$B117,Factors!$B$5:$B$21,0),MATCH('Manure CH4'!AV$4,Factors!$B$5:$AM$5,0))*days_year/1000</f>
        <v>2.13423524655928</v>
      </c>
      <c r="AW117" s="261">
        <f>INDEX(Factors!$B$5:$AM$21,MATCH('Manure CH4'!$B117,Factors!$B$5:$B$21,0),MATCH('Manure CH4'!AW$4,Factors!$B$5:$AM$5,0))*days_year/1000</f>
        <v>2.13423524655928</v>
      </c>
      <c r="AX117" s="261">
        <f>INDEX(Factors!$B$5:$AM$21,MATCH('Manure CH4'!$B117,Factors!$B$5:$B$21,0),MATCH('Manure CH4'!AX$4,Factors!$B$5:$AM$5,0))*days_year/1000</f>
        <v>2.13423524655928</v>
      </c>
      <c r="AY117" s="261">
        <f>INDEX(Factors!$B$5:$AM$21,MATCH('Manure CH4'!$B117,Factors!$B$5:$B$21,0),MATCH('Manure CH4'!AY$4,Factors!$B$5:$AM$5,0))*days_year/1000</f>
        <v>2.1342439781773592</v>
      </c>
      <c r="AZ117" s="261">
        <f>INDEX(Factors!$B$5:$AM$21,MATCH('Manure CH4'!$B117,Factors!$B$5:$B$21,0),MATCH('Manure CH4'!AZ$4,Factors!$B$5:$AM$5,0))*days_year/1000</f>
        <v>2.13423524655928</v>
      </c>
      <c r="BA117" s="261">
        <f>INDEX(Factors!$B$5:$BU$21,MATCH('Manure CH4'!$B117,Factors!$B$5:$B$21,0),MATCH('Manure CH4'!BA$4,Factors!$B$5:$BU$5,0))*days_year/1000</f>
        <v>2.13423524655928</v>
      </c>
      <c r="BB117" s="261">
        <f>INDEX(Factors!$B$5:$BU$21,MATCH('Manure CH4'!$B117,Factors!$B$5:$B$21,0),MATCH('Manure CH4'!BB$4,Factors!$B$5:$BU$5,0))*days_year/1000</f>
        <v>2.13423524655928</v>
      </c>
      <c r="BC117" s="261">
        <f>INDEX(Factors!$B$5:$BU$21,MATCH('Manure CH4'!$B117,Factors!$B$5:$B$21,0),MATCH('Manure CH4'!BC$4,Factors!$B$5:$BU$5,0))*days_year/1000</f>
        <v>2.13423524655928</v>
      </c>
      <c r="BD117" s="261">
        <f>INDEX(Factors!$B$5:$BU$21,MATCH('Manure CH4'!$B117,Factors!$B$5:$B$21,0),MATCH('Manure CH4'!BD$4,Factors!$B$5:$BU$5,0))*days_year/1000</f>
        <v>2.13423524655928</v>
      </c>
      <c r="BE117" s="80"/>
      <c r="BF117" s="261">
        <f>Factors!$F$64</f>
        <v>0.17</v>
      </c>
      <c r="BG117" s="80"/>
      <c r="BH117" s="262">
        <f>INDEX(Factors!$B$82:$AM$105,MATCH('Manure CH4'!$B117,Factors!$B$82:$B$105,0),MATCH('Manure CH4'!BH$4,Factors!$B$82:$AM$82,0))</f>
        <v>4.7000000000000002E-3</v>
      </c>
      <c r="BI117" s="262">
        <f>INDEX(Factors!$B$82:$AM$105,MATCH('Manure CH4'!$B117,Factors!$B$82:$B$105,0),MATCH('Manure CH4'!BI$4,Factors!$B$82:$AM$82,0))</f>
        <v>4.7000000000000002E-3</v>
      </c>
      <c r="BJ117" s="262">
        <f>INDEX(Factors!$B$82:$AM$105,MATCH('Manure CH4'!$B117,Factors!$B$82:$B$105,0),MATCH('Manure CH4'!BJ$4,Factors!$B$82:$AM$82,0))</f>
        <v>4.7000000000000002E-3</v>
      </c>
      <c r="BK117" s="262">
        <f>INDEX(Factors!$B$82:$AM$105,MATCH('Manure CH4'!$B117,Factors!$B$82:$B$105,0),MATCH('Manure CH4'!BK$4,Factors!$B$82:$AM$82,0))</f>
        <v>4.7000000000000002E-3</v>
      </c>
      <c r="BL117" s="262">
        <f>INDEX(Factors!$B$82:$AM$105,MATCH('Manure CH4'!$B117,Factors!$B$82:$B$105,0),MATCH('Manure CH4'!BL$4,Factors!$B$82:$AM$82,0))</f>
        <v>4.7000000000000002E-3</v>
      </c>
      <c r="BM117" s="262">
        <f>INDEX(Factors!$B$82:$AM$105,MATCH('Manure CH4'!$B117,Factors!$B$82:$B$105,0),MATCH('Manure CH4'!BM$4,Factors!$B$82:$AM$82,0))</f>
        <v>4.7000000000000002E-3</v>
      </c>
      <c r="BN117" s="262">
        <f>INDEX(Factors!$B$82:$AM$105,MATCH('Manure CH4'!$B117,Factors!$B$82:$B$105,0),MATCH('Manure CH4'!BN$4,Factors!$B$82:$AM$82,0))</f>
        <v>4.7000000000000002E-3</v>
      </c>
      <c r="BO117" s="262">
        <f>INDEX(Factors!$B$82:$AM$105,MATCH('Manure CH4'!$B117,Factors!$B$82:$B$105,0),MATCH('Manure CH4'!BO$4,Factors!$B$82:$AM$82,0))</f>
        <v>4.7000000000000002E-3</v>
      </c>
      <c r="BP117" s="262">
        <f>INDEX(Factors!$B$82:$AM$105,MATCH('Manure CH4'!$B117,Factors!$B$82:$B$105,0),MATCH('Manure CH4'!BP$4,Factors!$B$82:$AM$82,0))</f>
        <v>4.7000000000000002E-3</v>
      </c>
      <c r="BQ117" s="262">
        <f>INDEX(Factors!$B$82:$AM$105,MATCH('Manure CH4'!$B117,Factors!$B$82:$B$105,0),MATCH('Manure CH4'!BQ$4,Factors!$B$82:$AM$82,0))</f>
        <v>4.7000000000000002E-3</v>
      </c>
      <c r="BR117" s="262">
        <f>INDEX(Factors!$B$82:$AM$105,MATCH('Manure CH4'!$B117,Factors!$B$82:$B$105,0),MATCH('Manure CH4'!BR$4,Factors!$B$82:$AM$82,0))</f>
        <v>4.7000000000000011E-3</v>
      </c>
      <c r="BS117" s="262">
        <f>INDEX(Factors!$B$82:$AM$105,MATCH('Manure CH4'!$B117,Factors!$B$82:$B$105,0),MATCH('Manure CH4'!BS$4,Factors!$B$82:$AM$82,0))</f>
        <v>4.7000000000000011E-3</v>
      </c>
      <c r="BT117" s="262">
        <f>INDEX(Factors!$B$82:$AM$105,MATCH('Manure CH4'!$B117,Factors!$B$82:$B$105,0),MATCH('Manure CH4'!BT$4,Factors!$B$82:$AM$82,0))</f>
        <v>4.7000000000000011E-3</v>
      </c>
      <c r="BU117" s="262">
        <f>INDEX(Factors!$B$82:$BG$105,MATCH('Manure CH4'!$B117,Factors!$B$82:$B$105,0),MATCH('Manure CH4'!BU$4,Factors!$B$82:$BG$82,0))</f>
        <v>4.7000000000000011E-3</v>
      </c>
      <c r="BV117" s="262">
        <f>INDEX(Factors!$B$82:$BG$105,MATCH('Manure CH4'!$B117,Factors!$B$82:$B$105,0),MATCH('Manure CH4'!BV$4,Factors!$B$82:$BG$82,0))</f>
        <v>4.7000000000000011E-3</v>
      </c>
      <c r="BW117" s="262">
        <f>INDEX(Factors!$B$82:$BG$105,MATCH('Manure CH4'!$B117,Factors!$B$82:$B$105,0),MATCH('Manure CH4'!BW$4,Factors!$B$82:$BG$82,0))</f>
        <v>4.7000000000000011E-3</v>
      </c>
      <c r="BX117" s="262">
        <f>INDEX(Factors!$B$82:$BG$105,MATCH('Manure CH4'!$B117,Factors!$B$82:$B$105,0),MATCH('Manure CH4'!BX$4,Factors!$B$82:$BG$82,0))</f>
        <v>4.7000000000000011E-3</v>
      </c>
      <c r="BZ117" s="529">
        <f t="shared" si="246"/>
        <v>0.81272198182319355</v>
      </c>
      <c r="CA117" s="529">
        <f t="shared" si="246"/>
        <v>0.62647643499017569</v>
      </c>
      <c r="CB117" s="529">
        <f t="shared" si="246"/>
        <v>0.85153070294432109</v>
      </c>
      <c r="CC117" s="529">
        <f t="shared" si="246"/>
        <v>0.61442044627500558</v>
      </c>
      <c r="CD117" s="529">
        <f t="shared" si="246"/>
        <v>0.5464149667470054</v>
      </c>
      <c r="CE117" s="529">
        <f t="shared" si="246"/>
        <v>0.55956173690728861</v>
      </c>
      <c r="CF117" s="529">
        <f t="shared" si="246"/>
        <v>0.57270850706756971</v>
      </c>
      <c r="CG117" s="529">
        <f t="shared" si="247"/>
        <v>0.57270850706756971</v>
      </c>
      <c r="CH117" s="529">
        <f t="shared" si="248"/>
        <v>0.57270850706756971</v>
      </c>
      <c r="CI117" s="529">
        <f t="shared" si="249"/>
        <v>0.57270850706756971</v>
      </c>
      <c r="CJ117" s="529">
        <f t="shared" si="249"/>
        <v>0.51804087684748024</v>
      </c>
      <c r="CK117" s="529">
        <f t="shared" si="249"/>
        <v>0.57270460015996738</v>
      </c>
      <c r="CL117" s="529">
        <f t="shared" si="249"/>
        <v>0.48182464458237378</v>
      </c>
      <c r="CM117" s="529">
        <f t="shared" si="249"/>
        <v>0.41531379148886188</v>
      </c>
      <c r="CN117" s="529">
        <f t="shared" si="249"/>
        <v>0.34880293839535009</v>
      </c>
      <c r="CO117" s="529">
        <f t="shared" si="249"/>
        <v>0.28229208530183825</v>
      </c>
      <c r="CP117" s="529">
        <f t="shared" si="249"/>
        <v>0.21578123220832637</v>
      </c>
    </row>
    <row r="118" spans="1:94" x14ac:dyDescent="0.25">
      <c r="A118" s="1"/>
      <c r="B118" s="1"/>
      <c r="C118" s="1"/>
      <c r="D118" s="149"/>
      <c r="E118" s="149"/>
      <c r="F118" s="149"/>
      <c r="G118" s="734"/>
      <c r="H118" s="734"/>
      <c r="I118" s="149"/>
      <c r="J118" s="149"/>
      <c r="K118" s="149"/>
      <c r="L118" s="149"/>
      <c r="M118" s="149"/>
      <c r="N118" s="149"/>
      <c r="O118" s="149"/>
      <c r="P118" s="82"/>
      <c r="Q118" s="82"/>
      <c r="R118" s="82"/>
      <c r="S118" s="82"/>
      <c r="T118" s="82"/>
      <c r="U118" s="734"/>
      <c r="V118" s="734"/>
      <c r="W118" s="734"/>
      <c r="X118" s="734"/>
      <c r="Y118" s="734"/>
      <c r="Z118" s="734"/>
      <c r="AA118" s="734"/>
      <c r="AB118" s="734"/>
      <c r="AC118" s="734"/>
      <c r="AD118" s="734"/>
      <c r="AE118" s="734"/>
      <c r="AF118" s="734"/>
      <c r="AG118" s="734"/>
      <c r="AH118" s="734"/>
      <c r="AI118" s="734"/>
      <c r="AJ118" s="734"/>
      <c r="AK118" s="734"/>
      <c r="AL118" s="734"/>
      <c r="AM118" s="82"/>
      <c r="AN118" s="80"/>
      <c r="AO118" s="80"/>
      <c r="AP118" s="80"/>
      <c r="AQ118" s="80"/>
      <c r="AR118" s="80"/>
      <c r="AS118" s="80"/>
      <c r="AT118" s="80"/>
      <c r="AU118" s="80"/>
      <c r="AV118" s="80"/>
      <c r="AW118" s="80"/>
      <c r="AX118" s="80"/>
      <c r="AY118" s="80"/>
      <c r="AZ118" s="80"/>
      <c r="BA118" s="80"/>
      <c r="BB118" s="80"/>
      <c r="BC118" s="80"/>
      <c r="BD118" s="80"/>
      <c r="BE118" s="80"/>
      <c r="BF118" s="80"/>
      <c r="BG118" s="80"/>
      <c r="BH118" s="260"/>
      <c r="BI118" s="260"/>
      <c r="BJ118" s="260"/>
      <c r="BK118" s="260"/>
      <c r="BL118" s="260"/>
      <c r="BM118" s="260"/>
      <c r="BN118" s="260"/>
      <c r="BO118" s="260"/>
      <c r="BP118" s="260"/>
      <c r="BQ118" s="260"/>
      <c r="BR118" s="260"/>
      <c r="BS118" s="260"/>
      <c r="BT118" s="260"/>
      <c r="BU118" s="260"/>
      <c r="BV118" s="260"/>
      <c r="BW118" s="260"/>
      <c r="BX118" s="260"/>
      <c r="BZ118" s="149"/>
      <c r="CA118" s="149"/>
      <c r="CB118" s="149"/>
      <c r="CC118" s="149"/>
      <c r="CD118" s="149"/>
      <c r="CE118" s="149"/>
      <c r="CF118" s="149"/>
      <c r="CG118" s="149"/>
      <c r="CH118" s="149"/>
      <c r="CI118" s="149"/>
      <c r="CJ118" s="149"/>
      <c r="CK118" s="149"/>
      <c r="CL118" s="149"/>
      <c r="CM118" s="149"/>
      <c r="CN118" s="149"/>
      <c r="CO118" s="149"/>
      <c r="CP118" s="149"/>
    </row>
    <row r="119" spans="1:94" x14ac:dyDescent="0.25">
      <c r="A119" s="1">
        <v>10</v>
      </c>
      <c r="B119" s="1" t="s">
        <v>182</v>
      </c>
      <c r="C119" s="1"/>
      <c r="D119" s="148">
        <f>INDEX('Animal Populations'!$B$103:$AL$131,MATCH('Manure CH4'!$B119,'Animal Populations'!$B$103:$B$131,0),MATCH('Manure CH4'!D$101,'Animal Populations'!$B$41:$AL$41,0))</f>
        <v>999.9782742783608</v>
      </c>
      <c r="E119" s="148">
        <f>INDEX('Animal Populations'!$B$103:$AL$131,MATCH('Manure CH4'!$B119,'Animal Populations'!$B$103:$B$131,0),MATCH('Manure CH4'!E$101,'Animal Populations'!$B$41:$AL$41,0))</f>
        <v>949.51324266158156</v>
      </c>
      <c r="F119" s="148">
        <f>INDEX('Animal Populations'!$B$103:$AL$131,MATCH('Manure CH4'!$B119,'Animal Populations'!$B$103:$B$131,0),MATCH('Manure CH4'!F$101,'Animal Populations'!$B$41:$AL$41,0))</f>
        <v>993.31944709458412</v>
      </c>
      <c r="G119" s="148">
        <f>INDEX('Animal Populations'!$B$103:$AL$131,MATCH('Manure CH4'!$B119,'Animal Populations'!$B$103:$B$131,0),MATCH('Manure CH4'!G$101,'Animal Populations'!$B$41:$AL$41,0))</f>
        <v>981.20038162011053</v>
      </c>
      <c r="H119" s="148">
        <f>INDEX('Animal Populations'!$B$103:$AL$131,MATCH('Manure CH4'!$B119,'Animal Populations'!$B$103:$B$131,0),MATCH('Manure CH4'!H$101,'Animal Populations'!$B$41:$AL$41,0))</f>
        <v>1113.2227285837901</v>
      </c>
      <c r="I119" s="148">
        <f>INDEX('Animal Populations'!$B$103:$AL$131,MATCH('Manure CH4'!$B119,'Animal Populations'!$B$103:$B$131,0),MATCH('Manure CH4'!I$101,'Animal Populations'!$B$41:$AL$41,0))</f>
        <v>1159.9233032326774</v>
      </c>
      <c r="J119" s="148">
        <f>INDEX('Animal Populations'!$B$103:$AL$131,MATCH('Manure CH4'!$B119,'Animal Populations'!$B$103:$B$131,0),MATCH('Manure CH4'!J$101,'Animal Populations'!$B$41:$AL$41,0))</f>
        <v>1206.6238778815646</v>
      </c>
      <c r="K119" s="148">
        <f>INDEX('Animal Populations'!$B$103:$AL$131,MATCH('Manure CH4'!$B119,'Animal Populations'!$B$103:$B$131,0),MATCH('Manure CH4'!K$101,'Animal Populations'!$B$41:$AL$41,0))</f>
        <v>1125.9743437002091</v>
      </c>
      <c r="L119" s="148">
        <f>INDEX('Animal Populations'!$B$103:$AL$131,MATCH('Manure CH4'!$B119,'Animal Populations'!$B$103:$B$131,0),MATCH('Manure CH4'!L$101,'Animal Populations'!$B$41:$AL$41,0))</f>
        <v>1139.1238529462437</v>
      </c>
      <c r="M119" s="148">
        <f>INDEX('Animal Populations'!$B$103:$AL$131,MATCH('Manure CH4'!$B119,'Animal Populations'!$B$103:$B$131,0),MATCH('Manure CH4'!M$101,'Animal Populations'!$B$41:$AL$41,0))</f>
        <v>1152.2733621922782</v>
      </c>
      <c r="N119" s="148">
        <f>INDEX('Animal Populations'!$B$103:$AL$131,MATCH('Manure CH4'!$B119,'Animal Populations'!$B$103:$B$131,0),MATCH('Manure CH4'!N$101,'Animal Populations'!$B$41:$AL$41,0))</f>
        <v>1165.4228714383178</v>
      </c>
      <c r="O119" s="148">
        <f>INDEX('Animal Populations'!$B$103:$AL$131,MATCH('Manure CH4'!$B119,'Animal Populations'!$B$103:$B$131,0),MATCH('Manure CH4'!O$101,'Animal Populations'!$B$41:$AL$41,0))</f>
        <v>954.87581815357987</v>
      </c>
      <c r="P119" s="148">
        <f>INDEX('Animal Populations'!$B$103:$AL$131,MATCH('Manure CH4'!$B119,'Animal Populations'!$B$103:$B$131,0),MATCH('Manure CH4'!P$101,'Animal Populations'!$B$41:$AL$41,0))</f>
        <v>1176.2642167500478</v>
      </c>
      <c r="Q119" s="148">
        <f>INDEX('Animal Populations'!$B$103:$BF$131,MATCH('Manure CH4'!$B119,'Animal Populations'!$B$103:$B$131,0),MATCH('Manure CH4'!Q$101,'Animal Populations'!$B$41:$BF$41,0))</f>
        <v>1230.8269348536858</v>
      </c>
      <c r="R119" s="148">
        <f>INDEX('Animal Populations'!$B$103:$BF$131,MATCH('Manure CH4'!$B119,'Animal Populations'!$B$103:$B$131,0),MATCH('Manure CH4'!R$101,'Animal Populations'!$B$41:$BF$41,0))</f>
        <v>1285.389652957321</v>
      </c>
      <c r="S119" s="148">
        <f>INDEX('Animal Populations'!$B$103:$BF$131,MATCH('Manure CH4'!$B119,'Animal Populations'!$B$103:$B$131,0),MATCH('Manure CH4'!S$101,'Animal Populations'!$B$41:$BF$41,0))</f>
        <v>1339.952371060959</v>
      </c>
      <c r="T119" s="148">
        <f>INDEX('Animal Populations'!$B$103:$BF$131,MATCH('Manure CH4'!$B119,'Animal Populations'!$B$103:$B$131,0),MATCH('Manure CH4'!T$101,'Animal Populations'!$B$41:$BF$41,0))</f>
        <v>1394.5150891645969</v>
      </c>
      <c r="U119" s="734"/>
      <c r="V119" s="150">
        <f t="shared" ref="V119:AL119" si="250">$V$22</f>
        <v>68.599999999999994</v>
      </c>
      <c r="W119" s="150">
        <f t="shared" si="250"/>
        <v>68.599999999999994</v>
      </c>
      <c r="X119" s="150">
        <f t="shared" si="250"/>
        <v>68.599999999999994</v>
      </c>
      <c r="Y119" s="150">
        <f t="shared" si="250"/>
        <v>68.599999999999994</v>
      </c>
      <c r="Z119" s="150">
        <f t="shared" si="250"/>
        <v>68.599999999999994</v>
      </c>
      <c r="AA119" s="150">
        <f t="shared" si="250"/>
        <v>68.599999999999994</v>
      </c>
      <c r="AB119" s="150">
        <f t="shared" si="250"/>
        <v>68.599999999999994</v>
      </c>
      <c r="AC119" s="150">
        <f t="shared" si="250"/>
        <v>68.599999999999994</v>
      </c>
      <c r="AD119" s="150">
        <f t="shared" si="250"/>
        <v>68.599999999999994</v>
      </c>
      <c r="AE119" s="150">
        <f t="shared" si="250"/>
        <v>68.599999999999994</v>
      </c>
      <c r="AF119" s="150">
        <f t="shared" si="250"/>
        <v>68.599999999999994</v>
      </c>
      <c r="AG119" s="150">
        <f t="shared" si="250"/>
        <v>68.599999999999994</v>
      </c>
      <c r="AH119" s="150">
        <f t="shared" si="250"/>
        <v>68.599999999999994</v>
      </c>
      <c r="AI119" s="150">
        <f t="shared" si="250"/>
        <v>68.599999999999994</v>
      </c>
      <c r="AJ119" s="150">
        <f t="shared" si="250"/>
        <v>68.599999999999994</v>
      </c>
      <c r="AK119" s="150">
        <f t="shared" si="250"/>
        <v>68.599999999999994</v>
      </c>
      <c r="AL119" s="150">
        <f t="shared" si="250"/>
        <v>68.599999999999994</v>
      </c>
      <c r="AM119" s="82"/>
      <c r="AN119" s="261">
        <f>INDEX(Factors!$B$5:$AM$28,MATCH('Manure CH4'!$B119,Factors!$B$5:$B$28,0),MATCH('Manure CH4'!AN$4,Factors!$B$5:$AM$5,0))*days_year/1000</f>
        <v>3.3579999999999997</v>
      </c>
      <c r="AO119" s="261">
        <f>INDEX(Factors!$B$5:$AM$28,MATCH('Manure CH4'!$B119,Factors!$B$5:$B$28,0),MATCH('Manure CH4'!AO$4,Factors!$B$5:$AM$5,0))*days_year/1000</f>
        <v>3.12805</v>
      </c>
      <c r="AP119" s="261">
        <f>INDEX(Factors!$B$5:$AM$28,MATCH('Manure CH4'!$B119,Factors!$B$5:$B$28,0),MATCH('Manure CH4'!AP$4,Factors!$B$5:$AM$5,0))*days_year/1000</f>
        <v>3.0623500000000003</v>
      </c>
      <c r="AQ119" s="261">
        <f>INDEX(Factors!$B$5:$AM$28,MATCH('Manure CH4'!$B119,Factors!$B$5:$B$28,0),MATCH('Manure CH4'!AQ$4,Factors!$B$5:$AM$5,0))*days_year/1000</f>
        <v>3.0295000000000005</v>
      </c>
      <c r="AR119" s="261">
        <f>INDEX(Factors!$B$5:$AM$28,MATCH('Manure CH4'!$B119,Factors!$B$5:$B$28,0),MATCH('Manure CH4'!AR$4,Factors!$B$5:$AM$5,0))*days_year/1000</f>
        <v>3.0295000000000005</v>
      </c>
      <c r="AS119" s="261">
        <f>INDEX(Factors!$B$5:$AM$28,MATCH('Manure CH4'!$B119,Factors!$B$5:$B$28,0),MATCH('Manure CH4'!AS$4,Factors!$B$5:$AM$5,0))*days_year/1000</f>
        <v>3.0295000000000005</v>
      </c>
      <c r="AT119" s="261">
        <f>INDEX(Factors!$B$5:$AM$28,MATCH('Manure CH4'!$B119,Factors!$B$5:$B$28,0),MATCH('Manure CH4'!AT$4,Factors!$B$5:$AM$5,0))*days_year/1000</f>
        <v>3.0295000000000005</v>
      </c>
      <c r="AU119" s="261">
        <f>INDEX(Factors!$B$5:$AM$28,MATCH('Manure CH4'!$B119,Factors!$B$5:$B$28,0),MATCH('Manure CH4'!AU$4,Factors!$B$5:$AM$5,0))*days_year/1000</f>
        <v>3.0295000000000005</v>
      </c>
      <c r="AV119" s="261">
        <f>INDEX(Factors!$B$5:$AM$28,MATCH('Manure CH4'!$B119,Factors!$B$5:$B$28,0),MATCH('Manure CH4'!AV$4,Factors!$B$5:$AM$5,0))*days_year/1000</f>
        <v>3.0295000000000005</v>
      </c>
      <c r="AW119" s="261">
        <f>INDEX(Factors!$B$5:$AM$28,MATCH('Manure CH4'!$B119,Factors!$B$5:$B$28,0),MATCH('Manure CH4'!AW$4,Factors!$B$5:$AM$5,0))*days_year/1000</f>
        <v>3.0295000000000005</v>
      </c>
      <c r="AX119" s="261">
        <f>INDEX(Factors!$B$5:$AM$28,MATCH('Manure CH4'!$B119,Factors!$B$5:$B$28,0),MATCH('Manure CH4'!AX$4,Factors!$B$5:$AM$5,0))*days_year/1000</f>
        <v>3.0295000000000005</v>
      </c>
      <c r="AY119" s="261">
        <f>INDEX(Factors!$B$5:$AM$28,MATCH('Manure CH4'!$B119,Factors!$B$5:$B$28,0),MATCH('Manure CH4'!AY$4,Factors!$B$5:$AM$5,0))*days_year/1000</f>
        <v>3.0295000000000005</v>
      </c>
      <c r="AZ119" s="261">
        <f>INDEX(Factors!$B$5:$AM$28,MATCH('Manure CH4'!$B119,Factors!$B$5:$B$28,0),MATCH('Manure CH4'!AZ$4,Factors!$B$5:$AM$5,0))*days_year/1000</f>
        <v>3.0294999999999996</v>
      </c>
      <c r="BA119" s="261">
        <f>INDEX(Factors!$B$5:$BU$28,MATCH('Manure CH4'!$B119,Factors!$B$5:$B$28,0),MATCH('Manure CH4'!BA$4,Factors!$B$5:$BU$5,0))*days_year/1000</f>
        <v>3.0294999999999996</v>
      </c>
      <c r="BB119" s="261">
        <f>INDEX(Factors!$B$5:$BU$28,MATCH('Manure CH4'!$B119,Factors!$B$5:$B$28,0),MATCH('Manure CH4'!BB$4,Factors!$B$5:$BU$5,0))*days_year/1000</f>
        <v>3.0294999999999996</v>
      </c>
      <c r="BC119" s="261">
        <f>INDEX(Factors!$B$5:$BU$28,MATCH('Manure CH4'!$B119,Factors!$B$5:$B$28,0),MATCH('Manure CH4'!BC$4,Factors!$B$5:$BU$5,0))*days_year/1000</f>
        <v>3.0294999999999996</v>
      </c>
      <c r="BD119" s="261">
        <f>INDEX(Factors!$B$5:$BU$28,MATCH('Manure CH4'!$B119,Factors!$B$5:$B$28,0),MATCH('Manure CH4'!BD$4,Factors!$B$5:$BU$5,0))*days_year/1000</f>
        <v>3.0294999999999996</v>
      </c>
      <c r="BE119" s="80"/>
      <c r="BF119" s="261">
        <f>Factors!$F$66</f>
        <v>0.34129999999999999</v>
      </c>
      <c r="BG119" s="80"/>
      <c r="BH119" s="262">
        <f>INDEX(Factors!$B$82:$AM$105,MATCH('Manure CH4'!$B119,Factors!$B$82:$B$105,0),MATCH('Manure CH4'!BH$4,Factors!$B$82:$AM$82,0))</f>
        <v>9.3502515883580207E-3</v>
      </c>
      <c r="BI119" s="262">
        <f>INDEX(Factors!$B$82:$AM$105,MATCH('Manure CH4'!$B119,Factors!$B$82:$B$105,0),MATCH('Manure CH4'!BI$4,Factors!$B$82:$AM$82,0))</f>
        <v>7.9033000000000003E-3</v>
      </c>
      <c r="BJ119" s="262">
        <f>INDEX(Factors!$B$82:$AM$105,MATCH('Manure CH4'!$B119,Factors!$B$82:$B$105,0),MATCH('Manure CH4'!BJ$4,Factors!$B$82:$AM$82,0))</f>
        <v>7.9033000000000003E-3</v>
      </c>
      <c r="BK119" s="262">
        <f>INDEX(Factors!$B$82:$AM$105,MATCH('Manure CH4'!$B119,Factors!$B$82:$B$105,0),MATCH('Manure CH4'!BK$4,Factors!$B$82:$AM$82,0))</f>
        <v>7.9033000000000003E-3</v>
      </c>
      <c r="BL119" s="262">
        <f>INDEX(Factors!$B$82:$AM$105,MATCH('Manure CH4'!$B119,Factors!$B$82:$B$105,0),MATCH('Manure CH4'!BL$4,Factors!$B$82:$AM$82,0))</f>
        <v>7.9033000000000003E-3</v>
      </c>
      <c r="BM119" s="262">
        <f>INDEX(Factors!$B$82:$AM$105,MATCH('Manure CH4'!$B119,Factors!$B$82:$B$105,0),MATCH('Manure CH4'!BM$4,Factors!$B$82:$AM$82,0))</f>
        <v>7.9033000000000003E-3</v>
      </c>
      <c r="BN119" s="262">
        <f>INDEX(Factors!$B$82:$AM$105,MATCH('Manure CH4'!$B119,Factors!$B$82:$B$105,0),MATCH('Manure CH4'!BN$4,Factors!$B$82:$AM$82,0))</f>
        <v>7.9033000000000003E-3</v>
      </c>
      <c r="BO119" s="262">
        <f>INDEX(Factors!$B$82:$AM$105,MATCH('Manure CH4'!$B119,Factors!$B$82:$B$105,0),MATCH('Manure CH4'!BO$4,Factors!$B$82:$AM$82,0))</f>
        <v>7.9033000000000003E-3</v>
      </c>
      <c r="BP119" s="262">
        <f>INDEX(Factors!$B$82:$AM$105,MATCH('Manure CH4'!$B119,Factors!$B$82:$B$105,0),MATCH('Manure CH4'!BP$4,Factors!$B$82:$AM$82,0))</f>
        <v>7.9033000000000003E-3</v>
      </c>
      <c r="BQ119" s="262">
        <f>INDEX(Factors!$B$82:$AM$105,MATCH('Manure CH4'!$B119,Factors!$B$82:$B$105,0),MATCH('Manure CH4'!BQ$4,Factors!$B$82:$AM$82,0))</f>
        <v>7.9033000000000003E-3</v>
      </c>
      <c r="BR119" s="262">
        <f>INDEX(Factors!$B$82:$AM$105,MATCH('Manure CH4'!$B119,Factors!$B$82:$B$105,0),MATCH('Manure CH4'!BR$4,Factors!$B$82:$AM$82,0))</f>
        <v>7.9033000000000003E-3</v>
      </c>
      <c r="BS119" s="262">
        <f>INDEX(Factors!$B$82:$AM$105,MATCH('Manure CH4'!$B119,Factors!$B$82:$B$105,0),MATCH('Manure CH4'!BS$4,Factors!$B$82:$AM$82,0))</f>
        <v>7.9033000000000003E-3</v>
      </c>
      <c r="BT119" s="262">
        <f>INDEX(Factors!$B$82:$AM$105,MATCH('Manure CH4'!$B119,Factors!$B$82:$B$105,0),MATCH('Manure CH4'!BT$4,Factors!$B$82:$AM$82,0))</f>
        <v>7.9033000000000003E-3</v>
      </c>
      <c r="BU119" s="262">
        <f>INDEX(Factors!$B$82:$BG$105,MATCH('Manure CH4'!$B119,Factors!$B$82:$B$105,0),MATCH('Manure CH4'!BU$4,Factors!$B$82:$BG$82,0))</f>
        <v>7.9033000000000003E-3</v>
      </c>
      <c r="BV119" s="262">
        <f>INDEX(Factors!$B$82:$BG$105,MATCH('Manure CH4'!$B119,Factors!$B$82:$B$105,0),MATCH('Manure CH4'!BV$4,Factors!$B$82:$BG$82,0))</f>
        <v>7.9033000000000003E-3</v>
      </c>
      <c r="BW119" s="262">
        <f>INDEX(Factors!$B$82:$BG$105,MATCH('Manure CH4'!$B119,Factors!$B$82:$B$105,0),MATCH('Manure CH4'!BW$4,Factors!$B$82:$BG$82,0))</f>
        <v>7.9033000000000003E-3</v>
      </c>
      <c r="BX119" s="262">
        <f>INDEX(Factors!$B$82:$BG$105,MATCH('Manure CH4'!$B119,Factors!$B$82:$B$105,0),MATCH('Manure CH4'!BX$4,Factors!$B$82:$BG$82,0))</f>
        <v>7.9033000000000003E-3</v>
      </c>
      <c r="BZ119" s="150">
        <f t="shared" ref="BZ119:CF123" si="251">D119*V119*AN119*$BF119*BH119*kg_m3/kg.MT</f>
        <v>0.48664576286726746</v>
      </c>
      <c r="CA119" s="150">
        <f t="shared" si="251"/>
        <v>0.36383256944176245</v>
      </c>
      <c r="CB119" s="150">
        <f t="shared" si="251"/>
        <v>0.37262382913419673</v>
      </c>
      <c r="CC119" s="150">
        <f t="shared" si="251"/>
        <v>0.36412921617145977</v>
      </c>
      <c r="CD119" s="150">
        <f t="shared" si="251"/>
        <v>0.41312348341545008</v>
      </c>
      <c r="CE119" s="150">
        <f t="shared" si="251"/>
        <v>0.43045434055757453</v>
      </c>
      <c r="CF119" s="150">
        <f t="shared" si="251"/>
        <v>0.44778519769969888</v>
      </c>
      <c r="CG119" s="150">
        <f t="shared" ref="CG119:CG123" si="252">K119*AC119*AU119*$BF119*BO119*kg_m3/kg.MT</f>
        <v>0.4178556825709327</v>
      </c>
      <c r="CH119" s="150">
        <f t="shared" ref="CH119:CH123" si="253">L119*AD119*AV119*$BF119*BP119*kg_m3/kg.MT</f>
        <v>0.42273554257148832</v>
      </c>
      <c r="CI119" s="150">
        <f t="shared" ref="CI119:CP123" si="254">M119*AE119*AW119*$BF119*BQ119*kg_m3/kg.MT</f>
        <v>0.42761540257204389</v>
      </c>
      <c r="CJ119" s="150">
        <f t="shared" si="254"/>
        <v>0.43249526257260146</v>
      </c>
      <c r="CK119" s="150">
        <f t="shared" si="254"/>
        <v>0.35436001628050928</v>
      </c>
      <c r="CL119" s="150">
        <f t="shared" si="254"/>
        <v>0.43651854940019735</v>
      </c>
      <c r="CM119" s="150">
        <f t="shared" si="254"/>
        <v>0.45676709408834471</v>
      </c>
      <c r="CN119" s="150">
        <f t="shared" si="254"/>
        <v>0.477015638776491</v>
      </c>
      <c r="CO119" s="150">
        <f t="shared" si="254"/>
        <v>0.49726418346463824</v>
      </c>
      <c r="CP119" s="150">
        <f t="shared" si="254"/>
        <v>0.51751272815278559</v>
      </c>
    </row>
    <row r="120" spans="1:94" x14ac:dyDescent="0.25">
      <c r="A120" s="1">
        <v>11</v>
      </c>
      <c r="B120" s="1" t="s">
        <v>183</v>
      </c>
      <c r="C120" s="1"/>
      <c r="D120" s="148">
        <f>INDEX('Animal Populations'!$B$103:$AL$131,MATCH('Manure CH4'!$B120,'Animal Populations'!$B$103:$B$131,0),MATCH('Manure CH4'!D$101,'Animal Populations'!$B$41:$AL$41,0))</f>
        <v>965.90034207524309</v>
      </c>
      <c r="E120" s="148">
        <f>INDEX('Animal Populations'!$B$103:$AL$131,MATCH('Manure CH4'!$B120,'Animal Populations'!$B$103:$B$131,0),MATCH('Manure CH4'!E$101,'Animal Populations'!$B$41:$AL$41,0))</f>
        <v>2206.0330672748005</v>
      </c>
      <c r="F120" s="148">
        <f>INDEX('Animal Populations'!$B$103:$AL$131,MATCH('Manure CH4'!$B120,'Animal Populations'!$B$103:$B$131,0),MATCH('Manure CH4'!F$101,'Animal Populations'!$B$41:$AL$41,0))</f>
        <v>2645.1049030786771</v>
      </c>
      <c r="G120" s="148">
        <f>INDEX('Animal Populations'!$B$103:$AL$131,MATCH('Manure CH4'!$B120,'Animal Populations'!$B$103:$B$131,0),MATCH('Manure CH4'!G$101,'Animal Populations'!$B$41:$AL$41,0))</f>
        <v>3307.5206385404654</v>
      </c>
      <c r="H120" s="148">
        <f>INDEX('Animal Populations'!$B$103:$AL$131,MATCH('Manure CH4'!$B120,'Animal Populations'!$B$103:$B$131,0),MATCH('Manure CH4'!H$101,'Animal Populations'!$B$41:$AL$41,0))</f>
        <v>4308.0389965792874</v>
      </c>
      <c r="I120" s="148">
        <f>INDEX('Animal Populations'!$B$103:$AL$131,MATCH('Manure CH4'!$B120,'Animal Populations'!$B$103:$B$131,0),MATCH('Manure CH4'!I$101,'Animal Populations'!$B$41:$AL$41,0))</f>
        <v>4494.341619156201</v>
      </c>
      <c r="J120" s="148">
        <f>INDEX('Animal Populations'!$B$103:$AL$131,MATCH('Manure CH4'!$B120,'Animal Populations'!$B$103:$B$131,0),MATCH('Manure CH4'!J$101,'Animal Populations'!$B$41:$AL$41,0))</f>
        <v>4680.6442417331809</v>
      </c>
      <c r="K120" s="148">
        <f>INDEX('Animal Populations'!$B$103:$AL$131,MATCH('Manure CH4'!$B120,'Animal Populations'!$B$103:$B$131,0),MATCH('Manure CH4'!K$101,'Animal Populations'!$B$41:$AL$41,0))</f>
        <v>4917.6187321211319</v>
      </c>
      <c r="L120" s="148">
        <f>INDEX('Animal Populations'!$B$103:$AL$131,MATCH('Manure CH4'!$B120,'Animal Populations'!$B$103:$B$131,0),MATCH('Manure CH4'!L$101,'Animal Populations'!$B$41:$AL$41,0))</f>
        <v>5122.0917641881833</v>
      </c>
      <c r="M120" s="148">
        <f>INDEX('Animal Populations'!$B$103:$AL$131,MATCH('Manure CH4'!$B120,'Animal Populations'!$B$103:$B$131,0),MATCH('Manure CH4'!M$101,'Animal Populations'!$B$41:$AL$41,0))</f>
        <v>5326.5647962552348</v>
      </c>
      <c r="N120" s="148">
        <f>INDEX('Animal Populations'!$B$103:$AL$131,MATCH('Manure CH4'!$B120,'Animal Populations'!$B$103:$B$131,0),MATCH('Manure CH4'!N$101,'Animal Populations'!$B$41:$AL$41,0))</f>
        <v>5531.0378283222863</v>
      </c>
      <c r="O120" s="148">
        <f>INDEX('Animal Populations'!$B$103:$AL$131,MATCH('Manure CH4'!$B120,'Animal Populations'!$B$103:$B$131,0),MATCH('Manure CH4'!O$101,'Animal Populations'!$B$41:$AL$41,0))</f>
        <v>3541.9999999999995</v>
      </c>
      <c r="P120" s="148">
        <f>INDEX('Animal Populations'!$B$103:$AL$131,MATCH('Manure CH4'!$B120,'Animal Populations'!$B$103:$B$131,0),MATCH('Manure CH4'!P$101,'Animal Populations'!$B$41:$AL$41,0))</f>
        <v>5939.474595984464</v>
      </c>
      <c r="Q120" s="148">
        <f>INDEX('Animal Populations'!$B$103:$BF$131,MATCH('Manure CH4'!$B120,'Animal Populations'!$B$103:$B$131,0),MATCH('Manure CH4'!Q$101,'Animal Populations'!$B$41:$BF$41,0))</f>
        <v>6852.1642133003379</v>
      </c>
      <c r="R120" s="148">
        <f>INDEX('Animal Populations'!$B$103:$BF$131,MATCH('Manure CH4'!$B120,'Animal Populations'!$B$103:$B$131,0),MATCH('Manure CH4'!R$101,'Animal Populations'!$B$41:$BF$41,0))</f>
        <v>7764.8538306161454</v>
      </c>
      <c r="S120" s="148">
        <f>INDEX('Animal Populations'!$B$103:$BF$131,MATCH('Manure CH4'!$B120,'Animal Populations'!$B$103:$B$131,0),MATCH('Manure CH4'!S$101,'Animal Populations'!$B$41:$BF$41,0))</f>
        <v>8677.543447931952</v>
      </c>
      <c r="T120" s="148">
        <f>INDEX('Animal Populations'!$B$103:$BF$131,MATCH('Manure CH4'!$B120,'Animal Populations'!$B$103:$B$131,0),MATCH('Manure CH4'!T$101,'Animal Populations'!$B$41:$BF$41,0))</f>
        <v>9590.2330652477594</v>
      </c>
      <c r="U120" s="734"/>
      <c r="V120" s="150">
        <f t="shared" ref="V120:AL120" si="255">$V$23</f>
        <v>64</v>
      </c>
      <c r="W120" s="150">
        <f t="shared" si="255"/>
        <v>64</v>
      </c>
      <c r="X120" s="150">
        <f t="shared" si="255"/>
        <v>64</v>
      </c>
      <c r="Y120" s="150">
        <f t="shared" si="255"/>
        <v>64</v>
      </c>
      <c r="Z120" s="150">
        <f t="shared" si="255"/>
        <v>64</v>
      </c>
      <c r="AA120" s="150">
        <f t="shared" si="255"/>
        <v>64</v>
      </c>
      <c r="AB120" s="150">
        <f t="shared" si="255"/>
        <v>64</v>
      </c>
      <c r="AC120" s="150">
        <f t="shared" si="255"/>
        <v>64</v>
      </c>
      <c r="AD120" s="150">
        <f t="shared" si="255"/>
        <v>64</v>
      </c>
      <c r="AE120" s="150">
        <f t="shared" si="255"/>
        <v>64</v>
      </c>
      <c r="AF120" s="150">
        <f t="shared" si="255"/>
        <v>64</v>
      </c>
      <c r="AG120" s="150">
        <f t="shared" si="255"/>
        <v>64</v>
      </c>
      <c r="AH120" s="150">
        <f t="shared" si="255"/>
        <v>64</v>
      </c>
      <c r="AI120" s="150">
        <f t="shared" si="255"/>
        <v>64</v>
      </c>
      <c r="AJ120" s="150">
        <f t="shared" si="255"/>
        <v>64</v>
      </c>
      <c r="AK120" s="150">
        <f t="shared" si="255"/>
        <v>64</v>
      </c>
      <c r="AL120" s="150">
        <f t="shared" si="255"/>
        <v>64</v>
      </c>
      <c r="AM120" s="82"/>
      <c r="AN120" s="261">
        <f>INDEX(Factors!$B$5:$AM$28,MATCH('Manure CH4'!$B120,Factors!$B$5:$B$28,0),MATCH('Manure CH4'!AN$4,Factors!$B$5:$AM$5,0))*days_year/1000</f>
        <v>3.4674999999999998</v>
      </c>
      <c r="AO120" s="261">
        <f>INDEX(Factors!$B$5:$AM$28,MATCH('Manure CH4'!$B120,Factors!$B$5:$B$28,0),MATCH('Manure CH4'!AO$4,Factors!$B$5:$AM$5,0))*days_year/1000</f>
        <v>3.4674999999999998</v>
      </c>
      <c r="AP120" s="261">
        <f>INDEX(Factors!$B$5:$AM$28,MATCH('Manure CH4'!$B120,Factors!$B$5:$B$28,0),MATCH('Manure CH4'!AP$4,Factors!$B$5:$AM$5,0))*days_year/1000</f>
        <v>3.4674999999999998</v>
      </c>
      <c r="AQ120" s="261">
        <f>INDEX(Factors!$B$5:$AM$28,MATCH('Manure CH4'!$B120,Factors!$B$5:$B$28,0),MATCH('Manure CH4'!AQ$4,Factors!$B$5:$AM$5,0))*days_year/1000</f>
        <v>3.4674999999999998</v>
      </c>
      <c r="AR120" s="261">
        <f>INDEX(Factors!$B$5:$AM$28,MATCH('Manure CH4'!$B120,Factors!$B$5:$B$28,0),MATCH('Manure CH4'!AR$4,Factors!$B$5:$AM$5,0))*days_year/1000</f>
        <v>3.4674999999999998</v>
      </c>
      <c r="AS120" s="261">
        <f>INDEX(Factors!$B$5:$AM$28,MATCH('Manure CH4'!$B120,Factors!$B$5:$B$28,0),MATCH('Manure CH4'!AS$4,Factors!$B$5:$AM$5,0))*days_year/1000</f>
        <v>3.4674999999999998</v>
      </c>
      <c r="AT120" s="261">
        <f>INDEX(Factors!$B$5:$AM$28,MATCH('Manure CH4'!$B120,Factors!$B$5:$B$28,0),MATCH('Manure CH4'!AT$4,Factors!$B$5:$AM$5,0))*days_year/1000</f>
        <v>3.4674999999999998</v>
      </c>
      <c r="AU120" s="261">
        <f>INDEX(Factors!$B$5:$AM$28,MATCH('Manure CH4'!$B120,Factors!$B$5:$B$28,0),MATCH('Manure CH4'!AU$4,Factors!$B$5:$AM$5,0))*days_year/1000</f>
        <v>3.4674999999999998</v>
      </c>
      <c r="AV120" s="261">
        <f>INDEX(Factors!$B$5:$AM$28,MATCH('Manure CH4'!$B120,Factors!$B$5:$B$28,0),MATCH('Manure CH4'!AV$4,Factors!$B$5:$AM$5,0))*days_year/1000</f>
        <v>3.4674999999999998</v>
      </c>
      <c r="AW120" s="261">
        <f>INDEX(Factors!$B$5:$AM$28,MATCH('Manure CH4'!$B120,Factors!$B$5:$B$28,0),MATCH('Manure CH4'!AW$4,Factors!$B$5:$AM$5,0))*days_year/1000</f>
        <v>3.4674999999999998</v>
      </c>
      <c r="AX120" s="261">
        <f>INDEX(Factors!$B$5:$AM$28,MATCH('Manure CH4'!$B120,Factors!$B$5:$B$28,0),MATCH('Manure CH4'!AX$4,Factors!$B$5:$AM$5,0))*days_year/1000</f>
        <v>3.4674999999999998</v>
      </c>
      <c r="AY120" s="261">
        <f>INDEX(Factors!$B$5:$AM$28,MATCH('Manure CH4'!$B120,Factors!$B$5:$B$28,0),MATCH('Manure CH4'!AY$4,Factors!$B$5:$AM$5,0))*days_year/1000</f>
        <v>3.4674999999999998</v>
      </c>
      <c r="AZ120" s="261">
        <f>INDEX(Factors!$B$5:$AM$28,MATCH('Manure CH4'!$B120,Factors!$B$5:$B$28,0),MATCH('Manure CH4'!AZ$4,Factors!$B$5:$AM$5,0))*days_year/1000</f>
        <v>3.4674999999999998</v>
      </c>
      <c r="BA120" s="261">
        <f>INDEX(Factors!$B$5:$BU$28,MATCH('Manure CH4'!$B120,Factors!$B$5:$B$28,0),MATCH('Manure CH4'!BA$4,Factors!$B$5:$BU$5,0))*days_year/1000</f>
        <v>3.4674999999999998</v>
      </c>
      <c r="BB120" s="261">
        <f>INDEX(Factors!$B$5:$BU$28,MATCH('Manure CH4'!$B120,Factors!$B$5:$B$28,0),MATCH('Manure CH4'!BB$4,Factors!$B$5:$BU$5,0))*days_year/1000</f>
        <v>3.4674999999999998</v>
      </c>
      <c r="BC120" s="261">
        <f>INDEX(Factors!$B$5:$BU$28,MATCH('Manure CH4'!$B120,Factors!$B$5:$B$28,0),MATCH('Manure CH4'!BC$4,Factors!$B$5:$BU$5,0))*days_year/1000</f>
        <v>3.4674999999999998</v>
      </c>
      <c r="BD120" s="261">
        <f>INDEX(Factors!$B$5:$BU$28,MATCH('Manure CH4'!$B120,Factors!$B$5:$B$28,0),MATCH('Manure CH4'!BD$4,Factors!$B$5:$BU$5,0))*days_year/1000</f>
        <v>3.4674999999999998</v>
      </c>
      <c r="BE120" s="80"/>
      <c r="BF120" s="261">
        <f>Factors!$F$67</f>
        <v>0.16997111299915041</v>
      </c>
      <c r="BG120" s="80"/>
      <c r="BH120" s="262">
        <f>INDEX(Factors!$B$82:$AM$105,MATCH('Manure CH4'!$B120,Factors!$B$82:$B$105,0),MATCH('Manure CH4'!BH$4,Factors!$B$82:$AM$82,0))</f>
        <v>2.0124E-2</v>
      </c>
      <c r="BI120" s="262">
        <f>INDEX(Factors!$B$82:$AM$105,MATCH('Manure CH4'!$B120,Factors!$B$82:$B$105,0),MATCH('Manure CH4'!BI$4,Factors!$B$82:$AM$82,0))</f>
        <v>2.0124E-2</v>
      </c>
      <c r="BJ120" s="262">
        <f>INDEX(Factors!$B$82:$AM$105,MATCH('Manure CH4'!$B120,Factors!$B$82:$B$105,0),MATCH('Manure CH4'!BJ$4,Factors!$B$82:$AM$82,0))</f>
        <v>2.0124E-2</v>
      </c>
      <c r="BK120" s="262">
        <f>INDEX(Factors!$B$82:$AM$105,MATCH('Manure CH4'!$B120,Factors!$B$82:$B$105,0),MATCH('Manure CH4'!BK$4,Factors!$B$82:$AM$82,0))</f>
        <v>2.0124E-2</v>
      </c>
      <c r="BL120" s="262">
        <f>INDEX(Factors!$B$82:$AM$105,MATCH('Manure CH4'!$B120,Factors!$B$82:$B$105,0),MATCH('Manure CH4'!BL$4,Factors!$B$82:$AM$82,0))</f>
        <v>2.0124E-2</v>
      </c>
      <c r="BM120" s="262">
        <f>INDEX(Factors!$B$82:$AM$105,MATCH('Manure CH4'!$B120,Factors!$B$82:$B$105,0),MATCH('Manure CH4'!BM$4,Factors!$B$82:$AM$82,0))</f>
        <v>2.0124E-2</v>
      </c>
      <c r="BN120" s="262">
        <f>INDEX(Factors!$B$82:$AM$105,MATCH('Manure CH4'!$B120,Factors!$B$82:$B$105,0),MATCH('Manure CH4'!BN$4,Factors!$B$82:$AM$82,0))</f>
        <v>2.0124E-2</v>
      </c>
      <c r="BO120" s="262">
        <f>INDEX(Factors!$B$82:$AM$105,MATCH('Manure CH4'!$B120,Factors!$B$82:$B$105,0),MATCH('Manure CH4'!BO$4,Factors!$B$82:$AM$82,0))</f>
        <v>2.0124E-2</v>
      </c>
      <c r="BP120" s="262">
        <f>INDEX(Factors!$B$82:$AM$105,MATCH('Manure CH4'!$B120,Factors!$B$82:$B$105,0),MATCH('Manure CH4'!BP$4,Factors!$B$82:$AM$82,0))</f>
        <v>2.0124E-2</v>
      </c>
      <c r="BQ120" s="262">
        <f>INDEX(Factors!$B$82:$AM$105,MATCH('Manure CH4'!$B120,Factors!$B$82:$B$105,0),MATCH('Manure CH4'!BQ$4,Factors!$B$82:$AM$82,0))</f>
        <v>2.0124E-2</v>
      </c>
      <c r="BR120" s="262">
        <f>INDEX(Factors!$B$82:$AM$105,MATCH('Manure CH4'!$B120,Factors!$B$82:$B$105,0),MATCH('Manure CH4'!BR$4,Factors!$B$82:$AM$82,0))</f>
        <v>2.0124E-2</v>
      </c>
      <c r="BS120" s="262">
        <f>INDEX(Factors!$B$82:$AM$105,MATCH('Manure CH4'!$B120,Factors!$B$82:$B$105,0),MATCH('Manure CH4'!BS$4,Factors!$B$82:$AM$82,0))</f>
        <v>2.0124E-2</v>
      </c>
      <c r="BT120" s="262">
        <f>INDEX(Factors!$B$82:$AM$105,MATCH('Manure CH4'!$B120,Factors!$B$82:$B$105,0),MATCH('Manure CH4'!BT$4,Factors!$B$82:$AM$82,0))</f>
        <v>2.0124E-2</v>
      </c>
      <c r="BU120" s="262">
        <f>INDEX(Factors!$B$82:$BG$105,MATCH('Manure CH4'!$B120,Factors!$B$82:$B$105,0),MATCH('Manure CH4'!BU$4,Factors!$B$82:$BG$82,0))</f>
        <v>2.0124E-2</v>
      </c>
      <c r="BV120" s="262">
        <f>INDEX(Factors!$B$82:$BG$105,MATCH('Manure CH4'!$B120,Factors!$B$82:$B$105,0),MATCH('Manure CH4'!BV$4,Factors!$B$82:$BG$82,0))</f>
        <v>2.0124E-2</v>
      </c>
      <c r="BW120" s="262">
        <f>INDEX(Factors!$B$82:$BG$105,MATCH('Manure CH4'!$B120,Factors!$B$82:$B$105,0),MATCH('Manure CH4'!BW$4,Factors!$B$82:$BG$82,0))</f>
        <v>2.0124E-2</v>
      </c>
      <c r="BX120" s="262">
        <f>INDEX(Factors!$B$82:$BG$105,MATCH('Manure CH4'!$B120,Factors!$B$82:$B$105,0),MATCH('Manure CH4'!BX$4,Factors!$B$82:$BG$82,0))</f>
        <v>2.0124E-2</v>
      </c>
      <c r="BZ120" s="150">
        <f t="shared" si="251"/>
        <v>0.48537363248144333</v>
      </c>
      <c r="CA120" s="150">
        <f t="shared" si="251"/>
        <v>1.1085515105386923</v>
      </c>
      <c r="CB120" s="150">
        <f t="shared" si="251"/>
        <v>1.3291890676251168</v>
      </c>
      <c r="CC120" s="150">
        <f t="shared" si="251"/>
        <v>1.6620589484279014</v>
      </c>
      <c r="CD120" s="150">
        <f t="shared" si="251"/>
        <v>2.1648284461198717</v>
      </c>
      <c r="CE120" s="150">
        <f t="shared" si="251"/>
        <v>2.2584471940609836</v>
      </c>
      <c r="CF120" s="150">
        <f t="shared" si="251"/>
        <v>2.3520659420021288</v>
      </c>
      <c r="CG120" s="150">
        <f t="shared" si="252"/>
        <v>2.471147760482403</v>
      </c>
      <c r="CH120" s="150">
        <f t="shared" si="253"/>
        <v>2.5738973030549306</v>
      </c>
      <c r="CI120" s="150">
        <f t="shared" si="254"/>
        <v>2.6766468456274586</v>
      </c>
      <c r="CJ120" s="150">
        <f t="shared" si="254"/>
        <v>2.7793963881999861</v>
      </c>
      <c r="CK120" s="150">
        <f t="shared" si="254"/>
        <v>1.779886942120317</v>
      </c>
      <c r="CL120" s="150">
        <f t="shared" si="254"/>
        <v>2.9846395472750125</v>
      </c>
      <c r="CM120" s="150">
        <f t="shared" si="254"/>
        <v>3.4432743107050832</v>
      </c>
      <c r="CN120" s="150">
        <f t="shared" si="254"/>
        <v>3.9019090741351219</v>
      </c>
      <c r="CO120" s="150">
        <f t="shared" si="254"/>
        <v>4.3605438375651593</v>
      </c>
      <c r="CP120" s="150">
        <f t="shared" si="254"/>
        <v>4.8191786009951967</v>
      </c>
    </row>
    <row r="121" spans="1:94" x14ac:dyDescent="0.25">
      <c r="A121" s="1">
        <v>12</v>
      </c>
      <c r="B121" s="1" t="s">
        <v>184</v>
      </c>
      <c r="C121" s="1"/>
      <c r="D121" s="148">
        <f>INDEX('Animal Populations'!$B$103:$AL$131,MATCH('Manure CH4'!$B121,'Animal Populations'!$B$103:$B$131,0),MATCH('Manure CH4'!D$101,'Animal Populations'!$B$41:$AL$41,0))</f>
        <v>8400</v>
      </c>
      <c r="E121" s="148">
        <f>INDEX('Animal Populations'!$B$103:$AL$131,MATCH('Manure CH4'!$B121,'Animal Populations'!$B$103:$B$131,0),MATCH('Manure CH4'!E$101,'Animal Populations'!$B$41:$AL$41,0))</f>
        <v>4500</v>
      </c>
      <c r="F121" s="148">
        <f>INDEX('Animal Populations'!$B$103:$AL$131,MATCH('Manure CH4'!$B121,'Animal Populations'!$B$103:$B$131,0),MATCH('Manure CH4'!F$101,'Animal Populations'!$B$41:$AL$41,0))</f>
        <v>2700</v>
      </c>
      <c r="G121" s="148">
        <f>INDEX('Animal Populations'!$B$103:$AL$131,MATCH('Manure CH4'!$B121,'Animal Populations'!$B$103:$B$131,0),MATCH('Manure CH4'!G$101,'Animal Populations'!$B$41:$AL$41,0))</f>
        <v>1442.3076923076924</v>
      </c>
      <c r="H121" s="148">
        <f>INDEX('Animal Populations'!$B$103:$AL$131,MATCH('Manure CH4'!$B121,'Animal Populations'!$B$103:$B$131,0),MATCH('Manure CH4'!H$101,'Animal Populations'!$B$41:$AL$41,0))</f>
        <v>1038.4615384615386</v>
      </c>
      <c r="I121" s="148">
        <f>INDEX('Animal Populations'!$B$103:$AL$131,MATCH('Manure CH4'!$B121,'Animal Populations'!$B$103:$B$131,0),MATCH('Manure CH4'!I$101,'Animal Populations'!$B$41:$AL$41,0))</f>
        <v>1153.8461538461538</v>
      </c>
      <c r="J121" s="148">
        <f>INDEX('Animal Populations'!$B$103:$AL$131,MATCH('Manure CH4'!$B121,'Animal Populations'!$B$103:$B$131,0),MATCH('Manure CH4'!J$101,'Animal Populations'!$B$41:$AL$41,0))</f>
        <v>923.07692307692309</v>
      </c>
      <c r="K121" s="148">
        <f>INDEX('Animal Populations'!$B$103:$AL$131,MATCH('Manure CH4'!$B121,'Animal Populations'!$B$103:$B$131,0),MATCH('Manure CH4'!K$101,'Animal Populations'!$B$41:$AL$41,0))</f>
        <v>1038.4615384615386</v>
      </c>
      <c r="L121" s="148">
        <f>INDEX('Animal Populations'!$B$103:$AL$131,MATCH('Manure CH4'!$B121,'Animal Populations'!$B$103:$B$131,0),MATCH('Manure CH4'!L$101,'Animal Populations'!$B$41:$AL$41,0))</f>
        <v>1269.2307692307693</v>
      </c>
      <c r="M121" s="148">
        <f>INDEX('Animal Populations'!$B$103:$AL$131,MATCH('Manure CH4'!$B121,'Animal Populations'!$B$103:$B$131,0),MATCH('Manure CH4'!M$101,'Animal Populations'!$B$41:$AL$41,0))</f>
        <v>1153.8461538461538</v>
      </c>
      <c r="N121" s="148">
        <f>INDEX('Animal Populations'!$B$103:$AL$131,MATCH('Manure CH4'!$B121,'Animal Populations'!$B$103:$B$131,0),MATCH('Manure CH4'!N$101,'Animal Populations'!$B$41:$AL$41,0))</f>
        <v>1038.4615384615386</v>
      </c>
      <c r="O121" s="148">
        <f>INDEX('Animal Populations'!$B$103:$AL$131,MATCH('Manure CH4'!$B121,'Animal Populations'!$B$103:$B$131,0),MATCH('Manure CH4'!O$101,'Animal Populations'!$B$41:$AL$41,0))</f>
        <v>807.69230769230774</v>
      </c>
      <c r="P121" s="148">
        <f>INDEX('Animal Populations'!$B$103:$AL$131,MATCH('Manure CH4'!$B121,'Animal Populations'!$B$103:$B$131,0),MATCH('Manure CH4'!P$101,'Animal Populations'!$B$41:$AL$41,0))</f>
        <v>836.85545224005966</v>
      </c>
      <c r="Q121" s="148">
        <f>INDEX('Animal Populations'!$B$103:$BF$131,MATCH('Manure CH4'!$B121,'Animal Populations'!$B$103:$B$131,0),MATCH('Manure CH4'!Q$101,'Animal Populations'!$B$41:$BF$41,0))</f>
        <v>665.68047337277903</v>
      </c>
      <c r="R121" s="148">
        <f>INDEX('Animal Populations'!$B$103:$BF$131,MATCH('Manure CH4'!$B121,'Animal Populations'!$B$103:$B$131,0),MATCH('Manure CH4'!R$101,'Animal Populations'!$B$41:$BF$41,0))</f>
        <v>494.50549450548493</v>
      </c>
      <c r="S121" s="148">
        <f>INDEX('Animal Populations'!$B$103:$BF$131,MATCH('Manure CH4'!$B121,'Animal Populations'!$B$103:$B$131,0),MATCH('Manure CH4'!S$101,'Animal Populations'!$B$41:$BF$41,0))</f>
        <v>323.33051563820425</v>
      </c>
      <c r="T121" s="148">
        <f>INDEX('Animal Populations'!$B$103:$BF$131,MATCH('Manure CH4'!$B121,'Animal Populations'!$B$103:$B$131,0),MATCH('Manure CH4'!T$101,'Animal Populations'!$B$41:$BF$41,0))</f>
        <v>152.15553677091017</v>
      </c>
      <c r="U121" s="734"/>
      <c r="V121" s="150">
        <f t="shared" ref="V121:AL121" si="256">$V$24</f>
        <v>60.435353065099228</v>
      </c>
      <c r="W121" s="150">
        <f t="shared" si="256"/>
        <v>60.435353065099228</v>
      </c>
      <c r="X121" s="150">
        <f t="shared" si="256"/>
        <v>60.435353065099228</v>
      </c>
      <c r="Y121" s="150">
        <f t="shared" si="256"/>
        <v>60.435353065099228</v>
      </c>
      <c r="Z121" s="150">
        <f t="shared" si="256"/>
        <v>60.435353065099228</v>
      </c>
      <c r="AA121" s="150">
        <f t="shared" si="256"/>
        <v>60.435353065099228</v>
      </c>
      <c r="AB121" s="150">
        <f t="shared" si="256"/>
        <v>60.435353065099228</v>
      </c>
      <c r="AC121" s="150">
        <f t="shared" si="256"/>
        <v>60.435353065099228</v>
      </c>
      <c r="AD121" s="150">
        <f t="shared" si="256"/>
        <v>60.435353065099228</v>
      </c>
      <c r="AE121" s="150">
        <f t="shared" si="256"/>
        <v>60.435353065099228</v>
      </c>
      <c r="AF121" s="150">
        <f t="shared" si="256"/>
        <v>60.435353065099228</v>
      </c>
      <c r="AG121" s="150">
        <f t="shared" si="256"/>
        <v>60.435353065099228</v>
      </c>
      <c r="AH121" s="150">
        <f t="shared" si="256"/>
        <v>60.435353065099228</v>
      </c>
      <c r="AI121" s="150">
        <f t="shared" si="256"/>
        <v>60.435353065099228</v>
      </c>
      <c r="AJ121" s="150">
        <f t="shared" si="256"/>
        <v>60.435353065099228</v>
      </c>
      <c r="AK121" s="150">
        <f t="shared" si="256"/>
        <v>60.435353065099228</v>
      </c>
      <c r="AL121" s="150">
        <f t="shared" si="256"/>
        <v>60.435353065099228</v>
      </c>
      <c r="AM121" s="82"/>
      <c r="AN121" s="261">
        <f>INDEX(Factors!$B$5:$AM$28,MATCH('Manure CH4'!$B121,Factors!$B$5:$B$28,0),MATCH('Manure CH4'!AN$4,Factors!$B$5:$AM$5,0))*days_year/1000</f>
        <v>2.2626603203440738</v>
      </c>
      <c r="AO121" s="261">
        <f>INDEX(Factors!$B$5:$AM$28,MATCH('Manure CH4'!$B121,Factors!$B$5:$B$28,0),MATCH('Manure CH4'!AO$4,Factors!$B$5:$AM$5,0))*days_year/1000</f>
        <v>2.2853710118423853</v>
      </c>
      <c r="AP121" s="261">
        <f>INDEX(Factors!$B$5:$AM$28,MATCH('Manure CH4'!$B121,Factors!$B$5:$B$28,0),MATCH('Manure CH4'!AP$4,Factors!$B$5:$AM$5,0))*days_year/1000</f>
        <v>2.2923554055138573</v>
      </c>
      <c r="AQ121" s="261">
        <f>INDEX(Factors!$B$5:$AM$28,MATCH('Manure CH4'!$B121,Factors!$B$5:$B$28,0),MATCH('Manure CH4'!AQ$4,Factors!$B$5:$AM$5,0))*days_year/1000</f>
        <v>2.2497531781592324</v>
      </c>
      <c r="AR121" s="261">
        <f>INDEX(Factors!$B$5:$AM$28,MATCH('Manure CH4'!$B121,Factors!$B$5:$B$28,0),MATCH('Manure CH4'!AR$4,Factors!$B$5:$AM$5,0))*days_year/1000</f>
        <v>2.2468985735867877</v>
      </c>
      <c r="AS121" s="261">
        <f>INDEX(Factors!$B$5:$AM$28,MATCH('Manure CH4'!$B121,Factors!$B$5:$B$28,0),MATCH('Manure CH4'!AS$4,Factors!$B$5:$AM$5,0))*days_year/1000</f>
        <v>2.2516542438557932</v>
      </c>
      <c r="AT121" s="261">
        <f>INDEX(Factors!$B$5:$AM$28,MATCH('Manure CH4'!$B121,Factors!$B$5:$B$28,0),MATCH('Manure CH4'!AT$4,Factors!$B$5:$AM$5,0))*days_year/1000</f>
        <v>2.2492972929318138</v>
      </c>
      <c r="AU121" s="261">
        <f>INDEX(Factors!$B$5:$AM$28,MATCH('Manure CH4'!$B121,Factors!$B$5:$B$28,0),MATCH('Manure CH4'!AU$4,Factors!$B$5:$AM$5,0))*days_year/1000</f>
        <v>2.2484810475963504</v>
      </c>
      <c r="AV121" s="261">
        <f>INDEX(Factors!$B$5:$AM$28,MATCH('Manure CH4'!$B121,Factors!$B$5:$B$28,0),MATCH('Manure CH4'!AV$4,Factors!$B$5:$AM$5,0))*days_year/1000</f>
        <v>2.2491283339618717</v>
      </c>
      <c r="AW121" s="261">
        <f>INDEX(Factors!$B$5:$AM$28,MATCH('Manure CH4'!$B121,Factors!$B$5:$B$28,0),MATCH('Manure CH4'!AW$4,Factors!$B$5:$AM$5,0))*days_year/1000</f>
        <v>2.2491283339618717</v>
      </c>
      <c r="AX121" s="261">
        <f>INDEX(Factors!$B$5:$AM$28,MATCH('Manure CH4'!$B121,Factors!$B$5:$B$28,0),MATCH('Manure CH4'!AX$4,Factors!$B$5:$AM$5,0))*days_year/1000</f>
        <v>2.2491283339618717</v>
      </c>
      <c r="AY121" s="261">
        <f>INDEX(Factors!$B$5:$AM$28,MATCH('Manure CH4'!$B121,Factors!$B$5:$B$28,0),MATCH('Manure CH4'!AY$4,Factors!$B$5:$AM$5,0))*days_year/1000</f>
        <v>0</v>
      </c>
      <c r="AZ121" s="261">
        <f>INDEX(Factors!$B$5:$AM$28,MATCH('Manure CH4'!$B121,Factors!$B$5:$B$28,0),MATCH('Manure CH4'!AZ$4,Factors!$B$5:$AM$5,0))*days_year/1000</f>
        <v>2.2487013567673402</v>
      </c>
      <c r="BA121" s="261">
        <f>INDEX(Factors!$B$5:$BU$28,MATCH('Manure CH4'!$B121,Factors!$B$5:$B$28,0),MATCH('Manure CH4'!BA$4,Factors!$B$5:$BU$5,0))*days_year/1000</f>
        <v>2.2487013567673402</v>
      </c>
      <c r="BB121" s="261">
        <f>INDEX(Factors!$B$5:$BU$28,MATCH('Manure CH4'!$B121,Factors!$B$5:$B$28,0),MATCH('Manure CH4'!BB$4,Factors!$B$5:$BU$5,0))*days_year/1000</f>
        <v>2.2487013567673402</v>
      </c>
      <c r="BC121" s="261">
        <f>INDEX(Factors!$B$5:$BU$28,MATCH('Manure CH4'!$B121,Factors!$B$5:$B$28,0),MATCH('Manure CH4'!BC$4,Factors!$B$5:$BU$5,0))*days_year/1000</f>
        <v>2.2487013567673402</v>
      </c>
      <c r="BD121" s="261">
        <f>INDEX(Factors!$B$5:$BU$28,MATCH('Manure CH4'!$B121,Factors!$B$5:$B$28,0),MATCH('Manure CH4'!BD$4,Factors!$B$5:$BU$5,0))*days_year/1000</f>
        <v>2.2487013567673402</v>
      </c>
      <c r="BE121" s="80"/>
      <c r="BF121" s="261">
        <f>Factors!$F$68</f>
        <v>0.48</v>
      </c>
      <c r="BG121" s="80"/>
      <c r="BH121" s="262">
        <f>INDEX(Factors!$B$82:$AM$105,MATCH('Manure CH4'!$B121,Factors!$B$82:$B$105,0),MATCH('Manure CH4'!BH$4,Factors!$B$82:$AM$82,0))</f>
        <v>0.34873386627683239</v>
      </c>
      <c r="BI121" s="262">
        <f>INDEX(Factors!$B$82:$AM$105,MATCH('Manure CH4'!$B121,Factors!$B$82:$B$105,0),MATCH('Manure CH4'!BI$4,Factors!$B$82:$AM$82,0))</f>
        <v>0.47182414784887394</v>
      </c>
      <c r="BJ121" s="262">
        <f>INDEX(Factors!$B$82:$AM$105,MATCH('Manure CH4'!$B121,Factors!$B$82:$B$105,0),MATCH('Manure CH4'!BJ$4,Factors!$B$82:$AM$82,0))</f>
        <v>0.45195822822414655</v>
      </c>
      <c r="BK121" s="262">
        <f>INDEX(Factors!$B$82:$AM$105,MATCH('Manure CH4'!$B121,Factors!$B$82:$B$105,0),MATCH('Manure CH4'!BK$4,Factors!$B$82:$AM$82,0))</f>
        <v>0.42028221306951075</v>
      </c>
      <c r="BL121" s="262">
        <f>INDEX(Factors!$B$82:$AM$105,MATCH('Manure CH4'!$B121,Factors!$B$82:$B$105,0),MATCH('Manure CH4'!BL$4,Factors!$B$82:$AM$82,0))</f>
        <v>0.38750500776459162</v>
      </c>
      <c r="BM121" s="262">
        <f>INDEX(Factors!$B$82:$AM$105,MATCH('Manure CH4'!$B121,Factors!$B$82:$B$105,0),MATCH('Manure CH4'!BM$4,Factors!$B$82:$AM$82,0))</f>
        <v>0.38175006046307475</v>
      </c>
      <c r="BN121" s="262">
        <f>INDEX(Factors!$B$82:$AM$105,MATCH('Manure CH4'!$B121,Factors!$B$82:$B$105,0),MATCH('Manure CH4'!BN$4,Factors!$B$82:$AM$82,0))</f>
        <v>0.37648285489028011</v>
      </c>
      <c r="BO121" s="262">
        <f>INDEX(Factors!$B$82:$AM$105,MATCH('Manure CH4'!$B121,Factors!$B$82:$B$105,0),MATCH('Manure CH4'!BO$4,Factors!$B$82:$AM$82,0))</f>
        <v>0.37698876599337938</v>
      </c>
      <c r="BP121" s="262">
        <f>INDEX(Factors!$B$82:$AM$105,MATCH('Manure CH4'!$B121,Factors!$B$82:$B$105,0),MATCH('Manure CH4'!BP$4,Factors!$B$82:$AM$82,0))</f>
        <v>0.37698876599337938</v>
      </c>
      <c r="BQ121" s="262">
        <f>INDEX(Factors!$B$82:$AM$105,MATCH('Manure CH4'!$B121,Factors!$B$82:$B$105,0),MATCH('Manure CH4'!BQ$4,Factors!$B$82:$AM$82,0))</f>
        <v>0.37698876599337938</v>
      </c>
      <c r="BR121" s="262">
        <f>INDEX(Factors!$B$82:$AM$105,MATCH('Manure CH4'!$B121,Factors!$B$82:$B$105,0),MATCH('Manure CH4'!BR$4,Factors!$B$82:$AM$82,0))</f>
        <v>0.38660883391321793</v>
      </c>
      <c r="BS121" s="262">
        <f>INDEX(Factors!$B$82:$AM$105,MATCH('Manure CH4'!$B121,Factors!$B$82:$B$105,0),MATCH('Manure CH4'!BS$4,Factors!$B$82:$AM$82,0))</f>
        <v>0.38660883391321793</v>
      </c>
      <c r="BT121" s="262">
        <f>INDEX(Factors!$B$82:$AM$105,MATCH('Manure CH4'!$B121,Factors!$B$82:$B$105,0),MATCH('Manure CH4'!BT$4,Factors!$B$82:$AM$82,0))</f>
        <v>0.38660883391321793</v>
      </c>
      <c r="BU121" s="262">
        <f>INDEX(Factors!$B$82:$BG$105,MATCH('Manure CH4'!$B121,Factors!$B$82:$B$105,0),MATCH('Manure CH4'!BU$4,Factors!$B$82:$BG$82,0))</f>
        <v>0.38660883391321793</v>
      </c>
      <c r="BV121" s="262">
        <f>INDEX(Factors!$B$82:$BG$105,MATCH('Manure CH4'!$B121,Factors!$B$82:$B$105,0),MATCH('Manure CH4'!BV$4,Factors!$B$82:$BG$82,0))</f>
        <v>0.38660883391321793</v>
      </c>
      <c r="BW121" s="262">
        <f>INDEX(Factors!$B$82:$BG$105,MATCH('Manure CH4'!$B121,Factors!$B$82:$B$105,0),MATCH('Manure CH4'!BW$4,Factors!$B$82:$BG$82,0))</f>
        <v>0.38660883391321793</v>
      </c>
      <c r="BX121" s="262">
        <f>INDEX(Factors!$B$82:$BG$105,MATCH('Manure CH4'!$B121,Factors!$B$82:$B$105,0),MATCH('Manure CH4'!BX$4,Factors!$B$82:$BG$82,0))</f>
        <v>0.38660883391321793</v>
      </c>
      <c r="BZ121" s="150">
        <f t="shared" si="251"/>
        <v>127.28671018319396</v>
      </c>
      <c r="CA121" s="150">
        <f t="shared" si="251"/>
        <v>93.183642502822536</v>
      </c>
      <c r="CB121" s="150">
        <f t="shared" si="251"/>
        <v>53.719789635737392</v>
      </c>
      <c r="CC121" s="150">
        <f t="shared" si="251"/>
        <v>26.189312306717852</v>
      </c>
      <c r="CD121" s="150">
        <f t="shared" si="251"/>
        <v>17.36366884325065</v>
      </c>
      <c r="CE121" s="150">
        <f t="shared" si="251"/>
        <v>19.046668110507536</v>
      </c>
      <c r="CF121" s="150">
        <f t="shared" si="251"/>
        <v>15.011367175730959</v>
      </c>
      <c r="CG121" s="150">
        <f t="shared" si="252"/>
        <v>16.90434495973966</v>
      </c>
      <c r="CH121" s="150">
        <f t="shared" si="253"/>
        <v>20.666813853599244</v>
      </c>
      <c r="CI121" s="150">
        <f t="shared" si="254"/>
        <v>18.788012594181122</v>
      </c>
      <c r="CJ121" s="150">
        <f t="shared" si="254"/>
        <v>17.340703666060179</v>
      </c>
      <c r="CK121" s="150">
        <f t="shared" si="254"/>
        <v>0</v>
      </c>
      <c r="CL121" s="150">
        <f t="shared" si="254"/>
        <v>13.971540553044552</v>
      </c>
      <c r="CM121" s="150">
        <f t="shared" si="254"/>
        <v>11.113725439921872</v>
      </c>
      <c r="CN121" s="150">
        <f t="shared" si="254"/>
        <v>8.255910326798972</v>
      </c>
      <c r="CO121" s="150">
        <f t="shared" si="254"/>
        <v>5.3980952136762923</v>
      </c>
      <c r="CP121" s="150">
        <f t="shared" si="254"/>
        <v>2.5402801005533915</v>
      </c>
    </row>
    <row r="122" spans="1:94" x14ac:dyDescent="0.25">
      <c r="A122" s="1">
        <v>13</v>
      </c>
      <c r="B122" s="1" t="s">
        <v>185</v>
      </c>
      <c r="C122" s="1"/>
      <c r="D122" s="148">
        <f>INDEX('Animal Populations'!$B$103:$AL$131,MATCH('Manure CH4'!$B122,'Animal Populations'!$B$103:$B$131,0),MATCH('Manure CH4'!D$101,'Animal Populations'!$B$41:$AL$41,0))</f>
        <v>593.97590361445782</v>
      </c>
      <c r="E122" s="148">
        <f>INDEX('Animal Populations'!$B$103:$AL$131,MATCH('Manure CH4'!$B122,'Animal Populations'!$B$103:$B$131,0),MATCH('Manure CH4'!E$101,'Animal Populations'!$B$41:$AL$41,0))</f>
        <v>907.66450417052829</v>
      </c>
      <c r="F122" s="148">
        <f>INDEX('Animal Populations'!$B$103:$AL$131,MATCH('Manure CH4'!$B122,'Animal Populations'!$B$103:$B$131,0),MATCH('Manure CH4'!F$101,'Animal Populations'!$B$41:$AL$41,0))</f>
        <v>1031.501390176089</v>
      </c>
      <c r="G122" s="148">
        <f>INDEX('Animal Populations'!$B$103:$AL$131,MATCH('Manure CH4'!$B122,'Animal Populations'!$B$103:$B$131,0),MATCH('Manure CH4'!G$101,'Animal Populations'!$B$41:$AL$41,0))</f>
        <v>896.03707136238359</v>
      </c>
      <c r="H122" s="148">
        <f>INDEX('Animal Populations'!$B$103:$AL$131,MATCH('Manure CH4'!$B122,'Animal Populations'!$B$103:$B$131,0),MATCH('Manure CH4'!H$101,'Animal Populations'!$B$41:$AL$41,0))</f>
        <v>752.22242817423455</v>
      </c>
      <c r="I122" s="148">
        <f>INDEX('Animal Populations'!$B$103:$AL$131,MATCH('Manure CH4'!$B122,'Animal Populations'!$B$103:$B$131,0),MATCH('Manure CH4'!I$101,'Animal Populations'!$B$41:$AL$41,0))</f>
        <v>734.38739573679061</v>
      </c>
      <c r="J122" s="148">
        <f>INDEX('Animal Populations'!$B$103:$AL$131,MATCH('Manure CH4'!$B122,'Animal Populations'!$B$103:$B$131,0),MATCH('Manure CH4'!J$101,'Animal Populations'!$B$41:$AL$41,0))</f>
        <v>716.55236329935121</v>
      </c>
      <c r="K122" s="148">
        <f>INDEX('Animal Populations'!$B$103:$AL$131,MATCH('Manure CH4'!$B122,'Animal Populations'!$B$103:$B$131,0),MATCH('Manure CH4'!K$101,'Animal Populations'!$B$41:$AL$41,0))</f>
        <v>818.65131782189542</v>
      </c>
      <c r="L122" s="148">
        <f>INDEX('Animal Populations'!$B$103:$AL$131,MATCH('Manure CH4'!$B122,'Animal Populations'!$B$103:$B$131,0),MATCH('Manure CH4'!L$101,'Animal Populations'!$B$41:$AL$41,0))</f>
        <v>817.71788368047146</v>
      </c>
      <c r="M122" s="148">
        <f>INDEX('Animal Populations'!$B$103:$AL$131,MATCH('Manure CH4'!$B122,'Animal Populations'!$B$103:$B$131,0),MATCH('Manure CH4'!M$101,'Animal Populations'!$B$41:$AL$41,0))</f>
        <v>816.78444953904761</v>
      </c>
      <c r="N122" s="148">
        <f>INDEX('Animal Populations'!$B$103:$AL$131,MATCH('Manure CH4'!$B122,'Animal Populations'!$B$103:$B$131,0),MATCH('Manure CH4'!N$101,'Animal Populations'!$B$41:$AL$41,0))</f>
        <v>815.85101539762377</v>
      </c>
      <c r="O122" s="148">
        <f>INDEX('Animal Populations'!$B$103:$AL$131,MATCH('Manure CH4'!$B122,'Animal Populations'!$B$103:$B$131,0),MATCH('Manure CH4'!O$101,'Animal Populations'!$B$41:$AL$41,0))</f>
        <v>680</v>
      </c>
      <c r="P122" s="148">
        <f>INDEX('Animal Populations'!$B$103:$AL$131,MATCH('Manure CH4'!$B122,'Animal Populations'!$B$103:$B$131,0),MATCH('Manure CH4'!P$101,'Animal Populations'!$B$41:$AL$41,0))</f>
        <v>786.93266366410364</v>
      </c>
      <c r="Q122" s="148">
        <f>INDEX('Animal Populations'!$B$103:$BF$131,MATCH('Manure CH4'!$B122,'Animal Populations'!$B$103:$B$131,0),MATCH('Manure CH4'!Q$101,'Animal Populations'!$B$41:$BF$41,0))</f>
        <v>775.51961389417409</v>
      </c>
      <c r="R122" s="148">
        <f>INDEX('Animal Populations'!$B$103:$BF$131,MATCH('Manure CH4'!$B122,'Animal Populations'!$B$103:$B$131,0),MATCH('Manure CH4'!R$101,'Animal Populations'!$B$41:$BF$41,0))</f>
        <v>764.10656412424385</v>
      </c>
      <c r="S122" s="148">
        <f>INDEX('Animal Populations'!$B$103:$BF$131,MATCH('Manure CH4'!$B122,'Animal Populations'!$B$103:$B$131,0),MATCH('Manure CH4'!S$101,'Animal Populations'!$B$41:$BF$41,0))</f>
        <v>752.69351435431429</v>
      </c>
      <c r="T122" s="148">
        <f>INDEX('Animal Populations'!$B$103:$BF$131,MATCH('Manure CH4'!$B122,'Animal Populations'!$B$103:$B$131,0),MATCH('Manure CH4'!T$101,'Animal Populations'!$B$41:$BF$41,0))</f>
        <v>741.28046458438462</v>
      </c>
      <c r="U122" s="734"/>
      <c r="V122" s="150">
        <f t="shared" ref="V122:AL122" si="257">$V$25</f>
        <v>450</v>
      </c>
      <c r="W122" s="150">
        <f t="shared" si="257"/>
        <v>450</v>
      </c>
      <c r="X122" s="150">
        <f t="shared" si="257"/>
        <v>450</v>
      </c>
      <c r="Y122" s="150">
        <f t="shared" si="257"/>
        <v>450</v>
      </c>
      <c r="Z122" s="150">
        <f t="shared" si="257"/>
        <v>450</v>
      </c>
      <c r="AA122" s="150">
        <f t="shared" si="257"/>
        <v>450</v>
      </c>
      <c r="AB122" s="150">
        <f t="shared" si="257"/>
        <v>450</v>
      </c>
      <c r="AC122" s="150">
        <f t="shared" si="257"/>
        <v>450</v>
      </c>
      <c r="AD122" s="150">
        <f t="shared" si="257"/>
        <v>450</v>
      </c>
      <c r="AE122" s="150">
        <f t="shared" si="257"/>
        <v>450</v>
      </c>
      <c r="AF122" s="150">
        <f t="shared" si="257"/>
        <v>450</v>
      </c>
      <c r="AG122" s="150">
        <f t="shared" si="257"/>
        <v>450</v>
      </c>
      <c r="AH122" s="150">
        <f t="shared" si="257"/>
        <v>450</v>
      </c>
      <c r="AI122" s="150">
        <f t="shared" si="257"/>
        <v>450</v>
      </c>
      <c r="AJ122" s="150">
        <f t="shared" si="257"/>
        <v>450</v>
      </c>
      <c r="AK122" s="150">
        <f t="shared" si="257"/>
        <v>450</v>
      </c>
      <c r="AL122" s="150">
        <f t="shared" si="257"/>
        <v>450</v>
      </c>
      <c r="AM122" s="82"/>
      <c r="AN122" s="261">
        <f>INDEX(Factors!$B$5:$AM$28,MATCH('Manure CH4'!$B122,Factors!$B$5:$B$28,0),MATCH('Manure CH4'!AN$4,Factors!$B$5:$AM$5,0))*days_year/1000</f>
        <v>3.65</v>
      </c>
      <c r="AO122" s="261">
        <f>INDEX(Factors!$B$5:$AM$28,MATCH('Manure CH4'!$B122,Factors!$B$5:$B$28,0),MATCH('Manure CH4'!AO$4,Factors!$B$5:$AM$5,0))*days_year/1000</f>
        <v>2.6535499999999996</v>
      </c>
      <c r="AP122" s="261">
        <f>INDEX(Factors!$B$5:$AM$28,MATCH('Manure CH4'!$B122,Factors!$B$5:$B$28,0),MATCH('Manure CH4'!AP$4,Factors!$B$5:$AM$5,0))*days_year/1000</f>
        <v>2.3688500000000001</v>
      </c>
      <c r="AQ122" s="261">
        <f>INDEX(Factors!$B$5:$AM$28,MATCH('Manure CH4'!$B122,Factors!$B$5:$B$28,0),MATCH('Manure CH4'!AQ$4,Factors!$B$5:$AM$5,0))*days_year/1000</f>
        <v>2.2265000000000001</v>
      </c>
      <c r="AR122" s="261">
        <f>INDEX(Factors!$B$5:$AM$28,MATCH('Manure CH4'!$B122,Factors!$B$5:$B$28,0),MATCH('Manure CH4'!AR$4,Factors!$B$5:$AM$5,0))*days_year/1000</f>
        <v>2.2265000000000001</v>
      </c>
      <c r="AS122" s="261">
        <f>INDEX(Factors!$B$5:$AM$28,MATCH('Manure CH4'!$B122,Factors!$B$5:$B$28,0),MATCH('Manure CH4'!AS$4,Factors!$B$5:$AM$5,0))*days_year/1000</f>
        <v>2.2265000000000001</v>
      </c>
      <c r="AT122" s="261">
        <f>INDEX(Factors!$B$5:$AM$28,MATCH('Manure CH4'!$B122,Factors!$B$5:$B$28,0),MATCH('Manure CH4'!AT$4,Factors!$B$5:$AM$5,0))*days_year/1000</f>
        <v>2.2265000000000001</v>
      </c>
      <c r="AU122" s="261">
        <f>INDEX(Factors!$B$5:$AM$28,MATCH('Manure CH4'!$B122,Factors!$B$5:$B$28,0),MATCH('Manure CH4'!AU$4,Factors!$B$5:$AM$5,0))*days_year/1000</f>
        <v>2.2265000000000001</v>
      </c>
      <c r="AV122" s="261">
        <f>INDEX(Factors!$B$5:$AM$28,MATCH('Manure CH4'!$B122,Factors!$B$5:$B$28,0),MATCH('Manure CH4'!AV$4,Factors!$B$5:$AM$5,0))*days_year/1000</f>
        <v>2.2265000000000001</v>
      </c>
      <c r="AW122" s="261">
        <f>INDEX(Factors!$B$5:$AM$28,MATCH('Manure CH4'!$B122,Factors!$B$5:$B$28,0),MATCH('Manure CH4'!AW$4,Factors!$B$5:$AM$5,0))*days_year/1000</f>
        <v>2.2265000000000001</v>
      </c>
      <c r="AX122" s="261">
        <f>INDEX(Factors!$B$5:$AM$28,MATCH('Manure CH4'!$B122,Factors!$B$5:$B$28,0),MATCH('Manure CH4'!AX$4,Factors!$B$5:$AM$5,0))*days_year/1000</f>
        <v>2.2265000000000001</v>
      </c>
      <c r="AY122" s="261">
        <f>INDEX(Factors!$B$5:$AM$28,MATCH('Manure CH4'!$B122,Factors!$B$5:$B$28,0),MATCH('Manure CH4'!AY$4,Factors!$B$5:$AM$5,0))*days_year/1000</f>
        <v>2.2265000000000001</v>
      </c>
      <c r="AZ122" s="261">
        <f>INDEX(Factors!$B$5:$AM$28,MATCH('Manure CH4'!$B122,Factors!$B$5:$B$28,0),MATCH('Manure CH4'!AZ$4,Factors!$B$5:$AM$5,0))*days_year/1000</f>
        <v>2.2265000000000001</v>
      </c>
      <c r="BA122" s="261">
        <f>INDEX(Factors!$B$5:$BU$28,MATCH('Manure CH4'!$B122,Factors!$B$5:$B$28,0),MATCH('Manure CH4'!BA$4,Factors!$B$5:$BU$5,0))*days_year/1000</f>
        <v>2.2265000000000001</v>
      </c>
      <c r="BB122" s="261">
        <f>INDEX(Factors!$B$5:$BU$28,MATCH('Manure CH4'!$B122,Factors!$B$5:$B$28,0),MATCH('Manure CH4'!BB$4,Factors!$B$5:$BU$5,0))*days_year/1000</f>
        <v>2.2265000000000001</v>
      </c>
      <c r="BC122" s="261">
        <f>INDEX(Factors!$B$5:$BU$28,MATCH('Manure CH4'!$B122,Factors!$B$5:$B$28,0),MATCH('Manure CH4'!BC$4,Factors!$B$5:$BU$5,0))*days_year/1000</f>
        <v>2.2265000000000001</v>
      </c>
      <c r="BD122" s="261">
        <f>INDEX(Factors!$B$5:$BU$28,MATCH('Manure CH4'!$B122,Factors!$B$5:$B$28,0),MATCH('Manure CH4'!BD$4,Factors!$B$5:$BU$5,0))*days_year/1000</f>
        <v>2.2265000000000001</v>
      </c>
      <c r="BE122" s="80"/>
      <c r="BF122" s="261">
        <f>Factors!$F$69</f>
        <v>0.33056881903143587</v>
      </c>
      <c r="BG122" s="80"/>
      <c r="BH122" s="262">
        <f>INDEX(Factors!$B$82:$AM$105,MATCH('Manure CH4'!$B122,Factors!$B$82:$B$105,0),MATCH('Manure CH4'!BH$4,Factors!$B$82:$AM$82,0))</f>
        <v>5.5240000000000003E-3</v>
      </c>
      <c r="BI122" s="262">
        <f>INDEX(Factors!$B$82:$AM$105,MATCH('Manure CH4'!$B122,Factors!$B$82:$B$105,0),MATCH('Manure CH4'!BI$4,Factors!$B$82:$AM$82,0))</f>
        <v>5.5240000000000003E-3</v>
      </c>
      <c r="BJ122" s="262">
        <f>INDEX(Factors!$B$82:$AM$105,MATCH('Manure CH4'!$B122,Factors!$B$82:$B$105,0),MATCH('Manure CH4'!BJ$4,Factors!$B$82:$AM$82,0))</f>
        <v>5.5240000000000003E-3</v>
      </c>
      <c r="BK122" s="262">
        <f>INDEX(Factors!$B$82:$AM$105,MATCH('Manure CH4'!$B122,Factors!$B$82:$B$105,0),MATCH('Manure CH4'!BK$4,Factors!$B$82:$AM$82,0))</f>
        <v>5.5240000000000003E-3</v>
      </c>
      <c r="BL122" s="262">
        <f>INDEX(Factors!$B$82:$AM$105,MATCH('Manure CH4'!$B122,Factors!$B$82:$B$105,0),MATCH('Manure CH4'!BL$4,Factors!$B$82:$AM$82,0))</f>
        <v>5.5240000000000003E-3</v>
      </c>
      <c r="BM122" s="262">
        <f>INDEX(Factors!$B$82:$AM$105,MATCH('Manure CH4'!$B122,Factors!$B$82:$B$105,0),MATCH('Manure CH4'!BM$4,Factors!$B$82:$AM$82,0))</f>
        <v>5.5240000000000003E-3</v>
      </c>
      <c r="BN122" s="262">
        <f>INDEX(Factors!$B$82:$AM$105,MATCH('Manure CH4'!$B122,Factors!$B$82:$B$105,0),MATCH('Manure CH4'!BN$4,Factors!$B$82:$AM$82,0))</f>
        <v>5.5240000000000003E-3</v>
      </c>
      <c r="BO122" s="262">
        <f>INDEX(Factors!$B$82:$AM$105,MATCH('Manure CH4'!$B122,Factors!$B$82:$B$105,0),MATCH('Manure CH4'!BO$4,Factors!$B$82:$AM$82,0))</f>
        <v>5.5240000000000003E-3</v>
      </c>
      <c r="BP122" s="262">
        <f>INDEX(Factors!$B$82:$AM$105,MATCH('Manure CH4'!$B122,Factors!$B$82:$B$105,0),MATCH('Manure CH4'!BP$4,Factors!$B$82:$AM$82,0))</f>
        <v>5.5240000000000003E-3</v>
      </c>
      <c r="BQ122" s="262">
        <f>INDEX(Factors!$B$82:$AM$105,MATCH('Manure CH4'!$B122,Factors!$B$82:$B$105,0),MATCH('Manure CH4'!BQ$4,Factors!$B$82:$AM$82,0))</f>
        <v>5.5240000000000003E-3</v>
      </c>
      <c r="BR122" s="262">
        <f>INDEX(Factors!$B$82:$AM$105,MATCH('Manure CH4'!$B122,Factors!$B$82:$B$105,0),MATCH('Manure CH4'!BR$4,Factors!$B$82:$AM$82,0))</f>
        <v>5.5240000000000003E-3</v>
      </c>
      <c r="BS122" s="262">
        <f>INDEX(Factors!$B$82:$AM$105,MATCH('Manure CH4'!$B122,Factors!$B$82:$B$105,0),MATCH('Manure CH4'!BS$4,Factors!$B$82:$AM$82,0))</f>
        <v>5.5240000000000003E-3</v>
      </c>
      <c r="BT122" s="262">
        <f>INDEX(Factors!$B$82:$AM$105,MATCH('Manure CH4'!$B122,Factors!$B$82:$B$105,0),MATCH('Manure CH4'!BT$4,Factors!$B$82:$AM$82,0))</f>
        <v>5.5240000000000003E-3</v>
      </c>
      <c r="BU122" s="262">
        <f>INDEX(Factors!$B$82:$BG$105,MATCH('Manure CH4'!$B122,Factors!$B$82:$B$105,0),MATCH('Manure CH4'!BU$4,Factors!$B$82:$BG$82,0))</f>
        <v>5.5240000000000003E-3</v>
      </c>
      <c r="BV122" s="262">
        <f>INDEX(Factors!$B$82:$BG$105,MATCH('Manure CH4'!$B122,Factors!$B$82:$B$105,0),MATCH('Manure CH4'!BV$4,Factors!$B$82:$BG$82,0))</f>
        <v>5.5240000000000003E-3</v>
      </c>
      <c r="BW122" s="262">
        <f>INDEX(Factors!$B$82:$BG$105,MATCH('Manure CH4'!$B122,Factors!$B$82:$B$105,0),MATCH('Manure CH4'!BW$4,Factors!$B$82:$BG$82,0))</f>
        <v>5.5240000000000003E-3</v>
      </c>
      <c r="BX122" s="262">
        <f>INDEX(Factors!$B$82:$BG$105,MATCH('Manure CH4'!$B122,Factors!$B$82:$B$105,0),MATCH('Manure CH4'!BX$4,Factors!$B$82:$BG$82,0))</f>
        <v>5.5240000000000003E-3</v>
      </c>
      <c r="BZ122" s="150">
        <f t="shared" si="251"/>
        <v>1.1793636847145565</v>
      </c>
      <c r="CA122" s="150">
        <f t="shared" si="251"/>
        <v>1.310203292948193</v>
      </c>
      <c r="CB122" s="150">
        <f t="shared" si="251"/>
        <v>1.3292095051573491</v>
      </c>
      <c r="CC122" s="150">
        <f t="shared" si="251"/>
        <v>1.0852623501597647</v>
      </c>
      <c r="CD122" s="150">
        <f t="shared" si="251"/>
        <v>0.91107690332724556</v>
      </c>
      <c r="CE122" s="150">
        <f t="shared" si="251"/>
        <v>0.88947546535458821</v>
      </c>
      <c r="CF122" s="150">
        <f t="shared" si="251"/>
        <v>0.86787402738193642</v>
      </c>
      <c r="CG122" s="150">
        <f t="shared" si="252"/>
        <v>0.99153425849884613</v>
      </c>
      <c r="CH122" s="150">
        <f t="shared" si="253"/>
        <v>0.9904037015582714</v>
      </c>
      <c r="CI122" s="150">
        <f t="shared" si="254"/>
        <v>0.98927314461769655</v>
      </c>
      <c r="CJ122" s="150">
        <f t="shared" si="254"/>
        <v>0.98814258767712182</v>
      </c>
      <c r="CK122" s="150">
        <f t="shared" si="254"/>
        <v>0.82360252906342091</v>
      </c>
      <c r="CL122" s="150">
        <f t="shared" si="254"/>
        <v>0.95311725293583849</v>
      </c>
      <c r="CM122" s="150">
        <f t="shared" si="254"/>
        <v>0.93929399314930806</v>
      </c>
      <c r="CN122" s="150">
        <f t="shared" si="254"/>
        <v>0.92547073336277685</v>
      </c>
      <c r="CO122" s="150">
        <f t="shared" si="254"/>
        <v>0.91164747357624654</v>
      </c>
      <c r="CP122" s="150">
        <f t="shared" si="254"/>
        <v>0.89782421378971611</v>
      </c>
    </row>
    <row r="123" spans="1:94" x14ac:dyDescent="0.25">
      <c r="A123" s="1">
        <v>14</v>
      </c>
      <c r="B123" s="1" t="s">
        <v>186</v>
      </c>
      <c r="C123" s="1"/>
      <c r="D123" s="148">
        <f>INDEX('Animal Populations'!$B$103:$AL$131,MATCH('Manure CH4'!$B123,'Animal Populations'!$B$103:$B$131,0),MATCH('Manure CH4'!D$101,'Animal Populations'!$B$41:$AL$41,0))</f>
        <v>109424.23854848456</v>
      </c>
      <c r="E123" s="148">
        <f>INDEX('Animal Populations'!$B$103:$AL$131,MATCH('Manure CH4'!$B123,'Animal Populations'!$B$103:$B$131,0),MATCH('Manure CH4'!E$101,'Animal Populations'!$B$41:$AL$41,0))</f>
        <v>90903.923987489572</v>
      </c>
      <c r="F123" s="148">
        <f>INDEX('Animal Populations'!$B$103:$AL$131,MATCH('Manure CH4'!$B123,'Animal Populations'!$B$103:$B$131,0),MATCH('Manure CH4'!F$101,'Animal Populations'!$B$41:$AL$41,0))</f>
        <v>61325.143961782996</v>
      </c>
      <c r="G123" s="148">
        <f>INDEX('Animal Populations'!$B$103:$AL$131,MATCH('Manure CH4'!$B123,'Animal Populations'!$B$103:$B$131,0),MATCH('Manure CH4'!G$101,'Animal Populations'!$B$41:$AL$41,0))</f>
        <v>53273.420662498596</v>
      </c>
      <c r="H123" s="148">
        <f>INDEX('Animal Populations'!$B$103:$AL$131,MATCH('Manure CH4'!$B123,'Animal Populations'!$B$103:$B$131,0),MATCH('Manure CH4'!H$101,'Animal Populations'!$B$41:$AL$41,0))</f>
        <v>37006.922904955863</v>
      </c>
      <c r="I123" s="148">
        <f>INDEX('Animal Populations'!$B$103:$AL$131,MATCH('Manure CH4'!$B123,'Animal Populations'!$B$103:$B$131,0),MATCH('Manure CH4'!I$101,'Animal Populations'!$B$41:$AL$41,0))</f>
        <v>35033.296219120581</v>
      </c>
      <c r="J123" s="148">
        <f>INDEX('Animal Populations'!$B$103:$AL$131,MATCH('Manure CH4'!$B123,'Animal Populations'!$B$103:$B$131,0),MATCH('Manure CH4'!J$101,'Animal Populations'!$B$41:$AL$41,0))</f>
        <v>33059.669533284825</v>
      </c>
      <c r="K123" s="148">
        <f>INDEX('Animal Populations'!$B$103:$AL$131,MATCH('Manure CH4'!$B123,'Animal Populations'!$B$103:$B$131,0),MATCH('Manure CH4'!K$101,'Animal Populations'!$B$41:$AL$41,0))</f>
        <v>31163.791727154708</v>
      </c>
      <c r="L123" s="148">
        <f>INDEX('Animal Populations'!$B$103:$AL$131,MATCH('Manure CH4'!$B123,'Animal Populations'!$B$103:$B$131,0),MATCH('Manure CH4'!L$101,'Animal Populations'!$B$41:$AL$41,0))</f>
        <v>29591.481554983679</v>
      </c>
      <c r="M123" s="148">
        <f>INDEX('Animal Populations'!$B$103:$AL$131,MATCH('Manure CH4'!$B123,'Animal Populations'!$B$103:$B$131,0),MATCH('Manure CH4'!M$101,'Animal Populations'!$B$41:$AL$41,0))</f>
        <v>28122.697407298998</v>
      </c>
      <c r="N123" s="148">
        <f>INDEX('Animal Populations'!$B$103:$AL$131,MATCH('Manure CH4'!$B123,'Animal Populations'!$B$103:$B$131,0),MATCH('Manure CH4'!N$101,'Animal Populations'!$B$41:$AL$41,0))</f>
        <v>26751.292261949708</v>
      </c>
      <c r="O123" s="148">
        <f>INDEX('Animal Populations'!$B$103:$AL$131,MATCH('Manure CH4'!$B123,'Animal Populations'!$B$103:$B$131,0),MATCH('Manure CH4'!O$101,'Animal Populations'!$B$41:$AL$41,0))</f>
        <v>24828.793721763173</v>
      </c>
      <c r="P123" s="148">
        <f>INDEX('Animal Populations'!$B$103:$AL$131,MATCH('Manure CH4'!$B123,'Animal Populations'!$B$103:$B$131,0),MATCH('Manure CH4'!P$101,'Animal Populations'!$B$41:$AL$41,0))</f>
        <v>22002.9457342924</v>
      </c>
      <c r="Q123" s="148">
        <f>INDEX('Animal Populations'!$B$103:$BF$131,MATCH('Manure CH4'!$B123,'Animal Populations'!$B$103:$B$131,0),MATCH('Manure CH4'!Q$101,'Animal Populations'!$B$41:$BF$41,0))</f>
        <v>17788.812877871223</v>
      </c>
      <c r="R123" s="148">
        <f>INDEX('Animal Populations'!$B$103:$BF$131,MATCH('Manure CH4'!$B123,'Animal Populations'!$B$103:$B$131,0),MATCH('Manure CH4'!R$101,'Animal Populations'!$B$41:$BF$41,0))</f>
        <v>14904.568116473327</v>
      </c>
      <c r="S123" s="148">
        <f>INDEX('Animal Populations'!$B$103:$BF$131,MATCH('Manure CH4'!$B123,'Animal Populations'!$B$103:$B$131,0),MATCH('Manure CH4'!S$101,'Animal Populations'!$B$41:$BF$41,0))</f>
        <v>12999.574341353395</v>
      </c>
      <c r="T123" s="148">
        <f>INDEX('Animal Populations'!$B$103:$BF$131,MATCH('Manure CH4'!$B123,'Animal Populations'!$B$103:$B$131,0),MATCH('Manure CH4'!T$101,'Animal Populations'!$B$41:$BF$41,0))</f>
        <v>11815.643111055762</v>
      </c>
      <c r="U123" s="734"/>
      <c r="V123" s="150">
        <f t="shared" ref="V123:AL123" si="258">$V$26</f>
        <v>1.7400606430315047</v>
      </c>
      <c r="W123" s="150">
        <f t="shared" si="258"/>
        <v>1.7400606430315047</v>
      </c>
      <c r="X123" s="150">
        <f t="shared" si="258"/>
        <v>1.7400606430315047</v>
      </c>
      <c r="Y123" s="150">
        <f t="shared" si="258"/>
        <v>1.7400606430315047</v>
      </c>
      <c r="Z123" s="150">
        <f t="shared" si="258"/>
        <v>1.7400606430315047</v>
      </c>
      <c r="AA123" s="150">
        <f t="shared" si="258"/>
        <v>1.7400606430315047</v>
      </c>
      <c r="AB123" s="150">
        <f t="shared" si="258"/>
        <v>1.7400606430315047</v>
      </c>
      <c r="AC123" s="150">
        <f t="shared" si="258"/>
        <v>1.7400606430315047</v>
      </c>
      <c r="AD123" s="150">
        <f t="shared" si="258"/>
        <v>1.7400606430315047</v>
      </c>
      <c r="AE123" s="150">
        <f t="shared" si="258"/>
        <v>1.7400606430315047</v>
      </c>
      <c r="AF123" s="150">
        <f t="shared" si="258"/>
        <v>1.7400606430315047</v>
      </c>
      <c r="AG123" s="150">
        <f t="shared" si="258"/>
        <v>1.7400606430315047</v>
      </c>
      <c r="AH123" s="150">
        <f t="shared" si="258"/>
        <v>1.7400606430315047</v>
      </c>
      <c r="AI123" s="150">
        <f t="shared" si="258"/>
        <v>1.7400606430315047</v>
      </c>
      <c r="AJ123" s="150">
        <f t="shared" si="258"/>
        <v>1.7400606430315047</v>
      </c>
      <c r="AK123" s="150">
        <f t="shared" si="258"/>
        <v>1.7400606430315047</v>
      </c>
      <c r="AL123" s="150">
        <f t="shared" si="258"/>
        <v>1.7400606430315047</v>
      </c>
      <c r="AM123" s="82"/>
      <c r="AN123" s="261">
        <f>INDEX(Factors!$B$5:$AM$28,MATCH('Manure CH4'!$B123,Factors!$B$5:$B$28,0),MATCH('Manure CH4'!AN$4,Factors!$B$5:$AM$5,0))*days_year/1000</f>
        <v>4.2561567001135225</v>
      </c>
      <c r="AO123" s="261">
        <f>INDEX(Factors!$B$5:$AM$28,MATCH('Manure CH4'!$B123,Factors!$B$5:$B$28,0),MATCH('Manure CH4'!AO$4,Factors!$B$5:$AM$5,0))*days_year/1000</f>
        <v>4.2620629844801385</v>
      </c>
      <c r="AP123" s="261">
        <f>INDEX(Factors!$B$5:$AM$28,MATCH('Manure CH4'!$B123,Factors!$B$5:$B$28,0),MATCH('Manure CH4'!AP$4,Factors!$B$5:$AM$5,0))*days_year/1000</f>
        <v>4.0196173552693848</v>
      </c>
      <c r="AQ123" s="261">
        <f>INDEX(Factors!$B$5:$AM$28,MATCH('Manure CH4'!$B123,Factors!$B$5:$B$28,0),MATCH('Manure CH4'!AQ$4,Factors!$B$5:$AM$5,0))*days_year/1000</f>
        <v>4.0320758590551522</v>
      </c>
      <c r="AR123" s="261">
        <f>INDEX(Factors!$B$5:$AM$28,MATCH('Manure CH4'!$B123,Factors!$B$5:$B$28,0),MATCH('Manure CH4'!AR$4,Factors!$B$5:$AM$5,0))*days_year/1000</f>
        <v>4.0919343780683715</v>
      </c>
      <c r="AS123" s="261">
        <f>INDEX(Factors!$B$5:$AM$28,MATCH('Manure CH4'!$B123,Factors!$B$5:$B$28,0),MATCH('Manure CH4'!AS$4,Factors!$B$5:$AM$5,0))*days_year/1000</f>
        <v>4.113201508959186</v>
      </c>
      <c r="AT123" s="261">
        <f>INDEX(Factors!$B$5:$AM$28,MATCH('Manure CH4'!$B123,Factors!$B$5:$B$28,0),MATCH('Manure CH4'!AT$4,Factors!$B$5:$AM$5,0))*days_year/1000</f>
        <v>4.1370078894946527</v>
      </c>
      <c r="AU123" s="261">
        <f>INDEX(Factors!$B$5:$AM$28,MATCH('Manure CH4'!$B123,Factors!$B$5:$B$28,0),MATCH('Manure CH4'!AU$4,Factors!$B$5:$AM$5,0))*days_year/1000</f>
        <v>4.1414600736355016</v>
      </c>
      <c r="AV123" s="261">
        <f>INDEX(Factors!$B$5:$AM$28,MATCH('Manure CH4'!$B123,Factors!$B$5:$B$28,0),MATCH('Manure CH4'!AV$4,Factors!$B$5:$AM$5,0))*days_year/1000</f>
        <v>4.1608524352900051</v>
      </c>
      <c r="AW123" s="261">
        <f>INDEX(Factors!$B$5:$AM$28,MATCH('Manure CH4'!$B123,Factors!$B$5:$B$28,0),MATCH('Manure CH4'!AW$4,Factors!$B$5:$AM$5,0))*days_year/1000</f>
        <v>4.1818049061137534</v>
      </c>
      <c r="AX123" s="261">
        <f>INDEX(Factors!$B$5:$AM$28,MATCH('Manure CH4'!$B123,Factors!$B$5:$B$28,0),MATCH('Manure CH4'!AX$4,Factors!$B$5:$AM$5,0))*days_year/1000</f>
        <v>4.2043747077015805</v>
      </c>
      <c r="AY123" s="261">
        <f>INDEX(Factors!$B$5:$AM$28,MATCH('Manure CH4'!$B123,Factors!$B$5:$B$28,0),MATCH('Manure CH4'!AY$4,Factors!$B$5:$AM$5,0))*days_year/1000</f>
        <v>0</v>
      </c>
      <c r="AZ123" s="261">
        <f>INDEX(Factors!$B$5:$AM$28,MATCH('Manure CH4'!$B123,Factors!$B$5:$B$28,0),MATCH('Manure CH4'!AZ$4,Factors!$B$5:$AM$5,0))*days_year/1000</f>
        <v>4.1030049745249659</v>
      </c>
      <c r="BA123" s="261">
        <f>INDEX(Factors!$B$5:$BU$28,MATCH('Manure CH4'!$B123,Factors!$B$5:$B$28,0),MATCH('Manure CH4'!BA$4,Factors!$B$5:$BU$5,0))*days_year/1000</f>
        <v>4.1030049745249659</v>
      </c>
      <c r="BB123" s="261">
        <f>INDEX(Factors!$B$5:$BU$28,MATCH('Manure CH4'!$B123,Factors!$B$5:$B$28,0),MATCH('Manure CH4'!BB$4,Factors!$B$5:$BU$5,0))*days_year/1000</f>
        <v>4.1030049745249659</v>
      </c>
      <c r="BC123" s="261">
        <f>INDEX(Factors!$B$5:$BU$28,MATCH('Manure CH4'!$B123,Factors!$B$5:$B$28,0),MATCH('Manure CH4'!BC$4,Factors!$B$5:$BU$5,0))*days_year/1000</f>
        <v>4.1030049745249659</v>
      </c>
      <c r="BD123" s="261">
        <f>INDEX(Factors!$B$5:$BU$28,MATCH('Manure CH4'!$B123,Factors!$B$5:$B$28,0),MATCH('Manure CH4'!BD$4,Factors!$B$5:$BU$5,0))*days_year/1000</f>
        <v>4.1030049745249659</v>
      </c>
      <c r="BE123" s="80"/>
      <c r="BF123" s="261">
        <f>Factors!$F$70</f>
        <v>0.3880020214343835</v>
      </c>
      <c r="BG123" s="80"/>
      <c r="BH123" s="262">
        <f>INDEX(Factors!$B$82:$AM$105,MATCH('Manure CH4'!$B123,Factors!$B$82:$B$105,0),MATCH('Manure CH4'!BH$4,Factors!$B$82:$AM$82,0))</f>
        <v>0.6041921704915173</v>
      </c>
      <c r="BI123" s="262">
        <f>INDEX(Factors!$B$82:$AM$105,MATCH('Manure CH4'!$B123,Factors!$B$82:$B$105,0),MATCH('Manure CH4'!BI$4,Factors!$B$82:$AM$82,0))</f>
        <v>0.20368983239016719</v>
      </c>
      <c r="BJ123" s="262">
        <f>INDEX(Factors!$B$82:$AM$105,MATCH('Manure CH4'!$B123,Factors!$B$82:$B$105,0),MATCH('Manure CH4'!BJ$4,Factors!$B$82:$AM$82,0))</f>
        <v>0.20305010104392782</v>
      </c>
      <c r="BK123" s="262">
        <f>INDEX(Factors!$B$82:$AM$105,MATCH('Manure CH4'!$B123,Factors!$B$82:$B$105,0),MATCH('Manure CH4'!BK$4,Factors!$B$82:$AM$82,0))</f>
        <v>0.20268411918276563</v>
      </c>
      <c r="BL123" s="262">
        <f>INDEX(Factors!$B$82:$AM$105,MATCH('Manure CH4'!$B123,Factors!$B$82:$B$105,0),MATCH('Manure CH4'!BL$4,Factors!$B$82:$AM$82,0))</f>
        <v>0.2045811809141424</v>
      </c>
      <c r="BM123" s="262">
        <f>INDEX(Factors!$B$82:$AM$105,MATCH('Manure CH4'!$B123,Factors!$B$82:$B$105,0),MATCH('Manure CH4'!BM$4,Factors!$B$82:$AM$82,0))</f>
        <v>0.20305013856437723</v>
      </c>
      <c r="BN123" s="262">
        <f>INDEX(Factors!$B$82:$AM$105,MATCH('Manure CH4'!$B123,Factors!$B$82:$B$105,0),MATCH('Manure CH4'!BN$4,Factors!$B$82:$AM$82,0))</f>
        <v>0.20397238165378434</v>
      </c>
      <c r="BO123" s="262">
        <f>INDEX(Factors!$B$82:$AM$105,MATCH('Manure CH4'!$B123,Factors!$B$82:$B$105,0),MATCH('Manure CH4'!BO$4,Factors!$B$82:$AM$82,0))</f>
        <v>0.20492709626375868</v>
      </c>
      <c r="BP123" s="262">
        <f>INDEX(Factors!$B$82:$AM$105,MATCH('Manure CH4'!$B123,Factors!$B$82:$B$105,0),MATCH('Manure CH4'!BP$4,Factors!$B$82:$AM$82,0))</f>
        <v>0.20492709626375868</v>
      </c>
      <c r="BQ123" s="262">
        <f>INDEX(Factors!$B$82:$AM$105,MATCH('Manure CH4'!$B123,Factors!$B$82:$B$105,0),MATCH('Manure CH4'!BQ$4,Factors!$B$82:$AM$82,0))</f>
        <v>0.20492709626375868</v>
      </c>
      <c r="BR123" s="262">
        <f>INDEX(Factors!$B$82:$AM$105,MATCH('Manure CH4'!$B123,Factors!$B$82:$B$105,0),MATCH('Manure CH4'!BR$4,Factors!$B$82:$AM$82,0))</f>
        <v>0.2037327018999493</v>
      </c>
      <c r="BS123" s="262">
        <f>INDEX(Factors!$B$82:$AM$105,MATCH('Manure CH4'!$B123,Factors!$B$82:$B$105,0),MATCH('Manure CH4'!BS$4,Factors!$B$82:$AM$82,0))</f>
        <v>0.2037327018999493</v>
      </c>
      <c r="BT123" s="262">
        <f>INDEX(Factors!$B$82:$AM$105,MATCH('Manure CH4'!$B123,Factors!$B$82:$B$105,0),MATCH('Manure CH4'!BT$4,Factors!$B$82:$AM$82,0))</f>
        <v>0.2037327018999493</v>
      </c>
      <c r="BU123" s="262">
        <f>INDEX(Factors!$B$82:$BG$105,MATCH('Manure CH4'!$B123,Factors!$B$82:$B$105,0),MATCH('Manure CH4'!BU$4,Factors!$B$82:$BG$82,0))</f>
        <v>0.2037327018999493</v>
      </c>
      <c r="BV123" s="262">
        <f>INDEX(Factors!$B$82:$BG$105,MATCH('Manure CH4'!$B123,Factors!$B$82:$B$105,0),MATCH('Manure CH4'!BV$4,Factors!$B$82:$BG$82,0))</f>
        <v>0.2037327018999493</v>
      </c>
      <c r="BW123" s="262">
        <f>INDEX(Factors!$B$82:$BG$105,MATCH('Manure CH4'!$B123,Factors!$B$82:$B$105,0),MATCH('Manure CH4'!BW$4,Factors!$B$82:$BG$82,0))</f>
        <v>0.2037327018999493</v>
      </c>
      <c r="BX123" s="262">
        <f>INDEX(Factors!$B$82:$BG$105,MATCH('Manure CH4'!$B123,Factors!$B$82:$B$105,0),MATCH('Manure CH4'!BX$4,Factors!$B$82:$BG$82,0))</f>
        <v>0.2037327018999493</v>
      </c>
      <c r="BZ123" s="150">
        <f t="shared" si="251"/>
        <v>125.76581144396897</v>
      </c>
      <c r="CA123" s="150">
        <f t="shared" si="251"/>
        <v>35.271847373832266</v>
      </c>
      <c r="CB123" s="150">
        <f t="shared" si="251"/>
        <v>22.370869319287539</v>
      </c>
      <c r="CC123" s="150">
        <f t="shared" si="251"/>
        <v>19.458768960901391</v>
      </c>
      <c r="CD123" s="150">
        <f t="shared" si="251"/>
        <v>13.846298143041532</v>
      </c>
      <c r="CE123" s="150">
        <f t="shared" si="251"/>
        <v>13.077376872660297</v>
      </c>
      <c r="CF123" s="150">
        <f t="shared" si="251"/>
        <v>12.468453382769727</v>
      </c>
      <c r="CG123" s="150">
        <f t="shared" si="252"/>
        <v>11.82114433923021</v>
      </c>
      <c r="CH123" s="150">
        <f t="shared" si="253"/>
        <v>11.277290592782734</v>
      </c>
      <c r="CI123" s="150">
        <f t="shared" si="254"/>
        <v>10.771507543926457</v>
      </c>
      <c r="CJ123" s="150">
        <f t="shared" si="254"/>
        <v>10.241493356699021</v>
      </c>
      <c r="CK123" s="150">
        <f t="shared" si="254"/>
        <v>0</v>
      </c>
      <c r="CL123" s="150">
        <f t="shared" si="254"/>
        <v>8.220533014379205</v>
      </c>
      <c r="CM123" s="150">
        <f t="shared" si="254"/>
        <v>6.646088451749625</v>
      </c>
      <c r="CN123" s="150">
        <f t="shared" si="254"/>
        <v>5.5685041333159004</v>
      </c>
      <c r="CO123" s="150">
        <f t="shared" si="254"/>
        <v>4.8567783303406422</v>
      </c>
      <c r="CP123" s="150">
        <f t="shared" si="254"/>
        <v>4.4144491130191756</v>
      </c>
    </row>
    <row r="124" spans="1:94" x14ac:dyDescent="0.25">
      <c r="A124" s="1"/>
      <c r="B124" s="5" t="s">
        <v>138</v>
      </c>
      <c r="C124" s="1"/>
      <c r="D124" s="6">
        <f>SUM(D102:D123)</f>
        <v>169109.78117519073</v>
      </c>
      <c r="E124" s="6">
        <f>SUM(E102:E123)</f>
        <v>125144.85204255744</v>
      </c>
      <c r="F124" s="6">
        <f t="shared" ref="F124:M124" si="259">SUM(F102:F123)</f>
        <v>103562.50322495865</v>
      </c>
      <c r="G124" s="6">
        <f t="shared" si="259"/>
        <v>83634.472073928773</v>
      </c>
      <c r="H124" s="6">
        <f t="shared" si="259"/>
        <v>67046.257537846497</v>
      </c>
      <c r="I124" s="6">
        <f t="shared" si="259"/>
        <v>67353.242078379553</v>
      </c>
      <c r="J124" s="6">
        <f t="shared" si="259"/>
        <v>66182.030547074959</v>
      </c>
      <c r="K124" s="6">
        <f t="shared" ref="K124:L124" si="260">SUM(K102:K123)</f>
        <v>65040.254859535387</v>
      </c>
      <c r="L124" s="6">
        <f t="shared" si="260"/>
        <v>63818.164840717545</v>
      </c>
      <c r="M124" s="6">
        <f t="shared" si="259"/>
        <v>61724.866633135192</v>
      </c>
      <c r="N124" s="6">
        <f t="shared" ref="N124:O124" si="261">SUM(N102:N123)</f>
        <v>59971.512494991752</v>
      </c>
      <c r="O124" s="6">
        <f t="shared" si="261"/>
        <v>57358.533389794618</v>
      </c>
      <c r="P124" s="6">
        <f>SUM(P102:P123)</f>
        <v>55714.388550629796</v>
      </c>
      <c r="Q124" s="6">
        <f>SUM(Q102:Q123)</f>
        <v>52048.599262606178</v>
      </c>
      <c r="R124" s="6">
        <f t="shared" ref="R124:T124" si="262">SUM(R102:R123)</f>
        <v>49712.698069605787</v>
      </c>
      <c r="S124" s="6">
        <f t="shared" si="262"/>
        <v>48356.047862883366</v>
      </c>
      <c r="T124" s="6">
        <f t="shared" si="262"/>
        <v>47720.460200983223</v>
      </c>
      <c r="U124"/>
      <c r="AR124" s="43"/>
      <c r="AS124" s="43"/>
      <c r="AT124" s="43"/>
      <c r="AU124" s="43"/>
      <c r="AV124" s="43"/>
      <c r="BK124" s="43"/>
      <c r="BL124" s="43"/>
      <c r="BM124" s="43"/>
      <c r="BN124" s="43"/>
      <c r="BO124" s="43"/>
      <c r="BP124" s="43"/>
      <c r="BZ124" s="6">
        <f>SUM(BZ102:BZ104,BZ106:BZ108,BZ111,BZ114,BZ117,BZ119:BZ123)</f>
        <v>638.84822907234297</v>
      </c>
      <c r="CA124" s="6">
        <f>SUM(CA102:CA104,CA106:CA108,CA111,CA114,CA117,CA119:CA123)</f>
        <v>257.43908044680057</v>
      </c>
      <c r="CB124" s="6">
        <f t="shared" ref="CB124:CL124" si="263">SUM(CB102:CB104,CB106:CB108,CB111,CB114,CB117,CB119:CB123)</f>
        <v>202.18360376368275</v>
      </c>
      <c r="CC124" s="6">
        <f t="shared" si="263"/>
        <v>97.481417255061132</v>
      </c>
      <c r="CD124" s="6">
        <f t="shared" si="263"/>
        <v>98.983136084263236</v>
      </c>
      <c r="CE124" s="6">
        <f t="shared" si="263"/>
        <v>99.412159244914406</v>
      </c>
      <c r="CF124" s="6">
        <f t="shared" si="263"/>
        <v>105.28668267533132</v>
      </c>
      <c r="CG124" s="6">
        <f t="shared" ref="CG124:CH124" si="264">SUM(CG102:CG104,CG106:CG108,CG111,CG114,CG117,CG119:CG123)</f>
        <v>98.234203975849965</v>
      </c>
      <c r="CH124" s="6">
        <f t="shared" si="264"/>
        <v>68.598073048149487</v>
      </c>
      <c r="CI124" s="6">
        <f t="shared" si="263"/>
        <v>56.244366693410015</v>
      </c>
      <c r="CJ124" s="6">
        <f t="shared" ref="CJ124:CK124" si="265">SUM(CJ102:CJ104,CJ106:CJ108,CJ111,CJ114,CJ117,CJ119:CJ123)</f>
        <v>53.869011275866555</v>
      </c>
      <c r="CK124" s="6">
        <f t="shared" si="265"/>
        <v>27.660718079378064</v>
      </c>
      <c r="CL124" s="6">
        <f t="shared" si="263"/>
        <v>56.998417660257395</v>
      </c>
      <c r="CM124" s="6">
        <f t="shared" ref="CM124:CP124" si="266">SUM(CM102:CM104,CM106:CM108,CM111,CM114,CM117,CM119:CM123)</f>
        <v>41.252823694282661</v>
      </c>
      <c r="CN124" s="6">
        <f t="shared" si="266"/>
        <v>26.004089972503554</v>
      </c>
      <c r="CO124" s="6">
        <f t="shared" si="266"/>
        <v>11.121214766183131</v>
      </c>
      <c r="CP124" s="6">
        <f t="shared" si="266"/>
        <v>-3.4922638544837348</v>
      </c>
    </row>
    <row r="125" spans="1:94" s="22" customFormat="1" x14ac:dyDescent="0.25">
      <c r="A125" s="8"/>
      <c r="B125" s="16"/>
      <c r="C125" s="8"/>
      <c r="D125" s="20"/>
      <c r="E125" s="20"/>
      <c r="F125" s="20"/>
      <c r="G125" s="20"/>
      <c r="H125" s="20"/>
      <c r="I125" s="20"/>
      <c r="J125" s="20"/>
      <c r="K125" s="20"/>
      <c r="L125" s="20"/>
      <c r="M125" s="20"/>
      <c r="N125" s="20"/>
      <c r="O125" s="20"/>
      <c r="P125" s="20"/>
      <c r="Q125" s="20"/>
      <c r="R125" s="20"/>
      <c r="S125" s="20"/>
      <c r="T125" s="20"/>
      <c r="U125" s="20"/>
      <c r="V125" s="81"/>
      <c r="W125" s="81"/>
      <c r="X125" s="81"/>
      <c r="Y125" s="81"/>
      <c r="Z125" s="81"/>
      <c r="AA125" s="81"/>
      <c r="AB125" s="81"/>
      <c r="AC125" s="81"/>
      <c r="AD125" s="81"/>
      <c r="AE125" s="81"/>
      <c r="AF125" s="81"/>
      <c r="AG125" s="81"/>
      <c r="AH125" s="81"/>
      <c r="AI125" s="734"/>
      <c r="AJ125" s="734"/>
      <c r="AK125" s="734"/>
      <c r="AL125" s="734"/>
      <c r="AM125" s="734"/>
      <c r="AN125" s="81"/>
      <c r="AO125" s="81"/>
      <c r="AP125" s="81"/>
      <c r="AQ125" s="81"/>
      <c r="AR125" s="20"/>
      <c r="AS125" s="20"/>
      <c r="AT125" s="20"/>
      <c r="AU125" s="20"/>
      <c r="AV125" s="20"/>
      <c r="AW125" s="8"/>
      <c r="AX125" s="8"/>
      <c r="AY125" s="8"/>
      <c r="AZ125" s="8"/>
      <c r="BA125" s="1"/>
      <c r="BB125" s="1"/>
      <c r="BC125" s="1"/>
      <c r="BD125" s="1"/>
      <c r="BE125" s="1"/>
      <c r="BF125" s="42"/>
      <c r="BG125" s="44"/>
      <c r="BH125" s="8"/>
      <c r="BI125" s="8"/>
      <c r="BJ125" s="8"/>
      <c r="BK125" s="42"/>
      <c r="BQ125" s="520"/>
      <c r="BR125" s="520"/>
      <c r="BS125" s="520"/>
      <c r="CI125" s="520"/>
      <c r="CJ125" s="520"/>
      <c r="CK125" s="520"/>
    </row>
    <row r="126" spans="1:94" s="21" customFormat="1" ht="13" x14ac:dyDescent="0.3">
      <c r="A126" s="24" t="s">
        <v>222</v>
      </c>
      <c r="D126" s="79"/>
      <c r="E126" s="79"/>
      <c r="F126" s="79"/>
      <c r="G126" s="79"/>
      <c r="H126" s="79"/>
      <c r="I126" s="79"/>
      <c r="J126" s="79"/>
      <c r="K126" s="79"/>
      <c r="L126" s="79"/>
      <c r="M126" s="1189"/>
      <c r="N126" s="1189"/>
      <c r="O126" s="1189"/>
      <c r="P126" s="79"/>
      <c r="Q126" s="79"/>
      <c r="R126" s="79"/>
      <c r="S126" s="79"/>
      <c r="T126" s="79"/>
      <c r="U126" s="79"/>
      <c r="V126" s="79"/>
      <c r="W126" s="79"/>
      <c r="X126" s="79"/>
      <c r="Y126" s="79"/>
      <c r="Z126" s="79"/>
      <c r="AA126" s="79"/>
      <c r="AB126" s="79"/>
      <c r="AC126" s="79"/>
      <c r="AD126" s="79"/>
      <c r="AE126" s="1189"/>
      <c r="AF126" s="1189"/>
      <c r="AG126" s="1189"/>
      <c r="AH126" s="79"/>
      <c r="AI126" s="79"/>
      <c r="AJ126" s="79"/>
      <c r="AK126" s="79"/>
      <c r="AL126" s="79"/>
      <c r="AM126" s="79"/>
      <c r="AN126" s="79"/>
      <c r="AO126" s="79"/>
      <c r="AP126" s="79"/>
      <c r="AQ126" s="79"/>
      <c r="AW126" s="800"/>
      <c r="AX126" s="800"/>
      <c r="AY126" s="800"/>
      <c r="BQ126" s="800"/>
      <c r="BR126" s="800"/>
      <c r="BS126" s="800"/>
      <c r="CI126" s="800"/>
      <c r="CJ126" s="800"/>
      <c r="CK126" s="800"/>
    </row>
    <row r="127" spans="1:94" x14ac:dyDescent="0.25">
      <c r="A127" s="23"/>
    </row>
    <row r="128" spans="1:94" s="1" customFormat="1" ht="21" customHeight="1" x14ac:dyDescent="0.35">
      <c r="A128" s="530" t="s">
        <v>232</v>
      </c>
      <c r="B128" s="5"/>
      <c r="D128" s="1330" t="s">
        <v>210</v>
      </c>
      <c r="E128" s="1330"/>
      <c r="F128" s="1330"/>
      <c r="G128" s="1330"/>
      <c r="H128" s="1330"/>
      <c r="I128" s="1330"/>
      <c r="J128" s="1330"/>
      <c r="K128" s="1330"/>
      <c r="L128" s="1330"/>
      <c r="M128" s="1330"/>
      <c r="N128" s="736"/>
      <c r="O128" s="736"/>
      <c r="P128" s="736"/>
      <c r="Q128" s="736"/>
      <c r="R128" s="736"/>
      <c r="S128" s="736"/>
      <c r="T128" s="736"/>
      <c r="U128" s="10"/>
      <c r="V128" s="1337" t="s">
        <v>227</v>
      </c>
      <c r="W128" s="1337"/>
      <c r="X128" s="1337"/>
      <c r="Y128" s="1337"/>
      <c r="Z128" s="1337"/>
      <c r="AA128" s="1337"/>
      <c r="AB128" s="1337"/>
      <c r="AC128" s="1337"/>
      <c r="AD128" s="1337"/>
      <c r="AE128" s="1337"/>
      <c r="AF128" s="1337"/>
      <c r="AG128" s="1337"/>
      <c r="AH128" s="1337"/>
      <c r="AI128" s="1337"/>
      <c r="AJ128" s="1337"/>
      <c r="AK128" s="1337"/>
      <c r="AL128" s="1337"/>
      <c r="AM128" s="264"/>
      <c r="AN128" s="1337" t="s">
        <v>228</v>
      </c>
      <c r="AO128" s="1337"/>
      <c r="AP128" s="1337"/>
      <c r="AQ128" s="1337"/>
      <c r="AR128" s="1337"/>
      <c r="AS128" s="1337"/>
      <c r="AT128" s="1337"/>
      <c r="AU128" s="1337"/>
      <c r="AV128" s="1337"/>
      <c r="AW128" s="1337"/>
      <c r="AX128" s="1337"/>
      <c r="AY128" s="1337"/>
      <c r="AZ128" s="1337"/>
      <c r="BA128" s="1337"/>
      <c r="BB128" s="1337"/>
      <c r="BC128" s="1337"/>
      <c r="BD128" s="1337"/>
      <c r="BE128" s="264"/>
      <c r="BF128" s="1335" t="s">
        <v>229</v>
      </c>
      <c r="BG128" s="387"/>
      <c r="BH128" s="1337" t="s">
        <v>230</v>
      </c>
      <c r="BI128" s="1337"/>
      <c r="BJ128" s="1337"/>
      <c r="BK128" s="1337"/>
      <c r="BL128" s="1337"/>
      <c r="BM128" s="1337"/>
      <c r="BN128" s="1337"/>
      <c r="BO128" s="1337"/>
      <c r="BP128" s="1337"/>
      <c r="BQ128" s="1337"/>
      <c r="BR128" s="1337"/>
      <c r="BS128" s="1337"/>
      <c r="BT128" s="1337"/>
      <c r="BU128" s="1337"/>
      <c r="BV128" s="1337"/>
      <c r="BW128" s="1337"/>
      <c r="BX128" s="1337"/>
      <c r="BZ128" s="1333" t="s">
        <v>233</v>
      </c>
      <c r="CA128" s="1333"/>
      <c r="CB128" s="1333"/>
      <c r="CC128" s="1333"/>
      <c r="CD128" s="1333"/>
      <c r="CE128" s="1333"/>
      <c r="CF128" s="1333"/>
      <c r="CG128" s="1333"/>
      <c r="CH128" s="1333"/>
      <c r="CI128" s="1333"/>
      <c r="CJ128" s="1333"/>
      <c r="CK128" s="1333"/>
      <c r="CL128" s="1333"/>
      <c r="CM128" s="1333"/>
      <c r="CN128" s="1333"/>
      <c r="CO128" s="1333"/>
      <c r="CP128" s="1333"/>
    </row>
    <row r="129" spans="1:94" s="1" customFormat="1" ht="12.75" customHeight="1" x14ac:dyDescent="0.25">
      <c r="A129" s="530"/>
      <c r="B129" s="5"/>
      <c r="D129" s="740">
        <v>1990</v>
      </c>
      <c r="E129" s="740">
        <v>2005</v>
      </c>
      <c r="F129" s="740">
        <v>2007</v>
      </c>
      <c r="G129" s="291">
        <v>2010</v>
      </c>
      <c r="H129" s="291">
        <v>2015</v>
      </c>
      <c r="I129" s="291">
        <v>2016</v>
      </c>
      <c r="J129" s="291">
        <v>2017</v>
      </c>
      <c r="K129" s="291">
        <v>2018</v>
      </c>
      <c r="L129" s="291">
        <v>2019</v>
      </c>
      <c r="M129" s="291">
        <v>2020</v>
      </c>
      <c r="N129" s="291">
        <v>2021</v>
      </c>
      <c r="O129" s="30">
        <v>2022</v>
      </c>
      <c r="P129" s="30">
        <v>2025</v>
      </c>
      <c r="Q129" s="30">
        <v>2030</v>
      </c>
      <c r="R129" s="30">
        <v>2035</v>
      </c>
      <c r="S129" s="30">
        <v>2040</v>
      </c>
      <c r="T129" s="30">
        <v>2045</v>
      </c>
      <c r="U129" s="736"/>
      <c r="V129" s="383">
        <v>1990</v>
      </c>
      <c r="W129" s="264">
        <v>2005</v>
      </c>
      <c r="X129" s="264">
        <v>2007</v>
      </c>
      <c r="Y129" s="264">
        <v>2010</v>
      </c>
      <c r="Z129" s="264">
        <v>2015</v>
      </c>
      <c r="AA129" s="264">
        <v>2016</v>
      </c>
      <c r="AB129" s="264">
        <v>2017</v>
      </c>
      <c r="AC129" s="264">
        <v>2018</v>
      </c>
      <c r="AD129" s="264">
        <v>2019</v>
      </c>
      <c r="AE129" s="264">
        <v>2020</v>
      </c>
      <c r="AF129" s="264">
        <v>2021</v>
      </c>
      <c r="AG129" s="264">
        <v>2022</v>
      </c>
      <c r="AH129" s="694">
        <v>2025</v>
      </c>
      <c r="AI129" s="694">
        <v>2030</v>
      </c>
      <c r="AJ129" s="694">
        <v>2035</v>
      </c>
      <c r="AK129" s="694">
        <v>2040</v>
      </c>
      <c r="AL129" s="694">
        <v>2045</v>
      </c>
      <c r="AM129" s="264"/>
      <c r="AN129" s="383">
        <v>1990</v>
      </c>
      <c r="AO129" s="383">
        <v>2005</v>
      </c>
      <c r="AP129" s="264">
        <v>2007</v>
      </c>
      <c r="AQ129" s="264">
        <v>2010</v>
      </c>
      <c r="AR129" s="264">
        <v>2015</v>
      </c>
      <c r="AS129" s="264">
        <v>2016</v>
      </c>
      <c r="AT129" s="264">
        <v>2017</v>
      </c>
      <c r="AU129" s="264">
        <v>2018</v>
      </c>
      <c r="AV129" s="264">
        <v>2019</v>
      </c>
      <c r="AW129" s="264">
        <v>2020</v>
      </c>
      <c r="AX129" s="264">
        <v>2021</v>
      </c>
      <c r="AY129" s="264">
        <v>2022</v>
      </c>
      <c r="AZ129" s="694">
        <v>2025</v>
      </c>
      <c r="BA129" s="694">
        <v>2030</v>
      </c>
      <c r="BB129" s="694">
        <v>2035</v>
      </c>
      <c r="BC129" s="694">
        <v>2040</v>
      </c>
      <c r="BD129" s="694" t="s">
        <v>234</v>
      </c>
      <c r="BE129" s="740"/>
      <c r="BF129" s="1336"/>
      <c r="BG129" s="387"/>
      <c r="BH129" s="383">
        <v>1990</v>
      </c>
      <c r="BI129" s="383">
        <v>2005</v>
      </c>
      <c r="BJ129" s="264">
        <v>2007</v>
      </c>
      <c r="BK129" s="264">
        <v>2010</v>
      </c>
      <c r="BL129" s="264">
        <v>2015</v>
      </c>
      <c r="BM129" s="264">
        <v>2016</v>
      </c>
      <c r="BN129" s="264">
        <v>2017</v>
      </c>
      <c r="BO129" s="264">
        <v>2018</v>
      </c>
      <c r="BP129" s="264">
        <v>2019</v>
      </c>
      <c r="BQ129" s="264">
        <v>2020</v>
      </c>
      <c r="BR129" s="264">
        <v>2021</v>
      </c>
      <c r="BS129" s="264">
        <v>2022</v>
      </c>
      <c r="BT129" s="694">
        <v>2025</v>
      </c>
      <c r="BU129" s="694">
        <v>2030</v>
      </c>
      <c r="BV129" s="694">
        <v>2035</v>
      </c>
      <c r="BW129" s="694">
        <v>2040</v>
      </c>
      <c r="BX129" s="694">
        <v>2045</v>
      </c>
      <c r="BZ129" s="740">
        <v>1990</v>
      </c>
      <c r="CA129" s="740">
        <v>2005</v>
      </c>
      <c r="CB129" s="740">
        <v>2007</v>
      </c>
      <c r="CC129" s="740">
        <v>2010</v>
      </c>
      <c r="CD129" s="740">
        <v>2015</v>
      </c>
      <c r="CE129" s="740">
        <v>2016</v>
      </c>
      <c r="CF129" s="740">
        <v>2017</v>
      </c>
      <c r="CG129" s="740">
        <v>2018</v>
      </c>
      <c r="CH129" s="740">
        <v>2019</v>
      </c>
      <c r="CI129" s="740">
        <v>2020</v>
      </c>
      <c r="CJ129" s="740">
        <v>2021</v>
      </c>
      <c r="CK129" s="740">
        <v>2022</v>
      </c>
      <c r="CL129" s="740">
        <v>2025</v>
      </c>
      <c r="CM129" s="740">
        <v>2030</v>
      </c>
      <c r="CN129" s="740">
        <v>2035</v>
      </c>
      <c r="CO129" s="740">
        <v>2040</v>
      </c>
      <c r="CP129" s="740">
        <v>2045</v>
      </c>
    </row>
    <row r="130" spans="1:94" x14ac:dyDescent="0.25">
      <c r="A130" s="1">
        <v>1</v>
      </c>
      <c r="B130" s="1" t="s">
        <v>162</v>
      </c>
      <c r="C130" s="1"/>
      <c r="D130" s="148">
        <f>INDEX('Animal Populations'!$B$133:$AL$161,MATCH('Manure CH4'!$B130,'Animal Populations'!$B$133:$B$161,0),MATCH('Manure CH4'!D$129,'Animal Populations'!$B$41:$AL$41,0))</f>
        <v>1432.6829268292684</v>
      </c>
      <c r="E130" s="148">
        <f>INDEX('Animal Populations'!$B$133:$AL$161,MATCH('Manure CH4'!$B130,'Animal Populations'!$B$133:$B$161,0),MATCH('Manure CH4'!E$129,'Animal Populations'!$B$41:$AL$41,0))</f>
        <v>294.19354838709677</v>
      </c>
      <c r="F130" s="148">
        <f>INDEX('Animal Populations'!$B$133:$AL$161,MATCH('Manure CH4'!$B130,'Animal Populations'!$B$133:$B$161,0),MATCH('Manure CH4'!F$129,'Animal Populations'!$B$41:$AL$41,0))</f>
        <v>149.53755966173529</v>
      </c>
      <c r="G130" s="148">
        <f>INDEX('Animal Populations'!$B$133:$AL$161,MATCH('Manure CH4'!$B130,'Animal Populations'!$B$133:$B$161,0),MATCH('Manure CH4'!G$129,'Animal Populations'!$B$41:$AL$41,0))</f>
        <v>56.434346100694114</v>
      </c>
      <c r="H130" s="148">
        <f>INDEX('Animal Populations'!$B$133:$AL$161,MATCH('Manure CH4'!$B130,'Animal Populations'!$B$133:$B$161,0),MATCH('Manure CH4'!H$129,'Animal Populations'!$B$41:$AL$41,0))</f>
        <v>81.353076216703386</v>
      </c>
      <c r="I130" s="148">
        <f>INDEX('Animal Populations'!$B$133:$AL$161,MATCH('Manure CH4'!$B130,'Animal Populations'!$B$133:$B$161,0),MATCH('Manure CH4'!I$129,'Animal Populations'!$B$41:$AL$41,0))</f>
        <v>80.424236216087536</v>
      </c>
      <c r="J130" s="148">
        <f>INDEX('Animal Populations'!$B$133:$AL$161,MATCH('Manure CH4'!$B130,'Animal Populations'!$B$133:$B$161,0),MATCH('Manure CH4'!J$129,'Animal Populations'!$B$41:$AL$41,0))</f>
        <v>86.722250416878126</v>
      </c>
      <c r="K130" s="148">
        <f>INDEX('Animal Populations'!$B$133:$AL$161,MATCH('Manure CH4'!$B130,'Animal Populations'!$B$133:$B$161,0),MATCH('Manure CH4'!K$129,'Animal Populations'!$B$41:$AL$41,0))</f>
        <v>72.268542014065105</v>
      </c>
      <c r="L130" s="148">
        <f>INDEX('Animal Populations'!$B$133:$AL$161,MATCH('Manure CH4'!$B130,'Animal Populations'!$B$133:$B$161,0),MATCH('Manure CH4'!L$129,'Animal Populations'!$B$41:$AL$41,0))</f>
        <v>54.201406510548829</v>
      </c>
      <c r="M130" s="148">
        <f>INDEX('Animal Populations'!$B$133:$AL$161,MATCH('Manure CH4'!$B130,'Animal Populations'!$B$133:$B$161,0),MATCH('Manure CH4'!M$129,'Animal Populations'!$B$41:$AL$41,0))</f>
        <v>25.293989704922787</v>
      </c>
      <c r="N130" s="148">
        <f>INDEX('Animal Populations'!$B$133:$AL$161,MATCH('Manure CH4'!$B130,'Animal Populations'!$B$133:$B$161,0),MATCH('Manure CH4'!N$129,'Animal Populations'!$B$41:$AL$41,0))</f>
        <v>25.293989704922787</v>
      </c>
      <c r="O130" s="148">
        <f>INDEX('Animal Populations'!$B$133:$AL$161,MATCH('Manure CH4'!$B130,'Animal Populations'!$B$133:$B$161,0),MATCH('Manure CH4'!O$129,'Animal Populations'!$B$41:$AL$41,0))</f>
        <v>28.907416805626042</v>
      </c>
      <c r="P130" s="148">
        <f>INDEX('Animal Populations'!$B$133:$AL$161,MATCH('Manure CH4'!$B130,'Animal Populations'!$B$133:$B$161,0),MATCH('Manure CH4'!P$129,'Animal Populations'!$B$41:$AL$41,0))</f>
        <v>27.795593082332083</v>
      </c>
      <c r="Q130" s="148">
        <f>INDEX('Animal Populations'!$B$133:$BF$161,MATCH('Manure CH4'!$B130,'Animal Populations'!$B$133:$B$161,0),MATCH('Manure CH4'!Q$129,'Animal Populations'!$B$41:$BF$41,0))</f>
        <v>8.3386779246994145</v>
      </c>
      <c r="R130" s="148">
        <f>INDEX('Animal Populations'!$B$133:$BF$161,MATCH('Manure CH4'!$B130,'Animal Populations'!$B$133:$B$161,0),MATCH('Manure CH4'!R$129,'Animal Populations'!$B$41:$BF$41,0))</f>
        <v>-11.118237232933254</v>
      </c>
      <c r="S130" s="148">
        <f>INDEX('Animal Populations'!$B$133:$BF$161,MATCH('Manure CH4'!$B130,'Animal Populations'!$B$133:$B$161,0),MATCH('Manure CH4'!S$129,'Animal Populations'!$B$41:$BF$41,0))</f>
        <v>-30.575152390565922</v>
      </c>
      <c r="T130" s="148">
        <f>INDEX('Animal Populations'!$B$133:$BF$161,MATCH('Manure CH4'!$B130,'Animal Populations'!$B$133:$B$161,0),MATCH('Manure CH4'!T$129,'Animal Populations'!$B$41:$BF$41,0))</f>
        <v>-50.03206754819859</v>
      </c>
      <c r="U130" s="734"/>
      <c r="V130" s="150">
        <f>INDEX('Cattle TAM'!$A$3:$AL$19,MATCH($B130,'Cattle TAM'!$A$3:$A$19,0),MATCH(V$4,'Cattle TAM'!$A$3:$AL$3,0))</f>
        <v>679.77</v>
      </c>
      <c r="W130" s="150">
        <f>INDEX('Cattle TAM'!$A$3:$AL$19,MATCH($B130,'Cattle TAM'!$A$3:$A$19,0),MATCH(W$4,'Cattle TAM'!$A$3:$AL$3,0))</f>
        <v>679.77</v>
      </c>
      <c r="X130" s="150">
        <f>INDEX('Cattle TAM'!$A$3:$AL$19,MATCH($B130,'Cattle TAM'!$A$3:$A$19,0),MATCH(X$4,'Cattle TAM'!$A$3:$AL$3,0))</f>
        <v>679.77</v>
      </c>
      <c r="Y130" s="150">
        <f>INDEX('Cattle TAM'!$A$3:$AL$19,MATCH($B130,'Cattle TAM'!$A$3:$A$19,0),MATCH(Y$4,'Cattle TAM'!$A$3:$AL$3,0))</f>
        <v>679.77</v>
      </c>
      <c r="Z130" s="150">
        <f>INDEX('Cattle TAM'!$A$3:$AL$19,MATCH($B130,'Cattle TAM'!$A$3:$A$19,0),MATCH(Z$4,'Cattle TAM'!$A$3:$AL$3,0))</f>
        <v>679.77</v>
      </c>
      <c r="AA130" s="150">
        <f>INDEX('Cattle TAM'!$A$3:$AL$19,MATCH($B130,'Cattle TAM'!$A$3:$A$19,0),MATCH(AA$4,'Cattle TAM'!$A$3:$AL$3,0))</f>
        <v>679.77</v>
      </c>
      <c r="AB130" s="150">
        <f>INDEX('Cattle TAM'!$A$3:$AL$19,MATCH($B130,'Cattle TAM'!$A$3:$A$19,0),MATCH(AB$4,'Cattle TAM'!$A$3:$AL$3,0))</f>
        <v>679.77</v>
      </c>
      <c r="AC130" s="150">
        <f>INDEX('Cattle TAM'!$A$3:$AL$19,MATCH($B130,'Cattle TAM'!$A$3:$A$19,0),MATCH(AC$4,'Cattle TAM'!$A$3:$AL$3,0))</f>
        <v>679.77</v>
      </c>
      <c r="AD130" s="150">
        <f>INDEX('Cattle TAM'!$A$3:$AL$19,MATCH($B130,'Cattle TAM'!$A$3:$A$19,0),MATCH(AD$4,'Cattle TAM'!$A$3:$AL$3,0))</f>
        <v>679.77</v>
      </c>
      <c r="AE130" s="150">
        <f>INDEX('Cattle TAM'!$A$3:$AL$19,MATCH($B130,'Cattle TAM'!$A$3:$A$19,0),MATCH(AE$4,'Cattle TAM'!$A$3:$AL$3,0))</f>
        <v>679.77</v>
      </c>
      <c r="AF130" s="150">
        <f>INDEX('Cattle TAM'!$A$3:$AL$19,MATCH($B130,'Cattle TAM'!$A$3:$A$19,0),MATCH(AF$4,'Cattle TAM'!$A$3:$AL$3,0))</f>
        <v>679.77</v>
      </c>
      <c r="AG130" s="150">
        <f>INDEX('Cattle TAM'!$A$3:$AL$19,MATCH($B130,'Cattle TAM'!$A$3:$A$19,0),MATCH(AG$4,'Cattle TAM'!$A$3:$AL$3,0))</f>
        <v>697.77</v>
      </c>
      <c r="AH130" s="150">
        <f>INDEX('Cattle TAM'!$A$3:$AL$19,MATCH($B130,'Cattle TAM'!$A$3:$A$19,0),MATCH(AH$4,'Cattle TAM'!$A$3:$AL$3,0))</f>
        <v>679.7700000000001</v>
      </c>
      <c r="AI130" s="150">
        <f>INDEX('Cattle TAM'!$A$3:$BF$19,MATCH($B130,'Cattle TAM'!$A$3:$A$19,0),MATCH(AI$4,'Cattle TAM'!$A$3:$BF$3,0))</f>
        <v>679.7700000000001</v>
      </c>
      <c r="AJ130" s="150">
        <f>INDEX('Cattle TAM'!$A$3:$BF$19,MATCH($B130,'Cattle TAM'!$A$3:$A$19,0),MATCH(AJ$4,'Cattle TAM'!$A$3:$BF$3,0))</f>
        <v>679.7700000000001</v>
      </c>
      <c r="AK130" s="150">
        <f>INDEX('Cattle TAM'!$A$3:$BF$19,MATCH($B130,'Cattle TAM'!$A$3:$A$19,0),MATCH(AK$4,'Cattle TAM'!$A$3:$BF$3,0))</f>
        <v>679.7700000000001</v>
      </c>
      <c r="AL130" s="150">
        <f>INDEX('Cattle TAM'!$A$3:$BF$19,MATCH($B130,'Cattle TAM'!$A$3:$A$19,0),MATCH(AL$4,'Cattle TAM'!$A$3:$BF$3,0))</f>
        <v>679.7700000000001</v>
      </c>
      <c r="AM130" s="82"/>
      <c r="AN130" s="261">
        <f>INDEX(Factors!$B$5:$AM$19,MATCH('Manure CH4'!$B130,Factors!$B$5:$B$19,0),MATCH('Manure CH4'!AN$4,Factors!$B$5:$AM$5,0))*days_year/1000</f>
        <v>2.8524742518463153</v>
      </c>
      <c r="AO130" s="261">
        <f>INDEX(Factors!$B$5:$AM$19,MATCH('Manure CH4'!$B130,Factors!$B$5:$B$19,0),MATCH('Manure CH4'!AO$4,Factors!$B$5:$AM$5,0))*days_year/1000</f>
        <v>2.7859276281792225</v>
      </c>
      <c r="AP130" s="261">
        <f>INDEX(Factors!$B$5:$AM$19,MATCH('Manure CH4'!$B130,Factors!$B$5:$B$19,0),MATCH('Manure CH4'!AP$4,Factors!$B$5:$AM$5,0))*days_year/1000</f>
        <v>2.9381625816213428</v>
      </c>
      <c r="AQ130" s="261">
        <f>INDEX(Factors!$B$5:$AM$19,MATCH('Manure CH4'!$B130,Factors!$B$5:$B$19,0),MATCH('Manure CH4'!AQ$4,Factors!$B$5:$AM$5,0))*days_year/1000</f>
        <v>3.0148720974604344</v>
      </c>
      <c r="AR130" s="261">
        <f>INDEX(Factors!$B$5:$AM$19,MATCH('Manure CH4'!$B130,Factors!$B$5:$B$19,0),MATCH('Manure CH4'!AR$4,Factors!$B$5:$AM$5,0))*days_year/1000</f>
        <v>3.3078950575126291</v>
      </c>
      <c r="AS130" s="261">
        <f>INDEX(Factors!$B$5:$AM$19,MATCH('Manure CH4'!$B130,Factors!$B$5:$B$19,0),MATCH('Manure CH4'!AS$4,Factors!$B$5:$AM$5,0))*days_year/1000</f>
        <v>3.1718919667952252</v>
      </c>
      <c r="AT130" s="261">
        <f>INDEX(Factors!$B$5:$AM$19,MATCH('Manure CH4'!$B130,Factors!$B$5:$B$19,0),MATCH('Manure CH4'!AT$4,Factors!$B$5:$AM$5,0))*days_year/1000</f>
        <v>3.4374370032473927</v>
      </c>
      <c r="AU130" s="261">
        <f>INDEX(Factors!$B$5:$AM$19,MATCH('Manure CH4'!$B130,Factors!$B$5:$B$19,0),MATCH('Manure CH4'!AU$4,Factors!$B$5:$AM$5,0))*days_year/1000</f>
        <v>3.4537555109556615</v>
      </c>
      <c r="AV130" s="261">
        <f>INDEX(Factors!$B$5:$AM$19,MATCH('Manure CH4'!$B130,Factors!$B$5:$B$19,0),MATCH('Manure CH4'!AV$4,Factors!$B$5:$AM$5,0))*days_year/1000</f>
        <v>1.6170404635122027</v>
      </c>
      <c r="AW130" s="261">
        <f>INDEX(Factors!$B$5:$AM$19,MATCH('Manure CH4'!$B130,Factors!$B$5:$B$19,0),MATCH('Manure CH4'!AW$4,Factors!$B$5:$AM$5,0))*days_year/1000</f>
        <v>1.617138309621269</v>
      </c>
      <c r="AX130" s="261">
        <f>INDEX(Factors!$B$5:$AM$19,MATCH('Manure CH4'!$B130,Factors!$B$5:$B$19,0),MATCH('Manure CH4'!AX$4,Factors!$B$5:$AM$5,0))*days_year/1000</f>
        <v>1.617138309621269</v>
      </c>
      <c r="AY130" s="261">
        <f>INDEX(Factors!$B$5:$AM$19,MATCH('Manure CH4'!$B130,Factors!$B$5:$B$19,0),MATCH('Manure CH4'!AY$4,Factors!$B$5:$AM$5,0))*days_year/1000</f>
        <v>1.6171561204389533</v>
      </c>
      <c r="AZ130" s="261">
        <f>INDEX(Factors!$B$5:$AM$19,MATCH('Manure CH4'!$B130,Factors!$B$5:$B$19,0),MATCH('Manure CH4'!AZ$4,Factors!$B$5:$AM$5,0))*days_year/1000</f>
        <v>2.896972642633973</v>
      </c>
      <c r="BA130" s="261">
        <f>INDEX(Factors!$B$5:$BU$19,MATCH('Manure CH4'!$B130,Factors!$B$5:$B$19,0),MATCH('Manure CH4'!BA$4,Factors!$B$5:$BU$5,0))*days_year/1000</f>
        <v>2.896972642633973</v>
      </c>
      <c r="BB130" s="261">
        <f>INDEX(Factors!$B$5:$BU$19,MATCH('Manure CH4'!$B130,Factors!$B$5:$B$19,0),MATCH('Manure CH4'!BB$4,Factors!$B$5:$BU$5,0))*days_year/1000</f>
        <v>2.896972642633973</v>
      </c>
      <c r="BC130" s="261">
        <f>INDEX(Factors!$B$5:$BU$19,MATCH('Manure CH4'!$B130,Factors!$B$5:$B$19,0),MATCH('Manure CH4'!BC$4,Factors!$B$5:$BU$5,0))*days_year/1000</f>
        <v>2.896972642633973</v>
      </c>
      <c r="BD130" s="261">
        <f>INDEX(Factors!$B$5:$BU$19,MATCH('Manure CH4'!$B130,Factors!$B$5:$B$19,0),MATCH('Manure CH4'!BD$4,Factors!$B$5:$BU$5,0))*days_year/1000</f>
        <v>2.896972642633973</v>
      </c>
      <c r="BE130" s="80"/>
      <c r="BF130" s="263">
        <f>Factors!$F$49</f>
        <v>0.24</v>
      </c>
      <c r="BG130" s="386"/>
      <c r="BH130" s="262">
        <f>INDEX(Factors!$B$82:$AM$105,MATCH('Manure CH4'!$B130,Factors!$B$82:$B$105,0),MATCH('Manure CH4'!BH$4,Factors!$B$82:$AM$82,0))</f>
        <v>0.61860619549168061</v>
      </c>
      <c r="BI130" s="262">
        <f>INDEX(Factors!$B$82:$AM$105,MATCH('Manure CH4'!$B130,Factors!$B$82:$B$105,0),MATCH('Manure CH4'!BI$4,Factors!$B$82:$AM$82,0))</f>
        <v>0.53566690631298963</v>
      </c>
      <c r="BJ130" s="262">
        <f>INDEX(Factors!$B$82:$AM$105,MATCH('Manure CH4'!$B130,Factors!$B$82:$B$105,0),MATCH('Manure CH4'!BJ$4,Factors!$B$82:$AM$82,0))</f>
        <v>0.52502137873418919</v>
      </c>
      <c r="BK130" s="262">
        <f>INDEX(Factors!$B$82:$AM$105,MATCH('Manure CH4'!$B130,Factors!$B$82:$B$105,0),MATCH('Manure CH4'!BK$4,Factors!$B$82:$AM$82,0))</f>
        <v>0.51159124199363959</v>
      </c>
      <c r="BL130" s="262">
        <f>INDEX(Factors!$B$82:$AM$105,MATCH('Manure CH4'!$B130,Factors!$B$82:$B$105,0),MATCH('Manure CH4'!BL$4,Factors!$B$82:$AM$82,0))</f>
        <v>0.4994322297614297</v>
      </c>
      <c r="BM130" s="262">
        <f>INDEX(Factors!$B$82:$AM$105,MATCH('Manure CH4'!$B130,Factors!$B$82:$B$105,0),MATCH('Manure CH4'!BM$4,Factors!$B$82:$AM$82,0))</f>
        <v>0.49293653145409599</v>
      </c>
      <c r="BN130" s="262">
        <f>INDEX(Factors!$B$82:$AM$105,MATCH('Manure CH4'!$B130,Factors!$B$82:$B$105,0),MATCH('Manure CH4'!BN$4,Factors!$B$82:$AM$82,0))</f>
        <v>0.49507865245433857</v>
      </c>
      <c r="BO130" s="262">
        <f>INDEX(Factors!$B$82:$AM$105,MATCH('Manure CH4'!$B130,Factors!$B$82:$B$105,0),MATCH('Manure CH4'!BO$4,Factors!$B$82:$AM$82,0))</f>
        <v>0.49709711497275527</v>
      </c>
      <c r="BP130" s="262">
        <f>INDEX(Factors!$B$82:$AM$105,MATCH('Manure CH4'!$B130,Factors!$B$82:$B$105,0),MATCH('Manure CH4'!BP$4,Factors!$B$82:$AM$82,0))</f>
        <v>0.50464501993941635</v>
      </c>
      <c r="BQ130" s="262">
        <f>INDEX(Factors!$B$82:$AM$105,MATCH('Manure CH4'!$B130,Factors!$B$82:$B$105,0),MATCH('Manure CH4'!BQ$4,Factors!$B$82:$AM$82,0))</f>
        <v>0.49692228339032629</v>
      </c>
      <c r="BR130" s="262">
        <f>INDEX(Factors!$B$82:$AM$105,MATCH('Manure CH4'!$B130,Factors!$B$82:$B$105,0),MATCH('Manure CH4'!BR$4,Factors!$B$82:$AM$82,0))</f>
        <v>0.49972918855717829</v>
      </c>
      <c r="BS130" s="262">
        <f>INDEX(Factors!$B$82:$AM$105,MATCH('Manure CH4'!$B130,Factors!$B$82:$B$105,0),MATCH('Manure CH4'!BS$4,Factors!$B$82:$AM$82,0))</f>
        <v>0.49972918855717829</v>
      </c>
      <c r="BT130" s="262">
        <f>INDEX(Factors!$B$82:$AM$105,MATCH('Manure CH4'!$B130,Factors!$B$82:$B$105,0),MATCH('Manure CH4'!BT$4,Factors!$B$82:$AM$82,0))</f>
        <v>0.49972918855717829</v>
      </c>
      <c r="BU130" s="262">
        <f>INDEX(Factors!$B$82:$BG$105,MATCH('Manure CH4'!$B130,Factors!$B$82:$B$105,0),MATCH('Manure CH4'!BU$4,Factors!$B$82:$BG$82,0))</f>
        <v>0.49972918855717829</v>
      </c>
      <c r="BV130" s="262">
        <f>INDEX(Factors!$B$82:$BG$105,MATCH('Manure CH4'!$B130,Factors!$B$82:$B$105,0),MATCH('Manure CH4'!BV$4,Factors!$B$82:$BG$82,0))</f>
        <v>0.49972918855717829</v>
      </c>
      <c r="BW130" s="262">
        <f>INDEX(Factors!$B$82:$BG$105,MATCH('Manure CH4'!$B130,Factors!$B$82:$B$105,0),MATCH('Manure CH4'!BW$4,Factors!$B$82:$BG$82,0))</f>
        <v>0.49972918855717829</v>
      </c>
      <c r="BX130" s="262">
        <f>INDEX(Factors!$B$82:$BG$105,MATCH('Manure CH4'!$B130,Factors!$B$82:$B$105,0),MATCH('Manure CH4'!BX$4,Factors!$B$82:$BG$82,0))</f>
        <v>0.49972918855717829</v>
      </c>
      <c r="BZ130" s="150">
        <f>D130*V130*AN130*$BF$130*BH130*kg_m3/kg.MT</f>
        <v>273.03436292840519</v>
      </c>
      <c r="CA130" s="150">
        <f>E130*W130*AO130*$BF$130*BI130*kg_m3/kg.MT</f>
        <v>47.416447875402376</v>
      </c>
      <c r="CB130" s="150">
        <f t="shared" ref="CB130:CP130" si="267">F130*X130*AP130*$BF$5*BJ130*kg_m3/kg.MT</f>
        <v>24.913476012207532</v>
      </c>
      <c r="CC130" s="150">
        <f t="shared" si="267"/>
        <v>9.4008411893064459</v>
      </c>
      <c r="CD130" s="150">
        <f t="shared" si="267"/>
        <v>14.515549905594535</v>
      </c>
      <c r="CE130" s="150">
        <f t="shared" si="267"/>
        <v>13.580869069461919</v>
      </c>
      <c r="CF130" s="150">
        <f t="shared" si="267"/>
        <v>15.939353864059584</v>
      </c>
      <c r="CG130" s="150">
        <f t="shared" si="267"/>
        <v>13.400263919096147</v>
      </c>
      <c r="CH130" s="150">
        <f t="shared" si="267"/>
        <v>4.7769276217458776</v>
      </c>
      <c r="CI130" s="150">
        <f t="shared" si="267"/>
        <v>2.1952510850258662</v>
      </c>
      <c r="CJ130" s="150">
        <f t="shared" si="267"/>
        <v>2.2076511359373616</v>
      </c>
      <c r="CK130" s="150">
        <f t="shared" si="267"/>
        <v>2.5898670754129505</v>
      </c>
      <c r="CL130" s="150">
        <f t="shared" si="267"/>
        <v>4.3459655680612546</v>
      </c>
      <c r="CM130" s="150">
        <f t="shared" si="267"/>
        <v>1.3037896704183438</v>
      </c>
      <c r="CN130" s="150">
        <f t="shared" si="267"/>
        <v>-1.738386227224568</v>
      </c>
      <c r="CO130" s="150">
        <f t="shared" si="267"/>
        <v>-4.7805621248674797</v>
      </c>
      <c r="CP130" s="150">
        <f t="shared" si="267"/>
        <v>-7.8227380225103902</v>
      </c>
    </row>
    <row r="131" spans="1:94" x14ac:dyDescent="0.25">
      <c r="A131" s="1">
        <v>2</v>
      </c>
      <c r="B131" s="1" t="s">
        <v>163</v>
      </c>
      <c r="C131" s="1"/>
      <c r="D131" s="148">
        <f>INDEX('Animal Populations'!$B$133:$AL$161,MATCH('Manure CH4'!$B131,'Animal Populations'!$B$133:$B$161,0),MATCH('Manure CH4'!D$129,'Animal Populations'!$B$41:$AL$41,0))</f>
        <v>773.65466333834195</v>
      </c>
      <c r="E131" s="148">
        <f>INDEX('Animal Populations'!$B$133:$AL$161,MATCH('Manure CH4'!$B131,'Animal Populations'!$B$133:$B$161,0),MATCH('Manure CH4'!E$129,'Animal Populations'!$B$41:$AL$41,0))</f>
        <v>104.35181537126918</v>
      </c>
      <c r="F131" s="148">
        <f>INDEX('Animal Populations'!$B$133:$AL$161,MATCH('Manure CH4'!$B131,'Animal Populations'!$B$133:$B$161,0),MATCH('Manure CH4'!F$129,'Animal Populations'!$B$41:$AL$41,0))</f>
        <v>39.515063056551028</v>
      </c>
      <c r="G131" s="148">
        <f>INDEX('Animal Populations'!$B$133:$AL$161,MATCH('Manure CH4'!$B131,'Animal Populations'!$B$133:$B$161,0),MATCH('Manure CH4'!G$129,'Animal Populations'!$B$41:$AL$41,0))</f>
        <v>31.312302546257015</v>
      </c>
      <c r="H131" s="148">
        <f>INDEX('Animal Populations'!$B$133:$AL$161,MATCH('Manure CH4'!$B131,'Animal Populations'!$B$133:$B$161,0),MATCH('Manure CH4'!H$129,'Animal Populations'!$B$41:$AL$41,0))</f>
        <v>37.093306296698444</v>
      </c>
      <c r="I131" s="148">
        <f>INDEX('Animal Populations'!$B$133:$AL$161,MATCH('Manure CH4'!$B131,'Animal Populations'!$B$133:$B$161,0),MATCH('Manure CH4'!I$129,'Animal Populations'!$B$41:$AL$41,0))</f>
        <v>36.334549002505064</v>
      </c>
      <c r="J131" s="148">
        <f>INDEX('Animal Populations'!$B$133:$AL$161,MATCH('Manure CH4'!$B131,'Animal Populations'!$B$133:$B$161,0),MATCH('Manure CH4'!J$129,'Animal Populations'!$B$41:$AL$41,0))</f>
        <v>36.193988557564531</v>
      </c>
      <c r="K131" s="148">
        <f>INDEX('Animal Populations'!$B$133:$AL$161,MATCH('Manure CH4'!$B131,'Animal Populations'!$B$133:$B$161,0),MATCH('Manure CH4'!K$129,'Animal Populations'!$B$41:$AL$41,0))</f>
        <v>38.733282269311637</v>
      </c>
      <c r="L131" s="148">
        <f>INDEX('Animal Populations'!$B$133:$AL$161,MATCH('Manure CH4'!$B131,'Animal Populations'!$B$133:$B$161,0),MATCH('Manure CH4'!L$129,'Animal Populations'!$B$41:$AL$41,0))</f>
        <v>36.159003997499276</v>
      </c>
      <c r="M131" s="148">
        <f>INDEX('Animal Populations'!$B$133:$AL$161,MATCH('Manure CH4'!$B131,'Animal Populations'!$B$133:$B$161,0),MATCH('Manure CH4'!M$129,'Animal Populations'!$B$41:$AL$41,0))</f>
        <v>35.772928296962228</v>
      </c>
      <c r="N131" s="148">
        <f>INDEX('Animal Populations'!$B$133:$AL$161,MATCH('Manure CH4'!$B131,'Animal Populations'!$B$133:$B$161,0),MATCH('Manure CH4'!N$129,'Animal Populations'!$B$41:$AL$41,0))</f>
        <v>35.772928296962228</v>
      </c>
      <c r="O131" s="148">
        <f>INDEX('Animal Populations'!$B$133:$AL$161,MATCH('Manure CH4'!$B131,'Animal Populations'!$B$133:$B$161,0),MATCH('Manure CH4'!O$129,'Animal Populations'!$B$41:$AL$41,0))</f>
        <v>35.736794025955192</v>
      </c>
      <c r="P131" s="148">
        <f>INDEX('Animal Populations'!$B$133:$AL$161,MATCH('Manure CH4'!$B131,'Animal Populations'!$B$133:$B$161,0),MATCH('Manure CH4'!P$129,'Animal Populations'!$B$41:$AL$41,0))</f>
        <v>33.707133786832294</v>
      </c>
      <c r="Q131" s="148">
        <f>INDEX('Animal Populations'!$B$133:$BF$161,MATCH('Manure CH4'!$B131,'Animal Populations'!$B$133:$B$161,0),MATCH('Manure CH4'!Q$129,'Animal Populations'!$B$41:$BF$41,0))</f>
        <v>30.769899212906324</v>
      </c>
      <c r="R131" s="148">
        <f>INDEX('Animal Populations'!$B$133:$BF$161,MATCH('Manure CH4'!$B131,'Animal Populations'!$B$133:$B$161,0),MATCH('Manure CH4'!R$129,'Animal Populations'!$B$41:$BF$41,0))</f>
        <v>27.832664638980418</v>
      </c>
      <c r="S131" s="148">
        <f>INDEX('Animal Populations'!$B$133:$BF$161,MATCH('Manure CH4'!$B131,'Animal Populations'!$B$133:$B$161,0),MATCH('Manure CH4'!S$129,'Animal Populations'!$B$41:$BF$41,0))</f>
        <v>24.895430065054313</v>
      </c>
      <c r="T131" s="148">
        <f>INDEX('Animal Populations'!$B$133:$BF$161,MATCH('Manure CH4'!$B131,'Animal Populations'!$B$133:$B$161,0),MATCH('Manure CH4'!T$129,'Animal Populations'!$B$41:$BF$41,0))</f>
        <v>21.958195491128407</v>
      </c>
      <c r="U131" s="734"/>
      <c r="V131" s="150">
        <f>INDEX('Cattle TAM'!$A$3:$AL$19,MATCH($B131,'Cattle TAM'!$A$3:$A$19,0),MATCH(V$4,'Cattle TAM'!$A$3:$AL$3,0))</f>
        <v>407.72</v>
      </c>
      <c r="W131" s="150">
        <f>INDEX('Cattle TAM'!$A$3:$AL$19,MATCH($B131,'Cattle TAM'!$A$3:$A$19,0),MATCH(W$4,'Cattle TAM'!$A$3:$AL$3,0))</f>
        <v>405.7</v>
      </c>
      <c r="X131" s="150">
        <f>INDEX('Cattle TAM'!$A$3:$AL$19,MATCH($B131,'Cattle TAM'!$A$3:$A$19,0),MATCH(X$4,'Cattle TAM'!$A$3:$AL$3,0))</f>
        <v>406.35</v>
      </c>
      <c r="Y131" s="150">
        <f>INDEX('Cattle TAM'!$A$3:$AL$19,MATCH($B131,'Cattle TAM'!$A$3:$A$19,0),MATCH(Y$4,'Cattle TAM'!$A$3:$AL$3,0))</f>
        <v>406.87</v>
      </c>
      <c r="Z131" s="150">
        <f>INDEX('Cattle TAM'!$A$3:$AL$19,MATCH($B131,'Cattle TAM'!$A$3:$A$19,0),MATCH(Z$4,'Cattle TAM'!$A$3:$AL$3,0))</f>
        <v>406.38048928895302</v>
      </c>
      <c r="AA131" s="150">
        <f>INDEX('Cattle TAM'!$A$3:$AL$19,MATCH($B131,'Cattle TAM'!$A$3:$A$19,0),MATCH(AA$4,'Cattle TAM'!$A$3:$AL$3,0))</f>
        <v>407.228589508955</v>
      </c>
      <c r="AB131" s="150">
        <f>INDEX('Cattle TAM'!$A$3:$AL$19,MATCH($B131,'Cattle TAM'!$A$3:$A$19,0),MATCH(AB$4,'Cattle TAM'!$A$3:$AL$3,0))</f>
        <v>406.50565267483302</v>
      </c>
      <c r="AC131" s="150">
        <f>INDEX('Cattle TAM'!$A$3:$AL$19,MATCH($B131,'Cattle TAM'!$A$3:$A$19,0),MATCH(AC$4,'Cattle TAM'!$A$3:$AL$3,0))</f>
        <v>407.50565267483302</v>
      </c>
      <c r="AD131" s="150">
        <f>INDEX('Cattle TAM'!$A$3:$AL$19,MATCH($B131,'Cattle TAM'!$A$3:$A$19,0),MATCH(AD$4,'Cattle TAM'!$A$3:$AL$3,0))</f>
        <v>407.50565267500002</v>
      </c>
      <c r="AE131" s="150">
        <f>INDEX('Cattle TAM'!$A$3:$AL$19,MATCH($B131,'Cattle TAM'!$A$3:$A$19,0),MATCH(AE$4,'Cattle TAM'!$A$3:$AL$3,0))</f>
        <v>407.50565267500002</v>
      </c>
      <c r="AF131" s="150">
        <f>INDEX('Cattle TAM'!$A$3:$AL$19,MATCH($B131,'Cattle TAM'!$A$3:$A$19,0),MATCH(AF$4,'Cattle TAM'!$A$3:$AL$3,0))</f>
        <v>407.50565267500002</v>
      </c>
      <c r="AG131" s="150">
        <f>INDEX('Cattle TAM'!$A$3:$AL$19,MATCH($B131,'Cattle TAM'!$A$3:$A$19,0),MATCH(AG$4,'Cattle TAM'!$A$3:$AL$3,0))</f>
        <v>407.81</v>
      </c>
      <c r="AH131" s="150">
        <f>INDEX('Cattle TAM'!$A$3:$AL$19,MATCH($B131,'Cattle TAM'!$A$3:$A$19,0),MATCH(AH$4,'Cattle TAM'!$A$3:$AL$3,0))</f>
        <v>407.03016894975741</v>
      </c>
      <c r="AI131" s="150">
        <f>INDEX('Cattle TAM'!$A$3:$BF$19,MATCH($B131,'Cattle TAM'!$A$3:$A$19,0),MATCH(AI$4,'Cattle TAM'!$A$3:$BF$3,0))</f>
        <v>407.03016894975741</v>
      </c>
      <c r="AJ131" s="150">
        <f>INDEX('Cattle TAM'!$A$3:$BF$19,MATCH($B131,'Cattle TAM'!$A$3:$A$19,0),MATCH(AJ$4,'Cattle TAM'!$A$3:$BF$3,0))</f>
        <v>407.03016894975741</v>
      </c>
      <c r="AK131" s="150">
        <f>INDEX('Cattle TAM'!$A$3:$BF$19,MATCH($B131,'Cattle TAM'!$A$3:$A$19,0),MATCH(AK$4,'Cattle TAM'!$A$3:$BF$3,0))</f>
        <v>407.03016894975741</v>
      </c>
      <c r="AL131" s="150">
        <f>INDEX('Cattle TAM'!$A$3:$BF$19,MATCH($B131,'Cattle TAM'!$A$3:$A$19,0),MATCH(AL$4,'Cattle TAM'!$A$3:$BF$3,0))</f>
        <v>407.03016894975741</v>
      </c>
      <c r="AM131" s="82"/>
      <c r="AN131" s="261">
        <f>INDEX(Factors!$B$5:$AM$19,MATCH('Manure CH4'!$B131,Factors!$B$5:$B$19,0),MATCH('Manure CH4'!AN$4,Factors!$B$5:$AM$5,0))*days_year/1000</f>
        <v>2.8672457351912093</v>
      </c>
      <c r="AO131" s="261">
        <f>INDEX(Factors!$B$5:$AM$19,MATCH('Manure CH4'!$B131,Factors!$B$5:$B$19,0),MATCH('Manure CH4'!AO$4,Factors!$B$5:$AM$5,0))*days_year/1000</f>
        <v>2.8653756947297508</v>
      </c>
      <c r="AP131" s="261">
        <f>INDEX(Factors!$B$5:$AM$19,MATCH('Manure CH4'!$B131,Factors!$B$5:$B$19,0),MATCH('Manure CH4'!AP$4,Factors!$B$5:$AM$5,0))*days_year/1000</f>
        <v>3.0955527928999631</v>
      </c>
      <c r="AQ131" s="261">
        <f>INDEX(Factors!$B$5:$AM$19,MATCH('Manure CH4'!$B131,Factors!$B$5:$B$19,0),MATCH('Manure CH4'!AQ$4,Factors!$B$5:$AM$5,0))*days_year/1000</f>
        <v>3.0789075308494356</v>
      </c>
      <c r="AR131" s="261">
        <f>INDEX(Factors!$B$5:$AM$19,MATCH('Manure CH4'!$B131,Factors!$B$5:$B$19,0),MATCH('Manure CH4'!AR$4,Factors!$B$5:$AM$5,0))*days_year/1000</f>
        <v>3.0792382014999613</v>
      </c>
      <c r="AS131" s="261">
        <f>INDEX(Factors!$B$5:$AM$19,MATCH('Manure CH4'!$B131,Factors!$B$5:$B$19,0),MATCH('Manure CH4'!AS$4,Factors!$B$5:$AM$5,0))*days_year/1000</f>
        <v>3.0785504429773871</v>
      </c>
      <c r="AT131" s="261">
        <f>INDEX(Factors!$B$5:$AM$19,MATCH('Manure CH4'!$B131,Factors!$B$5:$B$19,0),MATCH('Manure CH4'!AT$4,Factors!$B$5:$AM$5,0))*days_year/1000</f>
        <v>3.080044194989187</v>
      </c>
      <c r="AU131" s="261">
        <f>INDEX(Factors!$B$5:$AM$19,MATCH('Manure CH4'!$B131,Factors!$B$5:$B$19,0),MATCH('Manure CH4'!AU$4,Factors!$B$5:$AM$5,0))*days_year/1000</f>
        <v>3.0765084286013309</v>
      </c>
      <c r="AV131" s="261">
        <f>INDEX(Factors!$B$5:$AM$19,MATCH('Manure CH4'!$B131,Factors!$B$5:$B$19,0),MATCH('Manure CH4'!AV$4,Factors!$B$5:$AM$5,0))*days_year/1000</f>
        <v>3.0745135565713175</v>
      </c>
      <c r="AW131" s="261">
        <f>INDEX(Factors!$B$5:$AM$19,MATCH('Manure CH4'!$B131,Factors!$B$5:$B$19,0),MATCH('Manure CH4'!AW$4,Factors!$B$5:$AM$5,0))*days_year/1000</f>
        <v>3.0796621725964384</v>
      </c>
      <c r="AX131" s="261">
        <f>INDEX(Factors!$B$5:$AM$19,MATCH('Manure CH4'!$B131,Factors!$B$5:$B$19,0),MATCH('Manure CH4'!AX$4,Factors!$B$5:$AM$5,0))*days_year/1000</f>
        <v>3.0796621725964384</v>
      </c>
      <c r="AY131" s="261">
        <f>INDEX(Factors!$B$5:$AM$19,MATCH('Manure CH4'!$B131,Factors!$B$5:$B$19,0),MATCH('Manure CH4'!AY$4,Factors!$B$5:$AM$5,0))*days_year/1000</f>
        <v>3.0778447218975575</v>
      </c>
      <c r="AZ131" s="261">
        <f>INDEX(Factors!$B$5:$AM$19,MATCH('Manure CH4'!$B131,Factors!$B$5:$B$19,0),MATCH('Manure CH4'!AZ$4,Factors!$B$5:$AM$5,0))*days_year/1000</f>
        <v>3.0784035242985475</v>
      </c>
      <c r="BA131" s="261">
        <f>INDEX(Factors!$B$5:$BU$19,MATCH('Manure CH4'!$B131,Factors!$B$5:$B$19,0),MATCH('Manure CH4'!BA$4,Factors!$B$5:$BU$5,0))*days_year/1000</f>
        <v>3.0784035242985475</v>
      </c>
      <c r="BB131" s="261">
        <f>INDEX(Factors!$B$5:$BU$19,MATCH('Manure CH4'!$B131,Factors!$B$5:$B$19,0),MATCH('Manure CH4'!BB$4,Factors!$B$5:$BU$5,0))*days_year/1000</f>
        <v>3.0784035242985475</v>
      </c>
      <c r="BC131" s="261">
        <f>INDEX(Factors!$B$5:$BU$19,MATCH('Manure CH4'!$B131,Factors!$B$5:$B$19,0),MATCH('Manure CH4'!BC$4,Factors!$B$5:$BU$5,0))*days_year/1000</f>
        <v>3.0784035242985475</v>
      </c>
      <c r="BD131" s="261">
        <f>INDEX(Factors!$B$5:$BU$19,MATCH('Manure CH4'!$B131,Factors!$B$5:$B$19,0),MATCH('Manure CH4'!BD$4,Factors!$B$5:$BU$5,0))*days_year/1000</f>
        <v>3.0784035242985475</v>
      </c>
      <c r="BE131" s="80"/>
      <c r="BF131" s="388">
        <f>Factors!$F$50</f>
        <v>0.17</v>
      </c>
      <c r="BG131" s="80"/>
      <c r="BH131" s="262">
        <f>INDEX(Factors!$B$82:$AM$105,MATCH('Manure CH4'!$B131,Factors!$B$82:$B$105,0),MATCH('Manure CH4'!BH$4,Factors!$B$82:$AM$82,0))</f>
        <v>1.6E-2</v>
      </c>
      <c r="BI131" s="262">
        <f>INDEX(Factors!$B$82:$AM$105,MATCH('Manure CH4'!$B131,Factors!$B$82:$B$105,0),MATCH('Manure CH4'!BI$4,Factors!$B$82:$AM$82,0))</f>
        <v>1.6E-2</v>
      </c>
      <c r="BJ131" s="262">
        <f>INDEX(Factors!$B$82:$AM$105,MATCH('Manure CH4'!$B131,Factors!$B$82:$B$105,0),MATCH('Manure CH4'!BJ$4,Factors!$B$82:$AM$82,0))</f>
        <v>1.6E-2</v>
      </c>
      <c r="BK131" s="262">
        <f>INDEX(Factors!$B$82:$AM$105,MATCH('Manure CH4'!$B131,Factors!$B$82:$B$105,0),MATCH('Manure CH4'!BK$4,Factors!$B$82:$AM$82,0))</f>
        <v>1.6E-2</v>
      </c>
      <c r="BL131" s="262">
        <f>INDEX(Factors!$B$82:$AM$105,MATCH('Manure CH4'!$B131,Factors!$B$82:$B$105,0),MATCH('Manure CH4'!BL$4,Factors!$B$82:$AM$82,0))</f>
        <v>1.6E-2</v>
      </c>
      <c r="BM131" s="262">
        <f>INDEX(Factors!$B$82:$AM$105,MATCH('Manure CH4'!$B131,Factors!$B$82:$B$105,0),MATCH('Manure CH4'!BM$4,Factors!$B$82:$AM$82,0))</f>
        <v>1.6E-2</v>
      </c>
      <c r="BN131" s="262">
        <f>INDEX(Factors!$B$82:$AM$105,MATCH('Manure CH4'!$B131,Factors!$B$82:$B$105,0),MATCH('Manure CH4'!BN$4,Factors!$B$82:$AM$82,0))</f>
        <v>1.6E-2</v>
      </c>
      <c r="BO131" s="262">
        <f>INDEX(Factors!$B$82:$AM$105,MATCH('Manure CH4'!$B131,Factors!$B$82:$B$105,0),MATCH('Manure CH4'!BO$4,Factors!$B$82:$AM$82,0))</f>
        <v>1.6E-2</v>
      </c>
      <c r="BP131" s="262">
        <f>INDEX(Factors!$B$82:$AM$105,MATCH('Manure CH4'!$B131,Factors!$B$82:$B$105,0),MATCH('Manure CH4'!BP$4,Factors!$B$82:$AM$82,0))</f>
        <v>1.6E-2</v>
      </c>
      <c r="BQ131" s="262">
        <f>INDEX(Factors!$B$82:$AM$105,MATCH('Manure CH4'!$B131,Factors!$B$82:$B$105,0),MATCH('Manure CH4'!BQ$4,Factors!$B$82:$AM$82,0))</f>
        <v>1.6E-2</v>
      </c>
      <c r="BR131" s="262">
        <f>INDEX(Factors!$B$82:$AM$105,MATCH('Manure CH4'!$B131,Factors!$B$82:$B$105,0),MATCH('Manure CH4'!BR$4,Factors!$B$82:$AM$82,0))</f>
        <v>1.6000000000000004E-2</v>
      </c>
      <c r="BS131" s="262">
        <f>INDEX(Factors!$B$82:$AM$105,MATCH('Manure CH4'!$B131,Factors!$B$82:$B$105,0),MATCH('Manure CH4'!BS$4,Factors!$B$82:$AM$82,0))</f>
        <v>1.6000000000000004E-2</v>
      </c>
      <c r="BT131" s="262">
        <f>INDEX(Factors!$B$82:$AM$105,MATCH('Manure CH4'!$B131,Factors!$B$82:$B$105,0),MATCH('Manure CH4'!BT$4,Factors!$B$82:$AM$82,0))</f>
        <v>1.6000000000000004E-2</v>
      </c>
      <c r="BU131" s="262">
        <f>INDEX(Factors!$B$82:$BG$105,MATCH('Manure CH4'!$B131,Factors!$B$82:$B$105,0),MATCH('Manure CH4'!BU$4,Factors!$B$82:$BG$82,0))</f>
        <v>1.6000000000000004E-2</v>
      </c>
      <c r="BV131" s="262">
        <f>INDEX(Factors!$B$82:$BG$105,MATCH('Manure CH4'!$B131,Factors!$B$82:$B$105,0),MATCH('Manure CH4'!BV$4,Factors!$B$82:$BG$82,0))</f>
        <v>1.6000000000000004E-2</v>
      </c>
      <c r="BW131" s="262">
        <f>INDEX(Factors!$B$82:$BG$105,MATCH('Manure CH4'!$B131,Factors!$B$82:$B$105,0),MATCH('Manure CH4'!BW$4,Factors!$B$82:$BG$82,0))</f>
        <v>1.6000000000000004E-2</v>
      </c>
      <c r="BX131" s="262">
        <f>INDEX(Factors!$B$82:$BG$105,MATCH('Manure CH4'!$B131,Factors!$B$82:$B$105,0),MATCH('Manure CH4'!BX$4,Factors!$B$82:$BG$82,0))</f>
        <v>1.6000000000000004E-2</v>
      </c>
      <c r="BZ131" s="150">
        <f t="shared" ref="BZ131:CF132" si="268">D131*V131*AN131*$BF131*BH131*kg_m3/kg.MT</f>
        <v>1.6285495321227137</v>
      </c>
      <c r="CA131" s="150">
        <f t="shared" si="268"/>
        <v>0.21843060196032915</v>
      </c>
      <c r="CB131" s="150">
        <f t="shared" si="268"/>
        <v>8.9501033835991423E-2</v>
      </c>
      <c r="CC131" s="150">
        <f t="shared" si="268"/>
        <v>7.0630814239134559E-2</v>
      </c>
      <c r="CD131" s="150">
        <f t="shared" si="268"/>
        <v>8.3579270100395731E-2</v>
      </c>
      <c r="CE131" s="150">
        <f t="shared" si="268"/>
        <v>8.2022159916194604E-2</v>
      </c>
      <c r="CF131" s="150">
        <f t="shared" si="268"/>
        <v>8.1599383099974429E-2</v>
      </c>
      <c r="CG131" s="150">
        <f t="shared" ref="CG131:CG132" si="269">K131*AC131*AU131*$BF131*BO131*kg_m3/kg.MT</f>
        <v>8.7438548758046047E-2</v>
      </c>
      <c r="CH131" s="150">
        <f t="shared" ref="CH131:CH132" si="270">L131*AD131*AV131*$BF131*BP131*kg_m3/kg.MT</f>
        <v>8.1574308782749697E-2</v>
      </c>
      <c r="CI131" s="150">
        <f t="shared" ref="CI131:CP132" si="271">M131*AE131*AW131*$BF131*BQ131*kg_m3/kg.MT</f>
        <v>8.0838473043762307E-2</v>
      </c>
      <c r="CJ131" s="150">
        <f t="shared" si="271"/>
        <v>8.0838473043762321E-2</v>
      </c>
      <c r="CK131" s="150">
        <f t="shared" si="271"/>
        <v>8.0769437675447517E-2</v>
      </c>
      <c r="CL131" s="150">
        <f t="shared" si="271"/>
        <v>7.6050288520252113E-2</v>
      </c>
      <c r="CM131" s="150">
        <f t="shared" si="271"/>
        <v>6.9423277804615643E-2</v>
      </c>
      <c r="CN131" s="150">
        <f t="shared" si="271"/>
        <v>6.2796267088979313E-2</v>
      </c>
      <c r="CO131" s="150">
        <f t="shared" si="271"/>
        <v>5.6169256373342524E-2</v>
      </c>
      <c r="CP131" s="150">
        <f t="shared" si="271"/>
        <v>4.9542245657706208E-2</v>
      </c>
    </row>
    <row r="132" spans="1:94" x14ac:dyDescent="0.25">
      <c r="A132" s="1">
        <v>3</v>
      </c>
      <c r="B132" s="1" t="s">
        <v>166</v>
      </c>
      <c r="C132" s="1"/>
      <c r="D132" s="148">
        <f>INDEX('Animal Populations'!$B$133:$AL$161,MATCH('Manure CH4'!$B132,'Animal Populations'!$B$133:$B$161,0),MATCH('Manure CH4'!D$129,'Animal Populations'!$B$41:$AL$41,0))</f>
        <v>0</v>
      </c>
      <c r="E132" s="148">
        <f>INDEX('Animal Populations'!$B$133:$AL$161,MATCH('Manure CH4'!$B132,'Animal Populations'!$B$133:$B$161,0),MATCH('Manure CH4'!E$129,'Animal Populations'!$B$41:$AL$41,0))</f>
        <v>0</v>
      </c>
      <c r="F132" s="148">
        <f>INDEX('Animal Populations'!$B$133:$AL$161,MATCH('Manure CH4'!$B132,'Animal Populations'!$B$133:$B$161,0),MATCH('Manure CH4'!F$129,'Animal Populations'!$B$41:$AL$41,0))</f>
        <v>0</v>
      </c>
      <c r="G132" s="148">
        <f>INDEX('Animal Populations'!$B$133:$AL$161,MATCH('Manure CH4'!$B132,'Animal Populations'!$B$133:$B$161,0),MATCH('Manure CH4'!G$129,'Animal Populations'!$B$41:$AL$41,0))</f>
        <v>0</v>
      </c>
      <c r="H132" s="148">
        <f>INDEX('Animal Populations'!$B$133:$AL$161,MATCH('Manure CH4'!$B132,'Animal Populations'!$B$133:$B$161,0),MATCH('Manure CH4'!H$129,'Animal Populations'!$B$41:$AL$41,0))</f>
        <v>0</v>
      </c>
      <c r="I132" s="148">
        <f>INDEX('Animal Populations'!$B$133:$AL$161,MATCH('Manure CH4'!$B132,'Animal Populations'!$B$133:$B$161,0),MATCH('Manure CH4'!I$129,'Animal Populations'!$B$41:$AL$41,0))</f>
        <v>0</v>
      </c>
      <c r="J132" s="148">
        <f>INDEX('Animal Populations'!$B$133:$AL$161,MATCH('Manure CH4'!$B132,'Animal Populations'!$B$133:$B$161,0),MATCH('Manure CH4'!J$129,'Animal Populations'!$B$41:$AL$41,0))</f>
        <v>0</v>
      </c>
      <c r="K132" s="148">
        <f>INDEX('Animal Populations'!$B$133:$AL$161,MATCH('Manure CH4'!$B132,'Animal Populations'!$B$133:$B$161,0),MATCH('Manure CH4'!K$129,'Animal Populations'!$B$41:$AL$41,0))</f>
        <v>0</v>
      </c>
      <c r="L132" s="148">
        <f>INDEX('Animal Populations'!$B$133:$AL$161,MATCH('Manure CH4'!$B132,'Animal Populations'!$B$133:$B$161,0),MATCH('Manure CH4'!L$129,'Animal Populations'!$B$41:$AL$41,0))</f>
        <v>0</v>
      </c>
      <c r="M132" s="148">
        <f>INDEX('Animal Populations'!$B$133:$AL$161,MATCH('Manure CH4'!$B132,'Animal Populations'!$B$133:$B$161,0),MATCH('Manure CH4'!M$129,'Animal Populations'!$B$41:$AL$41,0))</f>
        <v>0</v>
      </c>
      <c r="N132" s="148">
        <f>INDEX('Animal Populations'!$B$133:$AL$161,MATCH('Manure CH4'!$B132,'Animal Populations'!$B$133:$B$161,0),MATCH('Manure CH4'!N$129,'Animal Populations'!$B$41:$AL$41,0))</f>
        <v>0</v>
      </c>
      <c r="O132" s="148">
        <f>INDEX('Animal Populations'!$B$133:$AL$161,MATCH('Manure CH4'!$B132,'Animal Populations'!$B$133:$B$161,0),MATCH('Manure CH4'!O$129,'Animal Populations'!$B$41:$AL$41,0))</f>
        <v>0</v>
      </c>
      <c r="P132" s="148">
        <f>INDEX('Animal Populations'!$B$133:$AL$161,MATCH('Manure CH4'!$B132,'Animal Populations'!$B$133:$B$161,0),MATCH('Manure CH4'!P$129,'Animal Populations'!$B$41:$AL$41,0))</f>
        <v>0</v>
      </c>
      <c r="Q132" s="148">
        <f>INDEX('Animal Populations'!$B$133:$BF$161,MATCH('Manure CH4'!$B132,'Animal Populations'!$B$133:$B$161,0),MATCH('Manure CH4'!Q$129,'Animal Populations'!$B$41:$BF$41,0))</f>
        <v>0</v>
      </c>
      <c r="R132" s="148">
        <f>INDEX('Animal Populations'!$B$133:$BF$161,MATCH('Manure CH4'!$B132,'Animal Populations'!$B$133:$B$161,0),MATCH('Manure CH4'!R$129,'Animal Populations'!$B$41:$BF$41,0))</f>
        <v>0</v>
      </c>
      <c r="S132" s="148">
        <f>INDEX('Animal Populations'!$B$133:$BF$161,MATCH('Manure CH4'!$B132,'Animal Populations'!$B$133:$B$161,0),MATCH('Manure CH4'!S$129,'Animal Populations'!$B$41:$BF$41,0))</f>
        <v>0</v>
      </c>
      <c r="T132" s="148">
        <f>INDEX('Animal Populations'!$B$133:$BF$161,MATCH('Manure CH4'!$B132,'Animal Populations'!$B$133:$B$161,0),MATCH('Manure CH4'!T$129,'Animal Populations'!$B$41:$BF$41,0))</f>
        <v>0</v>
      </c>
      <c r="U132" s="734"/>
      <c r="V132" s="150">
        <f>INDEX('Cattle TAM'!$A$3:$AL$19,MATCH($B132,'Cattle TAM'!$A$3:$A$19,0),MATCH(V$4,'Cattle TAM'!$A$3:$AL$3,0))</f>
        <v>407.72</v>
      </c>
      <c r="W132" s="150">
        <f>INDEX('Cattle TAM'!$A$3:$AL$19,MATCH($B132,'Cattle TAM'!$A$3:$A$19,0),MATCH(W$4,'Cattle TAM'!$A$3:$AL$3,0))</f>
        <v>405.7</v>
      </c>
      <c r="X132" s="150">
        <f>INDEX('Cattle TAM'!$A$3:$AL$19,MATCH($B132,'Cattle TAM'!$A$3:$A$19,0),MATCH(X$4,'Cattle TAM'!$A$3:$AL$3,0))</f>
        <v>406.35</v>
      </c>
      <c r="Y132" s="150">
        <f>INDEX('Cattle TAM'!$A$3:$AL$19,MATCH($B132,'Cattle TAM'!$A$3:$A$19,0),MATCH(Y$4,'Cattle TAM'!$A$3:$AL$3,0))</f>
        <v>406.87</v>
      </c>
      <c r="Z132" s="150">
        <f>INDEX('Cattle TAM'!$A$3:$AL$19,MATCH($B132,'Cattle TAM'!$A$3:$A$19,0),MATCH(Z$4,'Cattle TAM'!$A$3:$AL$3,0))</f>
        <v>406.38048928895302</v>
      </c>
      <c r="AA132" s="150">
        <f>INDEX('Cattle TAM'!$A$3:$AL$19,MATCH($B132,'Cattle TAM'!$A$3:$A$19,0),MATCH(AA$4,'Cattle TAM'!$A$3:$AL$3,0))</f>
        <v>407.228589508955</v>
      </c>
      <c r="AB132" s="150">
        <f>INDEX('Cattle TAM'!$A$3:$AL$19,MATCH($B132,'Cattle TAM'!$A$3:$A$19,0),MATCH(AB$4,'Cattle TAM'!$A$3:$AL$3,0))</f>
        <v>406.50565267483302</v>
      </c>
      <c r="AC132" s="150">
        <f>INDEX('Cattle TAM'!$A$3:$AL$19,MATCH($B132,'Cattle TAM'!$A$3:$A$19,0),MATCH(AC$4,'Cattle TAM'!$A$3:$AL$3,0))</f>
        <v>407.50565267483302</v>
      </c>
      <c r="AD132" s="150">
        <f>INDEX('Cattle TAM'!$A$3:$AL$19,MATCH($B132,'Cattle TAM'!$A$3:$A$19,0),MATCH(AD$4,'Cattle TAM'!$A$3:$AL$3,0))</f>
        <v>407.50565267500002</v>
      </c>
      <c r="AE132" s="150">
        <f>INDEX('Cattle TAM'!$A$3:$AL$19,MATCH($B132,'Cattle TAM'!$A$3:$A$19,0),MATCH(AE$4,'Cattle TAM'!$A$3:$AL$3,0))</f>
        <v>407.50565267500002</v>
      </c>
      <c r="AF132" s="150">
        <f>INDEX('Cattle TAM'!$A$3:$AL$19,MATCH($B132,'Cattle TAM'!$A$3:$A$19,0),MATCH(AF$4,'Cattle TAM'!$A$3:$AL$3,0))</f>
        <v>407.50565267500002</v>
      </c>
      <c r="AG132" s="150">
        <f>INDEX('Cattle TAM'!$A$3:$AL$19,MATCH($B132,'Cattle TAM'!$A$3:$A$19,0),MATCH(AG$4,'Cattle TAM'!$A$3:$AL$3,0))</f>
        <v>407.81</v>
      </c>
      <c r="AH132" s="150">
        <f>INDEX('Cattle TAM'!$A$3:$AL$19,MATCH($B132,'Cattle TAM'!$A$3:$A$19,0),MATCH(AH$4,'Cattle TAM'!$A$3:$AL$3,0))</f>
        <v>407.03016894975741</v>
      </c>
      <c r="AI132" s="150">
        <f>INDEX('Cattle TAM'!$A$3:$BF$19,MATCH($B132,'Cattle TAM'!$A$3:$A$19,0),MATCH(AI$4,'Cattle TAM'!$A$3:$BF$3,0))</f>
        <v>407.03016894975741</v>
      </c>
      <c r="AJ132" s="150">
        <f>INDEX('Cattle TAM'!$A$3:$BF$19,MATCH($B132,'Cattle TAM'!$A$3:$A$19,0),MATCH(AJ$4,'Cattle TAM'!$A$3:$BF$3,0))</f>
        <v>407.03016894975741</v>
      </c>
      <c r="AK132" s="150">
        <f>INDEX('Cattle TAM'!$A$3:$BF$19,MATCH($B132,'Cattle TAM'!$A$3:$A$19,0),MATCH(AK$4,'Cattle TAM'!$A$3:$BF$3,0))</f>
        <v>407.03016894975741</v>
      </c>
      <c r="AL132" s="150">
        <f>INDEX('Cattle TAM'!$A$3:$BF$19,MATCH($B132,'Cattle TAM'!$A$3:$A$19,0),MATCH(AL$4,'Cattle TAM'!$A$3:$BF$3,0))</f>
        <v>407.03016894975741</v>
      </c>
      <c r="AM132" s="82"/>
      <c r="AN132" s="261">
        <f>INDEX(Factors!$B$5:$AM$19,MATCH('Manure CH4'!$B132,Factors!$B$5:$B$19,0),MATCH('Manure CH4'!AN$4,Factors!$B$5:$AM$5,0))*days_year/1000</f>
        <v>2.8672457351912093</v>
      </c>
      <c r="AO132" s="261">
        <f>INDEX(Factors!$B$5:$AM$19,MATCH('Manure CH4'!$B132,Factors!$B$5:$B$19,0),MATCH('Manure CH4'!AO$4,Factors!$B$5:$AM$5,0))*days_year/1000</f>
        <v>2.8653756947297508</v>
      </c>
      <c r="AP132" s="261">
        <f>INDEX(Factors!$B$5:$AM$19,MATCH('Manure CH4'!$B132,Factors!$B$5:$B$19,0),MATCH('Manure CH4'!AP$4,Factors!$B$5:$AM$5,0))*days_year/1000</f>
        <v>3.0955527928999631</v>
      </c>
      <c r="AQ132" s="261">
        <f>INDEX(Factors!$B$5:$AM$19,MATCH('Manure CH4'!$B132,Factors!$B$5:$B$19,0),MATCH('Manure CH4'!AQ$4,Factors!$B$5:$AM$5,0))*days_year/1000</f>
        <v>3.0789075308494356</v>
      </c>
      <c r="AR132" s="261">
        <f>INDEX(Factors!$B$5:$AM$19,MATCH('Manure CH4'!$B132,Factors!$B$5:$B$19,0),MATCH('Manure CH4'!AR$4,Factors!$B$5:$AM$5,0))*days_year/1000</f>
        <v>3.0792382014999613</v>
      </c>
      <c r="AS132" s="261">
        <f>INDEX(Factors!$B$5:$AM$19,MATCH('Manure CH4'!$B132,Factors!$B$5:$B$19,0),MATCH('Manure CH4'!AS$4,Factors!$B$5:$AM$5,0))*days_year/1000</f>
        <v>3.0785504429773871</v>
      </c>
      <c r="AT132" s="261">
        <f>INDEX(Factors!$B$5:$AM$19,MATCH('Manure CH4'!$B132,Factors!$B$5:$B$19,0),MATCH('Manure CH4'!AT$4,Factors!$B$5:$AM$5,0))*days_year/1000</f>
        <v>3.080044194989187</v>
      </c>
      <c r="AU132" s="261">
        <f>INDEX(Factors!$B$5:$AM$19,MATCH('Manure CH4'!$B132,Factors!$B$5:$B$19,0),MATCH('Manure CH4'!AU$4,Factors!$B$5:$AM$5,0))*days_year/1000</f>
        <v>3.0765084286013309</v>
      </c>
      <c r="AV132" s="261">
        <f>INDEX(Factors!$B$5:$AM$19,MATCH('Manure CH4'!$B132,Factors!$B$5:$B$19,0),MATCH('Manure CH4'!AV$4,Factors!$B$5:$AM$5,0))*days_year/1000</f>
        <v>3.0745135565713175</v>
      </c>
      <c r="AW132" s="261">
        <f>INDEX(Factors!$B$5:$AM$19,MATCH('Manure CH4'!$B132,Factors!$B$5:$B$19,0),MATCH('Manure CH4'!AW$4,Factors!$B$5:$AM$5,0))*days_year/1000</f>
        <v>3.0796621725964384</v>
      </c>
      <c r="AX132" s="261">
        <f>INDEX(Factors!$B$5:$AM$19,MATCH('Manure CH4'!$B132,Factors!$B$5:$B$19,0),MATCH('Manure CH4'!AX$4,Factors!$B$5:$AM$5,0))*days_year/1000</f>
        <v>3.0796621725964384</v>
      </c>
      <c r="AY132" s="261">
        <f>INDEX(Factors!$B$5:$AM$19,MATCH('Manure CH4'!$B132,Factors!$B$5:$B$19,0),MATCH('Manure CH4'!AY$4,Factors!$B$5:$AM$5,0))*days_year/1000</f>
        <v>3.0778447218975575</v>
      </c>
      <c r="AZ132" s="261">
        <f>INDEX(Factors!$B$5:$AM$19,MATCH('Manure CH4'!$B132,Factors!$B$5:$B$19,0),MATCH('Manure CH4'!AZ$4,Factors!$B$5:$AM$5,0))*days_year/1000</f>
        <v>3.0784035242985475</v>
      </c>
      <c r="BA132" s="261">
        <f>INDEX(Factors!$B$5:$BU$19,MATCH('Manure CH4'!$B132,Factors!$B$5:$B$19,0),MATCH('Manure CH4'!BA$4,Factors!$B$5:$BU$5,0))*days_year/1000</f>
        <v>3.0784035242985475</v>
      </c>
      <c r="BB132" s="261">
        <f>INDEX(Factors!$B$5:$BU$19,MATCH('Manure CH4'!$B132,Factors!$B$5:$B$19,0),MATCH('Manure CH4'!BB$4,Factors!$B$5:$BU$5,0))*days_year/1000</f>
        <v>3.0784035242985475</v>
      </c>
      <c r="BC132" s="261">
        <f>INDEX(Factors!$B$5:$BU$19,MATCH('Manure CH4'!$B132,Factors!$B$5:$B$19,0),MATCH('Manure CH4'!BC$4,Factors!$B$5:$BU$5,0))*days_year/1000</f>
        <v>3.0784035242985475</v>
      </c>
      <c r="BD132" s="261">
        <f>INDEX(Factors!$B$5:$BU$19,MATCH('Manure CH4'!$B132,Factors!$B$5:$B$19,0),MATCH('Manure CH4'!BD$4,Factors!$B$5:$BU$5,0))*days_year/1000</f>
        <v>3.0784035242985475</v>
      </c>
      <c r="BE132" s="80"/>
      <c r="BF132" s="261">
        <f>Factors!$F$51</f>
        <v>0.17</v>
      </c>
      <c r="BG132" s="80"/>
      <c r="BH132" s="262">
        <f>INDEX(Factors!$B$82:$AM$105,MATCH('Manure CH4'!$B132,Factors!$B$82:$B$105,0),MATCH('Manure CH4'!BH$4,Factors!$B$82:$AM$82,0))</f>
        <v>1.6E-2</v>
      </c>
      <c r="BI132" s="262">
        <f>INDEX(Factors!$B$82:$AM$105,MATCH('Manure CH4'!$B132,Factors!$B$82:$B$105,0),MATCH('Manure CH4'!BI$4,Factors!$B$82:$AM$82,0))</f>
        <v>1.6E-2</v>
      </c>
      <c r="BJ132" s="262">
        <f>INDEX(Factors!$B$82:$AM$105,MATCH('Manure CH4'!$B132,Factors!$B$82:$B$105,0),MATCH('Manure CH4'!BJ$4,Factors!$B$82:$AM$82,0))</f>
        <v>1.6E-2</v>
      </c>
      <c r="BK132" s="262">
        <f>INDEX(Factors!$B$82:$AM$105,MATCH('Manure CH4'!$B132,Factors!$B$82:$B$105,0),MATCH('Manure CH4'!BK$4,Factors!$B$82:$AM$82,0))</f>
        <v>1.6E-2</v>
      </c>
      <c r="BL132" s="262">
        <f>INDEX(Factors!$B$82:$AM$105,MATCH('Manure CH4'!$B132,Factors!$B$82:$B$105,0),MATCH('Manure CH4'!BL$4,Factors!$B$82:$AM$82,0))</f>
        <v>1.6E-2</v>
      </c>
      <c r="BM132" s="262">
        <f>INDEX(Factors!$B$82:$AM$105,MATCH('Manure CH4'!$B132,Factors!$B$82:$B$105,0),MATCH('Manure CH4'!BM$4,Factors!$B$82:$AM$82,0))</f>
        <v>1.6E-2</v>
      </c>
      <c r="BN132" s="262">
        <f>INDEX(Factors!$B$82:$AM$105,MATCH('Manure CH4'!$B132,Factors!$B$82:$B$105,0),MATCH('Manure CH4'!BN$4,Factors!$B$82:$AM$82,0))</f>
        <v>1.6E-2</v>
      </c>
      <c r="BO132" s="262">
        <f>INDEX(Factors!$B$82:$AM$105,MATCH('Manure CH4'!$B132,Factors!$B$82:$B$105,0),MATCH('Manure CH4'!BO$4,Factors!$B$82:$AM$82,0))</f>
        <v>1.6E-2</v>
      </c>
      <c r="BP132" s="262">
        <f>INDEX(Factors!$B$82:$AM$105,MATCH('Manure CH4'!$B132,Factors!$B$82:$B$105,0),MATCH('Manure CH4'!BP$4,Factors!$B$82:$AM$82,0))</f>
        <v>1.6E-2</v>
      </c>
      <c r="BQ132" s="262">
        <f>INDEX(Factors!$B$82:$AM$105,MATCH('Manure CH4'!$B132,Factors!$B$82:$B$105,0),MATCH('Manure CH4'!BQ$4,Factors!$B$82:$AM$82,0))</f>
        <v>1.6E-2</v>
      </c>
      <c r="BR132" s="262">
        <f>INDEX(Factors!$B$82:$AM$105,MATCH('Manure CH4'!$B132,Factors!$B$82:$B$105,0),MATCH('Manure CH4'!BR$4,Factors!$B$82:$AM$82,0))</f>
        <v>1.6000000000000004E-2</v>
      </c>
      <c r="BS132" s="262">
        <f>INDEX(Factors!$B$82:$AM$105,MATCH('Manure CH4'!$B132,Factors!$B$82:$B$105,0),MATCH('Manure CH4'!BS$4,Factors!$B$82:$AM$82,0))</f>
        <v>1.6000000000000004E-2</v>
      </c>
      <c r="BT132" s="262">
        <f>INDEX(Factors!$B$82:$AM$105,MATCH('Manure CH4'!$B132,Factors!$B$82:$B$105,0),MATCH('Manure CH4'!BT$4,Factors!$B$82:$AM$82,0))</f>
        <v>1.6000000000000004E-2</v>
      </c>
      <c r="BU132" s="262">
        <f>INDEX(Factors!$B$82:$BG$105,MATCH('Manure CH4'!$B132,Factors!$B$82:$B$105,0),MATCH('Manure CH4'!BU$4,Factors!$B$82:$BG$82,0))</f>
        <v>1.6000000000000004E-2</v>
      </c>
      <c r="BV132" s="262">
        <f>INDEX(Factors!$B$82:$BG$105,MATCH('Manure CH4'!$B132,Factors!$B$82:$B$105,0),MATCH('Manure CH4'!BV$4,Factors!$B$82:$BG$82,0))</f>
        <v>1.6000000000000004E-2</v>
      </c>
      <c r="BW132" s="262">
        <f>INDEX(Factors!$B$82:$BG$105,MATCH('Manure CH4'!$B132,Factors!$B$82:$B$105,0),MATCH('Manure CH4'!BW$4,Factors!$B$82:$BG$82,0))</f>
        <v>1.6000000000000004E-2</v>
      </c>
      <c r="BX132" s="262">
        <f>INDEX(Factors!$B$82:$BG$105,MATCH('Manure CH4'!$B132,Factors!$B$82:$B$105,0),MATCH('Manure CH4'!BX$4,Factors!$B$82:$BG$82,0))</f>
        <v>1.6000000000000004E-2</v>
      </c>
      <c r="BZ132" s="528">
        <f t="shared" si="268"/>
        <v>0</v>
      </c>
      <c r="CA132" s="528">
        <f t="shared" si="268"/>
        <v>0</v>
      </c>
      <c r="CB132" s="528">
        <f t="shared" si="268"/>
        <v>0</v>
      </c>
      <c r="CC132" s="528">
        <f t="shared" si="268"/>
        <v>0</v>
      </c>
      <c r="CD132" s="528">
        <f t="shared" si="268"/>
        <v>0</v>
      </c>
      <c r="CE132" s="528">
        <f t="shared" si="268"/>
        <v>0</v>
      </c>
      <c r="CF132" s="528">
        <f t="shared" si="268"/>
        <v>0</v>
      </c>
      <c r="CG132" s="528">
        <f t="shared" si="269"/>
        <v>0</v>
      </c>
      <c r="CH132" s="528">
        <f t="shared" si="270"/>
        <v>0</v>
      </c>
      <c r="CI132" s="528">
        <f t="shared" si="271"/>
        <v>0</v>
      </c>
      <c r="CJ132" s="528">
        <f t="shared" si="271"/>
        <v>0</v>
      </c>
      <c r="CK132" s="528">
        <f t="shared" si="271"/>
        <v>0</v>
      </c>
      <c r="CL132" s="528">
        <f t="shared" si="271"/>
        <v>0</v>
      </c>
      <c r="CM132" s="528">
        <f t="shared" si="271"/>
        <v>0</v>
      </c>
      <c r="CN132" s="528">
        <f t="shared" si="271"/>
        <v>0</v>
      </c>
      <c r="CO132" s="528">
        <f t="shared" si="271"/>
        <v>0</v>
      </c>
      <c r="CP132" s="528">
        <f t="shared" si="271"/>
        <v>0</v>
      </c>
    </row>
    <row r="133" spans="1:94" x14ac:dyDescent="0.25">
      <c r="B133" s="1"/>
      <c r="C133" s="1"/>
      <c r="D133" s="734"/>
      <c r="E133" s="734"/>
      <c r="F133" s="734"/>
      <c r="G133" s="734"/>
      <c r="H133" s="734"/>
      <c r="I133" s="734"/>
      <c r="J133" s="734"/>
      <c r="K133" s="734"/>
      <c r="L133" s="734"/>
      <c r="M133" s="734"/>
      <c r="N133" s="734"/>
      <c r="O133" s="734"/>
      <c r="P133" s="734"/>
      <c r="Q133" s="734"/>
      <c r="R133" s="734"/>
      <c r="S133" s="734"/>
      <c r="T133" s="734"/>
      <c r="U133"/>
      <c r="V133" s="734"/>
      <c r="W133" s="734"/>
      <c r="X133" s="734"/>
      <c r="Y133" s="734"/>
      <c r="Z133" s="734"/>
      <c r="AA133" s="734"/>
      <c r="AB133" s="734"/>
      <c r="AC133" s="734"/>
      <c r="AD133" s="734"/>
      <c r="AE133" s="734"/>
      <c r="AF133" s="734"/>
      <c r="AG133" s="734"/>
      <c r="AH133" s="734"/>
      <c r="AI133" s="150"/>
      <c r="AJ133" s="150"/>
      <c r="AK133" s="150"/>
      <c r="AL133" s="150"/>
      <c r="AM133" s="82"/>
      <c r="AN133" s="80"/>
      <c r="AO133" s="80"/>
      <c r="AP133" s="80"/>
      <c r="AQ133" s="80"/>
      <c r="AR133" s="80"/>
      <c r="AS133" s="80"/>
      <c r="AT133" s="80"/>
      <c r="AU133" s="80"/>
      <c r="AV133" s="80"/>
      <c r="AW133" s="80"/>
      <c r="AX133" s="80"/>
      <c r="AY133" s="80"/>
      <c r="AZ133" s="80"/>
      <c r="BA133" s="80"/>
      <c r="BB133" s="80"/>
      <c r="BC133" s="80"/>
      <c r="BD133" s="80"/>
      <c r="BE133" s="80"/>
      <c r="BF133" s="80"/>
      <c r="BG133" s="80"/>
      <c r="BH133" s="260"/>
      <c r="BI133" s="260"/>
      <c r="BJ133" s="260"/>
      <c r="BK133" s="260"/>
      <c r="BL133" s="260"/>
      <c r="BM133" s="260"/>
      <c r="BN133" s="260"/>
      <c r="BO133" s="260"/>
      <c r="BP133" s="260"/>
      <c r="BQ133" s="260"/>
      <c r="BR133" s="260"/>
      <c r="BS133" s="260"/>
      <c r="BT133" s="260"/>
      <c r="BU133" s="260"/>
      <c r="BV133" s="260"/>
      <c r="BW133" s="260"/>
      <c r="BX133" s="260"/>
      <c r="BZ133" s="149"/>
      <c r="CA133" s="149"/>
      <c r="CB133" s="149"/>
      <c r="CC133" s="149"/>
      <c r="CD133" s="149"/>
      <c r="CE133" s="149"/>
      <c r="CF133" s="149"/>
      <c r="CG133" s="149"/>
      <c r="CH133" s="149"/>
      <c r="CI133" s="149"/>
      <c r="CJ133" s="149"/>
      <c r="CK133" s="149"/>
      <c r="CL133" s="149"/>
      <c r="CM133" s="149"/>
      <c r="CN133" s="149"/>
      <c r="CO133" s="149"/>
      <c r="CP133" s="149"/>
    </row>
    <row r="134" spans="1:94" x14ac:dyDescent="0.25">
      <c r="A134" s="1">
        <v>4</v>
      </c>
      <c r="B134" s="1" t="s">
        <v>169</v>
      </c>
      <c r="C134" s="1"/>
      <c r="D134" s="148">
        <f>INDEX('Animal Populations'!$B$133:$AL$161,MATCH('Manure CH4'!$B134,'Animal Populations'!$B$133:$B$161,0),MATCH('Manure CH4'!D$129,'Animal Populations'!$B$41:$AL$41,0))</f>
        <v>9768.292682926829</v>
      </c>
      <c r="E134" s="148">
        <f>INDEX('Animal Populations'!$B$133:$AL$161,MATCH('Manure CH4'!$B134,'Animal Populations'!$B$133:$B$161,0),MATCH('Manure CH4'!E$129,'Animal Populations'!$B$41:$AL$41,0))</f>
        <v>4196.1290322580644</v>
      </c>
      <c r="F134" s="148">
        <f>INDEX('Animal Populations'!$B$133:$AL$161,MATCH('Manure CH4'!$B134,'Animal Populations'!$B$133:$B$161,0),MATCH('Manure CH4'!F$129,'Animal Populations'!$B$41:$AL$41,0))</f>
        <v>3352.7894955736442</v>
      </c>
      <c r="G134" s="148">
        <f>INDEX('Animal Populations'!$B$133:$AL$161,MATCH('Manure CH4'!$B134,'Animal Populations'!$B$133:$B$161,0),MATCH('Manure CH4'!G$129,'Animal Populations'!$B$41:$AL$41,0))</f>
        <v>2545.8160574313119</v>
      </c>
      <c r="H134" s="148">
        <f>INDEX('Animal Populations'!$B$133:$AL$161,MATCH('Manure CH4'!$B134,'Animal Populations'!$B$133:$B$161,0),MATCH('Manure CH4'!H$129,'Animal Populations'!$B$41:$AL$41,0))</f>
        <v>2544.1325653223603</v>
      </c>
      <c r="I134" s="148">
        <f>INDEX('Animal Populations'!$B$133:$AL$161,MATCH('Manure CH4'!$B134,'Animal Populations'!$B$133:$B$161,0),MATCH('Manure CH4'!I$129,'Animal Populations'!$B$41:$AL$41,0))</f>
        <v>2661.3110893323515</v>
      </c>
      <c r="J134" s="148">
        <f>INDEX('Animal Populations'!$B$133:$AL$161,MATCH('Manure CH4'!$B134,'Animal Populations'!$B$133:$B$161,0),MATCH('Manure CH4'!J$129,'Animal Populations'!$B$41:$AL$41,0))</f>
        <v>2659.4823461175956</v>
      </c>
      <c r="K134" s="148">
        <f>INDEX('Animal Populations'!$B$133:$AL$161,MATCH('Manure CH4'!$B134,'Animal Populations'!$B$133:$B$161,0),MATCH('Manure CH4'!K$129,'Animal Populations'!$B$41:$AL$41,0))</f>
        <v>2710.0703255274411</v>
      </c>
      <c r="L134" s="148">
        <f>INDEX('Animal Populations'!$B$133:$AL$161,MATCH('Manure CH4'!$B134,'Animal Populations'!$B$133:$B$161,0),MATCH('Manure CH4'!L$129,'Animal Populations'!$B$41:$AL$41,0))</f>
        <v>2728.1374610309576</v>
      </c>
      <c r="M134" s="148">
        <f>INDEX('Animal Populations'!$B$133:$AL$161,MATCH('Manure CH4'!$B134,'Animal Populations'!$B$133:$B$161,0),MATCH('Manure CH4'!M$129,'Animal Populations'!$B$41:$AL$41,0))</f>
        <v>2720.9106068295509</v>
      </c>
      <c r="N134" s="148">
        <f>INDEX('Animal Populations'!$B$133:$AL$161,MATCH('Manure CH4'!$B134,'Animal Populations'!$B$133:$B$161,0),MATCH('Manure CH4'!N$129,'Animal Populations'!$B$41:$AL$41,0))</f>
        <v>2608.1716812876093</v>
      </c>
      <c r="O134" s="148">
        <f>INDEX('Animal Populations'!$B$133:$AL$161,MATCH('Manure CH4'!$B134,'Animal Populations'!$B$133:$B$161,0),MATCH('Manure CH4'!O$129,'Animal Populations'!$B$41:$AL$41,0))</f>
        <v>2861.8342637569781</v>
      </c>
      <c r="P134" s="148">
        <f>INDEX('Animal Populations'!$B$133:$AL$161,MATCH('Manure CH4'!$B134,'Animal Populations'!$B$133:$B$161,0),MATCH('Manure CH4'!P$129,'Animal Populations'!$B$41:$AL$41,0))</f>
        <v>2645.5289583902636</v>
      </c>
      <c r="Q134" s="148">
        <f>INDEX('Animal Populations'!$B$133:$BF$161,MATCH('Manure CH4'!$B134,'Animal Populations'!$B$133:$B$161,0),MATCH('Manure CH4'!Q$129,'Animal Populations'!$B$41:$BF$41,0))</f>
        <v>2610.7844670373465</v>
      </c>
      <c r="R134" s="148">
        <f>INDEX('Animal Populations'!$B$133:$BF$161,MATCH('Manure CH4'!$B134,'Animal Populations'!$B$133:$B$161,0),MATCH('Manure CH4'!R$129,'Animal Populations'!$B$41:$BF$41,0))</f>
        <v>2576.0399756844313</v>
      </c>
      <c r="S134" s="148">
        <f>INDEX('Animal Populations'!$B$133:$BF$161,MATCH('Manure CH4'!$B134,'Animal Populations'!$B$133:$B$161,0),MATCH('Manure CH4'!S$129,'Animal Populations'!$B$41:$BF$41,0))</f>
        <v>2541.2954843315165</v>
      </c>
      <c r="T134" s="148">
        <f>INDEX('Animal Populations'!$B$133:$BF$161,MATCH('Manure CH4'!$B134,'Animal Populations'!$B$133:$B$161,0),MATCH('Manure CH4'!T$129,'Animal Populations'!$B$41:$BF$41,0))</f>
        <v>2506.550992978599</v>
      </c>
      <c r="U134" s="734"/>
      <c r="V134" s="150">
        <f>INDEX('Cattle TAM'!$A$3:$AL$19,MATCH($B134,'Cattle TAM'!$A$3:$A$19,0),MATCH(V$4,'Cattle TAM'!$A$3:$AL$3,0))</f>
        <v>553.34</v>
      </c>
      <c r="W134" s="150">
        <f>INDEX('Cattle TAM'!$A$3:$AL$19,MATCH($B134,'Cattle TAM'!$A$3:$A$19,0),MATCH(W$4,'Cattle TAM'!$A$3:$AL$3,0))</f>
        <v>601.37</v>
      </c>
      <c r="X134" s="150">
        <f>INDEX('Cattle TAM'!$A$3:$AL$19,MATCH($B134,'Cattle TAM'!$A$3:$A$19,0),MATCH(X$4,'Cattle TAM'!$A$3:$AL$3,0))</f>
        <v>610.89</v>
      </c>
      <c r="Y134" s="150">
        <f>INDEX('Cattle TAM'!$A$3:$AL$19,MATCH($B134,'Cattle TAM'!$A$3:$A$19,0),MATCH(Y$4,'Cattle TAM'!$A$3:$AL$3,0))</f>
        <v>610.89</v>
      </c>
      <c r="Z134" s="150">
        <f>INDEX('Cattle TAM'!$A$3:$AL$19,MATCH($B134,'Cattle TAM'!$A$3:$A$19,0),MATCH(Z$4,'Cattle TAM'!$A$3:$AL$3,0))</f>
        <v>610.89</v>
      </c>
      <c r="AA134" s="150">
        <f>INDEX('Cattle TAM'!$A$3:$AL$19,MATCH($B134,'Cattle TAM'!$A$3:$A$19,0),MATCH(AA$4,'Cattle TAM'!$A$3:$AL$3,0))</f>
        <v>610.89</v>
      </c>
      <c r="AB134" s="150">
        <f>INDEX('Cattle TAM'!$A$3:$AL$19,MATCH($B134,'Cattle TAM'!$A$3:$A$19,0),MATCH(AB$4,'Cattle TAM'!$A$3:$AL$3,0))</f>
        <v>610.89</v>
      </c>
      <c r="AC134" s="150">
        <f>INDEX('Cattle TAM'!$A$3:$AL$19,MATCH($B134,'Cattle TAM'!$A$3:$A$19,0),MATCH(AC$4,'Cattle TAM'!$A$3:$AL$3,0))</f>
        <v>610.89</v>
      </c>
      <c r="AD134" s="150">
        <f>INDEX('Cattle TAM'!$A$3:$AL$19,MATCH($B134,'Cattle TAM'!$A$3:$A$19,0),MATCH(AD$4,'Cattle TAM'!$A$3:$AL$3,0))</f>
        <v>610.89</v>
      </c>
      <c r="AE134" s="150">
        <f>INDEX('Cattle TAM'!$A$3:$AL$19,MATCH($B134,'Cattle TAM'!$A$3:$A$19,0),MATCH(AE$4,'Cattle TAM'!$A$3:$AL$3,0))</f>
        <v>610.89</v>
      </c>
      <c r="AF134" s="150">
        <f>INDEX('Cattle TAM'!$A$3:$AL$19,MATCH($B134,'Cattle TAM'!$A$3:$A$19,0),MATCH(AF$4,'Cattle TAM'!$A$3:$AL$3,0))</f>
        <v>610.89</v>
      </c>
      <c r="AG134" s="150">
        <f>INDEX('Cattle TAM'!$A$3:$AL$19,MATCH($B134,'Cattle TAM'!$A$3:$A$19,0),MATCH(AG$4,'Cattle TAM'!$A$3:$AL$3,0))</f>
        <v>610.89</v>
      </c>
      <c r="AH134" s="150">
        <f>INDEX('Cattle TAM'!$A$3:$AL$19,MATCH($B134,'Cattle TAM'!$A$3:$A$19,0),MATCH(AH$4,'Cattle TAM'!$A$3:$AL$3,0))</f>
        <v>610.8900000000001</v>
      </c>
      <c r="AI134" s="150">
        <f>INDEX('Cattle TAM'!$A$3:$BF$19,MATCH($B134,'Cattle TAM'!$A$3:$A$19,0),MATCH(AI$4,'Cattle TAM'!$A$3:$BF$3,0))</f>
        <v>610.8900000000001</v>
      </c>
      <c r="AJ134" s="150">
        <f>INDEX('Cattle TAM'!$A$3:$BF$19,MATCH($B134,'Cattle TAM'!$A$3:$A$19,0),MATCH(AJ$4,'Cattle TAM'!$A$3:$BF$3,0))</f>
        <v>610.8900000000001</v>
      </c>
      <c r="AK134" s="150">
        <f>INDEX('Cattle TAM'!$A$3:$BF$19,MATCH($B134,'Cattle TAM'!$A$3:$A$19,0),MATCH(AK$4,'Cattle TAM'!$A$3:$BF$3,0))</f>
        <v>610.8900000000001</v>
      </c>
      <c r="AL134" s="150">
        <f>INDEX('Cattle TAM'!$A$3:$BF$19,MATCH($B134,'Cattle TAM'!$A$3:$A$19,0),MATCH(AL$4,'Cattle TAM'!$A$3:$BF$3,0))</f>
        <v>610.8900000000001</v>
      </c>
      <c r="AM134" s="82"/>
      <c r="AN134" s="261">
        <f>INDEX(Factors!$B$5:$AM$21,MATCH('Manure CH4'!$B134,Factors!$B$5:$B$21,0),MATCH('Manure CH4'!AN$4,Factors!$B$5:$AM$5,0))*days_year/1000</f>
        <v>3.1875882144729828</v>
      </c>
      <c r="AO134" s="261">
        <f>INDEX(Factors!$B$5:$AM$21,MATCH('Manure CH4'!$B134,Factors!$B$5:$B$21,0),MATCH('Manure CH4'!AO$4,Factors!$B$5:$AM$5,0))*days_year/1000</f>
        <v>3.0920304301437218</v>
      </c>
      <c r="AP134" s="261">
        <f>INDEX(Factors!$B$5:$AM$21,MATCH('Manure CH4'!$B134,Factors!$B$5:$B$21,0),MATCH('Manure CH4'!AP$4,Factors!$B$5:$AM$5,0))*days_year/1000</f>
        <v>3.0758382425816269</v>
      </c>
      <c r="AQ134" s="261">
        <f>INDEX(Factors!$B$5:$AM$21,MATCH('Manure CH4'!$B134,Factors!$B$5:$B$21,0),MATCH('Manure CH4'!AQ$4,Factors!$B$5:$AM$5,0))*days_year/1000</f>
        <v>3.074414433019693</v>
      </c>
      <c r="AR134" s="261">
        <f>INDEX(Factors!$B$5:$AM$21,MATCH('Manure CH4'!$B134,Factors!$B$5:$B$21,0),MATCH('Manure CH4'!AR$4,Factors!$B$5:$AM$5,0))*days_year/1000</f>
        <v>3.0801623859562275</v>
      </c>
      <c r="AS134" s="261">
        <f>INDEX(Factors!$B$5:$AM$21,MATCH('Manure CH4'!$B134,Factors!$B$5:$B$21,0),MATCH('Manure CH4'!AS$4,Factors!$B$5:$AM$5,0))*days_year/1000</f>
        <v>3.0830100050800961</v>
      </c>
      <c r="AT134" s="261">
        <f>INDEX(Factors!$B$5:$AM$21,MATCH('Manure CH4'!$B134,Factors!$B$5:$B$21,0),MATCH('Manure CH4'!AT$4,Factors!$B$5:$AM$5,0))*days_year/1000</f>
        <v>3.0861212881710953</v>
      </c>
      <c r="AU134" s="261">
        <f>INDEX(Factors!$B$5:$AM$21,MATCH('Manure CH4'!$B134,Factors!$B$5:$B$21,0),MATCH('Manure CH4'!AU$4,Factors!$B$5:$AM$5,0))*days_year/1000</f>
        <v>3.0893380459012429</v>
      </c>
      <c r="AV134" s="261">
        <f>INDEX(Factors!$B$5:$AM$21,MATCH('Manure CH4'!$B134,Factors!$B$5:$B$21,0),MATCH('Manure CH4'!AV$4,Factors!$B$5:$AM$5,0))*days_year/1000</f>
        <v>3.0911837087582548</v>
      </c>
      <c r="AW134" s="261">
        <f>INDEX(Factors!$B$5:$AM$21,MATCH('Manure CH4'!$B134,Factors!$B$5:$B$21,0),MATCH('Manure CH4'!AW$4,Factors!$B$5:$AM$5,0))*days_year/1000</f>
        <v>3.0930293867024505</v>
      </c>
      <c r="AX134" s="261">
        <f>INDEX(Factors!$B$5:$AM$21,MATCH('Manure CH4'!$B134,Factors!$B$5:$B$21,0),MATCH('Manure CH4'!AX$4,Factors!$B$5:$AM$5,0))*days_year/1000</f>
        <v>3.0930293867024505</v>
      </c>
      <c r="AY134" s="261">
        <f>INDEX(Factors!$B$5:$AM$21,MATCH('Manure CH4'!$B134,Factors!$B$5:$B$21,0),MATCH('Manure CH4'!AY$4,Factors!$B$5:$AM$5,0))*days_year/1000</f>
        <v>3.0967165297377361</v>
      </c>
      <c r="AZ134" s="261">
        <f>INDEX(Factors!$B$5:$AM$21,MATCH('Manure CH4'!$B134,Factors!$B$5:$B$21,0),MATCH('Manure CH4'!AZ$4,Factors!$B$5:$AM$5,0))*days_year/1000</f>
        <v>3.0838906587226935</v>
      </c>
      <c r="BA134" s="261">
        <f>INDEX(Factors!$B$5:$BU$21,MATCH('Manure CH4'!$B134,Factors!$B$5:$B$21,0),MATCH('Manure CH4'!BA$4,Factors!$B$5:$BU$5,0))*days_year/1000</f>
        <v>3.0838906587226935</v>
      </c>
      <c r="BB134" s="261">
        <f>INDEX(Factors!$B$5:$BU$21,MATCH('Manure CH4'!$B134,Factors!$B$5:$B$21,0),MATCH('Manure CH4'!BB$4,Factors!$B$5:$BU$5,0))*days_year/1000</f>
        <v>3.0838906587226935</v>
      </c>
      <c r="BC134" s="261">
        <f>INDEX(Factors!$B$5:$BU$21,MATCH('Manure CH4'!$B134,Factors!$B$5:$B$21,0),MATCH('Manure CH4'!BC$4,Factors!$B$5:$BU$5,0))*days_year/1000</f>
        <v>3.0838906587226935</v>
      </c>
      <c r="BD134" s="261">
        <f>INDEX(Factors!$B$5:$BU$21,MATCH('Manure CH4'!$B134,Factors!$B$5:$B$21,0),MATCH('Manure CH4'!BD$4,Factors!$B$5:$BU$5,0))*days_year/1000</f>
        <v>3.0838906587226935</v>
      </c>
      <c r="BE134" s="80"/>
      <c r="BF134" s="261">
        <f>Factors!$F$53</f>
        <v>0.17</v>
      </c>
      <c r="BG134" s="80"/>
      <c r="BH134" s="262">
        <f>INDEX(Factors!$B$82:$AM$105,MATCH('Manure CH4'!$B134,Factors!$B$82:$B$105,0),MATCH('Manure CH4'!BH$4,Factors!$B$82:$AM$82,0))</f>
        <v>4.7000000000000002E-3</v>
      </c>
      <c r="BI134" s="262">
        <f>INDEX(Factors!$B$82:$AM$105,MATCH('Manure CH4'!$B134,Factors!$B$82:$B$105,0),MATCH('Manure CH4'!BI$4,Factors!$B$82:$AM$82,0))</f>
        <v>4.7000000000000002E-3</v>
      </c>
      <c r="BJ134" s="262">
        <f>INDEX(Factors!$B$82:$AM$105,MATCH('Manure CH4'!$B134,Factors!$B$82:$B$105,0),MATCH('Manure CH4'!BJ$4,Factors!$B$82:$AM$82,0))</f>
        <v>4.7000000000000002E-3</v>
      </c>
      <c r="BK134" s="262">
        <f>INDEX(Factors!$B$82:$AM$105,MATCH('Manure CH4'!$B134,Factors!$B$82:$B$105,0),MATCH('Manure CH4'!BK$4,Factors!$B$82:$AM$82,0))</f>
        <v>4.7000000000000002E-3</v>
      </c>
      <c r="BL134" s="262">
        <f>INDEX(Factors!$B$82:$AM$105,MATCH('Manure CH4'!$B134,Factors!$B$82:$B$105,0),MATCH('Manure CH4'!BL$4,Factors!$B$82:$AM$82,0))</f>
        <v>4.7000000000000002E-3</v>
      </c>
      <c r="BM134" s="262">
        <f>INDEX(Factors!$B$82:$AM$105,MATCH('Manure CH4'!$B134,Factors!$B$82:$B$105,0),MATCH('Manure CH4'!BM$4,Factors!$B$82:$AM$82,0))</f>
        <v>4.7000000000000002E-3</v>
      </c>
      <c r="BN134" s="262">
        <f>INDEX(Factors!$B$82:$AM$105,MATCH('Manure CH4'!$B134,Factors!$B$82:$B$105,0),MATCH('Manure CH4'!BN$4,Factors!$B$82:$AM$82,0))</f>
        <v>4.7000000000000002E-3</v>
      </c>
      <c r="BO134" s="262">
        <f>INDEX(Factors!$B$82:$AM$105,MATCH('Manure CH4'!$B134,Factors!$B$82:$B$105,0),MATCH('Manure CH4'!BO$4,Factors!$B$82:$AM$82,0))</f>
        <v>4.7000000000000002E-3</v>
      </c>
      <c r="BP134" s="262">
        <f>INDEX(Factors!$B$82:$AM$105,MATCH('Manure CH4'!$B134,Factors!$B$82:$B$105,0),MATCH('Manure CH4'!BP$4,Factors!$B$82:$AM$82,0))</f>
        <v>4.7000000000000002E-3</v>
      </c>
      <c r="BQ134" s="262">
        <f>INDEX(Factors!$B$82:$AM$105,MATCH('Manure CH4'!$B134,Factors!$B$82:$B$105,0),MATCH('Manure CH4'!BQ$4,Factors!$B$82:$AM$82,0))</f>
        <v>4.7000000000000002E-3</v>
      </c>
      <c r="BR134" s="262">
        <f>INDEX(Factors!$B$82:$AM$105,MATCH('Manure CH4'!$B134,Factors!$B$82:$B$105,0),MATCH('Manure CH4'!BR$4,Factors!$B$82:$AM$82,0))</f>
        <v>4.7000000000000011E-3</v>
      </c>
      <c r="BS134" s="262">
        <f>INDEX(Factors!$B$82:$AM$105,MATCH('Manure CH4'!$B134,Factors!$B$82:$B$105,0),MATCH('Manure CH4'!BS$4,Factors!$B$82:$AM$82,0))</f>
        <v>4.7000000000000011E-3</v>
      </c>
      <c r="BT134" s="262">
        <f>INDEX(Factors!$B$82:$AM$105,MATCH('Manure CH4'!$B134,Factors!$B$82:$B$105,0),MATCH('Manure CH4'!BT$4,Factors!$B$82:$AM$82,0))</f>
        <v>4.7000000000000011E-3</v>
      </c>
      <c r="BU134" s="262">
        <f>INDEX(Factors!$B$82:$BG$105,MATCH('Manure CH4'!$B134,Factors!$B$82:$B$105,0),MATCH('Manure CH4'!BU$4,Factors!$B$82:$BG$82,0))</f>
        <v>4.7000000000000011E-3</v>
      </c>
      <c r="BV134" s="262">
        <f>INDEX(Factors!$B$82:$BG$105,MATCH('Manure CH4'!$B134,Factors!$B$82:$B$105,0),MATCH('Manure CH4'!BV$4,Factors!$B$82:$BG$82,0))</f>
        <v>4.7000000000000011E-3</v>
      </c>
      <c r="BW134" s="262">
        <f>INDEX(Factors!$B$82:$BG$105,MATCH('Manure CH4'!$B134,Factors!$B$82:$B$105,0),MATCH('Manure CH4'!BW$4,Factors!$B$82:$BG$82,0))</f>
        <v>4.7000000000000011E-3</v>
      </c>
      <c r="BX134" s="262">
        <f>INDEX(Factors!$B$82:$BG$105,MATCH('Manure CH4'!$B134,Factors!$B$82:$B$105,0),MATCH('Manure CH4'!BX$4,Factors!$B$82:$BG$82,0))</f>
        <v>4.7000000000000011E-3</v>
      </c>
      <c r="BZ134" s="529">
        <f t="shared" ref="BZ134:CF135" si="272">D134*V134*AN134*$BF134*BH134*kg_m3/kg.MT</f>
        <v>9.1133428838048243</v>
      </c>
      <c r="CA134" s="529">
        <f t="shared" si="272"/>
        <v>4.1270442138435621</v>
      </c>
      <c r="CB134" s="529">
        <f t="shared" si="272"/>
        <v>3.332249904703747</v>
      </c>
      <c r="CC134" s="529">
        <f t="shared" si="272"/>
        <v>2.5290488405016376</v>
      </c>
      <c r="CD134" s="529">
        <f t="shared" si="272"/>
        <v>2.5321016419507747</v>
      </c>
      <c r="CE134" s="529">
        <f t="shared" si="272"/>
        <v>2.6511747965585584</v>
      </c>
      <c r="CF134" s="529">
        <f t="shared" si="272"/>
        <v>2.6520266677910356</v>
      </c>
      <c r="CG134" s="529">
        <f t="shared" ref="CG134:CG135" si="273">K134*AC134*AU134*$BF134*BO134*kg_m3/kg.MT</f>
        <v>2.7052896965472253</v>
      </c>
      <c r="CH134" s="529">
        <f t="shared" ref="CH134:CH135" si="274">L134*AD134*AV134*$BF134*BP134*kg_m3/kg.MT</f>
        <v>2.7249519568947314</v>
      </c>
      <c r="CI134" s="529">
        <f t="shared" ref="CI134:CP135" si="275">M134*AE134*AW134*$BF134*BQ134*kg_m3/kg.MT</f>
        <v>2.71935624016082</v>
      </c>
      <c r="CJ134" s="529">
        <f t="shared" si="275"/>
        <v>2.6066817186561488</v>
      </c>
      <c r="CK134" s="529">
        <f t="shared" si="275"/>
        <v>2.8636089827533535</v>
      </c>
      <c r="CL134" s="529">
        <f t="shared" si="275"/>
        <v>2.6362055860564366</v>
      </c>
      <c r="CM134" s="529">
        <f t="shared" si="275"/>
        <v>2.6015835412291586</v>
      </c>
      <c r="CN134" s="529">
        <f t="shared" si="275"/>
        <v>2.5669614964018823</v>
      </c>
      <c r="CO134" s="529">
        <f t="shared" si="275"/>
        <v>2.5323394515746074</v>
      </c>
      <c r="CP134" s="529">
        <f t="shared" si="275"/>
        <v>2.4977174067473285</v>
      </c>
    </row>
    <row r="135" spans="1:94" x14ac:dyDescent="0.25">
      <c r="A135" s="1">
        <v>5</v>
      </c>
      <c r="B135" s="1" t="s">
        <v>170</v>
      </c>
      <c r="C135" s="1"/>
      <c r="D135" s="148">
        <f>INDEX('Animal Populations'!$B$133:$AL$161,MATCH('Manure CH4'!$B135,'Animal Populations'!$B$133:$B$161,0),MATCH('Manure CH4'!D$129,'Animal Populations'!$B$41:$AL$41,0))</f>
        <v>1670.9415780295983</v>
      </c>
      <c r="E135" s="148">
        <f>INDEX('Animal Populations'!$B$133:$AL$161,MATCH('Manure CH4'!$B135,'Animal Populations'!$B$133:$B$161,0),MATCH('Manure CH4'!E$129,'Animal Populations'!$B$41:$AL$41,0))</f>
        <v>622.63254865554848</v>
      </c>
      <c r="F135" s="148">
        <f>INDEX('Animal Populations'!$B$133:$AL$161,MATCH('Manure CH4'!$B135,'Animal Populations'!$B$133:$B$161,0),MATCH('Manure CH4'!F$129,'Animal Populations'!$B$41:$AL$41,0))</f>
        <v>467.89137716498107</v>
      </c>
      <c r="G135" s="148">
        <f>INDEX('Animal Populations'!$B$133:$AL$161,MATCH('Manure CH4'!$B135,'Animal Populations'!$B$133:$B$161,0),MATCH('Manure CH4'!G$129,'Animal Populations'!$B$41:$AL$41,0))</f>
        <v>296.40598166913691</v>
      </c>
      <c r="H135" s="148">
        <f>INDEX('Animal Populations'!$B$133:$AL$161,MATCH('Manure CH4'!$B135,'Animal Populations'!$B$133:$B$161,0),MATCH('Manure CH4'!H$129,'Animal Populations'!$B$41:$AL$41,0))</f>
        <v>327.68160874979861</v>
      </c>
      <c r="I135" s="148">
        <f>INDEX('Animal Populations'!$B$133:$AL$161,MATCH('Manure CH4'!$B135,'Animal Populations'!$B$133:$B$161,0),MATCH('Manure CH4'!I$129,'Animal Populations'!$B$41:$AL$41,0))</f>
        <v>337.72487893160758</v>
      </c>
      <c r="J135" s="148">
        <f>INDEX('Animal Populations'!$B$133:$AL$161,MATCH('Manure CH4'!$B135,'Animal Populations'!$B$133:$B$161,0),MATCH('Manure CH4'!J$129,'Animal Populations'!$B$41:$AL$41,0))</f>
        <v>374.83709004264944</v>
      </c>
      <c r="K135" s="148">
        <f>INDEX('Animal Populations'!$B$133:$AL$161,MATCH('Manure CH4'!$B135,'Animal Populations'!$B$133:$B$161,0),MATCH('Manure CH4'!K$129,'Animal Populations'!$B$41:$AL$41,0))</f>
        <v>336.46773841657136</v>
      </c>
      <c r="L135" s="148">
        <f>INDEX('Animal Populations'!$B$133:$AL$161,MATCH('Manure CH4'!$B135,'Animal Populations'!$B$133:$B$161,0),MATCH('Manure CH4'!L$129,'Animal Populations'!$B$41:$AL$41,0))</f>
        <v>374.52611866565809</v>
      </c>
      <c r="M135" s="148">
        <f>INDEX('Animal Populations'!$B$133:$AL$161,MATCH('Manure CH4'!$B135,'Animal Populations'!$B$133:$B$161,0),MATCH('Manure CH4'!M$129,'Animal Populations'!$B$41:$AL$41,0))</f>
        <v>316.0664684985137</v>
      </c>
      <c r="N135" s="148">
        <f>INDEX('Animal Populations'!$B$133:$AL$161,MATCH('Manure CH4'!$B135,'Animal Populations'!$B$133:$B$161,0),MATCH('Manure CH4'!N$129,'Animal Populations'!$B$41:$AL$41,0))</f>
        <v>349.56247030358537</v>
      </c>
      <c r="O135" s="148">
        <f>INDEX('Animal Populations'!$B$133:$AL$161,MATCH('Manure CH4'!$B135,'Animal Populations'!$B$133:$B$161,0),MATCH('Manure CH4'!O$129,'Animal Populations'!$B$41:$AL$41,0))</f>
        <v>395.56186471398536</v>
      </c>
      <c r="P135" s="148">
        <f>INDEX('Animal Populations'!$B$133:$AL$161,MATCH('Manure CH4'!$B135,'Animal Populations'!$B$133:$B$161,0),MATCH('Manure CH4'!P$129,'Animal Populations'!$B$41:$AL$41,0))</f>
        <v>382.50726252268902</v>
      </c>
      <c r="Q135" s="148">
        <f>INDEX('Animal Populations'!$B$133:$BF$161,MATCH('Manure CH4'!$B135,'Animal Populations'!$B$133:$B$161,0),MATCH('Manure CH4'!Q$129,'Animal Populations'!$B$41:$BF$41,0))</f>
        <v>411.10052067802627</v>
      </c>
      <c r="R135" s="148">
        <f>INDEX('Animal Populations'!$B$133:$BF$161,MATCH('Manure CH4'!$B135,'Animal Populations'!$B$133:$B$161,0),MATCH('Manure CH4'!R$129,'Animal Populations'!$B$41:$BF$41,0))</f>
        <v>439.69377883336466</v>
      </c>
      <c r="S135" s="148">
        <f>INDEX('Animal Populations'!$B$133:$BF$161,MATCH('Manure CH4'!$B135,'Animal Populations'!$B$133:$B$161,0),MATCH('Manure CH4'!S$129,'Animal Populations'!$B$41:$BF$41,0))</f>
        <v>468.28703698870191</v>
      </c>
      <c r="T135" s="148">
        <f>INDEX('Animal Populations'!$B$133:$BF$161,MATCH('Manure CH4'!$B135,'Animal Populations'!$B$133:$B$161,0),MATCH('Manure CH4'!T$129,'Animal Populations'!$B$41:$BF$41,0))</f>
        <v>496.88029514403871</v>
      </c>
      <c r="U135" s="734"/>
      <c r="V135" s="150">
        <f>INDEX('Cattle TAM'!$A$3:$AL$19,MATCH($B135,'Cattle TAM'!$A$3:$A$19,0),MATCH(V$4,'Cattle TAM'!$A$3:$AL$3,0))</f>
        <v>371.54</v>
      </c>
      <c r="W135" s="150">
        <f>INDEX('Cattle TAM'!$A$3:$AL$19,MATCH($B135,'Cattle TAM'!$A$3:$A$19,0),MATCH(W$4,'Cattle TAM'!$A$3:$AL$3,0))</f>
        <v>398.6</v>
      </c>
      <c r="X135" s="150">
        <f>INDEX('Cattle TAM'!$A$3:$AL$19,MATCH($B135,'Cattle TAM'!$A$3:$A$19,0),MATCH(X$4,'Cattle TAM'!$A$3:$AL$3,0))</f>
        <v>405.73</v>
      </c>
      <c r="Y135" s="150">
        <f>INDEX('Cattle TAM'!$A$3:$AL$19,MATCH($B135,'Cattle TAM'!$A$3:$A$19,0),MATCH(Y$4,'Cattle TAM'!$A$3:$AL$3,0))</f>
        <v>406.33</v>
      </c>
      <c r="Z135" s="150">
        <f>INDEX('Cattle TAM'!$A$3:$AL$19,MATCH($B135,'Cattle TAM'!$A$3:$A$19,0),MATCH(Z$4,'Cattle TAM'!$A$3:$AL$3,0))</f>
        <v>403.809738768812</v>
      </c>
      <c r="AA135" s="150">
        <f>INDEX('Cattle TAM'!$A$3:$AL$19,MATCH($B135,'Cattle TAM'!$A$3:$A$19,0),MATCH(AA$4,'Cattle TAM'!$A$3:$AL$3,0))</f>
        <v>404.52628971198698</v>
      </c>
      <c r="AB135" s="150">
        <f>INDEX('Cattle TAM'!$A$3:$AL$19,MATCH($B135,'Cattle TAM'!$A$3:$A$19,0),MATCH(AB$4,'Cattle TAM'!$A$3:$AL$3,0))</f>
        <v>405.54022233052302</v>
      </c>
      <c r="AC135" s="150">
        <f>INDEX('Cattle TAM'!$A$3:$AL$19,MATCH($B135,'Cattle TAM'!$A$3:$A$19,0),MATCH(AC$4,'Cattle TAM'!$A$3:$AL$3,0))</f>
        <v>405.54022233052302</v>
      </c>
      <c r="AD135" s="150">
        <f>INDEX('Cattle TAM'!$A$3:$AL$19,MATCH($B135,'Cattle TAM'!$A$3:$A$19,0),MATCH(AD$4,'Cattle TAM'!$A$3:$AL$3,0))</f>
        <v>405.540222331</v>
      </c>
      <c r="AE135" s="150">
        <f>INDEX('Cattle TAM'!$A$3:$AL$19,MATCH($B135,'Cattle TAM'!$A$3:$A$19,0),MATCH(AE$4,'Cattle TAM'!$A$3:$AL$3,0))</f>
        <v>405.540222331</v>
      </c>
      <c r="AF135" s="150">
        <f>INDEX('Cattle TAM'!$A$3:$AL$19,MATCH($B135,'Cattle TAM'!$A$3:$A$19,0),MATCH(AF$4,'Cattle TAM'!$A$3:$AL$3,0))</f>
        <v>405.540222331</v>
      </c>
      <c r="AG135" s="150">
        <f>INDEX('Cattle TAM'!$A$3:$AL$19,MATCH($B135,'Cattle TAM'!$A$3:$A$19,0),MATCH(AG$4,'Cattle TAM'!$A$3:$AL$3,0))</f>
        <v>406.47</v>
      </c>
      <c r="AH135" s="150">
        <f>INDEX('Cattle TAM'!$A$3:$AL$19,MATCH($B135,'Cattle TAM'!$A$3:$A$19,0),MATCH(AH$4,'Cattle TAM'!$A$3:$AL$3,0))</f>
        <v>404.65969178038461</v>
      </c>
      <c r="AI135" s="150">
        <f>INDEX('Cattle TAM'!$A$3:$BF$19,MATCH($B135,'Cattle TAM'!$A$3:$A$19,0),MATCH(AI$4,'Cattle TAM'!$A$3:$BF$3,0))</f>
        <v>404.65969178038461</v>
      </c>
      <c r="AJ135" s="150">
        <f>INDEX('Cattle TAM'!$A$3:$BF$19,MATCH($B135,'Cattle TAM'!$A$3:$A$19,0),MATCH(AJ$4,'Cattle TAM'!$A$3:$BF$3,0))</f>
        <v>404.65969178038461</v>
      </c>
      <c r="AK135" s="150">
        <f>INDEX('Cattle TAM'!$A$3:$BF$19,MATCH($B135,'Cattle TAM'!$A$3:$A$19,0),MATCH(AK$4,'Cattle TAM'!$A$3:$BF$3,0))</f>
        <v>404.65969178038461</v>
      </c>
      <c r="AL135" s="150">
        <f>INDEX('Cattle TAM'!$A$3:$BF$19,MATCH($B135,'Cattle TAM'!$A$3:$A$19,0),MATCH(AL$4,'Cattle TAM'!$A$3:$BF$3,0))</f>
        <v>404.65969178038461</v>
      </c>
      <c r="AM135" s="82"/>
      <c r="AN135" s="261">
        <f>INDEX(Factors!$B$5:$AM$21,MATCH('Manure CH4'!$B135,Factors!$B$5:$B$21,0),MATCH('Manure CH4'!AN$4,Factors!$B$5:$AM$5,0))*days_year/1000</f>
        <v>2.9041011096423803</v>
      </c>
      <c r="AO135" s="261">
        <f>INDEX(Factors!$B$5:$AM$21,MATCH('Manure CH4'!$B135,Factors!$B$5:$B$21,0),MATCH('Manure CH4'!AO$4,Factors!$B$5:$AM$5,0))*days_year/1000</f>
        <v>3.1193815652135219</v>
      </c>
      <c r="AP135" s="261">
        <f>INDEX(Factors!$B$5:$AM$21,MATCH('Manure CH4'!$B135,Factors!$B$5:$B$21,0),MATCH('Manure CH4'!AP$4,Factors!$B$5:$AM$5,0))*days_year/1000</f>
        <v>3.1082929819040985</v>
      </c>
      <c r="AQ135" s="261">
        <f>INDEX(Factors!$B$5:$AM$21,MATCH('Manure CH4'!$B135,Factors!$B$5:$B$21,0),MATCH('Manure CH4'!AQ$4,Factors!$B$5:$AM$5,0))*days_year/1000</f>
        <v>3.0806556260227156</v>
      </c>
      <c r="AR135" s="261">
        <f>INDEX(Factors!$B$5:$AM$21,MATCH('Manure CH4'!$B135,Factors!$B$5:$B$21,0),MATCH('Manure CH4'!AR$4,Factors!$B$5:$AM$5,0))*days_year/1000</f>
        <v>3.1054849375817324</v>
      </c>
      <c r="AS135" s="261">
        <f>INDEX(Factors!$B$5:$AM$21,MATCH('Manure CH4'!$B135,Factors!$B$5:$B$21,0),MATCH('Manure CH4'!AS$4,Factors!$B$5:$AM$5,0))*days_year/1000</f>
        <v>3.1017001754464704</v>
      </c>
      <c r="AT135" s="261">
        <f>INDEX(Factors!$B$5:$AM$21,MATCH('Manure CH4'!$B135,Factors!$B$5:$B$21,0),MATCH('Manure CH4'!AT$4,Factors!$B$5:$AM$5,0))*days_year/1000</f>
        <v>3.1159788540603186</v>
      </c>
      <c r="AU135" s="261">
        <f>INDEX(Factors!$B$5:$AM$21,MATCH('Manure CH4'!$B135,Factors!$B$5:$B$21,0),MATCH('Manure CH4'!AU$4,Factors!$B$5:$AM$5,0))*days_year/1000</f>
        <v>3.1052148014838217</v>
      </c>
      <c r="AV135" s="261">
        <f>INDEX(Factors!$B$5:$AM$21,MATCH('Manure CH4'!$B135,Factors!$B$5:$B$21,0),MATCH('Manure CH4'!AV$4,Factors!$B$5:$AM$5,0))*days_year/1000</f>
        <v>3.1043637388729235</v>
      </c>
      <c r="AW135" s="261">
        <f>INDEX(Factors!$B$5:$AM$21,MATCH('Manure CH4'!$B135,Factors!$B$5:$B$21,0),MATCH('Manure CH4'!AW$4,Factors!$B$5:$AM$5,0))*days_year/1000</f>
        <v>3.1006167489032102</v>
      </c>
      <c r="AX135" s="261">
        <f>INDEX(Factors!$B$5:$AM$21,MATCH('Manure CH4'!$B135,Factors!$B$5:$B$21,0),MATCH('Manure CH4'!AX$4,Factors!$B$5:$AM$5,0))*days_year/1000</f>
        <v>3.1006167489032102</v>
      </c>
      <c r="AY135" s="261">
        <f>INDEX(Factors!$B$5:$AM$21,MATCH('Manure CH4'!$B135,Factors!$B$5:$B$21,0),MATCH('Manure CH4'!AY$4,Factors!$B$5:$AM$5,0))*days_year/1000</f>
        <v>3.0965761122949456</v>
      </c>
      <c r="AZ135" s="261">
        <f>INDEX(Factors!$B$5:$AM$21,MATCH('Manure CH4'!$B135,Factors!$B$5:$B$21,0),MATCH('Manure CH4'!AZ$4,Factors!$B$5:$AM$5,0))*days_year/1000</f>
        <v>3.1037689578852525</v>
      </c>
      <c r="BA135" s="261">
        <f>INDEX(Factors!$B$5:$BU$21,MATCH('Manure CH4'!$B135,Factors!$B$5:$B$21,0),MATCH('Manure CH4'!BA$4,Factors!$B$5:$BU$5,0))*days_year/1000</f>
        <v>3.1037689578852525</v>
      </c>
      <c r="BB135" s="261">
        <f>INDEX(Factors!$B$5:$BU$21,MATCH('Manure CH4'!$B135,Factors!$B$5:$B$21,0),MATCH('Manure CH4'!BB$4,Factors!$B$5:$BU$5,0))*days_year/1000</f>
        <v>3.1037689578852525</v>
      </c>
      <c r="BC135" s="261">
        <f>INDEX(Factors!$B$5:$BU$21,MATCH('Manure CH4'!$B135,Factors!$B$5:$B$21,0),MATCH('Manure CH4'!BC$4,Factors!$B$5:$BU$5,0))*days_year/1000</f>
        <v>3.1037689578852525</v>
      </c>
      <c r="BD135" s="261">
        <f>INDEX(Factors!$B$5:$BU$21,MATCH('Manure CH4'!$B135,Factors!$B$5:$B$21,0),MATCH('Manure CH4'!BD$4,Factors!$B$5:$BU$5,0))*days_year/1000</f>
        <v>3.1037689578852525</v>
      </c>
      <c r="BE135" s="80"/>
      <c r="BF135" s="389">
        <f>Factors!$F$54</f>
        <v>0.17</v>
      </c>
      <c r="BG135" s="80"/>
      <c r="BH135" s="262">
        <f>INDEX(Factors!$B$82:$AM$105,MATCH('Manure CH4'!$B135,Factors!$B$82:$B$105,0),MATCH('Manure CH4'!BH$4,Factors!$B$82:$AM$82,0))</f>
        <v>4.7000000000000002E-3</v>
      </c>
      <c r="BI135" s="262">
        <f>INDEX(Factors!$B$82:$AM$105,MATCH('Manure CH4'!$B135,Factors!$B$82:$B$105,0),MATCH('Manure CH4'!BI$4,Factors!$B$82:$AM$82,0))</f>
        <v>4.7000000000000002E-3</v>
      </c>
      <c r="BJ135" s="262">
        <f>INDEX(Factors!$B$82:$AM$105,MATCH('Manure CH4'!$B135,Factors!$B$82:$B$105,0),MATCH('Manure CH4'!BJ$4,Factors!$B$82:$AM$82,0))</f>
        <v>4.7000000000000002E-3</v>
      </c>
      <c r="BK135" s="262">
        <f>INDEX(Factors!$B$82:$AM$105,MATCH('Manure CH4'!$B135,Factors!$B$82:$B$105,0),MATCH('Manure CH4'!BK$4,Factors!$B$82:$AM$82,0))</f>
        <v>4.7000000000000002E-3</v>
      </c>
      <c r="BL135" s="262">
        <f>INDEX(Factors!$B$82:$AM$105,MATCH('Manure CH4'!$B135,Factors!$B$82:$B$105,0),MATCH('Manure CH4'!BL$4,Factors!$B$82:$AM$82,0))</f>
        <v>4.7000000000000002E-3</v>
      </c>
      <c r="BM135" s="262">
        <f>INDEX(Factors!$B$82:$AM$105,MATCH('Manure CH4'!$B135,Factors!$B$82:$B$105,0),MATCH('Manure CH4'!BM$4,Factors!$B$82:$AM$82,0))</f>
        <v>4.7000000000000002E-3</v>
      </c>
      <c r="BN135" s="262">
        <f>INDEX(Factors!$B$82:$AM$105,MATCH('Manure CH4'!$B135,Factors!$B$82:$B$105,0),MATCH('Manure CH4'!BN$4,Factors!$B$82:$AM$82,0))</f>
        <v>4.7000000000000002E-3</v>
      </c>
      <c r="BO135" s="262">
        <f>INDEX(Factors!$B$82:$AM$105,MATCH('Manure CH4'!$B135,Factors!$B$82:$B$105,0),MATCH('Manure CH4'!BO$4,Factors!$B$82:$AM$82,0))</f>
        <v>4.7000000000000002E-3</v>
      </c>
      <c r="BP135" s="262">
        <f>INDEX(Factors!$B$82:$AM$105,MATCH('Manure CH4'!$B135,Factors!$B$82:$B$105,0),MATCH('Manure CH4'!BP$4,Factors!$B$82:$AM$82,0))</f>
        <v>4.7000000000000002E-3</v>
      </c>
      <c r="BQ135" s="262">
        <f>INDEX(Factors!$B$82:$AM$105,MATCH('Manure CH4'!$B135,Factors!$B$82:$B$105,0),MATCH('Manure CH4'!BQ$4,Factors!$B$82:$AM$82,0))</f>
        <v>4.7000000000000002E-3</v>
      </c>
      <c r="BR135" s="262">
        <f>INDEX(Factors!$B$82:$AM$105,MATCH('Manure CH4'!$B135,Factors!$B$82:$B$105,0),MATCH('Manure CH4'!BR$4,Factors!$B$82:$AM$82,0))</f>
        <v>4.7000000000000011E-3</v>
      </c>
      <c r="BS135" s="262">
        <f>INDEX(Factors!$B$82:$AM$105,MATCH('Manure CH4'!$B135,Factors!$B$82:$B$105,0),MATCH('Manure CH4'!BS$4,Factors!$B$82:$AM$82,0))</f>
        <v>4.7000000000000011E-3</v>
      </c>
      <c r="BT135" s="262">
        <f>INDEX(Factors!$B$82:$AM$105,MATCH('Manure CH4'!$B135,Factors!$B$82:$B$105,0),MATCH('Manure CH4'!BT$4,Factors!$B$82:$AM$82,0))</f>
        <v>4.7000000000000011E-3</v>
      </c>
      <c r="BU135" s="262">
        <f>INDEX(Factors!$B$82:$BG$105,MATCH('Manure CH4'!$B135,Factors!$B$82:$B$105,0),MATCH('Manure CH4'!BU$4,Factors!$B$82:$BG$82,0))</f>
        <v>4.7000000000000011E-3</v>
      </c>
      <c r="BV135" s="262">
        <f>INDEX(Factors!$B$82:$BG$105,MATCH('Manure CH4'!$B135,Factors!$B$82:$B$105,0),MATCH('Manure CH4'!BV$4,Factors!$B$82:$BG$82,0))</f>
        <v>4.7000000000000011E-3</v>
      </c>
      <c r="BW135" s="262">
        <f>INDEX(Factors!$B$82:$BG$105,MATCH('Manure CH4'!$B135,Factors!$B$82:$B$105,0),MATCH('Manure CH4'!BW$4,Factors!$B$82:$BG$82,0))</f>
        <v>4.7000000000000011E-3</v>
      </c>
      <c r="BX135" s="262">
        <f>INDEX(Factors!$B$82:$BG$105,MATCH('Manure CH4'!$B135,Factors!$B$82:$B$105,0),MATCH('Manure CH4'!BX$4,Factors!$B$82:$BG$82,0))</f>
        <v>4.7000000000000011E-3</v>
      </c>
      <c r="BZ135" s="529">
        <f t="shared" si="272"/>
        <v>0.95363755144693374</v>
      </c>
      <c r="CA135" s="529">
        <f t="shared" si="272"/>
        <v>0.40948913626406053</v>
      </c>
      <c r="CB135" s="529">
        <f t="shared" si="272"/>
        <v>0.31211085915045361</v>
      </c>
      <c r="CC135" s="529">
        <f t="shared" si="272"/>
        <v>0.1962518564633835</v>
      </c>
      <c r="CD135" s="529">
        <f t="shared" si="272"/>
        <v>0.21735170520281463</v>
      </c>
      <c r="CE135" s="529">
        <f t="shared" si="272"/>
        <v>0.22413743066290123</v>
      </c>
      <c r="CF135" s="529">
        <f t="shared" si="272"/>
        <v>0.25053924429272389</v>
      </c>
      <c r="CG135" s="529">
        <f t="shared" si="273"/>
        <v>0.22411647358662409</v>
      </c>
      <c r="CH135" s="529">
        <f t="shared" si="274"/>
        <v>0.24939825788400591</v>
      </c>
      <c r="CI135" s="529">
        <f t="shared" si="275"/>
        <v>0.21021573293802059</v>
      </c>
      <c r="CJ135" s="529">
        <f t="shared" si="275"/>
        <v>0.23249391576265496</v>
      </c>
      <c r="CK135" s="529">
        <f t="shared" si="275"/>
        <v>0.26334764620271289</v>
      </c>
      <c r="CL135" s="529">
        <f t="shared" si="275"/>
        <v>0.25411118752207279</v>
      </c>
      <c r="CM135" s="529">
        <f t="shared" si="275"/>
        <v>0.2731065570140363</v>
      </c>
      <c r="CN135" s="529">
        <f t="shared" si="275"/>
        <v>0.29210192650600042</v>
      </c>
      <c r="CO135" s="529">
        <f t="shared" si="275"/>
        <v>0.31109729599796387</v>
      </c>
      <c r="CP135" s="529">
        <f t="shared" si="275"/>
        <v>0.330092665489927</v>
      </c>
    </row>
    <row r="136" spans="1:94" x14ac:dyDescent="0.25">
      <c r="A136" s="1">
        <v>6</v>
      </c>
      <c r="B136" s="256" t="s">
        <v>173</v>
      </c>
      <c r="C136" s="1"/>
      <c r="D136" s="148">
        <f>INDEX('Animal Populations'!$B$133:$AL$161,MATCH('Manure CH4'!$B136,'Animal Populations'!$B$133:$B$161,0),MATCH('Manure CH4'!D$129,'Animal Populations'!$B$41:$AL$41,0))</f>
        <v>2294.615675296981</v>
      </c>
      <c r="E136" s="148">
        <f>INDEX('Animal Populations'!$B$133:$AL$161,MATCH('Manure CH4'!$B136,'Animal Populations'!$B$133:$B$161,0),MATCH('Manure CH4'!E$129,'Animal Populations'!$B$41:$AL$41,0))</f>
        <v>144.77352666392429</v>
      </c>
      <c r="F136" s="148">
        <f>INDEX('Animal Populations'!$B$133:$AL$161,MATCH('Manure CH4'!$B136,'Animal Populations'!$B$133:$B$161,0),MATCH('Manure CH4'!F$129,'Animal Populations'!$B$41:$AL$41,0))</f>
        <v>108.02098163803517</v>
      </c>
      <c r="G136" s="148">
        <f>INDEX('Animal Populations'!$B$133:$AL$161,MATCH('Manure CH4'!$B136,'Animal Populations'!$B$133:$B$161,0),MATCH('Manure CH4'!G$129,'Animal Populations'!$B$41:$AL$41,0))</f>
        <v>110.37339172203593</v>
      </c>
      <c r="H136" s="148">
        <f>INDEX('Animal Populations'!$B$133:$AL$161,MATCH('Manure CH4'!$B136,'Animal Populations'!$B$133:$B$161,0),MATCH('Manure CH4'!H$129,'Animal Populations'!$B$41:$AL$41,0))</f>
        <v>105.49960481262214</v>
      </c>
      <c r="I136" s="148">
        <f>INDEX('Animal Populations'!$B$133:$AL$161,MATCH('Manure CH4'!$B136,'Animal Populations'!$B$133:$B$161,0),MATCH('Manure CH4'!I$129,'Animal Populations'!$B$41:$AL$41,0))</f>
        <v>110.83030165409797</v>
      </c>
      <c r="J136" s="148">
        <f>INDEX('Animal Populations'!$B$133:$AL$161,MATCH('Manure CH4'!$B136,'Animal Populations'!$B$133:$B$161,0),MATCH('Manure CH4'!J$129,'Animal Populations'!$B$41:$AL$41,0))</f>
        <v>88.219700721277604</v>
      </c>
      <c r="K136" s="148">
        <f>INDEX('Animal Populations'!$B$133:$AL$161,MATCH('Manure CH4'!$B136,'Animal Populations'!$B$133:$B$161,0),MATCH('Manure CH4'!K$129,'Animal Populations'!$B$41:$AL$41,0))</f>
        <v>93.575308596203712</v>
      </c>
      <c r="L136" s="148">
        <f>INDEX('Animal Populations'!$B$133:$AL$161,MATCH('Manure CH4'!$B136,'Animal Populations'!$B$133:$B$161,0),MATCH('Manure CH4'!L$129,'Animal Populations'!$B$41:$AL$41,0))</f>
        <v>89.574907617402445</v>
      </c>
      <c r="M136" s="148">
        <f>INDEX('Animal Populations'!$B$133:$AL$161,MATCH('Manure CH4'!$B136,'Animal Populations'!$B$133:$B$161,0),MATCH('Manure CH4'!M$129,'Animal Populations'!$B$41:$AL$41,0))</f>
        <v>98.718828391212924</v>
      </c>
      <c r="N136" s="148">
        <f>INDEX('Animal Populations'!$B$133:$AL$161,MATCH('Manure CH4'!$B136,'Animal Populations'!$B$133:$B$161,0),MATCH('Manure CH4'!N$129,'Animal Populations'!$B$41:$AL$41,0))</f>
        <v>86.997316741998759</v>
      </c>
      <c r="O136" s="148">
        <f>INDEX('Animal Populations'!$B$133:$AL$161,MATCH('Manure CH4'!$B136,'Animal Populations'!$B$133:$B$161,0),MATCH('Manure CH4'!O$129,'Animal Populations'!$B$41:$AL$41,0))</f>
        <v>86.53115462811418</v>
      </c>
      <c r="P136" s="148">
        <f>INDEX('Animal Populations'!$B$133:$AL$161,MATCH('Manure CH4'!$B136,'Animal Populations'!$B$133:$B$161,0),MATCH('Manure CH4'!P$129,'Animal Populations'!$B$41:$AL$41,0))</f>
        <v>78.78670018948624</v>
      </c>
      <c r="Q136" s="148">
        <f>INDEX('Animal Populations'!$B$133:$BF$161,MATCH('Manure CH4'!$B136,'Animal Populations'!$B$133:$B$161,0),MATCH('Manure CH4'!Q$129,'Animal Populations'!$B$41:$BF$41,0))</f>
        <v>67.994598824097395</v>
      </c>
      <c r="R136" s="148">
        <f>INDEX('Animal Populations'!$B$133:$BF$161,MATCH('Manure CH4'!$B136,'Animal Populations'!$B$133:$B$161,0),MATCH('Manure CH4'!R$129,'Animal Populations'!$B$41:$BF$41,0))</f>
        <v>57.202497458709068</v>
      </c>
      <c r="S136" s="148">
        <f>INDEX('Animal Populations'!$B$133:$BF$161,MATCH('Manure CH4'!$B136,'Animal Populations'!$B$133:$B$161,0),MATCH('Manure CH4'!S$129,'Animal Populations'!$B$41:$BF$41,0))</f>
        <v>46.410396093320223</v>
      </c>
      <c r="T136" s="148">
        <f>INDEX('Animal Populations'!$B$133:$BF$161,MATCH('Manure CH4'!$B136,'Animal Populations'!$B$133:$B$161,0),MATCH('Manure CH4'!T$129,'Animal Populations'!$B$41:$BF$41,0))</f>
        <v>35.618294727931904</v>
      </c>
      <c r="U136" s="734"/>
      <c r="V136" s="150">
        <f>INDEX('Cattle TAM'!$A$3:$AL$19,MATCH($B136,'Cattle TAM'!$A$3:$A$19,0),MATCH(V$4,'Cattle TAM'!$A$3:$AL$3,0))</f>
        <v>383.38</v>
      </c>
      <c r="W136" s="150">
        <f>INDEX('Cattle TAM'!$A$3:$AL$19,MATCH($B136,'Cattle TAM'!$A$3:$A$19,0),MATCH(W$4,'Cattle TAM'!$A$3:$AL$3,0))</f>
        <v>415.73</v>
      </c>
      <c r="X136" s="150">
        <f>INDEX('Cattle TAM'!$A$3:$AL$19,MATCH($B136,'Cattle TAM'!$A$3:$A$19,0),MATCH(X$4,'Cattle TAM'!$A$3:$AL$3,0))</f>
        <v>420.76</v>
      </c>
      <c r="Y136" s="150">
        <f>INDEX('Cattle TAM'!$A$3:$AL$19,MATCH($B136,'Cattle TAM'!$A$3:$A$19,0),MATCH(Y$4,'Cattle TAM'!$A$3:$AL$3,0))</f>
        <v>424.92</v>
      </c>
      <c r="Z136" s="150">
        <f>INDEX('Cattle TAM'!$A$3:$AL$19,MATCH($B136,'Cattle TAM'!$A$3:$A$19,0),MATCH(Z$4,'Cattle TAM'!$A$3:$AL$3,0))</f>
        <v>445.34513018594498</v>
      </c>
      <c r="AA136" s="150">
        <f>INDEX('Cattle TAM'!$A$3:$AL$19,MATCH($B136,'Cattle TAM'!$A$3:$A$19,0),MATCH(AA$4,'Cattle TAM'!$A$3:$AL$3,0))</f>
        <v>449.37229782808703</v>
      </c>
      <c r="AB136" s="150">
        <f>INDEX('Cattle TAM'!$A$3:$AL$19,MATCH($B136,'Cattle TAM'!$A$3:$A$19,0),MATCH(AB$4,'Cattle TAM'!$A$3:$AL$3,0))</f>
        <v>443.57191832421603</v>
      </c>
      <c r="AC136" s="150">
        <f>INDEX('Cattle TAM'!$A$3:$AL$19,MATCH($B136,'Cattle TAM'!$A$3:$A$19,0),MATCH(AC$4,'Cattle TAM'!$A$3:$AL$3,0))</f>
        <v>443.57191832421603</v>
      </c>
      <c r="AD136" s="150">
        <f>INDEX('Cattle TAM'!$A$3:$AL$19,MATCH($B136,'Cattle TAM'!$A$3:$A$19,0),MATCH(AD$4,'Cattle TAM'!$A$3:$AL$3,0))</f>
        <v>443.57191832400002</v>
      </c>
      <c r="AE136" s="150">
        <f>INDEX('Cattle TAM'!$A$3:$AL$19,MATCH($B136,'Cattle TAM'!$A$3:$A$19,0),MATCH(AE$4,'Cattle TAM'!$A$3:$AL$3,0))</f>
        <v>443.57191832400002</v>
      </c>
      <c r="AF136" s="150">
        <f>INDEX('Cattle TAM'!$A$3:$AL$19,MATCH($B136,'Cattle TAM'!$A$3:$A$19,0),MATCH(AF$4,'Cattle TAM'!$A$3:$AL$3,0))</f>
        <v>443.57191832400002</v>
      </c>
      <c r="AG136" s="150">
        <f>INDEX('Cattle TAM'!$A$3:$AL$19,MATCH($B136,'Cattle TAM'!$A$3:$A$19,0),MATCH(AG$4,'Cattle TAM'!$A$3:$AL$3,0))</f>
        <v>448.56</v>
      </c>
      <c r="AH136" s="150">
        <f>INDEX('Cattle TAM'!$A$3:$AL$19,MATCH($B136,'Cattle TAM'!$A$3:$A$19,0),MATCH(AH$4,'Cattle TAM'!$A$3:$AL$3,0))</f>
        <v>439.08451013104639</v>
      </c>
      <c r="AI136" s="150">
        <f>INDEX('Cattle TAM'!$A$3:$BF$19,MATCH($B136,'Cattle TAM'!$A$3:$A$19,0),MATCH(AI$4,'Cattle TAM'!$A$3:$BF$3,0))</f>
        <v>439.08451013104639</v>
      </c>
      <c r="AJ136" s="150">
        <f>INDEX('Cattle TAM'!$A$3:$BF$19,MATCH($B136,'Cattle TAM'!$A$3:$A$19,0),MATCH(AJ$4,'Cattle TAM'!$A$3:$BF$3,0))</f>
        <v>439.08451013104639</v>
      </c>
      <c r="AK136" s="150">
        <f>INDEX('Cattle TAM'!$A$3:$BF$19,MATCH($B136,'Cattle TAM'!$A$3:$A$19,0),MATCH(AK$4,'Cattle TAM'!$A$3:$BF$3,0))</f>
        <v>439.08451013104639</v>
      </c>
      <c r="AL136" s="150">
        <f>INDEX('Cattle TAM'!$A$3:$BF$19,MATCH($B136,'Cattle TAM'!$A$3:$A$19,0),MATCH(AL$4,'Cattle TAM'!$A$3:$BF$3,0))</f>
        <v>439.08451013104639</v>
      </c>
      <c r="AM136" s="82"/>
      <c r="AN136" s="261">
        <f>INDEX(Factors!$B$5:$AM$21,MATCH('Manure CH4'!$B136,Factors!$B$5:$B$21,0),MATCH('Manure CH4'!AN$4,Factors!$B$5:$AM$5,0))*days_year/1000</f>
        <v>2.0881023718536649</v>
      </c>
      <c r="AO136" s="261">
        <f>INDEX(Factors!$B$5:$AM$21,MATCH('Manure CH4'!$B136,Factors!$B$5:$B$21,0),MATCH('Manure CH4'!AO$4,Factors!$B$5:$AM$5,0))*days_year/1000</f>
        <v>1.6184892996282487</v>
      </c>
      <c r="AP136" s="261">
        <f>INDEX(Factors!$B$5:$AM$21,MATCH('Manure CH4'!$B136,Factors!$B$5:$B$21,0),MATCH('Manure CH4'!AP$4,Factors!$B$5:$AM$5,0))*days_year/1000</f>
        <v>1.5962670984866172</v>
      </c>
      <c r="AQ136" s="261">
        <f>INDEX(Factors!$B$5:$AM$21,MATCH('Manure CH4'!$B136,Factors!$B$5:$B$21,0),MATCH('Manure CH4'!AQ$4,Factors!$B$5:$AM$5,0))*days_year/1000</f>
        <v>1.5928035168552388</v>
      </c>
      <c r="AR136" s="261">
        <f>INDEX(Factors!$B$5:$AM$21,MATCH('Manure CH4'!$B136,Factors!$B$5:$B$21,0),MATCH('Manure CH4'!AR$4,Factors!$B$5:$AM$5,0))*days_year/1000</f>
        <v>1.5518582524919622</v>
      </c>
      <c r="AS136" s="261">
        <f>INDEX(Factors!$B$5:$AM$21,MATCH('Manure CH4'!$B136,Factors!$B$5:$B$21,0),MATCH('Manure CH4'!AS$4,Factors!$B$5:$AM$5,0))*days_year/1000</f>
        <v>1.549399839238806</v>
      </c>
      <c r="AT136" s="261">
        <f>INDEX(Factors!$B$5:$AM$21,MATCH('Manure CH4'!$B136,Factors!$B$5:$B$21,0),MATCH('Manure CH4'!AT$4,Factors!$B$5:$AM$5,0))*days_year/1000</f>
        <v>1.5565934356705682</v>
      </c>
      <c r="AU136" s="261">
        <f>INDEX(Factors!$B$5:$AM$21,MATCH('Manure CH4'!$B136,Factors!$B$5:$B$21,0),MATCH('Manure CH4'!AU$4,Factors!$B$5:$AM$5,0))*days_year/1000</f>
        <v>1.5471145540108144</v>
      </c>
      <c r="AV136" s="261">
        <f>INDEX(Factors!$B$5:$AM$21,MATCH('Manure CH4'!$B136,Factors!$B$5:$B$21,0),MATCH('Manure CH4'!AV$4,Factors!$B$5:$AM$5,0))*days_year/1000</f>
        <v>1.5467144528279959</v>
      </c>
      <c r="AW136" s="261">
        <f>INDEX(Factors!$B$5:$AM$21,MATCH('Manure CH4'!$B136,Factors!$B$5:$B$21,0),MATCH('Manure CH4'!AW$4,Factors!$B$5:$AM$5,0))*days_year/1000</f>
        <v>1.5529291031327077</v>
      </c>
      <c r="AX136" s="261">
        <f>INDEX(Factors!$B$5:$AM$21,MATCH('Manure CH4'!$B136,Factors!$B$5:$B$21,0),MATCH('Manure CH4'!AX$4,Factors!$B$5:$AM$5,0))*days_year/1000</f>
        <v>1.5529291031327077</v>
      </c>
      <c r="AY136" s="261">
        <f>INDEX(Factors!$B$5:$AM$21,MATCH('Manure CH4'!$B136,Factors!$B$5:$B$21,0),MATCH('Manure CH4'!AY$4,Factors!$B$5:$AM$5,0))*days_year/1000</f>
        <v>1.4195392607958206</v>
      </c>
      <c r="AZ136" s="261">
        <f>INDEX(Factors!$B$5:$AM$21,MATCH('Manure CH4'!$B136,Factors!$B$5:$B$21,0),MATCH('Manure CH4'!AZ$4,Factors!$B$5:$AM$5,0))*days_year/1000</f>
        <v>1.5597096392294747</v>
      </c>
      <c r="BA136" s="261">
        <f>INDEX(Factors!$B$5:$BU$21,MATCH('Manure CH4'!$B136,Factors!$B$5:$B$21,0),MATCH('Manure CH4'!BA$4,Factors!$B$5:$BU$5,0))*days_year/1000</f>
        <v>1.5597096392294747</v>
      </c>
      <c r="BB136" s="261">
        <f>INDEX(Factors!$B$5:$BU$21,MATCH('Manure CH4'!$B136,Factors!$B$5:$B$21,0),MATCH('Manure CH4'!BB$4,Factors!$B$5:$BU$5,0))*days_year/1000</f>
        <v>1.5597096392294747</v>
      </c>
      <c r="BC136" s="261">
        <f>INDEX(Factors!$B$5:$BU$21,MATCH('Manure CH4'!$B136,Factors!$B$5:$B$21,0),MATCH('Manure CH4'!BC$4,Factors!$B$5:$BU$5,0))*days_year/1000</f>
        <v>1.5597096392294747</v>
      </c>
      <c r="BD136" s="261">
        <f>INDEX(Factors!$B$5:$BU$21,MATCH('Manure CH4'!$B136,Factors!$B$5:$B$21,0),MATCH('Manure CH4'!BD$4,Factors!$B$5:$BU$5,0))*days_year/1000</f>
        <v>1.5597096392294747</v>
      </c>
      <c r="BE136" s="80"/>
      <c r="BF136" s="261">
        <f>Factors!$F$55</f>
        <v>0.33</v>
      </c>
      <c r="BG136" s="80"/>
      <c r="BH136" s="262">
        <f>INDEX(Factors!$B$82:$AM$105,MATCH('Manure CH4'!$B136,Factors!$B$82:$B$105,0),MATCH('Manure CH4'!BH$4,Factors!$B$82:$AM$82,0))</f>
        <v>2.1580980922330618E-2</v>
      </c>
      <c r="BI136" s="262">
        <f>INDEX(Factors!$B$82:$AM$105,MATCH('Manure CH4'!$B136,Factors!$B$82:$B$105,0),MATCH('Manure CH4'!BI$4,Factors!$B$82:$AM$82,0))</f>
        <v>2.2780833247281931E-2</v>
      </c>
      <c r="BJ136" s="262">
        <f>INDEX(Factors!$B$82:$AM$105,MATCH('Manure CH4'!$B136,Factors!$B$82:$B$105,0),MATCH('Manure CH4'!BJ$4,Factors!$B$82:$AM$82,0))</f>
        <v>2.2622766162369929E-2</v>
      </c>
      <c r="BK136" s="262">
        <f>INDEX(Factors!$B$82:$AM$105,MATCH('Manure CH4'!$B136,Factors!$B$82:$B$105,0),MATCH('Manure CH4'!BK$4,Factors!$B$82:$AM$82,0))</f>
        <v>2.2449902832424717E-2</v>
      </c>
      <c r="BL136" s="262">
        <f>INDEX(Factors!$B$82:$AM$105,MATCH('Manure CH4'!$B136,Factors!$B$82:$B$105,0),MATCH('Manure CH4'!BL$4,Factors!$B$82:$AM$82,0))</f>
        <v>2.2574668206483777E-2</v>
      </c>
      <c r="BM136" s="262">
        <f>INDEX(Factors!$B$82:$AM$105,MATCH('Manure CH4'!$B136,Factors!$B$82:$B$105,0),MATCH('Manure CH4'!BM$4,Factors!$B$82:$AM$82,0))</f>
        <v>2.2615625586074276E-2</v>
      </c>
      <c r="BN136" s="262">
        <f>INDEX(Factors!$B$82:$AM$105,MATCH('Manure CH4'!$B136,Factors!$B$82:$B$105,0),MATCH('Manure CH4'!BN$4,Factors!$B$82:$AM$82,0))</f>
        <v>2.2615625586074276E-2</v>
      </c>
      <c r="BO136" s="262">
        <f>INDEX(Factors!$B$82:$AM$105,MATCH('Manure CH4'!$B136,Factors!$B$82:$B$105,0),MATCH('Manure CH4'!BO$4,Factors!$B$82:$AM$82,0))</f>
        <v>2.2610052784929325E-2</v>
      </c>
      <c r="BP136" s="262">
        <f>INDEX(Factors!$B$82:$AM$105,MATCH('Manure CH4'!$B136,Factors!$B$82:$B$105,0),MATCH('Manure CH4'!BP$4,Factors!$B$82:$AM$82,0))</f>
        <v>2.2914680207817034E-2</v>
      </c>
      <c r="BQ136" s="262">
        <f>INDEX(Factors!$B$82:$AM$105,MATCH('Manure CH4'!$B136,Factors!$B$82:$B$105,0),MATCH('Manure CH4'!BQ$4,Factors!$B$82:$AM$82,0))</f>
        <v>2.2793286790281843E-2</v>
      </c>
      <c r="BR136" s="262">
        <f>INDEX(Factors!$B$82:$AM$105,MATCH('Manure CH4'!$B136,Factors!$B$82:$B$105,0),MATCH('Manure CH4'!BR$4,Factors!$B$82:$AM$82,0))</f>
        <v>2.2585944178127627E-2</v>
      </c>
      <c r="BS136" s="262">
        <f>INDEX(Factors!$B$82:$AM$105,MATCH('Manure CH4'!$B136,Factors!$B$82:$B$105,0),MATCH('Manure CH4'!BS$4,Factors!$B$82:$AM$82,0))</f>
        <v>2.2585944178127627E-2</v>
      </c>
      <c r="BT136" s="262">
        <f>INDEX(Factors!$B$82:$AM$105,MATCH('Manure CH4'!$B136,Factors!$B$82:$B$105,0),MATCH('Manure CH4'!BT$4,Factors!$B$82:$AM$82,0))</f>
        <v>2.2585944178127627E-2</v>
      </c>
      <c r="BU136" s="262">
        <f>INDEX(Factors!$B$82:$BG$105,MATCH('Manure CH4'!$B136,Factors!$B$82:$B$105,0),MATCH('Manure CH4'!BU$4,Factors!$B$82:$BG$82,0))</f>
        <v>2.2585944178127627E-2</v>
      </c>
      <c r="BV136" s="262">
        <f>INDEX(Factors!$B$82:$BG$105,MATCH('Manure CH4'!$B136,Factors!$B$82:$B$105,0),MATCH('Manure CH4'!BV$4,Factors!$B$82:$BG$82,0))</f>
        <v>2.2585944178127627E-2</v>
      </c>
      <c r="BW136" s="262">
        <f>INDEX(Factors!$B$82:$BG$105,MATCH('Manure CH4'!$B136,Factors!$B$82:$B$105,0),MATCH('Manure CH4'!BW$4,Factors!$B$82:$BG$82,0))</f>
        <v>2.2585944178127627E-2</v>
      </c>
      <c r="BX136" s="262">
        <f>INDEX(Factors!$B$82:$BG$105,MATCH('Manure CH4'!$B136,Factors!$B$82:$B$105,0),MATCH('Manure CH4'!BX$4,Factors!$B$82:$BG$82,0))</f>
        <v>2.2585944178127627E-2</v>
      </c>
      <c r="BZ136" s="6">
        <f>SUM(BZ137:BZ138)</f>
        <v>3.255057675205876</v>
      </c>
      <c r="CA136" s="6">
        <f>SUM(CA137:CA138)</f>
        <v>0.12537571421088312</v>
      </c>
      <c r="CB136" s="6">
        <f t="shared" ref="CB136:CL136" si="276">SUM(CB137:CB138)</f>
        <v>9.7133529275043456E-2</v>
      </c>
      <c r="CC136" s="6">
        <f t="shared" si="276"/>
        <v>0.10777666554001653</v>
      </c>
      <c r="CD136" s="6">
        <f t="shared" si="276"/>
        <v>9.6625578375843069E-2</v>
      </c>
      <c r="CE136" s="6">
        <f t="shared" si="276"/>
        <v>0.10240660188485241</v>
      </c>
      <c r="CF136" s="6">
        <f t="shared" si="276"/>
        <v>9.1766519405238306E-2</v>
      </c>
      <c r="CG136" s="6">
        <f t="shared" ref="CG136:CH136" si="277">SUM(CG137:CG138)</f>
        <v>0.10330263886754881</v>
      </c>
      <c r="CH136" s="6">
        <f t="shared" si="277"/>
        <v>9.7801367620190149E-2</v>
      </c>
      <c r="CI136" s="6">
        <f t="shared" si="276"/>
        <v>0.10552107319748837</v>
      </c>
      <c r="CJ136" s="6">
        <f t="shared" ref="CJ136:CK136" si="278">SUM(CJ137:CJ138)</f>
        <v>9.2064172302794511E-2</v>
      </c>
      <c r="CK136" s="6">
        <f t="shared" si="278"/>
        <v>9.2859385212380532E-2</v>
      </c>
      <c r="CL136" s="422">
        <f t="shared" si="276"/>
        <v>8.7816941765068435E-2</v>
      </c>
      <c r="CM136" s="422">
        <f t="shared" ref="CM136:CP136" si="279">SUM(CM137:CM138)</f>
        <v>8.1099347723135262E-2</v>
      </c>
      <c r="CN136" s="422">
        <f t="shared" si="279"/>
        <v>7.4381753681202395E-2</v>
      </c>
      <c r="CO136" s="422">
        <f t="shared" si="279"/>
        <v>6.7664159639269195E-2</v>
      </c>
      <c r="CP136" s="422">
        <f t="shared" si="279"/>
        <v>6.0946565597336369E-2</v>
      </c>
    </row>
    <row r="137" spans="1:94" x14ac:dyDescent="0.25">
      <c r="A137" s="1"/>
      <c r="B137" s="7" t="s">
        <v>174</v>
      </c>
      <c r="C137" s="1"/>
      <c r="D137" s="148">
        <f>INDEX('Animal Populations'!$B$133:$AL$161,MATCH('Manure CH4'!$B137,'Animal Populations'!$B$133:$B$161,0),MATCH('Manure CH4'!D$129,'Animal Populations'!$B$41:$AL$41,0))</f>
        <v>1687.3136716943914</v>
      </c>
      <c r="E137" s="148">
        <f>INDEX('Animal Populations'!$B$133:$AL$161,MATCH('Manure CH4'!$B137,'Animal Populations'!$B$133:$B$161,0),MATCH('Manure CH4'!E$129,'Animal Populations'!$B$41:$AL$41,0))</f>
        <v>133.56474627972352</v>
      </c>
      <c r="F137" s="148">
        <f>INDEX('Animal Populations'!$B$133:$AL$161,MATCH('Manure CH4'!$B137,'Animal Populations'!$B$133:$B$161,0),MATCH('Manure CH4'!F$129,'Animal Populations'!$B$41:$AL$41,0))</f>
        <v>98.56617775087625</v>
      </c>
      <c r="G137" s="148">
        <f>INDEX('Animal Populations'!$B$133:$AL$161,MATCH('Manure CH4'!$B137,'Animal Populations'!$B$133:$B$161,0),MATCH('Manure CH4'!G$129,'Animal Populations'!$B$41:$AL$41,0))</f>
        <v>97.315646758174324</v>
      </c>
      <c r="H137" s="148">
        <f>INDEX('Animal Populations'!$B$133:$AL$161,MATCH('Manure CH4'!$B137,'Animal Populations'!$B$133:$B$161,0),MATCH('Manure CH4'!H$129,'Animal Populations'!$B$41:$AL$41,0))</f>
        <v>95.792055672177057</v>
      </c>
      <c r="I137" s="148">
        <f>INDEX('Animal Populations'!$B$133:$AL$161,MATCH('Manure CH4'!$B137,'Animal Populations'!$B$133:$B$161,0),MATCH('Manure CH4'!I$129,'Animal Populations'!$B$41:$AL$41,0))</f>
        <v>100.43792988077482</v>
      </c>
      <c r="J137" s="148">
        <f>INDEX('Animal Populations'!$B$133:$AL$161,MATCH('Manure CH4'!$B137,'Animal Populations'!$B$133:$B$161,0),MATCH('Manure CH4'!J$129,'Animal Populations'!$B$41:$AL$41,0))</f>
        <v>76.261239077559694</v>
      </c>
      <c r="K137" s="148">
        <f>INDEX('Animal Populations'!$B$133:$AL$161,MATCH('Manure CH4'!$B137,'Animal Populations'!$B$133:$B$161,0),MATCH('Manure CH4'!K$129,'Animal Populations'!$B$41:$AL$41,0))</f>
        <v>78.531482189478268</v>
      </c>
      <c r="L137" s="148">
        <f>INDEX('Animal Populations'!$B$133:$AL$161,MATCH('Manure CH4'!$B137,'Animal Populations'!$B$133:$B$161,0),MATCH('Manure CH4'!L$129,'Animal Populations'!$B$41:$AL$41,0))</f>
        <v>75.794093096705822</v>
      </c>
      <c r="M137" s="148">
        <f>INDEX('Animal Populations'!$B$133:$AL$161,MATCH('Manure CH4'!$B137,'Animal Populations'!$B$133:$B$161,0),MATCH('Manure CH4'!M$129,'Animal Populations'!$B$41:$AL$41,0))</f>
        <v>84.301254259406932</v>
      </c>
      <c r="N137" s="148">
        <f>INDEX('Animal Populations'!$B$133:$AL$161,MATCH('Manure CH4'!$B137,'Animal Populations'!$B$133:$B$161,0),MATCH('Manure CH4'!N$129,'Animal Populations'!$B$41:$AL$41,0))</f>
        <v>74.485976485989582</v>
      </c>
      <c r="O137" s="148">
        <f>INDEX('Animal Populations'!$B$133:$AL$161,MATCH('Manure CH4'!$B137,'Animal Populations'!$B$133:$B$161,0),MATCH('Manure CH4'!O$129,'Animal Populations'!$B$41:$AL$41,0))</f>
        <v>72.294251851343347</v>
      </c>
      <c r="P137" s="148">
        <f>INDEX('Animal Populations'!$B$133:$AL$161,MATCH('Manure CH4'!$B137,'Animal Populations'!$B$133:$B$161,0),MATCH('Manure CH4'!P$129,'Animal Populations'!$B$41:$AL$41,0))</f>
        <v>65.719077947405736</v>
      </c>
      <c r="Q137" s="148">
        <f>INDEX('Animal Populations'!$B$133:$BF$161,MATCH('Manure CH4'!$B137,'Animal Populations'!$B$133:$B$161,0),MATCH('Manure CH4'!Q$129,'Animal Populations'!$B$41:$BF$41,0))</f>
        <v>54.76045477417567</v>
      </c>
      <c r="R137" s="148">
        <f>INDEX('Animal Populations'!$B$133:$BF$161,MATCH('Manure CH4'!$B137,'Animal Populations'!$B$133:$B$161,0),MATCH('Manure CH4'!R$129,'Animal Populations'!$B$41:$BF$41,0))</f>
        <v>43.801831600946123</v>
      </c>
      <c r="S137" s="148">
        <f>INDEX('Animal Populations'!$B$133:$BF$161,MATCH('Manure CH4'!$B137,'Animal Populations'!$B$133:$B$161,0),MATCH('Manure CH4'!S$129,'Animal Populations'!$B$41:$BF$41,0))</f>
        <v>32.843208427716057</v>
      </c>
      <c r="T137" s="148">
        <f>INDEX('Animal Populations'!$B$133:$BF$161,MATCH('Manure CH4'!$B137,'Animal Populations'!$B$133:$B$161,0),MATCH('Manure CH4'!T$129,'Animal Populations'!$B$41:$BF$41,0))</f>
        <v>21.88458525448652</v>
      </c>
      <c r="U137" s="734"/>
      <c r="V137" s="150">
        <f>INDEX('Cattle TAM'!$A$3:$AL$19,MATCH($B137,'Cattle TAM'!$A$3:$A$19,0),MATCH(V$4,'Cattle TAM'!$A$3:$AL$3,0))</f>
        <v>295.33999999999997</v>
      </c>
      <c r="W137" s="150">
        <f>INDEX('Cattle TAM'!$A$3:$AL$19,MATCH($B137,'Cattle TAM'!$A$3:$A$19,0),MATCH(W$4,'Cattle TAM'!$A$3:$AL$3,0))</f>
        <v>320.08999999999997</v>
      </c>
      <c r="X137" s="150">
        <f>INDEX('Cattle TAM'!$A$3:$AL$19,MATCH($B137,'Cattle TAM'!$A$3:$A$19,0),MATCH(X$4,'Cattle TAM'!$A$3:$AL$3,0))</f>
        <v>320.27</v>
      </c>
      <c r="Y137" s="150">
        <f>INDEX('Cattle TAM'!$A$3:$AL$19,MATCH($B137,'Cattle TAM'!$A$3:$A$19,0),MATCH(Y$4,'Cattle TAM'!$A$3:$AL$3,0))</f>
        <v>323.45</v>
      </c>
      <c r="Z137" s="150">
        <f>INDEX('Cattle TAM'!$A$3:$AL$19,MATCH($B137,'Cattle TAM'!$A$3:$A$19,0),MATCH(Z$4,'Cattle TAM'!$A$3:$AL$3,0))</f>
        <v>323.84628293284902</v>
      </c>
      <c r="AA137" s="150">
        <f>INDEX('Cattle TAM'!$A$3:$AL$19,MATCH($B137,'Cattle TAM'!$A$3:$A$19,0),MATCH(AA$4,'Cattle TAM'!$A$3:$AL$3,0))</f>
        <v>325.55100608356702</v>
      </c>
      <c r="AB137" s="150">
        <f>INDEX('Cattle TAM'!$A$3:$AL$19,MATCH($B137,'Cattle TAM'!$A$3:$A$19,0),MATCH(AB$4,'Cattle TAM'!$A$3:$AL$3,0))</f>
        <v>321.817739697202</v>
      </c>
      <c r="AC137" s="150">
        <f>INDEX('Cattle TAM'!$A$3:$AL$19,MATCH($B137,'Cattle TAM'!$A$3:$A$19,0),MATCH(AC$4,'Cattle TAM'!$A$3:$AL$3,0))</f>
        <v>321.817739697202</v>
      </c>
      <c r="AD137" s="150">
        <f>INDEX('Cattle TAM'!$A$3:$AL$19,MATCH($B137,'Cattle TAM'!$A$3:$A$19,0),MATCH(AD$4,'Cattle TAM'!$A$3:$AL$3,0))</f>
        <v>321.81773969699998</v>
      </c>
      <c r="AE137" s="150">
        <f>INDEX('Cattle TAM'!$A$3:$AL$19,MATCH($B137,'Cattle TAM'!$A$3:$A$19,0),MATCH(AE$4,'Cattle TAM'!$A$3:$AL$3,0))</f>
        <v>321.81773969699998</v>
      </c>
      <c r="AF137" s="150">
        <f>INDEX('Cattle TAM'!$A$3:$AL$19,MATCH($B137,'Cattle TAM'!$A$3:$A$19,0),MATCH(AF$4,'Cattle TAM'!$A$3:$AL$3,0))</f>
        <v>321.81773969699998</v>
      </c>
      <c r="AG137" s="150">
        <f>INDEX('Cattle TAM'!$A$3:$AL$19,MATCH($B137,'Cattle TAM'!$A$3:$A$19,0),MATCH(AG$4,'Cattle TAM'!$A$3:$AL$3,0))</f>
        <v>317.91000000000003</v>
      </c>
      <c r="AH137" s="150">
        <f>INDEX('Cattle TAM'!$A$3:$AL$19,MATCH($B137,'Cattle TAM'!$A$3:$A$19,0),MATCH(AH$4,'Cattle TAM'!$A$3:$AL$3,0))</f>
        <v>322.57782478048205</v>
      </c>
      <c r="AI137" s="150">
        <f>INDEX('Cattle TAM'!$A$3:$BF$19,MATCH($B137,'Cattle TAM'!$A$3:$A$19,0),MATCH(AI$4,'Cattle TAM'!$A$3:$BF$3,0))</f>
        <v>322.57782478048205</v>
      </c>
      <c r="AJ137" s="150">
        <f>INDEX('Cattle TAM'!$A$3:$BF$19,MATCH($B137,'Cattle TAM'!$A$3:$A$19,0),MATCH(AJ$4,'Cattle TAM'!$A$3:$BF$3,0))</f>
        <v>322.57782478048205</v>
      </c>
      <c r="AK137" s="150">
        <f>INDEX('Cattle TAM'!$A$3:$BF$19,MATCH($B137,'Cattle TAM'!$A$3:$A$19,0),MATCH(AK$4,'Cattle TAM'!$A$3:$BF$3,0))</f>
        <v>322.57782478048205</v>
      </c>
      <c r="AL137" s="150">
        <f>INDEX('Cattle TAM'!$A$3:$BF$19,MATCH($B137,'Cattle TAM'!$A$3:$A$19,0),MATCH(AL$4,'Cattle TAM'!$A$3:$BF$3,0))</f>
        <v>322.57782478048205</v>
      </c>
      <c r="AM137" s="82"/>
      <c r="AN137" s="261">
        <f>INDEX(Factors!$B$5:$AM$21,MATCH('Manure CH4'!$B137,Factors!$B$5:$B$21,0),MATCH('Manure CH4'!AN$4,Factors!$B$5:$AM$5,0))*days_year/1000</f>
        <v>3.653381615346821</v>
      </c>
      <c r="AO137" s="261">
        <f>INDEX(Factors!$B$5:$AM$21,MATCH('Manure CH4'!$B137,Factors!$B$5:$B$21,0),MATCH('Manure CH4'!AO$4,Factors!$B$5:$AM$5,0))*days_year/1000</f>
        <v>3.8844871501581117</v>
      </c>
      <c r="AP137" s="261">
        <f>INDEX(Factors!$B$5:$AM$21,MATCH('Manure CH4'!$B137,Factors!$B$5:$B$21,0),MATCH('Manure CH4'!AP$4,Factors!$B$5:$AM$5,0))*days_year/1000</f>
        <v>3.9377016628093484</v>
      </c>
      <c r="AQ137" s="261">
        <f>INDEX(Factors!$B$5:$AM$21,MATCH('Manure CH4'!$B137,Factors!$B$5:$B$21,0),MATCH('Manure CH4'!AQ$4,Factors!$B$5:$AM$5,0))*days_year/1000</f>
        <v>3.8700349374611536</v>
      </c>
      <c r="AR137" s="261">
        <f>INDEX(Factors!$B$5:$AM$21,MATCH('Manure CH4'!$B137,Factors!$B$5:$B$21,0),MATCH('Manure CH4'!AR$4,Factors!$B$5:$AM$5,0))*days_year/1000</f>
        <v>3.8722848693476828</v>
      </c>
      <c r="AS137" s="261">
        <f>INDEX(Factors!$B$5:$AM$21,MATCH('Manure CH4'!$B137,Factors!$B$5:$B$21,0),MATCH('Manure CH4'!AS$4,Factors!$B$5:$AM$5,0))*days_year/1000</f>
        <v>3.8541403353866488</v>
      </c>
      <c r="AT137" s="261">
        <f>INDEX(Factors!$B$5:$AM$21,MATCH('Manure CH4'!$B137,Factors!$B$5:$B$21,0),MATCH('Manure CH4'!AT$4,Factors!$B$5:$AM$5,0))*days_year/1000</f>
        <v>3.9266162220945358</v>
      </c>
      <c r="AU137" s="261">
        <f>INDEX(Factors!$B$5:$AM$21,MATCH('Manure CH4'!$B137,Factors!$B$5:$B$21,0),MATCH('Manure CH4'!AU$4,Factors!$B$5:$AM$5,0))*days_year/1000</f>
        <v>3.9130518478025613</v>
      </c>
      <c r="AV137" s="261">
        <f>INDEX(Factors!$B$5:$AM$21,MATCH('Manure CH4'!$B137,Factors!$B$5:$B$21,0),MATCH('Manure CH4'!AV$4,Factors!$B$5:$AM$5,0))*days_year/1000</f>
        <v>3.9119793770354292</v>
      </c>
      <c r="AW137" s="261">
        <f>INDEX(Factors!$B$5:$AM$21,MATCH('Manure CH4'!$B137,Factors!$B$5:$B$21,0),MATCH('Manure CH4'!AW$4,Factors!$B$5:$AM$5,0))*days_year/1000</f>
        <v>3.9072575890233066</v>
      </c>
      <c r="AX137" s="261">
        <f>INDEX(Factors!$B$5:$AM$21,MATCH('Manure CH4'!$B137,Factors!$B$5:$B$21,0),MATCH('Manure CH4'!AX$4,Factors!$B$5:$AM$5,0))*days_year/1000</f>
        <v>3.9072575890233066</v>
      </c>
      <c r="AY137" s="261">
        <f>INDEX(Factors!$B$5:$AM$21,MATCH('Manure CH4'!$B137,Factors!$B$5:$B$21,0),MATCH('Manure CH4'!AY$4,Factors!$B$5:$AM$5,0))*days_year/1000</f>
        <v>3.9591546437983616</v>
      </c>
      <c r="AZ137" s="261">
        <f>INDEX(Factors!$B$5:$AM$21,MATCH('Manure CH4'!$B137,Factors!$B$5:$B$21,0),MATCH('Manure CH4'!AZ$4,Factors!$B$5:$AM$5,0))*days_year/1000</f>
        <v>3.8936181670217147</v>
      </c>
      <c r="BA137" s="261">
        <f>INDEX(Factors!$B$5:$BU$21,MATCH('Manure CH4'!$B137,Factors!$B$5:$B$21,0),MATCH('Manure CH4'!BA$4,Factors!$B$5:$BU$5,0))*days_year/1000</f>
        <v>3.8936181670217147</v>
      </c>
      <c r="BB137" s="261">
        <f>INDEX(Factors!$B$5:$BU$21,MATCH('Manure CH4'!$B137,Factors!$B$5:$B$21,0),MATCH('Manure CH4'!BB$4,Factors!$B$5:$BU$5,0))*days_year/1000</f>
        <v>3.8936181670217147</v>
      </c>
      <c r="BC137" s="261">
        <f>INDEX(Factors!$B$5:$BU$21,MATCH('Manure CH4'!$B137,Factors!$B$5:$B$21,0),MATCH('Manure CH4'!BC$4,Factors!$B$5:$BU$5,0))*days_year/1000</f>
        <v>3.8936181670217147</v>
      </c>
      <c r="BD137" s="261">
        <f>INDEX(Factors!$B$5:$BU$21,MATCH('Manure CH4'!$B137,Factors!$B$5:$B$21,0),MATCH('Manure CH4'!BD$4,Factors!$B$5:$BU$5,0))*days_year/1000</f>
        <v>3.8936181670217147</v>
      </c>
      <c r="BE137" s="80"/>
      <c r="BF137" s="261">
        <f>Factors!$F$56</f>
        <v>0.17</v>
      </c>
      <c r="BG137" s="80"/>
      <c r="BH137" s="262">
        <f>INDEX(Factors!$B$82:$AM$105,MATCH('Manure CH4'!$B137,Factors!$B$82:$B$105,0),MATCH('Manure CH4'!BH$4,Factors!$B$82:$AM$82,0))</f>
        <v>4.7000000000000002E-3</v>
      </c>
      <c r="BI137" s="262">
        <f>INDEX(Factors!$B$82:$AM$105,MATCH('Manure CH4'!$B137,Factors!$B$82:$B$105,0),MATCH('Manure CH4'!BI$4,Factors!$B$82:$AM$82,0))</f>
        <v>4.7000000000000002E-3</v>
      </c>
      <c r="BJ137" s="262">
        <f>INDEX(Factors!$B$82:$AM$105,MATCH('Manure CH4'!$B137,Factors!$B$82:$B$105,0),MATCH('Manure CH4'!BJ$4,Factors!$B$82:$AM$82,0))</f>
        <v>4.7000000000000002E-3</v>
      </c>
      <c r="BK137" s="262">
        <f>INDEX(Factors!$B$82:$AM$105,MATCH('Manure CH4'!$B137,Factors!$B$82:$B$105,0),MATCH('Manure CH4'!BK$4,Factors!$B$82:$AM$82,0))</f>
        <v>4.7000000000000002E-3</v>
      </c>
      <c r="BL137" s="262">
        <f>INDEX(Factors!$B$82:$AM$105,MATCH('Manure CH4'!$B137,Factors!$B$82:$B$105,0),MATCH('Manure CH4'!BL$4,Factors!$B$82:$AM$82,0))</f>
        <v>4.7000000000000002E-3</v>
      </c>
      <c r="BM137" s="262">
        <f>INDEX(Factors!$B$82:$AM$105,MATCH('Manure CH4'!$B137,Factors!$B$82:$B$105,0),MATCH('Manure CH4'!BM$4,Factors!$B$82:$AM$82,0))</f>
        <v>4.7000000000000002E-3</v>
      </c>
      <c r="BN137" s="262">
        <f>INDEX(Factors!$B$82:$AM$105,MATCH('Manure CH4'!$B137,Factors!$B$82:$B$105,0),MATCH('Manure CH4'!BN$4,Factors!$B$82:$AM$82,0))</f>
        <v>4.7000000000000002E-3</v>
      </c>
      <c r="BO137" s="262">
        <f>INDEX(Factors!$B$82:$AM$105,MATCH('Manure CH4'!$B137,Factors!$B$82:$B$105,0),MATCH('Manure CH4'!BO$4,Factors!$B$82:$AM$82,0))</f>
        <v>4.7000000000000002E-3</v>
      </c>
      <c r="BP137" s="262">
        <f>INDEX(Factors!$B$82:$AM$105,MATCH('Manure CH4'!$B137,Factors!$B$82:$B$105,0),MATCH('Manure CH4'!BP$4,Factors!$B$82:$AM$82,0))</f>
        <v>4.7000000000000002E-3</v>
      </c>
      <c r="BQ137" s="262">
        <f>INDEX(Factors!$B$82:$AM$105,MATCH('Manure CH4'!$B137,Factors!$B$82:$B$105,0),MATCH('Manure CH4'!BQ$4,Factors!$B$82:$AM$82,0))</f>
        <v>4.7000000000000002E-3</v>
      </c>
      <c r="BR137" s="262">
        <f>INDEX(Factors!$B$82:$AM$105,MATCH('Manure CH4'!$B137,Factors!$B$82:$B$105,0),MATCH('Manure CH4'!BR$4,Factors!$B$82:$AM$82,0))</f>
        <v>4.7000000000000011E-3</v>
      </c>
      <c r="BS137" s="262">
        <f>INDEX(Factors!$B$82:$AM$105,MATCH('Manure CH4'!$B137,Factors!$B$82:$B$105,0),MATCH('Manure CH4'!BS$4,Factors!$B$82:$AM$82,0))</f>
        <v>4.7000000000000011E-3</v>
      </c>
      <c r="BT137" s="262">
        <f>INDEX(Factors!$B$82:$AM$105,MATCH('Manure CH4'!$B137,Factors!$B$82:$B$105,0),MATCH('Manure CH4'!BT$4,Factors!$B$82:$AM$82,0))</f>
        <v>4.7000000000000011E-3</v>
      </c>
      <c r="BU137" s="262">
        <f>INDEX(Factors!$B$82:$BG$105,MATCH('Manure CH4'!$B137,Factors!$B$82:$B$105,0),MATCH('Manure CH4'!BU$4,Factors!$B$82:$BG$82,0))</f>
        <v>4.7000000000000011E-3</v>
      </c>
      <c r="BV137" s="262">
        <f>INDEX(Factors!$B$82:$BG$105,MATCH('Manure CH4'!$B137,Factors!$B$82:$B$105,0),MATCH('Manure CH4'!BV$4,Factors!$B$82:$BG$82,0))</f>
        <v>4.7000000000000011E-3</v>
      </c>
      <c r="BW137" s="262">
        <f>INDEX(Factors!$B$82:$BG$105,MATCH('Manure CH4'!$B137,Factors!$B$82:$B$105,0),MATCH('Manure CH4'!BW$4,Factors!$B$82:$BG$82,0))</f>
        <v>4.7000000000000011E-3</v>
      </c>
      <c r="BX137" s="262">
        <f>INDEX(Factors!$B$82:$BG$105,MATCH('Manure CH4'!$B137,Factors!$B$82:$B$105,0),MATCH('Manure CH4'!BX$4,Factors!$B$82:$BG$82,0))</f>
        <v>4.7000000000000011E-3</v>
      </c>
      <c r="BZ137" s="529">
        <f t="shared" ref="BZ137:CF138" si="280">D137*V137*AN137*$BF137*BH137*kg_m3/kg.MT</f>
        <v>0.96298141093301082</v>
      </c>
      <c r="CA137" s="529">
        <f t="shared" si="280"/>
        <v>8.7842038948191398E-2</v>
      </c>
      <c r="CB137" s="529">
        <f t="shared" si="280"/>
        <v>6.5749393817434915E-2</v>
      </c>
      <c r="CC137" s="529">
        <f t="shared" si="280"/>
        <v>6.4433167750794981E-2</v>
      </c>
      <c r="CD137" s="529">
        <f t="shared" si="280"/>
        <v>6.3539014974527283E-2</v>
      </c>
      <c r="CE137" s="529">
        <f t="shared" si="280"/>
        <v>6.66575101478869E-2</v>
      </c>
      <c r="CF137" s="529">
        <f t="shared" si="280"/>
        <v>5.0972632417844763E-2</v>
      </c>
      <c r="CG137" s="529">
        <f t="shared" ref="CG137:CG138" si="281">K137*AC137*AU137*$BF137*BO137*kg_m3/kg.MT</f>
        <v>5.2308726348219245E-2</v>
      </c>
      <c r="CH137" s="529">
        <f t="shared" ref="CH137:CP137" si="282">L137*AD137*AV137*$BF137*BP137*kg_m3/kg.MT</f>
        <v>5.0471552808020174E-2</v>
      </c>
      <c r="CI137" s="529">
        <f t="shared" si="282"/>
        <v>5.6068744134492074E-2</v>
      </c>
      <c r="CJ137" s="529">
        <f t="shared" si="282"/>
        <v>4.9540605224562446E-2</v>
      </c>
      <c r="CK137" s="529">
        <f t="shared" si="282"/>
        <v>4.81299256805671E-2</v>
      </c>
      <c r="CL137" s="529">
        <f t="shared" si="282"/>
        <v>4.3660036951945959E-2</v>
      </c>
      <c r="CM137" s="529">
        <f t="shared" si="282"/>
        <v>3.6379747763035292E-2</v>
      </c>
      <c r="CN137" s="529">
        <f t="shared" si="282"/>
        <v>2.9099458574124961E-2</v>
      </c>
      <c r="CO137" s="529">
        <f t="shared" si="282"/>
        <v>2.1819169385214277E-2</v>
      </c>
      <c r="CP137" s="529">
        <f t="shared" si="282"/>
        <v>1.4538880196303955E-2</v>
      </c>
    </row>
    <row r="138" spans="1:94" x14ac:dyDescent="0.25">
      <c r="A138" s="1"/>
      <c r="B138" s="7" t="s">
        <v>175</v>
      </c>
      <c r="C138" s="1"/>
      <c r="D138" s="148">
        <f>INDEX('Animal Populations'!$B$133:$AL$161,MATCH('Manure CH4'!$B138,'Animal Populations'!$B$133:$B$161,0),MATCH('Manure CH4'!D$129,'Animal Populations'!$B$41:$AL$41,0))</f>
        <v>607.30200360258959</v>
      </c>
      <c r="E138" s="148">
        <f>INDEX('Animal Populations'!$B$133:$AL$161,MATCH('Manure CH4'!$B138,'Animal Populations'!$B$133:$B$161,0),MATCH('Manure CH4'!E$129,'Animal Populations'!$B$41:$AL$41,0))</f>
        <v>11.208780384200775</v>
      </c>
      <c r="F138" s="148">
        <f>INDEX('Animal Populations'!$B$133:$AL$161,MATCH('Manure CH4'!$B138,'Animal Populations'!$B$133:$B$161,0),MATCH('Manure CH4'!F$129,'Animal Populations'!$B$41:$AL$41,0))</f>
        <v>9.4548038871589259</v>
      </c>
      <c r="G138" s="148">
        <f>INDEX('Animal Populations'!$B$133:$AL$161,MATCH('Manure CH4'!$B138,'Animal Populations'!$B$133:$B$161,0),MATCH('Manure CH4'!G$129,'Animal Populations'!$B$41:$AL$41,0))</f>
        <v>13.057744963861612</v>
      </c>
      <c r="H138" s="148">
        <f>INDEX('Animal Populations'!$B$133:$AL$161,MATCH('Manure CH4'!$B138,'Animal Populations'!$B$133:$B$161,0),MATCH('Manure CH4'!H$129,'Animal Populations'!$B$41:$AL$41,0))</f>
        <v>9.7075491404450851</v>
      </c>
      <c r="I138" s="148">
        <f>INDEX('Animal Populations'!$B$133:$AL$161,MATCH('Manure CH4'!$B138,'Animal Populations'!$B$133:$B$161,0),MATCH('Manure CH4'!I$129,'Animal Populations'!$B$41:$AL$41,0))</f>
        <v>10.392371773323141</v>
      </c>
      <c r="J138" s="148">
        <f>INDEX('Animal Populations'!$B$133:$AL$161,MATCH('Manure CH4'!$B138,'Animal Populations'!$B$133:$B$161,0),MATCH('Manure CH4'!J$129,'Animal Populations'!$B$41:$AL$41,0))</f>
        <v>11.958461643717911</v>
      </c>
      <c r="K138" s="148">
        <f>INDEX('Animal Populations'!$B$133:$AL$161,MATCH('Manure CH4'!$B138,'Animal Populations'!$B$133:$B$161,0),MATCH('Manure CH4'!K$129,'Animal Populations'!$B$41:$AL$41,0))</f>
        <v>15.04382640672544</v>
      </c>
      <c r="L138" s="148">
        <f>INDEX('Animal Populations'!$B$133:$AL$161,MATCH('Manure CH4'!$B138,'Animal Populations'!$B$133:$B$161,0),MATCH('Manure CH4'!L$129,'Animal Populations'!$B$41:$AL$41,0))</f>
        <v>13.780814520696625</v>
      </c>
      <c r="M138" s="148">
        <f>INDEX('Animal Populations'!$B$133:$AL$161,MATCH('Manure CH4'!$B138,'Animal Populations'!$B$133:$B$161,0),MATCH('Manure CH4'!M$129,'Animal Populations'!$B$41:$AL$41,0))</f>
        <v>14.417574131805987</v>
      </c>
      <c r="N138" s="148">
        <f>INDEX('Animal Populations'!$B$133:$AL$161,MATCH('Manure CH4'!$B138,'Animal Populations'!$B$133:$B$161,0),MATCH('Manure CH4'!N$129,'Animal Populations'!$B$41:$AL$41,0))</f>
        <v>12.511340256009182</v>
      </c>
      <c r="O138" s="148">
        <f>INDEX('Animal Populations'!$B$133:$AL$161,MATCH('Manure CH4'!$B138,'Animal Populations'!$B$133:$B$161,0),MATCH('Manure CH4'!O$129,'Animal Populations'!$B$41:$AL$41,0))</f>
        <v>14.236902776770824</v>
      </c>
      <c r="P138" s="148">
        <f>INDEX('Animal Populations'!$B$133:$AL$161,MATCH('Manure CH4'!$B138,'Animal Populations'!$B$133:$B$161,0),MATCH('Manure CH4'!P$129,'Animal Populations'!$B$41:$AL$41,0))</f>
        <v>13.067622242080505</v>
      </c>
      <c r="Q138" s="148">
        <f>INDEX('Animal Populations'!$B$133:$BF$161,MATCH('Manure CH4'!$B138,'Animal Populations'!$B$133:$B$161,0),MATCH('Manure CH4'!Q$129,'Animal Populations'!$B$41:$BF$41,0))</f>
        <v>13.234144049921726</v>
      </c>
      <c r="R138" s="148">
        <f>INDEX('Animal Populations'!$B$133:$BF$161,MATCH('Manure CH4'!$B138,'Animal Populations'!$B$133:$B$161,0),MATCH('Manure CH4'!R$129,'Animal Populations'!$B$41:$BF$41,0))</f>
        <v>13.400665857762943</v>
      </c>
      <c r="S138" s="148">
        <f>INDEX('Animal Populations'!$B$133:$BF$161,MATCH('Manure CH4'!$B138,'Animal Populations'!$B$133:$B$161,0),MATCH('Manure CH4'!S$129,'Animal Populations'!$B$41:$BF$41,0))</f>
        <v>13.567187665604161</v>
      </c>
      <c r="T138" s="148">
        <f>INDEX('Animal Populations'!$B$133:$BF$161,MATCH('Manure CH4'!$B138,'Animal Populations'!$B$133:$B$161,0),MATCH('Manure CH4'!T$129,'Animal Populations'!$B$41:$BF$41,0))</f>
        <v>13.733709473445382</v>
      </c>
      <c r="U138" s="734"/>
      <c r="V138" s="150">
        <f>INDEX('Cattle TAM'!$A$3:$AL$19,MATCH($B138,'Cattle TAM'!$A$3:$A$19,0),MATCH(V$4,'Cattle TAM'!$A$3:$AL$3,0))</f>
        <v>383.38</v>
      </c>
      <c r="W138" s="150">
        <f>INDEX('Cattle TAM'!$A$3:$AL$19,MATCH($B138,'Cattle TAM'!$A$3:$A$19,0),MATCH(W$4,'Cattle TAM'!$A$3:$AL$3,0))</f>
        <v>415.73</v>
      </c>
      <c r="X138" s="150">
        <f>INDEX('Cattle TAM'!$A$3:$AL$19,MATCH($B138,'Cattle TAM'!$A$3:$A$19,0),MATCH(X$4,'Cattle TAM'!$A$3:$AL$3,0))</f>
        <v>420.76</v>
      </c>
      <c r="Y138" s="150">
        <f>INDEX('Cattle TAM'!$A$3:$AL$19,MATCH($B138,'Cattle TAM'!$A$3:$A$19,0),MATCH(Y$4,'Cattle TAM'!$A$3:$AL$3,0))</f>
        <v>424.92</v>
      </c>
      <c r="Z138" s="150">
        <f>INDEX('Cattle TAM'!$A$3:$AL$19,MATCH($B138,'Cattle TAM'!$A$3:$A$19,0),MATCH(Z$4,'Cattle TAM'!$A$3:$AL$3,0))</f>
        <v>445.34513018594498</v>
      </c>
      <c r="AA138" s="150">
        <f>INDEX('Cattle TAM'!$A$3:$AL$19,MATCH($B138,'Cattle TAM'!$A$3:$A$19,0),MATCH(AA$4,'Cattle TAM'!$A$3:$AL$3,0))</f>
        <v>449.37229782808703</v>
      </c>
      <c r="AB138" s="150">
        <f>INDEX('Cattle TAM'!$A$3:$AL$19,MATCH($B138,'Cattle TAM'!$A$3:$A$19,0),MATCH(AB$4,'Cattle TAM'!$A$3:$AL$3,0))</f>
        <v>443.57191832421603</v>
      </c>
      <c r="AC138" s="150">
        <f>INDEX('Cattle TAM'!$A$3:$AL$19,MATCH($B138,'Cattle TAM'!$A$3:$A$19,0),MATCH(AC$4,'Cattle TAM'!$A$3:$AL$3,0))</f>
        <v>443.57191832421603</v>
      </c>
      <c r="AD138" s="150">
        <f>INDEX('Cattle TAM'!$A$3:$AL$19,MATCH($B138,'Cattle TAM'!$A$3:$A$19,0),MATCH(AD$4,'Cattle TAM'!$A$3:$AL$3,0))</f>
        <v>443.57191832400002</v>
      </c>
      <c r="AE138" s="150">
        <f>INDEX('Cattle TAM'!$A$3:$AL$19,MATCH($B138,'Cattle TAM'!$A$3:$A$19,0),MATCH(AE$4,'Cattle TAM'!$A$3:$AL$3,0))</f>
        <v>443.57191832400002</v>
      </c>
      <c r="AF138" s="150">
        <f>INDEX('Cattle TAM'!$A$3:$AL$19,MATCH($B138,'Cattle TAM'!$A$3:$A$19,0),MATCH(AF$4,'Cattle TAM'!$A$3:$AL$3,0))</f>
        <v>443.57191832400002</v>
      </c>
      <c r="AG138" s="150">
        <f>INDEX('Cattle TAM'!$A$3:$AL$19,MATCH($B138,'Cattle TAM'!$A$3:$A$19,0),MATCH(AG$4,'Cattle TAM'!$A$3:$AL$3,0))</f>
        <v>448.56</v>
      </c>
      <c r="AH138" s="150">
        <f>INDEX('Cattle TAM'!$A$3:$AL$19,MATCH($B138,'Cattle TAM'!$A$3:$A$19,0),MATCH(AH$4,'Cattle TAM'!$A$3:$AL$3,0))</f>
        <v>439.08451013104639</v>
      </c>
      <c r="AI138" s="150">
        <f>INDEX('Cattle TAM'!$A$3:$BF$19,MATCH($B138,'Cattle TAM'!$A$3:$A$19,0),MATCH(AI$4,'Cattle TAM'!$A$3:$BF$3,0))</f>
        <v>439.08451013104639</v>
      </c>
      <c r="AJ138" s="150">
        <f>INDEX('Cattle TAM'!$A$3:$BF$19,MATCH($B138,'Cattle TAM'!$A$3:$A$19,0),MATCH(AJ$4,'Cattle TAM'!$A$3:$BF$3,0))</f>
        <v>439.08451013104639</v>
      </c>
      <c r="AK138" s="150">
        <f>INDEX('Cattle TAM'!$A$3:$BF$19,MATCH($B138,'Cattle TAM'!$A$3:$A$19,0),MATCH(AK$4,'Cattle TAM'!$A$3:$BF$3,0))</f>
        <v>439.08451013104639</v>
      </c>
      <c r="AL138" s="150">
        <f>INDEX('Cattle TAM'!$A$3:$BF$19,MATCH($B138,'Cattle TAM'!$A$3:$A$19,0),MATCH(AL$4,'Cattle TAM'!$A$3:$BF$3,0))</f>
        <v>439.08451013104639</v>
      </c>
      <c r="AM138" s="82"/>
      <c r="AN138" s="261">
        <f>INDEX(Factors!$B$5:$AM$21,MATCH('Manure CH4'!$B138,Factors!$B$5:$B$21,0),MATCH('Manure CH4'!AN$4,Factors!$B$5:$AM$5,0))*days_year/1000</f>
        <v>2.0881023718536649</v>
      </c>
      <c r="AO138" s="261">
        <f>INDEX(Factors!$B$5:$AM$21,MATCH('Manure CH4'!$B138,Factors!$B$5:$B$21,0),MATCH('Manure CH4'!AO$4,Factors!$B$5:$AM$5,0))*days_year/1000</f>
        <v>1.6184892996282487</v>
      </c>
      <c r="AP138" s="261">
        <f>INDEX(Factors!$B$5:$AM$21,MATCH('Manure CH4'!$B138,Factors!$B$5:$B$21,0),MATCH('Manure CH4'!AP$4,Factors!$B$5:$AM$5,0))*days_year/1000</f>
        <v>1.5962670984866172</v>
      </c>
      <c r="AQ138" s="261">
        <f>INDEX(Factors!$B$5:$AM$21,MATCH('Manure CH4'!$B138,Factors!$B$5:$B$21,0),MATCH('Manure CH4'!AQ$4,Factors!$B$5:$AM$5,0))*days_year/1000</f>
        <v>1.5928035168552388</v>
      </c>
      <c r="AR138" s="261">
        <f>INDEX(Factors!$B$5:$AM$21,MATCH('Manure CH4'!$B138,Factors!$B$5:$B$21,0),MATCH('Manure CH4'!AR$4,Factors!$B$5:$AM$5,0))*days_year/1000</f>
        <v>1.5518582524919622</v>
      </c>
      <c r="AS138" s="261">
        <f>INDEX(Factors!$B$5:$AM$21,MATCH('Manure CH4'!$B138,Factors!$B$5:$B$21,0),MATCH('Manure CH4'!AS$4,Factors!$B$5:$AM$5,0))*days_year/1000</f>
        <v>1.549399839238806</v>
      </c>
      <c r="AT138" s="261">
        <f>INDEX(Factors!$B$5:$AM$21,MATCH('Manure CH4'!$B138,Factors!$B$5:$B$21,0),MATCH('Manure CH4'!AT$4,Factors!$B$5:$AM$5,0))*days_year/1000</f>
        <v>1.5565934356705682</v>
      </c>
      <c r="AU138" s="261">
        <f>INDEX(Factors!$B$5:$AM$21,MATCH('Manure CH4'!$B138,Factors!$B$5:$B$21,0),MATCH('Manure CH4'!AU$4,Factors!$B$5:$AM$5,0))*days_year/1000</f>
        <v>1.5471145540108144</v>
      </c>
      <c r="AV138" s="261">
        <f>INDEX(Factors!$B$5:$AM$21,MATCH('Manure CH4'!$B138,Factors!$B$5:$B$21,0),MATCH('Manure CH4'!AV$4,Factors!$B$5:$AM$5,0))*days_year/1000</f>
        <v>1.5467144528279959</v>
      </c>
      <c r="AW138" s="261">
        <f>INDEX(Factors!$B$5:$AM$21,MATCH('Manure CH4'!$B138,Factors!$B$5:$B$21,0),MATCH('Manure CH4'!AW$4,Factors!$B$5:$AM$5,0))*days_year/1000</f>
        <v>1.5529291031327077</v>
      </c>
      <c r="AX138" s="261">
        <f>INDEX(Factors!$B$5:$AM$21,MATCH('Manure CH4'!$B138,Factors!$B$5:$B$21,0),MATCH('Manure CH4'!AX$4,Factors!$B$5:$AM$5,0))*days_year/1000</f>
        <v>1.5529291031327077</v>
      </c>
      <c r="AY138" s="261">
        <f>INDEX(Factors!$B$5:$AM$21,MATCH('Manure CH4'!$B138,Factors!$B$5:$B$21,0),MATCH('Manure CH4'!AY$4,Factors!$B$5:$AM$5,0))*days_year/1000</f>
        <v>1.4195392607958206</v>
      </c>
      <c r="AZ138" s="261">
        <f>INDEX(Factors!$B$5:$AM$21,MATCH('Manure CH4'!$B138,Factors!$B$5:$B$21,0),MATCH('Manure CH4'!AZ$4,Factors!$B$5:$AM$5,0))*days_year/1000</f>
        <v>1.5597096392294747</v>
      </c>
      <c r="BA138" s="261">
        <f>INDEX(Factors!$B$5:$BU$21,MATCH('Manure CH4'!$B138,Factors!$B$5:$B$21,0),MATCH('Manure CH4'!BA$4,Factors!$B$5:$BU$5,0))*days_year/1000</f>
        <v>1.5597096392294747</v>
      </c>
      <c r="BB138" s="261">
        <f>INDEX(Factors!$B$5:$BU$21,MATCH('Manure CH4'!$B138,Factors!$B$5:$B$21,0),MATCH('Manure CH4'!BB$4,Factors!$B$5:$BU$5,0))*days_year/1000</f>
        <v>1.5597096392294747</v>
      </c>
      <c r="BC138" s="261">
        <f>INDEX(Factors!$B$5:$BU$21,MATCH('Manure CH4'!$B138,Factors!$B$5:$B$21,0),MATCH('Manure CH4'!BC$4,Factors!$B$5:$BU$5,0))*days_year/1000</f>
        <v>1.5597096392294747</v>
      </c>
      <c r="BD138" s="261">
        <f>INDEX(Factors!$B$5:$BU$21,MATCH('Manure CH4'!$B138,Factors!$B$5:$B$21,0),MATCH('Manure CH4'!BD$4,Factors!$B$5:$BU$5,0))*days_year/1000</f>
        <v>1.5597096392294747</v>
      </c>
      <c r="BE138" s="80"/>
      <c r="BF138" s="261">
        <f>Factors!$F$57</f>
        <v>0.33</v>
      </c>
      <c r="BG138" s="80"/>
      <c r="BH138" s="262">
        <f>INDEX(Factors!$B$82:$AM$105,MATCH('Manure CH4'!$B138,Factors!$B$82:$B$105,0),MATCH('Manure CH4'!BH$4,Factors!$B$82:$AM$82,0))</f>
        <v>2.1580980922330618E-2</v>
      </c>
      <c r="BI138" s="262">
        <f>INDEX(Factors!$B$82:$AM$105,MATCH('Manure CH4'!$B138,Factors!$B$82:$B$105,0),MATCH('Manure CH4'!BI$4,Factors!$B$82:$AM$82,0))</f>
        <v>2.2780833247281931E-2</v>
      </c>
      <c r="BJ138" s="262">
        <f>INDEX(Factors!$B$82:$AM$105,MATCH('Manure CH4'!$B138,Factors!$B$82:$B$105,0),MATCH('Manure CH4'!BJ$4,Factors!$B$82:$AM$82,0))</f>
        <v>2.2622766162369929E-2</v>
      </c>
      <c r="BK138" s="262">
        <f>INDEX(Factors!$B$82:$AM$105,MATCH('Manure CH4'!$B138,Factors!$B$82:$B$105,0),MATCH('Manure CH4'!BK$4,Factors!$B$82:$AM$82,0))</f>
        <v>2.2449902832424717E-2</v>
      </c>
      <c r="BL138" s="262">
        <f>INDEX(Factors!$B$82:$AM$105,MATCH('Manure CH4'!$B138,Factors!$B$82:$B$105,0),MATCH('Manure CH4'!BL$4,Factors!$B$82:$AM$82,0))</f>
        <v>2.2574668206483777E-2</v>
      </c>
      <c r="BM138" s="262">
        <f>INDEX(Factors!$B$82:$AM$105,MATCH('Manure CH4'!$B138,Factors!$B$82:$B$105,0),MATCH('Manure CH4'!BM$4,Factors!$B$82:$AM$82,0))</f>
        <v>2.2615625586074276E-2</v>
      </c>
      <c r="BN138" s="262">
        <f>INDEX(Factors!$B$82:$AM$105,MATCH('Manure CH4'!$B138,Factors!$B$82:$B$105,0),MATCH('Manure CH4'!BN$4,Factors!$B$82:$AM$82,0))</f>
        <v>2.2615625586074276E-2</v>
      </c>
      <c r="BO138" s="262">
        <f>INDEX(Factors!$B$82:$AM$105,MATCH('Manure CH4'!$B138,Factors!$B$82:$B$105,0),MATCH('Manure CH4'!BO$4,Factors!$B$82:$AM$82,0))</f>
        <v>2.2610052784929325E-2</v>
      </c>
      <c r="BP138" s="262">
        <f>INDEX(Factors!$B$82:$AM$105,MATCH('Manure CH4'!$B138,Factors!$B$82:$B$105,0),MATCH('Manure CH4'!BP$4,Factors!$B$82:$AM$82,0))</f>
        <v>2.2914680207817034E-2</v>
      </c>
      <c r="BQ138" s="262">
        <f>INDEX(Factors!$B$82:$AM$105,MATCH('Manure CH4'!$B138,Factors!$B$82:$B$105,0),MATCH('Manure CH4'!BQ$4,Factors!$B$82:$AM$82,0))</f>
        <v>2.2793286790281843E-2</v>
      </c>
      <c r="BR138" s="262">
        <f>INDEX(Factors!$B$82:$AM$105,MATCH('Manure CH4'!$B138,Factors!$B$82:$B$105,0),MATCH('Manure CH4'!BR$4,Factors!$B$82:$AM$82,0))</f>
        <v>2.2585944178127627E-2</v>
      </c>
      <c r="BS138" s="262">
        <f>INDEX(Factors!$B$82:$AM$105,MATCH('Manure CH4'!$B138,Factors!$B$82:$B$105,0),MATCH('Manure CH4'!BS$4,Factors!$B$82:$AM$82,0))</f>
        <v>2.2585944178127627E-2</v>
      </c>
      <c r="BT138" s="262">
        <f>INDEX(Factors!$B$82:$AM$105,MATCH('Manure CH4'!$B138,Factors!$B$82:$B$105,0),MATCH('Manure CH4'!BT$4,Factors!$B$82:$AM$82,0))</f>
        <v>2.2585944178127627E-2</v>
      </c>
      <c r="BU138" s="262">
        <f>INDEX(Factors!$B$82:$BG$105,MATCH('Manure CH4'!$B138,Factors!$B$82:$B$105,0),MATCH('Manure CH4'!BU$4,Factors!$B$82:$BG$82,0))</f>
        <v>2.2585944178127627E-2</v>
      </c>
      <c r="BV138" s="262">
        <f>INDEX(Factors!$B$82:$BG$105,MATCH('Manure CH4'!$B138,Factors!$B$82:$B$105,0),MATCH('Manure CH4'!BV$4,Factors!$B$82:$BG$82,0))</f>
        <v>2.2585944178127627E-2</v>
      </c>
      <c r="BW138" s="262">
        <f>INDEX(Factors!$B$82:$BG$105,MATCH('Manure CH4'!$B138,Factors!$B$82:$B$105,0),MATCH('Manure CH4'!BW$4,Factors!$B$82:$BG$82,0))</f>
        <v>2.2585944178127627E-2</v>
      </c>
      <c r="BX138" s="262">
        <f>INDEX(Factors!$B$82:$BG$105,MATCH('Manure CH4'!$B138,Factors!$B$82:$B$105,0),MATCH('Manure CH4'!BX$4,Factors!$B$82:$BG$82,0))</f>
        <v>2.2585944178127627E-2</v>
      </c>
      <c r="BZ138" s="529">
        <f t="shared" si="280"/>
        <v>2.2920762642728651</v>
      </c>
      <c r="CA138" s="529">
        <f t="shared" si="280"/>
        <v>3.7533675262691711E-2</v>
      </c>
      <c r="CB138" s="529">
        <f t="shared" si="280"/>
        <v>3.1384135457608535E-2</v>
      </c>
      <c r="CC138" s="529">
        <f t="shared" si="280"/>
        <v>4.3343497789221551E-2</v>
      </c>
      <c r="CD138" s="529">
        <f t="shared" si="280"/>
        <v>3.3086563401315786E-2</v>
      </c>
      <c r="CE138" s="529">
        <f t="shared" si="280"/>
        <v>3.5749091736965513E-2</v>
      </c>
      <c r="CF138" s="529">
        <f t="shared" si="280"/>
        <v>4.0793886987393543E-2</v>
      </c>
      <c r="CG138" s="529">
        <f t="shared" si="281"/>
        <v>5.0993912519329575E-2</v>
      </c>
      <c r="CH138" s="529">
        <f t="shared" ref="CH138" si="283">L138*AD138*AV138*$BF138*BP138*kg_m3/kg.MT</f>
        <v>4.7329814812169968E-2</v>
      </c>
      <c r="CI138" s="529">
        <f t="shared" ref="CI138:CP138" si="284">M138*AE138*AW138*$BF138*BQ138*kg_m3/kg.MT</f>
        <v>4.9452329062996292E-2</v>
      </c>
      <c r="CJ138" s="529">
        <f t="shared" si="284"/>
        <v>4.2523567078232058E-2</v>
      </c>
      <c r="CK138" s="529">
        <f t="shared" si="284"/>
        <v>4.4729459531813433E-2</v>
      </c>
      <c r="CL138" s="529">
        <f t="shared" si="284"/>
        <v>4.4156904813122469E-2</v>
      </c>
      <c r="CM138" s="529">
        <f t="shared" si="284"/>
        <v>4.4719599960099964E-2</v>
      </c>
      <c r="CN138" s="529">
        <f t="shared" si="284"/>
        <v>4.5282295107077437E-2</v>
      </c>
      <c r="CO138" s="529">
        <f t="shared" si="284"/>
        <v>4.5844990254054911E-2</v>
      </c>
      <c r="CP138" s="529">
        <f t="shared" si="284"/>
        <v>4.6407685401032413E-2</v>
      </c>
    </row>
    <row r="139" spans="1:94" x14ac:dyDescent="0.25">
      <c r="A139" s="1">
        <v>7</v>
      </c>
      <c r="B139" s="256" t="s">
        <v>176</v>
      </c>
      <c r="C139" s="1"/>
      <c r="D139" s="148">
        <f>INDEX('Animal Populations'!$B$133:$AL$161,MATCH('Manure CH4'!$B139,'Animal Populations'!$B$133:$B$161,0),MATCH('Manure CH4'!D$129,'Animal Populations'!$B$41:$AL$41,0))</f>
        <v>3445.5866366460359</v>
      </c>
      <c r="E139" s="148">
        <f>INDEX('Animal Populations'!$B$133:$AL$161,MATCH('Manure CH4'!$B139,'Animal Populations'!$B$133:$B$161,0),MATCH('Manure CH4'!E$129,'Animal Populations'!$B$41:$AL$41,0))</f>
        <v>199.55083202698762</v>
      </c>
      <c r="F139" s="148">
        <f>INDEX('Animal Populations'!$B$133:$AL$161,MATCH('Manure CH4'!$B139,'Animal Populations'!$B$133:$B$161,0),MATCH('Manure CH4'!F$129,'Animal Populations'!$B$41:$AL$41,0))</f>
        <v>169.4224165090304</v>
      </c>
      <c r="G139" s="148">
        <f>INDEX('Animal Populations'!$B$133:$AL$161,MATCH('Manure CH4'!$B139,'Animal Populations'!$B$133:$B$161,0),MATCH('Manure CH4'!G$129,'Animal Populations'!$B$41:$AL$41,0))</f>
        <v>148.29027534972531</v>
      </c>
      <c r="H139" s="148">
        <f>INDEX('Animal Populations'!$B$133:$AL$161,MATCH('Manure CH4'!$B139,'Animal Populations'!$B$133:$B$161,0),MATCH('Manure CH4'!H$129,'Animal Populations'!$B$41:$AL$41,0))</f>
        <v>178.94633538488401</v>
      </c>
      <c r="I139" s="148">
        <f>INDEX('Animal Populations'!$B$133:$AL$161,MATCH('Manure CH4'!$B139,'Animal Populations'!$B$133:$B$161,0),MATCH('Manure CH4'!I$129,'Animal Populations'!$B$41:$AL$41,0))</f>
        <v>194.367768680701</v>
      </c>
      <c r="J139" s="148">
        <f>INDEX('Animal Populations'!$B$133:$AL$161,MATCH('Manure CH4'!$B139,'Animal Populations'!$B$133:$B$161,0),MATCH('Manure CH4'!J$129,'Animal Populations'!$B$41:$AL$41,0))</f>
        <v>198.31410403630809</v>
      </c>
      <c r="K139" s="148">
        <f>INDEX('Animal Populations'!$B$133:$AL$161,MATCH('Manure CH4'!$B139,'Animal Populations'!$B$133:$B$161,0),MATCH('Manure CH4'!K$129,'Animal Populations'!$B$41:$AL$41,0))</f>
        <v>212.02043039933747</v>
      </c>
      <c r="L139" s="148">
        <f>INDEX('Animal Populations'!$B$133:$AL$161,MATCH('Manure CH4'!$B139,'Animal Populations'!$B$133:$B$161,0),MATCH('Manure CH4'!L$129,'Animal Populations'!$B$41:$AL$41,0))</f>
        <v>201.79994456984053</v>
      </c>
      <c r="M139" s="148">
        <f>INDEX('Animal Populations'!$B$133:$AL$161,MATCH('Manure CH4'!$B139,'Animal Populations'!$B$133:$B$161,0),MATCH('Manure CH4'!M$129,'Animal Populations'!$B$41:$AL$41,0))</f>
        <v>192.74020155151163</v>
      </c>
      <c r="N139" s="148">
        <f>INDEX('Animal Populations'!$B$133:$AL$161,MATCH('Manure CH4'!$B139,'Animal Populations'!$B$133:$B$161,0),MATCH('Manure CH4'!N$129,'Animal Populations'!$B$41:$AL$41,0))</f>
        <v>211.79937239578925</v>
      </c>
      <c r="O139" s="148">
        <f>INDEX('Animal Populations'!$B$133:$AL$161,MATCH('Manure CH4'!$B139,'Animal Populations'!$B$133:$B$161,0),MATCH('Manure CH4'!O$129,'Animal Populations'!$B$41:$AL$41,0))</f>
        <v>175.21508011310084</v>
      </c>
      <c r="P139" s="148">
        <f>INDEX('Animal Populations'!$B$133:$AL$161,MATCH('Manure CH4'!$B139,'Animal Populations'!$B$133:$B$161,0),MATCH('Manure CH4'!P$129,'Animal Populations'!$B$41:$AL$41,0))</f>
        <v>221.72913291916743</v>
      </c>
      <c r="Q139" s="148">
        <f>INDEX('Animal Populations'!$B$133:$BF$161,MATCH('Manure CH4'!$B139,'Animal Populations'!$B$133:$B$161,0),MATCH('Manure CH4'!Q$129,'Animal Populations'!$B$41:$BF$41,0))</f>
        <v>247.16357771123165</v>
      </c>
      <c r="R139" s="148">
        <f>INDEX('Animal Populations'!$B$133:$BF$161,MATCH('Manure CH4'!$B139,'Animal Populations'!$B$133:$B$161,0),MATCH('Manure CH4'!R$129,'Animal Populations'!$B$41:$BF$41,0))</f>
        <v>272.59802250329801</v>
      </c>
      <c r="S139" s="148">
        <f>INDEX('Animal Populations'!$B$133:$BF$161,MATCH('Manure CH4'!$B139,'Animal Populations'!$B$133:$B$161,0),MATCH('Manure CH4'!S$129,'Animal Populations'!$B$41:$BF$41,0))</f>
        <v>298.03246729536437</v>
      </c>
      <c r="T139" s="148">
        <f>INDEX('Animal Populations'!$B$133:$BF$161,MATCH('Manure CH4'!$B139,'Animal Populations'!$B$133:$B$161,0),MATCH('Manure CH4'!T$129,'Animal Populations'!$B$41:$BF$41,0))</f>
        <v>323.46691208743067</v>
      </c>
      <c r="U139" s="734"/>
      <c r="V139" s="150">
        <f>INDEX('Cattle TAM'!$A$3:$AL$19,MATCH($B139,'Cattle TAM'!$A$3:$A$19,0),MATCH(V$4,'Cattle TAM'!$A$3:$AL$3,0))</f>
        <v>418.46</v>
      </c>
      <c r="W139" s="150">
        <f>INDEX('Cattle TAM'!$A$3:$AL$19,MATCH($B139,'Cattle TAM'!$A$3:$A$19,0),MATCH(W$4,'Cattle TAM'!$A$3:$AL$3,0))</f>
        <v>441.81</v>
      </c>
      <c r="X139" s="150">
        <f>INDEX('Cattle TAM'!$A$3:$AL$19,MATCH($B139,'Cattle TAM'!$A$3:$A$19,0),MATCH(X$4,'Cattle TAM'!$A$3:$AL$3,0))</f>
        <v>449.66</v>
      </c>
      <c r="Y139" s="150">
        <f>INDEX('Cattle TAM'!$A$3:$AL$19,MATCH($B139,'Cattle TAM'!$A$3:$A$19,0),MATCH(Y$4,'Cattle TAM'!$A$3:$AL$3,0))</f>
        <v>451.89</v>
      </c>
      <c r="Z139" s="150">
        <f>INDEX('Cattle TAM'!$A$3:$AL$19,MATCH($B139,'Cattle TAM'!$A$3:$A$19,0),MATCH(Z$4,'Cattle TAM'!$A$3:$AL$3,0))</f>
        <v>470.217575832259</v>
      </c>
      <c r="AA139" s="150">
        <f>INDEX('Cattle TAM'!$A$3:$AL$19,MATCH($B139,'Cattle TAM'!$A$3:$A$19,0),MATCH(AA$4,'Cattle TAM'!$A$3:$AL$3,0))</f>
        <v>474.88711811131998</v>
      </c>
      <c r="AB139" s="150">
        <f>INDEX('Cattle TAM'!$A$3:$AL$19,MATCH($B139,'Cattle TAM'!$A$3:$A$19,0),MATCH(AB$4,'Cattle TAM'!$A$3:$AL$3,0))</f>
        <v>470.54556912068199</v>
      </c>
      <c r="AC139" s="150">
        <f>INDEX('Cattle TAM'!$A$3:$AL$19,MATCH($B139,'Cattle TAM'!$A$3:$A$19,0),MATCH(AC$4,'Cattle TAM'!$A$3:$AL$3,0))</f>
        <v>470.54556912068199</v>
      </c>
      <c r="AD139" s="150">
        <f>INDEX('Cattle TAM'!$A$3:$AL$19,MATCH($B139,'Cattle TAM'!$A$3:$A$19,0),MATCH(AD$4,'Cattle TAM'!$A$3:$AL$3,0))</f>
        <v>470.54556912100003</v>
      </c>
      <c r="AE139" s="150">
        <f>INDEX('Cattle TAM'!$A$3:$AL$19,MATCH($B139,'Cattle TAM'!$A$3:$A$19,0),MATCH(AE$4,'Cattle TAM'!$A$3:$AL$3,0))</f>
        <v>470.54556912100003</v>
      </c>
      <c r="AF139" s="150">
        <f>INDEX('Cattle TAM'!$A$3:$AL$19,MATCH($B139,'Cattle TAM'!$A$3:$A$19,0),MATCH(AF$4,'Cattle TAM'!$A$3:$AL$3,0))</f>
        <v>470.54556912100003</v>
      </c>
      <c r="AG139" s="150">
        <f>INDEX('Cattle TAM'!$A$3:$AL$19,MATCH($B139,'Cattle TAM'!$A$3:$A$19,0),MATCH(AG$4,'Cattle TAM'!$A$3:$AL$3,0))</f>
        <v>480.25</v>
      </c>
      <c r="AH139" s="150">
        <f>INDEX('Cattle TAM'!$A$3:$AL$19,MATCH($B139,'Cattle TAM'!$A$3:$A$19,0),MATCH(AH$4,'Cattle TAM'!$A$3:$AL$3,0))</f>
        <v>465.50569704269435</v>
      </c>
      <c r="AI139" s="150">
        <f>INDEX('Cattle TAM'!$A$3:$BF$19,MATCH($B139,'Cattle TAM'!$A$3:$A$19,0),MATCH(AI$4,'Cattle TAM'!$A$3:$BF$3,0))</f>
        <v>465.50569704269435</v>
      </c>
      <c r="AJ139" s="150">
        <f>INDEX('Cattle TAM'!$A$3:$BF$19,MATCH($B139,'Cattle TAM'!$A$3:$A$19,0),MATCH(AJ$4,'Cattle TAM'!$A$3:$BF$3,0))</f>
        <v>465.50569704269435</v>
      </c>
      <c r="AK139" s="150">
        <f>INDEX('Cattle TAM'!$A$3:$BF$19,MATCH($B139,'Cattle TAM'!$A$3:$A$19,0),MATCH(AK$4,'Cattle TAM'!$A$3:$BF$3,0))</f>
        <v>465.50569704269435</v>
      </c>
      <c r="AL139" s="150">
        <f>INDEX('Cattle TAM'!$A$3:$BF$19,MATCH($B139,'Cattle TAM'!$A$3:$A$19,0),MATCH(AL$4,'Cattle TAM'!$A$3:$BF$3,0))</f>
        <v>465.50569704269435</v>
      </c>
      <c r="AM139" s="82"/>
      <c r="AN139" s="261">
        <f>INDEX(Factors!$B$5:$AM$21,MATCH('Manure CH4'!$B139,Factors!$B$5:$B$21,0),MATCH('Manure CH4'!AN$4,Factors!$B$5:$AM$5,0))*days_year/1000</f>
        <v>1.889713773703219</v>
      </c>
      <c r="AO139" s="261">
        <f>INDEX(Factors!$B$5:$AM$21,MATCH('Manure CH4'!$B139,Factors!$B$5:$B$21,0),MATCH('Manure CH4'!AO$4,Factors!$B$5:$AM$5,0))*days_year/1000</f>
        <v>1.4781129254908985</v>
      </c>
      <c r="AP139" s="261">
        <f>INDEX(Factors!$B$5:$AM$21,MATCH('Manure CH4'!$B139,Factors!$B$5:$B$21,0),MATCH('Manure CH4'!AP$4,Factors!$B$5:$AM$5,0))*days_year/1000</f>
        <v>1.4552248613031311</v>
      </c>
      <c r="AQ139" s="261">
        <f>INDEX(Factors!$B$5:$AM$21,MATCH('Manure CH4'!$B139,Factors!$B$5:$B$21,0),MATCH('Manure CH4'!AQ$4,Factors!$B$5:$AM$5,0))*days_year/1000</f>
        <v>1.4599825602305805</v>
      </c>
      <c r="AR139" s="261">
        <f>INDEX(Factors!$B$5:$AM$21,MATCH('Manure CH4'!$B139,Factors!$B$5:$B$21,0),MATCH('Manure CH4'!AR$4,Factors!$B$5:$AM$5,0))*days_year/1000</f>
        <v>1.4194468456052702</v>
      </c>
      <c r="AS139" s="261">
        <f>INDEX(Factors!$B$5:$AM$21,MATCH('Manure CH4'!$B139,Factors!$B$5:$B$21,0),MATCH('Manure CH4'!AS$4,Factors!$B$5:$AM$5,0))*days_year/1000</f>
        <v>1.4183492291963256</v>
      </c>
      <c r="AT139" s="261">
        <f>INDEX(Factors!$B$5:$AM$21,MATCH('Manure CH4'!$B139,Factors!$B$5:$B$21,0),MATCH('Manure CH4'!AT$4,Factors!$B$5:$AM$5,0))*days_year/1000</f>
        <v>1.4215072176400023</v>
      </c>
      <c r="AU139" s="261">
        <f>INDEX(Factors!$B$5:$AM$21,MATCH('Manure CH4'!$B139,Factors!$B$5:$B$21,0),MATCH('Manure CH4'!AU$4,Factors!$B$5:$AM$5,0))*days_year/1000</f>
        <v>1.4133587035724335</v>
      </c>
      <c r="AV139" s="261">
        <f>INDEX(Factors!$B$5:$AM$21,MATCH('Manure CH4'!$B139,Factors!$B$5:$B$21,0),MATCH('Manure CH4'!AV$4,Factors!$B$5:$AM$5,0))*days_year/1000</f>
        <v>1.4193732148585547</v>
      </c>
      <c r="AW139" s="261">
        <f>INDEX(Factors!$B$5:$AM$21,MATCH('Manure CH4'!$B139,Factors!$B$5:$B$21,0),MATCH('Manure CH4'!AW$4,Factors!$B$5:$AM$5,0))*days_year/1000</f>
        <v>1.4257836876945094</v>
      </c>
      <c r="AX139" s="261">
        <f>INDEX(Factors!$B$5:$AM$21,MATCH('Manure CH4'!$B139,Factors!$B$5:$B$21,0),MATCH('Manure CH4'!AX$4,Factors!$B$5:$AM$5,0))*days_year/1000</f>
        <v>1.4257836876945094</v>
      </c>
      <c r="AY139" s="261">
        <f>INDEX(Factors!$B$5:$AM$21,MATCH('Manure CH4'!$B139,Factors!$B$5:$B$21,0),MATCH('Manure CH4'!AY$4,Factors!$B$5:$AM$5,0))*days_year/1000</f>
        <v>1.295511579588583</v>
      </c>
      <c r="AZ139" s="261">
        <f>INDEX(Factors!$B$5:$AM$21,MATCH('Manure CH4'!$B139,Factors!$B$5:$B$21,0),MATCH('Manure CH4'!AZ$4,Factors!$B$5:$AM$5,0))*days_year/1000</f>
        <v>1.4278413033672157</v>
      </c>
      <c r="BA139" s="261">
        <f>INDEX(Factors!$B$5:$BU$21,MATCH('Manure CH4'!$B139,Factors!$B$5:$B$21,0),MATCH('Manure CH4'!BA$4,Factors!$B$5:$BU$5,0))*days_year/1000</f>
        <v>1.4278413033672157</v>
      </c>
      <c r="BB139" s="261">
        <f>INDEX(Factors!$B$5:$BU$21,MATCH('Manure CH4'!$B139,Factors!$B$5:$B$21,0),MATCH('Manure CH4'!BB$4,Factors!$B$5:$BU$5,0))*days_year/1000</f>
        <v>1.4278413033672157</v>
      </c>
      <c r="BC139" s="261">
        <f>INDEX(Factors!$B$5:$BU$21,MATCH('Manure CH4'!$B139,Factors!$B$5:$B$21,0),MATCH('Manure CH4'!BC$4,Factors!$B$5:$BU$5,0))*days_year/1000</f>
        <v>1.4278413033672157</v>
      </c>
      <c r="BD139" s="261">
        <f>INDEX(Factors!$B$5:$BU$21,MATCH('Manure CH4'!$B139,Factors!$B$5:$B$21,0),MATCH('Manure CH4'!BD$4,Factors!$B$5:$BU$5,0))*days_year/1000</f>
        <v>1.4278413033672157</v>
      </c>
      <c r="BE139" s="80"/>
      <c r="BF139" s="261">
        <f>Factors!$F$58</f>
        <v>0.33</v>
      </c>
      <c r="BG139" s="80"/>
      <c r="BH139" s="262">
        <f>INDEX(Factors!$B$82:$AM$105,MATCH('Manure CH4'!$B139,Factors!$B$82:$B$105,0),MATCH('Manure CH4'!BH$4,Factors!$B$82:$AM$82,0))</f>
        <v>2.1580980922330618E-2</v>
      </c>
      <c r="BI139" s="262">
        <f>INDEX(Factors!$B$82:$AM$105,MATCH('Manure CH4'!$B139,Factors!$B$82:$B$105,0),MATCH('Manure CH4'!BI$4,Factors!$B$82:$AM$82,0))</f>
        <v>2.2780833247281928E-2</v>
      </c>
      <c r="BJ139" s="262">
        <f>INDEX(Factors!$B$82:$AM$105,MATCH('Manure CH4'!$B139,Factors!$B$82:$B$105,0),MATCH('Manure CH4'!BJ$4,Factors!$B$82:$AM$82,0))</f>
        <v>2.2622766162369929E-2</v>
      </c>
      <c r="BK139" s="262">
        <f>INDEX(Factors!$B$82:$AM$105,MATCH('Manure CH4'!$B139,Factors!$B$82:$B$105,0),MATCH('Manure CH4'!BK$4,Factors!$B$82:$AM$82,0))</f>
        <v>2.2449902832424717E-2</v>
      </c>
      <c r="BL139" s="262">
        <f>INDEX(Factors!$B$82:$AM$105,MATCH('Manure CH4'!$B139,Factors!$B$82:$B$105,0),MATCH('Manure CH4'!BL$4,Factors!$B$82:$AM$82,0))</f>
        <v>2.2574668206483777E-2</v>
      </c>
      <c r="BM139" s="262">
        <f>INDEX(Factors!$B$82:$AM$105,MATCH('Manure CH4'!$B139,Factors!$B$82:$B$105,0),MATCH('Manure CH4'!BM$4,Factors!$B$82:$AM$82,0))</f>
        <v>2.2615625586074276E-2</v>
      </c>
      <c r="BN139" s="262">
        <f>INDEX(Factors!$B$82:$AM$105,MATCH('Manure CH4'!$B139,Factors!$B$82:$B$105,0),MATCH('Manure CH4'!BN$4,Factors!$B$82:$AM$82,0))</f>
        <v>2.2615625586074276E-2</v>
      </c>
      <c r="BO139" s="262">
        <f>INDEX(Factors!$B$82:$AM$105,MATCH('Manure CH4'!$B139,Factors!$B$82:$B$105,0),MATCH('Manure CH4'!BO$4,Factors!$B$82:$AM$82,0))</f>
        <v>2.2610052784929321E-2</v>
      </c>
      <c r="BP139" s="262">
        <f>INDEX(Factors!$B$82:$AM$105,MATCH('Manure CH4'!$B139,Factors!$B$82:$B$105,0),MATCH('Manure CH4'!BP$4,Factors!$B$82:$AM$82,0))</f>
        <v>2.2914680207817041E-2</v>
      </c>
      <c r="BQ139" s="262">
        <f>INDEX(Factors!$B$82:$AM$105,MATCH('Manure CH4'!$B139,Factors!$B$82:$B$105,0),MATCH('Manure CH4'!BQ$4,Factors!$B$82:$AM$82,0))</f>
        <v>2.2793286790281843E-2</v>
      </c>
      <c r="BR139" s="262">
        <f>INDEX(Factors!$B$82:$AM$105,MATCH('Manure CH4'!$B139,Factors!$B$82:$B$105,0),MATCH('Manure CH4'!BR$4,Factors!$B$82:$AM$82,0))</f>
        <v>2.2585944178127627E-2</v>
      </c>
      <c r="BS139" s="262">
        <f>INDEX(Factors!$B$82:$AM$105,MATCH('Manure CH4'!$B139,Factors!$B$82:$B$105,0),MATCH('Manure CH4'!BS$4,Factors!$B$82:$AM$82,0))</f>
        <v>2.2585944178127627E-2</v>
      </c>
      <c r="BT139" s="262">
        <f>INDEX(Factors!$B$82:$AM$105,MATCH('Manure CH4'!$B139,Factors!$B$82:$B$105,0),MATCH('Manure CH4'!BT$4,Factors!$B$82:$AM$82,0))</f>
        <v>2.2585944178127627E-2</v>
      </c>
      <c r="BU139" s="262">
        <f>INDEX(Factors!$B$82:$BG$105,MATCH('Manure CH4'!$B139,Factors!$B$82:$B$105,0),MATCH('Manure CH4'!BU$4,Factors!$B$82:$BG$82,0))</f>
        <v>2.2585944178127627E-2</v>
      </c>
      <c r="BV139" s="262">
        <f>INDEX(Factors!$B$82:$BG$105,MATCH('Manure CH4'!$B139,Factors!$B$82:$B$105,0),MATCH('Manure CH4'!BV$4,Factors!$B$82:$BG$82,0))</f>
        <v>2.2585944178127627E-2</v>
      </c>
      <c r="BW139" s="262">
        <f>INDEX(Factors!$B$82:$BG$105,MATCH('Manure CH4'!$B139,Factors!$B$82:$B$105,0),MATCH('Manure CH4'!BW$4,Factors!$B$82:$BG$82,0))</f>
        <v>2.2585944178127627E-2</v>
      </c>
      <c r="BX139" s="262">
        <f>INDEX(Factors!$B$82:$BG$105,MATCH('Manure CH4'!$B139,Factors!$B$82:$B$105,0),MATCH('Manure CH4'!BX$4,Factors!$B$82:$BG$82,0))</f>
        <v>2.2585944178127627E-2</v>
      </c>
      <c r="BZ139" s="6">
        <f>SUM(BZ140:BZ141)</f>
        <v>5.7006886662189453</v>
      </c>
      <c r="CA139" s="6">
        <f>SUM(CA140:CA141)</f>
        <v>0.17107344311837805</v>
      </c>
      <c r="CB139" s="6">
        <f t="shared" ref="CB139:CL139" si="285">SUM(CB140:CB141)</f>
        <v>0.14577713586786839</v>
      </c>
      <c r="CC139" s="6">
        <f t="shared" si="285"/>
        <v>0.1500161486383727</v>
      </c>
      <c r="CD139" s="6">
        <f t="shared" si="285"/>
        <v>0.15820051454396195</v>
      </c>
      <c r="CE139" s="6">
        <f t="shared" si="285"/>
        <v>0.17294428374544429</v>
      </c>
      <c r="CF139" s="6">
        <f t="shared" si="285"/>
        <v>0.18227610503555253</v>
      </c>
      <c r="CG139" s="6">
        <f t="shared" ref="CG139:CH139" si="286">SUM(CG140:CG141)</f>
        <v>0.20210486739128636</v>
      </c>
      <c r="CH139" s="6">
        <f t="shared" si="286"/>
        <v>0.18977468773435974</v>
      </c>
      <c r="CI139" s="6">
        <f t="shared" si="285"/>
        <v>0.18747199660834934</v>
      </c>
      <c r="CJ139" s="6">
        <f t="shared" ref="CJ139:CK139" si="287">SUM(CJ140:CJ141)</f>
        <v>0.19140518219558983</v>
      </c>
      <c r="CK139" s="6">
        <f t="shared" si="287"/>
        <v>0.16735244329247478</v>
      </c>
      <c r="CL139" s="422">
        <f t="shared" si="285"/>
        <v>0.19849425582023561</v>
      </c>
      <c r="CM139" s="422">
        <f t="shared" ref="CM139:CP139" si="288">SUM(CM140:CM141)</f>
        <v>0.21517079852510912</v>
      </c>
      <c r="CN139" s="422">
        <f t="shared" si="288"/>
        <v>0.23184734122998396</v>
      </c>
      <c r="CO139" s="422">
        <f t="shared" si="288"/>
        <v>0.24852388393485869</v>
      </c>
      <c r="CP139" s="422">
        <f t="shared" si="288"/>
        <v>0.26520042663973342</v>
      </c>
    </row>
    <row r="140" spans="1:94" x14ac:dyDescent="0.25">
      <c r="A140" s="1"/>
      <c r="B140" s="7" t="s">
        <v>177</v>
      </c>
      <c r="C140" s="1"/>
      <c r="D140" s="148">
        <f>INDEX('Animal Populations'!$B$133:$AL$161,MATCH('Manure CH4'!$B140,'Animal Populations'!$B$133:$B$161,0),MATCH('Manure CH4'!D$129,'Animal Populations'!$B$41:$AL$41,0))</f>
        <v>2253.0556260119556</v>
      </c>
      <c r="E140" s="148">
        <f>INDEX('Animal Populations'!$B$133:$AL$161,MATCH('Manure CH4'!$B140,'Animal Populations'!$B$133:$B$161,0),MATCH('Manure CH4'!E$129,'Animal Populations'!$B$41:$AL$41,0))</f>
        <v>179.58897428776052</v>
      </c>
      <c r="F140" s="148">
        <f>INDEX('Animal Populations'!$B$133:$AL$161,MATCH('Manure CH4'!$B140,'Animal Populations'!$B$133:$B$161,0),MATCH('Manure CH4'!F$129,'Animal Populations'!$B$41:$AL$41,0))</f>
        <v>152.08977722214041</v>
      </c>
      <c r="G140" s="148">
        <f>INDEX('Animal Populations'!$B$133:$AL$161,MATCH('Manure CH4'!$B140,'Animal Populations'!$B$133:$B$161,0),MATCH('Manure CH4'!G$129,'Animal Populations'!$B$41:$AL$41,0))</f>
        <v>124.65611379976784</v>
      </c>
      <c r="H140" s="148">
        <f>INDEX('Animal Populations'!$B$133:$AL$161,MATCH('Manure CH4'!$B140,'Animal Populations'!$B$133:$B$161,0),MATCH('Manure CH4'!H$129,'Animal Populations'!$B$41:$AL$41,0))</f>
        <v>159.50647518718009</v>
      </c>
      <c r="I140" s="148">
        <f>INDEX('Animal Populations'!$B$133:$AL$161,MATCH('Manure CH4'!$B140,'Animal Populations'!$B$133:$B$161,0),MATCH('Manure CH4'!I$129,'Animal Populations'!$B$41:$AL$41,0))</f>
        <v>173.23153498784558</v>
      </c>
      <c r="J140" s="148">
        <f>INDEX('Animal Populations'!$B$133:$AL$161,MATCH('Manure CH4'!$B140,'Animal Populations'!$B$133:$B$161,0),MATCH('Manure CH4'!J$129,'Animal Populations'!$B$41:$AL$41,0))</f>
        <v>174.43526304829956</v>
      </c>
      <c r="K140" s="148">
        <f>INDEX('Animal Populations'!$B$133:$AL$161,MATCH('Manure CH4'!$B140,'Animal Populations'!$B$133:$B$161,0),MATCH('Manure CH4'!K$129,'Animal Populations'!$B$41:$AL$41,0))</f>
        <v>183.55495167706809</v>
      </c>
      <c r="L140" s="148">
        <f>INDEX('Animal Populations'!$B$133:$AL$161,MATCH('Manure CH4'!$B140,'Animal Populations'!$B$133:$B$161,0),MATCH('Manure CH4'!L$129,'Animal Populations'!$B$41:$AL$41,0))</f>
        <v>176.28669569096147</v>
      </c>
      <c r="M140" s="148">
        <f>INDEX('Animal Populations'!$B$133:$AL$161,MATCH('Manure CH4'!$B140,'Animal Populations'!$B$133:$B$161,0),MATCH('Manure CH4'!M$129,'Animal Populations'!$B$41:$AL$41,0))</f>
        <v>166.03697527731458</v>
      </c>
      <c r="N140" s="148">
        <f>INDEX('Animal Populations'!$B$133:$AL$161,MATCH('Manure CH4'!$B140,'Animal Populations'!$B$133:$B$161,0),MATCH('Manure CH4'!N$129,'Animal Populations'!$B$41:$AL$41,0))</f>
        <v>187.500106446253</v>
      </c>
      <c r="O140" s="148">
        <f>INDEX('Animal Populations'!$B$133:$AL$161,MATCH('Manure CH4'!$B140,'Animal Populations'!$B$133:$B$161,0),MATCH('Manure CH4'!O$129,'Animal Populations'!$B$41:$AL$41,0))</f>
        <v>149.55974769810774</v>
      </c>
      <c r="P140" s="148">
        <f>INDEX('Animal Populations'!$B$133:$AL$161,MATCH('Manure CH4'!$B140,'Animal Populations'!$B$133:$B$161,0),MATCH('Manure CH4'!P$129,'Animal Populations'!$B$41:$AL$41,0))</f>
        <v>196.63113907745725</v>
      </c>
      <c r="Q140" s="148">
        <f>INDEX('Animal Populations'!$B$133:$BF$161,MATCH('Manure CH4'!$B140,'Animal Populations'!$B$133:$B$161,0),MATCH('Manure CH4'!Q$129,'Animal Populations'!$B$41:$BF$41,0))</f>
        <v>221.45263550177523</v>
      </c>
      <c r="R140" s="148">
        <f>INDEX('Animal Populations'!$B$133:$BF$161,MATCH('Manure CH4'!$B140,'Animal Populations'!$B$133:$B$161,0),MATCH('Manure CH4'!R$129,'Animal Populations'!$B$41:$BF$41,0))</f>
        <v>246.27413192609529</v>
      </c>
      <c r="S140" s="148">
        <f>INDEX('Animal Populations'!$B$133:$BF$161,MATCH('Manure CH4'!$B140,'Animal Populations'!$B$133:$B$161,0),MATCH('Manure CH4'!S$129,'Animal Populations'!$B$41:$BF$41,0))</f>
        <v>271.09562835041538</v>
      </c>
      <c r="T140" s="148">
        <f>INDEX('Animal Populations'!$B$133:$BF$161,MATCH('Manure CH4'!$B140,'Animal Populations'!$B$133:$B$161,0),MATCH('Manure CH4'!T$129,'Animal Populations'!$B$41:$BF$41,0))</f>
        <v>295.91712477473544</v>
      </c>
      <c r="U140" s="734"/>
      <c r="V140" s="150">
        <f>INDEX('Cattle TAM'!$A$3:$AL$19,MATCH($B140,'Cattle TAM'!$A$3:$A$19,0),MATCH(V$4,'Cattle TAM'!$A$3:$AL$3,0))</f>
        <v>313.61</v>
      </c>
      <c r="W140" s="150">
        <f>INDEX('Cattle TAM'!$A$3:$AL$19,MATCH($B140,'Cattle TAM'!$A$3:$A$19,0),MATCH(W$4,'Cattle TAM'!$A$3:$AL$3,0))</f>
        <v>325.27</v>
      </c>
      <c r="X140" s="150">
        <f>INDEX('Cattle TAM'!$A$3:$AL$19,MATCH($B140,'Cattle TAM'!$A$3:$A$19,0),MATCH(X$4,'Cattle TAM'!$A$3:$AL$3,0))</f>
        <v>326.8</v>
      </c>
      <c r="Y140" s="150">
        <f>INDEX('Cattle TAM'!$A$3:$AL$19,MATCH($B140,'Cattle TAM'!$A$3:$A$19,0),MATCH(Y$4,'Cattle TAM'!$A$3:$AL$3,0))</f>
        <v>329.27</v>
      </c>
      <c r="Z140" s="150">
        <f>INDEX('Cattle TAM'!$A$3:$AL$19,MATCH($B140,'Cattle TAM'!$A$3:$A$19,0),MATCH(Z$4,'Cattle TAM'!$A$3:$AL$3,0))</f>
        <v>325.354957483953</v>
      </c>
      <c r="AA140" s="150">
        <f>INDEX('Cattle TAM'!$A$3:$AL$19,MATCH($B140,'Cattle TAM'!$A$3:$A$19,0),MATCH(AA$4,'Cattle TAM'!$A$3:$AL$3,0))</f>
        <v>327.31900585685497</v>
      </c>
      <c r="AB140" s="150">
        <f>INDEX('Cattle TAM'!$A$3:$AL$19,MATCH($B140,'Cattle TAM'!$A$3:$A$19,0),MATCH(AB$4,'Cattle TAM'!$A$3:$AL$3,0))</f>
        <v>324.34326052165602</v>
      </c>
      <c r="AC140" s="150">
        <f>INDEX('Cattle TAM'!$A$3:$AL$19,MATCH($B140,'Cattle TAM'!$A$3:$A$19,0),MATCH(AC$4,'Cattle TAM'!$A$3:$AL$3,0))</f>
        <v>324.34326052165602</v>
      </c>
      <c r="AD140" s="150">
        <f>INDEX('Cattle TAM'!$A$3:$AL$19,MATCH($B140,'Cattle TAM'!$A$3:$A$19,0),MATCH(AD$4,'Cattle TAM'!$A$3:$AL$3,0))</f>
        <v>324.34326052199998</v>
      </c>
      <c r="AE140" s="150">
        <f>INDEX('Cattle TAM'!$A$3:$AL$19,MATCH($B140,'Cattle TAM'!$A$3:$A$19,0),MATCH(AE$4,'Cattle TAM'!$A$3:$AL$3,0))</f>
        <v>324.34326052199998</v>
      </c>
      <c r="AF140" s="150">
        <f>INDEX('Cattle TAM'!$A$3:$AL$19,MATCH($B140,'Cattle TAM'!$A$3:$A$19,0),MATCH(AF$4,'Cattle TAM'!$A$3:$AL$3,0))</f>
        <v>324.34326052199998</v>
      </c>
      <c r="AG140" s="150">
        <f>INDEX('Cattle TAM'!$A$3:$AL$19,MATCH($B140,'Cattle TAM'!$A$3:$A$19,0),MATCH(AG$4,'Cattle TAM'!$A$3:$AL$3,0))</f>
        <v>324.83999999999997</v>
      </c>
      <c r="AH140" s="150">
        <f>INDEX('Cattle TAM'!$A$3:$AL$19,MATCH($B140,'Cattle TAM'!$A$3:$A$19,0),MATCH(AH$4,'Cattle TAM'!$A$3:$AL$3,0))</f>
        <v>325.37570054281207</v>
      </c>
      <c r="AI140" s="150">
        <f>INDEX('Cattle TAM'!$A$3:$BF$19,MATCH($B140,'Cattle TAM'!$A$3:$A$19,0),MATCH(AI$4,'Cattle TAM'!$A$3:$BF$3,0))</f>
        <v>325.37570054281207</v>
      </c>
      <c r="AJ140" s="150">
        <f>INDEX('Cattle TAM'!$A$3:$BF$19,MATCH($B140,'Cattle TAM'!$A$3:$A$19,0),MATCH(AJ$4,'Cattle TAM'!$A$3:$BF$3,0))</f>
        <v>325.37570054281207</v>
      </c>
      <c r="AK140" s="150">
        <f>INDEX('Cattle TAM'!$A$3:$BF$19,MATCH($B140,'Cattle TAM'!$A$3:$A$19,0),MATCH(AK$4,'Cattle TAM'!$A$3:$BF$3,0))</f>
        <v>325.37570054281207</v>
      </c>
      <c r="AL140" s="150">
        <f>INDEX('Cattle TAM'!$A$3:$BF$19,MATCH($B140,'Cattle TAM'!$A$3:$A$19,0),MATCH(AL$4,'Cattle TAM'!$A$3:$BF$3,0))</f>
        <v>325.37570054281207</v>
      </c>
      <c r="AM140" s="82"/>
      <c r="AN140" s="261">
        <f>INDEX(Factors!$B$5:$AM$21,MATCH('Manure CH4'!$B140,Factors!$B$5:$B$21,0),MATCH('Manure CH4'!AN$4,Factors!$B$5:$AM$5,0))*days_year/1000</f>
        <v>3.3573226972988426</v>
      </c>
      <c r="AO140" s="261">
        <f>INDEX(Factors!$B$5:$AM$21,MATCH('Manure CH4'!$B140,Factors!$B$5:$B$21,0),MATCH('Manure CH4'!AO$4,Factors!$B$5:$AM$5,0))*days_year/1000</f>
        <v>3.4370404693626524</v>
      </c>
      <c r="AP140" s="261">
        <f>INDEX(Factors!$B$5:$AM$21,MATCH('Manure CH4'!$B140,Factors!$B$5:$B$21,0),MATCH('Manure CH4'!AP$4,Factors!$B$5:$AM$5,0))*days_year/1000</f>
        <v>3.4129018309098527</v>
      </c>
      <c r="AQ140" s="261">
        <f>INDEX(Factors!$B$5:$AM$21,MATCH('Manure CH4'!$B140,Factors!$B$5:$B$21,0),MATCH('Manure CH4'!AQ$4,Factors!$B$5:$AM$5,0))*days_year/1000</f>
        <v>3.3874499167791785</v>
      </c>
      <c r="AR140" s="261">
        <f>INDEX(Factors!$B$5:$AM$21,MATCH('Manure CH4'!$B140,Factors!$B$5:$B$21,0),MATCH('Manure CH4'!AR$4,Factors!$B$5:$AM$5,0))*days_year/1000</f>
        <v>3.4321327205584549</v>
      </c>
      <c r="AS140" s="261">
        <f>INDEX(Factors!$B$5:$AM$21,MATCH('Manure CH4'!$B140,Factors!$B$5:$B$21,0),MATCH('Manure CH4'!AS$4,Factors!$B$5:$AM$5,0))*days_year/1000</f>
        <v>3.4211861933836372</v>
      </c>
      <c r="AT140" s="261">
        <f>INDEX(Factors!$B$5:$AM$21,MATCH('Manure CH4'!$B140,Factors!$B$5:$B$21,0),MATCH('Manure CH4'!AT$4,Factors!$B$5:$AM$5,0))*days_year/1000</f>
        <v>3.4540186909165631</v>
      </c>
      <c r="AU140" s="261">
        <f>INDEX(Factors!$B$5:$AM$21,MATCH('Manure CH4'!$B140,Factors!$B$5:$B$21,0),MATCH('Manure CH4'!AU$4,Factors!$B$5:$AM$5,0))*days_year/1000</f>
        <v>3.4486082084922089</v>
      </c>
      <c r="AV140" s="261">
        <f>INDEX(Factors!$B$5:$AM$21,MATCH('Manure CH4'!$B140,Factors!$B$5:$B$21,0),MATCH('Manure CH4'!AV$4,Factors!$B$5:$AM$5,0))*days_year/1000</f>
        <v>3.4544688305333597</v>
      </c>
      <c r="AW140" s="261">
        <f>INDEX(Factors!$B$5:$AM$21,MATCH('Manure CH4'!$B140,Factors!$B$5:$B$21,0),MATCH('Manure CH4'!AW$4,Factors!$B$5:$AM$5,0))*days_year/1000</f>
        <v>3.4497313628406836</v>
      </c>
      <c r="AX140" s="261">
        <f>INDEX(Factors!$B$5:$AM$21,MATCH('Manure CH4'!$B140,Factors!$B$5:$B$21,0),MATCH('Manure CH4'!AX$4,Factors!$B$5:$AM$5,0))*days_year/1000</f>
        <v>3.4497313628406836</v>
      </c>
      <c r="AY140" s="261">
        <f>INDEX(Factors!$B$5:$AM$21,MATCH('Manure CH4'!$B140,Factors!$B$5:$B$21,0),MATCH('Manure CH4'!AY$4,Factors!$B$5:$AM$5,0))*days_year/1000</f>
        <v>3.4475920572775127</v>
      </c>
      <c r="AZ140" s="261">
        <f>INDEX(Factors!$B$5:$AM$21,MATCH('Manure CH4'!$B140,Factors!$B$5:$B$21,0),MATCH('Manure CH4'!AZ$4,Factors!$B$5:$AM$5,0))*days_year/1000</f>
        <v>3.4332388508571592</v>
      </c>
      <c r="BA140" s="261">
        <f>INDEX(Factors!$B$5:$BU$21,MATCH('Manure CH4'!$B140,Factors!$B$5:$B$21,0),MATCH('Manure CH4'!BA$4,Factors!$B$5:$BU$5,0))*days_year/1000</f>
        <v>3.4332388508571592</v>
      </c>
      <c r="BB140" s="261">
        <f>INDEX(Factors!$B$5:$BU$21,MATCH('Manure CH4'!$B140,Factors!$B$5:$B$21,0),MATCH('Manure CH4'!BB$4,Factors!$B$5:$BU$5,0))*days_year/1000</f>
        <v>3.4332388508571592</v>
      </c>
      <c r="BC140" s="261">
        <f>INDEX(Factors!$B$5:$BU$21,MATCH('Manure CH4'!$B140,Factors!$B$5:$B$21,0),MATCH('Manure CH4'!BC$4,Factors!$B$5:$BU$5,0))*days_year/1000</f>
        <v>3.4332388508571592</v>
      </c>
      <c r="BD140" s="261">
        <f>INDEX(Factors!$B$5:$BU$21,MATCH('Manure CH4'!$B140,Factors!$B$5:$B$21,0),MATCH('Manure CH4'!BD$4,Factors!$B$5:$BU$5,0))*days_year/1000</f>
        <v>3.4332388508571592</v>
      </c>
      <c r="BE140" s="80"/>
      <c r="BF140" s="261">
        <f>Factors!$F$59</f>
        <v>0.17</v>
      </c>
      <c r="BG140" s="80"/>
      <c r="BH140" s="262">
        <f>INDEX(Factors!$B$82:$AM$105,MATCH('Manure CH4'!$B140,Factors!$B$82:$B$105,0),MATCH('Manure CH4'!BH$4,Factors!$B$82:$AM$82,0))</f>
        <v>4.7000000000000002E-3</v>
      </c>
      <c r="BI140" s="262">
        <f>INDEX(Factors!$B$82:$AM$105,MATCH('Manure CH4'!$B140,Factors!$B$82:$B$105,0),MATCH('Manure CH4'!BI$4,Factors!$B$82:$AM$82,0))</f>
        <v>4.7000000000000002E-3</v>
      </c>
      <c r="BJ140" s="262">
        <f>INDEX(Factors!$B$82:$AM$105,MATCH('Manure CH4'!$B140,Factors!$B$82:$B$105,0),MATCH('Manure CH4'!BJ$4,Factors!$B$82:$AM$82,0))</f>
        <v>4.7000000000000002E-3</v>
      </c>
      <c r="BK140" s="262">
        <f>INDEX(Factors!$B$82:$AM$105,MATCH('Manure CH4'!$B140,Factors!$B$82:$B$105,0),MATCH('Manure CH4'!BK$4,Factors!$B$82:$AM$82,0))</f>
        <v>4.7000000000000002E-3</v>
      </c>
      <c r="BL140" s="262">
        <f>INDEX(Factors!$B$82:$AM$105,MATCH('Manure CH4'!$B140,Factors!$B$82:$B$105,0),MATCH('Manure CH4'!BL$4,Factors!$B$82:$AM$82,0))</f>
        <v>4.7000000000000002E-3</v>
      </c>
      <c r="BM140" s="262">
        <f>INDEX(Factors!$B$82:$AM$105,MATCH('Manure CH4'!$B140,Factors!$B$82:$B$105,0),MATCH('Manure CH4'!BM$4,Factors!$B$82:$AM$82,0))</f>
        <v>4.7000000000000002E-3</v>
      </c>
      <c r="BN140" s="262">
        <f>INDEX(Factors!$B$82:$AM$105,MATCH('Manure CH4'!$B140,Factors!$B$82:$B$105,0),MATCH('Manure CH4'!BN$4,Factors!$B$82:$AM$82,0))</f>
        <v>4.7000000000000002E-3</v>
      </c>
      <c r="BO140" s="262">
        <f>INDEX(Factors!$B$82:$AM$105,MATCH('Manure CH4'!$B140,Factors!$B$82:$B$105,0),MATCH('Manure CH4'!BO$4,Factors!$B$82:$AM$82,0))</f>
        <v>4.7000000000000002E-3</v>
      </c>
      <c r="BP140" s="262">
        <f>INDEX(Factors!$B$82:$AM$105,MATCH('Manure CH4'!$B140,Factors!$B$82:$B$105,0),MATCH('Manure CH4'!BP$4,Factors!$B$82:$AM$82,0))</f>
        <v>4.7000000000000002E-3</v>
      </c>
      <c r="BQ140" s="262">
        <f>INDEX(Factors!$B$82:$AM$105,MATCH('Manure CH4'!$B140,Factors!$B$82:$B$105,0),MATCH('Manure CH4'!BQ$4,Factors!$B$82:$AM$82,0))</f>
        <v>4.7000000000000002E-3</v>
      </c>
      <c r="BR140" s="262">
        <f>INDEX(Factors!$B$82:$AM$105,MATCH('Manure CH4'!$B140,Factors!$B$82:$B$105,0),MATCH('Manure CH4'!BR$4,Factors!$B$82:$AM$82,0))</f>
        <v>4.7000000000000011E-3</v>
      </c>
      <c r="BS140" s="262">
        <f>INDEX(Factors!$B$82:$AM$105,MATCH('Manure CH4'!$B140,Factors!$B$82:$B$105,0),MATCH('Manure CH4'!BS$4,Factors!$B$82:$AM$82,0))</f>
        <v>4.7000000000000011E-3</v>
      </c>
      <c r="BT140" s="262">
        <f>INDEX(Factors!$B$82:$AM$105,MATCH('Manure CH4'!$B140,Factors!$B$82:$B$105,0),MATCH('Manure CH4'!BT$4,Factors!$B$82:$AM$82,0))</f>
        <v>4.7000000000000011E-3</v>
      </c>
      <c r="BU140" s="262">
        <f>INDEX(Factors!$B$82:$BG$105,MATCH('Manure CH4'!$B140,Factors!$B$82:$B$105,0),MATCH('Manure CH4'!BU$4,Factors!$B$82:$BG$82,0))</f>
        <v>4.7000000000000011E-3</v>
      </c>
      <c r="BV140" s="262">
        <f>INDEX(Factors!$B$82:$BG$105,MATCH('Manure CH4'!$B140,Factors!$B$82:$B$105,0),MATCH('Manure CH4'!BV$4,Factors!$B$82:$BG$82,0))</f>
        <v>4.7000000000000011E-3</v>
      </c>
      <c r="BW140" s="262">
        <f>INDEX(Factors!$B$82:$BG$105,MATCH('Manure CH4'!$B140,Factors!$B$82:$B$105,0),MATCH('Manure CH4'!BW$4,Factors!$B$82:$BG$82,0))</f>
        <v>4.7000000000000011E-3</v>
      </c>
      <c r="BX140" s="262">
        <f>INDEX(Factors!$B$82:$BG$105,MATCH('Manure CH4'!$B140,Factors!$B$82:$B$105,0),MATCH('Manure CH4'!BX$4,Factors!$B$82:$BG$82,0))</f>
        <v>4.7000000000000011E-3</v>
      </c>
      <c r="BZ140" s="529">
        <f t="shared" ref="BZ140:CF141" si="289">D140*V140*AN140*$BF140*BH140*kg_m3/kg.MT</f>
        <v>1.2547571293751503</v>
      </c>
      <c r="CA140" s="529">
        <f t="shared" si="289"/>
        <v>0.10619720683145246</v>
      </c>
      <c r="CB140" s="529">
        <f t="shared" si="289"/>
        <v>8.9724415267857544E-2</v>
      </c>
      <c r="CC140" s="529">
        <f t="shared" si="289"/>
        <v>7.3543348327283847E-2</v>
      </c>
      <c r="CD140" s="529">
        <f t="shared" si="289"/>
        <v>9.4211645435692007E-2</v>
      </c>
      <c r="CE140" s="529">
        <f t="shared" si="289"/>
        <v>0.1026076300092772</v>
      </c>
      <c r="CF140" s="529">
        <f t="shared" si="289"/>
        <v>0.10336383516736704</v>
      </c>
      <c r="CG140" s="529">
        <f t="shared" ref="CG140:CG141" si="290">K140*AC140*AU140*$BF140*BO140*kg_m3/kg.MT</f>
        <v>0.10859744542696803</v>
      </c>
      <c r="CH140" s="529">
        <f t="shared" ref="CH140:CH141" si="291">L140*AD140*AV140*$BF140*BP140*kg_m3/kg.MT</f>
        <v>0.10447453885087193</v>
      </c>
      <c r="CI140" s="529">
        <f t="shared" ref="CI140:CP141" si="292">M140*AE140*AW140*$BF140*BQ140*kg_m3/kg.MT</f>
        <v>9.8265198818960106E-2</v>
      </c>
      <c r="CJ140" s="529">
        <f t="shared" si="292"/>
        <v>0.11096766372516895</v>
      </c>
      <c r="CK140" s="529">
        <f t="shared" si="292"/>
        <v>8.8594113315101627E-2</v>
      </c>
      <c r="CL140" s="529">
        <f t="shared" si="292"/>
        <v>0.11618396630326072</v>
      </c>
      <c r="CM140" s="529">
        <f t="shared" si="292"/>
        <v>0.13085031018800755</v>
      </c>
      <c r="CN140" s="529">
        <f t="shared" si="292"/>
        <v>0.1455166540727556</v>
      </c>
      <c r="CO140" s="529">
        <f t="shared" si="292"/>
        <v>0.16018299795750365</v>
      </c>
      <c r="CP140" s="529">
        <f t="shared" si="292"/>
        <v>0.1748493418422517</v>
      </c>
    </row>
    <row r="141" spans="1:94" x14ac:dyDescent="0.25">
      <c r="A141" s="1"/>
      <c r="B141" s="7" t="s">
        <v>178</v>
      </c>
      <c r="C141" s="1"/>
      <c r="D141" s="148">
        <f>INDEX('Animal Populations'!$B$133:$AL$161,MATCH('Manure CH4'!$B141,'Animal Populations'!$B$133:$B$161,0),MATCH('Manure CH4'!D$129,'Animal Populations'!$B$41:$AL$41,0))</f>
        <v>1192.5310106340803</v>
      </c>
      <c r="E141" s="148">
        <f>INDEX('Animal Populations'!$B$133:$AL$161,MATCH('Manure CH4'!$B141,'Animal Populations'!$B$133:$B$161,0),MATCH('Manure CH4'!E$129,'Animal Populations'!$B$41:$AL$41,0))</f>
        <v>19.961857739227096</v>
      </c>
      <c r="F141" s="148">
        <f>INDEX('Animal Populations'!$B$133:$AL$161,MATCH('Manure CH4'!$B141,'Animal Populations'!$B$133:$B$161,0),MATCH('Manure CH4'!F$129,'Animal Populations'!$B$41:$AL$41,0))</f>
        <v>17.332639286889975</v>
      </c>
      <c r="G141" s="148">
        <f>INDEX('Animal Populations'!$B$133:$AL$161,MATCH('Manure CH4'!$B141,'Animal Populations'!$B$133:$B$161,0),MATCH('Manure CH4'!G$129,'Animal Populations'!$B$41:$AL$41,0))</f>
        <v>23.634161549957454</v>
      </c>
      <c r="H141" s="148">
        <f>INDEX('Animal Populations'!$B$133:$AL$161,MATCH('Manure CH4'!$B141,'Animal Populations'!$B$133:$B$161,0),MATCH('Manure CH4'!H$129,'Animal Populations'!$B$41:$AL$41,0))</f>
        <v>19.439860197703926</v>
      </c>
      <c r="I141" s="148">
        <f>INDEX('Animal Populations'!$B$133:$AL$161,MATCH('Manure CH4'!$B141,'Animal Populations'!$B$133:$B$161,0),MATCH('Manure CH4'!I$129,'Animal Populations'!$B$41:$AL$41,0))</f>
        <v>21.136233692855434</v>
      </c>
      <c r="J141" s="148">
        <f>INDEX('Animal Populations'!$B$133:$AL$161,MATCH('Manure CH4'!$B141,'Animal Populations'!$B$133:$B$161,0),MATCH('Manure CH4'!J$129,'Animal Populations'!$B$41:$AL$41,0))</f>
        <v>23.878840988008552</v>
      </c>
      <c r="K141" s="148">
        <f>INDEX('Animal Populations'!$B$133:$AL$161,MATCH('Manure CH4'!$B141,'Animal Populations'!$B$133:$B$161,0),MATCH('Manure CH4'!K$129,'Animal Populations'!$B$41:$AL$41,0))</f>
        <v>28.46547872226936</v>
      </c>
      <c r="L141" s="148">
        <f>INDEX('Animal Populations'!$B$133:$AL$161,MATCH('Manure CH4'!$B141,'Animal Populations'!$B$133:$B$161,0),MATCH('Manure CH4'!L$129,'Animal Populations'!$B$41:$AL$41,0))</f>
        <v>25.513248878879079</v>
      </c>
      <c r="M141" s="148">
        <f>INDEX('Animal Populations'!$B$133:$AL$161,MATCH('Manure CH4'!$B141,'Animal Populations'!$B$133:$B$161,0),MATCH('Manure CH4'!M$129,'Animal Populations'!$B$41:$AL$41,0))</f>
        <v>26.703226274197057</v>
      </c>
      <c r="N141" s="148">
        <f>INDEX('Animal Populations'!$B$133:$AL$161,MATCH('Manure CH4'!$B141,'Animal Populations'!$B$133:$B$161,0),MATCH('Manure CH4'!N$129,'Animal Populations'!$B$41:$AL$41,0))</f>
        <v>24.299265949536238</v>
      </c>
      <c r="O141" s="148">
        <f>INDEX('Animal Populations'!$B$133:$AL$161,MATCH('Manure CH4'!$B141,'Animal Populations'!$B$133:$B$161,0),MATCH('Manure CH4'!O$129,'Animal Populations'!$B$41:$AL$41,0))</f>
        <v>25.655332414993111</v>
      </c>
      <c r="P141" s="148">
        <f>INDEX('Animal Populations'!$B$133:$AL$161,MATCH('Manure CH4'!$B141,'Animal Populations'!$B$133:$B$161,0),MATCH('Manure CH4'!P$129,'Animal Populations'!$B$41:$AL$41,0))</f>
        <v>25.097993841710167</v>
      </c>
      <c r="Q141" s="148">
        <f>INDEX('Animal Populations'!$B$133:$BF$161,MATCH('Manure CH4'!$B141,'Animal Populations'!$B$133:$B$161,0),MATCH('Manure CH4'!Q$129,'Animal Populations'!$B$41:$BF$41,0))</f>
        <v>25.710942209456434</v>
      </c>
      <c r="R141" s="148">
        <f>INDEX('Animal Populations'!$B$133:$BF$161,MATCH('Manure CH4'!$B141,'Animal Populations'!$B$133:$B$161,0),MATCH('Manure CH4'!R$129,'Animal Populations'!$B$41:$BF$41,0))</f>
        <v>26.323890577202736</v>
      </c>
      <c r="S141" s="148">
        <f>INDEX('Animal Populations'!$B$133:$BF$161,MATCH('Manure CH4'!$B141,'Animal Populations'!$B$133:$B$161,0),MATCH('Manure CH4'!S$129,'Animal Populations'!$B$41:$BF$41,0))</f>
        <v>26.93683894494901</v>
      </c>
      <c r="T141" s="148">
        <f>INDEX('Animal Populations'!$B$133:$BF$161,MATCH('Manure CH4'!$B141,'Animal Populations'!$B$133:$B$161,0),MATCH('Manure CH4'!T$129,'Animal Populations'!$B$41:$BF$41,0))</f>
        <v>27.549787312695276</v>
      </c>
      <c r="U141" s="734"/>
      <c r="V141" s="150">
        <f>INDEX('Cattle TAM'!$A$3:$AL$19,MATCH($B141,'Cattle TAM'!$A$3:$A$19,0),MATCH(V$4,'Cattle TAM'!$A$3:$AL$3,0))</f>
        <v>418.46</v>
      </c>
      <c r="W141" s="150">
        <f>INDEX('Cattle TAM'!$A$3:$AL$19,MATCH($B141,'Cattle TAM'!$A$3:$A$19,0),MATCH(W$4,'Cattle TAM'!$A$3:$AL$3,0))</f>
        <v>441.81</v>
      </c>
      <c r="X141" s="150">
        <f>INDEX('Cattle TAM'!$A$3:$AL$19,MATCH($B141,'Cattle TAM'!$A$3:$A$19,0),MATCH(X$4,'Cattle TAM'!$A$3:$AL$3,0))</f>
        <v>449.66</v>
      </c>
      <c r="Y141" s="150">
        <f>INDEX('Cattle TAM'!$A$3:$AL$19,MATCH($B141,'Cattle TAM'!$A$3:$A$19,0),MATCH(Y$4,'Cattle TAM'!$A$3:$AL$3,0))</f>
        <v>451.89</v>
      </c>
      <c r="Z141" s="150">
        <f>INDEX('Cattle TAM'!$A$3:$AL$19,MATCH($B141,'Cattle TAM'!$A$3:$A$19,0),MATCH(Z$4,'Cattle TAM'!$A$3:$AL$3,0))</f>
        <v>470.217575832259</v>
      </c>
      <c r="AA141" s="150">
        <f>INDEX('Cattle TAM'!$A$3:$AL$19,MATCH($B141,'Cattle TAM'!$A$3:$A$19,0),MATCH(AA$4,'Cattle TAM'!$A$3:$AL$3,0))</f>
        <v>474.88711811131998</v>
      </c>
      <c r="AB141" s="150">
        <f>INDEX('Cattle TAM'!$A$3:$AL$19,MATCH($B141,'Cattle TAM'!$A$3:$A$19,0),MATCH(AB$4,'Cattle TAM'!$A$3:$AL$3,0))</f>
        <v>470.54556912068199</v>
      </c>
      <c r="AC141" s="150">
        <f>INDEX('Cattle TAM'!$A$3:$AL$19,MATCH($B141,'Cattle TAM'!$A$3:$A$19,0),MATCH(AC$4,'Cattle TAM'!$A$3:$AL$3,0))</f>
        <v>470.54556912068199</v>
      </c>
      <c r="AD141" s="150">
        <f>INDEX('Cattle TAM'!$A$3:$AL$19,MATCH($B141,'Cattle TAM'!$A$3:$A$19,0),MATCH(AD$4,'Cattle TAM'!$A$3:$AL$3,0))</f>
        <v>470.54556912100003</v>
      </c>
      <c r="AE141" s="150">
        <f>INDEX('Cattle TAM'!$A$3:$AL$19,MATCH($B141,'Cattle TAM'!$A$3:$A$19,0),MATCH(AE$4,'Cattle TAM'!$A$3:$AL$3,0))</f>
        <v>470.54556912100003</v>
      </c>
      <c r="AF141" s="150">
        <f>INDEX('Cattle TAM'!$A$3:$AL$19,MATCH($B141,'Cattle TAM'!$A$3:$A$19,0),MATCH(AF$4,'Cattle TAM'!$A$3:$AL$3,0))</f>
        <v>470.54556912100003</v>
      </c>
      <c r="AG141" s="150">
        <f>INDEX('Cattle TAM'!$A$3:$AL$19,MATCH($B141,'Cattle TAM'!$A$3:$A$19,0),MATCH(AG$4,'Cattle TAM'!$A$3:$AL$3,0))</f>
        <v>480.25</v>
      </c>
      <c r="AH141" s="150">
        <f>INDEX('Cattle TAM'!$A$3:$AL$19,MATCH($B141,'Cattle TAM'!$A$3:$A$19,0),MATCH(AH$4,'Cattle TAM'!$A$3:$AL$3,0))</f>
        <v>465.50569704269435</v>
      </c>
      <c r="AI141" s="150">
        <f>INDEX('Cattle TAM'!$A$3:$BF$19,MATCH($B141,'Cattle TAM'!$A$3:$A$19,0),MATCH(AI$4,'Cattle TAM'!$A$3:$BF$3,0))</f>
        <v>465.50569704269435</v>
      </c>
      <c r="AJ141" s="150">
        <f>INDEX('Cattle TAM'!$A$3:$BF$19,MATCH($B141,'Cattle TAM'!$A$3:$A$19,0),MATCH(AJ$4,'Cattle TAM'!$A$3:$BF$3,0))</f>
        <v>465.50569704269435</v>
      </c>
      <c r="AK141" s="150">
        <f>INDEX('Cattle TAM'!$A$3:$BF$19,MATCH($B141,'Cattle TAM'!$A$3:$A$19,0),MATCH(AK$4,'Cattle TAM'!$A$3:$BF$3,0))</f>
        <v>465.50569704269435</v>
      </c>
      <c r="AL141" s="150">
        <f>INDEX('Cattle TAM'!$A$3:$BF$19,MATCH($B141,'Cattle TAM'!$A$3:$A$19,0),MATCH(AL$4,'Cattle TAM'!$A$3:$BF$3,0))</f>
        <v>465.50569704269435</v>
      </c>
      <c r="AM141" s="82"/>
      <c r="AN141" s="261">
        <f>INDEX(Factors!$B$5:$AM$21,MATCH('Manure CH4'!$B141,Factors!$B$5:$B$21,0),MATCH('Manure CH4'!AN$4,Factors!$B$5:$AM$5,0))*days_year/1000</f>
        <v>1.889713773703219</v>
      </c>
      <c r="AO141" s="261">
        <f>INDEX(Factors!$B$5:$AM$21,MATCH('Manure CH4'!$B141,Factors!$B$5:$B$21,0),MATCH('Manure CH4'!AO$4,Factors!$B$5:$AM$5,0))*days_year/1000</f>
        <v>1.4781129254908985</v>
      </c>
      <c r="AP141" s="261">
        <f>INDEX(Factors!$B$5:$AM$21,MATCH('Manure CH4'!$B141,Factors!$B$5:$B$21,0),MATCH('Manure CH4'!AP$4,Factors!$B$5:$AM$5,0))*days_year/1000</f>
        <v>1.4552248613031311</v>
      </c>
      <c r="AQ141" s="261">
        <f>INDEX(Factors!$B$5:$AM$21,MATCH('Manure CH4'!$B141,Factors!$B$5:$B$21,0),MATCH('Manure CH4'!AQ$4,Factors!$B$5:$AM$5,0))*days_year/1000</f>
        <v>1.4599825602305805</v>
      </c>
      <c r="AR141" s="261">
        <f>INDEX(Factors!$B$5:$AM$21,MATCH('Manure CH4'!$B141,Factors!$B$5:$B$21,0),MATCH('Manure CH4'!AR$4,Factors!$B$5:$AM$5,0))*days_year/1000</f>
        <v>1.4194468456052702</v>
      </c>
      <c r="AS141" s="261">
        <f>INDEX(Factors!$B$5:$AM$21,MATCH('Manure CH4'!$B141,Factors!$B$5:$B$21,0),MATCH('Manure CH4'!AS$4,Factors!$B$5:$AM$5,0))*days_year/1000</f>
        <v>1.4183492291963256</v>
      </c>
      <c r="AT141" s="261">
        <f>INDEX(Factors!$B$5:$AM$21,MATCH('Manure CH4'!$B141,Factors!$B$5:$B$21,0),MATCH('Manure CH4'!AT$4,Factors!$B$5:$AM$5,0))*days_year/1000</f>
        <v>1.4215072176400023</v>
      </c>
      <c r="AU141" s="261">
        <f>INDEX(Factors!$B$5:$AM$21,MATCH('Manure CH4'!$B141,Factors!$B$5:$B$21,0),MATCH('Manure CH4'!AU$4,Factors!$B$5:$AM$5,0))*days_year/1000</f>
        <v>1.4133587035724335</v>
      </c>
      <c r="AV141" s="261">
        <f>INDEX(Factors!$B$5:$AM$21,MATCH('Manure CH4'!$B141,Factors!$B$5:$B$21,0),MATCH('Manure CH4'!AV$4,Factors!$B$5:$AM$5,0))*days_year/1000</f>
        <v>1.4193732148585547</v>
      </c>
      <c r="AW141" s="261">
        <f>INDEX(Factors!$B$5:$AM$21,MATCH('Manure CH4'!$B141,Factors!$B$5:$B$21,0),MATCH('Manure CH4'!AW$4,Factors!$B$5:$AM$5,0))*days_year/1000</f>
        <v>1.4257836876945094</v>
      </c>
      <c r="AX141" s="261">
        <f>INDEX(Factors!$B$5:$AM$21,MATCH('Manure CH4'!$B141,Factors!$B$5:$B$21,0),MATCH('Manure CH4'!AX$4,Factors!$B$5:$AM$5,0))*days_year/1000</f>
        <v>1.4257836876945094</v>
      </c>
      <c r="AY141" s="261">
        <f>INDEX(Factors!$B$5:$AM$21,MATCH('Manure CH4'!$B141,Factors!$B$5:$B$21,0),MATCH('Manure CH4'!AY$4,Factors!$B$5:$AM$5,0))*days_year/1000</f>
        <v>1.295511579588583</v>
      </c>
      <c r="AZ141" s="261">
        <f>INDEX(Factors!$B$5:$AM$21,MATCH('Manure CH4'!$B141,Factors!$B$5:$B$21,0),MATCH('Manure CH4'!AZ$4,Factors!$B$5:$AM$5,0))*days_year/1000</f>
        <v>1.4278413033672157</v>
      </c>
      <c r="BA141" s="261">
        <f>INDEX(Factors!$B$5:$BU$21,MATCH('Manure CH4'!$B141,Factors!$B$5:$B$21,0),MATCH('Manure CH4'!BA$4,Factors!$B$5:$BU$5,0))*days_year/1000</f>
        <v>1.4278413033672157</v>
      </c>
      <c r="BB141" s="261">
        <f>INDEX(Factors!$B$5:$BU$21,MATCH('Manure CH4'!$B141,Factors!$B$5:$B$21,0),MATCH('Manure CH4'!BB$4,Factors!$B$5:$BU$5,0))*days_year/1000</f>
        <v>1.4278413033672157</v>
      </c>
      <c r="BC141" s="261">
        <f>INDEX(Factors!$B$5:$BU$21,MATCH('Manure CH4'!$B141,Factors!$B$5:$B$21,0),MATCH('Manure CH4'!BC$4,Factors!$B$5:$BU$5,0))*days_year/1000</f>
        <v>1.4278413033672157</v>
      </c>
      <c r="BD141" s="261">
        <f>INDEX(Factors!$B$5:$BU$21,MATCH('Manure CH4'!$B141,Factors!$B$5:$B$21,0),MATCH('Manure CH4'!BD$4,Factors!$B$5:$BU$5,0))*days_year/1000</f>
        <v>1.4278413033672157</v>
      </c>
      <c r="BE141" s="80"/>
      <c r="BF141" s="261">
        <f>Factors!$F$60</f>
        <v>0.33</v>
      </c>
      <c r="BG141" s="80"/>
      <c r="BH141" s="262">
        <f>INDEX(Factors!$B$82:$AM$105,MATCH('Manure CH4'!$B141,Factors!$B$82:$B$105,0),MATCH('Manure CH4'!BH$4,Factors!$B$82:$AM$82,0))</f>
        <v>2.1580980922330618E-2</v>
      </c>
      <c r="BI141" s="262">
        <f>INDEX(Factors!$B$82:$AM$105,MATCH('Manure CH4'!$B141,Factors!$B$82:$B$105,0),MATCH('Manure CH4'!BI$4,Factors!$B$82:$AM$82,0))</f>
        <v>2.2780833247281928E-2</v>
      </c>
      <c r="BJ141" s="262">
        <f>INDEX(Factors!$B$82:$AM$105,MATCH('Manure CH4'!$B141,Factors!$B$82:$B$105,0),MATCH('Manure CH4'!BJ$4,Factors!$B$82:$AM$82,0))</f>
        <v>2.2622766162369929E-2</v>
      </c>
      <c r="BK141" s="262">
        <f>INDEX(Factors!$B$82:$AM$105,MATCH('Manure CH4'!$B141,Factors!$B$82:$B$105,0),MATCH('Manure CH4'!BK$4,Factors!$B$82:$AM$82,0))</f>
        <v>2.2449902832424717E-2</v>
      </c>
      <c r="BL141" s="262">
        <f>INDEX(Factors!$B$82:$AM$105,MATCH('Manure CH4'!$B141,Factors!$B$82:$B$105,0),MATCH('Manure CH4'!BL$4,Factors!$B$82:$AM$82,0))</f>
        <v>2.2574668206483777E-2</v>
      </c>
      <c r="BM141" s="262">
        <f>INDEX(Factors!$B$82:$AM$105,MATCH('Manure CH4'!$B141,Factors!$B$82:$B$105,0),MATCH('Manure CH4'!BM$4,Factors!$B$82:$AM$82,0))</f>
        <v>2.2615625586074276E-2</v>
      </c>
      <c r="BN141" s="262">
        <f>INDEX(Factors!$B$82:$AM$105,MATCH('Manure CH4'!$B141,Factors!$B$82:$B$105,0),MATCH('Manure CH4'!BN$4,Factors!$B$82:$AM$82,0))</f>
        <v>2.2615625586074276E-2</v>
      </c>
      <c r="BO141" s="262">
        <f>INDEX(Factors!$B$82:$AM$105,MATCH('Manure CH4'!$B141,Factors!$B$82:$B$105,0),MATCH('Manure CH4'!BO$4,Factors!$B$82:$AM$82,0))</f>
        <v>2.2610052784929321E-2</v>
      </c>
      <c r="BP141" s="262">
        <f>INDEX(Factors!$B$82:$AM$105,MATCH('Manure CH4'!$B141,Factors!$B$82:$B$105,0),MATCH('Manure CH4'!BP$4,Factors!$B$82:$AM$82,0))</f>
        <v>2.2914680207817041E-2</v>
      </c>
      <c r="BQ141" s="262">
        <f>INDEX(Factors!$B$82:$AM$105,MATCH('Manure CH4'!$B141,Factors!$B$82:$B$105,0),MATCH('Manure CH4'!BQ$4,Factors!$B$82:$AM$82,0))</f>
        <v>2.2793286790281843E-2</v>
      </c>
      <c r="BR141" s="262">
        <f>INDEX(Factors!$B$82:$AM$105,MATCH('Manure CH4'!$B141,Factors!$B$82:$B$105,0),MATCH('Manure CH4'!BR$4,Factors!$B$82:$AM$82,0))</f>
        <v>2.2585944178127627E-2</v>
      </c>
      <c r="BS141" s="262">
        <f>INDEX(Factors!$B$82:$AM$105,MATCH('Manure CH4'!$B141,Factors!$B$82:$B$105,0),MATCH('Manure CH4'!BS$4,Factors!$B$82:$AM$82,0))</f>
        <v>2.2585944178127627E-2</v>
      </c>
      <c r="BT141" s="262">
        <f>INDEX(Factors!$B$82:$AM$105,MATCH('Manure CH4'!$B141,Factors!$B$82:$B$105,0),MATCH('Manure CH4'!BT$4,Factors!$B$82:$AM$82,0))</f>
        <v>2.2585944178127627E-2</v>
      </c>
      <c r="BU141" s="262">
        <f>INDEX(Factors!$B$82:$BG$105,MATCH('Manure CH4'!$B141,Factors!$B$82:$B$105,0),MATCH('Manure CH4'!BU$4,Factors!$B$82:$BG$82,0))</f>
        <v>2.2585944178127627E-2</v>
      </c>
      <c r="BV141" s="262">
        <f>INDEX(Factors!$B$82:$BG$105,MATCH('Manure CH4'!$B141,Factors!$B$82:$B$105,0),MATCH('Manure CH4'!BV$4,Factors!$B$82:$BG$82,0))</f>
        <v>2.2585944178127627E-2</v>
      </c>
      <c r="BW141" s="262">
        <f>INDEX(Factors!$B$82:$BG$105,MATCH('Manure CH4'!$B141,Factors!$B$82:$B$105,0),MATCH('Manure CH4'!BW$4,Factors!$B$82:$BG$82,0))</f>
        <v>2.2585944178127627E-2</v>
      </c>
      <c r="BX141" s="262">
        <f>INDEX(Factors!$B$82:$BG$105,MATCH('Manure CH4'!$B141,Factors!$B$82:$B$105,0),MATCH('Manure CH4'!BX$4,Factors!$B$82:$BG$82,0))</f>
        <v>2.2585944178127627E-2</v>
      </c>
      <c r="BZ141" s="529">
        <f t="shared" si="289"/>
        <v>4.4459315368437951</v>
      </c>
      <c r="CA141" s="529">
        <f t="shared" si="289"/>
        <v>6.4876236286925584E-2</v>
      </c>
      <c r="CB141" s="529">
        <f t="shared" si="289"/>
        <v>5.6052720600010847E-2</v>
      </c>
      <c r="CC141" s="529">
        <f t="shared" si="289"/>
        <v>7.6472800311088857E-2</v>
      </c>
      <c r="CD141" s="529">
        <f t="shared" si="289"/>
        <v>6.3988869108269938E-2</v>
      </c>
      <c r="CE141" s="529">
        <f t="shared" si="289"/>
        <v>7.0336653736167112E-2</v>
      </c>
      <c r="CF141" s="529">
        <f t="shared" si="289"/>
        <v>7.8912269868185489E-2</v>
      </c>
      <c r="CG141" s="529">
        <f t="shared" si="290"/>
        <v>9.3507421964318327E-2</v>
      </c>
      <c r="CH141" s="529">
        <f t="shared" si="291"/>
        <v>8.5300148883487803E-2</v>
      </c>
      <c r="CI141" s="529">
        <f t="shared" si="292"/>
        <v>8.9206797789389225E-2</v>
      </c>
      <c r="CJ141" s="529">
        <f t="shared" si="292"/>
        <v>8.0437518470420868E-2</v>
      </c>
      <c r="CK141" s="529">
        <f t="shared" si="292"/>
        <v>7.875832997737317E-2</v>
      </c>
      <c r="CL141" s="529">
        <f t="shared" si="292"/>
        <v>8.2310289516974888E-2</v>
      </c>
      <c r="CM141" s="529">
        <f t="shared" si="292"/>
        <v>8.4320488337101568E-2</v>
      </c>
      <c r="CN141" s="529">
        <f t="shared" si="292"/>
        <v>8.6330687157228359E-2</v>
      </c>
      <c r="CO141" s="529">
        <f t="shared" si="292"/>
        <v>8.8340885977355052E-2</v>
      </c>
      <c r="CP141" s="529">
        <f t="shared" si="292"/>
        <v>9.0351084797481745E-2</v>
      </c>
    </row>
    <row r="142" spans="1:94" x14ac:dyDescent="0.25">
      <c r="A142" s="1">
        <v>8</v>
      </c>
      <c r="B142" s="256" t="s">
        <v>181</v>
      </c>
      <c r="C142" s="1"/>
      <c r="D142" s="148">
        <f>INDEX('Animal Populations'!$B$133:$AL$161,MATCH('Manure CH4'!$B142,'Animal Populations'!$B$133:$B$161,0),MATCH('Manure CH4'!D$129,'Animal Populations'!$B$41:$AL$41,0))</f>
        <v>5857.4520416986643</v>
      </c>
      <c r="E142" s="148">
        <f>INDEX('Animal Populations'!$B$133:$AL$161,MATCH('Manure CH4'!$B142,'Animal Populations'!$B$133:$B$161,0),MATCH('Manure CH4'!E$129,'Animal Populations'!$B$41:$AL$41,0))</f>
        <v>2323.8251195319431</v>
      </c>
      <c r="F142" s="148">
        <f>INDEX('Animal Populations'!$B$133:$AL$161,MATCH('Manure CH4'!$B142,'Animal Populations'!$B$133:$B$161,0),MATCH('Manure CH4'!F$129,'Animal Populations'!$B$41:$AL$41,0))</f>
        <v>1786.3729391167901</v>
      </c>
      <c r="G142" s="148">
        <f>INDEX('Animal Populations'!$B$133:$AL$161,MATCH('Manure CH4'!$B142,'Animal Populations'!$B$133:$B$161,0),MATCH('Manure CH4'!G$129,'Animal Populations'!$B$41:$AL$41,0))</f>
        <v>1329.9562736353882</v>
      </c>
      <c r="H142" s="148">
        <f>INDEX('Animal Populations'!$B$133:$AL$161,MATCH('Manure CH4'!$B142,'Animal Populations'!$B$133:$B$161,0),MATCH('Manure CH4'!H$129,'Animal Populations'!$B$41:$AL$41,0))</f>
        <v>1342.5538465917018</v>
      </c>
      <c r="I142" s="148">
        <f>INDEX('Animal Populations'!$B$133:$AL$161,MATCH('Manure CH4'!$B142,'Animal Populations'!$B$133:$B$161,0),MATCH('Manure CH4'!I$129,'Animal Populations'!$B$41:$AL$41,0))</f>
        <v>1412.7250388884629</v>
      </c>
      <c r="J142" s="148">
        <f>INDEX('Animal Populations'!$B$133:$AL$161,MATCH('Manure CH4'!$B142,'Animal Populations'!$B$133:$B$161,0),MATCH('Manure CH4'!J$129,'Animal Populations'!$B$41:$AL$41,0))</f>
        <v>1403.6250888596537</v>
      </c>
      <c r="K142" s="148">
        <f>INDEX('Animal Populations'!$B$133:$AL$161,MATCH('Manure CH4'!$B142,'Animal Populations'!$B$133:$B$161,0),MATCH('Manure CH4'!K$129,'Animal Populations'!$B$41:$AL$41,0))</f>
        <v>1434.0518019621086</v>
      </c>
      <c r="L142" s="148">
        <f>INDEX('Animal Populations'!$B$133:$AL$161,MATCH('Manure CH4'!$B142,'Animal Populations'!$B$133:$B$161,0),MATCH('Manure CH4'!L$129,'Animal Populations'!$B$41:$AL$41,0))</f>
        <v>1417.8378738619874</v>
      </c>
      <c r="M142" s="148">
        <f>INDEX('Animal Populations'!$B$133:$AL$161,MATCH('Manure CH4'!$B142,'Animal Populations'!$B$133:$B$161,0),MATCH('Manure CH4'!M$129,'Animal Populations'!$B$41:$AL$41,0))</f>
        <v>1370.5006307547305</v>
      </c>
      <c r="N142" s="148">
        <f>INDEX('Animal Populations'!$B$133:$AL$161,MATCH('Manure CH4'!$B142,'Animal Populations'!$B$133:$B$161,0),MATCH('Manure CH4'!N$129,'Animal Populations'!$B$41:$AL$41,0))</f>
        <v>1354.4069850132453</v>
      </c>
      <c r="O142" s="148">
        <f>INDEX('Animal Populations'!$B$133:$AL$161,MATCH('Manure CH4'!$B142,'Animal Populations'!$B$133:$B$161,0),MATCH('Manure CH4'!O$129,'Animal Populations'!$B$41:$AL$41,0))</f>
        <v>1469.9782788370912</v>
      </c>
      <c r="P142" s="148">
        <f>INDEX('Animal Populations'!$B$133:$AL$161,MATCH('Manure CH4'!$B142,'Animal Populations'!$B$133:$B$161,0),MATCH('Manure CH4'!P$129,'Animal Populations'!$B$41:$AL$41,0))</f>
        <v>1363.2316830997522</v>
      </c>
      <c r="Q142" s="148">
        <f>INDEX('Animal Populations'!$B$133:$BF$161,MATCH('Manure CH4'!$B142,'Animal Populations'!$B$133:$B$161,0),MATCH('Manure CH4'!Q$129,'Animal Populations'!$B$41:$BF$41,0))</f>
        <v>1336.4741826071474</v>
      </c>
      <c r="R142" s="148">
        <f>INDEX('Animal Populations'!$B$133:$BF$161,MATCH('Manure CH4'!$B142,'Animal Populations'!$B$133:$B$161,0),MATCH('Manure CH4'!R$129,'Animal Populations'!$B$41:$BF$41,0))</f>
        <v>1309.7166821145427</v>
      </c>
      <c r="S142" s="148">
        <f>INDEX('Animal Populations'!$B$133:$BF$161,MATCH('Manure CH4'!$B142,'Animal Populations'!$B$133:$B$161,0),MATCH('Manure CH4'!S$129,'Animal Populations'!$B$41:$BF$41,0))</f>
        <v>1282.9591816219402</v>
      </c>
      <c r="T142" s="148">
        <f>INDEX('Animal Populations'!$B$133:$BF$161,MATCH('Manure CH4'!$B142,'Animal Populations'!$B$133:$B$161,0),MATCH('Manure CH4'!T$129,'Animal Populations'!$B$41:$BF$41,0))</f>
        <v>1256.2016811293354</v>
      </c>
      <c r="U142" s="734"/>
      <c r="V142" s="150">
        <f>INDEX('Cattle TAM'!$A$3:$AL$19,MATCH($B142,'Cattle TAM'!$A$3:$A$19,0),MATCH(V$4,'Cattle TAM'!$A$3:$AL$3,0))</f>
        <v>122.1</v>
      </c>
      <c r="W142" s="150">
        <f>INDEX('Cattle TAM'!$A$3:$AL$19,MATCH($B142,'Cattle TAM'!$A$3:$A$19,0),MATCH(W$4,'Cattle TAM'!$A$3:$AL$3,0))</f>
        <v>122.55</v>
      </c>
      <c r="X142" s="150">
        <f>INDEX('Cattle TAM'!$A$3:$AL$19,MATCH($B142,'Cattle TAM'!$A$3:$A$19,0),MATCH(X$4,'Cattle TAM'!$A$3:$AL$3,0))</f>
        <v>122.54</v>
      </c>
      <c r="Y142" s="150">
        <f>INDEX('Cattle TAM'!$A$3:$AL$19,MATCH($B142,'Cattle TAM'!$A$3:$A$19,0),MATCH(Y$4,'Cattle TAM'!$A$3:$AL$3,0))</f>
        <v>122.48</v>
      </c>
      <c r="Z142" s="150">
        <f>INDEX('Cattle TAM'!$A$3:$AL$19,MATCH($B142,'Cattle TAM'!$A$3:$A$19,0),MATCH(Z$4,'Cattle TAM'!$A$3:$AL$3,0))</f>
        <v>122.54</v>
      </c>
      <c r="AA142" s="150">
        <f>INDEX('Cattle TAM'!$A$3:$AL$19,MATCH($B142,'Cattle TAM'!$A$3:$A$19,0),MATCH(AA$4,'Cattle TAM'!$A$3:$AL$3,0))</f>
        <v>122.502290284796</v>
      </c>
      <c r="AB142" s="150">
        <f>INDEX('Cattle TAM'!$A$3:$AL$19,MATCH($B142,'Cattle TAM'!$A$3:$A$19,0),MATCH(AB$4,'Cattle TAM'!$A$3:$AL$3,0))</f>
        <v>122.531770492174</v>
      </c>
      <c r="AC142" s="150">
        <f>INDEX('Cattle TAM'!$A$3:$AL$19,MATCH($B142,'Cattle TAM'!$A$3:$A$19,0),MATCH(AC$4,'Cattle TAM'!$A$3:$AL$3,0))</f>
        <v>122.531770492174</v>
      </c>
      <c r="AD142" s="150">
        <f>INDEX('Cattle TAM'!$A$3:$AL$19,MATCH($B142,'Cattle TAM'!$A$3:$A$19,0),MATCH(AD$4,'Cattle TAM'!$A$3:$AL$3,0))</f>
        <v>122.53177049200001</v>
      </c>
      <c r="AE142" s="150">
        <f>INDEX('Cattle TAM'!$A$3:$AL$19,MATCH($B142,'Cattle TAM'!$A$3:$A$19,0),MATCH(AE$4,'Cattle TAM'!$A$3:$AL$3,0))</f>
        <v>122.53177049200001</v>
      </c>
      <c r="AF142" s="150">
        <f>INDEX('Cattle TAM'!$A$3:$AL$19,MATCH($B142,'Cattle TAM'!$A$3:$A$19,0),MATCH(AF$4,'Cattle TAM'!$A$3:$AL$3,0))</f>
        <v>122.53177049200001</v>
      </c>
      <c r="AG142" s="150">
        <f>INDEX('Cattle TAM'!$A$3:$AL$19,MATCH($B142,'Cattle TAM'!$A$3:$A$19,0),MATCH(AG$4,'Cattle TAM'!$A$3:$AL$3,0))</f>
        <v>122.78</v>
      </c>
      <c r="AH142" s="150">
        <f>INDEX('Cattle TAM'!$A$3:$AL$19,MATCH($B142,'Cattle TAM'!$A$3:$A$19,0),MATCH(AH$4,'Cattle TAM'!$A$3:$AL$3,0))</f>
        <v>122.53893722531441</v>
      </c>
      <c r="AI142" s="150">
        <f>INDEX('Cattle TAM'!$A$3:$BF$19,MATCH($B142,'Cattle TAM'!$A$3:$A$19,0),MATCH(AI$4,'Cattle TAM'!$A$3:$BF$3,0))</f>
        <v>122.53893722531441</v>
      </c>
      <c r="AJ142" s="150">
        <f>INDEX('Cattle TAM'!$A$3:$BF$19,MATCH($B142,'Cattle TAM'!$A$3:$A$19,0),MATCH(AJ$4,'Cattle TAM'!$A$3:$BF$3,0))</f>
        <v>122.53893722531441</v>
      </c>
      <c r="AK142" s="150">
        <f>INDEX('Cattle TAM'!$A$3:$BF$19,MATCH($B142,'Cattle TAM'!$A$3:$A$19,0),MATCH(AK$4,'Cattle TAM'!$A$3:$BF$3,0))</f>
        <v>122.53893722531441</v>
      </c>
      <c r="AL142" s="150">
        <f>INDEX('Cattle TAM'!$A$3:$BF$19,MATCH($B142,'Cattle TAM'!$A$3:$A$19,0),MATCH(AL$4,'Cattle TAM'!$A$3:$BF$3,0))</f>
        <v>122.53893722531441</v>
      </c>
      <c r="AM142" s="82"/>
      <c r="AN142" s="261">
        <f>INDEX(Factors!$B$5:$AM$21,MATCH('Manure CH4'!$B142,Factors!$B$5:$B$21,0),MATCH('Manure CH4'!AN$4,Factors!$B$5:$AM$5,0))*days_year/1000</f>
        <v>2.3396500000000002</v>
      </c>
      <c r="AO142" s="261">
        <f>INDEX(Factors!$B$5:$AM$21,MATCH('Manure CH4'!$B142,Factors!$B$5:$B$21,0),MATCH('Manure CH4'!AO$4,Factors!$B$5:$AM$5,0))*days_year/1000</f>
        <v>2.6927875000000006</v>
      </c>
      <c r="AP142" s="261">
        <f>INDEX(Factors!$B$5:$AM$21,MATCH('Manure CH4'!$B142,Factors!$B$5:$B$21,0),MATCH('Manure CH4'!AP$4,Factors!$B$5:$AM$5,0))*days_year/1000</f>
        <v>2.7712625000000002</v>
      </c>
      <c r="AQ142" s="261">
        <f>INDEX(Factors!$B$5:$AM$21,MATCH('Manure CH4'!$B142,Factors!$B$5:$B$21,0),MATCH('Manure CH4'!AQ$4,Factors!$B$5:$AM$5,0))*days_year/1000</f>
        <v>2.8105000000000002</v>
      </c>
      <c r="AR142" s="261">
        <f>INDEX(Factors!$B$5:$AM$21,MATCH('Manure CH4'!$B142,Factors!$B$5:$B$21,0),MATCH('Manure CH4'!AR$4,Factors!$B$5:$AM$5,0))*days_year/1000</f>
        <v>2.8105000000000002</v>
      </c>
      <c r="AS142" s="261">
        <f>INDEX(Factors!$B$5:$AM$21,MATCH('Manure CH4'!$B142,Factors!$B$5:$B$21,0),MATCH('Manure CH4'!AS$4,Factors!$B$5:$AM$5,0))*days_year/1000</f>
        <v>2.8105000000000002</v>
      </c>
      <c r="AT142" s="261">
        <f>INDEX(Factors!$B$5:$AM$21,MATCH('Manure CH4'!$B142,Factors!$B$5:$B$21,0),MATCH('Manure CH4'!AT$4,Factors!$B$5:$AM$5,0))*days_year/1000</f>
        <v>2.8105000000000002</v>
      </c>
      <c r="AU142" s="261">
        <f>INDEX(Factors!$B$5:$AM$21,MATCH('Manure CH4'!$B142,Factors!$B$5:$B$21,0),MATCH('Manure CH4'!AU$4,Factors!$B$5:$AM$5,0))*days_year/1000</f>
        <v>2.8105000000000002</v>
      </c>
      <c r="AV142" s="261">
        <f>INDEX(Factors!$B$5:$AM$21,MATCH('Manure CH4'!$B142,Factors!$B$5:$B$21,0),MATCH('Manure CH4'!AV$4,Factors!$B$5:$AM$5,0))*days_year/1000</f>
        <v>2.8105000000000002</v>
      </c>
      <c r="AW142" s="261">
        <f>INDEX(Factors!$B$5:$AM$21,MATCH('Manure CH4'!$B142,Factors!$B$5:$B$21,0),MATCH('Manure CH4'!AW$4,Factors!$B$5:$AM$5,0))*days_year/1000</f>
        <v>2.8105000000000002</v>
      </c>
      <c r="AX142" s="261">
        <f>INDEX(Factors!$B$5:$AM$21,MATCH('Manure CH4'!$B142,Factors!$B$5:$B$21,0),MATCH('Manure CH4'!AX$4,Factors!$B$5:$AM$5,0))*days_year/1000</f>
        <v>2.8105000000000002</v>
      </c>
      <c r="AY142" s="261">
        <f>INDEX(Factors!$B$5:$AM$21,MATCH('Manure CH4'!$B142,Factors!$B$5:$B$21,0),MATCH('Manure CH4'!AY$4,Factors!$B$5:$AM$5,0))*days_year/1000</f>
        <v>2.8105000000000007</v>
      </c>
      <c r="AZ142" s="261">
        <f>INDEX(Factors!$B$5:$AM$21,MATCH('Manure CH4'!$B142,Factors!$B$5:$B$21,0),MATCH('Manure CH4'!AZ$4,Factors!$B$5:$AM$5,0))*days_year/1000</f>
        <v>2.8105000000000007</v>
      </c>
      <c r="BA142" s="261">
        <f>INDEX(Factors!$B$5:$BU$21,MATCH('Manure CH4'!$B142,Factors!$B$5:$B$21,0),MATCH('Manure CH4'!BA$4,Factors!$B$5:$BU$5,0))*days_year/1000</f>
        <v>2.8105000000000007</v>
      </c>
      <c r="BB142" s="261">
        <f>INDEX(Factors!$B$5:$BU$21,MATCH('Manure CH4'!$B142,Factors!$B$5:$B$21,0),MATCH('Manure CH4'!BB$4,Factors!$B$5:$BU$5,0))*days_year/1000</f>
        <v>2.8105000000000007</v>
      </c>
      <c r="BC142" s="261">
        <f>INDEX(Factors!$B$5:$BU$21,MATCH('Manure CH4'!$B142,Factors!$B$5:$B$21,0),MATCH('Manure CH4'!BC$4,Factors!$B$5:$BU$5,0))*days_year/1000</f>
        <v>2.8105000000000007</v>
      </c>
      <c r="BD142" s="261">
        <f>INDEX(Factors!$B$5:$BU$21,MATCH('Manure CH4'!$B142,Factors!$B$5:$B$21,0),MATCH('Manure CH4'!BD$4,Factors!$B$5:$BU$5,0))*days_year/1000</f>
        <v>2.8105000000000007</v>
      </c>
      <c r="BE142" s="80"/>
      <c r="BF142" s="261">
        <f>Factors!$F$61</f>
        <v>0.17</v>
      </c>
      <c r="BG142" s="80"/>
      <c r="BH142" s="262">
        <f>INDEX(Factors!$B$82:$AM$105,MATCH('Manure CH4'!$B142,Factors!$B$82:$B$105,0),MATCH('Manure CH4'!BH$4,Factors!$B$82:$AM$82,0))</f>
        <v>4.7000000000000002E-3</v>
      </c>
      <c r="BI142" s="262">
        <f>INDEX(Factors!$B$82:$AM$105,MATCH('Manure CH4'!$B142,Factors!$B$82:$B$105,0),MATCH('Manure CH4'!BI$4,Factors!$B$82:$AM$82,0))</f>
        <v>4.7000000000000002E-3</v>
      </c>
      <c r="BJ142" s="262">
        <f>INDEX(Factors!$B$82:$AM$105,MATCH('Manure CH4'!$B142,Factors!$B$82:$B$105,0),MATCH('Manure CH4'!BJ$4,Factors!$B$82:$AM$82,0))</f>
        <v>4.7000000000000002E-3</v>
      </c>
      <c r="BK142" s="262">
        <f>INDEX(Factors!$B$82:$AM$105,MATCH('Manure CH4'!$B142,Factors!$B$82:$B$105,0),MATCH('Manure CH4'!BK$4,Factors!$B$82:$AM$82,0))</f>
        <v>4.7000000000000002E-3</v>
      </c>
      <c r="BL142" s="262">
        <f>INDEX(Factors!$B$82:$AM$105,MATCH('Manure CH4'!$B142,Factors!$B$82:$B$105,0),MATCH('Manure CH4'!BL$4,Factors!$B$82:$AM$82,0))</f>
        <v>4.7000000000000002E-3</v>
      </c>
      <c r="BM142" s="262">
        <f>INDEX(Factors!$B$82:$AM$105,MATCH('Manure CH4'!$B142,Factors!$B$82:$B$105,0),MATCH('Manure CH4'!BM$4,Factors!$B$82:$AM$82,0))</f>
        <v>4.7000000000000002E-3</v>
      </c>
      <c r="BN142" s="262">
        <f>INDEX(Factors!$B$82:$AM$105,MATCH('Manure CH4'!$B142,Factors!$B$82:$B$105,0),MATCH('Manure CH4'!BN$4,Factors!$B$82:$AM$82,0))</f>
        <v>4.7000000000000002E-3</v>
      </c>
      <c r="BO142" s="262">
        <f>INDEX(Factors!$B$82:$AM$105,MATCH('Manure CH4'!$B142,Factors!$B$82:$B$105,0),MATCH('Manure CH4'!BO$4,Factors!$B$82:$AM$82,0))</f>
        <v>4.7000000000000002E-3</v>
      </c>
      <c r="BP142" s="262">
        <f>INDEX(Factors!$B$82:$AM$105,MATCH('Manure CH4'!$B142,Factors!$B$82:$B$105,0),MATCH('Manure CH4'!BP$4,Factors!$B$82:$AM$82,0))</f>
        <v>4.7000000000000002E-3</v>
      </c>
      <c r="BQ142" s="262">
        <f>INDEX(Factors!$B$82:$AM$105,MATCH('Manure CH4'!$B142,Factors!$B$82:$B$105,0),MATCH('Manure CH4'!BQ$4,Factors!$B$82:$AM$82,0))</f>
        <v>4.7000000000000002E-3</v>
      </c>
      <c r="BR142" s="262">
        <f>INDEX(Factors!$B$82:$AM$105,MATCH('Manure CH4'!$B142,Factors!$B$82:$B$105,0),MATCH('Manure CH4'!BR$4,Factors!$B$82:$AM$82,0))</f>
        <v>4.7000000000000011E-3</v>
      </c>
      <c r="BS142" s="262">
        <f>INDEX(Factors!$B$82:$AM$105,MATCH('Manure CH4'!$B142,Factors!$B$82:$B$105,0),MATCH('Manure CH4'!BS$4,Factors!$B$82:$AM$82,0))</f>
        <v>4.7000000000000011E-3</v>
      </c>
      <c r="BT142" s="262">
        <f>INDEX(Factors!$B$82:$AM$105,MATCH('Manure CH4'!$B142,Factors!$B$82:$B$105,0),MATCH('Manure CH4'!BT$4,Factors!$B$82:$AM$82,0))</f>
        <v>4.7000000000000011E-3</v>
      </c>
      <c r="BU142" s="262">
        <f>INDEX(Factors!$B$82:$BG$105,MATCH('Manure CH4'!$B142,Factors!$B$82:$B$105,0),MATCH('Manure CH4'!BU$4,Factors!$B$82:$BG$82,0))</f>
        <v>4.7000000000000011E-3</v>
      </c>
      <c r="BV142" s="262">
        <f>INDEX(Factors!$B$82:$BG$105,MATCH('Manure CH4'!$B142,Factors!$B$82:$B$105,0),MATCH('Manure CH4'!BV$4,Factors!$B$82:$BG$82,0))</f>
        <v>4.7000000000000011E-3</v>
      </c>
      <c r="BW142" s="262">
        <f>INDEX(Factors!$B$82:$BG$105,MATCH('Manure CH4'!$B142,Factors!$B$82:$B$105,0),MATCH('Manure CH4'!BW$4,Factors!$B$82:$BG$82,0))</f>
        <v>4.7000000000000011E-3</v>
      </c>
      <c r="BX142" s="262">
        <f>INDEX(Factors!$B$82:$BG$105,MATCH('Manure CH4'!$B142,Factors!$B$82:$B$105,0),MATCH('Manure CH4'!BX$4,Factors!$B$82:$BG$82,0))</f>
        <v>4.7000000000000011E-3</v>
      </c>
      <c r="BZ142" s="6">
        <f>SUM(BZ143:BZ144)</f>
        <v>0.88507498855734845</v>
      </c>
      <c r="CA142" s="6">
        <f>SUM(CA143:CA144)</f>
        <v>0.4056239677170182</v>
      </c>
      <c r="CB142" s="6">
        <f t="shared" ref="CB142:CL142" si="293">SUM(CB143:CB144)</f>
        <v>0.32087245788903279</v>
      </c>
      <c r="CC142" s="6">
        <f t="shared" si="293"/>
        <v>0.2421535824968826</v>
      </c>
      <c r="CD142" s="6">
        <f t="shared" si="293"/>
        <v>0.24456705142763199</v>
      </c>
      <c r="CE142" s="6">
        <f t="shared" si="293"/>
        <v>0.25727062955355906</v>
      </c>
      <c r="CF142" s="6">
        <f t="shared" si="293"/>
        <v>8.0890129380499724E-3</v>
      </c>
      <c r="CG142" s="6">
        <f t="shared" ref="CG142:CH142" si="294">SUM(CG143:CG144)</f>
        <v>0.26121728227920515</v>
      </c>
      <c r="CH142" s="6">
        <f t="shared" si="294"/>
        <v>0.25826386160910447</v>
      </c>
      <c r="CI142" s="6">
        <f t="shared" si="293"/>
        <v>0.24964122609612543</v>
      </c>
      <c r="CJ142" s="6">
        <f t="shared" ref="CJ142:CK142" si="295">SUM(CJ143:CJ144)</f>
        <v>0.21971741943162418</v>
      </c>
      <c r="CK142" s="6">
        <f t="shared" si="295"/>
        <v>0.24174651103368736</v>
      </c>
      <c r="CL142" s="422">
        <f t="shared" si="293"/>
        <v>0.22032933173416103</v>
      </c>
      <c r="CM142" s="422">
        <f t="shared" ref="CM142:CP142" si="296">SUM(CM143:CM144)</f>
        <v>0.21723214467426383</v>
      </c>
      <c r="CN142" s="422">
        <f t="shared" si="296"/>
        <v>0.21413495761436677</v>
      </c>
      <c r="CO142" s="422">
        <f t="shared" si="296"/>
        <v>0.21103777055446951</v>
      </c>
      <c r="CP142" s="422">
        <f t="shared" si="296"/>
        <v>0.20794058349457245</v>
      </c>
    </row>
    <row r="143" spans="1:94" x14ac:dyDescent="0.25">
      <c r="A143" s="1"/>
      <c r="B143" s="7" t="s">
        <v>179</v>
      </c>
      <c r="C143" s="1"/>
      <c r="D143" s="148">
        <f>INDEX('Animal Populations'!$B$133:$AL$161,MATCH('Manure CH4'!$B143,'Animal Populations'!$B$133:$B$161,0),MATCH('Manure CH4'!D$129,'Animal Populations'!$B$41:$AL$41,0))</f>
        <v>5089.4349478216336</v>
      </c>
      <c r="E143" s="148">
        <f>INDEX('Animal Populations'!$B$133:$AL$161,MATCH('Manure CH4'!$B143,'Animal Populations'!$B$133:$B$161,0),MATCH('Manure CH4'!E$129,'Animal Populations'!$B$41:$AL$41,0))</f>
        <v>2172.5887412829934</v>
      </c>
      <c r="F143" s="148">
        <f>INDEX('Animal Populations'!$B$133:$AL$161,MATCH('Manure CH4'!$B143,'Animal Populations'!$B$133:$B$161,0),MATCH('Manure CH4'!F$129,'Animal Populations'!$B$41:$AL$41,0))</f>
        <v>1709.4725512034831</v>
      </c>
      <c r="G143" s="148">
        <f>INDEX('Animal Populations'!$B$133:$AL$161,MATCH('Manure CH4'!$B143,'Animal Populations'!$B$133:$B$161,0),MATCH('Manure CH4'!G$129,'Animal Populations'!$B$41:$AL$41,0))</f>
        <v>1300.9794025838003</v>
      </c>
      <c r="H143" s="148">
        <f>INDEX('Animal Populations'!$B$133:$AL$161,MATCH('Manure CH4'!$B143,'Animal Populations'!$B$133:$B$161,0),MATCH('Manure CH4'!H$129,'Animal Populations'!$B$41:$AL$41,0))</f>
        <v>1300.8490111812366</v>
      </c>
      <c r="I143" s="148">
        <f>INDEX('Animal Populations'!$B$133:$AL$161,MATCH('Manure CH4'!$B143,'Animal Populations'!$B$133:$B$161,0),MATCH('Manure CH4'!I$129,'Animal Populations'!$B$41:$AL$41,0))</f>
        <v>1371.6196584361828</v>
      </c>
      <c r="J143" s="148">
        <f>INDEX('Animal Populations'!$B$133:$AL$161,MATCH('Manure CH4'!$B143,'Animal Populations'!$B$133:$B$161,0),MATCH('Manure CH4'!J$129,'Animal Populations'!$B$41:$AL$41,0))</f>
        <v>1359.2173702022544</v>
      </c>
      <c r="K143" s="148">
        <f>INDEX('Animal Populations'!$B$133:$AL$161,MATCH('Manure CH4'!$B143,'Animal Populations'!$B$133:$B$161,0),MATCH('Manure CH4'!K$129,'Animal Populations'!$B$41:$AL$41,0))</f>
        <v>1397.024536383306</v>
      </c>
      <c r="L143" s="148">
        <f>INDEX('Animal Populations'!$B$133:$AL$161,MATCH('Manure CH4'!$B143,'Animal Populations'!$B$133:$B$161,0),MATCH('Manure CH4'!L$129,'Animal Populations'!$B$41:$AL$41,0))</f>
        <v>1389.9183904520619</v>
      </c>
      <c r="M143" s="148">
        <f>INDEX('Animal Populations'!$B$133:$AL$161,MATCH('Manure CH4'!$B143,'Animal Populations'!$B$133:$B$161,0),MATCH('Manure CH4'!M$129,'Animal Populations'!$B$41:$AL$41,0))</f>
        <v>1357.4561589211919</v>
      </c>
      <c r="N143" s="148">
        <f>INDEX('Animal Populations'!$B$133:$AL$161,MATCH('Manure CH4'!$B143,'Animal Populations'!$B$133:$B$161,0),MATCH('Manure CH4'!N$129,'Animal Populations'!$B$41:$AL$41,0))</f>
        <v>1325.7533560575844</v>
      </c>
      <c r="O143" s="148">
        <f>INDEX('Animal Populations'!$B$133:$AL$161,MATCH('Manure CH4'!$B143,'Animal Populations'!$B$133:$B$161,0),MATCH('Manure CH4'!O$129,'Animal Populations'!$B$41:$AL$41,0))</f>
        <v>1455.0186906401798</v>
      </c>
      <c r="P143" s="148">
        <f>INDEX('Animal Populations'!$B$133:$AL$161,MATCH('Manure CH4'!$B143,'Animal Populations'!$B$133:$B$161,0),MATCH('Manure CH4'!P$129,'Animal Populations'!$B$41:$AL$41,0))</f>
        <v>1343.9011946696266</v>
      </c>
      <c r="Q143" s="148">
        <f>INDEX('Animal Populations'!$B$133:$BF$161,MATCH('Manure CH4'!$B143,'Animal Populations'!$B$133:$B$161,0),MATCH('Manure CH4'!Q$129,'Animal Populations'!$B$41:$BF$41,0))</f>
        <v>1325.0098679581506</v>
      </c>
      <c r="R143" s="148">
        <f>INDEX('Animal Populations'!$B$133:$BF$161,MATCH('Manure CH4'!$B143,'Animal Populations'!$B$133:$B$161,0),MATCH('Manure CH4'!R$129,'Animal Populations'!$B$41:$BF$41,0))</f>
        <v>1306.1185412466757</v>
      </c>
      <c r="S143" s="148">
        <f>INDEX('Animal Populations'!$B$133:$BF$161,MATCH('Manure CH4'!$B143,'Animal Populations'!$B$133:$B$161,0),MATCH('Manure CH4'!S$129,'Animal Populations'!$B$41:$BF$41,0))</f>
        <v>1287.2272145351999</v>
      </c>
      <c r="T143" s="148">
        <f>INDEX('Animal Populations'!$B$133:$BF$161,MATCH('Manure CH4'!$B143,'Animal Populations'!$B$133:$B$161,0),MATCH('Manure CH4'!T$129,'Animal Populations'!$B$41:$BF$41,0))</f>
        <v>1268.335887823725</v>
      </c>
      <c r="U143" s="734"/>
      <c r="V143" s="150">
        <f>INDEX('Cattle TAM'!$A$3:$AL$19,MATCH($B143,'Cattle TAM'!$A$3:$A$19,0),MATCH(V$4,'Cattle TAM'!$A$3:$AL$3,0))</f>
        <v>122.1</v>
      </c>
      <c r="W143" s="150">
        <f>INDEX('Cattle TAM'!$A$3:$AL$19,MATCH($B143,'Cattle TAM'!$A$3:$A$19,0),MATCH(W$4,'Cattle TAM'!$A$3:$AL$3,0))</f>
        <v>122.55</v>
      </c>
      <c r="X143" s="150">
        <f>INDEX('Cattle TAM'!$A$3:$AL$19,MATCH($B143,'Cattle TAM'!$A$3:$A$19,0),MATCH(X$4,'Cattle TAM'!$A$3:$AL$3,0))</f>
        <v>122.54</v>
      </c>
      <c r="Y143" s="150">
        <f>INDEX('Cattle TAM'!$A$3:$AL$19,MATCH($B143,'Cattle TAM'!$A$3:$A$19,0),MATCH(Y$4,'Cattle TAM'!$A$3:$AL$3,0))</f>
        <v>122.48</v>
      </c>
      <c r="Z143" s="150">
        <f>INDEX('Cattle TAM'!$A$3:$AL$19,MATCH($B143,'Cattle TAM'!$A$3:$A$19,0),MATCH(Z$4,'Cattle TAM'!$A$3:$AL$3,0))</f>
        <v>122.54</v>
      </c>
      <c r="AA143" s="150">
        <f>INDEX('Cattle TAM'!$A$3:$AL$19,MATCH($B143,'Cattle TAM'!$A$3:$A$19,0),MATCH(AA$4,'Cattle TAM'!$A$3:$AL$3,0))</f>
        <v>122.502290284796</v>
      </c>
      <c r="AB143" s="150">
        <f>INDEX('Cattle TAM'!$A$3:$AL$19,MATCH($B143,'Cattle TAM'!$A$3:$A$19,0),MATCH(AB$4,'Cattle TAM'!$A$3:$AL$3,0))</f>
        <v>122.531770492174</v>
      </c>
      <c r="AC143" s="150">
        <f>INDEX('Cattle TAM'!$A$3:$AL$19,MATCH($B143,'Cattle TAM'!$A$3:$A$19,0),MATCH(AC$4,'Cattle TAM'!$A$3:$AL$3,0))</f>
        <v>122.531770492174</v>
      </c>
      <c r="AD143" s="150">
        <f>INDEX('Cattle TAM'!$A$3:$AL$19,MATCH($B143,'Cattle TAM'!$A$3:$A$19,0),MATCH(AD$4,'Cattle TAM'!$A$3:$AL$3,0))</f>
        <v>122.53177049200001</v>
      </c>
      <c r="AE143" s="150">
        <f>INDEX('Cattle TAM'!$A$3:$AL$19,MATCH($B143,'Cattle TAM'!$A$3:$A$19,0),MATCH(AE$4,'Cattle TAM'!$A$3:$AL$3,0))</f>
        <v>122.53177049200001</v>
      </c>
      <c r="AF143" s="150">
        <f>INDEX('Cattle TAM'!$A$3:$AL$19,MATCH($B143,'Cattle TAM'!$A$3:$A$19,0),MATCH(AF$4,'Cattle TAM'!$A$3:$AL$3,0))</f>
        <v>122.53177049200001</v>
      </c>
      <c r="AG143" s="150">
        <f>INDEX('Cattle TAM'!$A$3:$AL$19,MATCH($B143,'Cattle TAM'!$A$3:$A$19,0),MATCH(AG$4,'Cattle TAM'!$A$3:$AL$3,0))</f>
        <v>122.78</v>
      </c>
      <c r="AH143" s="150">
        <f>INDEX('Cattle TAM'!$A$3:$AL$19,MATCH($B143,'Cattle TAM'!$A$3:$A$19,0),MATCH(AH$4,'Cattle TAM'!$A$3:$AL$3,0))</f>
        <v>122.53893722531441</v>
      </c>
      <c r="AI143" s="150">
        <f>INDEX('Cattle TAM'!$A$3:$BF$19,MATCH($B143,'Cattle TAM'!$A$3:$A$19,0),MATCH(AI$4,'Cattle TAM'!$A$3:$BF$3,0))</f>
        <v>122.53893722531441</v>
      </c>
      <c r="AJ143" s="150">
        <f>INDEX('Cattle TAM'!$A$3:$BF$19,MATCH($B143,'Cattle TAM'!$A$3:$A$19,0),MATCH(AJ$4,'Cattle TAM'!$A$3:$BF$3,0))</f>
        <v>122.53893722531441</v>
      </c>
      <c r="AK143" s="150">
        <f>INDEX('Cattle TAM'!$A$3:$BF$19,MATCH($B143,'Cattle TAM'!$A$3:$A$19,0),MATCH(AK$4,'Cattle TAM'!$A$3:$BF$3,0))</f>
        <v>122.53893722531441</v>
      </c>
      <c r="AL143" s="150">
        <f>INDEX('Cattle TAM'!$A$3:$BF$19,MATCH($B143,'Cattle TAM'!$A$3:$A$19,0),MATCH(AL$4,'Cattle TAM'!$A$3:$BF$3,0))</f>
        <v>122.53893722531441</v>
      </c>
      <c r="AM143" s="82"/>
      <c r="AN143" s="261">
        <f>INDEX(Factors!$B$5:$AM$21,MATCH('Manure CH4'!$B143,Factors!$B$5:$B$21,0),MATCH('Manure CH4'!AN$4,Factors!$B$5:$AM$5,0))*days_year/1000</f>
        <v>2.3396500000000002</v>
      </c>
      <c r="AO143" s="261">
        <f>INDEX(Factors!$B$5:$AM$21,MATCH('Manure CH4'!$B143,Factors!$B$5:$B$21,0),MATCH('Manure CH4'!AO$4,Factors!$B$5:$AM$5,0))*days_year/1000</f>
        <v>2.6927875000000006</v>
      </c>
      <c r="AP143" s="261">
        <f>INDEX(Factors!$B$5:$AM$21,MATCH('Manure CH4'!$B143,Factors!$B$5:$B$21,0),MATCH('Manure CH4'!AP$4,Factors!$B$5:$AM$5,0))*days_year/1000</f>
        <v>2.7712625000000002</v>
      </c>
      <c r="AQ143" s="261">
        <f>INDEX(Factors!$B$5:$AM$21,MATCH('Manure CH4'!$B143,Factors!$B$5:$B$21,0),MATCH('Manure CH4'!AQ$4,Factors!$B$5:$AM$5,0))*days_year/1000</f>
        <v>2.8105000000000002</v>
      </c>
      <c r="AR143" s="261">
        <f>INDEX(Factors!$B$5:$AM$21,MATCH('Manure CH4'!$B143,Factors!$B$5:$B$21,0),MATCH('Manure CH4'!AR$4,Factors!$B$5:$AM$5,0))*days_year/1000</f>
        <v>2.8105000000000002</v>
      </c>
      <c r="AS143" s="261">
        <f>INDEX(Factors!$B$5:$AM$21,MATCH('Manure CH4'!$B143,Factors!$B$5:$B$21,0),MATCH('Manure CH4'!AS$4,Factors!$B$5:$AM$5,0))*days_year/1000</f>
        <v>2.8105000000000002</v>
      </c>
      <c r="AT143" s="261">
        <f>INDEX(Factors!$B$5:$AM$21,MATCH('Manure CH4'!$B143,Factors!$B$5:$B$21,0),MATCH('Manure CH4'!AT$4,Factors!$B$5:$AM$5,0))*days_year/1000</f>
        <v>2.8105000000000002</v>
      </c>
      <c r="AU143" s="261">
        <f>INDEX(Factors!$B$5:$AM$21,MATCH('Manure CH4'!$B143,Factors!$B$5:$B$21,0),MATCH('Manure CH4'!AU$4,Factors!$B$5:$AM$5,0))*days_year/1000</f>
        <v>2.8105000000000002</v>
      </c>
      <c r="AV143" s="261">
        <f>INDEX(Factors!$B$5:$AM$21,MATCH('Manure CH4'!$B143,Factors!$B$5:$B$21,0),MATCH('Manure CH4'!AV$4,Factors!$B$5:$AM$5,0))*days_year/1000</f>
        <v>2.8105000000000002</v>
      </c>
      <c r="AW143" s="261">
        <f>INDEX(Factors!$B$5:$AM$21,MATCH('Manure CH4'!$B143,Factors!$B$5:$B$21,0),MATCH('Manure CH4'!AW$4,Factors!$B$5:$AM$5,0))*days_year/1000</f>
        <v>2.8105000000000002</v>
      </c>
      <c r="AX143" s="261">
        <f>INDEX(Factors!$B$5:$AM$21,MATCH('Manure CH4'!$B143,Factors!$B$5:$B$21,0),MATCH('Manure CH4'!AX$4,Factors!$B$5:$AM$5,0))*days_year/1000</f>
        <v>2.8105000000000002</v>
      </c>
      <c r="AY143" s="261">
        <f>INDEX(Factors!$B$5:$AM$21,MATCH('Manure CH4'!$B143,Factors!$B$5:$B$21,0),MATCH('Manure CH4'!AY$4,Factors!$B$5:$AM$5,0))*days_year/1000</f>
        <v>2.8105000000000002</v>
      </c>
      <c r="AZ143" s="261">
        <f>INDEX(Factors!$B$5:$AM$21,MATCH('Manure CH4'!$B143,Factors!$B$5:$B$21,0),MATCH('Manure CH4'!AZ$4,Factors!$B$5:$AM$5,0))*days_year/1000</f>
        <v>2.8105000000000007</v>
      </c>
      <c r="BA143" s="261">
        <f>INDEX(Factors!$B$5:$BU$21,MATCH('Manure CH4'!$B143,Factors!$B$5:$B$21,0),MATCH('Manure CH4'!BA$4,Factors!$B$5:$BU$5,0))*days_year/1000</f>
        <v>2.8105000000000007</v>
      </c>
      <c r="BB143" s="261">
        <f>INDEX(Factors!$B$5:$BU$21,MATCH('Manure CH4'!$B143,Factors!$B$5:$B$21,0),MATCH('Manure CH4'!BB$4,Factors!$B$5:$BU$5,0))*days_year/1000</f>
        <v>2.8105000000000007</v>
      </c>
      <c r="BC143" s="261">
        <f>INDEX(Factors!$B$5:$BU$21,MATCH('Manure CH4'!$B143,Factors!$B$5:$B$21,0),MATCH('Manure CH4'!BC$4,Factors!$B$5:$BU$5,0))*days_year/1000</f>
        <v>2.8105000000000007</v>
      </c>
      <c r="BD143" s="261">
        <f>INDEX(Factors!$B$5:$BU$21,MATCH('Manure CH4'!$B143,Factors!$B$5:$B$21,0),MATCH('Manure CH4'!BD$4,Factors!$B$5:$BU$5,0))*days_year/1000</f>
        <v>2.8105000000000007</v>
      </c>
      <c r="BE143" s="80"/>
      <c r="BF143" s="261">
        <f>Factors!$F$62</f>
        <v>0.17</v>
      </c>
      <c r="BG143" s="80"/>
      <c r="BH143" s="262">
        <f>INDEX(Factors!$B$82:$AM$105,MATCH('Manure CH4'!$B143,Factors!$B$82:$B$105,0),MATCH('Manure CH4'!BH$4,Factors!$B$82:$AM$82,0))</f>
        <v>4.7000000000000002E-3</v>
      </c>
      <c r="BI143" s="262">
        <f>INDEX(Factors!$B$82:$AM$105,MATCH('Manure CH4'!$B143,Factors!$B$82:$B$105,0),MATCH('Manure CH4'!BI$4,Factors!$B$82:$AM$82,0))</f>
        <v>4.7000000000000002E-3</v>
      </c>
      <c r="BJ143" s="262">
        <f>INDEX(Factors!$B$82:$AM$105,MATCH('Manure CH4'!$B143,Factors!$B$82:$B$105,0),MATCH('Manure CH4'!BJ$4,Factors!$B$82:$AM$82,0))</f>
        <v>4.7000000000000002E-3</v>
      </c>
      <c r="BK143" s="262">
        <f>INDEX(Factors!$B$82:$AM$105,MATCH('Manure CH4'!$B143,Factors!$B$82:$B$105,0),MATCH('Manure CH4'!BK$4,Factors!$B$82:$AM$82,0))</f>
        <v>4.7000000000000002E-3</v>
      </c>
      <c r="BL143" s="262">
        <f>INDEX(Factors!$B$82:$AM$105,MATCH('Manure CH4'!$B143,Factors!$B$82:$B$105,0),MATCH('Manure CH4'!BL$4,Factors!$B$82:$AM$82,0))</f>
        <v>4.7000000000000002E-3</v>
      </c>
      <c r="BM143" s="262">
        <f>INDEX(Factors!$B$82:$AM$105,MATCH('Manure CH4'!$B143,Factors!$B$82:$B$105,0),MATCH('Manure CH4'!BM$4,Factors!$B$82:$AM$82,0))</f>
        <v>4.7000000000000002E-3</v>
      </c>
      <c r="BN143" s="262">
        <f>INDEX(Factors!$B$82:$AM$105,MATCH('Manure CH4'!$B143,Factors!$B$82:$B$105,0),MATCH('Manure CH4'!BN$4,Factors!$B$82:$AM$82,0))</f>
        <v>0</v>
      </c>
      <c r="BO143" s="262">
        <f>INDEX(Factors!$B$82:$AM$105,MATCH('Manure CH4'!$B143,Factors!$B$82:$B$105,0),MATCH('Manure CH4'!BO$4,Factors!$B$82:$AM$82,0))</f>
        <v>4.7000000000000002E-3</v>
      </c>
      <c r="BP143" s="262">
        <f>INDEX(Factors!$B$82:$AM$105,MATCH('Manure CH4'!$B143,Factors!$B$82:$B$105,0),MATCH('Manure CH4'!BP$4,Factors!$B$82:$AM$82,0))</f>
        <v>4.7000000000000002E-3</v>
      </c>
      <c r="BQ143" s="262">
        <f>INDEX(Factors!$B$82:$AM$105,MATCH('Manure CH4'!$B143,Factors!$B$82:$B$105,0),MATCH('Manure CH4'!BQ$4,Factors!$B$82:$AM$82,0))</f>
        <v>4.7000000000000002E-3</v>
      </c>
      <c r="BR143" s="262">
        <f>INDEX(Factors!$B$82:$AM$105,MATCH('Manure CH4'!$B143,Factors!$B$82:$B$105,0),MATCH('Manure CH4'!BR$4,Factors!$B$82:$AM$82,0))</f>
        <v>4.2300000000000003E-3</v>
      </c>
      <c r="BS143" s="262">
        <f>INDEX(Factors!$B$82:$AM$105,MATCH('Manure CH4'!$B143,Factors!$B$82:$B$105,0),MATCH('Manure CH4'!BS$4,Factors!$B$82:$AM$82,0))</f>
        <v>4.2300000000000003E-3</v>
      </c>
      <c r="BT143" s="262">
        <f>INDEX(Factors!$B$82:$AM$105,MATCH('Manure CH4'!$B143,Factors!$B$82:$B$105,0),MATCH('Manure CH4'!BT$4,Factors!$B$82:$AM$82,0))</f>
        <v>4.2300000000000003E-3</v>
      </c>
      <c r="BU143" s="262">
        <f>INDEX(Factors!$B$82:$BG$105,MATCH('Manure CH4'!$B143,Factors!$B$82:$B$105,0),MATCH('Manure CH4'!BU$4,Factors!$B$82:$BG$82,0))</f>
        <v>4.2300000000000003E-3</v>
      </c>
      <c r="BV143" s="262">
        <f>INDEX(Factors!$B$82:$BG$105,MATCH('Manure CH4'!$B143,Factors!$B$82:$B$105,0),MATCH('Manure CH4'!BV$4,Factors!$B$82:$BG$82,0))</f>
        <v>4.2300000000000003E-3</v>
      </c>
      <c r="BW143" s="262">
        <f>INDEX(Factors!$B$82:$BG$105,MATCH('Manure CH4'!$B143,Factors!$B$82:$B$105,0),MATCH('Manure CH4'!BW$4,Factors!$B$82:$BG$82,0))</f>
        <v>4.2300000000000003E-3</v>
      </c>
      <c r="BX143" s="262">
        <f>INDEX(Factors!$B$82:$BG$105,MATCH('Manure CH4'!$B143,Factors!$B$82:$B$105,0),MATCH('Manure CH4'!BX$4,Factors!$B$82:$BG$82,0))</f>
        <v>4.2300000000000003E-3</v>
      </c>
      <c r="BZ143" s="529">
        <f t="shared" ref="BZ143:CF145" si="297">D143*V143*AN143*$BF143*BH143*kg_m3/kg.MT</f>
        <v>0.76902577198059063</v>
      </c>
      <c r="CA143" s="529">
        <f t="shared" si="297"/>
        <v>0.37922563881830718</v>
      </c>
      <c r="CB143" s="529">
        <f t="shared" si="297"/>
        <v>0.30705943153712068</v>
      </c>
      <c r="CC143" s="529">
        <f t="shared" si="297"/>
        <v>0.23687757961333519</v>
      </c>
      <c r="CD143" s="529">
        <f t="shared" si="297"/>
        <v>0.23696986740964598</v>
      </c>
      <c r="CE143" s="529">
        <f t="shared" si="297"/>
        <v>0.24978494988066444</v>
      </c>
      <c r="CF143" s="529">
        <f t="shared" si="297"/>
        <v>0</v>
      </c>
      <c r="CG143" s="529">
        <f t="shared" ref="CG143:CG145" si="298">K143*AC143*AU143*$BF143*BO143*kg_m3/kg.MT</f>
        <v>0.25447264329789959</v>
      </c>
      <c r="CH143" s="529">
        <f t="shared" ref="CH143:CH145" si="299">L143*AD143*AV143*$BF143*BP143*kg_m3/kg.MT</f>
        <v>0.25317823529561206</v>
      </c>
      <c r="CI143" s="529">
        <f t="shared" ref="CI143:CP145" si="300">M143*AE143*AW143*$BF143*BQ143*kg_m3/kg.MT</f>
        <v>0.24726513237590023</v>
      </c>
      <c r="CJ143" s="529">
        <f t="shared" si="300"/>
        <v>0.21734132571139897</v>
      </c>
      <c r="CK143" s="529">
        <f t="shared" si="300"/>
        <v>0.23901605224527928</v>
      </c>
      <c r="CL143" s="529">
        <f t="shared" si="300"/>
        <v>0.22032933173416103</v>
      </c>
      <c r="CM143" s="529">
        <f t="shared" si="300"/>
        <v>0.21723214467426383</v>
      </c>
      <c r="CN143" s="529">
        <f t="shared" si="300"/>
        <v>0.21413495761436677</v>
      </c>
      <c r="CO143" s="529">
        <f t="shared" si="300"/>
        <v>0.21103777055446951</v>
      </c>
      <c r="CP143" s="529">
        <f t="shared" si="300"/>
        <v>0.20794058349457245</v>
      </c>
    </row>
    <row r="144" spans="1:94" x14ac:dyDescent="0.25">
      <c r="A144" s="1"/>
      <c r="B144" s="7" t="s">
        <v>167</v>
      </c>
      <c r="C144" s="1"/>
      <c r="D144" s="148">
        <f>INDEX('Animal Populations'!$B$133:$AL$161,MATCH('Manure CH4'!$B144,'Animal Populations'!$B$133:$B$161,0),MATCH('Manure CH4'!D$129,'Animal Populations'!$B$41:$AL$41,0))</f>
        <v>768.01709387702999</v>
      </c>
      <c r="E144" s="148">
        <f>INDEX('Animal Populations'!$B$133:$AL$161,MATCH('Manure CH4'!$B144,'Animal Populations'!$B$133:$B$161,0),MATCH('Manure CH4'!E$129,'Animal Populations'!$B$41:$AL$41,0))</f>
        <v>151.23637824894968</v>
      </c>
      <c r="F144" s="148">
        <f>INDEX('Animal Populations'!$B$133:$AL$161,MATCH('Manure CH4'!$B144,'Animal Populations'!$B$133:$B$161,0),MATCH('Manure CH4'!F$129,'Animal Populations'!$B$41:$AL$41,0))</f>
        <v>76.900387913306957</v>
      </c>
      <c r="G144" s="148">
        <f>INDEX('Animal Populations'!$B$133:$AL$161,MATCH('Manure CH4'!$B144,'Animal Populations'!$B$133:$B$161,0),MATCH('Manure CH4'!G$129,'Animal Populations'!$B$41:$AL$41,0))</f>
        <v>28.976871051588073</v>
      </c>
      <c r="H144" s="148">
        <f>INDEX('Animal Populations'!$B$133:$AL$161,MATCH('Manure CH4'!$B144,'Animal Populations'!$B$133:$B$161,0),MATCH('Manure CH4'!H$129,'Animal Populations'!$B$41:$AL$41,0))</f>
        <v>41.704835410464938</v>
      </c>
      <c r="I144" s="148">
        <f>INDEX('Animal Populations'!$B$133:$AL$161,MATCH('Manure CH4'!$B144,'Animal Populations'!$B$133:$B$161,0),MATCH('Manure CH4'!I$129,'Animal Populations'!$B$41:$AL$41,0))</f>
        <v>41.105380452280116</v>
      </c>
      <c r="J144" s="148">
        <f>INDEX('Animal Populations'!$B$133:$AL$161,MATCH('Manure CH4'!$B144,'Animal Populations'!$B$133:$B$161,0),MATCH('Manure CH4'!J$129,'Animal Populations'!$B$41:$AL$41,0))</f>
        <v>44.407718657399201</v>
      </c>
      <c r="K144" s="148">
        <f>INDEX('Animal Populations'!$B$133:$AL$161,MATCH('Manure CH4'!$B144,'Animal Populations'!$B$133:$B$161,0),MATCH('Manure CH4'!K$129,'Animal Populations'!$B$41:$AL$41,0))</f>
        <v>37.027265578802535</v>
      </c>
      <c r="L144" s="148">
        <f>INDEX('Animal Populations'!$B$133:$AL$161,MATCH('Manure CH4'!$B144,'Animal Populations'!$B$133:$B$161,0),MATCH('Manure CH4'!L$129,'Animal Populations'!$B$41:$AL$41,0))</f>
        <v>27.919483409925451</v>
      </c>
      <c r="M144" s="148">
        <f>INDEX('Animal Populations'!$B$133:$AL$161,MATCH('Manure CH4'!$B144,'Animal Populations'!$B$133:$B$161,0),MATCH('Manure CH4'!M$129,'Animal Populations'!$B$41:$AL$41,0))</f>
        <v>13.044471833538751</v>
      </c>
      <c r="N144" s="148">
        <f>INDEX('Animal Populations'!$B$133:$AL$161,MATCH('Manure CH4'!$B144,'Animal Populations'!$B$133:$B$161,0),MATCH('Manure CH4'!N$129,'Animal Populations'!$B$41:$AL$41,0))</f>
        <v>13.044471833538751</v>
      </c>
      <c r="O144" s="148">
        <f>INDEX('Animal Populations'!$B$133:$AL$161,MATCH('Manure CH4'!$B144,'Animal Populations'!$B$133:$B$161,0),MATCH('Manure CH4'!O$129,'Animal Populations'!$B$41:$AL$41,0))</f>
        <v>14.959588196911476</v>
      </c>
      <c r="P144" s="148">
        <f>INDEX('Animal Populations'!$B$133:$AL$161,MATCH('Manure CH4'!$B144,'Animal Populations'!$B$133:$B$161,0),MATCH('Manure CH4'!P$129,'Animal Populations'!$B$41:$AL$41,0))</f>
        <v>0</v>
      </c>
      <c r="Q144" s="148">
        <f>INDEX('Animal Populations'!$B$133:$BF$161,MATCH('Manure CH4'!$B144,'Animal Populations'!$B$133:$B$161,0),MATCH('Manure CH4'!Q$129,'Animal Populations'!$B$41:$BF$41,0))</f>
        <v>0</v>
      </c>
      <c r="R144" s="148">
        <f>INDEX('Animal Populations'!$B$133:$BF$161,MATCH('Manure CH4'!$B144,'Animal Populations'!$B$133:$B$161,0),MATCH('Manure CH4'!R$129,'Animal Populations'!$B$41:$BF$41,0))</f>
        <v>0</v>
      </c>
      <c r="S144" s="148">
        <f>INDEX('Animal Populations'!$B$133:$BF$161,MATCH('Manure CH4'!$B144,'Animal Populations'!$B$133:$B$161,0),MATCH('Manure CH4'!S$129,'Animal Populations'!$B$41:$BF$41,0))</f>
        <v>0</v>
      </c>
      <c r="T144" s="148">
        <f>INDEX('Animal Populations'!$B$133:$BF$161,MATCH('Manure CH4'!$B144,'Animal Populations'!$B$133:$B$161,0),MATCH('Manure CH4'!T$129,'Animal Populations'!$B$41:$BF$41,0))</f>
        <v>0</v>
      </c>
      <c r="U144" s="734"/>
      <c r="V144" s="150">
        <f>INDEX('Cattle TAM'!$A$3:$AL$19,MATCH($B144,'Cattle TAM'!$A$3:$A$19,0),MATCH(V$4,'Cattle TAM'!$A$3:$AL$3,0))</f>
        <v>122.1</v>
      </c>
      <c r="W144" s="150">
        <f>INDEX('Cattle TAM'!$A$3:$AL$19,MATCH($B144,'Cattle TAM'!$A$3:$A$19,0),MATCH(W$4,'Cattle TAM'!$A$3:$AL$3,0))</f>
        <v>122.55</v>
      </c>
      <c r="X144" s="150">
        <f>INDEX('Cattle TAM'!$A$3:$AL$19,MATCH($B144,'Cattle TAM'!$A$3:$A$19,0),MATCH(X$4,'Cattle TAM'!$A$3:$AL$3,0))</f>
        <v>122.54</v>
      </c>
      <c r="Y144" s="150">
        <f>INDEX('Cattle TAM'!$A$3:$AL$19,MATCH($B144,'Cattle TAM'!$A$3:$A$19,0),MATCH(Y$4,'Cattle TAM'!$A$3:$AL$3,0))</f>
        <v>122.48</v>
      </c>
      <c r="Z144" s="150">
        <f>INDEX('Cattle TAM'!$A$3:$AL$19,MATCH($B144,'Cattle TAM'!$A$3:$A$19,0),MATCH(Z$4,'Cattle TAM'!$A$3:$AL$3,0))</f>
        <v>122.54</v>
      </c>
      <c r="AA144" s="150">
        <f>INDEX('Cattle TAM'!$A$3:$AL$19,MATCH($B144,'Cattle TAM'!$A$3:$A$19,0),MATCH(AA$4,'Cattle TAM'!$A$3:$AL$3,0))</f>
        <v>122.502290284796</v>
      </c>
      <c r="AB144" s="150">
        <f>INDEX('Cattle TAM'!$A$3:$AL$19,MATCH($B144,'Cattle TAM'!$A$3:$A$19,0),MATCH(AB$4,'Cattle TAM'!$A$3:$AL$3,0))</f>
        <v>122.531770492174</v>
      </c>
      <c r="AC144" s="150">
        <f>INDEX('Cattle TAM'!$A$3:$AL$19,MATCH($B144,'Cattle TAM'!$A$3:$A$19,0),MATCH(AC$4,'Cattle TAM'!$A$3:$AL$3,0))</f>
        <v>122.531770492174</v>
      </c>
      <c r="AD144" s="150">
        <f>INDEX('Cattle TAM'!$A$3:$AL$19,MATCH($B144,'Cattle TAM'!$A$3:$A$19,0),MATCH(AD$4,'Cattle TAM'!$A$3:$AL$3,0))</f>
        <v>122.53177049200001</v>
      </c>
      <c r="AE144" s="150">
        <f>INDEX('Cattle TAM'!$A$3:$AL$19,MATCH($B144,'Cattle TAM'!$A$3:$A$19,0),MATCH(AE$4,'Cattle TAM'!$A$3:$AL$3,0))</f>
        <v>122.53177049200001</v>
      </c>
      <c r="AF144" s="150">
        <f>INDEX('Cattle TAM'!$A$3:$AL$19,MATCH($B144,'Cattle TAM'!$A$3:$A$19,0),MATCH(AF$4,'Cattle TAM'!$A$3:$AL$3,0))</f>
        <v>122.53177049200001</v>
      </c>
      <c r="AG144" s="150">
        <f>INDEX('Cattle TAM'!$A$3:$AL$19,MATCH($B144,'Cattle TAM'!$A$3:$A$19,0),MATCH(AG$4,'Cattle TAM'!$A$3:$AL$3,0))</f>
        <v>122.78</v>
      </c>
      <c r="AH144" s="150">
        <f>INDEX('Cattle TAM'!$A$3:$AL$19,MATCH($B144,'Cattle TAM'!$A$3:$A$19,0),MATCH(AH$4,'Cattle TAM'!$A$3:$AL$3,0))</f>
        <v>122.53893722531441</v>
      </c>
      <c r="AI144" s="150">
        <f>INDEX('Cattle TAM'!$A$3:$BF$19,MATCH($B144,'Cattle TAM'!$A$3:$A$19,0),MATCH(AI$4,'Cattle TAM'!$A$3:$BF$3,0))</f>
        <v>122.53893722531441</v>
      </c>
      <c r="AJ144" s="150">
        <f>INDEX('Cattle TAM'!$A$3:$BF$19,MATCH($B144,'Cattle TAM'!$A$3:$A$19,0),MATCH(AJ$4,'Cattle TAM'!$A$3:$BF$3,0))</f>
        <v>122.53893722531441</v>
      </c>
      <c r="AK144" s="150">
        <f>INDEX('Cattle TAM'!$A$3:$BF$19,MATCH($B144,'Cattle TAM'!$A$3:$A$19,0),MATCH(AK$4,'Cattle TAM'!$A$3:$BF$3,0))</f>
        <v>122.53893722531441</v>
      </c>
      <c r="AL144" s="150">
        <f>INDEX('Cattle TAM'!$A$3:$BF$19,MATCH($B144,'Cattle TAM'!$A$3:$A$19,0),MATCH(AL$4,'Cattle TAM'!$A$3:$BF$3,0))</f>
        <v>122.53893722531441</v>
      </c>
      <c r="AM144" s="82"/>
      <c r="AN144" s="261">
        <f>INDEX(Factors!$B$5:$AM$21,MATCH('Manure CH4'!$B144,Factors!$B$5:$B$21,0),MATCH('Manure CH4'!AN$4,Factors!$B$5:$AM$5,0))*days_year/1000</f>
        <v>2.3396500000000002</v>
      </c>
      <c r="AO144" s="261">
        <f>INDEX(Factors!$B$5:$AM$21,MATCH('Manure CH4'!$B144,Factors!$B$5:$B$21,0),MATCH('Manure CH4'!AO$4,Factors!$B$5:$AM$5,0))*days_year/1000</f>
        <v>2.6927875000000006</v>
      </c>
      <c r="AP144" s="261">
        <f>INDEX(Factors!$B$5:$AM$21,MATCH('Manure CH4'!$B144,Factors!$B$5:$B$21,0),MATCH('Manure CH4'!AP$4,Factors!$B$5:$AM$5,0))*days_year/1000</f>
        <v>2.7712625000000002</v>
      </c>
      <c r="AQ144" s="261">
        <f>INDEX(Factors!$B$5:$AM$21,MATCH('Manure CH4'!$B144,Factors!$B$5:$B$21,0),MATCH('Manure CH4'!AQ$4,Factors!$B$5:$AM$5,0))*days_year/1000</f>
        <v>2.8105000000000002</v>
      </c>
      <c r="AR144" s="261">
        <f>INDEX(Factors!$B$5:$AM$21,MATCH('Manure CH4'!$B144,Factors!$B$5:$B$21,0),MATCH('Manure CH4'!AR$4,Factors!$B$5:$AM$5,0))*days_year/1000</f>
        <v>2.8105000000000002</v>
      </c>
      <c r="AS144" s="261">
        <f>INDEX(Factors!$B$5:$AM$21,MATCH('Manure CH4'!$B144,Factors!$B$5:$B$21,0),MATCH('Manure CH4'!AS$4,Factors!$B$5:$AM$5,0))*days_year/1000</f>
        <v>2.8105000000000002</v>
      </c>
      <c r="AT144" s="261">
        <f>INDEX(Factors!$B$5:$AM$21,MATCH('Manure CH4'!$B144,Factors!$B$5:$B$21,0),MATCH('Manure CH4'!AT$4,Factors!$B$5:$AM$5,0))*days_year/1000</f>
        <v>2.8105000000000002</v>
      </c>
      <c r="AU144" s="261">
        <f>INDEX(Factors!$B$5:$AM$21,MATCH('Manure CH4'!$B144,Factors!$B$5:$B$21,0),MATCH('Manure CH4'!AU$4,Factors!$B$5:$AM$5,0))*days_year/1000</f>
        <v>2.8105000000000002</v>
      </c>
      <c r="AV144" s="261">
        <f>INDEX(Factors!$B$5:$AM$21,MATCH('Manure CH4'!$B144,Factors!$B$5:$B$21,0),MATCH('Manure CH4'!AV$4,Factors!$B$5:$AM$5,0))*days_year/1000</f>
        <v>2.8105000000000002</v>
      </c>
      <c r="AW144" s="261">
        <f>INDEX(Factors!$B$5:$AM$21,MATCH('Manure CH4'!$B144,Factors!$B$5:$B$21,0),MATCH('Manure CH4'!AW$4,Factors!$B$5:$AM$5,0))*days_year/1000</f>
        <v>2.8105000000000002</v>
      </c>
      <c r="AX144" s="261">
        <f>INDEX(Factors!$B$5:$AM$21,MATCH('Manure CH4'!$B144,Factors!$B$5:$B$21,0),MATCH('Manure CH4'!AX$4,Factors!$B$5:$AM$5,0))*days_year/1000</f>
        <v>2.8105000000000002</v>
      </c>
      <c r="AY144" s="261">
        <f>INDEX(Factors!$B$5:$AM$21,MATCH('Manure CH4'!$B144,Factors!$B$5:$B$21,0),MATCH('Manure CH4'!AY$4,Factors!$B$5:$AM$5,0))*days_year/1000</f>
        <v>2.8105000000000002</v>
      </c>
      <c r="AZ144" s="261">
        <f>INDEX(Factors!$B$5:$AM$21,MATCH('Manure CH4'!$B144,Factors!$B$5:$B$21,0),MATCH('Manure CH4'!AZ$4,Factors!$B$5:$AM$5,0))*days_year/1000</f>
        <v>2.8105000000000007</v>
      </c>
      <c r="BA144" s="261">
        <f>INDEX(Factors!$B$5:$BU$21,MATCH('Manure CH4'!$B144,Factors!$B$5:$B$21,0),MATCH('Manure CH4'!BA$4,Factors!$B$5:$BU$5,0))*days_year/1000</f>
        <v>2.8105000000000007</v>
      </c>
      <c r="BB144" s="261">
        <f>INDEX(Factors!$B$5:$BU$21,MATCH('Manure CH4'!$B144,Factors!$B$5:$B$21,0),MATCH('Manure CH4'!BB$4,Factors!$B$5:$BU$5,0))*days_year/1000</f>
        <v>2.8105000000000007</v>
      </c>
      <c r="BC144" s="261">
        <f>INDEX(Factors!$B$5:$BU$21,MATCH('Manure CH4'!$B144,Factors!$B$5:$B$21,0),MATCH('Manure CH4'!BC$4,Factors!$B$5:$BU$5,0))*days_year/1000</f>
        <v>2.8105000000000007</v>
      </c>
      <c r="BD144" s="261">
        <f>INDEX(Factors!$B$5:$BU$21,MATCH('Manure CH4'!$B144,Factors!$B$5:$B$21,0),MATCH('Manure CH4'!BD$4,Factors!$B$5:$BU$5,0))*days_year/1000</f>
        <v>2.8105000000000007</v>
      </c>
      <c r="BE144" s="80"/>
      <c r="BF144" s="261">
        <f>Factors!$F$63</f>
        <v>0.17</v>
      </c>
      <c r="BG144" s="80"/>
      <c r="BH144" s="262">
        <f>INDEX(Factors!$B$82:$AM$105,MATCH('Manure CH4'!$B144,Factors!$B$82:$B$105,0),MATCH('Manure CH4'!BH$4,Factors!$B$82:$AM$82,0))</f>
        <v>4.7000000000000002E-3</v>
      </c>
      <c r="BI144" s="262">
        <f>INDEX(Factors!$B$82:$AM$105,MATCH('Manure CH4'!$B144,Factors!$B$82:$B$105,0),MATCH('Manure CH4'!BI$4,Factors!$B$82:$AM$82,0))</f>
        <v>4.7000000000000002E-3</v>
      </c>
      <c r="BJ144" s="262">
        <f>INDEX(Factors!$B$82:$AM$105,MATCH('Manure CH4'!$B144,Factors!$B$82:$B$105,0),MATCH('Manure CH4'!BJ$4,Factors!$B$82:$AM$82,0))</f>
        <v>4.7000000000000002E-3</v>
      </c>
      <c r="BK144" s="262">
        <f>INDEX(Factors!$B$82:$AM$105,MATCH('Manure CH4'!$B144,Factors!$B$82:$B$105,0),MATCH('Manure CH4'!BK$4,Factors!$B$82:$AM$82,0))</f>
        <v>4.7000000000000002E-3</v>
      </c>
      <c r="BL144" s="262">
        <f>INDEX(Factors!$B$82:$AM$105,MATCH('Manure CH4'!$B144,Factors!$B$82:$B$105,0),MATCH('Manure CH4'!BL$4,Factors!$B$82:$AM$82,0))</f>
        <v>4.7000000000000002E-3</v>
      </c>
      <c r="BM144" s="262">
        <f>INDEX(Factors!$B$82:$AM$105,MATCH('Manure CH4'!$B144,Factors!$B$82:$B$105,0),MATCH('Manure CH4'!BM$4,Factors!$B$82:$AM$82,0))</f>
        <v>4.7000000000000002E-3</v>
      </c>
      <c r="BN144" s="262">
        <f>INDEX(Factors!$B$82:$AM$105,MATCH('Manure CH4'!$B144,Factors!$B$82:$B$105,0),MATCH('Manure CH4'!BN$4,Factors!$B$82:$AM$82,0))</f>
        <v>4.7000000000000002E-3</v>
      </c>
      <c r="BO144" s="262">
        <f>INDEX(Factors!$B$82:$AM$105,MATCH('Manure CH4'!$B144,Factors!$B$82:$B$105,0),MATCH('Manure CH4'!BO$4,Factors!$B$82:$AM$82,0))</f>
        <v>4.7000000000000002E-3</v>
      </c>
      <c r="BP144" s="262">
        <f>INDEX(Factors!$B$82:$AM$105,MATCH('Manure CH4'!$B144,Factors!$B$82:$B$105,0),MATCH('Manure CH4'!BP$4,Factors!$B$82:$AM$82,0))</f>
        <v>4.7000000000000002E-3</v>
      </c>
      <c r="BQ144" s="262">
        <f>INDEX(Factors!$B$82:$AM$105,MATCH('Manure CH4'!$B144,Factors!$B$82:$B$105,0),MATCH('Manure CH4'!BQ$4,Factors!$B$82:$AM$82,0))</f>
        <v>4.7000000000000002E-3</v>
      </c>
      <c r="BR144" s="262">
        <f>INDEX(Factors!$B$82:$AM$105,MATCH('Manure CH4'!$B144,Factors!$B$82:$B$105,0),MATCH('Manure CH4'!BR$4,Factors!$B$82:$AM$82,0))</f>
        <v>4.7000000000000011E-3</v>
      </c>
      <c r="BS144" s="262">
        <f>INDEX(Factors!$B$82:$AM$105,MATCH('Manure CH4'!$B144,Factors!$B$82:$B$105,0),MATCH('Manure CH4'!BS$4,Factors!$B$82:$AM$82,0))</f>
        <v>4.7000000000000011E-3</v>
      </c>
      <c r="BT144" s="262">
        <f>INDEX(Factors!$B$82:$AM$105,MATCH('Manure CH4'!$B144,Factors!$B$82:$B$105,0),MATCH('Manure CH4'!BT$4,Factors!$B$82:$AM$82,0))</f>
        <v>4.7000000000000011E-3</v>
      </c>
      <c r="BU144" s="262">
        <f>INDEX(Factors!$B$82:$BG$105,MATCH('Manure CH4'!$B144,Factors!$B$82:$B$105,0),MATCH('Manure CH4'!BU$4,Factors!$B$82:$BG$82,0))</f>
        <v>4.7000000000000011E-3</v>
      </c>
      <c r="BV144" s="262">
        <f>INDEX(Factors!$B$82:$BG$105,MATCH('Manure CH4'!$B144,Factors!$B$82:$B$105,0),MATCH('Manure CH4'!BV$4,Factors!$B$82:$BG$82,0))</f>
        <v>4.7000000000000011E-3</v>
      </c>
      <c r="BW144" s="262">
        <f>INDEX(Factors!$B$82:$BG$105,MATCH('Manure CH4'!$B144,Factors!$B$82:$B$105,0),MATCH('Manure CH4'!BW$4,Factors!$B$82:$BG$82,0))</f>
        <v>4.7000000000000011E-3</v>
      </c>
      <c r="BX144" s="262">
        <f>INDEX(Factors!$B$82:$BG$105,MATCH('Manure CH4'!$B144,Factors!$B$82:$B$105,0),MATCH('Manure CH4'!BX$4,Factors!$B$82:$BG$82,0))</f>
        <v>4.7000000000000011E-3</v>
      </c>
      <c r="BZ144" s="529">
        <f t="shared" si="297"/>
        <v>0.11604921657675779</v>
      </c>
      <c r="CA144" s="529">
        <f t="shared" si="297"/>
        <v>2.6398328898711038E-2</v>
      </c>
      <c r="CB144" s="529">
        <f t="shared" si="297"/>
        <v>1.3813026351912091E-2</v>
      </c>
      <c r="CC144" s="529">
        <f t="shared" si="297"/>
        <v>5.2760028835473986E-3</v>
      </c>
      <c r="CD144" s="529">
        <f t="shared" si="297"/>
        <v>7.5971840179860023E-3</v>
      </c>
      <c r="CE144" s="529">
        <f t="shared" si="297"/>
        <v>7.4856796728946474E-3</v>
      </c>
      <c r="CF144" s="529">
        <f t="shared" si="297"/>
        <v>8.0890129380499724E-3</v>
      </c>
      <c r="CG144" s="529">
        <f t="shared" si="298"/>
        <v>6.7446389813055887E-3</v>
      </c>
      <c r="CH144" s="529">
        <f t="shared" si="299"/>
        <v>5.0856263134924249E-3</v>
      </c>
      <c r="CI144" s="529">
        <f t="shared" si="300"/>
        <v>2.3760937202251969E-3</v>
      </c>
      <c r="CJ144" s="529">
        <f t="shared" si="300"/>
        <v>2.3760937202251978E-3</v>
      </c>
      <c r="CK144" s="529">
        <f t="shared" si="300"/>
        <v>2.7304587884080878E-3</v>
      </c>
      <c r="CL144" s="529">
        <f t="shared" si="300"/>
        <v>0</v>
      </c>
      <c r="CM144" s="529">
        <f t="shared" si="300"/>
        <v>0</v>
      </c>
      <c r="CN144" s="529">
        <f t="shared" si="300"/>
        <v>0</v>
      </c>
      <c r="CO144" s="529">
        <f t="shared" si="300"/>
        <v>0</v>
      </c>
      <c r="CP144" s="529">
        <f t="shared" si="300"/>
        <v>0</v>
      </c>
    </row>
    <row r="145" spans="1:94" x14ac:dyDescent="0.25">
      <c r="A145" s="1">
        <v>9</v>
      </c>
      <c r="B145" s="1" t="s">
        <v>180</v>
      </c>
      <c r="C145" s="1"/>
      <c r="D145" s="148">
        <f>INDEX('Animal Populations'!$B$133:$AL$161,MATCH('Manure CH4'!$B145,'Animal Populations'!$B$133:$B$161,0),MATCH('Manure CH4'!D$129,'Animal Populations'!$B$41:$AL$41,0))</f>
        <v>651.21951219512198</v>
      </c>
      <c r="E145" s="148">
        <f>INDEX('Animal Populations'!$B$133:$AL$161,MATCH('Manure CH4'!$B145,'Animal Populations'!$B$133:$B$161,0),MATCH('Manure CH4'!E$129,'Animal Populations'!$B$41:$AL$41,0))</f>
        <v>258.06451612903226</v>
      </c>
      <c r="F145" s="148">
        <f>INDEX('Animal Populations'!$B$133:$AL$161,MATCH('Manure CH4'!$B145,'Animal Populations'!$B$133:$B$161,0),MATCH('Manure CH4'!F$129,'Animal Populations'!$B$41:$AL$41,0))</f>
        <v>196.75994692333592</v>
      </c>
      <c r="G145" s="148">
        <f>INDEX('Animal Populations'!$B$133:$AL$161,MATCH('Manure CH4'!$B145,'Animal Populations'!$B$133:$B$161,0),MATCH('Manure CH4'!G$129,'Animal Populations'!$B$41:$AL$41,0))</f>
        <v>156.76207250192809</v>
      </c>
      <c r="H145" s="148">
        <f>INDEX('Animal Populations'!$B$133:$AL$161,MATCH('Manure CH4'!$B145,'Animal Populations'!$B$133:$B$161,0),MATCH('Manure CH4'!H$129,'Animal Populations'!$B$41:$AL$41,0))</f>
        <v>147.91468403036978</v>
      </c>
      <c r="I145" s="148">
        <f>INDEX('Animal Populations'!$B$133:$AL$161,MATCH('Manure CH4'!$B145,'Animal Populations'!$B$133:$B$161,0),MATCH('Manure CH4'!I$129,'Animal Populations'!$B$41:$AL$41,0))</f>
        <v>146.22588402925007</v>
      </c>
      <c r="J145" s="148">
        <f>INDEX('Animal Populations'!$B$133:$AL$161,MATCH('Manure CH4'!$B145,'Animal Populations'!$B$133:$B$161,0),MATCH('Manure CH4'!J$129,'Animal Populations'!$B$41:$AL$41,0))</f>
        <v>144.53708402813021</v>
      </c>
      <c r="K145" s="148">
        <f>INDEX('Animal Populations'!$B$133:$AL$161,MATCH('Manure CH4'!$B145,'Animal Populations'!$B$133:$B$161,0),MATCH('Manure CH4'!K$129,'Animal Populations'!$B$41:$AL$41,0))</f>
        <v>144.53708402813021</v>
      </c>
      <c r="L145" s="148">
        <f>INDEX('Animal Populations'!$B$133:$AL$161,MATCH('Manure CH4'!$B145,'Animal Populations'!$B$133:$B$161,0),MATCH('Manure CH4'!L$129,'Animal Populations'!$B$41:$AL$41,0))</f>
        <v>144.53708402813021</v>
      </c>
      <c r="M145" s="148">
        <f>INDEX('Animal Populations'!$B$133:$AL$161,MATCH('Manure CH4'!$B145,'Animal Populations'!$B$133:$B$161,0),MATCH('Manure CH4'!M$129,'Animal Populations'!$B$41:$AL$41,0))</f>
        <v>144.53708402813021</v>
      </c>
      <c r="N145" s="148">
        <f>INDEX('Animal Populations'!$B$133:$AL$161,MATCH('Manure CH4'!$B145,'Animal Populations'!$B$133:$B$161,0),MATCH('Manure CH4'!N$129,'Animal Populations'!$B$41:$AL$41,0))</f>
        <v>130.74036237089874</v>
      </c>
      <c r="O145" s="148">
        <f>INDEX('Animal Populations'!$B$133:$AL$161,MATCH('Manure CH4'!$B145,'Animal Populations'!$B$133:$B$161,0),MATCH('Manure CH4'!O$129,'Animal Populations'!$B$41:$AL$41,0))</f>
        <v>144.53708402813021</v>
      </c>
      <c r="P145" s="148">
        <f>INDEX('Animal Populations'!$B$133:$AL$161,MATCH('Manure CH4'!$B145,'Animal Populations'!$B$133:$B$161,0),MATCH('Manure CH4'!P$129,'Animal Populations'!$B$41:$AL$41,0))</f>
        <v>121.60030500928116</v>
      </c>
      <c r="Q145" s="148">
        <f>INDEX('Animal Populations'!$B$133:$BF$161,MATCH('Manure CH4'!$B145,'Animal Populations'!$B$133:$B$161,0),MATCH('Manure CH4'!Q$129,'Animal Populations'!$B$41:$BF$41,0))</f>
        <v>104.81465464137882</v>
      </c>
      <c r="R145" s="148">
        <f>INDEX('Animal Populations'!$B$133:$BF$161,MATCH('Manure CH4'!$B145,'Animal Populations'!$B$133:$B$161,0),MATCH('Manure CH4'!R$129,'Animal Populations'!$B$41:$BF$41,0))</f>
        <v>88.029004273476488</v>
      </c>
      <c r="S145" s="148">
        <f>INDEX('Animal Populations'!$B$133:$BF$161,MATCH('Manure CH4'!$B145,'Animal Populations'!$B$133:$B$161,0),MATCH('Manure CH4'!S$129,'Animal Populations'!$B$41:$BF$41,0))</f>
        <v>71.243353905574153</v>
      </c>
      <c r="T145" s="148">
        <f>INDEX('Animal Populations'!$B$133:$BF$161,MATCH('Manure CH4'!$B145,'Animal Populations'!$B$133:$B$161,0),MATCH('Manure CH4'!T$129,'Animal Populations'!$B$41:$BF$41,0))</f>
        <v>54.457703537671826</v>
      </c>
      <c r="U145" s="734"/>
      <c r="V145" s="150">
        <f>INDEX('Cattle TAM'!$A$3:$AL$19,MATCH($B145,'Cattle TAM'!$A$3:$A$19,0),MATCH(V$4,'Cattle TAM'!$A$3:$AL$3,0))</f>
        <v>830</v>
      </c>
      <c r="W145" s="150">
        <f>INDEX('Cattle TAM'!$A$3:$AL$19,MATCH($B145,'Cattle TAM'!$A$3:$A$19,0),MATCH(W$4,'Cattle TAM'!$A$3:$AL$3,0))</f>
        <v>902.06</v>
      </c>
      <c r="X145" s="150">
        <f>INDEX('Cattle TAM'!$A$3:$AL$19,MATCH($B145,'Cattle TAM'!$A$3:$A$19,0),MATCH(X$4,'Cattle TAM'!$A$3:$AL$3,0))</f>
        <v>916.34</v>
      </c>
      <c r="Y145" s="150">
        <f>INDEX('Cattle TAM'!$A$3:$AL$19,MATCH($B145,'Cattle TAM'!$A$3:$A$19,0),MATCH(Y$4,'Cattle TAM'!$A$3:$AL$3,0))</f>
        <v>916.34</v>
      </c>
      <c r="Z145" s="150">
        <f>INDEX('Cattle TAM'!$A$3:$AL$19,MATCH($B145,'Cattle TAM'!$A$3:$A$19,0),MATCH(Z$4,'Cattle TAM'!$A$3:$AL$3,0))</f>
        <v>916.34</v>
      </c>
      <c r="AA145" s="150">
        <f>INDEX('Cattle TAM'!$A$3:$AL$19,MATCH($B145,'Cattle TAM'!$A$3:$A$19,0),MATCH(AA$4,'Cattle TAM'!$A$3:$AL$3,0))</f>
        <v>916.34</v>
      </c>
      <c r="AB145" s="150">
        <f>INDEX('Cattle TAM'!$A$3:$AL$19,MATCH($B145,'Cattle TAM'!$A$3:$A$19,0),MATCH(AB$4,'Cattle TAM'!$A$3:$AL$3,0))</f>
        <v>916.34</v>
      </c>
      <c r="AC145" s="150">
        <f>INDEX('Cattle TAM'!$A$3:$AL$19,MATCH($B145,'Cattle TAM'!$A$3:$A$19,0),MATCH(AC$4,'Cattle TAM'!$A$3:$AL$3,0))</f>
        <v>916.34</v>
      </c>
      <c r="AD145" s="150">
        <f>INDEX('Cattle TAM'!$A$3:$AL$19,MATCH($B145,'Cattle TAM'!$A$3:$A$19,0),MATCH(AD$4,'Cattle TAM'!$A$3:$AL$3,0))</f>
        <v>916.34</v>
      </c>
      <c r="AE145" s="150">
        <f>INDEX('Cattle TAM'!$A$3:$AL$19,MATCH($B145,'Cattle TAM'!$A$3:$A$19,0),MATCH(AE$4,'Cattle TAM'!$A$3:$AL$3,0))</f>
        <v>916.34</v>
      </c>
      <c r="AF145" s="150">
        <f>INDEX('Cattle TAM'!$A$3:$AL$19,MATCH($B145,'Cattle TAM'!$A$3:$A$19,0),MATCH(AF$4,'Cattle TAM'!$A$3:$AL$3,0))</f>
        <v>916.34</v>
      </c>
      <c r="AG145" s="150">
        <f>INDEX('Cattle TAM'!$A$3:$AL$19,MATCH($B145,'Cattle TAM'!$A$3:$A$19,0),MATCH(AG$4,'Cattle TAM'!$A$3:$AL$3,0))</f>
        <v>916.33</v>
      </c>
      <c r="AH145" s="150">
        <f>INDEX('Cattle TAM'!$A$3:$AL$19,MATCH($B145,'Cattle TAM'!$A$3:$A$19,0),MATCH(AH$4,'Cattle TAM'!$A$3:$AL$3,0))</f>
        <v>916.33999999999992</v>
      </c>
      <c r="AI145" s="150">
        <f>INDEX('Cattle TAM'!$A$3:$BF$19,MATCH($B145,'Cattle TAM'!$A$3:$A$19,0),MATCH(AI$4,'Cattle TAM'!$A$3:$BF$3,0))</f>
        <v>916.33999999999992</v>
      </c>
      <c r="AJ145" s="150">
        <f>INDEX('Cattle TAM'!$A$3:$BF$19,MATCH($B145,'Cattle TAM'!$A$3:$A$19,0),MATCH(AJ$4,'Cattle TAM'!$A$3:$BF$3,0))</f>
        <v>916.33999999999992</v>
      </c>
      <c r="AK145" s="150">
        <f>INDEX('Cattle TAM'!$A$3:$BF$19,MATCH($B145,'Cattle TAM'!$A$3:$A$19,0),MATCH(AK$4,'Cattle TAM'!$A$3:$BF$3,0))</f>
        <v>916.33999999999992</v>
      </c>
      <c r="AL145" s="150">
        <f>INDEX('Cattle TAM'!$A$3:$BF$19,MATCH($B145,'Cattle TAM'!$A$3:$A$19,0),MATCH(AL$4,'Cattle TAM'!$A$3:$BF$3,0))</f>
        <v>916.33999999999992</v>
      </c>
      <c r="AM145" s="82"/>
      <c r="AN145" s="261">
        <f>INDEX(Factors!$B$5:$AM$21,MATCH('Manure CH4'!$B145,Factors!$B$5:$B$21,0),MATCH('Manure CH4'!AN$4,Factors!$B$5:$AM$5,0))*days_year/1000</f>
        <v>2.187326059670482</v>
      </c>
      <c r="AO145" s="261">
        <f>INDEX(Factors!$B$5:$AM$21,MATCH('Manure CH4'!$B145,Factors!$B$5:$B$21,0),MATCH('Manure CH4'!AO$4,Factors!$B$5:$AM$5,0))*days_year/1000</f>
        <v>2.1422622669897016</v>
      </c>
      <c r="AP145" s="261">
        <f>INDEX(Factors!$B$5:$AM$21,MATCH('Manure CH4'!$B145,Factors!$B$5:$B$21,0),MATCH('Manure CH4'!AP$4,Factors!$B$5:$AM$5,0))*days_year/1000</f>
        <v>2.13423524655928</v>
      </c>
      <c r="AQ145" s="261">
        <f>INDEX(Factors!$B$5:$AM$21,MATCH('Manure CH4'!$B145,Factors!$B$5:$B$21,0),MATCH('Manure CH4'!AQ$4,Factors!$B$5:$AM$5,0))*days_year/1000</f>
        <v>2.13423524655928</v>
      </c>
      <c r="AR145" s="261">
        <f>INDEX(Factors!$B$5:$AM$21,MATCH('Manure CH4'!$B145,Factors!$B$5:$B$21,0),MATCH('Manure CH4'!AR$4,Factors!$B$5:$AM$5,0))*days_year/1000</f>
        <v>2.13423524655928</v>
      </c>
      <c r="AS145" s="261">
        <f>INDEX(Factors!$B$5:$AM$21,MATCH('Manure CH4'!$B145,Factors!$B$5:$B$21,0),MATCH('Manure CH4'!AS$4,Factors!$B$5:$AM$5,0))*days_year/1000</f>
        <v>2.13423524655928</v>
      </c>
      <c r="AT145" s="261">
        <f>INDEX(Factors!$B$5:$AM$21,MATCH('Manure CH4'!$B145,Factors!$B$5:$B$21,0),MATCH('Manure CH4'!AT$4,Factors!$B$5:$AM$5,0))*days_year/1000</f>
        <v>2.13423524655928</v>
      </c>
      <c r="AU145" s="261">
        <f>INDEX(Factors!$B$5:$AM$21,MATCH('Manure CH4'!$B145,Factors!$B$5:$B$21,0),MATCH('Manure CH4'!AU$4,Factors!$B$5:$AM$5,0))*days_year/1000</f>
        <v>2.13423524655928</v>
      </c>
      <c r="AV145" s="261">
        <f>INDEX(Factors!$B$5:$AM$21,MATCH('Manure CH4'!$B145,Factors!$B$5:$B$21,0),MATCH('Manure CH4'!AV$4,Factors!$B$5:$AM$5,0))*days_year/1000</f>
        <v>2.13423524655928</v>
      </c>
      <c r="AW145" s="261">
        <f>INDEX(Factors!$B$5:$AM$21,MATCH('Manure CH4'!$B145,Factors!$B$5:$B$21,0),MATCH('Manure CH4'!AW$4,Factors!$B$5:$AM$5,0))*days_year/1000</f>
        <v>2.13423524655928</v>
      </c>
      <c r="AX145" s="261">
        <f>INDEX(Factors!$B$5:$AM$21,MATCH('Manure CH4'!$B145,Factors!$B$5:$B$21,0),MATCH('Manure CH4'!AX$4,Factors!$B$5:$AM$5,0))*days_year/1000</f>
        <v>2.13423524655928</v>
      </c>
      <c r="AY145" s="261">
        <f>INDEX(Factors!$B$5:$AM$21,MATCH('Manure CH4'!$B145,Factors!$B$5:$B$21,0),MATCH('Manure CH4'!AY$4,Factors!$B$5:$AM$5,0))*days_year/1000</f>
        <v>2.1342439781773592</v>
      </c>
      <c r="AZ145" s="261">
        <f>INDEX(Factors!$B$5:$AM$21,MATCH('Manure CH4'!$B145,Factors!$B$5:$B$21,0),MATCH('Manure CH4'!AZ$4,Factors!$B$5:$AM$5,0))*days_year/1000</f>
        <v>2.13423524655928</v>
      </c>
      <c r="BA145" s="261">
        <f>INDEX(Factors!$B$5:$BU$21,MATCH('Manure CH4'!$B145,Factors!$B$5:$B$21,0),MATCH('Manure CH4'!BA$4,Factors!$B$5:$BU$5,0))*days_year/1000</f>
        <v>2.13423524655928</v>
      </c>
      <c r="BB145" s="261">
        <f>INDEX(Factors!$B$5:$BU$21,MATCH('Manure CH4'!$B145,Factors!$B$5:$B$21,0),MATCH('Manure CH4'!BB$4,Factors!$B$5:$BU$5,0))*days_year/1000</f>
        <v>2.13423524655928</v>
      </c>
      <c r="BC145" s="261">
        <f>INDEX(Factors!$B$5:$BU$21,MATCH('Manure CH4'!$B145,Factors!$B$5:$B$21,0),MATCH('Manure CH4'!BC$4,Factors!$B$5:$BU$5,0))*days_year/1000</f>
        <v>2.13423524655928</v>
      </c>
      <c r="BD145" s="261">
        <f>INDEX(Factors!$B$5:$BU$21,MATCH('Manure CH4'!$B145,Factors!$B$5:$B$21,0),MATCH('Manure CH4'!BD$4,Factors!$B$5:$BU$5,0))*days_year/1000</f>
        <v>2.13423524655928</v>
      </c>
      <c r="BE145" s="80"/>
      <c r="BF145" s="261">
        <f>Factors!$F$64</f>
        <v>0.17</v>
      </c>
      <c r="BG145" s="80"/>
      <c r="BH145" s="262">
        <f>INDEX(Factors!$B$82:$AM$105,MATCH('Manure CH4'!$B145,Factors!$B$82:$B$105,0),MATCH('Manure CH4'!BH$4,Factors!$B$82:$AM$82,0))</f>
        <v>4.7000000000000002E-3</v>
      </c>
      <c r="BI145" s="262">
        <f>INDEX(Factors!$B$82:$AM$105,MATCH('Manure CH4'!$B145,Factors!$B$82:$B$105,0),MATCH('Manure CH4'!BI$4,Factors!$B$82:$AM$82,0))</f>
        <v>4.7000000000000002E-3</v>
      </c>
      <c r="BJ145" s="262">
        <f>INDEX(Factors!$B$82:$AM$105,MATCH('Manure CH4'!$B145,Factors!$B$82:$B$105,0),MATCH('Manure CH4'!BJ$4,Factors!$B$82:$AM$82,0))</f>
        <v>4.7000000000000002E-3</v>
      </c>
      <c r="BK145" s="262">
        <f>INDEX(Factors!$B$82:$AM$105,MATCH('Manure CH4'!$B145,Factors!$B$82:$B$105,0),MATCH('Manure CH4'!BK$4,Factors!$B$82:$AM$82,0))</f>
        <v>4.7000000000000002E-3</v>
      </c>
      <c r="BL145" s="262">
        <f>INDEX(Factors!$B$82:$AM$105,MATCH('Manure CH4'!$B145,Factors!$B$82:$B$105,0),MATCH('Manure CH4'!BL$4,Factors!$B$82:$AM$82,0))</f>
        <v>4.7000000000000002E-3</v>
      </c>
      <c r="BM145" s="262">
        <f>INDEX(Factors!$B$82:$AM$105,MATCH('Manure CH4'!$B145,Factors!$B$82:$B$105,0),MATCH('Manure CH4'!BM$4,Factors!$B$82:$AM$82,0))</f>
        <v>4.7000000000000002E-3</v>
      </c>
      <c r="BN145" s="262">
        <f>INDEX(Factors!$B$82:$AM$105,MATCH('Manure CH4'!$B145,Factors!$B$82:$B$105,0),MATCH('Manure CH4'!BN$4,Factors!$B$82:$AM$82,0))</f>
        <v>4.7000000000000002E-3</v>
      </c>
      <c r="BO145" s="262">
        <f>INDEX(Factors!$B$82:$AM$105,MATCH('Manure CH4'!$B145,Factors!$B$82:$B$105,0),MATCH('Manure CH4'!BO$4,Factors!$B$82:$AM$82,0))</f>
        <v>4.7000000000000002E-3</v>
      </c>
      <c r="BP145" s="262">
        <f>INDEX(Factors!$B$82:$AM$105,MATCH('Manure CH4'!$B145,Factors!$B$82:$B$105,0),MATCH('Manure CH4'!BP$4,Factors!$B$82:$AM$82,0))</f>
        <v>4.7000000000000002E-3</v>
      </c>
      <c r="BQ145" s="262">
        <f>INDEX(Factors!$B$82:$AM$105,MATCH('Manure CH4'!$B145,Factors!$B$82:$B$105,0),MATCH('Manure CH4'!BQ$4,Factors!$B$82:$AM$82,0))</f>
        <v>4.7000000000000002E-3</v>
      </c>
      <c r="BR145" s="262">
        <f>INDEX(Factors!$B$82:$AM$105,MATCH('Manure CH4'!$B145,Factors!$B$82:$B$105,0),MATCH('Manure CH4'!BR$4,Factors!$B$82:$AM$82,0))</f>
        <v>4.7000000000000011E-3</v>
      </c>
      <c r="BS145" s="262">
        <f>INDEX(Factors!$B$82:$AM$105,MATCH('Manure CH4'!$B145,Factors!$B$82:$B$105,0),MATCH('Manure CH4'!BS$4,Factors!$B$82:$AM$82,0))</f>
        <v>4.7000000000000011E-3</v>
      </c>
      <c r="BT145" s="262">
        <f>INDEX(Factors!$B$82:$AM$105,MATCH('Manure CH4'!$B145,Factors!$B$82:$B$105,0),MATCH('Manure CH4'!BT$4,Factors!$B$82:$AM$82,0))</f>
        <v>4.7000000000000011E-3</v>
      </c>
      <c r="BU145" s="262">
        <f>INDEX(Factors!$B$82:$BG$105,MATCH('Manure CH4'!$B145,Factors!$B$82:$B$105,0),MATCH('Manure CH4'!BU$4,Factors!$B$82:$BG$82,0))</f>
        <v>4.7000000000000011E-3</v>
      </c>
      <c r="BV145" s="262">
        <f>INDEX(Factors!$B$82:$BG$105,MATCH('Manure CH4'!$B145,Factors!$B$82:$B$105,0),MATCH('Manure CH4'!BV$4,Factors!$B$82:$BG$82,0))</f>
        <v>4.7000000000000011E-3</v>
      </c>
      <c r="BW145" s="262">
        <f>INDEX(Factors!$B$82:$BG$105,MATCH('Manure CH4'!$B145,Factors!$B$82:$B$105,0),MATCH('Manure CH4'!BW$4,Factors!$B$82:$BG$82,0))</f>
        <v>4.7000000000000011E-3</v>
      </c>
      <c r="BX145" s="262">
        <f>INDEX(Factors!$B$82:$BG$105,MATCH('Manure CH4'!$B145,Factors!$B$82:$B$105,0),MATCH('Manure CH4'!BX$4,Factors!$B$82:$BG$82,0))</f>
        <v>4.7000000000000011E-3</v>
      </c>
      <c r="BZ145" s="529">
        <f t="shared" si="297"/>
        <v>0.62535091973139101</v>
      </c>
      <c r="CA145" s="529">
        <f t="shared" si="297"/>
        <v>0.2637795515748107</v>
      </c>
      <c r="CB145" s="529">
        <f t="shared" si="297"/>
        <v>0.2035356076928144</v>
      </c>
      <c r="CC145" s="529">
        <f t="shared" si="297"/>
        <v>0.16216035930471578</v>
      </c>
      <c r="CD145" s="529">
        <f t="shared" si="297"/>
        <v>0.15300830057929513</v>
      </c>
      <c r="CE145" s="529">
        <f t="shared" si="297"/>
        <v>0.15126134475889411</v>
      </c>
      <c r="CF145" s="529">
        <f t="shared" si="297"/>
        <v>0.14951438893849286</v>
      </c>
      <c r="CG145" s="529">
        <f t="shared" si="298"/>
        <v>0.14951438893849286</v>
      </c>
      <c r="CH145" s="529">
        <f t="shared" si="299"/>
        <v>0.14951438893849286</v>
      </c>
      <c r="CI145" s="529">
        <f t="shared" si="300"/>
        <v>0.14951438893849286</v>
      </c>
      <c r="CJ145" s="529">
        <f t="shared" si="300"/>
        <v>0.13524256090345407</v>
      </c>
      <c r="CK145" s="529">
        <f t="shared" si="300"/>
        <v>0.14951336898000517</v>
      </c>
      <c r="CL145" s="529">
        <f t="shared" si="300"/>
        <v>0.12578775488966273</v>
      </c>
      <c r="CM145" s="529">
        <f t="shared" si="300"/>
        <v>0.10842407085959291</v>
      </c>
      <c r="CN145" s="529">
        <f t="shared" si="300"/>
        <v>9.1060386829523055E-2</v>
      </c>
      <c r="CO145" s="529">
        <f t="shared" si="300"/>
        <v>7.3696702799453229E-2</v>
      </c>
      <c r="CP145" s="529">
        <f t="shared" si="300"/>
        <v>5.6333018769383403E-2</v>
      </c>
    </row>
    <row r="146" spans="1:94" x14ac:dyDescent="0.25">
      <c r="A146" s="1"/>
      <c r="B146" s="1"/>
      <c r="C146" s="1"/>
      <c r="D146" s="149"/>
      <c r="E146" s="149"/>
      <c r="F146" s="149"/>
      <c r="G146" s="734"/>
      <c r="H146" s="734"/>
      <c r="I146" s="149"/>
      <c r="J146" s="149"/>
      <c r="K146" s="149"/>
      <c r="L146" s="149"/>
      <c r="M146" s="149"/>
      <c r="N146" s="149"/>
      <c r="O146" s="149"/>
      <c r="P146" s="82"/>
      <c r="Q146" s="82"/>
      <c r="R146" s="82"/>
      <c r="S146" s="82"/>
      <c r="T146" s="82"/>
      <c r="U146" s="734"/>
      <c r="V146" s="734"/>
      <c r="W146" s="734"/>
      <c r="X146" s="734"/>
      <c r="Y146" s="734"/>
      <c r="Z146" s="734"/>
      <c r="AA146" s="734"/>
      <c r="AB146" s="734"/>
      <c r="AC146" s="734"/>
      <c r="AD146" s="734"/>
      <c r="AE146" s="734"/>
      <c r="AF146" s="734"/>
      <c r="AG146" s="734"/>
      <c r="AH146" s="734"/>
      <c r="AI146" s="734"/>
      <c r="AJ146" s="734"/>
      <c r="AK146" s="734"/>
      <c r="AL146" s="734"/>
      <c r="AM146" s="82"/>
      <c r="AN146" s="80"/>
      <c r="AO146" s="80"/>
      <c r="AP146" s="80"/>
      <c r="AQ146" s="80"/>
      <c r="AR146" s="80"/>
      <c r="AS146" s="80"/>
      <c r="AT146" s="80"/>
      <c r="AU146" s="80"/>
      <c r="AV146" s="80"/>
      <c r="AW146" s="80"/>
      <c r="AX146" s="80"/>
      <c r="AY146" s="80"/>
      <c r="AZ146" s="80"/>
      <c r="BA146" s="80"/>
      <c r="BB146" s="80"/>
      <c r="BC146" s="80"/>
      <c r="BD146" s="80"/>
      <c r="BE146" s="80"/>
      <c r="BF146" s="80"/>
      <c r="BG146" s="80"/>
      <c r="BH146" s="260"/>
      <c r="BI146" s="260"/>
      <c r="BJ146" s="260"/>
      <c r="BK146" s="260"/>
      <c r="BL146" s="260"/>
      <c r="BM146" s="260"/>
      <c r="BN146" s="260"/>
      <c r="BO146" s="260"/>
      <c r="BP146" s="260"/>
      <c r="BQ146" s="260"/>
      <c r="BR146" s="260"/>
      <c r="BS146" s="260"/>
      <c r="BT146" s="260"/>
      <c r="BU146" s="260"/>
      <c r="BV146" s="260"/>
      <c r="BW146" s="260"/>
      <c r="BX146" s="260"/>
      <c r="BZ146" s="149"/>
      <c r="CA146" s="149"/>
      <c r="CB146" s="149"/>
      <c r="CC146" s="149"/>
      <c r="CD146" s="149"/>
      <c r="CE146" s="149"/>
      <c r="CF146" s="149"/>
      <c r="CG146" s="149"/>
      <c r="CH146" s="149"/>
      <c r="CI146" s="149"/>
      <c r="CJ146" s="149"/>
      <c r="CK146" s="149"/>
      <c r="CL146" s="149"/>
      <c r="CM146" s="149"/>
      <c r="CN146" s="149"/>
      <c r="CO146" s="149"/>
      <c r="CP146" s="149"/>
    </row>
    <row r="147" spans="1:94" x14ac:dyDescent="0.25">
      <c r="A147" s="1">
        <v>10</v>
      </c>
      <c r="B147" s="1" t="s">
        <v>182</v>
      </c>
      <c r="C147" s="1"/>
      <c r="D147" s="148">
        <f>INDEX('Animal Populations'!$B$133:$BF$161,MATCH('Manure CH4'!$B147,'Animal Populations'!$B$133:$B$161,0),MATCH('Manure CH4'!D$129,'Animal Populations'!$B$41:$BF$41,0))</f>
        <v>295.62532448803</v>
      </c>
      <c r="E147" s="148">
        <f>INDEX('Animal Populations'!$B$133:$BF$161,MATCH('Manure CH4'!$B147,'Animal Populations'!$B$133:$B$161,0),MATCH('Manure CH4'!E$129,'Animal Populations'!$B$41:$BF$41,0))</f>
        <v>280.70625901355731</v>
      </c>
      <c r="F147" s="148">
        <f>INDEX('Animal Populations'!$B$133:$BF$161,MATCH('Manure CH4'!$B147,'Animal Populations'!$B$133:$B$161,0),MATCH('Manure CH4'!F$129,'Animal Populations'!$B$41:$BF$41,0))</f>
        <v>293.65676377271416</v>
      </c>
      <c r="G147" s="148">
        <f>INDEX('Animal Populations'!$B$133:$BF$161,MATCH('Manure CH4'!$B147,'Animal Populations'!$B$133:$B$161,0),MATCH('Manure CH4'!G$129,'Animal Populations'!$B$41:$BF$41,0))</f>
        <v>290.07398327083934</v>
      </c>
      <c r="H147" s="148">
        <f>INDEX('Animal Populations'!$B$133:$BF$161,MATCH('Manure CH4'!$B147,'Animal Populations'!$B$133:$B$161,0),MATCH('Manure CH4'!H$129,'Animal Populations'!$B$41:$BF$41,0))</f>
        <v>329.10398038650129</v>
      </c>
      <c r="I147" s="148">
        <f>INDEX('Animal Populations'!$B$133:$BF$161,MATCH('Manure CH4'!$B147,'Animal Populations'!$B$133:$B$161,0),MATCH('Manure CH4'!I$129,'Animal Populations'!$B$41:$BF$41,0))</f>
        <v>342.91015286991637</v>
      </c>
      <c r="J147" s="148">
        <f>INDEX('Animal Populations'!$B$133:$BF$161,MATCH('Manure CH4'!$B147,'Animal Populations'!$B$133:$B$161,0),MATCH('Manure CH4'!J$129,'Animal Populations'!$B$41:$BF$41,0))</f>
        <v>356.7163253533314</v>
      </c>
      <c r="K147" s="148">
        <f>INDEX('Animal Populations'!$B$133:$BF$161,MATCH('Manure CH4'!$B147,'Animal Populations'!$B$133:$B$161,0),MATCH('Manure CH4'!K$129,'Animal Populations'!$B$41:$BF$41,0))</f>
        <v>332.87376264427917</v>
      </c>
      <c r="L147" s="148">
        <f>INDEX('Animal Populations'!$B$133:$BF$161,MATCH('Manure CH4'!$B147,'Animal Populations'!$B$133:$B$161,0),MATCH('Manure CH4'!L$129,'Animal Populations'!$B$41:$BF$41,0))</f>
        <v>336.76117503883603</v>
      </c>
      <c r="M147" s="148">
        <f>INDEX('Animal Populations'!$B$133:$BF$161,MATCH('Manure CH4'!$B147,'Animal Populations'!$B$133:$B$161,0),MATCH('Manure CH4'!M$129,'Animal Populations'!$B$41:$BF$41,0))</f>
        <v>340.64858743339289</v>
      </c>
      <c r="N147" s="148">
        <f>INDEX('Animal Populations'!$B$133:$BF$161,MATCH('Manure CH4'!$B147,'Animal Populations'!$B$133:$B$161,0),MATCH('Manure CH4'!N$129,'Animal Populations'!$B$41:$BF$41,0))</f>
        <v>344.53599982795129</v>
      </c>
      <c r="O147" s="148">
        <f>INDEX('Animal Populations'!$B$133:$BF$161,MATCH('Manure CH4'!$B147,'Animal Populations'!$B$133:$B$161,0),MATCH('Manure CH4'!O$129,'Animal Populations'!$B$41:$BF$41,0))</f>
        <v>282.29160657629075</v>
      </c>
      <c r="P147" s="148">
        <f>INDEX('Animal Populations'!$B$133:$BF$161,MATCH('Manure CH4'!$B147,'Animal Populations'!$B$133:$B$161,0),MATCH('Manure CH4'!P$129,'Animal Populations'!$B$41:$BF$41,0))</f>
        <v>347.74104568555242</v>
      </c>
      <c r="Q147" s="148">
        <f>INDEX('Animal Populations'!$B$133:$BF$161,MATCH('Manure CH4'!$B147,'Animal Populations'!$B$133:$B$161,0),MATCH('Manure CH4'!Q$129,'Animal Populations'!$B$41:$BF$41,0))</f>
        <v>363.8715173760271</v>
      </c>
      <c r="R147" s="148">
        <f>INDEX('Animal Populations'!$B$133:$BF$161,MATCH('Manure CH4'!$B147,'Animal Populations'!$B$133:$B$161,0),MATCH('Manure CH4'!R$129,'Animal Populations'!$B$41:$BF$41,0))</f>
        <v>380.0019890665011</v>
      </c>
      <c r="S147" s="148">
        <f>INDEX('Animal Populations'!$B$133:$BF$161,MATCH('Manure CH4'!$B147,'Animal Populations'!$B$133:$B$161,0),MATCH('Manure CH4'!S$129,'Animal Populations'!$B$41:$BF$41,0))</f>
        <v>396.13246075697583</v>
      </c>
      <c r="T147" s="148">
        <f>INDEX('Animal Populations'!$B$133:$BF$161,MATCH('Manure CH4'!$B147,'Animal Populations'!$B$133:$B$161,0),MATCH('Manure CH4'!T$129,'Animal Populations'!$B$41:$BF$41,0))</f>
        <v>412.26293244745057</v>
      </c>
      <c r="U147" s="734"/>
      <c r="V147" s="150">
        <f t="shared" ref="V147:AL147" si="301">$V$22</f>
        <v>68.599999999999994</v>
      </c>
      <c r="W147" s="150">
        <f t="shared" si="301"/>
        <v>68.599999999999994</v>
      </c>
      <c r="X147" s="150">
        <f t="shared" si="301"/>
        <v>68.599999999999994</v>
      </c>
      <c r="Y147" s="150">
        <f t="shared" si="301"/>
        <v>68.599999999999994</v>
      </c>
      <c r="Z147" s="150">
        <f t="shared" si="301"/>
        <v>68.599999999999994</v>
      </c>
      <c r="AA147" s="150">
        <f t="shared" si="301"/>
        <v>68.599999999999994</v>
      </c>
      <c r="AB147" s="150">
        <f t="shared" si="301"/>
        <v>68.599999999999994</v>
      </c>
      <c r="AC147" s="150">
        <f t="shared" si="301"/>
        <v>68.599999999999994</v>
      </c>
      <c r="AD147" s="150">
        <f t="shared" si="301"/>
        <v>68.599999999999994</v>
      </c>
      <c r="AE147" s="150">
        <f t="shared" si="301"/>
        <v>68.599999999999994</v>
      </c>
      <c r="AF147" s="150">
        <f t="shared" si="301"/>
        <v>68.599999999999994</v>
      </c>
      <c r="AG147" s="150">
        <f t="shared" si="301"/>
        <v>68.599999999999994</v>
      </c>
      <c r="AH147" s="150">
        <f t="shared" si="301"/>
        <v>68.599999999999994</v>
      </c>
      <c r="AI147" s="150">
        <f t="shared" si="301"/>
        <v>68.599999999999994</v>
      </c>
      <c r="AJ147" s="150">
        <f t="shared" si="301"/>
        <v>68.599999999999994</v>
      </c>
      <c r="AK147" s="150">
        <f t="shared" si="301"/>
        <v>68.599999999999994</v>
      </c>
      <c r="AL147" s="150">
        <f t="shared" si="301"/>
        <v>68.599999999999994</v>
      </c>
      <c r="AM147" s="82"/>
      <c r="AN147" s="261">
        <f>INDEX(Factors!$B$5:$AM$28,MATCH('Manure CH4'!$B147,Factors!$B$5:$B$28,0),MATCH('Manure CH4'!AN$4,Factors!$B$5:$AM$5,0))*days_year/1000</f>
        <v>3.3579999999999997</v>
      </c>
      <c r="AO147" s="261">
        <f>INDEX(Factors!$B$5:$AM$28,MATCH('Manure CH4'!$B147,Factors!$B$5:$B$28,0),MATCH('Manure CH4'!AO$4,Factors!$B$5:$AM$5,0))*days_year/1000</f>
        <v>3.12805</v>
      </c>
      <c r="AP147" s="261">
        <f>INDEX(Factors!$B$5:$AM$28,MATCH('Manure CH4'!$B147,Factors!$B$5:$B$28,0),MATCH('Manure CH4'!AP$4,Factors!$B$5:$AM$5,0))*days_year/1000</f>
        <v>3.0623500000000003</v>
      </c>
      <c r="AQ147" s="261">
        <f>INDEX(Factors!$B$5:$AM$28,MATCH('Manure CH4'!$B147,Factors!$B$5:$B$28,0),MATCH('Manure CH4'!AQ$4,Factors!$B$5:$AM$5,0))*days_year/1000</f>
        <v>3.0295000000000005</v>
      </c>
      <c r="AR147" s="261">
        <f>INDEX(Factors!$B$5:$AM$28,MATCH('Manure CH4'!$B147,Factors!$B$5:$B$28,0),MATCH('Manure CH4'!AR$4,Factors!$B$5:$AM$5,0))*days_year/1000</f>
        <v>3.0295000000000005</v>
      </c>
      <c r="AS147" s="261">
        <f>INDEX(Factors!$B$5:$AM$28,MATCH('Manure CH4'!$B147,Factors!$B$5:$B$28,0),MATCH('Manure CH4'!AS$4,Factors!$B$5:$AM$5,0))*days_year/1000</f>
        <v>3.0295000000000005</v>
      </c>
      <c r="AT147" s="261">
        <f>INDEX(Factors!$B$5:$AM$28,MATCH('Manure CH4'!$B147,Factors!$B$5:$B$28,0),MATCH('Manure CH4'!AT$4,Factors!$B$5:$AM$5,0))*days_year/1000</f>
        <v>3.0295000000000005</v>
      </c>
      <c r="AU147" s="261">
        <f>INDEX(Factors!$B$5:$AM$28,MATCH('Manure CH4'!$B147,Factors!$B$5:$B$28,0),MATCH('Manure CH4'!AU$4,Factors!$B$5:$AM$5,0))*days_year/1000</f>
        <v>3.0295000000000005</v>
      </c>
      <c r="AV147" s="261">
        <f>INDEX(Factors!$B$5:$AM$28,MATCH('Manure CH4'!$B147,Factors!$B$5:$B$28,0),MATCH('Manure CH4'!AV$4,Factors!$B$5:$AM$5,0))*days_year/1000</f>
        <v>3.0295000000000005</v>
      </c>
      <c r="AW147" s="261">
        <f>INDEX(Factors!$B$5:$AM$28,MATCH('Manure CH4'!$B147,Factors!$B$5:$B$28,0),MATCH('Manure CH4'!AW$4,Factors!$B$5:$AM$5,0))*days_year/1000</f>
        <v>3.0295000000000005</v>
      </c>
      <c r="AX147" s="261">
        <f>INDEX(Factors!$B$5:$AM$28,MATCH('Manure CH4'!$B147,Factors!$B$5:$B$28,0),MATCH('Manure CH4'!AX$4,Factors!$B$5:$AM$5,0))*days_year/1000</f>
        <v>3.0295000000000005</v>
      </c>
      <c r="AY147" s="261">
        <f>INDEX(Factors!$B$5:$AM$28,MATCH('Manure CH4'!$B147,Factors!$B$5:$B$28,0),MATCH('Manure CH4'!AY$4,Factors!$B$5:$AM$5,0))*days_year/1000</f>
        <v>3.0295000000000005</v>
      </c>
      <c r="AZ147" s="261">
        <f>INDEX(Factors!$B$5:$AM$28,MATCH('Manure CH4'!$B147,Factors!$B$5:$B$28,0),MATCH('Manure CH4'!AZ$4,Factors!$B$5:$AM$5,0))*days_year/1000</f>
        <v>3.0294999999999996</v>
      </c>
      <c r="BA147" s="261">
        <f>INDEX(Factors!$B$5:$BU$28,MATCH('Manure CH4'!$B147,Factors!$B$5:$B$28,0),MATCH('Manure CH4'!BA$4,Factors!$B$5:$BU$5,0))*days_year/1000</f>
        <v>3.0294999999999996</v>
      </c>
      <c r="BB147" s="261">
        <f>INDEX(Factors!$B$5:$BU$28,MATCH('Manure CH4'!$B147,Factors!$B$5:$B$28,0),MATCH('Manure CH4'!BB$4,Factors!$B$5:$BU$5,0))*days_year/1000</f>
        <v>3.0294999999999996</v>
      </c>
      <c r="BC147" s="261">
        <f>INDEX(Factors!$B$5:$BU$28,MATCH('Manure CH4'!$B147,Factors!$B$5:$B$28,0),MATCH('Manure CH4'!BC$4,Factors!$B$5:$BU$5,0))*days_year/1000</f>
        <v>3.0294999999999996</v>
      </c>
      <c r="BD147" s="261">
        <f>INDEX(Factors!$B$5:$BU$28,MATCH('Manure CH4'!$B147,Factors!$B$5:$B$28,0),MATCH('Manure CH4'!BD$4,Factors!$B$5:$BU$5,0))*days_year/1000</f>
        <v>3.0294999999999996</v>
      </c>
      <c r="BE147" s="80"/>
      <c r="BF147" s="261">
        <f>Factors!$F$66</f>
        <v>0.34129999999999999</v>
      </c>
      <c r="BG147" s="80"/>
      <c r="BH147" s="262">
        <f>INDEX(Factors!$B$82:$AM$105,MATCH('Manure CH4'!$B147,Factors!$B$82:$B$105,0),MATCH('Manure CH4'!BH$4,Factors!$B$82:$AM$82,0))</f>
        <v>9.3502515883580207E-3</v>
      </c>
      <c r="BI147" s="262">
        <f>INDEX(Factors!$B$82:$AM$105,MATCH('Manure CH4'!$B147,Factors!$B$82:$B$105,0),MATCH('Manure CH4'!BI$4,Factors!$B$82:$AM$82,0))</f>
        <v>7.9033000000000003E-3</v>
      </c>
      <c r="BJ147" s="262">
        <f>INDEX(Factors!$B$82:$AM$105,MATCH('Manure CH4'!$B147,Factors!$B$82:$B$105,0),MATCH('Manure CH4'!BJ$4,Factors!$B$82:$AM$82,0))</f>
        <v>7.9033000000000003E-3</v>
      </c>
      <c r="BK147" s="262">
        <f>INDEX(Factors!$B$82:$AM$105,MATCH('Manure CH4'!$B147,Factors!$B$82:$B$105,0),MATCH('Manure CH4'!BK$4,Factors!$B$82:$AM$82,0))</f>
        <v>7.9033000000000003E-3</v>
      </c>
      <c r="BL147" s="262">
        <f>INDEX(Factors!$B$82:$AM$105,MATCH('Manure CH4'!$B147,Factors!$B$82:$B$105,0),MATCH('Manure CH4'!BL$4,Factors!$B$82:$AM$82,0))</f>
        <v>7.9033000000000003E-3</v>
      </c>
      <c r="BM147" s="262">
        <f>INDEX(Factors!$B$82:$AM$105,MATCH('Manure CH4'!$B147,Factors!$B$82:$B$105,0),MATCH('Manure CH4'!BM$4,Factors!$B$82:$AM$82,0))</f>
        <v>7.9033000000000003E-3</v>
      </c>
      <c r="BN147" s="262">
        <f>INDEX(Factors!$B$82:$AM$105,MATCH('Manure CH4'!$B147,Factors!$B$82:$B$105,0),MATCH('Manure CH4'!BN$4,Factors!$B$82:$AM$82,0))</f>
        <v>7.9033000000000003E-3</v>
      </c>
      <c r="BO147" s="262">
        <f>INDEX(Factors!$B$82:$AM$105,MATCH('Manure CH4'!$B147,Factors!$B$82:$B$105,0),MATCH('Manure CH4'!BO$4,Factors!$B$82:$AM$82,0))</f>
        <v>7.9033000000000003E-3</v>
      </c>
      <c r="BP147" s="262">
        <f>INDEX(Factors!$B$82:$AM$105,MATCH('Manure CH4'!$B147,Factors!$B$82:$B$105,0),MATCH('Manure CH4'!BP$4,Factors!$B$82:$AM$82,0))</f>
        <v>7.9033000000000003E-3</v>
      </c>
      <c r="BQ147" s="262">
        <f>INDEX(Factors!$B$82:$AM$105,MATCH('Manure CH4'!$B147,Factors!$B$82:$B$105,0),MATCH('Manure CH4'!BQ$4,Factors!$B$82:$AM$82,0))</f>
        <v>7.9033000000000003E-3</v>
      </c>
      <c r="BR147" s="262">
        <f>INDEX(Factors!$B$82:$AM$105,MATCH('Manure CH4'!$B147,Factors!$B$82:$B$105,0),MATCH('Manure CH4'!BR$4,Factors!$B$82:$AM$82,0))</f>
        <v>7.9033000000000003E-3</v>
      </c>
      <c r="BS147" s="262">
        <f>INDEX(Factors!$B$82:$AM$105,MATCH('Manure CH4'!$B147,Factors!$B$82:$B$105,0),MATCH('Manure CH4'!BS$4,Factors!$B$82:$AM$82,0))</f>
        <v>7.9033000000000003E-3</v>
      </c>
      <c r="BT147" s="262">
        <f>INDEX(Factors!$B$82:$AM$105,MATCH('Manure CH4'!$B147,Factors!$B$82:$B$105,0),MATCH('Manure CH4'!BT$4,Factors!$B$82:$AM$82,0))</f>
        <v>7.9033000000000003E-3</v>
      </c>
      <c r="BU147" s="262">
        <f>INDEX(Factors!$B$82:$BG$105,MATCH('Manure CH4'!$B147,Factors!$B$82:$B$105,0),MATCH('Manure CH4'!BU$4,Factors!$B$82:$BG$82,0))</f>
        <v>7.9033000000000003E-3</v>
      </c>
      <c r="BV147" s="262">
        <f>INDEX(Factors!$B$82:$BG$105,MATCH('Manure CH4'!$B147,Factors!$B$82:$B$105,0),MATCH('Manure CH4'!BV$4,Factors!$B$82:$BG$82,0))</f>
        <v>7.9033000000000003E-3</v>
      </c>
      <c r="BW147" s="262">
        <f>INDEX(Factors!$B$82:$BG$105,MATCH('Manure CH4'!$B147,Factors!$B$82:$B$105,0),MATCH('Manure CH4'!BW$4,Factors!$B$82:$BG$82,0))</f>
        <v>7.9033000000000003E-3</v>
      </c>
      <c r="BX147" s="262">
        <f>INDEX(Factors!$B$82:$BG$105,MATCH('Manure CH4'!$B147,Factors!$B$82:$B$105,0),MATCH('Manure CH4'!BX$4,Factors!$B$82:$BG$82,0))</f>
        <v>7.9033000000000003E-3</v>
      </c>
      <c r="BZ147" s="150">
        <f t="shared" ref="BZ147:CF151" si="302">D147*V147*AN147*$BF147*BH147*kg_m3/kg.MT</f>
        <v>0.14386793719311713</v>
      </c>
      <c r="CA147" s="150">
        <f t="shared" si="302"/>
        <v>0.10756045822910963</v>
      </c>
      <c r="CB147" s="150">
        <f t="shared" si="302"/>
        <v>0.11015943369296148</v>
      </c>
      <c r="CC147" s="150">
        <f t="shared" si="302"/>
        <v>0.10764815642014114</v>
      </c>
      <c r="CD147" s="150">
        <f t="shared" si="302"/>
        <v>0.12213241725321809</v>
      </c>
      <c r="CE147" s="150">
        <f t="shared" si="302"/>
        <v>0.12725596883236973</v>
      </c>
      <c r="CF147" s="150">
        <f t="shared" si="302"/>
        <v>0.13237952041152132</v>
      </c>
      <c r="CG147" s="150">
        <f t="shared" ref="CG147:CG151" si="303">K147*AC147*AU147*$BF147*BO147*kg_m3/kg.MT</f>
        <v>0.12353140555813009</v>
      </c>
      <c r="CH147" s="150">
        <f t="shared" ref="CH147:CH151" si="304">L147*AD147*AV147*$BF147*BP147*kg_m3/kg.MT</f>
        <v>0.12497404709667898</v>
      </c>
      <c r="CI147" s="150">
        <f t="shared" ref="CI147:CP151" si="305">M147*AE147*AW147*$BF147*BQ147*kg_m3/kg.MT</f>
        <v>0.12641668863522793</v>
      </c>
      <c r="CJ147" s="150">
        <f t="shared" si="305"/>
        <v>0.12785933017377737</v>
      </c>
      <c r="CK147" s="150">
        <f t="shared" si="305"/>
        <v>0.10476007078664598</v>
      </c>
      <c r="CL147" s="150">
        <f t="shared" si="305"/>
        <v>0.12904874148851295</v>
      </c>
      <c r="CM147" s="150">
        <f t="shared" si="305"/>
        <v>0.13503485413497393</v>
      </c>
      <c r="CN147" s="150">
        <f t="shared" si="305"/>
        <v>0.14102096678143466</v>
      </c>
      <c r="CO147" s="150">
        <f t="shared" si="305"/>
        <v>0.14700707942789562</v>
      </c>
      <c r="CP147" s="150">
        <f t="shared" si="305"/>
        <v>0.15299319207435658</v>
      </c>
    </row>
    <row r="148" spans="1:94" x14ac:dyDescent="0.25">
      <c r="A148" s="1">
        <v>11</v>
      </c>
      <c r="B148" s="1" t="s">
        <v>183</v>
      </c>
      <c r="C148" s="1"/>
      <c r="D148" s="148">
        <f>INDEX('Animal Populations'!$B$133:$BF$161,MATCH('Manure CH4'!$B148,'Animal Populations'!$B$133:$B$161,0),MATCH('Manure CH4'!D$129,'Animal Populations'!$B$41:$BF$41,0))</f>
        <v>320.96688385730124</v>
      </c>
      <c r="E148" s="148">
        <f>INDEX('Animal Populations'!$B$133:$BF$161,MATCH('Manure CH4'!$B148,'Animal Populations'!$B$133:$B$161,0),MATCH('Manure CH4'!E$129,'Animal Populations'!$B$41:$BF$41,0))</f>
        <v>733.06067763479393</v>
      </c>
      <c r="F148" s="148">
        <f>INDEX('Animal Populations'!$B$133:$BF$161,MATCH('Manure CH4'!$B148,'Animal Populations'!$B$133:$B$161,0),MATCH('Manure CH4'!F$129,'Animal Populations'!$B$41:$BF$41,0))</f>
        <v>878.96343052614429</v>
      </c>
      <c r="G148" s="148">
        <f>INDEX('Animal Populations'!$B$133:$BF$161,MATCH('Manure CH4'!$B148,'Animal Populations'!$B$133:$B$161,0),MATCH('Manure CH4'!G$129,'Animal Populations'!$B$41:$BF$41,0))</f>
        <v>1099.0829451050615</v>
      </c>
      <c r="H148" s="148">
        <f>INDEX('Animal Populations'!$B$133:$BF$161,MATCH('Manure CH4'!$B148,'Animal Populations'!$B$133:$B$161,0),MATCH('Manure CH4'!H$129,'Animal Populations'!$B$41:$BF$41,0))</f>
        <v>1431.5533311614402</v>
      </c>
      <c r="I148" s="148">
        <f>INDEX('Animal Populations'!$B$133:$BF$161,MATCH('Manure CH4'!$B148,'Animal Populations'!$B$133:$B$161,0),MATCH('Manure CH4'!I$129,'Animal Populations'!$B$41:$BF$41,0))</f>
        <v>1493.4613454960045</v>
      </c>
      <c r="J148" s="148">
        <f>INDEX('Animal Populations'!$B$133:$BF$161,MATCH('Manure CH4'!$B148,'Animal Populations'!$B$133:$B$161,0),MATCH('Manure CH4'!J$129,'Animal Populations'!$B$41:$BF$41,0))</f>
        <v>1555.3693598305913</v>
      </c>
      <c r="K148" s="148">
        <f>INDEX('Animal Populations'!$B$133:$BF$161,MATCH('Manure CH4'!$B148,'Animal Populations'!$B$133:$B$161,0),MATCH('Manure CH4'!K$129,'Animal Populations'!$B$41:$BF$41,0))</f>
        <v>1634.1155414191337</v>
      </c>
      <c r="L148" s="148">
        <f>INDEX('Animal Populations'!$B$133:$BF$161,MATCH('Manure CH4'!$B148,'Animal Populations'!$B$133:$B$161,0),MATCH('Manure CH4'!L$129,'Animal Populations'!$B$41:$BF$41,0))</f>
        <v>1702.0615489693653</v>
      </c>
      <c r="M148" s="148">
        <f>INDEX('Animal Populations'!$B$133:$BF$161,MATCH('Manure CH4'!$B148,'Animal Populations'!$B$133:$B$161,0),MATCH('Manure CH4'!M$129,'Animal Populations'!$B$41:$BF$41,0))</f>
        <v>1770.0075565195966</v>
      </c>
      <c r="N148" s="148">
        <f>INDEX('Animal Populations'!$B$133:$BF$161,MATCH('Manure CH4'!$B148,'Animal Populations'!$B$133:$B$161,0),MATCH('Manure CH4'!N$129,'Animal Populations'!$B$41:$BF$41,0))</f>
        <v>1837.953564069828</v>
      </c>
      <c r="O148" s="148">
        <f>INDEX('Animal Populations'!$B$133:$BF$161,MATCH('Manure CH4'!$B148,'Animal Populations'!$B$133:$B$161,0),MATCH('Manure CH4'!O$129,'Animal Populations'!$B$41:$BF$41,0))</f>
        <v>1177</v>
      </c>
      <c r="P148" s="148">
        <f>INDEX('Animal Populations'!$B$133:$BF$161,MATCH('Manure CH4'!$B148,'Animal Populations'!$B$133:$B$161,0),MATCH('Manure CH4'!P$129,'Animal Populations'!$B$41:$BF$41,0))</f>
        <v>1973.6763409016698</v>
      </c>
      <c r="Q148" s="148">
        <f>INDEX('Animal Populations'!$B$133:$BF$161,MATCH('Manure CH4'!$B148,'Animal Populations'!$B$133:$B$161,0),MATCH('Manure CH4'!Q$129,'Animal Populations'!$B$41:$BF$41,0))</f>
        <v>2276.9614000718516</v>
      </c>
      <c r="R148" s="148">
        <f>INDEX('Animal Populations'!$B$133:$BF$161,MATCH('Manure CH4'!$B148,'Animal Populations'!$B$133:$B$161,0),MATCH('Manure CH4'!R$129,'Animal Populations'!$B$41:$BF$41,0))</f>
        <v>2580.246459242011</v>
      </c>
      <c r="S148" s="148">
        <f>INDEX('Animal Populations'!$B$133:$BF$161,MATCH('Manure CH4'!$B148,'Animal Populations'!$B$133:$B$161,0),MATCH('Manure CH4'!S$129,'Animal Populations'!$B$41:$BF$41,0))</f>
        <v>2883.5315184121705</v>
      </c>
      <c r="T148" s="148">
        <f>INDEX('Animal Populations'!$B$133:$BF$161,MATCH('Manure CH4'!$B148,'Animal Populations'!$B$133:$B$161,0),MATCH('Manure CH4'!T$129,'Animal Populations'!$B$41:$BF$41,0))</f>
        <v>3186.81657758233</v>
      </c>
      <c r="U148" s="734"/>
      <c r="V148" s="150">
        <f t="shared" ref="V148:AL148" si="306">$V$23</f>
        <v>64</v>
      </c>
      <c r="W148" s="150">
        <f t="shared" si="306"/>
        <v>64</v>
      </c>
      <c r="X148" s="150">
        <f t="shared" si="306"/>
        <v>64</v>
      </c>
      <c r="Y148" s="150">
        <f t="shared" si="306"/>
        <v>64</v>
      </c>
      <c r="Z148" s="150">
        <f t="shared" si="306"/>
        <v>64</v>
      </c>
      <c r="AA148" s="150">
        <f t="shared" si="306"/>
        <v>64</v>
      </c>
      <c r="AB148" s="150">
        <f t="shared" si="306"/>
        <v>64</v>
      </c>
      <c r="AC148" s="150">
        <f t="shared" si="306"/>
        <v>64</v>
      </c>
      <c r="AD148" s="150">
        <f t="shared" si="306"/>
        <v>64</v>
      </c>
      <c r="AE148" s="150">
        <f t="shared" si="306"/>
        <v>64</v>
      </c>
      <c r="AF148" s="150">
        <f t="shared" si="306"/>
        <v>64</v>
      </c>
      <c r="AG148" s="150">
        <f t="shared" si="306"/>
        <v>64</v>
      </c>
      <c r="AH148" s="150">
        <f t="shared" si="306"/>
        <v>64</v>
      </c>
      <c r="AI148" s="150">
        <f t="shared" si="306"/>
        <v>64</v>
      </c>
      <c r="AJ148" s="150">
        <f t="shared" si="306"/>
        <v>64</v>
      </c>
      <c r="AK148" s="150">
        <f t="shared" si="306"/>
        <v>64</v>
      </c>
      <c r="AL148" s="150">
        <f t="shared" si="306"/>
        <v>64</v>
      </c>
      <c r="AM148" s="82"/>
      <c r="AN148" s="261">
        <f>INDEX(Factors!$B$5:$AM$28,MATCH('Manure CH4'!$B148,Factors!$B$5:$B$28,0),MATCH('Manure CH4'!AN$4,Factors!$B$5:$AM$5,0))*days_year/1000</f>
        <v>3.4674999999999998</v>
      </c>
      <c r="AO148" s="261">
        <f>INDEX(Factors!$B$5:$AM$28,MATCH('Manure CH4'!$B148,Factors!$B$5:$B$28,0),MATCH('Manure CH4'!AO$4,Factors!$B$5:$AM$5,0))*days_year/1000</f>
        <v>3.4674999999999998</v>
      </c>
      <c r="AP148" s="261">
        <f>INDEX(Factors!$B$5:$AM$28,MATCH('Manure CH4'!$B148,Factors!$B$5:$B$28,0),MATCH('Manure CH4'!AP$4,Factors!$B$5:$AM$5,0))*days_year/1000</f>
        <v>3.4674999999999998</v>
      </c>
      <c r="AQ148" s="261">
        <f>INDEX(Factors!$B$5:$AM$28,MATCH('Manure CH4'!$B148,Factors!$B$5:$B$28,0),MATCH('Manure CH4'!AQ$4,Factors!$B$5:$AM$5,0))*days_year/1000</f>
        <v>3.4674999999999998</v>
      </c>
      <c r="AR148" s="261">
        <f>INDEX(Factors!$B$5:$AM$28,MATCH('Manure CH4'!$B148,Factors!$B$5:$B$28,0),MATCH('Manure CH4'!AR$4,Factors!$B$5:$AM$5,0))*days_year/1000</f>
        <v>3.4674999999999998</v>
      </c>
      <c r="AS148" s="261">
        <f>INDEX(Factors!$B$5:$AM$28,MATCH('Manure CH4'!$B148,Factors!$B$5:$B$28,0),MATCH('Manure CH4'!AS$4,Factors!$B$5:$AM$5,0))*days_year/1000</f>
        <v>3.4674999999999998</v>
      </c>
      <c r="AT148" s="261">
        <f>INDEX(Factors!$B$5:$AM$28,MATCH('Manure CH4'!$B148,Factors!$B$5:$B$28,0),MATCH('Manure CH4'!AT$4,Factors!$B$5:$AM$5,0))*days_year/1000</f>
        <v>3.4674999999999998</v>
      </c>
      <c r="AU148" s="261">
        <f>INDEX(Factors!$B$5:$AM$28,MATCH('Manure CH4'!$B148,Factors!$B$5:$B$28,0),MATCH('Manure CH4'!AU$4,Factors!$B$5:$AM$5,0))*days_year/1000</f>
        <v>3.4674999999999998</v>
      </c>
      <c r="AV148" s="261">
        <f>INDEX(Factors!$B$5:$AM$28,MATCH('Manure CH4'!$B148,Factors!$B$5:$B$28,0),MATCH('Manure CH4'!AV$4,Factors!$B$5:$AM$5,0))*days_year/1000</f>
        <v>3.4674999999999998</v>
      </c>
      <c r="AW148" s="261">
        <f>INDEX(Factors!$B$5:$AM$28,MATCH('Manure CH4'!$B148,Factors!$B$5:$B$28,0),MATCH('Manure CH4'!AW$4,Factors!$B$5:$AM$5,0))*days_year/1000</f>
        <v>3.4674999999999998</v>
      </c>
      <c r="AX148" s="261">
        <f>INDEX(Factors!$B$5:$AM$28,MATCH('Manure CH4'!$B148,Factors!$B$5:$B$28,0),MATCH('Manure CH4'!AX$4,Factors!$B$5:$AM$5,0))*days_year/1000</f>
        <v>3.4674999999999998</v>
      </c>
      <c r="AY148" s="261">
        <f>INDEX(Factors!$B$5:$AM$28,MATCH('Manure CH4'!$B148,Factors!$B$5:$B$28,0),MATCH('Manure CH4'!AY$4,Factors!$B$5:$AM$5,0))*days_year/1000</f>
        <v>3.4674999999999998</v>
      </c>
      <c r="AZ148" s="261">
        <f>INDEX(Factors!$B$5:$AM$28,MATCH('Manure CH4'!$B148,Factors!$B$5:$B$28,0),MATCH('Manure CH4'!AZ$4,Factors!$B$5:$AM$5,0))*days_year/1000</f>
        <v>3.4674999999999998</v>
      </c>
      <c r="BA148" s="261">
        <f>INDEX(Factors!$B$5:$BU$28,MATCH('Manure CH4'!$B148,Factors!$B$5:$B$28,0),MATCH('Manure CH4'!BA$4,Factors!$B$5:$BU$5,0))*days_year/1000</f>
        <v>3.4674999999999998</v>
      </c>
      <c r="BB148" s="261">
        <f>INDEX(Factors!$B$5:$BU$28,MATCH('Manure CH4'!$B148,Factors!$B$5:$B$28,0),MATCH('Manure CH4'!BB$4,Factors!$B$5:$BU$5,0))*days_year/1000</f>
        <v>3.4674999999999998</v>
      </c>
      <c r="BC148" s="261">
        <f>INDEX(Factors!$B$5:$BU$28,MATCH('Manure CH4'!$B148,Factors!$B$5:$B$28,0),MATCH('Manure CH4'!BC$4,Factors!$B$5:$BU$5,0))*days_year/1000</f>
        <v>3.4674999999999998</v>
      </c>
      <c r="BD148" s="261">
        <f>INDEX(Factors!$B$5:$BU$28,MATCH('Manure CH4'!$B148,Factors!$B$5:$B$28,0),MATCH('Manure CH4'!BD$4,Factors!$B$5:$BU$5,0))*days_year/1000</f>
        <v>3.4674999999999998</v>
      </c>
      <c r="BE148" s="80"/>
      <c r="BF148" s="261">
        <f>Factors!$F$67</f>
        <v>0.16997111299915041</v>
      </c>
      <c r="BG148" s="80"/>
      <c r="BH148" s="262">
        <f>INDEX(Factors!$B$82:$AM$105,MATCH('Manure CH4'!$B148,Factors!$B$82:$B$105,0),MATCH('Manure CH4'!BH$4,Factors!$B$82:$AM$82,0))</f>
        <v>2.0124E-2</v>
      </c>
      <c r="BI148" s="262">
        <f>INDEX(Factors!$B$82:$AM$105,MATCH('Manure CH4'!$B148,Factors!$B$82:$B$105,0),MATCH('Manure CH4'!BI$4,Factors!$B$82:$AM$82,0))</f>
        <v>2.0124E-2</v>
      </c>
      <c r="BJ148" s="262">
        <f>INDEX(Factors!$B$82:$AM$105,MATCH('Manure CH4'!$B148,Factors!$B$82:$B$105,0),MATCH('Manure CH4'!BJ$4,Factors!$B$82:$AM$82,0))</f>
        <v>2.0124E-2</v>
      </c>
      <c r="BK148" s="262">
        <f>INDEX(Factors!$B$82:$AM$105,MATCH('Manure CH4'!$B148,Factors!$B$82:$B$105,0),MATCH('Manure CH4'!BK$4,Factors!$B$82:$AM$82,0))</f>
        <v>2.0124E-2</v>
      </c>
      <c r="BL148" s="262">
        <f>INDEX(Factors!$B$82:$AM$105,MATCH('Manure CH4'!$B148,Factors!$B$82:$B$105,0),MATCH('Manure CH4'!BL$4,Factors!$B$82:$AM$82,0))</f>
        <v>2.0124E-2</v>
      </c>
      <c r="BM148" s="262">
        <f>INDEX(Factors!$B$82:$AM$105,MATCH('Manure CH4'!$B148,Factors!$B$82:$B$105,0),MATCH('Manure CH4'!BM$4,Factors!$B$82:$AM$82,0))</f>
        <v>2.0124E-2</v>
      </c>
      <c r="BN148" s="262">
        <f>INDEX(Factors!$B$82:$AM$105,MATCH('Manure CH4'!$B148,Factors!$B$82:$B$105,0),MATCH('Manure CH4'!BN$4,Factors!$B$82:$AM$82,0))</f>
        <v>2.0124E-2</v>
      </c>
      <c r="BO148" s="262">
        <f>INDEX(Factors!$B$82:$AM$105,MATCH('Manure CH4'!$B148,Factors!$B$82:$B$105,0),MATCH('Manure CH4'!BO$4,Factors!$B$82:$AM$82,0))</f>
        <v>2.0124E-2</v>
      </c>
      <c r="BP148" s="262">
        <f>INDEX(Factors!$B$82:$AM$105,MATCH('Manure CH4'!$B148,Factors!$B$82:$B$105,0),MATCH('Manure CH4'!BP$4,Factors!$B$82:$AM$82,0))</f>
        <v>2.0124E-2</v>
      </c>
      <c r="BQ148" s="262">
        <f>INDEX(Factors!$B$82:$AM$105,MATCH('Manure CH4'!$B148,Factors!$B$82:$B$105,0),MATCH('Manure CH4'!BQ$4,Factors!$B$82:$AM$82,0))</f>
        <v>2.0124E-2</v>
      </c>
      <c r="BR148" s="262">
        <f>INDEX(Factors!$B$82:$AM$105,MATCH('Manure CH4'!$B148,Factors!$B$82:$B$105,0),MATCH('Manure CH4'!BR$4,Factors!$B$82:$AM$82,0))</f>
        <v>2.0124E-2</v>
      </c>
      <c r="BS148" s="262">
        <f>INDEX(Factors!$B$82:$AM$105,MATCH('Manure CH4'!$B148,Factors!$B$82:$B$105,0),MATCH('Manure CH4'!BS$4,Factors!$B$82:$AM$82,0))</f>
        <v>2.0124E-2</v>
      </c>
      <c r="BT148" s="262">
        <f>INDEX(Factors!$B$82:$AM$105,MATCH('Manure CH4'!$B148,Factors!$B$82:$B$105,0),MATCH('Manure CH4'!BT$4,Factors!$B$82:$AM$82,0))</f>
        <v>2.0124E-2</v>
      </c>
      <c r="BU148" s="262">
        <f>INDEX(Factors!$B$82:$BG$105,MATCH('Manure CH4'!$B148,Factors!$B$82:$B$105,0),MATCH('Manure CH4'!BU$4,Factors!$B$82:$BG$82,0))</f>
        <v>2.0124E-2</v>
      </c>
      <c r="BV148" s="262">
        <f>INDEX(Factors!$B$82:$BG$105,MATCH('Manure CH4'!$B148,Factors!$B$82:$B$105,0),MATCH('Manure CH4'!BV$4,Factors!$B$82:$BG$82,0))</f>
        <v>2.0124E-2</v>
      </c>
      <c r="BW148" s="262">
        <f>INDEX(Factors!$B$82:$BG$105,MATCH('Manure CH4'!$B148,Factors!$B$82:$B$105,0),MATCH('Manure CH4'!BW$4,Factors!$B$82:$BG$82,0))</f>
        <v>2.0124E-2</v>
      </c>
      <c r="BX148" s="262">
        <f>INDEX(Factors!$B$82:$BG$105,MATCH('Manure CH4'!$B148,Factors!$B$82:$B$105,0),MATCH('Manure CH4'!BX$4,Factors!$B$82:$BG$82,0))</f>
        <v>2.0124E-2</v>
      </c>
      <c r="BZ148" s="150">
        <f t="shared" si="302"/>
        <v>0.16128875365066597</v>
      </c>
      <c r="CA148" s="150">
        <f t="shared" si="302"/>
        <v>0.36836960132807473</v>
      </c>
      <c r="CB148" s="150">
        <f t="shared" si="302"/>
        <v>0.4416870504220109</v>
      </c>
      <c r="CC148" s="150">
        <f t="shared" si="302"/>
        <v>0.55229909155833989</v>
      </c>
      <c r="CD148" s="150">
        <f t="shared" si="302"/>
        <v>0.71936845880380829</v>
      </c>
      <c r="CE148" s="150">
        <f t="shared" si="302"/>
        <v>0.75047779429976791</v>
      </c>
      <c r="CF148" s="150">
        <f t="shared" si="302"/>
        <v>0.78158712979573852</v>
      </c>
      <c r="CG148" s="150">
        <f t="shared" si="303"/>
        <v>0.82115779618514617</v>
      </c>
      <c r="CH148" s="150">
        <f t="shared" si="304"/>
        <v>0.8553012777232224</v>
      </c>
      <c r="CI148" s="150">
        <f t="shared" si="305"/>
        <v>0.88944475926129829</v>
      </c>
      <c r="CJ148" s="150">
        <f t="shared" si="305"/>
        <v>0.92358824079937452</v>
      </c>
      <c r="CK148" s="150">
        <f t="shared" si="305"/>
        <v>0.59145311430706182</v>
      </c>
      <c r="CL148" s="150">
        <f t="shared" si="305"/>
        <v>0.99179016011933641</v>
      </c>
      <c r="CM148" s="150">
        <f t="shared" si="305"/>
        <v>1.1441936374082111</v>
      </c>
      <c r="CN148" s="150">
        <f t="shared" si="305"/>
        <v>1.2965971146970749</v>
      </c>
      <c r="CO148" s="150">
        <f t="shared" si="305"/>
        <v>1.4490005919859381</v>
      </c>
      <c r="CP148" s="150">
        <f t="shared" si="305"/>
        <v>1.6014040692748017</v>
      </c>
    </row>
    <row r="149" spans="1:94" x14ac:dyDescent="0.25">
      <c r="A149" s="1">
        <v>12</v>
      </c>
      <c r="B149" s="1" t="s">
        <v>184</v>
      </c>
      <c r="C149" s="1"/>
      <c r="D149" s="148">
        <f>INDEX('Animal Populations'!$B$133:$BF$161,MATCH('Manure CH4'!$B149,'Animal Populations'!$B$133:$B$161,0),MATCH('Manure CH4'!D$129,'Animal Populations'!$B$41:$BF$41,0))</f>
        <v>21700</v>
      </c>
      <c r="E149" s="148">
        <f>INDEX('Animal Populations'!$B$133:$BF$161,MATCH('Manure CH4'!$B149,'Animal Populations'!$B$133:$B$161,0),MATCH('Manure CH4'!E$129,'Animal Populations'!$B$41:$BF$41,0))</f>
        <v>11400</v>
      </c>
      <c r="F149" s="148">
        <f>INDEX('Animal Populations'!$B$133:$BF$161,MATCH('Manure CH4'!$B149,'Animal Populations'!$B$133:$B$161,0),MATCH('Manure CH4'!F$129,'Animal Populations'!$B$41:$BF$41,0))</f>
        <v>9200</v>
      </c>
      <c r="G149" s="148">
        <f>INDEX('Animal Populations'!$B$133:$BF$161,MATCH('Manure CH4'!$B149,'Animal Populations'!$B$133:$B$161,0),MATCH('Manure CH4'!G$129,'Animal Populations'!$B$41:$BF$41,0))</f>
        <v>9038.461538461539</v>
      </c>
      <c r="H149" s="148">
        <f>INDEX('Animal Populations'!$B$133:$BF$161,MATCH('Manure CH4'!$B149,'Animal Populations'!$B$133:$B$161,0),MATCH('Manure CH4'!H$129,'Animal Populations'!$B$41:$BF$41,0))</f>
        <v>6507.6923076923076</v>
      </c>
      <c r="I149" s="148">
        <f>INDEX('Animal Populations'!$B$133:$BF$161,MATCH('Manure CH4'!$B149,'Animal Populations'!$B$133:$B$161,0),MATCH('Manure CH4'!I$129,'Animal Populations'!$B$41:$BF$41,0))</f>
        <v>7230.7692307692305</v>
      </c>
      <c r="J149" s="148">
        <f>INDEX('Animal Populations'!$B$133:$BF$161,MATCH('Manure CH4'!$B149,'Animal Populations'!$B$133:$B$161,0),MATCH('Manure CH4'!J$129,'Animal Populations'!$B$41:$BF$41,0))</f>
        <v>5784.6153846153848</v>
      </c>
      <c r="K149" s="148">
        <f>INDEX('Animal Populations'!$B$133:$BF$161,MATCH('Manure CH4'!$B149,'Animal Populations'!$B$133:$B$161,0),MATCH('Manure CH4'!K$129,'Animal Populations'!$B$41:$BF$41,0))</f>
        <v>6507.6923076923076</v>
      </c>
      <c r="L149" s="148">
        <f>INDEX('Animal Populations'!$B$133:$BF$161,MATCH('Manure CH4'!$B149,'Animal Populations'!$B$133:$B$161,0),MATCH('Manure CH4'!L$129,'Animal Populations'!$B$41:$BF$41,0))</f>
        <v>7953.8461538461534</v>
      </c>
      <c r="M149" s="148">
        <f>INDEX('Animal Populations'!$B$133:$BF$161,MATCH('Manure CH4'!$B149,'Animal Populations'!$B$133:$B$161,0),MATCH('Manure CH4'!M$129,'Animal Populations'!$B$41:$BF$41,0))</f>
        <v>7230.7692307692305</v>
      </c>
      <c r="N149" s="148">
        <f>INDEX('Animal Populations'!$B$133:$BF$161,MATCH('Manure CH4'!$B149,'Animal Populations'!$B$133:$B$161,0),MATCH('Manure CH4'!N$129,'Animal Populations'!$B$41:$BF$41,0))</f>
        <v>6507.6923076923076</v>
      </c>
      <c r="O149" s="148">
        <f>INDEX('Animal Populations'!$B$133:$BF$161,MATCH('Manure CH4'!$B149,'Animal Populations'!$B$133:$B$161,0),MATCH('Manure CH4'!O$129,'Animal Populations'!$B$41:$BF$41,0))</f>
        <v>5061.538461538461</v>
      </c>
      <c r="P149" s="148">
        <f>INDEX('Animal Populations'!$B$133:$BF$161,MATCH('Manure CH4'!$B149,'Animal Populations'!$B$133:$B$161,0),MATCH('Manure CH4'!P$129,'Animal Populations'!$B$41:$BF$41,0))</f>
        <v>5244.2941673710402</v>
      </c>
      <c r="Q149" s="148">
        <f>INDEX('Animal Populations'!$B$133:$BF$161,MATCH('Manure CH4'!$B149,'Animal Populations'!$B$133:$B$161,0),MATCH('Manure CH4'!Q$129,'Animal Populations'!$B$41:$BF$41,0))</f>
        <v>4171.5976331360816</v>
      </c>
      <c r="R149" s="148">
        <f>INDEX('Animal Populations'!$B$133:$BF$161,MATCH('Manure CH4'!$B149,'Animal Populations'!$B$133:$B$161,0),MATCH('Manure CH4'!R$129,'Animal Populations'!$B$41:$BF$41,0))</f>
        <v>3098.9010989010385</v>
      </c>
      <c r="S149" s="148">
        <f>INDEX('Animal Populations'!$B$133:$BF$161,MATCH('Manure CH4'!$B149,'Animal Populations'!$B$133:$B$161,0),MATCH('Manure CH4'!S$129,'Animal Populations'!$B$41:$BF$41,0))</f>
        <v>2026.2045646660799</v>
      </c>
      <c r="T149" s="148">
        <f>INDEX('Animal Populations'!$B$133:$BF$161,MATCH('Manure CH4'!$B149,'Animal Populations'!$B$133:$B$161,0),MATCH('Manure CH4'!T$129,'Animal Populations'!$B$41:$BF$41,0))</f>
        <v>953.50803043103701</v>
      </c>
      <c r="U149" s="734"/>
      <c r="V149" s="150">
        <f t="shared" ref="V149:AL149" si="307">$V$24</f>
        <v>60.435353065099228</v>
      </c>
      <c r="W149" s="150">
        <f t="shared" si="307"/>
        <v>60.435353065099228</v>
      </c>
      <c r="X149" s="150">
        <f t="shared" si="307"/>
        <v>60.435353065099228</v>
      </c>
      <c r="Y149" s="150">
        <f t="shared" si="307"/>
        <v>60.435353065099228</v>
      </c>
      <c r="Z149" s="150">
        <f t="shared" si="307"/>
        <v>60.435353065099228</v>
      </c>
      <c r="AA149" s="150">
        <f t="shared" si="307"/>
        <v>60.435353065099228</v>
      </c>
      <c r="AB149" s="150">
        <f t="shared" si="307"/>
        <v>60.435353065099228</v>
      </c>
      <c r="AC149" s="150">
        <f t="shared" si="307"/>
        <v>60.435353065099228</v>
      </c>
      <c r="AD149" s="150">
        <f t="shared" si="307"/>
        <v>60.435353065099228</v>
      </c>
      <c r="AE149" s="150">
        <f t="shared" si="307"/>
        <v>60.435353065099228</v>
      </c>
      <c r="AF149" s="150">
        <f t="shared" si="307"/>
        <v>60.435353065099228</v>
      </c>
      <c r="AG149" s="150">
        <f t="shared" si="307"/>
        <v>60.435353065099228</v>
      </c>
      <c r="AH149" s="150">
        <f t="shared" si="307"/>
        <v>60.435353065099228</v>
      </c>
      <c r="AI149" s="150">
        <f t="shared" si="307"/>
        <v>60.435353065099228</v>
      </c>
      <c r="AJ149" s="150">
        <f t="shared" si="307"/>
        <v>60.435353065099228</v>
      </c>
      <c r="AK149" s="150">
        <f t="shared" si="307"/>
        <v>60.435353065099228</v>
      </c>
      <c r="AL149" s="150">
        <f t="shared" si="307"/>
        <v>60.435353065099228</v>
      </c>
      <c r="AM149" s="82"/>
      <c r="AN149" s="261">
        <f>INDEX(Factors!$B$5:$AM$28,MATCH('Manure CH4'!$B149,Factors!$B$5:$B$28,0),MATCH('Manure CH4'!AN$4,Factors!$B$5:$AM$5,0))*days_year/1000</f>
        <v>2.2626603203440738</v>
      </c>
      <c r="AO149" s="261">
        <f>INDEX(Factors!$B$5:$AM$28,MATCH('Manure CH4'!$B149,Factors!$B$5:$B$28,0),MATCH('Manure CH4'!AO$4,Factors!$B$5:$AM$5,0))*days_year/1000</f>
        <v>2.2853710118423853</v>
      </c>
      <c r="AP149" s="261">
        <f>INDEX(Factors!$B$5:$AM$28,MATCH('Manure CH4'!$B149,Factors!$B$5:$B$28,0),MATCH('Manure CH4'!AP$4,Factors!$B$5:$AM$5,0))*days_year/1000</f>
        <v>2.2923554055138573</v>
      </c>
      <c r="AQ149" s="261">
        <f>INDEX(Factors!$B$5:$AM$28,MATCH('Manure CH4'!$B149,Factors!$B$5:$B$28,0),MATCH('Manure CH4'!AQ$4,Factors!$B$5:$AM$5,0))*days_year/1000</f>
        <v>2.2497531781592324</v>
      </c>
      <c r="AR149" s="261">
        <f>INDEX(Factors!$B$5:$AM$28,MATCH('Manure CH4'!$B149,Factors!$B$5:$B$28,0),MATCH('Manure CH4'!AR$4,Factors!$B$5:$AM$5,0))*days_year/1000</f>
        <v>2.2468985735867877</v>
      </c>
      <c r="AS149" s="261">
        <f>INDEX(Factors!$B$5:$AM$28,MATCH('Manure CH4'!$B149,Factors!$B$5:$B$28,0),MATCH('Manure CH4'!AS$4,Factors!$B$5:$AM$5,0))*days_year/1000</f>
        <v>2.2516542438557932</v>
      </c>
      <c r="AT149" s="261">
        <f>INDEX(Factors!$B$5:$AM$28,MATCH('Manure CH4'!$B149,Factors!$B$5:$B$28,0),MATCH('Manure CH4'!AT$4,Factors!$B$5:$AM$5,0))*days_year/1000</f>
        <v>2.2492972929318138</v>
      </c>
      <c r="AU149" s="261">
        <f>INDEX(Factors!$B$5:$AM$28,MATCH('Manure CH4'!$B149,Factors!$B$5:$B$28,0),MATCH('Manure CH4'!AU$4,Factors!$B$5:$AM$5,0))*days_year/1000</f>
        <v>2.2484810475963504</v>
      </c>
      <c r="AV149" s="261">
        <f>INDEX(Factors!$B$5:$AM$28,MATCH('Manure CH4'!$B149,Factors!$B$5:$B$28,0),MATCH('Manure CH4'!AV$4,Factors!$B$5:$AM$5,0))*days_year/1000</f>
        <v>2.2491283339618717</v>
      </c>
      <c r="AW149" s="261">
        <f>INDEX(Factors!$B$5:$AM$28,MATCH('Manure CH4'!$B149,Factors!$B$5:$B$28,0),MATCH('Manure CH4'!AW$4,Factors!$B$5:$AM$5,0))*days_year/1000</f>
        <v>2.2491283339618717</v>
      </c>
      <c r="AX149" s="261">
        <f>INDEX(Factors!$B$5:$AM$28,MATCH('Manure CH4'!$B149,Factors!$B$5:$B$28,0),MATCH('Manure CH4'!AX$4,Factors!$B$5:$AM$5,0))*days_year/1000</f>
        <v>2.2491283339618717</v>
      </c>
      <c r="AY149" s="261">
        <f>INDEX(Factors!$B$5:$AM$28,MATCH('Manure CH4'!$B149,Factors!$B$5:$B$28,0),MATCH('Manure CH4'!AY$4,Factors!$B$5:$AM$5,0))*days_year/1000</f>
        <v>0</v>
      </c>
      <c r="AZ149" s="261">
        <f>INDEX(Factors!$B$5:$AM$28,MATCH('Manure CH4'!$B149,Factors!$B$5:$B$28,0),MATCH('Manure CH4'!AZ$4,Factors!$B$5:$AM$5,0))*days_year/1000</f>
        <v>2.2487013567673402</v>
      </c>
      <c r="BA149" s="261">
        <f>INDEX(Factors!$B$5:$BU$28,MATCH('Manure CH4'!$B149,Factors!$B$5:$B$28,0),MATCH('Manure CH4'!BA$4,Factors!$B$5:$BU$5,0))*days_year/1000</f>
        <v>2.2487013567673402</v>
      </c>
      <c r="BB149" s="261">
        <f>INDEX(Factors!$B$5:$BU$28,MATCH('Manure CH4'!$B149,Factors!$B$5:$B$28,0),MATCH('Manure CH4'!BB$4,Factors!$B$5:$BU$5,0))*days_year/1000</f>
        <v>2.2487013567673402</v>
      </c>
      <c r="BC149" s="261">
        <f>INDEX(Factors!$B$5:$BU$28,MATCH('Manure CH4'!$B149,Factors!$B$5:$B$28,0),MATCH('Manure CH4'!BC$4,Factors!$B$5:$BU$5,0))*days_year/1000</f>
        <v>2.2487013567673402</v>
      </c>
      <c r="BD149" s="261">
        <f>INDEX(Factors!$B$5:$BU$28,MATCH('Manure CH4'!$B149,Factors!$B$5:$B$28,0),MATCH('Manure CH4'!BD$4,Factors!$B$5:$BU$5,0))*days_year/1000</f>
        <v>2.2487013567673402</v>
      </c>
      <c r="BE149" s="80"/>
      <c r="BF149" s="261">
        <f>Factors!$F$68</f>
        <v>0.48</v>
      </c>
      <c r="BG149" s="80"/>
      <c r="BH149" s="262">
        <f>INDEX(Factors!$B$82:$AM$105,MATCH('Manure CH4'!$B149,Factors!$B$82:$B$105,0),MATCH('Manure CH4'!BH$4,Factors!$B$82:$AM$82,0))</f>
        <v>0.34873386627683239</v>
      </c>
      <c r="BI149" s="262">
        <f>INDEX(Factors!$B$82:$AM$105,MATCH('Manure CH4'!$B149,Factors!$B$82:$B$105,0),MATCH('Manure CH4'!BI$4,Factors!$B$82:$AM$82,0))</f>
        <v>0.47182414784887394</v>
      </c>
      <c r="BJ149" s="262">
        <f>INDEX(Factors!$B$82:$AM$105,MATCH('Manure CH4'!$B149,Factors!$B$82:$B$105,0),MATCH('Manure CH4'!BJ$4,Factors!$B$82:$AM$82,0))</f>
        <v>0.45195822822414655</v>
      </c>
      <c r="BK149" s="262">
        <f>INDEX(Factors!$B$82:$AM$105,MATCH('Manure CH4'!$B149,Factors!$B$82:$B$105,0),MATCH('Manure CH4'!BK$4,Factors!$B$82:$AM$82,0))</f>
        <v>0.42028221306951075</v>
      </c>
      <c r="BL149" s="262">
        <f>INDEX(Factors!$B$82:$AM$105,MATCH('Manure CH4'!$B149,Factors!$B$82:$B$105,0),MATCH('Manure CH4'!BL$4,Factors!$B$82:$AM$82,0))</f>
        <v>0.38750500776459162</v>
      </c>
      <c r="BM149" s="262">
        <f>INDEX(Factors!$B$82:$AM$105,MATCH('Manure CH4'!$B149,Factors!$B$82:$B$105,0),MATCH('Manure CH4'!BM$4,Factors!$B$82:$AM$82,0))</f>
        <v>0.38175006046307475</v>
      </c>
      <c r="BN149" s="262">
        <f>INDEX(Factors!$B$82:$AM$105,MATCH('Manure CH4'!$B149,Factors!$B$82:$B$105,0),MATCH('Manure CH4'!BN$4,Factors!$B$82:$AM$82,0))</f>
        <v>0.37648285489028011</v>
      </c>
      <c r="BO149" s="262">
        <f>INDEX(Factors!$B$82:$AM$105,MATCH('Manure CH4'!$B149,Factors!$B$82:$B$105,0),MATCH('Manure CH4'!BO$4,Factors!$B$82:$AM$82,0))</f>
        <v>0.37698876599337938</v>
      </c>
      <c r="BP149" s="262">
        <f>INDEX(Factors!$B$82:$AM$105,MATCH('Manure CH4'!$B149,Factors!$B$82:$B$105,0),MATCH('Manure CH4'!BP$4,Factors!$B$82:$AM$82,0))</f>
        <v>0.37698876599337938</v>
      </c>
      <c r="BQ149" s="262">
        <f>INDEX(Factors!$B$82:$AM$105,MATCH('Manure CH4'!$B149,Factors!$B$82:$B$105,0),MATCH('Manure CH4'!BQ$4,Factors!$B$82:$AM$82,0))</f>
        <v>0.37698876599337938</v>
      </c>
      <c r="BR149" s="262">
        <f>INDEX(Factors!$B$82:$AM$105,MATCH('Manure CH4'!$B149,Factors!$B$82:$B$105,0),MATCH('Manure CH4'!BR$4,Factors!$B$82:$AM$82,0))</f>
        <v>0.38660883391321793</v>
      </c>
      <c r="BS149" s="262">
        <f>INDEX(Factors!$B$82:$AM$105,MATCH('Manure CH4'!$B149,Factors!$B$82:$B$105,0),MATCH('Manure CH4'!BS$4,Factors!$B$82:$AM$82,0))</f>
        <v>0.38660883391321793</v>
      </c>
      <c r="BT149" s="262">
        <f>INDEX(Factors!$B$82:$AM$105,MATCH('Manure CH4'!$B149,Factors!$B$82:$B$105,0),MATCH('Manure CH4'!BT$4,Factors!$B$82:$AM$82,0))</f>
        <v>0.38660883391321793</v>
      </c>
      <c r="BU149" s="262">
        <f>INDEX(Factors!$B$82:$BG$105,MATCH('Manure CH4'!$B149,Factors!$B$82:$B$105,0),MATCH('Manure CH4'!BU$4,Factors!$B$82:$BG$82,0))</f>
        <v>0.38660883391321793</v>
      </c>
      <c r="BV149" s="262">
        <f>INDEX(Factors!$B$82:$BG$105,MATCH('Manure CH4'!$B149,Factors!$B$82:$B$105,0),MATCH('Manure CH4'!BV$4,Factors!$B$82:$BG$82,0))</f>
        <v>0.38660883391321793</v>
      </c>
      <c r="BW149" s="262">
        <f>INDEX(Factors!$B$82:$BG$105,MATCH('Manure CH4'!$B149,Factors!$B$82:$B$105,0),MATCH('Manure CH4'!BW$4,Factors!$B$82:$BG$82,0))</f>
        <v>0.38660883391321793</v>
      </c>
      <c r="BX149" s="262">
        <f>INDEX(Factors!$B$82:$BG$105,MATCH('Manure CH4'!$B149,Factors!$B$82:$B$105,0),MATCH('Manure CH4'!BX$4,Factors!$B$82:$BG$82,0))</f>
        <v>0.38660883391321793</v>
      </c>
      <c r="BZ149" s="150">
        <f t="shared" si="302"/>
        <v>328.82400130658442</v>
      </c>
      <c r="CA149" s="150">
        <f t="shared" si="302"/>
        <v>236.06522767381711</v>
      </c>
      <c r="CB149" s="150">
        <f t="shared" si="302"/>
        <v>183.04520912917931</v>
      </c>
      <c r="CC149" s="150">
        <f t="shared" si="302"/>
        <v>164.11969045543188</v>
      </c>
      <c r="CD149" s="150">
        <f t="shared" si="302"/>
        <v>108.81232475103738</v>
      </c>
      <c r="CE149" s="150">
        <f t="shared" si="302"/>
        <v>119.35912015918056</v>
      </c>
      <c r="CF149" s="150">
        <f t="shared" si="302"/>
        <v>94.07123430124733</v>
      </c>
      <c r="CG149" s="150">
        <f t="shared" si="303"/>
        <v>105.93389508103522</v>
      </c>
      <c r="CH149" s="150">
        <f t="shared" si="304"/>
        <v>129.51203348255527</v>
      </c>
      <c r="CI149" s="150">
        <f t="shared" si="305"/>
        <v>117.73821225686839</v>
      </c>
      <c r="CJ149" s="150">
        <f t="shared" si="305"/>
        <v>108.66840964064379</v>
      </c>
      <c r="CK149" s="150">
        <f t="shared" si="305"/>
        <v>0</v>
      </c>
      <c r="CL149" s="150">
        <f t="shared" si="305"/>
        <v>87.554987465745839</v>
      </c>
      <c r="CM149" s="150">
        <f t="shared" si="305"/>
        <v>69.646012756843731</v>
      </c>
      <c r="CN149" s="150">
        <f t="shared" si="305"/>
        <v>51.73703804794021</v>
      </c>
      <c r="CO149" s="150">
        <f t="shared" si="305"/>
        <v>33.828063339038103</v>
      </c>
      <c r="CP149" s="150">
        <f t="shared" si="305"/>
        <v>15.919088630134587</v>
      </c>
    </row>
    <row r="150" spans="1:94" x14ac:dyDescent="0.25">
      <c r="A150" s="1">
        <v>13</v>
      </c>
      <c r="B150" s="1" t="s">
        <v>185</v>
      </c>
      <c r="C150" s="1"/>
      <c r="D150" s="148">
        <f>INDEX('Animal Populations'!$B$133:$BF$161,MATCH('Manure CH4'!$B150,'Animal Populations'!$B$133:$B$161,0),MATCH('Manure CH4'!D$129,'Animal Populations'!$B$41:$BF$41,0))</f>
        <v>582.62048192771078</v>
      </c>
      <c r="E150" s="148">
        <f>INDEX('Animal Populations'!$B$133:$BF$161,MATCH('Manure CH4'!$B150,'Animal Populations'!$B$133:$B$161,0),MATCH('Manure CH4'!E$129,'Animal Populations'!$B$41:$BF$41,0))</f>
        <v>890.31209453197403</v>
      </c>
      <c r="F150" s="148">
        <f>INDEX('Animal Populations'!$B$133:$BF$161,MATCH('Manure CH4'!$B150,'Animal Populations'!$B$133:$B$161,0),MATCH('Manure CH4'!F$129,'Animal Populations'!$B$41:$BF$41,0))</f>
        <v>1011.7815106580166</v>
      </c>
      <c r="G150" s="148">
        <f>INDEX('Animal Populations'!$B$133:$BF$161,MATCH('Manure CH4'!$B150,'Animal Populations'!$B$133:$B$161,0),MATCH('Manure CH4'!G$129,'Animal Populations'!$B$41:$BF$41,0))</f>
        <v>878.90695088045561</v>
      </c>
      <c r="H150" s="148">
        <f>INDEX('Animal Populations'!$B$133:$BF$161,MATCH('Manure CH4'!$B150,'Animal Populations'!$B$133:$B$161,0),MATCH('Manure CH4'!H$129,'Animal Populations'!$B$41:$BF$41,0))</f>
        <v>737.84170528266816</v>
      </c>
      <c r="I150" s="148">
        <f>INDEX('Animal Populations'!$B$133:$BF$161,MATCH('Manure CH4'!$B150,'Animal Populations'!$B$133:$B$161,0),MATCH('Manure CH4'!I$129,'Animal Populations'!$B$41:$BF$41,0))</f>
        <v>720.34763670064604</v>
      </c>
      <c r="J150" s="148">
        <f>INDEX('Animal Populations'!$B$133:$BF$161,MATCH('Manure CH4'!$B150,'Animal Populations'!$B$133:$B$161,0),MATCH('Manure CH4'!J$129,'Animal Populations'!$B$41:$BF$41,0))</f>
        <v>702.85356811862835</v>
      </c>
      <c r="K150" s="148">
        <f>INDEX('Animal Populations'!$B$133:$BF$161,MATCH('Manure CH4'!$B150,'Animal Populations'!$B$133:$B$161,0),MATCH('Manure CH4'!K$129,'Animal Populations'!$B$41:$BF$41,0))</f>
        <v>803.00063086353555</v>
      </c>
      <c r="L150" s="148">
        <f>INDEX('Animal Populations'!$B$133:$BF$161,MATCH('Manure CH4'!$B150,'Animal Populations'!$B$133:$B$161,0),MATCH('Manure CH4'!L$129,'Animal Populations'!$B$41:$BF$41,0))</f>
        <v>802.08504178658006</v>
      </c>
      <c r="M150" s="148">
        <f>INDEX('Animal Populations'!$B$133:$BF$161,MATCH('Manure CH4'!$B150,'Animal Populations'!$B$133:$B$161,0),MATCH('Manure CH4'!M$129,'Animal Populations'!$B$41:$BF$41,0))</f>
        <v>801.16945270962458</v>
      </c>
      <c r="N150" s="148">
        <f>INDEX('Animal Populations'!$B$133:$BF$161,MATCH('Manure CH4'!$B150,'Animal Populations'!$B$133:$B$161,0),MATCH('Manure CH4'!N$129,'Animal Populations'!$B$41:$BF$41,0))</f>
        <v>800.25386363266909</v>
      </c>
      <c r="O150" s="148">
        <f>INDEX('Animal Populations'!$B$133:$BF$161,MATCH('Manure CH4'!$B150,'Animal Populations'!$B$133:$B$161,0),MATCH('Manure CH4'!O$129,'Animal Populations'!$B$41:$BF$41,0))</f>
        <v>667</v>
      </c>
      <c r="P150" s="148">
        <f>INDEX('Animal Populations'!$B$133:$BF$161,MATCH('Manure CH4'!$B150,'Animal Populations'!$B$133:$B$161,0),MATCH('Manure CH4'!P$129,'Animal Populations'!$B$41:$BF$41,0))</f>
        <v>771.88836274111338</v>
      </c>
      <c r="Q150" s="148">
        <f>INDEX('Animal Populations'!$B$133:$BF$161,MATCH('Manure CH4'!$B150,'Animal Populations'!$B$133:$B$161,0),MATCH('Manure CH4'!Q$129,'Animal Populations'!$B$41:$BF$41,0))</f>
        <v>760.69350362855005</v>
      </c>
      <c r="R150" s="148">
        <f>INDEX('Animal Populations'!$B$133:$BF$161,MATCH('Manure CH4'!$B150,'Animal Populations'!$B$133:$B$161,0),MATCH('Manure CH4'!R$129,'Animal Populations'!$B$41:$BF$41,0))</f>
        <v>749.49864451598626</v>
      </c>
      <c r="S150" s="148">
        <f>INDEX('Animal Populations'!$B$133:$BF$161,MATCH('Manure CH4'!$B150,'Animal Populations'!$B$133:$B$161,0),MATCH('Manure CH4'!S$129,'Animal Populations'!$B$41:$BF$41,0))</f>
        <v>738.30378540342292</v>
      </c>
      <c r="T150" s="148">
        <f>INDEX('Animal Populations'!$B$133:$BF$161,MATCH('Manure CH4'!$B150,'Animal Populations'!$B$133:$B$161,0),MATCH('Manure CH4'!T$129,'Animal Populations'!$B$41:$BF$41,0))</f>
        <v>727.10892629085959</v>
      </c>
      <c r="U150" s="734"/>
      <c r="V150" s="150">
        <f t="shared" ref="V150:AL150" si="308">$V$25</f>
        <v>450</v>
      </c>
      <c r="W150" s="150">
        <f t="shared" si="308"/>
        <v>450</v>
      </c>
      <c r="X150" s="150">
        <f t="shared" si="308"/>
        <v>450</v>
      </c>
      <c r="Y150" s="150">
        <f t="shared" si="308"/>
        <v>450</v>
      </c>
      <c r="Z150" s="150">
        <f t="shared" si="308"/>
        <v>450</v>
      </c>
      <c r="AA150" s="150">
        <f t="shared" si="308"/>
        <v>450</v>
      </c>
      <c r="AB150" s="150">
        <f t="shared" si="308"/>
        <v>450</v>
      </c>
      <c r="AC150" s="150">
        <f t="shared" si="308"/>
        <v>450</v>
      </c>
      <c r="AD150" s="150">
        <f t="shared" si="308"/>
        <v>450</v>
      </c>
      <c r="AE150" s="150">
        <f t="shared" si="308"/>
        <v>450</v>
      </c>
      <c r="AF150" s="150">
        <f t="shared" si="308"/>
        <v>450</v>
      </c>
      <c r="AG150" s="150">
        <f t="shared" si="308"/>
        <v>450</v>
      </c>
      <c r="AH150" s="150">
        <f t="shared" si="308"/>
        <v>450</v>
      </c>
      <c r="AI150" s="150">
        <f t="shared" si="308"/>
        <v>450</v>
      </c>
      <c r="AJ150" s="150">
        <f t="shared" si="308"/>
        <v>450</v>
      </c>
      <c r="AK150" s="150">
        <f t="shared" si="308"/>
        <v>450</v>
      </c>
      <c r="AL150" s="150">
        <f t="shared" si="308"/>
        <v>450</v>
      </c>
      <c r="AM150" s="82"/>
      <c r="AN150" s="261">
        <f>INDEX(Factors!$B$5:$AM$28,MATCH('Manure CH4'!$B150,Factors!$B$5:$B$28,0),MATCH('Manure CH4'!AN$4,Factors!$B$5:$AM$5,0))*days_year/1000</f>
        <v>3.65</v>
      </c>
      <c r="AO150" s="261">
        <f>INDEX(Factors!$B$5:$AM$28,MATCH('Manure CH4'!$B150,Factors!$B$5:$B$28,0),MATCH('Manure CH4'!AO$4,Factors!$B$5:$AM$5,0))*days_year/1000</f>
        <v>2.6535499999999996</v>
      </c>
      <c r="AP150" s="261">
        <f>INDEX(Factors!$B$5:$AM$28,MATCH('Manure CH4'!$B150,Factors!$B$5:$B$28,0),MATCH('Manure CH4'!AP$4,Factors!$B$5:$AM$5,0))*days_year/1000</f>
        <v>2.3688500000000001</v>
      </c>
      <c r="AQ150" s="261">
        <f>INDEX(Factors!$B$5:$AM$28,MATCH('Manure CH4'!$B150,Factors!$B$5:$B$28,0),MATCH('Manure CH4'!AQ$4,Factors!$B$5:$AM$5,0))*days_year/1000</f>
        <v>2.2265000000000001</v>
      </c>
      <c r="AR150" s="261">
        <f>INDEX(Factors!$B$5:$AM$28,MATCH('Manure CH4'!$B150,Factors!$B$5:$B$28,0),MATCH('Manure CH4'!AR$4,Factors!$B$5:$AM$5,0))*days_year/1000</f>
        <v>2.2265000000000001</v>
      </c>
      <c r="AS150" s="261">
        <f>INDEX(Factors!$B$5:$AM$28,MATCH('Manure CH4'!$B150,Factors!$B$5:$B$28,0),MATCH('Manure CH4'!AS$4,Factors!$B$5:$AM$5,0))*days_year/1000</f>
        <v>2.2265000000000001</v>
      </c>
      <c r="AT150" s="261">
        <f>INDEX(Factors!$B$5:$AM$28,MATCH('Manure CH4'!$B150,Factors!$B$5:$B$28,0),MATCH('Manure CH4'!AT$4,Factors!$B$5:$AM$5,0))*days_year/1000</f>
        <v>2.2265000000000001</v>
      </c>
      <c r="AU150" s="261">
        <f>INDEX(Factors!$B$5:$AM$28,MATCH('Manure CH4'!$B150,Factors!$B$5:$B$28,0),MATCH('Manure CH4'!AU$4,Factors!$B$5:$AM$5,0))*days_year/1000</f>
        <v>2.2265000000000001</v>
      </c>
      <c r="AV150" s="261">
        <f>INDEX(Factors!$B$5:$AM$28,MATCH('Manure CH4'!$B150,Factors!$B$5:$B$28,0),MATCH('Manure CH4'!AV$4,Factors!$B$5:$AM$5,0))*days_year/1000</f>
        <v>2.2265000000000001</v>
      </c>
      <c r="AW150" s="261">
        <f>INDEX(Factors!$B$5:$AM$28,MATCH('Manure CH4'!$B150,Factors!$B$5:$B$28,0),MATCH('Manure CH4'!AW$4,Factors!$B$5:$AM$5,0))*days_year/1000</f>
        <v>2.2265000000000001</v>
      </c>
      <c r="AX150" s="261">
        <f>INDEX(Factors!$B$5:$AM$28,MATCH('Manure CH4'!$B150,Factors!$B$5:$B$28,0),MATCH('Manure CH4'!AX$4,Factors!$B$5:$AM$5,0))*days_year/1000</f>
        <v>2.2265000000000001</v>
      </c>
      <c r="AY150" s="261">
        <f>INDEX(Factors!$B$5:$AM$28,MATCH('Manure CH4'!$B150,Factors!$B$5:$B$28,0),MATCH('Manure CH4'!AY$4,Factors!$B$5:$AM$5,0))*days_year/1000</f>
        <v>2.2265000000000001</v>
      </c>
      <c r="AZ150" s="261">
        <f>INDEX(Factors!$B$5:$AM$28,MATCH('Manure CH4'!$B150,Factors!$B$5:$B$28,0),MATCH('Manure CH4'!AZ$4,Factors!$B$5:$AM$5,0))*days_year/1000</f>
        <v>2.2265000000000001</v>
      </c>
      <c r="BA150" s="261">
        <f>INDEX(Factors!$B$5:$BU$28,MATCH('Manure CH4'!$B150,Factors!$B$5:$B$28,0),MATCH('Manure CH4'!BA$4,Factors!$B$5:$BU$5,0))*days_year/1000</f>
        <v>2.2265000000000001</v>
      </c>
      <c r="BB150" s="261">
        <f>INDEX(Factors!$B$5:$BU$28,MATCH('Manure CH4'!$B150,Factors!$B$5:$B$28,0),MATCH('Manure CH4'!BB$4,Factors!$B$5:$BU$5,0))*days_year/1000</f>
        <v>2.2265000000000001</v>
      </c>
      <c r="BC150" s="261">
        <f>INDEX(Factors!$B$5:$BU$28,MATCH('Manure CH4'!$B150,Factors!$B$5:$B$28,0),MATCH('Manure CH4'!BC$4,Factors!$B$5:$BU$5,0))*days_year/1000</f>
        <v>2.2265000000000001</v>
      </c>
      <c r="BD150" s="261">
        <f>INDEX(Factors!$B$5:$BU$28,MATCH('Manure CH4'!$B150,Factors!$B$5:$B$28,0),MATCH('Manure CH4'!BD$4,Factors!$B$5:$BU$5,0))*days_year/1000</f>
        <v>2.2265000000000001</v>
      </c>
      <c r="BE150" s="80"/>
      <c r="BF150" s="261">
        <f>Factors!$F$69</f>
        <v>0.33056881903143587</v>
      </c>
      <c r="BG150" s="80"/>
      <c r="BH150" s="262">
        <f>INDEX(Factors!$B$82:$AM$105,MATCH('Manure CH4'!$B150,Factors!$B$82:$B$105,0),MATCH('Manure CH4'!BH$4,Factors!$B$82:$AM$82,0))</f>
        <v>5.5240000000000003E-3</v>
      </c>
      <c r="BI150" s="262">
        <f>INDEX(Factors!$B$82:$AM$105,MATCH('Manure CH4'!$B150,Factors!$B$82:$B$105,0),MATCH('Manure CH4'!BI$4,Factors!$B$82:$AM$82,0))</f>
        <v>5.5240000000000003E-3</v>
      </c>
      <c r="BJ150" s="262">
        <f>INDEX(Factors!$B$82:$AM$105,MATCH('Manure CH4'!$B150,Factors!$B$82:$B$105,0),MATCH('Manure CH4'!BJ$4,Factors!$B$82:$AM$82,0))</f>
        <v>5.5240000000000003E-3</v>
      </c>
      <c r="BK150" s="262">
        <f>INDEX(Factors!$B$82:$AM$105,MATCH('Manure CH4'!$B150,Factors!$B$82:$B$105,0),MATCH('Manure CH4'!BK$4,Factors!$B$82:$AM$82,0))</f>
        <v>5.5240000000000003E-3</v>
      </c>
      <c r="BL150" s="262">
        <f>INDEX(Factors!$B$82:$AM$105,MATCH('Manure CH4'!$B150,Factors!$B$82:$B$105,0),MATCH('Manure CH4'!BL$4,Factors!$B$82:$AM$82,0))</f>
        <v>5.5240000000000003E-3</v>
      </c>
      <c r="BM150" s="262">
        <f>INDEX(Factors!$B$82:$AM$105,MATCH('Manure CH4'!$B150,Factors!$B$82:$B$105,0),MATCH('Manure CH4'!BM$4,Factors!$B$82:$AM$82,0))</f>
        <v>5.5240000000000003E-3</v>
      </c>
      <c r="BN150" s="262">
        <f>INDEX(Factors!$B$82:$AM$105,MATCH('Manure CH4'!$B150,Factors!$B$82:$B$105,0),MATCH('Manure CH4'!BN$4,Factors!$B$82:$AM$82,0))</f>
        <v>5.5240000000000003E-3</v>
      </c>
      <c r="BO150" s="262">
        <f>INDEX(Factors!$B$82:$AM$105,MATCH('Manure CH4'!$B150,Factors!$B$82:$B$105,0),MATCH('Manure CH4'!BO$4,Factors!$B$82:$AM$82,0))</f>
        <v>5.5240000000000003E-3</v>
      </c>
      <c r="BP150" s="262">
        <f>INDEX(Factors!$B$82:$AM$105,MATCH('Manure CH4'!$B150,Factors!$B$82:$B$105,0),MATCH('Manure CH4'!BP$4,Factors!$B$82:$AM$82,0))</f>
        <v>5.5240000000000003E-3</v>
      </c>
      <c r="BQ150" s="262">
        <f>INDEX(Factors!$B$82:$AM$105,MATCH('Manure CH4'!$B150,Factors!$B$82:$B$105,0),MATCH('Manure CH4'!BQ$4,Factors!$B$82:$AM$82,0))</f>
        <v>5.5240000000000003E-3</v>
      </c>
      <c r="BR150" s="262">
        <f>INDEX(Factors!$B$82:$AM$105,MATCH('Manure CH4'!$B150,Factors!$B$82:$B$105,0),MATCH('Manure CH4'!BR$4,Factors!$B$82:$AM$82,0))</f>
        <v>5.5240000000000003E-3</v>
      </c>
      <c r="BS150" s="262">
        <f>INDEX(Factors!$B$82:$AM$105,MATCH('Manure CH4'!$B150,Factors!$B$82:$B$105,0),MATCH('Manure CH4'!BS$4,Factors!$B$82:$AM$82,0))</f>
        <v>5.5240000000000003E-3</v>
      </c>
      <c r="BT150" s="262">
        <f>INDEX(Factors!$B$82:$AM$105,MATCH('Manure CH4'!$B150,Factors!$B$82:$B$105,0),MATCH('Manure CH4'!BT$4,Factors!$B$82:$AM$82,0))</f>
        <v>5.5240000000000003E-3</v>
      </c>
      <c r="BU150" s="262">
        <f>INDEX(Factors!$B$82:$BG$105,MATCH('Manure CH4'!$B150,Factors!$B$82:$B$105,0),MATCH('Manure CH4'!BU$4,Factors!$B$82:$BG$82,0))</f>
        <v>5.5240000000000003E-3</v>
      </c>
      <c r="BV150" s="262">
        <f>INDEX(Factors!$B$82:$BG$105,MATCH('Manure CH4'!$B150,Factors!$B$82:$B$105,0),MATCH('Manure CH4'!BV$4,Factors!$B$82:$BG$82,0))</f>
        <v>5.5240000000000003E-3</v>
      </c>
      <c r="BW150" s="262">
        <f>INDEX(Factors!$B$82:$BG$105,MATCH('Manure CH4'!$B150,Factors!$B$82:$B$105,0),MATCH('Manure CH4'!BW$4,Factors!$B$82:$BG$82,0))</f>
        <v>5.5240000000000003E-3</v>
      </c>
      <c r="BX150" s="262">
        <f>INDEX(Factors!$B$82:$BG$105,MATCH('Manure CH4'!$B150,Factors!$B$82:$B$105,0),MATCH('Manure CH4'!BX$4,Factors!$B$82:$BG$82,0))</f>
        <v>5.5240000000000003E-3</v>
      </c>
      <c r="BZ150" s="150">
        <f t="shared" si="302"/>
        <v>1.1568170260361901</v>
      </c>
      <c r="CA150" s="150">
        <f t="shared" si="302"/>
        <v>1.2851552888183009</v>
      </c>
      <c r="CB150" s="150">
        <f t="shared" si="302"/>
        <v>1.3037981469705171</v>
      </c>
      <c r="CC150" s="150">
        <f t="shared" si="302"/>
        <v>1.0645146875831808</v>
      </c>
      <c r="CD150" s="150">
        <f t="shared" si="302"/>
        <v>0.89365925664598922</v>
      </c>
      <c r="CE150" s="150">
        <f t="shared" si="302"/>
        <v>0.87247078734045647</v>
      </c>
      <c r="CF150" s="150">
        <f t="shared" si="302"/>
        <v>0.85128231803492915</v>
      </c>
      <c r="CG150" s="150">
        <f t="shared" si="303"/>
        <v>0.97257845649813268</v>
      </c>
      <c r="CH150" s="150">
        <f t="shared" si="304"/>
        <v>0.97146951314612795</v>
      </c>
      <c r="CI150" s="150">
        <f t="shared" si="305"/>
        <v>0.970360569794123</v>
      </c>
      <c r="CJ150" s="150">
        <f t="shared" si="305"/>
        <v>0.96925162644211793</v>
      </c>
      <c r="CK150" s="150">
        <f t="shared" si="305"/>
        <v>0.80785718659603212</v>
      </c>
      <c r="CL150" s="150">
        <f t="shared" si="305"/>
        <v>0.93489589368853554</v>
      </c>
      <c r="CM150" s="150">
        <f t="shared" si="305"/>
        <v>0.92133690210380648</v>
      </c>
      <c r="CN150" s="150">
        <f t="shared" si="305"/>
        <v>0.90777791051907664</v>
      </c>
      <c r="CO150" s="150">
        <f t="shared" si="305"/>
        <v>0.89421891893434757</v>
      </c>
      <c r="CP150" s="150">
        <f t="shared" si="305"/>
        <v>0.88065992734961829</v>
      </c>
    </row>
    <row r="151" spans="1:94" x14ac:dyDescent="0.25">
      <c r="A151" s="1">
        <v>14</v>
      </c>
      <c r="B151" s="1" t="s">
        <v>186</v>
      </c>
      <c r="C151" s="1"/>
      <c r="D151" s="148">
        <f>INDEX('Animal Populations'!$B$133:$BF$161,MATCH('Manure CH4'!$B151,'Animal Populations'!$B$133:$B$161,0),MATCH('Manure CH4'!D$129,'Animal Populations'!$B$41:$BF$41,0))</f>
        <v>1221275.1221905577</v>
      </c>
      <c r="E151" s="148">
        <f>INDEX('Animal Populations'!$B$133:$BF$161,MATCH('Manure CH4'!$B151,'Animal Populations'!$B$133:$B$161,0),MATCH('Manure CH4'!E$129,'Animal Populations'!$B$41:$BF$41,0))</f>
        <v>407924.58982359758</v>
      </c>
      <c r="F151" s="148">
        <f>INDEX('Animal Populations'!$B$133:$BF$161,MATCH('Manure CH4'!$B151,'Animal Populations'!$B$133:$B$161,0),MATCH('Manure CH4'!F$129,'Animal Populations'!$B$41:$BF$41,0))</f>
        <v>275192.01701266674</v>
      </c>
      <c r="G151" s="148">
        <f>INDEX('Animal Populations'!$B$133:$BF$161,MATCH('Manure CH4'!$B151,'Animal Populations'!$B$133:$B$161,0),MATCH('Manure CH4'!G$129,'Animal Populations'!$B$41:$BF$41,0))</f>
        <v>239060.5082706931</v>
      </c>
      <c r="H151" s="148">
        <f>INDEX('Animal Populations'!$B$133:$BF$161,MATCH('Manure CH4'!$B151,'Animal Populations'!$B$133:$B$161,0),MATCH('Manure CH4'!H$129,'Animal Populations'!$B$41:$BF$41,0))</f>
        <v>166065.81085229249</v>
      </c>
      <c r="I151" s="148">
        <f>INDEX('Animal Populations'!$B$133:$BF$161,MATCH('Manure CH4'!$B151,'Animal Populations'!$B$133:$B$161,0),MATCH('Manure CH4'!I$129,'Animal Populations'!$B$41:$BF$41,0))</f>
        <v>157209.30806375429</v>
      </c>
      <c r="J151" s="148">
        <f>INDEX('Animal Populations'!$B$133:$BF$161,MATCH('Manure CH4'!$B151,'Animal Populations'!$B$133:$B$161,0),MATCH('Manure CH4'!J$129,'Animal Populations'!$B$41:$BF$41,0))</f>
        <v>148352.80527521399</v>
      </c>
      <c r="K151" s="148">
        <f>INDEX('Animal Populations'!$B$133:$BF$161,MATCH('Manure CH4'!$B151,'Animal Populations'!$B$133:$B$161,0),MATCH('Manure CH4'!K$129,'Animal Populations'!$B$41:$BF$41,0))</f>
        <v>139845.19479485977</v>
      </c>
      <c r="L151" s="148">
        <f>INDEX('Animal Populations'!$B$133:$BF$161,MATCH('Manure CH4'!$B151,'Animal Populations'!$B$133:$B$161,0),MATCH('Manure CH4'!L$129,'Animal Populations'!$B$41:$BF$41,0))</f>
        <v>132789.56997775499</v>
      </c>
      <c r="M151" s="148">
        <f>INDEX('Animal Populations'!$B$133:$BF$161,MATCH('Manure CH4'!$B151,'Animal Populations'!$B$133:$B$161,0),MATCH('Manure CH4'!M$129,'Animal Populations'!$B$41:$BF$41,0))</f>
        <v>126198.51048657032</v>
      </c>
      <c r="N151" s="148">
        <f>INDEX('Animal Populations'!$B$133:$BF$161,MATCH('Manure CH4'!$B151,'Animal Populations'!$B$133:$B$161,0),MATCH('Manure CH4'!N$129,'Animal Populations'!$B$41:$BF$41,0))</f>
        <v>120044.43201713514</v>
      </c>
      <c r="O151" s="148">
        <f>INDEX('Animal Populations'!$B$133:$BF$161,MATCH('Manure CH4'!$B151,'Animal Populations'!$B$133:$B$161,0),MATCH('Manure CH4'!O$129,'Animal Populations'!$B$41:$BF$41,0))</f>
        <v>111417.36297498924</v>
      </c>
      <c r="P151" s="148">
        <f>INDEX('Animal Populations'!$B$133:$BF$161,MATCH('Manure CH4'!$B151,'Animal Populations'!$B$133:$B$161,0),MATCH('Manure CH4'!P$129,'Animal Populations'!$B$41:$BF$41,0))</f>
        <v>98736.580555173161</v>
      </c>
      <c r="Q151" s="148">
        <f>INDEX('Animal Populations'!$B$133:$BF$161,MATCH('Manure CH4'!$B151,'Animal Populations'!$B$133:$B$161,0),MATCH('Manure CH4'!Q$129,'Animal Populations'!$B$41:$BF$41,0))</f>
        <v>79825.973163193747</v>
      </c>
      <c r="R151" s="148">
        <f>INDEX('Animal Populations'!$B$133:$BF$161,MATCH('Manure CH4'!$B151,'Animal Populations'!$B$133:$B$161,0),MATCH('Manure CH4'!R$129,'Animal Populations'!$B$41:$BF$41,0))</f>
        <v>66883.139568837389</v>
      </c>
      <c r="S151" s="148">
        <f>INDEX('Animal Populations'!$B$133:$BF$161,MATCH('Manure CH4'!$B151,'Animal Populations'!$B$133:$B$161,0),MATCH('Manure CH4'!S$129,'Animal Populations'!$B$41:$BF$41,0))</f>
        <v>58334.621856452955</v>
      </c>
      <c r="T151" s="148">
        <f>INDEX('Animal Populations'!$B$133:$BF$161,MATCH('Manure CH4'!$B151,'Animal Populations'!$B$133:$B$161,0),MATCH('Manure CH4'!T$129,'Animal Populations'!$B$41:$BF$41,0))</f>
        <v>53021.818620753518</v>
      </c>
      <c r="U151" s="734"/>
      <c r="V151" s="150">
        <f t="shared" ref="V151:AL151" si="309">$V$26</f>
        <v>1.7400606430315047</v>
      </c>
      <c r="W151" s="150">
        <f t="shared" si="309"/>
        <v>1.7400606430315047</v>
      </c>
      <c r="X151" s="150">
        <f t="shared" si="309"/>
        <v>1.7400606430315047</v>
      </c>
      <c r="Y151" s="150">
        <f t="shared" si="309"/>
        <v>1.7400606430315047</v>
      </c>
      <c r="Z151" s="150">
        <f t="shared" si="309"/>
        <v>1.7400606430315047</v>
      </c>
      <c r="AA151" s="150">
        <f t="shared" si="309"/>
        <v>1.7400606430315047</v>
      </c>
      <c r="AB151" s="150">
        <f t="shared" si="309"/>
        <v>1.7400606430315047</v>
      </c>
      <c r="AC151" s="150">
        <f t="shared" si="309"/>
        <v>1.7400606430315047</v>
      </c>
      <c r="AD151" s="150">
        <f t="shared" si="309"/>
        <v>1.7400606430315047</v>
      </c>
      <c r="AE151" s="150">
        <f t="shared" si="309"/>
        <v>1.7400606430315047</v>
      </c>
      <c r="AF151" s="150">
        <f t="shared" si="309"/>
        <v>1.7400606430315047</v>
      </c>
      <c r="AG151" s="150">
        <f t="shared" si="309"/>
        <v>1.7400606430315047</v>
      </c>
      <c r="AH151" s="150">
        <f t="shared" si="309"/>
        <v>1.7400606430315047</v>
      </c>
      <c r="AI151" s="150">
        <f t="shared" si="309"/>
        <v>1.7400606430315047</v>
      </c>
      <c r="AJ151" s="150">
        <f t="shared" si="309"/>
        <v>1.7400606430315047</v>
      </c>
      <c r="AK151" s="150">
        <f t="shared" si="309"/>
        <v>1.7400606430315047</v>
      </c>
      <c r="AL151" s="150">
        <f t="shared" si="309"/>
        <v>1.7400606430315047</v>
      </c>
      <c r="AM151" s="82"/>
      <c r="AN151" s="261">
        <f>INDEX(Factors!$B$5:$AM$28,MATCH('Manure CH4'!$B151,Factors!$B$5:$B$28,0),MATCH('Manure CH4'!AN$4,Factors!$B$5:$AM$5,0))*days_year/1000</f>
        <v>4.2561567001135225</v>
      </c>
      <c r="AO151" s="261">
        <f>INDEX(Factors!$B$5:$AM$28,MATCH('Manure CH4'!$B151,Factors!$B$5:$B$28,0),MATCH('Manure CH4'!AO$4,Factors!$B$5:$AM$5,0))*days_year/1000</f>
        <v>4.2620629844801385</v>
      </c>
      <c r="AP151" s="261">
        <f>INDEX(Factors!$B$5:$AM$28,MATCH('Manure CH4'!$B151,Factors!$B$5:$B$28,0),MATCH('Manure CH4'!AP$4,Factors!$B$5:$AM$5,0))*days_year/1000</f>
        <v>4.0196173552693848</v>
      </c>
      <c r="AQ151" s="261">
        <f>INDEX(Factors!$B$5:$AM$28,MATCH('Manure CH4'!$B151,Factors!$B$5:$B$28,0),MATCH('Manure CH4'!AQ$4,Factors!$B$5:$AM$5,0))*days_year/1000</f>
        <v>4.0320758590551522</v>
      </c>
      <c r="AR151" s="261">
        <f>INDEX(Factors!$B$5:$AM$28,MATCH('Manure CH4'!$B151,Factors!$B$5:$B$28,0),MATCH('Manure CH4'!AR$4,Factors!$B$5:$AM$5,0))*days_year/1000</f>
        <v>4.0919343780683715</v>
      </c>
      <c r="AS151" s="261">
        <f>INDEX(Factors!$B$5:$AM$28,MATCH('Manure CH4'!$B151,Factors!$B$5:$B$28,0),MATCH('Manure CH4'!AS$4,Factors!$B$5:$AM$5,0))*days_year/1000</f>
        <v>4.113201508959186</v>
      </c>
      <c r="AT151" s="261">
        <f>INDEX(Factors!$B$5:$AM$28,MATCH('Manure CH4'!$B151,Factors!$B$5:$B$28,0),MATCH('Manure CH4'!AT$4,Factors!$B$5:$AM$5,0))*days_year/1000</f>
        <v>4.1370078894946527</v>
      </c>
      <c r="AU151" s="261">
        <f>INDEX(Factors!$B$5:$AM$28,MATCH('Manure CH4'!$B151,Factors!$B$5:$B$28,0),MATCH('Manure CH4'!AU$4,Factors!$B$5:$AM$5,0))*days_year/1000</f>
        <v>4.1414600736355016</v>
      </c>
      <c r="AV151" s="261">
        <f>INDEX(Factors!$B$5:$AM$28,MATCH('Manure CH4'!$B151,Factors!$B$5:$B$28,0),MATCH('Manure CH4'!AV$4,Factors!$B$5:$AM$5,0))*days_year/1000</f>
        <v>4.1608524352900051</v>
      </c>
      <c r="AW151" s="261">
        <f>INDEX(Factors!$B$5:$AM$28,MATCH('Manure CH4'!$B151,Factors!$B$5:$B$28,0),MATCH('Manure CH4'!AW$4,Factors!$B$5:$AM$5,0))*days_year/1000</f>
        <v>4.1818049061137534</v>
      </c>
      <c r="AX151" s="261">
        <f>INDEX(Factors!$B$5:$AM$28,MATCH('Manure CH4'!$B151,Factors!$B$5:$B$28,0),MATCH('Manure CH4'!AX$4,Factors!$B$5:$AM$5,0))*days_year/1000</f>
        <v>4.2043747077015805</v>
      </c>
      <c r="AY151" s="261">
        <f>INDEX(Factors!$B$5:$AM$28,MATCH('Manure CH4'!$B151,Factors!$B$5:$B$28,0),MATCH('Manure CH4'!AY$4,Factors!$B$5:$AM$5,0))*days_year/1000</f>
        <v>0</v>
      </c>
      <c r="AZ151" s="261">
        <f>INDEX(Factors!$B$5:$AM$28,MATCH('Manure CH4'!$B151,Factors!$B$5:$B$28,0),MATCH('Manure CH4'!AZ$4,Factors!$B$5:$AM$5,0))*days_year/1000</f>
        <v>4.1030049745249659</v>
      </c>
      <c r="BA151" s="261">
        <f>INDEX(Factors!$B$5:$BU$28,MATCH('Manure CH4'!$B151,Factors!$B$5:$B$28,0),MATCH('Manure CH4'!BA$4,Factors!$B$5:$BU$5,0))*days_year/1000</f>
        <v>4.1030049745249659</v>
      </c>
      <c r="BB151" s="261">
        <f>INDEX(Factors!$B$5:$BU$28,MATCH('Manure CH4'!$B151,Factors!$B$5:$B$28,0),MATCH('Manure CH4'!BB$4,Factors!$B$5:$BU$5,0))*days_year/1000</f>
        <v>4.1030049745249659</v>
      </c>
      <c r="BC151" s="261">
        <f>INDEX(Factors!$B$5:$BU$28,MATCH('Manure CH4'!$B151,Factors!$B$5:$B$28,0),MATCH('Manure CH4'!BC$4,Factors!$B$5:$BU$5,0))*days_year/1000</f>
        <v>4.1030049745249659</v>
      </c>
      <c r="BD151" s="261">
        <f>INDEX(Factors!$B$5:$BU$28,MATCH('Manure CH4'!$B151,Factors!$B$5:$B$28,0),MATCH('Manure CH4'!BD$4,Factors!$B$5:$BU$5,0))*days_year/1000</f>
        <v>4.1030049745249659</v>
      </c>
      <c r="BE151" s="80"/>
      <c r="BF151" s="261">
        <f>Factors!$F$70</f>
        <v>0.3880020214343835</v>
      </c>
      <c r="BG151" s="80"/>
      <c r="BH151" s="262">
        <f>INDEX(Factors!$B$82:$AM$105,MATCH('Manure CH4'!$B151,Factors!$B$82:$B$105,0),MATCH('Manure CH4'!BH$4,Factors!$B$82:$AM$82,0))</f>
        <v>0.6041921704915173</v>
      </c>
      <c r="BI151" s="262">
        <f>INDEX(Factors!$B$82:$AM$105,MATCH('Manure CH4'!$B151,Factors!$B$82:$B$105,0),MATCH('Manure CH4'!BI$4,Factors!$B$82:$AM$82,0))</f>
        <v>0.20368983239016719</v>
      </c>
      <c r="BJ151" s="262">
        <f>INDEX(Factors!$B$82:$AM$105,MATCH('Manure CH4'!$B151,Factors!$B$82:$B$105,0),MATCH('Manure CH4'!BJ$4,Factors!$B$82:$AM$82,0))</f>
        <v>0.20305010104392782</v>
      </c>
      <c r="BK151" s="262">
        <f>INDEX(Factors!$B$82:$AM$105,MATCH('Manure CH4'!$B151,Factors!$B$82:$B$105,0),MATCH('Manure CH4'!BK$4,Factors!$B$82:$AM$82,0))</f>
        <v>0.20268411918276563</v>
      </c>
      <c r="BL151" s="262">
        <f>INDEX(Factors!$B$82:$AM$105,MATCH('Manure CH4'!$B151,Factors!$B$82:$B$105,0),MATCH('Manure CH4'!BL$4,Factors!$B$82:$AM$82,0))</f>
        <v>0.2045811809141424</v>
      </c>
      <c r="BM151" s="262">
        <f>INDEX(Factors!$B$82:$AM$105,MATCH('Manure CH4'!$B151,Factors!$B$82:$B$105,0),MATCH('Manure CH4'!BM$4,Factors!$B$82:$AM$82,0))</f>
        <v>0.20305013856437723</v>
      </c>
      <c r="BN151" s="262">
        <f>INDEX(Factors!$B$82:$AM$105,MATCH('Manure CH4'!$B151,Factors!$B$82:$B$105,0),MATCH('Manure CH4'!BN$4,Factors!$B$82:$AM$82,0))</f>
        <v>0.20397238165378434</v>
      </c>
      <c r="BO151" s="262">
        <f>INDEX(Factors!$B$82:$AM$105,MATCH('Manure CH4'!$B151,Factors!$B$82:$B$105,0),MATCH('Manure CH4'!BO$4,Factors!$B$82:$AM$82,0))</f>
        <v>0.20492709626375868</v>
      </c>
      <c r="BP151" s="262">
        <f>INDEX(Factors!$B$82:$AM$105,MATCH('Manure CH4'!$B151,Factors!$B$82:$B$105,0),MATCH('Manure CH4'!BP$4,Factors!$B$82:$AM$82,0))</f>
        <v>0.20492709626375868</v>
      </c>
      <c r="BQ151" s="262">
        <f>INDEX(Factors!$B$82:$AM$105,MATCH('Manure CH4'!$B151,Factors!$B$82:$B$105,0),MATCH('Manure CH4'!BQ$4,Factors!$B$82:$AM$82,0))</f>
        <v>0.20492709626375868</v>
      </c>
      <c r="BR151" s="262">
        <f>INDEX(Factors!$B$82:$AM$105,MATCH('Manure CH4'!$B151,Factors!$B$82:$B$105,0),MATCH('Manure CH4'!BR$4,Factors!$B$82:$AM$82,0))</f>
        <v>0.2037327018999493</v>
      </c>
      <c r="BS151" s="262">
        <f>INDEX(Factors!$B$82:$AM$105,MATCH('Manure CH4'!$B151,Factors!$B$82:$B$105,0),MATCH('Manure CH4'!BS$4,Factors!$B$82:$AM$82,0))</f>
        <v>0.2037327018999493</v>
      </c>
      <c r="BT151" s="262">
        <f>INDEX(Factors!$B$82:$AM$105,MATCH('Manure CH4'!$B151,Factors!$B$82:$B$105,0),MATCH('Manure CH4'!BT$4,Factors!$B$82:$AM$82,0))</f>
        <v>0.2037327018999493</v>
      </c>
      <c r="BU151" s="262">
        <f>INDEX(Factors!$B$82:$BG$105,MATCH('Manure CH4'!$B151,Factors!$B$82:$B$105,0),MATCH('Manure CH4'!BU$4,Factors!$B$82:$BG$82,0))</f>
        <v>0.2037327018999493</v>
      </c>
      <c r="BV151" s="262">
        <f>INDEX(Factors!$B$82:$BG$105,MATCH('Manure CH4'!$B151,Factors!$B$82:$B$105,0),MATCH('Manure CH4'!BV$4,Factors!$B$82:$BG$82,0))</f>
        <v>0.2037327018999493</v>
      </c>
      <c r="BW151" s="262">
        <f>INDEX(Factors!$B$82:$BG$105,MATCH('Manure CH4'!$B151,Factors!$B$82:$B$105,0),MATCH('Manure CH4'!BW$4,Factors!$B$82:$BG$82,0))</f>
        <v>0.2037327018999493</v>
      </c>
      <c r="BX151" s="262">
        <f>INDEX(Factors!$B$82:$BG$105,MATCH('Manure CH4'!$B151,Factors!$B$82:$B$105,0),MATCH('Manure CH4'!BX$4,Factors!$B$82:$BG$82,0))</f>
        <v>0.2037327018999493</v>
      </c>
      <c r="BZ151" s="150">
        <f t="shared" si="302"/>
        <v>1403.6621024378605</v>
      </c>
      <c r="CA151" s="150">
        <f t="shared" si="302"/>
        <v>158.27978860704863</v>
      </c>
      <c r="CB151" s="150">
        <f t="shared" si="302"/>
        <v>100.38761024577511</v>
      </c>
      <c r="CC151" s="150">
        <f t="shared" si="302"/>
        <v>87.319776734173317</v>
      </c>
      <c r="CD151" s="150">
        <f t="shared" si="302"/>
        <v>62.134231866082956</v>
      </c>
      <c r="CE151" s="150">
        <f t="shared" si="302"/>
        <v>58.683754922204578</v>
      </c>
      <c r="CF151" s="150">
        <f t="shared" si="302"/>
        <v>55.951256104202521</v>
      </c>
      <c r="CG151" s="150">
        <f t="shared" si="303"/>
        <v>53.04650497254287</v>
      </c>
      <c r="CH151" s="150">
        <f t="shared" si="304"/>
        <v>50.606001782887979</v>
      </c>
      <c r="CI151" s="150">
        <f t="shared" si="305"/>
        <v>48.336338013776995</v>
      </c>
      <c r="CJ151" s="150">
        <f t="shared" si="305"/>
        <v>45.957938815573023</v>
      </c>
      <c r="CK151" s="150">
        <f t="shared" si="305"/>
        <v>0</v>
      </c>
      <c r="CL151" s="150">
        <f t="shared" si="305"/>
        <v>36.889029768214151</v>
      </c>
      <c r="CM151" s="150">
        <f t="shared" si="305"/>
        <v>29.823827032861882</v>
      </c>
      <c r="CN151" s="150">
        <f t="shared" si="305"/>
        <v>24.988247645134766</v>
      </c>
      <c r="CO151" s="150">
        <f t="shared" si="305"/>
        <v>21.794431102237144</v>
      </c>
      <c r="CP151" s="150">
        <f t="shared" si="305"/>
        <v>19.809511677112162</v>
      </c>
    </row>
    <row r="152" spans="1:94" x14ac:dyDescent="0.25">
      <c r="A152" s="1"/>
      <c r="B152" s="5" t="s">
        <v>138</v>
      </c>
      <c r="C152" s="1"/>
      <c r="D152" s="6">
        <f>SUM(D130:D151)</f>
        <v>1281666.4349514332</v>
      </c>
      <c r="E152" s="6">
        <f>SUM(E130:E151)</f>
        <v>432040.33927202463</v>
      </c>
      <c r="F152" s="6">
        <f t="shared" ref="F152:M152" si="310">SUM(F130:F151)</f>
        <v>294910.54483453155</v>
      </c>
      <c r="G152" s="6">
        <f t="shared" si="310"/>
        <v>256631.00433007462</v>
      </c>
      <c r="H152" s="6">
        <f t="shared" si="310"/>
        <v>181464.17699100976</v>
      </c>
      <c r="I152" s="6">
        <f t="shared" si="310"/>
        <v>173694.66328554842</v>
      </c>
      <c r="J152" s="6">
        <f t="shared" si="310"/>
        <v>163434.45045952924</v>
      </c>
      <c r="K152" s="6">
        <f t="shared" ref="K152:L152" si="311">SUM(K130:K151)</f>
        <v>155904.24909164984</v>
      </c>
      <c r="L152" s="6">
        <f t="shared" si="311"/>
        <v>150340.31042372718</v>
      </c>
      <c r="M152" s="6">
        <f t="shared" si="310"/>
        <v>142907.60571275515</v>
      </c>
      <c r="N152" s="6">
        <f t="shared" ref="N152:O152" si="312">SUM(N130:N151)</f>
        <v>135975.20737550184</v>
      </c>
      <c r="O152" s="6">
        <f t="shared" si="312"/>
        <v>125535.21949359128</v>
      </c>
      <c r="P152" s="6">
        <f>SUM(P130:P151)</f>
        <v>113593.48426865062</v>
      </c>
      <c r="Q152" s="6">
        <f>SUM(Q130:Q151)</f>
        <v>93856.705840536568</v>
      </c>
      <c r="R152" s="6">
        <f t="shared" ref="R152:T152" si="313">SUM(R130:R151)</f>
        <v>80087.701210045474</v>
      </c>
      <c r="S152" s="6">
        <f t="shared" si="313"/>
        <v>70713.012461526392</v>
      </c>
      <c r="T152" s="6">
        <f t="shared" si="313"/>
        <v>64574.038189692219</v>
      </c>
      <c r="U152"/>
      <c r="AR152" s="43"/>
      <c r="AS152" s="43"/>
      <c r="AT152" s="43"/>
      <c r="AU152" s="43"/>
      <c r="AV152" s="43"/>
      <c r="BK152" s="43"/>
      <c r="BL152" s="43"/>
      <c r="BM152" s="43"/>
      <c r="BN152" s="43"/>
      <c r="BO152" s="43"/>
      <c r="BP152" s="43"/>
      <c r="BZ152" s="6">
        <f>SUM(BZ130:BZ132,BZ134:BZ136,BZ139,BZ142,BZ145,BZ147:BZ151)</f>
        <v>2029.1441426068181</v>
      </c>
      <c r="CA152" s="6">
        <f>SUM(CA130:CA132,CA134:CA136,CA139,CA142,CA145,CA147:CA151)</f>
        <v>449.24336613333264</v>
      </c>
      <c r="CB152" s="6">
        <f t="shared" ref="CB152:CL152" si="314">SUM(CB130:CB132,CB134:CB136,CB139,CB142,CB145,CB147:CB151)</f>
        <v>314.70312054666238</v>
      </c>
      <c r="CC152" s="6">
        <f t="shared" si="314"/>
        <v>266.02280858165744</v>
      </c>
      <c r="CD152" s="6">
        <f t="shared" si="314"/>
        <v>190.68270071759861</v>
      </c>
      <c r="CE152" s="6">
        <f t="shared" si="314"/>
        <v>197.01516594840004</v>
      </c>
      <c r="CF152" s="6">
        <f t="shared" si="314"/>
        <v>171.14290455925268</v>
      </c>
      <c r="CG152" s="6">
        <f t="shared" ref="CG152:CH152" si="315">SUM(CG130:CG132,CG134:CG136,CG139,CG142,CG145,CG147:CG151)</f>
        <v>178.03091552728407</v>
      </c>
      <c r="CH152" s="6">
        <f t="shared" si="315"/>
        <v>190.59798655461879</v>
      </c>
      <c r="CI152" s="6">
        <f t="shared" si="314"/>
        <v>173.95858250434497</v>
      </c>
      <c r="CJ152" s="6">
        <f t="shared" ref="CJ152:CK152" si="316">SUM(CJ130:CJ132,CJ134:CJ136,CJ139,CJ142,CJ145,CJ147:CJ151)</f>
        <v>162.41314223186546</v>
      </c>
      <c r="CK152" s="6">
        <f t="shared" si="316"/>
        <v>7.9531352222527536</v>
      </c>
      <c r="CL152" s="6">
        <f t="shared" si="314"/>
        <v>134.44451294362551</v>
      </c>
      <c r="CM152" s="6">
        <f t="shared" ref="CM152:CP152" si="317">SUM(CM130:CM132,CM134:CM136,CM139,CM142,CM145,CM147:CM151)</f>
        <v>106.54023459160086</v>
      </c>
      <c r="CN152" s="6">
        <f t="shared" si="317"/>
        <v>80.865579587199932</v>
      </c>
      <c r="CO152" s="6">
        <f t="shared" si="317"/>
        <v>56.832687427629921</v>
      </c>
      <c r="CP152" s="6">
        <f t="shared" si="317"/>
        <v>34.008692385831125</v>
      </c>
    </row>
    <row r="153" spans="1:94" s="22" customFormat="1" x14ac:dyDescent="0.25">
      <c r="A153" s="8"/>
      <c r="B153" s="16"/>
      <c r="C153" s="8"/>
      <c r="D153" s="20"/>
      <c r="E153" s="20"/>
      <c r="F153" s="20"/>
      <c r="G153" s="20"/>
      <c r="H153" s="20"/>
      <c r="I153" s="20"/>
      <c r="J153" s="20"/>
      <c r="K153" s="20"/>
      <c r="L153" s="20"/>
      <c r="M153" s="20"/>
      <c r="N153" s="20"/>
      <c r="O153" s="20"/>
      <c r="P153" s="20"/>
      <c r="Q153" s="20"/>
      <c r="R153" s="20"/>
      <c r="S153" s="20"/>
      <c r="T153" s="20"/>
      <c r="U153" s="20"/>
      <c r="V153" s="81"/>
      <c r="W153" s="81"/>
      <c r="X153" s="81"/>
      <c r="Y153" s="81"/>
      <c r="Z153" s="81"/>
      <c r="AA153" s="81"/>
      <c r="AB153" s="81"/>
      <c r="AC153" s="81"/>
      <c r="AD153" s="81"/>
      <c r="AE153" s="81"/>
      <c r="AF153" s="81"/>
      <c r="AG153" s="81"/>
      <c r="AH153" s="81"/>
      <c r="AI153" s="81"/>
      <c r="AJ153" s="81"/>
      <c r="AK153" s="81"/>
      <c r="AL153" s="81"/>
      <c r="AM153" s="81"/>
      <c r="AN153" s="81"/>
      <c r="AO153" s="81"/>
      <c r="AP153" s="81"/>
      <c r="AQ153" s="81"/>
      <c r="AR153" s="20"/>
      <c r="AS153" s="20"/>
      <c r="AT153" s="20"/>
      <c r="AU153" s="20"/>
      <c r="AV153" s="20"/>
      <c r="AW153" s="8"/>
      <c r="AX153" s="8"/>
      <c r="AY153" s="8"/>
      <c r="AZ153" s="8"/>
      <c r="BA153" s="8"/>
      <c r="BB153" s="8"/>
      <c r="BC153" s="8"/>
      <c r="BD153" s="8"/>
      <c r="BE153" s="42"/>
      <c r="BF153" s="42"/>
      <c r="BG153" s="42"/>
      <c r="BH153" s="8"/>
      <c r="BI153" s="8"/>
      <c r="BJ153" s="8"/>
      <c r="BK153" s="42"/>
      <c r="BQ153" s="520"/>
      <c r="BR153" s="520"/>
      <c r="BS153" s="520"/>
      <c r="CI153" s="520"/>
      <c r="CJ153" s="520"/>
      <c r="CK153" s="520"/>
    </row>
    <row r="154" spans="1:94" x14ac:dyDescent="0.25">
      <c r="A154" s="1"/>
      <c r="B154" s="5"/>
      <c r="C154" s="1"/>
      <c r="D154" s="43"/>
      <c r="E154" s="43"/>
      <c r="F154" s="43"/>
      <c r="G154" s="43"/>
      <c r="H154" s="43"/>
      <c r="I154" s="43"/>
      <c r="J154" s="43"/>
      <c r="K154" s="43"/>
      <c r="L154" s="43"/>
      <c r="M154" s="43"/>
      <c r="N154" s="43"/>
      <c r="O154" s="43"/>
      <c r="P154" s="43"/>
      <c r="Q154" s="43"/>
      <c r="R154" s="43"/>
      <c r="S154" s="43"/>
      <c r="T154" s="43"/>
      <c r="U154" s="43"/>
      <c r="V154" s="734"/>
      <c r="W154" s="734"/>
      <c r="X154" s="734"/>
      <c r="Y154" s="734"/>
      <c r="Z154" s="734"/>
      <c r="AA154" s="734"/>
      <c r="AB154" s="734"/>
      <c r="AC154" s="734"/>
      <c r="AD154" s="734"/>
      <c r="AE154" s="734"/>
      <c r="AF154" s="734"/>
      <c r="AG154" s="734"/>
      <c r="AH154" s="734"/>
      <c r="AI154" s="734"/>
      <c r="AJ154" s="734"/>
      <c r="AK154" s="734"/>
      <c r="AL154" s="734"/>
      <c r="AM154" s="734"/>
      <c r="AN154" s="734"/>
      <c r="AO154" s="734"/>
      <c r="AP154" s="734"/>
      <c r="AQ154" s="734"/>
      <c r="AR154" s="43"/>
      <c r="AS154" s="43"/>
      <c r="AT154" s="43"/>
      <c r="AU154" s="43"/>
      <c r="AV154" s="43"/>
      <c r="AW154" s="1"/>
      <c r="AX154" s="1"/>
      <c r="AY154" s="1"/>
      <c r="AZ154" s="1"/>
      <c r="BA154" s="1"/>
      <c r="BB154" s="1"/>
      <c r="BC154" s="1"/>
      <c r="BD154" s="1"/>
      <c r="BE154" s="1"/>
      <c r="BF154" s="44"/>
      <c r="BG154" s="44"/>
      <c r="BH154" s="1"/>
      <c r="BI154" s="1"/>
      <c r="BJ154" s="1"/>
      <c r="BK154" s="44"/>
    </row>
    <row r="155" spans="1:94" x14ac:dyDescent="0.25">
      <c r="A155" s="1"/>
      <c r="B155" s="5"/>
      <c r="C155" s="1"/>
      <c r="D155" s="43"/>
      <c r="E155" s="43"/>
      <c r="F155" s="43"/>
      <c r="G155" s="43"/>
      <c r="H155" s="43"/>
      <c r="I155" s="43"/>
      <c r="J155" s="43"/>
      <c r="K155" s="43"/>
      <c r="L155" s="43"/>
      <c r="M155" s="43"/>
      <c r="N155" s="43"/>
      <c r="O155" s="43"/>
      <c r="P155" s="43"/>
      <c r="Q155" s="43"/>
      <c r="R155" s="43"/>
      <c r="S155" s="43"/>
      <c r="T155" s="43"/>
      <c r="U155" s="43"/>
      <c r="V155" s="43"/>
      <c r="W155" s="43"/>
      <c r="X155" s="43"/>
      <c r="Y155" s="43"/>
      <c r="Z155" s="43"/>
      <c r="AA155" s="43"/>
      <c r="AB155" s="43"/>
      <c r="AC155" s="43"/>
      <c r="AD155" s="43"/>
      <c r="AE155" s="43"/>
      <c r="AF155" s="43"/>
      <c r="AG155" s="43"/>
      <c r="AH155" s="43"/>
      <c r="AI155" s="43"/>
      <c r="AJ155" s="43"/>
      <c r="AK155" s="43"/>
      <c r="AL155" s="43"/>
      <c r="AM155" s="43"/>
      <c r="AN155" s="43"/>
      <c r="AO155" s="43"/>
      <c r="AP155" s="43"/>
      <c r="AQ155" s="43"/>
      <c r="AR155" s="43"/>
      <c r="AS155" s="43"/>
      <c r="AT155" s="43"/>
      <c r="AU155" s="43"/>
      <c r="AV155" s="43"/>
      <c r="AW155" s="43"/>
      <c r="AX155" s="43"/>
      <c r="AY155" s="43"/>
      <c r="AZ155" s="43"/>
      <c r="BA155" s="43"/>
      <c r="BB155" s="43"/>
      <c r="BC155" s="43"/>
      <c r="BD155" s="43"/>
      <c r="BE155" s="43"/>
      <c r="BF155" s="43"/>
      <c r="BG155" s="43"/>
      <c r="BH155" s="43"/>
      <c r="BI155" s="43"/>
      <c r="BJ155" s="43"/>
      <c r="BK155" s="1"/>
      <c r="BL155" s="44"/>
      <c r="BM155" s="44"/>
      <c r="BN155" s="44"/>
      <c r="BO155" s="44"/>
      <c r="BP155" s="44"/>
      <c r="BQ155" s="1"/>
      <c r="BR155" s="1"/>
      <c r="BS155" s="1"/>
      <c r="BT155" s="1"/>
      <c r="BU155" s="1"/>
      <c r="BV155" s="1"/>
      <c r="BW155" s="1"/>
      <c r="BX155" s="1"/>
      <c r="BY155" s="1"/>
      <c r="BZ155" s="44"/>
      <c r="CA155" s="44"/>
    </row>
    <row r="156" spans="1:94" x14ac:dyDescent="0.25">
      <c r="A156" s="1"/>
      <c r="B156" s="5"/>
      <c r="C156" s="1"/>
      <c r="D156" s="43"/>
      <c r="E156" s="43"/>
      <c r="F156" s="43"/>
      <c r="G156" s="43"/>
      <c r="H156" s="43"/>
      <c r="I156" s="43"/>
      <c r="J156" s="43"/>
      <c r="K156" s="43"/>
      <c r="L156" s="43"/>
      <c r="M156" s="43"/>
      <c r="N156" s="43"/>
      <c r="O156" s="43"/>
      <c r="P156" s="43"/>
      <c r="Q156" s="43"/>
      <c r="R156" s="43"/>
      <c r="S156" s="43"/>
      <c r="T156" s="43"/>
      <c r="U156" s="43"/>
      <c r="V156" s="734"/>
      <c r="W156" s="734"/>
      <c r="X156" s="734"/>
      <c r="Y156" s="734"/>
      <c r="Z156" s="734"/>
      <c r="AA156" s="734"/>
      <c r="AB156" s="734"/>
      <c r="AC156" s="734"/>
      <c r="AD156" s="734"/>
      <c r="AE156" s="734"/>
      <c r="AF156" s="734"/>
      <c r="AG156" s="734"/>
      <c r="AH156" s="734"/>
      <c r="AI156" s="734"/>
      <c r="AJ156" s="734"/>
      <c r="AK156" s="734"/>
      <c r="AL156" s="734"/>
      <c r="AM156" s="734"/>
      <c r="AN156" s="734"/>
      <c r="AO156" s="734"/>
      <c r="AP156" s="734"/>
      <c r="AQ156" s="734"/>
      <c r="AR156" s="734"/>
      <c r="AS156" s="734"/>
      <c r="AT156" s="734"/>
      <c r="AU156" s="734"/>
      <c r="AV156" s="734"/>
      <c r="AW156" s="734"/>
      <c r="AX156" s="734"/>
      <c r="AY156" s="734"/>
      <c r="AZ156" s="734"/>
      <c r="BA156" s="734"/>
      <c r="BB156" s="734"/>
      <c r="BC156" s="734"/>
      <c r="BD156" s="734"/>
      <c r="BE156" s="734"/>
      <c r="BF156" s="734"/>
      <c r="BG156" s="734"/>
      <c r="BH156" s="734"/>
      <c r="BI156" s="734"/>
      <c r="BJ156" s="43"/>
      <c r="BK156" s="1"/>
      <c r="BL156" s="44"/>
      <c r="BM156" s="44"/>
      <c r="BN156" s="44"/>
      <c r="BO156" s="44"/>
      <c r="BP156" s="44"/>
      <c r="BQ156" s="1"/>
      <c r="BR156" s="1"/>
      <c r="BS156" s="1"/>
      <c r="BT156" s="1"/>
      <c r="BU156" s="1"/>
      <c r="BV156" s="1"/>
      <c r="BW156" s="1"/>
      <c r="BX156" s="1"/>
      <c r="BY156" s="1"/>
      <c r="BZ156" s="44"/>
      <c r="CA156" s="44"/>
    </row>
    <row r="157" spans="1:94" x14ac:dyDescent="0.25">
      <c r="A157" s="23"/>
      <c r="B157" s="5" t="s">
        <v>223</v>
      </c>
      <c r="C157" s="1"/>
      <c r="D157" s="740">
        <v>1990</v>
      </c>
      <c r="E157" s="740">
        <v>2005</v>
      </c>
      <c r="F157" s="740">
        <v>2007</v>
      </c>
      <c r="G157" s="30">
        <v>2010</v>
      </c>
      <c r="H157" s="30">
        <v>2015</v>
      </c>
      <c r="I157" s="30">
        <v>2016</v>
      </c>
      <c r="J157" s="30">
        <v>2017</v>
      </c>
      <c r="K157" s="30">
        <v>2018</v>
      </c>
      <c r="L157" s="30">
        <v>2019</v>
      </c>
      <c r="M157" s="30">
        <v>2020</v>
      </c>
      <c r="N157" s="30">
        <v>2021</v>
      </c>
      <c r="O157" s="30">
        <v>2022</v>
      </c>
      <c r="P157" s="30">
        <v>2025</v>
      </c>
      <c r="Q157" s="30">
        <v>2030</v>
      </c>
      <c r="R157" s="30">
        <v>2035</v>
      </c>
      <c r="S157" s="30">
        <v>2040</v>
      </c>
      <c r="T157" s="30">
        <v>2045</v>
      </c>
      <c r="U157" s="1"/>
      <c r="V157" s="734"/>
      <c r="W157" s="734"/>
      <c r="X157" s="734"/>
      <c r="Y157" s="734"/>
      <c r="Z157" s="734"/>
      <c r="AA157" s="734"/>
      <c r="AB157" s="734"/>
      <c r="AC157" s="734"/>
      <c r="AD157" s="734"/>
      <c r="AE157" s="734"/>
      <c r="AF157" s="734"/>
      <c r="AG157" s="734"/>
      <c r="AH157" s="734"/>
      <c r="AI157" s="734"/>
      <c r="AJ157" s="734"/>
      <c r="AK157" s="734"/>
      <c r="AL157" s="734"/>
      <c r="AM157" s="734"/>
      <c r="AN157" s="734"/>
      <c r="AO157" s="734"/>
      <c r="AP157" s="734"/>
      <c r="AQ157" s="734"/>
      <c r="AR157" s="734"/>
      <c r="AS157" s="734"/>
      <c r="AT157" s="734"/>
      <c r="AU157" s="734"/>
      <c r="AV157" s="734"/>
      <c r="AW157" s="734"/>
      <c r="AX157" s="734"/>
      <c r="AY157" s="734"/>
      <c r="AZ157" s="734"/>
      <c r="BA157" s="734"/>
      <c r="BB157" s="734"/>
      <c r="BC157" s="734"/>
      <c r="BD157" s="734"/>
      <c r="BE157" s="734"/>
      <c r="BF157" s="734"/>
      <c r="BG157" s="734"/>
      <c r="BH157" s="1"/>
      <c r="BI157" s="1"/>
      <c r="BJ157" s="1"/>
      <c r="BK157" s="44"/>
      <c r="BL157" s="1"/>
      <c r="BM157" s="1"/>
      <c r="BN157" s="1"/>
      <c r="BO157" s="1"/>
      <c r="BP157" s="1"/>
      <c r="BQ157" s="44"/>
      <c r="BR157" s="44"/>
      <c r="BS157" s="44"/>
      <c r="BT157" s="44"/>
      <c r="BU157" s="44"/>
      <c r="BV157" s="44"/>
      <c r="BW157" s="44"/>
      <c r="BX157" s="44"/>
      <c r="BY157" s="44"/>
    </row>
    <row r="158" spans="1:94" s="1" customFormat="1" ht="10.5" x14ac:dyDescent="0.25">
      <c r="A158" s="530"/>
      <c r="B158" s="5" t="s">
        <v>160</v>
      </c>
      <c r="D158" s="736"/>
      <c r="E158" s="736"/>
      <c r="F158" s="736"/>
      <c r="G158" s="736"/>
      <c r="H158" s="736"/>
      <c r="I158" s="736"/>
      <c r="J158" s="736"/>
      <c r="K158" s="736"/>
      <c r="L158" s="736"/>
      <c r="M158" s="736"/>
      <c r="N158" s="736"/>
      <c r="O158" s="736"/>
      <c r="P158" s="736"/>
      <c r="Q158" s="736"/>
      <c r="R158" s="736"/>
      <c r="S158" s="736"/>
      <c r="T158" s="736"/>
      <c r="U158" s="734"/>
      <c r="V158" s="736"/>
      <c r="W158" s="736"/>
      <c r="X158" s="736"/>
      <c r="Y158" s="736"/>
      <c r="Z158" s="736"/>
      <c r="AA158" s="736"/>
      <c r="AB158" s="736"/>
      <c r="AC158" s="736"/>
      <c r="AD158" s="736"/>
      <c r="AE158" s="736"/>
      <c r="AF158" s="736"/>
      <c r="AG158" s="736"/>
      <c r="AH158" s="736"/>
      <c r="AI158" s="736"/>
      <c r="AJ158" s="736"/>
      <c r="AK158" s="736"/>
      <c r="AL158" s="736"/>
      <c r="AM158" s="736"/>
      <c r="AN158" s="736"/>
      <c r="AO158" s="736"/>
      <c r="AP158" s="736"/>
      <c r="AQ158" s="736"/>
      <c r="AR158" s="736"/>
      <c r="AS158" s="736"/>
      <c r="AT158" s="736"/>
      <c r="AU158" s="736"/>
      <c r="AV158" s="736"/>
      <c r="AW158" s="527"/>
      <c r="AX158" s="527"/>
      <c r="AY158" s="527"/>
      <c r="AZ158" s="527"/>
      <c r="BA158" s="527"/>
      <c r="BB158" s="527"/>
      <c r="BC158" s="527"/>
      <c r="BD158" s="527"/>
      <c r="BE158" s="527"/>
      <c r="BF158" s="736"/>
      <c r="BG158" s="736"/>
      <c r="BH158" s="527"/>
      <c r="BI158" s="527"/>
      <c r="BJ158" s="527"/>
      <c r="BK158" s="736"/>
      <c r="BL158" s="736"/>
      <c r="BM158" s="736"/>
      <c r="BN158" s="736"/>
      <c r="BO158" s="736"/>
      <c r="BP158" s="736"/>
      <c r="BQ158" s="736"/>
      <c r="BR158" s="736"/>
      <c r="BS158" s="736"/>
      <c r="BT158" s="736"/>
      <c r="BU158" s="736"/>
      <c r="BV158" s="736"/>
      <c r="BW158" s="736"/>
      <c r="BX158" s="736"/>
      <c r="BY158" s="736"/>
      <c r="BZ158" s="736"/>
      <c r="CA158" s="736"/>
      <c r="CB158" s="736"/>
      <c r="CC158" s="736"/>
      <c r="CD158" s="736"/>
      <c r="CE158" s="736"/>
      <c r="CF158" s="736"/>
      <c r="CG158" s="736"/>
      <c r="CH158" s="736"/>
      <c r="CI158" s="10"/>
      <c r="CJ158" s="10"/>
      <c r="CK158" s="10"/>
    </row>
    <row r="159" spans="1:94" x14ac:dyDescent="0.25">
      <c r="A159" s="1"/>
      <c r="B159" s="29" t="s">
        <v>161</v>
      </c>
      <c r="C159" s="1"/>
      <c r="D159" s="82"/>
      <c r="E159" s="82"/>
      <c r="F159" s="82"/>
      <c r="G159" s="82"/>
      <c r="H159" s="82"/>
      <c r="I159" s="82"/>
      <c r="J159" s="82"/>
      <c r="K159" s="82"/>
      <c r="L159" s="82"/>
      <c r="M159" s="82"/>
      <c r="N159" s="82"/>
      <c r="O159" s="82"/>
      <c r="P159" s="82"/>
      <c r="Q159" s="82"/>
      <c r="R159" s="82"/>
      <c r="S159" s="82"/>
      <c r="T159" s="82"/>
      <c r="U159" s="734"/>
      <c r="V159" s="734"/>
      <c r="W159" s="734"/>
      <c r="X159" s="734"/>
      <c r="Y159" s="734"/>
      <c r="Z159" s="734"/>
      <c r="AA159" s="734"/>
      <c r="AB159" s="734"/>
      <c r="AC159" s="734"/>
      <c r="AD159" s="734"/>
      <c r="AE159" s="734"/>
      <c r="AF159" s="734"/>
      <c r="AG159" s="734"/>
      <c r="AH159" s="734"/>
      <c r="AI159" s="734"/>
      <c r="AJ159" s="734"/>
      <c r="AK159" s="734"/>
      <c r="AL159" s="734"/>
      <c r="AM159" s="734"/>
      <c r="AN159" s="734"/>
      <c r="AO159" s="734"/>
      <c r="AP159" s="734"/>
      <c r="AQ159" s="734"/>
      <c r="AR159" s="82"/>
      <c r="AS159" s="82"/>
      <c r="AT159" s="82"/>
      <c r="AU159" s="82"/>
      <c r="AV159" s="82"/>
      <c r="AW159" s="734"/>
      <c r="AX159" s="734"/>
      <c r="AY159" s="734"/>
      <c r="AZ159" s="734"/>
      <c r="BA159" s="734"/>
      <c r="BB159" s="734"/>
      <c r="BC159" s="734"/>
      <c r="BD159" s="734"/>
      <c r="BE159" s="734"/>
      <c r="BF159" s="525"/>
      <c r="BG159" s="525"/>
      <c r="BH159" s="525"/>
      <c r="BI159" s="525"/>
      <c r="BJ159" s="734"/>
      <c r="BK159" s="46"/>
      <c r="BL159" s="734"/>
      <c r="BM159" s="734"/>
      <c r="BN159" s="734"/>
      <c r="BO159" s="734"/>
      <c r="BP159" s="734"/>
      <c r="BQ159" s="82"/>
      <c r="BR159" s="82"/>
      <c r="BS159" s="82"/>
      <c r="BT159" s="82"/>
      <c r="BU159" s="82"/>
      <c r="BV159" s="82"/>
      <c r="BW159" s="82"/>
      <c r="BX159" s="82"/>
      <c r="BY159" s="734"/>
      <c r="BZ159" s="18"/>
      <c r="CA159" s="18"/>
      <c r="CB159" s="734"/>
      <c r="CC159" s="47"/>
      <c r="CD159" s="734"/>
      <c r="CE159" s="47"/>
    </row>
    <row r="160" spans="1:94" x14ac:dyDescent="0.25">
      <c r="A160" s="1"/>
      <c r="B160" s="23" t="s">
        <v>162</v>
      </c>
      <c r="C160" s="1"/>
      <c r="D160" s="193">
        <f>SUM(D46,D74,D102,D130)-'Animal Populations'!C169</f>
        <v>0</v>
      </c>
      <c r="E160" s="193">
        <f>SUM(E46,E74,E102,E130)-'Animal Populations'!R169</f>
        <v>0</v>
      </c>
      <c r="F160" s="193">
        <f>SUM(F46,F74,F102,F130)-'Animal Populations'!T169</f>
        <v>0</v>
      </c>
      <c r="G160" s="193">
        <f>SUM(G46,G74,G102,G130)-'Animal Populations'!W169</f>
        <v>0</v>
      </c>
      <c r="H160" s="193">
        <f>SUM(H46,H74,H102,H130)-'Animal Populations'!AB169</f>
        <v>0</v>
      </c>
      <c r="I160" s="193">
        <f>SUM(I46,I74,I102,I130)-'Animal Populations'!AC169</f>
        <v>0</v>
      </c>
      <c r="J160" s="193">
        <f>SUM(J46,J74,J102,J130)-'Animal Populations'!AD169</f>
        <v>0</v>
      </c>
      <c r="K160" s="193">
        <f>SUM(K46,K74,K102,K130)-'Animal Populations'!AE169</f>
        <v>0</v>
      </c>
      <c r="L160" s="193">
        <f>SUM(L46,L74,L102,L130)-'Animal Populations'!AF169</f>
        <v>0</v>
      </c>
      <c r="M160" s="193">
        <f>SUM(M46,M74,M102,M130)-'Animal Populations'!AG169</f>
        <v>0</v>
      </c>
      <c r="N160" s="193">
        <f>SUM(N46,N74,N102,N130)-'Animal Populations'!AH169</f>
        <v>0</v>
      </c>
      <c r="O160" s="193">
        <f>SUM(O46,O74,O102,O130)-'Animal Populations'!AI169</f>
        <v>0</v>
      </c>
      <c r="P160" s="193">
        <f>SUM(P46,P74,P102,P130)-'Animal Populations'!AL169</f>
        <v>0</v>
      </c>
      <c r="Q160" s="193">
        <f>SUM(Q46,Q74,Q102,Q130)-'Animal Populations'!AQ169</f>
        <v>0</v>
      </c>
      <c r="R160" s="193">
        <f>SUM(R46,R74,R102,R130)-'Animal Populations'!AV169</f>
        <v>0</v>
      </c>
      <c r="S160" s="193">
        <f>SUM(S46,S74,S102,S130)-'Animal Populations'!BA169</f>
        <v>0</v>
      </c>
      <c r="T160" s="193">
        <f>SUM(T46,T74,T102,T130)-'Animal Populations'!BF169</f>
        <v>0</v>
      </c>
      <c r="U160" s="734"/>
      <c r="V160" s="734"/>
      <c r="W160" s="734"/>
      <c r="X160" s="734"/>
      <c r="Y160" s="734"/>
      <c r="Z160" s="734"/>
      <c r="AA160" s="734"/>
      <c r="AB160" s="734"/>
      <c r="AC160" s="734"/>
      <c r="AD160" s="734"/>
      <c r="AE160" s="734"/>
      <c r="AF160" s="734"/>
      <c r="AG160" s="734"/>
      <c r="AH160" s="734"/>
      <c r="AI160" s="734"/>
      <c r="AJ160" s="734"/>
      <c r="AK160" s="734"/>
      <c r="AL160" s="734"/>
      <c r="AM160" s="734"/>
      <c r="AN160" s="734"/>
      <c r="AO160" s="734"/>
      <c r="AP160" s="734"/>
      <c r="AQ160" s="734"/>
      <c r="AR160" s="82"/>
      <c r="AS160" s="82"/>
      <c r="AT160" s="82"/>
      <c r="AU160" s="82"/>
      <c r="AV160" s="82"/>
      <c r="AW160" s="734"/>
      <c r="AX160" s="734"/>
      <c r="AY160" s="734"/>
      <c r="AZ160" s="734"/>
      <c r="BA160" s="734"/>
      <c r="BB160" s="734"/>
      <c r="BC160" s="734"/>
      <c r="BD160" s="734"/>
      <c r="BE160" s="734"/>
      <c r="BF160" s="525"/>
      <c r="BG160" s="525"/>
      <c r="BH160" s="525"/>
      <c r="BI160" s="525"/>
      <c r="BJ160" s="734"/>
      <c r="BK160" s="46"/>
      <c r="BL160" s="734"/>
      <c r="BM160" s="734"/>
      <c r="BN160" s="734"/>
      <c r="BO160" s="734"/>
      <c r="BP160" s="734"/>
      <c r="BQ160" s="82"/>
      <c r="BR160" s="82"/>
      <c r="BS160" s="82"/>
      <c r="BT160" s="82"/>
      <c r="BU160" s="82"/>
      <c r="BV160" s="82"/>
      <c r="BW160" s="82"/>
      <c r="BX160" s="82"/>
      <c r="BY160" s="734"/>
      <c r="BZ160" s="18"/>
      <c r="CA160" s="18"/>
      <c r="CB160" s="734"/>
      <c r="CC160" s="47"/>
      <c r="CD160" s="734"/>
      <c r="CE160" s="47"/>
    </row>
    <row r="161" spans="1:83" x14ac:dyDescent="0.25">
      <c r="A161" s="1"/>
      <c r="B161" s="23" t="s">
        <v>163</v>
      </c>
      <c r="C161" s="1"/>
      <c r="D161" s="193">
        <f>SUM(D47,D75,D103,D131)-'Animal Populations'!C170</f>
        <v>0</v>
      </c>
      <c r="E161" s="193">
        <f>SUM(E47,E75,E103,E131)-'Animal Populations'!R170</f>
        <v>0</v>
      </c>
      <c r="F161" s="193">
        <f>SUM(F47,F75,F103,F131)-'Animal Populations'!T170</f>
        <v>0</v>
      </c>
      <c r="G161" s="193">
        <f>SUM(G47,G75,G103,G131)-'Animal Populations'!W170</f>
        <v>0</v>
      </c>
      <c r="H161" s="193">
        <f>SUM(H47,H75,H103,H131)-'Animal Populations'!AB170</f>
        <v>0</v>
      </c>
      <c r="I161" s="193">
        <f>SUM(I47,I75,I103,I131)-'Animal Populations'!AC170</f>
        <v>0</v>
      </c>
      <c r="J161" s="193">
        <f>SUM(J47,J75,J103,J131)-'Animal Populations'!AD170</f>
        <v>0</v>
      </c>
      <c r="K161" s="193">
        <f>SUM(K47,K75,K103,K131)-'Animal Populations'!AE170</f>
        <v>0</v>
      </c>
      <c r="L161" s="193">
        <f>SUM(L47,L75,L103,L131)-'Animal Populations'!AF170</f>
        <v>0</v>
      </c>
      <c r="M161" s="193">
        <f>SUM(M47,M75,M103,M131)-'Animal Populations'!AG170</f>
        <v>0</v>
      </c>
      <c r="N161" s="193">
        <f>SUM(N47,N75,N103,N131)-'Animal Populations'!AH170</f>
        <v>0</v>
      </c>
      <c r="O161" s="193">
        <f>SUM(O47,O75,O103,O131)-'Animal Populations'!AI170</f>
        <v>0</v>
      </c>
      <c r="P161" s="193">
        <f>SUM(P47,P75,P103,P131)-'Animal Populations'!AL170</f>
        <v>0</v>
      </c>
      <c r="Q161" s="193">
        <f>SUM(Q47,Q75,Q103,Q131)-'Animal Populations'!AQ170</f>
        <v>0</v>
      </c>
      <c r="R161" s="193">
        <f>SUM(R47,R75,R103,R131)-'Animal Populations'!AV170</f>
        <v>0</v>
      </c>
      <c r="S161" s="193">
        <f>SUM(S47,S75,S103,S131)-'Animal Populations'!BA170</f>
        <v>0</v>
      </c>
      <c r="T161" s="193">
        <f>SUM(T47,T75,T103,T131)-'Animal Populations'!BF170</f>
        <v>0</v>
      </c>
      <c r="U161" s="1"/>
      <c r="V161" s="734"/>
      <c r="W161" s="734"/>
      <c r="X161" s="734"/>
      <c r="Y161" s="734"/>
      <c r="Z161" s="734"/>
      <c r="AA161" s="734"/>
      <c r="AB161" s="734"/>
      <c r="AC161" s="734"/>
      <c r="AD161" s="734"/>
      <c r="AE161" s="734"/>
      <c r="AF161" s="734"/>
      <c r="AG161" s="734"/>
      <c r="AH161" s="734"/>
      <c r="AI161" s="734"/>
      <c r="AJ161" s="734"/>
      <c r="AK161" s="734"/>
      <c r="AL161" s="734"/>
      <c r="AM161" s="734"/>
      <c r="AN161" s="734"/>
      <c r="AO161" s="734"/>
      <c r="AP161" s="1"/>
      <c r="AQ161" s="1"/>
      <c r="AR161" s="44"/>
      <c r="AS161" s="44"/>
      <c r="AT161" s="44"/>
      <c r="AU161" s="44"/>
      <c r="AV161" s="44"/>
      <c r="AW161" s="1"/>
      <c r="AX161" s="1"/>
      <c r="AY161" s="1"/>
      <c r="AZ161" s="1"/>
      <c r="BA161" s="1"/>
      <c r="BB161" s="1"/>
      <c r="BC161" s="1"/>
      <c r="BD161" s="1"/>
      <c r="BE161" s="1"/>
      <c r="BF161" s="525"/>
      <c r="BG161" s="525"/>
      <c r="BH161" s="525"/>
      <c r="BI161" s="525"/>
      <c r="BJ161" s="1"/>
      <c r="BK161" s="46"/>
      <c r="BL161" s="1"/>
      <c r="BM161" s="1"/>
      <c r="BN161" s="1"/>
      <c r="BO161" s="1"/>
      <c r="BP161" s="1"/>
      <c r="BY161" s="1"/>
      <c r="CB161" s="1"/>
      <c r="CD161" s="1"/>
    </row>
    <row r="162" spans="1:83" x14ac:dyDescent="0.25">
      <c r="A162" s="1"/>
      <c r="B162" s="23" t="s">
        <v>235</v>
      </c>
      <c r="C162" s="1"/>
      <c r="D162" s="193">
        <f>SUM(D48,D76,D104,D132)-'Animal Populations'!C173</f>
        <v>0</v>
      </c>
      <c r="E162" s="193">
        <f>SUM(E48,E76,E104,E132)-'Animal Populations'!R173</f>
        <v>0</v>
      </c>
      <c r="F162" s="193">
        <f>SUM(F48,F76,F104,F132)-'Animal Populations'!T173</f>
        <v>0</v>
      </c>
      <c r="G162" s="193">
        <f>SUM(G48,G76,G104,G132)-'Animal Populations'!W173</f>
        <v>0</v>
      </c>
      <c r="H162" s="193">
        <f>SUM(H48,H76,H104,H132)-'Animal Populations'!AB173</f>
        <v>0</v>
      </c>
      <c r="I162" s="193">
        <f>SUM(I48,I76,I104,I132)-'Animal Populations'!AC173</f>
        <v>0</v>
      </c>
      <c r="J162" s="193">
        <f>SUM(J48,J76,J104,J132)-'Animal Populations'!AD173</f>
        <v>0</v>
      </c>
      <c r="K162" s="193">
        <f>SUM(K48,K76,K104,K132)-'Animal Populations'!AE173</f>
        <v>0</v>
      </c>
      <c r="L162" s="193">
        <f>SUM(L48,L76,L104,L132)-'Animal Populations'!AF173</f>
        <v>0</v>
      </c>
      <c r="M162" s="193">
        <f>SUM(M48,M76,M104,M132)-'Animal Populations'!AG173</f>
        <v>0</v>
      </c>
      <c r="N162" s="193">
        <f>SUM(N48,N76,N104,N132)-'Animal Populations'!AH173</f>
        <v>0</v>
      </c>
      <c r="O162" s="193">
        <f>SUM(O48,O76,O104,O132)-'Animal Populations'!AI173</f>
        <v>0</v>
      </c>
      <c r="P162" s="193">
        <f>SUM(P48,P76,P104,P132)-'Animal Populations'!AL173</f>
        <v>0</v>
      </c>
      <c r="Q162" s="193">
        <f>SUM(Q48,Q76,Q104,Q132)-'Animal Populations'!AQ173</f>
        <v>0</v>
      </c>
      <c r="R162" s="193">
        <f>SUM(R48,R76,R104,R132)-'Animal Populations'!AV173</f>
        <v>0</v>
      </c>
      <c r="S162" s="193">
        <f>SUM(S48,S76,S104,S132)-'Animal Populations'!BA173</f>
        <v>0</v>
      </c>
      <c r="T162" s="193">
        <f>SUM(T48,T76,T104,T132)-'Animal Populations'!BF173</f>
        <v>0</v>
      </c>
      <c r="U162" s="734"/>
      <c r="V162" s="734"/>
      <c r="W162" s="734"/>
      <c r="X162" s="734"/>
      <c r="Y162" s="734"/>
      <c r="Z162" s="734"/>
      <c r="AA162" s="734"/>
      <c r="AB162" s="734"/>
      <c r="AC162" s="734"/>
      <c r="AD162" s="734"/>
      <c r="AE162" s="734"/>
      <c r="AF162" s="734"/>
      <c r="AG162" s="734"/>
      <c r="AH162" s="734"/>
      <c r="AI162" s="734"/>
      <c r="AJ162" s="734"/>
      <c r="AK162" s="734"/>
      <c r="AL162" s="734"/>
      <c r="AM162" s="734"/>
      <c r="AN162" s="734"/>
      <c r="AO162" s="734"/>
      <c r="AP162" s="734"/>
      <c r="AQ162" s="734"/>
      <c r="AR162" s="82"/>
      <c r="AS162" s="82"/>
      <c r="AT162" s="82"/>
      <c r="AU162" s="82"/>
      <c r="AV162" s="82"/>
      <c r="AW162" s="734"/>
      <c r="AX162" s="734"/>
      <c r="AY162" s="734"/>
      <c r="AZ162" s="734"/>
      <c r="BA162" s="734"/>
      <c r="BB162" s="734"/>
      <c r="BC162" s="734"/>
      <c r="BD162" s="734"/>
      <c r="BE162" s="734"/>
      <c r="BF162" s="525"/>
      <c r="BG162" s="525"/>
      <c r="BH162" s="525"/>
      <c r="BI162" s="525"/>
      <c r="BJ162" s="734"/>
      <c r="BK162" s="46"/>
      <c r="BL162" s="734"/>
      <c r="BM162" s="734"/>
      <c r="BN162" s="734"/>
      <c r="BO162" s="734"/>
      <c r="BP162" s="734"/>
      <c r="BQ162" s="82"/>
      <c r="BR162" s="82"/>
      <c r="BS162" s="82"/>
      <c r="BT162" s="82"/>
      <c r="BU162" s="82"/>
      <c r="BV162" s="82"/>
      <c r="BW162" s="82"/>
      <c r="BX162" s="82"/>
      <c r="BY162" s="734"/>
      <c r="BZ162" s="18"/>
      <c r="CA162" s="18"/>
      <c r="CB162" s="734"/>
      <c r="CC162" s="47"/>
      <c r="CD162" s="734"/>
      <c r="CE162" s="47"/>
    </row>
    <row r="163" spans="1:83" x14ac:dyDescent="0.25">
      <c r="A163" s="1"/>
      <c r="B163" s="29" t="s">
        <v>168</v>
      </c>
      <c r="C163" s="1"/>
      <c r="D163" s="82"/>
      <c r="E163" s="82"/>
      <c r="F163" s="193"/>
      <c r="G163" s="193"/>
      <c r="H163" s="193"/>
      <c r="I163" s="193"/>
      <c r="J163" s="193"/>
      <c r="K163" s="193"/>
      <c r="L163" s="193"/>
      <c r="M163" s="82"/>
      <c r="N163" s="82"/>
      <c r="O163" s="82"/>
      <c r="P163" s="82"/>
      <c r="Q163" s="82"/>
      <c r="R163" s="82"/>
      <c r="S163" s="82"/>
      <c r="T163" s="82"/>
      <c r="U163" s="734"/>
      <c r="V163" s="734"/>
      <c r="W163" s="734"/>
      <c r="X163" s="734"/>
      <c r="Y163" s="734"/>
      <c r="Z163" s="734"/>
      <c r="AA163" s="734"/>
      <c r="AB163" s="734"/>
      <c r="AC163" s="734"/>
      <c r="AD163" s="734"/>
      <c r="AE163" s="734"/>
      <c r="AF163" s="734"/>
      <c r="AG163" s="734"/>
      <c r="AH163" s="734"/>
      <c r="AI163" s="734"/>
      <c r="AJ163" s="734"/>
      <c r="AK163" s="734"/>
      <c r="AL163" s="734"/>
      <c r="AM163" s="734"/>
      <c r="AN163" s="734"/>
      <c r="AO163" s="734"/>
      <c r="AP163" s="734"/>
      <c r="AQ163" s="734"/>
      <c r="AR163" s="82"/>
      <c r="AS163" s="82"/>
      <c r="AT163" s="82"/>
      <c r="AU163" s="82"/>
      <c r="AV163" s="82"/>
      <c r="AW163" s="734"/>
      <c r="AX163" s="734"/>
      <c r="AY163" s="734"/>
      <c r="AZ163" s="734"/>
      <c r="BA163" s="734"/>
      <c r="BB163" s="734"/>
      <c r="BC163" s="734"/>
      <c r="BD163" s="734"/>
      <c r="BE163" s="734"/>
      <c r="BF163" s="525"/>
      <c r="BG163" s="525"/>
      <c r="BH163" s="525"/>
      <c r="BI163" s="525"/>
      <c r="BJ163" s="734"/>
      <c r="BK163" s="46"/>
      <c r="BL163" s="734"/>
      <c r="BM163" s="734"/>
      <c r="BN163" s="734"/>
      <c r="BO163" s="734"/>
      <c r="BP163" s="734"/>
      <c r="BQ163" s="82"/>
      <c r="BR163" s="82"/>
      <c r="BS163" s="82"/>
      <c r="BT163" s="82"/>
      <c r="BU163" s="82"/>
      <c r="BV163" s="82"/>
      <c r="BW163" s="82"/>
      <c r="BX163" s="82"/>
      <c r="BY163" s="734"/>
      <c r="BZ163" s="18"/>
      <c r="CA163" s="18"/>
      <c r="CB163" s="734"/>
      <c r="CC163" s="47"/>
      <c r="CD163" s="734"/>
      <c r="CE163" s="47"/>
    </row>
    <row r="164" spans="1:83" x14ac:dyDescent="0.25">
      <c r="A164" s="1"/>
      <c r="B164" s="23" t="s">
        <v>169</v>
      </c>
      <c r="C164" s="1"/>
      <c r="D164" s="193">
        <f>SUM(D50,D78,D106,D134)-'Animal Populations'!C176</f>
        <v>0</v>
      </c>
      <c r="E164" s="193">
        <f>SUM(E50,E78,E106,E134)-'Animal Populations'!R176</f>
        <v>0</v>
      </c>
      <c r="F164" s="193">
        <f>SUM(F50,F78,F106,F134)-'Animal Populations'!T176</f>
        <v>0</v>
      </c>
      <c r="G164" s="193">
        <f>SUM(G50,G78,G106,G134)-'Animal Populations'!W176</f>
        <v>0</v>
      </c>
      <c r="H164" s="193">
        <f>SUM(H50,H78,H106,H134)-'Animal Populations'!AB176</f>
        <v>0</v>
      </c>
      <c r="I164" s="193">
        <f>SUM(I50,I78,I106,I134)-'Animal Populations'!AC176</f>
        <v>0</v>
      </c>
      <c r="J164" s="193">
        <f>SUM(J50,J78,J106,J134)-'Animal Populations'!AD176</f>
        <v>0</v>
      </c>
      <c r="K164" s="193">
        <f>SUM(K50,K78,K106,K134)-'Animal Populations'!AE176</f>
        <v>0</v>
      </c>
      <c r="L164" s="193">
        <f>SUM(L50,L78,L106,L134)-'Animal Populations'!AF176</f>
        <v>0</v>
      </c>
      <c r="M164" s="193">
        <f>SUM(M50,M78,M106,M134)-'Animal Populations'!AG176</f>
        <v>0</v>
      </c>
      <c r="N164" s="193">
        <f>SUM(N50,N78,N106,N134)-'Animal Populations'!AH176</f>
        <v>0</v>
      </c>
      <c r="O164" s="193">
        <f>SUM(O50,O78,O106,O134)-'Animal Populations'!AI176</f>
        <v>0</v>
      </c>
      <c r="P164" s="193">
        <f>SUM(P50,P78,P106,P134)-'Animal Populations'!AL176</f>
        <v>0</v>
      </c>
      <c r="Q164" s="193">
        <f>SUM(Q50,Q78,Q106,Q134)-'Animal Populations'!AQ176</f>
        <v>0</v>
      </c>
      <c r="R164" s="193">
        <f>SUM(R50,R78,R106,R134)-'Animal Populations'!AV176</f>
        <v>0</v>
      </c>
      <c r="S164" s="193">
        <f>SUM(S50,S78,S106,S134)-'Animal Populations'!BA176</f>
        <v>0</v>
      </c>
      <c r="T164" s="193">
        <f>SUM(T50,T78,T106,T134)-'Animal Populations'!BF176</f>
        <v>0</v>
      </c>
      <c r="U164" s="734"/>
      <c r="V164" s="734"/>
      <c r="W164" s="734"/>
      <c r="X164" s="734"/>
      <c r="Y164" s="734"/>
      <c r="Z164" s="734"/>
      <c r="AA164" s="734"/>
      <c r="AB164" s="734"/>
      <c r="AC164" s="734"/>
      <c r="AD164" s="734"/>
      <c r="AE164" s="734"/>
      <c r="AF164" s="734"/>
      <c r="AG164" s="734"/>
      <c r="AH164" s="734"/>
      <c r="AI164" s="734"/>
      <c r="AJ164" s="734"/>
      <c r="AK164" s="734"/>
      <c r="AL164" s="734"/>
      <c r="AM164" s="734"/>
      <c r="AN164" s="734"/>
      <c r="AO164" s="734"/>
      <c r="AP164" s="734"/>
      <c r="AQ164" s="734"/>
      <c r="AR164" s="82"/>
      <c r="AS164" s="82"/>
      <c r="AT164" s="82"/>
      <c r="AU164" s="82"/>
      <c r="AV164" s="82"/>
      <c r="AW164" s="734"/>
      <c r="AX164" s="734"/>
      <c r="AY164" s="734"/>
      <c r="AZ164" s="734"/>
      <c r="BA164" s="734"/>
      <c r="BB164" s="734"/>
      <c r="BC164" s="734"/>
      <c r="BD164" s="734"/>
      <c r="BE164" s="734"/>
      <c r="BF164" s="525"/>
      <c r="BG164" s="525"/>
      <c r="BH164" s="525"/>
      <c r="BI164" s="525"/>
      <c r="BJ164" s="734"/>
      <c r="BK164" s="46"/>
      <c r="BL164" s="734"/>
      <c r="BM164" s="734"/>
      <c r="BN164" s="734"/>
      <c r="BO164" s="734"/>
      <c r="BP164" s="734"/>
      <c r="BQ164" s="82"/>
      <c r="BR164" s="82"/>
      <c r="BS164" s="82"/>
      <c r="BT164" s="82"/>
      <c r="BU164" s="82"/>
      <c r="BV164" s="82"/>
      <c r="BW164" s="82"/>
      <c r="BX164" s="82"/>
      <c r="BY164" s="734"/>
      <c r="BZ164" s="18"/>
      <c r="CA164" s="18"/>
      <c r="CB164" s="734"/>
      <c r="CC164" s="47"/>
      <c r="CD164" s="734"/>
      <c r="CE164" s="47"/>
    </row>
    <row r="165" spans="1:83" x14ac:dyDescent="0.25">
      <c r="A165" s="1"/>
      <c r="B165" s="23" t="s">
        <v>170</v>
      </c>
      <c r="C165" s="1"/>
      <c r="D165" s="193">
        <f>SUM(D51,D79,D107,D135)-'Animal Populations'!C177</f>
        <v>0</v>
      </c>
      <c r="E165" s="193">
        <f>SUM(E51,E79,E107,E135)-'Animal Populations'!R177</f>
        <v>0</v>
      </c>
      <c r="F165" s="193">
        <f>SUM(F51,F79,F107,F135)-'Animal Populations'!T177</f>
        <v>0</v>
      </c>
      <c r="G165" s="193">
        <f>SUM(G51,G79,G107,G135)-'Animal Populations'!W177</f>
        <v>0</v>
      </c>
      <c r="H165" s="193">
        <f>SUM(H51,H79,H107,H135)-'Animal Populations'!AB177</f>
        <v>0</v>
      </c>
      <c r="I165" s="193">
        <f>SUM(I51,I79,I107,I135)-'Animal Populations'!AC177</f>
        <v>0</v>
      </c>
      <c r="J165" s="193">
        <f>SUM(J51,J79,J107,J135)-'Animal Populations'!AD177</f>
        <v>0</v>
      </c>
      <c r="K165" s="193">
        <f>SUM(K51,K79,K107,K135)-'Animal Populations'!AE177</f>
        <v>0</v>
      </c>
      <c r="L165" s="193">
        <f>SUM(L51,L79,L107,L135)-'Animal Populations'!AF177</f>
        <v>0</v>
      </c>
      <c r="M165" s="193">
        <f>SUM(M51,M79,M107,M135)-'Animal Populations'!AG177</f>
        <v>0</v>
      </c>
      <c r="N165" s="193">
        <f>SUM(N51,N79,N107,N135)-'Animal Populations'!AH177</f>
        <v>0</v>
      </c>
      <c r="O165" s="193">
        <f>SUM(O51,O79,O107,O135)-'Animal Populations'!AI177</f>
        <v>0</v>
      </c>
      <c r="P165" s="193">
        <f>SUM(P51,P79,P107,P135)-'Animal Populations'!AL177</f>
        <v>0</v>
      </c>
      <c r="Q165" s="193">
        <f>SUM(Q51,Q79,Q107,Q135)-'Animal Populations'!AQ177</f>
        <v>0</v>
      </c>
      <c r="R165" s="193">
        <f>SUM(R51,R79,R107,R135)-'Animal Populations'!AV177</f>
        <v>0</v>
      </c>
      <c r="S165" s="193">
        <f>SUM(S51,S79,S107,S135)-'Animal Populations'!BA177</f>
        <v>0</v>
      </c>
      <c r="T165" s="193">
        <f>SUM(T51,T79,T107,T135)-'Animal Populations'!BF177</f>
        <v>0</v>
      </c>
      <c r="U165" s="734"/>
      <c r="V165" s="734"/>
      <c r="W165" s="734"/>
      <c r="X165" s="734"/>
      <c r="Y165" s="734"/>
      <c r="Z165" s="734"/>
      <c r="AA165" s="734"/>
      <c r="AB165" s="734"/>
      <c r="AC165" s="734"/>
      <c r="AD165" s="734"/>
      <c r="AE165" s="734"/>
      <c r="AF165" s="734"/>
      <c r="AG165" s="734"/>
      <c r="AH165" s="734"/>
      <c r="AI165" s="734"/>
      <c r="AJ165" s="734"/>
      <c r="AK165" s="734"/>
      <c r="AL165" s="734"/>
      <c r="AM165" s="734"/>
      <c r="AN165" s="734"/>
      <c r="AO165" s="734"/>
      <c r="AP165" s="734"/>
      <c r="AQ165" s="734"/>
      <c r="AR165" s="82"/>
      <c r="AS165" s="82"/>
      <c r="AT165" s="82"/>
      <c r="AU165" s="82"/>
      <c r="AV165" s="82"/>
      <c r="AW165" s="734"/>
      <c r="AX165" s="734"/>
      <c r="AY165" s="734"/>
      <c r="AZ165" s="734"/>
      <c r="BA165" s="734"/>
      <c r="BB165" s="734"/>
      <c r="BC165" s="734"/>
      <c r="BD165" s="734"/>
      <c r="BE165" s="734"/>
      <c r="BF165" s="525"/>
      <c r="BG165" s="525"/>
      <c r="BH165" s="525"/>
      <c r="BI165" s="525"/>
      <c r="BJ165" s="734"/>
      <c r="BK165" s="46"/>
      <c r="BL165" s="734"/>
      <c r="BM165" s="734"/>
      <c r="BN165" s="734"/>
      <c r="BO165" s="734"/>
      <c r="BP165" s="734"/>
      <c r="BQ165" s="82"/>
      <c r="BR165" s="82"/>
      <c r="BS165" s="82"/>
      <c r="BT165" s="82"/>
      <c r="BU165" s="82"/>
      <c r="BV165" s="82"/>
      <c r="BW165" s="82"/>
      <c r="BX165" s="82"/>
      <c r="BY165" s="734"/>
      <c r="BZ165" s="18"/>
      <c r="CA165" s="18"/>
      <c r="CB165" s="734"/>
      <c r="CC165" s="47"/>
      <c r="CD165" s="734"/>
      <c r="CE165" s="47"/>
    </row>
    <row r="166" spans="1:83" x14ac:dyDescent="0.25">
      <c r="A166" s="1"/>
      <c r="B166" s="23" t="s">
        <v>236</v>
      </c>
      <c r="C166" s="1"/>
      <c r="D166" s="193">
        <f>SUM(D52,D80,D108,D136)-'Animal Populations'!C180</f>
        <v>0</v>
      </c>
      <c r="E166" s="193">
        <f>SUM(E52,E80,E108,E136)-'Animal Populations'!R180</f>
        <v>0</v>
      </c>
      <c r="F166" s="193">
        <f>SUM(F52,F80,F108,F136)-'Animal Populations'!T180</f>
        <v>0</v>
      </c>
      <c r="G166" s="193">
        <f>SUM(G52,G80,G108,G136)-'Animal Populations'!W180</f>
        <v>0</v>
      </c>
      <c r="H166" s="193">
        <f>SUM(H52,H80,H108,H136)-'Animal Populations'!AB180</f>
        <v>0</v>
      </c>
      <c r="I166" s="193">
        <f>SUM(I52,I80,I108,I136)-'Animal Populations'!AC180</f>
        <v>0</v>
      </c>
      <c r="J166" s="193">
        <f>SUM(J52,J80,J108,J136)-'Animal Populations'!AD180</f>
        <v>0</v>
      </c>
      <c r="K166" s="193">
        <f>SUM(K52,K80,K108,K136)-'Animal Populations'!AE180</f>
        <v>0</v>
      </c>
      <c r="L166" s="193">
        <f>SUM(L52,L80,L108,L136)-'Animal Populations'!AF180</f>
        <v>0</v>
      </c>
      <c r="M166" s="193">
        <f>SUM(M52,M80,M108,M136)-'Animal Populations'!AG180</f>
        <v>0</v>
      </c>
      <c r="N166" s="193">
        <f>SUM(N52,N80,N108,N136)-'Animal Populations'!AH180</f>
        <v>0</v>
      </c>
      <c r="O166" s="193">
        <f>SUM(O52,O80,O108,O136)-'Animal Populations'!AI180</f>
        <v>0</v>
      </c>
      <c r="P166" s="193">
        <f>SUM(P52,P80,P108,P136)-'Animal Populations'!AL180</f>
        <v>0</v>
      </c>
      <c r="Q166" s="193">
        <f>SUM(Q52,Q80,Q108,Q136)-'Animal Populations'!AQ180</f>
        <v>0</v>
      </c>
      <c r="R166" s="193">
        <f>SUM(R52,R80,R108,R136)-'Animal Populations'!AV180</f>
        <v>0</v>
      </c>
      <c r="S166" s="193">
        <f>SUM(S52,S80,S108,S136)-'Animal Populations'!BA180</f>
        <v>0</v>
      </c>
      <c r="T166" s="193">
        <f>SUM(T52,T80,T108,T136)-'Animal Populations'!BF180</f>
        <v>0</v>
      </c>
      <c r="U166" s="734"/>
      <c r="V166" s="734"/>
      <c r="W166" s="734"/>
      <c r="X166" s="734"/>
      <c r="Y166" s="734"/>
      <c r="Z166" s="734"/>
      <c r="AA166" s="734"/>
      <c r="AB166" s="734"/>
      <c r="AC166" s="734"/>
      <c r="AD166" s="734"/>
      <c r="AE166" s="734"/>
      <c r="AF166" s="734"/>
      <c r="AG166" s="734"/>
      <c r="AH166" s="734"/>
      <c r="AI166" s="734"/>
      <c r="AJ166" s="734"/>
      <c r="AK166" s="734"/>
      <c r="AL166" s="734"/>
      <c r="AM166" s="734"/>
      <c r="AN166" s="734"/>
      <c r="AO166" s="734"/>
      <c r="AP166" s="734"/>
      <c r="AQ166" s="734"/>
      <c r="AR166" s="82"/>
      <c r="AS166" s="82"/>
      <c r="AT166" s="82"/>
      <c r="AU166" s="82"/>
      <c r="AV166" s="82"/>
      <c r="AW166" s="734"/>
      <c r="AX166" s="734"/>
      <c r="AY166" s="734"/>
      <c r="AZ166" s="734"/>
      <c r="BA166" s="734"/>
      <c r="BB166" s="734"/>
      <c r="BC166" s="734"/>
      <c r="BD166" s="734"/>
      <c r="BE166" s="734"/>
      <c r="BF166" s="525"/>
      <c r="BG166" s="525"/>
      <c r="BH166" s="525"/>
      <c r="BI166" s="525"/>
      <c r="BJ166" s="734"/>
      <c r="BK166" s="46"/>
      <c r="BL166" s="734"/>
      <c r="BM166" s="734"/>
      <c r="BN166" s="734"/>
      <c r="BO166" s="734"/>
      <c r="BP166" s="734"/>
      <c r="BQ166" s="82"/>
      <c r="BR166" s="82"/>
      <c r="BS166" s="82"/>
      <c r="BT166" s="82"/>
      <c r="BU166" s="82"/>
      <c r="BV166" s="82"/>
      <c r="BW166" s="82"/>
      <c r="BX166" s="82"/>
      <c r="BY166" s="734"/>
      <c r="BZ166" s="18"/>
      <c r="CA166" s="18"/>
      <c r="CB166" s="734"/>
      <c r="CC166" s="47"/>
      <c r="CD166" s="734"/>
      <c r="CE166" s="47"/>
    </row>
    <row r="167" spans="1:83" x14ac:dyDescent="0.25">
      <c r="A167" s="1"/>
      <c r="B167" s="885" t="s">
        <v>174</v>
      </c>
      <c r="C167" s="1"/>
      <c r="D167" s="193">
        <f>SUM(D53,D81,D109,D137)-'Animal Populations'!C181</f>
        <v>0</v>
      </c>
      <c r="E167" s="193">
        <f>SUM(E53,E81,E109,E137)-'Animal Populations'!R181</f>
        <v>0</v>
      </c>
      <c r="F167" s="193">
        <f>SUM(F53,F81,F109,F137)-'Animal Populations'!T181</f>
        <v>0</v>
      </c>
      <c r="G167" s="193">
        <f>SUM(G53,G81,G109,G137)-'Animal Populations'!W181</f>
        <v>0</v>
      </c>
      <c r="H167" s="193">
        <f>SUM(H53,H81,H109,H137)-'Animal Populations'!AB181</f>
        <v>0</v>
      </c>
      <c r="I167" s="193">
        <f>SUM(I53,I81,I109,I137)-'Animal Populations'!AC181</f>
        <v>0</v>
      </c>
      <c r="J167" s="193">
        <f>SUM(J53,J81,J109,J137)-'Animal Populations'!AD181</f>
        <v>0</v>
      </c>
      <c r="K167" s="193">
        <f>SUM(K53,K81,K109,K137)-'Animal Populations'!AE181</f>
        <v>0</v>
      </c>
      <c r="L167" s="193">
        <f>SUM(L53,L81,L109,L137)-'Animal Populations'!AF181</f>
        <v>0</v>
      </c>
      <c r="M167" s="193">
        <f>SUM(M53,M81,M109,M137)-'Animal Populations'!AG181</f>
        <v>0</v>
      </c>
      <c r="N167" s="193">
        <f>SUM(N53,N81,N109,N137)-'Animal Populations'!AH181</f>
        <v>0</v>
      </c>
      <c r="O167" s="193">
        <f>SUM(O53,O81,O109,O137)-'Animal Populations'!AI181</f>
        <v>0</v>
      </c>
      <c r="P167" s="193">
        <f>SUM(P53,P81,P109,P137)-'Animal Populations'!AL181</f>
        <v>0</v>
      </c>
      <c r="Q167" s="193">
        <f>SUM(Q53,Q81,Q109,Q137)-'Animal Populations'!AQ181</f>
        <v>0</v>
      </c>
      <c r="R167" s="193">
        <f>SUM(R53,R81,R109,R137)-'Animal Populations'!AV181</f>
        <v>0</v>
      </c>
      <c r="S167" s="193">
        <f>SUM(S53,S81,S109,S137)-'Animal Populations'!BA181</f>
        <v>0</v>
      </c>
      <c r="T167" s="193">
        <f>SUM(T53,T81,T109,T137)-'Animal Populations'!BF181</f>
        <v>0</v>
      </c>
      <c r="U167" s="734"/>
      <c r="V167" s="734"/>
      <c r="W167" s="734"/>
      <c r="X167" s="734"/>
      <c r="Y167" s="734"/>
      <c r="Z167" s="734"/>
      <c r="AA167" s="734"/>
      <c r="AB167" s="734"/>
      <c r="AC167" s="734"/>
      <c r="AD167" s="734"/>
      <c r="AE167" s="734"/>
      <c r="AF167" s="734"/>
      <c r="AG167" s="734"/>
      <c r="AH167" s="734"/>
      <c r="AI167" s="734"/>
      <c r="AJ167" s="734"/>
      <c r="AK167" s="734"/>
      <c r="AL167" s="734"/>
      <c r="AM167" s="734"/>
      <c r="AN167" s="734"/>
      <c r="AO167" s="734"/>
      <c r="AP167" s="734"/>
      <c r="AQ167" s="734"/>
      <c r="AR167" s="82"/>
      <c r="AS167" s="82"/>
      <c r="AT167" s="82"/>
      <c r="AU167" s="82"/>
      <c r="AV167" s="82"/>
      <c r="AW167" s="734"/>
      <c r="AX167" s="734"/>
      <c r="AY167" s="734"/>
      <c r="AZ167" s="734"/>
      <c r="BA167" s="734"/>
      <c r="BB167" s="734"/>
      <c r="BC167" s="734"/>
      <c r="BD167" s="734"/>
      <c r="BE167" s="734"/>
      <c r="BF167" s="525"/>
      <c r="BG167" s="525"/>
      <c r="BH167" s="525"/>
      <c r="BI167" s="525"/>
      <c r="BJ167" s="734"/>
      <c r="BK167" s="46"/>
      <c r="BL167" s="734"/>
      <c r="BM167" s="734"/>
      <c r="BN167" s="734"/>
      <c r="BO167" s="734"/>
      <c r="BP167" s="734"/>
      <c r="BQ167" s="82"/>
      <c r="BR167" s="82"/>
      <c r="BS167" s="82"/>
      <c r="BT167" s="82"/>
      <c r="BU167" s="82"/>
      <c r="BV167" s="82"/>
      <c r="BW167" s="82"/>
      <c r="BX167" s="82"/>
      <c r="BY167" s="734"/>
      <c r="BZ167" s="18"/>
      <c r="CA167" s="18"/>
      <c r="CB167" s="734"/>
      <c r="CC167" s="47"/>
      <c r="CD167" s="734"/>
      <c r="CE167" s="47"/>
    </row>
    <row r="168" spans="1:83" x14ac:dyDescent="0.25">
      <c r="A168" s="1"/>
      <c r="B168" s="885" t="s">
        <v>175</v>
      </c>
      <c r="C168" s="1"/>
      <c r="D168" s="193">
        <f>SUM(D54,D82,D110,D138)-'Animal Populations'!C182</f>
        <v>0</v>
      </c>
      <c r="E168" s="193">
        <f>SUM(E54,E82,E110,E138)-'Animal Populations'!R182</f>
        <v>0</v>
      </c>
      <c r="F168" s="193">
        <f>SUM(F54,F82,F110,F138)-'Animal Populations'!T182</f>
        <v>0</v>
      </c>
      <c r="G168" s="193">
        <f>SUM(G54,G82,G110,G138)-'Animal Populations'!W182</f>
        <v>0</v>
      </c>
      <c r="H168" s="193">
        <f>SUM(H54,H82,H110,H138)-'Animal Populations'!AB182</f>
        <v>0</v>
      </c>
      <c r="I168" s="193">
        <f>SUM(I54,I82,I110,I138)-'Animal Populations'!AC182</f>
        <v>0</v>
      </c>
      <c r="J168" s="193">
        <f>SUM(J54,J82,J110,J138)-'Animal Populations'!AD182</f>
        <v>0</v>
      </c>
      <c r="K168" s="193">
        <f>SUM(K54,K82,K110,K138)-'Animal Populations'!AE182</f>
        <v>0</v>
      </c>
      <c r="L168" s="193">
        <f>SUM(L54,L82,L110,L138)-'Animal Populations'!AF182</f>
        <v>0</v>
      </c>
      <c r="M168" s="193">
        <f>SUM(M54,M82,M110,M138)-'Animal Populations'!AG182</f>
        <v>0</v>
      </c>
      <c r="N168" s="193">
        <f>SUM(N54,N82,N110,N138)-'Animal Populations'!AH182</f>
        <v>0</v>
      </c>
      <c r="O168" s="193">
        <f>SUM(O54,O82,O110,O138)-'Animal Populations'!AI182</f>
        <v>0</v>
      </c>
      <c r="P168" s="193">
        <f>SUM(P54,P82,P110,P138)-'Animal Populations'!AL182</f>
        <v>0</v>
      </c>
      <c r="Q168" s="193">
        <f>SUM(Q54,Q82,Q110,Q138)-'Animal Populations'!AQ182</f>
        <v>0</v>
      </c>
      <c r="R168" s="193">
        <f>SUM(R54,R82,R110,R138)-'Animal Populations'!AV182</f>
        <v>0</v>
      </c>
      <c r="S168" s="193">
        <f>SUM(S54,S82,S110,S138)-'Animal Populations'!BA182</f>
        <v>0</v>
      </c>
      <c r="T168" s="193">
        <f>SUM(T54,T82,T110,T138)-'Animal Populations'!BF182</f>
        <v>0</v>
      </c>
      <c r="U168" s="734"/>
      <c r="V168" s="734"/>
      <c r="W168" s="734"/>
      <c r="X168" s="734"/>
      <c r="Y168" s="734"/>
      <c r="Z168" s="734"/>
      <c r="AA168" s="734"/>
      <c r="AB168" s="734"/>
      <c r="AC168" s="734"/>
      <c r="AD168" s="734"/>
      <c r="AE168" s="734"/>
      <c r="AF168" s="734"/>
      <c r="AG168" s="734"/>
      <c r="AH168" s="734"/>
      <c r="AI168" s="734"/>
      <c r="AJ168" s="734"/>
      <c r="AK168" s="734"/>
      <c r="AL168" s="734"/>
      <c r="AM168" s="734"/>
      <c r="AN168" s="734"/>
      <c r="AO168" s="734"/>
      <c r="AP168" s="734"/>
      <c r="AQ168" s="734"/>
      <c r="AR168" s="82"/>
      <c r="AS168" s="82"/>
      <c r="AT168" s="82"/>
      <c r="AU168" s="82"/>
      <c r="AV168" s="82"/>
      <c r="AW168" s="734"/>
      <c r="AX168" s="734"/>
      <c r="AY168" s="734"/>
      <c r="AZ168" s="734"/>
      <c r="BA168" s="734"/>
      <c r="BB168" s="734"/>
      <c r="BC168" s="734"/>
      <c r="BD168" s="734"/>
      <c r="BE168" s="734"/>
      <c r="BF168" s="525"/>
      <c r="BG168" s="525"/>
      <c r="BH168" s="525"/>
      <c r="BI168" s="525"/>
      <c r="BJ168" s="734"/>
      <c r="BK168" s="46"/>
      <c r="BL168" s="734"/>
      <c r="BM168" s="734"/>
      <c r="BN168" s="734"/>
      <c r="BO168" s="734"/>
      <c r="BP168" s="734"/>
      <c r="BQ168" s="82"/>
      <c r="BR168" s="82"/>
      <c r="BS168" s="82"/>
      <c r="BT168" s="82"/>
      <c r="BU168" s="82"/>
      <c r="BV168" s="82"/>
      <c r="BW168" s="82"/>
      <c r="BX168" s="82"/>
      <c r="BY168" s="734"/>
      <c r="BZ168" s="18"/>
      <c r="CA168" s="18"/>
      <c r="CB168" s="734"/>
      <c r="CC168" s="47"/>
      <c r="CD168" s="734"/>
      <c r="CE168" s="47"/>
    </row>
    <row r="169" spans="1:83" x14ac:dyDescent="0.25">
      <c r="A169" s="1"/>
      <c r="B169" s="23" t="s">
        <v>237</v>
      </c>
      <c r="C169" s="1"/>
      <c r="D169" s="193">
        <f>SUM(D55,D83,D111,D139)-'Animal Populations'!C183</f>
        <v>0</v>
      </c>
      <c r="E169" s="193">
        <f>SUM(E55,E83,E111,E139)-'Animal Populations'!R183</f>
        <v>0</v>
      </c>
      <c r="F169" s="193">
        <f>SUM(F55,F83,F111,F139)-'Animal Populations'!T183</f>
        <v>0</v>
      </c>
      <c r="G169" s="193">
        <f>SUM(G55,G83,G111,G139)-'Animal Populations'!W183</f>
        <v>0</v>
      </c>
      <c r="H169" s="193">
        <f>SUM(H55,H83,H111,H139)-'Animal Populations'!AB183</f>
        <v>0</v>
      </c>
      <c r="I169" s="193">
        <f>SUM(I55,I83,I111,I139)-'Animal Populations'!AC183</f>
        <v>0</v>
      </c>
      <c r="J169" s="193">
        <f>SUM(J55,J83,J111,J139)-'Animal Populations'!AD183</f>
        <v>0</v>
      </c>
      <c r="K169" s="193">
        <f>SUM(K55,K83,K111,K139)-'Animal Populations'!AE183</f>
        <v>0</v>
      </c>
      <c r="L169" s="193">
        <f>SUM(L55,L83,L111,L139)-'Animal Populations'!AF183</f>
        <v>0</v>
      </c>
      <c r="M169" s="193">
        <f>SUM(M55,M83,M111,M139)-'Animal Populations'!AG183</f>
        <v>0</v>
      </c>
      <c r="N169" s="193">
        <f>SUM(N55,N83,N111,N139)-'Animal Populations'!AH183</f>
        <v>0</v>
      </c>
      <c r="O169" s="193">
        <f>SUM(O55,O83,O111,O139)-'Animal Populations'!AI183</f>
        <v>0</v>
      </c>
      <c r="P169" s="193">
        <f>SUM(P55,P83,P111,P139)-'Animal Populations'!AL183</f>
        <v>0</v>
      </c>
      <c r="Q169" s="193">
        <f>SUM(Q55,Q83,Q111,Q139)-'Animal Populations'!AQ183</f>
        <v>0</v>
      </c>
      <c r="R169" s="193">
        <f>SUM(R55,R83,R111,R139)-'Animal Populations'!AV183</f>
        <v>0</v>
      </c>
      <c r="S169" s="193">
        <f>SUM(S55,S83,S111,S139)-'Animal Populations'!BA183</f>
        <v>0</v>
      </c>
      <c r="T169" s="193">
        <f>SUM(T55,T83,T111,T139)-'Animal Populations'!BF183</f>
        <v>0</v>
      </c>
      <c r="U169" s="734"/>
      <c r="V169" s="734"/>
      <c r="W169" s="734"/>
      <c r="X169" s="734"/>
      <c r="Y169" s="734"/>
      <c r="Z169" s="734"/>
      <c r="AA169" s="734"/>
      <c r="AB169" s="734"/>
      <c r="AC169" s="734"/>
      <c r="AD169" s="734"/>
      <c r="AE169" s="734"/>
      <c r="AF169" s="734"/>
      <c r="AG169" s="734"/>
      <c r="AH169" s="734"/>
      <c r="AI169" s="734"/>
      <c r="AJ169" s="734"/>
      <c r="AK169" s="734"/>
      <c r="AL169" s="734"/>
      <c r="AM169" s="734"/>
      <c r="AN169" s="734"/>
      <c r="AO169" s="734"/>
      <c r="AP169" s="734"/>
      <c r="AQ169" s="734"/>
      <c r="AR169" s="82"/>
      <c r="AS169" s="82"/>
      <c r="AT169" s="82"/>
      <c r="AU169" s="82"/>
      <c r="AV169" s="82"/>
      <c r="AW169" s="734"/>
      <c r="AX169" s="734"/>
      <c r="AY169" s="734"/>
      <c r="AZ169" s="734"/>
      <c r="BA169" s="734"/>
      <c r="BB169" s="734"/>
      <c r="BC169" s="734"/>
      <c r="BD169" s="734"/>
      <c r="BE169" s="734"/>
      <c r="BF169" s="525"/>
      <c r="BG169" s="525"/>
      <c r="BH169" s="525"/>
      <c r="BI169" s="525"/>
      <c r="BJ169" s="734"/>
      <c r="BK169" s="46"/>
      <c r="BL169" s="734"/>
      <c r="BM169" s="734"/>
      <c r="BN169" s="734"/>
      <c r="BO169" s="734"/>
      <c r="BP169" s="734"/>
      <c r="BQ169" s="82"/>
      <c r="BR169" s="82"/>
      <c r="BS169" s="82"/>
      <c r="BT169" s="82"/>
      <c r="BU169" s="82"/>
      <c r="BV169" s="82"/>
      <c r="BW169" s="82"/>
      <c r="BX169" s="82"/>
      <c r="BY169" s="734"/>
      <c r="BZ169" s="18"/>
      <c r="CA169" s="18"/>
      <c r="CB169" s="734"/>
      <c r="CC169" s="47"/>
      <c r="CD169" s="734"/>
      <c r="CE169" s="47"/>
    </row>
    <row r="170" spans="1:83" x14ac:dyDescent="0.25">
      <c r="A170" s="1"/>
      <c r="B170" s="530" t="s">
        <v>177</v>
      </c>
      <c r="C170" s="1"/>
      <c r="D170" s="193">
        <f>SUM(D56,D84,D112,D140)-'Animal Populations'!C184</f>
        <v>0</v>
      </c>
      <c r="E170" s="193">
        <f>SUM(E56,E84,E112,E140)-'Animal Populations'!R184</f>
        <v>0</v>
      </c>
      <c r="F170" s="193">
        <f>SUM(F56,F84,F112,F140)-'Animal Populations'!T184</f>
        <v>0</v>
      </c>
      <c r="G170" s="193">
        <f>SUM(G56,G84,G112,G140)-'Animal Populations'!W184</f>
        <v>0</v>
      </c>
      <c r="H170" s="193">
        <f>SUM(H56,H84,H112,H140)-'Animal Populations'!AB184</f>
        <v>0</v>
      </c>
      <c r="I170" s="193">
        <f>SUM(I56,I84,I112,I140)-'Animal Populations'!AC184</f>
        <v>0</v>
      </c>
      <c r="J170" s="193">
        <f>SUM(J56,J84,J112,J140)-'Animal Populations'!AD184</f>
        <v>0</v>
      </c>
      <c r="K170" s="193">
        <f>SUM(K56,K84,K112,K140)-'Animal Populations'!AE184</f>
        <v>0</v>
      </c>
      <c r="L170" s="193">
        <f>SUM(L56,L84,L112,L140)-'Animal Populations'!AF184</f>
        <v>0</v>
      </c>
      <c r="M170" s="193">
        <f>SUM(M56,M84,M112,M140)-'Animal Populations'!AG184</f>
        <v>0</v>
      </c>
      <c r="N170" s="193">
        <f>SUM(N56,N84,N112,N140)-'Animal Populations'!AH184</f>
        <v>0</v>
      </c>
      <c r="O170" s="193">
        <f>SUM(O56,O84,O112,O140)-'Animal Populations'!AI184</f>
        <v>0</v>
      </c>
      <c r="P170" s="193">
        <f>SUM(P56,P84,P112,P140)-'Animal Populations'!AL184</f>
        <v>0</v>
      </c>
      <c r="Q170" s="193">
        <f>SUM(Q56,Q84,Q112,Q140)-'Animal Populations'!AQ184</f>
        <v>0</v>
      </c>
      <c r="R170" s="193">
        <f>SUM(R56,R84,R112,R140)-'Animal Populations'!AV184</f>
        <v>0</v>
      </c>
      <c r="S170" s="193">
        <f>SUM(S56,S84,S112,S140)-'Animal Populations'!BA184</f>
        <v>0</v>
      </c>
      <c r="T170" s="193">
        <f>SUM(T56,T84,T112,T140)-'Animal Populations'!BF184</f>
        <v>0</v>
      </c>
      <c r="U170" s="734"/>
      <c r="V170" s="734"/>
      <c r="W170" s="734"/>
      <c r="X170" s="734"/>
      <c r="Y170" s="734"/>
      <c r="Z170" s="734"/>
      <c r="AA170" s="734"/>
      <c r="AB170" s="734"/>
      <c r="AC170" s="734"/>
      <c r="AD170" s="734"/>
      <c r="AE170" s="734"/>
      <c r="AF170" s="734"/>
      <c r="AG170" s="734"/>
      <c r="AH170" s="734"/>
      <c r="AI170" s="734"/>
      <c r="AJ170" s="734"/>
      <c r="AK170" s="734"/>
      <c r="AL170" s="734"/>
      <c r="AM170" s="734"/>
      <c r="AN170" s="734"/>
      <c r="AO170" s="734"/>
      <c r="AP170" s="734"/>
      <c r="AQ170" s="734"/>
      <c r="AR170" s="82"/>
      <c r="AS170" s="82"/>
      <c r="AT170" s="82"/>
      <c r="AU170" s="82"/>
      <c r="AV170" s="82"/>
      <c r="AW170" s="734"/>
      <c r="AX170" s="734"/>
      <c r="AY170" s="734"/>
      <c r="AZ170" s="734"/>
      <c r="BA170" s="734"/>
      <c r="BB170" s="734"/>
      <c r="BC170" s="734"/>
      <c r="BD170" s="734"/>
      <c r="BE170" s="734"/>
      <c r="BF170" s="525"/>
      <c r="BG170" s="525"/>
      <c r="BH170" s="525"/>
      <c r="BI170" s="525"/>
      <c r="BJ170" s="734"/>
      <c r="BK170" s="46"/>
      <c r="BL170" s="734"/>
      <c r="BM170" s="734"/>
      <c r="BN170" s="734"/>
      <c r="BO170" s="734"/>
      <c r="BP170" s="734"/>
      <c r="BQ170" s="82"/>
      <c r="BR170" s="82"/>
      <c r="BS170" s="82"/>
      <c r="BT170" s="82"/>
      <c r="BU170" s="82"/>
      <c r="BV170" s="82"/>
      <c r="BW170" s="82"/>
      <c r="BX170" s="82"/>
      <c r="BY170" s="734"/>
      <c r="BZ170" s="18"/>
      <c r="CA170" s="18"/>
      <c r="CB170" s="734"/>
      <c r="CC170" s="47"/>
      <c r="CD170" s="734"/>
      <c r="CE170" s="47"/>
    </row>
    <row r="171" spans="1:83" x14ac:dyDescent="0.25">
      <c r="A171" s="1"/>
      <c r="B171" s="530" t="s">
        <v>178</v>
      </c>
      <c r="C171" s="1"/>
      <c r="D171" s="193">
        <f>SUM(D57,D85,D113,D141)-'Animal Populations'!C185</f>
        <v>0</v>
      </c>
      <c r="E171" s="193">
        <f>SUM(E57,E85,E113,E141)-'Animal Populations'!R185</f>
        <v>0</v>
      </c>
      <c r="F171" s="193">
        <f>SUM(F57,F85,F113,F141)-'Animal Populations'!T185</f>
        <v>0</v>
      </c>
      <c r="G171" s="193">
        <f>SUM(G57,G85,G113,G141)-'Animal Populations'!W185</f>
        <v>0</v>
      </c>
      <c r="H171" s="193">
        <f>SUM(H57,H85,H113,H141)-'Animal Populations'!AB185</f>
        <v>0</v>
      </c>
      <c r="I171" s="193">
        <f>SUM(I57,I85,I113,I141)-'Animal Populations'!AC185</f>
        <v>0</v>
      </c>
      <c r="J171" s="193">
        <f>SUM(J57,J85,J113,J141)-'Animal Populations'!AD185</f>
        <v>0</v>
      </c>
      <c r="K171" s="193">
        <f>SUM(K57,K85,K113,K141)-'Animal Populations'!AE185</f>
        <v>0</v>
      </c>
      <c r="L171" s="193">
        <f>SUM(L57,L85,L113,L141)-'Animal Populations'!AF185</f>
        <v>0</v>
      </c>
      <c r="M171" s="193">
        <f>SUM(M57,M85,M113,M141)-'Animal Populations'!AG185</f>
        <v>0</v>
      </c>
      <c r="N171" s="193">
        <f>SUM(N57,N85,N113,N141)-'Animal Populations'!AH185</f>
        <v>0</v>
      </c>
      <c r="O171" s="193">
        <f>SUM(O57,O85,O113,O141)-'Animal Populations'!AI185</f>
        <v>0</v>
      </c>
      <c r="P171" s="193">
        <f>SUM(P57,P85,P113,P141)-'Animal Populations'!AL185</f>
        <v>0</v>
      </c>
      <c r="Q171" s="193">
        <f>SUM(Q57,Q85,Q113,Q141)-'Animal Populations'!AQ185</f>
        <v>0</v>
      </c>
      <c r="R171" s="193">
        <f>SUM(R57,R85,R113,R141)-'Animal Populations'!AV185</f>
        <v>0</v>
      </c>
      <c r="S171" s="193">
        <f>SUM(S57,S85,S113,S141)-'Animal Populations'!BA185</f>
        <v>0</v>
      </c>
      <c r="T171" s="193">
        <f>SUM(T57,T85,T113,T141)-'Animal Populations'!BF185</f>
        <v>0</v>
      </c>
      <c r="U171" s="734"/>
      <c r="V171" s="734"/>
      <c r="W171" s="734"/>
      <c r="X171" s="734"/>
      <c r="Y171" s="734"/>
      <c r="Z171" s="734"/>
      <c r="AA171" s="734"/>
      <c r="AB171" s="734"/>
      <c r="AC171" s="734"/>
      <c r="AD171" s="734"/>
      <c r="AE171" s="734"/>
      <c r="AF171" s="734"/>
      <c r="AG171" s="734"/>
      <c r="AH171" s="734"/>
      <c r="AI171" s="734"/>
      <c r="AJ171" s="734"/>
      <c r="AK171" s="734"/>
      <c r="AL171" s="734"/>
      <c r="AM171" s="734"/>
      <c r="AN171" s="734"/>
      <c r="AO171" s="734"/>
      <c r="AP171" s="734"/>
      <c r="AQ171" s="734"/>
      <c r="AR171" s="82"/>
      <c r="AS171" s="82"/>
      <c r="AT171" s="82"/>
      <c r="AU171" s="82"/>
      <c r="AV171" s="82"/>
      <c r="AW171" s="734"/>
      <c r="AX171" s="734"/>
      <c r="AY171" s="734"/>
      <c r="AZ171" s="734"/>
      <c r="BA171" s="734"/>
      <c r="BB171" s="734"/>
      <c r="BC171" s="734"/>
      <c r="BD171" s="734"/>
      <c r="BE171" s="734"/>
      <c r="BF171" s="525"/>
      <c r="BG171" s="525"/>
      <c r="BH171" s="525"/>
      <c r="BI171" s="525"/>
      <c r="BJ171" s="734"/>
      <c r="BK171" s="46"/>
      <c r="BL171" s="734"/>
      <c r="BM171" s="734"/>
      <c r="BN171" s="734"/>
      <c r="BO171" s="734"/>
      <c r="BP171" s="734"/>
      <c r="BQ171" s="82"/>
      <c r="BR171" s="82"/>
      <c r="BS171" s="82"/>
      <c r="BT171" s="82"/>
      <c r="BU171" s="82"/>
      <c r="BV171" s="82"/>
      <c r="BW171" s="82"/>
      <c r="BX171" s="82"/>
      <c r="BY171" s="734"/>
      <c r="BZ171" s="18"/>
      <c r="CA171" s="18"/>
      <c r="CB171" s="734"/>
      <c r="CC171" s="47"/>
      <c r="CD171" s="734"/>
      <c r="CE171" s="47"/>
    </row>
    <row r="172" spans="1:83" x14ac:dyDescent="0.25">
      <c r="A172" s="1"/>
      <c r="B172" s="23" t="s">
        <v>181</v>
      </c>
      <c r="C172" s="1"/>
      <c r="D172" s="193">
        <f>SUM(D58,D86,D114,D142)-'Animal Populations'!C188</f>
        <v>0</v>
      </c>
      <c r="E172" s="193">
        <f>SUM(E58,E86,E114,E142)-'Animal Populations'!R188</f>
        <v>0</v>
      </c>
      <c r="F172" s="193">
        <f>SUM(F58,F86,F114,F142)-'Animal Populations'!T188</f>
        <v>0</v>
      </c>
      <c r="G172" s="193">
        <f>SUM(G58,G86,G114,G142)-'Animal Populations'!W188</f>
        <v>0</v>
      </c>
      <c r="H172" s="193">
        <f>SUM(H58,H86,H114,H142)-'Animal Populations'!AB188</f>
        <v>0</v>
      </c>
      <c r="I172" s="193">
        <f>SUM(I58,I86,I114,I142)-'Animal Populations'!AC188</f>
        <v>0</v>
      </c>
      <c r="J172" s="193">
        <f>SUM(J58,J86,J114,J142)-'Animal Populations'!AD188</f>
        <v>0</v>
      </c>
      <c r="K172" s="193">
        <f>SUM(K58,K86,K114,K142)-'Animal Populations'!AE188</f>
        <v>0</v>
      </c>
      <c r="L172" s="193">
        <f>SUM(L58,L86,L114,L142)-'Animal Populations'!AF188</f>
        <v>0</v>
      </c>
      <c r="M172" s="193">
        <f>SUM(M58,M86,M114,M142)-'Animal Populations'!AG188</f>
        <v>0</v>
      </c>
      <c r="N172" s="193">
        <f>SUM(N58,N86,N114,N142)-'Animal Populations'!AH188</f>
        <v>0</v>
      </c>
      <c r="O172" s="193">
        <f>SUM(O58,O86,O114,O142)-'Animal Populations'!AI188</f>
        <v>0</v>
      </c>
      <c r="P172" s="193">
        <f>SUM(P58,P86,P114,P142)-'Animal Populations'!AL188</f>
        <v>0</v>
      </c>
      <c r="Q172" s="193">
        <f>SUM(Q58,Q86,Q114,Q142)-'Animal Populations'!AQ188</f>
        <v>0</v>
      </c>
      <c r="R172" s="193">
        <f>SUM(R58,R86,R114,R142)-'Animal Populations'!AV188</f>
        <v>0</v>
      </c>
      <c r="S172" s="193">
        <f>SUM(S58,S86,S114,S142)-'Animal Populations'!BA188</f>
        <v>0</v>
      </c>
      <c r="T172" s="193">
        <f>SUM(T58,T86,T114,T142)-'Animal Populations'!BF188</f>
        <v>0</v>
      </c>
      <c r="U172" s="734"/>
      <c r="V172" s="734"/>
      <c r="W172" s="734"/>
      <c r="X172" s="734"/>
      <c r="Y172" s="734"/>
      <c r="Z172" s="734"/>
      <c r="AA172" s="734"/>
      <c r="AB172" s="734"/>
      <c r="AC172" s="734"/>
      <c r="AD172" s="734"/>
      <c r="AE172" s="734"/>
      <c r="AF172" s="734"/>
      <c r="AG172" s="734"/>
      <c r="AH172" s="734"/>
      <c r="AI172" s="734"/>
      <c r="AJ172" s="734"/>
      <c r="AK172" s="734"/>
      <c r="AL172" s="734"/>
      <c r="AM172" s="734"/>
      <c r="AN172" s="734"/>
      <c r="AO172" s="734"/>
      <c r="AP172" s="734"/>
      <c r="AQ172" s="734"/>
      <c r="AR172" s="82"/>
      <c r="AS172" s="82"/>
      <c r="AT172" s="82"/>
      <c r="AU172" s="82"/>
      <c r="AV172" s="82"/>
      <c r="AW172" s="734"/>
      <c r="AX172" s="734"/>
      <c r="AY172" s="734"/>
      <c r="AZ172" s="734"/>
      <c r="BA172" s="734"/>
      <c r="BB172" s="734"/>
      <c r="BC172" s="734"/>
      <c r="BD172" s="734"/>
      <c r="BE172" s="734"/>
      <c r="BF172" s="525"/>
      <c r="BG172" s="525"/>
      <c r="BH172" s="525"/>
      <c r="BI172" s="525"/>
      <c r="BJ172" s="734"/>
      <c r="BK172" s="46"/>
      <c r="BL172" s="734"/>
      <c r="BM172" s="734"/>
      <c r="BN172" s="734"/>
      <c r="BO172" s="734"/>
      <c r="BP172" s="734"/>
      <c r="BQ172" s="82"/>
      <c r="BR172" s="82"/>
      <c r="BS172" s="82"/>
      <c r="BT172" s="82"/>
      <c r="BU172" s="82"/>
      <c r="BV172" s="82"/>
      <c r="BW172" s="82"/>
      <c r="BX172" s="82"/>
      <c r="BY172" s="734"/>
      <c r="BZ172" s="18"/>
      <c r="CA172" s="18"/>
      <c r="CB172" s="734"/>
      <c r="CC172" s="47"/>
      <c r="CD172" s="734"/>
      <c r="CE172" s="47"/>
    </row>
    <row r="173" spans="1:83" x14ac:dyDescent="0.25">
      <c r="A173" s="1"/>
      <c r="B173" s="23" t="s">
        <v>180</v>
      </c>
      <c r="C173" s="1"/>
      <c r="D173" s="193">
        <f>SUM(D61,D89,D117,D145)-'Animal Populations'!C187</f>
        <v>0</v>
      </c>
      <c r="E173" s="193">
        <f>SUM(E61,E89,E117,E145)-'Animal Populations'!R187</f>
        <v>0</v>
      </c>
      <c r="F173" s="193">
        <f>SUM(F61,F89,F117,F145)-'Animal Populations'!T187</f>
        <v>0</v>
      </c>
      <c r="G173" s="193">
        <f>SUM(G61,G89,G117,G145)-'Animal Populations'!W187</f>
        <v>0</v>
      </c>
      <c r="H173" s="193">
        <f>SUM(H61,H89,H117,H145)-'Animal Populations'!AB187</f>
        <v>0</v>
      </c>
      <c r="I173" s="193">
        <f>SUM(I61,I89,I117,I145)-'Animal Populations'!AC187</f>
        <v>0</v>
      </c>
      <c r="J173" s="193">
        <f>SUM(J61,J89,J117,J145)-'Animal Populations'!AD187</f>
        <v>0</v>
      </c>
      <c r="K173" s="193">
        <f>SUM(K61,K89,K117,K145)-'Animal Populations'!AE187</f>
        <v>0</v>
      </c>
      <c r="L173" s="193">
        <f>SUM(L61,L89,L117,L145)-'Animal Populations'!AF187</f>
        <v>0</v>
      </c>
      <c r="M173" s="193">
        <f>SUM(M61,M89,M117,M145)-'Animal Populations'!AG187</f>
        <v>0</v>
      </c>
      <c r="N173" s="193">
        <f>SUM(N61,N89,N117,N145)-'Animal Populations'!AH187</f>
        <v>0</v>
      </c>
      <c r="O173" s="193">
        <f>SUM(O61,O89,O117,O145)-'Animal Populations'!AI187</f>
        <v>0</v>
      </c>
      <c r="P173" s="193">
        <f>SUM(P61,P89,P117,P145)-'Animal Populations'!AL187</f>
        <v>0</v>
      </c>
      <c r="Q173" s="193">
        <f>SUM(Q61,Q89,Q117,Q145)-'Animal Populations'!AQ187</f>
        <v>0</v>
      </c>
      <c r="R173" s="193">
        <f>SUM(R61,R89,R117,R145)-'Animal Populations'!AV187</f>
        <v>0</v>
      </c>
      <c r="S173" s="193">
        <f>SUM(S61,S89,S117,S145)-'Animal Populations'!BA187</f>
        <v>0</v>
      </c>
      <c r="T173" s="193">
        <f>SUM(T61,T89,T117,T145)-'Animal Populations'!BF187</f>
        <v>0</v>
      </c>
      <c r="U173" s="1"/>
      <c r="V173" s="734"/>
      <c r="W173" s="734"/>
      <c r="X173" s="734"/>
      <c r="Y173" s="734"/>
      <c r="Z173" s="734"/>
      <c r="AA173" s="734"/>
      <c r="AB173" s="734"/>
      <c r="AC173" s="734"/>
      <c r="AD173" s="734"/>
      <c r="AE173" s="734"/>
      <c r="AF173" s="734"/>
      <c r="AG173" s="734"/>
      <c r="AH173" s="734"/>
      <c r="AI173" s="734"/>
      <c r="AJ173" s="734"/>
      <c r="AK173" s="734"/>
      <c r="AL173" s="734"/>
      <c r="AM173" s="734"/>
      <c r="AN173" s="734"/>
      <c r="AO173" s="734"/>
      <c r="AP173" s="1"/>
      <c r="AQ173" s="1"/>
      <c r="AR173" s="44"/>
      <c r="AS173" s="44"/>
      <c r="AT173" s="44"/>
      <c r="AU173" s="44"/>
      <c r="AV173" s="44"/>
      <c r="AW173" s="1"/>
      <c r="AX173" s="1"/>
      <c r="AY173" s="1"/>
      <c r="AZ173" s="1"/>
      <c r="BA173" s="1"/>
      <c r="BB173" s="1"/>
      <c r="BC173" s="1"/>
      <c r="BD173" s="1"/>
      <c r="BE173" s="1"/>
      <c r="BF173" s="525"/>
      <c r="BG173" s="525"/>
      <c r="BH173" s="525"/>
      <c r="BI173" s="525"/>
      <c r="BJ173" s="1"/>
      <c r="BK173" s="46"/>
      <c r="BL173" s="1"/>
      <c r="BM173" s="1"/>
      <c r="BN173" s="1"/>
      <c r="BO173" s="1"/>
      <c r="BP173" s="1"/>
      <c r="BY173" s="1"/>
      <c r="CB173" s="1"/>
      <c r="CD173" s="1"/>
    </row>
    <row r="174" spans="1:83" x14ac:dyDescent="0.25">
      <c r="A174" s="1"/>
      <c r="B174" s="23"/>
      <c r="C174" s="1"/>
      <c r="D174" s="82"/>
      <c r="E174" s="82"/>
      <c r="F174" s="193"/>
      <c r="G174" s="193"/>
      <c r="H174" s="193"/>
      <c r="I174" s="193"/>
      <c r="J174" s="193"/>
      <c r="K174" s="193"/>
      <c r="L174" s="193"/>
      <c r="M174" s="82"/>
      <c r="N174" s="82"/>
      <c r="O174" s="82"/>
      <c r="P174" s="82"/>
      <c r="Q174" s="82"/>
      <c r="R174" s="82"/>
      <c r="S174" s="82"/>
      <c r="T174" s="82"/>
      <c r="U174" s="734"/>
      <c r="V174" s="734"/>
      <c r="W174" s="734"/>
      <c r="X174" s="734"/>
      <c r="Y174" s="734"/>
      <c r="Z174" s="734"/>
      <c r="AA174" s="734"/>
      <c r="AB174" s="734"/>
      <c r="AC174" s="734"/>
      <c r="AD174" s="734"/>
      <c r="AE174" s="734"/>
      <c r="AF174" s="734"/>
      <c r="AG174" s="734"/>
      <c r="AH174" s="734"/>
      <c r="AI174" s="734"/>
      <c r="AJ174" s="734"/>
      <c r="AK174" s="734"/>
      <c r="AL174" s="734"/>
      <c r="AM174" s="734"/>
      <c r="AN174" s="734"/>
      <c r="AO174" s="734"/>
      <c r="AP174" s="734"/>
      <c r="AQ174" s="734"/>
      <c r="AR174" s="82"/>
      <c r="AS174" s="82"/>
      <c r="AT174" s="82"/>
      <c r="AU174" s="82"/>
      <c r="AV174" s="82"/>
      <c r="AW174" s="734"/>
      <c r="AX174" s="734"/>
      <c r="AY174" s="734"/>
      <c r="AZ174" s="734"/>
      <c r="BA174" s="734"/>
      <c r="BB174" s="734"/>
      <c r="BC174" s="734"/>
      <c r="BD174" s="734"/>
      <c r="BE174" s="734"/>
      <c r="BF174" s="525"/>
      <c r="BG174" s="525"/>
      <c r="BH174" s="525"/>
      <c r="BI174" s="525"/>
      <c r="BJ174" s="734"/>
      <c r="BK174" s="46"/>
      <c r="BL174" s="734"/>
      <c r="BM174" s="734"/>
      <c r="BN174" s="734"/>
      <c r="BO174" s="734"/>
      <c r="BP174" s="734"/>
      <c r="BQ174" s="82"/>
      <c r="BR174" s="82"/>
      <c r="BS174" s="82"/>
      <c r="BT174" s="82"/>
      <c r="BU174" s="82"/>
      <c r="BV174" s="82"/>
      <c r="BW174" s="82"/>
      <c r="BX174" s="82"/>
      <c r="BY174" s="734"/>
      <c r="BZ174" s="18"/>
      <c r="CA174" s="18"/>
      <c r="CB174" s="734"/>
      <c r="CC174" s="47"/>
      <c r="CD174" s="734"/>
      <c r="CE174" s="47"/>
    </row>
    <row r="175" spans="1:83" x14ac:dyDescent="0.25">
      <c r="A175" s="1"/>
      <c r="B175" s="5" t="s">
        <v>182</v>
      </c>
      <c r="C175" s="1"/>
      <c r="D175" s="193">
        <f>SUM(D63,D91,D119,D147)-'Animal Populations'!C189</f>
        <v>0</v>
      </c>
      <c r="E175" s="193">
        <f>SUM(E63,E91,E119,E147)-'Animal Populations'!R189</f>
        <v>0</v>
      </c>
      <c r="F175" s="193">
        <f>SUM(F63,F91,F119,F147)-'Animal Populations'!T189</f>
        <v>0</v>
      </c>
      <c r="G175" s="193">
        <f>SUM(G63,G91,G119,G147)-'Animal Populations'!W189</f>
        <v>0</v>
      </c>
      <c r="H175" s="193">
        <f>SUM(H63,H91,H119,H147)-'Animal Populations'!AB189</f>
        <v>0</v>
      </c>
      <c r="I175" s="193">
        <f>SUM(I63,I91,I119,I147)-'Animal Populations'!AC189</f>
        <v>0</v>
      </c>
      <c r="J175" s="193">
        <f>SUM(J63,J91,J119,J147)-'Animal Populations'!AD189</f>
        <v>0</v>
      </c>
      <c r="K175" s="193">
        <f>SUM(K63,K91,K119,K147)-'Animal Populations'!AE189</f>
        <v>0</v>
      </c>
      <c r="L175" s="193">
        <f>SUM(L63,L91,L119,L147)-'Animal Populations'!AF189</f>
        <v>0</v>
      </c>
      <c r="M175" s="193">
        <f>SUM(M63,M91,M119,M147)-'Animal Populations'!AG189</f>
        <v>0</v>
      </c>
      <c r="N175" s="193">
        <f>SUM(N63,N91,N119,N147)-'Animal Populations'!AH189</f>
        <v>0</v>
      </c>
      <c r="O175" s="193">
        <f>SUM(O63,O91,O119,O147)-'Animal Populations'!AI189</f>
        <v>0</v>
      </c>
      <c r="P175" s="193">
        <f>SUM(P63,P91,P119,P147)-'Animal Populations'!AL189</f>
        <v>0</v>
      </c>
      <c r="Q175" s="193">
        <f>SUM(Q63,Q91,Q119,Q147)-'Animal Populations'!AQ189</f>
        <v>0</v>
      </c>
      <c r="R175" s="193">
        <f>SUM(R63,R91,R119,R147)-'Animal Populations'!AV189</f>
        <v>0</v>
      </c>
      <c r="S175" s="193">
        <f>SUM(S63,S91,S119,S147)-'Animal Populations'!BA189</f>
        <v>0</v>
      </c>
      <c r="T175" s="193">
        <f>SUM(T63,T91,T119,T147)-'Animal Populations'!BF189</f>
        <v>0</v>
      </c>
      <c r="U175" s="734"/>
      <c r="V175" s="734"/>
      <c r="W175" s="734"/>
      <c r="X175" s="734"/>
      <c r="Y175" s="734"/>
      <c r="Z175" s="734"/>
      <c r="AA175" s="734"/>
      <c r="AB175" s="734"/>
      <c r="AC175" s="734"/>
      <c r="AD175" s="734"/>
      <c r="AE175" s="734"/>
      <c r="AF175" s="734"/>
      <c r="AG175" s="734"/>
      <c r="AH175" s="734"/>
      <c r="AI175" s="734"/>
      <c r="AJ175" s="734"/>
      <c r="AK175" s="734"/>
      <c r="AL175" s="734"/>
      <c r="AM175" s="734"/>
      <c r="AN175" s="734"/>
      <c r="AO175" s="734"/>
      <c r="AP175" s="734"/>
      <c r="AQ175" s="734"/>
      <c r="AR175" s="82"/>
      <c r="AS175" s="82"/>
      <c r="AT175" s="82"/>
      <c r="AU175" s="82"/>
      <c r="AV175" s="82"/>
      <c r="AW175" s="734"/>
      <c r="AX175" s="734"/>
      <c r="AY175" s="734"/>
      <c r="AZ175" s="734"/>
      <c r="BA175" s="734"/>
      <c r="BB175" s="734"/>
      <c r="BC175" s="734"/>
      <c r="BD175" s="734"/>
      <c r="BE175" s="734"/>
      <c r="BF175" s="525"/>
      <c r="BG175" s="525"/>
      <c r="BH175" s="525"/>
      <c r="BI175" s="525"/>
      <c r="BJ175" s="734"/>
      <c r="BK175" s="46"/>
      <c r="BL175" s="734"/>
      <c r="BM175" s="734"/>
      <c r="BN175" s="734"/>
      <c r="BO175" s="734"/>
      <c r="BP175" s="734"/>
      <c r="BQ175" s="82"/>
      <c r="BR175" s="82"/>
      <c r="BS175" s="82"/>
      <c r="BT175" s="82"/>
      <c r="BU175" s="82"/>
      <c r="BV175" s="82"/>
      <c r="BW175" s="82"/>
      <c r="BX175" s="82"/>
      <c r="BY175" s="734"/>
      <c r="BZ175" s="18"/>
      <c r="CA175" s="18"/>
      <c r="CB175" s="734"/>
      <c r="CC175" s="47"/>
      <c r="CD175" s="734"/>
      <c r="CE175" s="47"/>
    </row>
    <row r="176" spans="1:83" x14ac:dyDescent="0.25">
      <c r="A176" s="1"/>
      <c r="B176" s="5" t="s">
        <v>183</v>
      </c>
      <c r="C176" s="1"/>
      <c r="D176" s="193">
        <f>SUM(D64,D92,D120,D148)-'Animal Populations'!C190</f>
        <v>0</v>
      </c>
      <c r="E176" s="193">
        <f>SUM(E64,E92,E120,E148)-'Animal Populations'!R190</f>
        <v>0</v>
      </c>
      <c r="F176" s="193">
        <f>SUM(F64,F92,F120,F148)-'Animal Populations'!T190</f>
        <v>0</v>
      </c>
      <c r="G176" s="193">
        <f>SUM(G64,G92,G120,G148)-'Animal Populations'!W190</f>
        <v>0</v>
      </c>
      <c r="H176" s="193">
        <f>SUM(H64,H92,H120,H148)-'Animal Populations'!AB190</f>
        <v>0</v>
      </c>
      <c r="I176" s="193">
        <f>SUM(I64,I92,I120,I148)-'Animal Populations'!AC190</f>
        <v>0</v>
      </c>
      <c r="J176" s="193">
        <f>SUM(J64,J92,J120,J148)-'Animal Populations'!AD190</f>
        <v>0</v>
      </c>
      <c r="K176" s="193">
        <f>SUM(K64,K92,K120,K148)-'Animal Populations'!AE190</f>
        <v>0</v>
      </c>
      <c r="L176" s="193">
        <f>SUM(L64,L92,L120,L148)-'Animal Populations'!AF190</f>
        <v>0</v>
      </c>
      <c r="M176" s="193">
        <f>SUM(M64,M92,M120,M148)-'Animal Populations'!AG190</f>
        <v>0</v>
      </c>
      <c r="N176" s="193">
        <f>SUM(N64,N92,N120,N148)-'Animal Populations'!AH190</f>
        <v>0</v>
      </c>
      <c r="O176" s="193">
        <f>SUM(O64,O92,O120,O148)-'Animal Populations'!AI190</f>
        <v>0</v>
      </c>
      <c r="P176" s="193">
        <f>SUM(P64,P92,P120,P148)-'Animal Populations'!AL190</f>
        <v>0</v>
      </c>
      <c r="Q176" s="193">
        <f>SUM(Q64,Q92,Q120,Q148)-'Animal Populations'!AQ190</f>
        <v>0</v>
      </c>
      <c r="R176" s="193">
        <f>SUM(R64,R92,R120,R148)-'Animal Populations'!AV190</f>
        <v>0</v>
      </c>
      <c r="S176" s="193">
        <f>SUM(S64,S92,S120,S148)-'Animal Populations'!BA190</f>
        <v>0</v>
      </c>
      <c r="T176" s="193">
        <f>SUM(T64,T92,T120,T148)-'Animal Populations'!BF190</f>
        <v>0</v>
      </c>
      <c r="U176" s="1"/>
      <c r="V176" s="734"/>
      <c r="W176" s="734"/>
      <c r="X176" s="734"/>
      <c r="Y176" s="734"/>
      <c r="Z176" s="734"/>
      <c r="AA176" s="734"/>
      <c r="AB176" s="734"/>
      <c r="AC176" s="734"/>
      <c r="AD176" s="734"/>
      <c r="AE176" s="734"/>
      <c r="AF176" s="734"/>
      <c r="AG176" s="734"/>
      <c r="AH176" s="734"/>
      <c r="AI176" s="734"/>
      <c r="AJ176" s="734"/>
      <c r="AK176" s="734"/>
      <c r="AL176" s="734"/>
      <c r="AM176" s="734"/>
      <c r="AN176" s="734"/>
      <c r="AO176" s="734"/>
      <c r="AP176" s="1"/>
      <c r="AQ176" s="1"/>
      <c r="AR176" s="44"/>
      <c r="AS176" s="44"/>
      <c r="AT176" s="44"/>
      <c r="AU176" s="44"/>
      <c r="AV176" s="44"/>
      <c r="AW176" s="1"/>
      <c r="AX176" s="1"/>
      <c r="AY176" s="1"/>
      <c r="AZ176" s="1"/>
      <c r="BA176" s="1"/>
      <c r="BB176" s="1"/>
      <c r="BC176" s="1"/>
      <c r="BD176" s="1"/>
      <c r="BE176" s="1"/>
      <c r="BF176" s="525"/>
      <c r="BG176" s="525"/>
      <c r="BH176" s="525"/>
      <c r="BI176" s="525"/>
      <c r="BJ176" s="1"/>
      <c r="BK176" s="46"/>
      <c r="BL176" s="1"/>
      <c r="BM176" s="1"/>
      <c r="BN176" s="1"/>
      <c r="BO176" s="1"/>
      <c r="BP176" s="1"/>
      <c r="BY176" s="1"/>
      <c r="CB176" s="1"/>
      <c r="CD176" s="1"/>
    </row>
    <row r="177" spans="1:89" x14ac:dyDescent="0.25">
      <c r="A177" s="1"/>
      <c r="B177" s="5" t="s">
        <v>184</v>
      </c>
      <c r="C177" s="1"/>
      <c r="D177" s="193">
        <f>SUM(D65,D93,D121,D149)-'Animal Populations'!C191</f>
        <v>0</v>
      </c>
      <c r="E177" s="193">
        <f>SUM(E65,E93,E121,E149)-'Animal Populations'!R191</f>
        <v>0</v>
      </c>
      <c r="F177" s="193">
        <f>SUM(F65,F93,F121,F149)-'Animal Populations'!T191</f>
        <v>0</v>
      </c>
      <c r="G177" s="193">
        <f>SUM(G65,G93,G121,G149)-'Animal Populations'!W191</f>
        <v>0</v>
      </c>
      <c r="H177" s="193">
        <f>SUM(H65,H93,H121,H149)-'Animal Populations'!AB191</f>
        <v>0</v>
      </c>
      <c r="I177" s="193">
        <f>SUM(I65,I93,I121,I149)-'Animal Populations'!AC191</f>
        <v>0</v>
      </c>
      <c r="J177" s="193">
        <f>SUM(J65,J93,J121,J149)-'Animal Populations'!AD191</f>
        <v>0</v>
      </c>
      <c r="K177" s="193">
        <f>SUM(K65,K93,K121,K149)-'Animal Populations'!AE191</f>
        <v>0</v>
      </c>
      <c r="L177" s="193">
        <f>SUM(L65,L93,L121,L149)-'Animal Populations'!AF191</f>
        <v>0</v>
      </c>
      <c r="M177" s="193">
        <f>SUM(M65,M93,M121,M149)-'Animal Populations'!AG191</f>
        <v>0</v>
      </c>
      <c r="N177" s="193">
        <f>SUM(N65,N93,N121,N149)-'Animal Populations'!AH191</f>
        <v>0</v>
      </c>
      <c r="O177" s="193">
        <f>SUM(O65,O93,O121,O149)-'Animal Populations'!AI191</f>
        <v>0</v>
      </c>
      <c r="P177" s="193">
        <f>SUM(P65,P93,P121,P149)-'Animal Populations'!AL191</f>
        <v>0</v>
      </c>
      <c r="Q177" s="193">
        <f>SUM(Q65,Q93,Q121,Q149)-'Animal Populations'!AQ191</f>
        <v>0</v>
      </c>
      <c r="R177" s="193">
        <f>SUM(R65,R93,R121,R149)-'Animal Populations'!AV191</f>
        <v>0</v>
      </c>
      <c r="S177" s="193">
        <f>SUM(S65,S93,S121,S149)-'Animal Populations'!BA191</f>
        <v>0</v>
      </c>
      <c r="T177" s="193">
        <f>SUM(T65,T93,T121,T149)-'Animal Populations'!BF191</f>
        <v>0</v>
      </c>
      <c r="U177" s="734"/>
      <c r="V177" s="734"/>
      <c r="W177" s="734"/>
      <c r="X177" s="734"/>
      <c r="Y177" s="734"/>
      <c r="Z177" s="734"/>
      <c r="AA177" s="734"/>
      <c r="AB177" s="734"/>
      <c r="AC177" s="734"/>
      <c r="AD177" s="734"/>
      <c r="AE177" s="734"/>
      <c r="AF177" s="734"/>
      <c r="AG177" s="734"/>
      <c r="AH177" s="734"/>
      <c r="AI177" s="734"/>
      <c r="AJ177" s="734"/>
      <c r="AK177" s="734"/>
      <c r="AL177" s="734"/>
      <c r="AM177" s="734"/>
      <c r="AN177" s="734"/>
      <c r="AO177" s="734"/>
      <c r="AP177" s="734"/>
      <c r="AQ177" s="734"/>
      <c r="AR177" s="734"/>
      <c r="AS177" s="734"/>
      <c r="AT177" s="734"/>
      <c r="AU177" s="734"/>
      <c r="AV177" s="734"/>
      <c r="AW177" s="82"/>
      <c r="AX177" s="82"/>
      <c r="AY177" s="82"/>
      <c r="AZ177" s="82"/>
      <c r="BA177" s="82"/>
      <c r="BB177" s="82"/>
      <c r="BC177" s="82"/>
      <c r="BD177" s="82"/>
      <c r="BE177" s="82"/>
      <c r="BF177" s="734"/>
      <c r="BG177" s="734"/>
      <c r="BH177" s="525"/>
      <c r="BI177" s="525"/>
      <c r="BJ177" s="525"/>
      <c r="BK177" s="734"/>
      <c r="BL177" s="46"/>
      <c r="BM177" s="46"/>
      <c r="BN177" s="46"/>
      <c r="BO177" s="46"/>
      <c r="BP177" s="46"/>
      <c r="BQ177" s="734"/>
      <c r="BR177" s="734"/>
      <c r="BS177" s="734"/>
      <c r="BT177" s="734"/>
      <c r="BU177" s="734"/>
      <c r="BV177" s="734"/>
      <c r="BW177" s="734"/>
      <c r="BX177" s="734"/>
      <c r="BY177" s="82"/>
      <c r="BZ177" s="734"/>
      <c r="CA177" s="734"/>
      <c r="CB177" s="18"/>
      <c r="CC177" s="734"/>
      <c r="CD177" s="47"/>
      <c r="CE177" s="734"/>
      <c r="CF177" s="47"/>
      <c r="CG177" s="47"/>
      <c r="CH177" s="47"/>
    </row>
    <row r="178" spans="1:89" x14ac:dyDescent="0.25">
      <c r="A178" s="1"/>
      <c r="B178" s="5" t="s">
        <v>185</v>
      </c>
      <c r="C178" s="1"/>
      <c r="D178" s="193">
        <f>SUM(D66,D94,D122,D150)-'Animal Populations'!C192</f>
        <v>0</v>
      </c>
      <c r="E178" s="193">
        <f>SUM(E66,E94,E122,E150)-'Animal Populations'!R192</f>
        <v>0</v>
      </c>
      <c r="F178" s="193">
        <f>SUM(F66,F94,F122,F150)-'Animal Populations'!T192</f>
        <v>0</v>
      </c>
      <c r="G178" s="193">
        <f>SUM(G66,G94,G122,G150)-'Animal Populations'!W192</f>
        <v>0</v>
      </c>
      <c r="H178" s="193">
        <f>SUM(H66,H94,H122,H150)-'Animal Populations'!AB192</f>
        <v>0</v>
      </c>
      <c r="I178" s="193">
        <f>SUM(I66,I94,I122,I150)-'Animal Populations'!AC192</f>
        <v>0</v>
      </c>
      <c r="J178" s="193">
        <f>SUM(J66,J94,J122,J150)-'Animal Populations'!AD192</f>
        <v>0</v>
      </c>
      <c r="K178" s="193">
        <f>SUM(K66,K94,K122,K150)-'Animal Populations'!AE192</f>
        <v>0</v>
      </c>
      <c r="L178" s="193">
        <f>SUM(L66,L94,L122,L150)-'Animal Populations'!AF192</f>
        <v>0</v>
      </c>
      <c r="M178" s="193">
        <f>SUM(M66,M94,M122,M150)-'Animal Populations'!AG192</f>
        <v>0</v>
      </c>
      <c r="N178" s="193">
        <f>SUM(N66,N94,N122,N150)-'Animal Populations'!AH192</f>
        <v>0</v>
      </c>
      <c r="O178" s="193">
        <f>SUM(O66,O94,O122,O150)-'Animal Populations'!AI192</f>
        <v>0</v>
      </c>
      <c r="P178" s="193">
        <f>SUM(P66,P94,P122,P150)-'Animal Populations'!AL192</f>
        <v>0</v>
      </c>
      <c r="Q178" s="193">
        <f>SUM(Q66,Q94,Q122,Q150)-'Animal Populations'!AQ192</f>
        <v>0</v>
      </c>
      <c r="R178" s="193">
        <f>SUM(R66,R94,R122,R150)-'Animal Populations'!AV192</f>
        <v>0</v>
      </c>
      <c r="S178" s="193">
        <f>SUM(S66,S94,S122,S150)-'Animal Populations'!BA192</f>
        <v>0</v>
      </c>
      <c r="T178" s="193">
        <f>SUM(T66,T94,T122,T150)-'Animal Populations'!BF192</f>
        <v>0</v>
      </c>
      <c r="U178" s="1"/>
      <c r="V178" s="734"/>
      <c r="W178" s="734"/>
      <c r="X178" s="734"/>
      <c r="Y178" s="734"/>
      <c r="Z178" s="734"/>
      <c r="AA178" s="734"/>
      <c r="AB178" s="734"/>
      <c r="AC178" s="734"/>
      <c r="AD178" s="734"/>
      <c r="AE178" s="734"/>
      <c r="AF178" s="734"/>
      <c r="AG178" s="734"/>
      <c r="AH178" s="734"/>
      <c r="AI178" s="734"/>
      <c r="AJ178" s="734"/>
      <c r="AK178" s="734"/>
      <c r="AL178" s="734"/>
      <c r="AM178" s="734"/>
      <c r="AN178" s="734"/>
      <c r="AO178" s="734"/>
      <c r="AP178" s="734"/>
      <c r="AQ178" s="1"/>
      <c r="AR178" s="1"/>
      <c r="AS178" s="1"/>
      <c r="AT178" s="1"/>
      <c r="AU178" s="1"/>
      <c r="AV178" s="1"/>
      <c r="AW178" s="44"/>
      <c r="AX178" s="44"/>
      <c r="AY178" s="44"/>
      <c r="AZ178" s="44"/>
      <c r="BA178" s="44"/>
      <c r="BB178" s="44"/>
      <c r="BC178" s="44"/>
      <c r="BD178" s="44"/>
      <c r="BE178" s="44"/>
      <c r="BF178" s="1"/>
      <c r="BG178" s="1"/>
      <c r="BH178" s="525"/>
      <c r="BI178" s="525"/>
      <c r="BJ178" s="525"/>
      <c r="BK178" s="1"/>
      <c r="BL178" s="46"/>
      <c r="BM178" s="46"/>
      <c r="BN178" s="46"/>
      <c r="BO178" s="46"/>
      <c r="BP178" s="46"/>
      <c r="BQ178" s="1"/>
      <c r="BR178" s="1"/>
      <c r="BS178" s="1"/>
      <c r="BT178" s="1"/>
      <c r="BU178" s="1"/>
      <c r="BV178" s="1"/>
      <c r="BW178" s="1"/>
      <c r="BX178" s="1"/>
      <c r="BZ178" s="1"/>
      <c r="CA178" s="1"/>
      <c r="CC178" s="1"/>
      <c r="CE178" s="1"/>
    </row>
    <row r="179" spans="1:89" x14ac:dyDescent="0.25">
      <c r="A179" s="1"/>
      <c r="B179" s="5" t="s">
        <v>186</v>
      </c>
      <c r="C179" s="1"/>
      <c r="D179" s="193">
        <f>SUM(D67,D95,D123,D151)-'Animal Populations'!C193</f>
        <v>0</v>
      </c>
      <c r="E179" s="193">
        <f>SUM(E67,E95,E123,E151)-'Animal Populations'!R193</f>
        <v>0</v>
      </c>
      <c r="F179" s="193">
        <f>SUM(F67,F95,F123,F151)-'Animal Populations'!T193</f>
        <v>0</v>
      </c>
      <c r="G179" s="193">
        <f>SUM(G67,G95,G123,G151)-'Animal Populations'!W193</f>
        <v>0</v>
      </c>
      <c r="H179" s="193">
        <f>SUM(H67,H95,H123,H151)-'Animal Populations'!AB193</f>
        <v>0</v>
      </c>
      <c r="I179" s="193">
        <f>SUM(I67,I95,I123,I151)-'Animal Populations'!AC193</f>
        <v>0</v>
      </c>
      <c r="J179" s="193">
        <f>SUM(J67,J95,J123,J151)-'Animal Populations'!AD193</f>
        <v>0</v>
      </c>
      <c r="K179" s="193">
        <f>SUM(K67,K95,K123,K151)-'Animal Populations'!AE193</f>
        <v>0</v>
      </c>
      <c r="L179" s="193">
        <f>SUM(L67,L95,L123,L151)-'Animal Populations'!AF193</f>
        <v>0</v>
      </c>
      <c r="M179" s="193">
        <f>SUM(M67,M95,M123,M151)-'Animal Populations'!AG193</f>
        <v>0</v>
      </c>
      <c r="N179" s="193">
        <f>SUM(N67,N95,N123,N151)-'Animal Populations'!AH193</f>
        <v>0</v>
      </c>
      <c r="O179" s="193">
        <f>SUM(O67,O95,O123,O151)-'Animal Populations'!AI193</f>
        <v>0</v>
      </c>
      <c r="P179" s="193">
        <f>SUM(P67,P95,P123,P151)-'Animal Populations'!AL193</f>
        <v>0</v>
      </c>
      <c r="Q179" s="193">
        <f>SUM(Q67,Q95,Q123,Q151)-'Animal Populations'!AQ193</f>
        <v>0</v>
      </c>
      <c r="R179" s="193">
        <f>SUM(R67,R95,R123,R151)-'Animal Populations'!AV193</f>
        <v>0</v>
      </c>
      <c r="S179" s="193">
        <f>SUM(S67,S95,S123,S151)-'Animal Populations'!BA193</f>
        <v>0</v>
      </c>
      <c r="T179" s="193">
        <f>SUM(T67,T95,T123,T151)-'Animal Populations'!BF193</f>
        <v>0</v>
      </c>
      <c r="U179" s="734"/>
      <c r="V179" s="734"/>
      <c r="W179" s="734"/>
      <c r="X179" s="734"/>
      <c r="Y179" s="734"/>
      <c r="Z179" s="734"/>
      <c r="AA179" s="734"/>
      <c r="AB179" s="734"/>
      <c r="AC179" s="734"/>
      <c r="AD179" s="734"/>
      <c r="AE179" s="734"/>
      <c r="AF179" s="734"/>
      <c r="AG179" s="734"/>
      <c r="AH179" s="734"/>
      <c r="AI179" s="734"/>
      <c r="AJ179" s="734"/>
      <c r="AK179" s="734"/>
      <c r="AL179" s="734"/>
      <c r="AM179" s="734"/>
      <c r="AN179" s="734"/>
      <c r="AO179" s="734"/>
      <c r="AP179" s="734"/>
      <c r="AQ179" s="734"/>
      <c r="AR179" s="734"/>
      <c r="AS179" s="734"/>
      <c r="AT179" s="734"/>
      <c r="AU179" s="734"/>
      <c r="AV179" s="734"/>
      <c r="AW179" s="82"/>
      <c r="AX179" s="82"/>
      <c r="AY179" s="82"/>
      <c r="AZ179" s="82"/>
      <c r="BA179" s="82"/>
      <c r="BB179" s="82"/>
      <c r="BC179" s="82"/>
      <c r="BD179" s="82"/>
      <c r="BE179" s="82"/>
      <c r="BF179" s="734"/>
      <c r="BG179" s="734"/>
      <c r="BH179" s="525"/>
      <c r="BI179" s="525"/>
      <c r="BJ179" s="525"/>
      <c r="BK179" s="734"/>
      <c r="BL179" s="48"/>
      <c r="BM179" s="48"/>
      <c r="BN179" s="48"/>
      <c r="BO179" s="48"/>
      <c r="BP179" s="48"/>
      <c r="BQ179" s="734"/>
      <c r="BR179" s="734"/>
      <c r="BS179" s="734"/>
      <c r="BT179" s="734"/>
      <c r="BU179" s="734"/>
      <c r="BV179" s="734"/>
      <c r="BW179" s="734"/>
      <c r="BX179" s="734"/>
      <c r="BY179" s="82"/>
      <c r="BZ179" s="734"/>
      <c r="CA179" s="734"/>
      <c r="CB179" s="18"/>
      <c r="CC179" s="734"/>
      <c r="CD179" s="47"/>
      <c r="CE179" s="734"/>
      <c r="CF179" s="47"/>
      <c r="CG179" s="47"/>
      <c r="CH179" s="47"/>
    </row>
    <row r="180" spans="1:89" x14ac:dyDescent="0.25">
      <c r="A180" s="1"/>
      <c r="B180" s="1"/>
      <c r="C180" s="1"/>
      <c r="D180" s="82"/>
      <c r="E180" s="82"/>
      <c r="F180" s="82"/>
      <c r="G180" s="82"/>
      <c r="H180" s="82"/>
      <c r="I180" s="82"/>
      <c r="J180" s="82"/>
      <c r="K180" s="82"/>
      <c r="L180" s="82"/>
      <c r="M180" s="82"/>
      <c r="N180" s="82"/>
      <c r="O180" s="82"/>
      <c r="P180" s="82"/>
      <c r="Q180" s="82"/>
      <c r="R180" s="82"/>
      <c r="S180" s="82"/>
      <c r="T180" s="82"/>
      <c r="U180" s="734"/>
      <c r="V180" s="734"/>
      <c r="W180" s="734"/>
      <c r="X180" s="734"/>
      <c r="Y180" s="734"/>
      <c r="Z180" s="734"/>
      <c r="AA180" s="734"/>
      <c r="AB180" s="734"/>
      <c r="AC180" s="734"/>
      <c r="AD180" s="734"/>
      <c r="AE180" s="734"/>
      <c r="AF180" s="734"/>
      <c r="AG180" s="734"/>
      <c r="AH180" s="734"/>
      <c r="AI180" s="734"/>
      <c r="AJ180" s="734"/>
      <c r="AK180" s="734"/>
      <c r="AL180" s="734"/>
      <c r="AM180" s="734"/>
      <c r="AN180" s="734"/>
      <c r="AO180" s="734"/>
      <c r="AP180" s="734"/>
      <c r="AQ180" s="734"/>
      <c r="AR180" s="734"/>
      <c r="AS180" s="734"/>
      <c r="AT180" s="734"/>
      <c r="AU180" s="734"/>
      <c r="AV180" s="734"/>
      <c r="AW180" s="82"/>
      <c r="AX180" s="82"/>
      <c r="AY180" s="82"/>
      <c r="AZ180" s="82"/>
      <c r="BA180" s="82"/>
      <c r="BB180" s="82"/>
      <c r="BC180" s="82"/>
      <c r="BD180" s="82"/>
      <c r="BE180" s="82"/>
      <c r="BF180" s="734"/>
      <c r="BG180" s="734"/>
      <c r="BH180" s="525"/>
      <c r="BI180" s="525"/>
      <c r="BJ180" s="525"/>
      <c r="BK180" s="734"/>
      <c r="BL180" s="48"/>
      <c r="BM180" s="48"/>
      <c r="BN180" s="48"/>
      <c r="BO180" s="48"/>
      <c r="BP180" s="48"/>
      <c r="BQ180" s="734"/>
      <c r="BR180" s="734"/>
      <c r="BS180" s="734"/>
      <c r="BT180" s="734"/>
      <c r="BU180" s="734"/>
      <c r="BV180" s="734"/>
      <c r="BW180" s="734"/>
      <c r="BX180" s="734"/>
      <c r="BY180" s="82"/>
      <c r="BZ180" s="734"/>
      <c r="CA180" s="734"/>
      <c r="CB180" s="18"/>
      <c r="CC180" s="734"/>
      <c r="CD180" s="47"/>
      <c r="CE180" s="734"/>
      <c r="CF180" s="47"/>
      <c r="CG180" s="47"/>
      <c r="CH180" s="47"/>
    </row>
    <row r="181" spans="1:89" x14ac:dyDescent="0.25">
      <c r="A181" s="1"/>
      <c r="B181" s="1"/>
      <c r="C181" s="1"/>
      <c r="D181" s="82"/>
      <c r="E181" s="82"/>
      <c r="F181" s="82"/>
      <c r="G181" s="82"/>
      <c r="H181" s="82"/>
      <c r="I181" s="82"/>
      <c r="J181" s="82"/>
      <c r="K181" s="82"/>
      <c r="L181" s="82"/>
      <c r="M181" s="82"/>
      <c r="N181" s="82"/>
      <c r="O181" s="82"/>
      <c r="P181" s="82"/>
      <c r="Q181" s="82"/>
      <c r="R181" s="82"/>
      <c r="S181" s="82"/>
      <c r="T181" s="82"/>
      <c r="U181" s="82"/>
      <c r="V181" s="734"/>
      <c r="W181" s="734"/>
      <c r="X181" s="734"/>
      <c r="Y181" s="734"/>
      <c r="Z181" s="734"/>
      <c r="AA181" s="734"/>
      <c r="AB181" s="734"/>
      <c r="AC181" s="734"/>
      <c r="AD181" s="734"/>
      <c r="AE181" s="734"/>
      <c r="AF181" s="734"/>
      <c r="AG181" s="734"/>
      <c r="AH181" s="734"/>
      <c r="AI181" s="734"/>
      <c r="AJ181" s="734"/>
      <c r="AK181" s="734"/>
      <c r="AL181" s="734"/>
      <c r="AM181" s="734"/>
      <c r="AN181" s="734"/>
      <c r="AO181" s="734"/>
      <c r="AP181" s="734"/>
      <c r="AQ181" s="734"/>
      <c r="AR181" s="524"/>
      <c r="AS181" s="524"/>
      <c r="AT181" s="524"/>
      <c r="AU181" s="524"/>
      <c r="AV181" s="524"/>
      <c r="AW181" s="734"/>
      <c r="AX181" s="734"/>
      <c r="AY181" s="734"/>
      <c r="AZ181" s="734"/>
      <c r="BA181" s="734"/>
      <c r="BB181" s="734"/>
      <c r="BC181" s="734"/>
      <c r="BD181" s="734"/>
      <c r="BE181" s="734"/>
      <c r="BF181" s="82"/>
      <c r="BG181" s="82"/>
      <c r="BH181" s="734"/>
      <c r="BI181" s="734"/>
      <c r="BJ181" s="734"/>
      <c r="BK181" s="525"/>
      <c r="BL181" s="734"/>
      <c r="BM181" s="734"/>
      <c r="BN181" s="734"/>
      <c r="BO181" s="734"/>
      <c r="BP181" s="734"/>
      <c r="BQ181" s="46"/>
      <c r="BR181" s="46"/>
      <c r="BS181" s="46"/>
      <c r="BT181" s="46"/>
      <c r="BU181" s="46"/>
      <c r="BV181" s="46"/>
      <c r="BW181" s="46"/>
      <c r="BX181" s="46"/>
      <c r="BY181" s="734"/>
      <c r="BZ181" s="82"/>
      <c r="CA181" s="82"/>
      <c r="CB181" s="734"/>
      <c r="CC181" s="18"/>
      <c r="CD181" s="734"/>
      <c r="CE181" s="47"/>
      <c r="CF181" s="734"/>
      <c r="CG181" s="734"/>
      <c r="CH181" s="734"/>
      <c r="CI181" s="47"/>
      <c r="CJ181" s="47"/>
      <c r="CK181" s="47"/>
    </row>
    <row r="182" spans="1:89" x14ac:dyDescent="0.25">
      <c r="A182" s="1"/>
      <c r="B182" s="1"/>
      <c r="C182" s="1"/>
      <c r="D182" s="82"/>
      <c r="E182" s="82"/>
      <c r="F182" s="82"/>
      <c r="G182" s="82"/>
      <c r="H182" s="82"/>
      <c r="I182" s="82"/>
      <c r="J182" s="82"/>
      <c r="K182" s="82"/>
      <c r="L182" s="82"/>
      <c r="M182" s="82"/>
      <c r="N182" s="82"/>
      <c r="O182" s="82"/>
      <c r="P182" s="82"/>
      <c r="Q182" s="82"/>
      <c r="R182" s="82"/>
      <c r="S182" s="82"/>
      <c r="T182" s="82"/>
      <c r="U182" s="82"/>
      <c r="V182" s="734"/>
      <c r="W182" s="734"/>
      <c r="X182" s="734"/>
      <c r="Y182" s="734"/>
      <c r="Z182" s="734"/>
      <c r="AA182" s="734"/>
      <c r="AB182" s="734"/>
      <c r="AC182" s="734"/>
      <c r="AD182" s="734"/>
      <c r="AE182" s="734"/>
      <c r="AF182" s="734"/>
      <c r="AG182" s="734"/>
      <c r="AH182" s="734"/>
      <c r="AI182" s="734"/>
      <c r="AJ182" s="734"/>
      <c r="AK182" s="734"/>
      <c r="AL182" s="734"/>
      <c r="AM182" s="734"/>
      <c r="AN182" s="734"/>
      <c r="AO182" s="734"/>
      <c r="AP182" s="734"/>
      <c r="AQ182" s="734"/>
      <c r="AR182" s="524"/>
      <c r="AS182" s="524"/>
      <c r="AT182" s="524"/>
      <c r="AU182" s="524"/>
      <c r="AV182" s="524"/>
      <c r="AW182" s="734"/>
      <c r="AX182" s="734"/>
      <c r="AY182" s="734"/>
      <c r="AZ182" s="734"/>
      <c r="BA182" s="734"/>
      <c r="BB182" s="734"/>
      <c r="BC182" s="734"/>
      <c r="BD182" s="734"/>
      <c r="BE182" s="734"/>
      <c r="BF182" s="82"/>
      <c r="BG182" s="82"/>
      <c r="BH182" s="734"/>
      <c r="BI182" s="734"/>
      <c r="BJ182" s="734"/>
      <c r="BK182" s="525"/>
      <c r="BL182" s="734"/>
      <c r="BM182" s="734"/>
      <c r="BN182" s="734"/>
      <c r="BO182" s="734"/>
      <c r="BP182" s="734"/>
      <c r="BQ182" s="46"/>
      <c r="BR182" s="46"/>
      <c r="BS182" s="46"/>
      <c r="BT182" s="46"/>
      <c r="BU182" s="46"/>
      <c r="BV182" s="46"/>
      <c r="BW182" s="46"/>
      <c r="BX182" s="46"/>
      <c r="BY182" s="734"/>
      <c r="BZ182" s="82"/>
      <c r="CA182" s="82"/>
      <c r="CB182" s="734"/>
      <c r="CC182" s="18"/>
      <c r="CD182" s="734"/>
      <c r="CE182" s="47"/>
      <c r="CF182" s="734"/>
      <c r="CG182" s="734"/>
      <c r="CH182" s="734"/>
      <c r="CI182" s="47"/>
      <c r="CJ182" s="47"/>
      <c r="CK182" s="47"/>
    </row>
    <row r="183" spans="1:89" x14ac:dyDescent="0.25">
      <c r="A183" s="1"/>
      <c r="B183" s="1"/>
      <c r="C183" s="1"/>
      <c r="D183" s="82"/>
      <c r="E183" s="82"/>
      <c r="F183" s="82"/>
      <c r="G183" s="82"/>
      <c r="H183" s="82"/>
      <c r="I183" s="82"/>
      <c r="J183" s="82"/>
      <c r="K183" s="82"/>
      <c r="L183" s="82"/>
      <c r="M183" s="82"/>
      <c r="N183" s="82"/>
      <c r="O183" s="82"/>
      <c r="P183" s="82"/>
      <c r="Q183" s="82"/>
      <c r="R183" s="82"/>
      <c r="S183" s="82"/>
      <c r="T183" s="82"/>
      <c r="U183" s="82"/>
      <c r="V183" s="734"/>
      <c r="W183" s="734"/>
      <c r="X183" s="734"/>
      <c r="Y183" s="734"/>
      <c r="Z183" s="734"/>
      <c r="AA183" s="734"/>
      <c r="AB183" s="734"/>
      <c r="AC183" s="734"/>
      <c r="AD183" s="734"/>
      <c r="AE183" s="734"/>
      <c r="AF183" s="734"/>
      <c r="AG183" s="734"/>
      <c r="AH183" s="734"/>
      <c r="AI183" s="734"/>
      <c r="AJ183" s="734"/>
      <c r="AK183" s="734"/>
      <c r="AL183" s="734"/>
      <c r="AM183" s="734"/>
      <c r="AN183" s="734"/>
      <c r="AO183" s="734"/>
      <c r="AP183" s="734"/>
      <c r="AQ183" s="734"/>
      <c r="AR183" s="524"/>
      <c r="AS183" s="524"/>
      <c r="AT183" s="524"/>
      <c r="AU183" s="524"/>
      <c r="AV183" s="524"/>
      <c r="AW183" s="734"/>
      <c r="AX183" s="734"/>
      <c r="AY183" s="734"/>
      <c r="AZ183" s="734"/>
      <c r="BA183" s="734"/>
      <c r="BB183" s="734"/>
      <c r="BC183" s="734"/>
      <c r="BD183" s="734"/>
      <c r="BE183" s="734"/>
      <c r="BF183" s="82"/>
      <c r="BG183" s="82"/>
      <c r="BH183" s="734"/>
      <c r="BI183" s="734"/>
      <c r="BJ183" s="734"/>
      <c r="BK183" s="525"/>
      <c r="BL183" s="734"/>
      <c r="BM183" s="734"/>
      <c r="BN183" s="734"/>
      <c r="BO183" s="734"/>
      <c r="BP183" s="734"/>
      <c r="BQ183" s="48"/>
      <c r="BR183" s="48"/>
      <c r="BS183" s="48"/>
      <c r="BT183" s="48"/>
      <c r="BU183" s="48"/>
      <c r="BV183" s="48"/>
      <c r="BW183" s="48"/>
      <c r="BX183" s="48"/>
      <c r="BY183" s="734"/>
      <c r="BZ183" s="82"/>
      <c r="CA183" s="82"/>
      <c r="CB183" s="734"/>
      <c r="CC183" s="18"/>
      <c r="CD183" s="734"/>
      <c r="CE183" s="47"/>
      <c r="CF183" s="734"/>
      <c r="CG183" s="734"/>
      <c r="CH183" s="734"/>
      <c r="CI183" s="47"/>
      <c r="CJ183" s="47"/>
      <c r="CK183" s="47"/>
    </row>
    <row r="184" spans="1:89" x14ac:dyDescent="0.25">
      <c r="A184" s="1"/>
      <c r="B184" s="1"/>
      <c r="C184" s="1"/>
      <c r="D184" s="82"/>
      <c r="E184" s="82"/>
      <c r="F184" s="82"/>
      <c r="G184" s="82"/>
      <c r="H184" s="82"/>
      <c r="I184" s="82"/>
      <c r="J184" s="82"/>
      <c r="K184" s="82"/>
      <c r="L184" s="82"/>
      <c r="M184" s="82"/>
      <c r="N184" s="82"/>
      <c r="O184" s="82"/>
      <c r="P184" s="82"/>
      <c r="Q184" s="82"/>
      <c r="R184" s="82"/>
      <c r="S184" s="82"/>
      <c r="T184" s="82"/>
      <c r="U184" s="82"/>
      <c r="V184" s="734"/>
      <c r="W184" s="734"/>
      <c r="X184" s="734"/>
      <c r="Y184" s="734"/>
      <c r="Z184" s="734"/>
      <c r="AA184" s="734"/>
      <c r="AB184" s="734"/>
      <c r="AC184" s="734"/>
      <c r="AD184" s="734"/>
      <c r="AE184" s="734"/>
      <c r="AF184" s="734"/>
      <c r="AG184" s="734"/>
      <c r="AH184" s="734"/>
      <c r="AI184" s="734"/>
      <c r="AJ184" s="734"/>
      <c r="AK184" s="734"/>
      <c r="AL184" s="734"/>
      <c r="AM184" s="734"/>
      <c r="AN184" s="734"/>
      <c r="AO184" s="734"/>
      <c r="AP184" s="734"/>
      <c r="AQ184" s="734"/>
      <c r="AR184" s="524"/>
      <c r="AS184" s="524"/>
      <c r="AT184" s="524"/>
      <c r="AU184" s="524"/>
      <c r="AV184" s="524"/>
      <c r="AW184" s="734"/>
      <c r="AX184" s="734"/>
      <c r="AY184" s="734"/>
      <c r="AZ184" s="734"/>
      <c r="BA184" s="734"/>
      <c r="BB184" s="734"/>
      <c r="BC184" s="734"/>
      <c r="BD184" s="734"/>
      <c r="BE184" s="734"/>
      <c r="BF184" s="82"/>
      <c r="BG184" s="82"/>
      <c r="BH184" s="734"/>
      <c r="BI184" s="734"/>
      <c r="BJ184" s="734"/>
      <c r="BK184" s="525"/>
      <c r="BL184" s="734"/>
      <c r="BM184" s="734"/>
      <c r="BN184" s="734"/>
      <c r="BO184" s="734"/>
      <c r="BP184" s="734"/>
      <c r="BQ184" s="48"/>
      <c r="BR184" s="48"/>
      <c r="BS184" s="48"/>
      <c r="BT184" s="48"/>
      <c r="BU184" s="48"/>
      <c r="BV184" s="48"/>
      <c r="BW184" s="48"/>
      <c r="BX184" s="48"/>
      <c r="BY184" s="734"/>
      <c r="BZ184" s="82"/>
      <c r="CA184" s="82"/>
      <c r="CB184" s="734"/>
      <c r="CC184" s="18"/>
      <c r="CD184" s="734"/>
      <c r="CE184" s="47"/>
      <c r="CF184" s="734"/>
      <c r="CG184" s="734"/>
      <c r="CH184" s="734"/>
      <c r="CI184" s="47"/>
      <c r="CJ184" s="47"/>
      <c r="CK184" s="47"/>
    </row>
    <row r="185" spans="1:89" x14ac:dyDescent="0.25">
      <c r="A185" s="1"/>
      <c r="B185" s="5"/>
      <c r="C185" s="1"/>
      <c r="D185" s="43"/>
      <c r="E185" s="43"/>
      <c r="F185" s="43"/>
      <c r="G185" s="43"/>
      <c r="H185" s="43"/>
      <c r="I185" s="43"/>
      <c r="J185" s="43"/>
      <c r="K185" s="43"/>
      <c r="L185" s="43"/>
      <c r="M185" s="43"/>
      <c r="N185" s="43"/>
      <c r="O185" s="43"/>
      <c r="P185" s="43"/>
      <c r="Q185" s="43"/>
      <c r="R185" s="43"/>
      <c r="S185" s="43"/>
      <c r="T185" s="43"/>
      <c r="U185" s="43"/>
      <c r="V185" s="734"/>
      <c r="W185" s="734"/>
      <c r="X185" s="734"/>
      <c r="Y185" s="734"/>
      <c r="Z185" s="734"/>
      <c r="AA185" s="734"/>
      <c r="AB185" s="734"/>
      <c r="AC185" s="734"/>
      <c r="AD185" s="734"/>
      <c r="AE185" s="734"/>
      <c r="AF185" s="734"/>
      <c r="AG185" s="734"/>
      <c r="AH185" s="734"/>
      <c r="AI185" s="734"/>
      <c r="AJ185" s="734"/>
      <c r="AK185" s="734"/>
      <c r="AL185" s="734"/>
      <c r="AM185" s="734"/>
      <c r="AN185" s="734"/>
      <c r="AO185" s="734"/>
      <c r="AP185" s="734"/>
      <c r="AQ185" s="734"/>
      <c r="AR185" s="43"/>
      <c r="AS185" s="43"/>
      <c r="AT185" s="43"/>
      <c r="AU185" s="43"/>
      <c r="AV185" s="43"/>
      <c r="AW185" s="1"/>
      <c r="AX185" s="1"/>
      <c r="AY185" s="1"/>
      <c r="AZ185" s="1"/>
      <c r="BA185" s="1"/>
      <c r="BB185" s="1"/>
      <c r="BC185" s="1"/>
      <c r="BD185" s="1"/>
      <c r="BE185" s="1"/>
      <c r="BF185" s="43"/>
      <c r="BG185" s="43"/>
      <c r="BH185" s="1"/>
      <c r="BI185" s="1"/>
      <c r="BJ185" s="1"/>
      <c r="BK185" s="49"/>
      <c r="BZ185" s="43"/>
      <c r="CA185" s="43"/>
      <c r="CC185" s="43"/>
      <c r="CE185" s="50"/>
      <c r="CI185" s="50"/>
      <c r="CJ185" s="50"/>
      <c r="CK185" s="50"/>
    </row>
    <row r="186" spans="1:89" x14ac:dyDescent="0.25">
      <c r="A186" s="1"/>
      <c r="B186" s="5"/>
      <c r="C186" s="1"/>
      <c r="D186" s="43"/>
      <c r="E186" s="43"/>
      <c r="F186" s="43"/>
      <c r="G186" s="43"/>
      <c r="H186" s="43"/>
      <c r="I186" s="43"/>
      <c r="J186" s="43"/>
      <c r="K186" s="43"/>
      <c r="L186" s="43"/>
      <c r="M186" s="43"/>
      <c r="N186" s="43"/>
      <c r="O186" s="43"/>
      <c r="P186" s="43"/>
      <c r="Q186" s="43"/>
      <c r="R186" s="43"/>
      <c r="S186" s="43"/>
      <c r="T186" s="43"/>
      <c r="U186" s="43"/>
      <c r="V186" s="734"/>
      <c r="W186" s="734"/>
      <c r="X186" s="734"/>
      <c r="Y186" s="734"/>
      <c r="Z186" s="734"/>
      <c r="AA186" s="734"/>
      <c r="AB186" s="734"/>
      <c r="AC186" s="734"/>
      <c r="AD186" s="734"/>
      <c r="AE186" s="734"/>
      <c r="AF186" s="734"/>
      <c r="AG186" s="734"/>
      <c r="AH186" s="734"/>
      <c r="AI186" s="734"/>
      <c r="AJ186" s="734"/>
      <c r="AK186" s="734"/>
      <c r="AL186" s="734"/>
      <c r="AM186" s="734"/>
      <c r="AN186" s="734"/>
      <c r="AO186" s="734"/>
      <c r="AP186" s="734"/>
      <c r="AQ186" s="734"/>
      <c r="AR186" s="43"/>
      <c r="AS186" s="43"/>
      <c r="AT186" s="43"/>
      <c r="AU186" s="43"/>
      <c r="AV186" s="43"/>
      <c r="AW186" s="1"/>
      <c r="AX186" s="1"/>
      <c r="AY186" s="1"/>
      <c r="AZ186" s="1"/>
      <c r="BA186" s="1"/>
      <c r="BB186" s="1"/>
      <c r="BC186" s="1"/>
      <c r="BD186" s="1"/>
      <c r="BE186" s="1"/>
      <c r="BF186" s="44"/>
      <c r="BG186" s="44"/>
      <c r="BH186" s="1"/>
      <c r="BI186" s="1"/>
      <c r="BJ186" s="1"/>
      <c r="BK186" s="44"/>
    </row>
    <row r="187" spans="1:89" x14ac:dyDescent="0.25">
      <c r="A187" s="530"/>
      <c r="B187" s="5"/>
      <c r="C187" s="1"/>
      <c r="D187" s="736"/>
      <c r="E187" s="736"/>
      <c r="F187" s="736"/>
      <c r="G187" s="736"/>
      <c r="H187" s="736"/>
      <c r="I187" s="736"/>
      <c r="J187" s="736"/>
      <c r="K187" s="736"/>
      <c r="L187" s="736"/>
      <c r="M187" s="736"/>
      <c r="N187" s="736"/>
      <c r="O187" s="736"/>
      <c r="P187" s="736"/>
      <c r="Q187" s="736"/>
      <c r="R187" s="736"/>
      <c r="S187" s="736"/>
      <c r="T187" s="736"/>
      <c r="U187" s="736"/>
      <c r="V187" s="734"/>
      <c r="W187" s="734"/>
      <c r="X187" s="736"/>
      <c r="Y187" s="736"/>
      <c r="Z187" s="736"/>
      <c r="AA187" s="736"/>
      <c r="AB187" s="736"/>
      <c r="AC187" s="736"/>
      <c r="AD187" s="736"/>
      <c r="AE187" s="736"/>
      <c r="AF187" s="736"/>
      <c r="AG187" s="736"/>
      <c r="AH187" s="736"/>
      <c r="AI187" s="736"/>
      <c r="AJ187" s="736"/>
      <c r="AK187" s="736"/>
      <c r="AL187" s="736"/>
      <c r="AM187" s="736"/>
      <c r="AN187" s="736"/>
      <c r="AO187" s="736"/>
      <c r="AP187" s="736"/>
      <c r="AQ187" s="736"/>
      <c r="AR187" s="526"/>
      <c r="AS187" s="526"/>
      <c r="AT187" s="526"/>
      <c r="AU187" s="526"/>
      <c r="AV187" s="526"/>
      <c r="AW187" s="736"/>
      <c r="AX187" s="736"/>
      <c r="AY187" s="736"/>
      <c r="AZ187" s="736"/>
      <c r="BA187" s="736"/>
      <c r="BB187" s="736"/>
      <c r="BC187" s="736"/>
      <c r="BD187" s="736"/>
      <c r="BE187" s="736"/>
      <c r="BF187" s="527"/>
      <c r="BG187" s="527"/>
      <c r="BH187" s="736"/>
      <c r="BI187" s="736"/>
      <c r="BJ187" s="736"/>
      <c r="BK187" s="527"/>
      <c r="BL187" s="736"/>
      <c r="BM187" s="736"/>
      <c r="BN187" s="736"/>
      <c r="BO187" s="736"/>
      <c r="BP187" s="736"/>
      <c r="BQ187" s="736"/>
      <c r="BR187" s="736"/>
      <c r="BS187" s="736"/>
      <c r="BT187" s="736"/>
      <c r="BU187" s="736"/>
      <c r="BV187" s="736"/>
      <c r="BW187" s="736"/>
      <c r="BX187" s="736"/>
      <c r="BY187" s="736"/>
      <c r="BZ187" s="736"/>
      <c r="CA187" s="736"/>
      <c r="CB187" s="736"/>
      <c r="CC187" s="736"/>
      <c r="CD187" s="736"/>
      <c r="CE187" s="736"/>
      <c r="CF187" s="53"/>
      <c r="CG187" s="53"/>
      <c r="CH187" s="53"/>
    </row>
    <row r="188" spans="1:89" x14ac:dyDescent="0.25">
      <c r="A188" s="1"/>
      <c r="B188" s="1"/>
      <c r="C188" s="1"/>
      <c r="D188" s="82"/>
      <c r="E188" s="82"/>
      <c r="F188" s="82"/>
      <c r="G188" s="82"/>
      <c r="H188" s="82"/>
      <c r="I188" s="82"/>
      <c r="J188" s="82"/>
      <c r="K188" s="82"/>
      <c r="L188" s="82"/>
      <c r="M188" s="82"/>
      <c r="N188" s="82"/>
      <c r="O188" s="82"/>
      <c r="P188" s="82"/>
      <c r="Q188" s="82"/>
      <c r="R188" s="82"/>
      <c r="S188" s="82"/>
      <c r="T188" s="82"/>
      <c r="U188" s="82"/>
      <c r="V188" s="734"/>
      <c r="W188" s="734"/>
      <c r="X188" s="82"/>
      <c r="Y188" s="82"/>
      <c r="Z188" s="82"/>
      <c r="AA188" s="82"/>
      <c r="AB188" s="82"/>
      <c r="AC188" s="82"/>
      <c r="AD188" s="82"/>
      <c r="AE188" s="82"/>
      <c r="AF188" s="82"/>
      <c r="AG188" s="82"/>
      <c r="AH188" s="82"/>
      <c r="AI188" s="82"/>
      <c r="AJ188" s="82"/>
      <c r="AK188" s="82"/>
      <c r="AL188" s="82"/>
      <c r="AM188" s="82"/>
      <c r="AN188" s="82"/>
      <c r="AO188" s="82"/>
      <c r="AP188" s="82"/>
      <c r="AQ188" s="82"/>
      <c r="AR188" s="82"/>
      <c r="AS188" s="82"/>
      <c r="AT188" s="82"/>
      <c r="AU188" s="82"/>
      <c r="AV188" s="82"/>
      <c r="AW188" s="1"/>
      <c r="AX188" s="1"/>
      <c r="AY188" s="1"/>
      <c r="AZ188" s="1"/>
      <c r="BA188" s="1"/>
      <c r="BB188" s="1"/>
      <c r="BC188" s="1"/>
      <c r="BD188" s="1"/>
      <c r="BE188" s="1"/>
      <c r="BF188" s="82"/>
      <c r="BG188" s="82"/>
      <c r="BH188" s="1"/>
      <c r="BI188" s="1"/>
      <c r="BJ188" s="1"/>
      <c r="BK188" s="82"/>
      <c r="BL188" s="734"/>
      <c r="BM188" s="734"/>
      <c r="BN188" s="734"/>
      <c r="BO188" s="734"/>
      <c r="BP188" s="734"/>
      <c r="BQ188" s="82"/>
      <c r="BR188" s="82"/>
      <c r="BS188" s="82"/>
      <c r="BT188" s="82"/>
      <c r="BU188" s="82"/>
      <c r="BV188" s="82"/>
      <c r="BW188" s="82"/>
      <c r="BX188" s="82"/>
      <c r="BY188" s="734"/>
      <c r="BZ188" s="51"/>
      <c r="CA188" s="51"/>
      <c r="CB188" s="734"/>
      <c r="CC188" s="47"/>
    </row>
    <row r="189" spans="1:89" x14ac:dyDescent="0.25">
      <c r="A189" s="1"/>
      <c r="B189" s="1"/>
      <c r="C189" s="1"/>
      <c r="D189" s="82"/>
      <c r="E189" s="82"/>
      <c r="F189" s="82"/>
      <c r="G189" s="82"/>
      <c r="H189" s="82"/>
      <c r="I189" s="82"/>
      <c r="J189" s="82"/>
      <c r="K189" s="82"/>
      <c r="L189" s="82"/>
      <c r="M189" s="82"/>
      <c r="N189" s="82"/>
      <c r="O189" s="82"/>
      <c r="P189" s="82"/>
      <c r="Q189" s="82"/>
      <c r="R189" s="82"/>
      <c r="S189" s="82"/>
      <c r="T189" s="82"/>
      <c r="U189" s="82"/>
      <c r="V189" s="734"/>
      <c r="W189" s="734"/>
      <c r="X189" s="82"/>
      <c r="Y189" s="82"/>
      <c r="Z189" s="82"/>
      <c r="AA189" s="82"/>
      <c r="AB189" s="82"/>
      <c r="AC189" s="82"/>
      <c r="AD189" s="82"/>
      <c r="AE189" s="82"/>
      <c r="AF189" s="82"/>
      <c r="AG189" s="82"/>
      <c r="AH189" s="82"/>
      <c r="AI189" s="82"/>
      <c r="AJ189" s="82"/>
      <c r="AK189" s="82"/>
      <c r="AL189" s="82"/>
      <c r="AM189" s="82"/>
      <c r="AN189" s="82"/>
      <c r="AO189" s="82"/>
      <c r="AP189" s="82"/>
      <c r="AQ189" s="82"/>
      <c r="AR189" s="82"/>
      <c r="AS189" s="82"/>
      <c r="AT189" s="82"/>
      <c r="AU189" s="82"/>
      <c r="AV189" s="82"/>
      <c r="AW189" s="1"/>
      <c r="AX189" s="1"/>
      <c r="AY189" s="1"/>
      <c r="AZ189" s="1"/>
      <c r="BA189" s="1"/>
      <c r="BB189" s="1"/>
      <c r="BC189" s="1"/>
      <c r="BD189" s="1"/>
      <c r="BE189" s="1"/>
      <c r="BF189" s="82"/>
      <c r="BG189" s="82"/>
      <c r="BH189" s="1"/>
      <c r="BI189" s="1"/>
      <c r="BJ189" s="1"/>
      <c r="BK189" s="82"/>
      <c r="BL189" s="734"/>
      <c r="BM189" s="734"/>
      <c r="BN189" s="734"/>
      <c r="BO189" s="734"/>
      <c r="BP189" s="734"/>
      <c r="BQ189" s="82"/>
      <c r="BR189" s="82"/>
      <c r="BS189" s="82"/>
      <c r="BT189" s="82"/>
      <c r="BU189" s="82"/>
      <c r="BV189" s="82"/>
      <c r="BW189" s="82"/>
      <c r="BX189" s="82"/>
      <c r="BY189" s="734"/>
      <c r="BZ189" s="51"/>
      <c r="CA189" s="51"/>
      <c r="CB189" s="734"/>
      <c r="CC189" s="47"/>
    </row>
    <row r="190" spans="1:89" x14ac:dyDescent="0.25">
      <c r="A190" s="1"/>
      <c r="B190" s="1"/>
      <c r="C190" s="1"/>
      <c r="D190" s="43"/>
      <c r="E190" s="43"/>
      <c r="F190" s="43"/>
      <c r="G190" s="43"/>
      <c r="H190" s="43"/>
      <c r="I190" s="43"/>
      <c r="J190" s="43"/>
      <c r="K190" s="43"/>
      <c r="L190" s="43"/>
      <c r="M190" s="43"/>
      <c r="N190" s="43"/>
      <c r="O190" s="43"/>
      <c r="P190" s="43"/>
      <c r="Q190" s="43"/>
      <c r="R190" s="43"/>
      <c r="S190" s="43"/>
      <c r="T190" s="43"/>
      <c r="U190" s="43"/>
      <c r="V190" s="734"/>
      <c r="W190" s="734"/>
      <c r="X190" s="734"/>
      <c r="Y190" s="734"/>
      <c r="Z190" s="734"/>
      <c r="AA190" s="734"/>
      <c r="AB190" s="734"/>
      <c r="AC190" s="734"/>
      <c r="AD190" s="734"/>
      <c r="AE190" s="734"/>
      <c r="AF190" s="734"/>
      <c r="AG190" s="734"/>
      <c r="AH190" s="734"/>
      <c r="AI190" s="734"/>
      <c r="AJ190" s="734"/>
      <c r="AK190" s="734"/>
      <c r="AL190" s="734"/>
      <c r="AM190" s="734"/>
      <c r="AN190" s="734"/>
      <c r="AO190" s="734"/>
      <c r="AP190" s="734"/>
      <c r="AQ190" s="734"/>
      <c r="AR190" s="43"/>
      <c r="AS190" s="43"/>
      <c r="AT190" s="43"/>
      <c r="AU190" s="43"/>
      <c r="AV190" s="43"/>
      <c r="AW190" s="1"/>
      <c r="AX190" s="1"/>
      <c r="AY190" s="1"/>
      <c r="AZ190" s="1"/>
      <c r="BA190" s="1"/>
      <c r="BB190" s="1"/>
      <c r="BC190" s="1"/>
      <c r="BD190" s="1"/>
      <c r="BE190" s="1"/>
      <c r="BF190" s="44"/>
      <c r="BG190" s="44"/>
      <c r="BH190" s="1"/>
      <c r="BI190" s="1"/>
      <c r="BJ190" s="1"/>
      <c r="BK190" s="44"/>
    </row>
    <row r="191" spans="1:89" x14ac:dyDescent="0.25">
      <c r="A191" s="1"/>
      <c r="B191" s="1"/>
      <c r="C191" s="1"/>
      <c r="D191" s="82"/>
      <c r="E191" s="82"/>
      <c r="F191" s="82"/>
      <c r="G191" s="82"/>
      <c r="H191" s="82"/>
      <c r="I191" s="82"/>
      <c r="J191" s="82"/>
      <c r="K191" s="82"/>
      <c r="L191" s="82"/>
      <c r="M191" s="82"/>
      <c r="N191" s="82"/>
      <c r="O191" s="82"/>
      <c r="P191" s="82"/>
      <c r="Q191" s="82"/>
      <c r="R191" s="82"/>
      <c r="S191" s="82"/>
      <c r="T191" s="82"/>
      <c r="U191" s="82"/>
      <c r="V191" s="734"/>
      <c r="W191" s="734"/>
      <c r="X191" s="82"/>
      <c r="Y191" s="82"/>
      <c r="Z191" s="82"/>
      <c r="AA191" s="82"/>
      <c r="AB191" s="82"/>
      <c r="AC191" s="82"/>
      <c r="AD191" s="82"/>
      <c r="AE191" s="82"/>
      <c r="AF191" s="82"/>
      <c r="AG191" s="82"/>
      <c r="AH191" s="82"/>
      <c r="AI191" s="82"/>
      <c r="AJ191" s="82"/>
      <c r="AK191" s="82"/>
      <c r="AL191" s="82"/>
      <c r="AM191" s="82"/>
      <c r="AN191" s="82"/>
      <c r="AO191" s="82"/>
      <c r="AP191" s="82"/>
      <c r="AQ191" s="82"/>
      <c r="AR191" s="82"/>
      <c r="AS191" s="82"/>
      <c r="AT191" s="82"/>
      <c r="AU191" s="82"/>
      <c r="AV191" s="82"/>
      <c r="AW191" s="1"/>
      <c r="AX191" s="1"/>
      <c r="AY191" s="1"/>
      <c r="AZ191" s="1"/>
      <c r="BA191" s="1"/>
      <c r="BB191" s="1"/>
      <c r="BC191" s="1"/>
      <c r="BD191" s="1"/>
      <c r="BE191" s="1"/>
      <c r="BF191" s="82"/>
      <c r="BG191" s="82"/>
      <c r="BH191" s="1"/>
      <c r="BI191" s="1"/>
      <c r="BJ191" s="1"/>
      <c r="BK191" s="82"/>
      <c r="BL191" s="734"/>
      <c r="BM191" s="734"/>
      <c r="BN191" s="734"/>
      <c r="BO191" s="734"/>
      <c r="BP191" s="734"/>
      <c r="BQ191" s="82"/>
      <c r="BR191" s="82"/>
      <c r="BS191" s="82"/>
      <c r="BT191" s="82"/>
      <c r="BU191" s="82"/>
      <c r="BV191" s="82"/>
      <c r="BW191" s="82"/>
      <c r="BX191" s="82"/>
      <c r="BY191" s="734"/>
      <c r="BZ191" s="51"/>
      <c r="CA191" s="51"/>
      <c r="CB191" s="734"/>
      <c r="CC191" s="47"/>
    </row>
    <row r="192" spans="1:89" x14ac:dyDescent="0.25">
      <c r="A192" s="1"/>
      <c r="B192" s="1"/>
      <c r="C192" s="1"/>
      <c r="D192" s="82"/>
      <c r="E192" s="82"/>
      <c r="F192" s="82"/>
      <c r="G192" s="82"/>
      <c r="H192" s="82"/>
      <c r="I192" s="82"/>
      <c r="J192" s="82"/>
      <c r="K192" s="82"/>
      <c r="L192" s="82"/>
      <c r="M192" s="82"/>
      <c r="N192" s="82"/>
      <c r="O192" s="82"/>
      <c r="P192" s="82"/>
      <c r="Q192" s="82"/>
      <c r="R192" s="82"/>
      <c r="S192" s="82"/>
      <c r="T192" s="82"/>
      <c r="U192" s="82"/>
      <c r="V192" s="734"/>
      <c r="W192" s="734"/>
      <c r="X192" s="82"/>
      <c r="Y192" s="82"/>
      <c r="Z192" s="82"/>
      <c r="AA192" s="82"/>
      <c r="AB192" s="82"/>
      <c r="AC192" s="82"/>
      <c r="AD192" s="82"/>
      <c r="AE192" s="82"/>
      <c r="AF192" s="82"/>
      <c r="AG192" s="82"/>
      <c r="AH192" s="82"/>
      <c r="AI192" s="82"/>
      <c r="AJ192" s="82"/>
      <c r="AK192" s="82"/>
      <c r="AL192" s="82"/>
      <c r="AM192" s="82"/>
      <c r="AN192" s="82"/>
      <c r="AO192" s="82"/>
      <c r="AP192" s="82"/>
      <c r="AQ192" s="82"/>
      <c r="AR192" s="82"/>
      <c r="AS192" s="82"/>
      <c r="AT192" s="82"/>
      <c r="AU192" s="82"/>
      <c r="AV192" s="82"/>
      <c r="AW192" s="1"/>
      <c r="AX192" s="1"/>
      <c r="AY192" s="1"/>
      <c r="AZ192" s="1"/>
      <c r="BA192" s="1"/>
      <c r="BB192" s="1"/>
      <c r="BC192" s="1"/>
      <c r="BD192" s="1"/>
      <c r="BE192" s="1"/>
      <c r="BF192" s="82"/>
      <c r="BG192" s="82"/>
      <c r="BH192" s="1"/>
      <c r="BI192" s="1"/>
      <c r="BJ192" s="1"/>
      <c r="BK192" s="82"/>
      <c r="BL192" s="734"/>
      <c r="BM192" s="734"/>
      <c r="BN192" s="734"/>
      <c r="BO192" s="734"/>
      <c r="BP192" s="734"/>
      <c r="BQ192" s="82"/>
      <c r="BR192" s="82"/>
      <c r="BS192" s="82"/>
      <c r="BT192" s="82"/>
      <c r="BU192" s="82"/>
      <c r="BV192" s="82"/>
      <c r="BW192" s="82"/>
      <c r="BX192" s="82"/>
      <c r="BY192" s="734"/>
      <c r="BZ192" s="51"/>
      <c r="CA192" s="51"/>
      <c r="CB192" s="734"/>
      <c r="CC192" s="47"/>
    </row>
    <row r="193" spans="1:90" x14ac:dyDescent="0.25">
      <c r="A193" s="1"/>
      <c r="B193" s="1"/>
      <c r="C193" s="1"/>
      <c r="D193" s="43"/>
      <c r="E193" s="43"/>
      <c r="F193" s="43"/>
      <c r="G193" s="43"/>
      <c r="H193" s="43"/>
      <c r="I193" s="43"/>
      <c r="J193" s="43"/>
      <c r="K193" s="43"/>
      <c r="L193" s="43"/>
      <c r="M193" s="43"/>
      <c r="N193" s="43"/>
      <c r="O193" s="43"/>
      <c r="P193" s="43"/>
      <c r="Q193" s="43"/>
      <c r="R193" s="43"/>
      <c r="S193" s="43"/>
      <c r="T193" s="43"/>
      <c r="U193" s="43"/>
      <c r="V193" s="734"/>
      <c r="W193" s="734"/>
      <c r="X193" s="734"/>
      <c r="Y193" s="734"/>
      <c r="Z193" s="734"/>
      <c r="AA193" s="734"/>
      <c r="AB193" s="734"/>
      <c r="AC193" s="734"/>
      <c r="AD193" s="734"/>
      <c r="AE193" s="734"/>
      <c r="AF193" s="734"/>
      <c r="AG193" s="734"/>
      <c r="AH193" s="734"/>
      <c r="AI193" s="734"/>
      <c r="AJ193" s="734"/>
      <c r="AK193" s="734"/>
      <c r="AL193" s="734"/>
      <c r="AM193" s="734"/>
      <c r="AN193" s="734"/>
      <c r="AO193" s="734"/>
      <c r="AP193" s="734"/>
      <c r="AQ193" s="734"/>
      <c r="AR193" s="43"/>
      <c r="AS193" s="43"/>
      <c r="AT193" s="43"/>
      <c r="AU193" s="43"/>
      <c r="AV193" s="43"/>
      <c r="AW193" s="1"/>
      <c r="AX193" s="1"/>
      <c r="AY193" s="1"/>
      <c r="AZ193" s="1"/>
      <c r="BA193" s="1"/>
      <c r="BB193" s="1"/>
      <c r="BC193" s="1"/>
      <c r="BD193" s="1"/>
      <c r="BE193" s="1"/>
      <c r="BF193" s="44"/>
      <c r="BG193" s="44"/>
      <c r="BH193" s="1"/>
      <c r="BI193" s="1"/>
      <c r="BJ193" s="1"/>
      <c r="BK193" s="44"/>
    </row>
    <row r="194" spans="1:90" x14ac:dyDescent="0.25">
      <c r="A194" s="1"/>
      <c r="B194" s="1"/>
      <c r="C194" s="1"/>
      <c r="D194" s="82"/>
      <c r="E194" s="82"/>
      <c r="F194" s="82"/>
      <c r="G194" s="82"/>
      <c r="H194" s="82"/>
      <c r="I194" s="82"/>
      <c r="J194" s="82"/>
      <c r="K194" s="82"/>
      <c r="L194" s="82"/>
      <c r="M194" s="82"/>
      <c r="N194" s="82"/>
      <c r="O194" s="82"/>
      <c r="P194" s="82"/>
      <c r="Q194" s="82"/>
      <c r="R194" s="82"/>
      <c r="S194" s="82"/>
      <c r="T194" s="82"/>
      <c r="U194" s="82"/>
      <c r="V194" s="734"/>
      <c r="W194" s="734"/>
      <c r="X194" s="82"/>
      <c r="Y194" s="82"/>
      <c r="Z194" s="82"/>
      <c r="AA194" s="82"/>
      <c r="AB194" s="82"/>
      <c r="AC194" s="82"/>
      <c r="AD194" s="82"/>
      <c r="AE194" s="82"/>
      <c r="AF194" s="82"/>
      <c r="AG194" s="82"/>
      <c r="AH194" s="82"/>
      <c r="AI194" s="82"/>
      <c r="AJ194" s="82"/>
      <c r="AK194" s="82"/>
      <c r="AL194" s="82"/>
      <c r="AM194" s="82"/>
      <c r="AN194" s="82"/>
      <c r="AO194" s="82"/>
      <c r="AP194" s="82"/>
      <c r="AQ194" s="82"/>
      <c r="AR194" s="82"/>
      <c r="AS194" s="82"/>
      <c r="AT194" s="82"/>
      <c r="AU194" s="82"/>
      <c r="AV194" s="82"/>
      <c r="AW194" s="1"/>
      <c r="AX194" s="1"/>
      <c r="AY194" s="1"/>
      <c r="AZ194" s="1"/>
      <c r="BA194" s="1"/>
      <c r="BB194" s="1"/>
      <c r="BC194" s="1"/>
      <c r="BD194" s="1"/>
      <c r="BE194" s="1"/>
      <c r="BF194" s="82"/>
      <c r="BG194" s="82"/>
      <c r="BH194" s="1"/>
      <c r="BI194" s="1"/>
      <c r="BJ194" s="1"/>
      <c r="BK194" s="82"/>
      <c r="BL194" s="734"/>
      <c r="BM194" s="734"/>
      <c r="BN194" s="734"/>
      <c r="BO194" s="734"/>
      <c r="BP194" s="734"/>
      <c r="BQ194" s="82"/>
      <c r="BR194" s="82"/>
      <c r="BS194" s="82"/>
      <c r="BT194" s="82"/>
      <c r="BU194" s="82"/>
      <c r="BV194" s="82"/>
      <c r="BW194" s="82"/>
      <c r="BX194" s="82"/>
      <c r="BY194" s="734"/>
      <c r="BZ194" s="51"/>
      <c r="CA194" s="51"/>
      <c r="CB194" s="734"/>
      <c r="CC194" s="47"/>
    </row>
    <row r="195" spans="1:90" x14ac:dyDescent="0.25">
      <c r="A195" s="1"/>
      <c r="B195" s="1"/>
      <c r="C195" s="1"/>
      <c r="D195" s="82"/>
      <c r="E195" s="82"/>
      <c r="F195" s="82"/>
      <c r="G195" s="82"/>
      <c r="H195" s="82"/>
      <c r="I195" s="82"/>
      <c r="J195" s="82"/>
      <c r="K195" s="82"/>
      <c r="L195" s="82"/>
      <c r="M195" s="82"/>
      <c r="N195" s="82"/>
      <c r="O195" s="82"/>
      <c r="P195" s="82"/>
      <c r="Q195" s="82"/>
      <c r="R195" s="82"/>
      <c r="S195" s="82"/>
      <c r="T195" s="82"/>
      <c r="U195" s="82"/>
      <c r="V195" s="734"/>
      <c r="W195" s="734"/>
      <c r="X195" s="82"/>
      <c r="Y195" s="82"/>
      <c r="Z195" s="82"/>
      <c r="AA195" s="82"/>
      <c r="AB195" s="82"/>
      <c r="AC195" s="82"/>
      <c r="AD195" s="82"/>
      <c r="AE195" s="82"/>
      <c r="AF195" s="82"/>
      <c r="AG195" s="82"/>
      <c r="AH195" s="82"/>
      <c r="AI195" s="82"/>
      <c r="AJ195" s="82"/>
      <c r="AK195" s="82"/>
      <c r="AL195" s="82"/>
      <c r="AM195" s="82"/>
      <c r="AN195" s="82"/>
      <c r="AO195" s="82"/>
      <c r="AP195" s="82"/>
      <c r="AQ195" s="82"/>
      <c r="AR195" s="82"/>
      <c r="AS195" s="82"/>
      <c r="AT195" s="82"/>
      <c r="AU195" s="82"/>
      <c r="AV195" s="82"/>
      <c r="AW195" s="1"/>
      <c r="AX195" s="1"/>
      <c r="AY195" s="1"/>
      <c r="AZ195" s="1"/>
      <c r="BA195" s="1"/>
      <c r="BB195" s="1"/>
      <c r="BC195" s="1"/>
      <c r="BD195" s="1"/>
      <c r="BE195" s="1"/>
      <c r="BF195" s="82"/>
      <c r="BG195" s="82"/>
      <c r="BH195" s="1"/>
      <c r="BI195" s="1"/>
      <c r="BJ195" s="1"/>
      <c r="BK195" s="82"/>
      <c r="BL195" s="734"/>
      <c r="BM195" s="734"/>
      <c r="BN195" s="734"/>
      <c r="BO195" s="734"/>
      <c r="BP195" s="734"/>
      <c r="BQ195" s="82"/>
      <c r="BR195" s="82"/>
      <c r="BS195" s="82"/>
      <c r="BT195" s="82"/>
      <c r="BU195" s="82"/>
      <c r="BV195" s="82"/>
      <c r="BW195" s="82"/>
      <c r="BX195" s="82"/>
      <c r="BY195" s="734"/>
      <c r="BZ195" s="51"/>
      <c r="CA195" s="51"/>
      <c r="CB195" s="734"/>
      <c r="CC195" s="47"/>
    </row>
    <row r="196" spans="1:90" x14ac:dyDescent="0.25">
      <c r="A196" s="1"/>
      <c r="B196" s="1"/>
      <c r="C196" s="1"/>
      <c r="D196" s="43"/>
      <c r="E196" s="43"/>
      <c r="F196" s="43"/>
      <c r="G196" s="43"/>
      <c r="H196" s="43"/>
      <c r="I196" s="43"/>
      <c r="J196" s="43"/>
      <c r="K196" s="43"/>
      <c r="L196" s="43"/>
      <c r="M196" s="43"/>
      <c r="N196" s="43"/>
      <c r="O196" s="43"/>
      <c r="P196" s="43"/>
      <c r="Q196" s="43"/>
      <c r="R196" s="43"/>
      <c r="S196" s="43"/>
      <c r="T196" s="43"/>
      <c r="U196" s="43"/>
      <c r="V196" s="734"/>
      <c r="W196" s="734"/>
      <c r="X196" s="734"/>
      <c r="Y196" s="734"/>
      <c r="Z196" s="734"/>
      <c r="AA196" s="734"/>
      <c r="AB196" s="734"/>
      <c r="AC196" s="734"/>
      <c r="AD196" s="734"/>
      <c r="AE196" s="734"/>
      <c r="AF196" s="734"/>
      <c r="AG196" s="734"/>
      <c r="AH196" s="734"/>
      <c r="AI196" s="734"/>
      <c r="AJ196" s="734"/>
      <c r="AK196" s="734"/>
      <c r="AL196" s="734"/>
      <c r="AM196" s="734"/>
      <c r="AN196" s="734"/>
      <c r="AO196" s="734"/>
      <c r="AP196" s="734"/>
      <c r="AQ196" s="734"/>
      <c r="AR196" s="43"/>
      <c r="AS196" s="43"/>
      <c r="AT196" s="43"/>
      <c r="AU196" s="43"/>
      <c r="AV196" s="43"/>
      <c r="AW196" s="1"/>
      <c r="AX196" s="1"/>
      <c r="AY196" s="1"/>
      <c r="AZ196" s="1"/>
      <c r="BA196" s="1"/>
      <c r="BB196" s="1"/>
      <c r="BC196" s="1"/>
      <c r="BD196" s="1"/>
      <c r="BE196" s="1"/>
      <c r="BF196" s="44"/>
      <c r="BG196" s="44"/>
      <c r="BH196" s="1"/>
      <c r="BI196" s="1"/>
      <c r="BJ196" s="1"/>
      <c r="BK196" s="44"/>
    </row>
    <row r="197" spans="1:90" x14ac:dyDescent="0.25">
      <c r="A197" s="1"/>
      <c r="B197" s="1"/>
      <c r="C197" s="1"/>
      <c r="D197" s="82"/>
      <c r="E197" s="82"/>
      <c r="F197" s="82"/>
      <c r="G197" s="82"/>
      <c r="H197" s="82"/>
      <c r="I197" s="82"/>
      <c r="J197" s="82"/>
      <c r="K197" s="82"/>
      <c r="L197" s="82"/>
      <c r="M197" s="82"/>
      <c r="N197" s="82"/>
      <c r="O197" s="82"/>
      <c r="P197" s="82"/>
      <c r="Q197" s="82"/>
      <c r="R197" s="82"/>
      <c r="S197" s="82"/>
      <c r="T197" s="82"/>
      <c r="U197" s="82"/>
      <c r="V197" s="734"/>
      <c r="W197" s="734"/>
      <c r="X197" s="82"/>
      <c r="Y197" s="82"/>
      <c r="Z197" s="82"/>
      <c r="AA197" s="82"/>
      <c r="AB197" s="82"/>
      <c r="AC197" s="82"/>
      <c r="AD197" s="82"/>
      <c r="AE197" s="82"/>
      <c r="AF197" s="82"/>
      <c r="AG197" s="82"/>
      <c r="AH197" s="82"/>
      <c r="AI197" s="82"/>
      <c r="AJ197" s="82"/>
      <c r="AK197" s="82"/>
      <c r="AL197" s="82"/>
      <c r="AM197" s="82"/>
      <c r="AN197" s="82"/>
      <c r="AO197" s="82"/>
      <c r="AP197" s="82"/>
      <c r="AQ197" s="82"/>
      <c r="AR197" s="82"/>
      <c r="AS197" s="82"/>
      <c r="AT197" s="82"/>
      <c r="AU197" s="82"/>
      <c r="AV197" s="82"/>
      <c r="AW197" s="1"/>
      <c r="AX197" s="1"/>
      <c r="AY197" s="1"/>
      <c r="AZ197" s="1"/>
      <c r="BA197" s="1"/>
      <c r="BB197" s="1"/>
      <c r="BC197" s="1"/>
      <c r="BD197" s="1"/>
      <c r="BE197" s="1"/>
      <c r="BF197" s="82"/>
      <c r="BG197" s="82"/>
      <c r="BH197" s="1"/>
      <c r="BI197" s="1"/>
      <c r="BJ197" s="1"/>
      <c r="BK197" s="82"/>
      <c r="BL197" s="734"/>
      <c r="BM197" s="734"/>
      <c r="BN197" s="734"/>
      <c r="BO197" s="734"/>
      <c r="BP197" s="734"/>
      <c r="BQ197" s="82"/>
      <c r="BR197" s="82"/>
      <c r="BS197" s="82"/>
      <c r="BT197" s="82"/>
      <c r="BU197" s="82"/>
      <c r="BV197" s="82"/>
      <c r="BW197" s="82"/>
      <c r="BX197" s="82"/>
      <c r="BY197" s="734"/>
      <c r="BZ197" s="51"/>
      <c r="CA197" s="51"/>
      <c r="CB197" s="734"/>
      <c r="CC197" s="47"/>
    </row>
    <row r="198" spans="1:90" x14ac:dyDescent="0.25">
      <c r="A198" s="1"/>
      <c r="B198" s="1"/>
      <c r="C198" s="1"/>
      <c r="D198" s="43"/>
      <c r="E198" s="43"/>
      <c r="F198" s="43"/>
      <c r="G198" s="43"/>
      <c r="H198" s="43"/>
      <c r="I198" s="43"/>
      <c r="J198" s="43"/>
      <c r="K198" s="43"/>
      <c r="L198" s="43"/>
      <c r="M198" s="43"/>
      <c r="N198" s="43"/>
      <c r="O198" s="43"/>
      <c r="P198" s="43"/>
      <c r="Q198" s="43"/>
      <c r="R198" s="43"/>
      <c r="S198" s="43"/>
      <c r="T198" s="43"/>
      <c r="U198" s="43"/>
      <c r="V198" s="734"/>
      <c r="W198" s="734"/>
      <c r="X198" s="734"/>
      <c r="Y198" s="734"/>
      <c r="Z198" s="734"/>
      <c r="AA198" s="734"/>
      <c r="AB198" s="734"/>
      <c r="AC198" s="734"/>
      <c r="AD198" s="734"/>
      <c r="AE198" s="734"/>
      <c r="AF198" s="734"/>
      <c r="AG198" s="734"/>
      <c r="AH198" s="734"/>
      <c r="AI198" s="734"/>
      <c r="AJ198" s="734"/>
      <c r="AK198" s="734"/>
      <c r="AL198" s="734"/>
      <c r="AM198" s="734"/>
      <c r="AN198" s="734"/>
      <c r="AO198" s="734"/>
      <c r="AP198" s="734"/>
      <c r="AQ198" s="734"/>
      <c r="AR198" s="43"/>
      <c r="AS198" s="43"/>
      <c r="AT198" s="43"/>
      <c r="AU198" s="43"/>
      <c r="AV198" s="43"/>
      <c r="AW198" s="1"/>
      <c r="AX198" s="1"/>
      <c r="AY198" s="1"/>
      <c r="AZ198" s="1"/>
      <c r="BA198" s="1"/>
      <c r="BB198" s="1"/>
      <c r="BC198" s="1"/>
      <c r="BD198" s="1"/>
      <c r="BE198" s="1"/>
      <c r="BF198" s="44"/>
      <c r="BG198" s="44"/>
      <c r="BH198" s="1"/>
      <c r="BI198" s="1"/>
      <c r="BJ198" s="1"/>
      <c r="BK198" s="44"/>
    </row>
    <row r="199" spans="1:90" x14ac:dyDescent="0.25">
      <c r="A199" s="1"/>
      <c r="B199" s="1"/>
      <c r="C199" s="1"/>
      <c r="D199" s="82"/>
      <c r="E199" s="82"/>
      <c r="F199" s="82"/>
      <c r="G199" s="82"/>
      <c r="H199" s="82"/>
      <c r="I199" s="82"/>
      <c r="J199" s="82"/>
      <c r="K199" s="82"/>
      <c r="L199" s="82"/>
      <c r="M199" s="82"/>
      <c r="N199" s="82"/>
      <c r="O199" s="82"/>
      <c r="P199" s="82"/>
      <c r="Q199" s="82"/>
      <c r="R199" s="82"/>
      <c r="S199" s="82"/>
      <c r="T199" s="82"/>
      <c r="U199" s="82"/>
      <c r="V199" s="734"/>
      <c r="W199" s="734"/>
      <c r="X199" s="82"/>
      <c r="Y199" s="82"/>
      <c r="Z199" s="82"/>
      <c r="AA199" s="82"/>
      <c r="AB199" s="82"/>
      <c r="AC199" s="82"/>
      <c r="AD199" s="82"/>
      <c r="AE199" s="82"/>
      <c r="AF199" s="82"/>
      <c r="AG199" s="82"/>
      <c r="AH199" s="82"/>
      <c r="AI199" s="82"/>
      <c r="AJ199" s="82"/>
      <c r="AK199" s="82"/>
      <c r="AL199" s="82"/>
      <c r="AM199" s="82"/>
      <c r="AN199" s="82"/>
      <c r="AO199" s="82"/>
      <c r="AP199" s="82"/>
      <c r="AQ199" s="82"/>
      <c r="AR199" s="82"/>
      <c r="AS199" s="82"/>
      <c r="AT199" s="82"/>
      <c r="AU199" s="82"/>
      <c r="AV199" s="82"/>
      <c r="AW199" s="1"/>
      <c r="AX199" s="1"/>
      <c r="AY199" s="1"/>
      <c r="AZ199" s="1"/>
      <c r="BA199" s="1"/>
      <c r="BB199" s="1"/>
      <c r="BC199" s="1"/>
      <c r="BD199" s="1"/>
      <c r="BE199" s="1"/>
      <c r="BF199" s="82"/>
      <c r="BG199" s="82"/>
      <c r="BH199" s="1"/>
      <c r="BI199" s="1"/>
      <c r="BJ199" s="1"/>
      <c r="BK199" s="82"/>
      <c r="BL199" s="734"/>
      <c r="BM199" s="734"/>
      <c r="BN199" s="734"/>
      <c r="BO199" s="734"/>
      <c r="BP199" s="734"/>
      <c r="BQ199" s="82"/>
      <c r="BR199" s="82"/>
      <c r="BS199" s="82"/>
      <c r="BT199" s="82"/>
      <c r="BU199" s="82"/>
      <c r="BV199" s="82"/>
      <c r="BW199" s="82"/>
      <c r="BX199" s="82"/>
      <c r="BY199" s="734"/>
      <c r="BZ199" s="51"/>
      <c r="CA199" s="51"/>
      <c r="CB199" s="734"/>
      <c r="CC199" s="47"/>
    </row>
    <row r="200" spans="1:90" x14ac:dyDescent="0.25">
      <c r="A200" s="1"/>
      <c r="B200" s="1"/>
      <c r="C200" s="1"/>
      <c r="D200" s="82"/>
      <c r="E200" s="82"/>
      <c r="F200" s="82"/>
      <c r="G200" s="82"/>
      <c r="H200" s="82"/>
      <c r="I200" s="82"/>
      <c r="J200" s="82"/>
      <c r="K200" s="82"/>
      <c r="L200" s="82"/>
      <c r="M200" s="82"/>
      <c r="N200" s="82"/>
      <c r="O200" s="82"/>
      <c r="P200" s="82"/>
      <c r="Q200" s="82"/>
      <c r="R200" s="82"/>
      <c r="S200" s="82"/>
      <c r="T200" s="82"/>
      <c r="U200" s="82"/>
      <c r="V200" s="734"/>
      <c r="W200" s="734"/>
      <c r="X200" s="82"/>
      <c r="Y200" s="82"/>
      <c r="Z200" s="82"/>
      <c r="AA200" s="82"/>
      <c r="AB200" s="82"/>
      <c r="AC200" s="82"/>
      <c r="AD200" s="82"/>
      <c r="AE200" s="82"/>
      <c r="AF200" s="82"/>
      <c r="AG200" s="82"/>
      <c r="AH200" s="82"/>
      <c r="AI200" s="82"/>
      <c r="AJ200" s="82"/>
      <c r="AK200" s="82"/>
      <c r="AL200" s="82"/>
      <c r="AM200" s="82"/>
      <c r="AN200" s="82"/>
      <c r="AO200" s="82"/>
      <c r="AP200" s="82"/>
      <c r="AQ200" s="82"/>
      <c r="AR200" s="82"/>
      <c r="AS200" s="82"/>
      <c r="AT200" s="82"/>
      <c r="AU200" s="82"/>
      <c r="AV200" s="82"/>
      <c r="AW200" s="1"/>
      <c r="AX200" s="1"/>
      <c r="AY200" s="1"/>
      <c r="AZ200" s="1"/>
      <c r="BA200" s="1"/>
      <c r="BB200" s="1"/>
      <c r="BC200" s="1"/>
      <c r="BD200" s="1"/>
      <c r="BE200" s="1"/>
      <c r="BF200" s="82"/>
      <c r="BG200" s="82"/>
      <c r="BH200" s="1"/>
      <c r="BI200" s="1"/>
      <c r="BJ200" s="1"/>
      <c r="BK200" s="82"/>
      <c r="BL200" s="734"/>
      <c r="BM200" s="734"/>
      <c r="BN200" s="734"/>
      <c r="BO200" s="734"/>
      <c r="BP200" s="734"/>
      <c r="BQ200" s="82"/>
      <c r="BR200" s="82"/>
      <c r="BS200" s="82"/>
      <c r="BT200" s="82"/>
      <c r="BU200" s="82"/>
      <c r="BV200" s="82"/>
      <c r="BW200" s="82"/>
      <c r="BX200" s="82"/>
      <c r="BY200" s="734"/>
      <c r="BZ200" s="51"/>
      <c r="CA200" s="51"/>
      <c r="CB200" s="734"/>
      <c r="CC200" s="47"/>
    </row>
    <row r="201" spans="1:90" x14ac:dyDescent="0.25">
      <c r="A201" s="1"/>
      <c r="B201" s="1"/>
      <c r="C201" s="1"/>
      <c r="D201" s="82"/>
      <c r="E201" s="82"/>
      <c r="F201" s="82"/>
      <c r="G201" s="82"/>
      <c r="H201" s="82"/>
      <c r="I201" s="82"/>
      <c r="J201" s="82"/>
      <c r="K201" s="82"/>
      <c r="L201" s="82"/>
      <c r="M201" s="82"/>
      <c r="N201" s="82"/>
      <c r="O201" s="82"/>
      <c r="P201" s="82"/>
      <c r="Q201" s="82"/>
      <c r="R201" s="82"/>
      <c r="S201" s="82"/>
      <c r="T201" s="82"/>
      <c r="U201" s="82"/>
      <c r="V201" s="734"/>
      <c r="W201" s="734"/>
      <c r="X201" s="82"/>
      <c r="Y201" s="82"/>
      <c r="Z201" s="82"/>
      <c r="AA201" s="82"/>
      <c r="AB201" s="82"/>
      <c r="AC201" s="82"/>
      <c r="AD201" s="82"/>
      <c r="AE201" s="82"/>
      <c r="AF201" s="82"/>
      <c r="AG201" s="82"/>
      <c r="AH201" s="82"/>
      <c r="AI201" s="82"/>
      <c r="AJ201" s="82"/>
      <c r="AK201" s="82"/>
      <c r="AL201" s="82"/>
      <c r="AM201" s="82"/>
      <c r="AN201" s="82"/>
      <c r="AO201" s="82"/>
      <c r="AP201" s="82"/>
      <c r="AQ201" s="82"/>
      <c r="AR201" s="82"/>
      <c r="AS201" s="82"/>
      <c r="AT201" s="82"/>
      <c r="AU201" s="82"/>
      <c r="AV201" s="82"/>
      <c r="AW201" s="1"/>
      <c r="AX201" s="1"/>
      <c r="AY201" s="1"/>
      <c r="AZ201" s="1"/>
      <c r="BA201" s="1"/>
      <c r="BB201" s="1"/>
      <c r="BC201" s="1"/>
      <c r="BD201" s="1"/>
      <c r="BE201" s="1"/>
      <c r="BF201" s="82"/>
      <c r="BG201" s="82"/>
      <c r="BH201" s="1"/>
      <c r="BI201" s="1"/>
      <c r="BJ201" s="1"/>
      <c r="BK201" s="82"/>
      <c r="BL201" s="734"/>
      <c r="BM201" s="734"/>
      <c r="BN201" s="734"/>
      <c r="BO201" s="734"/>
      <c r="BP201" s="734"/>
      <c r="BQ201" s="82"/>
      <c r="BR201" s="82"/>
      <c r="BS201" s="82"/>
      <c r="BT201" s="82"/>
      <c r="BU201" s="82"/>
      <c r="BV201" s="82"/>
      <c r="BW201" s="82"/>
      <c r="BX201" s="82"/>
      <c r="BY201" s="734"/>
      <c r="BZ201" s="51"/>
      <c r="CA201" s="51"/>
      <c r="CB201" s="734"/>
      <c r="CC201" s="47"/>
    </row>
    <row r="202" spans="1:90" x14ac:dyDescent="0.25">
      <c r="A202" s="1"/>
      <c r="B202" s="1"/>
      <c r="C202" s="1"/>
      <c r="D202" s="82"/>
      <c r="E202" s="82"/>
      <c r="F202" s="82"/>
      <c r="G202" s="82"/>
      <c r="H202" s="82"/>
      <c r="I202" s="82"/>
      <c r="J202" s="82"/>
      <c r="K202" s="82"/>
      <c r="L202" s="82"/>
      <c r="M202" s="82"/>
      <c r="N202" s="82"/>
      <c r="O202" s="82"/>
      <c r="P202" s="82"/>
      <c r="Q202" s="82"/>
      <c r="R202" s="82"/>
      <c r="S202" s="82"/>
      <c r="T202" s="82"/>
      <c r="U202" s="82"/>
      <c r="V202" s="734"/>
      <c r="W202" s="734"/>
      <c r="X202" s="82"/>
      <c r="Y202" s="82"/>
      <c r="Z202" s="82"/>
      <c r="AA202" s="82"/>
      <c r="AB202" s="82"/>
      <c r="AC202" s="82"/>
      <c r="AD202" s="82"/>
      <c r="AE202" s="82"/>
      <c r="AF202" s="82"/>
      <c r="AG202" s="82"/>
      <c r="AH202" s="82"/>
      <c r="AI202" s="82"/>
      <c r="AJ202" s="82"/>
      <c r="AK202" s="82"/>
      <c r="AL202" s="82"/>
      <c r="AM202" s="82"/>
      <c r="AN202" s="82"/>
      <c r="AO202" s="82"/>
      <c r="AP202" s="82"/>
      <c r="AQ202" s="82"/>
      <c r="AR202" s="82"/>
      <c r="AS202" s="82"/>
      <c r="AT202" s="82"/>
      <c r="AU202" s="82"/>
      <c r="AV202" s="82"/>
      <c r="AW202" s="1"/>
      <c r="AX202" s="1"/>
      <c r="AY202" s="1"/>
      <c r="AZ202" s="1"/>
      <c r="BA202" s="1"/>
      <c r="BB202" s="1"/>
      <c r="BC202" s="1"/>
      <c r="BD202" s="1"/>
      <c r="BE202" s="1"/>
      <c r="BF202" s="82"/>
      <c r="BG202" s="82"/>
      <c r="BH202" s="1"/>
      <c r="BI202" s="1"/>
      <c r="BJ202" s="1"/>
      <c r="BK202" s="82"/>
      <c r="BL202" s="734"/>
      <c r="BM202" s="734"/>
      <c r="BN202" s="734"/>
      <c r="BO202" s="734"/>
      <c r="BP202" s="734"/>
      <c r="BQ202" s="82"/>
      <c r="BR202" s="82"/>
      <c r="BS202" s="82"/>
      <c r="BT202" s="82"/>
      <c r="BU202" s="82"/>
      <c r="BV202" s="82"/>
      <c r="BW202" s="82"/>
      <c r="BX202" s="82"/>
      <c r="BY202" s="734"/>
      <c r="BZ202" s="51"/>
      <c r="CA202" s="51"/>
      <c r="CB202" s="734"/>
      <c r="CC202" s="47"/>
    </row>
    <row r="203" spans="1:90" x14ac:dyDescent="0.25">
      <c r="A203" s="1"/>
      <c r="B203" s="5"/>
      <c r="C203" s="1"/>
      <c r="D203" s="43"/>
      <c r="E203" s="43"/>
      <c r="F203" s="43"/>
      <c r="G203" s="43"/>
      <c r="H203" s="43"/>
      <c r="I203" s="43"/>
      <c r="J203" s="43"/>
      <c r="K203" s="43"/>
      <c r="L203" s="43"/>
      <c r="M203" s="43"/>
      <c r="N203" s="43"/>
      <c r="O203" s="43"/>
      <c r="P203" s="43"/>
      <c r="Q203" s="43"/>
      <c r="R203" s="43"/>
      <c r="S203" s="43"/>
      <c r="T203" s="43"/>
      <c r="U203" s="43"/>
      <c r="V203" s="734"/>
      <c r="W203" s="734"/>
      <c r="X203" s="43"/>
      <c r="Y203" s="43"/>
      <c r="Z203" s="43"/>
      <c r="AA203" s="43"/>
      <c r="AB203" s="43"/>
      <c r="AC203" s="43"/>
      <c r="AD203" s="43"/>
      <c r="AE203" s="43"/>
      <c r="AF203" s="43"/>
      <c r="AG203" s="43"/>
      <c r="AH203" s="43"/>
      <c r="AI203" s="43"/>
      <c r="AJ203" s="43"/>
      <c r="AK203" s="43"/>
      <c r="AL203" s="43"/>
      <c r="AM203" s="43"/>
      <c r="AN203" s="43"/>
      <c r="AO203" s="43"/>
      <c r="AP203" s="43"/>
      <c r="AQ203" s="43"/>
      <c r="AR203" s="43"/>
      <c r="AS203" s="43"/>
      <c r="AT203" s="43"/>
      <c r="AU203" s="43"/>
      <c r="AV203" s="43"/>
      <c r="AW203" s="1"/>
      <c r="AX203" s="1"/>
      <c r="AY203" s="1"/>
      <c r="AZ203" s="1"/>
      <c r="BA203" s="1"/>
      <c r="BB203" s="1"/>
      <c r="BC203" s="1"/>
      <c r="BD203" s="1"/>
      <c r="BE203" s="1"/>
      <c r="BF203" s="43"/>
      <c r="BG203" s="43"/>
      <c r="BH203" s="1"/>
      <c r="BI203" s="1"/>
      <c r="BJ203" s="1"/>
      <c r="BK203" s="43"/>
      <c r="BQ203" s="43"/>
      <c r="BR203" s="43"/>
      <c r="BS203" s="43"/>
      <c r="BT203" s="43"/>
      <c r="BU203" s="43"/>
      <c r="BV203" s="43"/>
      <c r="BW203" s="43"/>
      <c r="BX203" s="43"/>
      <c r="BZ203" s="43"/>
      <c r="CA203" s="43"/>
      <c r="CC203" s="52"/>
    </row>
    <row r="204" spans="1:90" x14ac:dyDescent="0.25">
      <c r="A204" s="1"/>
      <c r="B204" s="5"/>
      <c r="C204" s="1"/>
      <c r="D204" s="43"/>
      <c r="E204" s="43"/>
      <c r="F204" s="43"/>
      <c r="G204" s="43"/>
      <c r="H204" s="43"/>
      <c r="I204" s="43"/>
      <c r="J204" s="43"/>
      <c r="K204" s="43"/>
      <c r="L204" s="43"/>
      <c r="M204" s="43"/>
      <c r="N204" s="43"/>
      <c r="O204" s="43"/>
      <c r="P204" s="43"/>
      <c r="Q204" s="43"/>
      <c r="R204" s="43"/>
      <c r="S204" s="43"/>
      <c r="T204" s="43"/>
      <c r="U204" s="43"/>
      <c r="V204" s="734"/>
      <c r="W204" s="734"/>
      <c r="X204" s="734"/>
      <c r="Y204" s="734"/>
      <c r="Z204" s="734"/>
      <c r="AA204" s="734"/>
      <c r="AB204" s="734"/>
      <c r="AC204" s="734"/>
      <c r="AD204" s="734"/>
      <c r="AE204" s="734"/>
      <c r="AF204" s="734"/>
      <c r="AG204" s="734"/>
      <c r="AH204" s="734"/>
      <c r="AI204" s="734"/>
      <c r="AJ204" s="734"/>
      <c r="AK204" s="734"/>
      <c r="AL204" s="734"/>
      <c r="AM204" s="734"/>
      <c r="AN204" s="734"/>
      <c r="AO204" s="734"/>
      <c r="AP204" s="734"/>
      <c r="AQ204" s="734"/>
      <c r="AR204" s="43"/>
      <c r="AS204" s="43"/>
      <c r="AT204" s="43"/>
      <c r="AU204" s="43"/>
      <c r="AV204" s="43"/>
      <c r="AW204" s="1"/>
      <c r="AX204" s="1"/>
      <c r="AY204" s="1"/>
      <c r="AZ204" s="1"/>
      <c r="BA204" s="1"/>
      <c r="BB204" s="1"/>
      <c r="BC204" s="1"/>
      <c r="BD204" s="1"/>
      <c r="BE204" s="1"/>
      <c r="BF204" s="44"/>
      <c r="BG204" s="44"/>
      <c r="BH204" s="1"/>
      <c r="BI204" s="1"/>
      <c r="BJ204" s="1"/>
      <c r="BK204" s="44"/>
    </row>
    <row r="205" spans="1:90" x14ac:dyDescent="0.25">
      <c r="A205" s="23"/>
      <c r="B205" s="5"/>
      <c r="C205" s="1"/>
      <c r="D205" s="43"/>
      <c r="E205" s="43"/>
      <c r="F205" s="43"/>
      <c r="G205" s="43"/>
      <c r="H205" s="43"/>
      <c r="I205" s="43"/>
      <c r="J205" s="43"/>
      <c r="K205" s="43"/>
      <c r="L205" s="43"/>
      <c r="M205" s="43"/>
      <c r="N205" s="43"/>
      <c r="O205" s="43"/>
      <c r="P205" s="43"/>
      <c r="Q205" s="43"/>
      <c r="R205" s="43"/>
      <c r="S205" s="43"/>
      <c r="T205" s="43"/>
      <c r="U205" s="43"/>
      <c r="V205" s="734"/>
      <c r="W205" s="734"/>
      <c r="X205" s="734"/>
      <c r="Y205" s="734"/>
      <c r="Z205" s="734"/>
      <c r="AA205" s="734"/>
      <c r="AB205" s="734"/>
      <c r="AC205" s="734"/>
      <c r="AD205" s="734"/>
      <c r="AE205" s="734"/>
      <c r="AF205" s="734"/>
      <c r="AG205" s="734"/>
      <c r="AH205" s="734"/>
      <c r="AI205" s="734"/>
      <c r="AJ205" s="734"/>
      <c r="AK205" s="734"/>
      <c r="AL205" s="734"/>
      <c r="AM205" s="734"/>
      <c r="AN205" s="734"/>
      <c r="AO205" s="734"/>
      <c r="AP205" s="734"/>
      <c r="AQ205" s="734"/>
      <c r="AR205" s="43"/>
      <c r="AS205" s="43"/>
      <c r="AT205" s="43"/>
      <c r="AU205" s="43"/>
      <c r="AV205" s="43"/>
      <c r="AW205" s="1"/>
      <c r="AX205" s="1"/>
      <c r="AY205" s="1"/>
      <c r="AZ205" s="1"/>
      <c r="BA205" s="1"/>
      <c r="BB205" s="1"/>
      <c r="BC205" s="1"/>
      <c r="BD205" s="1"/>
      <c r="BE205" s="1"/>
      <c r="BF205" s="44"/>
      <c r="BG205" s="44"/>
      <c r="BH205" s="1"/>
      <c r="BI205" s="1"/>
      <c r="BJ205" s="1"/>
      <c r="BK205" s="44"/>
    </row>
    <row r="206" spans="1:90" s="1" customFormat="1" ht="10.5" x14ac:dyDescent="0.25">
      <c r="A206" s="530"/>
      <c r="B206" s="5"/>
      <c r="D206" s="736"/>
      <c r="E206" s="736"/>
      <c r="F206" s="736"/>
      <c r="G206" s="736"/>
      <c r="H206" s="736"/>
      <c r="I206" s="736"/>
      <c r="J206" s="736"/>
      <c r="K206" s="736"/>
      <c r="L206" s="736"/>
      <c r="M206" s="736"/>
      <c r="N206" s="736"/>
      <c r="O206" s="736"/>
      <c r="P206" s="736"/>
      <c r="Q206" s="736"/>
      <c r="R206" s="736"/>
      <c r="S206" s="736"/>
      <c r="T206" s="736"/>
      <c r="U206" s="736"/>
      <c r="V206" s="734"/>
      <c r="W206" s="734"/>
      <c r="X206" s="736"/>
      <c r="Y206" s="736"/>
      <c r="Z206" s="736"/>
      <c r="AA206" s="736"/>
      <c r="AB206" s="736"/>
      <c r="AC206" s="736"/>
      <c r="AD206" s="736"/>
      <c r="AE206" s="736"/>
      <c r="AF206" s="736"/>
      <c r="AG206" s="736"/>
      <c r="AH206" s="736"/>
      <c r="AI206" s="736"/>
      <c r="AJ206" s="736"/>
      <c r="AK206" s="736"/>
      <c r="AL206" s="736"/>
      <c r="AM206" s="736"/>
      <c r="AN206" s="736"/>
      <c r="AO206" s="736"/>
      <c r="AP206" s="736"/>
      <c r="AQ206" s="736"/>
      <c r="AR206" s="526"/>
      <c r="AS206" s="526"/>
      <c r="AT206" s="526"/>
      <c r="AU206" s="526"/>
      <c r="AV206" s="526"/>
      <c r="AW206" s="736"/>
      <c r="AX206" s="736"/>
      <c r="AY206" s="736"/>
      <c r="AZ206" s="736"/>
      <c r="BA206" s="736"/>
      <c r="BB206" s="736"/>
      <c r="BC206" s="736"/>
      <c r="BD206" s="736"/>
      <c r="BE206" s="736"/>
      <c r="BF206" s="527"/>
      <c r="BG206" s="527"/>
      <c r="BH206" s="736"/>
      <c r="BI206" s="736"/>
      <c r="BJ206" s="736"/>
      <c r="BK206" s="527"/>
      <c r="BL206" s="736"/>
      <c r="BM206" s="736"/>
      <c r="BN206" s="736"/>
      <c r="BO206" s="736"/>
      <c r="BP206" s="736"/>
      <c r="BQ206" s="736"/>
      <c r="BR206" s="736"/>
      <c r="BS206" s="736"/>
      <c r="BT206" s="736"/>
      <c r="BU206" s="736"/>
      <c r="BV206" s="736"/>
      <c r="BW206" s="736"/>
      <c r="BX206" s="736"/>
      <c r="BY206" s="736"/>
      <c r="BZ206" s="736"/>
      <c r="CA206" s="736"/>
      <c r="CB206" s="736"/>
      <c r="CC206" s="736"/>
      <c r="CD206" s="736"/>
      <c r="CE206" s="736"/>
      <c r="CF206" s="736"/>
      <c r="CG206" s="736"/>
      <c r="CH206" s="736"/>
      <c r="CI206" s="736"/>
      <c r="CJ206" s="736"/>
      <c r="CK206" s="736"/>
      <c r="CL206" s="10"/>
    </row>
    <row r="207" spans="1:90" x14ac:dyDescent="0.25">
      <c r="A207" s="1"/>
      <c r="B207" s="1"/>
      <c r="C207" s="1"/>
      <c r="D207" s="82"/>
      <c r="E207" s="82"/>
      <c r="F207" s="82"/>
      <c r="G207" s="82"/>
      <c r="H207" s="82"/>
      <c r="I207" s="82"/>
      <c r="J207" s="82"/>
      <c r="K207" s="82"/>
      <c r="L207" s="82"/>
      <c r="M207" s="82"/>
      <c r="N207" s="82"/>
      <c r="O207" s="82"/>
      <c r="P207" s="82"/>
      <c r="Q207" s="82"/>
      <c r="R207" s="82"/>
      <c r="S207" s="82"/>
      <c r="T207" s="82"/>
      <c r="U207" s="82"/>
      <c r="V207" s="734"/>
      <c r="W207" s="734"/>
      <c r="X207" s="734"/>
      <c r="Y207" s="734"/>
      <c r="Z207" s="734"/>
      <c r="AA207" s="734"/>
      <c r="AB207" s="734"/>
      <c r="AC207" s="734"/>
      <c r="AD207" s="734"/>
      <c r="AE207" s="734"/>
      <c r="AF207" s="734"/>
      <c r="AG207" s="734"/>
      <c r="AH207" s="734"/>
      <c r="AI207" s="734"/>
      <c r="AJ207" s="734"/>
      <c r="AK207" s="734"/>
      <c r="AL207" s="734"/>
      <c r="AM207" s="734"/>
      <c r="AN207" s="734"/>
      <c r="AO207" s="734"/>
      <c r="AP207" s="734"/>
      <c r="AQ207" s="734"/>
      <c r="AR207" s="524"/>
      <c r="AS207" s="524"/>
      <c r="AT207" s="524"/>
      <c r="AU207" s="524"/>
      <c r="AV207" s="524"/>
      <c r="AW207" s="734"/>
      <c r="AX207" s="734"/>
      <c r="AY207" s="734"/>
      <c r="AZ207" s="734"/>
      <c r="BA207" s="734"/>
      <c r="BB207" s="734"/>
      <c r="BC207" s="734"/>
      <c r="BD207" s="734"/>
      <c r="BE207" s="734"/>
      <c r="BF207" s="82"/>
      <c r="BG207" s="82"/>
      <c r="BH207" s="734"/>
      <c r="BI207" s="734"/>
      <c r="BJ207" s="734"/>
      <c r="BK207" s="525"/>
      <c r="BL207" s="734"/>
      <c r="BM207" s="734"/>
      <c r="BN207" s="734"/>
      <c r="BO207" s="734"/>
      <c r="BP207" s="734"/>
      <c r="BQ207" s="46"/>
      <c r="BR207" s="46"/>
      <c r="BS207" s="46"/>
      <c r="BT207" s="46"/>
      <c r="BU207" s="46"/>
      <c r="BV207" s="46"/>
      <c r="BW207" s="46"/>
      <c r="BX207" s="46"/>
      <c r="BY207" s="734"/>
      <c r="BZ207" s="82"/>
      <c r="CA207" s="82"/>
      <c r="CB207" s="734"/>
      <c r="CC207" s="18"/>
      <c r="CD207" s="734"/>
      <c r="CE207" s="47"/>
      <c r="CF207" s="734"/>
      <c r="CG207" s="734"/>
      <c r="CH207" s="734"/>
      <c r="CI207" s="47"/>
      <c r="CJ207" s="47"/>
      <c r="CK207" s="47"/>
    </row>
    <row r="208" spans="1:90" x14ac:dyDescent="0.25">
      <c r="A208" s="1"/>
      <c r="B208" s="1"/>
      <c r="C208" s="1"/>
      <c r="D208" s="82"/>
      <c r="E208" s="82"/>
      <c r="F208" s="82"/>
      <c r="G208" s="82"/>
      <c r="H208" s="82"/>
      <c r="I208" s="82"/>
      <c r="J208" s="82"/>
      <c r="K208" s="82"/>
      <c r="L208" s="82"/>
      <c r="M208" s="82"/>
      <c r="N208" s="82"/>
      <c r="O208" s="82"/>
      <c r="P208" s="82"/>
      <c r="Q208" s="82"/>
      <c r="R208" s="82"/>
      <c r="S208" s="82"/>
      <c r="T208" s="82"/>
      <c r="U208" s="82"/>
      <c r="V208" s="734"/>
      <c r="W208" s="734"/>
      <c r="X208" s="734"/>
      <c r="Y208" s="734"/>
      <c r="Z208" s="734"/>
      <c r="AA208" s="734"/>
      <c r="AB208" s="734"/>
      <c r="AC208" s="734"/>
      <c r="AD208" s="734"/>
      <c r="AE208" s="734"/>
      <c r="AF208" s="734"/>
      <c r="AG208" s="734"/>
      <c r="AH208" s="734"/>
      <c r="AI208" s="734"/>
      <c r="AJ208" s="734"/>
      <c r="AK208" s="734"/>
      <c r="AL208" s="734"/>
      <c r="AM208" s="734"/>
      <c r="AN208" s="734"/>
      <c r="AO208" s="734"/>
      <c r="AP208" s="734"/>
      <c r="AQ208" s="734"/>
      <c r="AR208" s="524"/>
      <c r="AS208" s="524"/>
      <c r="AT208" s="524"/>
      <c r="AU208" s="524"/>
      <c r="AV208" s="524"/>
      <c r="AW208" s="734"/>
      <c r="AX208" s="734"/>
      <c r="AY208" s="734"/>
      <c r="AZ208" s="734"/>
      <c r="BA208" s="734"/>
      <c r="BB208" s="734"/>
      <c r="BC208" s="734"/>
      <c r="BD208" s="734"/>
      <c r="BE208" s="734"/>
      <c r="BF208" s="82"/>
      <c r="BG208" s="82"/>
      <c r="BH208" s="734"/>
      <c r="BI208" s="734"/>
      <c r="BJ208" s="734"/>
      <c r="BK208" s="525"/>
      <c r="BL208" s="734"/>
      <c r="BM208" s="734"/>
      <c r="BN208" s="734"/>
      <c r="BO208" s="734"/>
      <c r="BP208" s="734"/>
      <c r="BQ208" s="46"/>
      <c r="BR208" s="46"/>
      <c r="BS208" s="46"/>
      <c r="BT208" s="46"/>
      <c r="BU208" s="46"/>
      <c r="BV208" s="46"/>
      <c r="BW208" s="46"/>
      <c r="BX208" s="46"/>
      <c r="BY208" s="734"/>
      <c r="BZ208" s="82"/>
      <c r="CA208" s="82"/>
      <c r="CB208" s="734"/>
      <c r="CC208" s="18"/>
      <c r="CD208" s="734"/>
      <c r="CE208" s="47"/>
      <c r="CF208" s="734"/>
      <c r="CG208" s="734"/>
      <c r="CH208" s="734"/>
      <c r="CI208" s="47"/>
      <c r="CJ208" s="47"/>
      <c r="CK208" s="47"/>
    </row>
    <row r="209" spans="1:89" x14ac:dyDescent="0.25">
      <c r="A209" s="1"/>
      <c r="B209" s="1"/>
      <c r="C209" s="1"/>
      <c r="D209" s="43"/>
      <c r="E209" s="43"/>
      <c r="F209" s="43"/>
      <c r="G209" s="43"/>
      <c r="H209" s="43"/>
      <c r="I209" s="43"/>
      <c r="J209" s="43"/>
      <c r="K209" s="43"/>
      <c r="L209" s="43"/>
      <c r="M209" s="43"/>
      <c r="N209" s="43"/>
      <c r="O209" s="43"/>
      <c r="P209" s="43"/>
      <c r="Q209" s="43"/>
      <c r="R209" s="43"/>
      <c r="S209" s="43"/>
      <c r="T209" s="43"/>
      <c r="U209" s="43"/>
      <c r="V209" s="734"/>
      <c r="W209" s="734"/>
      <c r="X209" s="734"/>
      <c r="Y209" s="734"/>
      <c r="Z209" s="734"/>
      <c r="AA209" s="734"/>
      <c r="AB209" s="734"/>
      <c r="AC209" s="734"/>
      <c r="AD209" s="734"/>
      <c r="AE209" s="734"/>
      <c r="AF209" s="734"/>
      <c r="AG209" s="734"/>
      <c r="AH209" s="734"/>
      <c r="AI209" s="734"/>
      <c r="AJ209" s="734"/>
      <c r="AK209" s="734"/>
      <c r="AL209" s="734"/>
      <c r="AM209" s="734"/>
      <c r="AN209" s="734"/>
      <c r="AO209" s="734"/>
      <c r="AP209" s="734"/>
      <c r="AQ209" s="734"/>
      <c r="AR209" s="524"/>
      <c r="AS209" s="524"/>
      <c r="AT209" s="524"/>
      <c r="AU209" s="524"/>
      <c r="AV209" s="524"/>
      <c r="AW209" s="1"/>
      <c r="AX209" s="1"/>
      <c r="AY209" s="1"/>
      <c r="AZ209" s="1"/>
      <c r="BA209" s="1"/>
      <c r="BB209" s="1"/>
      <c r="BC209" s="1"/>
      <c r="BD209" s="1"/>
      <c r="BE209" s="1"/>
      <c r="BF209" s="44"/>
      <c r="BG209" s="44"/>
      <c r="BH209" s="1"/>
      <c r="BI209" s="1"/>
      <c r="BJ209" s="1"/>
      <c r="BK209" s="525"/>
      <c r="BL209" s="1"/>
      <c r="BM209" s="1"/>
      <c r="BN209" s="1"/>
      <c r="BO209" s="1"/>
      <c r="BP209" s="1"/>
      <c r="BQ209" s="46"/>
      <c r="BR209" s="46"/>
      <c r="BS209" s="46"/>
      <c r="BT209" s="46"/>
      <c r="BU209" s="46"/>
      <c r="BV209" s="46"/>
      <c r="BW209" s="46"/>
      <c r="BX209" s="46"/>
      <c r="BY209" s="1"/>
      <c r="CB209" s="1"/>
      <c r="CD209" s="1"/>
      <c r="CF209" s="1"/>
      <c r="CG209" s="1"/>
      <c r="CH209" s="1"/>
    </row>
    <row r="210" spans="1:89" x14ac:dyDescent="0.25">
      <c r="A210" s="1"/>
      <c r="B210" s="1"/>
      <c r="C210" s="1"/>
      <c r="D210" s="82"/>
      <c r="E210" s="82"/>
      <c r="F210" s="82"/>
      <c r="G210" s="82"/>
      <c r="H210" s="82"/>
      <c r="I210" s="82"/>
      <c r="J210" s="82"/>
      <c r="K210" s="82"/>
      <c r="L210" s="82"/>
      <c r="M210" s="82"/>
      <c r="N210" s="82"/>
      <c r="O210" s="82"/>
      <c r="P210" s="82"/>
      <c r="Q210" s="82"/>
      <c r="R210" s="82"/>
      <c r="S210" s="82"/>
      <c r="T210" s="82"/>
      <c r="U210" s="82"/>
      <c r="V210" s="734"/>
      <c r="W210" s="734"/>
      <c r="X210" s="734"/>
      <c r="Y210" s="734"/>
      <c r="Z210" s="734"/>
      <c r="AA210" s="734"/>
      <c r="AB210" s="734"/>
      <c r="AC210" s="734"/>
      <c r="AD210" s="734"/>
      <c r="AE210" s="734"/>
      <c r="AF210" s="734"/>
      <c r="AG210" s="734"/>
      <c r="AH210" s="734"/>
      <c r="AI210" s="734"/>
      <c r="AJ210" s="734"/>
      <c r="AK210" s="734"/>
      <c r="AL210" s="734"/>
      <c r="AM210" s="734"/>
      <c r="AN210" s="734"/>
      <c r="AO210" s="734"/>
      <c r="AP210" s="734"/>
      <c r="AQ210" s="734"/>
      <c r="AR210" s="524"/>
      <c r="AS210" s="524"/>
      <c r="AT210" s="524"/>
      <c r="AU210" s="524"/>
      <c r="AV210" s="524"/>
      <c r="AW210" s="734"/>
      <c r="AX210" s="734"/>
      <c r="AY210" s="734"/>
      <c r="AZ210" s="734"/>
      <c r="BA210" s="734"/>
      <c r="BB210" s="734"/>
      <c r="BC210" s="734"/>
      <c r="BD210" s="734"/>
      <c r="BE210" s="734"/>
      <c r="BF210" s="82"/>
      <c r="BG210" s="82"/>
      <c r="BH210" s="734"/>
      <c r="BI210" s="734"/>
      <c r="BJ210" s="734"/>
      <c r="BK210" s="525"/>
      <c r="BL210" s="734"/>
      <c r="BM210" s="734"/>
      <c r="BN210" s="734"/>
      <c r="BO210" s="734"/>
      <c r="BP210" s="734"/>
      <c r="BQ210" s="46"/>
      <c r="BR210" s="46"/>
      <c r="BS210" s="46"/>
      <c r="BT210" s="46"/>
      <c r="BU210" s="46"/>
      <c r="BV210" s="46"/>
      <c r="BW210" s="46"/>
      <c r="BX210" s="46"/>
      <c r="BY210" s="734"/>
      <c r="BZ210" s="82"/>
      <c r="CA210" s="82"/>
      <c r="CB210" s="734"/>
      <c r="CC210" s="18"/>
      <c r="CD210" s="734"/>
      <c r="CE210" s="47"/>
      <c r="CF210" s="734"/>
      <c r="CG210" s="734"/>
      <c r="CH210" s="734"/>
      <c r="CI210" s="47"/>
      <c r="CJ210" s="47"/>
      <c r="CK210" s="47"/>
    </row>
    <row r="211" spans="1:89" x14ac:dyDescent="0.25">
      <c r="A211" s="1"/>
      <c r="B211" s="1"/>
      <c r="C211" s="1"/>
      <c r="D211" s="82"/>
      <c r="E211" s="82"/>
      <c r="F211" s="82"/>
      <c r="G211" s="82"/>
      <c r="H211" s="82"/>
      <c r="I211" s="82"/>
      <c r="J211" s="82"/>
      <c r="K211" s="82"/>
      <c r="L211" s="82"/>
      <c r="M211" s="82"/>
      <c r="N211" s="82"/>
      <c r="O211" s="82"/>
      <c r="P211" s="82"/>
      <c r="Q211" s="82"/>
      <c r="R211" s="82"/>
      <c r="S211" s="82"/>
      <c r="T211" s="82"/>
      <c r="U211" s="82"/>
      <c r="V211" s="734"/>
      <c r="W211" s="734"/>
      <c r="X211" s="734"/>
      <c r="Y211" s="734"/>
      <c r="Z211" s="734"/>
      <c r="AA211" s="734"/>
      <c r="AB211" s="734"/>
      <c r="AC211" s="734"/>
      <c r="AD211" s="734"/>
      <c r="AE211" s="734"/>
      <c r="AF211" s="734"/>
      <c r="AG211" s="734"/>
      <c r="AH211" s="734"/>
      <c r="AI211" s="734"/>
      <c r="AJ211" s="734"/>
      <c r="AK211" s="734"/>
      <c r="AL211" s="734"/>
      <c r="AM211" s="734"/>
      <c r="AN211" s="734"/>
      <c r="AO211" s="734"/>
      <c r="AP211" s="734"/>
      <c r="AQ211" s="734"/>
      <c r="AR211" s="524"/>
      <c r="AS211" s="524"/>
      <c r="AT211" s="524"/>
      <c r="AU211" s="524"/>
      <c r="AV211" s="524"/>
      <c r="AW211" s="734"/>
      <c r="AX211" s="734"/>
      <c r="AY211" s="734"/>
      <c r="AZ211" s="734"/>
      <c r="BA211" s="734"/>
      <c r="BB211" s="734"/>
      <c r="BC211" s="734"/>
      <c r="BD211" s="734"/>
      <c r="BE211" s="734"/>
      <c r="BF211" s="82"/>
      <c r="BG211" s="82"/>
      <c r="BH211" s="734"/>
      <c r="BI211" s="734"/>
      <c r="BJ211" s="734"/>
      <c r="BK211" s="525"/>
      <c r="BL211" s="734"/>
      <c r="BM211" s="734"/>
      <c r="BN211" s="734"/>
      <c r="BO211" s="734"/>
      <c r="BP211" s="734"/>
      <c r="BQ211" s="46"/>
      <c r="BR211" s="46"/>
      <c r="BS211" s="46"/>
      <c r="BT211" s="46"/>
      <c r="BU211" s="46"/>
      <c r="BV211" s="46"/>
      <c r="BW211" s="46"/>
      <c r="BX211" s="46"/>
      <c r="BY211" s="734"/>
      <c r="BZ211" s="82"/>
      <c r="CA211" s="82"/>
      <c r="CB211" s="734"/>
      <c r="CC211" s="18"/>
      <c r="CD211" s="734"/>
      <c r="CE211" s="47"/>
      <c r="CF211" s="734"/>
      <c r="CG211" s="734"/>
      <c r="CH211" s="734"/>
      <c r="CI211" s="47"/>
      <c r="CJ211" s="47"/>
      <c r="CK211" s="47"/>
    </row>
    <row r="212" spans="1:89" x14ac:dyDescent="0.25">
      <c r="A212" s="1"/>
      <c r="B212" s="1"/>
      <c r="C212" s="1"/>
      <c r="D212" s="82"/>
      <c r="E212" s="82"/>
      <c r="F212" s="82"/>
      <c r="G212" s="82"/>
      <c r="H212" s="82"/>
      <c r="I212" s="82"/>
      <c r="J212" s="82"/>
      <c r="K212" s="82"/>
      <c r="L212" s="82"/>
      <c r="M212" s="82"/>
      <c r="N212" s="82"/>
      <c r="O212" s="82"/>
      <c r="P212" s="82"/>
      <c r="Q212" s="82"/>
      <c r="R212" s="82"/>
      <c r="S212" s="82"/>
      <c r="T212" s="82"/>
      <c r="U212" s="82"/>
      <c r="V212" s="734"/>
      <c r="W212" s="734"/>
      <c r="X212" s="734"/>
      <c r="Y212" s="734"/>
      <c r="Z212" s="734"/>
      <c r="AA212" s="734"/>
      <c r="AB212" s="734"/>
      <c r="AC212" s="734"/>
      <c r="AD212" s="734"/>
      <c r="AE212" s="734"/>
      <c r="AF212" s="734"/>
      <c r="AG212" s="734"/>
      <c r="AH212" s="734"/>
      <c r="AI212" s="734"/>
      <c r="AJ212" s="734"/>
      <c r="AK212" s="734"/>
      <c r="AL212" s="734"/>
      <c r="AM212" s="734"/>
      <c r="AN212" s="734"/>
      <c r="AO212" s="734"/>
      <c r="AP212" s="734"/>
      <c r="AQ212" s="734"/>
      <c r="AR212" s="524"/>
      <c r="AS212" s="524"/>
      <c r="AT212" s="524"/>
      <c r="AU212" s="524"/>
      <c r="AV212" s="524"/>
      <c r="AW212" s="734"/>
      <c r="AX212" s="734"/>
      <c r="AY212" s="734"/>
      <c r="AZ212" s="734"/>
      <c r="BA212" s="734"/>
      <c r="BB212" s="734"/>
      <c r="BC212" s="734"/>
      <c r="BD212" s="734"/>
      <c r="BE212" s="734"/>
      <c r="BF212" s="82"/>
      <c r="BG212" s="82"/>
      <c r="BH212" s="734"/>
      <c r="BI212" s="734"/>
      <c r="BJ212" s="734"/>
      <c r="BK212" s="525"/>
      <c r="BL212" s="734"/>
      <c r="BM212" s="734"/>
      <c r="BN212" s="734"/>
      <c r="BO212" s="734"/>
      <c r="BP212" s="734"/>
      <c r="BQ212" s="46"/>
      <c r="BR212" s="46"/>
      <c r="BS212" s="46"/>
      <c r="BT212" s="46"/>
      <c r="BU212" s="46"/>
      <c r="BV212" s="46"/>
      <c r="BW212" s="46"/>
      <c r="BX212" s="46"/>
      <c r="BY212" s="734"/>
      <c r="BZ212" s="82"/>
      <c r="CA212" s="82"/>
      <c r="CB212" s="734"/>
      <c r="CC212" s="18"/>
      <c r="CD212" s="734"/>
      <c r="CE212" s="47"/>
      <c r="CF212" s="734"/>
      <c r="CG212" s="734"/>
      <c r="CH212" s="734"/>
      <c r="CI212" s="47"/>
      <c r="CJ212" s="47"/>
      <c r="CK212" s="47"/>
    </row>
    <row r="213" spans="1:89" x14ac:dyDescent="0.25">
      <c r="A213" s="1"/>
      <c r="B213" s="1"/>
      <c r="C213" s="1"/>
      <c r="D213" s="82"/>
      <c r="E213" s="82"/>
      <c r="F213" s="82"/>
      <c r="G213" s="82"/>
      <c r="H213" s="82"/>
      <c r="I213" s="82"/>
      <c r="J213" s="82"/>
      <c r="K213" s="82"/>
      <c r="L213" s="82"/>
      <c r="M213" s="82"/>
      <c r="N213" s="82"/>
      <c r="O213" s="82"/>
      <c r="P213" s="82"/>
      <c r="Q213" s="82"/>
      <c r="R213" s="82"/>
      <c r="S213" s="82"/>
      <c r="T213" s="82"/>
      <c r="U213" s="82"/>
      <c r="V213" s="734"/>
      <c r="W213" s="734"/>
      <c r="X213" s="734"/>
      <c r="Y213" s="734"/>
      <c r="Z213" s="734"/>
      <c r="AA213" s="734"/>
      <c r="AB213" s="734"/>
      <c r="AC213" s="734"/>
      <c r="AD213" s="734"/>
      <c r="AE213" s="734"/>
      <c r="AF213" s="734"/>
      <c r="AG213" s="734"/>
      <c r="AH213" s="734"/>
      <c r="AI213" s="734"/>
      <c r="AJ213" s="734"/>
      <c r="AK213" s="734"/>
      <c r="AL213" s="734"/>
      <c r="AM213" s="734"/>
      <c r="AN213" s="734"/>
      <c r="AO213" s="734"/>
      <c r="AP213" s="734"/>
      <c r="AQ213" s="734"/>
      <c r="AR213" s="524"/>
      <c r="AS213" s="524"/>
      <c r="AT213" s="524"/>
      <c r="AU213" s="524"/>
      <c r="AV213" s="524"/>
      <c r="AW213" s="734"/>
      <c r="AX213" s="734"/>
      <c r="AY213" s="734"/>
      <c r="AZ213" s="734"/>
      <c r="BA213" s="734"/>
      <c r="BB213" s="734"/>
      <c r="BC213" s="734"/>
      <c r="BD213" s="734"/>
      <c r="BE213" s="734"/>
      <c r="BF213" s="82"/>
      <c r="BG213" s="82"/>
      <c r="BH213" s="734"/>
      <c r="BI213" s="734"/>
      <c r="BJ213" s="734"/>
      <c r="BK213" s="525"/>
      <c r="BL213" s="734"/>
      <c r="BM213" s="734"/>
      <c r="BN213" s="734"/>
      <c r="BO213" s="734"/>
      <c r="BP213" s="734"/>
      <c r="BQ213" s="46"/>
      <c r="BR213" s="46"/>
      <c r="BS213" s="46"/>
      <c r="BT213" s="46"/>
      <c r="BU213" s="46"/>
      <c r="BV213" s="46"/>
      <c r="BW213" s="46"/>
      <c r="BX213" s="46"/>
      <c r="BY213" s="734"/>
      <c r="BZ213" s="82"/>
      <c r="CA213" s="82"/>
      <c r="CB213" s="734"/>
      <c r="CC213" s="18"/>
      <c r="CD213" s="734"/>
      <c r="CE213" s="47"/>
      <c r="CF213" s="734"/>
      <c r="CG213" s="734"/>
      <c r="CH213" s="734"/>
      <c r="CI213" s="47"/>
      <c r="CJ213" s="47"/>
      <c r="CK213" s="47"/>
    </row>
    <row r="214" spans="1:89" x14ac:dyDescent="0.25">
      <c r="A214" s="1"/>
      <c r="B214" s="1"/>
      <c r="C214" s="1"/>
      <c r="D214" s="82"/>
      <c r="E214" s="82"/>
      <c r="F214" s="82"/>
      <c r="G214" s="82"/>
      <c r="H214" s="82"/>
      <c r="I214" s="82"/>
      <c r="J214" s="82"/>
      <c r="K214" s="82"/>
      <c r="L214" s="82"/>
      <c r="M214" s="82"/>
      <c r="N214" s="82"/>
      <c r="O214" s="82"/>
      <c r="P214" s="82"/>
      <c r="Q214" s="82"/>
      <c r="R214" s="82"/>
      <c r="S214" s="82"/>
      <c r="T214" s="82"/>
      <c r="U214" s="82"/>
      <c r="V214" s="734"/>
      <c r="W214" s="734"/>
      <c r="X214" s="734"/>
      <c r="Y214" s="734"/>
      <c r="Z214" s="734"/>
      <c r="AA214" s="734"/>
      <c r="AB214" s="734"/>
      <c r="AC214" s="734"/>
      <c r="AD214" s="734"/>
      <c r="AE214" s="734"/>
      <c r="AF214" s="734"/>
      <c r="AG214" s="734"/>
      <c r="AH214" s="734"/>
      <c r="AI214" s="734"/>
      <c r="AJ214" s="734"/>
      <c r="AK214" s="734"/>
      <c r="AL214" s="734"/>
      <c r="AM214" s="734"/>
      <c r="AN214" s="734"/>
      <c r="AO214" s="734"/>
      <c r="AP214" s="734"/>
      <c r="AQ214" s="734"/>
      <c r="AR214" s="524"/>
      <c r="AS214" s="524"/>
      <c r="AT214" s="524"/>
      <c r="AU214" s="524"/>
      <c r="AV214" s="524"/>
      <c r="AW214" s="734"/>
      <c r="AX214" s="734"/>
      <c r="AY214" s="734"/>
      <c r="AZ214" s="734"/>
      <c r="BA214" s="734"/>
      <c r="BB214" s="734"/>
      <c r="BC214" s="734"/>
      <c r="BD214" s="734"/>
      <c r="BE214" s="734"/>
      <c r="BF214" s="82"/>
      <c r="BG214" s="82"/>
      <c r="BH214" s="734"/>
      <c r="BI214" s="734"/>
      <c r="BJ214" s="734"/>
      <c r="BK214" s="525"/>
      <c r="BL214" s="734"/>
      <c r="BM214" s="734"/>
      <c r="BN214" s="734"/>
      <c r="BO214" s="734"/>
      <c r="BP214" s="734"/>
      <c r="BQ214" s="46"/>
      <c r="BR214" s="46"/>
      <c r="BS214" s="46"/>
      <c r="BT214" s="46"/>
      <c r="BU214" s="46"/>
      <c r="BV214" s="46"/>
      <c r="BW214" s="46"/>
      <c r="BX214" s="46"/>
      <c r="BY214" s="734"/>
      <c r="BZ214" s="82"/>
      <c r="CA214" s="82"/>
      <c r="CB214" s="734"/>
      <c r="CC214" s="18"/>
      <c r="CD214" s="734"/>
      <c r="CE214" s="47"/>
      <c r="CF214" s="734"/>
      <c r="CG214" s="734"/>
      <c r="CH214" s="734"/>
      <c r="CI214" s="47"/>
      <c r="CJ214" s="47"/>
      <c r="CK214" s="47"/>
    </row>
    <row r="215" spans="1:89" x14ac:dyDescent="0.25">
      <c r="A215" s="1"/>
      <c r="B215" s="1"/>
      <c r="C215" s="1"/>
      <c r="D215" s="82"/>
      <c r="E215" s="82"/>
      <c r="F215" s="82"/>
      <c r="G215" s="82"/>
      <c r="H215" s="82"/>
      <c r="I215" s="82"/>
      <c r="J215" s="82"/>
      <c r="K215" s="82"/>
      <c r="L215" s="82"/>
      <c r="M215" s="82"/>
      <c r="N215" s="82"/>
      <c r="O215" s="82"/>
      <c r="P215" s="82"/>
      <c r="Q215" s="82"/>
      <c r="R215" s="82"/>
      <c r="S215" s="82"/>
      <c r="T215" s="82"/>
      <c r="U215" s="82"/>
      <c r="V215" s="734"/>
      <c r="W215" s="734"/>
      <c r="X215" s="734"/>
      <c r="Y215" s="734"/>
      <c r="Z215" s="734"/>
      <c r="AA215" s="734"/>
      <c r="AB215" s="734"/>
      <c r="AC215" s="734"/>
      <c r="AD215" s="734"/>
      <c r="AE215" s="734"/>
      <c r="AF215" s="734"/>
      <c r="AG215" s="734"/>
      <c r="AH215" s="734"/>
      <c r="AI215" s="734"/>
      <c r="AJ215" s="734"/>
      <c r="AK215" s="734"/>
      <c r="AL215" s="734"/>
      <c r="AM215" s="734"/>
      <c r="AN215" s="734"/>
      <c r="AO215" s="734"/>
      <c r="AP215" s="734"/>
      <c r="AQ215" s="734"/>
      <c r="AR215" s="524"/>
      <c r="AS215" s="524"/>
      <c r="AT215" s="524"/>
      <c r="AU215" s="524"/>
      <c r="AV215" s="524"/>
      <c r="AW215" s="734"/>
      <c r="AX215" s="734"/>
      <c r="AY215" s="734"/>
      <c r="AZ215" s="734"/>
      <c r="BA215" s="734"/>
      <c r="BB215" s="734"/>
      <c r="BC215" s="734"/>
      <c r="BD215" s="734"/>
      <c r="BE215" s="734"/>
      <c r="BF215" s="82"/>
      <c r="BG215" s="82"/>
      <c r="BH215" s="734"/>
      <c r="BI215" s="734"/>
      <c r="BJ215" s="734"/>
      <c r="BK215" s="525"/>
      <c r="BL215" s="734"/>
      <c r="BM215" s="734"/>
      <c r="BN215" s="734"/>
      <c r="BO215" s="734"/>
      <c r="BP215" s="734"/>
      <c r="BQ215" s="46"/>
      <c r="BR215" s="46"/>
      <c r="BS215" s="46"/>
      <c r="BT215" s="46"/>
      <c r="BU215" s="46"/>
      <c r="BV215" s="46"/>
      <c r="BW215" s="46"/>
      <c r="BX215" s="46"/>
      <c r="BY215" s="734"/>
      <c r="BZ215" s="82"/>
      <c r="CA215" s="82"/>
      <c r="CB215" s="734"/>
      <c r="CC215" s="18"/>
      <c r="CD215" s="734"/>
      <c r="CE215" s="47"/>
      <c r="CF215" s="734"/>
      <c r="CG215" s="734"/>
      <c r="CH215" s="734"/>
      <c r="CI215" s="47"/>
      <c r="CJ215" s="47"/>
      <c r="CK215" s="47"/>
    </row>
    <row r="216" spans="1:89" x14ac:dyDescent="0.25">
      <c r="A216" s="1"/>
      <c r="B216" s="1"/>
      <c r="C216" s="1"/>
      <c r="D216" s="82"/>
      <c r="E216" s="82"/>
      <c r="F216" s="82"/>
      <c r="G216" s="82"/>
      <c r="H216" s="82"/>
      <c r="I216" s="82"/>
      <c r="J216" s="82"/>
      <c r="K216" s="82"/>
      <c r="L216" s="82"/>
      <c r="M216" s="82"/>
      <c r="N216" s="82"/>
      <c r="O216" s="82"/>
      <c r="P216" s="82"/>
      <c r="Q216" s="82"/>
      <c r="R216" s="82"/>
      <c r="S216" s="82"/>
      <c r="T216" s="82"/>
      <c r="U216" s="82"/>
      <c r="V216" s="734"/>
      <c r="W216" s="734"/>
      <c r="X216" s="734"/>
      <c r="Y216" s="734"/>
      <c r="Z216" s="734"/>
      <c r="AA216" s="734"/>
      <c r="AB216" s="734"/>
      <c r="AC216" s="734"/>
      <c r="AD216" s="734"/>
      <c r="AE216" s="734"/>
      <c r="AF216" s="734"/>
      <c r="AG216" s="734"/>
      <c r="AH216" s="734"/>
      <c r="AI216" s="734"/>
      <c r="AJ216" s="734"/>
      <c r="AK216" s="734"/>
      <c r="AL216" s="734"/>
      <c r="AM216" s="734"/>
      <c r="AN216" s="734"/>
      <c r="AO216" s="734"/>
      <c r="AP216" s="734"/>
      <c r="AQ216" s="734"/>
      <c r="AR216" s="524"/>
      <c r="AS216" s="524"/>
      <c r="AT216" s="524"/>
      <c r="AU216" s="524"/>
      <c r="AV216" s="524"/>
      <c r="AW216" s="734"/>
      <c r="AX216" s="734"/>
      <c r="AY216" s="734"/>
      <c r="AZ216" s="734"/>
      <c r="BA216" s="734"/>
      <c r="BB216" s="734"/>
      <c r="BC216" s="734"/>
      <c r="BD216" s="734"/>
      <c r="BE216" s="734"/>
      <c r="BF216" s="82"/>
      <c r="BG216" s="82"/>
      <c r="BH216" s="734"/>
      <c r="BI216" s="734"/>
      <c r="BJ216" s="734"/>
      <c r="BK216" s="525"/>
      <c r="BL216" s="734"/>
      <c r="BM216" s="734"/>
      <c r="BN216" s="734"/>
      <c r="BO216" s="734"/>
      <c r="BP216" s="734"/>
      <c r="BQ216" s="46"/>
      <c r="BR216" s="46"/>
      <c r="BS216" s="46"/>
      <c r="BT216" s="46"/>
      <c r="BU216" s="46"/>
      <c r="BV216" s="46"/>
      <c r="BW216" s="46"/>
      <c r="BX216" s="46"/>
      <c r="BY216" s="734"/>
      <c r="BZ216" s="82"/>
      <c r="CA216" s="82"/>
      <c r="CB216" s="734"/>
      <c r="CC216" s="18"/>
      <c r="CD216" s="734"/>
      <c r="CE216" s="47"/>
      <c r="CF216" s="734"/>
      <c r="CG216" s="734"/>
      <c r="CH216" s="734"/>
      <c r="CI216" s="47"/>
      <c r="CJ216" s="47"/>
      <c r="CK216" s="47"/>
    </row>
    <row r="217" spans="1:89" x14ac:dyDescent="0.25">
      <c r="A217" s="1"/>
      <c r="C217" s="1"/>
      <c r="D217" s="43"/>
      <c r="E217" s="43"/>
      <c r="F217" s="43"/>
      <c r="G217" s="43"/>
      <c r="H217" s="43"/>
      <c r="I217" s="43"/>
      <c r="J217" s="43"/>
      <c r="K217" s="43"/>
      <c r="L217" s="43"/>
      <c r="M217" s="43"/>
      <c r="N217" s="43"/>
      <c r="O217" s="43"/>
      <c r="P217" s="43"/>
      <c r="Q217" s="43"/>
      <c r="R217" s="43"/>
      <c r="S217" s="43"/>
      <c r="T217" s="43"/>
      <c r="U217" s="43"/>
      <c r="V217" s="734"/>
      <c r="W217" s="734"/>
      <c r="X217" s="734"/>
      <c r="Y217" s="734"/>
      <c r="Z217" s="734"/>
      <c r="AA217" s="734"/>
      <c r="AB217" s="734"/>
      <c r="AC217" s="734"/>
      <c r="AD217" s="734"/>
      <c r="AE217" s="734"/>
      <c r="AF217" s="734"/>
      <c r="AG217" s="734"/>
      <c r="AH217" s="734"/>
      <c r="AI217" s="734"/>
      <c r="AJ217" s="734"/>
      <c r="AK217" s="734"/>
      <c r="AL217" s="734"/>
      <c r="AM217" s="734"/>
      <c r="AN217" s="734"/>
      <c r="AO217" s="734"/>
      <c r="AP217" s="734"/>
      <c r="AQ217" s="734"/>
      <c r="AR217" s="43"/>
      <c r="AS217" s="43"/>
      <c r="AT217" s="43"/>
      <c r="AU217" s="43"/>
      <c r="AV217" s="43"/>
      <c r="AW217" s="1"/>
      <c r="AX217" s="1"/>
      <c r="AY217" s="1"/>
      <c r="AZ217" s="1"/>
      <c r="BA217" s="1"/>
      <c r="BB217" s="1"/>
      <c r="BC217" s="1"/>
      <c r="BD217" s="1"/>
      <c r="BE217" s="1"/>
      <c r="BF217" s="44"/>
      <c r="BG217" s="44"/>
      <c r="BH217" s="1"/>
      <c r="BI217" s="1"/>
      <c r="BJ217" s="1"/>
      <c r="BK217" s="525"/>
      <c r="BL217" s="1"/>
      <c r="BM217" s="1"/>
      <c r="BN217" s="1"/>
      <c r="BO217" s="1"/>
      <c r="BP217" s="1"/>
      <c r="BQ217" s="46"/>
      <c r="BR217" s="46"/>
      <c r="BS217" s="46"/>
      <c r="BT217" s="46"/>
      <c r="BU217" s="46"/>
      <c r="BV217" s="46"/>
      <c r="BW217" s="46"/>
      <c r="BX217" s="46"/>
      <c r="BY217" s="1"/>
      <c r="CB217" s="1"/>
      <c r="CD217" s="1"/>
      <c r="CF217" s="1"/>
      <c r="CG217" s="1"/>
      <c r="CH217" s="1"/>
    </row>
    <row r="218" spans="1:89" x14ac:dyDescent="0.25">
      <c r="A218" s="1"/>
      <c r="B218" s="1"/>
      <c r="C218" s="1"/>
      <c r="D218" s="82"/>
      <c r="E218" s="82"/>
      <c r="F218" s="82"/>
      <c r="G218" s="82"/>
      <c r="H218" s="82"/>
      <c r="I218" s="82"/>
      <c r="J218" s="82"/>
      <c r="K218" s="82"/>
      <c r="L218" s="82"/>
      <c r="M218" s="82"/>
      <c r="N218" s="82"/>
      <c r="O218" s="82"/>
      <c r="P218" s="82"/>
      <c r="Q218" s="82"/>
      <c r="R218" s="82"/>
      <c r="S218" s="82"/>
      <c r="T218" s="82"/>
      <c r="U218" s="82"/>
      <c r="V218" s="734"/>
      <c r="W218" s="734"/>
      <c r="X218" s="734"/>
      <c r="Y218" s="734"/>
      <c r="Z218" s="734"/>
      <c r="AA218" s="734"/>
      <c r="AB218" s="734"/>
      <c r="AC218" s="734"/>
      <c r="AD218" s="734"/>
      <c r="AE218" s="734"/>
      <c r="AF218" s="734"/>
      <c r="AG218" s="734"/>
      <c r="AH218" s="734"/>
      <c r="AI218" s="734"/>
      <c r="AJ218" s="734"/>
      <c r="AK218" s="734"/>
      <c r="AL218" s="734"/>
      <c r="AM218" s="734"/>
      <c r="AN218" s="734"/>
      <c r="AO218" s="734"/>
      <c r="AP218" s="734"/>
      <c r="AQ218" s="734"/>
      <c r="AR218" s="524"/>
      <c r="AS218" s="524"/>
      <c r="AT218" s="524"/>
      <c r="AU218" s="524"/>
      <c r="AV218" s="524"/>
      <c r="AW218" s="734"/>
      <c r="AX218" s="734"/>
      <c r="AY218" s="734"/>
      <c r="AZ218" s="734"/>
      <c r="BA218" s="734"/>
      <c r="BB218" s="734"/>
      <c r="BC218" s="734"/>
      <c r="BD218" s="734"/>
      <c r="BE218" s="734"/>
      <c r="BF218" s="82"/>
      <c r="BG218" s="82"/>
      <c r="BH218" s="734"/>
      <c r="BI218" s="734"/>
      <c r="BJ218" s="734"/>
      <c r="BK218" s="525"/>
      <c r="BL218" s="734"/>
      <c r="BM218" s="734"/>
      <c r="BN218" s="734"/>
      <c r="BO218" s="734"/>
      <c r="BP218" s="734"/>
      <c r="BQ218" s="46"/>
      <c r="BR218" s="46"/>
      <c r="BS218" s="46"/>
      <c r="BT218" s="46"/>
      <c r="BU218" s="46"/>
      <c r="BV218" s="46"/>
      <c r="BW218" s="46"/>
      <c r="BX218" s="46"/>
      <c r="BY218" s="734"/>
      <c r="BZ218" s="82"/>
      <c r="CA218" s="82"/>
      <c r="CB218" s="734"/>
      <c r="CC218" s="18"/>
      <c r="CD218" s="734"/>
      <c r="CE218" s="47"/>
      <c r="CF218" s="734"/>
      <c r="CG218" s="734"/>
      <c r="CH218" s="734"/>
      <c r="CI218" s="47"/>
      <c r="CJ218" s="47"/>
      <c r="CK218" s="47"/>
    </row>
    <row r="219" spans="1:89" x14ac:dyDescent="0.25">
      <c r="A219" s="1"/>
      <c r="B219" s="1"/>
      <c r="C219" s="1"/>
      <c r="D219" s="82"/>
      <c r="E219" s="82"/>
      <c r="F219" s="82"/>
      <c r="G219" s="82"/>
      <c r="H219" s="82"/>
      <c r="I219" s="82"/>
      <c r="J219" s="82"/>
      <c r="K219" s="82"/>
      <c r="L219" s="82"/>
      <c r="M219" s="82"/>
      <c r="N219" s="82"/>
      <c r="O219" s="82"/>
      <c r="P219" s="82"/>
      <c r="Q219" s="82"/>
      <c r="R219" s="82"/>
      <c r="S219" s="82"/>
      <c r="T219" s="82"/>
      <c r="U219" s="82"/>
      <c r="V219" s="734"/>
      <c r="W219" s="734"/>
      <c r="X219" s="734"/>
      <c r="Y219" s="734"/>
      <c r="Z219" s="734"/>
      <c r="AA219" s="734"/>
      <c r="AB219" s="734"/>
      <c r="AC219" s="734"/>
      <c r="AD219" s="734"/>
      <c r="AE219" s="734"/>
      <c r="AF219" s="734"/>
      <c r="AG219" s="734"/>
      <c r="AH219" s="734"/>
      <c r="AI219" s="734"/>
      <c r="AJ219" s="734"/>
      <c r="AK219" s="734"/>
      <c r="AL219" s="734"/>
      <c r="AM219" s="734"/>
      <c r="AN219" s="734"/>
      <c r="AO219" s="734"/>
      <c r="AP219" s="734"/>
      <c r="AQ219" s="734"/>
      <c r="AR219" s="524"/>
      <c r="AS219" s="524"/>
      <c r="AT219" s="524"/>
      <c r="AU219" s="524"/>
      <c r="AV219" s="524"/>
      <c r="AW219" s="734"/>
      <c r="AX219" s="734"/>
      <c r="AY219" s="734"/>
      <c r="AZ219" s="734"/>
      <c r="BA219" s="734"/>
      <c r="BB219" s="734"/>
      <c r="BC219" s="734"/>
      <c r="BD219" s="734"/>
      <c r="BE219" s="734"/>
      <c r="BF219" s="82"/>
      <c r="BG219" s="82"/>
      <c r="BH219" s="734"/>
      <c r="BI219" s="734"/>
      <c r="BJ219" s="734"/>
      <c r="BK219" s="525"/>
      <c r="BL219" s="734"/>
      <c r="BM219" s="734"/>
      <c r="BN219" s="734"/>
      <c r="BO219" s="734"/>
      <c r="BP219" s="734"/>
      <c r="BQ219" s="46"/>
      <c r="BR219" s="46"/>
      <c r="BS219" s="46"/>
      <c r="BT219" s="46"/>
      <c r="BU219" s="46"/>
      <c r="BV219" s="46"/>
      <c r="BW219" s="46"/>
      <c r="BX219" s="46"/>
      <c r="BY219" s="734"/>
      <c r="BZ219" s="82"/>
      <c r="CA219" s="82"/>
      <c r="CB219" s="734"/>
      <c r="CC219" s="18"/>
      <c r="CD219" s="734"/>
      <c r="CE219" s="47"/>
      <c r="CF219" s="734"/>
      <c r="CG219" s="734"/>
      <c r="CH219" s="734"/>
      <c r="CI219" s="47"/>
      <c r="CJ219" s="47"/>
      <c r="CK219" s="47"/>
    </row>
    <row r="220" spans="1:89" x14ac:dyDescent="0.25">
      <c r="A220" s="1"/>
      <c r="B220" s="1"/>
      <c r="C220" s="1"/>
      <c r="D220" s="43"/>
      <c r="E220" s="43"/>
      <c r="F220" s="43"/>
      <c r="G220" s="43"/>
      <c r="H220" s="43"/>
      <c r="I220" s="43"/>
      <c r="J220" s="43"/>
      <c r="K220" s="43"/>
      <c r="L220" s="43"/>
      <c r="M220" s="43"/>
      <c r="N220" s="43"/>
      <c r="O220" s="43"/>
      <c r="P220" s="43"/>
      <c r="Q220" s="43"/>
      <c r="R220" s="43"/>
      <c r="S220" s="43"/>
      <c r="T220" s="43"/>
      <c r="U220" s="43"/>
      <c r="V220" s="734"/>
      <c r="W220" s="734"/>
      <c r="X220" s="734"/>
      <c r="Y220" s="734"/>
      <c r="Z220" s="734"/>
      <c r="AA220" s="734"/>
      <c r="AB220" s="734"/>
      <c r="AC220" s="734"/>
      <c r="AD220" s="734"/>
      <c r="AE220" s="734"/>
      <c r="AF220" s="734"/>
      <c r="AG220" s="734"/>
      <c r="AH220" s="734"/>
      <c r="AI220" s="734"/>
      <c r="AJ220" s="734"/>
      <c r="AK220" s="734"/>
      <c r="AL220" s="734"/>
      <c r="AM220" s="734"/>
      <c r="AN220" s="734"/>
      <c r="AO220" s="734"/>
      <c r="AP220" s="734"/>
      <c r="AQ220" s="734"/>
      <c r="AR220" s="43"/>
      <c r="AS220" s="43"/>
      <c r="AT220" s="43"/>
      <c r="AU220" s="43"/>
      <c r="AV220" s="43"/>
      <c r="AW220" s="1"/>
      <c r="AX220" s="1"/>
      <c r="AY220" s="1"/>
      <c r="AZ220" s="1"/>
      <c r="BA220" s="1"/>
      <c r="BB220" s="1"/>
      <c r="BC220" s="1"/>
      <c r="BD220" s="1"/>
      <c r="BE220" s="1"/>
      <c r="BF220" s="44"/>
      <c r="BG220" s="44"/>
      <c r="BH220" s="1"/>
      <c r="BI220" s="1"/>
      <c r="BJ220" s="1"/>
      <c r="BK220" s="525"/>
      <c r="BL220" s="1"/>
      <c r="BM220" s="1"/>
      <c r="BN220" s="1"/>
      <c r="BO220" s="1"/>
      <c r="BP220" s="1"/>
      <c r="BQ220" s="46"/>
      <c r="BR220" s="46"/>
      <c r="BS220" s="46"/>
      <c r="BT220" s="46"/>
      <c r="BU220" s="46"/>
      <c r="BV220" s="46"/>
      <c r="BW220" s="46"/>
      <c r="BX220" s="46"/>
      <c r="BY220" s="1"/>
      <c r="CB220" s="1"/>
      <c r="CD220" s="1"/>
      <c r="CF220" s="1"/>
      <c r="CG220" s="1"/>
      <c r="CH220" s="1"/>
    </row>
    <row r="221" spans="1:89" x14ac:dyDescent="0.25">
      <c r="A221" s="1"/>
      <c r="B221" s="1"/>
      <c r="C221" s="1"/>
      <c r="D221" s="82"/>
      <c r="E221" s="82"/>
      <c r="F221" s="82"/>
      <c r="G221" s="82"/>
      <c r="H221" s="82"/>
      <c r="I221" s="82"/>
      <c r="J221" s="82"/>
      <c r="K221" s="82"/>
      <c r="L221" s="82"/>
      <c r="M221" s="82"/>
      <c r="N221" s="82"/>
      <c r="O221" s="82"/>
      <c r="P221" s="82"/>
      <c r="Q221" s="82"/>
      <c r="R221" s="82"/>
      <c r="S221" s="82"/>
      <c r="T221" s="82"/>
      <c r="U221" s="82"/>
      <c r="V221" s="734"/>
      <c r="W221" s="734"/>
      <c r="X221" s="734"/>
      <c r="Y221" s="734"/>
      <c r="Z221" s="734"/>
      <c r="AA221" s="734"/>
      <c r="AB221" s="734"/>
      <c r="AC221" s="734"/>
      <c r="AD221" s="734"/>
      <c r="AE221" s="734"/>
      <c r="AF221" s="734"/>
      <c r="AG221" s="734"/>
      <c r="AH221" s="734"/>
      <c r="AI221" s="734"/>
      <c r="AJ221" s="734"/>
      <c r="AK221" s="734"/>
      <c r="AL221" s="734"/>
      <c r="AM221" s="734"/>
      <c r="AN221" s="734"/>
      <c r="AO221" s="734"/>
      <c r="AP221" s="734"/>
      <c r="AQ221" s="734"/>
      <c r="AR221" s="524"/>
      <c r="AS221" s="524"/>
      <c r="AT221" s="524"/>
      <c r="AU221" s="524"/>
      <c r="AV221" s="524"/>
      <c r="AW221" s="734"/>
      <c r="AX221" s="734"/>
      <c r="AY221" s="734"/>
      <c r="AZ221" s="734"/>
      <c r="BA221" s="734"/>
      <c r="BB221" s="734"/>
      <c r="BC221" s="734"/>
      <c r="BD221" s="734"/>
      <c r="BE221" s="734"/>
      <c r="BF221" s="82"/>
      <c r="BG221" s="82"/>
      <c r="BH221" s="734"/>
      <c r="BI221" s="734"/>
      <c r="BJ221" s="734"/>
      <c r="BK221" s="525"/>
      <c r="BL221" s="734"/>
      <c r="BM221" s="734"/>
      <c r="BN221" s="734"/>
      <c r="BO221" s="734"/>
      <c r="BP221" s="734"/>
      <c r="BQ221" s="46"/>
      <c r="BR221" s="46"/>
      <c r="BS221" s="46"/>
      <c r="BT221" s="46"/>
      <c r="BU221" s="46"/>
      <c r="BV221" s="46"/>
      <c r="BW221" s="46"/>
      <c r="BX221" s="46"/>
      <c r="BY221" s="734"/>
      <c r="BZ221" s="82"/>
      <c r="CA221" s="82"/>
      <c r="CB221" s="734"/>
      <c r="CC221" s="18"/>
      <c r="CD221" s="734"/>
      <c r="CE221" s="47"/>
      <c r="CF221" s="734"/>
      <c r="CG221" s="734"/>
      <c r="CH221" s="734"/>
      <c r="CI221" s="47"/>
      <c r="CJ221" s="47"/>
      <c r="CK221" s="47"/>
    </row>
    <row r="222" spans="1:89" x14ac:dyDescent="0.25">
      <c r="A222" s="1"/>
      <c r="B222" s="1"/>
      <c r="C222" s="1"/>
      <c r="D222" s="43"/>
      <c r="E222" s="43"/>
      <c r="F222" s="43"/>
      <c r="G222" s="43"/>
      <c r="H222" s="43"/>
      <c r="I222" s="43"/>
      <c r="J222" s="43"/>
      <c r="K222" s="43"/>
      <c r="L222" s="43"/>
      <c r="M222" s="43"/>
      <c r="N222" s="43"/>
      <c r="O222" s="43"/>
      <c r="P222" s="43"/>
      <c r="Q222" s="43"/>
      <c r="R222" s="43"/>
      <c r="S222" s="43"/>
      <c r="T222" s="43"/>
      <c r="U222" s="43"/>
      <c r="V222" s="734"/>
      <c r="W222" s="734"/>
      <c r="X222" s="734"/>
      <c r="Y222" s="734"/>
      <c r="Z222" s="734"/>
      <c r="AA222" s="734"/>
      <c r="AB222" s="734"/>
      <c r="AC222" s="734"/>
      <c r="AD222" s="734"/>
      <c r="AE222" s="734"/>
      <c r="AF222" s="734"/>
      <c r="AG222" s="734"/>
      <c r="AH222" s="734"/>
      <c r="AI222" s="734"/>
      <c r="AJ222" s="734"/>
      <c r="AK222" s="734"/>
      <c r="AL222" s="734"/>
      <c r="AM222" s="734"/>
      <c r="AN222" s="734"/>
      <c r="AO222" s="734"/>
      <c r="AP222" s="734"/>
      <c r="AQ222" s="734"/>
      <c r="AR222" s="43"/>
      <c r="AS222" s="43"/>
      <c r="AT222" s="43"/>
      <c r="AU222" s="43"/>
      <c r="AV222" s="43"/>
      <c r="AW222" s="1"/>
      <c r="AX222" s="1"/>
      <c r="AY222" s="1"/>
      <c r="AZ222" s="1"/>
      <c r="BA222" s="1"/>
      <c r="BB222" s="1"/>
      <c r="BC222" s="1"/>
      <c r="BD222" s="1"/>
      <c r="BE222" s="1"/>
      <c r="BF222" s="44"/>
      <c r="BG222" s="44"/>
      <c r="BH222" s="1"/>
      <c r="BI222" s="1"/>
      <c r="BJ222" s="1"/>
      <c r="BK222" s="525"/>
      <c r="BL222" s="1"/>
      <c r="BM222" s="1"/>
      <c r="BN222" s="1"/>
      <c r="BO222" s="1"/>
      <c r="BP222" s="1"/>
      <c r="BQ222" s="46"/>
      <c r="BR222" s="46"/>
      <c r="BS222" s="46"/>
      <c r="BT222" s="46"/>
      <c r="BU222" s="46"/>
      <c r="BV222" s="46"/>
      <c r="BW222" s="46"/>
      <c r="BX222" s="46"/>
      <c r="BY222" s="1"/>
      <c r="CB222" s="1"/>
      <c r="CD222" s="1"/>
      <c r="CF222" s="1"/>
      <c r="CG222" s="1"/>
      <c r="CH222" s="1"/>
    </row>
    <row r="223" spans="1:89" x14ac:dyDescent="0.25">
      <c r="A223" s="1"/>
      <c r="B223" s="1"/>
      <c r="C223" s="1"/>
      <c r="D223" s="82"/>
      <c r="E223" s="82"/>
      <c r="F223" s="82"/>
      <c r="G223" s="82"/>
      <c r="H223" s="82"/>
      <c r="I223" s="82"/>
      <c r="J223" s="82"/>
      <c r="K223" s="82"/>
      <c r="L223" s="82"/>
      <c r="M223" s="82"/>
      <c r="N223" s="82"/>
      <c r="O223" s="82"/>
      <c r="P223" s="82"/>
      <c r="Q223" s="82"/>
      <c r="R223" s="82"/>
      <c r="S223" s="82"/>
      <c r="T223" s="82"/>
      <c r="U223" s="82"/>
      <c r="V223" s="734"/>
      <c r="W223" s="734"/>
      <c r="X223" s="734"/>
      <c r="Y223" s="734"/>
      <c r="Z223" s="734"/>
      <c r="AA223" s="734"/>
      <c r="AB223" s="734"/>
      <c r="AC223" s="734"/>
      <c r="AD223" s="734"/>
      <c r="AE223" s="734"/>
      <c r="AF223" s="734"/>
      <c r="AG223" s="734"/>
      <c r="AH223" s="734"/>
      <c r="AI223" s="734"/>
      <c r="AJ223" s="734"/>
      <c r="AK223" s="734"/>
      <c r="AL223" s="734"/>
      <c r="AM223" s="734"/>
      <c r="AN223" s="734"/>
      <c r="AO223" s="734"/>
      <c r="AP223" s="734"/>
      <c r="AQ223" s="734"/>
      <c r="AR223" s="524"/>
      <c r="AS223" s="524"/>
      <c r="AT223" s="524"/>
      <c r="AU223" s="524"/>
      <c r="AV223" s="524"/>
      <c r="AW223" s="734"/>
      <c r="AX223" s="734"/>
      <c r="AY223" s="734"/>
      <c r="AZ223" s="734"/>
      <c r="BA223" s="734"/>
      <c r="BB223" s="734"/>
      <c r="BC223" s="734"/>
      <c r="BD223" s="734"/>
      <c r="BE223" s="734"/>
      <c r="BF223" s="82"/>
      <c r="BG223" s="82"/>
      <c r="BH223" s="734"/>
      <c r="BI223" s="734"/>
      <c r="BJ223" s="734"/>
      <c r="BK223" s="525"/>
      <c r="BL223" s="734"/>
      <c r="BM223" s="734"/>
      <c r="BN223" s="734"/>
      <c r="BO223" s="734"/>
      <c r="BP223" s="734"/>
      <c r="BQ223" s="48"/>
      <c r="BR223" s="48"/>
      <c r="BS223" s="48"/>
      <c r="BT223" s="48"/>
      <c r="BU223" s="48"/>
      <c r="BV223" s="48"/>
      <c r="BW223" s="48"/>
      <c r="BX223" s="48"/>
      <c r="BY223" s="734"/>
      <c r="BZ223" s="82"/>
      <c r="CA223" s="82"/>
      <c r="CB223" s="734"/>
      <c r="CC223" s="18"/>
      <c r="CD223" s="734"/>
      <c r="CE223" s="47"/>
      <c r="CF223" s="734"/>
      <c r="CG223" s="734"/>
      <c r="CH223" s="734"/>
      <c r="CI223" s="47"/>
      <c r="CJ223" s="47"/>
      <c r="CK223" s="47"/>
    </row>
    <row r="224" spans="1:89" x14ac:dyDescent="0.25">
      <c r="A224" s="1"/>
      <c r="B224" s="1"/>
      <c r="C224" s="1"/>
      <c r="D224" s="82"/>
      <c r="E224" s="82"/>
      <c r="F224" s="82"/>
      <c r="G224" s="82"/>
      <c r="H224" s="82"/>
      <c r="I224" s="82"/>
      <c r="J224" s="82"/>
      <c r="K224" s="82"/>
      <c r="L224" s="82"/>
      <c r="M224" s="82"/>
      <c r="N224" s="82"/>
      <c r="O224" s="82"/>
      <c r="P224" s="82"/>
      <c r="Q224" s="82"/>
      <c r="R224" s="82"/>
      <c r="S224" s="82"/>
      <c r="T224" s="82"/>
      <c r="U224" s="82"/>
      <c r="V224" s="734"/>
      <c r="W224" s="734"/>
      <c r="X224" s="734"/>
      <c r="Y224" s="734"/>
      <c r="Z224" s="734"/>
      <c r="AA224" s="734"/>
      <c r="AB224" s="734"/>
      <c r="AC224" s="734"/>
      <c r="AD224" s="734"/>
      <c r="AE224" s="734"/>
      <c r="AF224" s="734"/>
      <c r="AG224" s="734"/>
      <c r="AH224" s="734"/>
      <c r="AI224" s="734"/>
      <c r="AJ224" s="734"/>
      <c r="AK224" s="734"/>
      <c r="AL224" s="734"/>
      <c r="AM224" s="734"/>
      <c r="AN224" s="734"/>
      <c r="AO224" s="734"/>
      <c r="AP224" s="734"/>
      <c r="AQ224" s="734"/>
      <c r="AR224" s="524"/>
      <c r="AS224" s="524"/>
      <c r="AT224" s="524"/>
      <c r="AU224" s="524"/>
      <c r="AV224" s="524"/>
      <c r="AW224" s="734"/>
      <c r="AX224" s="734"/>
      <c r="AY224" s="734"/>
      <c r="AZ224" s="734"/>
      <c r="BA224" s="734"/>
      <c r="BB224" s="734"/>
      <c r="BC224" s="734"/>
      <c r="BD224" s="734"/>
      <c r="BE224" s="734"/>
      <c r="BF224" s="82"/>
      <c r="BG224" s="82"/>
      <c r="BH224" s="734"/>
      <c r="BI224" s="734"/>
      <c r="BJ224" s="734"/>
      <c r="BK224" s="525"/>
      <c r="BL224" s="734"/>
      <c r="BM224" s="734"/>
      <c r="BN224" s="734"/>
      <c r="BO224" s="734"/>
      <c r="BP224" s="734"/>
      <c r="BQ224" s="48"/>
      <c r="BR224" s="48"/>
      <c r="BS224" s="48"/>
      <c r="BT224" s="48"/>
      <c r="BU224" s="48"/>
      <c r="BV224" s="48"/>
      <c r="BW224" s="48"/>
      <c r="BX224" s="48"/>
      <c r="BY224" s="734"/>
      <c r="BZ224" s="82"/>
      <c r="CA224" s="82"/>
      <c r="CB224" s="734"/>
      <c r="CC224" s="18"/>
      <c r="CD224" s="734"/>
      <c r="CE224" s="47"/>
      <c r="CF224" s="734"/>
      <c r="CG224" s="734"/>
      <c r="CH224" s="734"/>
      <c r="CI224" s="47"/>
      <c r="CJ224" s="47"/>
      <c r="CK224" s="47"/>
    </row>
    <row r="225" spans="1:89" x14ac:dyDescent="0.25">
      <c r="A225" s="1"/>
      <c r="B225" s="1"/>
      <c r="C225" s="1"/>
      <c r="D225" s="82"/>
      <c r="E225" s="82"/>
      <c r="F225" s="82"/>
      <c r="G225" s="82"/>
      <c r="H225" s="82"/>
      <c r="I225" s="82"/>
      <c r="J225" s="82"/>
      <c r="K225" s="82"/>
      <c r="L225" s="82"/>
      <c r="M225" s="82"/>
      <c r="N225" s="82"/>
      <c r="O225" s="82"/>
      <c r="P225" s="82"/>
      <c r="Q225" s="82"/>
      <c r="R225" s="82"/>
      <c r="S225" s="82"/>
      <c r="T225" s="82"/>
      <c r="U225" s="82"/>
      <c r="V225" s="734"/>
      <c r="W225" s="734"/>
      <c r="X225" s="734"/>
      <c r="Y225" s="734"/>
      <c r="Z225" s="734"/>
      <c r="AA225" s="734"/>
      <c r="AB225" s="734"/>
      <c r="AC225" s="734"/>
      <c r="AD225" s="734"/>
      <c r="AE225" s="734"/>
      <c r="AF225" s="734"/>
      <c r="AG225" s="734"/>
      <c r="AH225" s="734"/>
      <c r="AI225" s="734"/>
      <c r="AJ225" s="734"/>
      <c r="AK225" s="734"/>
      <c r="AL225" s="734"/>
      <c r="AM225" s="734"/>
      <c r="AN225" s="734"/>
      <c r="AO225" s="734"/>
      <c r="AP225" s="734"/>
      <c r="AQ225" s="734"/>
      <c r="AR225" s="524"/>
      <c r="AS225" s="524"/>
      <c r="AT225" s="524"/>
      <c r="AU225" s="524"/>
      <c r="AV225" s="524"/>
      <c r="AW225" s="734"/>
      <c r="AX225" s="734"/>
      <c r="AY225" s="734"/>
      <c r="AZ225" s="734"/>
      <c r="BA225" s="734"/>
      <c r="BB225" s="734"/>
      <c r="BC225" s="734"/>
      <c r="BD225" s="734"/>
      <c r="BE225" s="734"/>
      <c r="BF225" s="82"/>
      <c r="BG225" s="82"/>
      <c r="BH225" s="734"/>
      <c r="BI225" s="734"/>
      <c r="BJ225" s="734"/>
      <c r="BK225" s="525"/>
      <c r="BL225" s="734"/>
      <c r="BM225" s="734"/>
      <c r="BN225" s="734"/>
      <c r="BO225" s="734"/>
      <c r="BP225" s="734"/>
      <c r="BQ225" s="46"/>
      <c r="BR225" s="46"/>
      <c r="BS225" s="46"/>
      <c r="BT225" s="46"/>
      <c r="BU225" s="46"/>
      <c r="BV225" s="46"/>
      <c r="BW225" s="46"/>
      <c r="BX225" s="46"/>
      <c r="BY225" s="734"/>
      <c r="BZ225" s="82"/>
      <c r="CA225" s="82"/>
      <c r="CB225" s="734"/>
      <c r="CC225" s="18"/>
      <c r="CD225" s="734"/>
      <c r="CE225" s="47"/>
      <c r="CF225" s="734"/>
      <c r="CG225" s="734"/>
      <c r="CH225" s="734"/>
      <c r="CI225" s="47"/>
      <c r="CJ225" s="47"/>
      <c r="CK225" s="47"/>
    </row>
    <row r="226" spans="1:89" x14ac:dyDescent="0.25">
      <c r="A226" s="1"/>
      <c r="B226" s="1"/>
      <c r="C226" s="1"/>
      <c r="D226" s="82"/>
      <c r="E226" s="82"/>
      <c r="F226" s="82"/>
      <c r="G226" s="82"/>
      <c r="H226" s="82"/>
      <c r="I226" s="82"/>
      <c r="J226" s="82"/>
      <c r="K226" s="82"/>
      <c r="L226" s="82"/>
      <c r="M226" s="82"/>
      <c r="N226" s="82"/>
      <c r="O226" s="82"/>
      <c r="P226" s="82"/>
      <c r="Q226" s="82"/>
      <c r="R226" s="82"/>
      <c r="S226" s="82"/>
      <c r="T226" s="82"/>
      <c r="U226" s="82"/>
      <c r="V226" s="734"/>
      <c r="W226" s="734"/>
      <c r="X226" s="734"/>
      <c r="Y226" s="734"/>
      <c r="Z226" s="734"/>
      <c r="AA226" s="734"/>
      <c r="AB226" s="734"/>
      <c r="AC226" s="734"/>
      <c r="AD226" s="734"/>
      <c r="AE226" s="734"/>
      <c r="AF226" s="734"/>
      <c r="AG226" s="734"/>
      <c r="AH226" s="734"/>
      <c r="AI226" s="734"/>
      <c r="AJ226" s="734"/>
      <c r="AK226" s="734"/>
      <c r="AL226" s="734"/>
      <c r="AM226" s="734"/>
      <c r="AN226" s="734"/>
      <c r="AO226" s="734"/>
      <c r="AP226" s="734"/>
      <c r="AQ226" s="734"/>
      <c r="AR226" s="524"/>
      <c r="AS226" s="524"/>
      <c r="AT226" s="524"/>
      <c r="AU226" s="524"/>
      <c r="AV226" s="524"/>
      <c r="AW226" s="734"/>
      <c r="AX226" s="734"/>
      <c r="AY226" s="734"/>
      <c r="AZ226" s="734"/>
      <c r="BA226" s="734"/>
      <c r="BB226" s="734"/>
      <c r="BC226" s="734"/>
      <c r="BD226" s="734"/>
      <c r="BE226" s="734"/>
      <c r="BF226" s="82"/>
      <c r="BG226" s="82"/>
      <c r="BH226" s="734"/>
      <c r="BI226" s="734"/>
      <c r="BJ226" s="734"/>
      <c r="BK226" s="525"/>
      <c r="BL226" s="734"/>
      <c r="BM226" s="734"/>
      <c r="BN226" s="734"/>
      <c r="BO226" s="734"/>
      <c r="BP226" s="734"/>
      <c r="BQ226" s="46"/>
      <c r="BR226" s="46"/>
      <c r="BS226" s="46"/>
      <c r="BT226" s="46"/>
      <c r="BU226" s="46"/>
      <c r="BV226" s="46"/>
      <c r="BW226" s="46"/>
      <c r="BX226" s="46"/>
      <c r="BY226" s="734"/>
      <c r="BZ226" s="82"/>
      <c r="CA226" s="82"/>
      <c r="CB226" s="734"/>
      <c r="CC226" s="18"/>
      <c r="CD226" s="734"/>
      <c r="CE226" s="47"/>
      <c r="CF226" s="734"/>
      <c r="CG226" s="734"/>
      <c r="CH226" s="734"/>
      <c r="CI226" s="47"/>
      <c r="CJ226" s="47"/>
      <c r="CK226" s="47"/>
    </row>
    <row r="227" spans="1:89" x14ac:dyDescent="0.25">
      <c r="A227" s="1"/>
      <c r="B227" s="1"/>
      <c r="C227" s="1"/>
      <c r="D227" s="82"/>
      <c r="E227" s="82"/>
      <c r="F227" s="82"/>
      <c r="G227" s="82"/>
      <c r="H227" s="82"/>
      <c r="I227" s="82"/>
      <c r="J227" s="82"/>
      <c r="K227" s="82"/>
      <c r="L227" s="82"/>
      <c r="M227" s="82"/>
      <c r="N227" s="82"/>
      <c r="O227" s="82"/>
      <c r="P227" s="82"/>
      <c r="Q227" s="82"/>
      <c r="R227" s="82"/>
      <c r="S227" s="82"/>
      <c r="T227" s="82"/>
      <c r="U227" s="82"/>
      <c r="V227" s="734"/>
      <c r="W227" s="734"/>
      <c r="X227" s="734"/>
      <c r="Y227" s="734"/>
      <c r="Z227" s="734"/>
      <c r="AA227" s="734"/>
      <c r="AB227" s="734"/>
      <c r="AC227" s="734"/>
      <c r="AD227" s="734"/>
      <c r="AE227" s="734"/>
      <c r="AF227" s="734"/>
      <c r="AG227" s="734"/>
      <c r="AH227" s="734"/>
      <c r="AI227" s="734"/>
      <c r="AJ227" s="734"/>
      <c r="AK227" s="734"/>
      <c r="AL227" s="734"/>
      <c r="AM227" s="734"/>
      <c r="AN227" s="734"/>
      <c r="AO227" s="734"/>
      <c r="AP227" s="734"/>
      <c r="AQ227" s="734"/>
      <c r="AR227" s="524"/>
      <c r="AS227" s="524"/>
      <c r="AT227" s="524"/>
      <c r="AU227" s="524"/>
      <c r="AV227" s="524"/>
      <c r="AW227" s="734"/>
      <c r="AX227" s="734"/>
      <c r="AY227" s="734"/>
      <c r="AZ227" s="734"/>
      <c r="BA227" s="734"/>
      <c r="BB227" s="734"/>
      <c r="BC227" s="734"/>
      <c r="BD227" s="734"/>
      <c r="BE227" s="734"/>
      <c r="BF227" s="82"/>
      <c r="BG227" s="82"/>
      <c r="BH227" s="734"/>
      <c r="BI227" s="734"/>
      <c r="BJ227" s="734"/>
      <c r="BK227" s="525"/>
      <c r="BL227" s="734"/>
      <c r="BM227" s="734"/>
      <c r="BN227" s="734"/>
      <c r="BO227" s="734"/>
      <c r="BP227" s="734"/>
      <c r="BQ227" s="48"/>
      <c r="BR227" s="48"/>
      <c r="BS227" s="48"/>
      <c r="BT227" s="48"/>
      <c r="BU227" s="48"/>
      <c r="BV227" s="48"/>
      <c r="BW227" s="48"/>
      <c r="BX227" s="48"/>
      <c r="BY227" s="734"/>
      <c r="BZ227" s="82"/>
      <c r="CA227" s="82"/>
      <c r="CB227" s="734"/>
      <c r="CC227" s="18"/>
      <c r="CD227" s="734"/>
      <c r="CE227" s="47"/>
      <c r="CF227" s="734"/>
      <c r="CG227" s="734"/>
      <c r="CH227" s="734"/>
      <c r="CI227" s="47"/>
      <c r="CJ227" s="47"/>
      <c r="CK227" s="47"/>
    </row>
    <row r="228" spans="1:89" x14ac:dyDescent="0.25">
      <c r="A228" s="1"/>
      <c r="B228" s="1"/>
      <c r="C228" s="1"/>
      <c r="D228" s="82"/>
      <c r="E228" s="82"/>
      <c r="F228" s="82"/>
      <c r="G228" s="82"/>
      <c r="H228" s="82"/>
      <c r="I228" s="82"/>
      <c r="J228" s="82"/>
      <c r="K228" s="82"/>
      <c r="L228" s="82"/>
      <c r="M228" s="82"/>
      <c r="N228" s="82"/>
      <c r="O228" s="82"/>
      <c r="P228" s="82"/>
      <c r="Q228" s="82"/>
      <c r="R228" s="82"/>
      <c r="S228" s="82"/>
      <c r="T228" s="82"/>
      <c r="U228" s="82"/>
      <c r="V228" s="734"/>
      <c r="W228" s="734"/>
      <c r="X228" s="734"/>
      <c r="Y228" s="734"/>
      <c r="Z228" s="734"/>
      <c r="AA228" s="734"/>
      <c r="AB228" s="734"/>
      <c r="AC228" s="734"/>
      <c r="AD228" s="734"/>
      <c r="AE228" s="734"/>
      <c r="AF228" s="734"/>
      <c r="AG228" s="734"/>
      <c r="AH228" s="734"/>
      <c r="AI228" s="734"/>
      <c r="AJ228" s="734"/>
      <c r="AK228" s="734"/>
      <c r="AL228" s="734"/>
      <c r="AM228" s="734"/>
      <c r="AN228" s="734"/>
      <c r="AO228" s="734"/>
      <c r="AP228" s="734"/>
      <c r="AQ228" s="734"/>
      <c r="AR228" s="524"/>
      <c r="AS228" s="524"/>
      <c r="AT228" s="524"/>
      <c r="AU228" s="524"/>
      <c r="AV228" s="524"/>
      <c r="AW228" s="734"/>
      <c r="AX228" s="734"/>
      <c r="AY228" s="734"/>
      <c r="AZ228" s="734"/>
      <c r="BA228" s="734"/>
      <c r="BB228" s="734"/>
      <c r="BC228" s="734"/>
      <c r="BD228" s="734"/>
      <c r="BE228" s="734"/>
      <c r="BF228" s="82"/>
      <c r="BG228" s="82"/>
      <c r="BH228" s="734"/>
      <c r="BI228" s="734"/>
      <c r="BJ228" s="734"/>
      <c r="BK228" s="525"/>
      <c r="BL228" s="734"/>
      <c r="BM228" s="734"/>
      <c r="BN228" s="734"/>
      <c r="BO228" s="734"/>
      <c r="BP228" s="734"/>
      <c r="BQ228" s="48"/>
      <c r="BR228" s="48"/>
      <c r="BS228" s="48"/>
      <c r="BT228" s="48"/>
      <c r="BU228" s="48"/>
      <c r="BV228" s="48"/>
      <c r="BW228" s="48"/>
      <c r="BX228" s="48"/>
      <c r="BY228" s="734"/>
      <c r="BZ228" s="82"/>
      <c r="CA228" s="82"/>
      <c r="CB228" s="734"/>
      <c r="CC228" s="18"/>
      <c r="CD228" s="734"/>
      <c r="CE228" s="47"/>
      <c r="CF228" s="734"/>
      <c r="CG228" s="734"/>
      <c r="CH228" s="734"/>
      <c r="CI228" s="47"/>
      <c r="CJ228" s="47"/>
      <c r="CK228" s="47"/>
    </row>
    <row r="229" spans="1:89" x14ac:dyDescent="0.25">
      <c r="A229" s="1"/>
      <c r="B229" s="5"/>
      <c r="C229" s="1"/>
      <c r="D229" s="43"/>
      <c r="E229" s="43"/>
      <c r="F229" s="43"/>
      <c r="G229" s="43"/>
      <c r="H229" s="43"/>
      <c r="I229" s="43"/>
      <c r="J229" s="43"/>
      <c r="K229" s="43"/>
      <c r="L229" s="43"/>
      <c r="M229" s="43"/>
      <c r="N229" s="43"/>
      <c r="O229" s="43"/>
      <c r="P229" s="43"/>
      <c r="Q229" s="43"/>
      <c r="R229" s="43"/>
      <c r="S229" s="43"/>
      <c r="T229" s="43"/>
      <c r="U229" s="43"/>
      <c r="V229" s="734"/>
      <c r="W229" s="734"/>
      <c r="X229" s="734"/>
      <c r="Y229" s="734"/>
      <c r="Z229" s="734"/>
      <c r="AA229" s="734"/>
      <c r="AB229" s="734"/>
      <c r="AC229" s="734"/>
      <c r="AD229" s="734"/>
      <c r="AE229" s="734"/>
      <c r="AF229" s="734"/>
      <c r="AG229" s="734"/>
      <c r="AH229" s="734"/>
      <c r="AI229" s="734"/>
      <c r="AJ229" s="734"/>
      <c r="AK229" s="734"/>
      <c r="AL229" s="734"/>
      <c r="AM229" s="734"/>
      <c r="AN229" s="734"/>
      <c r="AO229" s="734"/>
      <c r="AP229" s="734"/>
      <c r="AQ229" s="734"/>
      <c r="AR229" s="43"/>
      <c r="AS229" s="43"/>
      <c r="AT229" s="43"/>
      <c r="AU229" s="43"/>
      <c r="AV229" s="43"/>
      <c r="AW229" s="1"/>
      <c r="AX229" s="1"/>
      <c r="AY229" s="1"/>
      <c r="AZ229" s="1"/>
      <c r="BA229" s="1"/>
      <c r="BB229" s="1"/>
      <c r="BC229" s="1"/>
      <c r="BD229" s="1"/>
      <c r="BE229" s="1"/>
      <c r="BF229" s="43"/>
      <c r="BG229" s="43"/>
      <c r="BH229" s="1"/>
      <c r="BI229" s="1"/>
      <c r="BJ229" s="1"/>
      <c r="BK229" s="49"/>
      <c r="BZ229" s="43"/>
      <c r="CA229" s="43"/>
      <c r="CC229" s="43"/>
      <c r="CE229" s="50"/>
      <c r="CI229" s="50"/>
      <c r="CJ229" s="50"/>
      <c r="CK229" s="50"/>
    </row>
    <row r="230" spans="1:89" x14ac:dyDescent="0.25">
      <c r="A230" s="1"/>
      <c r="B230" s="5"/>
      <c r="C230" s="1"/>
      <c r="D230" s="43"/>
      <c r="E230" s="43"/>
      <c r="F230" s="43"/>
      <c r="G230" s="43"/>
      <c r="H230" s="43"/>
      <c r="I230" s="43"/>
      <c r="J230" s="43"/>
      <c r="K230" s="43"/>
      <c r="L230" s="43"/>
      <c r="M230" s="43"/>
      <c r="N230" s="43"/>
      <c r="O230" s="43"/>
      <c r="P230" s="43"/>
      <c r="Q230" s="43"/>
      <c r="R230" s="43"/>
      <c r="S230" s="43"/>
      <c r="T230" s="43"/>
      <c r="U230" s="43"/>
      <c r="V230" s="734"/>
      <c r="W230" s="734"/>
      <c r="X230" s="734"/>
      <c r="Y230" s="734"/>
      <c r="Z230" s="734"/>
      <c r="AA230" s="734"/>
      <c r="AB230" s="734"/>
      <c r="AC230" s="734"/>
      <c r="AD230" s="734"/>
      <c r="AE230" s="734"/>
      <c r="AF230" s="734"/>
      <c r="AG230" s="734"/>
      <c r="AH230" s="734"/>
      <c r="AI230" s="734"/>
      <c r="AJ230" s="734"/>
      <c r="AK230" s="734"/>
      <c r="AL230" s="734"/>
      <c r="AM230" s="734"/>
      <c r="AN230" s="734"/>
      <c r="AO230" s="734"/>
      <c r="AP230" s="734"/>
      <c r="AQ230" s="734"/>
      <c r="AR230" s="43"/>
      <c r="AS230" s="43"/>
      <c r="AT230" s="43"/>
      <c r="AU230" s="43"/>
      <c r="AV230" s="43"/>
      <c r="AW230" s="1"/>
      <c r="AX230" s="1"/>
      <c r="AY230" s="1"/>
      <c r="AZ230" s="1"/>
      <c r="BA230" s="1"/>
      <c r="BB230" s="1"/>
      <c r="BC230" s="1"/>
      <c r="BD230" s="1"/>
      <c r="BE230" s="1"/>
      <c r="BF230" s="44"/>
      <c r="BG230" s="44"/>
      <c r="BH230" s="1"/>
      <c r="BI230" s="1"/>
      <c r="BJ230" s="1"/>
      <c r="BK230" s="44"/>
    </row>
    <row r="231" spans="1:89" x14ac:dyDescent="0.25">
      <c r="A231" s="530"/>
      <c r="B231" s="5"/>
      <c r="C231" s="1"/>
      <c r="D231" s="736"/>
      <c r="E231" s="736"/>
      <c r="F231" s="736"/>
      <c r="G231" s="736"/>
      <c r="H231" s="736"/>
      <c r="I231" s="736"/>
      <c r="J231" s="736"/>
      <c r="K231" s="736"/>
      <c r="L231" s="736"/>
      <c r="M231" s="736"/>
      <c r="N231" s="736"/>
      <c r="O231" s="736"/>
      <c r="P231" s="736"/>
      <c r="Q231" s="736"/>
      <c r="R231" s="736"/>
      <c r="S231" s="736"/>
      <c r="T231" s="736"/>
      <c r="U231" s="736"/>
      <c r="V231" s="734"/>
      <c r="W231" s="734"/>
      <c r="X231" s="736"/>
      <c r="Y231" s="736"/>
      <c r="Z231" s="736"/>
      <c r="AA231" s="736"/>
      <c r="AB231" s="736"/>
      <c r="AC231" s="736"/>
      <c r="AD231" s="736"/>
      <c r="AE231" s="736"/>
      <c r="AF231" s="736"/>
      <c r="AG231" s="736"/>
      <c r="AH231" s="736"/>
      <c r="AI231" s="736"/>
      <c r="AJ231" s="736"/>
      <c r="AK231" s="736"/>
      <c r="AL231" s="736"/>
      <c r="AM231" s="736"/>
      <c r="AN231" s="736"/>
      <c r="AO231" s="736"/>
      <c r="AP231" s="736"/>
      <c r="AQ231" s="736"/>
      <c r="AR231" s="526"/>
      <c r="AS231" s="526"/>
      <c r="AT231" s="526"/>
      <c r="AU231" s="526"/>
      <c r="AV231" s="526"/>
      <c r="AW231" s="736"/>
      <c r="AX231" s="736"/>
      <c r="AY231" s="736"/>
      <c r="AZ231" s="736"/>
      <c r="BA231" s="736"/>
      <c r="BB231" s="736"/>
      <c r="BC231" s="736"/>
      <c r="BD231" s="736"/>
      <c r="BE231" s="736"/>
      <c r="BF231" s="527"/>
      <c r="BG231" s="527"/>
      <c r="BH231" s="736"/>
      <c r="BI231" s="736"/>
      <c r="BJ231" s="736"/>
      <c r="BK231" s="527"/>
      <c r="BL231" s="736"/>
      <c r="BM231" s="736"/>
      <c r="BN231" s="736"/>
      <c r="BO231" s="736"/>
      <c r="BP231" s="736"/>
      <c r="BQ231" s="736"/>
      <c r="BR231" s="736"/>
      <c r="BS231" s="736"/>
      <c r="BT231" s="736"/>
      <c r="BU231" s="736"/>
      <c r="BV231" s="736"/>
      <c r="BW231" s="736"/>
      <c r="BX231" s="736"/>
      <c r="BY231" s="736"/>
      <c r="BZ231" s="736"/>
      <c r="CA231" s="736"/>
      <c r="CB231" s="736"/>
      <c r="CC231" s="736"/>
      <c r="CD231" s="736"/>
      <c r="CE231" s="736"/>
      <c r="CF231" s="53"/>
      <c r="CG231" s="53"/>
      <c r="CH231" s="53"/>
    </row>
    <row r="232" spans="1:89" x14ac:dyDescent="0.25">
      <c r="A232" s="1"/>
      <c r="B232" s="1"/>
      <c r="C232" s="1"/>
      <c r="D232" s="82"/>
      <c r="E232" s="82"/>
      <c r="F232" s="82"/>
      <c r="G232" s="82"/>
      <c r="H232" s="82"/>
      <c r="I232" s="82"/>
      <c r="J232" s="82"/>
      <c r="K232" s="82"/>
      <c r="L232" s="82"/>
      <c r="M232" s="82"/>
      <c r="N232" s="82"/>
      <c r="O232" s="82"/>
      <c r="P232" s="82"/>
      <c r="Q232" s="82"/>
      <c r="R232" s="82"/>
      <c r="S232" s="82"/>
      <c r="T232" s="82"/>
      <c r="U232" s="82"/>
      <c r="V232" s="734"/>
      <c r="W232" s="734"/>
      <c r="X232" s="82"/>
      <c r="Y232" s="82"/>
      <c r="Z232" s="82"/>
      <c r="AA232" s="82"/>
      <c r="AB232" s="82"/>
      <c r="AC232" s="82"/>
      <c r="AD232" s="82"/>
      <c r="AE232" s="82"/>
      <c r="AF232" s="82"/>
      <c r="AG232" s="82"/>
      <c r="AH232" s="82"/>
      <c r="AI232" s="82"/>
      <c r="AJ232" s="82"/>
      <c r="AK232" s="82"/>
      <c r="AL232" s="82"/>
      <c r="AM232" s="82"/>
      <c r="AN232" s="82"/>
      <c r="AO232" s="82"/>
      <c r="AP232" s="82"/>
      <c r="AQ232" s="82"/>
      <c r="AR232" s="82"/>
      <c r="AS232" s="82"/>
      <c r="AT232" s="82"/>
      <c r="AU232" s="82"/>
      <c r="AV232" s="82"/>
      <c r="AW232" s="1"/>
      <c r="AX232" s="1"/>
      <c r="AY232" s="1"/>
      <c r="AZ232" s="1"/>
      <c r="BA232" s="1"/>
      <c r="BB232" s="1"/>
      <c r="BC232" s="1"/>
      <c r="BD232" s="1"/>
      <c r="BE232" s="1"/>
      <c r="BF232" s="82"/>
      <c r="BG232" s="82"/>
      <c r="BH232" s="1"/>
      <c r="BI232" s="1"/>
      <c r="BJ232" s="1"/>
      <c r="BK232" s="82"/>
      <c r="BL232" s="734"/>
      <c r="BM232" s="734"/>
      <c r="BN232" s="734"/>
      <c r="BO232" s="734"/>
      <c r="BP232" s="734"/>
      <c r="BQ232" s="82"/>
      <c r="BR232" s="82"/>
      <c r="BS232" s="82"/>
      <c r="BT232" s="82"/>
      <c r="BU232" s="82"/>
      <c r="BV232" s="82"/>
      <c r="BW232" s="82"/>
      <c r="BX232" s="82"/>
      <c r="BY232" s="734"/>
      <c r="BZ232" s="51"/>
      <c r="CA232" s="51"/>
      <c r="CB232" s="734"/>
      <c r="CC232" s="47"/>
    </row>
    <row r="233" spans="1:89" x14ac:dyDescent="0.25">
      <c r="A233" s="1"/>
      <c r="B233" s="1"/>
      <c r="C233" s="1"/>
      <c r="D233" s="82"/>
      <c r="E233" s="82"/>
      <c r="F233" s="82"/>
      <c r="G233" s="82"/>
      <c r="H233" s="82"/>
      <c r="I233" s="82"/>
      <c r="J233" s="82"/>
      <c r="K233" s="82"/>
      <c r="L233" s="82"/>
      <c r="M233" s="82"/>
      <c r="N233" s="82"/>
      <c r="O233" s="82"/>
      <c r="P233" s="82"/>
      <c r="Q233" s="82"/>
      <c r="R233" s="82"/>
      <c r="S233" s="82"/>
      <c r="T233" s="82"/>
      <c r="U233" s="82"/>
      <c r="V233" s="734"/>
      <c r="W233" s="734"/>
      <c r="X233" s="82"/>
      <c r="Y233" s="82"/>
      <c r="Z233" s="82"/>
      <c r="AA233" s="82"/>
      <c r="AB233" s="82"/>
      <c r="AC233" s="82"/>
      <c r="AD233" s="82"/>
      <c r="AE233" s="82"/>
      <c r="AF233" s="82"/>
      <c r="AG233" s="82"/>
      <c r="AH233" s="82"/>
      <c r="AI233" s="82"/>
      <c r="AJ233" s="82"/>
      <c r="AK233" s="82"/>
      <c r="AL233" s="82"/>
      <c r="AM233" s="82"/>
      <c r="AN233" s="82"/>
      <c r="AO233" s="82"/>
      <c r="AP233" s="82"/>
      <c r="AQ233" s="82"/>
      <c r="AR233" s="82"/>
      <c r="AS233" s="82"/>
      <c r="AT233" s="82"/>
      <c r="AU233" s="82"/>
      <c r="AV233" s="82"/>
      <c r="AW233" s="1"/>
      <c r="AX233" s="1"/>
      <c r="AY233" s="1"/>
      <c r="AZ233" s="1"/>
      <c r="BA233" s="1"/>
      <c r="BB233" s="1"/>
      <c r="BC233" s="1"/>
      <c r="BD233" s="1"/>
      <c r="BE233" s="1"/>
      <c r="BF233" s="82"/>
      <c r="BG233" s="82"/>
      <c r="BH233" s="1"/>
      <c r="BI233" s="1"/>
      <c r="BJ233" s="1"/>
      <c r="BK233" s="82"/>
      <c r="BL233" s="734"/>
      <c r="BM233" s="734"/>
      <c r="BN233" s="734"/>
      <c r="BO233" s="734"/>
      <c r="BP233" s="734"/>
      <c r="BQ233" s="82"/>
      <c r="BR233" s="82"/>
      <c r="BS233" s="82"/>
      <c r="BT233" s="82"/>
      <c r="BU233" s="82"/>
      <c r="BV233" s="82"/>
      <c r="BW233" s="82"/>
      <c r="BX233" s="82"/>
      <c r="BY233" s="734"/>
      <c r="BZ233" s="51"/>
      <c r="CA233" s="51"/>
      <c r="CB233" s="734"/>
      <c r="CC233" s="47"/>
    </row>
    <row r="234" spans="1:89" x14ac:dyDescent="0.25">
      <c r="A234" s="1"/>
      <c r="B234" s="1"/>
      <c r="C234" s="1"/>
      <c r="D234" s="43"/>
      <c r="E234" s="43"/>
      <c r="F234" s="43"/>
      <c r="G234" s="43"/>
      <c r="H234" s="43"/>
      <c r="I234" s="43"/>
      <c r="J234" s="43"/>
      <c r="K234" s="43"/>
      <c r="L234" s="43"/>
      <c r="M234" s="43"/>
      <c r="N234" s="43"/>
      <c r="O234" s="43"/>
      <c r="P234" s="43"/>
      <c r="Q234" s="43"/>
      <c r="R234" s="43"/>
      <c r="S234" s="43"/>
      <c r="T234" s="43"/>
      <c r="U234" s="43"/>
      <c r="V234" s="734"/>
      <c r="W234" s="734"/>
      <c r="X234" s="734"/>
      <c r="Y234" s="734"/>
      <c r="Z234" s="734"/>
      <c r="AA234" s="734"/>
      <c r="AB234" s="734"/>
      <c r="AC234" s="734"/>
      <c r="AD234" s="734"/>
      <c r="AE234" s="734"/>
      <c r="AF234" s="734"/>
      <c r="AG234" s="734"/>
      <c r="AH234" s="734"/>
      <c r="AI234" s="734"/>
      <c r="AJ234" s="734"/>
      <c r="AK234" s="734"/>
      <c r="AL234" s="734"/>
      <c r="AM234" s="734"/>
      <c r="AN234" s="734"/>
      <c r="AO234" s="734"/>
      <c r="AP234" s="734"/>
      <c r="AQ234" s="734"/>
      <c r="AR234" s="43"/>
      <c r="AS234" s="43"/>
      <c r="AT234" s="43"/>
      <c r="AU234" s="43"/>
      <c r="AV234" s="43"/>
      <c r="AW234" s="1"/>
      <c r="AX234" s="1"/>
      <c r="AY234" s="1"/>
      <c r="AZ234" s="1"/>
      <c r="BA234" s="1"/>
      <c r="BB234" s="1"/>
      <c r="BC234" s="1"/>
      <c r="BD234" s="1"/>
      <c r="BE234" s="1"/>
      <c r="BF234" s="44"/>
      <c r="BG234" s="44"/>
      <c r="BH234" s="1"/>
      <c r="BI234" s="1"/>
      <c r="BJ234" s="1"/>
      <c r="BK234" s="44"/>
    </row>
    <row r="235" spans="1:89" x14ac:dyDescent="0.25">
      <c r="A235" s="1"/>
      <c r="B235" s="1"/>
      <c r="C235" s="1"/>
      <c r="D235" s="82"/>
      <c r="E235" s="82"/>
      <c r="F235" s="82"/>
      <c r="G235" s="82"/>
      <c r="H235" s="82"/>
      <c r="I235" s="82"/>
      <c r="J235" s="82"/>
      <c r="K235" s="82"/>
      <c r="L235" s="82"/>
      <c r="M235" s="82"/>
      <c r="N235" s="82"/>
      <c r="O235" s="82"/>
      <c r="P235" s="82"/>
      <c r="Q235" s="82"/>
      <c r="R235" s="82"/>
      <c r="S235" s="82"/>
      <c r="T235" s="82"/>
      <c r="U235" s="82"/>
      <c r="V235" s="734"/>
      <c r="W235" s="734"/>
      <c r="X235" s="82"/>
      <c r="Y235" s="82"/>
      <c r="Z235" s="82"/>
      <c r="AA235" s="82"/>
      <c r="AB235" s="82"/>
      <c r="AC235" s="82"/>
      <c r="AD235" s="82"/>
      <c r="AE235" s="82"/>
      <c r="AF235" s="82"/>
      <c r="AG235" s="82"/>
      <c r="AH235" s="82"/>
      <c r="AI235" s="82"/>
      <c r="AJ235" s="82"/>
      <c r="AK235" s="82"/>
      <c r="AL235" s="82"/>
      <c r="AM235" s="82"/>
      <c r="AN235" s="82"/>
      <c r="AO235" s="82"/>
      <c r="AP235" s="82"/>
      <c r="AQ235" s="82"/>
      <c r="AR235" s="82"/>
      <c r="AS235" s="82"/>
      <c r="AT235" s="82"/>
      <c r="AU235" s="82"/>
      <c r="AV235" s="82"/>
      <c r="AW235" s="1"/>
      <c r="AX235" s="1"/>
      <c r="AY235" s="1"/>
      <c r="AZ235" s="1"/>
      <c r="BA235" s="1"/>
      <c r="BB235" s="1"/>
      <c r="BC235" s="1"/>
      <c r="BD235" s="1"/>
      <c r="BE235" s="1"/>
      <c r="BF235" s="82"/>
      <c r="BG235" s="82"/>
      <c r="BH235" s="1"/>
      <c r="BI235" s="1"/>
      <c r="BJ235" s="1"/>
      <c r="BK235" s="82"/>
      <c r="BL235" s="734"/>
      <c r="BM235" s="734"/>
      <c r="BN235" s="734"/>
      <c r="BO235" s="734"/>
      <c r="BP235" s="734"/>
      <c r="BQ235" s="82"/>
      <c r="BR235" s="82"/>
      <c r="BS235" s="82"/>
      <c r="BT235" s="82"/>
      <c r="BU235" s="82"/>
      <c r="BV235" s="82"/>
      <c r="BW235" s="82"/>
      <c r="BX235" s="82"/>
      <c r="BY235" s="734"/>
      <c r="BZ235" s="51"/>
      <c r="CA235" s="51"/>
      <c r="CB235" s="734"/>
      <c r="CC235" s="47"/>
    </row>
    <row r="236" spans="1:89" x14ac:dyDescent="0.25">
      <c r="A236" s="1"/>
      <c r="B236" s="1"/>
      <c r="C236" s="1"/>
      <c r="D236" s="82"/>
      <c r="E236" s="82"/>
      <c r="F236" s="82"/>
      <c r="G236" s="82"/>
      <c r="H236" s="82"/>
      <c r="I236" s="82"/>
      <c r="J236" s="82"/>
      <c r="K236" s="82"/>
      <c r="L236" s="82"/>
      <c r="M236" s="82"/>
      <c r="N236" s="82"/>
      <c r="O236" s="82"/>
      <c r="P236" s="82"/>
      <c r="Q236" s="82"/>
      <c r="R236" s="82"/>
      <c r="S236" s="82"/>
      <c r="T236" s="82"/>
      <c r="U236" s="82"/>
      <c r="V236" s="734"/>
      <c r="W236" s="734"/>
      <c r="X236" s="82"/>
      <c r="Y236" s="82"/>
      <c r="Z236" s="82"/>
      <c r="AA236" s="82"/>
      <c r="AB236" s="82"/>
      <c r="AC236" s="82"/>
      <c r="AD236" s="82"/>
      <c r="AE236" s="82"/>
      <c r="AF236" s="82"/>
      <c r="AG236" s="82"/>
      <c r="AH236" s="82"/>
      <c r="AI236" s="82"/>
      <c r="AJ236" s="82"/>
      <c r="AK236" s="82"/>
      <c r="AL236" s="82"/>
      <c r="AM236" s="82"/>
      <c r="AN236" s="82"/>
      <c r="AO236" s="82"/>
      <c r="AP236" s="82"/>
      <c r="AQ236" s="82"/>
      <c r="AR236" s="82"/>
      <c r="AS236" s="82"/>
      <c r="AT236" s="82"/>
      <c r="AU236" s="82"/>
      <c r="AV236" s="82"/>
      <c r="AW236" s="1"/>
      <c r="AX236" s="1"/>
      <c r="AY236" s="1"/>
      <c r="AZ236" s="1"/>
      <c r="BA236" s="1"/>
      <c r="BB236" s="1"/>
      <c r="BC236" s="1"/>
      <c r="BD236" s="1"/>
      <c r="BE236" s="1"/>
      <c r="BF236" s="82"/>
      <c r="BG236" s="82"/>
      <c r="BH236" s="1"/>
      <c r="BI236" s="1"/>
      <c r="BJ236" s="1"/>
      <c r="BK236" s="82"/>
      <c r="BL236" s="734"/>
      <c r="BM236" s="734"/>
      <c r="BN236" s="734"/>
      <c r="BO236" s="734"/>
      <c r="BP236" s="734"/>
      <c r="BQ236" s="82"/>
      <c r="BR236" s="82"/>
      <c r="BS236" s="82"/>
      <c r="BT236" s="82"/>
      <c r="BU236" s="82"/>
      <c r="BV236" s="82"/>
      <c r="BW236" s="82"/>
      <c r="BX236" s="82"/>
      <c r="BY236" s="734"/>
      <c r="BZ236" s="51"/>
      <c r="CA236" s="51"/>
      <c r="CB236" s="734"/>
      <c r="CC236" s="47"/>
    </row>
    <row r="237" spans="1:89" x14ac:dyDescent="0.25">
      <c r="A237" s="1"/>
      <c r="B237" s="1"/>
      <c r="C237" s="1"/>
      <c r="D237" s="43"/>
      <c r="E237" s="43"/>
      <c r="F237" s="43"/>
      <c r="G237" s="43"/>
      <c r="H237" s="43"/>
      <c r="I237" s="43"/>
      <c r="J237" s="43"/>
      <c r="K237" s="43"/>
      <c r="L237" s="43"/>
      <c r="M237" s="43"/>
      <c r="N237" s="43"/>
      <c r="O237" s="43"/>
      <c r="P237" s="43"/>
      <c r="Q237" s="43"/>
      <c r="R237" s="43"/>
      <c r="S237" s="43"/>
      <c r="T237" s="43"/>
      <c r="U237" s="43"/>
      <c r="V237" s="734"/>
      <c r="W237" s="734"/>
      <c r="X237" s="734"/>
      <c r="Y237" s="734"/>
      <c r="Z237" s="734"/>
      <c r="AA237" s="734"/>
      <c r="AB237" s="734"/>
      <c r="AC237" s="734"/>
      <c r="AD237" s="734"/>
      <c r="AE237" s="734"/>
      <c r="AF237" s="734"/>
      <c r="AG237" s="734"/>
      <c r="AH237" s="734"/>
      <c r="AI237" s="734"/>
      <c r="AJ237" s="734"/>
      <c r="AK237" s="734"/>
      <c r="AL237" s="734"/>
      <c r="AM237" s="734"/>
      <c r="AN237" s="734"/>
      <c r="AO237" s="734"/>
      <c r="AP237" s="734"/>
      <c r="AQ237" s="734"/>
      <c r="AR237" s="43"/>
      <c r="AS237" s="43"/>
      <c r="AT237" s="43"/>
      <c r="AU237" s="43"/>
      <c r="AV237" s="43"/>
      <c r="AW237" s="1"/>
      <c r="AX237" s="1"/>
      <c r="AY237" s="1"/>
      <c r="AZ237" s="1"/>
      <c r="BA237" s="1"/>
      <c r="BB237" s="1"/>
      <c r="BC237" s="1"/>
      <c r="BD237" s="1"/>
      <c r="BE237" s="1"/>
      <c r="BF237" s="44"/>
      <c r="BG237" s="44"/>
      <c r="BH237" s="1"/>
      <c r="BI237" s="1"/>
      <c r="BJ237" s="1"/>
      <c r="BK237" s="44"/>
    </row>
    <row r="238" spans="1:89" x14ac:dyDescent="0.25">
      <c r="A238" s="1"/>
      <c r="B238" s="1"/>
      <c r="C238" s="1"/>
      <c r="D238" s="82"/>
      <c r="E238" s="82"/>
      <c r="F238" s="82"/>
      <c r="G238" s="82"/>
      <c r="H238" s="82"/>
      <c r="I238" s="82"/>
      <c r="J238" s="82"/>
      <c r="K238" s="82"/>
      <c r="L238" s="82"/>
      <c r="M238" s="82"/>
      <c r="N238" s="82"/>
      <c r="O238" s="82"/>
      <c r="P238" s="82"/>
      <c r="Q238" s="82"/>
      <c r="R238" s="82"/>
      <c r="S238" s="82"/>
      <c r="T238" s="82"/>
      <c r="U238" s="82"/>
      <c r="V238" s="734"/>
      <c r="W238" s="734"/>
      <c r="X238" s="82"/>
      <c r="Y238" s="82"/>
      <c r="Z238" s="82"/>
      <c r="AA238" s="82"/>
      <c r="AB238" s="82"/>
      <c r="AC238" s="82"/>
      <c r="AD238" s="82"/>
      <c r="AE238" s="82"/>
      <c r="AF238" s="82"/>
      <c r="AG238" s="82"/>
      <c r="AH238" s="82"/>
      <c r="AI238" s="82"/>
      <c r="AJ238" s="82"/>
      <c r="AK238" s="82"/>
      <c r="AL238" s="82"/>
      <c r="AM238" s="82"/>
      <c r="AN238" s="82"/>
      <c r="AO238" s="82"/>
      <c r="AP238" s="82"/>
      <c r="AQ238" s="82"/>
      <c r="AR238" s="82"/>
      <c r="AS238" s="82"/>
      <c r="AT238" s="82"/>
      <c r="AU238" s="82"/>
      <c r="AV238" s="82"/>
      <c r="AW238" s="1"/>
      <c r="AX238" s="1"/>
      <c r="AY238" s="1"/>
      <c r="AZ238" s="1"/>
      <c r="BA238" s="1"/>
      <c r="BB238" s="1"/>
      <c r="BC238" s="1"/>
      <c r="BD238" s="1"/>
      <c r="BE238" s="1"/>
      <c r="BF238" s="82"/>
      <c r="BG238" s="82"/>
      <c r="BH238" s="1"/>
      <c r="BI238" s="1"/>
      <c r="BJ238" s="1"/>
      <c r="BK238" s="82"/>
      <c r="BL238" s="734"/>
      <c r="BM238" s="734"/>
      <c r="BN238" s="734"/>
      <c r="BO238" s="734"/>
      <c r="BP238" s="734"/>
      <c r="BQ238" s="82"/>
      <c r="BR238" s="82"/>
      <c r="BS238" s="82"/>
      <c r="BT238" s="82"/>
      <c r="BU238" s="82"/>
      <c r="BV238" s="82"/>
      <c r="BW238" s="82"/>
      <c r="BX238" s="82"/>
      <c r="BY238" s="734"/>
      <c r="BZ238" s="51"/>
      <c r="CA238" s="51"/>
      <c r="CB238" s="734"/>
      <c r="CC238" s="47"/>
    </row>
    <row r="239" spans="1:89" x14ac:dyDescent="0.25">
      <c r="A239" s="1"/>
      <c r="B239" s="1"/>
      <c r="C239" s="1"/>
      <c r="D239" s="82"/>
      <c r="E239" s="82"/>
      <c r="F239" s="82"/>
      <c r="G239" s="82"/>
      <c r="H239" s="82"/>
      <c r="I239" s="82"/>
      <c r="J239" s="82"/>
      <c r="K239" s="82"/>
      <c r="L239" s="82"/>
      <c r="M239" s="82"/>
      <c r="N239" s="82"/>
      <c r="O239" s="82"/>
      <c r="P239" s="82"/>
      <c r="Q239" s="82"/>
      <c r="R239" s="82"/>
      <c r="S239" s="82"/>
      <c r="T239" s="82"/>
      <c r="U239" s="82"/>
      <c r="V239" s="734"/>
      <c r="W239" s="734"/>
      <c r="X239" s="82"/>
      <c r="Y239" s="82"/>
      <c r="Z239" s="82"/>
      <c r="AA239" s="82"/>
      <c r="AB239" s="82"/>
      <c r="AC239" s="82"/>
      <c r="AD239" s="82"/>
      <c r="AE239" s="82"/>
      <c r="AF239" s="82"/>
      <c r="AG239" s="82"/>
      <c r="AH239" s="82"/>
      <c r="AI239" s="82"/>
      <c r="AJ239" s="82"/>
      <c r="AK239" s="82"/>
      <c r="AL239" s="82"/>
      <c r="AM239" s="82"/>
      <c r="AN239" s="82"/>
      <c r="AO239" s="82"/>
      <c r="AP239" s="82"/>
      <c r="AQ239" s="82"/>
      <c r="AR239" s="82"/>
      <c r="AS239" s="82"/>
      <c r="AT239" s="82"/>
      <c r="AU239" s="82"/>
      <c r="AV239" s="82"/>
      <c r="AW239" s="1"/>
      <c r="AX239" s="1"/>
      <c r="AY239" s="1"/>
      <c r="AZ239" s="1"/>
      <c r="BA239" s="1"/>
      <c r="BB239" s="1"/>
      <c r="BC239" s="1"/>
      <c r="BD239" s="1"/>
      <c r="BE239" s="1"/>
      <c r="BF239" s="82"/>
      <c r="BG239" s="82"/>
      <c r="BH239" s="1"/>
      <c r="BI239" s="1"/>
      <c r="BJ239" s="1"/>
      <c r="BK239" s="82"/>
      <c r="BL239" s="734"/>
      <c r="BM239" s="734"/>
      <c r="BN239" s="734"/>
      <c r="BO239" s="734"/>
      <c r="BP239" s="734"/>
      <c r="BQ239" s="82"/>
      <c r="BR239" s="82"/>
      <c r="BS239" s="82"/>
      <c r="BT239" s="82"/>
      <c r="BU239" s="82"/>
      <c r="BV239" s="82"/>
      <c r="BW239" s="82"/>
      <c r="BX239" s="82"/>
      <c r="BY239" s="734"/>
      <c r="BZ239" s="51"/>
      <c r="CA239" s="51"/>
      <c r="CB239" s="734"/>
      <c r="CC239" s="47"/>
    </row>
    <row r="240" spans="1:89" x14ac:dyDescent="0.25">
      <c r="A240" s="1"/>
      <c r="B240" s="1"/>
      <c r="C240" s="1"/>
      <c r="D240" s="43"/>
      <c r="E240" s="43"/>
      <c r="F240" s="43"/>
      <c r="G240" s="43"/>
      <c r="H240" s="43"/>
      <c r="I240" s="43"/>
      <c r="J240" s="43"/>
      <c r="K240" s="43"/>
      <c r="L240" s="43"/>
      <c r="M240" s="43"/>
      <c r="N240" s="43"/>
      <c r="O240" s="43"/>
      <c r="P240" s="43"/>
      <c r="Q240" s="43"/>
      <c r="R240" s="43"/>
      <c r="S240" s="43"/>
      <c r="T240" s="43"/>
      <c r="U240" s="43"/>
      <c r="V240" s="734"/>
      <c r="W240" s="734"/>
      <c r="X240" s="734"/>
      <c r="Y240" s="734"/>
      <c r="Z240" s="734"/>
      <c r="AA240" s="734"/>
      <c r="AB240" s="734"/>
      <c r="AC240" s="734"/>
      <c r="AD240" s="734"/>
      <c r="AE240" s="734"/>
      <c r="AF240" s="734"/>
      <c r="AG240" s="734"/>
      <c r="AH240" s="734"/>
      <c r="AI240" s="734"/>
      <c r="AJ240" s="734"/>
      <c r="AK240" s="734"/>
      <c r="AL240" s="734"/>
      <c r="AM240" s="734"/>
      <c r="AN240" s="734"/>
      <c r="AO240" s="734"/>
      <c r="AP240" s="734"/>
      <c r="AQ240" s="734"/>
      <c r="AR240" s="43"/>
      <c r="AS240" s="43"/>
      <c r="AT240" s="43"/>
      <c r="AU240" s="43"/>
      <c r="AV240" s="43"/>
      <c r="AW240" s="1"/>
      <c r="AX240" s="1"/>
      <c r="AY240" s="1"/>
      <c r="AZ240" s="1"/>
      <c r="BA240" s="1"/>
      <c r="BB240" s="1"/>
      <c r="BC240" s="1"/>
      <c r="BD240" s="1"/>
      <c r="BE240" s="1"/>
      <c r="BF240" s="44"/>
      <c r="BG240" s="44"/>
      <c r="BH240" s="1"/>
      <c r="BI240" s="1"/>
      <c r="BJ240" s="1"/>
      <c r="BK240" s="44"/>
    </row>
    <row r="241" spans="1:81" x14ac:dyDescent="0.25">
      <c r="A241" s="1"/>
      <c r="B241" s="1"/>
      <c r="C241" s="1"/>
      <c r="D241" s="82"/>
      <c r="E241" s="82"/>
      <c r="F241" s="82"/>
      <c r="G241" s="82"/>
      <c r="H241" s="82"/>
      <c r="I241" s="82"/>
      <c r="J241" s="82"/>
      <c r="K241" s="82"/>
      <c r="L241" s="82"/>
      <c r="M241" s="82"/>
      <c r="N241" s="82"/>
      <c r="O241" s="82"/>
      <c r="P241" s="82"/>
      <c r="Q241" s="82"/>
      <c r="R241" s="82"/>
      <c r="S241" s="82"/>
      <c r="T241" s="82"/>
      <c r="U241" s="82"/>
      <c r="V241" s="734"/>
      <c r="W241" s="734"/>
      <c r="X241" s="82"/>
      <c r="Y241" s="82"/>
      <c r="Z241" s="82"/>
      <c r="AA241" s="82"/>
      <c r="AB241" s="82"/>
      <c r="AC241" s="82"/>
      <c r="AD241" s="82"/>
      <c r="AE241" s="82"/>
      <c r="AF241" s="82"/>
      <c r="AG241" s="82"/>
      <c r="AH241" s="82"/>
      <c r="AI241" s="82"/>
      <c r="AJ241" s="82"/>
      <c r="AK241" s="82"/>
      <c r="AL241" s="82"/>
      <c r="AM241" s="82"/>
      <c r="AN241" s="82"/>
      <c r="AO241" s="82"/>
      <c r="AP241" s="82"/>
      <c r="AQ241" s="82"/>
      <c r="AR241" s="82"/>
      <c r="AS241" s="82"/>
      <c r="AT241" s="82"/>
      <c r="AU241" s="82"/>
      <c r="AV241" s="82"/>
      <c r="AW241" s="1"/>
      <c r="AX241" s="1"/>
      <c r="AY241" s="1"/>
      <c r="AZ241" s="1"/>
      <c r="BA241" s="1"/>
      <c r="BB241" s="1"/>
      <c r="BC241" s="1"/>
      <c r="BD241" s="1"/>
      <c r="BE241" s="1"/>
      <c r="BF241" s="82"/>
      <c r="BG241" s="82"/>
      <c r="BH241" s="1"/>
      <c r="BI241" s="1"/>
      <c r="BJ241" s="1"/>
      <c r="BK241" s="82"/>
      <c r="BL241" s="734"/>
      <c r="BM241" s="734"/>
      <c r="BN241" s="734"/>
      <c r="BO241" s="734"/>
      <c r="BP241" s="734"/>
      <c r="BQ241" s="82"/>
      <c r="BR241" s="82"/>
      <c r="BS241" s="82"/>
      <c r="BT241" s="82"/>
      <c r="BU241" s="82"/>
      <c r="BV241" s="82"/>
      <c r="BW241" s="82"/>
      <c r="BX241" s="82"/>
      <c r="BY241" s="734"/>
      <c r="BZ241" s="51"/>
      <c r="CA241" s="51"/>
      <c r="CB241" s="734"/>
      <c r="CC241" s="47"/>
    </row>
    <row r="242" spans="1:81" x14ac:dyDescent="0.25">
      <c r="A242" s="1"/>
      <c r="B242" s="1"/>
      <c r="C242" s="1"/>
      <c r="D242" s="43"/>
      <c r="E242" s="43"/>
      <c r="F242" s="43"/>
      <c r="G242" s="43"/>
      <c r="H242" s="43"/>
      <c r="I242" s="43"/>
      <c r="J242" s="43"/>
      <c r="K242" s="43"/>
      <c r="L242" s="43"/>
      <c r="M242" s="43"/>
      <c r="N242" s="43"/>
      <c r="O242" s="43"/>
      <c r="P242" s="43"/>
      <c r="Q242" s="43"/>
      <c r="R242" s="43"/>
      <c r="S242" s="43"/>
      <c r="T242" s="43"/>
      <c r="U242" s="43"/>
      <c r="V242" s="734"/>
      <c r="W242" s="734"/>
      <c r="X242" s="734"/>
      <c r="Y242" s="734"/>
      <c r="Z242" s="734"/>
      <c r="AA242" s="734"/>
      <c r="AB242" s="734"/>
      <c r="AC242" s="734"/>
      <c r="AD242" s="734"/>
      <c r="AE242" s="734"/>
      <c r="AF242" s="734"/>
      <c r="AG242" s="734"/>
      <c r="AH242" s="734"/>
      <c r="AI242" s="734"/>
      <c r="AJ242" s="734"/>
      <c r="AK242" s="734"/>
      <c r="AL242" s="734"/>
      <c r="AM242" s="734"/>
      <c r="AN242" s="734"/>
      <c r="AO242" s="734"/>
      <c r="AP242" s="734"/>
      <c r="AQ242" s="734"/>
      <c r="AR242" s="43"/>
      <c r="AS242" s="43"/>
      <c r="AT242" s="43"/>
      <c r="AU242" s="43"/>
      <c r="AV242" s="43"/>
      <c r="AW242" s="1"/>
      <c r="AX242" s="1"/>
      <c r="AY242" s="1"/>
      <c r="AZ242" s="1"/>
      <c r="BA242" s="1"/>
      <c r="BB242" s="1"/>
      <c r="BC242" s="1"/>
      <c r="BD242" s="1"/>
      <c r="BE242" s="1"/>
      <c r="BF242" s="44"/>
      <c r="BG242" s="44"/>
      <c r="BH242" s="1"/>
      <c r="BI242" s="1"/>
      <c r="BJ242" s="1"/>
      <c r="BK242" s="44"/>
    </row>
    <row r="243" spans="1:81" x14ac:dyDescent="0.25">
      <c r="A243" s="1"/>
      <c r="B243" s="1"/>
      <c r="C243" s="1"/>
      <c r="D243" s="82"/>
      <c r="E243" s="82"/>
      <c r="F243" s="82"/>
      <c r="G243" s="82"/>
      <c r="H243" s="82"/>
      <c r="I243" s="82"/>
      <c r="J243" s="82"/>
      <c r="K243" s="82"/>
      <c r="L243" s="82"/>
      <c r="M243" s="82"/>
      <c r="N243" s="82"/>
      <c r="O243" s="82"/>
      <c r="P243" s="82"/>
      <c r="Q243" s="82"/>
      <c r="R243" s="82"/>
      <c r="S243" s="82"/>
      <c r="T243" s="82"/>
      <c r="U243" s="82"/>
      <c r="V243" s="734"/>
      <c r="W243" s="734"/>
      <c r="X243" s="82"/>
      <c r="Y243" s="82"/>
      <c r="Z243" s="82"/>
      <c r="AA243" s="82"/>
      <c r="AB243" s="82"/>
      <c r="AC243" s="82"/>
      <c r="AD243" s="82"/>
      <c r="AE243" s="82"/>
      <c r="AF243" s="82"/>
      <c r="AG243" s="82"/>
      <c r="AH243" s="82"/>
      <c r="AI243" s="82"/>
      <c r="AJ243" s="82"/>
      <c r="AK243" s="82"/>
      <c r="AL243" s="82"/>
      <c r="AM243" s="82"/>
      <c r="AN243" s="82"/>
      <c r="AO243" s="82"/>
      <c r="AP243" s="82"/>
      <c r="AQ243" s="82"/>
      <c r="AR243" s="82"/>
      <c r="AS243" s="82"/>
      <c r="AT243" s="82"/>
      <c r="AU243" s="82"/>
      <c r="AV243" s="82"/>
      <c r="AW243" s="1"/>
      <c r="AX243" s="1"/>
      <c r="AY243" s="1"/>
      <c r="AZ243" s="1"/>
      <c r="BA243" s="1"/>
      <c r="BB243" s="1"/>
      <c r="BC243" s="1"/>
      <c r="BD243" s="1"/>
      <c r="BE243" s="1"/>
      <c r="BF243" s="82"/>
      <c r="BG243" s="82"/>
      <c r="BH243" s="1"/>
      <c r="BI243" s="1"/>
      <c r="BJ243" s="1"/>
      <c r="BK243" s="82"/>
      <c r="BL243" s="734"/>
      <c r="BM243" s="734"/>
      <c r="BN243" s="734"/>
      <c r="BO243" s="734"/>
      <c r="BP243" s="734"/>
      <c r="BQ243" s="82"/>
      <c r="BR243" s="82"/>
      <c r="BS243" s="82"/>
      <c r="BT243" s="82"/>
      <c r="BU243" s="82"/>
      <c r="BV243" s="82"/>
      <c r="BW243" s="82"/>
      <c r="BX243" s="82"/>
      <c r="BY243" s="734"/>
      <c r="BZ243" s="51"/>
      <c r="CA243" s="51"/>
      <c r="CB243" s="734"/>
      <c r="CC243" s="47"/>
    </row>
    <row r="244" spans="1:81" x14ac:dyDescent="0.25">
      <c r="A244" s="1"/>
      <c r="B244" s="1"/>
      <c r="C244" s="1"/>
      <c r="D244" s="82"/>
      <c r="E244" s="82"/>
      <c r="F244" s="82"/>
      <c r="G244" s="82"/>
      <c r="H244" s="82"/>
      <c r="I244" s="82"/>
      <c r="J244" s="82"/>
      <c r="K244" s="82"/>
      <c r="L244" s="82"/>
      <c r="M244" s="82"/>
      <c r="N244" s="82"/>
      <c r="O244" s="82"/>
      <c r="P244" s="82"/>
      <c r="Q244" s="82"/>
      <c r="R244" s="82"/>
      <c r="S244" s="82"/>
      <c r="T244" s="82"/>
      <c r="U244" s="82"/>
      <c r="V244" s="734"/>
      <c r="W244" s="734"/>
      <c r="X244" s="82"/>
      <c r="Y244" s="82"/>
      <c r="Z244" s="82"/>
      <c r="AA244" s="82"/>
      <c r="AB244" s="82"/>
      <c r="AC244" s="82"/>
      <c r="AD244" s="82"/>
      <c r="AE244" s="82"/>
      <c r="AF244" s="82"/>
      <c r="AG244" s="82"/>
      <c r="AH244" s="82"/>
      <c r="AI244" s="82"/>
      <c r="AJ244" s="82"/>
      <c r="AK244" s="82"/>
      <c r="AL244" s="82"/>
      <c r="AM244" s="82"/>
      <c r="AN244" s="82"/>
      <c r="AO244" s="82"/>
      <c r="AP244" s="82"/>
      <c r="AQ244" s="82"/>
      <c r="AR244" s="82"/>
      <c r="AS244" s="82"/>
      <c r="AT244" s="82"/>
      <c r="AU244" s="82"/>
      <c r="AV244" s="82"/>
      <c r="AW244" s="1"/>
      <c r="AX244" s="1"/>
      <c r="AY244" s="1"/>
      <c r="AZ244" s="1"/>
      <c r="BA244" s="1"/>
      <c r="BB244" s="1"/>
      <c r="BC244" s="1"/>
      <c r="BD244" s="1"/>
      <c r="BE244" s="1"/>
      <c r="BF244" s="82"/>
      <c r="BG244" s="82"/>
      <c r="BH244" s="1"/>
      <c r="BI244" s="1"/>
      <c r="BJ244" s="1"/>
      <c r="BK244" s="82"/>
      <c r="BL244" s="734"/>
      <c r="BM244" s="734"/>
      <c r="BN244" s="734"/>
      <c r="BO244" s="734"/>
      <c r="BP244" s="734"/>
      <c r="BQ244" s="82"/>
      <c r="BR244" s="82"/>
      <c r="BS244" s="82"/>
      <c r="BT244" s="82"/>
      <c r="BU244" s="82"/>
      <c r="BV244" s="82"/>
      <c r="BW244" s="82"/>
      <c r="BX244" s="82"/>
      <c r="BY244" s="734"/>
      <c r="BZ244" s="51"/>
      <c r="CA244" s="51"/>
      <c r="CB244" s="734"/>
      <c r="CC244" s="47"/>
    </row>
    <row r="245" spans="1:81" x14ac:dyDescent="0.25">
      <c r="A245" s="1"/>
      <c r="B245" s="1"/>
      <c r="C245" s="1"/>
      <c r="D245" s="82"/>
      <c r="E245" s="82"/>
      <c r="F245" s="82"/>
      <c r="G245" s="82"/>
      <c r="H245" s="82"/>
      <c r="I245" s="82"/>
      <c r="J245" s="82"/>
      <c r="K245" s="82"/>
      <c r="L245" s="82"/>
      <c r="M245" s="82"/>
      <c r="N245" s="82"/>
      <c r="O245" s="82"/>
      <c r="P245" s="82"/>
      <c r="Q245" s="82"/>
      <c r="R245" s="82"/>
      <c r="S245" s="82"/>
      <c r="T245" s="82"/>
      <c r="U245" s="82"/>
      <c r="V245" s="734"/>
      <c r="W245" s="734"/>
      <c r="X245" s="82"/>
      <c r="Y245" s="82"/>
      <c r="Z245" s="82"/>
      <c r="AA245" s="82"/>
      <c r="AB245" s="82"/>
      <c r="AC245" s="82"/>
      <c r="AD245" s="82"/>
      <c r="AE245" s="82"/>
      <c r="AF245" s="82"/>
      <c r="AG245" s="82"/>
      <c r="AH245" s="82"/>
      <c r="AI245" s="82"/>
      <c r="AJ245" s="82"/>
      <c r="AK245" s="82"/>
      <c r="AL245" s="82"/>
      <c r="AM245" s="82"/>
      <c r="AN245" s="82"/>
      <c r="AO245" s="82"/>
      <c r="AP245" s="82"/>
      <c r="AQ245" s="82"/>
      <c r="AR245" s="82"/>
      <c r="AS245" s="82"/>
      <c r="AT245" s="82"/>
      <c r="AU245" s="82"/>
      <c r="AV245" s="82"/>
      <c r="AW245" s="1"/>
      <c r="AX245" s="1"/>
      <c r="AY245" s="1"/>
      <c r="AZ245" s="1"/>
      <c r="BA245" s="1"/>
      <c r="BB245" s="1"/>
      <c r="BC245" s="1"/>
      <c r="BD245" s="1"/>
      <c r="BE245" s="1"/>
      <c r="BF245" s="82"/>
      <c r="BG245" s="82"/>
      <c r="BH245" s="1"/>
      <c r="BI245" s="1"/>
      <c r="BJ245" s="1"/>
      <c r="BK245" s="82"/>
      <c r="BL245" s="734"/>
      <c r="BM245" s="734"/>
      <c r="BN245" s="734"/>
      <c r="BO245" s="734"/>
      <c r="BP245" s="734"/>
      <c r="BQ245" s="82"/>
      <c r="BR245" s="82"/>
      <c r="BS245" s="82"/>
      <c r="BT245" s="82"/>
      <c r="BU245" s="82"/>
      <c r="BV245" s="82"/>
      <c r="BW245" s="82"/>
      <c r="BX245" s="82"/>
      <c r="BY245" s="734"/>
      <c r="BZ245" s="51"/>
      <c r="CA245" s="51"/>
      <c r="CB245" s="734"/>
      <c r="CC245" s="47"/>
    </row>
    <row r="246" spans="1:81" x14ac:dyDescent="0.25">
      <c r="A246" s="1"/>
      <c r="B246" s="1"/>
      <c r="C246" s="1"/>
      <c r="D246" s="82"/>
      <c r="E246" s="82"/>
      <c r="F246" s="82"/>
      <c r="G246" s="82"/>
      <c r="H246" s="82"/>
      <c r="I246" s="82"/>
      <c r="J246" s="82"/>
      <c r="K246" s="82"/>
      <c r="L246" s="82"/>
      <c r="M246" s="82"/>
      <c r="N246" s="82"/>
      <c r="O246" s="82"/>
      <c r="P246" s="82"/>
      <c r="Q246" s="82"/>
      <c r="R246" s="82"/>
      <c r="S246" s="82"/>
      <c r="T246" s="82"/>
      <c r="U246" s="82"/>
      <c r="V246" s="734"/>
      <c r="W246" s="734"/>
      <c r="X246" s="82"/>
      <c r="Y246" s="82"/>
      <c r="Z246" s="82"/>
      <c r="AA246" s="82"/>
      <c r="AB246" s="82"/>
      <c r="AC246" s="82"/>
      <c r="AD246" s="82"/>
      <c r="AE246" s="82"/>
      <c r="AF246" s="82"/>
      <c r="AG246" s="82"/>
      <c r="AH246" s="82"/>
      <c r="AI246" s="82"/>
      <c r="AJ246" s="82"/>
      <c r="AK246" s="82"/>
      <c r="AL246" s="82"/>
      <c r="AM246" s="82"/>
      <c r="AN246" s="82"/>
      <c r="AO246" s="82"/>
      <c r="AP246" s="82"/>
      <c r="AQ246" s="82"/>
      <c r="AR246" s="82"/>
      <c r="AS246" s="82"/>
      <c r="AT246" s="82"/>
      <c r="AU246" s="82"/>
      <c r="AV246" s="82"/>
      <c r="AW246" s="1"/>
      <c r="AX246" s="1"/>
      <c r="AY246" s="1"/>
      <c r="AZ246" s="1"/>
      <c r="BA246" s="1"/>
      <c r="BB246" s="1"/>
      <c r="BC246" s="1"/>
      <c r="BD246" s="1"/>
      <c r="BE246" s="1"/>
      <c r="BF246" s="82"/>
      <c r="BG246" s="82"/>
      <c r="BH246" s="1"/>
      <c r="BI246" s="1"/>
      <c r="BJ246" s="1"/>
      <c r="BK246" s="82"/>
      <c r="BL246" s="734"/>
      <c r="BM246" s="734"/>
      <c r="BN246" s="734"/>
      <c r="BO246" s="734"/>
      <c r="BP246" s="734"/>
      <c r="BQ246" s="82"/>
      <c r="BR246" s="82"/>
      <c r="BS246" s="82"/>
      <c r="BT246" s="82"/>
      <c r="BU246" s="82"/>
      <c r="BV246" s="82"/>
      <c r="BW246" s="82"/>
      <c r="BX246" s="82"/>
      <c r="BY246" s="734"/>
      <c r="BZ246" s="51"/>
      <c r="CA246" s="51"/>
      <c r="CB246" s="734"/>
      <c r="CC246" s="47"/>
    </row>
    <row r="247" spans="1:81" x14ac:dyDescent="0.25">
      <c r="A247" s="1"/>
      <c r="B247" s="5"/>
      <c r="C247" s="1"/>
      <c r="D247" s="43"/>
      <c r="E247" s="43"/>
      <c r="F247" s="43"/>
      <c r="G247" s="43"/>
      <c r="H247" s="43"/>
      <c r="I247" s="43"/>
      <c r="J247" s="43"/>
      <c r="K247" s="43"/>
      <c r="L247" s="43"/>
      <c r="M247" s="43"/>
      <c r="N247" s="43"/>
      <c r="O247" s="43"/>
      <c r="P247" s="43"/>
      <c r="Q247" s="43"/>
      <c r="R247" s="43"/>
      <c r="S247" s="43"/>
      <c r="T247" s="43"/>
      <c r="U247" s="43"/>
      <c r="V247" s="734"/>
      <c r="W247" s="734"/>
      <c r="X247" s="43"/>
      <c r="Y247" s="43"/>
      <c r="Z247" s="43"/>
      <c r="AA247" s="43"/>
      <c r="AB247" s="43"/>
      <c r="AC247" s="43"/>
      <c r="AD247" s="43"/>
      <c r="AE247" s="43"/>
      <c r="AF247" s="43"/>
      <c r="AG247" s="43"/>
      <c r="AH247" s="43"/>
      <c r="AI247" s="43"/>
      <c r="AJ247" s="43"/>
      <c r="AK247" s="43"/>
      <c r="AL247" s="43"/>
      <c r="AM247" s="43"/>
      <c r="AN247" s="43"/>
      <c r="AO247" s="43"/>
      <c r="AP247" s="43"/>
      <c r="AQ247" s="43"/>
      <c r="AR247" s="43"/>
      <c r="AS247" s="43"/>
      <c r="AT247" s="43"/>
      <c r="AU247" s="43"/>
      <c r="AV247" s="43"/>
      <c r="AW247" s="1"/>
      <c r="AX247" s="1"/>
      <c r="AY247" s="1"/>
      <c r="AZ247" s="1"/>
      <c r="BA247" s="1"/>
      <c r="BB247" s="1"/>
      <c r="BC247" s="1"/>
      <c r="BD247" s="1"/>
      <c r="BE247" s="1"/>
      <c r="BF247" s="43"/>
      <c r="BG247" s="43"/>
      <c r="BH247" s="1"/>
      <c r="BI247" s="1"/>
      <c r="BJ247" s="1"/>
      <c r="BK247" s="43"/>
      <c r="BQ247" s="43"/>
      <c r="BR247" s="43"/>
      <c r="BS247" s="43"/>
      <c r="BT247" s="43"/>
      <c r="BU247" s="43"/>
      <c r="BV247" s="43"/>
      <c r="BW247" s="43"/>
      <c r="BX247" s="43"/>
      <c r="BZ247" s="43"/>
      <c r="CA247" s="43"/>
      <c r="CC247" s="52"/>
    </row>
    <row r="248" spans="1:81" x14ac:dyDescent="0.25">
      <c r="A248" s="1"/>
      <c r="B248" s="5"/>
      <c r="C248" s="1"/>
      <c r="D248" s="43"/>
      <c r="E248" s="43"/>
      <c r="F248" s="43"/>
      <c r="G248" s="43"/>
      <c r="H248" s="43"/>
      <c r="I248" s="43"/>
      <c r="J248" s="43"/>
      <c r="K248" s="43"/>
      <c r="L248" s="43"/>
      <c r="M248" s="43"/>
      <c r="N248" s="43"/>
      <c r="O248" s="43"/>
      <c r="P248" s="43"/>
      <c r="Q248" s="43"/>
      <c r="R248" s="43"/>
      <c r="S248" s="43"/>
      <c r="T248" s="43"/>
      <c r="U248" s="43"/>
      <c r="V248" s="734"/>
      <c r="W248" s="734"/>
      <c r="X248" s="734"/>
      <c r="Y248" s="734"/>
      <c r="Z248" s="734"/>
      <c r="AA248" s="734"/>
      <c r="AB248" s="734"/>
      <c r="AC248" s="734"/>
      <c r="AD248" s="734"/>
      <c r="AE248" s="734"/>
      <c r="AF248" s="734"/>
      <c r="AG248" s="734"/>
      <c r="AH248" s="734"/>
      <c r="AI248" s="734"/>
      <c r="AJ248" s="734"/>
      <c r="AK248" s="734"/>
      <c r="AL248" s="734"/>
      <c r="AM248" s="734"/>
      <c r="AN248" s="734"/>
      <c r="AO248" s="734"/>
      <c r="AP248" s="734"/>
      <c r="AQ248" s="734"/>
      <c r="AR248" s="43"/>
      <c r="AS248" s="43"/>
      <c r="AT248" s="43"/>
      <c r="AU248" s="43"/>
      <c r="AV248" s="43"/>
      <c r="AW248" s="1"/>
      <c r="AX248" s="1"/>
      <c r="AY248" s="1"/>
      <c r="AZ248" s="1"/>
      <c r="BA248" s="1"/>
      <c r="BB248" s="1"/>
      <c r="BC248" s="1"/>
      <c r="BD248" s="1"/>
      <c r="BE248" s="1"/>
      <c r="BF248" s="44"/>
      <c r="BG248" s="44"/>
      <c r="BH248" s="1"/>
      <c r="BI248" s="1"/>
      <c r="BJ248" s="1"/>
      <c r="BK248" s="44"/>
    </row>
    <row r="249" spans="1:81" x14ac:dyDescent="0.25">
      <c r="A249" s="1"/>
      <c r="B249" s="5"/>
      <c r="C249" s="1"/>
      <c r="D249" s="43"/>
      <c r="E249" s="43"/>
      <c r="F249" s="43"/>
      <c r="G249" s="43"/>
      <c r="H249" s="43"/>
      <c r="I249" s="43"/>
      <c r="J249" s="43"/>
      <c r="K249" s="43"/>
      <c r="L249" s="43"/>
      <c r="M249" s="43"/>
      <c r="N249" s="43"/>
      <c r="O249" s="43"/>
      <c r="P249" s="43"/>
      <c r="Q249" s="43"/>
      <c r="R249" s="43"/>
      <c r="S249" s="43"/>
      <c r="T249" s="43"/>
      <c r="U249" s="43"/>
      <c r="V249" s="734"/>
      <c r="W249" s="734"/>
      <c r="X249" s="734"/>
      <c r="Y249" s="734"/>
      <c r="Z249" s="734"/>
      <c r="AA249" s="734"/>
      <c r="AB249" s="734"/>
      <c r="AC249" s="734"/>
      <c r="AD249" s="734"/>
      <c r="AE249" s="734"/>
      <c r="AF249" s="734"/>
      <c r="AG249" s="734"/>
      <c r="AH249" s="734"/>
      <c r="AI249" s="734"/>
      <c r="AJ249" s="734"/>
      <c r="AK249" s="734"/>
      <c r="AL249" s="734"/>
      <c r="AM249" s="734"/>
      <c r="AN249" s="734"/>
      <c r="AO249" s="734"/>
      <c r="AP249" s="734"/>
      <c r="AQ249" s="734"/>
      <c r="AR249" s="43"/>
      <c r="AS249" s="43"/>
      <c r="AT249" s="43"/>
      <c r="AU249" s="43"/>
      <c r="AV249" s="43"/>
      <c r="AW249" s="1"/>
      <c r="AX249" s="1"/>
      <c r="AY249" s="1"/>
      <c r="AZ249" s="1"/>
      <c r="BA249" s="1"/>
      <c r="BB249" s="1"/>
      <c r="BC249" s="1"/>
      <c r="BD249" s="1"/>
      <c r="BE249" s="1"/>
      <c r="BF249" s="44"/>
      <c r="BG249" s="44"/>
      <c r="BH249" s="1"/>
      <c r="BI249" s="1"/>
      <c r="BJ249" s="1"/>
      <c r="BK249" s="44"/>
    </row>
    <row r="250" spans="1:81" x14ac:dyDescent="0.25">
      <c r="A250" s="1"/>
      <c r="B250" s="5"/>
      <c r="C250" s="1"/>
      <c r="D250" s="43"/>
      <c r="E250" s="43"/>
      <c r="F250" s="43"/>
      <c r="G250" s="43"/>
      <c r="H250" s="43"/>
      <c r="I250" s="43"/>
      <c r="J250" s="43"/>
      <c r="K250" s="43"/>
      <c r="L250" s="43"/>
      <c r="M250" s="43"/>
      <c r="N250" s="43"/>
      <c r="O250" s="43"/>
      <c r="P250" s="43"/>
      <c r="Q250" s="43"/>
      <c r="R250" s="43"/>
      <c r="S250" s="43"/>
      <c r="T250" s="43"/>
      <c r="U250" s="43"/>
      <c r="V250" s="734"/>
      <c r="W250" s="734"/>
      <c r="X250" s="734"/>
      <c r="Y250" s="734"/>
      <c r="Z250" s="734"/>
      <c r="AA250" s="734"/>
      <c r="AB250" s="734"/>
      <c r="AC250" s="734"/>
      <c r="AD250" s="734"/>
      <c r="AE250" s="734"/>
      <c r="AF250" s="734"/>
      <c r="AG250" s="734"/>
      <c r="AH250" s="734"/>
      <c r="AI250" s="734"/>
      <c r="AJ250" s="734"/>
      <c r="AK250" s="734"/>
      <c r="AL250" s="734"/>
      <c r="AM250" s="734"/>
      <c r="AN250" s="734"/>
      <c r="AO250" s="734"/>
      <c r="AP250" s="734"/>
      <c r="AQ250" s="734"/>
      <c r="AR250" s="43"/>
      <c r="AS250" s="43"/>
      <c r="AT250" s="43"/>
      <c r="AU250" s="43"/>
      <c r="AV250" s="43"/>
      <c r="AW250" s="1"/>
      <c r="AX250" s="1"/>
      <c r="AY250" s="1"/>
      <c r="AZ250" s="1"/>
      <c r="BA250" s="1"/>
      <c r="BB250" s="1"/>
      <c r="BC250" s="1"/>
      <c r="BD250" s="1"/>
      <c r="BE250" s="1"/>
      <c r="BF250" s="44"/>
      <c r="BG250" s="44"/>
      <c r="BH250" s="1"/>
      <c r="BI250" s="1"/>
      <c r="BJ250" s="1"/>
      <c r="BK250" s="44"/>
    </row>
    <row r="251" spans="1:81" x14ac:dyDescent="0.25">
      <c r="A251" s="1"/>
      <c r="B251" s="5"/>
      <c r="C251" s="1"/>
      <c r="D251" s="43"/>
      <c r="E251" s="43"/>
      <c r="F251" s="43"/>
      <c r="G251" s="43"/>
      <c r="H251" s="43"/>
      <c r="I251" s="43"/>
      <c r="J251" s="43"/>
      <c r="K251" s="43"/>
      <c r="L251" s="43"/>
      <c r="M251" s="43"/>
      <c r="N251" s="43"/>
      <c r="O251" s="43"/>
      <c r="P251" s="43"/>
      <c r="Q251" s="43"/>
      <c r="R251" s="43"/>
      <c r="S251" s="43"/>
      <c r="T251" s="43"/>
      <c r="U251" s="43"/>
      <c r="V251" s="734"/>
      <c r="W251" s="734"/>
      <c r="X251" s="734"/>
      <c r="Y251" s="734"/>
      <c r="Z251" s="734"/>
      <c r="AA251" s="734"/>
      <c r="AB251" s="734"/>
      <c r="AC251" s="734"/>
      <c r="AD251" s="734"/>
      <c r="AE251" s="734"/>
      <c r="AF251" s="734"/>
      <c r="AG251" s="734"/>
      <c r="AH251" s="734"/>
      <c r="AI251" s="734"/>
      <c r="AJ251" s="734"/>
      <c r="AK251" s="734"/>
      <c r="AL251" s="734"/>
      <c r="AM251" s="734"/>
      <c r="AN251" s="734"/>
      <c r="AO251" s="734"/>
      <c r="AP251" s="734"/>
      <c r="AQ251" s="734"/>
      <c r="AR251" s="43"/>
      <c r="AS251" s="43"/>
      <c r="AT251" s="43"/>
      <c r="AU251" s="43"/>
      <c r="AV251" s="43"/>
      <c r="AW251" s="1"/>
      <c r="AX251" s="1"/>
      <c r="AY251" s="1"/>
      <c r="AZ251" s="1"/>
      <c r="BA251" s="1"/>
      <c r="BB251" s="1"/>
      <c r="BC251" s="1"/>
      <c r="BD251" s="1"/>
      <c r="BE251" s="1"/>
      <c r="BF251" s="44"/>
      <c r="BG251" s="44"/>
      <c r="BH251" s="1"/>
      <c r="BI251" s="1"/>
      <c r="BJ251" s="1"/>
      <c r="BK251" s="44"/>
    </row>
    <row r="254" spans="1:81" ht="13" x14ac:dyDescent="0.3">
      <c r="A254" s="54"/>
    </row>
    <row r="258" spans="1:59" x14ac:dyDescent="0.25">
      <c r="A258" s="25"/>
      <c r="B258" s="25"/>
      <c r="C258" s="1"/>
      <c r="D258" s="734"/>
      <c r="E258" s="734"/>
      <c r="F258" s="734"/>
      <c r="G258" s="734"/>
      <c r="H258" s="734"/>
      <c r="I258" s="734"/>
      <c r="J258" s="734"/>
      <c r="K258" s="734"/>
      <c r="L258" s="734"/>
      <c r="M258" s="734"/>
      <c r="N258" s="734"/>
      <c r="O258" s="734"/>
      <c r="P258" s="734"/>
      <c r="Q258" s="734"/>
      <c r="R258" s="734"/>
      <c r="S258" s="734"/>
      <c r="T258" s="734"/>
      <c r="U258" s="734"/>
      <c r="V258" s="734"/>
      <c r="W258" s="734"/>
      <c r="X258" s="734"/>
      <c r="Y258" s="734"/>
      <c r="Z258" s="734"/>
      <c r="AA258" s="734"/>
      <c r="AB258" s="734"/>
      <c r="AC258" s="734"/>
      <c r="AD258" s="734"/>
      <c r="AE258" s="734"/>
      <c r="AF258" s="734"/>
      <c r="AG258" s="734"/>
      <c r="AH258" s="734"/>
      <c r="AI258" s="734"/>
      <c r="AJ258" s="734"/>
      <c r="AK258" s="734"/>
      <c r="AL258" s="734"/>
      <c r="AM258" s="734"/>
      <c r="AN258" s="734"/>
      <c r="AO258" s="734"/>
      <c r="AP258" s="734"/>
      <c r="AQ258" s="734"/>
      <c r="AR258" s="1"/>
      <c r="AS258" s="1"/>
      <c r="AT258" s="1"/>
      <c r="AU258" s="1"/>
      <c r="AV258" s="1"/>
      <c r="AW258" s="1"/>
      <c r="AX258" s="1"/>
      <c r="AY258" s="1"/>
      <c r="AZ258" s="1"/>
      <c r="BA258" s="1"/>
      <c r="BB258" s="1"/>
      <c r="BC258" s="1"/>
      <c r="BD258" s="1"/>
      <c r="BE258" s="1"/>
      <c r="BF258" s="1"/>
      <c r="BG258" s="1"/>
    </row>
    <row r="259" spans="1:59" x14ac:dyDescent="0.25">
      <c r="B259" s="56"/>
      <c r="C259" s="1334"/>
      <c r="D259" s="1334"/>
      <c r="E259" s="1334"/>
      <c r="F259" s="1334"/>
      <c r="G259" s="1334"/>
      <c r="H259" s="1334"/>
      <c r="I259" s="1334"/>
      <c r="J259" s="1334"/>
      <c r="K259" s="1334"/>
      <c r="L259" s="1334"/>
      <c r="M259" s="1334"/>
      <c r="N259" s="1334"/>
      <c r="O259" s="1334"/>
      <c r="P259" s="1334"/>
      <c r="Q259" s="1334"/>
      <c r="R259" s="1334"/>
      <c r="S259" s="1334"/>
      <c r="T259" s="1334"/>
      <c r="U259" s="1334"/>
      <c r="V259" s="1334"/>
      <c r="W259" s="1334"/>
      <c r="X259" s="1334"/>
      <c r="Y259" s="1334"/>
      <c r="Z259" s="1334"/>
      <c r="AA259" s="1334"/>
      <c r="AB259" s="1334"/>
      <c r="AC259" s="1334"/>
      <c r="AD259" s="1334"/>
      <c r="AE259" s="1334"/>
      <c r="AF259" s="1334"/>
      <c r="AG259" s="1334"/>
      <c r="AH259" s="1334"/>
      <c r="AI259" s="1334"/>
      <c r="AJ259" s="1334"/>
      <c r="AK259" s="1334"/>
      <c r="AL259" s="1334"/>
      <c r="AM259" s="1334"/>
      <c r="AN259" s="1334"/>
      <c r="AO259" s="1334"/>
      <c r="AP259" s="1334"/>
      <c r="AQ259" s="1334"/>
      <c r="AR259" s="1334"/>
      <c r="AS259" s="1334"/>
      <c r="AT259" s="1334"/>
      <c r="AU259" s="1334"/>
      <c r="AV259" s="1334"/>
      <c r="AW259" s="1334"/>
      <c r="AX259" s="1334"/>
      <c r="AY259" s="1334"/>
      <c r="AZ259" s="1334"/>
      <c r="BA259" s="1334"/>
      <c r="BB259" s="1334"/>
      <c r="BC259" s="1334"/>
      <c r="BD259" s="1334"/>
      <c r="BE259" s="1334"/>
      <c r="BF259" s="1334"/>
      <c r="BG259" s="742"/>
    </row>
    <row r="260" spans="1:59" x14ac:dyDescent="0.25">
      <c r="B260" s="56"/>
      <c r="C260" s="1332"/>
      <c r="D260" s="1332"/>
      <c r="E260" s="741"/>
      <c r="F260" s="741"/>
      <c r="G260" s="741"/>
      <c r="H260" s="741"/>
      <c r="I260" s="741"/>
      <c r="J260" s="741"/>
      <c r="K260" s="741"/>
      <c r="L260" s="741"/>
      <c r="M260" s="741"/>
      <c r="N260" s="741"/>
      <c r="O260" s="741"/>
      <c r="P260" s="741"/>
      <c r="Q260" s="741"/>
      <c r="R260" s="741"/>
      <c r="S260" s="741"/>
      <c r="T260" s="741"/>
      <c r="U260" s="741"/>
      <c r="V260" s="58"/>
      <c r="W260" s="58"/>
      <c r="X260" s="1332"/>
      <c r="Y260" s="1332"/>
      <c r="Z260" s="1332"/>
      <c r="AA260" s="1332"/>
      <c r="AB260" s="1332"/>
      <c r="AC260" s="1332"/>
      <c r="AD260" s="1332"/>
      <c r="AE260" s="1332"/>
      <c r="AF260" s="1332"/>
      <c r="AG260" s="1332"/>
      <c r="AH260" s="1332"/>
      <c r="AI260" s="1332"/>
      <c r="AJ260" s="1332"/>
      <c r="AK260" s="1332"/>
      <c r="AL260" s="1332"/>
      <c r="AM260" s="1332"/>
      <c r="AN260" s="1332"/>
      <c r="AO260" s="1332"/>
      <c r="AP260" s="1332"/>
      <c r="AQ260" s="1332"/>
      <c r="AR260" s="1332"/>
      <c r="AS260" s="741"/>
      <c r="AT260" s="741"/>
      <c r="AU260" s="741"/>
      <c r="AV260" s="741"/>
      <c r="AW260" s="741"/>
      <c r="AX260" s="741"/>
      <c r="AY260" s="741"/>
      <c r="AZ260" s="741"/>
      <c r="BA260" s="741"/>
      <c r="BB260" s="741"/>
      <c r="BC260" s="741"/>
      <c r="BD260" s="741"/>
      <c r="BE260" s="741"/>
      <c r="BF260" s="57"/>
      <c r="BG260" s="57"/>
    </row>
    <row r="261" spans="1:59" x14ac:dyDescent="0.25">
      <c r="B261" s="5"/>
      <c r="C261" s="58"/>
      <c r="D261" s="58"/>
      <c r="E261" s="58"/>
      <c r="F261" s="58"/>
      <c r="G261" s="58"/>
      <c r="H261" s="58"/>
      <c r="I261" s="58"/>
      <c r="J261" s="58"/>
      <c r="K261" s="58"/>
      <c r="L261" s="58"/>
      <c r="M261" s="58"/>
      <c r="N261" s="58"/>
      <c r="O261" s="58"/>
      <c r="P261" s="58"/>
      <c r="Q261" s="58"/>
      <c r="R261" s="58"/>
      <c r="S261" s="58"/>
      <c r="T261" s="58"/>
      <c r="U261" s="58"/>
      <c r="V261" s="58"/>
      <c r="W261" s="58"/>
      <c r="X261" s="58"/>
      <c r="Y261" s="58"/>
      <c r="Z261" s="58"/>
      <c r="AA261" s="58"/>
      <c r="AB261" s="58"/>
      <c r="AC261" s="58"/>
      <c r="AD261" s="58"/>
      <c r="AE261" s="58"/>
      <c r="AF261" s="58"/>
      <c r="AG261" s="58"/>
      <c r="AH261" s="58"/>
      <c r="AI261" s="58"/>
      <c r="AJ261" s="58"/>
      <c r="AK261" s="58"/>
      <c r="AL261" s="58"/>
      <c r="AM261" s="58"/>
      <c r="AN261" s="58"/>
      <c r="AO261" s="58"/>
      <c r="AP261" s="58"/>
      <c r="AQ261" s="58"/>
      <c r="AR261" s="58"/>
      <c r="AS261" s="58"/>
      <c r="AT261" s="58"/>
      <c r="AU261" s="58"/>
      <c r="AV261" s="58"/>
      <c r="AW261" s="57"/>
      <c r="AX261" s="57"/>
      <c r="AY261" s="57"/>
      <c r="AZ261" s="57"/>
      <c r="BA261" s="57"/>
      <c r="BB261" s="57"/>
      <c r="BC261" s="57"/>
      <c r="BD261" s="57"/>
      <c r="BE261" s="57"/>
      <c r="BF261" s="58"/>
      <c r="BG261" s="58"/>
    </row>
    <row r="262" spans="1:59" x14ac:dyDescent="0.25">
      <c r="B262" s="7"/>
      <c r="C262" s="59"/>
      <c r="D262" s="59"/>
      <c r="E262" s="59"/>
      <c r="F262" s="59"/>
      <c r="G262" s="59"/>
      <c r="H262" s="59"/>
      <c r="I262" s="59"/>
      <c r="J262" s="59"/>
      <c r="K262" s="59"/>
      <c r="L262" s="59"/>
      <c r="M262" s="59"/>
      <c r="N262" s="59"/>
      <c r="O262" s="59"/>
      <c r="P262" s="59"/>
      <c r="Q262" s="59"/>
      <c r="R262" s="59"/>
      <c r="S262" s="59"/>
      <c r="T262" s="59"/>
      <c r="U262" s="59"/>
      <c r="V262" s="59"/>
      <c r="W262" s="59"/>
      <c r="X262" s="59"/>
      <c r="Y262" s="59"/>
      <c r="Z262" s="59"/>
      <c r="AA262" s="59"/>
      <c r="AB262" s="59"/>
      <c r="AC262" s="59"/>
      <c r="AD262" s="59"/>
      <c r="AE262" s="59"/>
      <c r="AF262" s="59"/>
      <c r="AG262" s="59"/>
      <c r="AH262" s="59"/>
      <c r="AI262" s="59"/>
      <c r="AJ262" s="59"/>
      <c r="AK262" s="59"/>
      <c r="AL262" s="59"/>
      <c r="AM262" s="59"/>
      <c r="AN262" s="59"/>
      <c r="AO262" s="59"/>
      <c r="AP262" s="59"/>
      <c r="AQ262" s="59"/>
      <c r="AR262" s="59"/>
      <c r="AS262" s="59"/>
      <c r="AT262" s="59"/>
      <c r="AU262" s="59"/>
      <c r="AV262" s="59"/>
      <c r="AW262" s="18"/>
      <c r="AX262" s="18"/>
      <c r="AY262" s="18"/>
      <c r="AZ262" s="18"/>
      <c r="BA262" s="18"/>
      <c r="BB262" s="18"/>
      <c r="BC262" s="18"/>
      <c r="BD262" s="18"/>
      <c r="BE262" s="18"/>
      <c r="BF262" s="59"/>
      <c r="BG262" s="59"/>
    </row>
    <row r="263" spans="1:59" x14ac:dyDescent="0.25">
      <c r="B263" s="7"/>
      <c r="C263" s="59"/>
      <c r="D263" s="59"/>
      <c r="E263" s="59"/>
      <c r="F263" s="59"/>
      <c r="G263" s="59"/>
      <c r="H263" s="59"/>
      <c r="I263" s="59"/>
      <c r="J263" s="59"/>
      <c r="K263" s="59"/>
      <c r="L263" s="59"/>
      <c r="M263" s="59"/>
      <c r="N263" s="59"/>
      <c r="O263" s="59"/>
      <c r="P263" s="59"/>
      <c r="Q263" s="59"/>
      <c r="R263" s="59"/>
      <c r="S263" s="59"/>
      <c r="T263" s="59"/>
      <c r="U263" s="59"/>
      <c r="V263" s="59"/>
      <c r="W263" s="59"/>
      <c r="X263" s="59"/>
      <c r="Y263" s="59"/>
      <c r="Z263" s="59"/>
      <c r="AA263" s="59"/>
      <c r="AB263" s="59"/>
      <c r="AC263" s="59"/>
      <c r="AD263" s="59"/>
      <c r="AE263" s="59"/>
      <c r="AF263" s="59"/>
      <c r="AG263" s="59"/>
      <c r="AH263" s="59"/>
      <c r="AI263" s="59"/>
      <c r="AJ263" s="59"/>
      <c r="AK263" s="59"/>
      <c r="AL263" s="59"/>
      <c r="AM263" s="59"/>
      <c r="AN263" s="59"/>
      <c r="AO263" s="59"/>
      <c r="AP263" s="59"/>
      <c r="AQ263" s="59"/>
      <c r="AR263" s="59"/>
      <c r="AS263" s="59"/>
      <c r="AT263" s="59"/>
      <c r="AU263" s="59"/>
      <c r="AV263" s="59"/>
      <c r="AW263" s="18"/>
      <c r="AX263" s="18"/>
      <c r="AY263" s="18"/>
      <c r="AZ263" s="18"/>
      <c r="BA263" s="18"/>
      <c r="BB263" s="18"/>
      <c r="BC263" s="18"/>
      <c r="BD263" s="18"/>
      <c r="BE263" s="18"/>
      <c r="BF263" s="59"/>
      <c r="BG263" s="59"/>
    </row>
    <row r="264" spans="1:59" x14ac:dyDescent="0.25">
      <c r="B264" s="7"/>
      <c r="C264" s="59"/>
      <c r="D264" s="59"/>
      <c r="E264" s="59"/>
      <c r="F264" s="59"/>
      <c r="G264" s="59"/>
      <c r="H264" s="59"/>
      <c r="I264" s="59"/>
      <c r="J264" s="59"/>
      <c r="K264" s="59"/>
      <c r="L264" s="59"/>
      <c r="M264" s="59"/>
      <c r="N264" s="59"/>
      <c r="O264" s="59"/>
      <c r="P264" s="59"/>
      <c r="Q264" s="59"/>
      <c r="R264" s="59"/>
      <c r="S264" s="59"/>
      <c r="T264" s="59"/>
      <c r="U264" s="59"/>
      <c r="V264" s="59"/>
      <c r="W264" s="59"/>
      <c r="X264" s="59"/>
      <c r="Y264" s="59"/>
      <c r="Z264" s="59"/>
      <c r="AA264" s="59"/>
      <c r="AB264" s="59"/>
      <c r="AC264" s="59"/>
      <c r="AD264" s="59"/>
      <c r="AE264" s="59"/>
      <c r="AF264" s="59"/>
      <c r="AG264" s="59"/>
      <c r="AH264" s="59"/>
      <c r="AI264" s="59"/>
      <c r="AJ264" s="59"/>
      <c r="AK264" s="59"/>
      <c r="AL264" s="59"/>
      <c r="AM264" s="59"/>
      <c r="AN264" s="59"/>
      <c r="AO264" s="59"/>
      <c r="AP264" s="59"/>
      <c r="AQ264" s="59"/>
      <c r="AR264" s="59"/>
      <c r="AS264" s="59"/>
      <c r="AT264" s="59"/>
      <c r="AU264" s="59"/>
      <c r="AV264" s="59"/>
      <c r="AW264" s="18"/>
      <c r="AX264" s="18"/>
      <c r="AY264" s="18"/>
      <c r="AZ264" s="18"/>
      <c r="BA264" s="18"/>
      <c r="BB264" s="18"/>
      <c r="BC264" s="18"/>
      <c r="BD264" s="18"/>
      <c r="BE264" s="18"/>
      <c r="BF264" s="59"/>
      <c r="BG264" s="59"/>
    </row>
    <row r="265" spans="1:59" x14ac:dyDescent="0.25">
      <c r="B265" s="7"/>
      <c r="C265" s="59"/>
      <c r="D265" s="59"/>
      <c r="E265" s="59"/>
      <c r="F265" s="59"/>
      <c r="G265" s="59"/>
      <c r="H265" s="59"/>
      <c r="I265" s="59"/>
      <c r="J265" s="59"/>
      <c r="K265" s="59"/>
      <c r="L265" s="59"/>
      <c r="M265" s="59"/>
      <c r="N265" s="59"/>
      <c r="O265" s="59"/>
      <c r="P265" s="59"/>
      <c r="Q265" s="59"/>
      <c r="R265" s="59"/>
      <c r="S265" s="59"/>
      <c r="T265" s="59"/>
      <c r="U265" s="59"/>
      <c r="V265" s="59"/>
      <c r="W265" s="59"/>
      <c r="X265" s="59"/>
      <c r="Y265" s="59"/>
      <c r="Z265" s="59"/>
      <c r="AA265" s="59"/>
      <c r="AB265" s="59"/>
      <c r="AC265" s="59"/>
      <c r="AD265" s="59"/>
      <c r="AE265" s="59"/>
      <c r="AF265" s="59"/>
      <c r="AG265" s="59"/>
      <c r="AH265" s="59"/>
      <c r="AI265" s="59"/>
      <c r="AJ265" s="59"/>
      <c r="AK265" s="59"/>
      <c r="AL265" s="59"/>
      <c r="AM265" s="59"/>
      <c r="AN265" s="59"/>
      <c r="AO265" s="59"/>
      <c r="AP265" s="59"/>
      <c r="AQ265" s="59"/>
      <c r="AR265" s="59"/>
      <c r="AS265" s="59"/>
      <c r="AT265" s="59"/>
      <c r="AU265" s="59"/>
      <c r="AV265" s="59"/>
      <c r="AW265" s="18"/>
      <c r="AX265" s="18"/>
      <c r="AY265" s="18"/>
      <c r="AZ265" s="18"/>
      <c r="BA265" s="18"/>
      <c r="BB265" s="18"/>
      <c r="BC265" s="18"/>
      <c r="BD265" s="18"/>
      <c r="BE265" s="18"/>
      <c r="BF265" s="59"/>
      <c r="BG265" s="59"/>
    </row>
    <row r="266" spans="1:59" x14ac:dyDescent="0.25">
      <c r="B266" s="29"/>
      <c r="C266" s="59"/>
      <c r="D266" s="59"/>
      <c r="E266" s="59"/>
      <c r="F266" s="59"/>
      <c r="G266" s="59"/>
      <c r="H266" s="59"/>
      <c r="I266" s="59"/>
      <c r="J266" s="59"/>
      <c r="K266" s="59"/>
      <c r="L266" s="59"/>
      <c r="M266" s="59"/>
      <c r="N266" s="59"/>
      <c r="O266" s="59"/>
      <c r="P266" s="59"/>
      <c r="Q266" s="59"/>
      <c r="R266" s="59"/>
      <c r="S266" s="59"/>
      <c r="T266" s="59"/>
      <c r="U266" s="59"/>
      <c r="V266" s="59"/>
      <c r="W266" s="59"/>
      <c r="X266" s="59"/>
      <c r="Y266" s="59"/>
      <c r="Z266" s="59"/>
      <c r="AA266" s="59"/>
      <c r="AB266" s="59"/>
      <c r="AC266" s="59"/>
      <c r="AD266" s="59"/>
      <c r="AE266" s="59"/>
      <c r="AF266" s="59"/>
      <c r="AG266" s="59"/>
      <c r="AH266" s="59"/>
      <c r="AI266" s="59"/>
      <c r="AJ266" s="59"/>
      <c r="AK266" s="59"/>
      <c r="AL266" s="59"/>
      <c r="AM266" s="59"/>
      <c r="AN266" s="59"/>
      <c r="AO266" s="59"/>
      <c r="AP266" s="59"/>
      <c r="AQ266" s="59"/>
      <c r="AR266" s="59"/>
      <c r="AS266" s="59"/>
      <c r="AT266" s="59"/>
      <c r="AU266" s="59"/>
      <c r="AV266" s="59"/>
      <c r="AW266" s="59"/>
      <c r="AX266" s="59"/>
      <c r="AY266" s="59"/>
      <c r="AZ266" s="59"/>
      <c r="BA266" s="59"/>
      <c r="BB266" s="59"/>
      <c r="BC266" s="59"/>
      <c r="BD266" s="59"/>
      <c r="BE266" s="59"/>
      <c r="BF266" s="59"/>
      <c r="BG266" s="59"/>
    </row>
    <row r="267" spans="1:59" x14ac:dyDescent="0.25">
      <c r="B267" s="29"/>
      <c r="C267" s="59"/>
      <c r="D267" s="59"/>
      <c r="E267" s="59"/>
      <c r="F267" s="59"/>
      <c r="G267" s="59"/>
      <c r="H267" s="59"/>
      <c r="I267" s="59"/>
      <c r="J267" s="59"/>
      <c r="K267" s="59"/>
      <c r="L267" s="59"/>
      <c r="M267" s="59"/>
      <c r="N267" s="59"/>
      <c r="O267" s="59"/>
      <c r="P267" s="59"/>
      <c r="Q267" s="59"/>
      <c r="R267" s="59"/>
      <c r="S267" s="59"/>
      <c r="T267" s="59"/>
      <c r="U267" s="59"/>
      <c r="V267" s="59"/>
      <c r="W267" s="59"/>
      <c r="X267" s="59"/>
      <c r="Y267" s="59"/>
      <c r="Z267" s="59"/>
      <c r="AA267" s="59"/>
      <c r="AB267" s="59"/>
      <c r="AC267" s="59"/>
      <c r="AD267" s="59"/>
      <c r="AE267" s="59"/>
      <c r="AF267" s="59"/>
      <c r="AG267" s="59"/>
      <c r="AH267" s="59"/>
      <c r="AI267" s="59"/>
      <c r="AJ267" s="59"/>
      <c r="AK267" s="59"/>
      <c r="AL267" s="59"/>
      <c r="AM267" s="59"/>
      <c r="AN267" s="59"/>
      <c r="AO267" s="59"/>
      <c r="AP267" s="59"/>
      <c r="AQ267" s="59"/>
      <c r="AR267" s="59"/>
      <c r="AS267" s="59"/>
      <c r="AT267" s="59"/>
      <c r="AU267" s="59"/>
      <c r="AV267" s="59"/>
      <c r="AW267" s="18"/>
      <c r="AX267" s="18"/>
      <c r="AY267" s="18"/>
      <c r="AZ267" s="18"/>
      <c r="BA267" s="18"/>
      <c r="BB267" s="18"/>
      <c r="BC267" s="18"/>
      <c r="BD267" s="18"/>
      <c r="BE267" s="18"/>
      <c r="BF267" s="59"/>
      <c r="BG267" s="59"/>
    </row>
    <row r="268" spans="1:59" x14ac:dyDescent="0.25">
      <c r="B268" s="5"/>
      <c r="C268" s="59"/>
      <c r="D268" s="59"/>
      <c r="E268" s="59"/>
      <c r="F268" s="59"/>
      <c r="G268" s="59"/>
      <c r="H268" s="59"/>
      <c r="I268" s="59"/>
      <c r="J268" s="59"/>
      <c r="K268" s="59"/>
      <c r="L268" s="59"/>
      <c r="M268" s="59"/>
      <c r="N268" s="59"/>
      <c r="O268" s="59"/>
      <c r="P268" s="59"/>
      <c r="Q268" s="59"/>
      <c r="R268" s="59"/>
      <c r="S268" s="59"/>
      <c r="T268" s="59"/>
      <c r="U268" s="59"/>
      <c r="V268" s="59"/>
      <c r="W268" s="59"/>
      <c r="X268" s="59"/>
      <c r="Y268" s="59"/>
      <c r="Z268" s="59"/>
      <c r="AA268" s="59"/>
      <c r="AB268" s="59"/>
      <c r="AC268" s="59"/>
      <c r="AD268" s="59"/>
      <c r="AE268" s="59"/>
      <c r="AF268" s="59"/>
      <c r="AG268" s="59"/>
      <c r="AH268" s="59"/>
      <c r="AI268" s="59"/>
      <c r="AJ268" s="59"/>
      <c r="AK268" s="59"/>
      <c r="AL268" s="59"/>
      <c r="AM268" s="59"/>
      <c r="AN268" s="59"/>
      <c r="AO268" s="59"/>
      <c r="AP268" s="59"/>
      <c r="AQ268" s="59"/>
      <c r="AR268" s="59"/>
      <c r="AS268" s="59"/>
      <c r="AT268" s="59"/>
      <c r="AU268" s="59"/>
      <c r="AV268" s="59"/>
      <c r="AW268" s="18"/>
      <c r="AX268" s="18"/>
      <c r="AY268" s="18"/>
      <c r="AZ268" s="18"/>
      <c r="BA268" s="18"/>
      <c r="BB268" s="18"/>
      <c r="BC268" s="18"/>
      <c r="BD268" s="18"/>
      <c r="BE268" s="18"/>
      <c r="BF268" s="59"/>
      <c r="BG268" s="59"/>
    </row>
    <row r="269" spans="1:59" x14ac:dyDescent="0.25">
      <c r="B269" s="7"/>
      <c r="C269" s="59"/>
      <c r="D269" s="59"/>
      <c r="E269" s="59"/>
      <c r="F269" s="59"/>
      <c r="G269" s="59"/>
      <c r="H269" s="59"/>
      <c r="I269" s="59"/>
      <c r="J269" s="59"/>
      <c r="K269" s="59"/>
      <c r="L269" s="59"/>
      <c r="M269" s="59"/>
      <c r="N269" s="59"/>
      <c r="O269" s="59"/>
      <c r="P269" s="59"/>
      <c r="Q269" s="59"/>
      <c r="R269" s="59"/>
      <c r="S269" s="59"/>
      <c r="T269" s="59"/>
      <c r="U269" s="59"/>
      <c r="V269" s="59"/>
      <c r="W269" s="59"/>
      <c r="X269" s="59"/>
      <c r="Y269" s="59"/>
      <c r="Z269" s="59"/>
      <c r="AA269" s="59"/>
      <c r="AB269" s="59"/>
      <c r="AC269" s="59"/>
      <c r="AD269" s="59"/>
      <c r="AE269" s="59"/>
      <c r="AF269" s="59"/>
      <c r="AG269" s="59"/>
      <c r="AH269" s="59"/>
      <c r="AI269" s="59"/>
      <c r="AJ269" s="59"/>
      <c r="AK269" s="59"/>
      <c r="AL269" s="59"/>
      <c r="AM269" s="59"/>
      <c r="AN269" s="59"/>
      <c r="AO269" s="59"/>
      <c r="AP269" s="59"/>
      <c r="AQ269" s="59"/>
      <c r="AR269" s="59"/>
      <c r="AS269" s="59"/>
      <c r="AT269" s="59"/>
      <c r="AU269" s="59"/>
      <c r="AV269" s="59"/>
      <c r="AW269" s="18"/>
      <c r="AX269" s="18"/>
      <c r="AY269" s="18"/>
      <c r="AZ269" s="18"/>
      <c r="BA269" s="18"/>
      <c r="BB269" s="18"/>
      <c r="BC269" s="18"/>
      <c r="BD269" s="18"/>
      <c r="BE269" s="18"/>
      <c r="BF269" s="59"/>
      <c r="BG269" s="59"/>
    </row>
    <row r="270" spans="1:59" x14ac:dyDescent="0.25">
      <c r="B270" s="7"/>
      <c r="C270" s="59"/>
      <c r="D270" s="59"/>
      <c r="E270" s="59"/>
      <c r="F270" s="59"/>
      <c r="G270" s="59"/>
      <c r="H270" s="59"/>
      <c r="I270" s="59"/>
      <c r="J270" s="59"/>
      <c r="K270" s="59"/>
      <c r="L270" s="59"/>
      <c r="M270" s="59"/>
      <c r="N270" s="59"/>
      <c r="O270" s="59"/>
      <c r="P270" s="59"/>
      <c r="Q270" s="59"/>
      <c r="R270" s="59"/>
      <c r="S270" s="59"/>
      <c r="T270" s="59"/>
      <c r="U270" s="59"/>
      <c r="V270" s="59"/>
      <c r="W270" s="59"/>
      <c r="X270" s="59"/>
      <c r="Y270" s="59"/>
      <c r="Z270" s="59"/>
      <c r="AA270" s="59"/>
      <c r="AB270" s="59"/>
      <c r="AC270" s="59"/>
      <c r="AD270" s="59"/>
      <c r="AE270" s="59"/>
      <c r="AF270" s="59"/>
      <c r="AG270" s="59"/>
      <c r="AH270" s="59"/>
      <c r="AI270" s="59"/>
      <c r="AJ270" s="59"/>
      <c r="AK270" s="59"/>
      <c r="AL270" s="59"/>
      <c r="AM270" s="59"/>
      <c r="AN270" s="59"/>
      <c r="AO270" s="59"/>
      <c r="AP270" s="59"/>
      <c r="AQ270" s="59"/>
      <c r="AR270" s="59"/>
      <c r="AS270" s="59"/>
      <c r="AT270" s="59"/>
      <c r="AU270" s="59"/>
      <c r="AV270" s="59"/>
      <c r="AW270" s="18"/>
      <c r="AX270" s="18"/>
      <c r="AY270" s="18"/>
      <c r="AZ270" s="18"/>
      <c r="BA270" s="18"/>
      <c r="BB270" s="18"/>
      <c r="BC270" s="18"/>
      <c r="BD270" s="18"/>
      <c r="BE270" s="18"/>
      <c r="BF270" s="59"/>
      <c r="BG270" s="59"/>
    </row>
    <row r="271" spans="1:59" x14ac:dyDescent="0.25">
      <c r="B271" s="7"/>
      <c r="C271" s="59"/>
      <c r="D271" s="59"/>
      <c r="E271" s="59"/>
      <c r="F271" s="59"/>
      <c r="G271" s="59"/>
      <c r="H271" s="59"/>
      <c r="I271" s="59"/>
      <c r="J271" s="59"/>
      <c r="K271" s="59"/>
      <c r="L271" s="59"/>
      <c r="M271" s="59"/>
      <c r="N271" s="59"/>
      <c r="O271" s="59"/>
      <c r="P271" s="59"/>
      <c r="Q271" s="59"/>
      <c r="R271" s="59"/>
      <c r="S271" s="59"/>
      <c r="T271" s="59"/>
      <c r="U271" s="59"/>
      <c r="V271" s="59"/>
      <c r="W271" s="59"/>
      <c r="X271" s="59"/>
      <c r="Y271" s="59"/>
      <c r="Z271" s="59"/>
      <c r="AA271" s="59"/>
      <c r="AB271" s="59"/>
      <c r="AC271" s="59"/>
      <c r="AD271" s="59"/>
      <c r="AE271" s="59"/>
      <c r="AF271" s="59"/>
      <c r="AG271" s="59"/>
      <c r="AH271" s="59"/>
      <c r="AI271" s="59"/>
      <c r="AJ271" s="59"/>
      <c r="AK271" s="59"/>
      <c r="AL271" s="59"/>
      <c r="AM271" s="59"/>
      <c r="AN271" s="59"/>
      <c r="AO271" s="59"/>
      <c r="AP271" s="59"/>
      <c r="AQ271" s="59"/>
      <c r="AR271" s="59"/>
      <c r="AS271" s="59"/>
      <c r="AT271" s="59"/>
      <c r="AU271" s="59"/>
      <c r="AV271" s="59"/>
      <c r="AW271" s="18"/>
      <c r="AX271" s="18"/>
      <c r="AY271" s="18"/>
      <c r="AZ271" s="18"/>
      <c r="BA271" s="18"/>
      <c r="BB271" s="18"/>
      <c r="BC271" s="18"/>
      <c r="BD271" s="18"/>
      <c r="BE271" s="18"/>
      <c r="BF271" s="59"/>
      <c r="BG271" s="59"/>
    </row>
    <row r="272" spans="1:59" x14ac:dyDescent="0.25">
      <c r="B272" s="7"/>
      <c r="C272" s="59"/>
      <c r="D272" s="59"/>
      <c r="E272" s="59"/>
      <c r="F272" s="59"/>
      <c r="G272" s="59"/>
      <c r="H272" s="59"/>
      <c r="I272" s="59"/>
      <c r="J272" s="59"/>
      <c r="K272" s="59"/>
      <c r="L272" s="59"/>
      <c r="M272" s="59"/>
      <c r="N272" s="59"/>
      <c r="O272" s="59"/>
      <c r="P272" s="59"/>
      <c r="Q272" s="59"/>
      <c r="R272" s="59"/>
      <c r="S272" s="59"/>
      <c r="T272" s="59"/>
      <c r="U272" s="59"/>
      <c r="V272" s="59"/>
      <c r="W272" s="59"/>
      <c r="X272" s="59"/>
      <c r="Y272" s="59"/>
      <c r="Z272" s="59"/>
      <c r="AA272" s="59"/>
      <c r="AB272" s="59"/>
      <c r="AC272" s="59"/>
      <c r="AD272" s="59"/>
      <c r="AE272" s="59"/>
      <c r="AF272" s="59"/>
      <c r="AG272" s="59"/>
      <c r="AH272" s="59"/>
      <c r="AI272" s="59"/>
      <c r="AJ272" s="59"/>
      <c r="AK272" s="59"/>
      <c r="AL272" s="59"/>
      <c r="AM272" s="59"/>
      <c r="AN272" s="59"/>
      <c r="AO272" s="59"/>
      <c r="AP272" s="59"/>
      <c r="AQ272" s="59"/>
      <c r="AR272" s="59"/>
      <c r="AS272" s="59"/>
      <c r="AT272" s="59"/>
      <c r="AU272" s="59"/>
      <c r="AV272" s="59"/>
      <c r="AW272" s="18"/>
      <c r="AX272" s="18"/>
      <c r="AY272" s="18"/>
      <c r="AZ272" s="18"/>
      <c r="BA272" s="18"/>
      <c r="BB272" s="18"/>
      <c r="BC272" s="18"/>
      <c r="BD272" s="18"/>
      <c r="BE272" s="18"/>
      <c r="BF272" s="59"/>
      <c r="BG272" s="59"/>
    </row>
    <row r="273" spans="1:59" x14ac:dyDescent="0.25">
      <c r="B273" s="7"/>
      <c r="C273" s="59"/>
      <c r="D273" s="59"/>
      <c r="E273" s="59"/>
      <c r="F273" s="59"/>
      <c r="G273" s="59"/>
      <c r="H273" s="59"/>
      <c r="I273" s="59"/>
      <c r="J273" s="59"/>
      <c r="K273" s="59"/>
      <c r="L273" s="59"/>
      <c r="M273" s="59"/>
      <c r="N273" s="59"/>
      <c r="O273" s="59"/>
      <c r="P273" s="59"/>
      <c r="Q273" s="59"/>
      <c r="R273" s="59"/>
      <c r="S273" s="59"/>
      <c r="T273" s="59"/>
      <c r="U273" s="59"/>
      <c r="V273" s="59"/>
      <c r="W273" s="59"/>
      <c r="X273" s="59"/>
      <c r="Y273" s="59"/>
      <c r="Z273" s="59"/>
      <c r="AA273" s="59"/>
      <c r="AB273" s="59"/>
      <c r="AC273" s="59"/>
      <c r="AD273" s="59"/>
      <c r="AE273" s="59"/>
      <c r="AF273" s="59"/>
      <c r="AG273" s="59"/>
      <c r="AH273" s="59"/>
      <c r="AI273" s="59"/>
      <c r="AJ273" s="59"/>
      <c r="AK273" s="59"/>
      <c r="AL273" s="59"/>
      <c r="AM273" s="59"/>
      <c r="AN273" s="59"/>
      <c r="AO273" s="59"/>
      <c r="AP273" s="59"/>
      <c r="AQ273" s="59"/>
      <c r="AR273" s="59"/>
      <c r="AS273" s="59"/>
      <c r="AT273" s="59"/>
      <c r="AU273" s="59"/>
      <c r="AV273" s="59"/>
      <c r="AW273" s="18"/>
      <c r="AX273" s="18"/>
      <c r="AY273" s="18"/>
      <c r="AZ273" s="18"/>
      <c r="BA273" s="18"/>
      <c r="BB273" s="18"/>
      <c r="BC273" s="18"/>
      <c r="BD273" s="18"/>
      <c r="BE273" s="18"/>
      <c r="BF273" s="59"/>
      <c r="BG273" s="59"/>
    </row>
    <row r="274" spans="1:59" x14ac:dyDescent="0.25">
      <c r="B274" s="29"/>
      <c r="C274" s="59"/>
      <c r="D274" s="59"/>
      <c r="E274" s="59"/>
      <c r="F274" s="59"/>
      <c r="G274" s="59"/>
      <c r="H274" s="59"/>
      <c r="I274" s="59"/>
      <c r="J274" s="59"/>
      <c r="K274" s="59"/>
      <c r="L274" s="59"/>
      <c r="M274" s="59"/>
      <c r="N274" s="59"/>
      <c r="O274" s="59"/>
      <c r="P274" s="59"/>
      <c r="Q274" s="59"/>
      <c r="R274" s="59"/>
      <c r="S274" s="59"/>
      <c r="T274" s="59"/>
      <c r="U274" s="59"/>
      <c r="V274" s="59"/>
      <c r="W274" s="59"/>
      <c r="X274" s="59"/>
      <c r="Y274" s="59"/>
      <c r="Z274" s="59"/>
      <c r="AA274" s="59"/>
      <c r="AB274" s="59"/>
      <c r="AC274" s="59"/>
      <c r="AD274" s="59"/>
      <c r="AE274" s="59"/>
      <c r="AF274" s="59"/>
      <c r="AG274" s="59"/>
      <c r="AH274" s="59"/>
      <c r="AI274" s="59"/>
      <c r="AJ274" s="59"/>
      <c r="AK274" s="59"/>
      <c r="AL274" s="59"/>
      <c r="AM274" s="59"/>
      <c r="AN274" s="59"/>
      <c r="AO274" s="59"/>
      <c r="AP274" s="59"/>
      <c r="AQ274" s="59"/>
      <c r="AR274" s="59"/>
      <c r="AS274" s="59"/>
      <c r="AT274" s="59"/>
      <c r="AU274" s="59"/>
      <c r="AV274" s="59"/>
      <c r="AW274" s="18"/>
      <c r="AX274" s="18"/>
      <c r="AY274" s="18"/>
      <c r="AZ274" s="18"/>
      <c r="BA274" s="18"/>
      <c r="BB274" s="18"/>
      <c r="BC274" s="18"/>
      <c r="BD274" s="18"/>
      <c r="BE274" s="18"/>
      <c r="BF274" s="59"/>
      <c r="BG274" s="59"/>
    </row>
    <row r="275" spans="1:59" x14ac:dyDescent="0.25">
      <c r="C275" s="18"/>
      <c r="D275" s="59"/>
      <c r="E275" s="59"/>
      <c r="F275" s="59"/>
      <c r="G275" s="59"/>
      <c r="H275" s="59"/>
      <c r="I275" s="59"/>
      <c r="J275" s="59"/>
      <c r="K275" s="59"/>
      <c r="L275" s="59"/>
      <c r="M275" s="59"/>
      <c r="N275" s="59"/>
      <c r="O275" s="59"/>
      <c r="P275" s="59"/>
      <c r="Q275" s="59"/>
      <c r="R275" s="59"/>
      <c r="S275" s="59"/>
      <c r="T275" s="59"/>
      <c r="U275" s="59"/>
      <c r="V275" s="59"/>
      <c r="W275" s="59"/>
      <c r="X275" s="59"/>
      <c r="Y275" s="59"/>
      <c r="Z275" s="59"/>
      <c r="AA275" s="59"/>
      <c r="AB275" s="59"/>
      <c r="AC275" s="59"/>
      <c r="AD275" s="59"/>
      <c r="AE275" s="59"/>
      <c r="AF275" s="59"/>
      <c r="AG275" s="59"/>
      <c r="AH275" s="59"/>
      <c r="AI275" s="59"/>
      <c r="AJ275" s="59"/>
      <c r="AK275" s="59"/>
      <c r="AL275" s="59"/>
      <c r="AM275" s="59"/>
      <c r="AN275" s="59"/>
      <c r="AO275" s="59"/>
      <c r="AP275" s="59"/>
      <c r="AQ275" s="59"/>
      <c r="AR275" s="18"/>
      <c r="AS275" s="18"/>
      <c r="AT275" s="18"/>
      <c r="AU275" s="18"/>
      <c r="AV275" s="18"/>
      <c r="AW275" s="18"/>
      <c r="AX275" s="18"/>
      <c r="AY275" s="18"/>
      <c r="AZ275" s="18"/>
      <c r="BA275" s="18"/>
      <c r="BB275" s="18"/>
      <c r="BC275" s="18"/>
      <c r="BD275" s="18"/>
      <c r="BE275" s="18"/>
      <c r="BF275" s="18"/>
      <c r="BG275" s="18"/>
    </row>
    <row r="276" spans="1:59" x14ac:dyDescent="0.25">
      <c r="B276" s="5"/>
      <c r="C276" s="18"/>
      <c r="D276" s="59"/>
      <c r="E276" s="59"/>
      <c r="F276" s="59"/>
      <c r="G276" s="59"/>
      <c r="H276" s="59"/>
      <c r="I276" s="59"/>
      <c r="J276" s="59"/>
      <c r="K276" s="59"/>
      <c r="L276" s="59"/>
      <c r="M276" s="59"/>
      <c r="N276" s="59"/>
      <c r="O276" s="59"/>
      <c r="P276" s="59"/>
      <c r="Q276" s="59"/>
      <c r="R276" s="59"/>
      <c r="S276" s="59"/>
      <c r="T276" s="59"/>
      <c r="U276" s="59"/>
      <c r="V276" s="59"/>
      <c r="W276" s="59"/>
      <c r="X276" s="59"/>
      <c r="Y276" s="59"/>
      <c r="Z276" s="59"/>
      <c r="AA276" s="59"/>
      <c r="AB276" s="59"/>
      <c r="AC276" s="59"/>
      <c r="AD276" s="59"/>
      <c r="AE276" s="59"/>
      <c r="AF276" s="59"/>
      <c r="AG276" s="59"/>
      <c r="AH276" s="59"/>
      <c r="AI276" s="59"/>
      <c r="AJ276" s="59"/>
      <c r="AK276" s="59"/>
      <c r="AL276" s="59"/>
      <c r="AM276" s="59"/>
      <c r="AN276" s="59"/>
      <c r="AO276" s="59"/>
      <c r="AP276" s="59"/>
      <c r="AQ276" s="59"/>
      <c r="AR276" s="18"/>
      <c r="AS276" s="18"/>
      <c r="AT276" s="18"/>
      <c r="AU276" s="18"/>
      <c r="AV276" s="18"/>
      <c r="AW276" s="18"/>
      <c r="AX276" s="18"/>
      <c r="AY276" s="18"/>
      <c r="AZ276" s="18"/>
      <c r="BA276" s="18"/>
      <c r="BB276" s="18"/>
      <c r="BC276" s="18"/>
      <c r="BD276" s="18"/>
      <c r="BE276" s="18"/>
      <c r="BF276" s="18"/>
      <c r="BG276" s="18"/>
    </row>
    <row r="277" spans="1:59" x14ac:dyDescent="0.25">
      <c r="C277" s="55"/>
      <c r="D277" s="83"/>
      <c r="E277" s="83"/>
      <c r="F277" s="83"/>
      <c r="G277" s="83"/>
      <c r="H277" s="83"/>
      <c r="I277" s="83"/>
      <c r="J277" s="83"/>
      <c r="K277" s="83"/>
      <c r="L277" s="83"/>
      <c r="M277" s="1190"/>
      <c r="N277" s="1190"/>
      <c r="O277" s="1190"/>
      <c r="P277" s="83"/>
      <c r="Q277" s="83"/>
      <c r="R277" s="83"/>
      <c r="S277" s="83"/>
      <c r="T277" s="83"/>
      <c r="U277" s="83"/>
      <c r="X277" s="83"/>
      <c r="Y277" s="83"/>
      <c r="Z277" s="83"/>
      <c r="AA277" s="83"/>
      <c r="AB277" s="83"/>
      <c r="AC277" s="83"/>
      <c r="AD277" s="83"/>
      <c r="AE277" s="1190"/>
      <c r="AF277" s="1190"/>
      <c r="AG277" s="1190"/>
      <c r="AH277" s="83"/>
      <c r="AI277" s="83"/>
      <c r="AJ277" s="83"/>
      <c r="AK277" s="83"/>
      <c r="AL277" s="83"/>
      <c r="AM277" s="83"/>
      <c r="AN277" s="83"/>
      <c r="AO277" s="83"/>
      <c r="AP277" s="83"/>
      <c r="AQ277" s="83"/>
      <c r="AR277" s="55"/>
      <c r="AS277" s="55"/>
      <c r="AT277" s="55"/>
      <c r="AU277" s="55"/>
      <c r="AV277" s="55"/>
      <c r="BF277" s="55"/>
      <c r="BG277" s="55"/>
    </row>
    <row r="278" spans="1:59" x14ac:dyDescent="0.25">
      <c r="C278" s="55"/>
      <c r="D278" s="83"/>
      <c r="E278" s="83"/>
      <c r="F278" s="83"/>
      <c r="G278" s="83"/>
      <c r="H278" s="83"/>
      <c r="I278" s="83"/>
      <c r="J278" s="83"/>
      <c r="K278" s="83"/>
      <c r="L278" s="83"/>
      <c r="M278" s="1190"/>
      <c r="N278" s="1190"/>
      <c r="O278" s="1190"/>
      <c r="P278" s="83"/>
      <c r="Q278" s="83"/>
      <c r="R278" s="83"/>
      <c r="S278" s="83"/>
      <c r="T278" s="83"/>
      <c r="U278" s="83"/>
      <c r="X278" s="83"/>
      <c r="Y278" s="83"/>
      <c r="Z278" s="83"/>
      <c r="AA278" s="83"/>
      <c r="AB278" s="83"/>
      <c r="AC278" s="83"/>
      <c r="AD278" s="83"/>
      <c r="AE278" s="1190"/>
      <c r="AF278" s="1190"/>
      <c r="AG278" s="1190"/>
      <c r="AH278" s="83"/>
      <c r="AI278" s="83"/>
      <c r="AJ278" s="83"/>
      <c r="AK278" s="83"/>
      <c r="AL278" s="83"/>
      <c r="AM278" s="83"/>
      <c r="AN278" s="83"/>
      <c r="AO278" s="83"/>
      <c r="AP278" s="83"/>
      <c r="AQ278" s="83"/>
      <c r="AR278" s="55"/>
      <c r="AS278" s="55"/>
      <c r="AT278" s="55"/>
      <c r="AU278" s="55"/>
      <c r="AV278" s="55"/>
      <c r="BF278" s="55"/>
      <c r="BG278" s="55"/>
    </row>
    <row r="279" spans="1:59" x14ac:dyDescent="0.25">
      <c r="C279" s="55"/>
      <c r="D279" s="83"/>
      <c r="E279" s="83"/>
      <c r="F279" s="83"/>
      <c r="G279" s="83"/>
      <c r="H279" s="83"/>
      <c r="I279" s="83"/>
      <c r="J279" s="83"/>
      <c r="K279" s="83"/>
      <c r="L279" s="83"/>
      <c r="M279" s="1190"/>
      <c r="N279" s="1190"/>
      <c r="O279" s="1190"/>
      <c r="P279" s="83"/>
      <c r="Q279" s="83"/>
      <c r="R279" s="83"/>
      <c r="S279" s="83"/>
      <c r="T279" s="83"/>
      <c r="U279" s="83"/>
      <c r="X279" s="83"/>
      <c r="Y279" s="83"/>
      <c r="Z279" s="83"/>
      <c r="AA279" s="83"/>
      <c r="AB279" s="83"/>
      <c r="AC279" s="83"/>
      <c r="AD279" s="83"/>
      <c r="AE279" s="1190"/>
      <c r="AF279" s="1190"/>
      <c r="AG279" s="1190"/>
      <c r="AH279" s="83"/>
      <c r="AI279" s="83"/>
      <c r="AJ279" s="83"/>
      <c r="AK279" s="83"/>
      <c r="AL279" s="83"/>
      <c r="AM279" s="83"/>
      <c r="AN279" s="83"/>
      <c r="AO279" s="83"/>
      <c r="AP279" s="83"/>
      <c r="AQ279" s="83"/>
      <c r="AR279" s="55"/>
      <c r="AS279" s="55"/>
      <c r="AT279" s="55"/>
      <c r="AU279" s="55"/>
      <c r="AV279" s="55"/>
      <c r="BF279" s="55"/>
      <c r="BG279" s="55"/>
    </row>
    <row r="280" spans="1:59" x14ac:dyDescent="0.25">
      <c r="C280" s="55"/>
      <c r="D280" s="83"/>
      <c r="E280" s="83"/>
      <c r="F280" s="83"/>
      <c r="G280" s="83"/>
      <c r="H280" s="83"/>
      <c r="I280" s="83"/>
      <c r="J280" s="83"/>
      <c r="K280" s="83"/>
      <c r="L280" s="83"/>
      <c r="M280" s="1190"/>
      <c r="N280" s="1190"/>
      <c r="O280" s="1190"/>
      <c r="P280" s="83"/>
      <c r="Q280" s="83"/>
      <c r="R280" s="83"/>
      <c r="S280" s="83"/>
      <c r="T280" s="83"/>
      <c r="U280" s="83"/>
      <c r="X280" s="83"/>
      <c r="Y280" s="83"/>
      <c r="Z280" s="83"/>
      <c r="AA280" s="83"/>
      <c r="AB280" s="83"/>
      <c r="AC280" s="83"/>
      <c r="AD280" s="83"/>
      <c r="AE280" s="1190"/>
      <c r="AF280" s="1190"/>
      <c r="AG280" s="1190"/>
      <c r="AH280" s="83"/>
      <c r="AI280" s="83"/>
      <c r="AJ280" s="83"/>
      <c r="AK280" s="83"/>
      <c r="AL280" s="83"/>
      <c r="AM280" s="83"/>
      <c r="AN280" s="83"/>
      <c r="AO280" s="83"/>
      <c r="AP280" s="83"/>
      <c r="AQ280" s="83"/>
      <c r="AR280" s="55"/>
      <c r="AS280" s="55"/>
      <c r="AT280" s="55"/>
      <c r="AU280" s="55"/>
      <c r="AV280" s="55"/>
      <c r="BF280" s="55"/>
      <c r="BG280" s="55"/>
    </row>
    <row r="281" spans="1:59" x14ac:dyDescent="0.25">
      <c r="C281" s="60"/>
    </row>
    <row r="283" spans="1:59" x14ac:dyDescent="0.25">
      <c r="A283" s="5"/>
    </row>
    <row r="284" spans="1:59" x14ac:dyDescent="0.25">
      <c r="C284" s="55"/>
      <c r="D284" s="83"/>
      <c r="E284" s="83"/>
      <c r="F284" s="83"/>
      <c r="G284" s="83"/>
      <c r="H284" s="83"/>
      <c r="I284" s="83"/>
      <c r="J284" s="83"/>
      <c r="K284" s="83"/>
      <c r="L284" s="83"/>
      <c r="M284" s="1190"/>
      <c r="N284" s="1190"/>
      <c r="O284" s="1190"/>
      <c r="P284" s="83"/>
      <c r="Q284" s="83"/>
      <c r="R284" s="83"/>
      <c r="S284" s="83"/>
      <c r="T284" s="83"/>
      <c r="U284" s="83"/>
      <c r="V284" s="83"/>
      <c r="W284" s="83"/>
      <c r="X284" s="83"/>
      <c r="Y284" s="83"/>
      <c r="Z284" s="83"/>
      <c r="AA284" s="83"/>
      <c r="AB284" s="83"/>
      <c r="AC284" s="83"/>
      <c r="AD284" s="83"/>
      <c r="AE284" s="1190"/>
      <c r="AF284" s="1190"/>
      <c r="AG284" s="1190"/>
      <c r="AH284" s="83"/>
      <c r="AI284" s="83"/>
      <c r="AJ284" s="83"/>
      <c r="AK284" s="83"/>
      <c r="AL284" s="83"/>
      <c r="AM284" s="83"/>
      <c r="AN284" s="83"/>
      <c r="AO284" s="83"/>
      <c r="AP284" s="83"/>
      <c r="AQ284" s="83"/>
      <c r="AR284" s="55"/>
      <c r="AS284" s="55"/>
      <c r="AT284" s="55"/>
      <c r="AU284" s="55"/>
      <c r="AV284" s="55"/>
      <c r="BF284" s="55"/>
      <c r="BG284" s="55"/>
    </row>
    <row r="285" spans="1:59" x14ac:dyDescent="0.25">
      <c r="C285" s="55"/>
      <c r="D285" s="83"/>
      <c r="E285" s="83"/>
      <c r="F285" s="83"/>
      <c r="G285" s="83"/>
      <c r="H285" s="83"/>
      <c r="I285" s="83"/>
      <c r="J285" s="83"/>
      <c r="K285" s="83"/>
      <c r="L285" s="83"/>
      <c r="M285" s="1190"/>
      <c r="N285" s="1190"/>
      <c r="O285" s="1190"/>
      <c r="P285" s="83"/>
      <c r="Q285" s="83"/>
      <c r="R285" s="83"/>
      <c r="S285" s="83"/>
      <c r="T285" s="83"/>
      <c r="U285" s="83"/>
      <c r="V285" s="83"/>
      <c r="W285" s="83"/>
      <c r="X285" s="83"/>
      <c r="Y285" s="83"/>
      <c r="Z285" s="83"/>
      <c r="AA285" s="83"/>
      <c r="AB285" s="83"/>
      <c r="AC285" s="83"/>
      <c r="AD285" s="83"/>
      <c r="AE285" s="1190"/>
      <c r="AF285" s="1190"/>
      <c r="AG285" s="1190"/>
      <c r="AH285" s="83"/>
      <c r="AI285" s="83"/>
      <c r="AJ285" s="83"/>
      <c r="AK285" s="83"/>
      <c r="AL285" s="83"/>
      <c r="AM285" s="83"/>
      <c r="AN285" s="83"/>
      <c r="AO285" s="83"/>
      <c r="AP285" s="83"/>
      <c r="AQ285" s="83"/>
      <c r="AR285" s="55"/>
      <c r="AS285" s="55"/>
      <c r="AT285" s="55"/>
      <c r="AU285" s="55"/>
      <c r="AV285" s="55"/>
      <c r="BF285" s="55"/>
      <c r="BG285" s="55"/>
    </row>
    <row r="286" spans="1:59" x14ac:dyDescent="0.25">
      <c r="C286" s="55"/>
      <c r="D286" s="83"/>
      <c r="E286" s="83"/>
      <c r="F286" s="83"/>
      <c r="G286" s="83"/>
      <c r="H286" s="83"/>
      <c r="I286" s="83"/>
      <c r="J286" s="83"/>
      <c r="K286" s="83"/>
      <c r="L286" s="83"/>
      <c r="M286" s="1190"/>
      <c r="N286" s="1190"/>
      <c r="O286" s="1190"/>
      <c r="P286" s="83"/>
      <c r="Q286" s="83"/>
      <c r="R286" s="83"/>
      <c r="S286" s="83"/>
      <c r="T286" s="83"/>
      <c r="U286" s="83"/>
      <c r="V286" s="83"/>
      <c r="W286" s="83"/>
      <c r="X286" s="83"/>
      <c r="Y286" s="83"/>
      <c r="Z286" s="83"/>
      <c r="AA286" s="83"/>
      <c r="AB286" s="83"/>
      <c r="AC286" s="83"/>
      <c r="AD286" s="83"/>
      <c r="AE286" s="1190"/>
      <c r="AF286" s="1190"/>
      <c r="AG286" s="1190"/>
      <c r="AH286" s="83"/>
      <c r="AI286" s="83"/>
      <c r="AJ286" s="83"/>
      <c r="AK286" s="83"/>
      <c r="AL286" s="83"/>
      <c r="AM286" s="83"/>
      <c r="AN286" s="83"/>
      <c r="AO286" s="83"/>
      <c r="AP286" s="83"/>
      <c r="AQ286" s="83"/>
      <c r="AR286" s="55"/>
      <c r="AS286" s="55"/>
      <c r="AT286" s="55"/>
      <c r="AU286" s="55"/>
      <c r="AV286" s="55"/>
      <c r="BF286" s="55"/>
      <c r="BG286" s="55"/>
    </row>
    <row r="287" spans="1:59" x14ac:dyDescent="0.25">
      <c r="C287" s="55"/>
      <c r="D287" s="83"/>
      <c r="E287" s="83"/>
      <c r="F287" s="83"/>
      <c r="G287" s="83"/>
      <c r="H287" s="83"/>
      <c r="I287" s="83"/>
      <c r="J287" s="83"/>
      <c r="K287" s="83"/>
      <c r="L287" s="83"/>
      <c r="M287" s="1190"/>
      <c r="N287" s="1190"/>
      <c r="O287" s="1190"/>
      <c r="P287" s="83"/>
      <c r="Q287" s="83"/>
      <c r="R287" s="83"/>
      <c r="S287" s="83"/>
      <c r="T287" s="83"/>
      <c r="U287" s="83"/>
      <c r="V287" s="83"/>
      <c r="W287" s="83"/>
      <c r="X287" s="83"/>
      <c r="Y287" s="83"/>
      <c r="Z287" s="83"/>
      <c r="AA287" s="83"/>
      <c r="AB287" s="83"/>
      <c r="AC287" s="83"/>
      <c r="AD287" s="83"/>
      <c r="AE287" s="1190"/>
      <c r="AF287" s="1190"/>
      <c r="AG287" s="1190"/>
      <c r="AH287" s="83"/>
      <c r="AI287" s="83"/>
      <c r="AJ287" s="83"/>
      <c r="AK287" s="83"/>
      <c r="AL287" s="83"/>
      <c r="AM287" s="83"/>
      <c r="AN287" s="83"/>
      <c r="AO287" s="83"/>
      <c r="AP287" s="83"/>
      <c r="AQ287" s="83"/>
      <c r="AR287" s="55"/>
      <c r="AS287" s="55"/>
      <c r="AT287" s="55"/>
      <c r="AU287" s="55"/>
      <c r="AV287" s="55"/>
      <c r="BF287" s="55"/>
      <c r="BG287" s="55"/>
    </row>
    <row r="288" spans="1:59" x14ac:dyDescent="0.25">
      <c r="C288" s="55"/>
      <c r="D288" s="83"/>
      <c r="E288" s="83"/>
      <c r="F288" s="83"/>
      <c r="G288" s="83"/>
      <c r="H288" s="83"/>
      <c r="I288" s="83"/>
      <c r="J288" s="83"/>
      <c r="K288" s="83"/>
      <c r="L288" s="83"/>
      <c r="M288" s="1190"/>
      <c r="N288" s="1190"/>
      <c r="O288" s="1190"/>
      <c r="P288" s="83"/>
      <c r="Q288" s="83"/>
      <c r="R288" s="83"/>
      <c r="S288" s="83"/>
      <c r="T288" s="83"/>
      <c r="U288" s="83"/>
      <c r="V288" s="83"/>
      <c r="W288" s="83"/>
      <c r="X288" s="83"/>
      <c r="Y288" s="83"/>
      <c r="Z288" s="83"/>
      <c r="AA288" s="83"/>
      <c r="AB288" s="83"/>
      <c r="AC288" s="83"/>
      <c r="AD288" s="83"/>
      <c r="AE288" s="1190"/>
      <c r="AF288" s="1190"/>
      <c r="AG288" s="1190"/>
      <c r="AH288" s="83"/>
      <c r="AI288" s="83"/>
      <c r="AJ288" s="83"/>
      <c r="AK288" s="83"/>
      <c r="AL288" s="83"/>
      <c r="AM288" s="83"/>
      <c r="AN288" s="83"/>
      <c r="AO288" s="83"/>
      <c r="AP288" s="83"/>
      <c r="AQ288" s="83"/>
      <c r="AR288" s="55"/>
      <c r="AS288" s="55"/>
      <c r="AT288" s="55"/>
      <c r="AU288" s="55"/>
      <c r="AV288" s="55"/>
    </row>
  </sheetData>
  <mergeCells count="35">
    <mergeCell ref="BZ3:CL3"/>
    <mergeCell ref="D3:Q3"/>
    <mergeCell ref="D29:M29"/>
    <mergeCell ref="D44:M44"/>
    <mergeCell ref="BF3:BF4"/>
    <mergeCell ref="V3:AH3"/>
    <mergeCell ref="AN3:AZ3"/>
    <mergeCell ref="BZ44:CP44"/>
    <mergeCell ref="G1:M1"/>
    <mergeCell ref="BF44:BF45"/>
    <mergeCell ref="BH3:BT3"/>
    <mergeCell ref="BH128:BX128"/>
    <mergeCell ref="BH100:BX100"/>
    <mergeCell ref="BH72:BX72"/>
    <mergeCell ref="AN44:BD44"/>
    <mergeCell ref="BH44:BX44"/>
    <mergeCell ref="V44:AL44"/>
    <mergeCell ref="AN72:BD72"/>
    <mergeCell ref="V128:AL128"/>
    <mergeCell ref="X260:AR260"/>
    <mergeCell ref="BZ128:CP128"/>
    <mergeCell ref="BZ100:CP100"/>
    <mergeCell ref="BZ72:CP72"/>
    <mergeCell ref="C260:D260"/>
    <mergeCell ref="C259:BF259"/>
    <mergeCell ref="D72:M72"/>
    <mergeCell ref="D100:M100"/>
    <mergeCell ref="D128:M128"/>
    <mergeCell ref="BF128:BF129"/>
    <mergeCell ref="BF72:BF73"/>
    <mergeCell ref="BF100:BF101"/>
    <mergeCell ref="V100:AL100"/>
    <mergeCell ref="V72:AL72"/>
    <mergeCell ref="AN128:BD128"/>
    <mergeCell ref="AN100:BD100"/>
  </mergeCells>
  <phoneticPr fontId="4" type="noConversion"/>
  <conditionalFormatting sqref="U33 D33:T34">
    <cfRule type="expression" dxfId="179" priority="1">
      <formula>D33&lt;&gt;0</formula>
    </cfRule>
  </conditionalFormatting>
  <pageMargins left="0.75" right="0.75" top="1" bottom="1" header="0.5" footer="0.5"/>
  <pageSetup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4">
    <tabColor indexed="44"/>
  </sheetPr>
  <dimension ref="A1:BX288"/>
  <sheetViews>
    <sheetView topLeftCell="A22" workbookViewId="0">
      <selection activeCell="N158" sqref="N158"/>
    </sheetView>
  </sheetViews>
  <sheetFormatPr defaultColWidth="9.453125" defaultRowHeight="12.5" x14ac:dyDescent="0.25"/>
  <cols>
    <col min="1" max="1" width="19" style="61" customWidth="1"/>
    <col min="2" max="2" width="23.54296875" style="61" customWidth="1"/>
    <col min="3" max="3" width="2.453125" style="61" customWidth="1"/>
    <col min="4" max="12" width="8.54296875" style="61" customWidth="1"/>
    <col min="13" max="15" width="8.54296875" style="267" customWidth="1"/>
    <col min="16" max="20" width="8.54296875" style="61" customWidth="1"/>
    <col min="21" max="21" width="5.54296875" style="61" customWidth="1"/>
    <col min="22" max="23" width="8.54296875" style="61" customWidth="1"/>
    <col min="24" max="30" width="8.54296875" style="73" customWidth="1"/>
    <col min="31" max="33" width="8.54296875" style="181" customWidth="1"/>
    <col min="34" max="38" width="8.54296875" style="73" customWidth="1"/>
    <col min="39" max="39" width="3.453125" style="61" customWidth="1"/>
    <col min="40" max="48" width="7.54296875" style="61" customWidth="1"/>
    <col min="49" max="51" width="7.54296875" style="267" customWidth="1"/>
    <col min="52" max="55" width="7.54296875" style="61" customWidth="1"/>
    <col min="56" max="56" width="7.453125" style="61" customWidth="1"/>
    <col min="57" max="57" width="4.453125" style="61" customWidth="1"/>
    <col min="58" max="66" width="7.453125" style="61" customWidth="1"/>
    <col min="67" max="68" width="7.453125" style="267" customWidth="1"/>
    <col min="69" max="69" width="7.453125" style="61" customWidth="1"/>
    <col min="70" max="70" width="10.453125" style="61" customWidth="1"/>
    <col min="71" max="73" width="7.81640625" style="61" customWidth="1"/>
    <col min="74" max="75" width="9.453125" style="61"/>
    <col min="76" max="76" width="9.453125" style="61" bestFit="1" customWidth="1"/>
    <col min="77" max="16384" width="9.453125" style="61"/>
  </cols>
  <sheetData>
    <row r="1" spans="1:73" s="313" customFormat="1" ht="33" customHeight="1" x14ac:dyDescent="0.25">
      <c r="A1" s="312" t="s">
        <v>238</v>
      </c>
      <c r="G1" s="1329" t="s">
        <v>239</v>
      </c>
      <c r="H1" s="1329"/>
      <c r="I1" s="1329"/>
      <c r="J1" s="1329"/>
      <c r="K1" s="1329"/>
      <c r="L1" s="1329"/>
      <c r="M1" s="1329"/>
      <c r="N1" s="1329"/>
      <c r="O1" s="1329"/>
      <c r="P1" s="1329"/>
      <c r="Q1" s="1329"/>
      <c r="R1" s="1329"/>
      <c r="S1" s="1329"/>
      <c r="T1" s="1329"/>
      <c r="U1" s="1329"/>
      <c r="V1" s="1329"/>
      <c r="W1" s="1329"/>
      <c r="X1" s="1329"/>
      <c r="Y1" s="314"/>
      <c r="Z1" s="314"/>
      <c r="AA1" s="735"/>
      <c r="AB1" s="735"/>
      <c r="AC1" s="735"/>
      <c r="AD1" s="735"/>
      <c r="AE1" s="735"/>
      <c r="AF1" s="735"/>
      <c r="AG1" s="735"/>
      <c r="AH1" s="735"/>
      <c r="AI1" s="735"/>
      <c r="AJ1" s="735"/>
      <c r="AK1" s="735"/>
      <c r="AL1" s="735"/>
      <c r="AM1" s="735"/>
      <c r="AN1" s="735"/>
      <c r="AO1" s="735"/>
      <c r="AP1" s="735"/>
      <c r="AQ1" s="735"/>
      <c r="AR1" s="735"/>
      <c r="AS1" s="735"/>
      <c r="AT1" s="735"/>
      <c r="AU1" s="735"/>
      <c r="AV1" s="735"/>
      <c r="AW1" s="735"/>
      <c r="AX1" s="735"/>
      <c r="AY1" s="735"/>
      <c r="AZ1" s="735"/>
      <c r="BA1" s="735"/>
      <c r="BB1" s="735"/>
      <c r="BC1" s="735"/>
      <c r="BD1" s="735"/>
      <c r="BE1" s="735"/>
      <c r="BF1" s="735"/>
      <c r="BG1" s="735"/>
      <c r="BH1" s="735"/>
    </row>
    <row r="2" spans="1:73" ht="10.5" customHeight="1" x14ac:dyDescent="0.25">
      <c r="B2" s="62"/>
      <c r="D2" s="1346"/>
      <c r="E2" s="1346"/>
      <c r="F2" s="1346"/>
      <c r="G2" s="1346"/>
      <c r="H2" s="1346"/>
      <c r="I2" s="1346"/>
      <c r="J2" s="1346"/>
      <c r="K2" s="1346"/>
      <c r="L2" s="1346"/>
      <c r="M2" s="1346"/>
      <c r="N2" s="1346"/>
      <c r="O2" s="1346"/>
      <c r="P2" s="1346"/>
      <c r="Q2" s="1346"/>
      <c r="R2" s="1346"/>
      <c r="S2" s="1346"/>
      <c r="T2" s="1346"/>
      <c r="U2" s="1346"/>
      <c r="V2" s="1346"/>
      <c r="W2" s="1346"/>
      <c r="X2" s="1346"/>
      <c r="Y2" s="1346"/>
      <c r="Z2" s="1346"/>
      <c r="AA2" s="1346"/>
      <c r="AB2" s="1346"/>
      <c r="AC2" s="1346"/>
      <c r="AD2" s="1346"/>
      <c r="AE2" s="1346"/>
      <c r="AF2" s="1346"/>
      <c r="AG2" s="1346"/>
      <c r="AH2" s="1346"/>
      <c r="AI2" s="1346"/>
      <c r="AJ2" s="1346"/>
      <c r="AK2" s="1346"/>
      <c r="AL2" s="1346"/>
      <c r="AM2" s="1346"/>
      <c r="AN2" s="1346"/>
      <c r="AO2" s="1346"/>
      <c r="AP2" s="1346"/>
      <c r="AQ2" s="1346"/>
      <c r="AR2" s="1346"/>
      <c r="AS2" s="1346"/>
      <c r="AT2" s="1346"/>
      <c r="AU2" s="1346"/>
      <c r="AV2" s="1346"/>
      <c r="AW2" s="1346"/>
      <c r="AX2" s="1346"/>
      <c r="AY2" s="1346"/>
      <c r="AZ2" s="1346"/>
      <c r="BA2" s="1346"/>
      <c r="BB2" s="1346"/>
      <c r="BC2" s="1346"/>
      <c r="BD2" s="1346"/>
      <c r="BE2" s="1346"/>
      <c r="BF2" s="1346"/>
      <c r="BG2" s="1346"/>
      <c r="BH2" s="1346"/>
      <c r="BI2" s="746"/>
      <c r="BJ2" s="746"/>
      <c r="BK2" s="746"/>
      <c r="BL2" s="746"/>
      <c r="BM2" s="746"/>
      <c r="BN2" s="746"/>
    </row>
    <row r="3" spans="1:73" ht="14.25" customHeight="1" x14ac:dyDescent="0.35">
      <c r="A3" s="62"/>
      <c r="B3" s="94"/>
      <c r="C3" s="62"/>
      <c r="D3" s="1331" t="s">
        <v>210</v>
      </c>
      <c r="E3" s="1331"/>
      <c r="F3" s="1331"/>
      <c r="G3" s="1331"/>
      <c r="H3" s="1331"/>
      <c r="I3" s="1331"/>
      <c r="J3" s="1331"/>
      <c r="K3" s="1331"/>
      <c r="L3" s="1331"/>
      <c r="M3" s="1331"/>
      <c r="N3" s="1331"/>
      <c r="O3" s="1331"/>
      <c r="P3" s="1331"/>
      <c r="Q3" s="737"/>
      <c r="R3" s="737"/>
      <c r="S3" s="737"/>
      <c r="T3" s="737"/>
      <c r="U3" s="89"/>
      <c r="V3" s="1331" t="s">
        <v>240</v>
      </c>
      <c r="W3" s="1331"/>
      <c r="X3" s="1331"/>
      <c r="Y3" s="1331"/>
      <c r="Z3" s="1331"/>
      <c r="AA3" s="1331"/>
      <c r="AB3" s="1331"/>
      <c r="AC3" s="1331"/>
      <c r="AD3" s="1331"/>
      <c r="AE3" s="1331"/>
      <c r="AF3" s="1331"/>
      <c r="AG3" s="1331"/>
      <c r="AH3" s="1331"/>
      <c r="AI3" s="737"/>
      <c r="AJ3" s="737"/>
      <c r="AK3" s="737"/>
      <c r="AL3" s="737"/>
      <c r="AM3" s="62"/>
      <c r="AN3" s="1331" t="s">
        <v>241</v>
      </c>
      <c r="AO3" s="1331"/>
      <c r="AP3" s="1331"/>
      <c r="AQ3" s="1331"/>
      <c r="AR3" s="1331"/>
      <c r="AS3" s="1331"/>
      <c r="AT3" s="1331"/>
      <c r="AU3" s="1331"/>
      <c r="AV3" s="1331"/>
      <c r="AW3" s="1331"/>
      <c r="AX3" s="1331"/>
      <c r="AY3" s="1331"/>
      <c r="AZ3" s="1331"/>
      <c r="BA3" s="737"/>
      <c r="BB3" s="737"/>
      <c r="BC3" s="737"/>
      <c r="BD3" s="737"/>
      <c r="BE3" s="62"/>
      <c r="BF3" s="1331" t="s">
        <v>242</v>
      </c>
      <c r="BG3" s="1331"/>
      <c r="BH3" s="1331"/>
      <c r="BI3" s="1331"/>
      <c r="BJ3" s="1331"/>
      <c r="BK3" s="1331"/>
      <c r="BL3" s="1331"/>
      <c r="BM3" s="1331"/>
      <c r="BN3" s="1331"/>
      <c r="BO3" s="1331"/>
      <c r="BP3" s="1331"/>
      <c r="BQ3" s="1331"/>
    </row>
    <row r="4" spans="1:73" ht="10.5" customHeight="1" x14ac:dyDescent="0.25">
      <c r="A4" s="62"/>
      <c r="B4" s="94"/>
      <c r="C4" s="62"/>
      <c r="D4" s="131">
        <v>1990</v>
      </c>
      <c r="E4" s="131">
        <v>2005</v>
      </c>
      <c r="F4" s="131">
        <v>2007</v>
      </c>
      <c r="G4" s="194">
        <v>2010</v>
      </c>
      <c r="H4" s="194">
        <v>2015</v>
      </c>
      <c r="I4" s="194">
        <v>2016</v>
      </c>
      <c r="J4" s="194">
        <v>2017</v>
      </c>
      <c r="K4" s="194">
        <v>2018</v>
      </c>
      <c r="L4" s="194">
        <v>2019</v>
      </c>
      <c r="M4" s="194">
        <v>2020</v>
      </c>
      <c r="N4" s="194">
        <v>2021</v>
      </c>
      <c r="O4" s="746">
        <v>2022</v>
      </c>
      <c r="P4" s="746">
        <v>2025</v>
      </c>
      <c r="Q4" s="746">
        <v>2030</v>
      </c>
      <c r="R4" s="746">
        <v>2035</v>
      </c>
      <c r="S4" s="746">
        <v>2040</v>
      </c>
      <c r="T4" s="746">
        <v>2045</v>
      </c>
      <c r="U4" s="62"/>
      <c r="V4" s="131">
        <v>1990</v>
      </c>
      <c r="W4" s="131">
        <v>2005</v>
      </c>
      <c r="X4" s="131">
        <v>2007</v>
      </c>
      <c r="Y4" s="194">
        <v>2010</v>
      </c>
      <c r="Z4" s="194">
        <v>2015</v>
      </c>
      <c r="AA4" s="194">
        <v>2016</v>
      </c>
      <c r="AB4" s="194">
        <v>2017</v>
      </c>
      <c r="AC4" s="194">
        <v>2018</v>
      </c>
      <c r="AD4" s="194">
        <v>2019</v>
      </c>
      <c r="AE4" s="194">
        <v>2020</v>
      </c>
      <c r="AF4" s="194">
        <v>2021</v>
      </c>
      <c r="AG4" s="746">
        <v>2022</v>
      </c>
      <c r="AH4" s="746">
        <v>2025</v>
      </c>
      <c r="AI4" s="746">
        <v>2030</v>
      </c>
      <c r="AJ4" s="746">
        <v>2035</v>
      </c>
      <c r="AK4" s="746">
        <v>2040</v>
      </c>
      <c r="AL4" s="746">
        <v>2045</v>
      </c>
      <c r="AM4" s="62"/>
      <c r="AN4" s="131">
        <v>1990</v>
      </c>
      <c r="AO4" s="131">
        <v>2005</v>
      </c>
      <c r="AP4" s="131">
        <v>2007</v>
      </c>
      <c r="AQ4" s="746">
        <v>2010</v>
      </c>
      <c r="AR4" s="746">
        <v>2015</v>
      </c>
      <c r="AS4" s="746">
        <v>2016</v>
      </c>
      <c r="AT4" s="746">
        <v>2017</v>
      </c>
      <c r="AU4" s="746">
        <v>2018</v>
      </c>
      <c r="AV4" s="746">
        <v>2019</v>
      </c>
      <c r="AW4" s="746">
        <v>2020</v>
      </c>
      <c r="AX4" s="746">
        <v>2021</v>
      </c>
      <c r="AY4" s="746">
        <v>2022</v>
      </c>
      <c r="AZ4" s="746">
        <v>2025</v>
      </c>
      <c r="BA4" s="746">
        <v>2030</v>
      </c>
      <c r="BB4" s="746">
        <v>2035</v>
      </c>
      <c r="BC4" s="746">
        <v>2040</v>
      </c>
      <c r="BD4" s="746">
        <v>2045</v>
      </c>
      <c r="BE4" s="62"/>
      <c r="BF4" s="131">
        <v>1990</v>
      </c>
      <c r="BG4" s="131">
        <v>2005</v>
      </c>
      <c r="BH4" s="131">
        <v>2007</v>
      </c>
      <c r="BI4" s="194">
        <v>2010</v>
      </c>
      <c r="BJ4" s="194">
        <v>2015</v>
      </c>
      <c r="BK4" s="194">
        <v>2016</v>
      </c>
      <c r="BL4" s="194">
        <v>2017</v>
      </c>
      <c r="BM4" s="194">
        <v>2018</v>
      </c>
      <c r="BN4" s="194">
        <v>2019</v>
      </c>
      <c r="BO4" s="194">
        <v>2020</v>
      </c>
      <c r="BP4" s="194">
        <v>2021</v>
      </c>
      <c r="BQ4" s="194">
        <v>2025</v>
      </c>
      <c r="BR4" s="194">
        <v>2030</v>
      </c>
      <c r="BS4" s="746">
        <v>2035</v>
      </c>
      <c r="BT4" s="746">
        <v>2040</v>
      </c>
      <c r="BU4" s="746">
        <v>2045</v>
      </c>
    </row>
    <row r="5" spans="1:73" ht="10.5" customHeight="1" x14ac:dyDescent="0.25">
      <c r="A5" s="62">
        <v>1</v>
      </c>
      <c r="B5" s="62" t="s">
        <v>162</v>
      </c>
      <c r="C5" s="62"/>
      <c r="D5" s="345">
        <f>'Manure CH4'!D5</f>
        <v>11000</v>
      </c>
      <c r="E5" s="345">
        <f>'Manure CH4'!E5</f>
        <v>5700</v>
      </c>
      <c r="F5" s="345">
        <f>'Manure CH4'!F5</f>
        <v>3800</v>
      </c>
      <c r="G5" s="345">
        <f>'Manure CH4'!G5</f>
        <v>1800</v>
      </c>
      <c r="H5" s="345">
        <f>'Manure CH4'!H5</f>
        <v>2200</v>
      </c>
      <c r="I5" s="345">
        <f>'Manure CH4'!I5</f>
        <v>2200</v>
      </c>
      <c r="J5" s="345">
        <f>'Manure CH4'!J5</f>
        <v>2400</v>
      </c>
      <c r="K5" s="345">
        <f>'Manure CH4'!K5</f>
        <v>2000</v>
      </c>
      <c r="L5" s="345">
        <f>'Manure CH4'!L5</f>
        <v>1500</v>
      </c>
      <c r="M5" s="345">
        <f>'Manure CH4'!M5</f>
        <v>700</v>
      </c>
      <c r="N5" s="345">
        <f>'Manure CH4'!N5</f>
        <v>700</v>
      </c>
      <c r="O5" s="345">
        <f>'Manure CH4'!O5</f>
        <v>800</v>
      </c>
      <c r="P5" s="419">
        <f>'Manure CH4'!P5</f>
        <v>769.23076923075132</v>
      </c>
      <c r="Q5" s="419">
        <f>'Manure CH4'!Q5</f>
        <v>230.76923076921958</v>
      </c>
      <c r="R5" s="419">
        <f>'Manure CH4'!R5</f>
        <v>-307.69230769231217</v>
      </c>
      <c r="S5" s="419">
        <f>'Manure CH4'!S5</f>
        <v>-846.15384615384392</v>
      </c>
      <c r="T5" s="419">
        <f>'Manure CH4'!T5</f>
        <v>-1384.6153846153757</v>
      </c>
      <c r="U5" s="62"/>
      <c r="V5" s="90">
        <f>D5*INDEX('Nex Rates'!$B$4:$AL$25,MATCH($B5,'Nex Rates'!$B$4:$B$25,0),MATCH(V$4,'Nex Rates'!$B$4:$AL$4,0))</f>
        <v>1581837.3865148139</v>
      </c>
      <c r="W5" s="90">
        <f>E5*INDEX('Nex Rates'!$B$4:$AL$25,MATCH($B5,'Nex Rates'!$B$4:$B$25,0),MATCH(W$4,'Nex Rates'!$B$4:$AL$4,0))</f>
        <v>737885.17873808159</v>
      </c>
      <c r="X5" s="90">
        <f>F5*INDEX('Nex Rates'!$B$4:$AL$25,MATCH($B5,'Nex Rates'!$B$4:$B$25,0),MATCH(X$4,'Nex Rates'!$B$4:$AL$4,0))</f>
        <v>478488.86519867904</v>
      </c>
      <c r="Y5" s="90">
        <f>G5*INDEX('Nex Rates'!$B$4:$AL$25,MATCH($B5,'Nex Rates'!$B$4:$B$25,0),MATCH(Y$4,'Nex Rates'!$B$4:$AL$4,0))</f>
        <v>223950.0159831348</v>
      </c>
      <c r="Z5" s="90">
        <f>H5*INDEX('Nex Rates'!$B$4:$AL$25,MATCH($B5,'Nex Rates'!$B$4:$B$25,0),MATCH(Z$4,'Nex Rates'!$B$4:$AL$4,0))</f>
        <v>292587.57461551426</v>
      </c>
      <c r="AA5" s="90">
        <f>I5*INDEX('Nex Rates'!$B$4:$AL$25,MATCH($B5,'Nex Rates'!$B$4:$B$25,0),MATCH(AA$4,'Nex Rates'!$B$4:$AL$4,0))</f>
        <v>283938.95741726243</v>
      </c>
      <c r="AB5" s="90">
        <f>J5*INDEX('Nex Rates'!$B$4:$AL$25,MATCH($B5,'Nex Rates'!$B$4:$B$25,0),MATCH(AB$4,'Nex Rates'!$B$4:$AL$4,0))</f>
        <v>328391.94984909357</v>
      </c>
      <c r="AC5" s="90">
        <f>K5*INDEX('Nex Rates'!$B$4:$AL$25,MATCH($B5,'Nex Rates'!$B$4:$B$25,0),MATCH(AC$4,'Nex Rates'!$B$4:$AL$4,0))</f>
        <v>274681.00808369397</v>
      </c>
      <c r="AD5" s="90">
        <f>L5*INDEX('Nex Rates'!$B$4:$AL$25,MATCH($B5,'Nex Rates'!$B$4:$B$25,0),MATCH(AD$4,'Nex Rates'!$B$4:$AL$4,0))</f>
        <v>125677.72221808064</v>
      </c>
      <c r="AE5" s="90">
        <f>M5*INDEX('Nex Rates'!$B$4:$AL$25,MATCH($B5,'Nex Rates'!$B$4:$B$25,0),MATCH(AE$4,'Nex Rates'!$B$4:$AL$4,0))</f>
        <v>58651.605934747138</v>
      </c>
      <c r="AF5" s="90">
        <f>N5*INDEX('Nex Rates'!$B$4:$AL$25,MATCH($B5,'Nex Rates'!$B$4:$B$25,0),MATCH(AF$4,'Nex Rates'!$B$4:$AL$4,0))</f>
        <v>58651.605934747138</v>
      </c>
      <c r="AG5" s="90">
        <f>O5*INDEX('Nex Rates'!$B$4:$AL$25,MATCH($B5,'Nex Rates'!$B$4:$B$25,0),MATCH(AG$4,'Nex Rates'!$B$4:$AL$4,0))</f>
        <v>67031.092120000001</v>
      </c>
      <c r="AH5" s="438">
        <f>P5*INDEX('Nex Rates'!$B$4:$AL$25,MATCH($B5,'Nex Rates'!$B$4:$B$25,0),MATCH(AH$4,'Nex Rates'!$B$4:$AL$4,0))</f>
        <v>93115.614942712855</v>
      </c>
      <c r="AI5" s="438">
        <f>Q5*INDEX('Nex Rates'!$B$4:$BF$25,MATCH($B5,'Nex Rates'!$B$4:$B$25,0),MATCH(AI$4,'Nex Rates'!$B$4:$BF$4,0))</f>
        <v>27934.684482813151</v>
      </c>
      <c r="AJ5" s="438">
        <f>R5*INDEX('Nex Rates'!$B$4:$BF$25,MATCH($B5,'Nex Rates'!$B$4:$B$25,0),MATCH(AJ$4,'Nex Rates'!$B$4:$BF$4,0))</f>
        <v>-37246.245977086553</v>
      </c>
      <c r="AK5" s="438">
        <f>S5*INDEX('Nex Rates'!$B$4:$BF$25,MATCH($B5,'Nex Rates'!$B$4:$B$25,0),MATCH(AK$4,'Nex Rates'!$B$4:$BF$4,0))</f>
        <v>-102427.17643698625</v>
      </c>
      <c r="AL5" s="438">
        <f>T5*INDEX('Nex Rates'!$B$4:$BF$25,MATCH($B5,'Nex Rates'!$B$4:$B$25,0),MATCH(AL$4,'Nex Rates'!$B$4:$BF$4,0))</f>
        <v>-167608.10689688596</v>
      </c>
      <c r="AM5" s="62"/>
      <c r="AN5" s="279">
        <f>(V5*('WMS VS Distribution'!F$6+'WMS VS Distribution'!F$7)*LiquidEF)+(V5*'WMS VS Distribution'!F$8*SolidStorEF)+(V5*'WMS VS Distribution'!F$9*DeepPitEF)</f>
        <v>843.52437723994876</v>
      </c>
      <c r="AO5" s="279">
        <f>(W5*('WMS VS Distribution'!G$6+'WMS VS Distribution'!G$7)*LiquidEF)+(W5*'WMS VS Distribution'!G$8*SolidStorEF)+(W5*'WMS VS Distribution'!G$9*DeepPitEF)</f>
        <v>393.48174545361178</v>
      </c>
      <c r="AP5" s="279">
        <f>(X5*('WMS VS Distribution'!W$6+'WMS VS Distribution'!W$7)*LiquidEF)+(X5*'WMS VS Distribution'!W$8*SolidStorEF)+(X5*'WMS VS Distribution'!W$9*DeepPitEF)</f>
        <v>539.86694858919418</v>
      </c>
      <c r="AQ5" s="279">
        <f>(Y5*('WMS VS Distribution'!Z$6+'WMS VS Distribution'!Z$7)*LiquidEF)+(Y5*'WMS VS Distribution'!Z$8*SolidStorEF)+(Y5*'WMS VS Distribution'!Z$9*DeepPitEF)</f>
        <v>282.38725527224631</v>
      </c>
      <c r="AR5" s="279">
        <f>(Z5*('WMS VS Distribution'!AE$6+'WMS VS Distribution'!AE$7)*LiquidEF)+(Z5*'WMS VS Distribution'!AE$8*SolidStorEF)+(Z5*'WMS VS Distribution'!AE$9*DeepPitEF)</f>
        <v>433.62803642738447</v>
      </c>
      <c r="AS5" s="279">
        <f>(AA5*('WMS VS Distribution'!AF$6+'WMS VS Distribution'!AF$7)*LiquidEF)+(AA5*'WMS VS Distribution'!AF$8*SolidStorEF)+(AA5*'WMS VS Distribution'!AF$9*DeepPitEF)</f>
        <v>433.3665455384438</v>
      </c>
      <c r="AT5" s="279">
        <f>(AB5*('WMS VS Distribution'!AG$6+'WMS VS Distribution'!AG$7)*LiquidEF)+(AB5*'WMS VS Distribution'!AG$8*SolidStorEF)+(AB5*'WMS VS Distribution'!AG$9*DeepPitEF)</f>
        <v>501.02620750093365</v>
      </c>
      <c r="AU5" s="279">
        <f>(AC5*('WMS VS Distribution'!AH$6+'WMS VS Distribution'!AH$7)*LiquidEF)+(AC5*'WMS VS Distribution'!AH$8*SolidStorEF)+(AC5*'WMS VS Distribution'!AH$9*DeepPitEF)</f>
        <v>419.07965105706256</v>
      </c>
      <c r="AV5" s="279">
        <f>(AD5*('WMS VS Distribution'!AI$6+'WMS VS Distribution'!AI$7)*LiquidEF)+(AD5*'WMS VS Distribution'!AI$8*SolidStorEF)+(AD5*'WMS VS Distribution'!AI$9*DeepPitEF)</f>
        <v>191.74596867924583</v>
      </c>
      <c r="AW5" s="279">
        <f>(AE5*('WMS VS Distribution'!AJ$6+'WMS VS Distribution'!AJ$7)*LiquidEF)+(AE5*'WMS VS Distribution'!AJ$8*SolidStorEF)+(AE5*'WMS VS Distribution'!AJ$9*DeepPitEF)</f>
        <v>89.484506848689193</v>
      </c>
      <c r="AX5" s="279">
        <f>(AF5*('WMS VS Distribution'!AK$6+'WMS VS Distribution'!AK$7)*LiquidEF)+(AF5*'WMS VS Distribution'!AK$8*SolidStorEF)+(AF5*'WMS VS Distribution'!AK$9*DeepPitEF)</f>
        <v>89.484506848689193</v>
      </c>
      <c r="AY5" s="279">
        <f>(AG5*('WMS VS Distribution'!AL$6+'WMS VS Distribution'!AL$7)*LiquidEF)+(AG5*'WMS VS Distribution'!AL$8*SolidStorEF)+(AG5*'WMS VS Distribution'!AL$9*DeepPitEF)</f>
        <v>102.55757094360001</v>
      </c>
      <c r="AZ5" s="440">
        <f>(AH5*('WMS VS Distribution'!AO$6+'WMS VS Distribution'!AO$7)*LiquidEF)+(AH5*'WMS VS Distribution'!AO$8*SolidStorEF)+(AH5*'WMS VS Distribution'!AO$9*DeepPitEF)</f>
        <v>135.9214501558811</v>
      </c>
      <c r="BA5" s="440">
        <f>(AI5*('WMS VS Distribution'!AT$6+'WMS VS Distribution'!AT$7)*LiquidEF)+(AI5*'WMS VS Distribution'!AT$8*SolidStorEF)+(AI5*'WMS VS Distribution'!AT$9*DeepPitEF)</f>
        <v>40.776435046763297</v>
      </c>
      <c r="BB5" s="440">
        <f>(AJ5*('WMS VS Distribution'!AU$6+'WMS VS Distribution'!AU$7)*LiquidEF)+(AJ5*'WMS VS Distribution'!AU$8*SolidStorEF)+(AJ5*'WMS VS Distribution'!AU$9*DeepPitEF)</f>
        <v>-54.368580062354503</v>
      </c>
      <c r="BC5" s="440">
        <f>(AK5*('WMS VS Distribution'!AV$6+'WMS VS Distribution'!AV$7)*LiquidEF)+(AK5*'WMS VS Distribution'!AV$8*SolidStorEF)+(AK5*'WMS VS Distribution'!AV$9*DeepPitEF)</f>
        <v>-149.5135951714723</v>
      </c>
      <c r="BD5" s="440">
        <f>(AL5*('WMS VS Distribution'!AW$6+'WMS VS Distribution'!AW$7)*LiquidEF)+(AL5*'WMS VS Distribution'!AW$8*SolidStorEF)+(AL5*'WMS VS Distribution'!AW$9*DeepPitEF)</f>
        <v>-244.6586102805901</v>
      </c>
      <c r="BE5" s="62"/>
      <c r="BF5" s="90">
        <f t="shared" ref="BF5:BP7" si="0">AN5*(1-VolPercent)*N2O_N2</f>
        <v>1325.5383070913481</v>
      </c>
      <c r="BG5" s="90">
        <f t="shared" si="0"/>
        <v>618.32845714138989</v>
      </c>
      <c r="BH5" s="90">
        <f t="shared" si="0"/>
        <v>848.36234778301946</v>
      </c>
      <c r="BI5" s="90">
        <f t="shared" si="0"/>
        <v>443.75140114210132</v>
      </c>
      <c r="BJ5" s="90">
        <f t="shared" si="0"/>
        <v>681.41548581446125</v>
      </c>
      <c r="BK5" s="90">
        <f t="shared" si="0"/>
        <v>681.0045715604117</v>
      </c>
      <c r="BL5" s="90">
        <f t="shared" si="0"/>
        <v>787.3268975014671</v>
      </c>
      <c r="BM5" s="90">
        <f t="shared" si="0"/>
        <v>658.553737375384</v>
      </c>
      <c r="BN5" s="90">
        <f t="shared" si="0"/>
        <v>301.31509363881486</v>
      </c>
      <c r="BO5" s="90">
        <f t="shared" si="0"/>
        <v>140.61851076222587</v>
      </c>
      <c r="BP5" s="90">
        <f t="shared" si="0"/>
        <v>140.61851076222587</v>
      </c>
      <c r="BQ5" s="438">
        <f t="shared" ref="BQ5:BU7" si="1">AZ5*(1-VolPercent)*N2O_N2</f>
        <v>213.59085024495602</v>
      </c>
      <c r="BR5" s="438">
        <f t="shared" si="1"/>
        <v>64.077255073485176</v>
      </c>
      <c r="BS5" s="438">
        <f t="shared" si="1"/>
        <v>-85.436340097985649</v>
      </c>
      <c r="BT5" s="438">
        <f t="shared" si="1"/>
        <v>-234.94993526945646</v>
      </c>
      <c r="BU5" s="438">
        <f t="shared" si="1"/>
        <v>-384.46353044092729</v>
      </c>
    </row>
    <row r="6" spans="1:73" ht="10.5" customHeight="1" x14ac:dyDescent="0.25">
      <c r="A6" s="62">
        <v>2</v>
      </c>
      <c r="B6" s="62" t="s">
        <v>163</v>
      </c>
      <c r="C6" s="62"/>
      <c r="D6" s="345">
        <f>'Manure CH4'!D6</f>
        <v>5940.0451679535618</v>
      </c>
      <c r="E6" s="345">
        <f>'Manure CH4'!E6</f>
        <v>2021.8164228183405</v>
      </c>
      <c r="F6" s="345">
        <f>'Manure CH4'!F6</f>
        <v>1004.1439752966437</v>
      </c>
      <c r="G6" s="345">
        <f>'Manure CH4'!G6</f>
        <v>998.72061036549167</v>
      </c>
      <c r="H6" s="345">
        <f>'Manure CH4'!H6</f>
        <v>1003.1000381025716</v>
      </c>
      <c r="I6" s="345">
        <f>'Manure CH4'!I6</f>
        <v>993.92933730493132</v>
      </c>
      <c r="J6" s="345">
        <f>'Manure CH4'!J6</f>
        <v>1001.6526568508981</v>
      </c>
      <c r="K6" s="345">
        <f>'Manure CH4'!K6</f>
        <v>1071.9264894474627</v>
      </c>
      <c r="L6" s="345">
        <f>'Manure CH4'!L6</f>
        <v>1000.684474593715</v>
      </c>
      <c r="M6" s="345">
        <f>'Manure CH4'!M6</f>
        <v>990</v>
      </c>
      <c r="N6" s="345">
        <f>'Manure CH4'!N6</f>
        <v>990</v>
      </c>
      <c r="O6" s="345">
        <f>'Manure CH4'!O6</f>
        <v>989</v>
      </c>
      <c r="P6" s="419">
        <f>'Manure CH4'!P6</f>
        <v>932.83004879971486</v>
      </c>
      <c r="Q6" s="419">
        <f>'Manure CH4'!Q6</f>
        <v>851.54337849842886</v>
      </c>
      <c r="R6" s="419">
        <f>'Manure CH4'!R6</f>
        <v>770.25670819714469</v>
      </c>
      <c r="S6" s="419">
        <f>'Manure CH4'!S6</f>
        <v>688.97003789585506</v>
      </c>
      <c r="T6" s="419">
        <f>'Manure CH4'!T6</f>
        <v>607.68336759457088</v>
      </c>
      <c r="U6" s="62"/>
      <c r="V6" s="90">
        <f>D6*INDEX('Nex Rates'!$B$4:$AL$25,MATCH($B6,'Nex Rates'!$B$4:$B$25,0),MATCH(V$4,'Nex Rates'!$B$4:$AL$4,0))</f>
        <v>469837.11807347217</v>
      </c>
      <c r="W6" s="90">
        <f>E6*INDEX('Nex Rates'!$B$4:$AL$25,MATCH($B6,'Nex Rates'!$B$4:$B$25,0),MATCH(W$4,'Nex Rates'!$B$4:$AL$4,0))</f>
        <v>145474.87075237607</v>
      </c>
      <c r="X6" s="90">
        <f>F6*INDEX('Nex Rates'!$B$4:$AL$25,MATCH($B6,'Nex Rates'!$B$4:$B$25,0),MATCH(X$4,'Nex Rates'!$B$4:$AL$4,0))</f>
        <v>71563.054739087107</v>
      </c>
      <c r="Y6" s="90">
        <f>G6*INDEX('Nex Rates'!$B$4:$AL$25,MATCH($B6,'Nex Rates'!$B$4:$B$25,0),MATCH(Y$4,'Nex Rates'!$B$4:$AL$4,0))</f>
        <v>68840.837755570945</v>
      </c>
      <c r="Z6" s="90">
        <f>H6*INDEX('Nex Rates'!$B$4:$AL$25,MATCH($B6,'Nex Rates'!$B$4:$B$25,0),MATCH(Z$4,'Nex Rates'!$B$4:$AL$4,0))</f>
        <v>69056.413659581551</v>
      </c>
      <c r="AA6" s="90">
        <f>I6*INDEX('Nex Rates'!$B$4:$AL$25,MATCH($B6,'Nex Rates'!$B$4:$B$25,0),MATCH(AA$4,'Nex Rates'!$B$4:$AL$4,0))</f>
        <v>68570.073679098277</v>
      </c>
      <c r="AB6" s="90">
        <f>J6*INDEX('Nex Rates'!$B$4:$AL$25,MATCH($B6,'Nex Rates'!$B$4:$B$25,0),MATCH(AB$4,'Nex Rates'!$B$4:$AL$4,0))</f>
        <v>69001.316165436248</v>
      </c>
      <c r="AC6" s="90">
        <f>K6*INDEX('Nex Rates'!$B$4:$AL$25,MATCH($B6,'Nex Rates'!$B$4:$B$25,0),MATCH(AC$4,'Nex Rates'!$B$4:$AL$4,0))</f>
        <v>73952.40970362701</v>
      </c>
      <c r="AD6" s="90">
        <f>L6*INDEX('Nex Rates'!$B$4:$AL$25,MATCH($B6,'Nex Rates'!$B$4:$B$25,0),MATCH(AD$4,'Nex Rates'!$B$4:$AL$4,0))</f>
        <v>68986.53915725433</v>
      </c>
      <c r="AE6" s="90">
        <f>M6*INDEX('Nex Rates'!$B$4:$AL$25,MATCH($B6,'Nex Rates'!$B$4:$B$25,0),MATCH(AE$4,'Nex Rates'!$B$4:$AL$4,0))</f>
        <v>68380.241931214972</v>
      </c>
      <c r="AF6" s="90">
        <f>N6*INDEX('Nex Rates'!$B$4:$AL$25,MATCH($B6,'Nex Rates'!$B$4:$B$25,0),MATCH(AF$4,'Nex Rates'!$B$4:$AL$4,0))</f>
        <v>68380.241931214972</v>
      </c>
      <c r="AG6" s="90">
        <f>O6*INDEX('Nex Rates'!$B$4:$AL$25,MATCH($B6,'Nex Rates'!$B$4:$B$25,0),MATCH(AG$4,'Nex Rates'!$B$4:$AL$4,0))</f>
        <v>68324.792204130004</v>
      </c>
      <c r="AH6" s="438">
        <f>P6*INDEX('Nex Rates'!$B$4:$AL$25,MATCH($B6,'Nex Rates'!$B$4:$B$25,0),MATCH(AH$4,'Nex Rates'!$B$4:$AL$4,0))</f>
        <v>64315.83029227415</v>
      </c>
      <c r="AI6" s="438">
        <f>Q6*INDEX('Nex Rates'!$B$4:$BF$25,MATCH($B6,'Nex Rates'!$B$4:$B$25,0),MATCH(AI$4,'Nex Rates'!$B$4:$BF$4,0))</f>
        <v>58711.358503604264</v>
      </c>
      <c r="AJ6" s="438">
        <f>R6*INDEX('Nex Rates'!$B$4:$BF$25,MATCH($B6,'Nex Rates'!$B$4:$B$25,0),MATCH(AJ$4,'Nex Rates'!$B$4:$BF$4,0))</f>
        <v>53106.88671493451</v>
      </c>
      <c r="AK6" s="438">
        <f>S6*INDEX('Nex Rates'!$B$4:$BF$25,MATCH($B6,'Nex Rates'!$B$4:$B$25,0),MATCH(AK$4,'Nex Rates'!$B$4:$BF$4,0))</f>
        <v>47502.414926264377</v>
      </c>
      <c r="AL6" s="438">
        <f>T6*INDEX('Nex Rates'!$B$4:$BF$25,MATCH($B6,'Nex Rates'!$B$4:$B$25,0),MATCH(AL$4,'Nex Rates'!$B$4:$BF$4,0))</f>
        <v>41897.943137594622</v>
      </c>
      <c r="AM6" s="62"/>
      <c r="AN6" s="279">
        <f>(V6*'WMS VS Distribution'!F$10*LiquidEF)+(V6*'WMS VS Distribution'!F$11*DrylotEF)</f>
        <v>9396.7423614694435</v>
      </c>
      <c r="AO6" s="279">
        <f>(W6*'WMS VS Distribution'!G$10*LiquidEF)+(W6*'WMS VS Distribution'!G$11*DrylotEF)</f>
        <v>2909.4974150475214</v>
      </c>
      <c r="AP6" s="279">
        <f>(X6*'WMS VS Distribution'!W$10*LiquidEF)+(X6*'WMS VS Distribution'!W$11*DrylotEF)</f>
        <v>1431.2610947817423</v>
      </c>
      <c r="AQ6" s="279">
        <f>(Y6*'WMS VS Distribution'!Z$10*LiquidEF)+(Y6*'WMS VS Distribution'!Z$11*DrylotEF)</f>
        <v>1376.8167551114188</v>
      </c>
      <c r="AR6" s="279">
        <f>(Z6*'WMS VS Distribution'!AE$10*LiquidEF)+(Z6*'WMS VS Distribution'!AE$11*DrylotEF)</f>
        <v>1381.128273191631</v>
      </c>
      <c r="AS6" s="279">
        <f>(AA6*'WMS VS Distribution'!AF$10*LiquidEF)+(AA6*'WMS VS Distribution'!AF$11*DrylotEF)</f>
        <v>1371.4014735819655</v>
      </c>
      <c r="AT6" s="279">
        <f>(AB6*'WMS VS Distribution'!AG$10*LiquidEF)+(AB6*'WMS VS Distribution'!AG$11*DrylotEF)</f>
        <v>1380.0263233087251</v>
      </c>
      <c r="AU6" s="279">
        <f>(AC6*'WMS VS Distribution'!AH$10*LiquidEF)+(AC6*'WMS VS Distribution'!AH$11*DrylotEF)</f>
        <v>1479.0481940725401</v>
      </c>
      <c r="AV6" s="279">
        <f>(AD6*'WMS VS Distribution'!AI$10*LiquidEF)+(AD6*'WMS VS Distribution'!AI$11*DrylotEF)</f>
        <v>1379.7307831450867</v>
      </c>
      <c r="AW6" s="279">
        <f>(AE6*'WMS VS Distribution'!AJ$10*LiquidEF)+(AE6*'WMS VS Distribution'!AJ$11*DrylotEF)</f>
        <v>1367.6048386242994</v>
      </c>
      <c r="AX6" s="279">
        <f>(AF6*'WMS VS Distribution'!AK$10*LiquidEF)+(AF6*'WMS VS Distribution'!AK$11*DrylotEF)</f>
        <v>1367.6048386242994</v>
      </c>
      <c r="AY6" s="279">
        <f>(AG6*'WMS VS Distribution'!AL$10*LiquidEF)+(AG6*'WMS VS Distribution'!AL$11*DrylotEF)</f>
        <v>1366.4958440826001</v>
      </c>
      <c r="AZ6" s="440">
        <f>(AH6*'WMS VS Distribution'!AO$10*LiquidEF)+(AH6*'WMS VS Distribution'!AO$11*DrylotEF)</f>
        <v>1286.3166058454831</v>
      </c>
      <c r="BA6" s="440">
        <f>(AI6*'WMS VS Distribution'!AL$10*LiquidEF)+(AI6*'WMS VS Distribution'!AL$11*DrylotEF)</f>
        <v>1174.2271700720853</v>
      </c>
      <c r="BB6" s="440">
        <f>(AJ6*'WMS VS Distribution'!AM$10*LiquidEF)+(AJ6*'WMS VS Distribution'!AM$11*DrylotEF)</f>
        <v>1062.1377342986902</v>
      </c>
      <c r="BC6" s="440">
        <f>(AK6*'WMS VS Distribution'!AN$10*LiquidEF)+(AK6*'WMS VS Distribution'!AN$11*DrylotEF)</f>
        <v>950.04829852528758</v>
      </c>
      <c r="BD6" s="440">
        <f>(AL6*'WMS VS Distribution'!AO$10*LiquidEF)+(AL6*'WMS VS Distribution'!AO$11*DrylotEF)</f>
        <v>837.95886275189241</v>
      </c>
      <c r="BE6" s="62"/>
      <c r="BF6" s="289">
        <f t="shared" si="0"/>
        <v>14766.309425166268</v>
      </c>
      <c r="BG6" s="289">
        <f t="shared" si="0"/>
        <v>4572.0673665032482</v>
      </c>
      <c r="BH6" s="289">
        <f t="shared" si="0"/>
        <v>2249.1245775141665</v>
      </c>
      <c r="BI6" s="289">
        <f t="shared" si="0"/>
        <v>2163.5691866036582</v>
      </c>
      <c r="BJ6" s="289">
        <f t="shared" si="0"/>
        <v>2170.3444293011344</v>
      </c>
      <c r="BK6" s="289">
        <f t="shared" si="0"/>
        <v>2155.0594584859459</v>
      </c>
      <c r="BL6" s="289">
        <f t="shared" si="0"/>
        <v>2168.6127937708538</v>
      </c>
      <c r="BM6" s="289">
        <f t="shared" si="0"/>
        <v>2324.2185906854202</v>
      </c>
      <c r="BN6" s="289">
        <f t="shared" si="0"/>
        <v>2168.1483735137076</v>
      </c>
      <c r="BO6" s="289">
        <f t="shared" si="0"/>
        <v>2149.0933178381847</v>
      </c>
      <c r="BP6" s="289">
        <f t="shared" si="0"/>
        <v>2149.0933178381847</v>
      </c>
      <c r="BQ6" s="443">
        <f t="shared" si="1"/>
        <v>2021.3546663286163</v>
      </c>
      <c r="BR6" s="443">
        <f t="shared" si="1"/>
        <v>1845.2141243989911</v>
      </c>
      <c r="BS6" s="443">
        <f t="shared" si="1"/>
        <v>1669.0735824693704</v>
      </c>
      <c r="BT6" s="443">
        <f t="shared" si="1"/>
        <v>1492.9330405397377</v>
      </c>
      <c r="BU6" s="443">
        <f t="shared" si="1"/>
        <v>1316.7924986101166</v>
      </c>
    </row>
    <row r="7" spans="1:73" ht="10.5" customHeight="1" x14ac:dyDescent="0.25">
      <c r="A7" s="62">
        <v>3</v>
      </c>
      <c r="B7" s="62" t="s">
        <v>166</v>
      </c>
      <c r="C7" s="62"/>
      <c r="D7" s="345">
        <f>'Manure CH4'!D7</f>
        <v>0</v>
      </c>
      <c r="E7" s="345">
        <f>'Manure CH4'!E7</f>
        <v>0</v>
      </c>
      <c r="F7" s="345">
        <f>'Manure CH4'!F7</f>
        <v>0</v>
      </c>
      <c r="G7" s="345">
        <f>'Manure CH4'!G7</f>
        <v>0</v>
      </c>
      <c r="H7" s="345">
        <f>'Manure CH4'!H7</f>
        <v>0</v>
      </c>
      <c r="I7" s="345">
        <f>'Manure CH4'!I7</f>
        <v>0</v>
      </c>
      <c r="J7" s="345">
        <f>'Manure CH4'!J7</f>
        <v>0</v>
      </c>
      <c r="K7" s="345">
        <f>'Manure CH4'!K7</f>
        <v>0</v>
      </c>
      <c r="L7" s="345">
        <f>'Manure CH4'!L7</f>
        <v>0</v>
      </c>
      <c r="M7" s="345">
        <f>'Manure CH4'!M7</f>
        <v>0</v>
      </c>
      <c r="N7" s="345">
        <f>'Manure CH4'!N7</f>
        <v>0</v>
      </c>
      <c r="O7" s="345">
        <f>'Manure CH4'!O7</f>
        <v>0</v>
      </c>
      <c r="P7" s="419">
        <f>'Manure CH4'!P7</f>
        <v>0</v>
      </c>
      <c r="Q7" s="419">
        <f>'Manure CH4'!Q7</f>
        <v>0</v>
      </c>
      <c r="R7" s="419">
        <f>'Manure CH4'!R7</f>
        <v>0</v>
      </c>
      <c r="S7" s="419">
        <f>'Manure CH4'!S7</f>
        <v>0</v>
      </c>
      <c r="T7" s="419">
        <f>'Manure CH4'!T7</f>
        <v>0</v>
      </c>
      <c r="U7" s="62"/>
      <c r="V7" s="90">
        <f>D7*INDEX('Nex Rates'!$B$4:$AL$25,MATCH($B7,'Nex Rates'!$B$4:$B$25,0),MATCH(V$4,'Nex Rates'!$B$4:$AL$4,0))</f>
        <v>0</v>
      </c>
      <c r="W7" s="90">
        <f>E7*INDEX('Nex Rates'!$B$4:$AL$25,MATCH($B7,'Nex Rates'!$B$4:$B$25,0),MATCH(W$4,'Nex Rates'!$B$4:$AL$4,0))</f>
        <v>0</v>
      </c>
      <c r="X7" s="90">
        <f>F7*INDEX('Nex Rates'!$B$4:$AL$25,MATCH($B7,'Nex Rates'!$B$4:$B$25,0),MATCH(X$4,'Nex Rates'!$B$4:$AL$4,0))</f>
        <v>0</v>
      </c>
      <c r="Y7" s="90">
        <f>G7*INDEX('Nex Rates'!$B$4:$AL$25,MATCH($B7,'Nex Rates'!$B$4:$B$25,0),MATCH(Y$4,'Nex Rates'!$B$4:$AL$4,0))</f>
        <v>0</v>
      </c>
      <c r="Z7" s="90">
        <f>H7*INDEX('Nex Rates'!$B$4:$AL$25,MATCH($B7,'Nex Rates'!$B$4:$B$25,0),MATCH(Z$4,'Nex Rates'!$B$4:$AL$4,0))</f>
        <v>0</v>
      </c>
      <c r="AA7" s="90">
        <f>I7*INDEX('Nex Rates'!$B$4:$AL$25,MATCH($B7,'Nex Rates'!$B$4:$B$25,0),MATCH(AA$4,'Nex Rates'!$B$4:$AL$4,0))</f>
        <v>0</v>
      </c>
      <c r="AB7" s="90">
        <f>J7*INDEX('Nex Rates'!$B$4:$AL$25,MATCH($B7,'Nex Rates'!$B$4:$B$25,0),MATCH(AB$4,'Nex Rates'!$B$4:$AL$4,0))</f>
        <v>0</v>
      </c>
      <c r="AC7" s="90">
        <f>K7*INDEX('Nex Rates'!$B$4:$AL$25,MATCH($B7,'Nex Rates'!$B$4:$B$25,0),MATCH(AC$4,'Nex Rates'!$B$4:$AL$4,0))</f>
        <v>0</v>
      </c>
      <c r="AD7" s="90">
        <f>L7*INDEX('Nex Rates'!$B$4:$AL$25,MATCH($B7,'Nex Rates'!$B$4:$B$25,0),MATCH(AD$4,'Nex Rates'!$B$4:$AL$4,0))</f>
        <v>0</v>
      </c>
      <c r="AE7" s="90">
        <f>M7*INDEX('Nex Rates'!$B$4:$AL$25,MATCH($B7,'Nex Rates'!$B$4:$B$25,0),MATCH(AE$4,'Nex Rates'!$B$4:$AL$4,0))</f>
        <v>0</v>
      </c>
      <c r="AF7" s="90">
        <f>N7*INDEX('Nex Rates'!$B$4:$AL$25,MATCH($B7,'Nex Rates'!$B$4:$B$25,0),MATCH(AF$4,'Nex Rates'!$B$4:$AL$4,0))</f>
        <v>0</v>
      </c>
      <c r="AG7" s="90">
        <f>O7*INDEX('Nex Rates'!$B$4:$AL$25,MATCH($B7,'Nex Rates'!$B$4:$B$25,0),MATCH(AG$4,'Nex Rates'!$B$4:$AL$4,0))</f>
        <v>0</v>
      </c>
      <c r="AH7" s="438">
        <f>P7*INDEX('Nex Rates'!$B$4:$AL$25,MATCH($B7,'Nex Rates'!$B$4:$B$25,0),MATCH(AH$4,'Nex Rates'!$B$4:$AL$4,0))</f>
        <v>0</v>
      </c>
      <c r="AI7" s="438">
        <f>Q7*INDEX('Nex Rates'!$B$4:$BF$25,MATCH($B7,'Nex Rates'!$B$4:$B$25,0),MATCH(AI$4,'Nex Rates'!$B$4:$BF$4,0))</f>
        <v>0</v>
      </c>
      <c r="AJ7" s="438">
        <f>R7*INDEX('Nex Rates'!$B$4:$BF$25,MATCH($B7,'Nex Rates'!$B$4:$B$25,0),MATCH(AJ$4,'Nex Rates'!$B$4:$BF$4,0))</f>
        <v>0</v>
      </c>
      <c r="AK7" s="438">
        <f>S7*INDEX('Nex Rates'!$B$4:$BF$25,MATCH($B7,'Nex Rates'!$B$4:$B$25,0),MATCH(AK$4,'Nex Rates'!$B$4:$BF$4,0))</f>
        <v>0</v>
      </c>
      <c r="AL7" s="438">
        <f>T7*INDEX('Nex Rates'!$B$4:$BF$25,MATCH($B7,'Nex Rates'!$B$4:$B$25,0),MATCH(AL$4,'Nex Rates'!$B$4:$BF$4,0))</f>
        <v>0</v>
      </c>
      <c r="AM7" s="62"/>
      <c r="AN7" s="279">
        <f>(V7*'WMS VS Distribution'!F$13*LiquidEF)+(V7*'WMS VS Distribution'!F$14*DrylotEF)</f>
        <v>0</v>
      </c>
      <c r="AO7" s="279">
        <f>(W7*'WMS VS Distribution'!G$13*LiquidEF)+(W7*'WMS VS Distribution'!G$14*DrylotEF)</f>
        <v>0</v>
      </c>
      <c r="AP7" s="279">
        <f>(X7*'WMS VS Distribution'!W$13*LiquidEF)+(X7*'WMS VS Distribution'!W$14*DrylotEF)</f>
        <v>0</v>
      </c>
      <c r="AQ7" s="279">
        <f>(Y7*'WMS VS Distribution'!Z$13*LiquidEF)+(Y7*'WMS VS Distribution'!Z$14*DrylotEF)</f>
        <v>0</v>
      </c>
      <c r="AR7" s="279">
        <f>(Z7*'WMS VS Distribution'!AE$13*LiquidEF)+(Z7*'WMS VS Distribution'!AE$14*DrylotEF)</f>
        <v>0</v>
      </c>
      <c r="AS7" s="279">
        <f>(AA7*'WMS VS Distribution'!AF$13*LiquidEF)+(AA7*'WMS VS Distribution'!AF$14*DrylotEF)</f>
        <v>0</v>
      </c>
      <c r="AT7" s="279">
        <f>(AB7*'WMS VS Distribution'!AG$13*LiquidEF)+(AB7*'WMS VS Distribution'!AG$14*DrylotEF)</f>
        <v>0</v>
      </c>
      <c r="AU7" s="279">
        <f>(AC7*'WMS VS Distribution'!AH$13*LiquidEF)+(AC7*'WMS VS Distribution'!AH$14*DrylotEF)</f>
        <v>0</v>
      </c>
      <c r="AV7" s="279">
        <f>(AD7*'WMS VS Distribution'!AI$13*LiquidEF)+(AD7*'WMS VS Distribution'!AI$14*DrylotEF)</f>
        <v>0</v>
      </c>
      <c r="AW7" s="279">
        <f>(AE7*'WMS VS Distribution'!AJ$13*LiquidEF)+(AE7*'WMS VS Distribution'!AJ$14*DrylotEF)</f>
        <v>0</v>
      </c>
      <c r="AX7" s="279">
        <f>(AF7*'WMS VS Distribution'!AK$13*LiquidEF)+(AF7*'WMS VS Distribution'!AK$14*DrylotEF)</f>
        <v>0</v>
      </c>
      <c r="AY7" s="279">
        <f>(AG7*'WMS VS Distribution'!AL$13*LiquidEF)+(AG7*'WMS VS Distribution'!AL$14*DrylotEF)</f>
        <v>0</v>
      </c>
      <c r="AZ7" s="440">
        <f>(AH7*'WMS VS Distribution'!AO$13*LiquidEF)+(AH7*'WMS VS Distribution'!AO$14*DrylotEF)</f>
        <v>0</v>
      </c>
      <c r="BA7" s="440">
        <f>(AI7*'WMS VS Distribution'!AL$13*LiquidEF)+(AI7*'WMS VS Distribution'!AL$14*DrylotEF)</f>
        <v>0</v>
      </c>
      <c r="BB7" s="440">
        <f>(AJ7*'WMS VS Distribution'!AM$13*LiquidEF)+(AJ7*'WMS VS Distribution'!AM$14*DrylotEF)</f>
        <v>0</v>
      </c>
      <c r="BC7" s="440">
        <f>(AK7*'WMS VS Distribution'!AN$13*LiquidEF)+(AK7*'WMS VS Distribution'!AN$14*DrylotEF)</f>
        <v>0</v>
      </c>
      <c r="BD7" s="440">
        <f>(AL7*'WMS VS Distribution'!AO$13*LiquidEF)+(AL7*'WMS VS Distribution'!AO$14*DrylotEF)</f>
        <v>0</v>
      </c>
      <c r="BE7" s="62"/>
      <c r="BF7" s="90">
        <f t="shared" si="0"/>
        <v>0</v>
      </c>
      <c r="BG7" s="90">
        <f t="shared" si="0"/>
        <v>0</v>
      </c>
      <c r="BH7" s="90">
        <f t="shared" si="0"/>
        <v>0</v>
      </c>
      <c r="BI7" s="90">
        <f t="shared" si="0"/>
        <v>0</v>
      </c>
      <c r="BJ7" s="90">
        <f t="shared" si="0"/>
        <v>0</v>
      </c>
      <c r="BK7" s="90">
        <f t="shared" si="0"/>
        <v>0</v>
      </c>
      <c r="BL7" s="90">
        <f t="shared" si="0"/>
        <v>0</v>
      </c>
      <c r="BM7" s="90">
        <f t="shared" si="0"/>
        <v>0</v>
      </c>
      <c r="BN7" s="90">
        <f t="shared" si="0"/>
        <v>0</v>
      </c>
      <c r="BO7" s="90">
        <f t="shared" si="0"/>
        <v>0</v>
      </c>
      <c r="BP7" s="90">
        <f t="shared" si="0"/>
        <v>0</v>
      </c>
      <c r="BQ7" s="438">
        <f t="shared" si="1"/>
        <v>0</v>
      </c>
      <c r="BR7" s="438">
        <f t="shared" si="1"/>
        <v>0</v>
      </c>
      <c r="BS7" s="438">
        <f t="shared" si="1"/>
        <v>0</v>
      </c>
      <c r="BT7" s="438">
        <f t="shared" si="1"/>
        <v>0</v>
      </c>
      <c r="BU7" s="438">
        <f t="shared" si="1"/>
        <v>0</v>
      </c>
    </row>
    <row r="8" spans="1:73" ht="10.5" customHeight="1" x14ac:dyDescent="0.25">
      <c r="B8" s="62"/>
      <c r="C8" s="62"/>
      <c r="D8" s="328"/>
      <c r="E8" s="328"/>
      <c r="F8" s="328"/>
      <c r="G8" s="328"/>
      <c r="H8" s="328"/>
      <c r="I8" s="328"/>
      <c r="J8" s="337"/>
      <c r="K8" s="337"/>
      <c r="L8" s="337"/>
      <c r="M8" s="337"/>
      <c r="N8" s="337"/>
      <c r="O8" s="337"/>
      <c r="P8" s="434"/>
      <c r="Q8" s="434"/>
      <c r="R8" s="434"/>
      <c r="S8" s="434"/>
      <c r="T8" s="434"/>
      <c r="U8" s="62"/>
      <c r="V8" s="747"/>
      <c r="W8" s="747"/>
      <c r="X8" s="747"/>
      <c r="Y8" s="747"/>
      <c r="Z8" s="747"/>
      <c r="AA8" s="747"/>
      <c r="AB8" s="747"/>
      <c r="AC8" s="747"/>
      <c r="AD8" s="747"/>
      <c r="AE8" s="747"/>
      <c r="AF8" s="747"/>
      <c r="AG8" s="747"/>
      <c r="AH8" s="439"/>
      <c r="AI8" s="439"/>
      <c r="AJ8" s="439"/>
      <c r="AK8" s="439"/>
      <c r="AL8" s="439"/>
      <c r="AM8" s="62"/>
      <c r="AT8" s="267"/>
      <c r="AV8" s="267"/>
      <c r="AZ8" s="441"/>
      <c r="BA8" s="441"/>
      <c r="BB8" s="441"/>
      <c r="BC8" s="441"/>
      <c r="BD8" s="441"/>
      <c r="BE8" s="62"/>
      <c r="BF8" s="104"/>
      <c r="BG8" s="104"/>
      <c r="BH8" s="104"/>
      <c r="BI8" s="104"/>
      <c r="BJ8" s="104"/>
      <c r="BK8" s="104"/>
      <c r="BL8" s="104"/>
      <c r="BM8" s="104"/>
      <c r="BN8" s="104"/>
      <c r="BO8" s="104"/>
      <c r="BP8" s="104"/>
      <c r="BQ8" s="444"/>
      <c r="BR8" s="444"/>
      <c r="BS8" s="444"/>
      <c r="BT8" s="444"/>
      <c r="BU8" s="444"/>
    </row>
    <row r="9" spans="1:73" ht="10.5" customHeight="1" x14ac:dyDescent="0.25">
      <c r="A9" s="62">
        <v>4</v>
      </c>
      <c r="B9" s="62" t="s">
        <v>169</v>
      </c>
      <c r="C9" s="62"/>
      <c r="D9" s="345">
        <f>'Manure CH4'!D9</f>
        <v>75000</v>
      </c>
      <c r="E9" s="345">
        <f>'Manure CH4'!E9</f>
        <v>81300</v>
      </c>
      <c r="F9" s="345">
        <f>'Manure CH4'!F9</f>
        <v>85200</v>
      </c>
      <c r="G9" s="345">
        <f>'Manure CH4'!G9</f>
        <v>81200</v>
      </c>
      <c r="H9" s="345">
        <f>'Manure CH4'!H9</f>
        <v>68800</v>
      </c>
      <c r="I9" s="345">
        <f>'Manure CH4'!I9</f>
        <v>72800</v>
      </c>
      <c r="J9" s="345">
        <f>'Manure CH4'!J9</f>
        <v>73600</v>
      </c>
      <c r="K9" s="345">
        <f>'Manure CH4'!K9</f>
        <v>75000</v>
      </c>
      <c r="L9" s="345">
        <f>'Manure CH4'!L9</f>
        <v>75500</v>
      </c>
      <c r="M9" s="345">
        <f>'Manure CH4'!M9</f>
        <v>75300</v>
      </c>
      <c r="N9" s="345">
        <f>'Manure CH4'!N9</f>
        <v>72180</v>
      </c>
      <c r="O9" s="345">
        <f>'Manure CH4'!O9</f>
        <v>79200</v>
      </c>
      <c r="P9" s="419">
        <f>'Manure CH4'!P9</f>
        <v>73213.846153846127</v>
      </c>
      <c r="Q9" s="419">
        <f>'Manure CH4'!Q9</f>
        <v>72252.30769230763</v>
      </c>
      <c r="R9" s="419">
        <f>'Manure CH4'!R9</f>
        <v>71290.76923076919</v>
      </c>
      <c r="S9" s="419">
        <f>'Manure CH4'!S9</f>
        <v>70329.230769230751</v>
      </c>
      <c r="T9" s="419">
        <f>'Manure CH4'!T9</f>
        <v>69367.692307692254</v>
      </c>
      <c r="U9" s="62"/>
      <c r="V9" s="90">
        <f>D9*INDEX('Nex Rates'!$B$4:$AL$25,MATCH($B9,'Nex Rates'!$B$4:$B$25,0),MATCH(V$4,'Nex Rates'!$B$4:$AL$4,0))</f>
        <v>3940468.3058319599</v>
      </c>
      <c r="W9" s="90">
        <f>E9*INDEX('Nex Rates'!$B$4:$AL$25,MATCH($B9,'Nex Rates'!$B$4:$B$25,0),MATCH(W$4,'Nex Rates'!$B$4:$AL$4,0))</f>
        <v>4532867.9207379567</v>
      </c>
      <c r="X9" s="90">
        <f>F9*INDEX('Nex Rates'!$B$4:$AL$25,MATCH($B9,'Nex Rates'!$B$4:$B$25,0),MATCH(X$4,'Nex Rates'!$B$4:$AL$4,0))</f>
        <v>5023953.7835916458</v>
      </c>
      <c r="Y9" s="90">
        <f>G9*INDEX('Nex Rates'!$B$4:$AL$25,MATCH($B9,'Nex Rates'!$B$4:$B$25,0),MATCH(Y$4,'Nex Rates'!$B$4:$AL$4,0))</f>
        <v>4787103.1072613467</v>
      </c>
      <c r="Z9" s="90">
        <f>H9*INDEX('Nex Rates'!$B$4:$AL$25,MATCH($B9,'Nex Rates'!$B$4:$B$25,0),MATCH(Z$4,'Nex Rates'!$B$4:$AL$4,0))</f>
        <v>4059434.5047230674</v>
      </c>
      <c r="AA9" s="90">
        <f>I9*INDEX('Nex Rates'!$B$4:$AL$25,MATCH($B9,'Nex Rates'!$B$4:$B$25,0),MATCH(AA$4,'Nex Rates'!$B$4:$AL$4,0))</f>
        <v>4297213.1006151401</v>
      </c>
      <c r="AB9" s="90">
        <f>J9*INDEX('Nex Rates'!$B$4:$AL$25,MATCH($B9,'Nex Rates'!$B$4:$B$25,0),MATCH(AB$4,'Nex Rates'!$B$4:$AL$4,0))</f>
        <v>4346384.7956778752</v>
      </c>
      <c r="AC9" s="90">
        <f>K9*INDEX('Nex Rates'!$B$4:$AL$25,MATCH($B9,'Nex Rates'!$B$4:$B$25,0),MATCH(AC$4,'Nex Rates'!$B$4:$AL$4,0))</f>
        <v>4431114.5927570546</v>
      </c>
      <c r="AD9" s="90">
        <f>L9*INDEX('Nex Rates'!$B$4:$AL$25,MATCH($B9,'Nex Rates'!$B$4:$B$25,0),MATCH(AD$4,'Nex Rates'!$B$4:$AL$4,0))</f>
        <v>4461841.7366825016</v>
      </c>
      <c r="AE9" s="90">
        <f>M9*INDEX('Nex Rates'!$B$4:$AL$25,MATCH($B9,'Nex Rates'!$B$4:$B$25,0),MATCH(AE$4,'Nex Rates'!$B$4:$AL$4,0))</f>
        <v>4451205.524026012</v>
      </c>
      <c r="AF9" s="90">
        <f>N9*INDEX('Nex Rates'!$B$4:$AL$25,MATCH($B9,'Nex Rates'!$B$4:$B$25,0),MATCH(AF$4,'Nex Rates'!$B$4:$AL$4,0))</f>
        <v>4266773.1039070059</v>
      </c>
      <c r="AG9" s="90">
        <f>O9*INDEX('Nex Rates'!$B$4:$AL$25,MATCH($B9,'Nex Rates'!$B$4:$B$25,0),MATCH(AG$4,'Nex Rates'!$B$4:$AL$4,0))</f>
        <v>4684235.1161759999</v>
      </c>
      <c r="AH9" s="438">
        <f>P9*INDEX('Nex Rates'!$B$4:$AL$25,MATCH($B9,'Nex Rates'!$B$4:$B$25,0),MATCH(AH$4,'Nex Rates'!$B$4:$AL$4,0))</f>
        <v>4322190.4006336508</v>
      </c>
      <c r="AI9" s="438">
        <f>Q9*INDEX('Nex Rates'!$B$4:$BF$25,MATCH($B9,'Nex Rates'!$B$4:$B$25,0),MATCH(AI$4,'Nex Rates'!$B$4:$BF$4,0))</f>
        <v>4265425.8331832709</v>
      </c>
      <c r="AJ9" s="438">
        <f>R9*INDEX('Nex Rates'!$B$4:$BF$25,MATCH($B9,'Nex Rates'!$B$4:$B$25,0),MATCH(AJ$4,'Nex Rates'!$B$4:$BF$4,0))</f>
        <v>4208661.2657328937</v>
      </c>
      <c r="AK9" s="438">
        <f>S9*INDEX('Nex Rates'!$B$4:$BF$25,MATCH($B9,'Nex Rates'!$B$4:$B$25,0),MATCH(AK$4,'Nex Rates'!$B$4:$BF$4,0))</f>
        <v>4151896.6982825175</v>
      </c>
      <c r="AL9" s="438">
        <f>T9*INDEX('Nex Rates'!$B$4:$BF$25,MATCH($B9,'Nex Rates'!$B$4:$B$25,0),MATCH(AL$4,'Nex Rates'!$B$4:$BF$4,0))</f>
        <v>4095132.1308321375</v>
      </c>
      <c r="AM9" s="62"/>
      <c r="AN9" s="90">
        <f>V9*'WMS VS Distribution'!F$17</f>
        <v>0</v>
      </c>
      <c r="AO9" s="90">
        <f>W9*'WMS VS Distribution'!G$17</f>
        <v>0</v>
      </c>
      <c r="AP9" s="90">
        <f>X9*'WMS VS Distribution'!W$17</f>
        <v>0</v>
      </c>
      <c r="AQ9" s="90">
        <f>Y9*'WMS VS Distribution'!Z$17</f>
        <v>0</v>
      </c>
      <c r="AR9" s="90">
        <f>Z9*'WMS VS Distribution'!AE$17</f>
        <v>0</v>
      </c>
      <c r="AS9" s="90">
        <f>AA9*'WMS VS Distribution'!AF$17</f>
        <v>0</v>
      </c>
      <c r="AT9" s="90">
        <f>AB9*'WMS VS Distribution'!AG$17</f>
        <v>0</v>
      </c>
      <c r="AU9" s="90">
        <f>AC9*'WMS VS Distribution'!AH$17</f>
        <v>0</v>
      </c>
      <c r="AV9" s="90">
        <f>AD9*'WMS VS Distribution'!AI$17</f>
        <v>0</v>
      </c>
      <c r="AW9" s="90">
        <f>AE9*'WMS VS Distribution'!AJ$17</f>
        <v>0</v>
      </c>
      <c r="AX9" s="90">
        <f>AF9*'WMS VS Distribution'!AK$17</f>
        <v>0</v>
      </c>
      <c r="AY9" s="90">
        <f>AG9*'WMS VS Distribution'!AL$17</f>
        <v>0</v>
      </c>
      <c r="AZ9" s="438">
        <f>AH9*'WMS VS Distribution'!AO$17</f>
        <v>0</v>
      </c>
      <c r="BA9" s="438">
        <f>AI9*'WMS VS Distribution'!AT$17</f>
        <v>0</v>
      </c>
      <c r="BB9" s="438">
        <f>AJ9*'WMS VS Distribution'!AU$17</f>
        <v>0</v>
      </c>
      <c r="BC9" s="438">
        <f>AK9*'WMS VS Distribution'!AV$17</f>
        <v>0</v>
      </c>
      <c r="BD9" s="438">
        <f>AL9*'WMS VS Distribution'!AW$17</f>
        <v>0</v>
      </c>
      <c r="BE9" s="62"/>
      <c r="BF9" s="90">
        <f t="shared" ref="BF9:BP10" si="2">AN9*(1-VolPercent)*N2O_N2</f>
        <v>0</v>
      </c>
      <c r="BG9" s="90">
        <f t="shared" si="2"/>
        <v>0</v>
      </c>
      <c r="BH9" s="90">
        <f t="shared" si="2"/>
        <v>0</v>
      </c>
      <c r="BI9" s="90">
        <f t="shared" si="2"/>
        <v>0</v>
      </c>
      <c r="BJ9" s="90">
        <f t="shared" si="2"/>
        <v>0</v>
      </c>
      <c r="BK9" s="90">
        <f t="shared" si="2"/>
        <v>0</v>
      </c>
      <c r="BL9" s="90">
        <f t="shared" si="2"/>
        <v>0</v>
      </c>
      <c r="BM9" s="90">
        <f t="shared" si="2"/>
        <v>0</v>
      </c>
      <c r="BN9" s="90">
        <f t="shared" si="2"/>
        <v>0</v>
      </c>
      <c r="BO9" s="90">
        <f t="shared" si="2"/>
        <v>0</v>
      </c>
      <c r="BP9" s="90">
        <f t="shared" si="2"/>
        <v>0</v>
      </c>
      <c r="BQ9" s="438">
        <f t="shared" ref="BQ9:BU10" si="3">AZ9*(1-VolPercent)*N2O_N2</f>
        <v>0</v>
      </c>
      <c r="BR9" s="438">
        <f t="shared" si="3"/>
        <v>0</v>
      </c>
      <c r="BS9" s="438">
        <f t="shared" si="3"/>
        <v>0</v>
      </c>
      <c r="BT9" s="438">
        <f t="shared" si="3"/>
        <v>0</v>
      </c>
      <c r="BU9" s="438">
        <f t="shared" si="3"/>
        <v>0</v>
      </c>
    </row>
    <row r="10" spans="1:73" ht="10.5" customHeight="1" x14ac:dyDescent="0.25">
      <c r="A10" s="62">
        <v>5</v>
      </c>
      <c r="B10" s="62" t="s">
        <v>170</v>
      </c>
      <c r="C10" s="62"/>
      <c r="D10" s="345">
        <f>'Manure CH4'!D10</f>
        <v>12829.326722699163</v>
      </c>
      <c r="E10" s="345">
        <f>'Manure CH4'!E10</f>
        <v>12063.505630201253</v>
      </c>
      <c r="F10" s="345">
        <f>'Manure CH4'!F10</f>
        <v>11889.904029789324</v>
      </c>
      <c r="G10" s="345">
        <f>'Manure CH4'!G10</f>
        <v>9454.0081327864336</v>
      </c>
      <c r="H10" s="345">
        <f>'Manure CH4'!H10</f>
        <v>8861.3679134796148</v>
      </c>
      <c r="I10" s="345">
        <f>'Manure CH4'!I10</f>
        <v>9238.4431435969655</v>
      </c>
      <c r="J10" s="345">
        <f>'Manure CH4'!J10</f>
        <v>10373.451009145794</v>
      </c>
      <c r="K10" s="345">
        <f>'Manure CH4'!K10</f>
        <v>9311.5961396062776</v>
      </c>
      <c r="L10" s="345">
        <f>'Manure CH4'!L10</f>
        <v>10364.845013554219</v>
      </c>
      <c r="M10" s="345">
        <f>'Manure CH4'!M10</f>
        <v>8747</v>
      </c>
      <c r="N10" s="345">
        <f>'Manure CH4'!N10</f>
        <v>9673.9870644007897</v>
      </c>
      <c r="O10" s="345">
        <f>'Manure CH4'!O10</f>
        <v>10947</v>
      </c>
      <c r="P10" s="419">
        <f>'Manure CH4'!P10</f>
        <v>10585.719646820726</v>
      </c>
      <c r="Q10" s="419">
        <f>'Manure CH4'!Q10</f>
        <v>11377.025444847546</v>
      </c>
      <c r="R10" s="419">
        <f>'Manure CH4'!R10</f>
        <v>12168.331242874396</v>
      </c>
      <c r="S10" s="419">
        <f>'Manure CH4'!S10</f>
        <v>12959.637040901216</v>
      </c>
      <c r="T10" s="419">
        <f>'Manure CH4'!T10</f>
        <v>13750.942838928022</v>
      </c>
      <c r="U10" s="62"/>
      <c r="V10" s="90">
        <f>D10*INDEX('Nex Rates'!$B$4:$AL$25,MATCH($B10,'Nex Rates'!$B$4:$B$25,0),MATCH(V$4,'Nex Rates'!$B$4:$AL$4,0))</f>
        <v>431014.47855892457</v>
      </c>
      <c r="W10" s="90">
        <f>E10*INDEX('Nex Rates'!$B$4:$AL$25,MATCH($B10,'Nex Rates'!$B$4:$B$25,0),MATCH(W$4,'Nex Rates'!$B$4:$AL$4,0))</f>
        <v>468532.33010706911</v>
      </c>
      <c r="X10" s="90">
        <f>F10*INDEX('Nex Rates'!$B$4:$AL$25,MATCH($B10,'Nex Rates'!$B$4:$B$25,0),MATCH(X$4,'Nex Rates'!$B$4:$AL$4,0))</f>
        <v>489682.06254881859</v>
      </c>
      <c r="Y10" s="90">
        <f>G10*INDEX('Nex Rates'!$B$4:$AL$25,MATCH($B10,'Nex Rates'!$B$4:$B$25,0),MATCH(Y$4,'Nex Rates'!$B$4:$AL$4,0))</f>
        <v>385230.23177044041</v>
      </c>
      <c r="Z10" s="90">
        <f>H10*INDEX('Nex Rates'!$B$4:$AL$25,MATCH($B10,'Nex Rates'!$B$4:$B$25,0),MATCH(Z$4,'Nex Rates'!$B$4:$AL$4,0))</f>
        <v>361610.08394363651</v>
      </c>
      <c r="AA10" s="90">
        <f>I10*INDEX('Nex Rates'!$B$4:$AL$25,MATCH($B10,'Nex Rates'!$B$4:$B$25,0),MATCH(AA$4,'Nex Rates'!$B$4:$AL$4,0))</f>
        <v>377424.06824630493</v>
      </c>
      <c r="AB10" s="90">
        <f>J10*INDEX('Nex Rates'!$B$4:$AL$25,MATCH($B10,'Nex Rates'!$B$4:$B$25,0),MATCH(AB$4,'Nex Rates'!$B$4:$AL$4,0))</f>
        <v>428193.13001209183</v>
      </c>
      <c r="AC10" s="90">
        <f>K10*INDEX('Nex Rates'!$B$4:$AL$25,MATCH($B10,'Nex Rates'!$B$4:$B$25,0),MATCH(AC$4,'Nex Rates'!$B$4:$AL$4,0))</f>
        <v>381932.99864476972</v>
      </c>
      <c r="AD10" s="90">
        <f>L10*INDEX('Nex Rates'!$B$4:$AL$25,MATCH($B10,'Nex Rates'!$B$4:$B$25,0),MATCH(AD$4,'Nex Rates'!$B$4:$AL$4,0))</f>
        <v>424819.2368544974</v>
      </c>
      <c r="AE10" s="90">
        <f>M10*INDEX('Nex Rates'!$B$4:$AL$25,MATCH($B10,'Nex Rates'!$B$4:$B$25,0),MATCH(AE$4,'Nex Rates'!$B$4:$AL$4,0))</f>
        <v>357953.76500258438</v>
      </c>
      <c r="AF10" s="90">
        <f>N10*INDEX('Nex Rates'!$B$4:$AL$25,MATCH($B10,'Nex Rates'!$B$4:$B$25,0),MATCH(AF$4,'Nex Rates'!$B$4:$AL$4,0))</f>
        <v>395888.88673700258</v>
      </c>
      <c r="AG10" s="90">
        <f>O10*INDEX('Nex Rates'!$B$4:$AL$25,MATCH($B10,'Nex Rates'!$B$4:$B$25,0),MATCH(AG$4,'Nex Rates'!$B$4:$AL$4,0))</f>
        <v>448925.08895145002</v>
      </c>
      <c r="AH10" s="438">
        <f>P10*INDEX('Nex Rates'!$B$4:$AL$25,MATCH($B10,'Nex Rates'!$B$4:$B$25,0),MATCH(AH$4,'Nex Rates'!$B$4:$AL$4,0))</f>
        <v>432858.85560226126</v>
      </c>
      <c r="AI10" s="438">
        <f>Q10*INDEX('Nex Rates'!$B$4:$BF$25,MATCH($B10,'Nex Rates'!$B$4:$B$25,0),MATCH(AI$4,'Nex Rates'!$B$4:$BF$4,0))</f>
        <v>465216.00595133519</v>
      </c>
      <c r="AJ10" s="438">
        <f>R10*INDEX('Nex Rates'!$B$4:$BF$25,MATCH($B10,'Nex Rates'!$B$4:$B$25,0),MATCH(AJ$4,'Nex Rates'!$B$4:$BF$4,0))</f>
        <v>497573.15630041028</v>
      </c>
      <c r="AK10" s="438">
        <f>S10*INDEX('Nex Rates'!$B$4:$BF$25,MATCH($B10,'Nex Rates'!$B$4:$B$25,0),MATCH(AK$4,'Nex Rates'!$B$4:$BF$4,0))</f>
        <v>529930.30664948421</v>
      </c>
      <c r="AL10" s="438">
        <f>T10*INDEX('Nex Rates'!$B$4:$BF$25,MATCH($B10,'Nex Rates'!$B$4:$B$25,0),MATCH(AL$4,'Nex Rates'!$B$4:$BF$4,0))</f>
        <v>562287.45699855743</v>
      </c>
      <c r="AM10" s="62"/>
      <c r="AN10" s="90">
        <f>V10*'WMS VS Distribution'!F$19</f>
        <v>0</v>
      </c>
      <c r="AO10" s="90">
        <f>W10*'WMS VS Distribution'!G$19</f>
        <v>0</v>
      </c>
      <c r="AP10" s="90">
        <f>X10*'WMS VS Distribution'!W$19</f>
        <v>0</v>
      </c>
      <c r="AQ10" s="90">
        <f>Y10*'WMS VS Distribution'!Z$19</f>
        <v>0</v>
      </c>
      <c r="AR10" s="90">
        <f>Z10*'WMS VS Distribution'!AE$19</f>
        <v>0</v>
      </c>
      <c r="AS10" s="90">
        <f>AA10*'WMS VS Distribution'!AF$19</f>
        <v>0</v>
      </c>
      <c r="AT10" s="90">
        <f>AB10*'WMS VS Distribution'!AG$19</f>
        <v>0</v>
      </c>
      <c r="AU10" s="90">
        <f>AC10*'WMS VS Distribution'!AH$19</f>
        <v>0</v>
      </c>
      <c r="AV10" s="90">
        <f>AD10*'WMS VS Distribution'!AI$19</f>
        <v>0</v>
      </c>
      <c r="AW10" s="90">
        <f>AE10*'WMS VS Distribution'!AJ$19</f>
        <v>0</v>
      </c>
      <c r="AX10" s="90">
        <f>AF10*'WMS VS Distribution'!AK$19</f>
        <v>0</v>
      </c>
      <c r="AY10" s="90">
        <f>AG10*'WMS VS Distribution'!AL$19</f>
        <v>0</v>
      </c>
      <c r="AZ10" s="438">
        <f>AH10*'WMS VS Distribution'!AO$19</f>
        <v>0</v>
      </c>
      <c r="BA10" s="438">
        <f>AI10*'WMS VS Distribution'!AT$19</f>
        <v>0</v>
      </c>
      <c r="BB10" s="438">
        <f>AJ10*'WMS VS Distribution'!AU$19</f>
        <v>0</v>
      </c>
      <c r="BC10" s="438">
        <f>AK10*'WMS VS Distribution'!AV$19</f>
        <v>0</v>
      </c>
      <c r="BD10" s="438">
        <f>AL10*'WMS VS Distribution'!AW$19</f>
        <v>0</v>
      </c>
      <c r="BE10" s="62"/>
      <c r="BF10" s="90">
        <f t="shared" si="2"/>
        <v>0</v>
      </c>
      <c r="BG10" s="90">
        <f t="shared" si="2"/>
        <v>0</v>
      </c>
      <c r="BH10" s="90">
        <f t="shared" si="2"/>
        <v>0</v>
      </c>
      <c r="BI10" s="90">
        <f t="shared" si="2"/>
        <v>0</v>
      </c>
      <c r="BJ10" s="90">
        <f t="shared" si="2"/>
        <v>0</v>
      </c>
      <c r="BK10" s="90">
        <f t="shared" si="2"/>
        <v>0</v>
      </c>
      <c r="BL10" s="90">
        <f t="shared" si="2"/>
        <v>0</v>
      </c>
      <c r="BM10" s="90">
        <f t="shared" si="2"/>
        <v>0</v>
      </c>
      <c r="BN10" s="90">
        <f t="shared" si="2"/>
        <v>0</v>
      </c>
      <c r="BO10" s="90">
        <f t="shared" si="2"/>
        <v>0</v>
      </c>
      <c r="BP10" s="90">
        <f t="shared" si="2"/>
        <v>0</v>
      </c>
      <c r="BQ10" s="438">
        <f t="shared" si="3"/>
        <v>0</v>
      </c>
      <c r="BR10" s="438">
        <f t="shared" si="3"/>
        <v>0</v>
      </c>
      <c r="BS10" s="438">
        <f t="shared" si="3"/>
        <v>0</v>
      </c>
      <c r="BT10" s="438">
        <f t="shared" si="3"/>
        <v>0</v>
      </c>
      <c r="BU10" s="438">
        <f t="shared" si="3"/>
        <v>0</v>
      </c>
    </row>
    <row r="11" spans="1:73" ht="10.5" customHeight="1" x14ac:dyDescent="0.25">
      <c r="A11" s="62">
        <v>6</v>
      </c>
      <c r="B11" s="62" t="s">
        <v>173</v>
      </c>
      <c r="C11" s="62"/>
      <c r="D11" s="345">
        <f>'Manure CH4'!D11</f>
        <v>17617.83570920903</v>
      </c>
      <c r="E11" s="345">
        <f>'Manure CH4'!E11</f>
        <v>2804.9870791135331</v>
      </c>
      <c r="F11" s="345">
        <f>'Manure CH4'!F11</f>
        <v>2744.9941750625612</v>
      </c>
      <c r="G11" s="345">
        <f>'Manure CH4'!G11</f>
        <v>3520.4112181113965</v>
      </c>
      <c r="H11" s="345">
        <f>'Manure CH4'!H11</f>
        <v>2852.9853003900816</v>
      </c>
      <c r="I11" s="345">
        <f>'Manure CH4'!I11</f>
        <v>3031.7560366242187</v>
      </c>
      <c r="J11" s="345">
        <f>'Manure CH4'!J11</f>
        <v>2441.4412761809431</v>
      </c>
      <c r="K11" s="345">
        <f>'Manure CH4'!K11</f>
        <v>2589.6553600871548</v>
      </c>
      <c r="L11" s="345">
        <f>'Manure CH4'!L11</f>
        <v>2478.946028825907</v>
      </c>
      <c r="M11" s="345">
        <f>'Manure CH4'!M11</f>
        <v>2732</v>
      </c>
      <c r="N11" s="345">
        <f>'Manure CH4'!N11</f>
        <v>2407.6123391299939</v>
      </c>
      <c r="O11" s="345">
        <f>'Manure CH4'!O11</f>
        <v>2394.7115083980316</v>
      </c>
      <c r="P11" s="419">
        <f>'Manure CH4'!P11</f>
        <v>2180.3871503081537</v>
      </c>
      <c r="Q11" s="419">
        <f>'Manure CH4'!Q11</f>
        <v>1881.7205087896778</v>
      </c>
      <c r="R11" s="419">
        <f>'Manure CH4'!R11</f>
        <v>1583.0538672712164</v>
      </c>
      <c r="S11" s="419">
        <f>'Manure CH4'!S11</f>
        <v>1284.3872257527405</v>
      </c>
      <c r="T11" s="419">
        <f>'Manure CH4'!T11</f>
        <v>985.72058423427916</v>
      </c>
      <c r="U11" s="62"/>
      <c r="V11" s="95">
        <f>SUM(V12:V13)</f>
        <v>702712.39561788295</v>
      </c>
      <c r="W11" s="95">
        <f>SUM(W12:W13)</f>
        <v>112042.33890226836</v>
      </c>
      <c r="X11" s="95">
        <f t="shared" ref="X11:AI11" si="4">SUM(X12:X13)</f>
        <v>115906.5890670691</v>
      </c>
      <c r="Y11" s="95">
        <f t="shared" si="4"/>
        <v>149236.24947536353</v>
      </c>
      <c r="Z11" s="95">
        <f t="shared" si="4"/>
        <v>120856.43900788117</v>
      </c>
      <c r="AA11" s="95">
        <f t="shared" si="4"/>
        <v>129019.31063736317</v>
      </c>
      <c r="AB11" s="95">
        <f t="shared" si="4"/>
        <v>106336.45061116104</v>
      </c>
      <c r="AC11" s="95">
        <f t="shared" ref="AC11:AD11" si="5">SUM(AC12:AC13)</f>
        <v>113179.8391519711</v>
      </c>
      <c r="AD11" s="95">
        <f t="shared" si="5"/>
        <v>108184.18683847133</v>
      </c>
      <c r="AE11" s="95">
        <f t="shared" si="4"/>
        <v>118803.60024083979</v>
      </c>
      <c r="AF11" s="95">
        <f t="shared" ref="AF11:AG11" si="6">SUM(AF12:AF13)</f>
        <v>104602.9135379832</v>
      </c>
      <c r="AG11" s="95">
        <f t="shared" si="6"/>
        <v>105343.13098998358</v>
      </c>
      <c r="AH11" s="436">
        <f t="shared" si="4"/>
        <v>94856.389419804764</v>
      </c>
      <c r="AI11" s="436">
        <f t="shared" si="4"/>
        <v>82716.279857813279</v>
      </c>
      <c r="AJ11" s="436">
        <f t="shared" ref="AJ11:AL11" si="7">SUM(AJ12:AJ13)</f>
        <v>70576.170295822376</v>
      </c>
      <c r="AK11" s="436">
        <f t="shared" si="7"/>
        <v>58436.060733830891</v>
      </c>
      <c r="AL11" s="436">
        <f t="shared" si="7"/>
        <v>46295.951171839988</v>
      </c>
      <c r="AM11" s="62"/>
      <c r="AN11" s="95">
        <f>SUM(AN12:AN13)</f>
        <v>5349.4956704714341</v>
      </c>
      <c r="AO11" s="95">
        <f>SUM(AO12:AO13)</f>
        <v>230.69160932743998</v>
      </c>
      <c r="AP11" s="95">
        <f t="shared" ref="AP11:AT11" si="8">SUM(AP12:AP13)</f>
        <v>254.99954278406977</v>
      </c>
      <c r="AQ11" s="95">
        <f t="shared" si="8"/>
        <v>455.15868693590033</v>
      </c>
      <c r="AR11" s="95">
        <f t="shared" si="8"/>
        <v>302.91959857377969</v>
      </c>
      <c r="AS11" s="95">
        <f t="shared" si="8"/>
        <v>335.50024392198202</v>
      </c>
      <c r="AT11" s="95">
        <f t="shared" si="8"/>
        <v>384.39670164502968</v>
      </c>
      <c r="AU11" s="95">
        <f t="shared" ref="AU11:AV11" si="9">SUM(AU12:AU13)</f>
        <v>480.73554220858091</v>
      </c>
      <c r="AV11" s="95">
        <f t="shared" si="9"/>
        <v>444.24217140477663</v>
      </c>
      <c r="AW11" s="95">
        <f>SUM(AW12:AW13)</f>
        <v>466.60330983330596</v>
      </c>
      <c r="AX11" s="95">
        <f>SUM(AX12:AX13)</f>
        <v>404.91089003842711</v>
      </c>
      <c r="AY11" s="95">
        <f>SUM(AY12:AY13)</f>
        <v>270.23397201547999</v>
      </c>
      <c r="AZ11" s="436">
        <f>SUM(AZ12:AZ13)</f>
        <v>409.72675533139778</v>
      </c>
      <c r="BA11" s="436">
        <f>SUM(BA12:BA13)</f>
        <v>414.94793778944216</v>
      </c>
      <c r="BB11" s="436">
        <f t="shared" ref="BB11:BD11" si="10">SUM(BB12:BB13)</f>
        <v>420.16912024748649</v>
      </c>
      <c r="BC11" s="436">
        <f t="shared" si="10"/>
        <v>425.39030270553087</v>
      </c>
      <c r="BD11" s="436">
        <f t="shared" si="10"/>
        <v>430.6114851635752</v>
      </c>
      <c r="BE11" s="62"/>
      <c r="BF11" s="6">
        <f>SUM(BF12:BF13)</f>
        <v>8406.3503393122537</v>
      </c>
      <c r="BG11" s="6">
        <f>SUM(BG12:BG13)</f>
        <v>362.51538608597713</v>
      </c>
      <c r="BH11" s="6">
        <f t="shared" ref="BH11:BQ11" si="11">SUM(BH12:BH13)</f>
        <v>400.71356723210965</v>
      </c>
      <c r="BI11" s="6">
        <f t="shared" si="11"/>
        <v>715.24936518498623</v>
      </c>
      <c r="BJ11" s="6">
        <f t="shared" si="11"/>
        <v>476.01651204451093</v>
      </c>
      <c r="BK11" s="6">
        <f t="shared" si="11"/>
        <v>527.21466902025747</v>
      </c>
      <c r="BL11" s="6">
        <f t="shared" si="11"/>
        <v>604.05195972790375</v>
      </c>
      <c r="BM11" s="6">
        <f t="shared" ref="BM11:BN11" si="12">SUM(BM12:BM13)</f>
        <v>755.44156632777003</v>
      </c>
      <c r="BN11" s="6">
        <f t="shared" si="12"/>
        <v>698.09484077893467</v>
      </c>
      <c r="BO11" s="6">
        <f>SUM(BO12:BO13)</f>
        <v>733.23377259519509</v>
      </c>
      <c r="BP11" s="6">
        <f>SUM(BP12:BP13)</f>
        <v>636.28854148895687</v>
      </c>
      <c r="BQ11" s="422">
        <f t="shared" si="11"/>
        <v>643.85632980648222</v>
      </c>
      <c r="BR11" s="422">
        <f t="shared" ref="BR11:BU11" si="13">SUM(BR12:BR13)</f>
        <v>652.06104509769477</v>
      </c>
      <c r="BS11" s="422">
        <f t="shared" si="13"/>
        <v>660.26576038890732</v>
      </c>
      <c r="BT11" s="422">
        <f t="shared" si="13"/>
        <v>668.47047568011988</v>
      </c>
      <c r="BU11" s="422">
        <f t="shared" si="13"/>
        <v>676.67519097133243</v>
      </c>
    </row>
    <row r="12" spans="1:73" ht="10.5" customHeight="1" x14ac:dyDescent="0.25">
      <c r="A12" s="405"/>
      <c r="B12" s="66" t="s">
        <v>174</v>
      </c>
      <c r="C12" s="62"/>
      <c r="D12" s="345">
        <f>'Manure CH4'!D12</f>
        <v>12955.03006357117</v>
      </c>
      <c r="E12" s="345">
        <f>'Manure CH4'!E12</f>
        <v>2587.8169591696433</v>
      </c>
      <c r="F12" s="345">
        <f>'Manure CH4'!F12</f>
        <v>2504.7317630473044</v>
      </c>
      <c r="G12" s="345">
        <f>'Manure CH4'!G12</f>
        <v>3103.9283037348655</v>
      </c>
      <c r="H12" s="345">
        <f>'Manure CH4'!H12</f>
        <v>2590.4677767491717</v>
      </c>
      <c r="I12" s="345">
        <f>'Manure CH4'!I12</f>
        <v>2747.4733504961096</v>
      </c>
      <c r="J12" s="345">
        <f>'Manure CH4'!J12</f>
        <v>2110.4961288057402</v>
      </c>
      <c r="K12" s="345">
        <f>'Manure CH4'!K12</f>
        <v>2173.3241048143536</v>
      </c>
      <c r="L12" s="345">
        <f>'Manure CH4'!L12</f>
        <v>2097.5680699896939</v>
      </c>
      <c r="M12" s="345">
        <f>'Manure CH4'!M12</f>
        <v>2333</v>
      </c>
      <c r="N12" s="345">
        <f>'Manure CH4'!N12</f>
        <v>2061.3665202071716</v>
      </c>
      <c r="O12" s="345">
        <f>'Manure CH4'!O12</f>
        <v>2000.7115083980316</v>
      </c>
      <c r="P12" s="419">
        <f>'Manure CH4'!P12</f>
        <v>1818.7464729706408</v>
      </c>
      <c r="Q12" s="419">
        <f>'Manure CH4'!Q12</f>
        <v>1515.47141392497</v>
      </c>
      <c r="R12" s="419">
        <f>'Manure CH4'!R12</f>
        <v>1212.1963548793137</v>
      </c>
      <c r="S12" s="419">
        <f>'Manure CH4'!S12</f>
        <v>908.92129583364294</v>
      </c>
      <c r="T12" s="419">
        <f>'Manure CH4'!T12</f>
        <v>605.64623678798671</v>
      </c>
      <c r="U12" s="62"/>
      <c r="V12" s="90">
        <f>D12*INDEX('Nex Rates'!$B$4:$AL$25,MATCH($B12,'Nex Rates'!$B$4:$B$25,0),MATCH(V$4,'Nex Rates'!$B$4:$AL$4,0))</f>
        <v>435237.61209431122</v>
      </c>
      <c r="W12" s="90">
        <f>E12*INDEX('Nex Rates'!$B$4:$AL$25,MATCH($B12,'Nex Rates'!$B$4:$B$25,0),MATCH(W$4,'Nex Rates'!$B$4:$AL$4,0))</f>
        <v>100507.75843589635</v>
      </c>
      <c r="X12" s="90">
        <f>F12*INDEX('Nex Rates'!$B$4:$AL$25,MATCH($B12,'Nex Rates'!$B$4:$B$25,0),MATCH(X$4,'Nex Rates'!$B$4:$AL$4,0))</f>
        <v>103156.61192786561</v>
      </c>
      <c r="Y12" s="90">
        <f>G12*INDEX('Nex Rates'!$B$4:$AL$25,MATCH($B12,'Nex Rates'!$B$4:$B$25,0),MATCH(Y$4,'Nex Rates'!$B$4:$AL$4,0))</f>
        <v>126478.31512856852</v>
      </c>
      <c r="Z12" s="90">
        <f>H12*INDEX('Nex Rates'!$B$4:$AL$25,MATCH($B12,'Nex Rates'!$B$4:$B$25,0),MATCH(Z$4,'Nex Rates'!$B$4:$AL$4,0))</f>
        <v>105710.45907919218</v>
      </c>
      <c r="AA12" s="90">
        <f>I12*INDEX('Nex Rates'!$B$4:$AL$25,MATCH($B12,'Nex Rates'!$B$4:$B$25,0),MATCH(AA$4,'Nex Rates'!$B$4:$AL$4,0))</f>
        <v>112244.29844126408</v>
      </c>
      <c r="AB12" s="90">
        <f>J12*INDEX('Nex Rates'!$B$4:$AL$25,MATCH($B12,'Nex Rates'!$B$4:$B$25,0),MATCH(AB$4,'Nex Rates'!$B$4:$AL$4,0))</f>
        <v>87116.615528909548</v>
      </c>
      <c r="AC12" s="90">
        <f>K12*INDEX('Nex Rates'!$B$4:$AL$25,MATCH($B12,'Nex Rates'!$B$4:$B$25,0),MATCH(AC$4,'Nex Rates'!$B$4:$AL$4,0))</f>
        <v>89143.062041542056</v>
      </c>
      <c r="AD12" s="90">
        <f>L12*INDEX('Nex Rates'!$B$4:$AL$25,MATCH($B12,'Nex Rates'!$B$4:$B$25,0),MATCH(AD$4,'Nex Rates'!$B$4:$AL$4,0))</f>
        <v>85972.078268232508</v>
      </c>
      <c r="AE12" s="90">
        <f>M12*INDEX('Nex Rates'!$B$4:$AL$25,MATCH($B12,'Nex Rates'!$B$4:$B$25,0),MATCH(AE$4,'Nex Rates'!$B$4:$AL$4,0))</f>
        <v>95473.434749174499</v>
      </c>
      <c r="AF12" s="90">
        <f>N12*INDEX('Nex Rates'!$B$4:$AL$25,MATCH($B12,'Nex Rates'!$B$4:$B$25,0),MATCH(AF$4,'Nex Rates'!$B$4:$AL$4,0))</f>
        <v>84357.369036061849</v>
      </c>
      <c r="AG12" s="90">
        <f>O12*INDEX('Nex Rates'!$B$4:$AL$25,MATCH($B12,'Nex Rates'!$B$4:$B$25,0),MATCH(AG$4,'Nex Rates'!$B$4:$AL$4,0))</f>
        <v>82047.098919683573</v>
      </c>
      <c r="AH12" s="438">
        <f>P12*INDEX('Nex Rates'!$B$4:$AL$25,MATCH($B12,'Nex Rates'!$B$4:$B$25,0),MATCH(AH$4,'Nex Rates'!$B$4:$AL$4,0))</f>
        <v>74370.05165323487</v>
      </c>
      <c r="AI12" s="438">
        <f>Q12*INDEX('Nex Rates'!$B$4:$BF$25,MATCH($B12,'Nex Rates'!$B$4:$B$25,0),MATCH(AI$4,'Nex Rates'!$B$4:$BF$4,0))</f>
        <v>61968.882968341168</v>
      </c>
      <c r="AJ12" s="438">
        <f>R12*INDEX('Nex Rates'!$B$4:$BF$25,MATCH($B12,'Nex Rates'!$B$4:$B$25,0),MATCH(AJ$4,'Nex Rates'!$B$4:$BF$4,0))</f>
        <v>49567.714283448047</v>
      </c>
      <c r="AK12" s="438">
        <f>S12*INDEX('Nex Rates'!$B$4:$BF$25,MATCH($B12,'Nex Rates'!$B$4:$B$25,0),MATCH(AK$4,'Nex Rates'!$B$4:$BF$4,0))</f>
        <v>37166.545598554345</v>
      </c>
      <c r="AL12" s="438">
        <f>T12*INDEX('Nex Rates'!$B$4:$BF$25,MATCH($B12,'Nex Rates'!$B$4:$B$25,0),MATCH(AL$4,'Nex Rates'!$B$4:$BF$4,0))</f>
        <v>24765.376913661228</v>
      </c>
      <c r="AM12" s="62"/>
      <c r="AN12" s="90">
        <f>V12*(1-'WMS VS Distribution'!F23)</f>
        <v>0</v>
      </c>
      <c r="AO12" s="90">
        <f>W12*(1-'WMS VS Distribution'!G23)</f>
        <v>0</v>
      </c>
      <c r="AP12" s="90">
        <f>X12*(1-'WMS VS Distribution'!W23)</f>
        <v>0</v>
      </c>
      <c r="AQ12" s="90">
        <f>Y12*(1-'WMS VS Distribution'!Z23)</f>
        <v>0</v>
      </c>
      <c r="AR12" s="90">
        <f>Z12*(1-'WMS VS Distribution'!AE23)</f>
        <v>0</v>
      </c>
      <c r="AS12" s="90">
        <f>AA12*(1-'WMS VS Distribution'!AF23)</f>
        <v>0</v>
      </c>
      <c r="AT12" s="90">
        <f>AB12*(1-'WMS VS Distribution'!AG23)</f>
        <v>0</v>
      </c>
      <c r="AU12" s="90">
        <f>AC12*(1-'WMS VS Distribution'!AH23)</f>
        <v>0</v>
      </c>
      <c r="AV12" s="90">
        <f>AD12*(1-'WMS VS Distribution'!AI23)</f>
        <v>0</v>
      </c>
      <c r="AW12" s="90">
        <f>AE12*(1-'WMS VS Distribution'!AJ23)</f>
        <v>0</v>
      </c>
      <c r="AX12" s="90">
        <f>AF12*(1-'WMS VS Distribution'!AK23)</f>
        <v>0</v>
      </c>
      <c r="AY12" s="90">
        <f>AG12*(1-'WMS VS Distribution'!AL23)</f>
        <v>0</v>
      </c>
      <c r="AZ12" s="438">
        <f>AH12*(1-'WMS VS Distribution'!AO23)</f>
        <v>0</v>
      </c>
      <c r="BA12" s="438">
        <f>AI12*(1-'WMS VS Distribution'!AT23)</f>
        <v>0</v>
      </c>
      <c r="BB12" s="438">
        <f>AJ12*(1-'WMS VS Distribution'!AU23)</f>
        <v>0</v>
      </c>
      <c r="BC12" s="438">
        <f>AK12*(1-'WMS VS Distribution'!AV23)</f>
        <v>0</v>
      </c>
      <c r="BD12" s="438">
        <f>AL12*(1-'WMS VS Distribution'!AW23)</f>
        <v>0</v>
      </c>
      <c r="BE12" s="62"/>
      <c r="BF12" s="90">
        <f t="shared" ref="BF12:BP13" si="14">AN12*(1-VolPercent)*N2O_N2</f>
        <v>0</v>
      </c>
      <c r="BG12" s="90">
        <f t="shared" si="14"/>
        <v>0</v>
      </c>
      <c r="BH12" s="90">
        <f t="shared" si="14"/>
        <v>0</v>
      </c>
      <c r="BI12" s="90">
        <f t="shared" si="14"/>
        <v>0</v>
      </c>
      <c r="BJ12" s="90">
        <f t="shared" si="14"/>
        <v>0</v>
      </c>
      <c r="BK12" s="90">
        <f t="shared" si="14"/>
        <v>0</v>
      </c>
      <c r="BL12" s="90">
        <f t="shared" si="14"/>
        <v>0</v>
      </c>
      <c r="BM12" s="90">
        <f t="shared" si="14"/>
        <v>0</v>
      </c>
      <c r="BN12" s="90">
        <f t="shared" si="14"/>
        <v>0</v>
      </c>
      <c r="BO12" s="90">
        <f t="shared" si="14"/>
        <v>0</v>
      </c>
      <c r="BP12" s="90">
        <f t="shared" si="14"/>
        <v>0</v>
      </c>
      <c r="BQ12" s="438">
        <f t="shared" ref="BQ12:BU13" si="15">AZ12*(1-VolPercent)*N2O_N2</f>
        <v>0</v>
      </c>
      <c r="BR12" s="438">
        <f t="shared" si="15"/>
        <v>0</v>
      </c>
      <c r="BS12" s="438">
        <f t="shared" si="15"/>
        <v>0</v>
      </c>
      <c r="BT12" s="438">
        <f t="shared" si="15"/>
        <v>0</v>
      </c>
      <c r="BU12" s="438">
        <f t="shared" si="15"/>
        <v>0</v>
      </c>
    </row>
    <row r="13" spans="1:73" ht="10.5" customHeight="1" x14ac:dyDescent="0.25">
      <c r="A13" s="405"/>
      <c r="B13" s="66" t="s">
        <v>175</v>
      </c>
      <c r="C13" s="62"/>
      <c r="D13" s="345">
        <f>'Manure CH4'!D13</f>
        <v>4662.8056456378599</v>
      </c>
      <c r="E13" s="345">
        <f>'Manure CH4'!E13</f>
        <v>217.17011994389</v>
      </c>
      <c r="F13" s="345">
        <f>'Manure CH4'!F13</f>
        <v>240.26241201525698</v>
      </c>
      <c r="G13" s="345">
        <f>'Manure CH4'!G13</f>
        <v>416.48291437653103</v>
      </c>
      <c r="H13" s="345">
        <f>'Manure CH4'!H13</f>
        <v>262.51752364091004</v>
      </c>
      <c r="I13" s="345">
        <f>'Manure CH4'!I13</f>
        <v>284.28268612810899</v>
      </c>
      <c r="J13" s="345">
        <f>'Manure CH4'!J13</f>
        <v>330.94514737520296</v>
      </c>
      <c r="K13" s="345">
        <f>'Manure CH4'!K13</f>
        <v>416.331255272801</v>
      </c>
      <c r="L13" s="345">
        <f>'Manure CH4'!L13</f>
        <v>381.377958836213</v>
      </c>
      <c r="M13" s="345">
        <f>'Manure CH4'!M13</f>
        <v>399</v>
      </c>
      <c r="N13" s="345">
        <f>'Manure CH4'!N13</f>
        <v>346.24581892282231</v>
      </c>
      <c r="O13" s="345">
        <f>'Manure CH4'!O13</f>
        <v>394</v>
      </c>
      <c r="P13" s="419">
        <f>'Manure CH4'!P13</f>
        <v>361.6406773375129</v>
      </c>
      <c r="Q13" s="419">
        <f>'Manure CH4'!Q13</f>
        <v>366.24909486470779</v>
      </c>
      <c r="R13" s="419">
        <f>'Manure CH4'!R13</f>
        <v>370.85751239190267</v>
      </c>
      <c r="S13" s="419">
        <f>'Manure CH4'!S13</f>
        <v>375.46592991909756</v>
      </c>
      <c r="T13" s="419">
        <f>'Manure CH4'!T13</f>
        <v>380.07434744629245</v>
      </c>
      <c r="U13" s="62"/>
      <c r="V13" s="90">
        <f>D13*INDEX('Nex Rates'!$B$4:$AL$25,MATCH($B13,'Nex Rates'!$B$4:$B$25,0),MATCH(V$4,'Nex Rates'!$B$4:$AL$4,0))</f>
        <v>267474.78352357168</v>
      </c>
      <c r="W13" s="90">
        <f>E13*INDEX('Nex Rates'!$B$4:$AL$25,MATCH($B13,'Nex Rates'!$B$4:$B$25,0),MATCH(W$4,'Nex Rates'!$B$4:$AL$4,0))</f>
        <v>11534.580466371999</v>
      </c>
      <c r="X13" s="90">
        <f>F13*INDEX('Nex Rates'!$B$4:$AL$25,MATCH($B13,'Nex Rates'!$B$4:$B$25,0),MATCH(X$4,'Nex Rates'!$B$4:$AL$4,0))</f>
        <v>12749.977139203489</v>
      </c>
      <c r="Y13" s="90">
        <f>G13*INDEX('Nex Rates'!$B$4:$AL$25,MATCH($B13,'Nex Rates'!$B$4:$B$25,0),MATCH(Y$4,'Nex Rates'!$B$4:$AL$4,0))</f>
        <v>22757.934346795017</v>
      </c>
      <c r="Z13" s="90">
        <f>H13*INDEX('Nex Rates'!$B$4:$AL$25,MATCH($B13,'Nex Rates'!$B$4:$B$25,0),MATCH(Z$4,'Nex Rates'!$B$4:$AL$4,0))</f>
        <v>15145.979928688985</v>
      </c>
      <c r="AA13" s="90">
        <f>I13*INDEX('Nex Rates'!$B$4:$AL$25,MATCH($B13,'Nex Rates'!$B$4:$B$25,0),MATCH(AA$4,'Nex Rates'!$B$4:$AL$4,0))</f>
        <v>16775.012196099102</v>
      </c>
      <c r="AB13" s="90">
        <f>J13*INDEX('Nex Rates'!$B$4:$AL$25,MATCH($B13,'Nex Rates'!$B$4:$B$25,0),MATCH(AB$4,'Nex Rates'!$B$4:$AL$4,0))</f>
        <v>19219.835082251484</v>
      </c>
      <c r="AC13" s="90">
        <f>K13*INDEX('Nex Rates'!$B$4:$AL$25,MATCH($B13,'Nex Rates'!$B$4:$B$25,0),MATCH(AC$4,'Nex Rates'!$B$4:$AL$4,0))</f>
        <v>24036.777110429044</v>
      </c>
      <c r="AD13" s="90">
        <f>L13*INDEX('Nex Rates'!$B$4:$AL$25,MATCH($B13,'Nex Rates'!$B$4:$B$25,0),MATCH(AD$4,'Nex Rates'!$B$4:$AL$4,0))</f>
        <v>22212.10857023883</v>
      </c>
      <c r="AE13" s="90">
        <f>M13*INDEX('Nex Rates'!$B$4:$AL$25,MATCH($B13,'Nex Rates'!$B$4:$B$25,0),MATCH(AE$4,'Nex Rates'!$B$4:$AL$4,0))</f>
        <v>23330.165491665299</v>
      </c>
      <c r="AF13" s="90">
        <f>N13*INDEX('Nex Rates'!$B$4:$AL$25,MATCH($B13,'Nex Rates'!$B$4:$B$25,0),MATCH(AF$4,'Nex Rates'!$B$4:$AL$4,0))</f>
        <v>20245.544501921355</v>
      </c>
      <c r="AG13" s="90">
        <f>O13*INDEX('Nex Rates'!$B$4:$AL$25,MATCH($B13,'Nex Rates'!$B$4:$B$25,0),MATCH(AG$4,'Nex Rates'!$B$4:$AL$4,0))</f>
        <v>23296.0320703</v>
      </c>
      <c r="AH13" s="438">
        <f>P13*INDEX('Nex Rates'!$B$4:$AL$25,MATCH($B13,'Nex Rates'!$B$4:$B$25,0),MATCH(AH$4,'Nex Rates'!$B$4:$AL$4,0))</f>
        <v>20486.33776656989</v>
      </c>
      <c r="AI13" s="438">
        <f>Q13*INDEX('Nex Rates'!$B$4:$BF$25,MATCH($B13,'Nex Rates'!$B$4:$B$25,0),MATCH(AI$4,'Nex Rates'!$B$4:$BF$4,0))</f>
        <v>20747.396889472107</v>
      </c>
      <c r="AJ13" s="438">
        <f>R13*INDEX('Nex Rates'!$B$4:$BF$25,MATCH($B13,'Nex Rates'!$B$4:$B$25,0),MATCH(AJ$4,'Nex Rates'!$B$4:$BF$4,0))</f>
        <v>21008.456012374325</v>
      </c>
      <c r="AK13" s="438">
        <f>S13*INDEX('Nex Rates'!$B$4:$BF$25,MATCH($B13,'Nex Rates'!$B$4:$B$25,0),MATCH(AK$4,'Nex Rates'!$B$4:$BF$4,0))</f>
        <v>21269.515135276542</v>
      </c>
      <c r="AL13" s="438">
        <f>T13*INDEX('Nex Rates'!$B$4:$BF$25,MATCH($B13,'Nex Rates'!$B$4:$B$25,0),MATCH(AL$4,'Nex Rates'!$B$4:$BF$4,0))</f>
        <v>21530.57425817876</v>
      </c>
      <c r="AM13" s="62"/>
      <c r="AN13" s="90">
        <f>(V13*'WMS VS Distribution'!F$24*LiquidEF)+(V13*'WMS VS Distribution'!F$25*DrylotEF)</f>
        <v>5349.4956704714341</v>
      </c>
      <c r="AO13" s="90">
        <f>(W13*'WMS VS Distribution'!G$24*LiquidEF)+(W13*'WMS VS Distribution'!G$25*DrylotEF)</f>
        <v>230.69160932743998</v>
      </c>
      <c r="AP13" s="90">
        <f>(X13*'WMS VS Distribution'!W$24*LiquidEF)+(X13*'WMS VS Distribution'!W$25*DrylotEF)</f>
        <v>254.99954278406977</v>
      </c>
      <c r="AQ13" s="90">
        <f>(Y13*'WMS VS Distribution'!Z$24*LiquidEF)+(Y13*'WMS VS Distribution'!Z$25*DrylotEF)</f>
        <v>455.15868693590033</v>
      </c>
      <c r="AR13" s="90">
        <f>(Z13*'WMS VS Distribution'!AE$24*LiquidEF)+(Z13*'WMS VS Distribution'!AE$25*DrylotEF)</f>
        <v>302.91959857377969</v>
      </c>
      <c r="AS13" s="90">
        <f>(AA13*'WMS VS Distribution'!AF$24*LiquidEF)+(AA13*'WMS VS Distribution'!AF$25*DrylotEF)</f>
        <v>335.50024392198202</v>
      </c>
      <c r="AT13" s="90">
        <f>(AB13*'WMS VS Distribution'!AG$24*LiquidEF)+(AB13*'WMS VS Distribution'!AG$25*DrylotEF)</f>
        <v>384.39670164502968</v>
      </c>
      <c r="AU13" s="90">
        <f>(AC13*'WMS VS Distribution'!AH$24*LiquidEF)+(AC13*'WMS VS Distribution'!AH$25*DrylotEF)</f>
        <v>480.73554220858091</v>
      </c>
      <c r="AV13" s="90">
        <f>(AD13*'WMS VS Distribution'!AI$24*LiquidEF)+(AD13*'WMS VS Distribution'!AI$25*DrylotEF)</f>
        <v>444.24217140477663</v>
      </c>
      <c r="AW13" s="90">
        <f>(AE13*'WMS VS Distribution'!AJ$24*LiquidEF)+(AE13*'WMS VS Distribution'!AJ$25*DrylotEF)</f>
        <v>466.60330983330596</v>
      </c>
      <c r="AX13" s="90">
        <f>(AF13*'WMS VS Distribution'!AK$24*LiquidEF)+(AF13*'WMS VS Distribution'!AK$25*DrylotEF)</f>
        <v>404.91089003842711</v>
      </c>
      <c r="AY13" s="90">
        <f>(AG13*'WMS VS Distribution'!AL$24*LiquidEF)+(AG13*'WMS VS Distribution'!AL$25*DrylotEF)</f>
        <v>270.23397201547999</v>
      </c>
      <c r="AZ13" s="438">
        <f>(AH13*'WMS VS Distribution'!AO$24*LiquidEF)+(AH13*'WMS VS Distribution'!AO$25*DrylotEF)</f>
        <v>409.72675533139778</v>
      </c>
      <c r="BA13" s="438">
        <f>(AI13*'WMS VS Distribution'!AT$24*LiquidEF)+(AI13*'WMS VS Distribution'!AT$25*DrylotEF)</f>
        <v>414.94793778944216</v>
      </c>
      <c r="BB13" s="438">
        <f>(AJ13*'WMS VS Distribution'!AU$24*LiquidEF)+(AJ13*'WMS VS Distribution'!AU$25*DrylotEF)</f>
        <v>420.16912024748649</v>
      </c>
      <c r="BC13" s="438">
        <f>(AK13*'WMS VS Distribution'!AV$24*LiquidEF)+(AK13*'WMS VS Distribution'!AV$25*DrylotEF)</f>
        <v>425.39030270553087</v>
      </c>
      <c r="BD13" s="438">
        <f>(AL13*'WMS VS Distribution'!AW$24*LiquidEF)+(AL13*'WMS VS Distribution'!AW$25*DrylotEF)</f>
        <v>430.6114851635752</v>
      </c>
      <c r="BE13" s="62"/>
      <c r="BF13" s="90">
        <f t="shared" si="14"/>
        <v>8406.3503393122537</v>
      </c>
      <c r="BG13" s="90">
        <f t="shared" si="14"/>
        <v>362.51538608597713</v>
      </c>
      <c r="BH13" s="90">
        <f t="shared" si="14"/>
        <v>400.71356723210965</v>
      </c>
      <c r="BI13" s="90">
        <f t="shared" si="14"/>
        <v>715.24936518498623</v>
      </c>
      <c r="BJ13" s="90">
        <f t="shared" si="14"/>
        <v>476.01651204451093</v>
      </c>
      <c r="BK13" s="90">
        <f t="shared" si="14"/>
        <v>527.21466902025747</v>
      </c>
      <c r="BL13" s="90">
        <f t="shared" si="14"/>
        <v>604.05195972790375</v>
      </c>
      <c r="BM13" s="90">
        <f t="shared" si="14"/>
        <v>755.44156632777003</v>
      </c>
      <c r="BN13" s="90">
        <f t="shared" si="14"/>
        <v>698.09484077893467</v>
      </c>
      <c r="BO13" s="90">
        <f t="shared" si="14"/>
        <v>733.23377259519509</v>
      </c>
      <c r="BP13" s="90">
        <f t="shared" si="14"/>
        <v>636.28854148895687</v>
      </c>
      <c r="BQ13" s="438">
        <f t="shared" si="15"/>
        <v>643.85632980648222</v>
      </c>
      <c r="BR13" s="438">
        <f t="shared" si="15"/>
        <v>652.06104509769477</v>
      </c>
      <c r="BS13" s="438">
        <f t="shared" si="15"/>
        <v>660.26576038890732</v>
      </c>
      <c r="BT13" s="438">
        <f t="shared" si="15"/>
        <v>668.47047568011988</v>
      </c>
      <c r="BU13" s="438">
        <f t="shared" si="15"/>
        <v>676.67519097133243</v>
      </c>
    </row>
    <row r="14" spans="1:73" ht="10.5" customHeight="1" x14ac:dyDescent="0.25">
      <c r="A14" s="62">
        <v>7</v>
      </c>
      <c r="B14" s="62" t="s">
        <v>176</v>
      </c>
      <c r="C14" s="62"/>
      <c r="D14" s="345">
        <f>'Manure CH4'!D14</f>
        <v>26454.878670877803</v>
      </c>
      <c r="E14" s="345">
        <f>'Manure CH4'!E14</f>
        <v>3866.2973705228851</v>
      </c>
      <c r="F14" s="345">
        <f>'Manure CH4'!F14</f>
        <v>4305.3075373882593</v>
      </c>
      <c r="G14" s="345">
        <f>'Manure CH4'!G14</f>
        <v>4729.7880470386553</v>
      </c>
      <c r="H14" s="345">
        <f>'Manure CH4'!H14</f>
        <v>4839.1770312173421</v>
      </c>
      <c r="I14" s="345">
        <f>'Manure CH4'!I14</f>
        <v>5316.9182726040744</v>
      </c>
      <c r="J14" s="345">
        <f>'Manure CH4'!J14</f>
        <v>5488.2552908764001</v>
      </c>
      <c r="K14" s="345">
        <f>'Manure CH4'!K14</f>
        <v>5867.5718228291771</v>
      </c>
      <c r="L14" s="345">
        <f>'Manure CH4'!L14</f>
        <v>5584.7243889482561</v>
      </c>
      <c r="M14" s="345">
        <f>'Manure CH4'!M14</f>
        <v>5334</v>
      </c>
      <c r="N14" s="345">
        <f>'Manure CH4'!N14</f>
        <v>5861.4541401587503</v>
      </c>
      <c r="O14" s="345">
        <f>'Manure CH4'!O14</f>
        <v>4849</v>
      </c>
      <c r="P14" s="419">
        <f>'Manure CH4'!P14</f>
        <v>6136.255879522625</v>
      </c>
      <c r="Q14" s="419">
        <f>'Manure CH4'!Q14</f>
        <v>6840.1429120606308</v>
      </c>
      <c r="R14" s="419">
        <f>'Manure CH4'!R14</f>
        <v>7544.0299445986957</v>
      </c>
      <c r="S14" s="419">
        <f>'Manure CH4'!S14</f>
        <v>8247.9169771367597</v>
      </c>
      <c r="T14" s="419">
        <f>'Manure CH4'!T14</f>
        <v>8951.8040096748227</v>
      </c>
      <c r="U14" s="62"/>
      <c r="V14" s="95">
        <f>SUM(V15:V16)</f>
        <v>1080575.6922606719</v>
      </c>
      <c r="W14" s="95">
        <f>SUM(W15:W16)</f>
        <v>132142.69739782493</v>
      </c>
      <c r="X14" s="95">
        <f t="shared" ref="X14" si="16">SUM(X15:X16)</f>
        <v>153283.33459403706</v>
      </c>
      <c r="Y14" s="95">
        <f t="shared" ref="Y14" si="17">SUM(Y15:Y16)</f>
        <v>175692.04374132049</v>
      </c>
      <c r="Z14" s="95">
        <f t="shared" ref="Z14" si="18">SUM(Z15:Z16)</f>
        <v>174966.24684521882</v>
      </c>
      <c r="AA14" s="95">
        <f t="shared" ref="AA14:AC14" si="19">SUM(AA15:AA16)</f>
        <v>193833.7341418766</v>
      </c>
      <c r="AB14" s="95">
        <f t="shared" ref="AB14:AD14" si="20">SUM(AB15:AB16)</f>
        <v>200672.12071183918</v>
      </c>
      <c r="AC14" s="95">
        <f t="shared" si="19"/>
        <v>215492.37759736765</v>
      </c>
      <c r="AD14" s="95">
        <f t="shared" si="20"/>
        <v>204941.41734622762</v>
      </c>
      <c r="AE14" s="95">
        <f t="shared" ref="AE14:AF14" si="21">SUM(AE15:AE16)</f>
        <v>197490.69713819609</v>
      </c>
      <c r="AF14" s="95">
        <f t="shared" si="21"/>
        <v>213309.87818042672</v>
      </c>
      <c r="AG14" s="95">
        <f t="shared" ref="AG14" si="22">SUM(AG15:AG16)</f>
        <v>181906.84815835999</v>
      </c>
      <c r="AH14" s="436">
        <f t="shared" ref="AH14:AI14" si="23">SUM(AH15:AH16)</f>
        <v>221919.51877082029</v>
      </c>
      <c r="AI14" s="436">
        <f t="shared" si="23"/>
        <v>245838.31501525597</v>
      </c>
      <c r="AJ14" s="436">
        <f t="shared" ref="AJ14:AL14" si="24">SUM(AJ15:AJ16)</f>
        <v>269757.11125969369</v>
      </c>
      <c r="AK14" s="436">
        <f t="shared" si="24"/>
        <v>293675.90750413132</v>
      </c>
      <c r="AL14" s="436">
        <f t="shared" si="24"/>
        <v>317594.70374856889</v>
      </c>
      <c r="AM14" s="62"/>
      <c r="AN14" s="95">
        <f>SUM(AN15:AN16)</f>
        <v>10962.480747718399</v>
      </c>
      <c r="AO14" s="95">
        <f>SUM(AO15:AO16)</f>
        <v>419.90870821787712</v>
      </c>
      <c r="AP14" s="95">
        <f t="shared" ref="AP14" si="25">SUM(AP15:AP16)</f>
        <v>480.74002654248699</v>
      </c>
      <c r="AQ14" s="95">
        <f t="shared" ref="AQ14" si="26">SUM(AQ15:AQ16)</f>
        <v>846.24853526382401</v>
      </c>
      <c r="AR14" s="95">
        <f t="shared" ref="AR14" si="27">SUM(AR15:AR16)</f>
        <v>616.80908271300746</v>
      </c>
      <c r="AS14" s="95">
        <f t="shared" ref="AS14:AU14" si="28">SUM(AS15:AS16)</f>
        <v>694.85770654714497</v>
      </c>
      <c r="AT14" s="95">
        <f t="shared" ref="AT14:AV14" si="29">SUM(AT15:AT16)</f>
        <v>784.21704401156057</v>
      </c>
      <c r="AU14" s="95">
        <f t="shared" si="28"/>
        <v>927.97781377518481</v>
      </c>
      <c r="AV14" s="95">
        <f t="shared" si="29"/>
        <v>842.11791716796665</v>
      </c>
      <c r="AW14" s="95">
        <f>SUM(AW15:AW16)</f>
        <v>885.56556260456682</v>
      </c>
      <c r="AX14" s="95">
        <f>SUM(AX15:AX16)</f>
        <v>805.8424439249186</v>
      </c>
      <c r="AY14" s="95">
        <f>SUM(AY15:AY16)</f>
        <v>502.93048946828003</v>
      </c>
      <c r="AZ14" s="436">
        <f>SUM(AZ15:AZ16)</f>
        <v>804.41690963068072</v>
      </c>
      <c r="BA14" s="436">
        <f>SUM(BA15:BA16)</f>
        <v>824.0625448497874</v>
      </c>
      <c r="BB14" s="436">
        <f t="shared" ref="BB14:BD14" si="30">SUM(BB15:BB16)</f>
        <v>843.70818006889522</v>
      </c>
      <c r="BC14" s="436">
        <f t="shared" si="30"/>
        <v>863.3538152880019</v>
      </c>
      <c r="BD14" s="436">
        <f t="shared" si="30"/>
        <v>882.99945050710858</v>
      </c>
      <c r="BE14" s="62"/>
      <c r="BF14" s="6">
        <f>SUM(BF15:BF16)</f>
        <v>17226.75546070034</v>
      </c>
      <c r="BG14" s="6">
        <f>SUM(BG15:BG16)</f>
        <v>659.85654148523543</v>
      </c>
      <c r="BH14" s="6">
        <f t="shared" ref="BH14:BQ14" si="31">SUM(BH15:BH16)</f>
        <v>755.44861313819388</v>
      </c>
      <c r="BI14" s="6">
        <f t="shared" si="31"/>
        <v>1329.8191268431519</v>
      </c>
      <c r="BJ14" s="6">
        <f t="shared" si="31"/>
        <v>969.27141569186881</v>
      </c>
      <c r="BK14" s="6">
        <f t="shared" si="31"/>
        <v>1091.9192531455135</v>
      </c>
      <c r="BL14" s="6">
        <f t="shared" si="31"/>
        <v>1232.3410691610238</v>
      </c>
      <c r="BM14" s="6">
        <f t="shared" ref="BM14:BN14" si="32">SUM(BM15:BM16)</f>
        <v>1458.2508502181474</v>
      </c>
      <c r="BN14" s="6">
        <f t="shared" si="32"/>
        <v>1323.3281555496619</v>
      </c>
      <c r="BO14" s="6">
        <f t="shared" si="31"/>
        <v>1391.6030269500336</v>
      </c>
      <c r="BP14" s="6">
        <f t="shared" ref="BP14" si="33">SUM(BP15:BP16)</f>
        <v>1266.3238404534434</v>
      </c>
      <c r="BQ14" s="422">
        <f t="shared" si="31"/>
        <v>1264.0837151339267</v>
      </c>
      <c r="BR14" s="422">
        <f t="shared" ref="BR14:BU14" si="34">SUM(BR15:BR16)</f>
        <v>1294.9554276210945</v>
      </c>
      <c r="BS14" s="422">
        <f t="shared" si="34"/>
        <v>1325.8271401082638</v>
      </c>
      <c r="BT14" s="422">
        <f t="shared" si="34"/>
        <v>1356.6988525954316</v>
      </c>
      <c r="BU14" s="422">
        <f t="shared" si="34"/>
        <v>1387.5705650825992</v>
      </c>
    </row>
    <row r="15" spans="1:73" ht="10.5" customHeight="1" x14ac:dyDescent="0.25">
      <c r="A15" s="405"/>
      <c r="B15" s="66" t="s">
        <v>177</v>
      </c>
      <c r="C15" s="62"/>
      <c r="D15" s="345">
        <f>'Manure CH4'!D15</f>
        <v>17298.741697844602</v>
      </c>
      <c r="E15" s="345">
        <f>'Manure CH4'!E15</f>
        <v>3479.5363768253601</v>
      </c>
      <c r="F15" s="345">
        <f>'Manure CH4'!F15</f>
        <v>3864.8561254542201</v>
      </c>
      <c r="G15" s="345">
        <f>'Manure CH4'!G15</f>
        <v>3975.9653534254799</v>
      </c>
      <c r="H15" s="345">
        <f>'Manure CH4'!H15</f>
        <v>4313.4723569278704</v>
      </c>
      <c r="I15" s="345">
        <f>'Manure CH4'!I15</f>
        <v>4738.7379091705398</v>
      </c>
      <c r="J15" s="345">
        <f>'Manure CH4'!J15</f>
        <v>4827.4189069526401</v>
      </c>
      <c r="K15" s="345">
        <f>'Manure CH4'!K15</f>
        <v>5079.80226420907</v>
      </c>
      <c r="L15" s="345">
        <f>'Manure CH4'!L15</f>
        <v>4878.6564880927599</v>
      </c>
      <c r="M15" s="345">
        <f>'Manure CH4'!M15</f>
        <v>4595</v>
      </c>
      <c r="N15" s="345">
        <f>'Manure CH4'!N15</f>
        <v>5188.9826810055529</v>
      </c>
      <c r="O15" s="345">
        <f>'Manure CH4'!O15</f>
        <v>4139</v>
      </c>
      <c r="P15" s="419">
        <f>'Manure CH4'!P15</f>
        <v>5441.6799785220064</v>
      </c>
      <c r="Q15" s="419">
        <f>'Manure CH4'!Q15</f>
        <v>6128.6039355457178</v>
      </c>
      <c r="R15" s="419">
        <f>'Manure CH4'!R15</f>
        <v>6815.5278925694874</v>
      </c>
      <c r="S15" s="419">
        <f>'Manure CH4'!S15</f>
        <v>7502.4518495932571</v>
      </c>
      <c r="T15" s="419">
        <f>'Manure CH4'!T15</f>
        <v>8189.3758066170267</v>
      </c>
      <c r="U15" s="62"/>
      <c r="V15" s="90">
        <f>D15*INDEX('Nex Rates'!$B$4:$AL$25,MATCH($B15,'Nex Rates'!$B$4:$B$25,0),MATCH(V$4,'Nex Rates'!$B$4:$AL$4,0))</f>
        <v>532451.65487475204</v>
      </c>
      <c r="W15" s="90">
        <f>E15*INDEX('Nex Rates'!$B$4:$AL$25,MATCH($B15,'Nex Rates'!$B$4:$B$25,0),MATCH(W$4,'Nex Rates'!$B$4:$AL$4,0))</f>
        <v>111147.26198693107</v>
      </c>
      <c r="X15" s="90">
        <f>F15*INDEX('Nex Rates'!$B$4:$AL$25,MATCH($B15,'Nex Rates'!$B$4:$B$25,0),MATCH(X$4,'Nex Rates'!$B$4:$AL$4,0))</f>
        <v>129246.33326691271</v>
      </c>
      <c r="Y15" s="90">
        <f>G15*INDEX('Nex Rates'!$B$4:$AL$25,MATCH($B15,'Nex Rates'!$B$4:$B$25,0),MATCH(Y$4,'Nex Rates'!$B$4:$AL$4,0))</f>
        <v>133379.61697812928</v>
      </c>
      <c r="Z15" s="90">
        <f>H15*INDEX('Nex Rates'!$B$4:$AL$25,MATCH($B15,'Nex Rates'!$B$4:$B$25,0),MATCH(Z$4,'Nex Rates'!$B$4:$AL$4,0))</f>
        <v>144125.79270956846</v>
      </c>
      <c r="AA15" s="90">
        <f>I15*INDEX('Nex Rates'!$B$4:$AL$25,MATCH($B15,'Nex Rates'!$B$4:$B$25,0),MATCH(AA$4,'Nex Rates'!$B$4:$AL$4,0))</f>
        <v>159090.84881451936</v>
      </c>
      <c r="AB15" s="90">
        <f>J15*INDEX('Nex Rates'!$B$4:$AL$25,MATCH($B15,'Nex Rates'!$B$4:$B$25,0),MATCH(AB$4,'Nex Rates'!$B$4:$AL$4,0))</f>
        <v>161461.26851126115</v>
      </c>
      <c r="AC15" s="90">
        <f>K15*INDEX('Nex Rates'!$B$4:$AL$25,MATCH($B15,'Nex Rates'!$B$4:$B$25,0),MATCH(AC$4,'Nex Rates'!$B$4:$AL$4,0))</f>
        <v>169093.48690860841</v>
      </c>
      <c r="AD15" s="90">
        <f>L15*INDEX('Nex Rates'!$B$4:$AL$25,MATCH($B15,'Nex Rates'!$B$4:$B$25,0),MATCH(AD$4,'Nex Rates'!$B$4:$AL$4,0))</f>
        <v>162835.5214878293</v>
      </c>
      <c r="AE15" s="90">
        <f>M15*INDEX('Nex Rates'!$B$4:$AL$25,MATCH($B15,'Nex Rates'!$B$4:$B$25,0),MATCH(AE$4,'Nex Rates'!$B$4:$AL$4,0))</f>
        <v>153212.41900796775</v>
      </c>
      <c r="AF15" s="90">
        <f>N15*INDEX('Nex Rates'!$B$4:$AL$25,MATCH($B15,'Nex Rates'!$B$4:$B$25,0),MATCH(AF$4,'Nex Rates'!$B$4:$AL$4,0))</f>
        <v>173017.75598418078</v>
      </c>
      <c r="AG15" s="90">
        <f>O15*INDEX('Nex Rates'!$B$4:$AL$25,MATCH($B15,'Nex Rates'!$B$4:$B$25,0),MATCH(AG$4,'Nex Rates'!$B$4:$AL$4,0))</f>
        <v>138550.77148006001</v>
      </c>
      <c r="AH15" s="438">
        <f>P15*INDEX('Nex Rates'!$B$4:$AL$25,MATCH($B15,'Nex Rates'!$B$4:$B$25,0),MATCH(AH$4,'Nex Rates'!$B$4:$AL$4,0))</f>
        <v>181698.67328928626</v>
      </c>
      <c r="AI15" s="438">
        <f>Q15*INDEX('Nex Rates'!$B$4:$BF$25,MATCH($B15,'Nex Rates'!$B$4:$B$25,0),MATCH(AI$4,'Nex Rates'!$B$4:$BF$4,0))</f>
        <v>204635.1877727666</v>
      </c>
      <c r="AJ15" s="438">
        <f>R15*INDEX('Nex Rates'!$B$4:$BF$25,MATCH($B15,'Nex Rates'!$B$4:$B$25,0),MATCH(AJ$4,'Nex Rates'!$B$4:$BF$4,0))</f>
        <v>227571.70225624891</v>
      </c>
      <c r="AK15" s="438">
        <f>S15*INDEX('Nex Rates'!$B$4:$BF$25,MATCH($B15,'Nex Rates'!$B$4:$B$25,0),MATCH(AK$4,'Nex Rates'!$B$4:$BF$4,0))</f>
        <v>250508.2167397312</v>
      </c>
      <c r="AL15" s="438">
        <f>T15*INDEX('Nex Rates'!$B$4:$BF$25,MATCH($B15,'Nex Rates'!$B$4:$B$25,0),MATCH(AL$4,'Nex Rates'!$B$4:$BF$4,0))</f>
        <v>273444.73122321349</v>
      </c>
      <c r="AM15" s="62"/>
      <c r="AN15" s="90">
        <f>V15*(1-'WMS VS Distribution'!F29)</f>
        <v>0</v>
      </c>
      <c r="AO15" s="90">
        <f>W15*(1-'WMS VS Distribution'!G29)</f>
        <v>0</v>
      </c>
      <c r="AP15" s="90">
        <f>X15*(1-'WMS VS Distribution'!W29)</f>
        <v>0</v>
      </c>
      <c r="AQ15" s="90">
        <f>Y15*(1-'WMS VS Distribution'!Z29)</f>
        <v>0</v>
      </c>
      <c r="AR15" s="90">
        <f>Z15*(1-'WMS VS Distribution'!AE29)</f>
        <v>0</v>
      </c>
      <c r="AS15" s="90">
        <f>AA15*(1-'WMS VS Distribution'!AF29)</f>
        <v>0</v>
      </c>
      <c r="AT15" s="90">
        <f>AB15*(1-'WMS VS Distribution'!AG29)</f>
        <v>0</v>
      </c>
      <c r="AU15" s="90">
        <f>AC15*(1-'WMS VS Distribution'!AH29)</f>
        <v>0</v>
      </c>
      <c r="AV15" s="90">
        <f>AD15*(1-'WMS VS Distribution'!AI29)</f>
        <v>0</v>
      </c>
      <c r="AW15" s="90">
        <f>AE15*(1-'WMS VS Distribution'!AJ29)</f>
        <v>0</v>
      </c>
      <c r="AX15" s="90">
        <f>AF15*(1-'WMS VS Distribution'!AK29)</f>
        <v>0</v>
      </c>
      <c r="AY15" s="90">
        <f>AG15*(1-'WMS VS Distribution'!AL29)</f>
        <v>0</v>
      </c>
      <c r="AZ15" s="438">
        <f>AH15*(1-'WMS VS Distribution'!AO29)</f>
        <v>0</v>
      </c>
      <c r="BA15" s="438">
        <f>AI15*(1-'WMS VS Distribution'!AT29)</f>
        <v>0</v>
      </c>
      <c r="BB15" s="438">
        <f>AJ15*(1-'WMS VS Distribution'!AU29)</f>
        <v>0</v>
      </c>
      <c r="BC15" s="438">
        <f>AK15*(1-'WMS VS Distribution'!AV29)</f>
        <v>0</v>
      </c>
      <c r="BD15" s="438">
        <f>AL15*(1-'WMS VS Distribution'!AW29)</f>
        <v>0</v>
      </c>
      <c r="BE15" s="62"/>
      <c r="BF15" s="90">
        <f t="shared" ref="BF15:BP16" si="35">AN15*(1-VolPercent)*N2O_N2</f>
        <v>0</v>
      </c>
      <c r="BG15" s="90">
        <f t="shared" si="35"/>
        <v>0</v>
      </c>
      <c r="BH15" s="90">
        <f t="shared" si="35"/>
        <v>0</v>
      </c>
      <c r="BI15" s="90">
        <f t="shared" si="35"/>
        <v>0</v>
      </c>
      <c r="BJ15" s="90">
        <f t="shared" si="35"/>
        <v>0</v>
      </c>
      <c r="BK15" s="90">
        <f t="shared" si="35"/>
        <v>0</v>
      </c>
      <c r="BL15" s="90">
        <f t="shared" si="35"/>
        <v>0</v>
      </c>
      <c r="BM15" s="90">
        <f t="shared" si="35"/>
        <v>0</v>
      </c>
      <c r="BN15" s="90">
        <f t="shared" si="35"/>
        <v>0</v>
      </c>
      <c r="BO15" s="90">
        <f t="shared" si="35"/>
        <v>0</v>
      </c>
      <c r="BP15" s="90">
        <f t="shared" si="35"/>
        <v>0</v>
      </c>
      <c r="BQ15" s="438">
        <f t="shared" ref="BQ15:BU16" si="36">AZ15*(1-VolPercent)*N2O_N2</f>
        <v>0</v>
      </c>
      <c r="BR15" s="438">
        <f t="shared" si="36"/>
        <v>0</v>
      </c>
      <c r="BS15" s="438">
        <f t="shared" si="36"/>
        <v>0</v>
      </c>
      <c r="BT15" s="438">
        <f t="shared" si="36"/>
        <v>0</v>
      </c>
      <c r="BU15" s="438">
        <f t="shared" si="36"/>
        <v>0</v>
      </c>
    </row>
    <row r="16" spans="1:73" ht="10.5" customHeight="1" x14ac:dyDescent="0.25">
      <c r="A16" s="405"/>
      <c r="B16" s="66" t="s">
        <v>178</v>
      </c>
      <c r="C16" s="62"/>
      <c r="D16" s="345">
        <f>'Manure CH4'!D16</f>
        <v>9156.1369730332008</v>
      </c>
      <c r="E16" s="345">
        <f>'Manure CH4'!E16</f>
        <v>386.76099369752495</v>
      </c>
      <c r="F16" s="345">
        <f>'Manure CH4'!F16</f>
        <v>440.45141193403902</v>
      </c>
      <c r="G16" s="345">
        <f>'Manure CH4'!G16</f>
        <v>753.82269361317503</v>
      </c>
      <c r="H16" s="345">
        <f>'Manure CH4'!H16</f>
        <v>525.704674289472</v>
      </c>
      <c r="I16" s="345">
        <f>'Manure CH4'!I16</f>
        <v>578.18036343353492</v>
      </c>
      <c r="J16" s="345">
        <f>'Manure CH4'!J16</f>
        <v>660.83638392375997</v>
      </c>
      <c r="K16" s="345">
        <f>'Manure CH4'!K16</f>
        <v>787.76955862010698</v>
      </c>
      <c r="L16" s="345">
        <f>'Manure CH4'!L16</f>
        <v>706.06790085549596</v>
      </c>
      <c r="M16" s="345">
        <f>'Manure CH4'!M16</f>
        <v>739</v>
      </c>
      <c r="N16" s="345">
        <f>'Manure CH4'!N16</f>
        <v>672.47145915319697</v>
      </c>
      <c r="O16" s="345">
        <f>'Manure CH4'!O16</f>
        <v>710</v>
      </c>
      <c r="P16" s="419">
        <f>'Manure CH4'!P16</f>
        <v>694.57590100061861</v>
      </c>
      <c r="Q16" s="419">
        <f>'Manure CH4'!Q16</f>
        <v>711.53897651491297</v>
      </c>
      <c r="R16" s="419">
        <f>'Manure CH4'!R16</f>
        <v>728.50205202920824</v>
      </c>
      <c r="S16" s="419">
        <f>'Manure CH4'!S16</f>
        <v>745.4651275435026</v>
      </c>
      <c r="T16" s="419">
        <f>'Manure CH4'!T16</f>
        <v>762.42820305779696</v>
      </c>
      <c r="U16" s="62"/>
      <c r="V16" s="90">
        <f>D16*INDEX('Nex Rates'!$B$4:$AL$25,MATCH($B16,'Nex Rates'!$B$4:$B$25,0),MATCH(V$4,'Nex Rates'!$B$4:$AL$4,0))</f>
        <v>548124.03738591995</v>
      </c>
      <c r="W16" s="90">
        <f>E16*INDEX('Nex Rates'!$B$4:$AL$25,MATCH($B16,'Nex Rates'!$B$4:$B$25,0),MATCH(W$4,'Nex Rates'!$B$4:$AL$4,0))</f>
        <v>20995.435410893857</v>
      </c>
      <c r="X16" s="90">
        <f>F16*INDEX('Nex Rates'!$B$4:$AL$25,MATCH($B16,'Nex Rates'!$B$4:$B$25,0),MATCH(X$4,'Nex Rates'!$B$4:$AL$4,0))</f>
        <v>24037.001327124348</v>
      </c>
      <c r="Y16" s="90">
        <f>G16*INDEX('Nex Rates'!$B$4:$AL$25,MATCH($B16,'Nex Rates'!$B$4:$B$25,0),MATCH(Y$4,'Nex Rates'!$B$4:$AL$4,0))</f>
        <v>42312.426763191201</v>
      </c>
      <c r="Z16" s="90">
        <f>H16*INDEX('Nex Rates'!$B$4:$AL$25,MATCH($B16,'Nex Rates'!$B$4:$B$25,0),MATCH(Z$4,'Nex Rates'!$B$4:$AL$4,0))</f>
        <v>30840.454135650372</v>
      </c>
      <c r="AA16" s="90">
        <f>I16*INDEX('Nex Rates'!$B$4:$AL$25,MATCH($B16,'Nex Rates'!$B$4:$B$25,0),MATCH(AA$4,'Nex Rates'!$B$4:$AL$4,0))</f>
        <v>34742.885327357246</v>
      </c>
      <c r="AB16" s="90">
        <f>J16*INDEX('Nex Rates'!$B$4:$AL$25,MATCH($B16,'Nex Rates'!$B$4:$B$25,0),MATCH(AB$4,'Nex Rates'!$B$4:$AL$4,0))</f>
        <v>39210.852200578025</v>
      </c>
      <c r="AC16" s="90">
        <f>K16*INDEX('Nex Rates'!$B$4:$AL$25,MATCH($B16,'Nex Rates'!$B$4:$B$25,0),MATCH(AC$4,'Nex Rates'!$B$4:$AL$4,0))</f>
        <v>46398.890688759238</v>
      </c>
      <c r="AD16" s="90">
        <f>L16*INDEX('Nex Rates'!$B$4:$AL$25,MATCH($B16,'Nex Rates'!$B$4:$B$25,0),MATCH(AD$4,'Nex Rates'!$B$4:$AL$4,0))</f>
        <v>42105.895858398333</v>
      </c>
      <c r="AE16" s="90">
        <f>M16*INDEX('Nex Rates'!$B$4:$AL$25,MATCH($B16,'Nex Rates'!$B$4:$B$25,0),MATCH(AE$4,'Nex Rates'!$B$4:$AL$4,0))</f>
        <v>44278.27813022834</v>
      </c>
      <c r="AF16" s="90">
        <f>N16*INDEX('Nex Rates'!$B$4:$AL$25,MATCH($B16,'Nex Rates'!$B$4:$B$25,0),MATCH(AF$4,'Nex Rates'!$B$4:$AL$4,0))</f>
        <v>40292.122196245931</v>
      </c>
      <c r="AG16" s="90">
        <f>O16*INDEX('Nex Rates'!$B$4:$AL$25,MATCH($B16,'Nex Rates'!$B$4:$B$25,0),MATCH(AG$4,'Nex Rates'!$B$4:$AL$4,0))</f>
        <v>43356.0766783</v>
      </c>
      <c r="AH16" s="438">
        <f>P16*INDEX('Nex Rates'!$B$4:$AL$25,MATCH($B16,'Nex Rates'!$B$4:$B$25,0),MATCH(AH$4,'Nex Rates'!$B$4:$AL$4,0))</f>
        <v>40220.845481534037</v>
      </c>
      <c r="AI16" s="438">
        <f>Q16*INDEX('Nex Rates'!$B$4:$BF$25,MATCH($B16,'Nex Rates'!$B$4:$B$25,0),MATCH(AI$4,'Nex Rates'!$B$4:$BF$4,0))</f>
        <v>41203.127242489369</v>
      </c>
      <c r="AJ16" s="438">
        <f>R16*INDEX('Nex Rates'!$B$4:$BF$25,MATCH($B16,'Nex Rates'!$B$4:$B$25,0),MATCH(AJ$4,'Nex Rates'!$B$4:$BF$4,0))</f>
        <v>42185.409003444758</v>
      </c>
      <c r="AK16" s="438">
        <f>S16*INDEX('Nex Rates'!$B$4:$BF$25,MATCH($B16,'Nex Rates'!$B$4:$B$25,0),MATCH(AK$4,'Nex Rates'!$B$4:$BF$4,0))</f>
        <v>43167.690764400097</v>
      </c>
      <c r="AL16" s="438">
        <f>T16*INDEX('Nex Rates'!$B$4:$BF$25,MATCH($B16,'Nex Rates'!$B$4:$B$25,0),MATCH(AL$4,'Nex Rates'!$B$4:$BF$4,0))</f>
        <v>44149.972525355428</v>
      </c>
      <c r="AM16" s="62"/>
      <c r="AN16" s="90">
        <f>(V16*'WMS VS Distribution'!F$26*LiquidEF)+(V16*'WMS VS Distribution'!F$27*DrylotEF)</f>
        <v>10962.480747718399</v>
      </c>
      <c r="AO16" s="90">
        <f>(W16*'WMS VS Distribution'!G$26*LiquidEF)+(W16*'WMS VS Distribution'!G$27*DrylotEF)</f>
        <v>419.90870821787712</v>
      </c>
      <c r="AP16" s="90">
        <f>(X16*'WMS VS Distribution'!W$26*LiquidEF)+(X16*'WMS VS Distribution'!W$27*DrylotEF)</f>
        <v>480.74002654248699</v>
      </c>
      <c r="AQ16" s="90">
        <f>(Y16*'WMS VS Distribution'!Z$26*LiquidEF)+(Y16*'WMS VS Distribution'!Z$27*DrylotEF)</f>
        <v>846.24853526382401</v>
      </c>
      <c r="AR16" s="90">
        <f>(Z16*'WMS VS Distribution'!AE$26*LiquidEF)+(Z16*'WMS VS Distribution'!AE$27*DrylotEF)</f>
        <v>616.80908271300746</v>
      </c>
      <c r="AS16" s="90">
        <f>(AA16*'WMS VS Distribution'!AF$26*LiquidEF)+(AA16*'WMS VS Distribution'!AF$27*DrylotEF)</f>
        <v>694.85770654714497</v>
      </c>
      <c r="AT16" s="90">
        <f>(AB16*'WMS VS Distribution'!AG$26*LiquidEF)+(AB16*'WMS VS Distribution'!AG$27*DrylotEF)</f>
        <v>784.21704401156057</v>
      </c>
      <c r="AU16" s="90">
        <f>(AC16*'WMS VS Distribution'!AH$26*LiquidEF)+(AC16*'WMS VS Distribution'!AH$27*DrylotEF)</f>
        <v>927.97781377518481</v>
      </c>
      <c r="AV16" s="90">
        <f>(AD16*'WMS VS Distribution'!AI$26*LiquidEF)+(AD16*'WMS VS Distribution'!AI$27*DrylotEF)</f>
        <v>842.11791716796665</v>
      </c>
      <c r="AW16" s="90">
        <f>(AE16*'WMS VS Distribution'!AJ$26*LiquidEF)+(AE16*'WMS VS Distribution'!AJ$27*DrylotEF)</f>
        <v>885.56556260456682</v>
      </c>
      <c r="AX16" s="90">
        <f>(AF16*'WMS VS Distribution'!AK$26*LiquidEF)+(AF16*'WMS VS Distribution'!AK$27*DrylotEF)</f>
        <v>805.8424439249186</v>
      </c>
      <c r="AY16" s="90">
        <f>(AG16*'WMS VS Distribution'!AL$26*LiquidEF)+(AG16*'WMS VS Distribution'!AL$27*DrylotEF)</f>
        <v>502.93048946828003</v>
      </c>
      <c r="AZ16" s="438">
        <f>(AH16*'WMS VS Distribution'!AO$26*LiquidEF)+(AH16*'WMS VS Distribution'!AO$27*DrylotEF)</f>
        <v>804.41690963068072</v>
      </c>
      <c r="BA16" s="438">
        <f>(AI16*'WMS VS Distribution'!AT$26*LiquidEF)+(AI16*'WMS VS Distribution'!AT$27*DrylotEF)</f>
        <v>824.0625448497874</v>
      </c>
      <c r="BB16" s="438">
        <f>(AJ16*'WMS VS Distribution'!AU$26*LiquidEF)+(AJ16*'WMS VS Distribution'!AU$27*DrylotEF)</f>
        <v>843.70818006889522</v>
      </c>
      <c r="BC16" s="438">
        <f>(AK16*'WMS VS Distribution'!AV$26*LiquidEF)+(AK16*'WMS VS Distribution'!AV$27*DrylotEF)</f>
        <v>863.3538152880019</v>
      </c>
      <c r="BD16" s="438">
        <f>(AL16*'WMS VS Distribution'!AW$26*LiquidEF)+(AL16*'WMS VS Distribution'!AW$27*DrylotEF)</f>
        <v>882.99945050710858</v>
      </c>
      <c r="BE16" s="62"/>
      <c r="BF16" s="90">
        <f t="shared" si="35"/>
        <v>17226.75546070034</v>
      </c>
      <c r="BG16" s="90">
        <f t="shared" si="35"/>
        <v>659.85654148523543</v>
      </c>
      <c r="BH16" s="90">
        <f t="shared" si="35"/>
        <v>755.44861313819388</v>
      </c>
      <c r="BI16" s="90">
        <f t="shared" si="35"/>
        <v>1329.8191268431519</v>
      </c>
      <c r="BJ16" s="90">
        <f t="shared" si="35"/>
        <v>969.27141569186881</v>
      </c>
      <c r="BK16" s="90">
        <f t="shared" si="35"/>
        <v>1091.9192531455135</v>
      </c>
      <c r="BL16" s="90">
        <f t="shared" si="35"/>
        <v>1232.3410691610238</v>
      </c>
      <c r="BM16" s="90">
        <f t="shared" si="35"/>
        <v>1458.2508502181474</v>
      </c>
      <c r="BN16" s="90">
        <f t="shared" si="35"/>
        <v>1323.3281555496619</v>
      </c>
      <c r="BO16" s="90">
        <f t="shared" si="35"/>
        <v>1391.6030269500336</v>
      </c>
      <c r="BP16" s="90">
        <f t="shared" si="35"/>
        <v>1266.3238404534434</v>
      </c>
      <c r="BQ16" s="438">
        <f t="shared" si="36"/>
        <v>1264.0837151339267</v>
      </c>
      <c r="BR16" s="438">
        <f t="shared" si="36"/>
        <v>1294.9554276210945</v>
      </c>
      <c r="BS16" s="438">
        <f t="shared" si="36"/>
        <v>1325.8271401082638</v>
      </c>
      <c r="BT16" s="438">
        <f t="shared" si="36"/>
        <v>1356.6988525954316</v>
      </c>
      <c r="BU16" s="438">
        <f t="shared" si="36"/>
        <v>1387.5705650825992</v>
      </c>
    </row>
    <row r="17" spans="1:73" ht="10.5" customHeight="1" x14ac:dyDescent="0.25">
      <c r="A17" s="62">
        <v>8</v>
      </c>
      <c r="B17" s="62" t="s">
        <v>181</v>
      </c>
      <c r="C17" s="62"/>
      <c r="D17" s="345">
        <f>'Manure CH4'!D17</f>
        <v>44972.946387574011</v>
      </c>
      <c r="E17" s="345">
        <f>'Manure CH4'!E17</f>
        <v>45024.111690931393</v>
      </c>
      <c r="F17" s="345">
        <f>'Manure CH4'!F17</f>
        <v>45394.730153409197</v>
      </c>
      <c r="G17" s="345">
        <f>'Manure CH4'!G17</f>
        <v>42419.580591441547</v>
      </c>
      <c r="H17" s="345">
        <f>'Manure CH4'!H17</f>
        <v>36306.168123674564</v>
      </c>
      <c r="I17" s="345">
        <f>'Manure CH4'!I17</f>
        <v>38645.005930847939</v>
      </c>
      <c r="J17" s="345">
        <f>'Manure CH4'!J17</f>
        <v>38844.704756503219</v>
      </c>
      <c r="K17" s="345">
        <f>'Manure CH4'!K17</f>
        <v>39686.750610881551</v>
      </c>
      <c r="L17" s="345">
        <f>'Manure CH4'!L17</f>
        <v>39238.037307741557</v>
      </c>
      <c r="M17" s="345">
        <f>'Manure CH4'!M17</f>
        <v>37928</v>
      </c>
      <c r="N17" s="345">
        <f>'Manure CH4'!N17</f>
        <v>37482.615458041117</v>
      </c>
      <c r="O17" s="345">
        <f>'Manure CH4'!O17</f>
        <v>40681</v>
      </c>
      <c r="P17" s="419">
        <f>'Manure CH4'!P17</f>
        <v>37726.835082252976</v>
      </c>
      <c r="Q17" s="419">
        <f>'Manure CH4'!Q17</f>
        <v>36986.333067215863</v>
      </c>
      <c r="R17" s="419">
        <f>'Manure CH4'!R17</f>
        <v>36245.83105217875</v>
      </c>
      <c r="S17" s="419">
        <f>'Manure CH4'!S17</f>
        <v>35505.329037141695</v>
      </c>
      <c r="T17" s="419">
        <f>'Manure CH4'!T17</f>
        <v>34764.827022104582</v>
      </c>
      <c r="U17" s="62"/>
      <c r="V17" s="95">
        <f>SUM(V18:V19)</f>
        <v>601286.04455454508</v>
      </c>
      <c r="W17" s="95">
        <f>SUM(W18:W19)</f>
        <v>830759.44215789076</v>
      </c>
      <c r="X17" s="95">
        <f t="shared" ref="X17" si="37">SUM(X18:X19)</f>
        <v>888288.90283198992</v>
      </c>
      <c r="Y17" s="95">
        <f t="shared" ref="Y17" si="38">SUM(Y18:Y19)</f>
        <v>853369.12541543064</v>
      </c>
      <c r="Z17" s="95">
        <f t="shared" ref="Z17" si="39">SUM(Z18:Z19)</f>
        <v>730741.32552798209</v>
      </c>
      <c r="AA17" s="95">
        <f t="shared" ref="AA17:AC17" si="40">SUM(AA18:AA19)</f>
        <v>777576.2099077868</v>
      </c>
      <c r="AB17" s="95">
        <f t="shared" ref="AB17:AD17" si="41">SUM(AB18:AB19)</f>
        <v>781782.44109387358</v>
      </c>
      <c r="AC17" s="95">
        <f t="shared" si="40"/>
        <v>798729.32401331852</v>
      </c>
      <c r="AD17" s="95">
        <f t="shared" si="41"/>
        <v>789698.59038507764</v>
      </c>
      <c r="AE17" s="95">
        <f t="shared" ref="AE17:AF17" si="42">SUM(AE18:AE19)</f>
        <v>763332.98480797966</v>
      </c>
      <c r="AF17" s="95">
        <f t="shared" si="42"/>
        <v>745675.35328735085</v>
      </c>
      <c r="AG17" s="95">
        <f t="shared" ref="AG17" si="43">SUM(AG18:AG19)</f>
        <v>818908.52999999991</v>
      </c>
      <c r="AH17" s="436">
        <f t="shared" ref="AH17:AI17" si="44">SUM(AH18:AH19)</f>
        <v>748561.57491580164</v>
      </c>
      <c r="AI17" s="436">
        <f t="shared" si="44"/>
        <v>738038.98491329199</v>
      </c>
      <c r="AJ17" s="436">
        <f t="shared" ref="AJ17:AL17" si="45">SUM(AJ18:AJ19)</f>
        <v>727516.39491078292</v>
      </c>
      <c r="AK17" s="436">
        <f t="shared" si="45"/>
        <v>716993.80490827328</v>
      </c>
      <c r="AL17" s="436">
        <f t="shared" si="45"/>
        <v>706471.21490576421</v>
      </c>
      <c r="AM17" s="62"/>
      <c r="AN17" s="95">
        <f>SUM(AN18:AN19)</f>
        <v>0</v>
      </c>
      <c r="AO17" s="95">
        <f>SUM(AO18:AO19)</f>
        <v>0</v>
      </c>
      <c r="AP17" s="95">
        <f t="shared" ref="AP17" si="46">SUM(AP18:AP19)</f>
        <v>0</v>
      </c>
      <c r="AQ17" s="95">
        <f t="shared" ref="AQ17" si="47">SUM(AQ18:AQ19)</f>
        <v>0</v>
      </c>
      <c r="AR17" s="95">
        <f t="shared" ref="AR17" si="48">SUM(AR18:AR19)</f>
        <v>0</v>
      </c>
      <c r="AS17" s="95">
        <f t="shared" ref="AS17:AU17" si="49">SUM(AS18:AS19)</f>
        <v>0</v>
      </c>
      <c r="AT17" s="95">
        <f t="shared" ref="AT17:AV17" si="50">SUM(AT18:AT19)</f>
        <v>0</v>
      </c>
      <c r="AU17" s="95">
        <f t="shared" si="49"/>
        <v>0</v>
      </c>
      <c r="AV17" s="95">
        <f t="shared" si="50"/>
        <v>0</v>
      </c>
      <c r="AW17" s="95">
        <f>SUM(AW18:AW19)</f>
        <v>0</v>
      </c>
      <c r="AX17" s="95">
        <f>SUM(AX18:AX19)</f>
        <v>0</v>
      </c>
      <c r="AY17" s="95">
        <f>SUM(AY18:AY19)</f>
        <v>0</v>
      </c>
      <c r="AZ17" s="436">
        <f>SUM(AZ18:AZ19)</f>
        <v>0</v>
      </c>
      <c r="BA17" s="436">
        <f>SUM(BA18:BA19)</f>
        <v>0</v>
      </c>
      <c r="BB17" s="436">
        <f t="shared" ref="BB17:BD17" si="51">SUM(BB18:BB19)</f>
        <v>0</v>
      </c>
      <c r="BC17" s="436">
        <f t="shared" si="51"/>
        <v>0</v>
      </c>
      <c r="BD17" s="436">
        <f t="shared" si="51"/>
        <v>0</v>
      </c>
      <c r="BE17" s="62"/>
      <c r="BF17" s="6">
        <f>SUM(BF18:BF19)</f>
        <v>0</v>
      </c>
      <c r="BG17" s="6">
        <f>SUM(BG18:BG19)</f>
        <v>0</v>
      </c>
      <c r="BH17" s="6">
        <f t="shared" ref="BH17:BQ17" si="52">SUM(BH18:BH19)</f>
        <v>0</v>
      </c>
      <c r="BI17" s="6">
        <f t="shared" si="52"/>
        <v>0</v>
      </c>
      <c r="BJ17" s="6">
        <f t="shared" si="52"/>
        <v>0</v>
      </c>
      <c r="BK17" s="6">
        <f t="shared" si="52"/>
        <v>0</v>
      </c>
      <c r="BL17" s="6">
        <f t="shared" si="52"/>
        <v>0</v>
      </c>
      <c r="BM17" s="6">
        <f t="shared" ref="BM17:BN17" si="53">SUM(BM18:BM19)</f>
        <v>0</v>
      </c>
      <c r="BN17" s="6">
        <f t="shared" si="53"/>
        <v>0</v>
      </c>
      <c r="BO17" s="6">
        <f t="shared" si="52"/>
        <v>0</v>
      </c>
      <c r="BP17" s="6">
        <f t="shared" ref="BP17" si="54">SUM(BP18:BP19)</f>
        <v>0</v>
      </c>
      <c r="BQ17" s="422">
        <f t="shared" si="52"/>
        <v>0</v>
      </c>
      <c r="BR17" s="422">
        <f t="shared" ref="BR17:BU17" si="55">SUM(BR18:BR19)</f>
        <v>0</v>
      </c>
      <c r="BS17" s="422">
        <f t="shared" si="55"/>
        <v>0</v>
      </c>
      <c r="BT17" s="422">
        <f t="shared" si="55"/>
        <v>0</v>
      </c>
      <c r="BU17" s="422">
        <f t="shared" si="55"/>
        <v>0</v>
      </c>
    </row>
    <row r="18" spans="1:73" ht="10.5" customHeight="1" x14ac:dyDescent="0.25">
      <c r="A18" s="405"/>
      <c r="B18" s="66" t="s">
        <v>179</v>
      </c>
      <c r="C18" s="62"/>
      <c r="D18" s="345">
        <f>'Manure CH4'!D18</f>
        <v>39076.185928967599</v>
      </c>
      <c r="E18" s="345">
        <f>'Manure CH4'!E18</f>
        <v>42093.906862357995</v>
      </c>
      <c r="F18" s="345">
        <f>'Manure CH4'!F18</f>
        <v>43440.562419686699</v>
      </c>
      <c r="G18" s="345">
        <f>'Manure CH4'!G18</f>
        <v>41495.349666540002</v>
      </c>
      <c r="H18" s="345">
        <f>'Manure CH4'!H18</f>
        <v>35178.360274606595</v>
      </c>
      <c r="I18" s="345">
        <f>'Manure CH4'!I18</f>
        <v>37520.570794752399</v>
      </c>
      <c r="J18" s="345">
        <f>'Manure CH4'!J18</f>
        <v>37615.740744782699</v>
      </c>
      <c r="K18" s="345">
        <f>'Manure CH4'!K18</f>
        <v>38662.037380286798</v>
      </c>
      <c r="L18" s="345">
        <f>'Manure CH4'!L18</f>
        <v>38465.3779283814</v>
      </c>
      <c r="M18" s="345">
        <f>'Manure CH4'!M18</f>
        <v>37567</v>
      </c>
      <c r="N18" s="345">
        <f>'Manure CH4'!N18</f>
        <v>36689.638924763771</v>
      </c>
      <c r="O18" s="345">
        <f>'Manure CH4'!O18</f>
        <v>40267</v>
      </c>
      <c r="P18" s="419">
        <f>'Manure CH4'!P18</f>
        <v>37191.872347668861</v>
      </c>
      <c r="Q18" s="419">
        <f>'Manure CH4'!Q18</f>
        <v>36669.063219796895</v>
      </c>
      <c r="R18" s="419">
        <f>'Manure CH4'!R18</f>
        <v>36146.254091924959</v>
      </c>
      <c r="S18" s="419">
        <f>'Manure CH4'!S18</f>
        <v>35623.444964052993</v>
      </c>
      <c r="T18" s="419">
        <f>'Manure CH4'!T18</f>
        <v>35100.635836181056</v>
      </c>
      <c r="U18" s="62"/>
      <c r="V18" s="90">
        <f>D18*INDEX('Nex Rates'!$B$4:$AL$25,MATCH($B18,'Nex Rates'!$B$4:$B$25,0),MATCH(V$4,'Nex Rates'!$B$4:$AL$4,0))</f>
        <v>522446.65206100035</v>
      </c>
      <c r="W18" s="90">
        <f>E18*INDEX('Nex Rates'!$B$4:$AL$25,MATCH($B18,'Nex Rates'!$B$4:$B$25,0),MATCH(W$4,'Nex Rates'!$B$4:$AL$4,0))</f>
        <v>776692.96005816059</v>
      </c>
      <c r="X18" s="90">
        <f>F18*INDEX('Nex Rates'!$B$4:$AL$25,MATCH($B18,'Nex Rates'!$B$4:$B$25,0),MATCH(X$4,'Nex Rates'!$B$4:$AL$4,0))</f>
        <v>850049.54098818637</v>
      </c>
      <c r="Y18" s="90">
        <f>G18*INDEX('Nex Rates'!$B$4:$AL$25,MATCH($B18,'Nex Rates'!$B$4:$B$25,0),MATCH(Y$4,'Nex Rates'!$B$4:$AL$4,0))</f>
        <v>834776.05766067177</v>
      </c>
      <c r="Z18" s="90">
        <f>H18*INDEX('Nex Rates'!$B$4:$AL$25,MATCH($B18,'Nex Rates'!$B$4:$B$25,0),MATCH(Z$4,'Nex Rates'!$B$4:$AL$4,0))</f>
        <v>708041.71702726046</v>
      </c>
      <c r="AA18" s="90">
        <f>I18*INDEX('Nex Rates'!$B$4:$AL$25,MATCH($B18,'Nex Rates'!$B$4:$B$25,0),MATCH(AA$4,'Nex Rates'!$B$4:$AL$4,0))</f>
        <v>754951.44920838706</v>
      </c>
      <c r="AB18" s="90">
        <f>J18*INDEX('Nex Rates'!$B$4:$AL$25,MATCH($B18,'Nex Rates'!$B$4:$B$25,0),MATCH(AB$4,'Nex Rates'!$B$4:$AL$4,0))</f>
        <v>757048.50396854279</v>
      </c>
      <c r="AC18" s="90">
        <f>K18*INDEX('Nex Rates'!$B$4:$AL$25,MATCH($B18,'Nex Rates'!$B$4:$B$25,0),MATCH(AC$4,'Nex Rates'!$B$4:$AL$4,0))</f>
        <v>778106.10610350966</v>
      </c>
      <c r="AD18" s="90">
        <f>L18*INDEX('Nex Rates'!$B$4:$AL$25,MATCH($B18,'Nex Rates'!$B$4:$B$25,0),MATCH(AD$4,'Nex Rates'!$B$4:$AL$4,0))</f>
        <v>774148.16878924158</v>
      </c>
      <c r="AE18" s="90">
        <f>M18*INDEX('Nex Rates'!$B$4:$AL$25,MATCH($B18,'Nex Rates'!$B$4:$B$25,0),MATCH(AE$4,'Nex Rates'!$B$4:$AL$4,0))</f>
        <v>756067.5553754844</v>
      </c>
      <c r="AF18" s="90">
        <f>N18*INDEX('Nex Rates'!$B$4:$AL$25,MATCH($B18,'Nex Rates'!$B$4:$B$25,0),MATCH(AF$4,'Nex Rates'!$B$4:$AL$4,0))</f>
        <v>738409.92385485559</v>
      </c>
      <c r="AG18" s="90">
        <f>O18*INDEX('Nex Rates'!$B$4:$AL$25,MATCH($B18,'Nex Rates'!$B$4:$B$25,0),MATCH(AG$4,'Nex Rates'!$B$4:$AL$4,0))</f>
        <v>810574.71</v>
      </c>
      <c r="AH18" s="438">
        <f>P18*INDEX('Nex Rates'!$B$4:$AL$25,MATCH($B18,'Nex Rates'!$B$4:$B$25,0),MATCH(AH$4,'Nex Rates'!$B$4:$AL$4,0))</f>
        <v>748561.57491580164</v>
      </c>
      <c r="AI18" s="438">
        <f>Q18*INDEX('Nex Rates'!$B$4:$BF$25,MATCH($B18,'Nex Rates'!$B$4:$B$25,0),MATCH(AI$4,'Nex Rates'!$B$4:$BF$4,0))</f>
        <v>738038.98491329199</v>
      </c>
      <c r="AJ18" s="438">
        <f>R18*INDEX('Nex Rates'!$B$4:$BF$25,MATCH($B18,'Nex Rates'!$B$4:$B$25,0),MATCH(AJ$4,'Nex Rates'!$B$4:$BF$4,0))</f>
        <v>727516.39491078292</v>
      </c>
      <c r="AK18" s="438">
        <f>S18*INDEX('Nex Rates'!$B$4:$BF$25,MATCH($B18,'Nex Rates'!$B$4:$B$25,0),MATCH(AK$4,'Nex Rates'!$B$4:$BF$4,0))</f>
        <v>716993.80490827328</v>
      </c>
      <c r="AL18" s="438">
        <f>T18*INDEX('Nex Rates'!$B$4:$BF$25,MATCH($B18,'Nex Rates'!$B$4:$B$25,0),MATCH(AL$4,'Nex Rates'!$B$4:$BF$4,0))</f>
        <v>706471.21490576421</v>
      </c>
      <c r="AM18" s="62"/>
      <c r="AN18" s="90">
        <f>V18*(1-'WMS VS Distribution'!F30)</f>
        <v>0</v>
      </c>
      <c r="AO18" s="90">
        <f>W18*(1-'WMS VS Distribution'!G30)</f>
        <v>0</v>
      </c>
      <c r="AP18" s="90">
        <f>X18*(1-'WMS VS Distribution'!W30)</f>
        <v>0</v>
      </c>
      <c r="AQ18" s="90">
        <f>Y18*(1-'WMS VS Distribution'!Z30)</f>
        <v>0</v>
      </c>
      <c r="AR18" s="90">
        <f>Z18*(1-'WMS VS Distribution'!AE30)</f>
        <v>0</v>
      </c>
      <c r="AS18" s="90">
        <f>AA18*(1-'WMS VS Distribution'!AF30)</f>
        <v>0</v>
      </c>
      <c r="AT18" s="90">
        <f>AB18*(1-'WMS VS Distribution'!AG30)</f>
        <v>0</v>
      </c>
      <c r="AU18" s="90">
        <f>AC18*(1-'WMS VS Distribution'!AH30)</f>
        <v>0</v>
      </c>
      <c r="AV18" s="90">
        <f>AD18*(1-'WMS VS Distribution'!AI30)</f>
        <v>0</v>
      </c>
      <c r="AW18" s="90">
        <f>AE18*(1-'WMS VS Distribution'!AJ30)</f>
        <v>0</v>
      </c>
      <c r="AX18" s="90">
        <f>AF18*(1-'WMS VS Distribution'!AK30)</f>
        <v>0</v>
      </c>
      <c r="AY18" s="90">
        <f>AG18*(1-'WMS VS Distribution'!AL30)</f>
        <v>0</v>
      </c>
      <c r="AZ18" s="438">
        <f>AH18*(1-'WMS VS Distribution'!AO30)</f>
        <v>0</v>
      </c>
      <c r="BA18" s="438">
        <f>AI18*(1-'WMS VS Distribution'!AT30)</f>
        <v>0</v>
      </c>
      <c r="BB18" s="438">
        <f>AJ18*(1-'WMS VS Distribution'!AU30)</f>
        <v>0</v>
      </c>
      <c r="BC18" s="438">
        <f>AK18*(1-'WMS VS Distribution'!AV30)</f>
        <v>0</v>
      </c>
      <c r="BD18" s="438">
        <f>AL18*(1-'WMS VS Distribution'!AW30)</f>
        <v>0</v>
      </c>
      <c r="BE18" s="62"/>
      <c r="BF18" s="90">
        <f t="shared" ref="BF18:BP20" si="56">AN18*(1-VolPercent)*N2O_N2</f>
        <v>0</v>
      </c>
      <c r="BG18" s="90">
        <f t="shared" si="56"/>
        <v>0</v>
      </c>
      <c r="BH18" s="90">
        <f t="shared" si="56"/>
        <v>0</v>
      </c>
      <c r="BI18" s="90">
        <f t="shared" si="56"/>
        <v>0</v>
      </c>
      <c r="BJ18" s="90">
        <f t="shared" si="56"/>
        <v>0</v>
      </c>
      <c r="BK18" s="90">
        <f t="shared" si="56"/>
        <v>0</v>
      </c>
      <c r="BL18" s="90">
        <f t="shared" si="56"/>
        <v>0</v>
      </c>
      <c r="BM18" s="90">
        <f t="shared" si="56"/>
        <v>0</v>
      </c>
      <c r="BN18" s="90">
        <f t="shared" si="56"/>
        <v>0</v>
      </c>
      <c r="BO18" s="90">
        <f t="shared" si="56"/>
        <v>0</v>
      </c>
      <c r="BP18" s="90">
        <f t="shared" si="56"/>
        <v>0</v>
      </c>
      <c r="BQ18" s="438">
        <f t="shared" ref="BQ18:BU20" si="57">AZ18*(1-VolPercent)*N2O_N2</f>
        <v>0</v>
      </c>
      <c r="BR18" s="438">
        <f t="shared" si="57"/>
        <v>0</v>
      </c>
      <c r="BS18" s="438">
        <f t="shared" si="57"/>
        <v>0</v>
      </c>
      <c r="BT18" s="438">
        <f t="shared" si="57"/>
        <v>0</v>
      </c>
      <c r="BU18" s="438">
        <f t="shared" si="57"/>
        <v>0</v>
      </c>
    </row>
    <row r="19" spans="1:73" ht="10.5" customHeight="1" x14ac:dyDescent="0.25">
      <c r="A19" s="405"/>
      <c r="B19" s="66" t="s">
        <v>167</v>
      </c>
      <c r="C19" s="62"/>
      <c r="D19" s="345">
        <f>'Manure CH4'!D19</f>
        <v>5896.7604586064099</v>
      </c>
      <c r="E19" s="345">
        <f>'Manure CH4'!E19</f>
        <v>2930.2048285733999</v>
      </c>
      <c r="F19" s="345">
        <f>'Manure CH4'!F19</f>
        <v>1954.1677337225001</v>
      </c>
      <c r="G19" s="345">
        <f>'Manure CH4'!G19</f>
        <v>924.23092490154704</v>
      </c>
      <c r="H19" s="345">
        <f>'Manure CH4'!H19</f>
        <v>1127.80784906797</v>
      </c>
      <c r="I19" s="345">
        <f>'Manure CH4'!I19</f>
        <v>1124.43513609554</v>
      </c>
      <c r="J19" s="345">
        <f>'Manure CH4'!J19</f>
        <v>1228.9640117205201</v>
      </c>
      <c r="K19" s="345">
        <f>'Manure CH4'!K19</f>
        <v>1024.71323059475</v>
      </c>
      <c r="L19" s="345">
        <f>'Manure CH4'!L19</f>
        <v>772.65937936015609</v>
      </c>
      <c r="M19" s="345">
        <f>'Manure CH4'!M19</f>
        <v>361</v>
      </c>
      <c r="N19" s="345">
        <f>'Manure CH4'!N19</f>
        <v>361</v>
      </c>
      <c r="O19" s="345">
        <f>'Manure CH4'!O19</f>
        <v>414</v>
      </c>
      <c r="P19" s="419">
        <f>'Manure CH4'!P19</f>
        <v>0</v>
      </c>
      <c r="Q19" s="419">
        <f>'Manure CH4'!Q19</f>
        <v>0</v>
      </c>
      <c r="R19" s="419">
        <f>'Manure CH4'!R19</f>
        <v>0</v>
      </c>
      <c r="S19" s="419">
        <f>'Manure CH4'!S19</f>
        <v>0</v>
      </c>
      <c r="T19" s="419">
        <f>'Manure CH4'!T19</f>
        <v>0</v>
      </c>
      <c r="U19" s="62"/>
      <c r="V19" s="90">
        <f>D19*INDEX('Nex Rates'!$B$4:$AL$25,MATCH($B19,'Nex Rates'!$B$4:$B$25,0),MATCH(V$4,'Nex Rates'!$B$4:$AL$4,0))</f>
        <v>78839.392493544772</v>
      </c>
      <c r="W19" s="90">
        <f>E19*INDEX('Nex Rates'!$B$4:$AL$25,MATCH($B19,'Nex Rates'!$B$4:$B$25,0),MATCH(W$4,'Nex Rates'!$B$4:$AL$4,0))</f>
        <v>54066.482099730209</v>
      </c>
      <c r="X19" s="90">
        <f>F19*INDEX('Nex Rates'!$B$4:$AL$25,MATCH($B19,'Nex Rates'!$B$4:$B$25,0),MATCH(X$4,'Nex Rates'!$B$4:$AL$4,0))</f>
        <v>38239.361843803592</v>
      </c>
      <c r="Y19" s="90">
        <f>G19*INDEX('Nex Rates'!$B$4:$AL$25,MATCH($B19,'Nex Rates'!$B$4:$B$25,0),MATCH(Y$4,'Nex Rates'!$B$4:$AL$4,0))</f>
        <v>18593.067754758886</v>
      </c>
      <c r="Z19" s="90">
        <f>H19*INDEX('Nex Rates'!$B$4:$AL$25,MATCH($B19,'Nex Rates'!$B$4:$B$25,0),MATCH(Z$4,'Nex Rates'!$B$4:$AL$4,0))</f>
        <v>22699.608500721599</v>
      </c>
      <c r="AA19" s="90">
        <f>I19*INDEX('Nex Rates'!$B$4:$AL$25,MATCH($B19,'Nex Rates'!$B$4:$B$25,0),MATCH(AA$4,'Nex Rates'!$B$4:$AL$4,0))</f>
        <v>22624.760699399692</v>
      </c>
      <c r="AB19" s="90">
        <f>J19*INDEX('Nex Rates'!$B$4:$AL$25,MATCH($B19,'Nex Rates'!$B$4:$B$25,0),MATCH(AB$4,'Nex Rates'!$B$4:$AL$4,0))</f>
        <v>24733.93712533078</v>
      </c>
      <c r="AC19" s="90">
        <f>K19*INDEX('Nex Rates'!$B$4:$AL$25,MATCH($B19,'Nex Rates'!$B$4:$B$25,0),MATCH(AC$4,'Nex Rates'!$B$4:$AL$4,0))</f>
        <v>20623.21790980882</v>
      </c>
      <c r="AD19" s="90">
        <f>L19*INDEX('Nex Rates'!$B$4:$AL$25,MATCH($B19,'Nex Rates'!$B$4:$B$25,0),MATCH(AD$4,'Nex Rates'!$B$4:$AL$4,0))</f>
        <v>15550.421595836031</v>
      </c>
      <c r="AE19" s="90">
        <f>M19*INDEX('Nex Rates'!$B$4:$AL$25,MATCH($B19,'Nex Rates'!$B$4:$B$25,0),MATCH(AE$4,'Nex Rates'!$B$4:$AL$4,0))</f>
        <v>7265.4294324952716</v>
      </c>
      <c r="AF19" s="90">
        <f>N19*INDEX('Nex Rates'!$B$4:$AL$25,MATCH($B19,'Nex Rates'!$B$4:$B$25,0),MATCH(AF$4,'Nex Rates'!$B$4:$AL$4,0))</f>
        <v>7265.4294324952716</v>
      </c>
      <c r="AG19" s="90">
        <f>O19*INDEX('Nex Rates'!$B$4:$AL$25,MATCH($B19,'Nex Rates'!$B$4:$B$25,0),MATCH(AG$4,'Nex Rates'!$B$4:$AL$4,0))</f>
        <v>8333.82</v>
      </c>
      <c r="AH19" s="438">
        <f>P19*INDEX('Nex Rates'!$B$4:$AL$25,MATCH($B19,'Nex Rates'!$B$4:$B$25,0),MATCH(AH$4,'Nex Rates'!$B$4:$AL$4,0))</f>
        <v>0</v>
      </c>
      <c r="AI19" s="438">
        <f>Q19*INDEX('Nex Rates'!$B$4:$BF$25,MATCH($B19,'Nex Rates'!$B$4:$B$25,0),MATCH(AI$4,'Nex Rates'!$B$4:$BF$4,0))</f>
        <v>0</v>
      </c>
      <c r="AJ19" s="438">
        <f>R19*INDEX('Nex Rates'!$B$4:$BF$25,MATCH($B19,'Nex Rates'!$B$4:$B$25,0),MATCH(AJ$4,'Nex Rates'!$B$4:$BF$4,0))</f>
        <v>0</v>
      </c>
      <c r="AK19" s="438">
        <f>S19*INDEX('Nex Rates'!$B$4:$BF$25,MATCH($B19,'Nex Rates'!$B$4:$B$25,0),MATCH(AK$4,'Nex Rates'!$B$4:$BF$4,0))</f>
        <v>0</v>
      </c>
      <c r="AL19" s="438">
        <f>T19*INDEX('Nex Rates'!$B$4:$BF$25,MATCH($B19,'Nex Rates'!$B$4:$B$25,0),MATCH(AL$4,'Nex Rates'!$B$4:$BF$4,0))</f>
        <v>0</v>
      </c>
      <c r="AM19" s="62"/>
      <c r="AN19" s="90">
        <f>V19*(1-'WMS VS Distribution'!F33)</f>
        <v>0</v>
      </c>
      <c r="AO19" s="90">
        <f>W19*(1-'WMS VS Distribution'!G33)</f>
        <v>0</v>
      </c>
      <c r="AP19" s="90">
        <f>X19*(1-'WMS VS Distribution'!W33)</f>
        <v>0</v>
      </c>
      <c r="AQ19" s="90">
        <f>Y19*(1-'WMS VS Distribution'!Z33)</f>
        <v>0</v>
      </c>
      <c r="AR19" s="90">
        <f>Z19*(1-'WMS VS Distribution'!AE33)</f>
        <v>0</v>
      </c>
      <c r="AS19" s="90">
        <f>AA19*(1-'WMS VS Distribution'!AF33)</f>
        <v>0</v>
      </c>
      <c r="AT19" s="90">
        <f>AB19*(1-'WMS VS Distribution'!AG33)</f>
        <v>0</v>
      </c>
      <c r="AU19" s="90">
        <f>AC19*(1-'WMS VS Distribution'!AH33)</f>
        <v>0</v>
      </c>
      <c r="AV19" s="90">
        <f>AD19*(1-'WMS VS Distribution'!AI33)</f>
        <v>0</v>
      </c>
      <c r="AW19" s="90">
        <f>AE19*(1-'WMS VS Distribution'!AJ33)</f>
        <v>0</v>
      </c>
      <c r="AX19" s="90">
        <f>AF19*(1-'WMS VS Distribution'!AK33)</f>
        <v>0</v>
      </c>
      <c r="AY19" s="90">
        <f>AG19*(1-'WMS VS Distribution'!AL33)</f>
        <v>0</v>
      </c>
      <c r="AZ19" s="438">
        <f>AH19*(1-'WMS VS Distribution'!AO33)</f>
        <v>0</v>
      </c>
      <c r="BA19" s="438">
        <f>AI19*(1-'WMS VS Distribution'!AT33)</f>
        <v>0</v>
      </c>
      <c r="BB19" s="438">
        <f>AJ19*(1-'WMS VS Distribution'!AU33)</f>
        <v>0</v>
      </c>
      <c r="BC19" s="438">
        <f>AK19*(1-'WMS VS Distribution'!AV33)</f>
        <v>0</v>
      </c>
      <c r="BD19" s="438">
        <f>AL19*(1-'WMS VS Distribution'!AW33)</f>
        <v>0</v>
      </c>
      <c r="BE19" s="62"/>
      <c r="BF19" s="90">
        <f t="shared" si="56"/>
        <v>0</v>
      </c>
      <c r="BG19" s="90">
        <f t="shared" si="56"/>
        <v>0</v>
      </c>
      <c r="BH19" s="90">
        <f t="shared" si="56"/>
        <v>0</v>
      </c>
      <c r="BI19" s="90">
        <f t="shared" si="56"/>
        <v>0</v>
      </c>
      <c r="BJ19" s="90">
        <f t="shared" si="56"/>
        <v>0</v>
      </c>
      <c r="BK19" s="90">
        <f t="shared" si="56"/>
        <v>0</v>
      </c>
      <c r="BL19" s="90">
        <f t="shared" si="56"/>
        <v>0</v>
      </c>
      <c r="BM19" s="90">
        <f t="shared" si="56"/>
        <v>0</v>
      </c>
      <c r="BN19" s="90">
        <f t="shared" si="56"/>
        <v>0</v>
      </c>
      <c r="BO19" s="90">
        <f t="shared" si="56"/>
        <v>0</v>
      </c>
      <c r="BP19" s="90">
        <f t="shared" si="56"/>
        <v>0</v>
      </c>
      <c r="BQ19" s="438">
        <f t="shared" si="57"/>
        <v>0</v>
      </c>
      <c r="BR19" s="438">
        <f t="shared" si="57"/>
        <v>0</v>
      </c>
      <c r="BS19" s="438">
        <f t="shared" si="57"/>
        <v>0</v>
      </c>
      <c r="BT19" s="438">
        <f t="shared" si="57"/>
        <v>0</v>
      </c>
      <c r="BU19" s="438">
        <f t="shared" si="57"/>
        <v>0</v>
      </c>
    </row>
    <row r="20" spans="1:73" ht="10.5" customHeight="1" x14ac:dyDescent="0.25">
      <c r="A20" s="62">
        <v>9</v>
      </c>
      <c r="B20" s="62" t="s">
        <v>180</v>
      </c>
      <c r="C20" s="62"/>
      <c r="D20" s="345">
        <f>'Manure CH4'!D20</f>
        <v>5000</v>
      </c>
      <c r="E20" s="345">
        <f>'Manure CH4'!E20</f>
        <v>5000</v>
      </c>
      <c r="F20" s="345">
        <f>'Manure CH4'!F20</f>
        <v>5000</v>
      </c>
      <c r="G20" s="345">
        <f>'Manure CH4'!G20</f>
        <v>5000</v>
      </c>
      <c r="H20" s="345">
        <f>'Manure CH4'!H20</f>
        <v>4000</v>
      </c>
      <c r="I20" s="345">
        <f>'Manure CH4'!I20</f>
        <v>4000</v>
      </c>
      <c r="J20" s="345">
        <f>'Manure CH4'!J20</f>
        <v>4000</v>
      </c>
      <c r="K20" s="345">
        <f>'Manure CH4'!K20</f>
        <v>4000</v>
      </c>
      <c r="L20" s="345">
        <f>'Manure CH4'!L20</f>
        <v>4000</v>
      </c>
      <c r="M20" s="345">
        <f>'Manure CH4'!M20</f>
        <v>4000</v>
      </c>
      <c r="N20" s="345">
        <f>'Manure CH4'!N20</f>
        <v>3618.1818181817944</v>
      </c>
      <c r="O20" s="345">
        <f>'Manure CH4'!O20</f>
        <v>4000</v>
      </c>
      <c r="P20" s="419">
        <f>'Manure CH4'!P20</f>
        <v>3365.2347652347817</v>
      </c>
      <c r="Q20" s="419">
        <f>'Manure CH4'!Q20</f>
        <v>2900.6993006993143</v>
      </c>
      <c r="R20" s="419">
        <f>'Manure CH4'!R20</f>
        <v>2436.163836163847</v>
      </c>
      <c r="S20" s="419">
        <f>'Manure CH4'!S20</f>
        <v>1971.6283716283797</v>
      </c>
      <c r="T20" s="419">
        <f>'Manure CH4'!T20</f>
        <v>1507.0929070929124</v>
      </c>
      <c r="U20" s="62"/>
      <c r="V20" s="90">
        <f>D20*INDEX('Nex Rates'!$B$4:$AL$25,MATCH($B20,'Nex Rates'!$B$4:$B$25,0),MATCH(V$4,'Nex Rates'!$B$4:$AL$4,0))</f>
        <v>305701.53131530096</v>
      </c>
      <c r="W20" s="90">
        <f>E20*INDEX('Nex Rates'!$B$4:$AL$25,MATCH($B20,'Nex Rates'!$B$4:$B$25,0),MATCH(W$4,'Nex Rates'!$B$4:$AL$4,0))</f>
        <v>325397.38492520497</v>
      </c>
      <c r="X20" s="90">
        <f>F20*INDEX('Nex Rates'!$B$4:$AL$25,MATCH($B20,'Nex Rates'!$B$4:$B$25,0),MATCH(X$4,'Nex Rates'!$B$4:$AL$4,0))</f>
        <v>342659.02701498952</v>
      </c>
      <c r="Y20" s="90">
        <f>G20*INDEX('Nex Rates'!$B$4:$AL$25,MATCH($B20,'Nex Rates'!$B$4:$B$25,0),MATCH(Y$4,'Nex Rates'!$B$4:$AL$4,0))</f>
        <v>342659.02701498952</v>
      </c>
      <c r="Z20" s="90">
        <f>H20*INDEX('Nex Rates'!$B$4:$AL$25,MATCH($B20,'Nex Rates'!$B$4:$B$25,0),MATCH(Z$4,'Nex Rates'!$B$4:$AL$4,0))</f>
        <v>274127.22161199123</v>
      </c>
      <c r="AA20" s="90">
        <f>I20*INDEX('Nex Rates'!$B$4:$AL$25,MATCH($B20,'Nex Rates'!$B$4:$B$25,0),MATCH(AA$4,'Nex Rates'!$B$4:$AL$4,0))</f>
        <v>274127.22161199123</v>
      </c>
      <c r="AB20" s="90">
        <f>J20*INDEX('Nex Rates'!$B$4:$AL$25,MATCH($B20,'Nex Rates'!$B$4:$B$25,0),MATCH(AB$4,'Nex Rates'!$B$4:$AL$4,0))</f>
        <v>274127.22161199123</v>
      </c>
      <c r="AC20" s="90">
        <f>K20*INDEX('Nex Rates'!$B$4:$AL$25,MATCH($B20,'Nex Rates'!$B$4:$B$25,0),MATCH(AC$4,'Nex Rates'!$B$4:$AL$4,0))</f>
        <v>274127.22161199123</v>
      </c>
      <c r="AD20" s="90">
        <f>L20*INDEX('Nex Rates'!$B$4:$AL$25,MATCH($B20,'Nex Rates'!$B$4:$B$25,0),MATCH(AD$4,'Nex Rates'!$B$4:$AL$4,0))</f>
        <v>274127.22161199123</v>
      </c>
      <c r="AE20" s="90">
        <f>M20*INDEX('Nex Rates'!$B$4:$AL$25,MATCH($B20,'Nex Rates'!$B$4:$B$25,0),MATCH(AE$4,'Nex Rates'!$B$4:$AL$4,0))</f>
        <v>274127.22161199123</v>
      </c>
      <c r="AF20" s="90">
        <f>N20*INDEX('Nex Rates'!$B$4:$AL$25,MATCH($B20,'Nex Rates'!$B$4:$B$25,0),MATCH(AF$4,'Nex Rates'!$B$4:$AL$4,0))</f>
        <v>247960.53227629952</v>
      </c>
      <c r="AG20" s="90">
        <f>O20*INDEX('Nex Rates'!$B$4:$AL$25,MATCH($B20,'Nex Rates'!$B$4:$B$25,0),MATCH(AG$4,'Nex Rates'!$B$4:$AL$4,0))</f>
        <v>274127.22159999999</v>
      </c>
      <c r="AH20" s="438">
        <f>P20*INDEX('Nex Rates'!$B$4:$AL$25,MATCH($B20,'Nex Rates'!$B$4:$B$25,0),MATCH(AH$4,'Nex Rates'!$B$4:$AL$4,0))</f>
        <v>230625.61406647315</v>
      </c>
      <c r="AI20" s="438">
        <f>Q20*INDEX('Nex Rates'!$B$4:$BF$25,MATCH($B20,'Nex Rates'!$B$4:$B$25,0),MATCH(AI$4,'Nex Rates'!$B$4:$BF$4,0))</f>
        <v>198790.16000813732</v>
      </c>
      <c r="AJ20" s="438">
        <f>R20*INDEX('Nex Rates'!$B$4:$BF$25,MATCH($B20,'Nex Rates'!$B$4:$B$25,0),MATCH(AJ$4,'Nex Rates'!$B$4:$BF$4,0))</f>
        <v>166954.70594980146</v>
      </c>
      <c r="AK20" s="438">
        <f>S20*INDEX('Nex Rates'!$B$4:$BF$25,MATCH($B20,'Nex Rates'!$B$4:$B$25,0),MATCH(AK$4,'Nex Rates'!$B$4:$BF$4,0))</f>
        <v>135119.2518914656</v>
      </c>
      <c r="AL20" s="438">
        <f>T20*INDEX('Nex Rates'!$B$4:$BF$25,MATCH($B20,'Nex Rates'!$B$4:$B$25,0),MATCH(AL$4,'Nex Rates'!$B$4:$BF$4,0))</f>
        <v>103283.79783312976</v>
      </c>
      <c r="AM20" s="62"/>
      <c r="AN20" s="90">
        <f>V20*'WMS VS Distribution'!F$35</f>
        <v>0</v>
      </c>
      <c r="AO20" s="90">
        <f>W20*'WMS VS Distribution'!G$35</f>
        <v>0</v>
      </c>
      <c r="AP20" s="90">
        <f>X20*'WMS VS Distribution'!W$35</f>
        <v>0</v>
      </c>
      <c r="AQ20" s="90">
        <f>Y20*'WMS VS Distribution'!Z$35</f>
        <v>0</v>
      </c>
      <c r="AR20" s="90">
        <f>Z20*'WMS VS Distribution'!AE$35</f>
        <v>0</v>
      </c>
      <c r="AS20" s="90">
        <f>AA20*'WMS VS Distribution'!AF$35</f>
        <v>0</v>
      </c>
      <c r="AT20" s="90">
        <f>AB20*'WMS VS Distribution'!AG$35</f>
        <v>0</v>
      </c>
      <c r="AU20" s="90">
        <f>AC20*'WMS VS Distribution'!AH$35</f>
        <v>0</v>
      </c>
      <c r="AV20" s="90">
        <f>AD20*'WMS VS Distribution'!AI$35</f>
        <v>0</v>
      </c>
      <c r="AW20" s="90">
        <f>AE20*'WMS VS Distribution'!AJ$35</f>
        <v>0</v>
      </c>
      <c r="AX20" s="90">
        <f>AF20*'WMS VS Distribution'!AK$35</f>
        <v>0</v>
      </c>
      <c r="AY20" s="90">
        <f>AG20*'WMS VS Distribution'!AL$35</f>
        <v>0</v>
      </c>
      <c r="AZ20" s="438">
        <f>AH20*'WMS VS Distribution'!AO$35</f>
        <v>0</v>
      </c>
      <c r="BA20" s="438">
        <f>AI20*'WMS VS Distribution'!AT$35</f>
        <v>0</v>
      </c>
      <c r="BB20" s="438">
        <f>AJ20*'WMS VS Distribution'!AU$35</f>
        <v>0</v>
      </c>
      <c r="BC20" s="438">
        <f>AK20*'WMS VS Distribution'!AV$35</f>
        <v>0</v>
      </c>
      <c r="BD20" s="438">
        <f>AL20*'WMS VS Distribution'!AW$35</f>
        <v>0</v>
      </c>
      <c r="BE20" s="62"/>
      <c r="BF20" s="90">
        <f t="shared" si="56"/>
        <v>0</v>
      </c>
      <c r="BG20" s="90">
        <f t="shared" si="56"/>
        <v>0</v>
      </c>
      <c r="BH20" s="90">
        <f t="shared" si="56"/>
        <v>0</v>
      </c>
      <c r="BI20" s="90">
        <f t="shared" si="56"/>
        <v>0</v>
      </c>
      <c r="BJ20" s="90">
        <f t="shared" si="56"/>
        <v>0</v>
      </c>
      <c r="BK20" s="90">
        <f t="shared" si="56"/>
        <v>0</v>
      </c>
      <c r="BL20" s="90">
        <f t="shared" si="56"/>
        <v>0</v>
      </c>
      <c r="BM20" s="90">
        <f t="shared" si="56"/>
        <v>0</v>
      </c>
      <c r="BN20" s="90">
        <f t="shared" si="56"/>
        <v>0</v>
      </c>
      <c r="BO20" s="90">
        <f t="shared" si="56"/>
        <v>0</v>
      </c>
      <c r="BP20" s="90">
        <f t="shared" si="56"/>
        <v>0</v>
      </c>
      <c r="BQ20" s="438">
        <f t="shared" si="57"/>
        <v>0</v>
      </c>
      <c r="BR20" s="438">
        <f t="shared" si="57"/>
        <v>0</v>
      </c>
      <c r="BS20" s="438">
        <f t="shared" si="57"/>
        <v>0</v>
      </c>
      <c r="BT20" s="438">
        <f t="shared" si="57"/>
        <v>0</v>
      </c>
      <c r="BU20" s="438">
        <f t="shared" si="57"/>
        <v>0</v>
      </c>
    </row>
    <row r="21" spans="1:73" ht="10.5" customHeight="1" x14ac:dyDescent="0.25">
      <c r="A21" s="62"/>
      <c r="B21" s="62"/>
      <c r="C21" s="62"/>
      <c r="D21" s="329"/>
      <c r="E21" s="329"/>
      <c r="F21" s="329"/>
      <c r="G21" s="329"/>
      <c r="H21" s="329"/>
      <c r="I21" s="329"/>
      <c r="J21" s="329"/>
      <c r="K21" s="329"/>
      <c r="L21" s="329"/>
      <c r="M21" s="329"/>
      <c r="N21" s="329"/>
      <c r="O21" s="329"/>
      <c r="P21" s="435"/>
      <c r="Q21" s="435"/>
      <c r="R21" s="435"/>
      <c r="S21" s="435"/>
      <c r="T21" s="435"/>
      <c r="U21" s="62"/>
      <c r="V21" s="747"/>
      <c r="W21" s="747"/>
      <c r="X21" s="747"/>
      <c r="Y21" s="747"/>
      <c r="Z21" s="747"/>
      <c r="AA21" s="747"/>
      <c r="AB21" s="747"/>
      <c r="AC21" s="747"/>
      <c r="AD21" s="747"/>
      <c r="AE21" s="747"/>
      <c r="AF21" s="747"/>
      <c r="AG21" s="747"/>
      <c r="AH21" s="439"/>
      <c r="AI21" s="439"/>
      <c r="AJ21" s="439"/>
      <c r="AK21" s="439"/>
      <c r="AL21" s="439"/>
      <c r="AM21" s="62"/>
      <c r="AN21" s="62"/>
      <c r="AO21" s="62"/>
      <c r="AP21" s="62"/>
      <c r="AQ21" s="62"/>
      <c r="AR21" s="62"/>
      <c r="AS21" s="62"/>
      <c r="AT21" s="62"/>
      <c r="AU21" s="62"/>
      <c r="AV21" s="62"/>
      <c r="AW21" s="62"/>
      <c r="AX21" s="62"/>
      <c r="AY21" s="62"/>
      <c r="AZ21" s="439"/>
      <c r="BA21" s="439"/>
      <c r="BB21" s="439"/>
      <c r="BC21" s="439"/>
      <c r="BD21" s="439"/>
      <c r="BE21" s="62"/>
      <c r="BL21" s="267"/>
      <c r="BN21" s="267"/>
      <c r="BQ21" s="441"/>
      <c r="BR21" s="441"/>
      <c r="BS21" s="441"/>
      <c r="BT21" s="441"/>
      <c r="BU21" s="441"/>
    </row>
    <row r="22" spans="1:73" ht="10.5" customHeight="1" x14ac:dyDescent="0.25">
      <c r="A22" s="62">
        <v>10</v>
      </c>
      <c r="B22" s="62" t="s">
        <v>182</v>
      </c>
      <c r="C22" s="62"/>
      <c r="D22" s="345">
        <f>'Manure CH4'!D22</f>
        <v>22526</v>
      </c>
      <c r="E22" s="345">
        <f>'Manure CH4'!E22</f>
        <v>21389.20000000007</v>
      </c>
      <c r="F22" s="345">
        <f>'Manure CH4'!F22</f>
        <v>22376</v>
      </c>
      <c r="G22" s="345">
        <f>'Manure CH4'!G22</f>
        <v>22103</v>
      </c>
      <c r="H22" s="345">
        <f>'Manure CH4'!H22</f>
        <v>25077</v>
      </c>
      <c r="I22" s="345">
        <f>'Manure CH4'!I22</f>
        <v>26129</v>
      </c>
      <c r="J22" s="345">
        <f>'Manure CH4'!J22</f>
        <v>27181</v>
      </c>
      <c r="K22" s="345">
        <f>'Manure CH4'!K22</f>
        <v>25364.249122806941</v>
      </c>
      <c r="L22" s="345">
        <f>'Manure CH4'!L22</f>
        <v>25660.461403508671</v>
      </c>
      <c r="M22" s="345">
        <f>'Manure CH4'!M22</f>
        <v>25956.6736842104</v>
      </c>
      <c r="N22" s="345">
        <f>'Manure CH4'!N22</f>
        <v>26252.885964912246</v>
      </c>
      <c r="O22" s="345">
        <f>'Manure CH4'!O22</f>
        <v>21510</v>
      </c>
      <c r="P22" s="419">
        <f>'Manure CH4'!P22</f>
        <v>26497.10341520462</v>
      </c>
      <c r="Q22" s="419">
        <f>'Manure CH4'!Q22</f>
        <v>27726.209906432661</v>
      </c>
      <c r="R22" s="419">
        <f>'Manure CH4'!R22</f>
        <v>28955.316397660645</v>
      </c>
      <c r="S22" s="419">
        <f>'Manure CH4'!S22</f>
        <v>30184.422888888686</v>
      </c>
      <c r="T22" s="419">
        <f>'Manure CH4'!T22</f>
        <v>31413.529380116728</v>
      </c>
      <c r="U22" s="62"/>
      <c r="V22" s="90">
        <f>INDEX('Nex Rates'!$B$4:$AL$25,MATCH($B22,'Nex Rates'!$B$4:$B$25,0),MATCH(V$4,'Nex Rates'!$B$4:$AL$4,0))*D22</f>
        <v>236891.97587999998</v>
      </c>
      <c r="W22" s="90">
        <f>INDEX('Nex Rates'!$B$4:$AL$25,MATCH($B22,'Nex Rates'!$B$4:$B$25,0),MATCH(W$4,'Nex Rates'!$B$4:$AL$4,0))*E22</f>
        <v>236183.80285080074</v>
      </c>
      <c r="X22" s="90">
        <f>F22*INDEX('Nex Rates'!$B$4:$AL$25,MATCH($B22,'Nex Rates'!$B$4:$B$25,0),MATCH(X$4,'Nex Rates'!$B$4:$AL$4,0))</f>
        <v>250441.88080799999</v>
      </c>
      <c r="Y22" s="90">
        <f>G22*INDEX('Nex Rates'!$B$4:$AL$25,MATCH($B22,'Nex Rates'!$B$4:$B$25,0),MATCH(Y$4,'Nex Rates'!$B$4:$AL$4,0))</f>
        <v>249046.65765000001</v>
      </c>
      <c r="Z22" s="90">
        <f>H22*INDEX('Nex Rates'!$B$4:$AL$25,MATCH($B22,'Nex Rates'!$B$4:$B$25,0),MATCH(Z$4,'Nex Rates'!$B$4:$AL$4,0))</f>
        <v>282556.35135000001</v>
      </c>
      <c r="AA22" s="90">
        <f>I22*INDEX('Nex Rates'!$B$4:$AL$25,MATCH($B22,'Nex Rates'!$B$4:$B$25,0),MATCH(AA$4,'Nex Rates'!$B$4:$AL$4,0))</f>
        <v>294409.81394999998</v>
      </c>
      <c r="AB22" s="90">
        <f>J22*INDEX('Nex Rates'!$B$4:$AL$25,MATCH($B22,'Nex Rates'!$B$4:$B$25,0),MATCH(AB$4,'Nex Rates'!$B$4:$AL$4,0))</f>
        <v>306263.27655000001</v>
      </c>
      <c r="AC22" s="90">
        <f>K22*INDEX('Nex Rates'!$B$4:$AL$25,MATCH($B22,'Nex Rates'!$B$4:$B$25,0),MATCH(AC$4,'Nex Rates'!$B$4:$AL$4,0))</f>
        <v>285792.94520368334</v>
      </c>
      <c r="AD22" s="90">
        <f>L22*INDEX('Nex Rates'!$B$4:$AL$25,MATCH($B22,'Nex Rates'!$B$4:$B$25,0),MATCH(AD$4,'Nex Rates'!$B$4:$AL$4,0))</f>
        <v>289130.53188710409</v>
      </c>
      <c r="AE22" s="90">
        <f>M22*INDEX('Nex Rates'!$B$4:$AL$25,MATCH($B22,'Nex Rates'!$B$4:$B$25,0),MATCH(AE$4,'Nex Rates'!$B$4:$AL$4,0))</f>
        <v>292468.11857052491</v>
      </c>
      <c r="AF22" s="90">
        <f>N22*INDEX('Nex Rates'!$B$4:$AL$25,MATCH($B22,'Nex Rates'!$B$4:$B$25,0),MATCH(AF$4,'Nex Rates'!$B$4:$AL$4,0))</f>
        <v>295805.705253947</v>
      </c>
      <c r="AG22" s="90">
        <f>O22*INDEX('Nex Rates'!$B$4:$AL$25,MATCH($B22,'Nex Rates'!$B$4:$B$25,0),MATCH(AG$4,'Nex Rates'!$B$4:$AL$4,0))</f>
        <v>242417.69999999998</v>
      </c>
      <c r="AH22" s="438">
        <f>P22*INDEX('Nex Rates'!$B$4:$AL$25,MATCH($B22,'Nex Rates'!$B$4:$B$25,0),MATCH(AH$4,'Nex Rates'!$B$4:$AL$4,0))</f>
        <v>298557.43758598878</v>
      </c>
      <c r="AI22" s="438">
        <f>Q22*INDEX('Nex Rates'!$B$4:$BF$25,MATCH($B22,'Nex Rates'!$B$4:$B$25,0),MATCH(AI$4,'Nex Rates'!$B$4:$BF$4,0))</f>
        <v>312406.45643122535</v>
      </c>
      <c r="AJ22" s="438">
        <f>R22*INDEX('Nex Rates'!$B$4:$BF$25,MATCH($B22,'Nex Rates'!$B$4:$B$25,0),MATCH(AJ$4,'Nex Rates'!$B$4:$BF$4,0))</f>
        <v>326255.47527646122</v>
      </c>
      <c r="AK22" s="438">
        <f>S22*INDEX('Nex Rates'!$B$4:$BF$25,MATCH($B22,'Nex Rates'!$B$4:$B$25,0),MATCH(AK$4,'Nex Rates'!$B$4:$BF$4,0))</f>
        <v>340104.49412169773</v>
      </c>
      <c r="AL22" s="438">
        <f>T22*INDEX('Nex Rates'!$B$4:$BF$25,MATCH($B22,'Nex Rates'!$B$4:$B$25,0),MATCH(AL$4,'Nex Rates'!$B$4:$BF$4,0))</f>
        <v>353953.51296693424</v>
      </c>
      <c r="AM22" s="62"/>
      <c r="AN22" s="90">
        <f>(V22*'WMS VS Distribution'!F$37*DrylotEF)</f>
        <v>2139.0432759325045</v>
      </c>
      <c r="AO22" s="90">
        <f>(W22*'WMS VS Distribution'!G$37*DrylotEF)</f>
        <v>2275.7958180226615</v>
      </c>
      <c r="AP22" s="90">
        <f>(X22*'WMS VS Distribution'!W$37*DrylotEF)</f>
        <v>1557.74849862576</v>
      </c>
      <c r="AQ22" s="90">
        <f>(Y22*'WMS VS Distribution'!Z$37*DrylotEF)</f>
        <v>1549.0702105830003</v>
      </c>
      <c r="AR22" s="90">
        <f>(Z22*'WMS VS Distribution'!AE$37*DrylotEF)</f>
        <v>1757.5005053969999</v>
      </c>
      <c r="AS22" s="90">
        <f>(AA22*'WMS VS Distribution'!AF$37*DrylotEF)</f>
        <v>1831.229042769</v>
      </c>
      <c r="AT22" s="90">
        <f>(AB22*'WMS VS Distribution'!AG$37*DrylotEF)</f>
        <v>1904.9575801409999</v>
      </c>
      <c r="AU22" s="90">
        <f>(AC22*'WMS VS Distribution'!AH$37*DrylotEF)</f>
        <v>1777.6321191669103</v>
      </c>
      <c r="AV22" s="90">
        <f>(AD22*'WMS VS Distribution'!AI$37*DrylotEF)</f>
        <v>1798.3919083377873</v>
      </c>
      <c r="AW22" s="90">
        <f>(AE22*'WMS VS Distribution'!AJ$37*DrylotEF)</f>
        <v>1819.1516975086649</v>
      </c>
      <c r="AX22" s="90">
        <f>(AF22*'WMS VS Distribution'!AK$37*DrylotEF)</f>
        <v>1839.9114866795505</v>
      </c>
      <c r="AY22" s="90">
        <f>(AG22*'WMS VS Distribution'!AL$37*DrylotEF)</f>
        <v>1502.98974</v>
      </c>
      <c r="AZ22" s="438">
        <f>(AH22*'WMS VS Distribution'!AO$37*DrylotEF)</f>
        <v>1857.0272617848502</v>
      </c>
      <c r="BA22" s="438">
        <f>(AI22*'WMS VS Distribution'!AT$37*DrylotEF)</f>
        <v>1943.1681590022217</v>
      </c>
      <c r="BB22" s="438">
        <f>(AJ22*'WMS VS Distribution'!AU$37*DrylotEF)</f>
        <v>2029.3090562195887</v>
      </c>
      <c r="BC22" s="438">
        <f>(AK22*'WMS VS Distribution'!AV$37*DrylotEF)</f>
        <v>2115.4499534369597</v>
      </c>
      <c r="BD22" s="438">
        <f>(AL22*'WMS VS Distribution'!AW$37*DrylotEF)</f>
        <v>2201.590850654331</v>
      </c>
      <c r="BE22" s="62"/>
      <c r="BF22" s="90">
        <f t="shared" ref="BF22:BP26" si="58">AN22*(1-VolPercent)*N2O_N2</f>
        <v>3361.353719322507</v>
      </c>
      <c r="BG22" s="90">
        <f t="shared" si="58"/>
        <v>3576.2505711784679</v>
      </c>
      <c r="BH22" s="90">
        <f t="shared" si="58"/>
        <v>2447.8904978404798</v>
      </c>
      <c r="BI22" s="90">
        <f t="shared" si="58"/>
        <v>2434.2531880590004</v>
      </c>
      <c r="BJ22" s="90">
        <f t="shared" si="58"/>
        <v>2761.7865084809996</v>
      </c>
      <c r="BK22" s="90">
        <f t="shared" si="58"/>
        <v>2877.645638637</v>
      </c>
      <c r="BL22" s="90">
        <f t="shared" si="58"/>
        <v>2993.5047687929996</v>
      </c>
      <c r="BM22" s="90">
        <f t="shared" si="58"/>
        <v>2793.4219015480021</v>
      </c>
      <c r="BN22" s="90">
        <f t="shared" si="58"/>
        <v>2826.0444273879516</v>
      </c>
      <c r="BO22" s="90">
        <f t="shared" si="58"/>
        <v>2858.666953227902</v>
      </c>
      <c r="BP22" s="90">
        <f t="shared" si="58"/>
        <v>2891.2894790678652</v>
      </c>
      <c r="BQ22" s="438">
        <f t="shared" ref="BQ22:BU26" si="59">AZ22*(1-VolPercent)*N2O_N2</f>
        <v>2918.1856970904787</v>
      </c>
      <c r="BR22" s="438">
        <f t="shared" si="59"/>
        <v>3053.5499641463484</v>
      </c>
      <c r="BS22" s="438">
        <f t="shared" si="59"/>
        <v>3188.9142312022109</v>
      </c>
      <c r="BT22" s="438">
        <f t="shared" si="59"/>
        <v>3324.2784982580797</v>
      </c>
      <c r="BU22" s="438">
        <f t="shared" si="59"/>
        <v>3459.6427653139485</v>
      </c>
    </row>
    <row r="23" spans="1:73" ht="10.5" customHeight="1" x14ac:dyDescent="0.25">
      <c r="A23" s="62">
        <v>11</v>
      </c>
      <c r="B23" s="62" t="s">
        <v>183</v>
      </c>
      <c r="C23" s="62"/>
      <c r="D23" s="345">
        <f>'Manure CH4'!D23</f>
        <v>3348.1999999999534</v>
      </c>
      <c r="E23" s="345">
        <f>'Manure CH4'!E23</f>
        <v>7647</v>
      </c>
      <c r="F23" s="345">
        <f>'Manure CH4'!F23</f>
        <v>9169</v>
      </c>
      <c r="G23" s="345">
        <f>'Manure CH4'!G23</f>
        <v>11465.199999999953</v>
      </c>
      <c r="H23" s="345">
        <f>'Manure CH4'!H23</f>
        <v>14933.40000000014</v>
      </c>
      <c r="I23" s="345">
        <f>'Manure CH4'!I23</f>
        <v>15579.199999999953</v>
      </c>
      <c r="J23" s="345">
        <f>'Manure CH4'!J23</f>
        <v>16225</v>
      </c>
      <c r="K23" s="345">
        <f>'Manure CH4'!K23</f>
        <v>17046.449122807244</v>
      </c>
      <c r="L23" s="345">
        <f>'Manure CH4'!L23</f>
        <v>17755.235087719513</v>
      </c>
      <c r="M23" s="345">
        <f>'Manure CH4'!M23</f>
        <v>18464.021052631782</v>
      </c>
      <c r="N23" s="345">
        <f>'Manure CH4'!N23</f>
        <v>19172.807017544052</v>
      </c>
      <c r="O23" s="345">
        <f>'Manure CH4'!O23</f>
        <v>12278</v>
      </c>
      <c r="P23" s="419">
        <f>'Manure CH4'!P23</f>
        <v>20588.613520467887</v>
      </c>
      <c r="Q23" s="419">
        <f>'Manure CH4'!Q23</f>
        <v>23752.363695906708</v>
      </c>
      <c r="R23" s="419">
        <f>'Manure CH4'!R23</f>
        <v>26916.113871345297</v>
      </c>
      <c r="S23" s="419">
        <f>'Manure CH4'!S23</f>
        <v>30079.864046783885</v>
      </c>
      <c r="T23" s="419">
        <f>'Manure CH4'!T23</f>
        <v>33243.614222222473</v>
      </c>
      <c r="U23" s="62"/>
      <c r="V23" s="90">
        <f>INDEX('Nex Rates'!$B$4:$AL$25,MATCH($B23,'Nex Rates'!$B$4:$B$25,0),MATCH(V$4,'Nex Rates'!$B$4:$AL$4,0))*D23</f>
        <v>35196.278399999515</v>
      </c>
      <c r="W23" s="90">
        <f>INDEX('Nex Rates'!$B$4:$AL$25,MATCH($B23,'Nex Rates'!$B$4:$B$25,0),MATCH(W$4,'Nex Rates'!$B$4:$AL$4,0))*E23</f>
        <v>80385.26400000001</v>
      </c>
      <c r="X23" s="90">
        <f>F23*INDEX('Nex Rates'!$B$4:$AL$25,MATCH($B23,'Nex Rates'!$B$4:$B$25,0),MATCH(X$4,'Nex Rates'!$B$4:$AL$4,0))</f>
        <v>96384.528000000006</v>
      </c>
      <c r="Y23" s="90">
        <f>G23*INDEX('Nex Rates'!$B$4:$AL$25,MATCH($B23,'Nex Rates'!$B$4:$B$25,0),MATCH(Y$4,'Nex Rates'!$B$4:$AL$4,0))</f>
        <v>120522.18239999951</v>
      </c>
      <c r="Z23" s="90">
        <f>H23*INDEX('Nex Rates'!$B$4:$AL$25,MATCH($B23,'Nex Rates'!$B$4:$B$25,0),MATCH(Z$4,'Nex Rates'!$B$4:$AL$4,0))</f>
        <v>156979.90080000149</v>
      </c>
      <c r="AA23" s="90">
        <f>I23*INDEX('Nex Rates'!$B$4:$AL$25,MATCH($B23,'Nex Rates'!$B$4:$B$25,0),MATCH(AA$4,'Nex Rates'!$B$4:$AL$4,0))</f>
        <v>163768.55039999951</v>
      </c>
      <c r="AB23" s="90">
        <f>J23*INDEX('Nex Rates'!$B$4:$AL$25,MATCH($B23,'Nex Rates'!$B$4:$B$25,0),MATCH(AB$4,'Nex Rates'!$B$4:$AL$4,0))</f>
        <v>170557.2</v>
      </c>
      <c r="AC23" s="90">
        <f>K23*INDEX('Nex Rates'!$B$4:$AL$25,MATCH($B23,'Nex Rates'!$B$4:$B$25,0),MATCH(AC$4,'Nex Rates'!$B$4:$AL$4,0))</f>
        <v>179192.27317894975</v>
      </c>
      <c r="AD23" s="90">
        <f>L23*INDEX('Nex Rates'!$B$4:$AL$25,MATCH($B23,'Nex Rates'!$B$4:$B$25,0),MATCH(AD$4,'Nex Rates'!$B$4:$AL$4,0))</f>
        <v>186643.03124210754</v>
      </c>
      <c r="AE23" s="90">
        <f>M23*INDEX('Nex Rates'!$B$4:$AL$25,MATCH($B23,'Nex Rates'!$B$4:$B$25,0),MATCH(AE$4,'Nex Rates'!$B$4:$AL$4,0))</f>
        <v>194093.78930526529</v>
      </c>
      <c r="AF23" s="90">
        <f>N23*INDEX('Nex Rates'!$B$4:$AL$25,MATCH($B23,'Nex Rates'!$B$4:$B$25,0),MATCH(AF$4,'Nex Rates'!$B$4:$AL$4,0))</f>
        <v>201544.54736842308</v>
      </c>
      <c r="AG23" s="90">
        <f>O23*INDEX('Nex Rates'!$B$4:$AL$25,MATCH($B23,'Nex Rates'!$B$4:$B$25,0),MATCH(AG$4,'Nex Rates'!$B$4:$AL$4,0))</f>
        <v>129041.78</v>
      </c>
      <c r="AH23" s="438">
        <f>P23*INDEX('Nex Rates'!$B$4:$AL$25,MATCH($B23,'Nex Rates'!$B$4:$B$25,0),MATCH(AH$4,'Nex Rates'!$B$4:$AL$4,0))</f>
        <v>216427.50532715843</v>
      </c>
      <c r="AI23" s="438">
        <f>Q23*INDEX('Nex Rates'!$B$4:$BF$25,MATCH($B23,'Nex Rates'!$B$4:$B$25,0),MATCH(AI$4,'Nex Rates'!$B$4:$BF$4,0))</f>
        <v>249684.84717137134</v>
      </c>
      <c r="AJ23" s="438">
        <f>R23*INDEX('Nex Rates'!$B$4:$BF$25,MATCH($B23,'Nex Rates'!$B$4:$B$25,0),MATCH(AJ$4,'Nex Rates'!$B$4:$BF$4,0))</f>
        <v>282942.1890155818</v>
      </c>
      <c r="AK23" s="438">
        <f>S23*INDEX('Nex Rates'!$B$4:$BF$25,MATCH($B23,'Nex Rates'!$B$4:$B$25,0),MATCH(AK$4,'Nex Rates'!$B$4:$BF$4,0))</f>
        <v>316199.5308597922</v>
      </c>
      <c r="AL23" s="438">
        <f>T23*INDEX('Nex Rates'!$B$4:$BF$25,MATCH($B23,'Nex Rates'!$B$4:$B$25,0),MATCH(AL$4,'Nex Rates'!$B$4:$BF$4,0))</f>
        <v>349456.87270400266</v>
      </c>
      <c r="AM23" s="62"/>
      <c r="AN23" s="90">
        <f>V23*'WMS VS Distribution'!F$39*DrylotEF</f>
        <v>56.314045439999227</v>
      </c>
      <c r="AO23" s="90">
        <f>W23*'WMS VS Distribution'!G$39*DrylotEF</f>
        <v>128.6164224</v>
      </c>
      <c r="AP23" s="90">
        <f>X23*'WMS VS Distribution'!W$39*DrylotEF</f>
        <v>154.21524480000002</v>
      </c>
      <c r="AQ23" s="90">
        <f>Y23*'WMS VS Distribution'!Z$39*DrylotEF</f>
        <v>192.83549183999924</v>
      </c>
      <c r="AR23" s="90">
        <f>Z23*'WMS VS Distribution'!AE$39*DrylotEF</f>
        <v>251.16784128000239</v>
      </c>
      <c r="AS23" s="90">
        <f>AA23*'WMS VS Distribution'!AF$39*DrylotEF</f>
        <v>262.02968063999924</v>
      </c>
      <c r="AT23" s="90">
        <f>AB23*'WMS VS Distribution'!AG$39*DrylotEF</f>
        <v>272.89152000000001</v>
      </c>
      <c r="AU23" s="90">
        <f>AC23*'WMS VS Distribution'!AH$39*DrylotEF</f>
        <v>286.70763708631961</v>
      </c>
      <c r="AV23" s="90">
        <f>AD23*'WMS VS Distribution'!AI$39*DrylotEF</f>
        <v>298.62884998737206</v>
      </c>
      <c r="AW23" s="90">
        <f>AE23*'WMS VS Distribution'!AJ$39*DrylotEF</f>
        <v>310.55006288842446</v>
      </c>
      <c r="AX23" s="90">
        <f>AF23*'WMS VS Distribution'!AK$39*DrylotEF</f>
        <v>322.47127578947692</v>
      </c>
      <c r="AY23" s="90">
        <f>AG23*'WMS VS Distribution'!AL$39*DrylotEF</f>
        <v>206.466848</v>
      </c>
      <c r="AZ23" s="438">
        <f>AH23*'WMS VS Distribution'!AO$39*DrylotEF</f>
        <v>346.28400852345345</v>
      </c>
      <c r="BA23" s="438">
        <f>AI23*'WMS VS Distribution'!AT$39*DrylotEF</f>
        <v>399.49575547419408</v>
      </c>
      <c r="BB23" s="438">
        <f>AJ23*'WMS VS Distribution'!AU$39*DrylotEF</f>
        <v>452.70750242493079</v>
      </c>
      <c r="BC23" s="438">
        <f>AK23*'WMS VS Distribution'!AV$39*DrylotEF</f>
        <v>505.91924937566745</v>
      </c>
      <c r="BD23" s="438">
        <f>AL23*'WMS VS Distribution'!AW$39*DrylotEF</f>
        <v>559.13099632640422</v>
      </c>
      <c r="BE23" s="62"/>
      <c r="BF23" s="90">
        <f t="shared" si="58"/>
        <v>88.493499977141639</v>
      </c>
      <c r="BG23" s="90">
        <f t="shared" si="58"/>
        <v>202.11152091428571</v>
      </c>
      <c r="BH23" s="90">
        <f t="shared" si="58"/>
        <v>242.33824182857146</v>
      </c>
      <c r="BI23" s="90">
        <f t="shared" si="58"/>
        <v>303.02720146285594</v>
      </c>
      <c r="BJ23" s="90">
        <f t="shared" si="58"/>
        <v>394.69232201143234</v>
      </c>
      <c r="BK23" s="90">
        <f t="shared" si="58"/>
        <v>411.76092671999879</v>
      </c>
      <c r="BL23" s="90">
        <f t="shared" si="58"/>
        <v>428.82953142857144</v>
      </c>
      <c r="BM23" s="90">
        <f t="shared" si="58"/>
        <v>450.54057256421652</v>
      </c>
      <c r="BN23" s="90">
        <f t="shared" si="58"/>
        <v>469.27390712301326</v>
      </c>
      <c r="BO23" s="90">
        <f t="shared" si="58"/>
        <v>488.00724168180989</v>
      </c>
      <c r="BP23" s="90">
        <f t="shared" si="58"/>
        <v>506.74057624060657</v>
      </c>
      <c r="BQ23" s="438">
        <f t="shared" si="59"/>
        <v>544.16058482256972</v>
      </c>
      <c r="BR23" s="438">
        <f t="shared" si="59"/>
        <v>627.77904431659067</v>
      </c>
      <c r="BS23" s="438">
        <f t="shared" si="59"/>
        <v>711.39750381060549</v>
      </c>
      <c r="BT23" s="438">
        <f t="shared" si="59"/>
        <v>795.0159633046203</v>
      </c>
      <c r="BU23" s="438">
        <f t="shared" si="59"/>
        <v>878.63442279863523</v>
      </c>
    </row>
    <row r="24" spans="1:73" ht="10.5" customHeight="1" x14ac:dyDescent="0.25">
      <c r="A24" s="62">
        <v>12</v>
      </c>
      <c r="B24" s="62" t="s">
        <v>184</v>
      </c>
      <c r="C24" s="62"/>
      <c r="D24" s="345">
        <f>'Manure CH4'!D24</f>
        <v>36000</v>
      </c>
      <c r="E24" s="345">
        <f>'Manure CH4'!E24</f>
        <v>19000</v>
      </c>
      <c r="F24" s="345">
        <f>'Manure CH4'!F24</f>
        <v>15000</v>
      </c>
      <c r="G24" s="345">
        <f>'Manure CH4'!G24</f>
        <v>12500</v>
      </c>
      <c r="H24" s="345">
        <f>'Manure CH4'!H24</f>
        <v>9000</v>
      </c>
      <c r="I24" s="345">
        <f>'Manure CH4'!I24</f>
        <v>10000</v>
      </c>
      <c r="J24" s="345">
        <f>'Manure CH4'!J24</f>
        <v>8000</v>
      </c>
      <c r="K24" s="345">
        <f>'Manure CH4'!K24</f>
        <v>9000</v>
      </c>
      <c r="L24" s="345">
        <f>'Manure CH4'!L24</f>
        <v>11000</v>
      </c>
      <c r="M24" s="345">
        <f>'Manure CH4'!M24</f>
        <v>10000</v>
      </c>
      <c r="N24" s="345">
        <f>'Manure CH4'!N24</f>
        <v>9000</v>
      </c>
      <c r="O24" s="345">
        <f>'Manure CH4'!O24</f>
        <v>7000</v>
      </c>
      <c r="P24" s="419">
        <f>'Manure CH4'!P24</f>
        <v>7252.7472527471837</v>
      </c>
      <c r="Q24" s="419">
        <f>'Manure CH4'!Q24</f>
        <v>5769.2307692307513</v>
      </c>
      <c r="R24" s="419">
        <f>'Manure CH4'!R24</f>
        <v>4285.7142857142026</v>
      </c>
      <c r="S24" s="419">
        <f>'Manure CH4'!S24</f>
        <v>2802.1978021977702</v>
      </c>
      <c r="T24" s="419">
        <f>'Manure CH4'!T24</f>
        <v>1318.6813186812215</v>
      </c>
      <c r="U24" s="62"/>
      <c r="V24" s="90">
        <f>INDEX('Nex Rates'!$B$4:$AL$25,MATCH($B24,'Nex Rates'!$B$4:$B$25,0),MATCH(V$4,'Nex Rates'!$B$4:$AL$4,0))*D24</f>
        <v>295127.48293797043</v>
      </c>
      <c r="W24" s="90">
        <f>INDEX('Nex Rates'!$B$4:$AL$25,MATCH($B24,'Nex Rates'!$B$4:$B$25,0),MATCH(W$4,'Nex Rates'!$B$4:$AL$4,0))*E24</f>
        <v>180880.41784370222</v>
      </c>
      <c r="X24" s="90">
        <f>F24*INDEX('Nex Rates'!$B$4:$AL$25,MATCH($B24,'Nex Rates'!$B$4:$B$25,0),MATCH(X$4,'Nex Rates'!$B$4:$AL$4,0))</f>
        <v>150138.28712862238</v>
      </c>
      <c r="Y24" s="90">
        <f>G24*INDEX('Nex Rates'!$B$4:$AL$25,MATCH($B24,'Nex Rates'!$B$4:$B$25,0),MATCH(Y$4,'Nex Rates'!$B$4:$AL$4,0))</f>
        <v>126811.62750916451</v>
      </c>
      <c r="Z24" s="90">
        <f>H24*INDEX('Nex Rates'!$B$4:$AL$25,MATCH($B24,'Nex Rates'!$B$4:$B$25,0),MATCH(Z$4,'Nex Rates'!$B$4:$AL$4,0))</f>
        <v>91252.49996542951</v>
      </c>
      <c r="AA24" s="90">
        <f>I24*INDEX('Nex Rates'!$B$4:$AL$25,MATCH($B24,'Nex Rates'!$B$4:$B$25,0),MATCH(AA$4,'Nex Rates'!$B$4:$AL$4,0))</f>
        <v>101661.68886707541</v>
      </c>
      <c r="AB24" s="90">
        <f>J24*INDEX('Nex Rates'!$B$4:$AL$25,MATCH($B24,'Nex Rates'!$B$4:$B$25,0),MATCH(AB$4,'Nex Rates'!$B$4:$AL$4,0))</f>
        <v>81081.093707150823</v>
      </c>
      <c r="AC24" s="90">
        <f>K24*INDEX('Nex Rates'!$B$4:$AL$25,MATCH($B24,'Nex Rates'!$B$4:$B$25,0),MATCH(AC$4,'Nex Rates'!$B$4:$AL$4,0))</f>
        <v>91293.609734760961</v>
      </c>
      <c r="AD24" s="90">
        <f>L24*INDEX('Nex Rates'!$B$4:$AL$25,MATCH($B24,'Nex Rates'!$B$4:$B$25,0),MATCH(AD$4,'Nex Rates'!$B$4:$AL$4,0))</f>
        <v>111581.07856470784</v>
      </c>
      <c r="AE24" s="90">
        <f>M24*INDEX('Nex Rates'!$B$4:$AL$25,MATCH($B24,'Nex Rates'!$B$4:$B$25,0),MATCH(AE$4,'Nex Rates'!$B$4:$AL$4,0))</f>
        <v>101451.21430375983</v>
      </c>
      <c r="AF24" s="90">
        <f>N24*INDEX('Nex Rates'!$B$4:$AL$25,MATCH($B24,'Nex Rates'!$B$4:$B$25,0),MATCH(AF$4,'Nex Rates'!$B$4:$AL$4,0))</f>
        <v>91306.092873383852</v>
      </c>
      <c r="AG24" s="90">
        <f>O24*INDEX('Nex Rates'!$B$4:$AL$25,MATCH($B24,'Nex Rates'!$B$4:$B$25,0),MATCH(AG$4,'Nex Rates'!$B$4:$AL$4,0))</f>
        <v>71015.983873381861</v>
      </c>
      <c r="AH24" s="438">
        <f>P24*INDEX('Nex Rates'!$B$4:$AL$25,MATCH($B24,'Nex Rates'!$B$4:$B$25,0),MATCH(AH$4,'Nex Rates'!$B$4:$AL$4,0))</f>
        <v>73580.140276972656</v>
      </c>
      <c r="AI24" s="438">
        <f>Q24*INDEX('Nex Rates'!$B$4:$BF$25,MATCH($B24,'Nex Rates'!$B$4:$B$25,0),MATCH(AI$4,'Nex Rates'!$B$4:$BF$4,0))</f>
        <v>58529.657038501347</v>
      </c>
      <c r="AJ24" s="438">
        <f>R24*INDEX('Nex Rates'!$B$4:$BF$25,MATCH($B24,'Nex Rates'!$B$4:$B$25,0),MATCH(AJ$4,'Nex Rates'!$B$4:$BF$4,0))</f>
        <v>43479.173800028868</v>
      </c>
      <c r="AK24" s="438">
        <f>S24*INDEX('Nex Rates'!$B$4:$BF$25,MATCH($B24,'Nex Rates'!$B$4:$B$25,0),MATCH(AK$4,'Nex Rates'!$B$4:$BF$4,0))</f>
        <v>28428.690561557563</v>
      </c>
      <c r="AL24" s="438">
        <f>T24*INDEX('Nex Rates'!$B$4:$BF$25,MATCH($B24,'Nex Rates'!$B$4:$B$25,0),MATCH(AL$4,'Nex Rates'!$B$4:$BF$4,0))</f>
        <v>13378.207323085078</v>
      </c>
      <c r="AM24" s="62"/>
      <c r="AN24" s="90">
        <f>(V24*('WMS VS Distribution'!F$41+'WMS VS Distribution'!F$42)*LiquidEF)+(V24*'WMS VS Distribution'!F$43*DeepPitEF)+(V24*'WMS VS Distribution'!F$44*SolidStorEF)</f>
        <v>218.57954431482293</v>
      </c>
      <c r="AO24" s="90">
        <f>(W24*('WMS VS Distribution'!G$41+'WMS VS Distribution'!G$42)*LiquidEF)+(W24*'WMS VS Distribution'!G$43*DeepPitEF)+(W24*'WMS VS Distribution'!G$44*SolidStorEF)</f>
        <v>133.96502051983072</v>
      </c>
      <c r="AP24" s="90">
        <f>(X24*('WMS VS Distribution'!W$41+'WMS VS Distribution'!W$42)*LiquidEF)+(X24*'WMS VS Distribution'!W$43*DeepPitEF)+(X24*'WMS VS Distribution'!W$44*SolidStorEF)</f>
        <v>52.628521329460327</v>
      </c>
      <c r="AQ24" s="90">
        <f>(Y24*('WMS VS Distribution'!Z$41+'WMS VS Distribution'!H$42)*LiquidEF)+(Y24*'WMS VS Distribution'!Z$43*DeepPitEF)+(Y24*'WMS VS Distribution'!Z$44*SolidStorEF)</f>
        <v>32.39292453506561</v>
      </c>
      <c r="AR24" s="90">
        <f>(Z24*('WMS VS Distribution'!AE$41+'WMS VS Distribution'!AE$42)*LiquidEF)+(Z24*'WMS VS Distribution'!AE$43*DeepPitEF)+(Z24*'WMS VS Distribution'!AE$44*SolidStorEF)</f>
        <v>20.924270404308938</v>
      </c>
      <c r="AS24" s="90">
        <f>(AA24*('WMS VS Distribution'!AF$41+'WMS VS Distribution'!AF$42)*LiquidEF)+(AA24*'WMS VS Distribution'!AF$43*DeepPitEF)+(AA24*'WMS VS Distribution'!AF$44*SolidStorEF)</f>
        <v>22.903836518518812</v>
      </c>
      <c r="AT24" s="90">
        <f>(AB24*('WMS VS Distribution'!AG$41+'WMS VS Distribution'!AG$42)*LiquidEF)+(AB24*'WMS VS Distribution'!AG$43*DeepPitEF)+(AB24*'WMS VS Distribution'!AG$44*SolidStorEF)</f>
        <v>17.942317392545718</v>
      </c>
      <c r="AU24" s="90">
        <f>(AC24*('WMS VS Distribution'!AH$41+'WMS VS Distribution'!AH$42)*LiquidEF)+(AC24*'WMS VS Distribution'!AH$43*DeepPitEF)+(AC24*'WMS VS Distribution'!AH$44*SolidStorEF)</f>
        <v>20.20223022260268</v>
      </c>
      <c r="AV24" s="90">
        <f>(AD24*('WMS VS Distribution'!AI$41+'WMS VS Distribution'!AI$42)*LiquidEF)+(AD24*'WMS VS Distribution'!AI$43*DeepPitEF)+(AD24*'WMS VS Distribution'!AI$44*SolidStorEF)</f>
        <v>24.69161471651439</v>
      </c>
      <c r="AW24" s="90">
        <f>(AE24*('WMS VS Distribution'!AJ$41+'WMS VS Distribution'!AJ$42)*LiquidEF)+(AE24*'WMS VS Distribution'!AJ$43*DeepPitEF)+(AE24*'WMS VS Distribution'!AJ$44*SolidStorEF)</f>
        <v>22.449991775785541</v>
      </c>
      <c r="AX24" s="90">
        <f>(AF24*('WMS VS Distribution'!AK$41+'WMS VS Distribution'!AK$42)*LiquidEF)+(AF24*'WMS VS Distribution'!AK$43*DeepPitEF)+(AF24*'WMS VS Distribution'!AK$44*SolidStorEF)</f>
        <v>20.204992598206989</v>
      </c>
      <c r="AY24" s="90">
        <f>(AG24*('WMS VS Distribution'!AL$41+'WMS VS Distribution'!AL$42)*LiquidEF)+(AG24*'WMS VS Distribution'!AL$43*DeepPitEF)+(AG24*'WMS VS Distribution'!AL$44*SolidStorEF)</f>
        <v>21.578117882603252</v>
      </c>
      <c r="AZ24" s="438">
        <f>(AH24*('WMS VS Distribution'!AO$41+'WMS VS Distribution'!AO$42)*LiquidEF)+(AH24*'WMS VS Distribution'!AO$43*DeepPitEF)+(AH24*'WMS VS Distribution'!AO$44*SolidStorEF)</f>
        <v>16.923939744823738</v>
      </c>
      <c r="BA24" s="438">
        <f>(AI24*('WMS VS Distribution'!AT$41+'WMS VS Distribution'!AT$42)*LiquidEF)+(AI24*'WMS VS Distribution'!AT$43*DeepPitEF)+(AI24*'WMS VS Distribution'!AT$44*SolidStorEF)</f>
        <v>13.462224797018965</v>
      </c>
      <c r="BB24" s="438">
        <f>(AJ24*('WMS VS Distribution'!AU$41+'WMS VS Distribution'!AU$42)*LiquidEF)+(AJ24*'WMS VS Distribution'!AU$43*DeepPitEF)+(AJ24*'WMS VS Distribution'!AU$44*SolidStorEF)</f>
        <v>10.000509849213929</v>
      </c>
      <c r="BC24" s="438">
        <f>(AK24*('WMS VS Distribution'!AV$41+'WMS VS Distribution'!AV$42)*LiquidEF)+(AK24*'WMS VS Distribution'!AV$43*DeepPitEF)+(AK24*'WMS VS Distribution'!AV$44*SolidStorEF)</f>
        <v>6.5387949014091582</v>
      </c>
      <c r="BD24" s="438">
        <f>(AL24*('WMS VS Distribution'!AW$41+'WMS VS Distribution'!AW$42)*LiquidEF)+(AL24*'WMS VS Distribution'!AW$43*DeepPitEF)+(AL24*'WMS VS Distribution'!AW$44*SolidStorEF)</f>
        <v>3.0770799536041182</v>
      </c>
      <c r="BE24" s="62"/>
      <c r="BF24" s="90">
        <f t="shared" si="58"/>
        <v>343.48214106615029</v>
      </c>
      <c r="BG24" s="90">
        <f t="shared" si="58"/>
        <v>210.51646081687684</v>
      </c>
      <c r="BH24" s="90">
        <f t="shared" si="58"/>
        <v>82.701962089151934</v>
      </c>
      <c r="BI24" s="90">
        <f t="shared" si="58"/>
        <v>50.90316712653167</v>
      </c>
      <c r="BJ24" s="90">
        <f t="shared" si="58"/>
        <v>32.880996349628333</v>
      </c>
      <c r="BK24" s="90">
        <f t="shared" si="58"/>
        <v>35.991743100529561</v>
      </c>
      <c r="BL24" s="90">
        <f t="shared" si="58"/>
        <v>28.195070188286127</v>
      </c>
      <c r="BM24" s="90">
        <f t="shared" si="58"/>
        <v>31.74636177837564</v>
      </c>
      <c r="BN24" s="90">
        <f t="shared" si="58"/>
        <v>38.8011088402369</v>
      </c>
      <c r="BO24" s="90">
        <f t="shared" si="58"/>
        <v>35.278558504805851</v>
      </c>
      <c r="BP24" s="90">
        <f t="shared" si="58"/>
        <v>31.750702654325266</v>
      </c>
      <c r="BQ24" s="438">
        <f t="shared" si="59"/>
        <v>26.594762456151589</v>
      </c>
      <c r="BR24" s="438">
        <f t="shared" si="59"/>
        <v>21.154924681029801</v>
      </c>
      <c r="BS24" s="438">
        <f t="shared" si="59"/>
        <v>15.715086905907603</v>
      </c>
      <c r="BT24" s="438">
        <f t="shared" si="59"/>
        <v>10.27524913078582</v>
      </c>
      <c r="BU24" s="438">
        <f t="shared" si="59"/>
        <v>4.8354113556636147</v>
      </c>
    </row>
    <row r="25" spans="1:73" ht="10.5" customHeight="1" x14ac:dyDescent="0.25">
      <c r="A25" s="62">
        <v>13</v>
      </c>
      <c r="B25" s="62" t="s">
        <v>185</v>
      </c>
      <c r="C25" s="62"/>
      <c r="D25" s="345">
        <f>'Manure CH4'!D25</f>
        <v>3770</v>
      </c>
      <c r="E25" s="345">
        <f>'Manure CH4'!E25</f>
        <v>5761</v>
      </c>
      <c r="F25" s="345">
        <f>'Manure CH4'!F25</f>
        <v>6547</v>
      </c>
      <c r="G25" s="345">
        <f>'Manure CH4'!G25</f>
        <v>5687.2000000000698</v>
      </c>
      <c r="H25" s="345">
        <f>'Manure CH4'!H25</f>
        <v>4774.3999999999942</v>
      </c>
      <c r="I25" s="345">
        <f>'Manure CH4'!I25</f>
        <v>4661.1999999999825</v>
      </c>
      <c r="J25" s="345">
        <f>'Manure CH4'!J25</f>
        <v>4548</v>
      </c>
      <c r="K25" s="345">
        <f>'Manure CH4'!K25</f>
        <v>5196.0280701754418</v>
      </c>
      <c r="L25" s="345">
        <f>'Manure CH4'!L25</f>
        <v>5190.1035087719338</v>
      </c>
      <c r="M25" s="345">
        <f>'Manure CH4'!M25</f>
        <v>5184.1789473684257</v>
      </c>
      <c r="N25" s="345">
        <f>'Manure CH4'!N25</f>
        <v>5178.2543859649177</v>
      </c>
      <c r="O25" s="345">
        <f>'Manure CH4'!O25</f>
        <v>4316</v>
      </c>
      <c r="P25" s="419">
        <f>'Manure CH4'!P25</f>
        <v>4994.7079064327518</v>
      </c>
      <c r="Q25" s="419">
        <f>'Manure CH4'!Q25</f>
        <v>4922.2686081871398</v>
      </c>
      <c r="R25" s="419">
        <f>'Manure CH4'!R25</f>
        <v>4849.8293099415241</v>
      </c>
      <c r="S25" s="419">
        <f>'Manure CH4'!S25</f>
        <v>4777.3900116959121</v>
      </c>
      <c r="T25" s="419">
        <f>'Manure CH4'!T25</f>
        <v>4704.9507134503001</v>
      </c>
      <c r="U25" s="62"/>
      <c r="V25" s="90">
        <f>INDEX('Nex Rates'!$B$4:$AL$25,MATCH($B25,'Nex Rates'!$B$4:$B$25,0),MATCH(V$4,'Nex Rates'!$B$4:$AL$4,0))*D25</f>
        <v>185766.75</v>
      </c>
      <c r="W25" s="90">
        <f>INDEX('Nex Rates'!$B$4:$AL$25,MATCH($B25,'Nex Rates'!$B$4:$B$25,0),MATCH(W$4,'Nex Rates'!$B$4:$AL$4,0))*E25</f>
        <v>247442.87137500005</v>
      </c>
      <c r="X25" s="90">
        <f>F25*INDEX('Nex Rates'!$B$4:$AL$25,MATCH($B25,'Nex Rates'!$B$4:$B$25,0),MATCH(X$4,'Nex Rates'!$B$4:$AL$4,0))</f>
        <v>269373.85987499997</v>
      </c>
      <c r="Y25" s="90">
        <f>G25*INDEX('Nex Rates'!$B$4:$AL$25,MATCH($B25,'Nex Rates'!$B$4:$B$25,0),MATCH(Y$4,'Nex Rates'!$B$4:$AL$4,0))</f>
        <v>228860.03700000281</v>
      </c>
      <c r="Z25" s="90">
        <f>H25*INDEX('Nex Rates'!$B$4:$AL$25,MATCH($B25,'Nex Rates'!$B$4:$B$25,0),MATCH(Z$4,'Nex Rates'!$B$4:$AL$4,0))</f>
        <v>192127.82399999976</v>
      </c>
      <c r="AA25" s="90">
        <f>I25*INDEX('Nex Rates'!$B$4:$AL$25,MATCH($B25,'Nex Rates'!$B$4:$B$25,0),MATCH(AA$4,'Nex Rates'!$B$4:$AL$4,0))</f>
        <v>187572.51449999929</v>
      </c>
      <c r="AB25" s="90">
        <f>J25*INDEX('Nex Rates'!$B$4:$AL$25,MATCH($B25,'Nex Rates'!$B$4:$B$25,0),MATCH(AB$4,'Nex Rates'!$B$4:$AL$4,0))</f>
        <v>183017.20500000002</v>
      </c>
      <c r="AC25" s="90">
        <f>K25*INDEX('Nex Rates'!$B$4:$AL$25,MATCH($B25,'Nex Rates'!$B$4:$B$25,0),MATCH(AC$4,'Nex Rates'!$B$4:$AL$4,0))</f>
        <v>209094.6645789475</v>
      </c>
      <c r="AD25" s="90">
        <f>L25*INDEX('Nex Rates'!$B$4:$AL$25,MATCH($B25,'Nex Rates'!$B$4:$B$25,0),MATCH(AD$4,'Nex Rates'!$B$4:$AL$4,0))</f>
        <v>208856.25282236858</v>
      </c>
      <c r="AE25" s="90">
        <f>M25*INDEX('Nex Rates'!$B$4:$AL$25,MATCH($B25,'Nex Rates'!$B$4:$B$25,0),MATCH(AE$4,'Nex Rates'!$B$4:$AL$4,0))</f>
        <v>208617.84106578966</v>
      </c>
      <c r="AF25" s="90">
        <f>N25*INDEX('Nex Rates'!$B$4:$AL$25,MATCH($B25,'Nex Rates'!$B$4:$B$25,0),MATCH(AF$4,'Nex Rates'!$B$4:$AL$4,0))</f>
        <v>208379.42930921074</v>
      </c>
      <c r="AG25" s="90">
        <f>O25*INDEX('Nex Rates'!$B$4:$AL$25,MATCH($B25,'Nex Rates'!$B$4:$B$25,0),MATCH(AG$4,'Nex Rates'!$B$4:$AL$4,0))</f>
        <v>173675.84</v>
      </c>
      <c r="AH25" s="438">
        <f>P25*INDEX('Nex Rates'!$B$4:$AL$25,MATCH($B25,'Nex Rates'!$B$4:$B$25,0),MATCH(AH$4,'Nex Rates'!$B$4:$AL$4,0))</f>
        <v>200993.28953973693</v>
      </c>
      <c r="AI25" s="438">
        <f>Q25*INDEX('Nex Rates'!$B$4:$BF$25,MATCH($B25,'Nex Rates'!$B$4:$B$25,0),MATCH(AI$4,'Nex Rates'!$B$4:$BF$4,0))</f>
        <v>198078.24162921071</v>
      </c>
      <c r="AJ25" s="438">
        <f>R25*INDEX('Nex Rates'!$B$4:$BF$25,MATCH($B25,'Nex Rates'!$B$4:$B$25,0),MATCH(AJ$4,'Nex Rates'!$B$4:$BF$4,0))</f>
        <v>195163.19371868431</v>
      </c>
      <c r="AK25" s="438">
        <f>S25*INDEX('Nex Rates'!$B$4:$BF$25,MATCH($B25,'Nex Rates'!$B$4:$B$25,0),MATCH(AK$4,'Nex Rates'!$B$4:$BF$4,0))</f>
        <v>192248.14580815809</v>
      </c>
      <c r="AL25" s="438">
        <f>T25*INDEX('Nex Rates'!$B$4:$BF$25,MATCH($B25,'Nex Rates'!$B$4:$B$25,0),MATCH(AL$4,'Nex Rates'!$B$4:$BF$4,0))</f>
        <v>189333.09789763187</v>
      </c>
      <c r="AM25" s="62"/>
      <c r="AN25" s="90">
        <f>V25*'WMS VS Distribution'!F$46*DrylotEF</f>
        <v>297.22680000000003</v>
      </c>
      <c r="AO25" s="90">
        <f>W25*'WMS VS Distribution'!G$46*DrylotEF</f>
        <v>395.9085942000001</v>
      </c>
      <c r="AP25" s="90">
        <f>X25*'WMS VS Distribution'!W$46*DrylotEF</f>
        <v>430.99817579999996</v>
      </c>
      <c r="AQ25" s="90">
        <f>Y25*'WMS VS Distribution'!Z$46*DrylotEF</f>
        <v>366.17605920000454</v>
      </c>
      <c r="AR25" s="90">
        <f>Z25*'WMS VS Distribution'!AE$46*DrylotEF</f>
        <v>307.40451839999963</v>
      </c>
      <c r="AS25" s="90">
        <f>AA25*'WMS VS Distribution'!AF$46*DrylotEF</f>
        <v>300.11602319999889</v>
      </c>
      <c r="AT25" s="90">
        <f>AB25*'WMS VS Distribution'!AG$46*DrylotEF</f>
        <v>292.82752800000003</v>
      </c>
      <c r="AU25" s="90">
        <f>AC25*'WMS VS Distribution'!AH$46*DrylotEF</f>
        <v>334.55146332631602</v>
      </c>
      <c r="AV25" s="90">
        <f>AD25*'WMS VS Distribution'!AI$46*DrylotEF</f>
        <v>334.1700045157898</v>
      </c>
      <c r="AW25" s="90">
        <f>AE25*'WMS VS Distribution'!AJ$46*DrylotEF</f>
        <v>333.78854570526346</v>
      </c>
      <c r="AX25" s="90">
        <f>AF25*'WMS VS Distribution'!AK$46*DrylotEF</f>
        <v>333.40708689473723</v>
      </c>
      <c r="AY25" s="90">
        <f>AG25*'WMS VS Distribution'!AL$46*DrylotEF</f>
        <v>277.88134400000001</v>
      </c>
      <c r="AZ25" s="438">
        <f>AH25*'WMS VS Distribution'!AO$46*DrylotEF</f>
        <v>321.58926326357908</v>
      </c>
      <c r="BA25" s="438">
        <f>AI25*'WMS VS Distribution'!AT$46*DrylotEF</f>
        <v>316.9251866067371</v>
      </c>
      <c r="BB25" s="438">
        <f>AJ25*'WMS VS Distribution'!AU$46*DrylotEF</f>
        <v>312.26110994989489</v>
      </c>
      <c r="BC25" s="438">
        <f>AK25*'WMS VS Distribution'!AV$46*DrylotEF</f>
        <v>307.5970332930529</v>
      </c>
      <c r="BD25" s="438">
        <f>AL25*'WMS VS Distribution'!AW$46*DrylotEF</f>
        <v>302.93295663621097</v>
      </c>
      <c r="BE25" s="62"/>
      <c r="BF25" s="90">
        <f t="shared" si="58"/>
        <v>467.07068571428573</v>
      </c>
      <c r="BG25" s="90">
        <f t="shared" si="58"/>
        <v>622.14207660000011</v>
      </c>
      <c r="BH25" s="90">
        <f t="shared" si="58"/>
        <v>677.28284768571416</v>
      </c>
      <c r="BI25" s="90">
        <f t="shared" si="58"/>
        <v>575.4195216000071</v>
      </c>
      <c r="BJ25" s="90">
        <f t="shared" si="58"/>
        <v>483.0642431999994</v>
      </c>
      <c r="BK25" s="90">
        <f t="shared" si="58"/>
        <v>471.61089359999824</v>
      </c>
      <c r="BL25" s="90">
        <f t="shared" si="58"/>
        <v>460.15754400000003</v>
      </c>
      <c r="BM25" s="90">
        <f t="shared" si="58"/>
        <v>525.72372808421085</v>
      </c>
      <c r="BN25" s="90">
        <f t="shared" si="58"/>
        <v>525.12429281052687</v>
      </c>
      <c r="BO25" s="90">
        <f t="shared" si="58"/>
        <v>524.52485753684255</v>
      </c>
      <c r="BP25" s="90">
        <f t="shared" si="58"/>
        <v>523.92542226315845</v>
      </c>
      <c r="BQ25" s="438">
        <f t="shared" si="59"/>
        <v>505.35455655705283</v>
      </c>
      <c r="BR25" s="438">
        <f t="shared" si="59"/>
        <v>498.02529323915832</v>
      </c>
      <c r="BS25" s="438">
        <f t="shared" si="59"/>
        <v>490.6960299212634</v>
      </c>
      <c r="BT25" s="438">
        <f t="shared" si="59"/>
        <v>483.36676660336883</v>
      </c>
      <c r="BU25" s="438">
        <f t="shared" si="59"/>
        <v>476.03750328547437</v>
      </c>
    </row>
    <row r="26" spans="1:73" ht="10.5" customHeight="1" x14ac:dyDescent="0.25">
      <c r="A26" s="62">
        <v>14</v>
      </c>
      <c r="B26" s="62" t="s">
        <v>186</v>
      </c>
      <c r="C26" s="62"/>
      <c r="D26" s="345">
        <f>'Manure CH4'!D26</f>
        <v>1487918.0942857154</v>
      </c>
      <c r="E26" s="345">
        <f>'Manure CH4'!E26</f>
        <v>629437.60000000894</v>
      </c>
      <c r="F26" s="345">
        <f>'Manure CH4'!F26</f>
        <v>424628</v>
      </c>
      <c r="G26" s="345">
        <f>'Manure CH4'!G26</f>
        <v>368876.2</v>
      </c>
      <c r="H26" s="345">
        <f>'Manure CH4'!H26</f>
        <v>256243.60000000102</v>
      </c>
      <c r="I26" s="345">
        <f>'Manure CH4'!I26</f>
        <v>242577.80000000214</v>
      </c>
      <c r="J26" s="345">
        <f>'Manure CH4'!J26</f>
        <v>228912</v>
      </c>
      <c r="K26" s="345">
        <f>'Manure CH4'!K26</f>
        <v>215784.54934838618</v>
      </c>
      <c r="L26" s="345">
        <f>'Manure CH4'!L26</f>
        <v>204897.54801978418</v>
      </c>
      <c r="M26" s="345">
        <f>'Manure CH4'!M26</f>
        <v>194727.38232964373</v>
      </c>
      <c r="N26" s="345">
        <f>'Manure CH4'!N26</f>
        <v>185231.48902326546</v>
      </c>
      <c r="O26" s="345">
        <f>'Manure CH4'!O26</f>
        <v>171919.710894688</v>
      </c>
      <c r="P26" s="419">
        <f>'Manure CH4'!P26</f>
        <v>152352.9540686213</v>
      </c>
      <c r="Q26" s="419">
        <f>'Manure CH4'!Q26</f>
        <v>123173.42523340868</v>
      </c>
      <c r="R26" s="419">
        <f>'Manure CH4'!R26</f>
        <v>103202.31704805975</v>
      </c>
      <c r="S26" s="419">
        <f>'Manure CH4'!S26</f>
        <v>90011.745538831339</v>
      </c>
      <c r="T26" s="419">
        <f>'Manure CH4'!T26</f>
        <v>81813.960454590546</v>
      </c>
      <c r="U26" s="62"/>
      <c r="V26" s="90">
        <f>INDEX('Nex Rates'!$B$4:$AL$25,MATCH($B26,'Nex Rates'!$B$4:$B$25,0),MATCH(V$4,'Nex Rates'!$B$4:$AL$4,0))*D26</f>
        <v>755283.88337014313</v>
      </c>
      <c r="W26" s="90">
        <f>INDEX('Nex Rates'!$B$4:$AL$25,MATCH($B26,'Nex Rates'!$B$4:$B$25,0),MATCH(W$4,'Nex Rates'!$B$4:$AL$4,0))*E26</f>
        <v>398004.16534200293</v>
      </c>
      <c r="X26" s="90">
        <f>F26*INDEX('Nex Rates'!$B$4:$AL$25,MATCH($B26,'Nex Rates'!$B$4:$B$25,0),MATCH(X$4,'Nex Rates'!$B$4:$AL$4,0))</f>
        <v>299774.38539023296</v>
      </c>
      <c r="Y26" s="90">
        <f>G26*INDEX('Nex Rates'!$B$4:$AL$25,MATCH($B26,'Nex Rates'!$B$4:$B$25,0),MATCH(Y$4,'Nex Rates'!$B$4:$AL$4,0))</f>
        <v>265415.23843199998</v>
      </c>
      <c r="Z26" s="90">
        <f>H26*INDEX('Nex Rates'!$B$4:$AL$25,MATCH($B26,'Nex Rates'!$B$4:$B$25,0),MATCH(Z$4,'Nex Rates'!$B$4:$AL$4,0))</f>
        <v>181520.45650800061</v>
      </c>
      <c r="AA26" s="90">
        <f>I26*INDEX('Nex Rates'!$B$4:$AL$25,MATCH($B26,'Nex Rates'!$B$4:$B$25,0),MATCH(AA$4,'Nex Rates'!$B$4:$AL$4,0))</f>
        <v>170880.17594400156</v>
      </c>
      <c r="AB26" s="90">
        <f>J26*INDEX('Nex Rates'!$B$4:$AL$25,MATCH($B26,'Nex Rates'!$B$4:$B$25,0),MATCH(AB$4,'Nex Rates'!$B$4:$AL$4,0))</f>
        <v>160239.89537999997</v>
      </c>
      <c r="AC26" s="90">
        <f>K26*INDEX('Nex Rates'!$B$4:$AL$25,MATCH($B26,'Nex Rates'!$B$4:$B$25,0),MATCH(AC$4,'Nex Rates'!$B$4:$AL$4,0))</f>
        <v>153993.67579841681</v>
      </c>
      <c r="AD26" s="90">
        <f>L26*INDEX('Nex Rates'!$B$4:$AL$25,MATCH($B26,'Nex Rates'!$B$4:$B$25,0),MATCH(AD$4,'Nex Rates'!$B$4:$AL$4,0))</f>
        <v>146224.21613100154</v>
      </c>
      <c r="AE26" s="90">
        <f>M26*INDEX('Nex Rates'!$B$4:$AL$25,MATCH($B26,'Nex Rates'!$B$4:$B$25,0),MATCH(AE$4,'Nex Rates'!$B$4:$AL$4,0))</f>
        <v>138717.97468253592</v>
      </c>
      <c r="AF26" s="90">
        <f>N26*INDEX('Nex Rates'!$B$4:$AL$25,MATCH($B26,'Nex Rates'!$B$4:$B$25,0),MATCH(AF$4,'Nex Rates'!$B$4:$AL$4,0))</f>
        <v>131953.38373747646</v>
      </c>
      <c r="AG26" s="90">
        <f>O26*INDEX('Nex Rates'!$B$4:$AL$25,MATCH($B26,'Nex Rates'!$B$4:$B$25,0),MATCH(AG$4,'Nex Rates'!$B$4:$AL$4,0))</f>
        <v>123782.19184417535</v>
      </c>
      <c r="AH26" s="438">
        <f>P26*INDEX('Nex Rates'!$B$4:$AL$25,MATCH($B26,'Nex Rates'!$B$4:$B$25,0),MATCH(AH$4,'Nex Rates'!$B$4:$AL$4,0))</f>
        <v>108422.7075034376</v>
      </c>
      <c r="AI26" s="438">
        <f>Q26*INDEX('Nex Rates'!$B$4:$BF$25,MATCH($B26,'Nex Rates'!$B$4:$B$25,0),MATCH(AI$4,'Nex Rates'!$B$4:$BF$4,0))</f>
        <v>87656.956426740988</v>
      </c>
      <c r="AJ26" s="438">
        <f>R26*INDEX('Nex Rates'!$B$4:$BF$25,MATCH($B26,'Nex Rates'!$B$4:$B$25,0),MATCH(AJ$4,'Nex Rates'!$B$4:$BF$4,0))</f>
        <v>73444.421891149948</v>
      </c>
      <c r="AK26" s="438">
        <f>S26*INDEX('Nex Rates'!$B$4:$BF$25,MATCH($B26,'Nex Rates'!$B$4:$B$25,0),MATCH(AK$4,'Nex Rates'!$B$4:$BF$4,0))</f>
        <v>64057.288669538168</v>
      </c>
      <c r="AL26" s="438">
        <f>T26*INDEX('Nex Rates'!$B$4:$BF$25,MATCH($B26,'Nex Rates'!$B$4:$B$25,0),MATCH(AL$4,'Nex Rates'!$B$4:$BF$4,0))</f>
        <v>58223.295756185493</v>
      </c>
      <c r="AM26" s="62"/>
      <c r="AN26" s="90">
        <f>(V26*'WMS VS Distribution'!F$48*LiquidEF)+(V26*'WMS VS Distribution'!F$49*nobedEF)+(V26*'WMS VS Distribution'!F$50*SolidStorEF)</f>
        <v>453.17033002208586</v>
      </c>
      <c r="AO26" s="90">
        <f>(W26*'WMS VS Distribution'!G$48*LiquidEF)+(W26*'WMS VS Distribution'!G$49*nobedEF)+(W26*'WMS VS Distribution'!G$50*SolidStorEF)</f>
        <v>245.43590209356984</v>
      </c>
      <c r="AP26" s="90">
        <f>(X26*'WMS VS Distribution'!W$48*LiquidEF)+(X26*'WMS VS Distribution'!W$49*nobedEF)+(X26*'WMS VS Distribution'!W$50*SolidStorEF)</f>
        <v>224.8307890426747</v>
      </c>
      <c r="AQ26" s="90">
        <f>(Y26*'WMS VS Distribution'!Z$48*LiquidEF)+(Y26*'WMS VS Distribution'!Z$49*nobedEF)+(Y26*'WMS VS Distribution'!Z$50*SolidStorEF)</f>
        <v>199.06142882400002</v>
      </c>
      <c r="AR26" s="90">
        <f>(Z26*'WMS VS Distribution'!AE$48*LiquidEF)+(Z26*'WMS VS Distribution'!AE$49*nobedEF)+(Z26*'WMS VS Distribution'!AE$50*SolidStorEF)</f>
        <v>136.14034238100047</v>
      </c>
      <c r="AS26" s="90">
        <f>(AA26*'WMS VS Distribution'!AF$48*LiquidEF)+(AA26*'WMS VS Distribution'!AF$49*nobedEF)+(AA26*'WMS VS Distribution'!AF$50*SolidStorEF)</f>
        <v>128.16013195800119</v>
      </c>
      <c r="AT26" s="90">
        <f>(AB26*'WMS VS Distribution'!AG$48*LiquidEF)+(AB26*'WMS VS Distribution'!AG$49*nobedEF)+(AB26*'WMS VS Distribution'!AG$50*SolidStorEF)</f>
        <v>120.17992153499998</v>
      </c>
      <c r="AU26" s="90">
        <f>(AC26*'WMS VS Distribution'!AH$48*LiquidEF)+(AC26*'WMS VS Distribution'!AH$49*nobedEF)+(AC26*'WMS VS Distribution'!AH$50*SolidStorEF)</f>
        <v>115.4952568488126</v>
      </c>
      <c r="AV26" s="90">
        <f>(AD26*'WMS VS Distribution'!AI$48*LiquidEF)+(AD26*'WMS VS Distribution'!AI$49*nobedEF)+(AD26*'WMS VS Distribution'!AI$50*SolidStorEF)</f>
        <v>109.66816209825116</v>
      </c>
      <c r="AW26" s="90">
        <f>(AE26*'WMS VS Distribution'!AJ$48*LiquidEF)+(AE26*'WMS VS Distribution'!AJ$49*nobedEF)+(AE26*'WMS VS Distribution'!AJ$50*SolidStorEF)</f>
        <v>104.03848101190194</v>
      </c>
      <c r="AX26" s="90">
        <f>(AF26*'WMS VS Distribution'!AK$48*LiquidEF)+(AF26*'WMS VS Distribution'!AK$49*nobedEF)+(AF26*'WMS VS Distribution'!AK$50*SolidStorEF)</f>
        <v>98.96503780310735</v>
      </c>
      <c r="AY26" s="90">
        <f>(AG26*'WMS VS Distribution'!AL$48*LiquidEF)+(AG26*'WMS VS Distribution'!AL$49*nobedEF)+(AG26*'WMS VS Distribution'!AL$50*SolidStorEF)</f>
        <v>61.891095922087679</v>
      </c>
      <c r="AZ26" s="438">
        <f>(AH26*'WMS VS Distribution'!AO$48*LiquidEF)+(AH26*'WMS VS Distribution'!AO$49*nobedEF)+(AH26*'WMS VS Distribution'!AO$50*SolidStorEF)</f>
        <v>81.317030627578205</v>
      </c>
      <c r="BA26" s="438">
        <f>(AI26*'WMS VS Distribution'!AT$48*LiquidEF)+(AI26*'WMS VS Distribution'!AT$49*nobedEF)+(AI26*'WMS VS Distribution'!AT$50*SolidStorEF)</f>
        <v>65.742717320055746</v>
      </c>
      <c r="BB26" s="438">
        <f>(AJ26*'WMS VS Distribution'!AU$48*LiquidEF)+(AJ26*'WMS VS Distribution'!AU$49*nobedEF)+(AJ26*'WMS VS Distribution'!AU$50*SolidStorEF)</f>
        <v>55.083316418362465</v>
      </c>
      <c r="BC26" s="438">
        <f>(AK26*'WMS VS Distribution'!AV$48*LiquidEF)+(AK26*'WMS VS Distribution'!AV$49*nobedEF)+(AK26*'WMS VS Distribution'!AV$50*SolidStorEF)</f>
        <v>48.042966502153625</v>
      </c>
      <c r="BD26" s="438">
        <f>(AL26*'WMS VS Distribution'!AW$48*LiquidEF)+(AL26*'WMS VS Distribution'!AW$49*nobedEF)+(AL26*'WMS VS Distribution'!AW$50*SolidStorEF)</f>
        <v>43.667471817139123</v>
      </c>
      <c r="BE26" s="62"/>
      <c r="BF26" s="90">
        <f t="shared" si="58"/>
        <v>712.12480432042059</v>
      </c>
      <c r="BG26" s="90">
        <f t="shared" si="58"/>
        <v>385.68498900418115</v>
      </c>
      <c r="BH26" s="90">
        <f t="shared" si="58"/>
        <v>353.3055256384888</v>
      </c>
      <c r="BI26" s="90">
        <f t="shared" si="58"/>
        <v>312.81081672342862</v>
      </c>
      <c r="BJ26" s="90">
        <f t="shared" si="58"/>
        <v>213.93482374157216</v>
      </c>
      <c r="BK26" s="90">
        <f t="shared" si="58"/>
        <v>201.39449307685899</v>
      </c>
      <c r="BL26" s="90">
        <f t="shared" si="58"/>
        <v>188.85416241214281</v>
      </c>
      <c r="BM26" s="90">
        <f t="shared" si="58"/>
        <v>181.49254647670551</v>
      </c>
      <c r="BN26" s="90">
        <f t="shared" si="58"/>
        <v>172.33568329725182</v>
      </c>
      <c r="BO26" s="90">
        <f t="shared" si="58"/>
        <v>163.48904159013162</v>
      </c>
      <c r="BP26" s="90">
        <f t="shared" si="58"/>
        <v>155.51648797631154</v>
      </c>
      <c r="BQ26" s="438">
        <f t="shared" si="59"/>
        <v>127.78390527190861</v>
      </c>
      <c r="BR26" s="438">
        <f t="shared" si="59"/>
        <v>103.3099843600876</v>
      </c>
      <c r="BS26" s="438">
        <f t="shared" si="59"/>
        <v>86.559497228855307</v>
      </c>
      <c r="BT26" s="438">
        <f t="shared" si="59"/>
        <v>75.496090217669988</v>
      </c>
      <c r="BU26" s="438">
        <f t="shared" si="59"/>
        <v>68.620312855504338</v>
      </c>
    </row>
    <row r="27" spans="1:73" ht="10.5" customHeight="1" x14ac:dyDescent="0.25">
      <c r="A27" s="62"/>
      <c r="B27" s="94"/>
      <c r="C27" s="62"/>
      <c r="D27" s="95">
        <f>SUM(D5,D6,D7,D9,D10,D12,D13,D15,D16,D18,D19,D20,D22,D23,D24,D25,D26)</f>
        <v>1752377.326944029</v>
      </c>
      <c r="E27" s="95">
        <f>SUM(E5,E6,E7,E9,E10,E12,E13,E15,E16,E18,E19,E20,E22,E23,E24,E25,E26)</f>
        <v>841015.51819359639</v>
      </c>
      <c r="F27" s="95">
        <f t="shared" ref="F27:P27" si="60">SUM(F5,F6,F7,F9,F10,F12,F13,F15,F16,F18,F19,F20,F22,F23,F24,F25,F26)</f>
        <v>637059.07987094601</v>
      </c>
      <c r="G27" s="95">
        <f t="shared" si="60"/>
        <v>569754.10859974357</v>
      </c>
      <c r="H27" s="95">
        <f t="shared" si="60"/>
        <v>438891.19840686535</v>
      </c>
      <c r="I27" s="95">
        <f t="shared" si="60"/>
        <v>435173.25272098021</v>
      </c>
      <c r="J27" s="95">
        <f t="shared" si="60"/>
        <v>423015.5049895572</v>
      </c>
      <c r="K27" s="95">
        <f t="shared" ref="K27:L27" si="61">SUM(K5,K6,K7,K9,K10,K12,K13,K15,K16,K18,K19,K20,K22,K23,K24,K25,K26)</f>
        <v>411918.77608702739</v>
      </c>
      <c r="L27" s="95">
        <f t="shared" si="61"/>
        <v>404170.58523344796</v>
      </c>
      <c r="M27" s="95">
        <f t="shared" si="60"/>
        <v>390063.25601385435</v>
      </c>
      <c r="N27" s="95">
        <f t="shared" ref="N27:O27" si="62">SUM(N5,N6,N7,N9,N10,N12,N13,N15,N16,N18,N19,N20,N22,N23,N24,N25,N26)</f>
        <v>377317.31067832175</v>
      </c>
      <c r="O27" s="95">
        <f t="shared" si="62"/>
        <v>360884.42240308604</v>
      </c>
      <c r="P27" s="436">
        <f t="shared" si="60"/>
        <v>346061.50292490551</v>
      </c>
      <c r="Q27" s="436">
        <f t="shared" ref="Q27:T27" si="63">SUM(Q5,Q6,Q7,Q9,Q10,Q12,Q13,Q15,Q16,Q18,Q19,Q20,Q22,Q23,Q24,Q25,Q26)</f>
        <v>318346.76990093529</v>
      </c>
      <c r="R27" s="436">
        <f t="shared" si="63"/>
        <v>299840.45752682857</v>
      </c>
      <c r="S27" s="436">
        <f t="shared" si="63"/>
        <v>288114.68182884244</v>
      </c>
      <c r="T27" s="436">
        <f t="shared" si="63"/>
        <v>281381.69255584379</v>
      </c>
      <c r="U27" s="92"/>
      <c r="V27" s="95">
        <f>SUM(V5,V6,V7,V9,V10,V11,V14,V17,V20,V22,V23,V24,V25,V26)</f>
        <v>10621699.323315686</v>
      </c>
      <c r="W27" s="95">
        <f>SUM(W5,W6,W7,W9,W10,W11,W14,W17,W20,W22,W23,W24,W25,W26)</f>
        <v>8427998.6851301789</v>
      </c>
      <c r="X27" s="95">
        <f t="shared" ref="X27:AB27" si="64">SUM(X5,X6,X7,X9,X10,X11,X14,X17,X20,X22,X23,X24,X25,X26)</f>
        <v>8629938.5607881714</v>
      </c>
      <c r="Y27" s="95">
        <f t="shared" si="64"/>
        <v>7976736.3814087631</v>
      </c>
      <c r="Z27" s="95">
        <f t="shared" si="64"/>
        <v>6987816.8425583038</v>
      </c>
      <c r="AA27" s="95">
        <f t="shared" si="64"/>
        <v>7319995.4199179001</v>
      </c>
      <c r="AB27" s="95">
        <f t="shared" si="64"/>
        <v>7436048.0963705117</v>
      </c>
      <c r="AC27" s="95">
        <f t="shared" ref="AC27:AD27" si="65">SUM(AC5,AC6,AC7,AC9,AC10,AC11,AC14,AC17,AC20,AC22,AC23,AC24,AC25,AC26)</f>
        <v>7482576.9400585527</v>
      </c>
      <c r="AD27" s="95">
        <f t="shared" si="65"/>
        <v>7400711.7617413923</v>
      </c>
      <c r="AE27" s="95">
        <f>SUM(AE5,AE6,AE7,AE9,AE10,AE11,AE14,AE17,AE20,AE22,AE23,AE24,AE25,AE26)</f>
        <v>7225294.5786214406</v>
      </c>
      <c r="AF27" s="95">
        <f>SUM(AF5,AF6,AF7,AF9,AF10,AF11,AF14,AF17,AF20,AF22,AF23,AF24,AF25,AF26)</f>
        <v>7030231.674334473</v>
      </c>
      <c r="AG27" s="95">
        <f>SUM(AG5,AG6,AG7,AG9,AG10,AG11,AG14,AG17,AG20,AG22,AG23,AG24,AG25,AG26)</f>
        <v>7388735.3159174807</v>
      </c>
      <c r="AH27" s="436">
        <f t="shared" ref="AH27:AI27" si="66">SUM(AH5,AH6,AH7,AH9,AH10,AH11,AH14,AH17,AH20,AH22,AH23,AH24,AH25,AH26)</f>
        <v>7106424.8788770931</v>
      </c>
      <c r="AI27" s="436">
        <f t="shared" si="66"/>
        <v>6989027.7806125702</v>
      </c>
      <c r="AJ27" s="436">
        <f t="shared" ref="AJ27:AL27" si="67">SUM(AJ5,AJ6,AJ7,AJ9,AJ10,AJ11,AJ14,AJ17,AJ20,AJ22,AJ23,AJ24,AJ25,AJ26)</f>
        <v>6878183.8988891579</v>
      </c>
      <c r="AK27" s="436">
        <f t="shared" si="67"/>
        <v>6772165.4184797248</v>
      </c>
      <c r="AL27" s="436">
        <f t="shared" si="67"/>
        <v>6669700.078378547</v>
      </c>
      <c r="AM27" s="62"/>
      <c r="AN27" s="95">
        <f>SUM(AN5,AN6,AN7,AN9,AN10,AN11,AN14,AN17,AN20,AN22,AN23,AN24,AN25,AN26)</f>
        <v>29716.577152608639</v>
      </c>
      <c r="AO27" s="95">
        <f>SUM(AO5,AO6,AO7,AO9,AO10,AO11,AO14,AO17,AO20,AO22,AO23,AO24,AO25,AO26)</f>
        <v>7133.3012352825126</v>
      </c>
      <c r="AP27" s="95">
        <f t="shared" ref="AP27:AT27" si="68">SUM(AP5,AP6,AP7,AP9,AP10,AP11,AP14,AP17,AP20,AP22,AP23,AP24,AP25,AP26)</f>
        <v>5127.2888422953893</v>
      </c>
      <c r="AQ27" s="95">
        <f t="shared" si="68"/>
        <v>5300.1473475654593</v>
      </c>
      <c r="AR27" s="95">
        <f t="shared" si="68"/>
        <v>5207.6224687681142</v>
      </c>
      <c r="AS27" s="95">
        <f t="shared" si="68"/>
        <v>5379.5646846750551</v>
      </c>
      <c r="AT27" s="95">
        <f t="shared" si="68"/>
        <v>5658.4651435347951</v>
      </c>
      <c r="AU27" s="95">
        <f t="shared" ref="AU27:AV27" si="69">SUM(AU5,AU6,AU7,AU9,AU10,AU11,AU14,AU17,AU20,AU22,AU23,AU24,AU25,AU26)</f>
        <v>5841.4299077643291</v>
      </c>
      <c r="AV27" s="95">
        <f t="shared" si="69"/>
        <v>5423.3873800527899</v>
      </c>
      <c r="AW27" s="95">
        <f>SUM(AW5,AW6,AW7,AW9,AW10,AW11,AW14,AW17,AW20,AW22,AW23,AW24,AW25,AW26)</f>
        <v>5399.2369968009025</v>
      </c>
      <c r="AX27" s="95">
        <f>SUM(AX5,AX6,AX7,AX9,AX10,AX11,AX14,AX17,AX20,AX22,AX23,AX24,AX25,AX26)</f>
        <v>5282.8025592014137</v>
      </c>
      <c r="AY27" s="95">
        <f>SUM(AY5,AY6,AY7,AY9,AY10,AY11,AY14,AY17,AY20,AY22,AY23,AY24,AY25,AY26)</f>
        <v>4313.0250223146513</v>
      </c>
      <c r="AZ27" s="436">
        <f t="shared" ref="AZ27:BA27" si="70">SUM(AZ5,AZ6,AZ7,AZ9,AZ10,AZ11,AZ14,AZ17,AZ20,AZ22,AZ23,AZ24,AZ25,AZ26)</f>
        <v>5259.5232249077271</v>
      </c>
      <c r="BA27" s="436">
        <f t="shared" si="70"/>
        <v>5192.8081309583058</v>
      </c>
      <c r="BB27" s="436">
        <f t="shared" ref="BB27:BD27" si="71">SUM(BB5,BB6,BB7,BB9,BB10,BB11,BB14,BB17,BB20,BB22,BB23,BB24,BB25,BB26)</f>
        <v>5131.0079494147076</v>
      </c>
      <c r="BC27" s="436">
        <f t="shared" si="71"/>
        <v>5072.8268188565908</v>
      </c>
      <c r="BD27" s="436">
        <f t="shared" si="71"/>
        <v>5017.3105435296748</v>
      </c>
      <c r="BE27" s="62"/>
      <c r="BF27" s="95">
        <f>SUM(BF5,BF6,BF7,BF9,BF10,BF11,BF14,BF17,BF20,BF22,BF23,BF24,BF25,BF26)</f>
        <v>46697.478382670721</v>
      </c>
      <c r="BG27" s="95">
        <f>SUM(BG5,BG6,BG7,BG9,BG10,BG11,BG14,BG17,BG20,BG22,BG23,BG24,BG25,BG26)</f>
        <v>11209.473369729661</v>
      </c>
      <c r="BH27" s="95">
        <f t="shared" ref="BH27:BL27" si="72">SUM(BH5,BH6,BH7,BH9,BH10,BH11,BH14,BH17,BH20,BH22,BH23,BH24,BH25,BH26)</f>
        <v>8057.1681807498953</v>
      </c>
      <c r="BI27" s="95">
        <f t="shared" si="72"/>
        <v>8328.8029747457222</v>
      </c>
      <c r="BJ27" s="95">
        <f t="shared" si="72"/>
        <v>8183.4067366356076</v>
      </c>
      <c r="BK27" s="95">
        <f t="shared" si="72"/>
        <v>8453.6016473465133</v>
      </c>
      <c r="BL27" s="95">
        <f t="shared" si="72"/>
        <v>8891.8737969832491</v>
      </c>
      <c r="BM27" s="95">
        <f t="shared" ref="BM27:BN27" si="73">SUM(BM5,BM6,BM7,BM9,BM10,BM11,BM14,BM17,BM20,BM22,BM23,BM24,BM25,BM26)</f>
        <v>9179.3898550582326</v>
      </c>
      <c r="BN27" s="95">
        <f t="shared" si="73"/>
        <v>8522.4658829400996</v>
      </c>
      <c r="BO27" s="95">
        <f>SUM(BO5,BO6,BO7,BO9,BO10,BO11,BO14,BO17,BO20,BO22,BO23,BO24,BO25,BO26)</f>
        <v>8484.515280687132</v>
      </c>
      <c r="BP27" s="95">
        <f>SUM(BP5,BP6,BP7,BP9,BP10,BP11,BP14,BP17,BP20,BP22,BP23,BP24,BP25,BP26)</f>
        <v>8301.5468787450791</v>
      </c>
      <c r="BQ27" s="436">
        <f t="shared" ref="BQ27:BR27" si="74">SUM(BQ5,BQ6,BQ7,BQ9,BQ10,BQ11,BQ14,BQ17,BQ20,BQ22,BQ23,BQ24,BQ25,BQ26)</f>
        <v>8264.9650677121426</v>
      </c>
      <c r="BR27" s="436">
        <f t="shared" si="74"/>
        <v>8160.1270629344808</v>
      </c>
      <c r="BS27" s="436">
        <f t="shared" ref="BS27:BU27" si="75">SUM(BS5,BS6,BS7,BS9,BS10,BS11,BS14,BS17,BS20,BS22,BS23,BS24,BS25,BS26)</f>
        <v>8063.0124919373993</v>
      </c>
      <c r="BT27" s="436">
        <f t="shared" si="75"/>
        <v>7971.5850010603572</v>
      </c>
      <c r="BU27" s="436">
        <f t="shared" si="75"/>
        <v>7884.3451398323477</v>
      </c>
    </row>
    <row r="28" spans="1:73" ht="10.5" customHeight="1" x14ac:dyDescent="0.25">
      <c r="A28" s="62"/>
      <c r="B28" s="94"/>
      <c r="C28" s="62"/>
      <c r="D28" s="92"/>
      <c r="E28" s="92"/>
      <c r="F28" s="92"/>
      <c r="G28" s="92"/>
      <c r="H28" s="92"/>
      <c r="I28" s="92"/>
      <c r="J28" s="92"/>
      <c r="K28" s="92"/>
      <c r="L28" s="92"/>
      <c r="M28" s="92"/>
      <c r="N28" s="92"/>
      <c r="O28" s="92"/>
      <c r="P28" s="92"/>
      <c r="Q28" s="92"/>
      <c r="R28" s="92"/>
      <c r="S28" s="92"/>
      <c r="T28" s="92"/>
      <c r="U28" s="92"/>
      <c r="V28" s="92"/>
      <c r="W28" s="92"/>
      <c r="X28" s="92"/>
      <c r="Y28" s="92"/>
      <c r="Z28" s="92"/>
      <c r="AA28" s="92"/>
      <c r="AB28" s="92"/>
      <c r="AC28" s="92"/>
      <c r="AD28" s="92"/>
      <c r="AE28" s="92"/>
      <c r="AF28" s="92"/>
      <c r="AG28" s="92"/>
      <c r="AH28" s="92"/>
      <c r="AI28" s="92"/>
      <c r="AJ28" s="92"/>
      <c r="AK28" s="92"/>
      <c r="AL28" s="92"/>
      <c r="AM28" s="62"/>
      <c r="AN28" s="327"/>
      <c r="AO28" s="327"/>
      <c r="AP28" s="327"/>
      <c r="AQ28" s="327"/>
      <c r="AR28" s="327"/>
      <c r="AS28" s="62"/>
      <c r="AT28" s="62"/>
      <c r="AU28" s="62"/>
      <c r="AV28" s="62"/>
      <c r="AW28" s="62"/>
      <c r="AX28" s="62"/>
      <c r="AY28" s="62"/>
      <c r="AZ28" s="62"/>
      <c r="BA28" s="62"/>
      <c r="BB28" s="62"/>
      <c r="BC28" s="62"/>
      <c r="BD28" s="62"/>
      <c r="BE28" s="62"/>
      <c r="BF28" s="92"/>
      <c r="BG28" s="92"/>
      <c r="BH28" s="92"/>
      <c r="BI28" s="92"/>
      <c r="BJ28" s="92"/>
      <c r="BK28" s="92"/>
      <c r="BL28" s="92"/>
      <c r="BM28" s="92"/>
      <c r="BN28" s="92"/>
      <c r="BO28" s="92"/>
      <c r="BP28" s="92"/>
    </row>
    <row r="29" spans="1:73" ht="10.5" customHeight="1" x14ac:dyDescent="0.25">
      <c r="A29" s="62"/>
      <c r="B29" s="94"/>
      <c r="C29" s="62"/>
      <c r="D29" s="1347" t="s">
        <v>215</v>
      </c>
      <c r="E29" s="1347"/>
      <c r="F29" s="1347"/>
      <c r="G29" s="1347"/>
      <c r="H29" s="1347"/>
      <c r="I29" s="1347"/>
      <c r="J29" s="1347"/>
      <c r="K29" s="1347"/>
      <c r="L29" s="1347"/>
      <c r="M29" s="1347"/>
      <c r="N29" s="1347"/>
      <c r="O29" s="1347"/>
      <c r="P29" s="1347"/>
      <c r="Q29" s="1347"/>
      <c r="R29" s="1347"/>
      <c r="S29" s="1347"/>
      <c r="T29" s="1347"/>
      <c r="U29" s="1347"/>
      <c r="V29" s="92"/>
      <c r="W29" s="92"/>
      <c r="X29" s="92"/>
      <c r="Y29" s="92"/>
      <c r="Z29" s="92"/>
      <c r="AA29" s="92"/>
      <c r="AB29" s="92"/>
      <c r="AC29" s="92"/>
      <c r="AD29" s="92"/>
      <c r="AE29" s="92"/>
      <c r="AF29" s="92"/>
      <c r="AG29" s="92"/>
      <c r="AH29" s="406"/>
      <c r="AI29" s="406"/>
      <c r="AJ29" s="406"/>
      <c r="AK29" s="406"/>
      <c r="AL29" s="406"/>
      <c r="AM29" s="405"/>
      <c r="AP29" s="327"/>
      <c r="AQ29" s="327"/>
      <c r="AR29" s="327"/>
      <c r="AS29" s="62"/>
      <c r="AT29" s="62"/>
      <c r="AU29" s="62"/>
      <c r="AV29" s="62"/>
      <c r="AW29" s="905"/>
      <c r="AX29" s="905"/>
      <c r="AY29" s="905"/>
      <c r="AZ29" s="62"/>
      <c r="BA29" s="62"/>
      <c r="BB29" s="62"/>
      <c r="BC29" s="62"/>
      <c r="BD29" s="62"/>
      <c r="BE29" s="62"/>
      <c r="BF29" s="92"/>
      <c r="BG29" s="92"/>
      <c r="BH29" s="92"/>
      <c r="BI29" s="92"/>
      <c r="BJ29" s="92"/>
      <c r="BK29" s="92"/>
      <c r="BL29" s="92"/>
      <c r="BM29" s="92"/>
      <c r="BN29" s="92"/>
      <c r="BO29" s="92"/>
      <c r="BP29" s="92"/>
      <c r="BQ29" s="92"/>
      <c r="BR29" s="92"/>
      <c r="BS29" s="92"/>
      <c r="BT29" s="92"/>
      <c r="BU29" s="92"/>
    </row>
    <row r="30" spans="1:73" ht="10.5" customHeight="1" x14ac:dyDescent="0.25">
      <c r="B30" s="8"/>
      <c r="C30" s="531"/>
      <c r="D30" s="194">
        <v>1990</v>
      </c>
      <c r="E30" s="194">
        <v>2005</v>
      </c>
      <c r="F30" s="194">
        <v>2007</v>
      </c>
      <c r="G30" s="194">
        <v>2010</v>
      </c>
      <c r="H30" s="194">
        <v>2015</v>
      </c>
      <c r="I30" s="194">
        <v>2016</v>
      </c>
      <c r="J30" s="194">
        <v>2017</v>
      </c>
      <c r="K30" s="194">
        <v>2018</v>
      </c>
      <c r="L30" s="194">
        <v>2019</v>
      </c>
      <c r="M30" s="194">
        <v>2020</v>
      </c>
      <c r="N30" s="194">
        <v>2021</v>
      </c>
      <c r="O30" s="746">
        <v>2022</v>
      </c>
      <c r="P30" s="194">
        <v>2025</v>
      </c>
      <c r="Q30" s="746">
        <v>2030</v>
      </c>
      <c r="R30" s="746">
        <v>2035</v>
      </c>
      <c r="S30" s="746">
        <v>2040</v>
      </c>
      <c r="T30" s="746">
        <v>2045</v>
      </c>
      <c r="V30" s="746"/>
      <c r="W30" s="746"/>
      <c r="X30" s="746"/>
      <c r="Y30" s="746"/>
      <c r="Z30" s="746"/>
      <c r="AA30" s="746"/>
      <c r="AB30" s="746"/>
      <c r="AC30" s="746"/>
      <c r="AD30" s="746"/>
      <c r="AE30" s="746"/>
      <c r="AF30" s="746"/>
      <c r="AG30" s="746"/>
      <c r="AH30" s="746"/>
      <c r="AI30" s="746"/>
      <c r="AJ30" s="746"/>
      <c r="AK30" s="746"/>
      <c r="AL30" s="746"/>
      <c r="AM30" s="746"/>
      <c r="AN30" s="746"/>
      <c r="AO30" s="746"/>
      <c r="AP30" s="746"/>
      <c r="AQ30" s="746"/>
      <c r="AR30" s="746"/>
      <c r="AS30" s="746"/>
      <c r="AT30" s="746"/>
      <c r="AU30" s="746"/>
      <c r="AV30" s="746"/>
      <c r="AW30" s="746"/>
      <c r="AX30" s="746"/>
      <c r="AY30" s="746"/>
      <c r="AZ30" s="746"/>
      <c r="BA30" s="746"/>
      <c r="BB30" s="746"/>
      <c r="BC30" s="746"/>
      <c r="BD30" s="746"/>
      <c r="BE30" s="746"/>
      <c r="BF30" s="746"/>
      <c r="BG30" s="746"/>
    </row>
    <row r="31" spans="1:73" ht="10.5" customHeight="1" x14ac:dyDescent="0.25">
      <c r="B31" s="391" t="s">
        <v>243</v>
      </c>
      <c r="C31" s="390"/>
      <c r="D31" s="355">
        <f t="shared" ref="D31:O31" si="76">BF27*kg_MT*GWP_N2O</f>
        <v>12374.831771407742</v>
      </c>
      <c r="E31" s="355">
        <f t="shared" si="76"/>
        <v>2970.5104429783601</v>
      </c>
      <c r="F31" s="355">
        <f t="shared" si="76"/>
        <v>2135.1495678987226</v>
      </c>
      <c r="G31" s="355">
        <f t="shared" si="76"/>
        <v>2207.1327883076165</v>
      </c>
      <c r="H31" s="355">
        <f t="shared" si="76"/>
        <v>2168.6027852084358</v>
      </c>
      <c r="I31" s="355">
        <f t="shared" si="76"/>
        <v>2240.2044365468259</v>
      </c>
      <c r="J31" s="355">
        <f t="shared" si="76"/>
        <v>2356.3465562005613</v>
      </c>
      <c r="K31" s="355">
        <f t="shared" si="76"/>
        <v>2432.5383115904315</v>
      </c>
      <c r="L31" s="355">
        <f t="shared" si="76"/>
        <v>2258.4534589791265</v>
      </c>
      <c r="M31" s="355">
        <f t="shared" si="76"/>
        <v>2248.3965493820901</v>
      </c>
      <c r="N31" s="355">
        <f t="shared" si="76"/>
        <v>2199.9099228674459</v>
      </c>
      <c r="O31" s="355">
        <f t="shared" si="76"/>
        <v>2190.2157429437179</v>
      </c>
      <c r="P31" s="436">
        <f t="shared" ref="P31:T31" si="77">BQ27*kg_MT*GWP_N2O</f>
        <v>2190.2157429437179</v>
      </c>
      <c r="Q31" s="436">
        <f t="shared" si="77"/>
        <v>2162.4336716776374</v>
      </c>
      <c r="R31" s="436">
        <f t="shared" si="77"/>
        <v>2136.6983103634111</v>
      </c>
      <c r="S31" s="436">
        <f t="shared" si="77"/>
        <v>2112.4700252809948</v>
      </c>
      <c r="T31" s="436">
        <f t="shared" si="77"/>
        <v>2089.351462055572</v>
      </c>
      <c r="U31" s="328"/>
      <c r="V31" s="532"/>
      <c r="W31" s="532"/>
      <c r="X31" s="532"/>
      <c r="Y31" s="746"/>
      <c r="Z31" s="746"/>
      <c r="AA31" s="746"/>
      <c r="AB31" s="746"/>
      <c r="AC31" s="746"/>
      <c r="AD31" s="746"/>
      <c r="AE31" s="746"/>
      <c r="AF31" s="746"/>
      <c r="AG31" s="746"/>
      <c r="AH31" s="746"/>
      <c r="AI31" s="746"/>
      <c r="AJ31" s="746"/>
      <c r="AK31" s="746"/>
      <c r="AL31" s="746"/>
      <c r="AM31" s="746"/>
      <c r="AN31" s="746"/>
      <c r="AO31" s="746"/>
      <c r="AP31" s="746"/>
      <c r="AQ31" s="746"/>
      <c r="AR31" s="746"/>
      <c r="AS31" s="746"/>
      <c r="AT31" s="746"/>
      <c r="AU31" s="746"/>
      <c r="AV31" s="746"/>
      <c r="AW31" s="746"/>
      <c r="AX31" s="746"/>
      <c r="AY31" s="746"/>
      <c r="AZ31" s="746"/>
      <c r="BA31" s="746"/>
      <c r="BB31" s="746"/>
      <c r="BC31" s="746"/>
      <c r="BD31" s="746"/>
      <c r="BE31" s="746"/>
      <c r="BF31" s="746"/>
      <c r="BG31" s="746"/>
    </row>
    <row r="32" spans="1:73" ht="10.5" customHeight="1" x14ac:dyDescent="0.25">
      <c r="B32" s="287"/>
      <c r="C32" s="337"/>
      <c r="D32" s="532"/>
      <c r="E32" s="532"/>
      <c r="F32" s="532"/>
      <c r="G32" s="532"/>
      <c r="H32" s="532"/>
      <c r="I32" s="532"/>
      <c r="J32" s="532"/>
      <c r="K32" s="532"/>
      <c r="L32" s="532"/>
      <c r="M32" s="532"/>
      <c r="N32" s="532"/>
      <c r="O32" s="532"/>
      <c r="P32" s="532"/>
      <c r="Q32" s="532"/>
      <c r="R32" s="532"/>
      <c r="S32" s="532"/>
      <c r="T32" s="532"/>
      <c r="U32" s="328"/>
      <c r="V32" s="532"/>
      <c r="W32" s="532"/>
      <c r="X32" s="532"/>
      <c r="Y32" s="746"/>
      <c r="Z32" s="746"/>
      <c r="AA32" s="746"/>
      <c r="AB32" s="746"/>
      <c r="AC32" s="746"/>
      <c r="AD32" s="746"/>
      <c r="AE32" s="746"/>
      <c r="AF32" s="746"/>
      <c r="AG32" s="746"/>
      <c r="AH32" s="746"/>
      <c r="AI32" s="746"/>
      <c r="AJ32" s="746"/>
      <c r="AK32" s="746"/>
      <c r="AL32" s="746"/>
      <c r="AM32" s="746"/>
      <c r="AN32" s="131"/>
      <c r="AO32" s="131"/>
      <c r="AP32" s="131"/>
      <c r="AQ32" s="746"/>
      <c r="AR32" s="746"/>
      <c r="AS32" s="746"/>
      <c r="AT32" s="746"/>
      <c r="AU32" s="746"/>
      <c r="AV32" s="746"/>
      <c r="AW32" s="746"/>
      <c r="AX32" s="746"/>
      <c r="AY32" s="746"/>
      <c r="AZ32" s="746"/>
      <c r="BA32" s="746"/>
      <c r="BB32" s="746"/>
      <c r="BC32" s="746"/>
      <c r="BD32" s="746"/>
      <c r="BE32" s="746"/>
      <c r="BF32" s="746"/>
      <c r="BG32" s="746"/>
    </row>
    <row r="33" spans="1:76" x14ac:dyDescent="0.25">
      <c r="B33" s="357" t="s">
        <v>216</v>
      </c>
      <c r="C33" s="337"/>
      <c r="D33" s="521">
        <f>D31-SUM(D36:D39)</f>
        <v>0</v>
      </c>
      <c r="E33" s="521">
        <f>E31-SUM(E36:E39)</f>
        <v>0</v>
      </c>
      <c r="F33" s="521">
        <f>F31-SUM(F36:F39)</f>
        <v>0</v>
      </c>
      <c r="G33" s="521">
        <f>G31-SUM(G36:G39)</f>
        <v>0</v>
      </c>
      <c r="H33" s="521">
        <f>H31-SUM(H36:H39)</f>
        <v>0</v>
      </c>
      <c r="I33" s="521">
        <f t="shared" ref="I33:T33" si="78">I31-SUM(I36:I39)</f>
        <v>0</v>
      </c>
      <c r="J33" s="521">
        <f t="shared" si="78"/>
        <v>0</v>
      </c>
      <c r="K33" s="521">
        <f t="shared" si="78"/>
        <v>0</v>
      </c>
      <c r="L33" s="521">
        <f t="shared" si="78"/>
        <v>0</v>
      </c>
      <c r="M33" s="521">
        <f t="shared" si="78"/>
        <v>0</v>
      </c>
      <c r="N33" s="521">
        <f>N31-SUM(N36:N39)</f>
        <v>0</v>
      </c>
      <c r="O33" s="521">
        <f>O31-SUM(O36:O39)</f>
        <v>0</v>
      </c>
      <c r="P33" s="521">
        <f t="shared" si="78"/>
        <v>0</v>
      </c>
      <c r="Q33" s="521">
        <f t="shared" si="78"/>
        <v>0</v>
      </c>
      <c r="R33" s="521">
        <f t="shared" si="78"/>
        <v>0</v>
      </c>
      <c r="S33" s="521">
        <f t="shared" si="78"/>
        <v>0</v>
      </c>
      <c r="T33" s="521">
        <f t="shared" si="78"/>
        <v>0</v>
      </c>
      <c r="U33" s="328"/>
      <c r="V33" s="532"/>
      <c r="W33" s="532"/>
      <c r="X33" s="532"/>
      <c r="Y33" s="746"/>
      <c r="Z33" s="746"/>
      <c r="AA33" s="746"/>
      <c r="AB33" s="746"/>
      <c r="AC33" s="746"/>
      <c r="AD33" s="746"/>
      <c r="AE33" s="746"/>
      <c r="AF33" s="746"/>
      <c r="AG33" s="746"/>
      <c r="AH33" s="746"/>
      <c r="AI33" s="746"/>
      <c r="AJ33" s="746"/>
      <c r="AK33" s="746"/>
      <c r="AL33" s="746"/>
      <c r="AM33" s="746"/>
      <c r="AN33" s="746"/>
      <c r="AO33" s="746"/>
      <c r="AP33" s="746"/>
      <c r="AQ33" s="746"/>
      <c r="AR33" s="746"/>
      <c r="AS33" s="746"/>
      <c r="AT33" s="746"/>
      <c r="AU33" s="746"/>
      <c r="AV33" s="746"/>
      <c r="AW33" s="746"/>
      <c r="AX33" s="746"/>
      <c r="AY33" s="746"/>
      <c r="AZ33" s="746"/>
      <c r="BA33" s="746"/>
      <c r="BB33" s="746"/>
      <c r="BC33" s="746"/>
      <c r="BD33" s="746"/>
      <c r="BE33" s="746"/>
      <c r="BF33" s="746"/>
      <c r="BG33" s="746"/>
    </row>
    <row r="34" spans="1:76" x14ac:dyDescent="0.25">
      <c r="B34" s="357"/>
      <c r="C34" s="337"/>
      <c r="D34" s="521"/>
      <c r="E34" s="521"/>
      <c r="F34" s="521"/>
      <c r="G34" s="521"/>
      <c r="H34" s="521"/>
      <c r="I34" s="532"/>
      <c r="J34" s="532"/>
      <c r="K34" s="532"/>
      <c r="L34" s="532"/>
      <c r="M34" s="532"/>
      <c r="N34" s="532"/>
      <c r="O34" s="532"/>
      <c r="P34" s="532"/>
      <c r="Q34" s="532"/>
      <c r="R34" s="532"/>
      <c r="S34" s="532"/>
      <c r="T34" s="532"/>
      <c r="U34" s="328"/>
      <c r="V34" s="532"/>
      <c r="W34" s="532"/>
      <c r="X34" s="532"/>
      <c r="Y34" s="746"/>
      <c r="Z34" s="746"/>
      <c r="AA34" s="746"/>
      <c r="AB34" s="746"/>
      <c r="AC34" s="746"/>
      <c r="AD34" s="746"/>
      <c r="AE34" s="746"/>
      <c r="AF34" s="746"/>
      <c r="AG34" s="746"/>
      <c r="AH34" s="746"/>
      <c r="AI34" s="746"/>
      <c r="AJ34" s="746"/>
      <c r="AK34" s="746"/>
      <c r="AL34" s="746"/>
      <c r="AM34" s="746"/>
      <c r="AN34" s="746"/>
      <c r="AO34" s="746"/>
      <c r="AP34" s="746"/>
      <c r="AQ34" s="746"/>
      <c r="AR34" s="746"/>
      <c r="AS34" s="746"/>
      <c r="AT34" s="746"/>
      <c r="AU34" s="746"/>
      <c r="AV34" s="746"/>
      <c r="AW34" s="746"/>
      <c r="AX34" s="746"/>
      <c r="AY34" s="746"/>
      <c r="AZ34" s="746"/>
      <c r="BA34" s="746"/>
      <c r="BB34" s="746"/>
      <c r="BC34" s="746"/>
      <c r="BD34" s="746"/>
      <c r="BE34" s="746"/>
      <c r="BF34" s="746"/>
      <c r="BG34" s="746"/>
    </row>
    <row r="35" spans="1:76" x14ac:dyDescent="0.25">
      <c r="B35" s="269" t="s">
        <v>218</v>
      </c>
      <c r="C35" s="70"/>
      <c r="D35" s="696">
        <v>1990</v>
      </c>
      <c r="E35" s="696">
        <v>2005</v>
      </c>
      <c r="F35" s="696">
        <v>2007</v>
      </c>
      <c r="G35" s="534">
        <v>2010</v>
      </c>
      <c r="H35" s="534">
        <v>2015</v>
      </c>
      <c r="I35" s="534">
        <v>2016</v>
      </c>
      <c r="J35" s="534">
        <v>2017</v>
      </c>
      <c r="K35" s="534">
        <v>2018</v>
      </c>
      <c r="L35" s="534">
        <v>2019</v>
      </c>
      <c r="M35" s="534">
        <v>2020</v>
      </c>
      <c r="N35" s="534">
        <v>2021</v>
      </c>
      <c r="O35" s="194">
        <v>2022</v>
      </c>
      <c r="P35" s="534">
        <v>2025</v>
      </c>
      <c r="Q35" s="534">
        <v>2030</v>
      </c>
      <c r="R35" s="534">
        <v>2035</v>
      </c>
      <c r="S35" s="534">
        <v>2040</v>
      </c>
      <c r="T35" s="534">
        <v>2045</v>
      </c>
      <c r="U35" s="328"/>
      <c r="V35" s="532"/>
      <c r="W35" s="532"/>
      <c r="X35" s="532"/>
      <c r="Y35" s="746"/>
      <c r="Z35" s="746"/>
      <c r="AA35" s="746"/>
      <c r="AB35" s="746"/>
      <c r="AC35" s="746"/>
      <c r="AD35" s="746"/>
      <c r="AE35" s="746"/>
      <c r="AF35" s="746"/>
      <c r="AG35" s="746"/>
      <c r="AH35" s="746"/>
      <c r="AI35" s="746"/>
      <c r="AJ35" s="746"/>
      <c r="AK35" s="746"/>
      <c r="AL35" s="746"/>
      <c r="AM35" s="746"/>
      <c r="AN35" s="746"/>
      <c r="AO35" s="746"/>
      <c r="AP35" s="746"/>
      <c r="AQ35" s="746"/>
      <c r="AR35" s="746"/>
      <c r="AS35" s="746"/>
      <c r="AT35" s="746"/>
      <c r="AU35" s="746"/>
      <c r="AV35" s="746"/>
      <c r="AW35" s="746"/>
      <c r="AX35" s="746"/>
      <c r="AY35" s="746"/>
      <c r="AZ35" s="746"/>
      <c r="BA35" s="746"/>
      <c r="BB35" s="746"/>
      <c r="BC35" s="746"/>
      <c r="BD35" s="746"/>
      <c r="BE35" s="746"/>
      <c r="BF35" s="746"/>
      <c r="BG35" s="746"/>
    </row>
    <row r="36" spans="1:76" x14ac:dyDescent="0.25">
      <c r="B36" s="287" t="s">
        <v>139</v>
      </c>
      <c r="C36" s="328"/>
      <c r="D36" s="330">
        <f t="shared" ref="D36:M36" si="79">BF68*kg_MT*GWP_N2O</f>
        <v>7436.7377809980526</v>
      </c>
      <c r="E36" s="330">
        <f t="shared" si="79"/>
        <v>1626.4536986488865</v>
      </c>
      <c r="F36" s="330">
        <f t="shared" si="79"/>
        <v>1125.9734744248565</v>
      </c>
      <c r="G36" s="330">
        <f t="shared" si="79"/>
        <v>1258.0353465410481</v>
      </c>
      <c r="H36" s="330">
        <f t="shared" si="79"/>
        <v>1153.9253460122309</v>
      </c>
      <c r="I36" s="330">
        <f t="shared" si="79"/>
        <v>1190.1231871697155</v>
      </c>
      <c r="J36" s="330">
        <f t="shared" si="79"/>
        <v>1259.9749409256942</v>
      </c>
      <c r="K36" s="330">
        <f t="shared" si="79"/>
        <v>1333.8401176511343</v>
      </c>
      <c r="L36" s="330">
        <f t="shared" si="79"/>
        <v>1204.4628310515241</v>
      </c>
      <c r="M36" s="330">
        <f t="shared" si="79"/>
        <v>1194.472024705583</v>
      </c>
      <c r="N36" s="330">
        <f>BP68*kg_MT*GWP_N2O</f>
        <v>1156.8060631725507</v>
      </c>
      <c r="O36" s="330">
        <f>BQ68*kg_MT*GWP_N2O</f>
        <v>1150.8501571771942</v>
      </c>
      <c r="P36" s="330">
        <f t="shared" ref="P36:T36" si="80">BQ68*kg_MT*GWP_N2O</f>
        <v>1150.8501571771942</v>
      </c>
      <c r="Q36" s="330">
        <f t="shared" si="80"/>
        <v>1115.8085434905108</v>
      </c>
      <c r="R36" s="330">
        <f t="shared" si="80"/>
        <v>1081.0455296352129</v>
      </c>
      <c r="S36" s="330">
        <f t="shared" si="80"/>
        <v>1046.4876602282934</v>
      </c>
      <c r="T36" s="330">
        <f t="shared" si="80"/>
        <v>1012.0808470675046</v>
      </c>
      <c r="U36" s="330"/>
      <c r="V36" s="331"/>
      <c r="W36" s="331"/>
      <c r="X36" s="331"/>
      <c r="Y36" s="86"/>
      <c r="Z36" s="86"/>
      <c r="AA36" s="86"/>
      <c r="AB36" s="86"/>
      <c r="AC36" s="86"/>
      <c r="AD36" s="86"/>
      <c r="AE36" s="63"/>
      <c r="AF36" s="63"/>
      <c r="AG36" s="63"/>
      <c r="AH36" s="63"/>
      <c r="AI36" s="63"/>
      <c r="AJ36" s="63"/>
      <c r="AK36" s="63"/>
      <c r="AL36" s="63"/>
      <c r="AM36" s="63"/>
      <c r="AN36" s="63"/>
      <c r="AO36" s="63"/>
      <c r="AP36" s="63"/>
      <c r="AQ36" s="63"/>
      <c r="AR36" s="63"/>
      <c r="AS36" s="63"/>
      <c r="AT36" s="63"/>
      <c r="AU36" s="63"/>
      <c r="AV36" s="63"/>
      <c r="AW36" s="63"/>
      <c r="AX36" s="63"/>
      <c r="AY36" s="63"/>
      <c r="AZ36" s="63"/>
      <c r="BA36" s="63"/>
      <c r="BB36" s="63"/>
      <c r="BC36" s="63"/>
      <c r="BD36" s="63"/>
      <c r="BE36" s="63"/>
      <c r="BF36" s="63"/>
      <c r="BG36" s="63"/>
    </row>
    <row r="37" spans="1:76" x14ac:dyDescent="0.25">
      <c r="B37" s="287" t="s">
        <v>140</v>
      </c>
      <c r="C37" s="328"/>
      <c r="D37" s="330">
        <f t="shared" ref="D37:M37" si="81">BF96*kg_MT*GWP_N2O</f>
        <v>1282.6006496525367</v>
      </c>
      <c r="E37" s="330">
        <f t="shared" si="81"/>
        <v>803.03613566275556</v>
      </c>
      <c r="F37" s="330">
        <f t="shared" si="81"/>
        <v>569.64409393092649</v>
      </c>
      <c r="G37" s="330">
        <f t="shared" si="81"/>
        <v>571.4248197216499</v>
      </c>
      <c r="H37" s="330">
        <f t="shared" si="81"/>
        <v>647.71328435279554</v>
      </c>
      <c r="I37" s="330">
        <f t="shared" si="81"/>
        <v>672.16548656085718</v>
      </c>
      <c r="J37" s="330">
        <f t="shared" si="81"/>
        <v>701.41802444282746</v>
      </c>
      <c r="K37" s="330">
        <f t="shared" si="81"/>
        <v>681.22430765047386</v>
      </c>
      <c r="L37" s="330">
        <f t="shared" si="81"/>
        <v>667.1527438054967</v>
      </c>
      <c r="M37" s="330">
        <f t="shared" si="81"/>
        <v>670.90252169482937</v>
      </c>
      <c r="N37" s="330">
        <f>BP96*kg_MT*GWP_N2O</f>
        <v>670.4632498234929</v>
      </c>
      <c r="O37" s="330">
        <f>BQ96*kg_MT*GWP_N2O</f>
        <v>673.2961919187494</v>
      </c>
      <c r="P37" s="330">
        <f t="shared" ref="P37:T37" si="82">BQ96*kg_MT*GWP_N2O</f>
        <v>673.2961919187494</v>
      </c>
      <c r="Q37" s="330">
        <f t="shared" si="82"/>
        <v>690.18603928435186</v>
      </c>
      <c r="R37" s="330">
        <f t="shared" si="82"/>
        <v>707.22198168348461</v>
      </c>
      <c r="S37" s="330">
        <f t="shared" si="82"/>
        <v>724.36549982993949</v>
      </c>
      <c r="T37" s="330">
        <f t="shared" si="82"/>
        <v>741.58823039814547</v>
      </c>
      <c r="U37" s="330"/>
      <c r="V37" s="331"/>
      <c r="W37" s="331"/>
      <c r="X37" s="331"/>
      <c r="Y37" s="86"/>
      <c r="Z37" s="86"/>
      <c r="AA37" s="86"/>
      <c r="AB37" s="86"/>
      <c r="AC37" s="86"/>
      <c r="AD37" s="86"/>
      <c r="AE37" s="63"/>
      <c r="AF37" s="63"/>
      <c r="AG37" s="63"/>
      <c r="AH37" s="63"/>
      <c r="AI37" s="63"/>
      <c r="AJ37" s="63"/>
      <c r="AK37" s="63"/>
      <c r="AL37" s="63"/>
      <c r="AM37" s="63"/>
      <c r="AN37" s="63"/>
      <c r="AO37" s="63"/>
      <c r="AP37" s="63"/>
      <c r="AQ37" s="63"/>
      <c r="AR37" s="63"/>
      <c r="AS37" s="63"/>
      <c r="AT37" s="63"/>
      <c r="AU37" s="63"/>
      <c r="AV37" s="63"/>
      <c r="AW37" s="63"/>
      <c r="AX37" s="63"/>
      <c r="AY37" s="63"/>
      <c r="AZ37" s="63"/>
      <c r="BA37" s="63"/>
      <c r="BB37" s="63"/>
      <c r="BC37" s="63"/>
      <c r="BD37" s="63"/>
      <c r="BE37" s="63"/>
      <c r="BF37" s="63"/>
      <c r="BG37" s="63"/>
    </row>
    <row r="38" spans="1:76" x14ac:dyDescent="0.25">
      <c r="B38" s="287" t="s">
        <v>141</v>
      </c>
      <c r="C38" s="328"/>
      <c r="D38" s="330">
        <f t="shared" ref="D38:M38" si="83">BF124*kg_MT*GWP_N2O</f>
        <v>1972.5443827050483</v>
      </c>
      <c r="E38" s="330">
        <f t="shared" si="83"/>
        <v>313.28541896626825</v>
      </c>
      <c r="F38" s="330">
        <f t="shared" si="83"/>
        <v>278.64846344149191</v>
      </c>
      <c r="G38" s="330">
        <f t="shared" si="83"/>
        <v>235.81340268850539</v>
      </c>
      <c r="H38" s="330">
        <f t="shared" si="83"/>
        <v>242.39943474929012</v>
      </c>
      <c r="I38" s="330">
        <f t="shared" si="83"/>
        <v>253.48986988385047</v>
      </c>
      <c r="J38" s="330">
        <f t="shared" si="83"/>
        <v>271.07806085037993</v>
      </c>
      <c r="K38" s="330">
        <f t="shared" si="83"/>
        <v>287.77151191815653</v>
      </c>
      <c r="L38" s="330">
        <f t="shared" si="83"/>
        <v>263.54784087242899</v>
      </c>
      <c r="M38" s="330">
        <f t="shared" si="83"/>
        <v>262.09244275660291</v>
      </c>
      <c r="N38" s="330">
        <f>BP124*kg_MT*GWP_N2O</f>
        <v>255.31938174510515</v>
      </c>
      <c r="O38" s="330">
        <f>BQ124*kg_MT*GWP_N2O</f>
        <v>254.68873802794974</v>
      </c>
      <c r="P38" s="330">
        <f t="shared" ref="P38:T38" si="84">BQ124*kg_MT*GWP_N2O</f>
        <v>254.68873802794974</v>
      </c>
      <c r="Q38" s="330">
        <f t="shared" si="84"/>
        <v>250.75328755773901</v>
      </c>
      <c r="R38" s="330">
        <f t="shared" si="84"/>
        <v>247.11342471351014</v>
      </c>
      <c r="S38" s="330">
        <f t="shared" si="84"/>
        <v>243.69121512548921</v>
      </c>
      <c r="T38" s="330">
        <f t="shared" si="84"/>
        <v>240.42927253031306</v>
      </c>
      <c r="U38" s="330"/>
      <c r="V38" s="331"/>
      <c r="W38" s="331"/>
      <c r="X38" s="331"/>
      <c r="Y38" s="86"/>
      <c r="Z38" s="86"/>
      <c r="AA38" s="86"/>
      <c r="AB38" s="86"/>
      <c r="AC38" s="86"/>
      <c r="AD38" s="86"/>
      <c r="AE38" s="63"/>
      <c r="AF38" s="63"/>
      <c r="AG38" s="63"/>
      <c r="AH38" s="63"/>
      <c r="AI38" s="63"/>
      <c r="AJ38" s="63"/>
      <c r="AK38" s="63"/>
      <c r="AL38" s="63"/>
      <c r="AM38" s="63"/>
      <c r="AN38" s="63"/>
      <c r="AO38" s="63"/>
      <c r="AP38" s="63"/>
      <c r="AQ38" s="63"/>
      <c r="AR38" s="63"/>
      <c r="AS38" s="63"/>
      <c r="AT38" s="63"/>
      <c r="AU38" s="63"/>
      <c r="AV38" s="63"/>
      <c r="AW38" s="63"/>
      <c r="AX38" s="63"/>
      <c r="AY38" s="63"/>
      <c r="AZ38" s="63"/>
      <c r="BA38" s="63"/>
      <c r="BB38" s="63"/>
      <c r="BC38" s="63"/>
      <c r="BD38" s="63"/>
      <c r="BE38" s="63"/>
      <c r="BF38" s="63"/>
      <c r="BG38" s="63"/>
    </row>
    <row r="39" spans="1:76" x14ac:dyDescent="0.25">
      <c r="B39" s="533" t="s">
        <v>142</v>
      </c>
      <c r="C39" s="332"/>
      <c r="D39" s="333">
        <f t="shared" ref="D39:M39" si="85">BF152*kg_MT*GWP_N2O</f>
        <v>1682.9489580521019</v>
      </c>
      <c r="E39" s="333">
        <f t="shared" si="85"/>
        <v>227.73518970045043</v>
      </c>
      <c r="F39" s="333">
        <f t="shared" si="85"/>
        <v>160.88353610144722</v>
      </c>
      <c r="G39" s="333">
        <f t="shared" si="85"/>
        <v>141.85921935641295</v>
      </c>
      <c r="H39" s="333">
        <f t="shared" si="85"/>
        <v>124.56472009411929</v>
      </c>
      <c r="I39" s="333">
        <f t="shared" si="85"/>
        <v>124.42589293240309</v>
      </c>
      <c r="J39" s="333">
        <f t="shared" si="85"/>
        <v>123.87552998165927</v>
      </c>
      <c r="K39" s="333">
        <f t="shared" si="85"/>
        <v>129.70237437066714</v>
      </c>
      <c r="L39" s="333">
        <f t="shared" si="85"/>
        <v>123.29004324967632</v>
      </c>
      <c r="M39" s="333">
        <f t="shared" si="85"/>
        <v>120.92956022507471</v>
      </c>
      <c r="N39" s="333">
        <f>BP152*kg_MT*GWP_N2O</f>
        <v>117.32122812629687</v>
      </c>
      <c r="O39" s="333">
        <f>BQ152*kg_MT*GWP_N2O</f>
        <v>111.3806558198246</v>
      </c>
      <c r="P39" s="333">
        <f t="shared" ref="P39:T39" si="86">BQ152*kg_MT*GWP_N2O</f>
        <v>111.3806558198246</v>
      </c>
      <c r="Q39" s="333">
        <f t="shared" si="86"/>
        <v>105.6858013450355</v>
      </c>
      <c r="R39" s="333">
        <f t="shared" si="86"/>
        <v>101.31737433120296</v>
      </c>
      <c r="S39" s="333">
        <f t="shared" si="86"/>
        <v>97.925650097272637</v>
      </c>
      <c r="T39" s="333">
        <f t="shared" si="86"/>
        <v>95.253112059608654</v>
      </c>
      <c r="U39" s="330"/>
      <c r="V39" s="328"/>
      <c r="W39" s="328"/>
      <c r="X39" s="328"/>
      <c r="Y39" s="61"/>
      <c r="Z39" s="61"/>
      <c r="AA39" s="61"/>
      <c r="AB39" s="61"/>
      <c r="AC39" s="61"/>
      <c r="AD39" s="61"/>
      <c r="AE39" s="267"/>
      <c r="AF39" s="267"/>
      <c r="AG39" s="267"/>
      <c r="AH39" s="61"/>
      <c r="AI39" s="61"/>
      <c r="AJ39" s="61"/>
      <c r="AK39" s="61"/>
      <c r="AL39" s="61"/>
      <c r="BF39" s="63"/>
      <c r="BG39" s="63"/>
    </row>
    <row r="40" spans="1:76" ht="13" x14ac:dyDescent="0.3">
      <c r="B40" s="323" t="s">
        <v>138</v>
      </c>
      <c r="C40" s="334"/>
      <c r="D40" s="329">
        <f t="shared" ref="D40:P40" si="87">SUM(D36:D39)</f>
        <v>12374.831771407738</v>
      </c>
      <c r="E40" s="329">
        <f t="shared" ref="E40" si="88">SUM(E36:E39)</f>
        <v>2970.510442978361</v>
      </c>
      <c r="F40" s="329">
        <f t="shared" si="87"/>
        <v>2135.1495678987221</v>
      </c>
      <c r="G40" s="329">
        <f t="shared" si="87"/>
        <v>2207.1327883076165</v>
      </c>
      <c r="H40" s="329">
        <f t="shared" si="87"/>
        <v>2168.6027852084358</v>
      </c>
      <c r="I40" s="329">
        <f t="shared" si="87"/>
        <v>2240.2044365468264</v>
      </c>
      <c r="J40" s="329">
        <f t="shared" si="87"/>
        <v>2356.3465562005613</v>
      </c>
      <c r="K40" s="329">
        <f t="shared" ref="K40:L40" si="89">SUM(K36:K39)</f>
        <v>2432.5383115904319</v>
      </c>
      <c r="L40" s="329">
        <f t="shared" si="89"/>
        <v>2258.453458979126</v>
      </c>
      <c r="M40" s="329">
        <f t="shared" si="87"/>
        <v>2248.3965493820897</v>
      </c>
      <c r="N40" s="329">
        <f>SUM(N36:N39)</f>
        <v>2199.9099228674454</v>
      </c>
      <c r="O40" s="329">
        <f>SUM(O36:O39)</f>
        <v>2190.2157429437184</v>
      </c>
      <c r="P40" s="329">
        <f t="shared" si="87"/>
        <v>2190.2157429437184</v>
      </c>
      <c r="Q40" s="329">
        <f t="shared" ref="Q40" si="90">SUM(Q36:Q39)</f>
        <v>2162.4336716776374</v>
      </c>
      <c r="R40" s="329">
        <f t="shared" ref="R40" si="91">SUM(R36:R39)</f>
        <v>2136.6983103634107</v>
      </c>
      <c r="S40" s="329">
        <f t="shared" ref="S40:T40" si="92">SUM(S36:S39)</f>
        <v>2112.4700252809944</v>
      </c>
      <c r="T40" s="329">
        <f t="shared" si="92"/>
        <v>2089.3514620555716</v>
      </c>
      <c r="U40" s="329"/>
      <c r="V40" s="330"/>
      <c r="W40" s="330"/>
      <c r="X40" s="330"/>
      <c r="Y40" s="104"/>
      <c r="Z40" s="104"/>
      <c r="AA40" s="104"/>
      <c r="AB40" s="104"/>
      <c r="AC40" s="104"/>
      <c r="AD40" s="104"/>
      <c r="AE40" s="104"/>
      <c r="AF40" s="104"/>
      <c r="AG40" s="104"/>
      <c r="AH40" s="104"/>
      <c r="AI40" s="104"/>
      <c r="AJ40" s="104"/>
      <c r="AK40" s="104"/>
      <c r="AL40" s="104"/>
      <c r="AM40" s="104"/>
      <c r="AN40" s="104"/>
      <c r="AO40" s="104"/>
      <c r="AP40" s="104"/>
      <c r="AQ40" s="104"/>
      <c r="AR40" s="104"/>
      <c r="AS40" s="104"/>
      <c r="AT40" s="104"/>
      <c r="AU40" s="104"/>
      <c r="AV40" s="104"/>
      <c r="AW40" s="104"/>
      <c r="AX40" s="104"/>
      <c r="AY40" s="104"/>
      <c r="AZ40" s="104"/>
      <c r="BA40" s="104"/>
      <c r="BB40" s="104"/>
      <c r="BC40" s="104"/>
      <c r="BD40" s="104"/>
      <c r="BE40" s="104"/>
      <c r="BF40" s="63"/>
      <c r="BG40" s="63"/>
    </row>
    <row r="41" spans="1:76" s="337" customFormat="1" ht="14.25" customHeight="1" x14ac:dyDescent="0.35">
      <c r="A41" s="336"/>
      <c r="D41" s="338"/>
      <c r="E41" s="338"/>
      <c r="F41" s="338"/>
      <c r="G41" s="338"/>
      <c r="H41" s="338"/>
      <c r="X41" s="339"/>
      <c r="Y41" s="339"/>
      <c r="Z41" s="339"/>
      <c r="AA41" s="339"/>
      <c r="AB41" s="339"/>
      <c r="AC41" s="339"/>
      <c r="AD41" s="339"/>
      <c r="AE41" s="339"/>
      <c r="AF41" s="339"/>
      <c r="AG41" s="339"/>
      <c r="AH41" s="339"/>
      <c r="AI41" s="339"/>
      <c r="AJ41" s="339"/>
      <c r="AK41" s="339"/>
      <c r="AL41" s="339"/>
    </row>
    <row r="42" spans="1:76" s="68" customFormat="1" ht="13" x14ac:dyDescent="0.3">
      <c r="A42" s="67" t="s">
        <v>219</v>
      </c>
      <c r="D42" s="354"/>
      <c r="E42" s="354"/>
      <c r="F42" s="354"/>
      <c r="G42" s="354"/>
      <c r="H42" s="354"/>
      <c r="I42" s="354"/>
      <c r="J42" s="354"/>
      <c r="K42" s="354"/>
      <c r="L42" s="354"/>
      <c r="M42" s="1187"/>
      <c r="N42" s="1187"/>
      <c r="O42" s="1187"/>
      <c r="P42" s="354"/>
      <c r="Q42" s="354"/>
      <c r="R42" s="354"/>
      <c r="S42" s="354"/>
      <c r="T42" s="354"/>
      <c r="U42" s="354"/>
      <c r="X42" s="87"/>
      <c r="Y42" s="87"/>
      <c r="Z42" s="87"/>
      <c r="AA42" s="87"/>
      <c r="AB42" s="87"/>
      <c r="AC42" s="87"/>
      <c r="AD42" s="87"/>
      <c r="AE42" s="801"/>
      <c r="AF42" s="801"/>
      <c r="AG42" s="801"/>
      <c r="AH42" s="87"/>
      <c r="AI42" s="87"/>
      <c r="AJ42" s="87"/>
      <c r="AK42" s="87"/>
      <c r="AL42" s="87"/>
      <c r="AW42" s="799"/>
      <c r="AX42" s="799"/>
      <c r="AY42" s="799"/>
      <c r="BO42" s="799"/>
      <c r="BP42" s="799"/>
    </row>
    <row r="43" spans="1:76" x14ac:dyDescent="0.25">
      <c r="A43" s="69"/>
      <c r="D43" s="328"/>
      <c r="E43" s="328"/>
      <c r="F43" s="328"/>
      <c r="G43" s="328"/>
      <c r="H43" s="328"/>
      <c r="I43" s="328"/>
      <c r="J43" s="328"/>
      <c r="K43" s="328"/>
      <c r="L43" s="328"/>
      <c r="M43" s="337"/>
      <c r="N43" s="337"/>
      <c r="O43" s="337"/>
      <c r="P43" s="328"/>
      <c r="Q43" s="328"/>
      <c r="R43" s="328"/>
      <c r="S43" s="328"/>
      <c r="T43" s="328"/>
      <c r="U43" s="328"/>
      <c r="AN43" s="267"/>
      <c r="AO43" s="267"/>
      <c r="AP43" s="267"/>
      <c r="AQ43" s="267"/>
      <c r="AR43" s="267"/>
      <c r="AS43" s="267"/>
      <c r="AT43" s="267"/>
      <c r="AU43" s="267"/>
      <c r="AV43" s="267"/>
      <c r="AZ43" s="267"/>
      <c r="BA43" s="267"/>
      <c r="BB43" s="267"/>
      <c r="BC43" s="267"/>
      <c r="BD43" s="267"/>
    </row>
    <row r="44" spans="1:76" s="62" customFormat="1" ht="11.25" customHeight="1" x14ac:dyDescent="0.35">
      <c r="A44" s="168"/>
      <c r="B44" s="94"/>
      <c r="D44" s="1129" t="s">
        <v>210</v>
      </c>
      <c r="E44" s="1129"/>
      <c r="F44" s="1129"/>
      <c r="G44" s="1129"/>
      <c r="H44" s="1129"/>
      <c r="I44" s="1129"/>
      <c r="J44" s="1129"/>
      <c r="K44" s="1129"/>
      <c r="L44" s="1129"/>
      <c r="M44" s="1129"/>
      <c r="N44" s="1129"/>
      <c r="O44" s="1129"/>
      <c r="P44" s="1129"/>
      <c r="Q44" s="1129"/>
      <c r="R44" s="1129"/>
      <c r="S44" s="1129"/>
      <c r="T44" s="1129"/>
      <c r="U44" s="1128"/>
      <c r="V44" s="1130" t="s">
        <v>240</v>
      </c>
      <c r="W44" s="1130"/>
      <c r="X44" s="1130"/>
      <c r="Y44" s="1130"/>
      <c r="Z44" s="1130"/>
      <c r="AA44" s="1130"/>
      <c r="AB44" s="1130"/>
      <c r="AC44" s="1130"/>
      <c r="AD44" s="1130"/>
      <c r="AE44" s="1130"/>
      <c r="AF44" s="1130"/>
      <c r="AG44" s="1130"/>
      <c r="AH44" s="1130"/>
      <c r="AI44" s="1130"/>
      <c r="AJ44" s="1130"/>
      <c r="AK44" s="1130"/>
      <c r="AL44" s="1130"/>
      <c r="AM44" s="89"/>
      <c r="AN44" s="1331" t="s">
        <v>241</v>
      </c>
      <c r="AO44" s="1331"/>
      <c r="AP44" s="1331"/>
      <c r="AQ44" s="1331"/>
      <c r="AR44" s="1331"/>
      <c r="AS44" s="1331"/>
      <c r="AT44" s="1331"/>
      <c r="AU44" s="1331"/>
      <c r="AV44" s="1331"/>
      <c r="AW44" s="1331"/>
      <c r="AX44" s="737"/>
      <c r="AY44" s="737"/>
      <c r="AZ44" s="737"/>
      <c r="BA44" s="737"/>
      <c r="BB44" s="737"/>
      <c r="BC44" s="737"/>
      <c r="BD44" s="737"/>
      <c r="BE44" s="89"/>
      <c r="BF44" s="1331" t="s">
        <v>242</v>
      </c>
      <c r="BG44" s="1331"/>
      <c r="BH44" s="1331"/>
      <c r="BI44" s="1331"/>
      <c r="BJ44" s="1331"/>
      <c r="BK44" s="1331"/>
      <c r="BL44" s="1331"/>
      <c r="BM44" s="1331"/>
      <c r="BN44" s="1331"/>
      <c r="BO44" s="1331"/>
      <c r="BP44" s="737"/>
      <c r="BQ44" s="89"/>
      <c r="BR44" s="89"/>
      <c r="BS44" s="89"/>
      <c r="BT44" s="89"/>
      <c r="BU44" s="89"/>
      <c r="BV44" s="737"/>
      <c r="BW44" s="89"/>
    </row>
    <row r="45" spans="1:76" s="62" customFormat="1" ht="10.5" x14ac:dyDescent="0.25">
      <c r="A45" s="168"/>
      <c r="B45" s="94"/>
      <c r="D45" s="340">
        <v>1990</v>
      </c>
      <c r="E45" s="131">
        <v>2005</v>
      </c>
      <c r="F45" s="340">
        <v>2007</v>
      </c>
      <c r="G45" s="534">
        <v>2010</v>
      </c>
      <c r="H45" s="534">
        <v>2015</v>
      </c>
      <c r="I45" s="534">
        <v>2016</v>
      </c>
      <c r="J45" s="534">
        <v>2017</v>
      </c>
      <c r="K45" s="534">
        <v>2018</v>
      </c>
      <c r="L45" s="534">
        <v>2019</v>
      </c>
      <c r="M45" s="534">
        <v>2020</v>
      </c>
      <c r="N45" s="534">
        <v>2021</v>
      </c>
      <c r="O45" s="746">
        <v>2022</v>
      </c>
      <c r="P45" s="532">
        <v>2025</v>
      </c>
      <c r="Q45" s="532">
        <v>2030</v>
      </c>
      <c r="R45" s="532">
        <v>2035</v>
      </c>
      <c r="S45" s="532">
        <v>2040</v>
      </c>
      <c r="T45" s="532">
        <v>2045</v>
      </c>
      <c r="U45" s="346"/>
      <c r="V45" s="131">
        <v>1990</v>
      </c>
      <c r="W45" s="131">
        <v>2005</v>
      </c>
      <c r="X45" s="131">
        <v>2007</v>
      </c>
      <c r="Y45" s="194">
        <v>2010</v>
      </c>
      <c r="Z45" s="194">
        <v>2015</v>
      </c>
      <c r="AA45" s="194">
        <v>2016</v>
      </c>
      <c r="AB45" s="194">
        <v>2017</v>
      </c>
      <c r="AC45" s="194">
        <v>2018</v>
      </c>
      <c r="AD45" s="194">
        <v>2019</v>
      </c>
      <c r="AE45" s="194">
        <v>2020</v>
      </c>
      <c r="AF45" s="194">
        <v>2021</v>
      </c>
      <c r="AG45" s="746">
        <v>2022</v>
      </c>
      <c r="AH45" s="746">
        <v>2025</v>
      </c>
      <c r="AI45" s="746">
        <v>2030</v>
      </c>
      <c r="AJ45" s="746">
        <v>2035</v>
      </c>
      <c r="AK45" s="746">
        <v>2040</v>
      </c>
      <c r="AL45" s="746">
        <v>2045</v>
      </c>
      <c r="AM45" s="737"/>
      <c r="AN45" s="131">
        <v>1990</v>
      </c>
      <c r="AO45" s="131">
        <v>2005</v>
      </c>
      <c r="AP45" s="131">
        <v>2007</v>
      </c>
      <c r="AQ45" s="746">
        <v>2010</v>
      </c>
      <c r="AR45" s="746">
        <v>2015</v>
      </c>
      <c r="AS45" s="746">
        <v>2016</v>
      </c>
      <c r="AT45" s="746">
        <v>2017</v>
      </c>
      <c r="AU45" s="746">
        <v>2018</v>
      </c>
      <c r="AV45" s="746">
        <v>2019</v>
      </c>
      <c r="AW45" s="746">
        <v>2020</v>
      </c>
      <c r="AX45" s="746">
        <v>2021</v>
      </c>
      <c r="AY45" s="746">
        <v>2022</v>
      </c>
      <c r="AZ45" s="746">
        <v>2025</v>
      </c>
      <c r="BA45" s="746">
        <v>2030</v>
      </c>
      <c r="BB45" s="746">
        <v>2035</v>
      </c>
      <c r="BC45" s="746">
        <v>2040</v>
      </c>
      <c r="BD45" s="746">
        <v>2045</v>
      </c>
      <c r="BE45" s="737"/>
      <c r="BF45" s="131">
        <v>1990</v>
      </c>
      <c r="BG45" s="131"/>
      <c r="BH45" s="131">
        <v>2007</v>
      </c>
      <c r="BI45" s="194">
        <v>2010</v>
      </c>
      <c r="BJ45" s="194">
        <v>2015</v>
      </c>
      <c r="BK45" s="194">
        <v>2016</v>
      </c>
      <c r="BL45" s="194">
        <v>2017</v>
      </c>
      <c r="BM45" s="194">
        <v>2018</v>
      </c>
      <c r="BN45" s="194">
        <v>2019</v>
      </c>
      <c r="BO45" s="194">
        <v>2020</v>
      </c>
      <c r="BP45" s="194">
        <v>2021</v>
      </c>
      <c r="BQ45" s="194">
        <v>2025</v>
      </c>
      <c r="BR45" s="194">
        <v>2030</v>
      </c>
      <c r="BS45" s="746">
        <v>2035</v>
      </c>
      <c r="BT45" s="746">
        <v>2040</v>
      </c>
      <c r="BU45" s="746">
        <v>2045</v>
      </c>
    </row>
    <row r="46" spans="1:76" x14ac:dyDescent="0.25">
      <c r="A46" s="62">
        <v>1</v>
      </c>
      <c r="B46" s="62" t="s">
        <v>162</v>
      </c>
      <c r="C46" s="62"/>
      <c r="D46" s="148">
        <f>INDEX('Animal Populations'!$B$41:$AL$71,MATCH('Manure CH4'!$B46,'Animal Populations'!$B$41:$B$71,0),MATCH('Manure CH4'!D$45,'Animal Populations'!$B$41:$AL$41,0))</f>
        <v>7056.0975609756097</v>
      </c>
      <c r="E46" s="148">
        <f>INDEX('Animal Populations'!$B$41:$AL$71,MATCH('Manure CH4'!$B46,'Animal Populations'!$B$41:$B$71,0),MATCH('Manure CH4'!E$45,'Animal Populations'!$B$41:$AL$41,0))</f>
        <v>4265.8064516129034</v>
      </c>
      <c r="F46" s="148">
        <f>INDEX('Animal Populations'!$B$41:$AL$71,MATCH('Manure CH4'!$B46,'Animal Populations'!$B$41:$B$71,0),MATCH('Manure CH4'!F$45,'Animal Populations'!$B$41:$AL$41,0))</f>
        <v>2711.6194323965697</v>
      </c>
      <c r="G46" s="148">
        <f>INDEX('Animal Populations'!$B$41:$AL$71,MATCH('Manure CH4'!$B46,'Animal Populations'!$B$41:$B$71,0),MATCH('Manure CH4'!G$45,'Animal Populations'!$B$41:$AL$41,0))</f>
        <v>1380.7983364046813</v>
      </c>
      <c r="H46" s="148">
        <f>INDEX('Animal Populations'!$B$41:$AL$71,MATCH('Manure CH4'!$B46,'Animal Populations'!$B$41:$B$71,0),MATCH('Manure CH4'!H$45,'Animal Populations'!$B$41:$AL$41,0))</f>
        <v>1587.4597257691864</v>
      </c>
      <c r="I46" s="148">
        <f>INDEX('Animal Populations'!$B$41:$AL$71,MATCH('Manure CH4'!$B46,'Animal Populations'!$B$41:$B$71,0),MATCH('Manure CH4'!I$45,'Animal Populations'!$B$41:$AL$41,0))</f>
        <v>1582.0725004543742</v>
      </c>
      <c r="J46" s="148">
        <f>INDEX('Animal Populations'!$B$41:$AL$71,MATCH('Manure CH4'!$B46,'Animal Populations'!$B$41:$B$71,0),MATCH('Manure CH4'!J$45,'Animal Populations'!$B$41:$AL$41,0))</f>
        <v>1720.0203001522511</v>
      </c>
      <c r="K46" s="148">
        <f>INDEX('Animal Populations'!$B$41:$AL$71,MATCH('Manure CH4'!$B46,'Animal Populations'!$B$41:$B$71,0),MATCH('Manure CH4'!K$45,'Animal Populations'!$B$41:$AL$41,0))</f>
        <v>1433.3502501268761</v>
      </c>
      <c r="L46" s="148">
        <f>INDEX('Animal Populations'!$B$41:$AL$71,MATCH('Manure CH4'!$B46,'Animal Populations'!$B$41:$B$71,0),MATCH('Manure CH4'!L$45,'Animal Populations'!$B$41:$AL$41,0))</f>
        <v>1075.0126875951571</v>
      </c>
      <c r="M46" s="148">
        <f>INDEX('Animal Populations'!$B$41:$AL$71,MATCH('Manure CH4'!$B46,'Animal Populations'!$B$41:$B$71,0),MATCH('Manure CH4'!M$45,'Animal Populations'!$B$41:$AL$41,0))</f>
        <v>501.67258754440661</v>
      </c>
      <c r="N46" s="148">
        <f>INDEX('Animal Populations'!$B$41:$AL$71,MATCH('Manure CH4'!$B46,'Animal Populations'!$B$41:$B$71,0),MATCH('Manure CH4'!N$45,'Animal Populations'!$B$41:$AL$41,0))</f>
        <v>501.67258754440661</v>
      </c>
      <c r="O46" s="148">
        <f>INDEX('Animal Populations'!$B$41:$AL$71,MATCH('Manure CH4'!$B46,'Animal Populations'!$B$41:$B$71,0),MATCH('Manure CH4'!O$45,'Animal Populations'!$B$41:$AL$41,0))</f>
        <v>573.34010005075038</v>
      </c>
      <c r="P46" s="148">
        <f>INDEX('Animal Populations'!$B$41:$AL$71,MATCH('Manure CH4'!$B46,'Animal Populations'!$B$41:$B$71,0),MATCH('Manure CH4'!P$45,'Animal Populations'!$B$41:$AL$41,0))</f>
        <v>551.28855774109331</v>
      </c>
      <c r="Q46" s="148">
        <f>INDEX('Animal Populations'!$B$41:$BF$71,MATCH('Manure CH4'!$B46,'Animal Populations'!$B$41:$B$71,0),MATCH('Manure CH4'!Q$45,'Animal Populations'!$B$41:$BF$41,0))</f>
        <v>165.38656732232383</v>
      </c>
      <c r="R46" s="148">
        <f>INDEX('Animal Populations'!$B$41:$BF$71,MATCH('Manure CH4'!$B46,'Animal Populations'!$B$41:$B$71,0),MATCH('Manure CH4'!R$45,'Animal Populations'!$B$41:$BF$41,0))</f>
        <v>-220.51542309644566</v>
      </c>
      <c r="S46" s="148">
        <f>INDEX('Animal Populations'!$B$41:$BF$71,MATCH('Manure CH4'!$B46,'Animal Populations'!$B$41:$B$71,0),MATCH('Manure CH4'!S$45,'Animal Populations'!$B$41:$BF$41,0))</f>
        <v>-606.41741351521512</v>
      </c>
      <c r="T46" s="148">
        <f>INDEX('Animal Populations'!$B$41:$BF$71,MATCH('Manure CH4'!$B46,'Animal Populations'!$B$41:$B$71,0),MATCH('Manure CH4'!T$45,'Animal Populations'!$B$41:$BF$41,0))</f>
        <v>-992.31940393398463</v>
      </c>
      <c r="U46" s="287"/>
      <c r="V46" s="90">
        <f>D46*INDEX('Nex Rates'!$B$4:$AL$25,MATCH($B46,'Nex Rates'!$B$4:$B$25,0),MATCH(V$4,'Nex Rates'!$B$4:$AL$4,0))</f>
        <v>1014690.8113497465</v>
      </c>
      <c r="W46" s="90">
        <f>E46*INDEX('Nex Rates'!$B$4:$AL$25,MATCH($B46,'Nex Rates'!$B$4:$B$25,0),MATCH(W$4,'Nex Rates'!$B$4:$AL$4,0))</f>
        <v>552223.74666849978</v>
      </c>
      <c r="X46" s="90">
        <f>F46*INDEX('Nex Rates'!$B$4:$AL$25,MATCH($B46,'Nex Rates'!$B$4:$B$25,0),MATCH(X$4,'Nex Rates'!$B$4:$AL$4,0))</f>
        <v>341442.0276468739</v>
      </c>
      <c r="Y46" s="90">
        <f>G46*INDEX('Nex Rates'!$B$4:$AL$25,MATCH($B46,'Nex Rates'!$B$4:$B$25,0),MATCH(Y$4,'Nex Rates'!$B$4:$AL$4,0))</f>
        <v>171794.33861517464</v>
      </c>
      <c r="Z46" s="90">
        <f>H46*INDEX('Nex Rates'!$B$4:$AL$25,MATCH($B46,'Nex Rates'!$B$4:$B$25,0),MATCH(Z$4,'Nex Rates'!$B$4:$AL$4,0))</f>
        <v>211123.17771027982</v>
      </c>
      <c r="AA46" s="90">
        <f>I46*INDEX('Nex Rates'!$B$4:$AL$25,MATCH($B46,'Nex Rates'!$B$4:$B$25,0),MATCH(AA$4,'Nex Rates'!$B$4:$AL$4,0))</f>
        <v>204187.28015342564</v>
      </c>
      <c r="AB46" s="90">
        <f>J46*INDEX('Nex Rates'!$B$4:$AL$25,MATCH($B46,'Nex Rates'!$B$4:$B$25,0),MATCH(AB$4,'Nex Rates'!$B$4:$AL$4,0))</f>
        <v>235350.34172792538</v>
      </c>
      <c r="AC46" s="90">
        <f>K46*INDEX('Nex Rates'!$B$4:$AL$25,MATCH($B46,'Nex Rates'!$B$4:$B$25,0),MATCH(AC$4,'Nex Rates'!$B$4:$AL$4,0))</f>
        <v>196857.04582093263</v>
      </c>
      <c r="AD46" s="90">
        <f>L46*INDEX('Nex Rates'!$B$4:$AL$25,MATCH($B46,'Nex Rates'!$B$4:$B$25,0),MATCH(AD$4,'Nex Rates'!$B$4:$AL$4,0))</f>
        <v>90070.097288330973</v>
      </c>
      <c r="AE46" s="90">
        <f>M46*INDEX('Nex Rates'!$B$4:$AL$25,MATCH($B46,'Nex Rates'!$B$4:$B$25,0),MATCH(AE$4,'Nex Rates'!$B$4:$AL$4,0))</f>
        <v>42034.147018456388</v>
      </c>
      <c r="AF46" s="90">
        <f>N46*INDEX('Nex Rates'!$B$4:$AL$25,MATCH($B46,'Nex Rates'!$B$4:$B$25,0),MATCH(AF$4,'Nex Rates'!$B$4:$AL$4,0))</f>
        <v>42034.147018456388</v>
      </c>
      <c r="AG46" s="90">
        <f>O46*INDEX('Nex Rates'!$B$4:$AL$25,MATCH($B46,'Nex Rates'!$B$4:$B$25,0),MATCH(AG$4,'Nex Rates'!$B$4:$AL$4,0))</f>
        <v>48039.516328239835</v>
      </c>
      <c r="AH46" s="438">
        <f>P46*INDEX('Nex Rates'!$B$4:$AL$25,MATCH($B46,'Nex Rates'!$B$4:$B$25,0),MATCH(AH$4,'Nex Rates'!$B$4:$AL$4,0))</f>
        <v>66733.644984427665</v>
      </c>
      <c r="AI46" s="438">
        <f>Q46*INDEX('Nex Rates'!$B$4:$BF$25,MATCH($B46,'Nex Rates'!$B$4:$B$25,0),MATCH(AI$4,'Nex Rates'!$B$4:$BF$4,0))</f>
        <v>20020.093495327797</v>
      </c>
      <c r="AJ46" s="438">
        <f>R46*INDEX('Nex Rates'!$B$4:$BF$25,MATCH($B46,'Nex Rates'!$B$4:$B$25,0),MATCH(AJ$4,'Nex Rates'!$B$4:$BF$4,0))</f>
        <v>-26693.457993772077</v>
      </c>
      <c r="AK46" s="438">
        <f>S46*INDEX('Nex Rates'!$B$4:$BF$25,MATCH($B46,'Nex Rates'!$B$4:$B$25,0),MATCH(AK$4,'Nex Rates'!$B$4:$BF$4,0))</f>
        <v>-73407.009482871945</v>
      </c>
      <c r="AL46" s="438">
        <f>T46*INDEX('Nex Rates'!$B$4:$BF$25,MATCH($B46,'Nex Rates'!$B$4:$B$25,0),MATCH(AL$4,'Nex Rates'!$B$4:$BF$4,0))</f>
        <v>-120120.56097197182</v>
      </c>
      <c r="AM46" s="62"/>
      <c r="AN46" s="90">
        <f>(V46*('WMS VS Distribution'!F$6+'WMS VS Distribution'!F$7)*LiquidEF)+(V46*'WMS VS Distribution'!F$8*SolidStorEF)+(V46*'WMS VS Distribution'!F$9*DeepPitEF)</f>
        <v>541.09002735147942</v>
      </c>
      <c r="AO46" s="90">
        <f>(W46*('WMS VS Distribution'!G$6+'WMS VS Distribution'!G$7)*LiquidEF)+(W46*'WMS VS Distribution'!G$8*SolidStorEF)+(W46*'WMS VS Distribution'!G$9*DeepPitEF)</f>
        <v>294.47666111367084</v>
      </c>
      <c r="AP46" s="90">
        <f>(X46*('WMS VS Distribution'!W$6+'WMS VS Distribution'!W$7)*LiquidEF)+(X46*'WMS VS Distribution'!W$8*SolidStorEF)+(X46*'WMS VS Distribution'!W$9*DeepPitEF)</f>
        <v>385.24044965871019</v>
      </c>
      <c r="AQ46" s="90">
        <f>(Y46*('WMS VS Distribution'!Z$6+'WMS VS Distribution'!Z$7)*LiquidEF)+(Y46*'WMS VS Distribution'!Z$8*SolidStorEF)+(Y46*'WMS VS Distribution'!Z$9*DeepPitEF)</f>
        <v>216.62214016766768</v>
      </c>
      <c r="AR46" s="90">
        <f>(Z46*('WMS VS Distribution'!AE$6+'WMS VS Distribution'!AE$7)*LiquidEF)+(Z46*'WMS VS Distribution'!AE$8*SolidStorEF)+(Z46*'WMS VS Distribution'!AE$9*DeepPitEF)</f>
        <v>312.89411081493029</v>
      </c>
      <c r="AS46" s="90">
        <f>(AA46*('WMS VS Distribution'!AF$6+'WMS VS Distribution'!AF$7)*LiquidEF)+(AA46*'WMS VS Distribution'!AF$8*SolidStorEF)+(AA46*'WMS VS Distribution'!AF$9*DeepPitEF)</f>
        <v>311.64422468785466</v>
      </c>
      <c r="AT46" s="90">
        <f>(AB46*('WMS VS Distribution'!AG$6+'WMS VS Distribution'!AG$7)*LiquidEF)+(AB46*'WMS VS Distribution'!AG$8*SolidStorEF)+(AB46*'WMS VS Distribution'!AG$9*DeepPitEF)</f>
        <v>359.07301992079169</v>
      </c>
      <c r="AU46" s="90">
        <f>(AC46*('WMS VS Distribution'!AH$6+'WMS VS Distribution'!AH$7)*LiquidEF)+(AC46*'WMS VS Distribution'!AH$8*SolidStorEF)+(AC46*'WMS VS Distribution'!AH$9*DeepPitEF)</f>
        <v>300.34396133286225</v>
      </c>
      <c r="AV46" s="90">
        <f>(AD46*('WMS VS Distribution'!AI$6+'WMS VS Distribution'!AI$7)*LiquidEF)+(AD46*'WMS VS Distribution'!AI$8*SolidStorEF)+(AD46*'WMS VS Distribution'!AI$9*DeepPitEF)</f>
        <v>137.41956608360863</v>
      </c>
      <c r="AW46" s="90">
        <f>(AE46*('WMS VS Distribution'!AJ$6+'WMS VS Distribution'!AJ$7)*LiquidEF)+(AE46*'WMS VS Distribution'!AJ$8*SolidStorEF)+(AE46*'WMS VS Distribution'!AJ$9*DeepPitEF)</f>
        <v>64.131320137024403</v>
      </c>
      <c r="AX46" s="90">
        <f>(AF46*('WMS VS Distribution'!AK$6+'WMS VS Distribution'!AK$7)*LiquidEF)+(AF46*'WMS VS Distribution'!AK$8*SolidStorEF)+(AF46*'WMS VS Distribution'!AK$9*DeepPitEF)</f>
        <v>64.131320137024403</v>
      </c>
      <c r="AY46" s="90">
        <f>(AG46*('WMS VS Distribution'!AL$6+'WMS VS Distribution'!AL$7)*LiquidEF)+(AG46*'WMS VS Distribution'!AL$8*SolidStorEF)+(AG46*'WMS VS Distribution'!AL$9*DeepPitEF)</f>
        <v>73.500459982206962</v>
      </c>
      <c r="AZ46" s="438">
        <f>(AH46*('WMS VS Distribution'!AO$6+'WMS VS Distribution'!AO$7)*LiquidEF)+(AH46*'WMS VS Distribution'!AO$8*SolidStorEF)+(AH46*'WMS VS Distribution'!AO$9*DeepPitEF)</f>
        <v>97.411522289269925</v>
      </c>
      <c r="BA46" s="438">
        <f>(AI46*('WMS VS Distribution'!AT$6+'WMS VS Distribution'!AP$7)*LiquidEF)+(AI46*'WMS VS Distribution'!AT$8*SolidStorEF)+(AI46*'WMS VS Distribution'!AT$9*DeepPitEF)</f>
        <v>29.223456686780246</v>
      </c>
      <c r="BB46" s="438">
        <f>(AJ46*('WMS VS Distribution'!AU$6+'WMS VS Distribution'!AQ$7)*LiquidEF)+(AJ46*'WMS VS Distribution'!AU$8*SolidStorEF)+(AJ46*'WMS VS Distribution'!AU$9*DeepPitEF)</f>
        <v>-38.964608915709448</v>
      </c>
      <c r="BC46" s="438">
        <f>(AK46*('WMS VS Distribution'!AV$6+'WMS VS Distribution'!AR$7)*LiquidEF)+(AK46*'WMS VS Distribution'!AV$8*SolidStorEF)+(AK46*'WMS VS Distribution'!AV$9*DeepPitEF)</f>
        <v>-107.15267451819913</v>
      </c>
      <c r="BD46" s="438">
        <f>(AL46*('WMS VS Distribution'!AW$6+'WMS VS Distribution'!AS$7)*LiquidEF)+(AL46*'WMS VS Distribution'!AW$8*SolidStorEF)+(AL46*'WMS VS Distribution'!AW$9*DeepPitEF)</f>
        <v>-175.34074012068882</v>
      </c>
      <c r="BE46" s="62"/>
      <c r="BF46" s="90">
        <f t="shared" ref="BF46:BP48" si="93">AN46*(1-VolPercent)*N2O_N2</f>
        <v>850.2843286951819</v>
      </c>
      <c r="BG46" s="90">
        <f t="shared" si="93"/>
        <v>462.7490388929113</v>
      </c>
      <c r="BH46" s="90">
        <f t="shared" si="93"/>
        <v>605.37784946368743</v>
      </c>
      <c r="BI46" s="90">
        <f t="shared" si="93"/>
        <v>340.40622026347779</v>
      </c>
      <c r="BJ46" s="90">
        <f t="shared" si="93"/>
        <v>491.69074556631904</v>
      </c>
      <c r="BK46" s="90">
        <f t="shared" si="93"/>
        <v>489.72663879520019</v>
      </c>
      <c r="BL46" s="90">
        <f t="shared" si="93"/>
        <v>564.25760273267269</v>
      </c>
      <c r="BM46" s="90">
        <f t="shared" si="93"/>
        <v>471.96908209449782</v>
      </c>
      <c r="BN46" s="90">
        <f t="shared" si="93"/>
        <v>215.94503241709927</v>
      </c>
      <c r="BO46" s="90">
        <f t="shared" si="93"/>
        <v>100.77778878675264</v>
      </c>
      <c r="BP46" s="90">
        <f t="shared" si="93"/>
        <v>100.77778878675264</v>
      </c>
      <c r="BQ46" s="438">
        <f t="shared" ref="BQ46:BU48" si="94">AZ46*(1-VolPercent)*N2O_N2</f>
        <v>153.07524931170988</v>
      </c>
      <c r="BR46" s="438">
        <f t="shared" si="94"/>
        <v>45.922574793511814</v>
      </c>
      <c r="BS46" s="438">
        <f t="shared" si="94"/>
        <v>-61.230099724686276</v>
      </c>
      <c r="BT46" s="438">
        <f t="shared" si="94"/>
        <v>-168.38277424288435</v>
      </c>
      <c r="BU46" s="438">
        <f t="shared" si="94"/>
        <v>-275.53544876108242</v>
      </c>
      <c r="BV46" s="288"/>
      <c r="BW46" s="288"/>
      <c r="BX46" s="288"/>
    </row>
    <row r="47" spans="1:76" x14ac:dyDescent="0.25">
      <c r="A47" s="62">
        <v>2</v>
      </c>
      <c r="B47" s="62" t="s">
        <v>163</v>
      </c>
      <c r="C47" s="62"/>
      <c r="D47" s="148">
        <f>INDEX('Animal Populations'!$B$41:$AL$71,MATCH('Manure CH4'!$B47,'Animal Populations'!$B$41:$B$71,0),MATCH('Manure CH4'!D$45,'Animal Populations'!$B$41:$AL$41,0))</f>
        <v>3810.321656516553</v>
      </c>
      <c r="E47" s="148">
        <f>INDEX('Animal Populations'!$B$41:$AL$71,MATCH('Manure CH4'!$B47,'Animal Populations'!$B$41:$B$71,0),MATCH('Manure CH4'!E$45,'Animal Populations'!$B$41:$AL$41,0))</f>
        <v>1513.1013228834033</v>
      </c>
      <c r="F47" s="148">
        <f>INDEX('Animal Populations'!$B$41:$AL$71,MATCH('Manure CH4'!$B47,'Animal Populations'!$B$41:$B$71,0),MATCH('Manure CH4'!F$45,'Animal Populations'!$B$41:$AL$41,0))</f>
        <v>716.54113587850532</v>
      </c>
      <c r="G47" s="148">
        <f>INDEX('Animal Populations'!$B$41:$AL$71,MATCH('Manure CH4'!$B47,'Animal Populations'!$B$41:$B$71,0),MATCH('Manure CH4'!G$45,'Animal Populations'!$B$41:$AL$41,0))</f>
        <v>766.12875406985484</v>
      </c>
      <c r="H47" s="148">
        <f>INDEX('Animal Populations'!$B$41:$AL$71,MATCH('Manure CH4'!$B47,'Animal Populations'!$B$41:$B$71,0),MATCH('Manure CH4'!H$45,'Animal Populations'!$B$41:$AL$41,0))</f>
        <v>723.80950518425857</v>
      </c>
      <c r="I47" s="148">
        <f>INDEX('Animal Populations'!$B$41:$AL$71,MATCH('Manure CH4'!$B47,'Animal Populations'!$B$41:$B$71,0),MATCH('Manure CH4'!I$45,'Animal Populations'!$B$41:$AL$41,0))</f>
        <v>714.7583054295327</v>
      </c>
      <c r="J47" s="148">
        <f>INDEX('Animal Populations'!$B$41:$AL$71,MATCH('Manure CH4'!$B47,'Animal Populations'!$B$41:$B$71,0),MATCH('Manure CH4'!J$45,'Animal Populations'!$B$41:$AL$41,0))</f>
        <v>717.85954311874229</v>
      </c>
      <c r="K47" s="148">
        <f>INDEX('Animal Populations'!$B$41:$AL$71,MATCH('Manure CH4'!$B47,'Animal Populations'!$B$41:$B$71,0),MATCH('Manure CH4'!K$45,'Animal Populations'!$B$41:$AL$41,0))</f>
        <v>768.22305088357234</v>
      </c>
      <c r="L47" s="148">
        <f>INDEX('Animal Populations'!$B$41:$AL$71,MATCH('Manure CH4'!$B47,'Animal Populations'!$B$41:$B$71,0),MATCH('Manure CH4'!L$45,'Animal Populations'!$B$41:$AL$41,0))</f>
        <v>717.16567097849145</v>
      </c>
      <c r="M47" s="148">
        <f>INDEX('Animal Populations'!$B$41:$AL$71,MATCH('Manure CH4'!$B47,'Animal Populations'!$B$41:$B$71,0),MATCH('Manure CH4'!M$45,'Animal Populations'!$B$41:$AL$41,0))</f>
        <v>709.5083738128036</v>
      </c>
      <c r="N47" s="148">
        <f>INDEX('Animal Populations'!$B$41:$AL$71,MATCH('Manure CH4'!$B47,'Animal Populations'!$B$41:$B$71,0),MATCH('Manure CH4'!N$45,'Animal Populations'!$B$41:$AL$41,0))</f>
        <v>709.5083738128036</v>
      </c>
      <c r="O47" s="148">
        <f>INDEX('Animal Populations'!$B$41:$AL$71,MATCH('Manure CH4'!$B47,'Animal Populations'!$B$41:$B$71,0),MATCH('Manure CH4'!O$45,'Animal Populations'!$B$41:$AL$41,0))</f>
        <v>708.79169868774022</v>
      </c>
      <c r="P47" s="148">
        <f>INDEX('Animal Populations'!$B$41:$AL$71,MATCH('Manure CH4'!$B47,'Animal Populations'!$B$41:$B$71,0),MATCH('Manure CH4'!P$45,'Animal Populations'!$B$41:$AL$41,0))</f>
        <v>668.53609188646863</v>
      </c>
      <c r="Q47" s="148">
        <f>INDEX('Animal Populations'!$B$41:$BF$71,MATCH('Manure CH4'!$B47,'Animal Populations'!$B$41:$B$71,0),MATCH('Manure CH4'!Q$45,'Animal Populations'!$B$41:$BF$41,0))</f>
        <v>610.27995728230405</v>
      </c>
      <c r="R47" s="148">
        <f>INDEX('Animal Populations'!$B$41:$BF$71,MATCH('Manure CH4'!$B47,'Animal Populations'!$B$41:$B$71,0),MATCH('Manure CH4'!R$45,'Animal Populations'!$B$41:$BF$41,0))</f>
        <v>552.02382267814073</v>
      </c>
      <c r="S47" s="148">
        <f>INDEX('Animal Populations'!$B$41:$BF$71,MATCH('Manure CH4'!$B47,'Animal Populations'!$B$41:$B$71,0),MATCH('Manure CH4'!S$45,'Animal Populations'!$B$41:$BF$41,0))</f>
        <v>493.76768807397355</v>
      </c>
      <c r="T47" s="148">
        <f>INDEX('Animal Populations'!$B$41:$BF$71,MATCH('Manure CH4'!$B47,'Animal Populations'!$B$41:$B$71,0),MATCH('Manure CH4'!T$45,'Animal Populations'!$B$41:$BF$41,0))</f>
        <v>435.51155346981028</v>
      </c>
      <c r="U47" s="287"/>
      <c r="V47" s="90">
        <f>D47*INDEX('Nex Rates'!$B$4:$AL$25,MATCH($B47,'Nex Rates'!$B$4:$B$25,0),MATCH(V$4,'Nex Rates'!$B$4:$AL$4,0))</f>
        <v>301383.32208127604</v>
      </c>
      <c r="W47" s="90">
        <f>E47*INDEX('Nex Rates'!$B$4:$AL$25,MATCH($B47,'Nex Rates'!$B$4:$B$25,0),MATCH(W$4,'Nex Rates'!$B$4:$AL$4,0))</f>
        <v>108871.51617597177</v>
      </c>
      <c r="X47" s="90">
        <f>F47*INDEX('Nex Rates'!$B$4:$AL$25,MATCH($B47,'Nex Rates'!$B$4:$B$25,0),MATCH(X$4,'Nex Rates'!$B$4:$AL$4,0))</f>
        <v>51066.255229517905</v>
      </c>
      <c r="Y47" s="90">
        <f>G47*INDEX('Nex Rates'!$B$4:$AL$25,MATCH($B47,'Nex Rates'!$B$4:$B$25,0),MATCH(Y$4,'Nex Rates'!$B$4:$AL$4,0))</f>
        <v>52808.507916442737</v>
      </c>
      <c r="Z47" s="90">
        <f>H47*INDEX('Nex Rates'!$B$4:$AL$25,MATCH($B47,'Nex Rates'!$B$4:$B$25,0),MATCH(Z$4,'Nex Rates'!$B$4:$AL$4,0))</f>
        <v>49829.216132110378</v>
      </c>
      <c r="AA47" s="90">
        <f>I47*INDEX('Nex Rates'!$B$4:$AL$25,MATCH($B47,'Nex Rates'!$B$4:$B$25,0),MATCH(AA$4,'Nex Rates'!$B$4:$AL$4,0))</f>
        <v>49310.376328105311</v>
      </c>
      <c r="AB47" s="90">
        <f>J47*INDEX('Nex Rates'!$B$4:$AL$25,MATCH($B47,'Nex Rates'!$B$4:$B$25,0),MATCH(AB$4,'Nex Rates'!$B$4:$AL$4,0))</f>
        <v>49451.526892405847</v>
      </c>
      <c r="AC47" s="90">
        <f>K47*INDEX('Nex Rates'!$B$4:$AL$25,MATCH($B47,'Nex Rates'!$B$4:$B$25,0),MATCH(AC$4,'Nex Rates'!$B$4:$AL$4,0))</f>
        <v>52999.852473089486</v>
      </c>
      <c r="AD47" s="90">
        <f>L47*INDEX('Nex Rates'!$B$4:$AL$25,MATCH($B47,'Nex Rates'!$B$4:$B$25,0),MATCH(AD$4,'Nex Rates'!$B$4:$AL$4,0))</f>
        <v>49440.936578219007</v>
      </c>
      <c r="AE47" s="90">
        <f>M47*INDEX('Nex Rates'!$B$4:$AL$25,MATCH($B47,'Nex Rates'!$B$4:$B$25,0),MATCH(AE$4,'Nex Rates'!$B$4:$AL$4,0))</f>
        <v>49006.418437921639</v>
      </c>
      <c r="AF47" s="90">
        <f>N47*INDEX('Nex Rates'!$B$4:$AL$25,MATCH($B47,'Nex Rates'!$B$4:$B$25,0),MATCH(AF$4,'Nex Rates'!$B$4:$AL$4,0))</f>
        <v>49006.418437921639</v>
      </c>
      <c r="AG47" s="90">
        <f>O47*INDEX('Nex Rates'!$B$4:$AL$25,MATCH($B47,'Nex Rates'!$B$4:$B$25,0),MATCH(AG$4,'Nex Rates'!$B$4:$AL$4,0))</f>
        <v>48966.678997828283</v>
      </c>
      <c r="AH47" s="438">
        <f>P47*INDEX('Nex Rates'!$B$4:$AL$25,MATCH($B47,'Nex Rates'!$B$4:$B$25,0),MATCH(AH$4,'Nex Rates'!$B$4:$AL$4,0))</f>
        <v>46093.555718274431</v>
      </c>
      <c r="AI47" s="438">
        <f>Q47*INDEX('Nex Rates'!$B$4:$BF$25,MATCH($B47,'Nex Rates'!$B$4:$B$25,0),MATCH(AI$4,'Nex Rates'!$B$4:$BF$4,0))</f>
        <v>42076.970198214934</v>
      </c>
      <c r="AJ47" s="438">
        <f>R47*INDEX('Nex Rates'!$B$4:$BF$25,MATCH($B47,'Nex Rates'!$B$4:$B$25,0),MATCH(AJ$4,'Nex Rates'!$B$4:$BF$4,0))</f>
        <v>38060.384678155526</v>
      </c>
      <c r="AK47" s="438">
        <f>S47*INDEX('Nex Rates'!$B$4:$BF$25,MATCH($B47,'Nex Rates'!$B$4:$B$25,0),MATCH(AK$4,'Nex Rates'!$B$4:$BF$4,0))</f>
        <v>34043.799158095848</v>
      </c>
      <c r="AL47" s="438">
        <f>T47*INDEX('Nex Rates'!$B$4:$BF$25,MATCH($B47,'Nex Rates'!$B$4:$B$25,0),MATCH(AL$4,'Nex Rates'!$B$4:$BF$4,0))</f>
        <v>30027.213638036439</v>
      </c>
      <c r="AM47" s="62"/>
      <c r="AN47" s="90">
        <f>(V47*'WMS VS Distribution'!F$10*LiquidEF)+(V47*'WMS VS Distribution'!F$11*DrylotEF)</f>
        <v>6027.6664416255207</v>
      </c>
      <c r="AO47" s="90">
        <f>(W47*'WMS VS Distribution'!G$10*LiquidEF)+(W47*'WMS VS Distribution'!G$11*DrylotEF)</f>
        <v>2177.4303235194357</v>
      </c>
      <c r="AP47" s="90">
        <f>(X47*'WMS VS Distribution'!W$10*LiquidEF)+(X47*'WMS VS Distribution'!W$11*DrylotEF)</f>
        <v>1021.3251045903581</v>
      </c>
      <c r="AQ47" s="90">
        <f>(Y47*'WMS VS Distribution'!Z$10*LiquidEF)+(Y47*'WMS VS Distribution'!Z$11*DrylotEF)</f>
        <v>1056.1701583288548</v>
      </c>
      <c r="AR47" s="90">
        <f>(Z47*'WMS VS Distribution'!AE$10*LiquidEF)+(Z47*'WMS VS Distribution'!AE$11*DrylotEF)</f>
        <v>996.58432264220755</v>
      </c>
      <c r="AS47" s="90">
        <f>(AA47*'WMS VS Distribution'!AF$10*LiquidEF)+(AA47*'WMS VS Distribution'!AF$11*DrylotEF)</f>
        <v>986.20752656210618</v>
      </c>
      <c r="AT47" s="90">
        <f>(AB47*'WMS VS Distribution'!AG$10*LiquidEF)+(AB47*'WMS VS Distribution'!AG$11*DrylotEF)</f>
        <v>989.03053784811698</v>
      </c>
      <c r="AU47" s="90">
        <f>(AC47*'WMS VS Distribution'!AH$10*LiquidEF)+(AC47*'WMS VS Distribution'!AH$11*DrylotEF)</f>
        <v>1059.9970494617896</v>
      </c>
      <c r="AV47" s="90">
        <f>(AD47*'WMS VS Distribution'!AI$10*LiquidEF)+(AD47*'WMS VS Distribution'!AI$11*DrylotEF)</f>
        <v>988.81873156438019</v>
      </c>
      <c r="AW47" s="90">
        <f>(AE47*'WMS VS Distribution'!AJ$10*LiquidEF)+(AE47*'WMS VS Distribution'!AJ$11*DrylotEF)</f>
        <v>980.12836875843277</v>
      </c>
      <c r="AX47" s="90">
        <f>(AF47*'WMS VS Distribution'!AK$10*LiquidEF)+(AF47*'WMS VS Distribution'!AK$11*DrylotEF)</f>
        <v>980.12836875843277</v>
      </c>
      <c r="AY47" s="90">
        <f>(AG47*'WMS VS Distribution'!AL$10*LiquidEF)+(AG47*'WMS VS Distribution'!AL$11*DrylotEF)</f>
        <v>979.3335799565657</v>
      </c>
      <c r="AZ47" s="438">
        <f>(AH47*'WMS VS Distribution'!AO$10*LiquidEF)+(AH47*'WMS VS Distribution'!AO$11*DrylotEF)</f>
        <v>921.87111436548867</v>
      </c>
      <c r="BA47" s="438">
        <f>(AI47*'WMS VS Distribution'!AT$10*LiquidEF)+(AI47*'WMS VS Distribution'!AT$11*DrylotEF)</f>
        <v>841.53940396429869</v>
      </c>
      <c r="BB47" s="438">
        <f>(AJ47*'WMS VS Distribution'!AU$10*LiquidEF)+(AJ47*'WMS VS Distribution'!AU$11*DrylotEF)</f>
        <v>761.20769356311052</v>
      </c>
      <c r="BC47" s="438">
        <f>(AK47*'WMS VS Distribution'!AV$10*LiquidEF)+(AK47*'WMS VS Distribution'!AV$11*DrylotEF)</f>
        <v>680.87598316191702</v>
      </c>
      <c r="BD47" s="438">
        <f>(AL47*'WMS VS Distribution'!AW$10*LiquidEF)+(AL47*'WMS VS Distribution'!AW$11*DrylotEF)</f>
        <v>600.54427276072875</v>
      </c>
      <c r="BE47" s="62"/>
      <c r="BF47" s="289">
        <f t="shared" si="93"/>
        <v>9472.0472654115329</v>
      </c>
      <c r="BG47" s="289">
        <f t="shared" si="93"/>
        <v>3421.676222673399</v>
      </c>
      <c r="BH47" s="289">
        <f t="shared" si="93"/>
        <v>1604.9394500705628</v>
      </c>
      <c r="BI47" s="289">
        <f t="shared" si="93"/>
        <v>1659.6959630882004</v>
      </c>
      <c r="BJ47" s="289">
        <f t="shared" si="93"/>
        <v>1566.0610784377548</v>
      </c>
      <c r="BK47" s="289">
        <f t="shared" si="93"/>
        <v>1549.7546845975953</v>
      </c>
      <c r="BL47" s="289">
        <f t="shared" si="93"/>
        <v>1554.190845189898</v>
      </c>
      <c r="BM47" s="289">
        <f t="shared" si="93"/>
        <v>1665.7096491542409</v>
      </c>
      <c r="BN47" s="289">
        <f t="shared" si="93"/>
        <v>1553.8580067440259</v>
      </c>
      <c r="BO47" s="289">
        <f t="shared" si="93"/>
        <v>1540.20172233468</v>
      </c>
      <c r="BP47" s="289">
        <f t="shared" si="93"/>
        <v>1540.20172233468</v>
      </c>
      <c r="BQ47" s="443">
        <f t="shared" si="94"/>
        <v>1448.654608288625</v>
      </c>
      <c r="BR47" s="443">
        <f t="shared" si="94"/>
        <v>1322.4190633724693</v>
      </c>
      <c r="BS47" s="443">
        <f t="shared" si="94"/>
        <v>1196.1835184563165</v>
      </c>
      <c r="BT47" s="443">
        <f t="shared" si="94"/>
        <v>1069.9479735401553</v>
      </c>
      <c r="BU47" s="443">
        <f t="shared" si="94"/>
        <v>943.71242862400231</v>
      </c>
      <c r="BV47" s="288"/>
      <c r="BW47" s="288"/>
      <c r="BX47" s="288"/>
    </row>
    <row r="48" spans="1:76" x14ac:dyDescent="0.25">
      <c r="A48" s="62">
        <v>3</v>
      </c>
      <c r="B48" s="62" t="s">
        <v>166</v>
      </c>
      <c r="C48" s="62"/>
      <c r="D48" s="148">
        <f>INDEX('Animal Populations'!$B$41:$AL$71,MATCH('Manure CH4'!$B48,'Animal Populations'!$B$41:$B$71,0),MATCH('Manure CH4'!D$45,'Animal Populations'!$B$41:$AL$41,0))</f>
        <v>0</v>
      </c>
      <c r="E48" s="148">
        <f>INDEX('Animal Populations'!$B$41:$AL$71,MATCH('Manure CH4'!$B48,'Animal Populations'!$B$41:$B$71,0),MATCH('Manure CH4'!E$45,'Animal Populations'!$B$41:$AL$41,0))</f>
        <v>0</v>
      </c>
      <c r="F48" s="148">
        <f>INDEX('Animal Populations'!$B$41:$AL$71,MATCH('Manure CH4'!$B48,'Animal Populations'!$B$41:$B$71,0),MATCH('Manure CH4'!F$45,'Animal Populations'!$B$41:$AL$41,0))</f>
        <v>0</v>
      </c>
      <c r="G48" s="148">
        <f>INDEX('Animal Populations'!$B$41:$AL$71,MATCH('Manure CH4'!$B48,'Animal Populations'!$B$41:$B$71,0),MATCH('Manure CH4'!G$45,'Animal Populations'!$B$41:$AL$41,0))</f>
        <v>0</v>
      </c>
      <c r="H48" s="148">
        <f>INDEX('Animal Populations'!$B$41:$AL$71,MATCH('Manure CH4'!$B48,'Animal Populations'!$B$41:$B$71,0),MATCH('Manure CH4'!H$45,'Animal Populations'!$B$41:$AL$41,0))</f>
        <v>0</v>
      </c>
      <c r="I48" s="148">
        <f>INDEX('Animal Populations'!$B$41:$AL$71,MATCH('Manure CH4'!$B48,'Animal Populations'!$B$41:$B$71,0),MATCH('Manure CH4'!I$45,'Animal Populations'!$B$41:$AL$41,0))</f>
        <v>0</v>
      </c>
      <c r="J48" s="148">
        <f>INDEX('Animal Populations'!$B$41:$AL$71,MATCH('Manure CH4'!$B48,'Animal Populations'!$B$41:$B$71,0),MATCH('Manure CH4'!J$45,'Animal Populations'!$B$41:$AL$41,0))</f>
        <v>0</v>
      </c>
      <c r="K48" s="148">
        <f>INDEX('Animal Populations'!$B$41:$AL$71,MATCH('Manure CH4'!$B48,'Animal Populations'!$B$41:$B$71,0),MATCH('Manure CH4'!K$45,'Animal Populations'!$B$41:$AL$41,0))</f>
        <v>0</v>
      </c>
      <c r="L48" s="148">
        <f>INDEX('Animal Populations'!$B$41:$AL$71,MATCH('Manure CH4'!$B48,'Animal Populations'!$B$41:$B$71,0),MATCH('Manure CH4'!L$45,'Animal Populations'!$B$41:$AL$41,0))</f>
        <v>0</v>
      </c>
      <c r="M48" s="148">
        <f>INDEX('Animal Populations'!$B$41:$AL$71,MATCH('Manure CH4'!$B48,'Animal Populations'!$B$41:$B$71,0),MATCH('Manure CH4'!M$45,'Animal Populations'!$B$41:$AL$41,0))</f>
        <v>0</v>
      </c>
      <c r="N48" s="148">
        <f>INDEX('Animal Populations'!$B$41:$AL$71,MATCH('Manure CH4'!$B48,'Animal Populations'!$B$41:$B$71,0),MATCH('Manure CH4'!N$45,'Animal Populations'!$B$41:$AL$41,0))</f>
        <v>0</v>
      </c>
      <c r="O48" s="148">
        <f>INDEX('Animal Populations'!$B$41:$AL$71,MATCH('Manure CH4'!$B48,'Animal Populations'!$B$41:$B$71,0),MATCH('Manure CH4'!O$45,'Animal Populations'!$B$41:$AL$41,0))</f>
        <v>0</v>
      </c>
      <c r="P48" s="148">
        <f>INDEX('Animal Populations'!$B$41:$AL$71,MATCH('Manure CH4'!$B48,'Animal Populations'!$B$41:$B$71,0),MATCH('Manure CH4'!P$45,'Animal Populations'!$B$41:$AL$41,0))</f>
        <v>0</v>
      </c>
      <c r="Q48" s="148">
        <f>INDEX('Animal Populations'!$B$41:$BF$71,MATCH('Manure CH4'!$B48,'Animal Populations'!$B$41:$B$71,0),MATCH('Manure CH4'!Q$45,'Animal Populations'!$B$41:$BF$41,0))</f>
        <v>0</v>
      </c>
      <c r="R48" s="148">
        <f>INDEX('Animal Populations'!$B$41:$BF$71,MATCH('Manure CH4'!$B48,'Animal Populations'!$B$41:$B$71,0),MATCH('Manure CH4'!R$45,'Animal Populations'!$B$41:$BF$41,0))</f>
        <v>0</v>
      </c>
      <c r="S48" s="148">
        <f>INDEX('Animal Populations'!$B$41:$BF$71,MATCH('Manure CH4'!$B48,'Animal Populations'!$B$41:$B$71,0),MATCH('Manure CH4'!S$45,'Animal Populations'!$B$41:$BF$41,0))</f>
        <v>0</v>
      </c>
      <c r="T48" s="148">
        <f>INDEX('Animal Populations'!$B$41:$BF$71,MATCH('Manure CH4'!$B48,'Animal Populations'!$B$41:$B$71,0),MATCH('Manure CH4'!T$45,'Animal Populations'!$B$41:$BF$41,0))</f>
        <v>0</v>
      </c>
      <c r="U48" s="287"/>
      <c r="V48" s="90">
        <f>D48*INDEX('Nex Rates'!$B$4:$AL$25,MATCH($B48,'Nex Rates'!$B$4:$B$25,0),MATCH(V$4,'Nex Rates'!$B$4:$AL$4,0))</f>
        <v>0</v>
      </c>
      <c r="W48" s="90">
        <f>E48*INDEX('Nex Rates'!$B$4:$AL$25,MATCH($B48,'Nex Rates'!$B$4:$B$25,0),MATCH(W$4,'Nex Rates'!$B$4:$AL$4,0))</f>
        <v>0</v>
      </c>
      <c r="X48" s="90">
        <f>F48*INDEX('Nex Rates'!$B$4:$AL$25,MATCH($B48,'Nex Rates'!$B$4:$B$25,0),MATCH(X$4,'Nex Rates'!$B$4:$AL$4,0))</f>
        <v>0</v>
      </c>
      <c r="Y48" s="90">
        <f>G48*INDEX('Nex Rates'!$B$4:$AL$25,MATCH($B48,'Nex Rates'!$B$4:$B$25,0),MATCH(Y$4,'Nex Rates'!$B$4:$AL$4,0))</f>
        <v>0</v>
      </c>
      <c r="Z48" s="90">
        <f>H48*INDEX('Nex Rates'!$B$4:$AL$25,MATCH($B48,'Nex Rates'!$B$4:$B$25,0),MATCH(Z$4,'Nex Rates'!$B$4:$AL$4,0))</f>
        <v>0</v>
      </c>
      <c r="AA48" s="90">
        <f>I48*INDEX('Nex Rates'!$B$4:$AL$25,MATCH($B48,'Nex Rates'!$B$4:$B$25,0),MATCH(AA$4,'Nex Rates'!$B$4:$AL$4,0))</f>
        <v>0</v>
      </c>
      <c r="AB48" s="90">
        <f>J48*INDEX('Nex Rates'!$B$4:$AL$25,MATCH($B48,'Nex Rates'!$B$4:$B$25,0),MATCH(AB$4,'Nex Rates'!$B$4:$AL$4,0))</f>
        <v>0</v>
      </c>
      <c r="AC48" s="90">
        <f>K48*INDEX('Nex Rates'!$B$4:$AL$25,MATCH($B48,'Nex Rates'!$B$4:$B$25,0),MATCH(AC$4,'Nex Rates'!$B$4:$AL$4,0))</f>
        <v>0</v>
      </c>
      <c r="AD48" s="90">
        <f>L48*INDEX('Nex Rates'!$B$4:$AL$25,MATCH($B48,'Nex Rates'!$B$4:$B$25,0),MATCH(AD$4,'Nex Rates'!$B$4:$AL$4,0))</f>
        <v>0</v>
      </c>
      <c r="AE48" s="90">
        <f>M48*INDEX('Nex Rates'!$B$4:$AL$25,MATCH($B48,'Nex Rates'!$B$4:$B$25,0),MATCH(AE$4,'Nex Rates'!$B$4:$AL$4,0))</f>
        <v>0</v>
      </c>
      <c r="AF48" s="90">
        <f>N48*INDEX('Nex Rates'!$B$4:$AL$25,MATCH($B48,'Nex Rates'!$B$4:$B$25,0),MATCH(AF$4,'Nex Rates'!$B$4:$AL$4,0))</f>
        <v>0</v>
      </c>
      <c r="AG48" s="90">
        <f>O48*INDEX('Nex Rates'!$B$4:$AL$25,MATCH($B48,'Nex Rates'!$B$4:$B$25,0),MATCH(AG$4,'Nex Rates'!$B$4:$AL$4,0))</f>
        <v>0</v>
      </c>
      <c r="AH48" s="438">
        <f>P48*INDEX('Nex Rates'!$B$4:$AL$25,MATCH($B48,'Nex Rates'!$B$4:$B$25,0),MATCH(AH$4,'Nex Rates'!$B$4:$AL$4,0))</f>
        <v>0</v>
      </c>
      <c r="AI48" s="438">
        <f>Q48*INDEX('Nex Rates'!$B$4:$BF$25,MATCH($B48,'Nex Rates'!$B$4:$B$25,0),MATCH(AI$4,'Nex Rates'!$B$4:$BF$4,0))</f>
        <v>0</v>
      </c>
      <c r="AJ48" s="438">
        <f>R48*INDEX('Nex Rates'!$B$4:$BF$25,MATCH($B48,'Nex Rates'!$B$4:$B$25,0),MATCH(AJ$4,'Nex Rates'!$B$4:$BF$4,0))</f>
        <v>0</v>
      </c>
      <c r="AK48" s="438">
        <f>S48*INDEX('Nex Rates'!$B$4:$BF$25,MATCH($B48,'Nex Rates'!$B$4:$B$25,0),MATCH(AK$4,'Nex Rates'!$B$4:$BF$4,0))</f>
        <v>0</v>
      </c>
      <c r="AL48" s="438">
        <f>T48*INDEX('Nex Rates'!$B$4:$BF$25,MATCH($B48,'Nex Rates'!$B$4:$B$25,0),MATCH(AL$4,'Nex Rates'!$B$4:$BF$4,0))</f>
        <v>0</v>
      </c>
      <c r="AM48" s="62"/>
      <c r="AN48" s="90">
        <f>(V48*'WMS VS Distribution'!F$13*LiquidEF)+(V48*'WMS VS Distribution'!F$14*DrylotEF)</f>
        <v>0</v>
      </c>
      <c r="AO48" s="90">
        <f>(W48*'WMS VS Distribution'!G$13*LiquidEF)+(W48*'WMS VS Distribution'!G$14*DrylotEF)</f>
        <v>0</v>
      </c>
      <c r="AP48" s="90">
        <f>(X48*'WMS VS Distribution'!W$13*LiquidEF)+(X48*'WMS VS Distribution'!W$14*DrylotEF)</f>
        <v>0</v>
      </c>
      <c r="AQ48" s="90">
        <f>(Y48*'WMS VS Distribution'!Z$13*LiquidEF)+(Y48*'WMS VS Distribution'!Z$14*DrylotEF)</f>
        <v>0</v>
      </c>
      <c r="AR48" s="90">
        <f>(Z48*'WMS VS Distribution'!AE$13*LiquidEF)+(Z48*'WMS VS Distribution'!AE$14*DrylotEF)</f>
        <v>0</v>
      </c>
      <c r="AS48" s="90">
        <f>(AA48*'WMS VS Distribution'!AF$13*LiquidEF)+(AA48*'WMS VS Distribution'!AF$14*DrylotEF)</f>
        <v>0</v>
      </c>
      <c r="AT48" s="90">
        <f>(AB48*'WMS VS Distribution'!AG$13*LiquidEF)+(AB48*'WMS VS Distribution'!AG$14*DrylotEF)</f>
        <v>0</v>
      </c>
      <c r="AU48" s="90">
        <f>(AC48*'WMS VS Distribution'!AH$13*LiquidEF)+(AC48*'WMS VS Distribution'!AH$14*DrylotEF)</f>
        <v>0</v>
      </c>
      <c r="AV48" s="90">
        <f>(AD48*'WMS VS Distribution'!AI$13*LiquidEF)+(AD48*'WMS VS Distribution'!AI$14*DrylotEF)</f>
        <v>0</v>
      </c>
      <c r="AW48" s="90">
        <f>(AE48*'WMS VS Distribution'!AJ$13*LiquidEF)+(AE48*'WMS VS Distribution'!AJ$14*DrylotEF)</f>
        <v>0</v>
      </c>
      <c r="AX48" s="90">
        <f>(AF48*'WMS VS Distribution'!AK$13*LiquidEF)+(AF48*'WMS VS Distribution'!AK$14*DrylotEF)</f>
        <v>0</v>
      </c>
      <c r="AY48" s="90">
        <f>(AG48*'WMS VS Distribution'!AL$13*LiquidEF)+(AG48*'WMS VS Distribution'!AL$14*DrylotEF)</f>
        <v>0</v>
      </c>
      <c r="AZ48" s="438">
        <f>(AH48*'WMS VS Distribution'!AO$13*LiquidEF)+(AH48*'WMS VS Distribution'!AO$14*DrylotEF)</f>
        <v>0</v>
      </c>
      <c r="BA48" s="438">
        <f>(AI48*'WMS VS Distribution'!AT$13*LiquidEF)+(AI48*'WMS VS Distribution'!AT$14*DrylotEF)</f>
        <v>0</v>
      </c>
      <c r="BB48" s="438">
        <f>(AJ48*'WMS VS Distribution'!AU$13*LiquidEF)+(AJ48*'WMS VS Distribution'!AU$14*DrylotEF)</f>
        <v>0</v>
      </c>
      <c r="BC48" s="438">
        <f>(AK48*'WMS VS Distribution'!AV$13*LiquidEF)+(AK48*'WMS VS Distribution'!AV$14*DrylotEF)</f>
        <v>0</v>
      </c>
      <c r="BD48" s="438">
        <f>(AL48*'WMS VS Distribution'!AW$13*LiquidEF)+(AL48*'WMS VS Distribution'!AW$14*DrylotEF)</f>
        <v>0</v>
      </c>
      <c r="BE48" s="62"/>
      <c r="BF48" s="90">
        <f t="shared" si="93"/>
        <v>0</v>
      </c>
      <c r="BG48" s="90">
        <f t="shared" si="93"/>
        <v>0</v>
      </c>
      <c r="BH48" s="90">
        <f t="shared" si="93"/>
        <v>0</v>
      </c>
      <c r="BI48" s="90">
        <f t="shared" si="93"/>
        <v>0</v>
      </c>
      <c r="BJ48" s="90">
        <f t="shared" si="93"/>
        <v>0</v>
      </c>
      <c r="BK48" s="90">
        <f t="shared" si="93"/>
        <v>0</v>
      </c>
      <c r="BL48" s="90">
        <f t="shared" si="93"/>
        <v>0</v>
      </c>
      <c r="BM48" s="90">
        <f t="shared" si="93"/>
        <v>0</v>
      </c>
      <c r="BN48" s="90">
        <f t="shared" si="93"/>
        <v>0</v>
      </c>
      <c r="BO48" s="90">
        <f t="shared" si="93"/>
        <v>0</v>
      </c>
      <c r="BP48" s="90">
        <f t="shared" si="93"/>
        <v>0</v>
      </c>
      <c r="BQ48" s="438">
        <f t="shared" si="94"/>
        <v>0</v>
      </c>
      <c r="BR48" s="438">
        <f t="shared" si="94"/>
        <v>0</v>
      </c>
      <c r="BS48" s="438">
        <f t="shared" si="94"/>
        <v>0</v>
      </c>
      <c r="BT48" s="438">
        <f t="shared" si="94"/>
        <v>0</v>
      </c>
      <c r="BU48" s="438">
        <f t="shared" si="94"/>
        <v>0</v>
      </c>
      <c r="BV48" s="288"/>
      <c r="BW48" s="288"/>
      <c r="BX48" s="288"/>
    </row>
    <row r="49" spans="1:76" x14ac:dyDescent="0.25">
      <c r="B49" s="62"/>
      <c r="C49" s="62"/>
      <c r="D49" s="73"/>
      <c r="E49" s="73"/>
      <c r="F49" s="73"/>
      <c r="G49" s="73"/>
      <c r="H49" s="73"/>
      <c r="I49" s="73"/>
      <c r="J49" s="73"/>
      <c r="K49" s="73"/>
      <c r="L49" s="73"/>
      <c r="M49" s="181"/>
      <c r="N49" s="181"/>
      <c r="O49" s="181"/>
      <c r="P49" s="73"/>
      <c r="Q49" s="73"/>
      <c r="R49" s="73"/>
      <c r="S49" s="73"/>
      <c r="T49" s="73"/>
      <c r="U49" s="73"/>
      <c r="V49" s="747"/>
      <c r="W49" s="747"/>
      <c r="X49" s="747"/>
      <c r="Y49" s="747"/>
      <c r="Z49" s="747"/>
      <c r="AA49" s="747"/>
      <c r="AB49" s="747"/>
      <c r="AC49" s="747"/>
      <c r="AD49" s="747"/>
      <c r="AE49" s="747"/>
      <c r="AF49" s="747"/>
      <c r="AG49" s="747"/>
      <c r="AH49" s="439"/>
      <c r="AI49" s="439"/>
      <c r="AJ49" s="439"/>
      <c r="AK49" s="439"/>
      <c r="AL49" s="439"/>
      <c r="AN49" s="695"/>
      <c r="AO49" s="695"/>
      <c r="AP49" s="695"/>
      <c r="AQ49" s="695"/>
      <c r="AR49" s="695"/>
      <c r="AS49" s="695"/>
      <c r="AT49" s="695"/>
      <c r="AU49" s="695"/>
      <c r="AV49" s="695"/>
      <c r="AW49" s="1184"/>
      <c r="AX49" s="1184"/>
      <c r="AY49" s="1184"/>
      <c r="AZ49" s="695"/>
      <c r="BA49" s="695"/>
      <c r="BB49" s="695"/>
      <c r="BC49" s="695"/>
      <c r="BD49" s="695"/>
      <c r="BF49" s="104"/>
      <c r="BG49" s="104"/>
      <c r="BH49" s="104"/>
      <c r="BI49" s="104"/>
      <c r="BJ49" s="104"/>
      <c r="BK49" s="104"/>
      <c r="BL49" s="104"/>
      <c r="BM49" s="104"/>
      <c r="BN49" s="104"/>
      <c r="BO49" s="104"/>
      <c r="BP49" s="104"/>
      <c r="BQ49" s="444"/>
      <c r="BR49" s="444"/>
      <c r="BS49" s="444"/>
      <c r="BT49" s="444"/>
      <c r="BU49" s="444"/>
      <c r="BV49" s="288"/>
      <c r="BW49" s="288"/>
      <c r="BX49" s="288"/>
    </row>
    <row r="50" spans="1:76" x14ac:dyDescent="0.25">
      <c r="A50" s="62">
        <v>4</v>
      </c>
      <c r="B50" s="62" t="s">
        <v>169</v>
      </c>
      <c r="C50" s="62"/>
      <c r="D50" s="148">
        <f>INDEX('Animal Populations'!$B$41:$AL$71,MATCH('Manure CH4'!$B50,'Animal Populations'!$B$41:$B$71,0),MATCH('Manure CH4'!D$45,'Animal Populations'!$B$41:$AL$41,0))</f>
        <v>48109.756097560974</v>
      </c>
      <c r="E50" s="148">
        <f>INDEX('Animal Populations'!$B$41:$AL$71,MATCH('Manure CH4'!$B50,'Animal Populations'!$B$41:$B$71,0),MATCH('Manure CH4'!E$45,'Animal Populations'!$B$41:$AL$41,0))</f>
        <v>60843.870967741939</v>
      </c>
      <c r="F50" s="148">
        <f>INDEX('Animal Populations'!$B$41:$AL$71,MATCH('Manure CH4'!$B50,'Animal Populations'!$B$41:$B$71,0),MATCH('Manure CH4'!F$45,'Animal Populations'!$B$41:$AL$41,0))</f>
        <v>60797.362010575722</v>
      </c>
      <c r="G50" s="148">
        <f>INDEX('Animal Populations'!$B$41:$AL$71,MATCH('Manure CH4'!$B50,'Animal Populations'!$B$41:$B$71,0),MATCH('Manure CH4'!G$45,'Animal Populations'!$B$41:$AL$41,0))</f>
        <v>62289.347175588955</v>
      </c>
      <c r="H50" s="148">
        <f>INDEX('Animal Populations'!$B$41:$AL$71,MATCH('Manure CH4'!$B50,'Animal Populations'!$B$41:$B$71,0),MATCH('Manure CH4'!H$45,'Animal Populations'!$B$41:$AL$41,0))</f>
        <v>49644.195060418191</v>
      </c>
      <c r="I50" s="148">
        <f>INDEX('Animal Populations'!$B$41:$AL$71,MATCH('Manure CH4'!$B50,'Animal Populations'!$B$41:$B$71,0),MATCH('Manure CH4'!I$45,'Animal Populations'!$B$41:$AL$41,0))</f>
        <v>52352.217287762927</v>
      </c>
      <c r="J50" s="148">
        <f>INDEX('Animal Populations'!$B$41:$AL$71,MATCH('Manure CH4'!$B50,'Animal Populations'!$B$41:$B$71,0),MATCH('Manure CH4'!J$45,'Animal Populations'!$B$41:$AL$41,0))</f>
        <v>52747.289204669039</v>
      </c>
      <c r="K50" s="148">
        <f>INDEX('Animal Populations'!$B$41:$AL$71,MATCH('Manure CH4'!$B50,'Animal Populations'!$B$41:$B$71,0),MATCH('Manure CH4'!K$45,'Animal Populations'!$B$41:$AL$41,0))</f>
        <v>53750.634379757852</v>
      </c>
      <c r="L50" s="148">
        <f>INDEX('Animal Populations'!$B$41:$AL$71,MATCH('Manure CH4'!$B50,'Animal Populations'!$B$41:$B$71,0),MATCH('Manure CH4'!L$45,'Animal Populations'!$B$41:$AL$41,0))</f>
        <v>54108.971942289572</v>
      </c>
      <c r="M50" s="148">
        <f>INDEX('Animal Populations'!$B$41:$AL$71,MATCH('Manure CH4'!$B50,'Animal Populations'!$B$41:$B$71,0),MATCH('Manure CH4'!M$45,'Animal Populations'!$B$41:$AL$41,0))</f>
        <v>53965.636917276883</v>
      </c>
      <c r="N50" s="148">
        <f>INDEX('Animal Populations'!$B$41:$AL$71,MATCH('Manure CH4'!$B50,'Animal Populations'!$B$41:$B$71,0),MATCH('Manure CH4'!N$45,'Animal Populations'!$B$41:$AL$41,0))</f>
        <v>51729.610527078956</v>
      </c>
      <c r="O50" s="148">
        <f>INDEX('Animal Populations'!$B$41:$AL$71,MATCH('Manure CH4'!$B50,'Animal Populations'!$B$41:$B$71,0),MATCH('Manure CH4'!O$45,'Animal Populations'!$B$41:$AL$41,0))</f>
        <v>56760.66990502429</v>
      </c>
      <c r="P50" s="148">
        <f>INDEX('Animal Populations'!$B$41:$AL$71,MATCH('Manure CH4'!$B50,'Animal Populations'!$B$41:$B$71,0),MATCH('Manure CH4'!P$45,'Animal Populations'!$B$41:$AL$41,0))</f>
        <v>52470.542348682982</v>
      </c>
      <c r="Q50" s="148">
        <f>INDEX('Animal Populations'!$B$41:$BF$71,MATCH('Manure CH4'!$B50,'Animal Populations'!$B$41:$B$71,0),MATCH('Manure CH4'!Q$45,'Animal Populations'!$B$41:$BF$41,0))</f>
        <v>51781.431651506573</v>
      </c>
      <c r="R50" s="148">
        <f>INDEX('Animal Populations'!$B$41:$BF$71,MATCH('Manure CH4'!$B50,'Animal Populations'!$B$41:$B$71,0),MATCH('Manure CH4'!R$45,'Animal Populations'!$B$41:$BF$41,0))</f>
        <v>51092.320954330207</v>
      </c>
      <c r="S50" s="148">
        <f>INDEX('Animal Populations'!$B$41:$BF$71,MATCH('Manure CH4'!$B50,'Animal Populations'!$B$41:$B$71,0),MATCH('Manure CH4'!S$45,'Animal Populations'!$B$41:$BF$41,0))</f>
        <v>50403.210257153842</v>
      </c>
      <c r="T50" s="148">
        <f>INDEX('Animal Populations'!$B$41:$BF$71,MATCH('Manure CH4'!$B50,'Animal Populations'!$B$41:$B$71,0),MATCH('Manure CH4'!T$45,'Animal Populations'!$B$41:$BF$41,0))</f>
        <v>49714.099559977432</v>
      </c>
      <c r="U50" s="287"/>
      <c r="V50" s="90">
        <f>D50*INDEX('Nex Rates'!$B$4:$AL$25,MATCH($B50,'Nex Rates'!$B$4:$B$25,0),MATCH(V$4,'Nex Rates'!$B$4:$AL$4,0))</f>
        <v>2527666.2547165984</v>
      </c>
      <c r="W50" s="90">
        <f>E50*INDEX('Nex Rates'!$B$4:$AL$25,MATCH($B50,'Nex Rates'!$B$4:$B$25,0),MATCH(W$4,'Nex Rates'!$B$4:$AL$4,0))</f>
        <v>3392339.8632619549</v>
      </c>
      <c r="X50" s="90">
        <f>F50*INDEX('Nex Rates'!$B$4:$AL$25,MATCH($B50,'Nex Rates'!$B$4:$B$25,0),MATCH(X$4,'Nex Rates'!$B$4:$AL$4,0))</f>
        <v>3585013.3439603625</v>
      </c>
      <c r="Y50" s="90">
        <f>G50*INDEX('Nex Rates'!$B$4:$AL$25,MATCH($B50,'Nex Rates'!$B$4:$B$25,0),MATCH(Y$4,'Nex Rates'!$B$4:$AL$4,0))</f>
        <v>3672235.5592800821</v>
      </c>
      <c r="Z50" s="90">
        <f>H50*INDEX('Nex Rates'!$B$4:$AL$25,MATCH($B50,'Nex Rates'!$B$4:$B$25,0),MATCH(Z$4,'Nex Rates'!$B$4:$AL$4,0))</f>
        <v>2929176.7207480245</v>
      </c>
      <c r="AA50" s="90">
        <f>I50*INDEX('Nex Rates'!$B$4:$AL$25,MATCH($B50,'Nex Rates'!$B$4:$B$25,0),MATCH(AA$4,'Nex Rates'!$B$4:$AL$4,0))</f>
        <v>3090228.4886706769</v>
      </c>
      <c r="AB50" s="90">
        <f>J50*INDEX('Nex Rates'!$B$4:$AL$25,MATCH($B50,'Nex Rates'!$B$4:$B$25,0),MATCH(AB$4,'Nex Rates'!$B$4:$AL$4,0))</f>
        <v>3114945.8670162666</v>
      </c>
      <c r="AC50" s="90">
        <f>K50*INDEX('Nex Rates'!$B$4:$AL$25,MATCH($B50,'Nex Rates'!$B$4:$B$25,0),MATCH(AC$4,'Nex Rates'!$B$4:$AL$4,0))</f>
        <v>3175669.6049345876</v>
      </c>
      <c r="AD50" s="90">
        <f>L50*INDEX('Nex Rates'!$B$4:$AL$25,MATCH($B50,'Nex Rates'!$B$4:$B$25,0),MATCH(AD$4,'Nex Rates'!$B$4:$AL$4,0))</f>
        <v>3197690.9846501998</v>
      </c>
      <c r="AE50" s="90">
        <f>M50*INDEX('Nex Rates'!$B$4:$AL$25,MATCH($B50,'Nex Rates'!$B$4:$B$25,0),MATCH(AE$4,'Nex Rates'!$B$4:$AL$4,0))</f>
        <v>3190068.2756144083</v>
      </c>
      <c r="AF50" s="90">
        <f>N50*INDEX('Nex Rates'!$B$4:$AL$25,MATCH($B50,'Nex Rates'!$B$4:$B$25,0),MATCH(AF$4,'Nex Rates'!$B$4:$AL$4,0))</f>
        <v>3057890.1478598672</v>
      </c>
      <c r="AG50" s="90">
        <f>O50*INDEX('Nex Rates'!$B$4:$AL$25,MATCH($B50,'Nex Rates'!$B$4:$B$25,0),MATCH(AG$4,'Nex Rates'!$B$4:$AL$4,0))</f>
        <v>3357074.7877119831</v>
      </c>
      <c r="AH50" s="438">
        <f>P50*INDEX('Nex Rates'!$B$4:$AL$25,MATCH($B50,'Nex Rates'!$B$4:$B$25,0),MATCH(AH$4,'Nex Rates'!$B$4:$AL$4,0))</f>
        <v>3097606.3459221125</v>
      </c>
      <c r="AI50" s="438">
        <f>Q50*INDEX('Nex Rates'!$B$4:$BF$25,MATCH($B50,'Nex Rates'!$B$4:$B$25,0),MATCH(AI$4,'Nex Rates'!$B$4:$BF$4,0))</f>
        <v>3056924.5924454397</v>
      </c>
      <c r="AJ50" s="438">
        <f>R50*INDEX('Nex Rates'!$B$4:$BF$25,MATCH($B50,'Nex Rates'!$B$4:$B$25,0),MATCH(AJ$4,'Nex Rates'!$B$4:$BF$4,0))</f>
        <v>3016242.8389687692</v>
      </c>
      <c r="AK50" s="438">
        <f>S50*INDEX('Nex Rates'!$B$4:$BF$25,MATCH($B50,'Nex Rates'!$B$4:$B$25,0),MATCH(AK$4,'Nex Rates'!$B$4:$BF$4,0))</f>
        <v>2975561.0854920987</v>
      </c>
      <c r="AL50" s="438">
        <f>T50*INDEX('Nex Rates'!$B$4:$BF$25,MATCH($B50,'Nex Rates'!$B$4:$B$25,0),MATCH(AL$4,'Nex Rates'!$B$4:$BF$4,0))</f>
        <v>2934879.3320154254</v>
      </c>
      <c r="AM50" s="62"/>
      <c r="AN50" s="90">
        <f>V50*'WMS VS Distribution'!F$17</f>
        <v>0</v>
      </c>
      <c r="AO50" s="90">
        <f>W50*'WMS VS Distribution'!G$17</f>
        <v>0</v>
      </c>
      <c r="AP50" s="90">
        <f>X50*'WMS VS Distribution'!W$17</f>
        <v>0</v>
      </c>
      <c r="AQ50" s="90">
        <f>Y50*'WMS VS Distribution'!Z$17</f>
        <v>0</v>
      </c>
      <c r="AR50" s="90">
        <f>Z50*'WMS VS Distribution'!AE$17</f>
        <v>0</v>
      </c>
      <c r="AS50" s="90">
        <f>AA50*'WMS VS Distribution'!AF$17</f>
        <v>0</v>
      </c>
      <c r="AT50" s="90">
        <f>AB50*'WMS VS Distribution'!AG$17</f>
        <v>0</v>
      </c>
      <c r="AU50" s="90">
        <f>AC50*'WMS VS Distribution'!AH$17</f>
        <v>0</v>
      </c>
      <c r="AV50" s="90">
        <f>AD50*'WMS VS Distribution'!AI$17</f>
        <v>0</v>
      </c>
      <c r="AW50" s="90">
        <f>AE50*'WMS VS Distribution'!AJ$17</f>
        <v>0</v>
      </c>
      <c r="AX50" s="90">
        <f>AF50*'WMS VS Distribution'!AK$17</f>
        <v>0</v>
      </c>
      <c r="AY50" s="90">
        <f>AG50*'WMS VS Distribution'!AL$17</f>
        <v>0</v>
      </c>
      <c r="AZ50" s="438">
        <f>AH50*'WMS VS Distribution'!AO$17</f>
        <v>0</v>
      </c>
      <c r="BA50" s="438">
        <f>AI50*'WMS VS Distribution'!AT$17</f>
        <v>0</v>
      </c>
      <c r="BB50" s="438">
        <f>AJ50*'WMS VS Distribution'!AU$17</f>
        <v>0</v>
      </c>
      <c r="BC50" s="438">
        <f>AK50*'WMS VS Distribution'!AV$17</f>
        <v>0</v>
      </c>
      <c r="BD50" s="438">
        <f>AL50*'WMS VS Distribution'!AW$17</f>
        <v>0</v>
      </c>
      <c r="BE50" s="62"/>
      <c r="BF50" s="90">
        <f t="shared" ref="BF50:BP51" si="95">AN50*(1-VolPercent)*N2O_N2</f>
        <v>0</v>
      </c>
      <c r="BG50" s="90">
        <f t="shared" si="95"/>
        <v>0</v>
      </c>
      <c r="BH50" s="90">
        <f t="shared" si="95"/>
        <v>0</v>
      </c>
      <c r="BI50" s="90">
        <f t="shared" si="95"/>
        <v>0</v>
      </c>
      <c r="BJ50" s="90">
        <f t="shared" si="95"/>
        <v>0</v>
      </c>
      <c r="BK50" s="90">
        <f t="shared" si="95"/>
        <v>0</v>
      </c>
      <c r="BL50" s="90">
        <f t="shared" si="95"/>
        <v>0</v>
      </c>
      <c r="BM50" s="90">
        <f t="shared" si="95"/>
        <v>0</v>
      </c>
      <c r="BN50" s="90">
        <f t="shared" si="95"/>
        <v>0</v>
      </c>
      <c r="BO50" s="90">
        <f t="shared" si="95"/>
        <v>0</v>
      </c>
      <c r="BP50" s="90">
        <f t="shared" si="95"/>
        <v>0</v>
      </c>
      <c r="BQ50" s="438">
        <f t="shared" ref="BQ50:BU51" si="96">AZ50*(1-VolPercent)*N2O_N2</f>
        <v>0</v>
      </c>
      <c r="BR50" s="438">
        <f t="shared" si="96"/>
        <v>0</v>
      </c>
      <c r="BS50" s="438">
        <f t="shared" si="96"/>
        <v>0</v>
      </c>
      <c r="BT50" s="438">
        <f t="shared" si="96"/>
        <v>0</v>
      </c>
      <c r="BU50" s="438">
        <f t="shared" si="96"/>
        <v>0</v>
      </c>
      <c r="BV50" s="288"/>
      <c r="BW50" s="288"/>
      <c r="BX50" s="288"/>
    </row>
    <row r="51" spans="1:76" x14ac:dyDescent="0.25">
      <c r="A51" s="62">
        <v>5</v>
      </c>
      <c r="B51" s="62" t="s">
        <v>170</v>
      </c>
      <c r="C51" s="62"/>
      <c r="D51" s="148">
        <f>INDEX('Animal Populations'!$B$41:$AL$71,MATCH('Manure CH4'!$B51,'Animal Populations'!$B$41:$B$71,0),MATCH('Manure CH4'!D$45,'Animal Populations'!$B$41:$AL$41,0))</f>
        <v>8229.5437269997074</v>
      </c>
      <c r="E51" s="148">
        <f>INDEX('Animal Populations'!$B$41:$AL$71,MATCH('Manure CH4'!$B51,'Animal Populations'!$B$41:$B$71,0),MATCH('Manure CH4'!E$45,'Animal Populations'!$B$41:$AL$41,0))</f>
        <v>9028.1719555054533</v>
      </c>
      <c r="F51" s="148">
        <f>INDEX('Animal Populations'!$B$41:$AL$71,MATCH('Manure CH4'!$B51,'Animal Populations'!$B$41:$B$71,0),MATCH('Manure CH4'!F$45,'Animal Populations'!$B$41:$AL$41,0))</f>
        <v>8484.4460043439503</v>
      </c>
      <c r="G51" s="148">
        <f>INDEX('Animal Populations'!$B$41:$AL$71,MATCH('Manure CH4'!$B51,'Animal Populations'!$B$41:$B$71,0),MATCH('Manure CH4'!G$45,'Animal Populations'!$B$41:$AL$41,0))</f>
        <v>7252.2659456154634</v>
      </c>
      <c r="H51" s="148">
        <f>INDEX('Animal Populations'!$B$41:$AL$71,MATCH('Manure CH4'!$B51,'Animal Populations'!$B$41:$B$71,0),MATCH('Manure CH4'!H$45,'Animal Populations'!$B$41:$AL$41,0))</f>
        <v>6394.1203081237345</v>
      </c>
      <c r="I51" s="148">
        <f>INDEX('Animal Populations'!$B$41:$AL$71,MATCH('Manure CH4'!$B51,'Animal Populations'!$B$41:$B$71,0),MATCH('Manure CH4'!I$45,'Animal Populations'!$B$41:$AL$41,0))</f>
        <v>6643.5849293163728</v>
      </c>
      <c r="J51" s="148">
        <f>INDEX('Animal Populations'!$B$41:$AL$71,MATCH('Manure CH4'!$B51,'Animal Populations'!$B$41:$B$71,0),MATCH('Manure CH4'!J$45,'Animal Populations'!$B$41:$AL$41,0))</f>
        <v>7434.3942993190094</v>
      </c>
      <c r="K51" s="148">
        <f>INDEX('Animal Populations'!$B$41:$AL$71,MATCH('Manure CH4'!$B51,'Animal Populations'!$B$41:$B$71,0),MATCH('Manure CH4'!K$45,'Animal Populations'!$B$41:$AL$41,0))</f>
        <v>6673.3893278925552</v>
      </c>
      <c r="L51" s="148">
        <f>INDEX('Animal Populations'!$B$41:$AL$71,MATCH('Manure CH4'!$B51,'Animal Populations'!$B$41:$B$71,0),MATCH('Manure CH4'!L$45,'Animal Populations'!$B$41:$AL$41,0))</f>
        <v>7428.2265963521213</v>
      </c>
      <c r="M51" s="148">
        <f>INDEX('Animal Populations'!$B$41:$AL$71,MATCH('Manure CH4'!$B51,'Animal Populations'!$B$41:$B$71,0),MATCH('Manure CH4'!M$45,'Animal Populations'!$B$41:$AL$41,0))</f>
        <v>6268.7573189298919</v>
      </c>
      <c r="N51" s="148">
        <f>INDEX('Animal Populations'!$B$41:$AL$71,MATCH('Manure CH4'!$B51,'Animal Populations'!$B$41:$B$71,0),MATCH('Manure CH4'!N$45,'Animal Populations'!$B$41:$AL$41,0))</f>
        <v>6933.1058892415176</v>
      </c>
      <c r="O51" s="148">
        <f>INDEX('Animal Populations'!$B$41:$AL$71,MATCH('Manure CH4'!$B51,'Animal Populations'!$B$41:$B$71,0),MATCH('Manure CH4'!O$45,'Animal Populations'!$B$41:$AL$41,0))</f>
        <v>7845.4425940694555</v>
      </c>
      <c r="P51" s="148">
        <f>INDEX('Animal Populations'!$B$41:$AL$71,MATCH('Manure CH4'!$B51,'Animal Populations'!$B$41:$B$71,0),MATCH('Manure CH4'!P$45,'Animal Populations'!$B$41:$AL$41,0))</f>
        <v>7586.521951771736</v>
      </c>
      <c r="Q51" s="148">
        <f>INDEX('Animal Populations'!$B$41:$BF$71,MATCH('Manure CH4'!$B51,'Animal Populations'!$B$41:$B$71,0),MATCH('Manure CH4'!Q$45,'Animal Populations'!$B$41:$BF$41,0))</f>
        <v>8153.6311335360315</v>
      </c>
      <c r="R51" s="148">
        <f>INDEX('Animal Populations'!$B$41:$BF$71,MATCH('Manure CH4'!$B51,'Animal Populations'!$B$41:$B$71,0),MATCH('Manure CH4'!R$45,'Animal Populations'!$B$41:$BF$41,0))</f>
        <v>8720.740315300347</v>
      </c>
      <c r="S51" s="148">
        <f>INDEX('Animal Populations'!$B$41:$BF$71,MATCH('Manure CH4'!$B51,'Animal Populations'!$B$41:$B$71,0),MATCH('Manure CH4'!S$45,'Animal Populations'!$B$41:$BF$41,0))</f>
        <v>9287.8494970646425</v>
      </c>
      <c r="T51" s="148">
        <f>INDEX('Animal Populations'!$B$41:$BF$71,MATCH('Manure CH4'!$B51,'Animal Populations'!$B$41:$B$71,0),MATCH('Manure CH4'!T$45,'Animal Populations'!$B$41:$BF$41,0))</f>
        <v>9854.9586788289271</v>
      </c>
      <c r="U51" s="287"/>
      <c r="V51" s="90">
        <f>D51*INDEX('Nex Rates'!$B$4:$AL$25,MATCH($B51,'Nex Rates'!$B$4:$B$25,0),MATCH(V$4,'Nex Rates'!$B$4:$AL$4,0))</f>
        <v>276480.01917316386</v>
      </c>
      <c r="W51" s="90">
        <f>E51*INDEX('Nex Rates'!$B$4:$AL$25,MATCH($B51,'Nex Rates'!$B$4:$B$25,0),MATCH(W$4,'Nex Rates'!$B$4:$AL$4,0))</f>
        <v>350643.55027367751</v>
      </c>
      <c r="X51" s="90">
        <f>F51*INDEX('Nex Rates'!$B$4:$AL$25,MATCH($B51,'Nex Rates'!$B$4:$B$25,0),MATCH(X$4,'Nex Rates'!$B$4:$AL$4,0))</f>
        <v>349429.3148693181</v>
      </c>
      <c r="Y51" s="90">
        <f>G51*INDEX('Nex Rates'!$B$4:$AL$25,MATCH($B51,'Nex Rates'!$B$4:$B$25,0),MATCH(Y$4,'Nex Rates'!$B$4:$AL$4,0))</f>
        <v>295514.03508967441</v>
      </c>
      <c r="Z51" s="90">
        <f>H51*INDEX('Nex Rates'!$B$4:$AL$25,MATCH($B51,'Nex Rates'!$B$4:$B$25,0),MATCH(Z$4,'Nex Rates'!$B$4:$AL$4,0))</f>
        <v>260927.92940569893</v>
      </c>
      <c r="AA51" s="90">
        <f>I51*INDEX('Nex Rates'!$B$4:$AL$25,MATCH($B51,'Nex Rates'!$B$4:$B$25,0),MATCH(AA$4,'Nex Rates'!$B$4:$AL$4,0))</f>
        <v>271414.6542645882</v>
      </c>
      <c r="AB51" s="90">
        <f>J51*INDEX('Nex Rates'!$B$4:$AL$25,MATCH($B51,'Nex Rates'!$B$4:$B$25,0),MATCH(AB$4,'Nex Rates'!$B$4:$AL$4,0))</f>
        <v>306875.36500272091</v>
      </c>
      <c r="AC51" s="90">
        <f>K51*INDEX('Nex Rates'!$B$4:$AL$25,MATCH($B51,'Nex Rates'!$B$4:$B$25,0),MATCH(AC$4,'Nex Rates'!$B$4:$AL$4,0))</f>
        <v>273721.87956959422</v>
      </c>
      <c r="AD51" s="90">
        <f>L51*INDEX('Nex Rates'!$B$4:$AL$25,MATCH($B51,'Nex Rates'!$B$4:$B$25,0),MATCH(AD$4,'Nex Rates'!$B$4:$AL$4,0))</f>
        <v>304457.37970205123</v>
      </c>
      <c r="AE51" s="90">
        <f>M51*INDEX('Nex Rates'!$B$4:$AL$25,MATCH($B51,'Nex Rates'!$B$4:$B$25,0),MATCH(AE$4,'Nex Rates'!$B$4:$AL$4,0))</f>
        <v>256536.55930015567</v>
      </c>
      <c r="AF51" s="90">
        <f>N51*INDEX('Nex Rates'!$B$4:$AL$25,MATCH($B51,'Nex Rates'!$B$4:$B$25,0),MATCH(AF$4,'Nex Rates'!$B$4:$AL$4,0))</f>
        <v>283723.7174134666</v>
      </c>
      <c r="AG51" s="90">
        <f>O51*INDEX('Nex Rates'!$B$4:$AL$25,MATCH($B51,'Nex Rates'!$B$4:$B$25,0),MATCH(AG$4,'Nex Rates'!$B$4:$AL$4,0))</f>
        <v>321733.44426839548</v>
      </c>
      <c r="AH51" s="438">
        <f>P51*INDEX('Nex Rates'!$B$4:$AL$25,MATCH($B51,'Nex Rates'!$B$4:$B$25,0),MATCH(AH$4,'Nex Rates'!$B$4:$AL$4,0))</f>
        <v>310219.17447356723</v>
      </c>
      <c r="AI51" s="438">
        <f>Q51*INDEX('Nex Rates'!$B$4:$BF$25,MATCH($B51,'Nex Rates'!$B$4:$B$25,0),MATCH(AI$4,'Nex Rates'!$B$4:$BF$4,0))</f>
        <v>333408.73924668628</v>
      </c>
      <c r="AJ51" s="438">
        <f>R51*INDEX('Nex Rates'!$B$4:$BF$25,MATCH($B51,'Nex Rates'!$B$4:$B$25,0),MATCH(AJ$4,'Nex Rates'!$B$4:$BF$4,0))</f>
        <v>356598.30401980609</v>
      </c>
      <c r="AK51" s="438">
        <f>S51*INDEX('Nex Rates'!$B$4:$BF$25,MATCH($B51,'Nex Rates'!$B$4:$B$25,0),MATCH(AK$4,'Nex Rates'!$B$4:$BF$4,0))</f>
        <v>379787.86879292509</v>
      </c>
      <c r="AL51" s="438">
        <f>T51*INDEX('Nex Rates'!$B$4:$BF$25,MATCH($B51,'Nex Rates'!$B$4:$B$25,0),MATCH(AL$4,'Nex Rates'!$B$4:$BF$4,0))</f>
        <v>402977.43356604368</v>
      </c>
      <c r="AM51" s="62"/>
      <c r="AN51" s="90">
        <f>V51*'WMS VS Distribution'!F$19</f>
        <v>0</v>
      </c>
      <c r="AO51" s="90">
        <f>W51*'WMS VS Distribution'!G$19</f>
        <v>0</v>
      </c>
      <c r="AP51" s="90">
        <f>X51*'WMS VS Distribution'!W$19</f>
        <v>0</v>
      </c>
      <c r="AQ51" s="90">
        <f>Y51*'WMS VS Distribution'!Z$19</f>
        <v>0</v>
      </c>
      <c r="AR51" s="90">
        <f>Z51*'WMS VS Distribution'!AE$19</f>
        <v>0</v>
      </c>
      <c r="AS51" s="90">
        <f>AA51*'WMS VS Distribution'!AF$19</f>
        <v>0</v>
      </c>
      <c r="AT51" s="90">
        <f>AB51*'WMS VS Distribution'!AG$19</f>
        <v>0</v>
      </c>
      <c r="AU51" s="90">
        <f>AC51*'WMS VS Distribution'!AH$19</f>
        <v>0</v>
      </c>
      <c r="AV51" s="90">
        <f>AD51*'WMS VS Distribution'!AI$19</f>
        <v>0</v>
      </c>
      <c r="AW51" s="90">
        <f>AE51*'WMS VS Distribution'!AJ$19</f>
        <v>0</v>
      </c>
      <c r="AX51" s="90">
        <f>AF51*'WMS VS Distribution'!AK$19</f>
        <v>0</v>
      </c>
      <c r="AY51" s="90">
        <f>AG51*'WMS VS Distribution'!AL$19</f>
        <v>0</v>
      </c>
      <c r="AZ51" s="438">
        <f>AH51*'WMS VS Distribution'!AO$19</f>
        <v>0</v>
      </c>
      <c r="BA51" s="438">
        <f>AI51*'WMS VS Distribution'!AT$19</f>
        <v>0</v>
      </c>
      <c r="BB51" s="438">
        <f>AJ51*'WMS VS Distribution'!AU$19</f>
        <v>0</v>
      </c>
      <c r="BC51" s="438">
        <f>AK51*'WMS VS Distribution'!AV$19</f>
        <v>0</v>
      </c>
      <c r="BD51" s="438">
        <f>AL51*'WMS VS Distribution'!AW$19</f>
        <v>0</v>
      </c>
      <c r="BE51" s="62"/>
      <c r="BF51" s="90">
        <f t="shared" si="95"/>
        <v>0</v>
      </c>
      <c r="BG51" s="90">
        <f t="shared" si="95"/>
        <v>0</v>
      </c>
      <c r="BH51" s="90">
        <f t="shared" si="95"/>
        <v>0</v>
      </c>
      <c r="BI51" s="90">
        <f t="shared" si="95"/>
        <v>0</v>
      </c>
      <c r="BJ51" s="90">
        <f t="shared" si="95"/>
        <v>0</v>
      </c>
      <c r="BK51" s="90">
        <f t="shared" si="95"/>
        <v>0</v>
      </c>
      <c r="BL51" s="90">
        <f t="shared" si="95"/>
        <v>0</v>
      </c>
      <c r="BM51" s="90">
        <f t="shared" si="95"/>
        <v>0</v>
      </c>
      <c r="BN51" s="90">
        <f t="shared" si="95"/>
        <v>0</v>
      </c>
      <c r="BO51" s="90">
        <f t="shared" si="95"/>
        <v>0</v>
      </c>
      <c r="BP51" s="90">
        <f t="shared" si="95"/>
        <v>0</v>
      </c>
      <c r="BQ51" s="438">
        <f t="shared" si="96"/>
        <v>0</v>
      </c>
      <c r="BR51" s="438">
        <f t="shared" si="96"/>
        <v>0</v>
      </c>
      <c r="BS51" s="438">
        <f t="shared" si="96"/>
        <v>0</v>
      </c>
      <c r="BT51" s="438">
        <f t="shared" si="96"/>
        <v>0</v>
      </c>
      <c r="BU51" s="438">
        <f t="shared" si="96"/>
        <v>0</v>
      </c>
      <c r="BV51" s="288"/>
      <c r="BW51" s="288"/>
      <c r="BX51" s="288"/>
    </row>
    <row r="52" spans="1:76" x14ac:dyDescent="0.25">
      <c r="A52" s="62">
        <v>6</v>
      </c>
      <c r="B52" s="62" t="s">
        <v>173</v>
      </c>
      <c r="C52" s="62"/>
      <c r="D52" s="148">
        <f>INDEX('Animal Populations'!$B$41:$AL$71,MATCH('Manure CH4'!$B52,'Animal Populations'!$B$41:$B$71,0),MATCH('Manure CH4'!D$45,'Animal Populations'!$B$41:$AL$41,0))</f>
        <v>11301.197052492622</v>
      </c>
      <c r="E52" s="148">
        <f>INDEX('Animal Populations'!$B$41:$AL$71,MATCH('Manure CH4'!$B52,'Animal Populations'!$B$41:$B$71,0),MATCH('Manure CH4'!E$45,'Animal Populations'!$B$41:$AL$41,0))</f>
        <v>2099.2161366269024</v>
      </c>
      <c r="F52" s="148">
        <f>INDEX('Animal Populations'!$B$41:$AL$71,MATCH('Manure CH4'!$B52,'Animal Populations'!$B$41:$B$71,0),MATCH('Manure CH4'!F$45,'Animal Populations'!$B$41:$AL$41,0))</f>
        <v>1958.7840912934296</v>
      </c>
      <c r="G52" s="148">
        <f>INDEX('Animal Populations'!$B$41:$AL$71,MATCH('Manure CH4'!$B52,'Animal Populations'!$B$41:$B$71,0),MATCH('Manure CH4'!G$45,'Animal Populations'!$B$41:$AL$41,0))</f>
        <v>2700.5433074603297</v>
      </c>
      <c r="H52" s="148">
        <f>INDEX('Animal Populations'!$B$41:$AL$71,MATCH('Manure CH4'!$B52,'Animal Populations'!$B$41:$B$71,0),MATCH('Manure CH4'!H$45,'Animal Populations'!$B$41:$AL$41,0))</f>
        <v>2058.6360284457996</v>
      </c>
      <c r="I52" s="148">
        <f>INDEX('Animal Populations'!$B$41:$AL$71,MATCH('Manure CH4'!$B52,'Animal Populations'!$B$41:$B$71,0),MATCH('Manure CH4'!I$45,'Animal Populations'!$B$41:$AL$41,0))</f>
        <v>2180.208115286237</v>
      </c>
      <c r="J52" s="148">
        <f>INDEX('Animal Populations'!$B$41:$AL$71,MATCH('Manure CH4'!$B52,'Animal Populations'!$B$41:$B$71,0),MATCH('Manure CH4'!J$45,'Animal Populations'!$B$41:$AL$41,0))</f>
        <v>1749.7202319420171</v>
      </c>
      <c r="K52" s="148">
        <f>INDEX('Animal Populations'!$B$41:$AL$71,MATCH('Manure CH4'!$B52,'Animal Populations'!$B$41:$B$71,0),MATCH('Manure CH4'!K$45,'Animal Populations'!$B$41:$AL$41,0))</f>
        <v>1855.9415790616642</v>
      </c>
      <c r="L52" s="148">
        <f>INDEX('Animal Populations'!$B$41:$AL$71,MATCH('Manure CH4'!$B52,'Animal Populations'!$B$41:$B$71,0),MATCH('Manure CH4'!L$45,'Animal Populations'!$B$41:$AL$41,0))</f>
        <v>1776.5989552343199</v>
      </c>
      <c r="M52" s="148">
        <f>INDEX('Animal Populations'!$B$41:$AL$71,MATCH('Manure CH4'!$B52,'Animal Populations'!$B$41:$B$71,0),MATCH('Manure CH4'!M$45,'Animal Populations'!$B$41:$AL$41,0))</f>
        <v>1957.9564416733126</v>
      </c>
      <c r="N52" s="148">
        <f>INDEX('Animal Populations'!$B$41:$AL$71,MATCH('Manure CH4'!$B52,'Animal Populations'!$B$41:$B$71,0),MATCH('Manure CH4'!N$45,'Animal Populations'!$B$41:$AL$41,0))</f>
        <v>1725.475874250265</v>
      </c>
      <c r="O52" s="148">
        <f>INDEX('Animal Populations'!$B$41:$AL$71,MATCH('Manure CH4'!$B52,'Animal Populations'!$B$41:$B$71,0),MATCH('Manure CH4'!O$45,'Animal Populations'!$B$41:$AL$41,0))</f>
        <v>1716.2301697720136</v>
      </c>
      <c r="P52" s="148">
        <f>INDEX('Animal Populations'!$B$41:$AL$71,MATCH('Manure CH4'!$B52,'Animal Populations'!$B$41:$B$71,0),MATCH('Manure CH4'!P$45,'Animal Populations'!$B$41:$AL$41,0))</f>
        <v>1562.6292336338092</v>
      </c>
      <c r="Q52" s="148">
        <f>INDEX('Animal Populations'!$B$41:$BF$71,MATCH('Manure CH4'!$B52,'Animal Populations'!$B$41:$B$71,0),MATCH('Manure CH4'!Q$45,'Animal Populations'!$B$41:$BF$41,0))</f>
        <v>1348.5822809712786</v>
      </c>
      <c r="R52" s="148">
        <f>INDEX('Animal Populations'!$B$41:$BF$71,MATCH('Manure CH4'!$B52,'Animal Populations'!$B$41:$B$71,0),MATCH('Manure CH4'!R$45,'Animal Populations'!$B$41:$BF$41,0))</f>
        <v>1134.5353283087582</v>
      </c>
      <c r="S52" s="148">
        <f>INDEX('Animal Populations'!$B$41:$BF$71,MATCH('Manure CH4'!$B52,'Animal Populations'!$B$41:$B$71,0),MATCH('Manure CH4'!S$45,'Animal Populations'!$B$41:$BF$41,0))</f>
        <v>920.4883756462275</v>
      </c>
      <c r="T52" s="148">
        <f>INDEX('Animal Populations'!$B$41:$BF$71,MATCH('Manure CH4'!$B52,'Animal Populations'!$B$41:$B$71,0),MATCH('Manure CH4'!T$45,'Animal Populations'!$B$41:$BF$41,0))</f>
        <v>706.44142298370718</v>
      </c>
      <c r="U52" s="287"/>
      <c r="V52" s="95">
        <f>SUM(V53:V54)</f>
        <v>450764.29279878829</v>
      </c>
      <c r="W52" s="95">
        <f>SUM(W53:W54)</f>
        <v>83851.040726858904</v>
      </c>
      <c r="X52" s="95">
        <f t="shared" ref="X52:AI52" si="97">SUM(X53:X54)</f>
        <v>82709.094541333761</v>
      </c>
      <c r="Y52" s="95">
        <f t="shared" si="97"/>
        <v>114480.64722603108</v>
      </c>
      <c r="Z52" s="95">
        <f t="shared" si="97"/>
        <v>87206.69523858701</v>
      </c>
      <c r="AA52" s="95">
        <f t="shared" si="97"/>
        <v>92780.865175887651</v>
      </c>
      <c r="AB52" s="95">
        <f t="shared" si="97"/>
        <v>76208.689040555924</v>
      </c>
      <c r="AC52" s="95">
        <f t="shared" ref="AC52:AD52" si="98">SUM(AC53:AC54)</f>
        <v>81113.175378898683</v>
      </c>
      <c r="AD52" s="95">
        <f t="shared" si="98"/>
        <v>77532.915632347795</v>
      </c>
      <c r="AE52" s="90">
        <f t="shared" si="97"/>
        <v>85143.585060590558</v>
      </c>
      <c r="AF52" s="90">
        <f t="shared" ref="AF52:AG52" si="99">SUM(AF53:AF54)</f>
        <v>74966.306141834109</v>
      </c>
      <c r="AG52" s="90">
        <f t="shared" si="99"/>
        <v>75496.80157682061</v>
      </c>
      <c r="AH52" s="438">
        <f t="shared" si="97"/>
        <v>67981.214750504761</v>
      </c>
      <c r="AI52" s="438">
        <f t="shared" si="97"/>
        <v>59280.700211880663</v>
      </c>
      <c r="AJ52" s="438">
        <f t="shared" ref="AJ52:AL52" si="100">SUM(AJ53:AJ54)</f>
        <v>50580.185673257001</v>
      </c>
      <c r="AK52" s="438">
        <f t="shared" si="100"/>
        <v>41879.67113463291</v>
      </c>
      <c r="AL52" s="438">
        <f t="shared" si="100"/>
        <v>33179.156596009248</v>
      </c>
      <c r="AM52" s="62"/>
      <c r="AN52" s="95">
        <f>SUM(AN53:AN54)</f>
        <v>3431.5057593511879</v>
      </c>
      <c r="AO52" s="95">
        <f>SUM(AO53:AO54)</f>
        <v>172.64662375472929</v>
      </c>
      <c r="AP52" s="95">
        <f t="shared" ref="AP52" si="101">SUM(AP53:AP54)</f>
        <v>181.96360933303265</v>
      </c>
      <c r="AQ52" s="95">
        <f t="shared" ref="AQ52" si="102">SUM(AQ53:AQ54)</f>
        <v>349.15686540068344</v>
      </c>
      <c r="AR52" s="95">
        <f t="shared" ref="AR52" si="103">SUM(AR53:AR54)</f>
        <v>218.57848312820195</v>
      </c>
      <c r="AS52" s="95">
        <f t="shared" ref="AS52:AU52" si="104">SUM(AS53:AS54)</f>
        <v>241.26623172941029</v>
      </c>
      <c r="AT52" s="95">
        <f t="shared" ref="AT52:AV52" si="105">SUM(AT53:AT54)</f>
        <v>275.48755422542473</v>
      </c>
      <c r="AU52" s="95">
        <f t="shared" si="104"/>
        <v>344.53120483477443</v>
      </c>
      <c r="AV52" s="95">
        <f t="shared" si="105"/>
        <v>318.37731374997151</v>
      </c>
      <c r="AW52" s="95">
        <f t="shared" ref="AW52:AX52" si="106">SUM(AW53:AW54)</f>
        <v>334.40298542979866</v>
      </c>
      <c r="AX52" s="95">
        <f t="shared" si="106"/>
        <v>290.18956275783773</v>
      </c>
      <c r="AY52" s="95">
        <f t="shared" ref="AY52" si="107">SUM(AY53:AY54)</f>
        <v>193.66996569058375</v>
      </c>
      <c r="AZ52" s="436">
        <f t="shared" ref="AZ52:BA52" si="108">SUM(AZ53:AZ54)</f>
        <v>293.64097361896614</v>
      </c>
      <c r="BA52" s="436">
        <f t="shared" si="108"/>
        <v>297.38286521006415</v>
      </c>
      <c r="BB52" s="436">
        <f t="shared" ref="BB52:BD52" si="109">SUM(BB53:BB54)</f>
        <v>301.12475680116211</v>
      </c>
      <c r="BC52" s="436">
        <f t="shared" si="109"/>
        <v>304.86664839226012</v>
      </c>
      <c r="BD52" s="436">
        <f t="shared" si="109"/>
        <v>308.60853998335813</v>
      </c>
      <c r="BE52" s="62"/>
      <c r="BF52" s="6">
        <f>SUM(BF53:BF54)</f>
        <v>5392.3661932661525</v>
      </c>
      <c r="BG52" s="6">
        <f>SUM(BG53:BG54)</f>
        <v>271.3018373288603</v>
      </c>
      <c r="BH52" s="6">
        <f t="shared" ref="BH52:BQ52" si="110">SUM(BH53:BH54)</f>
        <v>285.94281466619418</v>
      </c>
      <c r="BI52" s="6">
        <f t="shared" si="110"/>
        <v>548.67507420107393</v>
      </c>
      <c r="BJ52" s="6">
        <f t="shared" si="110"/>
        <v>343.48047348717449</v>
      </c>
      <c r="BK52" s="6">
        <f t="shared" si="110"/>
        <v>379.13264986050189</v>
      </c>
      <c r="BL52" s="6">
        <f t="shared" si="110"/>
        <v>432.90901378281029</v>
      </c>
      <c r="BM52" s="6">
        <f t="shared" ref="BM52:BN52" si="111">SUM(BM53:BM54)</f>
        <v>541.40617902607414</v>
      </c>
      <c r="BN52" s="6">
        <f t="shared" si="111"/>
        <v>500.30720732138377</v>
      </c>
      <c r="BO52" s="6">
        <f t="shared" si="110"/>
        <v>525.49040567539794</v>
      </c>
      <c r="BP52" s="6">
        <f t="shared" ref="BP52" si="112">SUM(BP53:BP54)</f>
        <v>456.01217004803073</v>
      </c>
      <c r="BQ52" s="422">
        <f t="shared" si="110"/>
        <v>461.4358156869468</v>
      </c>
      <c r="BR52" s="422">
        <f t="shared" ref="BR52:BU52" si="113">SUM(BR53:BR54)</f>
        <v>467.3159310443865</v>
      </c>
      <c r="BS52" s="422">
        <f t="shared" si="113"/>
        <v>473.19604640182615</v>
      </c>
      <c r="BT52" s="422">
        <f t="shared" si="113"/>
        <v>479.07616175926591</v>
      </c>
      <c r="BU52" s="422">
        <f t="shared" si="113"/>
        <v>484.95627711670562</v>
      </c>
      <c r="BV52" s="288"/>
      <c r="BW52" s="288"/>
      <c r="BX52" s="288"/>
    </row>
    <row r="53" spans="1:76" x14ac:dyDescent="0.25">
      <c r="A53" s="62"/>
      <c r="B53" s="66" t="s">
        <v>174</v>
      </c>
      <c r="C53" s="62"/>
      <c r="D53" s="148">
        <f>INDEX('Animal Populations'!$B$41:$AL$71,MATCH('Manure CH4'!$B53,'Animal Populations'!$B$41:$B$71,0),MATCH('Manure CH4'!D$45,'Animal Populations'!$B$41:$AL$41,0))</f>
        <v>8310.1778212663849</v>
      </c>
      <c r="E53" s="148">
        <f>INDEX('Animal Populations'!$B$41:$AL$71,MATCH('Manure CH4'!$B53,'Animal Populations'!$B$41:$B$71,0),MATCH('Manure CH4'!E$45,'Animal Populations'!$B$41:$AL$41,0))</f>
        <v>1936.6888210559914</v>
      </c>
      <c r="F53" s="148">
        <f>INDEX('Animal Populations'!$B$41:$AL$71,MATCH('Manure CH4'!$B53,'Animal Populations'!$B$41:$B$71,0),MATCH('Manure CH4'!F$45,'Animal Populations'!$B$41:$AL$41,0))</f>
        <v>1787.3366635842081</v>
      </c>
      <c r="G53" s="148">
        <f>INDEX('Animal Populations'!$B$41:$AL$71,MATCH('Manure CH4'!$B53,'Animal Populations'!$B$41:$B$71,0),MATCH('Manure CH4'!G$45,'Animal Populations'!$B$41:$AL$41,0))</f>
        <v>2381.0550211758368</v>
      </c>
      <c r="H53" s="148">
        <f>INDEX('Animal Populations'!$B$41:$AL$71,MATCH('Manure CH4'!$B53,'Animal Populations'!$B$41:$B$71,0),MATCH('Manure CH4'!H$45,'Animal Populations'!$B$41:$AL$41,0))</f>
        <v>1869.2105756782519</v>
      </c>
      <c r="I53" s="148">
        <f>INDEX('Animal Populations'!$B$41:$AL$71,MATCH('Manure CH4'!$B53,'Animal Populations'!$B$41:$B$71,0),MATCH('Manure CH4'!I$45,'Animal Populations'!$B$41:$AL$41,0))</f>
        <v>1975.7736516141536</v>
      </c>
      <c r="J53" s="148">
        <f>INDEX('Animal Populations'!$B$41:$AL$71,MATCH('Manure CH4'!$B53,'Animal Populations'!$B$41:$B$71,0),MATCH('Manure CH4'!J$45,'Animal Populations'!$B$41:$AL$41,0))</f>
        <v>1512.5400770577555</v>
      </c>
      <c r="K53" s="148">
        <f>INDEX('Animal Populations'!$B$41:$AL$71,MATCH('Manure CH4'!$B53,'Animal Populations'!$B$41:$B$71,0),MATCH('Manure CH4'!K$45,'Animal Populations'!$B$41:$AL$41,0))</f>
        <v>1557.5673246212114</v>
      </c>
      <c r="L53" s="148">
        <f>INDEX('Animal Populations'!$B$41:$AL$71,MATCH('Manure CH4'!$B53,'Animal Populations'!$B$41:$B$71,0),MATCH('Manure CH4'!L$45,'Animal Populations'!$B$41:$AL$41,0))</f>
        <v>1503.2748588889383</v>
      </c>
      <c r="M53" s="148">
        <f>INDEX('Animal Populations'!$B$41:$AL$71,MATCH('Manure CH4'!$B53,'Animal Populations'!$B$41:$B$71,0),MATCH('Manure CH4'!M$45,'Animal Populations'!$B$41:$AL$41,0))</f>
        <v>1672.0030667730009</v>
      </c>
      <c r="N53" s="148">
        <f>INDEX('Animal Populations'!$B$41:$AL$71,MATCH('Manure CH4'!$B53,'Animal Populations'!$B$41:$B$71,0),MATCH('Manure CH4'!N$45,'Animal Populations'!$B$41:$AL$41,0))</f>
        <v>1477.3301086710587</v>
      </c>
      <c r="O53" s="148">
        <f>INDEX('Animal Populations'!$B$41:$AL$71,MATCH('Manure CH4'!$B53,'Animal Populations'!$B$41:$B$71,0),MATCH('Manure CH4'!O$45,'Animal Populations'!$B$41:$AL$41,0))</f>
        <v>1433.860170497019</v>
      </c>
      <c r="P53" s="148">
        <f>INDEX('Animal Populations'!$B$41:$AL$71,MATCH('Manure CH4'!$B53,'Animal Populations'!$B$41:$B$71,0),MATCH('Manure CH4'!P$45,'Animal Populations'!$B$41:$AL$41,0))</f>
        <v>1303.4503559749207</v>
      </c>
      <c r="Q53" s="148">
        <f>INDEX('Animal Populations'!$B$41:$BF$71,MATCH('Manure CH4'!$B53,'Animal Populations'!$B$41:$B$71,0),MATCH('Manure CH4'!Q$45,'Animal Populations'!$B$41:$BF$41,0))</f>
        <v>1086.100665104743</v>
      </c>
      <c r="R53" s="148">
        <f>INDEX('Animal Populations'!$B$41:$BF$71,MATCH('Manure CH4'!$B53,'Animal Populations'!$B$41:$B$71,0),MATCH('Manure CH4'!R$45,'Animal Populations'!$B$41:$BF$41,0))</f>
        <v>868.75097423457589</v>
      </c>
      <c r="S53" s="148">
        <f>INDEX('Animal Populations'!$B$41:$BF$71,MATCH('Manure CH4'!$B53,'Animal Populations'!$B$41:$B$71,0),MATCH('Manure CH4'!S$45,'Animal Populations'!$B$41:$BF$41,0))</f>
        <v>651.40128336439818</v>
      </c>
      <c r="T53" s="148">
        <f>INDEX('Animal Populations'!$B$41:$BF$71,MATCH('Manure CH4'!$B53,'Animal Populations'!$B$41:$B$71,0),MATCH('Manure CH4'!T$45,'Animal Populations'!$B$41:$BF$41,0))</f>
        <v>434.05159249423099</v>
      </c>
      <c r="U53" s="287"/>
      <c r="V53" s="90">
        <f>D53*INDEX('Nex Rates'!$B$4:$AL$25,MATCH($B53,'Nex Rates'!$B$4:$B$25,0),MATCH(V$4,'Nex Rates'!$B$4:$AL$4,0))</f>
        <v>279189.00483122893</v>
      </c>
      <c r="W53" s="90">
        <f>E53*INDEX('Nex Rates'!$B$4:$AL$25,MATCH($B53,'Nex Rates'!$B$4:$B$25,0),MATCH(W$4,'Nex Rates'!$B$4:$AL$4,0))</f>
        <v>75218.709539122443</v>
      </c>
      <c r="X53" s="90">
        <f>F53*INDEX('Nex Rates'!$B$4:$AL$25,MATCH($B53,'Nex Rates'!$B$4:$B$25,0),MATCH(X$4,'Nex Rates'!$B$4:$AL$4,0))</f>
        <v>73610.914074682136</v>
      </c>
      <c r="Y53" s="90">
        <f>G53*INDEX('Nex Rates'!$B$4:$AL$25,MATCH($B53,'Nex Rates'!$B$4:$B$25,0),MATCH(Y$4,'Nex Rates'!$B$4:$AL$4,0))</f>
        <v>97022.803955996904</v>
      </c>
      <c r="Z53" s="90">
        <f>H53*INDEX('Nex Rates'!$B$4:$AL$25,MATCH($B53,'Nex Rates'!$B$4:$B$25,0),MATCH(Z$4,'Nex Rates'!$B$4:$AL$4,0))</f>
        <v>76277.771082176914</v>
      </c>
      <c r="AA53" s="90">
        <f>I53*INDEX('Nex Rates'!$B$4:$AL$25,MATCH($B53,'Nex Rates'!$B$4:$B$25,0),MATCH(AA$4,'Nex Rates'!$B$4:$AL$4,0))</f>
        <v>80717.553589417133</v>
      </c>
      <c r="AB53" s="90">
        <f>J53*INDEX('Nex Rates'!$B$4:$AL$25,MATCH($B53,'Nex Rates'!$B$4:$B$25,0),MATCH(AB$4,'Nex Rates'!$B$4:$AL$4,0))</f>
        <v>62434.31132928469</v>
      </c>
      <c r="AC53" s="90">
        <f>K53*INDEX('Nex Rates'!$B$4:$AL$25,MATCH($B53,'Nex Rates'!$B$4:$B$25,0),MATCH(AC$4,'Nex Rates'!$B$4:$AL$4,0))</f>
        <v>63886.615137159963</v>
      </c>
      <c r="AD53" s="90">
        <f>L53*INDEX('Nex Rates'!$B$4:$AL$25,MATCH($B53,'Nex Rates'!$B$4:$B$25,0),MATCH(AD$4,'Nex Rates'!$B$4:$AL$4,0))</f>
        <v>61614.049944849219</v>
      </c>
      <c r="AE53" s="90">
        <f>M53*INDEX('Nex Rates'!$B$4:$AL$25,MATCH($B53,'Nex Rates'!$B$4:$B$25,0),MATCH(AE$4,'Nex Rates'!$B$4:$AL$4,0))</f>
        <v>68423.435789100622</v>
      </c>
      <c r="AF53" s="90">
        <f>N53*INDEX('Nex Rates'!$B$4:$AL$25,MATCH($B53,'Nex Rates'!$B$4:$B$25,0),MATCH(AF$4,'Nex Rates'!$B$4:$AL$4,0))</f>
        <v>60456.828003942224</v>
      </c>
      <c r="AG53" s="90">
        <f>O53*INDEX('Nex Rates'!$B$4:$AL$25,MATCH($B53,'Nex Rates'!$B$4:$B$25,0),MATCH(AG$4,'Nex Rates'!$B$4:$AL$4,0))</f>
        <v>58801.114879356493</v>
      </c>
      <c r="AH53" s="438">
        <f>P53*INDEX('Nex Rates'!$B$4:$AL$25,MATCH($B53,'Nex Rates'!$B$4:$B$25,0),MATCH(AH$4,'Nex Rates'!$B$4:$AL$4,0))</f>
        <v>53299.16606955645</v>
      </c>
      <c r="AI53" s="438">
        <f>Q53*INDEX('Nex Rates'!$B$4:$BF$25,MATCH($B53,'Nex Rates'!$B$4:$B$25,0),MATCH(AI$4,'Nex Rates'!$B$4:$BF$4,0))</f>
        <v>44411.556951377454</v>
      </c>
      <c r="AJ53" s="438">
        <f>R53*INDEX('Nex Rates'!$B$4:$BF$25,MATCH($B53,'Nex Rates'!$B$4:$B$25,0),MATCH(AJ$4,'Nex Rates'!$B$4:$BF$4,0))</f>
        <v>35523.947833198894</v>
      </c>
      <c r="AK53" s="438">
        <f>S53*INDEX('Nex Rates'!$B$4:$BF$25,MATCH($B53,'Nex Rates'!$B$4:$B$25,0),MATCH(AK$4,'Nex Rates'!$B$4:$BF$4,0))</f>
        <v>26636.338715019905</v>
      </c>
      <c r="AL53" s="438">
        <f>T53*INDEX('Nex Rates'!$B$4:$BF$25,MATCH($B53,'Nex Rates'!$B$4:$B$25,0),MATCH(AL$4,'Nex Rates'!$B$4:$BF$4,0))</f>
        <v>17748.729596841342</v>
      </c>
      <c r="AM53" s="62"/>
      <c r="AN53" s="90">
        <f>V53*(1-'WMS VS Distribution'!F23)</f>
        <v>0</v>
      </c>
      <c r="AO53" s="90">
        <f>W53*(1-'WMS VS Distribution'!G23)</f>
        <v>0</v>
      </c>
      <c r="AP53" s="90">
        <f>X53*(1-'WMS VS Distribution'!W23)</f>
        <v>0</v>
      </c>
      <c r="AQ53" s="90">
        <f>Y53*(1-'WMS VS Distribution'!Z23)</f>
        <v>0</v>
      </c>
      <c r="AR53" s="90">
        <f>Z53*(1-'WMS VS Distribution'!AE23)</f>
        <v>0</v>
      </c>
      <c r="AS53" s="90">
        <f>AA53*(1-'WMS VS Distribution'!AF23)</f>
        <v>0</v>
      </c>
      <c r="AT53" s="90">
        <f>AB53*(1-'WMS VS Distribution'!AG23)</f>
        <v>0</v>
      </c>
      <c r="AU53" s="90">
        <f>AC53*(1-'WMS VS Distribution'!AH23)</f>
        <v>0</v>
      </c>
      <c r="AV53" s="90">
        <f>AD53*(1-'WMS VS Distribution'!AI23)</f>
        <v>0</v>
      </c>
      <c r="AW53" s="90">
        <f>AE53*(1-'WMS VS Distribution'!AJ23)</f>
        <v>0</v>
      </c>
      <c r="AX53" s="90">
        <f>AF53*(1-'WMS VS Distribution'!AK23)</f>
        <v>0</v>
      </c>
      <c r="AY53" s="90">
        <f>AG53*(1-'WMS VS Distribution'!AL23)</f>
        <v>0</v>
      </c>
      <c r="AZ53" s="438">
        <f>AH53*(1-'WMS VS Distribution'!AO23)</f>
        <v>0</v>
      </c>
      <c r="BA53" s="438">
        <f>AI53*(1-'WMS VS Distribution'!AT23)</f>
        <v>0</v>
      </c>
      <c r="BB53" s="438">
        <f>AJ53*(1-'WMS VS Distribution'!AU23)</f>
        <v>0</v>
      </c>
      <c r="BC53" s="438">
        <f>AK53*(1-'WMS VS Distribution'!AV23)</f>
        <v>0</v>
      </c>
      <c r="BD53" s="438">
        <f>AL53*(1-'WMS VS Distribution'!AW23)</f>
        <v>0</v>
      </c>
      <c r="BE53" s="62"/>
      <c r="BF53" s="90">
        <f t="shared" ref="BF53:BP54" si="114">AN53*(1-VolPercent)*N2O_N2</f>
        <v>0</v>
      </c>
      <c r="BG53" s="90">
        <f t="shared" si="114"/>
        <v>0</v>
      </c>
      <c r="BH53" s="90">
        <f t="shared" si="114"/>
        <v>0</v>
      </c>
      <c r="BI53" s="90">
        <f t="shared" si="114"/>
        <v>0</v>
      </c>
      <c r="BJ53" s="90">
        <f t="shared" si="114"/>
        <v>0</v>
      </c>
      <c r="BK53" s="90">
        <f t="shared" si="114"/>
        <v>0</v>
      </c>
      <c r="BL53" s="90">
        <f t="shared" si="114"/>
        <v>0</v>
      </c>
      <c r="BM53" s="90">
        <f t="shared" si="114"/>
        <v>0</v>
      </c>
      <c r="BN53" s="90">
        <f t="shared" si="114"/>
        <v>0</v>
      </c>
      <c r="BO53" s="90">
        <f t="shared" si="114"/>
        <v>0</v>
      </c>
      <c r="BP53" s="90">
        <f t="shared" si="114"/>
        <v>0</v>
      </c>
      <c r="BQ53" s="438">
        <f t="shared" ref="BQ53:BU54" si="115">AZ53*(1-VolPercent)*N2O_N2</f>
        <v>0</v>
      </c>
      <c r="BR53" s="438">
        <f t="shared" si="115"/>
        <v>0</v>
      </c>
      <c r="BS53" s="438">
        <f t="shared" si="115"/>
        <v>0</v>
      </c>
      <c r="BT53" s="438">
        <f t="shared" si="115"/>
        <v>0</v>
      </c>
      <c r="BU53" s="438">
        <f t="shared" si="115"/>
        <v>0</v>
      </c>
      <c r="BV53" s="288"/>
      <c r="BW53" s="288"/>
      <c r="BX53" s="288"/>
    </row>
    <row r="54" spans="1:76" x14ac:dyDescent="0.25">
      <c r="A54" s="62"/>
      <c r="B54" s="66" t="s">
        <v>175</v>
      </c>
      <c r="C54" s="62"/>
      <c r="D54" s="148">
        <f>INDEX('Animal Populations'!$B$41:$AL$71,MATCH('Manure CH4'!$B54,'Animal Populations'!$B$41:$B$71,0),MATCH('Manure CH4'!D$45,'Animal Populations'!$B$41:$AL$41,0))</f>
        <v>2991.019231226237</v>
      </c>
      <c r="E54" s="148">
        <f>INDEX('Animal Populations'!$B$41:$AL$71,MATCH('Manure CH4'!$B54,'Animal Populations'!$B$41:$B$71,0),MATCH('Manure CH4'!E$45,'Animal Populations'!$B$41:$AL$41,0))</f>
        <v>162.52731557091124</v>
      </c>
      <c r="F54" s="148">
        <f>INDEX('Animal Populations'!$B$41:$AL$71,MATCH('Manure CH4'!$B54,'Animal Populations'!$B$41:$B$71,0),MATCH('Manure CH4'!F$45,'Animal Populations'!$B$41:$AL$41,0))</f>
        <v>171.44742770922156</v>
      </c>
      <c r="G54" s="148">
        <f>INDEX('Animal Populations'!$B$41:$AL$71,MATCH('Manure CH4'!$B54,'Animal Populations'!$B$41:$B$71,0),MATCH('Manure CH4'!G$45,'Animal Populations'!$B$41:$AL$41,0))</f>
        <v>319.48828628449297</v>
      </c>
      <c r="H54" s="148">
        <f>INDEX('Animal Populations'!$B$41:$AL$71,MATCH('Manure CH4'!$B54,'Animal Populations'!$B$41:$B$71,0),MATCH('Manure CH4'!H$45,'Animal Populations'!$B$41:$AL$41,0))</f>
        <v>189.42545276754771</v>
      </c>
      <c r="I54" s="148">
        <f>INDEX('Animal Populations'!$B$41:$AL$71,MATCH('Manure CH4'!$B54,'Animal Populations'!$B$41:$B$71,0),MATCH('Manure CH4'!I$45,'Animal Populations'!$B$41:$AL$41,0))</f>
        <v>204.43446367208338</v>
      </c>
      <c r="J54" s="148">
        <f>INDEX('Animal Populations'!$B$41:$AL$71,MATCH('Manure CH4'!$B54,'Animal Populations'!$B$41:$B$71,0),MATCH('Manure CH4'!J$45,'Animal Populations'!$B$41:$AL$41,0))</f>
        <v>237.1801548842615</v>
      </c>
      <c r="K54" s="148">
        <f>INDEX('Animal Populations'!$B$41:$AL$71,MATCH('Manure CH4'!$B54,'Animal Populations'!$B$41:$B$71,0),MATCH('Manure CH4'!K$45,'Animal Populations'!$B$41:$AL$41,0))</f>
        <v>298.37425444045277</v>
      </c>
      <c r="L54" s="148">
        <f>INDEX('Animal Populations'!$B$41:$AL$71,MATCH('Manure CH4'!$B54,'Animal Populations'!$B$41:$B$71,0),MATCH('Manure CH4'!L$45,'Animal Populations'!$B$41:$AL$41,0))</f>
        <v>273.32409634538163</v>
      </c>
      <c r="M54" s="148">
        <f>INDEX('Animal Populations'!$B$41:$AL$71,MATCH('Manure CH4'!$B54,'Animal Populations'!$B$41:$B$71,0),MATCH('Manure CH4'!M$45,'Animal Populations'!$B$41:$AL$41,0))</f>
        <v>285.95337490031176</v>
      </c>
      <c r="N54" s="148">
        <f>INDEX('Animal Populations'!$B$41:$AL$71,MATCH('Manure CH4'!$B54,'Animal Populations'!$B$41:$B$71,0),MATCH('Manure CH4'!N$45,'Animal Populations'!$B$41:$AL$41,0))</f>
        <v>248.1457655792062</v>
      </c>
      <c r="O54" s="148">
        <f>INDEX('Animal Populations'!$B$41:$AL$71,MATCH('Manure CH4'!$B54,'Animal Populations'!$B$41:$B$71,0),MATCH('Manure CH4'!O$45,'Animal Populations'!$B$41:$AL$41,0))</f>
        <v>282.3699992749946</v>
      </c>
      <c r="P54" s="148">
        <f>INDEX('Animal Populations'!$B$41:$AL$71,MATCH('Manure CH4'!$B54,'Animal Populations'!$B$41:$B$71,0),MATCH('Manure CH4'!P$45,'Animal Populations'!$B$41:$AL$41,0))</f>
        <v>259.1788776588885</v>
      </c>
      <c r="Q54" s="148">
        <f>INDEX('Animal Populations'!$B$41:$BF$71,MATCH('Manure CH4'!$B54,'Animal Populations'!$B$41:$B$71,0),MATCH('Manure CH4'!Q$45,'Animal Populations'!$B$41:$BF$41,0))</f>
        <v>262.48161586653544</v>
      </c>
      <c r="R54" s="148">
        <f>INDEX('Animal Populations'!$B$41:$BF$71,MATCH('Manure CH4'!$B54,'Animal Populations'!$B$41:$B$71,0),MATCH('Manure CH4'!R$45,'Animal Populations'!$B$41:$BF$41,0))</f>
        <v>265.78435407418237</v>
      </c>
      <c r="S54" s="148">
        <f>INDEX('Animal Populations'!$B$41:$BF$71,MATCH('Manure CH4'!$B54,'Animal Populations'!$B$41:$B$71,0),MATCH('Manure CH4'!S$45,'Animal Populations'!$B$41:$BF$41,0))</f>
        <v>269.08709228182931</v>
      </c>
      <c r="T54" s="148">
        <f>INDEX('Animal Populations'!$B$41:$BF$71,MATCH('Manure CH4'!$B54,'Animal Populations'!$B$41:$B$71,0),MATCH('Manure CH4'!T$45,'Animal Populations'!$B$41:$BF$41,0))</f>
        <v>272.38983048947625</v>
      </c>
      <c r="U54" s="287"/>
      <c r="V54" s="90">
        <f>D54*INDEX('Nex Rates'!$B$4:$AL$25,MATCH($B54,'Nex Rates'!$B$4:$B$25,0),MATCH(V$4,'Nex Rates'!$B$4:$AL$4,0))</f>
        <v>171575.28796755939</v>
      </c>
      <c r="W54" s="90">
        <f>E54*INDEX('Nex Rates'!$B$4:$AL$25,MATCH($B54,'Nex Rates'!$B$4:$B$25,0),MATCH(W$4,'Nex Rates'!$B$4:$AL$4,0))</f>
        <v>8632.3311877364649</v>
      </c>
      <c r="X54" s="90">
        <f>F54*INDEX('Nex Rates'!$B$4:$AL$25,MATCH($B54,'Nex Rates'!$B$4:$B$25,0),MATCH(X$4,'Nex Rates'!$B$4:$AL$4,0))</f>
        <v>9098.1804666516327</v>
      </c>
      <c r="Y54" s="90">
        <f>G54*INDEX('Nex Rates'!$B$4:$AL$25,MATCH($B54,'Nex Rates'!$B$4:$B$25,0),MATCH(Y$4,'Nex Rates'!$B$4:$AL$4,0))</f>
        <v>17457.843270034173</v>
      </c>
      <c r="Z54" s="90">
        <f>H54*INDEX('Nex Rates'!$B$4:$AL$25,MATCH($B54,'Nex Rates'!$B$4:$B$25,0),MATCH(Z$4,'Nex Rates'!$B$4:$AL$4,0))</f>
        <v>10928.924156410098</v>
      </c>
      <c r="AA54" s="90">
        <f>I54*INDEX('Nex Rates'!$B$4:$AL$25,MATCH($B54,'Nex Rates'!$B$4:$B$25,0),MATCH(AA$4,'Nex Rates'!$B$4:$AL$4,0))</f>
        <v>12063.311586470514</v>
      </c>
      <c r="AB54" s="90">
        <f>J54*INDEX('Nex Rates'!$B$4:$AL$25,MATCH($B54,'Nex Rates'!$B$4:$B$25,0),MATCH(AB$4,'Nex Rates'!$B$4:$AL$4,0))</f>
        <v>13774.377711271236</v>
      </c>
      <c r="AC54" s="90">
        <f>K54*INDEX('Nex Rates'!$B$4:$AL$25,MATCH($B54,'Nex Rates'!$B$4:$B$25,0),MATCH(AC$4,'Nex Rates'!$B$4:$AL$4,0))</f>
        <v>17226.56024173872</v>
      </c>
      <c r="AD54" s="90">
        <f>L54*INDEX('Nex Rates'!$B$4:$AL$25,MATCH($B54,'Nex Rates'!$B$4:$B$25,0),MATCH(AD$4,'Nex Rates'!$B$4:$AL$4,0))</f>
        <v>15918.865687498575</v>
      </c>
      <c r="AE54" s="90">
        <f>M54*INDEX('Nex Rates'!$B$4:$AL$25,MATCH($B54,'Nex Rates'!$B$4:$B$25,0),MATCH(AE$4,'Nex Rates'!$B$4:$AL$4,0))</f>
        <v>16720.149271489932</v>
      </c>
      <c r="AF54" s="90">
        <f>N54*INDEX('Nex Rates'!$B$4:$AL$25,MATCH($B54,'Nex Rates'!$B$4:$B$25,0),MATCH(AF$4,'Nex Rates'!$B$4:$AL$4,0))</f>
        <v>14509.478137891887</v>
      </c>
      <c r="AG54" s="90">
        <f>O54*INDEX('Nex Rates'!$B$4:$AL$25,MATCH($B54,'Nex Rates'!$B$4:$B$25,0),MATCH(AG$4,'Nex Rates'!$B$4:$AL$4,0))</f>
        <v>16695.686697464116</v>
      </c>
      <c r="AH54" s="438">
        <f>P54*INDEX('Nex Rates'!$B$4:$AL$25,MATCH($B54,'Nex Rates'!$B$4:$B$25,0),MATCH(AH$4,'Nex Rates'!$B$4:$AL$4,0))</f>
        <v>14682.048680948308</v>
      </c>
      <c r="AI54" s="438">
        <f>Q54*INDEX('Nex Rates'!$B$4:$BF$25,MATCH($B54,'Nex Rates'!$B$4:$B$25,0),MATCH(AI$4,'Nex Rates'!$B$4:$BF$4,0))</f>
        <v>14869.143260503208</v>
      </c>
      <c r="AJ54" s="438">
        <f>R54*INDEX('Nex Rates'!$B$4:$BF$25,MATCH($B54,'Nex Rates'!$B$4:$B$25,0),MATCH(AJ$4,'Nex Rates'!$B$4:$BF$4,0))</f>
        <v>15056.237840058106</v>
      </c>
      <c r="AK54" s="438">
        <f>S54*INDEX('Nex Rates'!$B$4:$BF$25,MATCH($B54,'Nex Rates'!$B$4:$B$25,0),MATCH(AK$4,'Nex Rates'!$B$4:$BF$4,0))</f>
        <v>15243.332419613005</v>
      </c>
      <c r="AL54" s="438">
        <f>T54*INDEX('Nex Rates'!$B$4:$BF$25,MATCH($B54,'Nex Rates'!$B$4:$B$25,0),MATCH(AL$4,'Nex Rates'!$B$4:$BF$4,0))</f>
        <v>15430.426999167905</v>
      </c>
      <c r="AM54" s="62"/>
      <c r="AN54" s="90">
        <f>(V54*'WMS VS Distribution'!F$24*LiquidEF)+(V54*'WMS VS Distribution'!F$25*DrylotEF)</f>
        <v>3431.5057593511879</v>
      </c>
      <c r="AO54" s="90">
        <f>(W54*'WMS VS Distribution'!G$24*LiquidEF)+(W54*'WMS VS Distribution'!G$25*DrylotEF)</f>
        <v>172.64662375472929</v>
      </c>
      <c r="AP54" s="90">
        <f>(X54*'WMS VS Distribution'!W$24*LiquidEF)+(X54*'WMS VS Distribution'!W$25*DrylotEF)</f>
        <v>181.96360933303265</v>
      </c>
      <c r="AQ54" s="90">
        <f>(Y54*'WMS VS Distribution'!Z$24*LiquidEF)+(Y54*'WMS VS Distribution'!Z$25*DrylotEF)</f>
        <v>349.15686540068344</v>
      </c>
      <c r="AR54" s="90">
        <f>(Z54*'WMS VS Distribution'!AE$24*LiquidEF)+(Z54*'WMS VS Distribution'!AE$25*DrylotEF)</f>
        <v>218.57848312820195</v>
      </c>
      <c r="AS54" s="90">
        <f>(AA54*'WMS VS Distribution'!AF$24*LiquidEF)+(AA54*'WMS VS Distribution'!AF$25*DrylotEF)</f>
        <v>241.26623172941029</v>
      </c>
      <c r="AT54" s="90">
        <f>(AB54*'WMS VS Distribution'!AG$24*LiquidEF)+(AB54*'WMS VS Distribution'!AG$25*DrylotEF)</f>
        <v>275.48755422542473</v>
      </c>
      <c r="AU54" s="90">
        <f>(AC54*'WMS VS Distribution'!AH$24*LiquidEF)+(AC54*'WMS VS Distribution'!AH$25*DrylotEF)</f>
        <v>344.53120483477443</v>
      </c>
      <c r="AV54" s="90">
        <f>(AD54*'WMS VS Distribution'!AI$24*LiquidEF)+(AD54*'WMS VS Distribution'!AI$25*DrylotEF)</f>
        <v>318.37731374997151</v>
      </c>
      <c r="AW54" s="90">
        <f>(AE54*'WMS VS Distribution'!AJ$24*LiquidEF)+(AE54*'WMS VS Distribution'!AJ$25*DrylotEF)</f>
        <v>334.40298542979866</v>
      </c>
      <c r="AX54" s="90">
        <f>(AF54*'WMS VS Distribution'!AK$24*LiquidEF)+(AF54*'WMS VS Distribution'!AK$25*DrylotEF)</f>
        <v>290.18956275783773</v>
      </c>
      <c r="AY54" s="90">
        <f>(AG54*'WMS VS Distribution'!AL$24*LiquidEF)+(AG54*'WMS VS Distribution'!AL$25*DrylotEF)</f>
        <v>193.66996569058375</v>
      </c>
      <c r="AZ54" s="438">
        <f>(AH54*'WMS VS Distribution'!AO$24*LiquidEF)+(AH54*'WMS VS Distribution'!AO$25*DrylotEF)</f>
        <v>293.64097361896614</v>
      </c>
      <c r="BA54" s="438">
        <f>(AI54*'WMS VS Distribution'!AT$24*LiquidEF)+(AI54*'WMS VS Distribution'!AT$25*DrylotEF)</f>
        <v>297.38286521006415</v>
      </c>
      <c r="BB54" s="438">
        <f>(AJ54*'WMS VS Distribution'!AU$24*LiquidEF)+(AJ54*'WMS VS Distribution'!AU$25*DrylotEF)</f>
        <v>301.12475680116211</v>
      </c>
      <c r="BC54" s="438">
        <f>(AK54*'WMS VS Distribution'!AV$24*LiquidEF)+(AK54*'WMS VS Distribution'!AV$25*DrylotEF)</f>
        <v>304.86664839226012</v>
      </c>
      <c r="BD54" s="438">
        <f>(AL54*'WMS VS Distribution'!AW$24*LiquidEF)+(AL54*'WMS VS Distribution'!AW$25*DrylotEF)</f>
        <v>308.60853998335813</v>
      </c>
      <c r="BE54" s="62"/>
      <c r="BF54" s="90">
        <f t="shared" si="114"/>
        <v>5392.3661932661525</v>
      </c>
      <c r="BG54" s="90">
        <f t="shared" si="114"/>
        <v>271.3018373288603</v>
      </c>
      <c r="BH54" s="90">
        <f t="shared" si="114"/>
        <v>285.94281466619418</v>
      </c>
      <c r="BI54" s="90">
        <f t="shared" si="114"/>
        <v>548.67507420107393</v>
      </c>
      <c r="BJ54" s="90">
        <f t="shared" si="114"/>
        <v>343.48047348717449</v>
      </c>
      <c r="BK54" s="90">
        <f t="shared" si="114"/>
        <v>379.13264986050189</v>
      </c>
      <c r="BL54" s="90">
        <f t="shared" si="114"/>
        <v>432.90901378281029</v>
      </c>
      <c r="BM54" s="90">
        <f t="shared" si="114"/>
        <v>541.40617902607414</v>
      </c>
      <c r="BN54" s="90">
        <f t="shared" si="114"/>
        <v>500.30720732138377</v>
      </c>
      <c r="BO54" s="90">
        <f t="shared" si="114"/>
        <v>525.49040567539794</v>
      </c>
      <c r="BP54" s="90">
        <f t="shared" si="114"/>
        <v>456.01217004803073</v>
      </c>
      <c r="BQ54" s="438">
        <f t="shared" si="115"/>
        <v>461.4358156869468</v>
      </c>
      <c r="BR54" s="438">
        <f t="shared" si="115"/>
        <v>467.3159310443865</v>
      </c>
      <c r="BS54" s="438">
        <f t="shared" si="115"/>
        <v>473.19604640182615</v>
      </c>
      <c r="BT54" s="438">
        <f t="shared" si="115"/>
        <v>479.07616175926591</v>
      </c>
      <c r="BU54" s="438">
        <f t="shared" si="115"/>
        <v>484.95627711670562</v>
      </c>
      <c r="BV54" s="288"/>
      <c r="BW54" s="288"/>
      <c r="BX54" s="288"/>
    </row>
    <row r="55" spans="1:76" x14ac:dyDescent="0.25">
      <c r="A55" s="62">
        <v>7</v>
      </c>
      <c r="B55" s="62" t="s">
        <v>176</v>
      </c>
      <c r="C55" s="62"/>
      <c r="D55" s="148">
        <f>INDEX('Animal Populations'!$B$41:$AL$71,MATCH('Manure CH4'!$B55,'Animal Populations'!$B$41:$B$71,0),MATCH('Manure CH4'!D$45,'Animal Populations'!$B$41:$AL$41,0))</f>
        <v>16969.836805953324</v>
      </c>
      <c r="E55" s="148">
        <f>INDEX('Animal Populations'!$B$41:$AL$71,MATCH('Manure CH4'!$B55,'Animal Populations'!$B$41:$B$71,0),MATCH('Manure CH4'!E$45,'Animal Populations'!$B$41:$AL$41,0))</f>
        <v>2893.4870643913205</v>
      </c>
      <c r="F55" s="148">
        <f>INDEX('Animal Populations'!$B$41:$AL$71,MATCH('Manure CH4'!$B55,'Animal Populations'!$B$41:$B$71,0),MATCH('Manure CH4'!F$45,'Animal Populations'!$B$41:$AL$41,0))</f>
        <v>3072.1988370593222</v>
      </c>
      <c r="G55" s="148">
        <f>INDEX('Animal Populations'!$B$41:$AL$71,MATCH('Manure CH4'!$B55,'Animal Populations'!$B$41:$B$71,0),MATCH('Manure CH4'!G$45,'Animal Populations'!$B$41:$AL$41,0))</f>
        <v>3628.2685927209563</v>
      </c>
      <c r="H55" s="148">
        <f>INDEX('Animal Populations'!$B$41:$AL$71,MATCH('Manure CH4'!$B55,'Animal Populations'!$B$41:$B$71,0),MATCH('Manure CH4'!H$45,'Animal Populations'!$B$41:$AL$41,0))</f>
        <v>3491.8175649658306</v>
      </c>
      <c r="I55" s="148">
        <f>INDEX('Animal Populations'!$B$41:$AL$71,MATCH('Manure CH4'!$B55,'Animal Populations'!$B$41:$B$71,0),MATCH('Manure CH4'!I$45,'Animal Populations'!$B$41:$AL$41,0))</f>
        <v>3823.5228119319459</v>
      </c>
      <c r="J55" s="148">
        <f>INDEX('Animal Populations'!$B$41:$AL$71,MATCH('Manure CH4'!$B55,'Animal Populations'!$B$41:$B$71,0),MATCH('Manure CH4'!J$45,'Animal Populations'!$B$41:$AL$41,0))</f>
        <v>3933.2960469689192</v>
      </c>
      <c r="K55" s="148">
        <f>INDEX('Animal Populations'!$B$41:$AL$71,MATCH('Manure CH4'!$B55,'Animal Populations'!$B$41:$B$71,0),MATCH('Manure CH4'!K$45,'Animal Populations'!$B$41:$AL$41,0))</f>
        <v>4205.142769944805</v>
      </c>
      <c r="L55" s="148">
        <f>INDEX('Animal Populations'!$B$41:$AL$71,MATCH('Manure CH4'!$B55,'Animal Populations'!$B$41:$B$71,0),MATCH('Manure CH4'!L$45,'Animal Populations'!$B$41:$AL$41,0))</f>
        <v>4002.4330498943236</v>
      </c>
      <c r="M55" s="148">
        <f>INDEX('Animal Populations'!$B$41:$AL$71,MATCH('Manure CH4'!$B55,'Animal Populations'!$B$41:$B$71,0),MATCH('Manure CH4'!M$45,'Animal Populations'!$B$41:$AL$41,0))</f>
        <v>3822.7451170883783</v>
      </c>
      <c r="N55" s="148">
        <f>INDEX('Animal Populations'!$B$41:$AL$71,MATCH('Manure CH4'!$B55,'Animal Populations'!$B$41:$B$71,0),MATCH('Manure CH4'!N$45,'Animal Populations'!$B$41:$AL$41,0))</f>
        <v>4200.7583789518785</v>
      </c>
      <c r="O55" s="148">
        <f>INDEX('Animal Populations'!$B$41:$AL$71,MATCH('Manure CH4'!$B55,'Animal Populations'!$B$41:$B$71,0),MATCH('Manure CH4'!O$45,'Animal Populations'!$B$41:$AL$41,0))</f>
        <v>3475.1576814326108</v>
      </c>
      <c r="P55" s="148">
        <f>INDEX('Animal Populations'!$B$41:$AL$71,MATCH('Manure CH4'!$B55,'Animal Populations'!$B$41:$B$71,0),MATCH('Manure CH4'!P$45,'Animal Populations'!$B$41:$AL$41,0))</f>
        <v>4397.7019498781337</v>
      </c>
      <c r="Q55" s="148">
        <f>INDEX('Animal Populations'!$B$41:$BF$71,MATCH('Manure CH4'!$B55,'Animal Populations'!$B$41:$B$71,0),MATCH('Manure CH4'!Q$45,'Animal Populations'!$B$41:$BF$41,0))</f>
        <v>4902.1602769528417</v>
      </c>
      <c r="R55" s="148">
        <f>INDEX('Animal Populations'!$B$41:$BF$71,MATCH('Manure CH4'!$B55,'Animal Populations'!$B$41:$B$71,0),MATCH('Manure CH4'!R$45,'Animal Populations'!$B$41:$BF$41,0))</f>
        <v>5406.6186040275916</v>
      </c>
      <c r="S55" s="148">
        <f>INDEX('Animal Populations'!$B$41:$BF$71,MATCH('Manure CH4'!$B55,'Animal Populations'!$B$41:$B$71,0),MATCH('Manure CH4'!S$45,'Animal Populations'!$B$41:$BF$41,0))</f>
        <v>5911.0769311023405</v>
      </c>
      <c r="T55" s="148">
        <f>INDEX('Animal Populations'!$B$41:$BF$71,MATCH('Manure CH4'!$B55,'Animal Populations'!$B$41:$B$71,0),MATCH('Manure CH4'!T$45,'Animal Populations'!$B$41:$BF$41,0))</f>
        <v>6415.5352581770894</v>
      </c>
      <c r="U55" s="287"/>
      <c r="V55" s="95">
        <f>SUM(V56:V57)</f>
        <v>693149.77332818718</v>
      </c>
      <c r="W55" s="95">
        <f>SUM(W56:W57)</f>
        <v>98893.889665468989</v>
      </c>
      <c r="X55" s="95">
        <f t="shared" ref="X55:AI55" si="116">SUM(X56:X57)</f>
        <v>109380.54440729899</v>
      </c>
      <c r="Y55" s="95">
        <f t="shared" si="116"/>
        <v>134775.15650975212</v>
      </c>
      <c r="Z55" s="95">
        <f t="shared" si="116"/>
        <v>126250.85010717041</v>
      </c>
      <c r="AA55" s="95">
        <f t="shared" si="116"/>
        <v>139390.46383920326</v>
      </c>
      <c r="AB55" s="95">
        <f t="shared" si="116"/>
        <v>143816.71720790269</v>
      </c>
      <c r="AC55" s="95">
        <f t="shared" ref="AC55:AD55" si="117">SUM(AC56:AC57)</f>
        <v>154438.02666481104</v>
      </c>
      <c r="AD55" s="95">
        <f t="shared" si="117"/>
        <v>146876.41590728593</v>
      </c>
      <c r="AE55" s="95">
        <f t="shared" si="116"/>
        <v>141536.67007038224</v>
      </c>
      <c r="AF55" s="95">
        <f t="shared" ref="AF55:AG55" si="118">SUM(AF56:AF57)</f>
        <v>152873.88362222404</v>
      </c>
      <c r="AG55" s="95">
        <f t="shared" si="118"/>
        <v>130368.11315378848</v>
      </c>
      <c r="AH55" s="95">
        <f t="shared" si="116"/>
        <v>159044.19886909562</v>
      </c>
      <c r="AI55" s="95">
        <f t="shared" si="116"/>
        <v>176186.20515894343</v>
      </c>
      <c r="AJ55" s="95">
        <f t="shared" ref="AJ55:AL55" si="119">SUM(AJ56:AJ57)</f>
        <v>193328.21144879275</v>
      </c>
      <c r="AK55" s="95">
        <f t="shared" si="119"/>
        <v>210470.21773864195</v>
      </c>
      <c r="AL55" s="95">
        <f t="shared" si="119"/>
        <v>227612.22402849115</v>
      </c>
      <c r="AM55" s="62"/>
      <c r="AN55" s="95">
        <f>SUM(AN56:AN57)</f>
        <v>7032.0303332925341</v>
      </c>
      <c r="AO55" s="95">
        <f>SUM(AO56:AO57)</f>
        <v>314.25425905337897</v>
      </c>
      <c r="AP55" s="95">
        <f t="shared" ref="AP55" si="120">SUM(AP56:AP57)</f>
        <v>343.04842050090798</v>
      </c>
      <c r="AQ55" s="95">
        <f t="shared" ref="AQ55" si="121">SUM(AQ56:AQ57)</f>
        <v>649.16587204288135</v>
      </c>
      <c r="AR55" s="95">
        <f t="shared" ref="AR55" si="122">SUM(AR56:AR57)</f>
        <v>445.07253513433375</v>
      </c>
      <c r="AS55" s="95">
        <f t="shared" ref="AS55:AU55" si="123">SUM(AS56:AS57)</f>
        <v>499.68875875319713</v>
      </c>
      <c r="AT55" s="95">
        <f t="shared" ref="AT55:AV55" si="124">SUM(AT56:AT57)</f>
        <v>562.02884809386478</v>
      </c>
      <c r="AU55" s="95">
        <f t="shared" si="123"/>
        <v>665.05861574342623</v>
      </c>
      <c r="AV55" s="95">
        <f t="shared" si="124"/>
        <v>603.52496360451437</v>
      </c>
      <c r="AW55" s="95">
        <f t="shared" ref="AW55:AX55" si="125">SUM(AW56:AW57)</f>
        <v>634.66281033150165</v>
      </c>
      <c r="AX55" s="95">
        <f t="shared" si="125"/>
        <v>577.52723428131765</v>
      </c>
      <c r="AY55" s="95">
        <f t="shared" ref="AY55" si="126">SUM(AY56:AY57)</f>
        <v>360.43777143789566</v>
      </c>
      <c r="AZ55" s="436">
        <f t="shared" ref="AZ55:BA55" si="127">SUM(AZ56:AZ57)</f>
        <v>576.50558931271246</v>
      </c>
      <c r="BA55" s="436">
        <f t="shared" si="127"/>
        <v>590.58512739031642</v>
      </c>
      <c r="BB55" s="436">
        <f t="shared" ref="BB55:BD55" si="128">SUM(BB56:BB57)</f>
        <v>604.66466546792117</v>
      </c>
      <c r="BC55" s="436">
        <f t="shared" si="128"/>
        <v>618.74420354552512</v>
      </c>
      <c r="BD55" s="436">
        <f t="shared" si="128"/>
        <v>632.82374162312908</v>
      </c>
      <c r="BE55" s="62"/>
      <c r="BF55" s="6">
        <f>SUM(BF56:BF57)</f>
        <v>11050.333380888267</v>
      </c>
      <c r="BG55" s="6">
        <f>SUM(BG56:BG57)</f>
        <v>493.82812136959552</v>
      </c>
      <c r="BH55" s="6">
        <f t="shared" ref="BH55:BQ55" si="129">SUM(BH56:BH57)</f>
        <v>539.07608935856967</v>
      </c>
      <c r="BI55" s="6">
        <f t="shared" si="129"/>
        <v>1020.1177989245278</v>
      </c>
      <c r="BJ55" s="6">
        <f t="shared" si="129"/>
        <v>699.39969806823876</v>
      </c>
      <c r="BK55" s="6">
        <f t="shared" si="129"/>
        <v>785.22519232645266</v>
      </c>
      <c r="BL55" s="6">
        <f t="shared" si="129"/>
        <v>883.18818986178746</v>
      </c>
      <c r="BM55" s="6">
        <f t="shared" ref="BM55:BN55" si="130">SUM(BM56:BM57)</f>
        <v>1045.0921104539555</v>
      </c>
      <c r="BN55" s="6">
        <f t="shared" si="130"/>
        <v>948.39637137852253</v>
      </c>
      <c r="BO55" s="6">
        <f t="shared" si="129"/>
        <v>997.32727337807398</v>
      </c>
      <c r="BP55" s="6">
        <f t="shared" ref="BP55" si="131">SUM(BP56:BP57)</f>
        <v>907.54279672778489</v>
      </c>
      <c r="BQ55" s="422">
        <f t="shared" si="129"/>
        <v>905.93735463426242</v>
      </c>
      <c r="BR55" s="422">
        <f t="shared" ref="BR55:BU55" si="132">SUM(BR56:BR57)</f>
        <v>928.06234304192583</v>
      </c>
      <c r="BS55" s="422">
        <f t="shared" si="132"/>
        <v>950.18733144959037</v>
      </c>
      <c r="BT55" s="422">
        <f t="shared" si="132"/>
        <v>972.31231985725378</v>
      </c>
      <c r="BU55" s="422">
        <f t="shared" si="132"/>
        <v>994.43730826491708</v>
      </c>
      <c r="BV55" s="288"/>
      <c r="BW55" s="288"/>
      <c r="BX55" s="288"/>
    </row>
    <row r="56" spans="1:76" x14ac:dyDescent="0.25">
      <c r="A56" s="62"/>
      <c r="B56" s="66" t="s">
        <v>177</v>
      </c>
      <c r="C56" s="62"/>
      <c r="D56" s="148">
        <f>INDEX('Animal Populations'!$B$41:$AL$71,MATCH('Manure CH4'!$B56,'Animal Populations'!$B$41:$B$71,0),MATCH('Manure CH4'!D$45,'Animal Populations'!$B$41:$AL$41,0))</f>
        <v>11096.509918373489</v>
      </c>
      <c r="E56" s="148">
        <f>INDEX('Animal Populations'!$B$41:$AL$71,MATCH('Manure CH4'!$B56,'Animal Populations'!$B$41:$B$71,0),MATCH('Manure CH4'!E$45,'Animal Populations'!$B$41:$AL$41,0))</f>
        <v>2604.0401271725277</v>
      </c>
      <c r="F56" s="148">
        <f>INDEX('Animal Populations'!$B$41:$AL$71,MATCH('Manure CH4'!$B56,'Animal Populations'!$B$41:$B$71,0),MATCH('Manure CH4'!F$45,'Animal Populations'!$B$41:$AL$41,0))</f>
        <v>2757.8997297890992</v>
      </c>
      <c r="G56" s="148">
        <f>INDEX('Animal Populations'!$B$41:$AL$71,MATCH('Manure CH4'!$B56,'Animal Populations'!$B$41:$B$71,0),MATCH('Manure CH4'!G$45,'Animal Populations'!$B$41:$AL$41,0))</f>
        <v>3050.0035253403075</v>
      </c>
      <c r="H56" s="148">
        <f>INDEX('Animal Populations'!$B$41:$AL$71,MATCH('Manure CH4'!$B56,'Animal Populations'!$B$41:$B$71,0),MATCH('Manure CH4'!H$45,'Animal Populations'!$B$41:$AL$41,0))</f>
        <v>3112.483474928038</v>
      </c>
      <c r="I56" s="148">
        <f>INDEX('Animal Populations'!$B$41:$AL$71,MATCH('Manure CH4'!$B56,'Animal Populations'!$B$41:$B$71,0),MATCH('Manure CH4'!I$45,'Animal Populations'!$B$41:$AL$41,0))</f>
        <v>3407.7395149815316</v>
      </c>
      <c r="J56" s="148">
        <f>INDEX('Animal Populations'!$B$41:$AL$71,MATCH('Manure CH4'!$B56,'Animal Populations'!$B$41:$B$71,0),MATCH('Manure CH4'!J$45,'Animal Populations'!$B$41:$AL$41,0))</f>
        <v>3459.6910488738886</v>
      </c>
      <c r="K56" s="148">
        <f>INDEX('Animal Populations'!$B$41:$AL$71,MATCH('Manure CH4'!$B56,'Animal Populations'!$B$41:$B$71,0),MATCH('Manure CH4'!K$45,'Animal Populations'!$B$41:$AL$41,0))</f>
        <v>3640.5679229995703</v>
      </c>
      <c r="L56" s="148">
        <f>INDEX('Animal Populations'!$B$41:$AL$71,MATCH('Manure CH4'!$B56,'Animal Populations'!$B$41:$B$71,0),MATCH('Manure CH4'!L$45,'Animal Populations'!$B$41:$AL$41,0))</f>
        <v>3496.4117487454319</v>
      </c>
      <c r="M56" s="148">
        <f>INDEX('Animal Populations'!$B$41:$AL$71,MATCH('Manure CH4'!$B56,'Animal Populations'!$B$41:$B$71,0),MATCH('Manure CH4'!M$45,'Animal Populations'!$B$41:$AL$41,0))</f>
        <v>3293.1221996664976</v>
      </c>
      <c r="N56" s="148">
        <f>INDEX('Animal Populations'!$B$41:$AL$71,MATCH('Manure CH4'!$B56,'Animal Populations'!$B$41:$B$71,0),MATCH('Manure CH4'!N$45,'Animal Populations'!$B$41:$AL$41,0))</f>
        <v>3718.8148118616682</v>
      </c>
      <c r="O56" s="148">
        <f>INDEX('Animal Populations'!$B$41:$AL$71,MATCH('Manure CH4'!$B56,'Animal Populations'!$B$41:$B$71,0),MATCH('Manure CH4'!O$45,'Animal Populations'!$B$41:$AL$41,0))</f>
        <v>2966.3183426375699</v>
      </c>
      <c r="P56" s="148">
        <f>INDEX('Animal Populations'!$B$41:$AL$71,MATCH('Manure CH4'!$B56,'Animal Populations'!$B$41:$B$71,0),MATCH('Manure CH4'!P$45,'Animal Populations'!$B$41:$AL$41,0))</f>
        <v>3899.9166791624657</v>
      </c>
      <c r="Q56" s="148">
        <f>INDEX('Animal Populations'!$B$41:$BF$71,MATCH('Manure CH4'!$B56,'Animal Populations'!$B$41:$B$71,0),MATCH('Manure CH4'!Q$45,'Animal Populations'!$B$41:$BF$41,0))</f>
        <v>4392.2179919715054</v>
      </c>
      <c r="R56" s="148">
        <f>INDEX('Animal Populations'!$B$41:$BF$71,MATCH('Manure CH4'!$B56,'Animal Populations'!$B$41:$B$71,0),MATCH('Manure CH4'!R$45,'Animal Populations'!$B$41:$BF$41,0))</f>
        <v>4884.5193047805878</v>
      </c>
      <c r="S56" s="148">
        <f>INDEX('Animal Populations'!$B$41:$BF$71,MATCH('Manure CH4'!$B56,'Animal Populations'!$B$41:$B$71,0),MATCH('Manure CH4'!S$45,'Animal Populations'!$B$41:$BF$41,0))</f>
        <v>5376.8206175896694</v>
      </c>
      <c r="T56" s="148">
        <f>INDEX('Animal Populations'!$B$41:$BF$71,MATCH('Manure CH4'!$B56,'Animal Populations'!$B$41:$B$71,0),MATCH('Manure CH4'!T$45,'Animal Populations'!$B$41:$BF$41,0))</f>
        <v>5869.1219303987509</v>
      </c>
      <c r="U56" s="287"/>
      <c r="V56" s="90">
        <f>D56*INDEX('Nex Rates'!$B$4:$AL$25,MATCH($B56,'Nex Rates'!$B$4:$B$25,0),MATCH(V$4,'Nex Rates'!$B$4:$AL$4,0))</f>
        <v>341548.25666356046</v>
      </c>
      <c r="W56" s="90">
        <f>E56*INDEX('Nex Rates'!$B$4:$AL$25,MATCH($B56,'Nex Rates'!$B$4:$B$25,0),MATCH(W$4,'Nex Rates'!$B$4:$AL$4,0))</f>
        <v>83181.176712800036</v>
      </c>
      <c r="X56" s="90">
        <f>F56*INDEX('Nex Rates'!$B$4:$AL$25,MATCH($B56,'Nex Rates'!$B$4:$B$25,0),MATCH(X$4,'Nex Rates'!$B$4:$AL$4,0))</f>
        <v>92228.123382253601</v>
      </c>
      <c r="Y56" s="90">
        <f>G56*INDEX('Nex Rates'!$B$4:$AL$25,MATCH($B56,'Nex Rates'!$B$4:$B$25,0),MATCH(Y$4,'Nex Rates'!$B$4:$AL$4,0))</f>
        <v>102316.86290760807</v>
      </c>
      <c r="Z56" s="90">
        <f>H56*INDEX('Nex Rates'!$B$4:$AL$25,MATCH($B56,'Nex Rates'!$B$4:$B$25,0),MATCH(Z$4,'Nex Rates'!$B$4:$AL$4,0))</f>
        <v>103997.22335045371</v>
      </c>
      <c r="AA56" s="90">
        <f>I56*INDEX('Nex Rates'!$B$4:$AL$25,MATCH($B56,'Nex Rates'!$B$4:$B$25,0),MATCH(AA$4,'Nex Rates'!$B$4:$AL$4,0))</f>
        <v>114406.0259015434</v>
      </c>
      <c r="AB56" s="90">
        <f>J56*INDEX('Nex Rates'!$B$4:$AL$25,MATCH($B56,'Nex Rates'!$B$4:$B$25,0),MATCH(AB$4,'Nex Rates'!$B$4:$AL$4,0))</f>
        <v>115715.27480320944</v>
      </c>
      <c r="AC56" s="90">
        <f>K56*INDEX('Nex Rates'!$B$4:$AL$25,MATCH($B56,'Nex Rates'!$B$4:$B$25,0),MATCH(AC$4,'Nex Rates'!$B$4:$AL$4,0))</f>
        <v>121185.09587763973</v>
      </c>
      <c r="AD56" s="90">
        <f>L56*INDEX('Nex Rates'!$B$4:$AL$25,MATCH($B56,'Nex Rates'!$B$4:$B$25,0),MATCH(AD$4,'Nex Rates'!$B$4:$AL$4,0))</f>
        <v>116700.16772706021</v>
      </c>
      <c r="AE56" s="90">
        <f>M56*INDEX('Nex Rates'!$B$4:$AL$25,MATCH($B56,'Nex Rates'!$B$4:$B$25,0),MATCH(AE$4,'Nex Rates'!$B$4:$AL$4,0))</f>
        <v>109803.52955380715</v>
      </c>
      <c r="AF56" s="90">
        <f>N56*INDEX('Nex Rates'!$B$4:$AL$25,MATCH($B56,'Nex Rates'!$B$4:$B$25,0),MATCH(AF$4,'Nex Rates'!$B$4:$AL$4,0))</f>
        <v>123997.52190815815</v>
      </c>
      <c r="AG56" s="90">
        <f>O56*INDEX('Nex Rates'!$B$4:$AL$25,MATCH($B56,'Nex Rates'!$B$4:$B$25,0),MATCH(AG$4,'Nex Rates'!$B$4:$AL$4,0))</f>
        <v>99295.89147810782</v>
      </c>
      <c r="AH56" s="438">
        <f>P56*INDEX('Nex Rates'!$B$4:$AL$25,MATCH($B56,'Nex Rates'!$B$4:$B$25,0),MATCH(AH$4,'Nex Rates'!$B$4:$AL$4,0))</f>
        <v>130218.91940345999</v>
      </c>
      <c r="AI56" s="438">
        <f>Q56*INDEX('Nex Rates'!$B$4:$BF$25,MATCH($B56,'Nex Rates'!$B$4:$B$25,0),MATCH(AI$4,'Nex Rates'!$B$4:$BF$4,0))</f>
        <v>146656.94878942761</v>
      </c>
      <c r="AJ56" s="438">
        <f>R56*INDEX('Nex Rates'!$B$4:$BF$25,MATCH($B56,'Nex Rates'!$B$4:$B$25,0),MATCH(AJ$4,'Nex Rates'!$B$4:$BF$4,0))</f>
        <v>163094.97817539668</v>
      </c>
      <c r="AK56" s="438">
        <f>S56*INDEX('Nex Rates'!$B$4:$BF$25,MATCH($B56,'Nex Rates'!$B$4:$B$25,0),MATCH(AK$4,'Nex Rates'!$B$4:$BF$4,0))</f>
        <v>179533.0075613657</v>
      </c>
      <c r="AL56" s="438">
        <f>T56*INDEX('Nex Rates'!$B$4:$BF$25,MATCH($B56,'Nex Rates'!$B$4:$B$25,0),MATCH(AL$4,'Nex Rates'!$B$4:$BF$4,0))</f>
        <v>195971.03694733471</v>
      </c>
      <c r="AM56" s="62"/>
      <c r="AN56" s="90">
        <f>V56*(1-'WMS VS Distribution'!F29)</f>
        <v>0</v>
      </c>
      <c r="AO56" s="90">
        <f>W56*(1-'WMS VS Distribution'!G29)</f>
        <v>0</v>
      </c>
      <c r="AP56" s="90">
        <f>X56*(1-'WMS VS Distribution'!W29)</f>
        <v>0</v>
      </c>
      <c r="AQ56" s="90">
        <f>Y56*(1-'WMS VS Distribution'!Z29)</f>
        <v>0</v>
      </c>
      <c r="AR56" s="90">
        <f>Z56*(1-'WMS VS Distribution'!AE29)</f>
        <v>0</v>
      </c>
      <c r="AS56" s="90">
        <f>AA56*(1-'WMS VS Distribution'!AF29)</f>
        <v>0</v>
      </c>
      <c r="AT56" s="90">
        <f>AB56*(1-'WMS VS Distribution'!AG29)</f>
        <v>0</v>
      </c>
      <c r="AU56" s="90">
        <f>AC56*(1-'WMS VS Distribution'!AH29)</f>
        <v>0</v>
      </c>
      <c r="AV56" s="90">
        <f>AD56*(1-'WMS VS Distribution'!AI29)</f>
        <v>0</v>
      </c>
      <c r="AW56" s="90">
        <f>AE56*(1-'WMS VS Distribution'!AJ29)</f>
        <v>0</v>
      </c>
      <c r="AX56" s="90">
        <f>AF56*(1-'WMS VS Distribution'!AK29)</f>
        <v>0</v>
      </c>
      <c r="AY56" s="90">
        <f>AG56*(1-'WMS VS Distribution'!AL29)</f>
        <v>0</v>
      </c>
      <c r="AZ56" s="438">
        <f>AH56*(1-'WMS VS Distribution'!AO29)</f>
        <v>0</v>
      </c>
      <c r="BA56" s="438">
        <f>AI56*(1-'WMS VS Distribution'!AT29)</f>
        <v>0</v>
      </c>
      <c r="BB56" s="438">
        <f>AJ56*(1-'WMS VS Distribution'!AU29)</f>
        <v>0</v>
      </c>
      <c r="BC56" s="438">
        <f>AK56*(1-'WMS VS Distribution'!AV29)</f>
        <v>0</v>
      </c>
      <c r="BD56" s="438">
        <f>AL56*(1-'WMS VS Distribution'!AW29)</f>
        <v>0</v>
      </c>
      <c r="BE56" s="62"/>
      <c r="BF56" s="90">
        <f t="shared" ref="BF56:BP57" si="133">AN56*(1-VolPercent)*N2O_N2</f>
        <v>0</v>
      </c>
      <c r="BG56" s="90">
        <f t="shared" si="133"/>
        <v>0</v>
      </c>
      <c r="BH56" s="90">
        <f t="shared" si="133"/>
        <v>0</v>
      </c>
      <c r="BI56" s="90">
        <f t="shared" si="133"/>
        <v>0</v>
      </c>
      <c r="BJ56" s="90">
        <f t="shared" si="133"/>
        <v>0</v>
      </c>
      <c r="BK56" s="90">
        <f t="shared" si="133"/>
        <v>0</v>
      </c>
      <c r="BL56" s="90">
        <f t="shared" si="133"/>
        <v>0</v>
      </c>
      <c r="BM56" s="90">
        <f t="shared" si="133"/>
        <v>0</v>
      </c>
      <c r="BN56" s="90">
        <f t="shared" si="133"/>
        <v>0</v>
      </c>
      <c r="BO56" s="90">
        <f t="shared" si="133"/>
        <v>0</v>
      </c>
      <c r="BP56" s="90">
        <f t="shared" si="133"/>
        <v>0</v>
      </c>
      <c r="BQ56" s="438">
        <f t="shared" ref="BQ56:BU57" si="134">AZ56*(1-VolPercent)*N2O_N2</f>
        <v>0</v>
      </c>
      <c r="BR56" s="438">
        <f t="shared" si="134"/>
        <v>0</v>
      </c>
      <c r="BS56" s="438">
        <f t="shared" si="134"/>
        <v>0</v>
      </c>
      <c r="BT56" s="438">
        <f t="shared" si="134"/>
        <v>0</v>
      </c>
      <c r="BU56" s="438">
        <f t="shared" si="134"/>
        <v>0</v>
      </c>
      <c r="BV56" s="288"/>
      <c r="BW56" s="288"/>
      <c r="BX56" s="288"/>
    </row>
    <row r="57" spans="1:76" x14ac:dyDescent="0.25">
      <c r="A57" s="62"/>
      <c r="B57" s="66" t="s">
        <v>178</v>
      </c>
      <c r="C57" s="62"/>
      <c r="D57" s="148">
        <f>INDEX('Animal Populations'!$B$41:$AL$71,MATCH('Manure CH4'!$B57,'Animal Populations'!$B$41:$B$71,0),MATCH('Manure CH4'!D$45,'Animal Populations'!$B$41:$AL$41,0))</f>
        <v>5873.326887579834</v>
      </c>
      <c r="E57" s="148">
        <f>INDEX('Animal Populations'!$B$41:$AL$71,MATCH('Manure CH4'!$B57,'Animal Populations'!$B$41:$B$71,0),MATCH('Manure CH4'!E$45,'Animal Populations'!$B$41:$AL$41,0))</f>
        <v>289.44693721879287</v>
      </c>
      <c r="F57" s="148">
        <f>INDEX('Animal Populations'!$B$41:$AL$71,MATCH('Manure CH4'!$B57,'Animal Populations'!$B$41:$B$71,0),MATCH('Manure CH4'!F$45,'Animal Populations'!$B$41:$AL$41,0))</f>
        <v>314.29910727022275</v>
      </c>
      <c r="G57" s="148">
        <f>INDEX('Animal Populations'!$B$41:$AL$71,MATCH('Manure CH4'!$B57,'Animal Populations'!$B$41:$B$71,0),MATCH('Manure CH4'!G$45,'Animal Populations'!$B$41:$AL$41,0))</f>
        <v>578.26506738064882</v>
      </c>
      <c r="H57" s="148">
        <f>INDEX('Animal Populations'!$B$41:$AL$71,MATCH('Manure CH4'!$B57,'Animal Populations'!$B$41:$B$71,0),MATCH('Manure CH4'!H$45,'Animal Populations'!$B$41:$AL$41,0))</f>
        <v>379.33409003779303</v>
      </c>
      <c r="I57" s="148">
        <f>INDEX('Animal Populations'!$B$41:$AL$71,MATCH('Manure CH4'!$B57,'Animal Populations'!$B$41:$B$71,0),MATCH('Manure CH4'!I$45,'Animal Populations'!$B$41:$AL$41,0))</f>
        <v>415.78329695041435</v>
      </c>
      <c r="J57" s="148">
        <f>INDEX('Animal Populations'!$B$41:$AL$71,MATCH('Manure CH4'!$B57,'Animal Populations'!$B$41:$B$71,0),MATCH('Manure CH4'!J$45,'Animal Populations'!$B$41:$AL$41,0))</f>
        <v>473.60499809503079</v>
      </c>
      <c r="K57" s="148">
        <f>INDEX('Animal Populations'!$B$41:$AL$71,MATCH('Manure CH4'!$B57,'Animal Populations'!$B$41:$B$71,0),MATCH('Manure CH4'!K$45,'Animal Populations'!$B$41:$AL$41,0))</f>
        <v>564.57484694523441</v>
      </c>
      <c r="L57" s="148">
        <f>INDEX('Animal Populations'!$B$41:$AL$71,MATCH('Manure CH4'!$B57,'Animal Populations'!$B$41:$B$71,0),MATCH('Manure CH4'!L$45,'Animal Populations'!$B$41:$AL$41,0))</f>
        <v>506.02130114889167</v>
      </c>
      <c r="M57" s="148">
        <f>INDEX('Animal Populations'!$B$41:$AL$71,MATCH('Manure CH4'!$B57,'Animal Populations'!$B$41:$B$71,0),MATCH('Manure CH4'!M$45,'Animal Populations'!$B$41:$AL$41,0))</f>
        <v>529.62291742188063</v>
      </c>
      <c r="N57" s="148">
        <f>INDEX('Animal Populations'!$B$41:$AL$71,MATCH('Manure CH4'!$B57,'Animal Populations'!$B$41:$B$71,0),MATCH('Manure CH4'!N$45,'Animal Populations'!$B$41:$AL$41,0))</f>
        <v>481.94356709021008</v>
      </c>
      <c r="O57" s="148">
        <f>INDEX('Animal Populations'!$B$41:$AL$71,MATCH('Manure CH4'!$B57,'Animal Populations'!$B$41:$B$71,0),MATCH('Manure CH4'!O$45,'Animal Populations'!$B$41:$AL$41,0))</f>
        <v>508.83933879504099</v>
      </c>
      <c r="P57" s="148">
        <f>INDEX('Animal Populations'!$B$41:$AL$71,MATCH('Manure CH4'!$B57,'Animal Populations'!$B$41:$B$71,0),MATCH('Manure CH4'!P$45,'Animal Populations'!$B$41:$AL$41,0))</f>
        <v>497.7852707156685</v>
      </c>
      <c r="Q57" s="148">
        <f>INDEX('Animal Populations'!$B$41:$BF$71,MATCH('Manure CH4'!$B57,'Animal Populations'!$B$41:$B$71,0),MATCH('Manure CH4'!Q$45,'Animal Populations'!$B$41:$BF$41,0))</f>
        <v>509.94228498133594</v>
      </c>
      <c r="R57" s="148">
        <f>INDEX('Animal Populations'!$B$41:$BF$71,MATCH('Manure CH4'!$B57,'Animal Populations'!$B$41:$B$71,0),MATCH('Manure CH4'!R$45,'Animal Populations'!$B$41:$BF$41,0))</f>
        <v>522.09929924700407</v>
      </c>
      <c r="S57" s="148">
        <f>INDEX('Animal Populations'!$B$41:$BF$71,MATCH('Manure CH4'!$B57,'Animal Populations'!$B$41:$B$71,0),MATCH('Manure CH4'!S$45,'Animal Populations'!$B$41:$BF$41,0))</f>
        <v>534.25631351267145</v>
      </c>
      <c r="T57" s="148">
        <f>INDEX('Animal Populations'!$B$41:$BF$71,MATCH('Manure CH4'!$B57,'Animal Populations'!$B$41:$B$71,0),MATCH('Manure CH4'!T$45,'Animal Populations'!$B$41:$BF$41,0))</f>
        <v>546.41332777833895</v>
      </c>
      <c r="U57" s="287"/>
      <c r="V57" s="90">
        <f>D57*INDEX('Nex Rates'!$B$4:$AL$25,MATCH($B57,'Nex Rates'!$B$4:$B$25,0),MATCH(V$4,'Nex Rates'!$B$4:$AL$4,0))</f>
        <v>351601.51666462672</v>
      </c>
      <c r="W57" s="90">
        <f>E57*INDEX('Nex Rates'!$B$4:$AL$25,MATCH($B57,'Nex Rates'!$B$4:$B$25,0),MATCH(W$4,'Nex Rates'!$B$4:$AL$4,0))</f>
        <v>15712.71295266895</v>
      </c>
      <c r="X57" s="90">
        <f>F57*INDEX('Nex Rates'!$B$4:$AL$25,MATCH($B57,'Nex Rates'!$B$4:$B$25,0),MATCH(X$4,'Nex Rates'!$B$4:$AL$4,0))</f>
        <v>17152.421025045398</v>
      </c>
      <c r="Y57" s="90">
        <f>G57*INDEX('Nex Rates'!$B$4:$AL$25,MATCH($B57,'Nex Rates'!$B$4:$B$25,0),MATCH(Y$4,'Nex Rates'!$B$4:$AL$4,0))</f>
        <v>32458.293602144066</v>
      </c>
      <c r="Z57" s="90">
        <f>H57*INDEX('Nex Rates'!$B$4:$AL$25,MATCH($B57,'Nex Rates'!$B$4:$B$25,0),MATCH(Z$4,'Nex Rates'!$B$4:$AL$4,0))</f>
        <v>22253.626756716687</v>
      </c>
      <c r="AA57" s="90">
        <f>I57*INDEX('Nex Rates'!$B$4:$AL$25,MATCH($B57,'Nex Rates'!$B$4:$B$25,0),MATCH(AA$4,'Nex Rates'!$B$4:$AL$4,0))</f>
        <v>24984.437937659855</v>
      </c>
      <c r="AB57" s="90">
        <f>J57*INDEX('Nex Rates'!$B$4:$AL$25,MATCH($B57,'Nex Rates'!$B$4:$B$25,0),MATCH(AB$4,'Nex Rates'!$B$4:$AL$4,0))</f>
        <v>28101.44240469324</v>
      </c>
      <c r="AC57" s="90">
        <f>K57*INDEX('Nex Rates'!$B$4:$AL$25,MATCH($B57,'Nex Rates'!$B$4:$B$25,0),MATCH(AC$4,'Nex Rates'!$B$4:$AL$4,0))</f>
        <v>33252.93078717131</v>
      </c>
      <c r="AD57" s="90">
        <f>L57*INDEX('Nex Rates'!$B$4:$AL$25,MATCH($B57,'Nex Rates'!$B$4:$B$25,0),MATCH(AD$4,'Nex Rates'!$B$4:$AL$4,0))</f>
        <v>30176.248180225717</v>
      </c>
      <c r="AE57" s="90">
        <f>M57*INDEX('Nex Rates'!$B$4:$AL$25,MATCH($B57,'Nex Rates'!$B$4:$B$25,0),MATCH(AE$4,'Nex Rates'!$B$4:$AL$4,0))</f>
        <v>31733.140516575084</v>
      </c>
      <c r="AF57" s="90">
        <f>N57*INDEX('Nex Rates'!$B$4:$AL$25,MATCH($B57,'Nex Rates'!$B$4:$B$25,0),MATCH(AF$4,'Nex Rates'!$B$4:$AL$4,0))</f>
        <v>28876.361714065879</v>
      </c>
      <c r="AG57" s="90">
        <f>O57*INDEX('Nex Rates'!$B$4:$AL$25,MATCH($B57,'Nex Rates'!$B$4:$B$25,0),MATCH(AG$4,'Nex Rates'!$B$4:$AL$4,0))</f>
        <v>31072.221675680659</v>
      </c>
      <c r="AH57" s="438">
        <f>P57*INDEX('Nex Rates'!$B$4:$AL$25,MATCH($B57,'Nex Rates'!$B$4:$B$25,0),MATCH(AH$4,'Nex Rates'!$B$4:$AL$4,0))</f>
        <v>28825.27946563562</v>
      </c>
      <c r="AI57" s="438">
        <f>Q57*INDEX('Nex Rates'!$B$4:$BF$25,MATCH($B57,'Nex Rates'!$B$4:$B$25,0),MATCH(AI$4,'Nex Rates'!$B$4:$BF$4,0))</f>
        <v>29529.256369515821</v>
      </c>
      <c r="AJ57" s="438">
        <f>R57*INDEX('Nex Rates'!$B$4:$BF$25,MATCH($B57,'Nex Rates'!$B$4:$B$25,0),MATCH(AJ$4,'Nex Rates'!$B$4:$BF$4,0))</f>
        <v>30233.233273396057</v>
      </c>
      <c r="AK57" s="438">
        <f>S57*INDEX('Nex Rates'!$B$4:$BF$25,MATCH($B57,'Nex Rates'!$B$4:$B$25,0),MATCH(AK$4,'Nex Rates'!$B$4:$BF$4,0))</f>
        <v>30937.210177276254</v>
      </c>
      <c r="AL57" s="438">
        <f>T57*INDEX('Nex Rates'!$B$4:$BF$25,MATCH($B57,'Nex Rates'!$B$4:$B$25,0),MATCH(AL$4,'Nex Rates'!$B$4:$BF$4,0))</f>
        <v>31641.187081156455</v>
      </c>
      <c r="AM57" s="62"/>
      <c r="AN57" s="90">
        <f>(V57*'WMS VS Distribution'!F$26*LiquidEF)+(V57*'WMS VS Distribution'!F$27*DrylotEF)</f>
        <v>7032.0303332925341</v>
      </c>
      <c r="AO57" s="90">
        <f>(W57*'WMS VS Distribution'!G$26*LiquidEF)+(W57*'WMS VS Distribution'!G$27*DrylotEF)</f>
        <v>314.25425905337897</v>
      </c>
      <c r="AP57" s="90">
        <f>(X57*'WMS VS Distribution'!W$26*LiquidEF)+(X57*'WMS VS Distribution'!W$27*DrylotEF)</f>
        <v>343.04842050090798</v>
      </c>
      <c r="AQ57" s="90">
        <f>(Y57*'WMS VS Distribution'!Z$26*LiquidEF)+(Y57*'WMS VS Distribution'!Z$27*DrylotEF)</f>
        <v>649.16587204288135</v>
      </c>
      <c r="AR57" s="90">
        <f>(Z57*'WMS VS Distribution'!AE$26*LiquidEF)+(Z57*'WMS VS Distribution'!AE$27*DrylotEF)</f>
        <v>445.07253513433375</v>
      </c>
      <c r="AS57" s="90">
        <f>(AA57*'WMS VS Distribution'!AF$26*LiquidEF)+(AA57*'WMS VS Distribution'!AF$27*DrylotEF)</f>
        <v>499.68875875319713</v>
      </c>
      <c r="AT57" s="90">
        <f>(AB57*'WMS VS Distribution'!AG$26*LiquidEF)+(AB57*'WMS VS Distribution'!AG$27*DrylotEF)</f>
        <v>562.02884809386478</v>
      </c>
      <c r="AU57" s="90">
        <f>(AC57*'WMS VS Distribution'!AH$26*LiquidEF)+(AC57*'WMS VS Distribution'!AH$27*DrylotEF)</f>
        <v>665.05861574342623</v>
      </c>
      <c r="AV57" s="90">
        <f>(AD57*'WMS VS Distribution'!AI$26*LiquidEF)+(AD57*'WMS VS Distribution'!AI$27*DrylotEF)</f>
        <v>603.52496360451437</v>
      </c>
      <c r="AW57" s="90">
        <f>(AE57*'WMS VS Distribution'!AJ$26*LiquidEF)+(AE57*'WMS VS Distribution'!AJ$27*DrylotEF)</f>
        <v>634.66281033150165</v>
      </c>
      <c r="AX57" s="90">
        <f>(AF57*'WMS VS Distribution'!AK$26*LiquidEF)+(AF57*'WMS VS Distribution'!AK$27*DrylotEF)</f>
        <v>577.52723428131765</v>
      </c>
      <c r="AY57" s="90">
        <f>(AG57*'WMS VS Distribution'!AL$26*LiquidEF)+(AG57*'WMS VS Distribution'!AL$27*DrylotEF)</f>
        <v>360.43777143789566</v>
      </c>
      <c r="AZ57" s="438">
        <f>(AH57*'WMS VS Distribution'!AO$26*LiquidEF)+(AH57*'WMS VS Distribution'!AO$27*DrylotEF)</f>
        <v>576.50558931271246</v>
      </c>
      <c r="BA57" s="438">
        <f>(AI57*'WMS VS Distribution'!AT$26*LiquidEF)+(AI57*'WMS VS Distribution'!AT$27*DrylotEF)</f>
        <v>590.58512739031642</v>
      </c>
      <c r="BB57" s="438">
        <f>(AJ57*'WMS VS Distribution'!AU$26*LiquidEF)+(AJ57*'WMS VS Distribution'!AU$27*DrylotEF)</f>
        <v>604.66466546792117</v>
      </c>
      <c r="BC57" s="438">
        <f>(AK57*'WMS VS Distribution'!AV$26*LiquidEF)+(AK57*'WMS VS Distribution'!AV$27*DrylotEF)</f>
        <v>618.74420354552512</v>
      </c>
      <c r="BD57" s="438">
        <f>(AL57*'WMS VS Distribution'!AW$26*LiquidEF)+(AL57*'WMS VS Distribution'!AW$27*DrylotEF)</f>
        <v>632.82374162312908</v>
      </c>
      <c r="BE57" s="62"/>
      <c r="BF57" s="90">
        <f t="shared" si="133"/>
        <v>11050.333380888267</v>
      </c>
      <c r="BG57" s="90">
        <f t="shared" si="133"/>
        <v>493.82812136959552</v>
      </c>
      <c r="BH57" s="90">
        <f t="shared" si="133"/>
        <v>539.07608935856967</v>
      </c>
      <c r="BI57" s="90">
        <f t="shared" si="133"/>
        <v>1020.1177989245278</v>
      </c>
      <c r="BJ57" s="90">
        <f t="shared" si="133"/>
        <v>699.39969806823876</v>
      </c>
      <c r="BK57" s="90">
        <f t="shared" si="133"/>
        <v>785.22519232645266</v>
      </c>
      <c r="BL57" s="90">
        <f t="shared" si="133"/>
        <v>883.18818986178746</v>
      </c>
      <c r="BM57" s="90">
        <f t="shared" si="133"/>
        <v>1045.0921104539555</v>
      </c>
      <c r="BN57" s="90">
        <f t="shared" si="133"/>
        <v>948.39637137852253</v>
      </c>
      <c r="BO57" s="90">
        <f t="shared" si="133"/>
        <v>997.32727337807398</v>
      </c>
      <c r="BP57" s="90">
        <f t="shared" si="133"/>
        <v>907.54279672778489</v>
      </c>
      <c r="BQ57" s="438">
        <f t="shared" si="134"/>
        <v>905.93735463426242</v>
      </c>
      <c r="BR57" s="438">
        <f t="shared" si="134"/>
        <v>928.06234304192583</v>
      </c>
      <c r="BS57" s="438">
        <f t="shared" si="134"/>
        <v>950.18733144959037</v>
      </c>
      <c r="BT57" s="438">
        <f t="shared" si="134"/>
        <v>972.31231985725378</v>
      </c>
      <c r="BU57" s="438">
        <f t="shared" si="134"/>
        <v>994.43730826491708</v>
      </c>
      <c r="BV57" s="288"/>
      <c r="BW57" s="288"/>
      <c r="BX57" s="288"/>
    </row>
    <row r="58" spans="1:76" x14ac:dyDescent="0.25">
      <c r="A58" s="62">
        <v>8</v>
      </c>
      <c r="B58" s="62" t="s">
        <v>181</v>
      </c>
      <c r="C58" s="62"/>
      <c r="D58" s="148">
        <f>INDEX('Animal Populations'!$B$41:$AL$71,MATCH('Manure CH4'!$B58,'Animal Populations'!$B$41:$B$71,0),MATCH('Manure CH4'!D$45,'Animal Populations'!$B$41:$AL$41,0))</f>
        <v>28848.499755931622</v>
      </c>
      <c r="E58" s="148">
        <f>INDEX('Animal Populations'!$B$41:$AL$71,MATCH('Manure CH4'!$B58,'Animal Populations'!$B$41:$B$71,0),MATCH('Manure CH4'!E$45,'Animal Populations'!$B$41:$AL$41,0))</f>
        <v>33695.464233213177</v>
      </c>
      <c r="F58" s="148">
        <f>INDEX('Animal Populations'!$B$41:$AL$71,MATCH('Manure CH4'!$B58,'Animal Populations'!$B$41:$B$71,0),MATCH('Manure CH4'!F$45,'Animal Populations'!$B$41:$AL$41,0))</f>
        <v>32392.9558979955</v>
      </c>
      <c r="G58" s="148">
        <f>INDEX('Animal Populations'!$B$41:$AL$71,MATCH('Manure CH4'!$B58,'Animal Populations'!$B$41:$B$71,0),MATCH('Manure CH4'!G$45,'Animal Populations'!$B$41:$AL$41,0))</f>
        <v>32540.492395359328</v>
      </c>
      <c r="H58" s="148">
        <f>INDEX('Animal Populations'!$B$41:$AL$71,MATCH('Manure CH4'!$B58,'Animal Populations'!$B$41:$B$71,0),MATCH('Manure CH4'!H$45,'Animal Populations'!$B$41:$AL$41,0))</f>
        <v>26197.53622424473</v>
      </c>
      <c r="I58" s="148">
        <f>INDEX('Animal Populations'!$B$41:$AL$71,MATCH('Manure CH4'!$B58,'Animal Populations'!$B$41:$B$71,0),MATCH('Manure CH4'!I$45,'Animal Populations'!$B$41:$AL$41,0))</f>
        <v>27790.545983223055</v>
      </c>
      <c r="J58" s="148">
        <f>INDEX('Animal Populations'!$B$41:$AL$71,MATCH('Manure CH4'!$B58,'Animal Populations'!$B$41:$B$71,0),MATCH('Manure CH4'!J$45,'Animal Populations'!$B$41:$AL$41,0))</f>
        <v>27839.033639419271</v>
      </c>
      <c r="K58" s="148">
        <f>INDEX('Animal Populations'!$B$41:$AL$71,MATCH('Manure CH4'!$B58,'Animal Populations'!$B$41:$B$71,0),MATCH('Manure CH4'!K$45,'Animal Populations'!$B$41:$AL$41,0))</f>
        <v>28442.506957415011</v>
      </c>
      <c r="L58" s="148">
        <f>INDEX('Animal Populations'!$B$41:$AL$71,MATCH('Manure CH4'!$B58,'Animal Populations'!$B$41:$B$71,0),MATCH('Manure CH4'!L$45,'Animal Populations'!$B$41:$AL$41,0))</f>
        <v>28120.925294769528</v>
      </c>
      <c r="M58" s="148">
        <f>INDEX('Animal Populations'!$B$41:$AL$71,MATCH('Manure CH4'!$B58,'Animal Populations'!$B$41:$B$71,0),MATCH('Manure CH4'!M$45,'Animal Populations'!$B$41:$AL$41,0))</f>
        <v>27182.054143406072</v>
      </c>
      <c r="N58" s="148">
        <f>INDEX('Animal Populations'!$B$41:$AL$71,MATCH('Manure CH4'!$B58,'Animal Populations'!$B$41:$B$71,0),MATCH('Manure CH4'!N$45,'Animal Populations'!$B$41:$AL$41,0))</f>
        <v>26862.858121096371</v>
      </c>
      <c r="O58" s="148">
        <f>INDEX('Animal Populations'!$B$41:$AL$71,MATCH('Manure CH4'!$B58,'Animal Populations'!$B$41:$B$71,0),MATCH('Manure CH4'!O$45,'Animal Populations'!$B$41:$AL$41,0))</f>
        <v>29155.060762705725</v>
      </c>
      <c r="P58" s="148">
        <f>INDEX('Animal Populations'!$B$41:$AL$71,MATCH('Manure CH4'!$B58,'Animal Populations'!$B$41:$B$71,0),MATCH('Manure CH4'!P$45,'Animal Populations'!$B$41:$AL$41,0))</f>
        <v>27037.884250821349</v>
      </c>
      <c r="Q58" s="148">
        <f>INDEX('Animal Populations'!$B$41:$BF$71,MATCH('Manure CH4'!$B58,'Animal Populations'!$B$41:$B$71,0),MATCH('Manure CH4'!Q$45,'Animal Populations'!$B$41:$BF$41,0))</f>
        <v>26507.184876584903</v>
      </c>
      <c r="R58" s="148">
        <f>INDEX('Animal Populations'!$B$41:$BF$71,MATCH('Manure CH4'!$B58,'Animal Populations'!$B$41:$B$71,0),MATCH('Manure CH4'!R$45,'Animal Populations'!$B$41:$BF$41,0))</f>
        <v>25976.485502348449</v>
      </c>
      <c r="S58" s="148">
        <f>INDEX('Animal Populations'!$B$41:$BF$71,MATCH('Manure CH4'!$B58,'Animal Populations'!$B$41:$B$71,0),MATCH('Manure CH4'!S$45,'Animal Populations'!$B$41:$BF$41,0))</f>
        <v>25445.786128112042</v>
      </c>
      <c r="T58" s="148">
        <f>INDEX('Animal Populations'!$B$41:$BF$71,MATCH('Manure CH4'!$B58,'Animal Populations'!$B$41:$B$71,0),MATCH('Manure CH4'!T$45,'Animal Populations'!$B$41:$BF$41,0))</f>
        <v>24915.086753875588</v>
      </c>
      <c r="U58" s="287"/>
      <c r="V58" s="95">
        <f>SUM(V59:V60)</f>
        <v>385702.99931181798</v>
      </c>
      <c r="W58" s="95">
        <f>SUM(W59:W60)</f>
        <v>621729.64703429257</v>
      </c>
      <c r="X58" s="95">
        <f t="shared" ref="X58:AI58" si="135">SUM(X59:X60)</f>
        <v>633868.80276354018</v>
      </c>
      <c r="Y58" s="95">
        <f t="shared" si="135"/>
        <v>654628.14928485814</v>
      </c>
      <c r="Z58" s="95">
        <f t="shared" si="135"/>
        <v>527282.9201049374</v>
      </c>
      <c r="AA58" s="95">
        <f t="shared" si="135"/>
        <v>559173.60850120336</v>
      </c>
      <c r="AB58" s="95">
        <f t="shared" si="135"/>
        <v>560284.02874335169</v>
      </c>
      <c r="AC58" s="95">
        <f t="shared" ref="AC58:AD58" si="136">SUM(AC59:AC60)</f>
        <v>572429.43817908037</v>
      </c>
      <c r="AD58" s="95">
        <f t="shared" si="136"/>
        <v>565957.33602664631</v>
      </c>
      <c r="AE58" s="95">
        <f t="shared" si="135"/>
        <v>547061.76235230616</v>
      </c>
      <c r="AF58" s="95">
        <f t="shared" ref="AF58:AG58" si="137">SUM(AF59:AF60)</f>
        <v>534406.97707393544</v>
      </c>
      <c r="AG58" s="95">
        <f t="shared" si="137"/>
        <v>586891.37315326615</v>
      </c>
      <c r="AH58" s="95">
        <f t="shared" si="135"/>
        <v>536475.4603204662</v>
      </c>
      <c r="AI58" s="95">
        <f t="shared" si="135"/>
        <v>528934.18181442644</v>
      </c>
      <c r="AJ58" s="95">
        <f t="shared" ref="AJ58:AL58" si="138">SUM(AJ59:AJ60)</f>
        <v>521392.90330838691</v>
      </c>
      <c r="AK58" s="95">
        <f t="shared" si="138"/>
        <v>513851.62480234698</v>
      </c>
      <c r="AL58" s="95">
        <f t="shared" si="138"/>
        <v>506310.34629630757</v>
      </c>
      <c r="AM58" s="62"/>
      <c r="AN58" s="95">
        <f>SUM(AN59:AN60)</f>
        <v>0</v>
      </c>
      <c r="AO58" s="95">
        <f>SUM(AO59:AO60)</f>
        <v>0</v>
      </c>
      <c r="AP58" s="95">
        <f t="shared" ref="AP58" si="139">SUM(AP59:AP60)</f>
        <v>0</v>
      </c>
      <c r="AQ58" s="95">
        <f t="shared" ref="AQ58" si="140">SUM(AQ59:AQ60)</f>
        <v>0</v>
      </c>
      <c r="AR58" s="95">
        <f t="shared" ref="AR58" si="141">SUM(AR59:AR60)</f>
        <v>0</v>
      </c>
      <c r="AS58" s="95">
        <f t="shared" ref="AS58:AU58" si="142">SUM(AS59:AS60)</f>
        <v>0</v>
      </c>
      <c r="AT58" s="95">
        <f t="shared" ref="AT58:AV58" si="143">SUM(AT59:AT60)</f>
        <v>0</v>
      </c>
      <c r="AU58" s="95">
        <f t="shared" si="142"/>
        <v>0</v>
      </c>
      <c r="AV58" s="95">
        <f t="shared" si="143"/>
        <v>0</v>
      </c>
      <c r="AW58" s="95">
        <f t="shared" ref="AW58:AX58" si="144">SUM(AW59:AW60)</f>
        <v>0</v>
      </c>
      <c r="AX58" s="95">
        <f t="shared" si="144"/>
        <v>0</v>
      </c>
      <c r="AY58" s="95">
        <f t="shared" ref="AY58" si="145">SUM(AY59:AY60)</f>
        <v>0</v>
      </c>
      <c r="AZ58" s="436">
        <f t="shared" ref="AZ58:BA58" si="146">SUM(AZ59:AZ60)</f>
        <v>0</v>
      </c>
      <c r="BA58" s="436">
        <f t="shared" si="146"/>
        <v>0</v>
      </c>
      <c r="BB58" s="436">
        <f t="shared" ref="BB58:BD58" si="147">SUM(BB59:BB60)</f>
        <v>0</v>
      </c>
      <c r="BC58" s="436">
        <f t="shared" si="147"/>
        <v>0</v>
      </c>
      <c r="BD58" s="436">
        <f t="shared" si="147"/>
        <v>0</v>
      </c>
      <c r="BE58" s="62"/>
      <c r="BF58" s="6">
        <f>SUM(BF59:BF60)</f>
        <v>0</v>
      </c>
      <c r="BG58" s="6">
        <f>SUM(BG59:BG60)</f>
        <v>0</v>
      </c>
      <c r="BH58" s="6">
        <f t="shared" ref="BH58:BQ58" si="148">SUM(BH59:BH60)</f>
        <v>0</v>
      </c>
      <c r="BI58" s="6">
        <f t="shared" si="148"/>
        <v>0</v>
      </c>
      <c r="BJ58" s="6">
        <f t="shared" si="148"/>
        <v>0</v>
      </c>
      <c r="BK58" s="6">
        <f t="shared" si="148"/>
        <v>0</v>
      </c>
      <c r="BL58" s="6">
        <f t="shared" si="148"/>
        <v>0</v>
      </c>
      <c r="BM58" s="6">
        <f t="shared" ref="BM58:BN58" si="149">SUM(BM59:BM60)</f>
        <v>0</v>
      </c>
      <c r="BN58" s="6">
        <f t="shared" si="149"/>
        <v>0</v>
      </c>
      <c r="BO58" s="6">
        <f t="shared" si="148"/>
        <v>0</v>
      </c>
      <c r="BP58" s="6">
        <f t="shared" ref="BP58" si="150">SUM(BP59:BP60)</f>
        <v>0</v>
      </c>
      <c r="BQ58" s="422">
        <f t="shared" si="148"/>
        <v>0</v>
      </c>
      <c r="BR58" s="422">
        <f t="shared" ref="BR58:BU58" si="151">SUM(BR59:BR60)</f>
        <v>0</v>
      </c>
      <c r="BS58" s="422">
        <f t="shared" si="151"/>
        <v>0</v>
      </c>
      <c r="BT58" s="422">
        <f t="shared" si="151"/>
        <v>0</v>
      </c>
      <c r="BU58" s="422">
        <f t="shared" si="151"/>
        <v>0</v>
      </c>
      <c r="BV58" s="288"/>
      <c r="BW58" s="288"/>
      <c r="BX58" s="288"/>
    </row>
    <row r="59" spans="1:76" x14ac:dyDescent="0.25">
      <c r="A59" s="62"/>
      <c r="B59" s="66" t="s">
        <v>179</v>
      </c>
      <c r="C59" s="62"/>
      <c r="D59" s="148">
        <f>INDEX('Animal Populations'!$B$41:$AL$71,MATCH('Manure CH4'!$B59,'Animal Populations'!$B$41:$B$71,0),MATCH('Manure CH4'!D$45,'Animal Populations'!$B$41:$AL$41,0))</f>
        <v>25065.94365687434</v>
      </c>
      <c r="E59" s="148">
        <f>INDEX('Animal Populations'!$B$41:$AL$71,MATCH('Manure CH4'!$B59,'Animal Populations'!$B$41:$B$71,0),MATCH('Manure CH4'!E$45,'Animal Populations'!$B$41:$AL$41,0))</f>
        <v>31502.536748603405</v>
      </c>
      <c r="F59" s="148">
        <f>INDEX('Animal Populations'!$B$41:$AL$71,MATCH('Manure CH4'!$B59,'Animal Populations'!$B$41:$B$71,0),MATCH('Manure CH4'!F$45,'Animal Populations'!$B$41:$AL$41,0))</f>
        <v>30998.492950383843</v>
      </c>
      <c r="G59" s="148">
        <f>INDEX('Animal Populations'!$B$41:$AL$71,MATCH('Manure CH4'!$B59,'Animal Populations'!$B$41:$B$71,0),MATCH('Manure CH4'!G$45,'Animal Populations'!$B$41:$AL$41,0))</f>
        <v>31831.505437827211</v>
      </c>
      <c r="H59" s="148">
        <f>INDEX('Animal Populations'!$B$41:$AL$71,MATCH('Manure CH4'!$B59,'Animal Populations'!$B$41:$B$71,0),MATCH('Manure CH4'!H$45,'Animal Populations'!$B$41:$AL$41,0))</f>
        <v>25383.740979334831</v>
      </c>
      <c r="I59" s="148">
        <f>INDEX('Animal Populations'!$B$41:$AL$71,MATCH('Manure CH4'!$B59,'Animal Populations'!$B$41:$B$71,0),MATCH('Manure CH4'!I$45,'Animal Populations'!$B$41:$AL$41,0))</f>
        <v>26981.937843513315</v>
      </c>
      <c r="J59" s="148">
        <f>INDEX('Animal Populations'!$B$41:$AL$71,MATCH('Manure CH4'!$B59,'Animal Populations'!$B$41:$B$71,0),MATCH('Manure CH4'!J$45,'Animal Populations'!$B$41:$AL$41,0))</f>
        <v>26958.265702621004</v>
      </c>
      <c r="K59" s="148">
        <f>INDEX('Animal Populations'!$B$41:$AL$71,MATCH('Manure CH4'!$B59,'Animal Populations'!$B$41:$B$71,0),MATCH('Manure CH4'!K$45,'Animal Populations'!$B$41:$AL$41,0))</f>
        <v>27708.120474724357</v>
      </c>
      <c r="L59" s="148">
        <f>INDEX('Animal Populations'!$B$41:$AL$71,MATCH('Manure CH4'!$B59,'Animal Populations'!$B$41:$B$71,0),MATCH('Manure CH4'!L$45,'Animal Populations'!$B$41:$AL$41,0))</f>
        <v>27567.17953743515</v>
      </c>
      <c r="M59" s="148">
        <f>INDEX('Animal Populations'!$B$41:$AL$71,MATCH('Manure CH4'!$B59,'Animal Populations'!$B$41:$B$71,0),MATCH('Manure CH4'!M$45,'Animal Populations'!$B$41:$AL$41,0))</f>
        <v>26923.334423258173</v>
      </c>
      <c r="N59" s="148">
        <f>INDEX('Animal Populations'!$B$41:$AL$71,MATCH('Manure CH4'!$B59,'Animal Populations'!$B$41:$B$71,0),MATCH('Manure CH4'!N$45,'Animal Populations'!$B$41:$AL$41,0))</f>
        <v>26294.551564937457</v>
      </c>
      <c r="O59" s="148">
        <f>INDEX('Animal Populations'!$B$41:$AL$71,MATCH('Manure CH4'!$B59,'Animal Populations'!$B$41:$B$71,0),MATCH('Manure CH4'!O$45,'Animal Populations'!$B$41:$AL$41,0))</f>
        <v>28858.357260929461</v>
      </c>
      <c r="P59" s="148">
        <f>INDEX('Animal Populations'!$B$41:$AL$71,MATCH('Manure CH4'!$B59,'Animal Populations'!$B$41:$B$71,0),MATCH('Manure CH4'!P$45,'Animal Populations'!$B$41:$AL$41,0))</f>
        <v>26654.489766109</v>
      </c>
      <c r="Q59" s="148">
        <f>INDEX('Animal Populations'!$B$41:$BF$71,MATCH('Manure CH4'!$B59,'Animal Populations'!$B$41:$B$71,0),MATCH('Manure CH4'!Q$45,'Animal Populations'!$B$41:$BF$41,0))</f>
        <v>26279.805469007057</v>
      </c>
      <c r="R59" s="148">
        <f>INDEX('Animal Populations'!$B$41:$BF$71,MATCH('Manure CH4'!$B59,'Animal Populations'!$B$41:$B$71,0),MATCH('Manure CH4'!R$45,'Animal Populations'!$B$41:$BF$41,0))</f>
        <v>25905.121171905128</v>
      </c>
      <c r="S59" s="148">
        <f>INDEX('Animal Populations'!$B$41:$BF$71,MATCH('Manure CH4'!$B59,'Animal Populations'!$B$41:$B$71,0),MATCH('Manure CH4'!S$45,'Animal Populations'!$B$41:$BF$41,0))</f>
        <v>25530.436874803177</v>
      </c>
      <c r="T59" s="148">
        <f>INDEX('Animal Populations'!$B$41:$BF$71,MATCH('Manure CH4'!$B59,'Animal Populations'!$B$41:$B$71,0),MATCH('Manure CH4'!T$45,'Animal Populations'!$B$41:$BF$41,0))</f>
        <v>25155.752577701252</v>
      </c>
      <c r="U59" s="287"/>
      <c r="V59" s="90">
        <f>D59*INDEX('Nex Rates'!$B$4:$AL$25,MATCH($B59,'Nex Rates'!$B$4:$B$25,0),MATCH(V$4,'Nex Rates'!$B$4:$AL$4,0))</f>
        <v>335130.41339522705</v>
      </c>
      <c r="W59" s="90">
        <f>E59*INDEX('Nex Rates'!$B$4:$AL$25,MATCH($B59,'Nex Rates'!$B$4:$B$25,0),MATCH(W$4,'Nex Rates'!$B$4:$AL$4,0))</f>
        <v>581266.98946288158</v>
      </c>
      <c r="X59" s="90">
        <f>F59*INDEX('Nex Rates'!$B$4:$AL$25,MATCH($B59,'Nex Rates'!$B$4:$B$25,0),MATCH(X$4,'Nex Rates'!$B$4:$AL$4,0))</f>
        <v>606581.80364298704</v>
      </c>
      <c r="Y59" s="90">
        <f>G59*INDEX('Nex Rates'!$B$4:$AL$25,MATCH($B59,'Nex Rates'!$B$4:$B$25,0),MATCH(Y$4,'Nex Rates'!$B$4:$AL$4,0))</f>
        <v>640365.21760461887</v>
      </c>
      <c r="Z59" s="90">
        <f>H59*INDEX('Nex Rates'!$B$4:$AL$25,MATCH($B59,'Nex Rates'!$B$4:$B$25,0),MATCH(Z$4,'Nex Rates'!$B$4:$AL$4,0))</f>
        <v>510903.50452056312</v>
      </c>
      <c r="AA59" s="90">
        <f>I59*INDEX('Nex Rates'!$B$4:$AL$25,MATCH($B59,'Nex Rates'!$B$4:$B$25,0),MATCH(AA$4,'Nex Rates'!$B$4:$AL$4,0))</f>
        <v>542903.60316853016</v>
      </c>
      <c r="AB59" s="90">
        <f>J59*INDEX('Nex Rates'!$B$4:$AL$25,MATCH($B59,'Nex Rates'!$B$4:$B$25,0),MATCH(AB$4,'Nex Rates'!$B$4:$AL$4,0))</f>
        <v>542557.83126074402</v>
      </c>
      <c r="AC59" s="90">
        <f>K59*INDEX('Nex Rates'!$B$4:$AL$25,MATCH($B59,'Nex Rates'!$B$4:$B$25,0),MATCH(AC$4,'Nex Rates'!$B$4:$AL$4,0))</f>
        <v>557649.29090435756</v>
      </c>
      <c r="AD59" s="90">
        <f>L59*INDEX('Nex Rates'!$B$4:$AL$25,MATCH($B59,'Nex Rates'!$B$4:$B$25,0),MATCH(AD$4,'Nex Rates'!$B$4:$AL$4,0))</f>
        <v>554812.73568466131</v>
      </c>
      <c r="AE59" s="90">
        <f>M59*INDEX('Nex Rates'!$B$4:$AL$25,MATCH($B59,'Nex Rates'!$B$4:$B$25,0),MATCH(AE$4,'Nex Rates'!$B$4:$AL$4,0))</f>
        <v>541854.80980513303</v>
      </c>
      <c r="AF59" s="90">
        <f>N59*INDEX('Nex Rates'!$B$4:$AL$25,MATCH($B59,'Nex Rates'!$B$4:$B$25,0),MATCH(AF$4,'Nex Rates'!$B$4:$AL$4,0))</f>
        <v>529200.02452676231</v>
      </c>
      <c r="AG59" s="90">
        <f>O59*INDEX('Nex Rates'!$B$4:$AL$25,MATCH($B59,'Nex Rates'!$B$4:$B$25,0),MATCH(AG$4,'Nex Rates'!$B$4:$AL$4,0))</f>
        <v>580918.73166250996</v>
      </c>
      <c r="AH59" s="438">
        <f>P59*INDEX('Nex Rates'!$B$4:$AL$25,MATCH($B59,'Nex Rates'!$B$4:$B$25,0),MATCH(AH$4,'Nex Rates'!$B$4:$AL$4,0))</f>
        <v>536475.4603204662</v>
      </c>
      <c r="AI59" s="438">
        <f>Q59*INDEX('Nex Rates'!$B$4:$BF$25,MATCH($B59,'Nex Rates'!$B$4:$B$25,0),MATCH(AI$4,'Nex Rates'!$B$4:$BF$4,0))</f>
        <v>528934.18181442644</v>
      </c>
      <c r="AJ59" s="438">
        <f>R59*INDEX('Nex Rates'!$B$4:$BF$25,MATCH($B59,'Nex Rates'!$B$4:$B$25,0),MATCH(AJ$4,'Nex Rates'!$B$4:$BF$4,0))</f>
        <v>521392.90330838691</v>
      </c>
      <c r="AK59" s="438">
        <f>S59*INDEX('Nex Rates'!$B$4:$BF$25,MATCH($B59,'Nex Rates'!$B$4:$B$25,0),MATCH(AK$4,'Nex Rates'!$B$4:$BF$4,0))</f>
        <v>513851.62480234698</v>
      </c>
      <c r="AL59" s="438">
        <f>T59*INDEX('Nex Rates'!$B$4:$BF$25,MATCH($B59,'Nex Rates'!$B$4:$B$25,0),MATCH(AL$4,'Nex Rates'!$B$4:$BF$4,0))</f>
        <v>506310.34629630757</v>
      </c>
      <c r="AM59" s="62"/>
      <c r="AN59" s="90">
        <f>V59*(1-'WMS VS Distribution'!F30)</f>
        <v>0</v>
      </c>
      <c r="AO59" s="90">
        <f>W59*(1-'WMS VS Distribution'!G30)</f>
        <v>0</v>
      </c>
      <c r="AP59" s="90">
        <f>X59*(1-'WMS VS Distribution'!W30)</f>
        <v>0</v>
      </c>
      <c r="AQ59" s="90">
        <f>Y59*(1-'WMS VS Distribution'!Z30)</f>
        <v>0</v>
      </c>
      <c r="AR59" s="90">
        <f>Z59*(1-'WMS VS Distribution'!AE30)</f>
        <v>0</v>
      </c>
      <c r="AS59" s="90">
        <f>AA59*(1-'WMS VS Distribution'!AF30)</f>
        <v>0</v>
      </c>
      <c r="AT59" s="90">
        <f>AB59*(1-'WMS VS Distribution'!AG30)</f>
        <v>0</v>
      </c>
      <c r="AU59" s="90">
        <f>AC59*(1-'WMS VS Distribution'!AH30)</f>
        <v>0</v>
      </c>
      <c r="AV59" s="90">
        <f>AD59*(1-'WMS VS Distribution'!AI30)</f>
        <v>0</v>
      </c>
      <c r="AW59" s="90">
        <f>AE59*(1-'WMS VS Distribution'!AJ30)</f>
        <v>0</v>
      </c>
      <c r="AX59" s="90">
        <f>AF59*(1-'WMS VS Distribution'!AK30)</f>
        <v>0</v>
      </c>
      <c r="AY59" s="90">
        <f>AG59*(1-'WMS VS Distribution'!AL30)</f>
        <v>0</v>
      </c>
      <c r="AZ59" s="438">
        <f>AH59*(1-'WMS VS Distribution'!AO30)</f>
        <v>0</v>
      </c>
      <c r="BA59" s="438">
        <f>AI59*(1-'WMS VS Distribution'!AT30)</f>
        <v>0</v>
      </c>
      <c r="BB59" s="438">
        <f>AJ59*(1-'WMS VS Distribution'!AU30)</f>
        <v>0</v>
      </c>
      <c r="BC59" s="438">
        <f>AK59*(1-'WMS VS Distribution'!AV30)</f>
        <v>0</v>
      </c>
      <c r="BD59" s="438">
        <f>AL59*(1-'WMS VS Distribution'!AW30)</f>
        <v>0</v>
      </c>
      <c r="BE59" s="62"/>
      <c r="BF59" s="90">
        <f t="shared" ref="BF59:BP61" si="152">AN59*(1-VolPercent)*N2O_N2</f>
        <v>0</v>
      </c>
      <c r="BG59" s="90">
        <f t="shared" si="152"/>
        <v>0</v>
      </c>
      <c r="BH59" s="90">
        <f t="shared" si="152"/>
        <v>0</v>
      </c>
      <c r="BI59" s="90">
        <f t="shared" si="152"/>
        <v>0</v>
      </c>
      <c r="BJ59" s="90">
        <f t="shared" si="152"/>
        <v>0</v>
      </c>
      <c r="BK59" s="90">
        <f t="shared" si="152"/>
        <v>0</v>
      </c>
      <c r="BL59" s="90">
        <f t="shared" si="152"/>
        <v>0</v>
      </c>
      <c r="BM59" s="90">
        <f t="shared" si="152"/>
        <v>0</v>
      </c>
      <c r="BN59" s="90">
        <f t="shared" si="152"/>
        <v>0</v>
      </c>
      <c r="BO59" s="90">
        <f t="shared" si="152"/>
        <v>0</v>
      </c>
      <c r="BP59" s="90">
        <f t="shared" si="152"/>
        <v>0</v>
      </c>
      <c r="BQ59" s="438">
        <f t="shared" ref="BQ59:BU61" si="153">AZ59*(1-VolPercent)*N2O_N2</f>
        <v>0</v>
      </c>
      <c r="BR59" s="438">
        <f t="shared" si="153"/>
        <v>0</v>
      </c>
      <c r="BS59" s="438">
        <f t="shared" si="153"/>
        <v>0</v>
      </c>
      <c r="BT59" s="438">
        <f t="shared" si="153"/>
        <v>0</v>
      </c>
      <c r="BU59" s="438">
        <f t="shared" si="153"/>
        <v>0</v>
      </c>
      <c r="BV59" s="288"/>
      <c r="BW59" s="288"/>
      <c r="BX59" s="288"/>
    </row>
    <row r="60" spans="1:76" x14ac:dyDescent="0.25">
      <c r="A60" s="62"/>
      <c r="B60" s="66" t="s">
        <v>167</v>
      </c>
      <c r="C60" s="62"/>
      <c r="D60" s="148">
        <f>INDEX('Animal Populations'!$B$41:$AL$71,MATCH('Manure CH4'!$B60,'Animal Populations'!$B$41:$B$71,0),MATCH('Manure CH4'!D$45,'Animal Populations'!$B$41:$AL$41,0))</f>
        <v>3782.5560990572826</v>
      </c>
      <c r="E60" s="148">
        <f>INDEX('Animal Populations'!$B$41:$AL$71,MATCH('Manure CH4'!$B60,'Animal Populations'!$B$41:$B$71,0),MATCH('Manure CH4'!E$45,'Animal Populations'!$B$41:$AL$41,0))</f>
        <v>2192.9274846097705</v>
      </c>
      <c r="F60" s="148">
        <f>INDEX('Animal Populations'!$B$41:$AL$71,MATCH('Manure CH4'!$B60,'Animal Populations'!$B$41:$B$71,0),MATCH('Manure CH4'!F$45,'Animal Populations'!$B$41:$AL$41,0))</f>
        <v>1394.462947611657</v>
      </c>
      <c r="G60" s="148">
        <f>INDEX('Animal Populations'!$B$41:$AL$71,MATCH('Manure CH4'!$B60,'Animal Populations'!$B$41:$B$71,0),MATCH('Manure CH4'!G$45,'Animal Populations'!$B$41:$AL$41,0))</f>
        <v>708.98695753212007</v>
      </c>
      <c r="H60" s="148">
        <f>INDEX('Animal Populations'!$B$41:$AL$71,MATCH('Manure CH4'!$B60,'Animal Populations'!$B$41:$B$71,0),MATCH('Manure CH4'!H$45,'Animal Populations'!$B$41:$AL$41,0))</f>
        <v>813.79524490989797</v>
      </c>
      <c r="I60" s="148">
        <f>INDEX('Animal Populations'!$B$41:$AL$71,MATCH('Manure CH4'!$B60,'Animal Populations'!$B$41:$B$71,0),MATCH('Manure CH4'!I$45,'Animal Populations'!$B$41:$AL$41,0))</f>
        <v>808.60813970973891</v>
      </c>
      <c r="J60" s="148">
        <f>INDEX('Animal Populations'!$B$41:$AL$71,MATCH('Manure CH4'!$B60,'Animal Populations'!$B$41:$B$71,0),MATCH('Manure CH4'!J$45,'Animal Populations'!$B$41:$AL$41,0))</f>
        <v>880.76793679826824</v>
      </c>
      <c r="K60" s="148">
        <f>INDEX('Animal Populations'!$B$41:$AL$71,MATCH('Manure CH4'!$B60,'Animal Populations'!$B$41:$B$71,0),MATCH('Manure CH4'!K$45,'Animal Populations'!$B$41:$AL$41,0))</f>
        <v>734.38648269065209</v>
      </c>
      <c r="L60" s="148">
        <f>INDEX('Animal Populations'!$B$41:$AL$71,MATCH('Manure CH4'!$B60,'Animal Populations'!$B$41:$B$71,0),MATCH('Manure CH4'!L$45,'Animal Populations'!$B$41:$AL$41,0))</f>
        <v>553.74575733437825</v>
      </c>
      <c r="M60" s="148">
        <f>INDEX('Animal Populations'!$B$41:$AL$71,MATCH('Manure CH4'!$B60,'Animal Populations'!$B$41:$B$71,0),MATCH('Manure CH4'!M$45,'Animal Populations'!$B$41:$AL$41,0))</f>
        <v>258.71972014790111</v>
      </c>
      <c r="N60" s="148">
        <f>INDEX('Animal Populations'!$B$41:$AL$71,MATCH('Manure CH4'!$B60,'Animal Populations'!$B$41:$B$71,0),MATCH('Manure CH4'!N$45,'Animal Populations'!$B$41:$AL$41,0))</f>
        <v>258.71972014790111</v>
      </c>
      <c r="O60" s="148">
        <f>INDEX('Animal Populations'!$B$41:$AL$71,MATCH('Manure CH4'!$B60,'Animal Populations'!$B$41:$B$71,0),MATCH('Manure CH4'!O$45,'Animal Populations'!$B$41:$AL$41,0))</f>
        <v>296.70350177626335</v>
      </c>
      <c r="P60" s="148">
        <f>INDEX('Animal Populations'!$B$41:$AL$71,MATCH('Manure CH4'!$B60,'Animal Populations'!$B$41:$B$71,0),MATCH('Manure CH4'!P$45,'Animal Populations'!$B$41:$AL$41,0))</f>
        <v>0</v>
      </c>
      <c r="Q60" s="148">
        <f>INDEX('Animal Populations'!$B$41:$BF$71,MATCH('Manure CH4'!$B60,'Animal Populations'!$B$41:$B$71,0),MATCH('Manure CH4'!Q$45,'Animal Populations'!$B$41:$BF$41,0))</f>
        <v>0</v>
      </c>
      <c r="R60" s="148">
        <f>INDEX('Animal Populations'!$B$41:$BF$71,MATCH('Manure CH4'!$B60,'Animal Populations'!$B$41:$B$71,0),MATCH('Manure CH4'!R$45,'Animal Populations'!$B$41:$BF$41,0))</f>
        <v>0</v>
      </c>
      <c r="S60" s="148">
        <f>INDEX('Animal Populations'!$B$41:$BF$71,MATCH('Manure CH4'!$B60,'Animal Populations'!$B$41:$B$71,0),MATCH('Manure CH4'!S$45,'Animal Populations'!$B$41:$BF$41,0))</f>
        <v>0</v>
      </c>
      <c r="T60" s="148">
        <f>INDEX('Animal Populations'!$B$41:$BF$71,MATCH('Manure CH4'!$B60,'Animal Populations'!$B$41:$B$71,0),MATCH('Manure CH4'!T$45,'Animal Populations'!$B$41:$BF$41,0))</f>
        <v>0</v>
      </c>
      <c r="U60" s="287"/>
      <c r="V60" s="90">
        <f>D60*INDEX('Nex Rates'!$B$4:$AL$25,MATCH($B60,'Nex Rates'!$B$4:$B$25,0),MATCH(V$4,'Nex Rates'!$B$4:$AL$4,0))</f>
        <v>50572.585916590913</v>
      </c>
      <c r="W60" s="90">
        <f>E60*INDEX('Nex Rates'!$B$4:$AL$25,MATCH($B60,'Nex Rates'!$B$4:$B$25,0),MATCH(W$4,'Nex Rates'!$B$4:$AL$4,0))</f>
        <v>40462.657571411</v>
      </c>
      <c r="X60" s="90">
        <f>F60*INDEX('Nex Rates'!$B$4:$AL$25,MATCH($B60,'Nex Rates'!$B$4:$B$25,0),MATCH(X$4,'Nex Rates'!$B$4:$AL$4,0))</f>
        <v>27286.999120553086</v>
      </c>
      <c r="Y60" s="90">
        <f>G60*INDEX('Nex Rates'!$B$4:$AL$25,MATCH($B60,'Nex Rates'!$B$4:$B$25,0),MATCH(Y$4,'Nex Rates'!$B$4:$AL$4,0))</f>
        <v>14262.931680239219</v>
      </c>
      <c r="Z60" s="90">
        <f>H60*INDEX('Nex Rates'!$B$4:$AL$25,MATCH($B60,'Nex Rates'!$B$4:$B$25,0),MATCH(Z$4,'Nex Rates'!$B$4:$AL$4,0))</f>
        <v>16379.415584374274</v>
      </c>
      <c r="AA60" s="90">
        <f>I60*INDEX('Nex Rates'!$B$4:$AL$25,MATCH($B60,'Nex Rates'!$B$4:$B$25,0),MATCH(AA$4,'Nex Rates'!$B$4:$AL$4,0))</f>
        <v>16270.00533267324</v>
      </c>
      <c r="AB60" s="90">
        <f>J60*INDEX('Nex Rates'!$B$4:$AL$25,MATCH($B60,'Nex Rates'!$B$4:$B$25,0),MATCH(AB$4,'Nex Rates'!$B$4:$AL$4,0))</f>
        <v>17726.197482607648</v>
      </c>
      <c r="AC60" s="90">
        <f>K60*INDEX('Nex Rates'!$B$4:$AL$25,MATCH($B60,'Nex Rates'!$B$4:$B$25,0),MATCH(AC$4,'Nex Rates'!$B$4:$AL$4,0))</f>
        <v>14780.147274722771</v>
      </c>
      <c r="AD60" s="90">
        <f>L60*INDEX('Nex Rates'!$B$4:$AL$25,MATCH($B60,'Nex Rates'!$B$4:$B$25,0),MATCH(AD$4,'Nex Rates'!$B$4:$AL$4,0))</f>
        <v>11144.600341984975</v>
      </c>
      <c r="AE60" s="90">
        <f>M60*INDEX('Nex Rates'!$B$4:$AL$25,MATCH($B60,'Nex Rates'!$B$4:$B$25,0),MATCH(AE$4,'Nex Rates'!$B$4:$AL$4,0))</f>
        <v>5206.9525471731322</v>
      </c>
      <c r="AF60" s="90">
        <f>N60*INDEX('Nex Rates'!$B$4:$AL$25,MATCH($B60,'Nex Rates'!$B$4:$B$25,0),MATCH(AF$4,'Nex Rates'!$B$4:$AL$4,0))</f>
        <v>5206.9525471731322</v>
      </c>
      <c r="AG60" s="90">
        <f>O60*INDEX('Nex Rates'!$B$4:$AL$25,MATCH($B60,'Nex Rates'!$B$4:$B$25,0),MATCH(AG$4,'Nex Rates'!$B$4:$AL$4,0))</f>
        <v>5972.6414907561812</v>
      </c>
      <c r="AH60" s="438">
        <f>P60*INDEX('Nex Rates'!$B$4:$AL$25,MATCH($B60,'Nex Rates'!$B$4:$B$25,0),MATCH(AH$4,'Nex Rates'!$B$4:$AL$4,0))</f>
        <v>0</v>
      </c>
      <c r="AI60" s="438">
        <f>Q60*INDEX('Nex Rates'!$B$4:$BF$25,MATCH($B60,'Nex Rates'!$B$4:$B$25,0),MATCH(AI$4,'Nex Rates'!$B$4:$BF$4,0))</f>
        <v>0</v>
      </c>
      <c r="AJ60" s="438">
        <f>R60*INDEX('Nex Rates'!$B$4:$BF$25,MATCH($B60,'Nex Rates'!$B$4:$B$25,0),MATCH(AJ$4,'Nex Rates'!$B$4:$BF$4,0))</f>
        <v>0</v>
      </c>
      <c r="AK60" s="438">
        <f>S60*INDEX('Nex Rates'!$B$4:$BF$25,MATCH($B60,'Nex Rates'!$B$4:$B$25,0),MATCH(AK$4,'Nex Rates'!$B$4:$BF$4,0))</f>
        <v>0</v>
      </c>
      <c r="AL60" s="438">
        <f>T60*INDEX('Nex Rates'!$B$4:$BF$25,MATCH($B60,'Nex Rates'!$B$4:$B$25,0),MATCH(AL$4,'Nex Rates'!$B$4:$BF$4,0))</f>
        <v>0</v>
      </c>
      <c r="AM60" s="62"/>
      <c r="AN60" s="90">
        <f>V60*(1-'WMS VS Distribution'!F33)</f>
        <v>0</v>
      </c>
      <c r="AO60" s="90">
        <f>W60*(1-'WMS VS Distribution'!G33)</f>
        <v>0</v>
      </c>
      <c r="AP60" s="90">
        <f>X60*(1-'WMS VS Distribution'!W33)</f>
        <v>0</v>
      </c>
      <c r="AQ60" s="90">
        <f>Y60*(1-'WMS VS Distribution'!Z33)</f>
        <v>0</v>
      </c>
      <c r="AR60" s="90">
        <f>Z60*(1-'WMS VS Distribution'!AE33)</f>
        <v>0</v>
      </c>
      <c r="AS60" s="90">
        <f>AA60*(1-'WMS VS Distribution'!AF33)</f>
        <v>0</v>
      </c>
      <c r="AT60" s="90">
        <f>AB60*(1-'WMS VS Distribution'!AG33)</f>
        <v>0</v>
      </c>
      <c r="AU60" s="90">
        <f>AC60*(1-'WMS VS Distribution'!AH33)</f>
        <v>0</v>
      </c>
      <c r="AV60" s="90">
        <f>AD60*(1-'WMS VS Distribution'!AI33)</f>
        <v>0</v>
      </c>
      <c r="AW60" s="90">
        <f>AE60*(1-'WMS VS Distribution'!AJ33)</f>
        <v>0</v>
      </c>
      <c r="AX60" s="90">
        <f>AF60*(1-'WMS VS Distribution'!AK33)</f>
        <v>0</v>
      </c>
      <c r="AY60" s="90">
        <f>AG60*(1-'WMS VS Distribution'!AL33)</f>
        <v>0</v>
      </c>
      <c r="AZ60" s="438">
        <f>AH60*(1-'WMS VS Distribution'!AO33)</f>
        <v>0</v>
      </c>
      <c r="BA60" s="438">
        <f>AI60*(1-'WMS VS Distribution'!AT33)</f>
        <v>0</v>
      </c>
      <c r="BB60" s="438">
        <f>AJ60*(1-'WMS VS Distribution'!AU33)</f>
        <v>0</v>
      </c>
      <c r="BC60" s="438">
        <f>AK60*(1-'WMS VS Distribution'!AV33)</f>
        <v>0</v>
      </c>
      <c r="BD60" s="438">
        <f>AL60*(1-'WMS VS Distribution'!AW33)</f>
        <v>0</v>
      </c>
      <c r="BE60" s="62"/>
      <c r="BF60" s="90">
        <f t="shared" si="152"/>
        <v>0</v>
      </c>
      <c r="BG60" s="90">
        <f t="shared" si="152"/>
        <v>0</v>
      </c>
      <c r="BH60" s="90">
        <f t="shared" si="152"/>
        <v>0</v>
      </c>
      <c r="BI60" s="90">
        <f t="shared" si="152"/>
        <v>0</v>
      </c>
      <c r="BJ60" s="90">
        <f t="shared" si="152"/>
        <v>0</v>
      </c>
      <c r="BK60" s="90">
        <f t="shared" si="152"/>
        <v>0</v>
      </c>
      <c r="BL60" s="90">
        <f t="shared" si="152"/>
        <v>0</v>
      </c>
      <c r="BM60" s="90">
        <f t="shared" si="152"/>
        <v>0</v>
      </c>
      <c r="BN60" s="90">
        <f t="shared" si="152"/>
        <v>0</v>
      </c>
      <c r="BO60" s="90">
        <f t="shared" si="152"/>
        <v>0</v>
      </c>
      <c r="BP60" s="90">
        <f t="shared" si="152"/>
        <v>0</v>
      </c>
      <c r="BQ60" s="438">
        <f t="shared" si="153"/>
        <v>0</v>
      </c>
      <c r="BR60" s="438">
        <f t="shared" si="153"/>
        <v>0</v>
      </c>
      <c r="BS60" s="438">
        <f t="shared" si="153"/>
        <v>0</v>
      </c>
      <c r="BT60" s="438">
        <f t="shared" si="153"/>
        <v>0</v>
      </c>
      <c r="BU60" s="438">
        <f t="shared" si="153"/>
        <v>0</v>
      </c>
      <c r="BV60" s="288"/>
      <c r="BW60" s="288"/>
      <c r="BX60" s="288"/>
    </row>
    <row r="61" spans="1:76" x14ac:dyDescent="0.25">
      <c r="A61" s="62">
        <v>9</v>
      </c>
      <c r="B61" s="62" t="s">
        <v>180</v>
      </c>
      <c r="C61" s="62"/>
      <c r="D61" s="148">
        <f>INDEX('Animal Populations'!$B$41:$AL$71,MATCH('Manure CH4'!$B61,'Animal Populations'!$B$41:$B$71,0),MATCH('Manure CH4'!D$45,'Animal Populations'!$B$41:$AL$41,0))</f>
        <v>3207.3170731707319</v>
      </c>
      <c r="E61" s="148">
        <f>INDEX('Animal Populations'!$B$41:$AL$71,MATCH('Manure CH4'!$B61,'Animal Populations'!$B$41:$B$71,0),MATCH('Manure CH4'!E$45,'Animal Populations'!$B$41:$AL$41,0))</f>
        <v>3741.9354838709678</v>
      </c>
      <c r="F61" s="148">
        <f>INDEX('Animal Populations'!$B$41:$AL$71,MATCH('Manure CH4'!$B61,'Animal Populations'!$B$41:$B$71,0),MATCH('Manure CH4'!F$45,'Animal Populations'!$B$41:$AL$41,0))</f>
        <v>3567.92030578496</v>
      </c>
      <c r="G61" s="148">
        <f>INDEX('Animal Populations'!$B$41:$AL$71,MATCH('Manure CH4'!$B61,'Animal Populations'!$B$41:$B$71,0),MATCH('Manure CH4'!G$45,'Animal Populations'!$B$41:$AL$41,0))</f>
        <v>3835.550934457448</v>
      </c>
      <c r="H61" s="148">
        <f>INDEX('Animal Populations'!$B$41:$AL$71,MATCH('Manure CH4'!$B61,'Animal Populations'!$B$41:$B$71,0),MATCH('Manure CH4'!H$45,'Animal Populations'!$B$41:$AL$41,0))</f>
        <v>2886.2904104894296</v>
      </c>
      <c r="I61" s="148">
        <f>INDEX('Animal Populations'!$B$41:$AL$71,MATCH('Manure CH4'!$B61,'Animal Populations'!$B$41:$B$71,0),MATCH('Manure CH4'!I$45,'Animal Populations'!$B$41:$AL$41,0))</f>
        <v>2876.4954553715897</v>
      </c>
      <c r="J61" s="148">
        <f>INDEX('Animal Populations'!$B$41:$AL$71,MATCH('Manure CH4'!$B61,'Animal Populations'!$B$41:$B$71,0),MATCH('Manure CH4'!J$45,'Animal Populations'!$B$41:$AL$41,0))</f>
        <v>2866.7005002537521</v>
      </c>
      <c r="K61" s="148">
        <f>INDEX('Animal Populations'!$B$41:$AL$71,MATCH('Manure CH4'!$B61,'Animal Populations'!$B$41:$B$71,0),MATCH('Manure CH4'!K$45,'Animal Populations'!$B$41:$AL$41,0))</f>
        <v>2866.7005002537521</v>
      </c>
      <c r="L61" s="148">
        <f>INDEX('Animal Populations'!$B$41:$AL$71,MATCH('Manure CH4'!$B61,'Animal Populations'!$B$41:$B$71,0),MATCH('Manure CH4'!L$45,'Animal Populations'!$B$41:$AL$41,0))</f>
        <v>2866.7005002537521</v>
      </c>
      <c r="M61" s="148">
        <f>INDEX('Animal Populations'!$B$41:$AL$71,MATCH('Manure CH4'!$B61,'Animal Populations'!$B$41:$B$71,0),MATCH('Manure CH4'!M$45,'Animal Populations'!$B$41:$AL$41,0))</f>
        <v>2866.7005002537521</v>
      </c>
      <c r="N61" s="148">
        <f>INDEX('Animal Populations'!$B$41:$AL$71,MATCH('Manure CH4'!$B61,'Animal Populations'!$B$41:$B$71,0),MATCH('Manure CH4'!N$45,'Animal Populations'!$B$41:$AL$41,0))</f>
        <v>2593.0609070476949</v>
      </c>
      <c r="O61" s="148">
        <f>INDEX('Animal Populations'!$B$41:$AL$71,MATCH('Manure CH4'!$B61,'Animal Populations'!$B$41:$B$71,0),MATCH('Manure CH4'!O$45,'Animal Populations'!$B$41:$AL$41,0))</f>
        <v>2866.7005002537521</v>
      </c>
      <c r="P61" s="148">
        <f>INDEX('Animal Populations'!$B$41:$AL$71,MATCH('Manure CH4'!$B61,'Animal Populations'!$B$41:$B$71,0),MATCH('Manure CH4'!P$45,'Animal Populations'!$B$41:$AL$41,0))</f>
        <v>2411.7800462424666</v>
      </c>
      <c r="Q61" s="148">
        <f>INDEX('Animal Populations'!$B$41:$BF$71,MATCH('Manure CH4'!$B61,'Animal Populations'!$B$41:$B$71,0),MATCH('Manure CH4'!Q$45,'Animal Populations'!$B$41:$BF$41,0))</f>
        <v>2078.8590341001081</v>
      </c>
      <c r="R61" s="148">
        <f>INDEX('Animal Populations'!$B$41:$BF$71,MATCH('Manure CH4'!$B61,'Animal Populations'!$B$41:$B$71,0),MATCH('Manure CH4'!R$45,'Animal Populations'!$B$41:$BF$41,0))</f>
        <v>1745.9380219577499</v>
      </c>
      <c r="S61" s="148">
        <f>INDEX('Animal Populations'!$B$41:$BF$71,MATCH('Manure CH4'!$B61,'Animal Populations'!$B$41:$B$71,0),MATCH('Manure CH4'!S$45,'Animal Populations'!$B$41:$BF$41,0))</f>
        <v>1413.0170098153917</v>
      </c>
      <c r="T61" s="148">
        <f>INDEX('Animal Populations'!$B$41:$BF$71,MATCH('Manure CH4'!$B61,'Animal Populations'!$B$41:$B$71,0),MATCH('Manure CH4'!T$45,'Animal Populations'!$B$41:$BF$41,0))</f>
        <v>1080.0959976730333</v>
      </c>
      <c r="U61" s="287"/>
      <c r="V61" s="90">
        <f>D61*INDEX('Nex Rates'!$B$4:$AL$25,MATCH($B61,'Nex Rates'!$B$4:$B$25,0),MATCH(V$4,'Nex Rates'!$B$4:$AL$4,0))</f>
        <v>196096.3481364004</v>
      </c>
      <c r="W61" s="90">
        <f>E61*INDEX('Nex Rates'!$B$4:$AL$25,MATCH($B61,'Nex Rates'!$B$4:$B$25,0),MATCH(W$4,'Nex Rates'!$B$4:$AL$4,0))</f>
        <v>243523.20420208891</v>
      </c>
      <c r="X61" s="90">
        <f>F61*INDEX('Nex Rates'!$B$4:$AL$25,MATCH($B61,'Nex Rates'!$B$4:$B$25,0),MATCH(X$4,'Nex Rates'!$B$4:$AL$4,0))</f>
        <v>244516.02008945966</v>
      </c>
      <c r="Y61" s="90">
        <f>G61*INDEX('Nex Rates'!$B$4:$AL$25,MATCH($B61,'Nex Rates'!$B$4:$B$25,0),MATCH(Y$4,'Nex Rates'!$B$4:$AL$4,0))</f>
        <v>262857.23025352461</v>
      </c>
      <c r="Z61" s="90">
        <f>H61*INDEX('Nex Rates'!$B$4:$AL$25,MATCH($B61,'Nex Rates'!$B$4:$B$25,0),MATCH(Z$4,'Nex Rates'!$B$4:$AL$4,0))</f>
        <v>197802.69274820024</v>
      </c>
      <c r="AA61" s="90">
        <f>I61*INDEX('Nex Rates'!$B$4:$AL$25,MATCH($B61,'Nex Rates'!$B$4:$B$25,0),MATCH(AA$4,'Nex Rates'!$B$4:$AL$4,0))</f>
        <v>197131.42679013335</v>
      </c>
      <c r="AB61" s="90">
        <f>J61*INDEX('Nex Rates'!$B$4:$AL$25,MATCH($B61,'Nex Rates'!$B$4:$B$25,0),MATCH(AB$4,'Nex Rates'!$B$4:$AL$4,0))</f>
        <v>196460.16083206661</v>
      </c>
      <c r="AC61" s="90">
        <f>K61*INDEX('Nex Rates'!$B$4:$AL$25,MATCH($B61,'Nex Rates'!$B$4:$B$25,0),MATCH(AC$4,'Nex Rates'!$B$4:$AL$4,0))</f>
        <v>196460.16083206661</v>
      </c>
      <c r="AD61" s="90">
        <f>L61*INDEX('Nex Rates'!$B$4:$AL$25,MATCH($B61,'Nex Rates'!$B$4:$B$25,0),MATCH(AD$4,'Nex Rates'!$B$4:$AL$4,0))</f>
        <v>196460.16083206661</v>
      </c>
      <c r="AE61" s="90">
        <f>M61*INDEX('Nex Rates'!$B$4:$AL$25,MATCH($B61,'Nex Rates'!$B$4:$B$25,0),MATCH(AE$4,'Nex Rates'!$B$4:$AL$4,0))</f>
        <v>196460.16083206661</v>
      </c>
      <c r="AF61" s="90">
        <f>N61*INDEX('Nex Rates'!$B$4:$AL$25,MATCH($B61,'Nex Rates'!$B$4:$B$25,0),MATCH(AF$4,'Nex Rates'!$B$4:$AL$4,0))</f>
        <v>177707.1454799136</v>
      </c>
      <c r="AG61" s="90">
        <f>O61*INDEX('Nex Rates'!$B$4:$AL$25,MATCH($B61,'Nex Rates'!$B$4:$B$25,0),MATCH(AG$4,'Nex Rates'!$B$4:$AL$4,0))</f>
        <v>196460.16082347278</v>
      </c>
      <c r="AH61" s="438">
        <f>P61*INDEX('Nex Rates'!$B$4:$AL$25,MATCH($B61,'Nex Rates'!$B$4:$B$25,0),MATCH(AH$4,'Nex Rates'!$B$4:$AL$4,0))</f>
        <v>165283.64080392182</v>
      </c>
      <c r="AI61" s="438">
        <f>Q61*INDEX('Nex Rates'!$B$4:$BF$25,MATCH($B61,'Nex Rates'!$B$4:$B$25,0),MATCH(AI$4,'Nex Rates'!$B$4:$BF$4,0))</f>
        <v>142467.96278521264</v>
      </c>
      <c r="AJ61" s="438">
        <f>R61*INDEX('Nex Rates'!$B$4:$BF$25,MATCH($B61,'Nex Rates'!$B$4:$B$25,0),MATCH(AJ$4,'Nex Rates'!$B$4:$BF$4,0))</f>
        <v>119652.28476650348</v>
      </c>
      <c r="AK61" s="438">
        <f>S61*INDEX('Nex Rates'!$B$4:$BF$25,MATCH($B61,'Nex Rates'!$B$4:$B$25,0),MATCH(AK$4,'Nex Rates'!$B$4:$BF$4,0))</f>
        <v>96836.6067477943</v>
      </c>
      <c r="AL61" s="438">
        <f>T61*INDEX('Nex Rates'!$B$4:$BF$25,MATCH($B61,'Nex Rates'!$B$4:$B$25,0),MATCH(AL$4,'Nex Rates'!$B$4:$BF$4,0))</f>
        <v>74020.928729085121</v>
      </c>
      <c r="AM61" s="62"/>
      <c r="AN61" s="90">
        <f>V61*'WMS VS Distribution'!F$35</f>
        <v>0</v>
      </c>
      <c r="AO61" s="90">
        <f>W61*'WMS VS Distribution'!G$35</f>
        <v>0</v>
      </c>
      <c r="AP61" s="90">
        <f>X61*'WMS VS Distribution'!W$35</f>
        <v>0</v>
      </c>
      <c r="AQ61" s="90">
        <f>Y61*'WMS VS Distribution'!Z$35</f>
        <v>0</v>
      </c>
      <c r="AR61" s="90">
        <f>Z61*'WMS VS Distribution'!AE$35</f>
        <v>0</v>
      </c>
      <c r="AS61" s="90">
        <f>AA61*'WMS VS Distribution'!AF$35</f>
        <v>0</v>
      </c>
      <c r="AT61" s="90">
        <f>AB61*'WMS VS Distribution'!AG$35</f>
        <v>0</v>
      </c>
      <c r="AU61" s="90">
        <f>AC61*'WMS VS Distribution'!AH$35</f>
        <v>0</v>
      </c>
      <c r="AV61" s="90">
        <f>AD61*'WMS VS Distribution'!AI$35</f>
        <v>0</v>
      </c>
      <c r="AW61" s="90">
        <f>AE61*'WMS VS Distribution'!AJ$35</f>
        <v>0</v>
      </c>
      <c r="AX61" s="90">
        <f>AF61*'WMS VS Distribution'!AK$35</f>
        <v>0</v>
      </c>
      <c r="AY61" s="90">
        <f>AG61*'WMS VS Distribution'!AL$35</f>
        <v>0</v>
      </c>
      <c r="AZ61" s="438">
        <f>AH61*'WMS VS Distribution'!AO$35</f>
        <v>0</v>
      </c>
      <c r="BA61" s="438">
        <f>AI61*'WMS VS Distribution'!AT$35</f>
        <v>0</v>
      </c>
      <c r="BB61" s="438">
        <f>AJ61*'WMS VS Distribution'!AU$35</f>
        <v>0</v>
      </c>
      <c r="BC61" s="438">
        <f>AK61*'WMS VS Distribution'!AV$35</f>
        <v>0</v>
      </c>
      <c r="BD61" s="438">
        <f>AL61*'WMS VS Distribution'!AW$35</f>
        <v>0</v>
      </c>
      <c r="BE61" s="62"/>
      <c r="BF61" s="90">
        <f t="shared" si="152"/>
        <v>0</v>
      </c>
      <c r="BG61" s="90">
        <f t="shared" si="152"/>
        <v>0</v>
      </c>
      <c r="BH61" s="90">
        <f t="shared" si="152"/>
        <v>0</v>
      </c>
      <c r="BI61" s="90">
        <f t="shared" si="152"/>
        <v>0</v>
      </c>
      <c r="BJ61" s="90">
        <f t="shared" si="152"/>
        <v>0</v>
      </c>
      <c r="BK61" s="90">
        <f t="shared" si="152"/>
        <v>0</v>
      </c>
      <c r="BL61" s="90">
        <f t="shared" si="152"/>
        <v>0</v>
      </c>
      <c r="BM61" s="90">
        <f t="shared" si="152"/>
        <v>0</v>
      </c>
      <c r="BN61" s="90">
        <f t="shared" si="152"/>
        <v>0</v>
      </c>
      <c r="BO61" s="90">
        <f t="shared" si="152"/>
        <v>0</v>
      </c>
      <c r="BP61" s="90">
        <f t="shared" si="152"/>
        <v>0</v>
      </c>
      <c r="BQ61" s="438">
        <f t="shared" si="153"/>
        <v>0</v>
      </c>
      <c r="BR61" s="438">
        <f t="shared" si="153"/>
        <v>0</v>
      </c>
      <c r="BS61" s="438">
        <f t="shared" si="153"/>
        <v>0</v>
      </c>
      <c r="BT61" s="438">
        <f t="shared" si="153"/>
        <v>0</v>
      </c>
      <c r="BU61" s="438">
        <f t="shared" si="153"/>
        <v>0</v>
      </c>
      <c r="BV61" s="288"/>
      <c r="BW61" s="288"/>
      <c r="BX61" s="288"/>
    </row>
    <row r="62" spans="1:76" x14ac:dyDescent="0.25">
      <c r="A62" s="62"/>
      <c r="B62" s="62"/>
      <c r="C62" s="62"/>
      <c r="D62" s="73"/>
      <c r="E62" s="73"/>
      <c r="F62" s="73"/>
      <c r="G62" s="73"/>
      <c r="H62" s="73"/>
      <c r="I62" s="73"/>
      <c r="J62" s="73"/>
      <c r="K62" s="73"/>
      <c r="L62" s="73"/>
      <c r="M62" s="181"/>
      <c r="N62" s="181"/>
      <c r="O62" s="181"/>
      <c r="P62" s="73"/>
      <c r="Q62" s="73"/>
      <c r="R62" s="73"/>
      <c r="S62" s="73"/>
      <c r="T62" s="73"/>
      <c r="U62" s="287"/>
      <c r="V62" s="747"/>
      <c r="W62" s="747"/>
      <c r="X62" s="747"/>
      <c r="Y62" s="747"/>
      <c r="Z62" s="747"/>
      <c r="AA62" s="747"/>
      <c r="AB62" s="747"/>
      <c r="AC62" s="747"/>
      <c r="AD62" s="747"/>
      <c r="AE62" s="747"/>
      <c r="AF62" s="747"/>
      <c r="AG62" s="747"/>
      <c r="AH62" s="439"/>
      <c r="AI62" s="439"/>
      <c r="AJ62" s="439"/>
      <c r="AK62" s="439"/>
      <c r="AL62" s="439"/>
      <c r="AM62" s="62"/>
      <c r="AN62" s="65"/>
      <c r="AO62" s="65"/>
      <c r="AP62" s="65"/>
      <c r="AQ62" s="65"/>
      <c r="AR62" s="65"/>
      <c r="AS62" s="65"/>
      <c r="AT62" s="65"/>
      <c r="AU62" s="65"/>
      <c r="AV62" s="65"/>
      <c r="AW62" s="65"/>
      <c r="AX62" s="65"/>
      <c r="AY62" s="65"/>
      <c r="AZ62" s="65"/>
      <c r="BA62" s="65"/>
      <c r="BB62" s="65"/>
      <c r="BC62" s="65"/>
      <c r="BD62" s="65"/>
      <c r="BE62" s="62"/>
      <c r="BL62" s="267"/>
      <c r="BN62" s="267"/>
      <c r="BQ62" s="441"/>
      <c r="BR62" s="441"/>
      <c r="BS62" s="441"/>
      <c r="BT62" s="441"/>
      <c r="BU62" s="441"/>
      <c r="BV62" s="288"/>
      <c r="BW62" s="288"/>
      <c r="BX62" s="288"/>
    </row>
    <row r="63" spans="1:76" x14ac:dyDescent="0.25">
      <c r="A63" s="62">
        <v>10</v>
      </c>
      <c r="B63" s="62" t="s">
        <v>182</v>
      </c>
      <c r="C63" s="62"/>
      <c r="D63" s="148">
        <f>INDEX('Animal Populations'!$B$41:$AL$71,MATCH('Manure CH4'!$B63,'Animal Populations'!$B$41:$B$71,0),MATCH('Manure CH4'!D$45,'Animal Populations'!$B$41:$AL$41,0))</f>
        <v>6257.1111579507888</v>
      </c>
      <c r="E63" s="148">
        <f>INDEX('Animal Populations'!$B$41:$AL$71,MATCH('Manure CH4'!$B63,'Animal Populations'!$B$41:$B$71,0),MATCH('Manure CH4'!E$45,'Animal Populations'!$B$41:$AL$41,0))</f>
        <v>5941.3389851567717</v>
      </c>
      <c r="F63" s="148">
        <f>INDEX('Animal Populations'!$B$41:$AL$71,MATCH('Manure CH4'!$B63,'Animal Populations'!$B$41:$B$71,0),MATCH('Manure CH4'!F$45,'Animal Populations'!$B$41:$AL$41,0))</f>
        <v>6215.4452308579794</v>
      </c>
      <c r="G63" s="148">
        <f>INDEX('Animal Populations'!$B$41:$AL$71,MATCH('Manure CH4'!$B63,'Animal Populations'!$B$41:$B$71,0),MATCH('Manure CH4'!G$45,'Animal Populations'!$B$41:$AL$41,0))</f>
        <v>6139.6132435490663</v>
      </c>
      <c r="H63" s="148">
        <f>INDEX('Animal Populations'!$B$41:$AL$71,MATCH('Manure CH4'!$B63,'Animal Populations'!$B$41:$B$71,0),MATCH('Manure CH4'!H$45,'Animal Populations'!$B$41:$AL$41,0))</f>
        <v>6965.7096913758287</v>
      </c>
      <c r="I63" s="148">
        <f>INDEX('Animal Populations'!$B$41:$AL$71,MATCH('Manure CH4'!$B63,'Animal Populations'!$B$41:$B$71,0),MATCH('Manure CH4'!I$45,'Animal Populations'!$B$41:$AL$41,0))</f>
        <v>7257.9267267200639</v>
      </c>
      <c r="J63" s="148">
        <f>INDEX('Animal Populations'!$B$41:$AL$71,MATCH('Manure CH4'!$B63,'Animal Populations'!$B$41:$B$71,0),MATCH('Manure CH4'!J$45,'Animal Populations'!$B$41:$AL$41,0))</f>
        <v>7550.1437620642982</v>
      </c>
      <c r="K63" s="148">
        <f>INDEX('Animal Populations'!$B$41:$AL$71,MATCH('Manure CH4'!$B63,'Animal Populations'!$B$41:$B$71,0),MATCH('Manure CH4'!K$45,'Animal Populations'!$B$41:$AL$41,0))</f>
        <v>7045.499698098145</v>
      </c>
      <c r="L63" s="148">
        <f>INDEX('Animal Populations'!$B$41:$AL$71,MATCH('Manure CH4'!$B63,'Animal Populations'!$B$41:$B$71,0),MATCH('Manure CH4'!L$45,'Animal Populations'!$B$41:$AL$41,0))</f>
        <v>7127.7794267095642</v>
      </c>
      <c r="M63" s="148">
        <f>INDEX('Animal Populations'!$B$41:$AL$71,MATCH('Manure CH4'!$B63,'Animal Populations'!$B$41:$B$71,0),MATCH('Manure CH4'!M$45,'Animal Populations'!$B$41:$AL$41,0))</f>
        <v>7210.0591553209842</v>
      </c>
      <c r="N63" s="148">
        <f>INDEX('Animal Populations'!$B$41:$AL$71,MATCH('Manure CH4'!$B63,'Animal Populations'!$B$41:$B$71,0),MATCH('Manure CH4'!N$45,'Animal Populations'!$B$41:$AL$41,0))</f>
        <v>7292.3388839324361</v>
      </c>
      <c r="O63" s="148">
        <f>INDEX('Animal Populations'!$B$41:$AL$71,MATCH('Manure CH4'!$B63,'Animal Populations'!$B$41:$B$71,0),MATCH('Manure CH4'!O$45,'Animal Populations'!$B$41:$AL$41,0))</f>
        <v>5974.8939451088281</v>
      </c>
      <c r="P63" s="148">
        <f>INDEX('Animal Populations'!$B$41:$AL$71,MATCH('Manure CH4'!$B63,'Animal Populations'!$B$41:$B$71,0),MATCH('Manure CH4'!P$45,'Animal Populations'!$B$41:$AL$41,0))</f>
        <v>7360.1758604569286</v>
      </c>
      <c r="Q63" s="148">
        <f>INDEX('Animal Populations'!$B$41:$BF$71,MATCH('Manure CH4'!$B63,'Animal Populations'!$B$41:$B$71,0),MATCH('Manure CH4'!Q$45,'Animal Populations'!$B$41:$BF$41,0))</f>
        <v>7701.5882701423016</v>
      </c>
      <c r="R63" s="148">
        <f>INDEX('Animal Populations'!$B$41:$BF$71,MATCH('Manure CH4'!$B63,'Animal Populations'!$B$41:$B$71,0),MATCH('Manure CH4'!R$45,'Animal Populations'!$B$41:$BF$41,0))</f>
        <v>8043.000679827659</v>
      </c>
      <c r="S63" s="148">
        <f>INDEX('Animal Populations'!$B$41:$BF$71,MATCH('Manure CH4'!$B63,'Animal Populations'!$B$41:$B$71,0),MATCH('Manure CH4'!S$45,'Animal Populations'!$B$41:$BF$41,0))</f>
        <v>8384.4130895130329</v>
      </c>
      <c r="T63" s="148">
        <f>INDEX('Animal Populations'!$B$41:$BF$71,MATCH('Manure CH4'!$B63,'Animal Populations'!$B$41:$B$71,0),MATCH('Manure CH4'!T$45,'Animal Populations'!$B$41:$BF$41,0))</f>
        <v>8725.8254991984068</v>
      </c>
      <c r="U63" s="287"/>
      <c r="V63" s="90">
        <f>INDEX('Nex Rates'!$B$4:$AL$25,MATCH($B63,'Nex Rates'!$B$4:$B$25,0),MATCH(V$4,'Nex Rates'!$B$4:$AL$4,0))*D63</f>
        <v>65802.158639250512</v>
      </c>
      <c r="W63" s="90">
        <f>INDEX('Nex Rates'!$B$4:$AL$25,MATCH($B63,'Nex Rates'!$B$4:$B$25,0),MATCH(W$4,'Nex Rates'!$B$4:$AL$4,0))*E63</f>
        <v>65605.447400559104</v>
      </c>
      <c r="X63" s="90">
        <f>F63*INDEX('Nex Rates'!$B$4:$AL$25,MATCH($B63,'Nex Rates'!$B$4:$B$25,0),MATCH(X$4,'Nex Rates'!$B$4:$AL$4,0))</f>
        <v>69565.954311547466</v>
      </c>
      <c r="Y63" s="90">
        <f>G63*INDEX('Nex Rates'!$B$4:$AL$25,MATCH($B63,'Nex Rates'!$B$4:$B$25,0),MATCH(Y$4,'Nex Rates'!$B$4:$AL$4,0))</f>
        <v>69178.399202351284</v>
      </c>
      <c r="Z63" s="90">
        <f>H63*INDEX('Nex Rates'!$B$4:$AL$25,MATCH($B63,'Nex Rates'!$B$4:$B$25,0),MATCH(Z$4,'Nex Rates'!$B$4:$AL$4,0))</f>
        <v>78486.482233061717</v>
      </c>
      <c r="AA63" s="90">
        <f>I63*INDEX('Nex Rates'!$B$4:$AL$25,MATCH($B63,'Nex Rates'!$B$4:$B$25,0),MATCH(AA$4,'Nex Rates'!$B$4:$AL$4,0))</f>
        <v>81779.052289654661</v>
      </c>
      <c r="AB63" s="90">
        <f>J63*INDEX('Nex Rates'!$B$4:$AL$25,MATCH($B63,'Nex Rates'!$B$4:$B$25,0),MATCH(AB$4,'Nex Rates'!$B$4:$AL$4,0))</f>
        <v>85071.62234624759</v>
      </c>
      <c r="AC63" s="90">
        <f>K63*INDEX('Nex Rates'!$B$4:$AL$25,MATCH($B63,'Nex Rates'!$B$4:$B$25,0),MATCH(AC$4,'Nex Rates'!$B$4:$AL$4,0))</f>
        <v>79385.52012330576</v>
      </c>
      <c r="AD63" s="90">
        <f>L63*INDEX('Nex Rates'!$B$4:$AL$25,MATCH($B63,'Nex Rates'!$B$4:$B$25,0),MATCH(AD$4,'Nex Rates'!$B$4:$AL$4,0))</f>
        <v>80312.611079421345</v>
      </c>
      <c r="AE63" s="90">
        <f>M63*INDEX('Nex Rates'!$B$4:$AL$25,MATCH($B63,'Nex Rates'!$B$4:$B$25,0),MATCH(AE$4,'Nex Rates'!$B$4:$AL$4,0))</f>
        <v>81239.70203553696</v>
      </c>
      <c r="AF63" s="90">
        <f>N63*INDEX('Nex Rates'!$B$4:$AL$25,MATCH($B63,'Nex Rates'!$B$4:$B$25,0),MATCH(AF$4,'Nex Rates'!$B$4:$AL$4,0))</f>
        <v>82166.792991652925</v>
      </c>
      <c r="AG63" s="90">
        <f>O63*INDEX('Nex Rates'!$B$4:$AL$25,MATCH($B63,'Nex Rates'!$B$4:$B$25,0),MATCH(AG$4,'Nex Rates'!$B$4:$AL$4,0))</f>
        <v>67337.054761376494</v>
      </c>
      <c r="AH63" s="438">
        <f>P63*INDEX('Nex Rates'!$B$4:$AL$25,MATCH($B63,'Nex Rates'!$B$4:$B$25,0),MATCH(AH$4,'Nex Rates'!$B$4:$AL$4,0))</f>
        <v>82931.149516491467</v>
      </c>
      <c r="AI63" s="438">
        <f>Q63*INDEX('Nex Rates'!$B$4:$BF$25,MATCH($B63,'Nex Rates'!$B$4:$B$25,0),MATCH(AI$4,'Nex Rates'!$B$4:$BF$4,0))</f>
        <v>86778.030913241892</v>
      </c>
      <c r="AJ63" s="438">
        <f>R63*INDEX('Nex Rates'!$B$4:$BF$25,MATCH($B63,'Nex Rates'!$B$4:$B$25,0),MATCH(AJ$4,'Nex Rates'!$B$4:$BF$4,0))</f>
        <v>90624.912309992142</v>
      </c>
      <c r="AK63" s="438">
        <f>S63*INDEX('Nex Rates'!$B$4:$BF$25,MATCH($B63,'Nex Rates'!$B$4:$B$25,0),MATCH(AK$4,'Nex Rates'!$B$4:$BF$4,0))</f>
        <v>94471.793706742566</v>
      </c>
      <c r="AL63" s="438">
        <f>T63*INDEX('Nex Rates'!$B$4:$BF$25,MATCH($B63,'Nex Rates'!$B$4:$B$25,0),MATCH(AL$4,'Nex Rates'!$B$4:$BF$4,0))</f>
        <v>98318.675103493006</v>
      </c>
      <c r="AM63" s="62"/>
      <c r="AN63" s="90">
        <f>(V63*'WMS VS Distribution'!F$37*DrylotEF)</f>
        <v>594.16814122244875</v>
      </c>
      <c r="AO63" s="90">
        <f>(W63*'WMS VS Distribution'!G$37*DrylotEF)</f>
        <v>632.15428421234719</v>
      </c>
      <c r="AP63" s="90">
        <f>(X63*'WMS VS Distribution'!W$37*DrylotEF)</f>
        <v>432.70023581782522</v>
      </c>
      <c r="AQ63" s="90">
        <f>(Y63*'WMS VS Distribution'!Z$37*DrylotEF)</f>
        <v>430.289643038625</v>
      </c>
      <c r="AR63" s="90">
        <f>(Z63*'WMS VS Distribution'!AE$37*DrylotEF)</f>
        <v>488.18591948964388</v>
      </c>
      <c r="AS63" s="90">
        <f>(AA63*'WMS VS Distribution'!AF$37*DrylotEF)</f>
        <v>508.66570524165195</v>
      </c>
      <c r="AT63" s="90">
        <f>(AB63*'WMS VS Distribution'!AG$37*DrylotEF)</f>
        <v>529.14549099366002</v>
      </c>
      <c r="AU63" s="90">
        <f>(AC63*'WMS VS Distribution'!AH$37*DrylotEF)</f>
        <v>493.77793516696187</v>
      </c>
      <c r="AV63" s="90">
        <f>(AD63*'WMS VS Distribution'!AI$37*DrylotEF)</f>
        <v>499.54444091400075</v>
      </c>
      <c r="AW63" s="90">
        <f>(AE63*'WMS VS Distribution'!AJ$37*DrylotEF)</f>
        <v>505.31094666103996</v>
      </c>
      <c r="AX63" s="90">
        <f>(AF63*'WMS VS Distribution'!AK$37*DrylotEF)</f>
        <v>511.07745240808117</v>
      </c>
      <c r="AY63" s="90">
        <f>(AG63*'WMS VS Distribution'!AL$37*DrylotEF)</f>
        <v>417.48973952053427</v>
      </c>
      <c r="AZ63" s="438">
        <f>(AH63*'WMS VS Distribution'!AO$37*DrylotEF)</f>
        <v>515.83174999257699</v>
      </c>
      <c r="BA63" s="438">
        <f>(AI63*'WMS VS Distribution'!AT$37*DrylotEF)</f>
        <v>539.75935228036451</v>
      </c>
      <c r="BB63" s="438">
        <f>(AJ63*'WMS VS Distribution'!AU$37*DrylotEF)</f>
        <v>563.68695456815112</v>
      </c>
      <c r="BC63" s="438">
        <f>(AK63*'WMS VS Distribution'!AV$37*DrylotEF)</f>
        <v>587.61455685593876</v>
      </c>
      <c r="BD63" s="438">
        <f>(AL63*'WMS VS Distribution'!AW$37*DrylotEF)</f>
        <v>611.54215914372651</v>
      </c>
      <c r="BE63" s="62"/>
      <c r="BF63" s="90">
        <f t="shared" ref="BF63:BP67" si="154">AN63*(1-VolPercent)*N2O_N2</f>
        <v>933.69279334956229</v>
      </c>
      <c r="BG63" s="90">
        <f t="shared" si="154"/>
        <v>993.38530376225981</v>
      </c>
      <c r="BH63" s="90">
        <f t="shared" si="154"/>
        <v>679.957513428011</v>
      </c>
      <c r="BI63" s="90">
        <f t="shared" si="154"/>
        <v>676.16943906069639</v>
      </c>
      <c r="BJ63" s="90">
        <f t="shared" si="154"/>
        <v>767.14930205515464</v>
      </c>
      <c r="BK63" s="90">
        <f t="shared" si="154"/>
        <v>799.33182252259587</v>
      </c>
      <c r="BL63" s="90">
        <f t="shared" si="154"/>
        <v>831.51434299003711</v>
      </c>
      <c r="BM63" s="90">
        <f t="shared" si="154"/>
        <v>775.93675526236859</v>
      </c>
      <c r="BN63" s="90">
        <f t="shared" si="154"/>
        <v>784.99840715057258</v>
      </c>
      <c r="BO63" s="90">
        <f t="shared" si="154"/>
        <v>794.06005903877713</v>
      </c>
      <c r="BP63" s="90">
        <f t="shared" si="154"/>
        <v>803.12171092698463</v>
      </c>
      <c r="BQ63" s="438">
        <f t="shared" ref="BQ63:BU67" si="155">AZ63*(1-VolPercent)*N2O_N2</f>
        <v>810.5927499883353</v>
      </c>
      <c r="BR63" s="438">
        <f t="shared" si="155"/>
        <v>848.19326786914417</v>
      </c>
      <c r="BS63" s="438">
        <f t="shared" si="155"/>
        <v>885.79378574995178</v>
      </c>
      <c r="BT63" s="438">
        <f t="shared" si="155"/>
        <v>923.39430363076087</v>
      </c>
      <c r="BU63" s="438">
        <f t="shared" si="155"/>
        <v>960.99482151157019</v>
      </c>
      <c r="BV63" s="288"/>
      <c r="BW63" s="288"/>
      <c r="BX63" s="288"/>
    </row>
    <row r="64" spans="1:76" x14ac:dyDescent="0.25">
      <c r="A64" s="62">
        <v>11</v>
      </c>
      <c r="B64" s="62" t="s">
        <v>183</v>
      </c>
      <c r="C64" s="62"/>
      <c r="D64" s="148">
        <f>INDEX('Animal Populations'!$B$41:$AL$71,MATCH('Manure CH4'!$B64,'Animal Populations'!$B$41:$B$71,0),MATCH('Manure CH4'!D$45,'Animal Populations'!$B$41:$AL$41,0))</f>
        <v>1720.7315523700688</v>
      </c>
      <c r="E64" s="148">
        <f>INDEX('Animal Populations'!$B$41:$AL$71,MATCH('Manure CH4'!$B64,'Animal Populations'!$B$41:$B$71,0),MATCH('Manure CH4'!E$45,'Animal Populations'!$B$41:$AL$41,0))</f>
        <v>3930.0024433946896</v>
      </c>
      <c r="F64" s="148">
        <f>INDEX('Animal Populations'!$B$41:$AL$71,MATCH('Manure CH4'!$B64,'Animal Populations'!$B$41:$B$71,0),MATCH('Manure CH4'!F$45,'Animal Populations'!$B$41:$AL$41,0))</f>
        <v>4712.1998696856162</v>
      </c>
      <c r="G64" s="148">
        <f>INDEX('Animal Populations'!$B$41:$AL$71,MATCH('Manure CH4'!$B64,'Animal Populations'!$B$41:$B$71,0),MATCH('Manure CH4'!G$45,'Animal Populations'!$B$41:$AL$41,0))</f>
        <v>5892.279850138435</v>
      </c>
      <c r="H64" s="148">
        <f>INDEX('Animal Populations'!$B$41:$AL$71,MATCH('Manure CH4'!$B64,'Animal Populations'!$B$41:$B$71,0),MATCH('Manure CH4'!H$45,'Animal Populations'!$B$41:$AL$41,0))</f>
        <v>7674.68268447637</v>
      </c>
      <c r="I64" s="148">
        <f>INDEX('Animal Populations'!$B$41:$AL$71,MATCH('Manure CH4'!$B64,'Animal Populations'!$B$41:$B$71,0),MATCH('Manure CH4'!I$45,'Animal Populations'!$B$41:$AL$41,0))</f>
        <v>8006.576966932701</v>
      </c>
      <c r="J64" s="148">
        <f>INDEX('Animal Populations'!$B$41:$AL$71,MATCH('Manure CH4'!$B64,'Animal Populations'!$B$41:$B$71,0),MATCH('Manure CH4'!J$45,'Animal Populations'!$B$41:$AL$41,0))</f>
        <v>8338.4712493891511</v>
      </c>
      <c r="K64" s="148">
        <f>INDEX('Animal Populations'!$B$41:$AL$71,MATCH('Manure CH4'!$B64,'Animal Populations'!$B$41:$B$71,0),MATCH('Manure CH4'!K$45,'Animal Populations'!$B$41:$AL$41,0))</f>
        <v>8760.636420012519</v>
      </c>
      <c r="L64" s="148">
        <f>INDEX('Animal Populations'!$B$41:$AL$71,MATCH('Manure CH4'!$B64,'Animal Populations'!$B$41:$B$71,0),MATCH('Manure CH4'!L$45,'Animal Populations'!$B$41:$AL$41,0))</f>
        <v>9124.9009124865715</v>
      </c>
      <c r="M64" s="148">
        <f>INDEX('Animal Populations'!$B$41:$AL$71,MATCH('Manure CH4'!$B64,'Animal Populations'!$B$41:$B$71,0),MATCH('Manure CH4'!M$45,'Animal Populations'!$B$41:$AL$41,0))</f>
        <v>9489.1654049606241</v>
      </c>
      <c r="N64" s="148">
        <f>INDEX('Animal Populations'!$B$41:$AL$71,MATCH('Manure CH4'!$B64,'Animal Populations'!$B$41:$B$71,0),MATCH('Manure CH4'!N$45,'Animal Populations'!$B$41:$AL$41,0))</f>
        <v>9853.4298974346766</v>
      </c>
      <c r="O64" s="148">
        <f>INDEX('Animal Populations'!$B$41:$AL$71,MATCH('Manure CH4'!$B64,'Animal Populations'!$B$41:$B$71,0),MATCH('Manure CH4'!O$45,'Animal Populations'!$B$41:$AL$41,0))</f>
        <v>6310</v>
      </c>
      <c r="P64" s="148">
        <f>INDEX('Animal Populations'!$B$41:$AL$71,MATCH('Manure CH4'!$B64,'Animal Populations'!$B$41:$B$71,0),MATCH('Manure CH4'!P$45,'Animal Populations'!$B$41:$AL$41,0))</f>
        <v>10581.051581214559</v>
      </c>
      <c r="Q64" s="148">
        <f>INDEX('Animal Populations'!$B$41:$BF$71,MATCH('Manure CH4'!$B64,'Animal Populations'!$B$41:$B$71,0),MATCH('Manure CH4'!Q$45,'Animal Populations'!$B$41:$BF$41,0))</f>
        <v>12206.989324089536</v>
      </c>
      <c r="R64" s="148">
        <f>INDEX('Animal Populations'!$B$41:$BF$71,MATCH('Manure CH4'!$B64,'Animal Populations'!$B$41:$B$71,0),MATCH('Manure CH4'!R$45,'Animal Populations'!$B$41:$BF$41,0))</f>
        <v>13832.927066964392</v>
      </c>
      <c r="S64" s="148">
        <f>INDEX('Animal Populations'!$B$41:$BF$71,MATCH('Manure CH4'!$B64,'Animal Populations'!$B$41:$B$71,0),MATCH('Manure CH4'!S$45,'Animal Populations'!$B$41:$BF$41,0))</f>
        <v>15458.86480983925</v>
      </c>
      <c r="T64" s="148">
        <f>INDEX('Animal Populations'!$B$41:$BF$71,MATCH('Manure CH4'!$B64,'Animal Populations'!$B$41:$B$71,0),MATCH('Manure CH4'!T$45,'Animal Populations'!$B$41:$BF$41,0))</f>
        <v>17084.802552714107</v>
      </c>
      <c r="U64" s="287"/>
      <c r="V64" s="90">
        <f>INDEX('Nex Rates'!$B$4:$AL$25,MATCH($B64,'Nex Rates'!$B$4:$B$25,0),MATCH(V$4,'Nex Rates'!$B$4:$AL$4,0))*D64</f>
        <v>18088.330078514166</v>
      </c>
      <c r="W64" s="90">
        <f>INDEX('Nex Rates'!$B$4:$AL$25,MATCH($B64,'Nex Rates'!$B$4:$B$25,0),MATCH(W$4,'Nex Rates'!$B$4:$AL$4,0))*E64</f>
        <v>41312.185684964978</v>
      </c>
      <c r="X64" s="90">
        <f>F64*INDEX('Nex Rates'!$B$4:$AL$25,MATCH($B64,'Nex Rates'!$B$4:$B$25,0),MATCH(X$4,'Nex Rates'!$B$4:$AL$4,0))</f>
        <v>49534.645030135202</v>
      </c>
      <c r="Y64" s="90">
        <f>G64*INDEX('Nex Rates'!$B$4:$AL$25,MATCH($B64,'Nex Rates'!$B$4:$B$25,0),MATCH(Y$4,'Nex Rates'!$B$4:$AL$4,0))</f>
        <v>61939.645784655229</v>
      </c>
      <c r="Z64" s="90">
        <f>H64*INDEX('Nex Rates'!$B$4:$AL$25,MATCH($B64,'Nex Rates'!$B$4:$B$25,0),MATCH(Z$4,'Nex Rates'!$B$4:$AL$4,0))</f>
        <v>80676.264379215601</v>
      </c>
      <c r="AA64" s="90">
        <f>I64*INDEX('Nex Rates'!$B$4:$AL$25,MATCH($B64,'Nex Rates'!$B$4:$B$25,0),MATCH(AA$4,'Nex Rates'!$B$4:$AL$4,0))</f>
        <v>84165.137076396553</v>
      </c>
      <c r="AB64" s="90">
        <f>J64*INDEX('Nex Rates'!$B$4:$AL$25,MATCH($B64,'Nex Rates'!$B$4:$B$25,0),MATCH(AB$4,'Nex Rates'!$B$4:$AL$4,0))</f>
        <v>87654.009773578757</v>
      </c>
      <c r="AC64" s="90">
        <f>K64*INDEX('Nex Rates'!$B$4:$AL$25,MATCH($B64,'Nex Rates'!$B$4:$B$25,0),MATCH(AC$4,'Nex Rates'!$B$4:$AL$4,0))</f>
        <v>92091.810047171602</v>
      </c>
      <c r="AD64" s="90">
        <f>L64*INDEX('Nex Rates'!$B$4:$AL$25,MATCH($B64,'Nex Rates'!$B$4:$B$25,0),MATCH(AD$4,'Nex Rates'!$B$4:$AL$4,0))</f>
        <v>95920.958392058848</v>
      </c>
      <c r="AE64" s="90">
        <f>M64*INDEX('Nex Rates'!$B$4:$AL$25,MATCH($B64,'Nex Rates'!$B$4:$B$25,0),MATCH(AE$4,'Nex Rates'!$B$4:$AL$4,0))</f>
        <v>99750.10673694608</v>
      </c>
      <c r="AF64" s="90">
        <f>N64*INDEX('Nex Rates'!$B$4:$AL$25,MATCH($B64,'Nex Rates'!$B$4:$B$25,0),MATCH(AF$4,'Nex Rates'!$B$4:$AL$4,0))</f>
        <v>103579.25508183333</v>
      </c>
      <c r="AG64" s="90">
        <f>O64*INDEX('Nex Rates'!$B$4:$AL$25,MATCH($B64,'Nex Rates'!$B$4:$B$25,0),MATCH(AG$4,'Nex Rates'!$B$4:$AL$4,0))</f>
        <v>66318.100000000006</v>
      </c>
      <c r="AH64" s="438">
        <f>P64*INDEX('Nex Rates'!$B$4:$AL$25,MATCH($B64,'Nex Rates'!$B$4:$B$25,0),MATCH(AH$4,'Nex Rates'!$B$4:$AL$4,0))</f>
        <v>111228.01422172744</v>
      </c>
      <c r="AI64" s="438">
        <f>Q64*INDEX('Nex Rates'!$B$4:$BF$25,MATCH($B64,'Nex Rates'!$B$4:$B$25,0),MATCH(AI$4,'Nex Rates'!$B$4:$BF$4,0))</f>
        <v>128319.87177482921</v>
      </c>
      <c r="AJ64" s="438">
        <f>R64*INDEX('Nex Rates'!$B$4:$BF$25,MATCH($B64,'Nex Rates'!$B$4:$B$25,0),MATCH(AJ$4,'Nex Rates'!$B$4:$BF$4,0))</f>
        <v>145411.7293279297</v>
      </c>
      <c r="AK64" s="438">
        <f>S64*INDEX('Nex Rates'!$B$4:$BF$25,MATCH($B64,'Nex Rates'!$B$4:$B$25,0),MATCH(AK$4,'Nex Rates'!$B$4:$BF$4,0))</f>
        <v>162503.58688103021</v>
      </c>
      <c r="AL64" s="438">
        <f>T64*INDEX('Nex Rates'!$B$4:$BF$25,MATCH($B64,'Nex Rates'!$B$4:$B$25,0),MATCH(AL$4,'Nex Rates'!$B$4:$BF$4,0))</f>
        <v>179595.44443413071</v>
      </c>
      <c r="AM64" s="62"/>
      <c r="AN64" s="90">
        <f>V64*'WMS VS Distribution'!F$39*DrylotEF</f>
        <v>28.941328125622668</v>
      </c>
      <c r="AO64" s="90">
        <f>W64*'WMS VS Distribution'!G$39*DrylotEF</f>
        <v>66.09949709594396</v>
      </c>
      <c r="AP64" s="90">
        <f>X64*'WMS VS Distribution'!W$39*DrylotEF</f>
        <v>79.255432048216321</v>
      </c>
      <c r="AQ64" s="90">
        <f>Y64*'WMS VS Distribution'!Z$39*DrylotEF</f>
        <v>99.103433255448365</v>
      </c>
      <c r="AR64" s="90">
        <f>Z64*'WMS VS Distribution'!AE$39*DrylotEF</f>
        <v>129.08202300674498</v>
      </c>
      <c r="AS64" s="90">
        <f>AA64*'WMS VS Distribution'!AF$39*DrylotEF</f>
        <v>134.66421932223449</v>
      </c>
      <c r="AT64" s="90">
        <f>AB64*'WMS VS Distribution'!AG$39*DrylotEF</f>
        <v>140.24641563772602</v>
      </c>
      <c r="AU64" s="90">
        <f>AC64*'WMS VS Distribution'!AH$39*DrylotEF</f>
        <v>147.34689607547458</v>
      </c>
      <c r="AV64" s="90">
        <f>AD64*'WMS VS Distribution'!AI$39*DrylotEF</f>
        <v>153.47353342729417</v>
      </c>
      <c r="AW64" s="90">
        <f>AE64*'WMS VS Distribution'!AJ$39*DrylotEF</f>
        <v>159.60017077911374</v>
      </c>
      <c r="AX64" s="90">
        <f>AF64*'WMS VS Distribution'!AK$39*DrylotEF</f>
        <v>165.72680813093331</v>
      </c>
      <c r="AY64" s="90">
        <f>AG64*'WMS VS Distribution'!AL$39*DrylotEF</f>
        <v>106.10896000000001</v>
      </c>
      <c r="AZ64" s="438">
        <f>AH64*'WMS VS Distribution'!AO$39*DrylotEF</f>
        <v>177.96482275476387</v>
      </c>
      <c r="BA64" s="438">
        <f>AI64*'WMS VS Distribution'!AT$39*DrylotEF</f>
        <v>205.31179483972673</v>
      </c>
      <c r="BB64" s="438">
        <f>AJ64*'WMS VS Distribution'!AU$39*DrylotEF</f>
        <v>232.65876692468748</v>
      </c>
      <c r="BC64" s="438">
        <f>AK64*'WMS VS Distribution'!AV$39*DrylotEF</f>
        <v>260.00573900964827</v>
      </c>
      <c r="BD64" s="438">
        <f>AL64*'WMS VS Distribution'!AW$39*DrylotEF</f>
        <v>287.35271109460911</v>
      </c>
      <c r="BE64" s="62"/>
      <c r="BF64" s="90">
        <f t="shared" si="154"/>
        <v>45.479229911692762</v>
      </c>
      <c r="BG64" s="90">
        <f t="shared" si="154"/>
        <v>103.87063829362621</v>
      </c>
      <c r="BH64" s="90">
        <f t="shared" si="154"/>
        <v>124.54425036148278</v>
      </c>
      <c r="BI64" s="90">
        <f t="shared" si="154"/>
        <v>155.733966544276</v>
      </c>
      <c r="BJ64" s="90">
        <f t="shared" si="154"/>
        <v>202.84317901059924</v>
      </c>
      <c r="BK64" s="90">
        <f t="shared" si="154"/>
        <v>211.61520179208276</v>
      </c>
      <c r="BL64" s="90">
        <f t="shared" si="154"/>
        <v>220.38722457356945</v>
      </c>
      <c r="BM64" s="90">
        <f t="shared" si="154"/>
        <v>231.5451224043172</v>
      </c>
      <c r="BN64" s="90">
        <f t="shared" si="154"/>
        <v>241.17269538574797</v>
      </c>
      <c r="BO64" s="90">
        <f t="shared" si="154"/>
        <v>250.80026836717872</v>
      </c>
      <c r="BP64" s="90">
        <f t="shared" si="154"/>
        <v>260.42784134860949</v>
      </c>
      <c r="BQ64" s="438">
        <f t="shared" si="155"/>
        <v>279.65900718605752</v>
      </c>
      <c r="BR64" s="438">
        <f t="shared" si="155"/>
        <v>322.63282046242773</v>
      </c>
      <c r="BS64" s="438">
        <f t="shared" si="155"/>
        <v>365.60663373879459</v>
      </c>
      <c r="BT64" s="438">
        <f t="shared" si="155"/>
        <v>408.58044701516155</v>
      </c>
      <c r="BU64" s="438">
        <f t="shared" si="155"/>
        <v>451.55426029152858</v>
      </c>
      <c r="BV64" s="288"/>
      <c r="BW64" s="288"/>
      <c r="BX64" s="288"/>
    </row>
    <row r="65" spans="1:76" x14ac:dyDescent="0.25">
      <c r="A65" s="62">
        <v>12</v>
      </c>
      <c r="B65" s="62" t="s">
        <v>184</v>
      </c>
      <c r="C65" s="62"/>
      <c r="D65" s="148">
        <f>INDEX('Animal Populations'!$B$41:$AL$71,MATCH('Manure CH4'!$B65,'Animal Populations'!$B$41:$B$71,0),MATCH('Manure CH4'!D$45,'Animal Populations'!$B$41:$AL$41,0))</f>
        <v>2600</v>
      </c>
      <c r="E65" s="148">
        <f>INDEX('Animal Populations'!$B$41:$AL$71,MATCH('Manure CH4'!$B65,'Animal Populations'!$B$41:$B$71,0),MATCH('Manure CH4'!E$45,'Animal Populations'!$B$41:$AL$41,0))</f>
        <v>1100</v>
      </c>
      <c r="F65" s="148">
        <f>INDEX('Animal Populations'!$B$41:$AL$71,MATCH('Manure CH4'!$B65,'Animal Populations'!$B$41:$B$71,0),MATCH('Manure CH4'!F$45,'Animal Populations'!$B$41:$AL$41,0))</f>
        <v>1100</v>
      </c>
      <c r="G65" s="148">
        <f>INDEX('Animal Populations'!$B$41:$AL$71,MATCH('Manure CH4'!$B65,'Animal Populations'!$B$41:$B$71,0),MATCH('Manure CH4'!G$45,'Animal Populations'!$B$41:$AL$41,0))</f>
        <v>576.92307692307691</v>
      </c>
      <c r="H65" s="148">
        <f>INDEX('Animal Populations'!$B$41:$AL$71,MATCH('Manure CH4'!$B65,'Animal Populations'!$B$41:$B$71,0),MATCH('Manure CH4'!H$45,'Animal Populations'!$B$41:$AL$41,0))</f>
        <v>415.38461538461542</v>
      </c>
      <c r="I65" s="148">
        <f>INDEX('Animal Populations'!$B$41:$AL$71,MATCH('Manure CH4'!$B65,'Animal Populations'!$B$41:$B$71,0),MATCH('Manure CH4'!I$45,'Animal Populations'!$B$41:$AL$41,0))</f>
        <v>461.53846153846155</v>
      </c>
      <c r="J65" s="148">
        <f>INDEX('Animal Populations'!$B$41:$AL$71,MATCH('Manure CH4'!$B65,'Animal Populations'!$B$41:$B$71,0),MATCH('Manure CH4'!J$45,'Animal Populations'!$B$41:$AL$41,0))</f>
        <v>369.23076923076923</v>
      </c>
      <c r="K65" s="148">
        <f>INDEX('Animal Populations'!$B$41:$AL$71,MATCH('Manure CH4'!$B65,'Animal Populations'!$B$41:$B$71,0),MATCH('Manure CH4'!K$45,'Animal Populations'!$B$41:$AL$41,0))</f>
        <v>415.38461538461542</v>
      </c>
      <c r="L65" s="148">
        <f>INDEX('Animal Populations'!$B$41:$AL$71,MATCH('Manure CH4'!$B65,'Animal Populations'!$B$41:$B$71,0),MATCH('Manure CH4'!L$45,'Animal Populations'!$B$41:$AL$41,0))</f>
        <v>507.69230769230774</v>
      </c>
      <c r="M65" s="148">
        <f>INDEX('Animal Populations'!$B$41:$AL$71,MATCH('Manure CH4'!$B65,'Animal Populations'!$B$41:$B$71,0),MATCH('Manure CH4'!M$45,'Animal Populations'!$B$41:$AL$41,0))</f>
        <v>461.53846153846155</v>
      </c>
      <c r="N65" s="148">
        <f>INDEX('Animal Populations'!$B$41:$AL$71,MATCH('Manure CH4'!$B65,'Animal Populations'!$B$41:$B$71,0),MATCH('Manure CH4'!N$45,'Animal Populations'!$B$41:$AL$41,0))</f>
        <v>415.38461538461542</v>
      </c>
      <c r="O65" s="148">
        <f>INDEX('Animal Populations'!$B$41:$AL$71,MATCH('Manure CH4'!$B65,'Animal Populations'!$B$41:$B$71,0),MATCH('Manure CH4'!O$45,'Animal Populations'!$B$41:$AL$41,0))</f>
        <v>323.07692307692309</v>
      </c>
      <c r="P65" s="148">
        <f>INDEX('Animal Populations'!$B$41:$AL$71,MATCH('Manure CH4'!$B65,'Animal Populations'!$B$41:$B$71,0),MATCH('Manure CH4'!P$45,'Animal Populations'!$B$41:$AL$41,0))</f>
        <v>334.74218089602385</v>
      </c>
      <c r="Q65" s="148">
        <f>INDEX('Animal Populations'!$B$41:$BF$71,MATCH('Manure CH4'!$B65,'Animal Populations'!$B$41:$B$71,0),MATCH('Manure CH4'!Q$45,'Animal Populations'!$B$41:$BF$41,0))</f>
        <v>266.27218934911161</v>
      </c>
      <c r="R65" s="148">
        <f>INDEX('Animal Populations'!$B$41:$BF$71,MATCH('Manure CH4'!$B65,'Animal Populations'!$B$41:$B$71,0),MATCH('Manure CH4'!R$45,'Animal Populations'!$B$41:$BF$41,0))</f>
        <v>197.80219780219397</v>
      </c>
      <c r="S65" s="148">
        <f>INDEX('Animal Populations'!$B$41:$BF$71,MATCH('Manure CH4'!$B65,'Animal Populations'!$B$41:$B$71,0),MATCH('Manure CH4'!S$45,'Animal Populations'!$B$41:$BF$41,0))</f>
        <v>129.3322062552817</v>
      </c>
      <c r="T65" s="148">
        <f>INDEX('Animal Populations'!$B$41:$BF$71,MATCH('Manure CH4'!$B65,'Animal Populations'!$B$41:$B$71,0),MATCH('Manure CH4'!T$45,'Animal Populations'!$B$41:$BF$41,0))</f>
        <v>60.862214708364071</v>
      </c>
      <c r="U65" s="287"/>
      <c r="V65" s="90">
        <f>INDEX('Nex Rates'!$B$4:$AL$25,MATCH($B65,'Nex Rates'!$B$4:$B$25,0),MATCH(V$4,'Nex Rates'!$B$4:$AL$4,0))*D65</f>
        <v>21314.762656631196</v>
      </c>
      <c r="W65" s="90">
        <f>INDEX('Nex Rates'!$B$4:$AL$25,MATCH($B65,'Nex Rates'!$B$4:$B$25,0),MATCH(W$4,'Nex Rates'!$B$4:$AL$4,0))*E65</f>
        <v>10472.024190951181</v>
      </c>
      <c r="X65" s="90">
        <f>F65*INDEX('Nex Rates'!$B$4:$AL$25,MATCH($B65,'Nex Rates'!$B$4:$B$25,0),MATCH(X$4,'Nex Rates'!$B$4:$AL$4,0))</f>
        <v>11010.141056098973</v>
      </c>
      <c r="Y65" s="90">
        <f>G65*INDEX('Nex Rates'!$B$4:$AL$25,MATCH($B65,'Nex Rates'!$B$4:$B$25,0),MATCH(Y$4,'Nex Rates'!$B$4:$AL$4,0))</f>
        <v>5852.8443465768232</v>
      </c>
      <c r="Z65" s="90">
        <f>H65*INDEX('Nex Rates'!$B$4:$AL$25,MATCH($B65,'Nex Rates'!$B$4:$B$25,0),MATCH(Z$4,'Nex Rates'!$B$4:$AL$4,0))</f>
        <v>4211.6538445582855</v>
      </c>
      <c r="AA65" s="90">
        <f>I65*INDEX('Nex Rates'!$B$4:$AL$25,MATCH($B65,'Nex Rates'!$B$4:$B$25,0),MATCH(AA$4,'Nex Rates'!$B$4:$AL$4,0))</f>
        <v>4692.0779477111737</v>
      </c>
      <c r="AB65" s="90">
        <f>J65*INDEX('Nex Rates'!$B$4:$AL$25,MATCH($B65,'Nex Rates'!$B$4:$B$25,0),MATCH(AB$4,'Nex Rates'!$B$4:$AL$4,0))</f>
        <v>3742.2043249454227</v>
      </c>
      <c r="AC65" s="90">
        <f>K65*INDEX('Nex Rates'!$B$4:$AL$25,MATCH($B65,'Nex Rates'!$B$4:$B$25,0),MATCH(AC$4,'Nex Rates'!$B$4:$AL$4,0))</f>
        <v>4213.5512185274292</v>
      </c>
      <c r="AD65" s="90">
        <f>L65*INDEX('Nex Rates'!$B$4:$AL$25,MATCH($B65,'Nex Rates'!$B$4:$B$25,0),MATCH(AD$4,'Nex Rates'!$B$4:$AL$4,0))</f>
        <v>5149.8959337557471</v>
      </c>
      <c r="AE65" s="90">
        <f>M65*INDEX('Nex Rates'!$B$4:$AL$25,MATCH($B65,'Nex Rates'!$B$4:$B$25,0),MATCH(AE$4,'Nex Rates'!$B$4:$AL$4,0))</f>
        <v>4682.363737096608</v>
      </c>
      <c r="AF65" s="90">
        <f>N65*INDEX('Nex Rates'!$B$4:$AL$25,MATCH($B65,'Nex Rates'!$B$4:$B$25,0),MATCH(AF$4,'Nex Rates'!$B$4:$AL$4,0))</f>
        <v>4214.1273633869469</v>
      </c>
      <c r="AG65" s="90">
        <f>O65*INDEX('Nex Rates'!$B$4:$AL$25,MATCH($B65,'Nex Rates'!$B$4:$B$25,0),MATCH(AG$4,'Nex Rates'!$B$4:$AL$4,0))</f>
        <v>3277.660794156086</v>
      </c>
      <c r="AH65" s="438">
        <f>P65*INDEX('Nex Rates'!$B$4:$AL$25,MATCH($B65,'Nex Rates'!$B$4:$B$25,0),MATCH(AH$4,'Nex Rates'!$B$4:$AL$4,0))</f>
        <v>3396.0064743218149</v>
      </c>
      <c r="AI65" s="438">
        <f>Q65*INDEX('Nex Rates'!$B$4:$BF$25,MATCH($B65,'Nex Rates'!$B$4:$B$25,0),MATCH(AI$4,'Nex Rates'!$B$4:$BF$4,0))</f>
        <v>2701.3687863923701</v>
      </c>
      <c r="AJ65" s="438">
        <f>R65*INDEX('Nex Rates'!$B$4:$BF$25,MATCH($B65,'Nex Rates'!$B$4:$B$25,0),MATCH(AJ$4,'Nex Rates'!$B$4:$BF$4,0))</f>
        <v>2006.7310984628709</v>
      </c>
      <c r="AK65" s="438">
        <f>S65*INDEX('Nex Rates'!$B$4:$BF$25,MATCH($B65,'Nex Rates'!$B$4:$B$25,0),MATCH(AK$4,'Nex Rates'!$B$4:$BF$4,0))</f>
        <v>1312.0934105334261</v>
      </c>
      <c r="AL65" s="438">
        <f>T65*INDEX('Nex Rates'!$B$4:$BF$25,MATCH($B65,'Nex Rates'!$B$4:$B$25,0),MATCH(AL$4,'Nex Rates'!$B$4:$BF$4,0))</f>
        <v>617.45572260392669</v>
      </c>
      <c r="AM65" s="62"/>
      <c r="AN65" s="90">
        <f>(V65*('WMS VS Distribution'!F$41+'WMS VS Distribution'!F$42)*LiquidEF)+(V65*'WMS VS Distribution'!F$43*DeepPitEF)+(V65*'WMS VS Distribution'!F$44*SolidStorEF)</f>
        <v>15.786300422737209</v>
      </c>
      <c r="AO65" s="90">
        <f>(W65*('WMS VS Distribution'!G$41+'WMS VS Distribution'!G$42)*LiquidEF)+(W65*'WMS VS Distribution'!G$43*DeepPitEF)+(W65*'WMS VS Distribution'!G$44*SolidStorEF)</f>
        <v>7.755869609042831</v>
      </c>
      <c r="AP65" s="90">
        <f>(X65*('WMS VS Distribution'!W$41+'WMS VS Distribution'!W$42)*LiquidEF)+(X65*'WMS VS Distribution'!W$43*DeepPitEF)+(X65*'WMS VS Distribution'!W$44*SolidStorEF)</f>
        <v>3.8594248974937568</v>
      </c>
      <c r="AQ65" s="90">
        <f>(Y65*('WMS VS Distribution'!Z$41+'WMS VS Distribution'!Z$42)*LiquidEF)+(Y65*'WMS VS Distribution'!Z$43*DeepPitEF)+(Y65*'WMS VS Distribution'!Z$44*SolidStorEF)</f>
        <v>1.4950580554645667</v>
      </c>
      <c r="AR65" s="90">
        <f>(Z65*('WMS VS Distribution'!AE$41+'WMS VS Distribution'!AE$42)*LiquidEF)+(Z65*'WMS VS Distribution'!AE$43*DeepPitEF)+(Z65*'WMS VS Distribution'!AE$44*SolidStorEF)</f>
        <v>0.96573555712195103</v>
      </c>
      <c r="AS65" s="90">
        <f>(AA65*('WMS VS Distribution'!AF$41+'WMS VS Distribution'!AF$42)*LiquidEF)+(AA65*'WMS VS Distribution'!AF$43*DeepPitEF)+(AA65*'WMS VS Distribution'!AF$44*SolidStorEF)</f>
        <v>1.0571001470085608</v>
      </c>
      <c r="AT65" s="90">
        <f>(AB65*('WMS VS Distribution'!AG$41+'WMS VS Distribution'!AG$42)*LiquidEF)+(AB65*'WMS VS Distribution'!AG$43*DeepPitEF)+(AB65*'WMS VS Distribution'!AG$44*SolidStorEF)</f>
        <v>0.8281069565790331</v>
      </c>
      <c r="AU65" s="90">
        <f>(AC65*('WMS VS Distribution'!AH$41+'WMS VS Distribution'!AH$42)*LiquidEF)+(AC65*'WMS VS Distribution'!AH$43*DeepPitEF)+(AC65*'WMS VS Distribution'!AH$44*SolidStorEF)</f>
        <v>0.93241062565858535</v>
      </c>
      <c r="AV65" s="90">
        <f>(AD65*('WMS VS Distribution'!AI$41+'WMS VS Distribution'!AI$42)*LiquidEF)+(AD65*'WMS VS Distribution'!AI$43*DeepPitEF)+(AD65*'WMS VS Distribution'!AI$44*SolidStorEF)</f>
        <v>1.139612986916049</v>
      </c>
      <c r="AW65" s="90">
        <f>(AE65*('WMS VS Distribution'!AJ$41+'WMS VS Distribution'!AJ$42)*LiquidEF)+(AE65*'WMS VS Distribution'!AJ$43*DeepPitEF)+(AE65*'WMS VS Distribution'!AJ$44*SolidStorEF)</f>
        <v>1.0361534665747174</v>
      </c>
      <c r="AX65" s="90">
        <f>(AF65*('WMS VS Distribution'!AK$41+'WMS VS Distribution'!AK$42)*LiquidEF)+(AF65*'WMS VS Distribution'!AK$43*DeepPitEF)+(AF65*'WMS VS Distribution'!AK$44*SolidStorEF)</f>
        <v>0.93253811991724544</v>
      </c>
      <c r="AY65" s="90">
        <f>(AG65*('WMS VS Distribution'!AL$41+'WMS VS Distribution'!AL$42)*LiquidEF)+(AG65*'WMS VS Distribution'!AL$43*DeepPitEF)+(AG65*'WMS VS Distribution'!AL$44*SolidStorEF)</f>
        <v>0.99591313304322693</v>
      </c>
      <c r="AZ65" s="438">
        <f>(AH65*('WMS VS Distribution'!AO$41+'WMS VS Distribution'!AO$42)*LiquidEF)+(AH65*'WMS VS Distribution'!AO$43*DeepPitEF)+(AH65*'WMS VS Distribution'!AO$44*SolidStorEF)</f>
        <v>0.78110491129955717</v>
      </c>
      <c r="BA65" s="438">
        <f>(AI65*('WMS VS Distribution'!AT$41+'WMS VS Distribution'!AT$42)*LiquidEF)+(AI65*'WMS VS Distribution'!AT$43*DeepPitEF)+(AI65*'WMS VS Distribution'!AT$44*SolidStorEF)</f>
        <v>0.62133345217010616</v>
      </c>
      <c r="BB65" s="438">
        <f>(AJ65*('WMS VS Distribution'!AU$41+'WMS VS Distribution'!AU$42)*LiquidEF)+(AJ65*'WMS VS Distribution'!AU$43*DeepPitEF)+(AJ65*'WMS VS Distribution'!AU$44*SolidStorEF)</f>
        <v>0.46156199304064288</v>
      </c>
      <c r="BC65" s="438">
        <f>(AK65*('WMS VS Distribution'!AV$41+'WMS VS Distribution'!AV$42)*LiquidEF)+(AK65*'WMS VS Distribution'!AV$43*DeepPitEF)+(AK65*'WMS VS Distribution'!AV$44*SolidStorEF)</f>
        <v>0.30179053391119198</v>
      </c>
      <c r="BD65" s="438">
        <f>(AL65*('WMS VS Distribution'!AW$41+'WMS VS Distribution'!AW$42)*LiquidEF)+(AL65*'WMS VS Distribution'!AW$43*DeepPitEF)+(AL65*'WMS VS Distribution'!AW$44*SolidStorEF)</f>
        <v>0.14201907478172854</v>
      </c>
      <c r="BE65" s="62"/>
      <c r="BF65" s="90">
        <f t="shared" si="154"/>
        <v>24.807043521444186</v>
      </c>
      <c r="BG65" s="90">
        <f t="shared" si="154"/>
        <v>12.187795099924449</v>
      </c>
      <c r="BH65" s="90">
        <f t="shared" si="154"/>
        <v>6.0648105532044747</v>
      </c>
      <c r="BI65" s="90">
        <f t="shared" si="154"/>
        <v>2.3493769443014618</v>
      </c>
      <c r="BJ65" s="90">
        <f t="shared" si="154"/>
        <v>1.517584446905923</v>
      </c>
      <c r="BK65" s="90">
        <f t="shared" si="154"/>
        <v>1.6611573738705956</v>
      </c>
      <c r="BL65" s="90">
        <f t="shared" si="154"/>
        <v>1.3013109317670519</v>
      </c>
      <c r="BM65" s="90">
        <f t="shared" si="154"/>
        <v>1.4652166974634913</v>
      </c>
      <c r="BN65" s="90">
        <f t="shared" si="154"/>
        <v>1.790820408010934</v>
      </c>
      <c r="BO65" s="90">
        <f t="shared" si="154"/>
        <v>1.6282411617602701</v>
      </c>
      <c r="BP65" s="90">
        <f t="shared" si="154"/>
        <v>1.4654170455842428</v>
      </c>
      <c r="BQ65" s="438">
        <f t="shared" si="155"/>
        <v>1.2274505748993041</v>
      </c>
      <c r="BR65" s="438">
        <f t="shared" si="155"/>
        <v>0.97638113912445257</v>
      </c>
      <c r="BS65" s="438">
        <f t="shared" si="155"/>
        <v>0.72531170334958162</v>
      </c>
      <c r="BT65" s="438">
        <f t="shared" si="155"/>
        <v>0.47424226757473026</v>
      </c>
      <c r="BU65" s="438">
        <f t="shared" si="155"/>
        <v>0.22317283179985914</v>
      </c>
      <c r="BV65" s="288"/>
      <c r="BW65" s="288"/>
      <c r="BX65" s="288"/>
    </row>
    <row r="66" spans="1:76" x14ac:dyDescent="0.25">
      <c r="A66" s="62">
        <v>13</v>
      </c>
      <c r="B66" s="62" t="s">
        <v>185</v>
      </c>
      <c r="C66" s="62"/>
      <c r="D66" s="148">
        <f>INDEX('Animal Populations'!$B$41:$AL$71,MATCH('Manure CH4'!$B66,'Animal Populations'!$B$41:$B$71,0),MATCH('Manure CH4'!D$45,'Animal Populations'!$B$41:$AL$41,0))</f>
        <v>1975.8433734939758</v>
      </c>
      <c r="E66" s="148">
        <f>INDEX('Animal Populations'!$B$41:$AL$71,MATCH('Manure CH4'!$B66,'Animal Populations'!$B$41:$B$71,0),MATCH('Manure CH4'!E$45,'Animal Populations'!$B$41:$AL$41,0))</f>
        <v>3019.3192771084337</v>
      </c>
      <c r="F66" s="148">
        <f>INDEX('Animal Populations'!$B$41:$AL$71,MATCH('Manure CH4'!$B66,'Animal Populations'!$B$41:$B$71,0),MATCH('Manure CH4'!F$45,'Animal Populations'!$B$41:$AL$41,0))</f>
        <v>3431.2590361445782</v>
      </c>
      <c r="G66" s="148">
        <f>INDEX('Animal Populations'!$B$41:$AL$71,MATCH('Manure CH4'!$B66,'Animal Populations'!$B$41:$B$71,0),MATCH('Manure CH4'!G$45,'Animal Populations'!$B$41:$AL$41,0))</f>
        <v>2980.6409638554583</v>
      </c>
      <c r="H66" s="148">
        <f>INDEX('Animal Populations'!$B$41:$AL$71,MATCH('Manure CH4'!$B66,'Animal Populations'!$B$41:$B$71,0),MATCH('Manure CH4'!H$45,'Animal Populations'!$B$41:$AL$41,0))</f>
        <v>2502.2457831325269</v>
      </c>
      <c r="I66" s="148">
        <f>INDEX('Animal Populations'!$B$41:$AL$71,MATCH('Manure CH4'!$B66,'Animal Populations'!$B$41:$B$71,0),MATCH('Manure CH4'!I$45,'Animal Populations'!$B$41:$AL$41,0))</f>
        <v>2442.9180722891474</v>
      </c>
      <c r="J66" s="148">
        <f>INDEX('Animal Populations'!$B$41:$AL$71,MATCH('Manure CH4'!$B66,'Animal Populations'!$B$41:$B$71,0),MATCH('Manure CH4'!J$45,'Animal Populations'!$B$41:$AL$41,0))</f>
        <v>2383.5903614457829</v>
      </c>
      <c r="K66" s="148">
        <f>INDEX('Animal Populations'!$B$41:$AL$71,MATCH('Manure CH4'!$B66,'Animal Populations'!$B$41:$B$71,0),MATCH('Manure CH4'!K$45,'Animal Populations'!$B$41:$AL$41,0))</f>
        <v>2723.219530754599</v>
      </c>
      <c r="L66" s="148">
        <f>INDEX('Animal Populations'!$B$41:$AL$71,MATCH('Manure CH4'!$B66,'Animal Populations'!$B$41:$B$71,0),MATCH('Manure CH4'!L$45,'Animal Populations'!$B$41:$AL$41,0))</f>
        <v>2720.1144895370976</v>
      </c>
      <c r="M66" s="148">
        <f>INDEX('Animal Populations'!$B$41:$AL$71,MATCH('Manure CH4'!$B66,'Animal Populations'!$B$41:$B$71,0),MATCH('Manure CH4'!M$45,'Animal Populations'!$B$41:$AL$41,0))</f>
        <v>2717.0094483195962</v>
      </c>
      <c r="N66" s="148">
        <f>INDEX('Animal Populations'!$B$41:$AL$71,MATCH('Manure CH4'!$B66,'Animal Populations'!$B$41:$B$71,0),MATCH('Manure CH4'!N$45,'Animal Populations'!$B$41:$AL$41,0))</f>
        <v>2713.9044071020953</v>
      </c>
      <c r="O66" s="148">
        <f>INDEX('Animal Populations'!$B$41:$AL$71,MATCH('Manure CH4'!$B66,'Animal Populations'!$B$41:$B$71,0),MATCH('Manure CH4'!O$45,'Animal Populations'!$B$41:$AL$41,0))</f>
        <v>2262</v>
      </c>
      <c r="P66" s="148">
        <f>INDEX('Animal Populations'!$B$41:$AL$71,MATCH('Manure CH4'!$B66,'Animal Populations'!$B$41:$B$71,0),MATCH('Manure CH4'!P$45,'Animal Populations'!$B$41:$AL$41,0))</f>
        <v>2617.7083606002975</v>
      </c>
      <c r="Q66" s="148">
        <f>INDEX('Animal Populations'!$B$41:$BF$71,MATCH('Manure CH4'!$B66,'Animal Populations'!$B$41:$B$71,0),MATCH('Manure CH4'!Q$45,'Animal Populations'!$B$41:$BF$41,0))</f>
        <v>2579.7431862185608</v>
      </c>
      <c r="R66" s="148">
        <f>INDEX('Animal Populations'!$B$41:$BF$71,MATCH('Manure CH4'!$B66,'Animal Populations'!$B$41:$B$71,0),MATCH('Manure CH4'!R$45,'Animal Populations'!$B$41:$BF$41,0))</f>
        <v>2541.7780118368228</v>
      </c>
      <c r="S66" s="148">
        <f>INDEX('Animal Populations'!$B$41:$BF$71,MATCH('Manure CH4'!$B66,'Animal Populations'!$B$41:$B$71,0),MATCH('Manure CH4'!S$45,'Animal Populations'!$B$41:$BF$41,0))</f>
        <v>2503.8128374550861</v>
      </c>
      <c r="T66" s="148">
        <f>INDEX('Animal Populations'!$B$41:$BF$71,MATCH('Manure CH4'!$B66,'Animal Populations'!$B$41:$B$71,0),MATCH('Manure CH4'!T$45,'Animal Populations'!$B$41:$BF$41,0))</f>
        <v>2465.8476630733498</v>
      </c>
      <c r="U66" s="287"/>
      <c r="V66" s="90">
        <f>INDEX('Nex Rates'!$B$4:$AL$25,MATCH($B66,'Nex Rates'!$B$4:$B$25,0),MATCH(V$4,'Nex Rates'!$B$4:$AL$4,0))*D66</f>
        <v>97359.682228915655</v>
      </c>
      <c r="W66" s="90">
        <f>INDEX('Nex Rates'!$B$4:$AL$25,MATCH($B66,'Nex Rates'!$B$4:$B$25,0),MATCH(W$4,'Nex Rates'!$B$4:$AL$4,0))*E66</f>
        <v>129683.91451581327</v>
      </c>
      <c r="X66" s="90">
        <f>F66*INDEX('Nex Rates'!$B$4:$AL$25,MATCH($B66,'Nex Rates'!$B$4:$B$25,0),MATCH(X$4,'Nex Rates'!$B$4:$AL$4,0))</f>
        <v>141177.86632003009</v>
      </c>
      <c r="Y66" s="90">
        <f>G66*INDEX('Nex Rates'!$B$4:$AL$25,MATCH($B66,'Nex Rates'!$B$4:$B$25,0),MATCH(Y$4,'Nex Rates'!$B$4:$AL$4,0))</f>
        <v>119944.71818674846</v>
      </c>
      <c r="Z66" s="90">
        <f>H66*INDEX('Nex Rates'!$B$4:$AL$25,MATCH($B66,'Nex Rates'!$B$4:$B$25,0),MATCH(Z$4,'Nex Rates'!$B$4:$AL$4,0))</f>
        <v>100693.4981204818</v>
      </c>
      <c r="AA66" s="90">
        <f>I66*INDEX('Nex Rates'!$B$4:$AL$25,MATCH($B66,'Nex Rates'!$B$4:$B$25,0),MATCH(AA$4,'Nex Rates'!$B$4:$AL$4,0))</f>
        <v>98306.076876505656</v>
      </c>
      <c r="AB66" s="90">
        <f>J66*INDEX('Nex Rates'!$B$4:$AL$25,MATCH($B66,'Nex Rates'!$B$4:$B$25,0),MATCH(AB$4,'Nex Rates'!$B$4:$AL$4,0))</f>
        <v>95918.655632530121</v>
      </c>
      <c r="AC66" s="90">
        <f>K66*INDEX('Nex Rates'!$B$4:$AL$25,MATCH($B66,'Nex Rates'!$B$4:$B$25,0),MATCH(AC$4,'Nex Rates'!$B$4:$AL$4,0))</f>
        <v>109585.7579419785</v>
      </c>
      <c r="AD66" s="90">
        <f>L66*INDEX('Nex Rates'!$B$4:$AL$25,MATCH($B66,'Nex Rates'!$B$4:$B$25,0),MATCH(AD$4,'Nex Rates'!$B$4:$AL$4,0))</f>
        <v>109460.80720208473</v>
      </c>
      <c r="AE66" s="90">
        <f>M66*INDEX('Nex Rates'!$B$4:$AL$25,MATCH($B66,'Nex Rates'!$B$4:$B$25,0),MATCH(AE$4,'Nex Rates'!$B$4:$AL$4,0))</f>
        <v>109335.85646219096</v>
      </c>
      <c r="AF66" s="90">
        <f>N66*INDEX('Nex Rates'!$B$4:$AL$25,MATCH($B66,'Nex Rates'!$B$4:$B$25,0),MATCH(AF$4,'Nex Rates'!$B$4:$AL$4,0))</f>
        <v>109210.90572229719</v>
      </c>
      <c r="AG66" s="90">
        <f>O66*INDEX('Nex Rates'!$B$4:$AL$25,MATCH($B66,'Nex Rates'!$B$4:$B$25,0),MATCH(AG$4,'Nex Rates'!$B$4:$AL$4,0))</f>
        <v>91022.88</v>
      </c>
      <c r="AH66" s="438">
        <f>P66*INDEX('Nex Rates'!$B$4:$AL$25,MATCH($B66,'Nex Rates'!$B$4:$B$25,0),MATCH(AH$4,'Nex Rates'!$B$4:$AL$4,0))</f>
        <v>105339.85656600671</v>
      </c>
      <c r="AI66" s="438">
        <f>Q66*INDEX('Nex Rates'!$B$4:$BF$25,MATCH($B66,'Nex Rates'!$B$4:$B$25,0),MATCH(AI$4,'Nex Rates'!$B$4:$BF$4,0))</f>
        <v>103812.09049241764</v>
      </c>
      <c r="AJ66" s="438">
        <f>R66*INDEX('Nex Rates'!$B$4:$BF$25,MATCH($B66,'Nex Rates'!$B$4:$B$25,0),MATCH(AJ$4,'Nex Rates'!$B$4:$BF$4,0))</f>
        <v>102284.32441882853</v>
      </c>
      <c r="AK66" s="438">
        <f>S66*INDEX('Nex Rates'!$B$4:$BF$25,MATCH($B66,'Nex Rates'!$B$4:$B$25,0),MATCH(AK$4,'Nex Rates'!$B$4:$BF$4,0))</f>
        <v>100756.55834523946</v>
      </c>
      <c r="AL66" s="438">
        <f>T66*INDEX('Nex Rates'!$B$4:$BF$25,MATCH($B66,'Nex Rates'!$B$4:$B$25,0),MATCH(AL$4,'Nex Rates'!$B$4:$BF$4,0))</f>
        <v>99228.792271650425</v>
      </c>
      <c r="AM66" s="62"/>
      <c r="AN66" s="90">
        <f>V66*'WMS VS Distribution'!F$46*DrylotEF</f>
        <v>155.77549156626506</v>
      </c>
      <c r="AO66" s="90">
        <f>W66*'WMS VS Distribution'!G$46*DrylotEF</f>
        <v>207.49426322530127</v>
      </c>
      <c r="AP66" s="90">
        <f>X66*'WMS VS Distribution'!W$46*DrylotEF</f>
        <v>225.88458611204817</v>
      </c>
      <c r="AQ66" s="90">
        <f>Y66*'WMS VS Distribution'!Z$46*DrylotEF</f>
        <v>191.91154909879756</v>
      </c>
      <c r="AR66" s="90">
        <f>Z66*'WMS VS Distribution'!AE$46*DrylotEF</f>
        <v>161.10959699277089</v>
      </c>
      <c r="AS66" s="90">
        <f>AA66*'WMS VS Distribution'!AF$46*DrylotEF</f>
        <v>157.28972300240906</v>
      </c>
      <c r="AT66" s="90">
        <f>AB66*'WMS VS Distribution'!AG$46*DrylotEF</f>
        <v>153.4698490120482</v>
      </c>
      <c r="AU66" s="90">
        <f>AC66*'WMS VS Distribution'!AH$46*DrylotEF</f>
        <v>175.33721270716561</v>
      </c>
      <c r="AV66" s="90">
        <f>AD66*'WMS VS Distribution'!AI$46*DrylotEF</f>
        <v>175.13729152333559</v>
      </c>
      <c r="AW66" s="90">
        <f>AE66*'WMS VS Distribution'!AJ$46*DrylotEF</f>
        <v>174.93737033950555</v>
      </c>
      <c r="AX66" s="90">
        <f>AF66*'WMS VS Distribution'!AK$46*DrylotEF</f>
        <v>174.73744915567551</v>
      </c>
      <c r="AY66" s="90">
        <f>AG66*'WMS VS Distribution'!AL$46*DrylotEF</f>
        <v>145.63660800000002</v>
      </c>
      <c r="AZ66" s="438">
        <f>AH66*'WMS VS Distribution'!AO$46*DrylotEF</f>
        <v>168.54377050561069</v>
      </c>
      <c r="BA66" s="438">
        <f>AI66*'WMS VS Distribution'!AT$46*DrylotEF</f>
        <v>166.0993447878682</v>
      </c>
      <c r="BB66" s="438">
        <f>AJ66*'WMS VS Distribution'!AU$46*DrylotEF</f>
        <v>163.65491907012563</v>
      </c>
      <c r="BC66" s="438">
        <f>AK66*'WMS VS Distribution'!AV$46*DrylotEF</f>
        <v>161.21049335238311</v>
      </c>
      <c r="BD66" s="438">
        <f>AL66*'WMS VS Distribution'!AW$46*DrylotEF</f>
        <v>158.76606763464065</v>
      </c>
      <c r="BE66" s="62"/>
      <c r="BF66" s="90">
        <f t="shared" si="154"/>
        <v>244.79005817555938</v>
      </c>
      <c r="BG66" s="90">
        <f t="shared" si="154"/>
        <v>326.06241363975914</v>
      </c>
      <c r="BH66" s="90">
        <f t="shared" si="154"/>
        <v>354.96149246178999</v>
      </c>
      <c r="BI66" s="90">
        <f t="shared" si="154"/>
        <v>301.57529144096759</v>
      </c>
      <c r="BJ66" s="90">
        <f t="shared" si="154"/>
        <v>253.17222384578281</v>
      </c>
      <c r="BK66" s="90">
        <f t="shared" si="154"/>
        <v>247.16956471807137</v>
      </c>
      <c r="BL66" s="90">
        <f t="shared" si="154"/>
        <v>241.16690559036147</v>
      </c>
      <c r="BM66" s="90">
        <f t="shared" si="154"/>
        <v>275.52990568268882</v>
      </c>
      <c r="BN66" s="90">
        <f t="shared" si="154"/>
        <v>275.21574382238447</v>
      </c>
      <c r="BO66" s="90">
        <f t="shared" si="154"/>
        <v>274.90158196208012</v>
      </c>
      <c r="BP66" s="90">
        <f t="shared" si="154"/>
        <v>274.58742010177576</v>
      </c>
      <c r="BQ66" s="438">
        <f t="shared" si="155"/>
        <v>264.85449650881679</v>
      </c>
      <c r="BR66" s="438">
        <f t="shared" si="155"/>
        <v>261.01325609522144</v>
      </c>
      <c r="BS66" s="438">
        <f t="shared" si="155"/>
        <v>257.17201568162596</v>
      </c>
      <c r="BT66" s="438">
        <f t="shared" si="155"/>
        <v>253.33077526803061</v>
      </c>
      <c r="BU66" s="438">
        <f t="shared" si="155"/>
        <v>249.48953485443531</v>
      </c>
      <c r="BV66" s="288"/>
      <c r="BW66" s="288"/>
      <c r="BX66" s="288"/>
    </row>
    <row r="67" spans="1:76" x14ac:dyDescent="0.25">
      <c r="A67" s="62">
        <v>14</v>
      </c>
      <c r="B67" s="62" t="s">
        <v>186</v>
      </c>
      <c r="C67" s="62"/>
      <c r="D67" s="148">
        <f>INDEX('Animal Populations'!$B$41:$AL$71,MATCH('Manure CH4'!$B67,'Animal Populations'!$B$41:$B$71,0),MATCH('Manure CH4'!D$45,'Animal Populations'!$B$41:$AL$41,0))</f>
        <v>103135.48920661764</v>
      </c>
      <c r="E67" s="148">
        <f>INDEX('Animal Populations'!$B$41:$AL$71,MATCH('Manure CH4'!$B67,'Animal Populations'!$B$41:$B$71,0),MATCH('Manure CH4'!E$45,'Animal Populations'!$B$41:$AL$41,0))</f>
        <v>85679.560539932703</v>
      </c>
      <c r="F67" s="148">
        <f>INDEX('Animal Populations'!$B$41:$AL$71,MATCH('Manure CH4'!$B67,'Animal Populations'!$B$41:$B$71,0),MATCH('Manure CH4'!F$45,'Animal Populations'!$B$41:$AL$41,0))</f>
        <v>57800.710400760981</v>
      </c>
      <c r="G67" s="148">
        <f>INDEX('Animal Populations'!$B$41:$AL$71,MATCH('Manure CH4'!$B67,'Animal Populations'!$B$41:$B$71,0),MATCH('Manure CH4'!G$45,'Animal Populations'!$B$41:$AL$41,0))</f>
        <v>50211.729819826265</v>
      </c>
      <c r="H67" s="148">
        <f>INDEX('Animal Populations'!$B$41:$AL$71,MATCH('Manure CH4'!$B67,'Animal Populations'!$B$41:$B$71,0),MATCH('Manure CH4'!H$45,'Animal Populations'!$B$41:$AL$41,0))</f>
        <v>34880.088255245755</v>
      </c>
      <c r="I67" s="148">
        <f>INDEX('Animal Populations'!$B$41:$AL$71,MATCH('Manure CH4'!$B67,'Animal Populations'!$B$41:$B$71,0),MATCH('Manure CH4'!I$45,'Animal Populations'!$B$41:$AL$41,0))</f>
        <v>33019.888390435495</v>
      </c>
      <c r="J67" s="148">
        <f>INDEX('Animal Populations'!$B$41:$AL$71,MATCH('Manure CH4'!$B67,'Animal Populations'!$B$41:$B$71,0),MATCH('Manure CH4'!J$45,'Animal Populations'!$B$41:$AL$41,0))</f>
        <v>31159.688525624777</v>
      </c>
      <c r="K67" s="148">
        <f>INDEX('Animal Populations'!$B$41:$AL$71,MATCH('Manure CH4'!$B67,'Animal Populations'!$B$41:$B$71,0),MATCH('Manure CH4'!K$45,'Animal Populations'!$B$41:$AL$41,0))</f>
        <v>29372.769214099841</v>
      </c>
      <c r="L67" s="148">
        <f>INDEX('Animal Populations'!$B$41:$AL$71,MATCH('Manure CH4'!$B67,'Animal Populations'!$B$41:$B$71,0),MATCH('Manure CH4'!L$45,'Animal Populations'!$B$41:$AL$41,0))</f>
        <v>27890.821695501858</v>
      </c>
      <c r="M67" s="148">
        <f>INDEX('Animal Populations'!$B$41:$AL$71,MATCH('Manure CH4'!$B67,'Animal Populations'!$B$41:$B$71,0),MATCH('Manure CH4'!M$45,'Animal Populations'!$B$41:$AL$41,0))</f>
        <v>26506.450429868022</v>
      </c>
      <c r="N67" s="148">
        <f>INDEX('Animal Populations'!$B$41:$AL$71,MATCH('Manure CH4'!$B67,'Animal Populations'!$B$41:$B$71,0),MATCH('Manure CH4'!N$45,'Animal Populations'!$B$41:$AL$41,0))</f>
        <v>25213.861672182484</v>
      </c>
      <c r="O67" s="148">
        <f>INDEX('Animal Populations'!$B$41:$AL$71,MATCH('Manure CH4'!$B67,'Animal Populations'!$B$41:$B$71,0),MATCH('Manure CH4'!O$45,'Animal Populations'!$B$41:$AL$41,0))</f>
        <v>23401.85155384575</v>
      </c>
      <c r="P67" s="148">
        <f>INDEX('Animal Populations'!$B$41:$AL$71,MATCH('Manure CH4'!$B67,'Animal Populations'!$B$41:$B$71,0),MATCH('Manure CH4'!P$45,'Animal Populations'!$B$41:$AL$41,0))</f>
        <v>20738.408623126168</v>
      </c>
      <c r="Q67" s="148">
        <f>INDEX('Animal Populations'!$B$41:$BF$71,MATCH('Manure CH4'!$B67,'Animal Populations'!$B$41:$B$71,0),MATCH('Manure CH4'!Q$45,'Animal Populations'!$B$41:$BF$41,0))</f>
        <v>16766.467310177475</v>
      </c>
      <c r="R67" s="148">
        <f>INDEX('Animal Populations'!$B$41:$BF$71,MATCH('Manure CH4'!$B67,'Animal Populations'!$B$41:$B$71,0),MATCH('Manure CH4'!R$45,'Animal Populations'!$B$41:$BF$41,0))</f>
        <v>14047.983741963366</v>
      </c>
      <c r="S67" s="148">
        <f>INDEX('Animal Populations'!$B$41:$BF$71,MATCH('Manure CH4'!$B67,'Animal Populations'!$B$41:$B$71,0),MATCH('Manure CH4'!S$45,'Animal Populations'!$B$41:$BF$41,0))</f>
        <v>12252.472367712395</v>
      </c>
      <c r="T67" s="148">
        <f>INDEX('Animal Populations'!$B$41:$BF$71,MATCH('Manure CH4'!$B67,'Animal Populations'!$B$41:$B$71,0),MATCH('Manure CH4'!T$45,'Animal Populations'!$B$41:$BF$41,0))</f>
        <v>11136.583162144512</v>
      </c>
      <c r="U67" s="287"/>
      <c r="V67" s="90">
        <f>INDEX('Nex Rates'!$B$4:$AL$25,MATCH($B67,'Nex Rates'!$B$4:$B$25,0),MATCH(V$4,'Nex Rates'!$B$4:$AL$4,0))*D67</f>
        <v>52352.729024811277</v>
      </c>
      <c r="W67" s="90">
        <f>INDEX('Nex Rates'!$B$4:$AL$25,MATCH($B67,'Nex Rates'!$B$4:$B$25,0),MATCH(W$4,'Nex Rates'!$B$4:$AL$4,0))*E67</f>
        <v>54176.652267937345</v>
      </c>
      <c r="X67" s="90">
        <f>F67*INDEX('Nex Rates'!$B$4:$AL$25,MATCH($B67,'Nex Rates'!$B$4:$B$25,0),MATCH(X$4,'Nex Rates'!$B$4:$AL$4,0))</f>
        <v>40805.534339485312</v>
      </c>
      <c r="Y67" s="90">
        <f>G67*INDEX('Nex Rates'!$B$4:$AL$25,MATCH($B67,'Nex Rates'!$B$4:$B$25,0),MATCH(Y$4,'Nex Rates'!$B$4:$AL$4,0))</f>
        <v>36128.53917442316</v>
      </c>
      <c r="Z67" s="90">
        <f>H67*INDEX('Nex Rates'!$B$4:$AL$25,MATCH($B67,'Nex Rates'!$B$4:$B$25,0),MATCH(Z$4,'Nex Rates'!$B$4:$AL$4,0))</f>
        <v>24708.71289324508</v>
      </c>
      <c r="AA67" s="90">
        <f>I67*INDEX('Nex Rates'!$B$4:$AL$25,MATCH($B67,'Nex Rates'!$B$4:$B$25,0),MATCH(AA$4,'Nex Rates'!$B$4:$AL$4,0))</f>
        <v>23260.349206765262</v>
      </c>
      <c r="AB67" s="90">
        <f>J67*INDEX('Nex Rates'!$B$4:$AL$25,MATCH($B67,'Nex Rates'!$B$4:$B$25,0),MATCH(AB$4,'Nex Rates'!$B$4:$AL$4,0))</f>
        <v>21811.985520285089</v>
      </c>
      <c r="AC67" s="90">
        <f>K67*INDEX('Nex Rates'!$B$4:$AL$25,MATCH($B67,'Nex Rates'!$B$4:$B$25,0),MATCH(AC$4,'Nex Rates'!$B$4:$AL$4,0))</f>
        <v>20961.745005918041</v>
      </c>
      <c r="AD67" s="90">
        <f>L67*INDEX('Nex Rates'!$B$4:$AL$25,MATCH($B67,'Nex Rates'!$B$4:$B$25,0),MATCH(AD$4,'Nex Rates'!$B$4:$AL$4,0))</f>
        <v>19904.159806151038</v>
      </c>
      <c r="AE67" s="90">
        <f>M67*INDEX('Nex Rates'!$B$4:$AL$25,MATCH($B67,'Nex Rates'!$B$4:$B$25,0),MATCH(AE$4,'Nex Rates'!$B$4:$AL$4,0))</f>
        <v>18882.404085470938</v>
      </c>
      <c r="AF67" s="90">
        <f>N67*INDEX('Nex Rates'!$B$4:$AL$25,MATCH($B67,'Nex Rates'!$B$4:$B$25,0),MATCH(AF$4,'Nex Rates'!$B$4:$AL$4,0))</f>
        <v>17961.60243745198</v>
      </c>
      <c r="AG67" s="90">
        <f>O67*INDEX('Nex Rates'!$B$4:$AL$25,MATCH($B67,'Nex Rates'!$B$4:$B$25,0),MATCH(AG$4,'Nex Rates'!$B$4:$AL$4,0))</f>
        <v>16849.33311876894</v>
      </c>
      <c r="AH67" s="438">
        <f>P67*INDEX('Nex Rates'!$B$4:$AL$25,MATCH($B67,'Nex Rates'!$B$4:$B$25,0),MATCH(AH$4,'Nex Rates'!$B$4:$AL$4,0))</f>
        <v>14758.587557279809</v>
      </c>
      <c r="AI67" s="438">
        <f>Q67*INDEX('Nex Rates'!$B$4:$BF$25,MATCH($B67,'Nex Rates'!$B$4:$B$25,0),MATCH(AI$4,'Nex Rates'!$B$4:$BF$4,0))</f>
        <v>11931.936549248237</v>
      </c>
      <c r="AJ67" s="438">
        <f>R67*INDEX('Nex Rates'!$B$4:$BF$25,MATCH($B67,'Nex Rates'!$B$4:$B$25,0),MATCH(AJ$4,'Nex Rates'!$B$4:$BF$4,0))</f>
        <v>9997.3147326169474</v>
      </c>
      <c r="AK67" s="438">
        <f>S67*INDEX('Nex Rates'!$B$4:$BF$25,MATCH($B67,'Nex Rates'!$B$4:$B$25,0),MATCH(AK$4,'Nex Rates'!$B$4:$BF$4,0))</f>
        <v>8719.5304865574653</v>
      </c>
      <c r="AL67" s="438">
        <f>T67*INDEX('Nex Rates'!$B$4:$BF$25,MATCH($B67,'Nex Rates'!$B$4:$B$25,0),MATCH(AL$4,'Nex Rates'!$B$4:$BF$4,0))</f>
        <v>7925.4026031753292</v>
      </c>
      <c r="AM67" s="62"/>
      <c r="AN67" s="90">
        <f>(V67*'WMS VS Distribution'!F$48*LiquidEF)+(V67*'WMS VS Distribution'!F$49*nobedEF)+(V67*'WMS VS Distribution'!F$50*SolidStorEF)</f>
        <v>31.411637414886769</v>
      </c>
      <c r="AO67" s="90">
        <f>(W67*'WMS VS Distribution'!G$48*LiquidEF)+(W67*'WMS VS Distribution'!G$49*nobedEF)+(W67*'WMS VS Distribution'!G$50*SolidStorEF)</f>
        <v>33.408935583286919</v>
      </c>
      <c r="AP67" s="90">
        <f>(X67*'WMS VS Distribution'!W$48*LiquidEF)+(X67*'WMS VS Distribution'!W$49*nobedEF)+(X67*'WMS VS Distribution'!W$50*SolidStorEF)</f>
        <v>30.604150754613983</v>
      </c>
      <c r="AQ67" s="90">
        <f>(Y67*'WMS VS Distribution'!Z$48*LiquidEF)+(Y67*'WMS VS Distribution'!Z$49*nobedEF)+(Y67*'WMS VS Distribution'!Z$50*SolidStorEF)</f>
        <v>27.096404380817372</v>
      </c>
      <c r="AR67" s="90">
        <f>(Z67*'WMS VS Distribution'!AE$48*LiquidEF)+(Z67*'WMS VS Distribution'!AE$49*nobedEF)+(Z67*'WMS VS Distribution'!AE$50*SolidStorEF)</f>
        <v>18.531534669933812</v>
      </c>
      <c r="AS67" s="90">
        <f>(AA67*'WMS VS Distribution'!AF$48*LiquidEF)+(AA67*'WMS VS Distribution'!AF$49*nobedEF)+(AA67*'WMS VS Distribution'!AF$50*SolidStorEF)</f>
        <v>17.445261905073945</v>
      </c>
      <c r="AT67" s="90">
        <f>(AB67*'WMS VS Distribution'!AG$48*LiquidEF)+(AB67*'WMS VS Distribution'!AG$49*nobedEF)+(AB67*'WMS VS Distribution'!AG$50*SolidStorEF)</f>
        <v>16.358989140213815</v>
      </c>
      <c r="AU67" s="90">
        <f>(AC67*'WMS VS Distribution'!AH$48*LiquidEF)+(AC67*'WMS VS Distribution'!AH$49*nobedEF)+(AC67*'WMS VS Distribution'!AH$50*SolidStorEF)</f>
        <v>15.721308754438532</v>
      </c>
      <c r="AV67" s="90">
        <f>(AD67*'WMS VS Distribution'!AI$48*LiquidEF)+(AD67*'WMS VS Distribution'!AI$49*nobedEF)+(AD67*'WMS VS Distribution'!AI$50*SolidStorEF)</f>
        <v>14.928119854613279</v>
      </c>
      <c r="AW67" s="90">
        <f>(AE67*'WMS VS Distribution'!AJ$48*LiquidEF)+(AE67*'WMS VS Distribution'!AJ$49*nobedEF)+(AE67*'WMS VS Distribution'!AJ$50*SolidStorEF)</f>
        <v>14.161803064103204</v>
      </c>
      <c r="AX67" s="90">
        <f>(AF67*'WMS VS Distribution'!AK$48*LiquidEF)+(AF67*'WMS VS Distribution'!AK$49*nobedEF)+(AF67*'WMS VS Distribution'!AK$50*SolidStorEF)</f>
        <v>13.471201828088986</v>
      </c>
      <c r="AY67" s="90">
        <f>(AG67*'WMS VS Distribution'!AL$48*LiquidEF)+(AG67*'WMS VS Distribution'!AL$49*nobedEF)+(AG67*'WMS VS Distribution'!AL$50*SolidStorEF)</f>
        <v>8.4246665593844714</v>
      </c>
      <c r="AZ67" s="438">
        <f>(AH67*'WMS VS Distribution'!AO$48*LiquidEF)+(AH67*'WMS VS Distribution'!AO$49*nobedEF)+(AH67*'WMS VS Distribution'!AO$50*SolidStorEF)</f>
        <v>11.068940667959856</v>
      </c>
      <c r="BA67" s="438">
        <f>(AI67*'WMS VS Distribution'!AT$48*LiquidEF)+(AI67*'WMS VS Distribution'!AT$49*nobedEF)+(AI67*'WMS VS Distribution'!AT$50*SolidStorEF)</f>
        <v>8.9489524119361779</v>
      </c>
      <c r="BB67" s="438">
        <f>(AJ67*'WMS VS Distribution'!AU$48*LiquidEF)+(AJ67*'WMS VS Distribution'!AU$49*nobedEF)+(AJ67*'WMS VS Distribution'!AU$50*SolidStorEF)</f>
        <v>7.4979860494627104</v>
      </c>
      <c r="BC67" s="438">
        <f>(AK67*'WMS VS Distribution'!AV$48*LiquidEF)+(AK67*'WMS VS Distribution'!AV$49*nobedEF)+(AK67*'WMS VS Distribution'!AV$50*SolidStorEF)</f>
        <v>6.5396478649180994</v>
      </c>
      <c r="BD67" s="438">
        <f>(AL67*'WMS VS Distribution'!AW$48*LiquidEF)+(AL67*'WMS VS Distribution'!AW$49*nobedEF)+(AL67*'WMS VS Distribution'!AW$50*SolidStorEF)</f>
        <v>5.9440519523814963</v>
      </c>
      <c r="BE67" s="62"/>
      <c r="BF67" s="90">
        <f t="shared" si="154"/>
        <v>49.361144509107781</v>
      </c>
      <c r="BG67" s="90">
        <f t="shared" si="154"/>
        <v>52.499755916593728</v>
      </c>
      <c r="BH67" s="90">
        <f t="shared" si="154"/>
        <v>48.092236900107686</v>
      </c>
      <c r="BI67" s="90">
        <f t="shared" si="154"/>
        <v>42.580064026998727</v>
      </c>
      <c r="BJ67" s="90">
        <f t="shared" si="154"/>
        <v>29.120983052753132</v>
      </c>
      <c r="BK67" s="90">
        <f t="shared" si="154"/>
        <v>27.413982993687629</v>
      </c>
      <c r="BL67" s="90">
        <f t="shared" si="154"/>
        <v>25.70698293462171</v>
      </c>
      <c r="BM67" s="90">
        <f t="shared" si="154"/>
        <v>24.704913756974836</v>
      </c>
      <c r="BN67" s="90">
        <f t="shared" si="154"/>
        <v>23.458474057249436</v>
      </c>
      <c r="BO67" s="90">
        <f t="shared" si="154"/>
        <v>22.254261957876462</v>
      </c>
      <c r="BP67" s="90">
        <f t="shared" si="154"/>
        <v>21.169031444139836</v>
      </c>
      <c r="BQ67" s="438">
        <f t="shared" si="155"/>
        <v>17.394049621079773</v>
      </c>
      <c r="BR67" s="438">
        <f t="shared" si="155"/>
        <v>14.062639504471136</v>
      </c>
      <c r="BS67" s="438">
        <f t="shared" si="155"/>
        <v>11.782549506298544</v>
      </c>
      <c r="BT67" s="438">
        <f t="shared" si="155"/>
        <v>10.276589502014156</v>
      </c>
      <c r="BU67" s="438">
        <f t="shared" si="155"/>
        <v>9.3406530680280646</v>
      </c>
      <c r="BV67" s="288"/>
      <c r="BW67" s="288"/>
      <c r="BX67" s="288"/>
    </row>
    <row r="68" spans="1:76" x14ac:dyDescent="0.25">
      <c r="A68" s="62"/>
      <c r="B68" s="94" t="s">
        <v>138</v>
      </c>
      <c r="C68" s="62"/>
      <c r="D68" s="6">
        <f t="shared" ref="D68:Q68" si="156">SUM(D46:D67)</f>
        <v>300341.27863441122</v>
      </c>
      <c r="E68" s="6">
        <f t="shared" ref="E68" si="157">SUM(E46:E67)</f>
        <v>256439.44229567004</v>
      </c>
      <c r="F68" s="6">
        <f t="shared" si="156"/>
        <v>224385.38107912542</v>
      </c>
      <c r="G68" s="6">
        <f t="shared" si="156"/>
        <v>219063.88669150992</v>
      </c>
      <c r="H68" s="6">
        <f t="shared" si="156"/>
        <v>177169.96567491264</v>
      </c>
      <c r="I68" s="6">
        <f t="shared" si="156"/>
        <v>182946.53091713315</v>
      </c>
      <c r="J68" s="6">
        <f t="shared" si="156"/>
        <v>182331.48835192801</v>
      </c>
      <c r="K68" s="6">
        <f t="shared" ref="K68:L68" si="158">SUM(K46:K67)</f>
        <v>182816.98960010731</v>
      </c>
      <c r="L68" s="6">
        <f t="shared" si="158"/>
        <v>181367.30082919289</v>
      </c>
      <c r="M68" s="6">
        <f t="shared" si="156"/>
        <v>176622.01000216094</v>
      </c>
      <c r="N68" s="6">
        <f t="shared" ref="N68:O68" si="159">SUM(N46:N67)</f>
        <v>173224.47567334771</v>
      </c>
      <c r="O68" s="6">
        <f t="shared" si="159"/>
        <v>175719.66444793821</v>
      </c>
      <c r="P68" s="6">
        <f t="shared" si="156"/>
        <v>170933.79198657293</v>
      </c>
      <c r="Q68" s="6">
        <f t="shared" si="156"/>
        <v>167599.12408516454</v>
      </c>
      <c r="R68" s="6">
        <f t="shared" ref="R68:T68" si="160">SUM(R46:R67)</f>
        <v>165517.91392849071</v>
      </c>
      <c r="S68" s="6">
        <f t="shared" si="160"/>
        <v>164359.67596578004</v>
      </c>
      <c r="T68" s="6">
        <f t="shared" si="160"/>
        <v>163881.06017175238</v>
      </c>
      <c r="U68" s="287"/>
      <c r="V68" s="95">
        <f>SUM(V46,V47,V48,V50,V51,V52,V55,V58,V61,V63,V64,V65,V66,V67)</f>
        <v>6100851.4835241018</v>
      </c>
      <c r="W68" s="95">
        <f>SUM(W46,W47,W48,W50,W51,W52,W55,W58,W61,W63,W64,W65,W66,W67)</f>
        <v>5753326.6820690371</v>
      </c>
      <c r="X68" s="95">
        <f t="shared" ref="X68:AB68" si="161">SUM(X46,X47,X48,X50,X51,X52,X55,X58,X61,X63,X64,X65,X66,X67)</f>
        <v>5709519.5445650024</v>
      </c>
      <c r="Y68" s="95">
        <f t="shared" si="161"/>
        <v>5652137.7708702963</v>
      </c>
      <c r="Z68" s="95">
        <f t="shared" si="161"/>
        <v>4678376.8136655716</v>
      </c>
      <c r="AA68" s="95">
        <f t="shared" si="161"/>
        <v>4895819.8571202559</v>
      </c>
      <c r="AB68" s="95">
        <f t="shared" si="161"/>
        <v>4977591.1740607843</v>
      </c>
      <c r="AC68" s="95">
        <f t="shared" ref="AC68:AD68" si="162">SUM(AC46,AC47,AC48,AC50,AC51,AC52,AC55,AC58,AC61,AC63,AC64,AC65,AC66,AC67)</f>
        <v>5009927.5681899618</v>
      </c>
      <c r="AD68" s="95">
        <f t="shared" si="162"/>
        <v>4939234.6590306191</v>
      </c>
      <c r="AE68" s="95">
        <f>SUM(AE46,AE47,AE48,AE50,AE51,AE52,AE55,AE58,AE61,AE63,AE64,AE65,AE66,AE67)</f>
        <v>4821738.0117435297</v>
      </c>
      <c r="AF68" s="95">
        <f>SUM(AF46,AF47,AF48,AF50,AF51,AF52,AF55,AF58,AF61,AF63,AF64,AF65,AF66,AF67)</f>
        <v>4689741.4266442414</v>
      </c>
      <c r="AG68" s="95">
        <f>SUM(AG46,AG47,AG48,AG50,AG51,AG52,AG55,AG58,AG61,AG63,AG64,AG65,AG66,AG67)</f>
        <v>5009835.9046880957</v>
      </c>
      <c r="AH68" s="436">
        <f t="shared" ref="AH68:AI68" si="163">SUM(AH46,AH47,AH48,AH50,AH51,AH52,AH55,AH58,AH61,AH63,AH64,AH65,AH66,AH67)</f>
        <v>4767090.850178197</v>
      </c>
      <c r="AI68" s="436">
        <f t="shared" si="163"/>
        <v>4692842.7438722616</v>
      </c>
      <c r="AJ68" s="436">
        <f t="shared" ref="AJ68:AL68" si="164">SUM(AJ46,AJ47,AJ48,AJ50,AJ51,AJ52,AJ55,AJ58,AJ61,AJ63,AJ64,AJ65,AJ66,AJ67)</f>
        <v>4619486.6667577289</v>
      </c>
      <c r="AK68" s="436">
        <f t="shared" si="164"/>
        <v>4546787.4272137675</v>
      </c>
      <c r="AL68" s="436">
        <f t="shared" si="164"/>
        <v>4474571.8440324804</v>
      </c>
      <c r="AM68" s="62"/>
      <c r="AN68" s="95">
        <f>SUM(AN46,AN47,AN48,AN50,AN51,AN52,AN55,AN58,AN61,AN63,AN64,AN65,AN66,AN67)</f>
        <v>17858.375460372685</v>
      </c>
      <c r="AO68" s="95">
        <f>SUM(AO46,AO47,AO48,AO50,AO51,AO52,AO55,AO58,AO61,AO63,AO64,AO65,AO66,AO67)</f>
        <v>3905.7207171671375</v>
      </c>
      <c r="AP68" s="95">
        <f t="shared" ref="AP68:AT68" si="165">SUM(AP46,AP47,AP48,AP50,AP51,AP52,AP55,AP58,AP61,AP63,AP64,AP65,AP66,AP67)</f>
        <v>2703.8814137132058</v>
      </c>
      <c r="AQ68" s="95">
        <f t="shared" si="165"/>
        <v>3021.0111237692395</v>
      </c>
      <c r="AR68" s="95">
        <f t="shared" si="165"/>
        <v>2771.004261435889</v>
      </c>
      <c r="AS68" s="95">
        <f t="shared" si="165"/>
        <v>2857.9287513509466</v>
      </c>
      <c r="AT68" s="95">
        <f t="shared" si="165"/>
        <v>3025.6688118284255</v>
      </c>
      <c r="AU68" s="95">
        <f t="shared" ref="AU68:AV68" si="166">SUM(AU46,AU47,AU48,AU50,AU51,AU52,AU55,AU58,AU61,AU63,AU64,AU65,AU66,AU67)</f>
        <v>3203.0465947025518</v>
      </c>
      <c r="AV68" s="95">
        <f t="shared" si="166"/>
        <v>2892.3635737086347</v>
      </c>
      <c r="AW68" s="95">
        <f>SUM(AW46,AW47,AW48,AW50,AW51,AW52,AW55,AW58,AW61,AW63,AW64,AW65,AW66,AW67)</f>
        <v>2868.3719289670948</v>
      </c>
      <c r="AX68" s="95">
        <f>SUM(AX46,AX47,AX48,AX50,AX51,AX52,AX55,AX58,AX61,AX63,AX64,AX65,AX66,AX67)</f>
        <v>2777.9219355773093</v>
      </c>
      <c r="AY68" s="95">
        <f>SUM(AY46,AY47,AY48,AY50,AY51,AY52,AY55,AY58,AY61,AY63,AY64,AY65,AY66,AY67)</f>
        <v>2285.5976642802143</v>
      </c>
      <c r="AZ68" s="436">
        <f t="shared" ref="AZ68:BA68" si="167">SUM(AZ46,AZ47,AZ48,AZ50,AZ51,AZ52,AZ55,AZ58,AZ61,AZ63,AZ64,AZ65,AZ66,AZ67)</f>
        <v>2763.6195884186482</v>
      </c>
      <c r="BA68" s="436">
        <f t="shared" si="167"/>
        <v>2679.4716310235249</v>
      </c>
      <c r="BB68" s="436">
        <f t="shared" ref="BB68:BD68" si="168">SUM(BB46,BB47,BB48,BB50,BB51,BB52,BB55,BB58,BB61,BB63,BB64,BB65,BB66,BB67)</f>
        <v>2595.9926955219516</v>
      </c>
      <c r="BC68" s="436">
        <f t="shared" si="168"/>
        <v>2513.0063881983024</v>
      </c>
      <c r="BD68" s="436">
        <f t="shared" si="168"/>
        <v>2430.3828231466669</v>
      </c>
      <c r="BE68" s="62"/>
      <c r="BF68" s="95">
        <f>SUM(BF46,BF47,BF48,BF50,BF51,BF52,BF55,BF58,BF61,BF63,BF64,BF65,BF66,BF67)</f>
        <v>28063.1614377285</v>
      </c>
      <c r="BG68" s="95">
        <f>SUM(BG46,BG47,BG48,BG50,BG51,BG52,BG55,BG58,BG61,BG63,BG64,BG65,BG66,BG67)</f>
        <v>6137.5611269769297</v>
      </c>
      <c r="BH68" s="95">
        <f t="shared" ref="BH68:BL68" si="169">SUM(BH46,BH47,BH48,BH50,BH51,BH52,BH55,BH58,BH61,BH63,BH64,BH65,BH66,BH67)</f>
        <v>4248.9565072636096</v>
      </c>
      <c r="BI68" s="95">
        <f t="shared" si="169"/>
        <v>4747.3031944945205</v>
      </c>
      <c r="BJ68" s="95">
        <f t="shared" si="169"/>
        <v>4354.4352679706826</v>
      </c>
      <c r="BK68" s="95">
        <f t="shared" si="169"/>
        <v>4491.0308949800583</v>
      </c>
      <c r="BL68" s="95">
        <f t="shared" si="169"/>
        <v>4754.6224185875253</v>
      </c>
      <c r="BM68" s="95">
        <f t="shared" ref="BM68:BN68" si="170">SUM(BM46,BM47,BM48,BM50,BM51,BM52,BM55,BM58,BM61,BM63,BM64,BM65,BM66,BM67)</f>
        <v>5033.3589345325818</v>
      </c>
      <c r="BN68" s="95">
        <f t="shared" si="170"/>
        <v>4545.1427586849968</v>
      </c>
      <c r="BO68" s="95">
        <f>SUM(BO46,BO47,BO48,BO50,BO51,BO52,BO55,BO58,BO61,BO63,BO64,BO65,BO66,BO67)</f>
        <v>4507.4416026625768</v>
      </c>
      <c r="BP68" s="95">
        <f>SUM(BP46,BP47,BP48,BP50,BP51,BP52,BP55,BP58,BP61,BP63,BP64,BP65,BP66,BP67)</f>
        <v>4365.3058987643426</v>
      </c>
      <c r="BQ68" s="436">
        <f t="shared" ref="BQ68:BR68" si="171">SUM(BQ46,BQ47,BQ48,BQ50,BQ51,BQ52,BQ55,BQ58,BQ61,BQ63,BQ64,BQ65,BQ66,BQ67)</f>
        <v>4342.8307818007324</v>
      </c>
      <c r="BR68" s="436">
        <f t="shared" si="171"/>
        <v>4210.5982773226824</v>
      </c>
      <c r="BS68" s="436">
        <f t="shared" ref="BS68:BU68" si="172">SUM(BS46,BS47,BS48,BS50,BS51,BS52,BS55,BS58,BS61,BS63,BS64,BS65,BS66,BS67)</f>
        <v>4079.4170929630673</v>
      </c>
      <c r="BT68" s="436">
        <f t="shared" si="172"/>
        <v>3949.0100385973333</v>
      </c>
      <c r="BU68" s="436">
        <f t="shared" si="172"/>
        <v>3819.1730078019041</v>
      </c>
      <c r="BV68" s="288"/>
      <c r="BW68" s="288"/>
      <c r="BX68" s="288"/>
    </row>
    <row r="69" spans="1:76" s="64" customFormat="1" x14ac:dyDescent="0.25">
      <c r="A69" s="70"/>
      <c r="B69" s="96"/>
      <c r="C69" s="70"/>
      <c r="D69" s="356"/>
      <c r="E69" s="356"/>
      <c r="F69" s="356"/>
      <c r="G69" s="356"/>
      <c r="H69" s="356"/>
      <c r="I69" s="356"/>
      <c r="J69" s="356"/>
      <c r="K69" s="356"/>
      <c r="L69" s="356"/>
      <c r="M69" s="356"/>
      <c r="N69" s="356"/>
      <c r="O69" s="356"/>
      <c r="P69" s="356"/>
      <c r="Q69" s="356"/>
      <c r="R69" s="356"/>
      <c r="S69" s="356"/>
      <c r="T69" s="356"/>
      <c r="U69" s="356"/>
      <c r="V69" s="70"/>
      <c r="W69" s="70"/>
      <c r="X69" s="748"/>
      <c r="Y69" s="748"/>
      <c r="Z69" s="748"/>
      <c r="AA69" s="748"/>
      <c r="AB69" s="748"/>
      <c r="AC69" s="748"/>
      <c r="AD69" s="748"/>
      <c r="AE69" s="748"/>
      <c r="AF69" s="748"/>
      <c r="AG69" s="748"/>
      <c r="AH69" s="748"/>
      <c r="AI69" s="748"/>
      <c r="AJ69" s="748"/>
      <c r="AK69" s="748"/>
      <c r="AL69" s="748"/>
      <c r="AM69" s="70"/>
      <c r="AN69" s="70"/>
      <c r="AO69" s="70"/>
      <c r="AP69" s="70"/>
      <c r="AQ69" s="70"/>
      <c r="AR69" s="70"/>
      <c r="AS69" s="70"/>
      <c r="AT69" s="70"/>
      <c r="AU69" s="70"/>
      <c r="AV69" s="70"/>
      <c r="AW69" s="70"/>
      <c r="AX69" s="70"/>
      <c r="AY69" s="70"/>
      <c r="AZ69" s="70"/>
      <c r="BA69" s="70"/>
      <c r="BB69" s="70"/>
      <c r="BC69" s="70"/>
      <c r="BD69" s="70"/>
      <c r="BE69" s="70"/>
      <c r="BF69" s="70"/>
      <c r="BG69" s="70"/>
      <c r="BH69" s="70"/>
      <c r="BI69" s="70"/>
      <c r="BJ69" s="70"/>
      <c r="BK69" s="70"/>
      <c r="BL69" s="70"/>
      <c r="BM69" s="70"/>
      <c r="BN69" s="70"/>
      <c r="BO69" s="531"/>
      <c r="BP69" s="531"/>
    </row>
    <row r="70" spans="1:76" s="64" customFormat="1" ht="13" x14ac:dyDescent="0.3">
      <c r="A70" s="98" t="s">
        <v>220</v>
      </c>
      <c r="D70" s="332"/>
      <c r="E70" s="332"/>
      <c r="F70" s="332"/>
      <c r="G70" s="332"/>
      <c r="H70" s="332"/>
      <c r="I70" s="332"/>
      <c r="J70" s="332"/>
      <c r="K70" s="332"/>
      <c r="L70" s="332"/>
      <c r="M70" s="1188"/>
      <c r="N70" s="1188"/>
      <c r="O70" s="1188"/>
      <c r="P70" s="332"/>
      <c r="Q70" s="332"/>
      <c r="R70" s="332"/>
      <c r="S70" s="332"/>
      <c r="T70" s="332"/>
      <c r="U70" s="332"/>
      <c r="X70" s="99"/>
      <c r="Y70" s="99"/>
      <c r="Z70" s="99"/>
      <c r="AA70" s="99"/>
      <c r="AB70" s="99"/>
      <c r="AC70" s="99"/>
      <c r="AD70" s="99"/>
      <c r="AE70" s="802"/>
      <c r="AF70" s="802"/>
      <c r="AG70" s="802"/>
      <c r="AH70" s="99"/>
      <c r="AI70" s="99"/>
      <c r="AJ70" s="99"/>
      <c r="AK70" s="99"/>
      <c r="AL70" s="99"/>
      <c r="AW70" s="531"/>
      <c r="AX70" s="531"/>
      <c r="AY70" s="531"/>
      <c r="BO70" s="531"/>
      <c r="BP70" s="531"/>
    </row>
    <row r="71" spans="1:76" x14ac:dyDescent="0.25">
      <c r="A71" s="69"/>
      <c r="D71" s="328"/>
      <c r="E71" s="328"/>
      <c r="F71" s="328"/>
      <c r="G71" s="328"/>
      <c r="H71" s="328"/>
      <c r="I71" s="328"/>
      <c r="J71" s="328"/>
      <c r="K71" s="328"/>
      <c r="L71" s="328"/>
      <c r="M71" s="337"/>
      <c r="N71" s="337"/>
      <c r="O71" s="337"/>
      <c r="P71" s="328"/>
      <c r="Q71" s="328"/>
      <c r="R71" s="328"/>
      <c r="S71" s="328"/>
      <c r="T71" s="328"/>
      <c r="U71" s="328"/>
    </row>
    <row r="72" spans="1:76" s="62" customFormat="1" ht="11.25" customHeight="1" x14ac:dyDescent="0.35">
      <c r="A72" s="168"/>
      <c r="B72" s="94"/>
      <c r="D72" s="1129" t="s">
        <v>210</v>
      </c>
      <c r="E72" s="1129"/>
      <c r="F72" s="1129"/>
      <c r="G72" s="1129"/>
      <c r="H72" s="1129"/>
      <c r="I72" s="1129"/>
      <c r="J72" s="1129"/>
      <c r="K72" s="1129"/>
      <c r="L72" s="1129"/>
      <c r="M72" s="1129"/>
      <c r="N72" s="1129"/>
      <c r="O72" s="1129"/>
      <c r="P72" s="1129"/>
      <c r="Q72" s="1129"/>
      <c r="R72" s="1129"/>
      <c r="S72" s="1129"/>
      <c r="T72" s="1129"/>
      <c r="U72" s="1129"/>
      <c r="V72" s="1130" t="s">
        <v>240</v>
      </c>
      <c r="W72" s="1130"/>
      <c r="X72" s="1130"/>
      <c r="Y72" s="1130"/>
      <c r="Z72" s="1130"/>
      <c r="AA72" s="1130"/>
      <c r="AB72" s="1130"/>
      <c r="AC72" s="1130"/>
      <c r="AD72" s="1130"/>
      <c r="AE72" s="1130"/>
      <c r="AF72" s="1130"/>
      <c r="AG72" s="1130"/>
      <c r="AH72" s="1130"/>
      <c r="AI72" s="1130"/>
      <c r="AJ72" s="1130"/>
      <c r="AK72" s="1130"/>
      <c r="AL72" s="1130"/>
      <c r="AM72" s="89"/>
      <c r="AN72" s="1331" t="s">
        <v>241</v>
      </c>
      <c r="AO72" s="1331"/>
      <c r="AP72" s="1331"/>
      <c r="AQ72" s="1331"/>
      <c r="AR72" s="1331"/>
      <c r="AS72" s="1331"/>
      <c r="AT72" s="1331"/>
      <c r="AU72" s="1331"/>
      <c r="AV72" s="1331"/>
      <c r="AW72" s="1331"/>
      <c r="AX72" s="737"/>
      <c r="AY72" s="737"/>
      <c r="AZ72" s="737"/>
      <c r="BA72" s="737"/>
      <c r="BB72" s="737"/>
      <c r="BC72" s="737"/>
      <c r="BD72" s="737"/>
      <c r="BE72" s="89"/>
      <c r="BF72" s="1331" t="s">
        <v>242</v>
      </c>
      <c r="BG72" s="1331"/>
      <c r="BH72" s="1331"/>
      <c r="BI72" s="1331"/>
      <c r="BJ72" s="1331"/>
      <c r="BK72" s="1331"/>
      <c r="BL72" s="1331"/>
      <c r="BM72" s="1331"/>
      <c r="BN72" s="1331"/>
      <c r="BO72" s="1331"/>
      <c r="BP72" s="737"/>
      <c r="BQ72" s="89"/>
      <c r="BR72" s="89"/>
      <c r="BS72" s="89"/>
      <c r="BT72" s="89"/>
      <c r="BU72" s="89"/>
      <c r="BV72" s="737"/>
      <c r="BW72" s="89"/>
    </row>
    <row r="73" spans="1:76" s="62" customFormat="1" ht="11.25" customHeight="1" x14ac:dyDescent="0.25">
      <c r="A73" s="168"/>
      <c r="B73" s="94"/>
      <c r="D73" s="340">
        <v>1990</v>
      </c>
      <c r="E73" s="131">
        <v>2005</v>
      </c>
      <c r="F73" s="340">
        <v>2007</v>
      </c>
      <c r="G73" s="534">
        <v>2010</v>
      </c>
      <c r="H73" s="534">
        <v>2015</v>
      </c>
      <c r="I73" s="534">
        <v>2016</v>
      </c>
      <c r="J73" s="534">
        <v>2017</v>
      </c>
      <c r="K73" s="534">
        <v>2018</v>
      </c>
      <c r="L73" s="534">
        <v>2019</v>
      </c>
      <c r="M73" s="534">
        <v>2020</v>
      </c>
      <c r="N73" s="534">
        <v>2021</v>
      </c>
      <c r="O73" s="746">
        <v>2022</v>
      </c>
      <c r="P73" s="532">
        <v>2025</v>
      </c>
      <c r="Q73" s="532">
        <v>2030</v>
      </c>
      <c r="R73" s="532">
        <v>2035</v>
      </c>
      <c r="S73" s="532">
        <v>2040</v>
      </c>
      <c r="T73" s="532">
        <v>2045</v>
      </c>
      <c r="U73" s="346"/>
      <c r="V73" s="131">
        <v>1990</v>
      </c>
      <c r="W73" s="131">
        <v>2005</v>
      </c>
      <c r="X73" s="131">
        <v>2007</v>
      </c>
      <c r="Y73" s="194">
        <v>2010</v>
      </c>
      <c r="Z73" s="194">
        <v>2015</v>
      </c>
      <c r="AA73" s="194">
        <v>2016</v>
      </c>
      <c r="AB73" s="194">
        <v>2017</v>
      </c>
      <c r="AC73" s="194">
        <v>2018</v>
      </c>
      <c r="AD73" s="194">
        <v>2019</v>
      </c>
      <c r="AE73" s="194">
        <v>2020</v>
      </c>
      <c r="AF73" s="194">
        <v>2021</v>
      </c>
      <c r="AG73" s="746">
        <v>2022</v>
      </c>
      <c r="AH73" s="746">
        <v>2025</v>
      </c>
      <c r="AI73" s="746">
        <v>2030</v>
      </c>
      <c r="AJ73" s="746">
        <v>2035</v>
      </c>
      <c r="AK73" s="746">
        <v>2040</v>
      </c>
      <c r="AL73" s="746">
        <v>2045</v>
      </c>
      <c r="AM73" s="737"/>
      <c r="AN73" s="131">
        <v>1990</v>
      </c>
      <c r="AO73" s="131">
        <v>2005</v>
      </c>
      <c r="AP73" s="131">
        <v>2007</v>
      </c>
      <c r="AQ73" s="746">
        <v>2010</v>
      </c>
      <c r="AR73" s="746">
        <v>2015</v>
      </c>
      <c r="AS73" s="746">
        <v>2016</v>
      </c>
      <c r="AT73" s="746">
        <v>2017</v>
      </c>
      <c r="AU73" s="746">
        <v>2018</v>
      </c>
      <c r="AV73" s="746">
        <v>2019</v>
      </c>
      <c r="AW73" s="746">
        <v>2020</v>
      </c>
      <c r="AX73" s="746">
        <v>2021</v>
      </c>
      <c r="AY73" s="746">
        <v>2022</v>
      </c>
      <c r="AZ73" s="746">
        <v>2025</v>
      </c>
      <c r="BA73" s="746">
        <v>2030</v>
      </c>
      <c r="BB73" s="746">
        <v>2035</v>
      </c>
      <c r="BC73" s="746">
        <v>2040</v>
      </c>
      <c r="BD73" s="746">
        <v>2045</v>
      </c>
      <c r="BE73" s="737"/>
      <c r="BF73" s="131">
        <v>1990</v>
      </c>
      <c r="BG73" s="131"/>
      <c r="BH73" s="131">
        <v>2007</v>
      </c>
      <c r="BI73" s="194">
        <v>2010</v>
      </c>
      <c r="BJ73" s="194">
        <v>2015</v>
      </c>
      <c r="BK73" s="194">
        <v>2016</v>
      </c>
      <c r="BL73" s="194">
        <v>2017</v>
      </c>
      <c r="BM73" s="194">
        <v>2018</v>
      </c>
      <c r="BN73" s="194">
        <v>2019</v>
      </c>
      <c r="BO73" s="194">
        <v>2020</v>
      </c>
      <c r="BP73" s="194">
        <v>2021</v>
      </c>
      <c r="BQ73" s="194">
        <v>2025</v>
      </c>
      <c r="BR73" s="194">
        <v>2030</v>
      </c>
      <c r="BS73" s="746">
        <v>2035</v>
      </c>
      <c r="BT73" s="746">
        <v>2040</v>
      </c>
      <c r="BU73" s="746">
        <v>2045</v>
      </c>
    </row>
    <row r="74" spans="1:76" x14ac:dyDescent="0.25">
      <c r="A74" s="62">
        <v>1</v>
      </c>
      <c r="B74" s="62" t="s">
        <v>162</v>
      </c>
      <c r="C74" s="62"/>
      <c r="D74" s="148">
        <f>INDEX('Animal Populations'!$B$73:$AL$100,MATCH($B74,'Animal Populations'!$B$73:$B$100,0),MATCH(D$73,'Animal Populations'!$B$41:$AL$41,0))</f>
        <v>649.26829268292681</v>
      </c>
      <c r="E74" s="148">
        <f>INDEX('Animal Populations'!$B$73:$AL$100,MATCH($B74,'Animal Populations'!$B$73:$B$100,0),MATCH(E$73,'Animal Populations'!$B$41:$AL$41,0))</f>
        <v>441.29032258064518</v>
      </c>
      <c r="F74" s="148">
        <f>INDEX('Animal Populations'!$B$73:$AL$100,MATCH($B74,'Animal Populations'!$B$73:$B$100,0),MATCH(F$73,'Animal Populations'!$B$41:$AL$41,0))</f>
        <v>313.2236151545759</v>
      </c>
      <c r="G74" s="148">
        <f>INDEX('Animal Populations'!$B$73:$AL$100,MATCH($B74,'Animal Populations'!$B$73:$B$100,0),MATCH(G$73,'Animal Populations'!$B$41:$AL$41,0))</f>
        <v>148.93937418531164</v>
      </c>
      <c r="H74" s="148">
        <f>INDEX('Animal Populations'!$B$73:$AL$100,MATCH($B74,'Animal Populations'!$B$73:$B$100,0),MATCH(H$73,'Animal Populations'!$B$41:$AL$41,0))</f>
        <v>240.66349265029919</v>
      </c>
      <c r="I74" s="148">
        <f>INDEX('Animal Populations'!$B$73:$AL$100,MATCH($B74,'Animal Populations'!$B$73:$B$100,0),MATCH(I$73,'Animal Populations'!$B$41:$AL$41,0))</f>
        <v>239.98954375863045</v>
      </c>
      <c r="J74" s="148">
        <f>INDEX('Animal Populations'!$B$73:$AL$100,MATCH($B74,'Animal Populations'!$B$73:$B$100,0),MATCH(J$73,'Animal Populations'!$B$41:$AL$41,0))</f>
        <v>261.0715580366853</v>
      </c>
      <c r="K74" s="148">
        <f>INDEX('Animal Populations'!$B$73:$AL$100,MATCH($B74,'Animal Populations'!$B$73:$B$100,0),MATCH(K$73,'Animal Populations'!$B$41:$AL$41,0))</f>
        <v>217.55963169723773</v>
      </c>
      <c r="L74" s="148">
        <f>INDEX('Animal Populations'!$B$73:$AL$100,MATCH($B74,'Animal Populations'!$B$73:$B$100,0),MATCH(L$73,'Animal Populations'!$B$41:$AL$41,0))</f>
        <v>163.16972377292831</v>
      </c>
      <c r="M74" s="148">
        <f>INDEX('Animal Populations'!$B$73:$AL$100,MATCH($B74,'Animal Populations'!$B$73:$B$100,0),MATCH(M$73,'Animal Populations'!$B$41:$AL$41,0))</f>
        <v>76.145871094033211</v>
      </c>
      <c r="N74" s="148">
        <f>INDEX('Animal Populations'!$B$73:$AL$100,MATCH($B74,'Animal Populations'!$B$73:$B$100,0),MATCH(N$73,'Animal Populations'!$B$41:$AL$41,0))</f>
        <v>76.145871094033211</v>
      </c>
      <c r="O74" s="148">
        <f>INDEX('Animal Populations'!$B$73:$AL$100,MATCH($B74,'Animal Populations'!$B$73:$B$100,0),MATCH(O$73,'Animal Populations'!$B$41:$AL$41,0))</f>
        <v>87.023852678895096</v>
      </c>
      <c r="P74" s="148">
        <f>INDEX('Animal Populations'!$B$73:$AL$100,MATCH($B74,'Animal Populations'!$B$73:$B$100,0),MATCH(P$73,'Animal Populations'!$B$41:$AL$41,0))</f>
        <v>83.676781422012567</v>
      </c>
      <c r="Q74" s="148">
        <f>INDEX('Animal Populations'!$B$73:$BF$100,MATCH($B74,'Animal Populations'!$B$73:$B$100,0),MATCH(Q$73,'Animal Populations'!$B$41:$BF$41,0))</f>
        <v>25.103034426603138</v>
      </c>
      <c r="R74" s="148">
        <f>INDEX('Animal Populations'!$B$73:$BF$100,MATCH($B74,'Animal Populations'!$B$73:$B$100,0),MATCH(R$73,'Animal Populations'!$B$41:$BF$41,0))</f>
        <v>-33.470712568806292</v>
      </c>
      <c r="S74" s="148">
        <f>INDEX('Animal Populations'!$B$73:$BF$100,MATCH($B74,'Animal Populations'!$B$73:$B$100,0),MATCH(S$73,'Animal Populations'!$B$41:$BF$41,0))</f>
        <v>-92.044459564215728</v>
      </c>
      <c r="T74" s="148">
        <f>INDEX('Animal Populations'!$B$73:$BF$100,MATCH($B74,'Animal Populations'!$B$73:$B$100,0),MATCH(T$73,'Animal Populations'!$B$41:$BF$41,0))</f>
        <v>-150.61820655962515</v>
      </c>
      <c r="U74" s="287"/>
      <c r="V74" s="90">
        <f>D74*INDEX('Nex Rates'!$B$4:$AL$25,MATCH($B74,'Nex Rates'!$B$4:$B$25,0),MATCH(V$4,'Nex Rates'!$B$4:$AL$4,0))</f>
        <v>93366.987204045116</v>
      </c>
      <c r="W74" s="90">
        <f>E74*INDEX('Nex Rates'!$B$4:$AL$25,MATCH($B74,'Nex Rates'!$B$4:$B$25,0),MATCH(W$4,'Nex Rates'!$B$4:$AL$4,0))</f>
        <v>57126.594482948254</v>
      </c>
      <c r="X74" s="90">
        <f>F74*INDEX('Nex Rates'!$B$4:$AL$25,MATCH($B74,'Nex Rates'!$B$4:$B$25,0),MATCH(X$4,'Nex Rates'!$B$4:$AL$4,0))</f>
        <v>39440.529518089679</v>
      </c>
      <c r="Y74" s="90">
        <f>G74*INDEX('Nex Rates'!$B$4:$AL$25,MATCH($B74,'Nex Rates'!$B$4:$B$25,0),MATCH(Y$4,'Nex Rates'!$B$4:$AL$4,0))</f>
        <v>18530.54179406591</v>
      </c>
      <c r="Z74" s="90">
        <f>H74*INDEX('Nex Rates'!$B$4:$AL$25,MATCH($B74,'Nex Rates'!$B$4:$B$25,0),MATCH(Z$4,'Nex Rates'!$B$4:$AL$4,0))</f>
        <v>32006.885278658941</v>
      </c>
      <c r="AA74" s="90">
        <f>I74*INDEX('Nex Rates'!$B$4:$AL$25,MATCH($B74,'Nex Rates'!$B$4:$B$25,0),MATCH(AA$4,'Nex Rates'!$B$4:$AL$4,0))</f>
        <v>30973.809475395454</v>
      </c>
      <c r="AB74" s="90">
        <f>J74*INDEX('Nex Rates'!$B$4:$AL$25,MATCH($B74,'Nex Rates'!$B$4:$B$25,0),MATCH(AB$4,'Nex Rates'!$B$4:$AL$4,0))</f>
        <v>35722.415830753285</v>
      </c>
      <c r="AC74" s="90">
        <f>K74*INDEX('Nex Rates'!$B$4:$AL$25,MATCH($B74,'Nex Rates'!$B$4:$B$25,0),MATCH(AC$4,'Nex Rates'!$B$4:$AL$4,0))</f>
        <v>29879.749476457222</v>
      </c>
      <c r="AD74" s="90">
        <f>L74*INDEX('Nex Rates'!$B$4:$AL$25,MATCH($B74,'Nex Rates'!$B$4:$B$25,0),MATCH(AD$4,'Nex Rates'!$B$4:$AL$4,0))</f>
        <v>13671.199479156689</v>
      </c>
      <c r="AE74" s="90">
        <f>M74*INDEX('Nex Rates'!$B$4:$AL$25,MATCH($B74,'Nex Rates'!$B$4:$B$25,0),MATCH(AE$4,'Nex Rates'!$B$4:$AL$4,0))</f>
        <v>6380.1108928075555</v>
      </c>
      <c r="AF74" s="90">
        <f>N74*INDEX('Nex Rates'!$B$4:$AL$25,MATCH($B74,'Nex Rates'!$B$4:$B$25,0),MATCH(AF$4,'Nex Rates'!$B$4:$AL$4,0))</f>
        <v>6380.1108928075555</v>
      </c>
      <c r="AG74" s="90">
        <f>O74*INDEX('Nex Rates'!$B$4:$AL$25,MATCH($B74,'Nex Rates'!$B$4:$B$25,0),MATCH(AG$4,'Nex Rates'!$B$4:$AL$4,0))</f>
        <v>7291.6298569454084</v>
      </c>
      <c r="AH74" s="438">
        <f>P74*INDEX('Nex Rates'!$B$4:$AL$25,MATCH($B74,'Nex Rates'!$B$4:$B$25,0),MATCH(AH$4,'Nex Rates'!$B$4:$AL$4,0))</f>
        <v>10129.099446099208</v>
      </c>
      <c r="AI74" s="438">
        <f>Q74*INDEX('Nex Rates'!$B$4:$BF$25,MATCH($B74,'Nex Rates'!$B$4:$B$25,0),MATCH(AI$4,'Nex Rates'!$B$4:$BF$4,0))</f>
        <v>3038.729833829686</v>
      </c>
      <c r="AJ74" s="438">
        <f>R74*INDEX('Nex Rates'!$B$4:$BF$25,MATCH($B74,'Nex Rates'!$B$4:$B$25,0),MATCH(AJ$4,'Nex Rates'!$B$4:$BF$4,0))</f>
        <v>-4051.6397784398364</v>
      </c>
      <c r="AK74" s="438">
        <f>S74*INDEX('Nex Rates'!$B$4:$BF$25,MATCH($B74,'Nex Rates'!$B$4:$B$25,0),MATCH(AK$4,'Nex Rates'!$B$4:$BF$4,0))</f>
        <v>-11142.00939070936</v>
      </c>
      <c r="AL74" s="438">
        <f>T74*INDEX('Nex Rates'!$B$4:$BF$25,MATCH($B74,'Nex Rates'!$B$4:$B$25,0),MATCH(AL$4,'Nex Rates'!$B$4:$BF$4,0))</f>
        <v>-18232.37900297888</v>
      </c>
      <c r="AM74" s="62"/>
      <c r="AN74" s="90">
        <f>(V74*('WMS VS Distribution'!F$6+'WMS VS Distribution'!F$7)*LiquidEF)+(V74*'WMS VS Distribution'!F$8*SolidStorEF)+(V74*'WMS VS Distribution'!F$9*DeepPitEF)</f>
        <v>49.788512022455514</v>
      </c>
      <c r="AO74" s="90">
        <f>(W74*('WMS VS Distribution'!G$6+'WMS VS Distribution'!G$7)*LiquidEF)+(W74*'WMS VS Distribution'!G$8*SolidStorEF)+(W74*'WMS VS Distribution'!G$9*DeepPitEF)</f>
        <v>30.463102873828014</v>
      </c>
      <c r="AP74" s="90">
        <f>(X74*('WMS VS Distribution'!W$6+'WMS VS Distribution'!W$7)*LiquidEF)+(X74*'WMS VS Distribution'!W$8*SolidStorEF)+(X74*'WMS VS Distribution'!W$9*DeepPitEF)</f>
        <v>44.499757194625509</v>
      </c>
      <c r="AQ74" s="90">
        <f>(Y74*('WMS VS Distribution'!Z$6+'WMS VS Distribution'!Z$7)*LiquidEF)+(Y74*'WMS VS Distribution'!Z$8*SolidStorEF)+(Y74*'WMS VS Distribution'!Z$9*DeepPitEF)</f>
        <v>23.365878376753454</v>
      </c>
      <c r="AR74" s="90">
        <f>(Z74*('WMS VS Distribution'!AE$6+'WMS VS Distribution'!AE$7)*LiquidEF)+(Z74*'WMS VS Distribution'!AE$8*SolidStorEF)+(Z74*'WMS VS Distribution'!AE$9*DeepPitEF)</f>
        <v>47.435653526229785</v>
      </c>
      <c r="AS74" s="90">
        <f>(AA74*('WMS VS Distribution'!AF$6+'WMS VS Distribution'!AF$7)*LiquidEF)+(AA74*'WMS VS Distribution'!AF$8*SolidStorEF)+(AA74*'WMS VS Distribution'!AF$9*DeepPitEF)</f>
        <v>47.274290701829479</v>
      </c>
      <c r="AT74" s="90">
        <f>(AB74*('WMS VS Distribution'!AG$6+'WMS VS Distribution'!AG$7)*LiquidEF)+(AB74*'WMS VS Distribution'!AG$8*SolidStorEF)+(AB74*'WMS VS Distribution'!AG$9*DeepPitEF)</f>
        <v>54.501538587283484</v>
      </c>
      <c r="AU74" s="90">
        <f>(AC74*('WMS VS Distribution'!AH$6+'WMS VS Distribution'!AH$7)*LiquidEF)+(AC74*'WMS VS Distribution'!AH$8*SolidStorEF)+(AC74*'WMS VS Distribution'!AH$9*DeepPitEF)</f>
        <v>45.587407267890718</v>
      </c>
      <c r="AV74" s="90">
        <f>(AD74*('WMS VS Distribution'!AI$6+'WMS VS Distribution'!AI$7)*LiquidEF)+(AD74*'WMS VS Distribution'!AI$8*SolidStorEF)+(AD74*'WMS VS Distribution'!AI$9*DeepPitEF)</f>
        <v>20.858091162643408</v>
      </c>
      <c r="AW74" s="90">
        <f>(AE74*('WMS VS Distribution'!AJ$6+'WMS VS Distribution'!AJ$7)*LiquidEF)+(AE74*'WMS VS Distribution'!AJ$8*SolidStorEF)+(AE74*'WMS VS Distribution'!AJ$9*DeepPitEF)</f>
        <v>9.7341081763048845</v>
      </c>
      <c r="AX74" s="90">
        <f>(AF74*('WMS VS Distribution'!AK$6+'WMS VS Distribution'!AK$7)*LiquidEF)+(AF74*'WMS VS Distribution'!AK$8*SolidStorEF)+(AF74*'WMS VS Distribution'!AK$9*DeepPitEF)</f>
        <v>9.7341081763048845</v>
      </c>
      <c r="AY74" s="90">
        <f>(AG74*('WMS VS Distribution'!AL$6+'WMS VS Distribution'!AL$7)*LiquidEF)+(AG74*'WMS VS Distribution'!AL$8*SolidStorEF)+(AG74*'WMS VS Distribution'!AL$9*DeepPitEF)</f>
        <v>11.156193681126476</v>
      </c>
      <c r="AZ74" s="438">
        <f>(AH74*('WMS VS Distribution'!AO$6+'WMS VS Distribution'!AO$7)*LiquidEF)+(AH74*'WMS VS Distribution'!AO$8*SolidStorEF)+(AH74*'WMS VS Distribution'!AO$9*DeepPitEF)</f>
        <v>14.785510317833973</v>
      </c>
      <c r="BA74" s="438">
        <f>(AI74*('WMS VS Distribution'!AT$6+'WMS VS Distribution'!AT$7)*LiquidEF)+(AI74*'WMS VS Distribution'!AT$8*SolidStorEF)+(AI74*'WMS VS Distribution'!AT$9*DeepPitEF)</f>
        <v>4.4356530953500801</v>
      </c>
      <c r="BB74" s="438">
        <f>(AJ74*('WMS VS Distribution'!AU$6+'WMS VS Distribution'!AU$7)*LiquidEF)+(AJ74*'WMS VS Distribution'!AU$8*SolidStorEF)+(AJ74*'WMS VS Distribution'!AU$9*DeepPitEF)</f>
        <v>-5.9142041271338135</v>
      </c>
      <c r="BC74" s="438">
        <f>(AK74*('WMS VS Distribution'!AV$6+'WMS VS Distribution'!AV$7)*LiquidEF)+(AK74*'WMS VS Distribution'!AV$8*SolidStorEF)+(AK74*'WMS VS Distribution'!AV$9*DeepPitEF)</f>
        <v>-16.264061349617709</v>
      </c>
      <c r="BD74" s="438">
        <f>(AL74*('WMS VS Distribution'!AW$6+'WMS VS Distribution'!AW$7)*LiquidEF)+(AL74*'WMS VS Distribution'!AW$8*SolidStorEF)+(AL74*'WMS VS Distribution'!AW$9*DeepPitEF)</f>
        <v>-26.6139185721016</v>
      </c>
      <c r="BE74" s="62"/>
      <c r="BF74" s="90">
        <f t="shared" ref="BF74:BP76" si="173">AN74*(1-VolPercent)*N2O_N2</f>
        <v>78.239090321001527</v>
      </c>
      <c r="BG74" s="90">
        <f t="shared" si="173"/>
        <v>47.870590230301161</v>
      </c>
      <c r="BH74" s="90">
        <f t="shared" si="173"/>
        <v>69.92818987726865</v>
      </c>
      <c r="BI74" s="90">
        <f t="shared" si="173"/>
        <v>36.717808877755424</v>
      </c>
      <c r="BJ74" s="90">
        <f t="shared" si="173"/>
        <v>74.54174125550395</v>
      </c>
      <c r="BK74" s="90">
        <f t="shared" si="173"/>
        <v>74.288171102874898</v>
      </c>
      <c r="BL74" s="90">
        <f t="shared" si="173"/>
        <v>85.645274922874052</v>
      </c>
      <c r="BM74" s="90">
        <f t="shared" si="173"/>
        <v>71.637354278113989</v>
      </c>
      <c r="BN74" s="90">
        <f t="shared" si="173"/>
        <v>32.77700039843964</v>
      </c>
      <c r="BO74" s="90">
        <f t="shared" si="173"/>
        <v>15.296455705621961</v>
      </c>
      <c r="BP74" s="90">
        <f t="shared" si="173"/>
        <v>15.296455705621961</v>
      </c>
      <c r="BQ74" s="438">
        <f t="shared" ref="BQ74:BU76" si="174">AZ74*(1-VolPercent)*N2O_N2</f>
        <v>23.234373356596244</v>
      </c>
      <c r="BR74" s="438">
        <f t="shared" si="174"/>
        <v>6.9703120069786975</v>
      </c>
      <c r="BS74" s="438">
        <f t="shared" si="174"/>
        <v>-9.2937493426388489</v>
      </c>
      <c r="BT74" s="438">
        <f t="shared" si="174"/>
        <v>-25.5578106922564</v>
      </c>
      <c r="BU74" s="438">
        <f t="shared" si="174"/>
        <v>-41.821872041873945</v>
      </c>
    </row>
    <row r="75" spans="1:76" x14ac:dyDescent="0.25">
      <c r="A75" s="62">
        <v>2</v>
      </c>
      <c r="B75" s="62" t="s">
        <v>163</v>
      </c>
      <c r="C75" s="62"/>
      <c r="D75" s="148">
        <f>INDEX('Animal Populations'!$B$73:$AL$100,MATCH($B75,'Animal Populations'!$B$73:$B$100,0),MATCH(D$73,'Animal Populations'!$B$41:$AL$41,0))</f>
        <v>350.607544059698</v>
      </c>
      <c r="E75" s="148">
        <f>INDEX('Animal Populations'!$B$73:$AL$100,MATCH($B75,'Animal Populations'!$B$73:$B$100,0),MATCH(E$73,'Animal Populations'!$B$41:$AL$41,0))</f>
        <v>156.5277230569038</v>
      </c>
      <c r="F75" s="148">
        <f>INDEX('Animal Populations'!$B$73:$AL$100,MATCH($B75,'Animal Populations'!$B$73:$B$100,0),MATCH(F$73,'Animal Populations'!$B$41:$AL$41,0))</f>
        <v>82.768843704763654</v>
      </c>
      <c r="G75" s="148">
        <f>INDEX('Animal Populations'!$B$73:$AL$100,MATCH($B75,'Animal Populations'!$B$73:$B$100,0),MATCH(G$73,'Animal Populations'!$B$41:$AL$41,0))</f>
        <v>82.638234829893776</v>
      </c>
      <c r="H75" s="148">
        <f>INDEX('Animal Populations'!$B$73:$AL$100,MATCH($B75,'Animal Populations'!$B$73:$B$100,0),MATCH(H$73,'Animal Populations'!$B$41:$AL$41,0))</f>
        <v>109.73161756700594</v>
      </c>
      <c r="I75" s="148">
        <f>INDEX('Animal Populations'!$B$73:$AL$100,MATCH($B75,'Animal Populations'!$B$73:$B$100,0),MATCH(I$73,'Animal Populations'!$B$41:$AL$41,0))</f>
        <v>108.42393099460381</v>
      </c>
      <c r="J75" s="148">
        <f>INDEX('Animal Populations'!$B$73:$AL$100,MATCH($B75,'Animal Populations'!$B$73:$B$100,0),MATCH(J$73,'Animal Populations'!$B$41:$AL$41,0))</f>
        <v>108.95959155652052</v>
      </c>
      <c r="K75" s="148">
        <f>INDEX('Animal Populations'!$B$73:$AL$100,MATCH($B75,'Animal Populations'!$B$73:$B$100,0),MATCH(K$73,'Animal Populations'!$B$41:$AL$41,0))</f>
        <v>116.60396612535149</v>
      </c>
      <c r="L75" s="148">
        <f>INDEX('Animal Populations'!$B$73:$AL$100,MATCH($B75,'Animal Populations'!$B$73:$B$100,0),MATCH(L$73,'Animal Populations'!$B$41:$AL$41,0))</f>
        <v>108.85427286887625</v>
      </c>
      <c r="M75" s="148">
        <f>INDEX('Animal Populations'!$B$73:$AL$100,MATCH($B75,'Animal Populations'!$B$73:$B$100,0),MATCH(M$73,'Animal Populations'!$B$41:$AL$41,0))</f>
        <v>107.69201769013269</v>
      </c>
      <c r="N75" s="148">
        <f>INDEX('Animal Populations'!$B$73:$AL$100,MATCH($B75,'Animal Populations'!$B$73:$B$100,0),MATCH(N$73,'Animal Populations'!$B$41:$AL$41,0))</f>
        <v>107.69201769013269</v>
      </c>
      <c r="O75" s="148">
        <f>INDEX('Animal Populations'!$B$73:$AL$100,MATCH($B75,'Animal Populations'!$B$73:$B$100,0),MATCH(O$73,'Animal Populations'!$B$41:$AL$41,0))</f>
        <v>107.58323787428407</v>
      </c>
      <c r="P75" s="148">
        <f>INDEX('Animal Populations'!$B$73:$AL$100,MATCH($B75,'Animal Populations'!$B$73:$B$100,0),MATCH(P$73,'Animal Populations'!$B$41:$AL$41,0))</f>
        <v>101.47308092649114</v>
      </c>
      <c r="Q75" s="148">
        <f>INDEX('Animal Populations'!$B$73:$BF$100,MATCH($B75,'Animal Populations'!$B$73:$B$100,0),MATCH(Q$73,'Animal Populations'!$B$41:$BF$41,0))</f>
        <v>92.630731900169849</v>
      </c>
      <c r="R75" s="148">
        <f>INDEX('Animal Populations'!$B$73:$BF$100,MATCH($B75,'Animal Populations'!$B$73:$B$100,0),MATCH(R$73,'Animal Populations'!$B$41:$BF$41,0))</f>
        <v>83.788382873848761</v>
      </c>
      <c r="S75" s="148">
        <f>INDEX('Animal Populations'!$B$73:$BF$100,MATCH($B75,'Animal Populations'!$B$73:$B$100,0),MATCH(S$73,'Animal Populations'!$B$41:$BF$41,0))</f>
        <v>74.946033847527076</v>
      </c>
      <c r="T75" s="148">
        <f>INDEX('Animal Populations'!$B$73:$BF$100,MATCH($B75,'Animal Populations'!$B$73:$B$100,0),MATCH(T$73,'Animal Populations'!$B$41:$BF$41,0))</f>
        <v>66.103684821205988</v>
      </c>
      <c r="U75" s="287"/>
      <c r="V75" s="90">
        <f>D75*INDEX('Nex Rates'!$B$4:$AL$25,MATCH($B75,'Nex Rates'!$B$4:$B$25,0),MATCH(V$4,'Nex Rates'!$B$4:$AL$4,0))</f>
        <v>27731.849408239086</v>
      </c>
      <c r="W75" s="90">
        <f>E75*INDEX('Nex Rates'!$B$4:$AL$25,MATCH($B75,'Nex Rates'!$B$4:$B$25,0),MATCH(W$4,'Nex Rates'!$B$4:$AL$4,0))</f>
        <v>11262.570638893632</v>
      </c>
      <c r="X75" s="90">
        <f>F75*INDEX('Nex Rates'!$B$4:$AL$25,MATCH($B75,'Nex Rates'!$B$4:$B$25,0),MATCH(X$4,'Nex Rates'!$B$4:$AL$4,0))</f>
        <v>5898.7470307583335</v>
      </c>
      <c r="Y75" s="90">
        <f>G75*INDEX('Nex Rates'!$B$4:$AL$25,MATCH($B75,'Nex Rates'!$B$4:$B$25,0),MATCH(Y$4,'Nex Rates'!$B$4:$AL$4,0))</f>
        <v>5696.1729409485051</v>
      </c>
      <c r="Z75" s="90">
        <f>H75*INDEX('Nex Rates'!$B$4:$AL$25,MATCH($B75,'Nex Rates'!$B$4:$B$25,0),MATCH(Z$4,'Nex Rates'!$B$4:$AL$4,0))</f>
        <v>7554.2535005539658</v>
      </c>
      <c r="AA75" s="90">
        <f>I75*INDEX('Nex Rates'!$B$4:$AL$25,MATCH($B75,'Nex Rates'!$B$4:$B$25,0),MATCH(AA$4,'Nex Rates'!$B$4:$AL$4,0))</f>
        <v>7480.0457717011222</v>
      </c>
      <c r="AB75" s="90">
        <f>J75*INDEX('Nex Rates'!$B$4:$AL$25,MATCH($B75,'Nex Rates'!$B$4:$B$25,0),MATCH(AB$4,'Nex Rates'!$B$4:$AL$4,0))</f>
        <v>7505.9504657884827</v>
      </c>
      <c r="AC75" s="90">
        <f>K75*INDEX('Nex Rates'!$B$4:$AL$25,MATCH($B75,'Nex Rates'!$B$4:$B$25,0),MATCH(AC$4,'Nex Rates'!$B$4:$AL$4,0))</f>
        <v>8044.5295091221615</v>
      </c>
      <c r="AD75" s="90">
        <f>L75*INDEX('Nex Rates'!$B$4:$AL$25,MATCH($B75,'Nex Rates'!$B$4:$B$25,0),MATCH(AD$4,'Nex Rates'!$B$4:$AL$4,0))</f>
        <v>7504.3430255596604</v>
      </c>
      <c r="AE75" s="90">
        <f>M75*INDEX('Nex Rates'!$B$4:$AL$25,MATCH($B75,'Nex Rates'!$B$4:$B$25,0),MATCH(AE$4,'Nex Rates'!$B$4:$AL$4,0))</f>
        <v>7438.3901249615719</v>
      </c>
      <c r="AF75" s="90">
        <f>N75*INDEX('Nex Rates'!$B$4:$AL$25,MATCH($B75,'Nex Rates'!$B$4:$B$25,0),MATCH(AF$4,'Nex Rates'!$B$4:$AL$4,0))</f>
        <v>7438.3901249615719</v>
      </c>
      <c r="AG75" s="90">
        <f>O75*INDEX('Nex Rates'!$B$4:$AL$25,MATCH($B75,'Nex Rates'!$B$4:$B$25,0),MATCH(AG$4,'Nex Rates'!$B$4:$AL$4,0))</f>
        <v>7432.3583138604117</v>
      </c>
      <c r="AH75" s="438">
        <f>P75*INDEX('Nex Rates'!$B$4:$AL$25,MATCH($B75,'Nex Rates'!$B$4:$B$25,0),MATCH(AH$4,'Nex Rates'!$B$4:$AL$4,0))</f>
        <v>6996.2641753446051</v>
      </c>
      <c r="AI75" s="438">
        <f>Q75*INDEX('Nex Rates'!$B$4:$BF$25,MATCH($B75,'Nex Rates'!$B$4:$B$25,0),MATCH(AI$4,'Nex Rates'!$B$4:$BF$4,0))</f>
        <v>6386.6107662443155</v>
      </c>
      <c r="AJ75" s="438">
        <f>R75*INDEX('Nex Rates'!$B$4:$BF$25,MATCH($B75,'Nex Rates'!$B$4:$B$25,0),MATCH(AJ$4,'Nex Rates'!$B$4:$BF$4,0))</f>
        <v>5776.9573571440396</v>
      </c>
      <c r="AK75" s="438">
        <f>S75*INDEX('Nex Rates'!$B$4:$BF$25,MATCH($B75,'Nex Rates'!$B$4:$B$25,0),MATCH(AK$4,'Nex Rates'!$B$4:$BF$4,0))</f>
        <v>5167.3039480437228</v>
      </c>
      <c r="AL75" s="438">
        <f>T75*INDEX('Nex Rates'!$B$4:$BF$25,MATCH($B75,'Nex Rates'!$B$4:$B$25,0),MATCH(AL$4,'Nex Rates'!$B$4:$BF$4,0))</f>
        <v>4557.6505389434478</v>
      </c>
      <c r="AM75" s="62"/>
      <c r="AN75" s="90">
        <f>(V75*'WMS VS Distribution'!F$10*LiquidEF)+(V75*'WMS VS Distribution'!F$11*DrylotEF)</f>
        <v>554.63698816478177</v>
      </c>
      <c r="AO75" s="90">
        <f>(W75*'WMS VS Distribution'!G$10*LiquidEF)+(W75*'WMS VS Distribution'!G$11*DrylotEF)</f>
        <v>225.25141277787264</v>
      </c>
      <c r="AP75" s="90">
        <f>(X75*'WMS VS Distribution'!W$10*LiquidEF)+(X75*'WMS VS Distribution'!W$11*DrylotEF)</f>
        <v>117.97494061516667</v>
      </c>
      <c r="AQ75" s="90">
        <f>(Y75*'WMS VS Distribution'!Z$10*LiquidEF)+(Y75*'WMS VS Distribution'!Z$11*DrylotEF)</f>
        <v>113.9234588189701</v>
      </c>
      <c r="AR75" s="90">
        <f>(Z75*'WMS VS Distribution'!AE$10*LiquidEF)+(Z75*'WMS VS Distribution'!AE$11*DrylotEF)</f>
        <v>151.08507001107932</v>
      </c>
      <c r="AS75" s="90">
        <f>(AA75*'WMS VS Distribution'!AF$10*LiquidEF)+(AA75*'WMS VS Distribution'!AF$11*DrylotEF)</f>
        <v>149.60091543402245</v>
      </c>
      <c r="AT75" s="90">
        <f>(AB75*'WMS VS Distribution'!AG$10*LiquidEF)+(AB75*'WMS VS Distribution'!AG$11*DrylotEF)</f>
        <v>150.11900931576966</v>
      </c>
      <c r="AU75" s="90">
        <f>(AC75*'WMS VS Distribution'!AH$10*LiquidEF)+(AC75*'WMS VS Distribution'!AH$11*DrylotEF)</f>
        <v>160.89059018244322</v>
      </c>
      <c r="AV75" s="90">
        <f>(AD75*'WMS VS Distribution'!AI$10*LiquidEF)+(AD75*'WMS VS Distribution'!AI$11*DrylotEF)</f>
        <v>150.08686051119321</v>
      </c>
      <c r="AW75" s="90">
        <f>(AE75*'WMS VS Distribution'!AJ$10*LiquidEF)+(AE75*'WMS VS Distribution'!AJ$11*DrylotEF)</f>
        <v>148.76780249923144</v>
      </c>
      <c r="AX75" s="90">
        <f>(AF75*'WMS VS Distribution'!AK$10*LiquidEF)+(AF75*'WMS VS Distribution'!AK$11*DrylotEF)</f>
        <v>148.76780249923144</v>
      </c>
      <c r="AY75" s="90">
        <f>(AG75*'WMS VS Distribution'!AL$10*LiquidEF)+(AG75*'WMS VS Distribution'!AL$11*DrylotEF)</f>
        <v>148.64716627720824</v>
      </c>
      <c r="AZ75" s="438">
        <f>(AH75*'WMS VS Distribution'!AO$10*LiquidEF)+(AH75*'WMS VS Distribution'!AO$11*DrylotEF)</f>
        <v>139.9252835068921</v>
      </c>
      <c r="BA75" s="438">
        <f>(AI75*'WMS VS Distribution'!AT$10*LiquidEF)+(AI75*'WMS VS Distribution'!AT$11*DrylotEF)</f>
        <v>127.73221532488631</v>
      </c>
      <c r="BB75" s="438">
        <f>(AJ75*'WMS VS Distribution'!AU$10*LiquidEF)+(AJ75*'WMS VS Distribution'!AU$11*DrylotEF)</f>
        <v>115.53914714288079</v>
      </c>
      <c r="BC75" s="438">
        <f>(AK75*'WMS VS Distribution'!AV$10*LiquidEF)+(AK75*'WMS VS Distribution'!AV$11*DrylotEF)</f>
        <v>103.34607896087446</v>
      </c>
      <c r="BD75" s="438">
        <f>(AL75*'WMS VS Distribution'!AW$10*LiquidEF)+(AL75*'WMS VS Distribution'!AW$11*DrylotEF)</f>
        <v>91.153010778868961</v>
      </c>
      <c r="BE75" s="62"/>
      <c r="BF75" s="289">
        <f t="shared" si="173"/>
        <v>871.57240997322845</v>
      </c>
      <c r="BG75" s="289">
        <f t="shared" si="173"/>
        <v>353.96650579379985</v>
      </c>
      <c r="BH75" s="289">
        <f t="shared" si="173"/>
        <v>185.38919239526192</v>
      </c>
      <c r="BI75" s="289">
        <f t="shared" si="173"/>
        <v>179.02257814409589</v>
      </c>
      <c r="BJ75" s="289">
        <f t="shared" si="173"/>
        <v>237.41939573169608</v>
      </c>
      <c r="BK75" s="289">
        <f t="shared" si="173"/>
        <v>235.08715282489243</v>
      </c>
      <c r="BL75" s="289">
        <f t="shared" si="173"/>
        <v>235.90130035335233</v>
      </c>
      <c r="BM75" s="289">
        <f t="shared" si="173"/>
        <v>252.82807028669649</v>
      </c>
      <c r="BN75" s="289">
        <f t="shared" si="173"/>
        <v>235.85078080330362</v>
      </c>
      <c r="BO75" s="289">
        <f t="shared" si="173"/>
        <v>233.7779753559351</v>
      </c>
      <c r="BP75" s="289">
        <f t="shared" si="173"/>
        <v>233.7779753559351</v>
      </c>
      <c r="BQ75" s="443">
        <f t="shared" si="174"/>
        <v>219.88258836797328</v>
      </c>
      <c r="BR75" s="443">
        <f t="shared" si="174"/>
        <v>200.72205265339278</v>
      </c>
      <c r="BS75" s="443">
        <f t="shared" si="174"/>
        <v>181.56151693881267</v>
      </c>
      <c r="BT75" s="443">
        <f t="shared" si="174"/>
        <v>162.40098122423129</v>
      </c>
      <c r="BU75" s="443">
        <f t="shared" si="174"/>
        <v>143.24044550965121</v>
      </c>
    </row>
    <row r="76" spans="1:76" x14ac:dyDescent="0.25">
      <c r="A76" s="62">
        <v>3</v>
      </c>
      <c r="B76" s="62" t="s">
        <v>166</v>
      </c>
      <c r="C76" s="62"/>
      <c r="D76" s="148">
        <f>INDEX('Animal Populations'!$B$73:$AL$100,MATCH($B76,'Animal Populations'!$B$73:$B$100,0),MATCH(D$73,'Animal Populations'!$B$41:$AL$41,0))</f>
        <v>0</v>
      </c>
      <c r="E76" s="148">
        <f>INDEX('Animal Populations'!$B$73:$AL$100,MATCH($B76,'Animal Populations'!$B$73:$B$100,0),MATCH(E$73,'Animal Populations'!$B$41:$AL$41,0))</f>
        <v>0</v>
      </c>
      <c r="F76" s="148">
        <f>INDEX('Animal Populations'!$B$73:$AL$100,MATCH($B76,'Animal Populations'!$B$73:$B$100,0),MATCH(F$73,'Animal Populations'!$B$41:$AL$41,0))</f>
        <v>0</v>
      </c>
      <c r="G76" s="148">
        <f>INDEX('Animal Populations'!$B$73:$AL$100,MATCH($B76,'Animal Populations'!$B$73:$B$100,0),MATCH(G$73,'Animal Populations'!$B$41:$AL$41,0))</f>
        <v>0</v>
      </c>
      <c r="H76" s="148">
        <f>INDEX('Animal Populations'!$B$73:$AL$100,MATCH($B76,'Animal Populations'!$B$73:$B$100,0),MATCH(H$73,'Animal Populations'!$B$41:$AL$41,0))</f>
        <v>0</v>
      </c>
      <c r="I76" s="148">
        <f>INDEX('Animal Populations'!$B$73:$AL$100,MATCH($B76,'Animal Populations'!$B$73:$B$100,0),MATCH(I$73,'Animal Populations'!$B$41:$AL$41,0))</f>
        <v>0</v>
      </c>
      <c r="J76" s="148">
        <f>INDEX('Animal Populations'!$B$73:$AL$100,MATCH($B76,'Animal Populations'!$B$73:$B$100,0),MATCH(J$73,'Animal Populations'!$B$41:$AL$41,0))</f>
        <v>0</v>
      </c>
      <c r="K76" s="148">
        <f>INDEX('Animal Populations'!$B$73:$AL$100,MATCH($B76,'Animal Populations'!$B$73:$B$100,0),MATCH(K$73,'Animal Populations'!$B$41:$AL$41,0))</f>
        <v>0</v>
      </c>
      <c r="L76" s="148">
        <f>INDEX('Animal Populations'!$B$73:$AL$100,MATCH($B76,'Animal Populations'!$B$73:$B$100,0),MATCH(L$73,'Animal Populations'!$B$41:$AL$41,0))</f>
        <v>0</v>
      </c>
      <c r="M76" s="148">
        <f>INDEX('Animal Populations'!$B$73:$AL$100,MATCH($B76,'Animal Populations'!$B$73:$B$100,0),MATCH(M$73,'Animal Populations'!$B$41:$AL$41,0))</f>
        <v>0</v>
      </c>
      <c r="N76" s="148">
        <f>INDEX('Animal Populations'!$B$73:$AL$100,MATCH($B76,'Animal Populations'!$B$73:$B$100,0),MATCH(N$73,'Animal Populations'!$B$41:$AL$41,0))</f>
        <v>0</v>
      </c>
      <c r="O76" s="148">
        <f>INDEX('Animal Populations'!$B$73:$AL$100,MATCH($B76,'Animal Populations'!$B$73:$B$100,0),MATCH(O$73,'Animal Populations'!$B$41:$AL$41,0))</f>
        <v>0</v>
      </c>
      <c r="P76" s="148">
        <f>INDEX('Animal Populations'!$B$73:$AL$100,MATCH($B76,'Animal Populations'!$B$73:$B$100,0),MATCH(P$73,'Animal Populations'!$B$41:$AL$41,0))</f>
        <v>0</v>
      </c>
      <c r="Q76" s="148">
        <f>INDEX('Animal Populations'!$B$73:$BF$100,MATCH($B76,'Animal Populations'!$B$73:$B$100,0),MATCH(Q$73,'Animal Populations'!$B$41:$BF$41,0))</f>
        <v>0</v>
      </c>
      <c r="R76" s="148">
        <f>INDEX('Animal Populations'!$B$73:$BF$100,MATCH($B76,'Animal Populations'!$B$73:$B$100,0),MATCH(R$73,'Animal Populations'!$B$41:$BF$41,0))</f>
        <v>0</v>
      </c>
      <c r="S76" s="148">
        <f>INDEX('Animal Populations'!$B$73:$BF$100,MATCH($B76,'Animal Populations'!$B$73:$B$100,0),MATCH(S$73,'Animal Populations'!$B$41:$BF$41,0))</f>
        <v>0</v>
      </c>
      <c r="T76" s="148">
        <f>INDEX('Animal Populations'!$B$73:$BF$100,MATCH($B76,'Animal Populations'!$B$73:$B$100,0),MATCH(T$73,'Animal Populations'!$B$41:$BF$41,0))</f>
        <v>0</v>
      </c>
      <c r="U76" s="287"/>
      <c r="V76" s="90">
        <f>D76*INDEX('Nex Rates'!$B$4:$AL$25,MATCH($B76,'Nex Rates'!$B$4:$B$25,0),MATCH(V$4,'Nex Rates'!$B$4:$AL$4,0))</f>
        <v>0</v>
      </c>
      <c r="W76" s="90">
        <f>E76*INDEX('Nex Rates'!$B$4:$AL$25,MATCH($B76,'Nex Rates'!$B$4:$B$25,0),MATCH(W$4,'Nex Rates'!$B$4:$AL$4,0))</f>
        <v>0</v>
      </c>
      <c r="X76" s="90">
        <f>F76*INDEX('Nex Rates'!$B$4:$AL$25,MATCH($B76,'Nex Rates'!$B$4:$B$25,0),MATCH(X$4,'Nex Rates'!$B$4:$AL$4,0))</f>
        <v>0</v>
      </c>
      <c r="Y76" s="90">
        <f>G76*INDEX('Nex Rates'!$B$4:$AL$25,MATCH($B76,'Nex Rates'!$B$4:$B$25,0),MATCH(Y$4,'Nex Rates'!$B$4:$AL$4,0))</f>
        <v>0</v>
      </c>
      <c r="Z76" s="90">
        <f>H76*INDEX('Nex Rates'!$B$4:$AL$25,MATCH($B76,'Nex Rates'!$B$4:$B$25,0),MATCH(Z$4,'Nex Rates'!$B$4:$AL$4,0))</f>
        <v>0</v>
      </c>
      <c r="AA76" s="90">
        <f>I76*INDEX('Nex Rates'!$B$4:$AL$25,MATCH($B76,'Nex Rates'!$B$4:$B$25,0),MATCH(AA$4,'Nex Rates'!$B$4:$AL$4,0))</f>
        <v>0</v>
      </c>
      <c r="AB76" s="90">
        <f>J76*INDEX('Nex Rates'!$B$4:$AL$25,MATCH($B76,'Nex Rates'!$B$4:$B$25,0),MATCH(AB$4,'Nex Rates'!$B$4:$AL$4,0))</f>
        <v>0</v>
      </c>
      <c r="AC76" s="90">
        <f>K76*INDEX('Nex Rates'!$B$4:$AL$25,MATCH($B76,'Nex Rates'!$B$4:$B$25,0),MATCH(AC$4,'Nex Rates'!$B$4:$AL$4,0))</f>
        <v>0</v>
      </c>
      <c r="AD76" s="90">
        <f>L76*INDEX('Nex Rates'!$B$4:$AL$25,MATCH($B76,'Nex Rates'!$B$4:$B$25,0),MATCH(AD$4,'Nex Rates'!$B$4:$AL$4,0))</f>
        <v>0</v>
      </c>
      <c r="AE76" s="90">
        <f>M76*INDEX('Nex Rates'!$B$4:$AL$25,MATCH($B76,'Nex Rates'!$B$4:$B$25,0),MATCH(AE$4,'Nex Rates'!$B$4:$AL$4,0))</f>
        <v>0</v>
      </c>
      <c r="AF76" s="90">
        <f>N76*INDEX('Nex Rates'!$B$4:$AL$25,MATCH($B76,'Nex Rates'!$B$4:$B$25,0),MATCH(AF$4,'Nex Rates'!$B$4:$AL$4,0))</f>
        <v>0</v>
      </c>
      <c r="AG76" s="90">
        <f>O76*INDEX('Nex Rates'!$B$4:$AL$25,MATCH($B76,'Nex Rates'!$B$4:$B$25,0),MATCH(AG$4,'Nex Rates'!$B$4:$AL$4,0))</f>
        <v>0</v>
      </c>
      <c r="AH76" s="438">
        <f>P76*INDEX('Nex Rates'!$B$4:$AL$25,MATCH($B76,'Nex Rates'!$B$4:$B$25,0),MATCH(AH$4,'Nex Rates'!$B$4:$AL$4,0))</f>
        <v>0</v>
      </c>
      <c r="AI76" s="438">
        <f>Q76*INDEX('Nex Rates'!$B$4:$BF$25,MATCH($B76,'Nex Rates'!$B$4:$B$25,0),MATCH(AI$4,'Nex Rates'!$B$4:$BF$4,0))</f>
        <v>0</v>
      </c>
      <c r="AJ76" s="438">
        <f>R76*INDEX('Nex Rates'!$B$4:$BF$25,MATCH($B76,'Nex Rates'!$B$4:$B$25,0),MATCH(AJ$4,'Nex Rates'!$B$4:$BF$4,0))</f>
        <v>0</v>
      </c>
      <c r="AK76" s="438">
        <f>S76*INDEX('Nex Rates'!$B$4:$BF$25,MATCH($B76,'Nex Rates'!$B$4:$B$25,0),MATCH(AK$4,'Nex Rates'!$B$4:$BF$4,0))</f>
        <v>0</v>
      </c>
      <c r="AL76" s="438">
        <f>T76*INDEX('Nex Rates'!$B$4:$BF$25,MATCH($B76,'Nex Rates'!$B$4:$B$25,0),MATCH(AL$4,'Nex Rates'!$B$4:$BF$4,0))</f>
        <v>0</v>
      </c>
      <c r="AM76" s="62"/>
      <c r="AN76" s="90">
        <f>(V76*'WMS VS Distribution'!F$13*LiquidEF)+(V76*'WMS VS Distribution'!F$14*DrylotEF)</f>
        <v>0</v>
      </c>
      <c r="AO76" s="90">
        <f>(W76*'WMS VS Distribution'!G$13*LiquidEF)+(W76*'WMS VS Distribution'!G$14*DrylotEF)</f>
        <v>0</v>
      </c>
      <c r="AP76" s="90">
        <f>(X76*'WMS VS Distribution'!W$13*LiquidEF)+(X76*'WMS VS Distribution'!W$14*DrylotEF)</f>
        <v>0</v>
      </c>
      <c r="AQ76" s="90">
        <f>(Y76*'WMS VS Distribution'!Z$13*LiquidEF)+(Y76*'WMS VS Distribution'!Z$14*DrylotEF)</f>
        <v>0</v>
      </c>
      <c r="AR76" s="90">
        <f>(Z76*'WMS VS Distribution'!AE$13*LiquidEF)+(Z76*'WMS VS Distribution'!AE$14*DrylotEF)</f>
        <v>0</v>
      </c>
      <c r="AS76" s="90">
        <f>(AA76*'WMS VS Distribution'!AF$13*LiquidEF)+(AA76*'WMS VS Distribution'!AF$14*DrylotEF)</f>
        <v>0</v>
      </c>
      <c r="AT76" s="90">
        <f>(AB76*'WMS VS Distribution'!AG$13*LiquidEF)+(AB76*'WMS VS Distribution'!AG$14*DrylotEF)</f>
        <v>0</v>
      </c>
      <c r="AU76" s="90">
        <f>(AC76*'WMS VS Distribution'!AH$13*LiquidEF)+(AC76*'WMS VS Distribution'!AH$14*DrylotEF)</f>
        <v>0</v>
      </c>
      <c r="AV76" s="90">
        <f>(AD76*'WMS VS Distribution'!AI$13*LiquidEF)+(AD76*'WMS VS Distribution'!AI$14*DrylotEF)</f>
        <v>0</v>
      </c>
      <c r="AW76" s="90">
        <f>(AE76*'WMS VS Distribution'!AJ$13*LiquidEF)+(AE76*'WMS VS Distribution'!AJ$14*DrylotEF)</f>
        <v>0</v>
      </c>
      <c r="AX76" s="90">
        <f>(AF76*'WMS VS Distribution'!AK$13*LiquidEF)+(AF76*'WMS VS Distribution'!AK$14*DrylotEF)</f>
        <v>0</v>
      </c>
      <c r="AY76" s="90">
        <f>(AG76*'WMS VS Distribution'!AL$13*LiquidEF)+(AG76*'WMS VS Distribution'!AL$14*DrylotEF)</f>
        <v>0</v>
      </c>
      <c r="AZ76" s="438">
        <f>(AH76*'WMS VS Distribution'!AO$13*LiquidEF)+(AH76*'WMS VS Distribution'!AO$14*DrylotEF)</f>
        <v>0</v>
      </c>
      <c r="BA76" s="438">
        <f>(AI76*'WMS VS Distribution'!AT$13*LiquidEF)+(AI76*'WMS VS Distribution'!AT$14*DrylotEF)</f>
        <v>0</v>
      </c>
      <c r="BB76" s="438">
        <f>(AJ76*'WMS VS Distribution'!AU$13*LiquidEF)+(AJ76*'WMS VS Distribution'!AU$14*DrylotEF)</f>
        <v>0</v>
      </c>
      <c r="BC76" s="438">
        <f>(AK76*'WMS VS Distribution'!AV$13*LiquidEF)+(AK76*'WMS VS Distribution'!AV$14*DrylotEF)</f>
        <v>0</v>
      </c>
      <c r="BD76" s="438">
        <f>(AL76*'WMS VS Distribution'!AW$13*LiquidEF)+(AL76*'WMS VS Distribution'!AW$14*DrylotEF)</f>
        <v>0</v>
      </c>
      <c r="BE76" s="62"/>
      <c r="BF76" s="90">
        <f t="shared" si="173"/>
        <v>0</v>
      </c>
      <c r="BG76" s="90">
        <f t="shared" si="173"/>
        <v>0</v>
      </c>
      <c r="BH76" s="90">
        <f t="shared" si="173"/>
        <v>0</v>
      </c>
      <c r="BI76" s="90">
        <f t="shared" si="173"/>
        <v>0</v>
      </c>
      <c r="BJ76" s="90">
        <f t="shared" si="173"/>
        <v>0</v>
      </c>
      <c r="BK76" s="90">
        <f t="shared" si="173"/>
        <v>0</v>
      </c>
      <c r="BL76" s="90">
        <f t="shared" si="173"/>
        <v>0</v>
      </c>
      <c r="BM76" s="90">
        <f t="shared" si="173"/>
        <v>0</v>
      </c>
      <c r="BN76" s="90">
        <f t="shared" si="173"/>
        <v>0</v>
      </c>
      <c r="BO76" s="90">
        <f t="shared" si="173"/>
        <v>0</v>
      </c>
      <c r="BP76" s="90">
        <f t="shared" si="173"/>
        <v>0</v>
      </c>
      <c r="BQ76" s="438">
        <f t="shared" si="174"/>
        <v>0</v>
      </c>
      <c r="BR76" s="438">
        <f t="shared" si="174"/>
        <v>0</v>
      </c>
      <c r="BS76" s="438">
        <f t="shared" si="174"/>
        <v>0</v>
      </c>
      <c r="BT76" s="438">
        <f t="shared" si="174"/>
        <v>0</v>
      </c>
      <c r="BU76" s="438">
        <f t="shared" si="174"/>
        <v>0</v>
      </c>
    </row>
    <row r="77" spans="1:76" x14ac:dyDescent="0.25">
      <c r="B77" s="62"/>
      <c r="C77" s="62"/>
      <c r="D77" s="73"/>
      <c r="E77" s="73"/>
      <c r="F77" s="73"/>
      <c r="G77" s="73"/>
      <c r="H77" s="73"/>
      <c r="I77" s="73"/>
      <c r="J77" s="73"/>
      <c r="K77" s="73"/>
      <c r="L77" s="73"/>
      <c r="M77" s="181"/>
      <c r="N77" s="181"/>
      <c r="O77" s="181"/>
      <c r="P77" s="73"/>
      <c r="Q77" s="73"/>
      <c r="R77" s="73"/>
      <c r="S77" s="73"/>
      <c r="T77" s="73"/>
      <c r="U77" s="287"/>
      <c r="V77" s="747"/>
      <c r="W77" s="747"/>
      <c r="X77" s="747"/>
      <c r="Y77" s="747"/>
      <c r="Z77" s="747"/>
      <c r="AA77" s="747"/>
      <c r="AB77" s="747"/>
      <c r="AC77" s="747"/>
      <c r="AD77" s="747"/>
      <c r="AE77" s="747"/>
      <c r="AF77" s="747"/>
      <c r="AG77" s="747"/>
      <c r="AH77" s="439"/>
      <c r="AI77" s="439"/>
      <c r="AJ77" s="439"/>
      <c r="AK77" s="439"/>
      <c r="AL77" s="439"/>
      <c r="AN77" s="695"/>
      <c r="AO77" s="695"/>
      <c r="AP77" s="695"/>
      <c r="AQ77" s="695"/>
      <c r="AR77" s="695"/>
      <c r="AS77" s="695"/>
      <c r="AT77" s="695"/>
      <c r="AU77" s="695"/>
      <c r="AV77" s="695"/>
      <c r="AW77" s="1184"/>
      <c r="AX77" s="1184"/>
      <c r="AY77" s="1184"/>
      <c r="AZ77" s="695"/>
      <c r="BA77" s="695"/>
      <c r="BB77" s="695"/>
      <c r="BC77" s="695"/>
      <c r="BD77" s="695"/>
      <c r="BF77" s="104"/>
      <c r="BG77" s="104"/>
      <c r="BH77" s="104"/>
      <c r="BI77" s="104"/>
      <c r="BJ77" s="104"/>
      <c r="BK77" s="104"/>
      <c r="BL77" s="104"/>
      <c r="BM77" s="104"/>
      <c r="BN77" s="104"/>
      <c r="BO77" s="104"/>
      <c r="BP77" s="104"/>
      <c r="BQ77" s="444"/>
      <c r="BR77" s="444"/>
      <c r="BS77" s="444"/>
      <c r="BT77" s="444"/>
      <c r="BU77" s="444"/>
    </row>
    <row r="78" spans="1:76" x14ac:dyDescent="0.25">
      <c r="A78" s="62">
        <v>4</v>
      </c>
      <c r="B78" s="62" t="s">
        <v>169</v>
      </c>
      <c r="C78" s="62"/>
      <c r="D78" s="148">
        <f>INDEX('Animal Populations'!$B$73:$AL$100,MATCH($B78,'Animal Populations'!$B$73:$B$100,0),MATCH(D$73,'Animal Populations'!$B$41:$AL$41,0))</f>
        <v>4426.8292682926831</v>
      </c>
      <c r="E78" s="148">
        <f>INDEX('Animal Populations'!$B$73:$AL$100,MATCH($B78,'Animal Populations'!$B$73:$B$100,0),MATCH(E$73,'Animal Populations'!$B$41:$AL$41,0))</f>
        <v>6294.1935483870966</v>
      </c>
      <c r="F78" s="148">
        <f>INDEX('Animal Populations'!$B$73:$AL$100,MATCH($B78,'Animal Populations'!$B$73:$B$100,0),MATCH(F$73,'Animal Populations'!$B$41:$AL$41,0))</f>
        <v>7022.8031608341753</v>
      </c>
      <c r="G78" s="148">
        <f>INDEX('Animal Populations'!$B$73:$AL$100,MATCH($B78,'Animal Populations'!$B$73:$B$100,0),MATCH(G$73,'Animal Populations'!$B$41:$AL$41,0))</f>
        <v>6718.8206576929479</v>
      </c>
      <c r="H78" s="148">
        <f>INDEX('Animal Populations'!$B$73:$AL$100,MATCH($B78,'Animal Populations'!$B$73:$B$100,0),MATCH(H$73,'Animal Populations'!$B$41:$AL$41,0))</f>
        <v>7526.2037701548106</v>
      </c>
      <c r="I78" s="148">
        <f>INDEX('Animal Populations'!$B$73:$AL$100,MATCH($B78,'Animal Populations'!$B$73:$B$100,0),MATCH(I$73,'Animal Populations'!$B$41:$AL$41,0))</f>
        <v>7941.4721752855894</v>
      </c>
      <c r="J78" s="148">
        <f>INDEX('Animal Populations'!$B$73:$AL$100,MATCH($B78,'Animal Populations'!$B$73:$B$100,0),MATCH(J$73,'Animal Populations'!$B$41:$AL$41,0))</f>
        <v>8006.1944464583494</v>
      </c>
      <c r="K78" s="148">
        <f>INDEX('Animal Populations'!$B$73:$AL$100,MATCH($B78,'Animal Populations'!$B$73:$B$100,0),MATCH(K$73,'Animal Populations'!$B$41:$AL$41,0))</f>
        <v>8158.486188646415</v>
      </c>
      <c r="L78" s="148">
        <f>INDEX('Animal Populations'!$B$73:$AL$100,MATCH($B78,'Animal Populations'!$B$73:$B$100,0),MATCH(L$73,'Animal Populations'!$B$41:$AL$41,0))</f>
        <v>8212.8760965707243</v>
      </c>
      <c r="M78" s="148">
        <f>INDEX('Animal Populations'!$B$73:$AL$100,MATCH($B78,'Animal Populations'!$B$73:$B$100,0),MATCH(M$73,'Animal Populations'!$B$41:$AL$41,0))</f>
        <v>8191.1201334010011</v>
      </c>
      <c r="N78" s="148">
        <f>INDEX('Animal Populations'!$B$73:$AL$100,MATCH($B78,'Animal Populations'!$B$73:$B$100,0),MATCH(N$73,'Animal Populations'!$B$41:$AL$41,0))</f>
        <v>7851.7271079533102</v>
      </c>
      <c r="O78" s="148">
        <f>INDEX('Animal Populations'!$B$73:$AL$100,MATCH($B78,'Animal Populations'!$B$73:$B$100,0),MATCH(O$73,'Animal Populations'!$B$41:$AL$41,0))</f>
        <v>8615.3614152106147</v>
      </c>
      <c r="P78" s="148">
        <f>INDEX('Animal Populations'!$B$73:$AL$100,MATCH($B78,'Animal Populations'!$B$73:$B$100,0),MATCH(P$73,'Animal Populations'!$B$41:$AL$41,0))</f>
        <v>7964.188702184495</v>
      </c>
      <c r="Q78" s="148">
        <f>INDEX('Animal Populations'!$B$73:$BF$100,MATCH($B78,'Animal Populations'!$B$73:$B$100,0),MATCH(Q$73,'Animal Populations'!$B$41:$BF$41,0))</f>
        <v>7859.5927254069729</v>
      </c>
      <c r="R78" s="148">
        <f>INDEX('Animal Populations'!$B$73:$BF$100,MATCH($B78,'Animal Populations'!$B$73:$B$100,0),MATCH(R$73,'Animal Populations'!$B$41:$BF$41,0))</f>
        <v>7754.9967486294572</v>
      </c>
      <c r="S78" s="148">
        <f>INDEX('Animal Populations'!$B$73:$BF$100,MATCH($B78,'Animal Populations'!$B$73:$B$100,0),MATCH(S$73,'Animal Populations'!$B$41:$BF$41,0))</f>
        <v>7650.4007718519415</v>
      </c>
      <c r="T78" s="148">
        <f>INDEX('Animal Populations'!$B$73:$BF$100,MATCH($B78,'Animal Populations'!$B$73:$B$100,0),MATCH(T$73,'Animal Populations'!$B$41:$BF$41,0))</f>
        <v>7545.8047950744194</v>
      </c>
      <c r="U78" s="287"/>
      <c r="V78" s="90">
        <f>D78*INDEX('Nex Rates'!$B$4:$AL$25,MATCH($B78,'Nex Rates'!$B$4:$B$25,0),MATCH(V$4,'Nex Rates'!$B$4:$AL$4,0))</f>
        <v>232583.73902715472</v>
      </c>
      <c r="W78" s="90">
        <f>E78*INDEX('Nex Rates'!$B$4:$AL$25,MATCH($B78,'Nex Rates'!$B$4:$B$25,0),MATCH(W$4,'Nex Rates'!$B$4:$AL$4,0))</f>
        <v>350931.70999261597</v>
      </c>
      <c r="X78" s="90">
        <f>F78*INDEX('Nex Rates'!$B$4:$AL$25,MATCH($B78,'Nex Rates'!$B$4:$B$25,0),MATCH(X$4,'Nex Rates'!$B$4:$AL$4,0))</f>
        <v>414110.78064896975</v>
      </c>
      <c r="Y78" s="90">
        <f>G78*INDEX('Nex Rates'!$B$4:$AL$25,MATCH($B78,'Nex Rates'!$B$4:$B$25,0),MATCH(Y$4,'Nex Rates'!$B$4:$AL$4,0))</f>
        <v>396104.52275336988</v>
      </c>
      <c r="Z78" s="90">
        <f>H78*INDEX('Nex Rates'!$B$4:$AL$25,MATCH($B78,'Nex Rates'!$B$4:$B$25,0),MATCH(Z$4,'Nex Rates'!$B$4:$AL$4,0))</f>
        <v>444071.67549626855</v>
      </c>
      <c r="AA78" s="90">
        <f>I78*INDEX('Nex Rates'!$B$4:$AL$25,MATCH($B78,'Nex Rates'!$B$4:$B$25,0),MATCH(AA$4,'Nex Rates'!$B$4:$AL$4,0))</f>
        <v>468766.45975010784</v>
      </c>
      <c r="AB78" s="90">
        <f>J78*INDEX('Nex Rates'!$B$4:$AL$25,MATCH($B78,'Nex Rates'!$B$4:$B$25,0),MATCH(AB$4,'Nex Rates'!$B$4:$AL$4,0))</f>
        <v>472798.93768107623</v>
      </c>
      <c r="AC78" s="90">
        <f>K78*INDEX('Nex Rates'!$B$4:$AL$25,MATCH($B78,'Nex Rates'!$B$4:$B$25,0),MATCH(AC$4,'Nex Rates'!$B$4:$AL$4,0))</f>
        <v>482015.82940424024</v>
      </c>
      <c r="AD78" s="90">
        <f>L78*INDEX('Nex Rates'!$B$4:$AL$25,MATCH($B78,'Nex Rates'!$B$4:$B$25,0),MATCH(AD$4,'Nex Rates'!$B$4:$AL$4,0))</f>
        <v>485358.32246200438</v>
      </c>
      <c r="AE78" s="90">
        <f>M78*INDEX('Nex Rates'!$B$4:$AL$25,MATCH($B78,'Nex Rates'!$B$4:$B$25,0),MATCH(AE$4,'Nex Rates'!$B$4:$AL$4,0))</f>
        <v>484201.31720790465</v>
      </c>
      <c r="AF78" s="90">
        <f>N78*INDEX('Nex Rates'!$B$4:$AL$25,MATCH($B78,'Nex Rates'!$B$4:$B$25,0),MATCH(AF$4,'Nex Rates'!$B$4:$AL$4,0))</f>
        <v>464138.79251084407</v>
      </c>
      <c r="AG78" s="90">
        <f>O78*INDEX('Nex Rates'!$B$4:$AL$25,MATCH($B78,'Nex Rates'!$B$4:$B$25,0),MATCH(AG$4,'Nex Rates'!$B$4:$AL$4,0))</f>
        <v>509550.23332925909</v>
      </c>
      <c r="AH78" s="438">
        <f>P78*INDEX('Nex Rates'!$B$4:$AL$25,MATCH($B78,'Nex Rates'!$B$4:$B$25,0),MATCH(AH$4,'Nex Rates'!$B$4:$AL$4,0))</f>
        <v>470167.07584359671</v>
      </c>
      <c r="AI78" s="438">
        <f>Q78*INDEX('Nex Rates'!$B$4:$BF$25,MATCH($B78,'Nex Rates'!$B$4:$B$25,0),MATCH(AI$4,'Nex Rates'!$B$4:$BF$4,0))</f>
        <v>463992.2366496179</v>
      </c>
      <c r="AJ78" s="438">
        <f>R78*INDEX('Nex Rates'!$B$4:$BF$25,MATCH($B78,'Nex Rates'!$B$4:$B$25,0),MATCH(AJ$4,'Nex Rates'!$B$4:$BF$4,0))</f>
        <v>457817.39745563944</v>
      </c>
      <c r="AK78" s="438">
        <f>S78*INDEX('Nex Rates'!$B$4:$BF$25,MATCH($B78,'Nex Rates'!$B$4:$B$25,0),MATCH(AK$4,'Nex Rates'!$B$4:$BF$4,0))</f>
        <v>451642.55826166098</v>
      </c>
      <c r="AL78" s="438">
        <f>T78*INDEX('Nex Rates'!$B$4:$BF$25,MATCH($B78,'Nex Rates'!$B$4:$B$25,0),MATCH(AL$4,'Nex Rates'!$B$4:$BF$4,0))</f>
        <v>445467.7190676821</v>
      </c>
      <c r="AM78" s="62"/>
      <c r="AN78" s="90">
        <f>V78*'WMS VS Distribution'!F$17</f>
        <v>0</v>
      </c>
      <c r="AO78" s="90">
        <f>W78*'WMS VS Distribution'!G$17</f>
        <v>0</v>
      </c>
      <c r="AP78" s="90">
        <f>X78*'WMS VS Distribution'!W$17</f>
        <v>0</v>
      </c>
      <c r="AQ78" s="90">
        <f>Y78*'WMS VS Distribution'!Z$17</f>
        <v>0</v>
      </c>
      <c r="AR78" s="90">
        <f>Z78*'WMS VS Distribution'!AE$17</f>
        <v>0</v>
      </c>
      <c r="AS78" s="90">
        <f>AA78*'WMS VS Distribution'!AF$17</f>
        <v>0</v>
      </c>
      <c r="AT78" s="90">
        <f>AB78*'WMS VS Distribution'!AG$17</f>
        <v>0</v>
      </c>
      <c r="AU78" s="90">
        <f>AC78*'WMS VS Distribution'!AH$17</f>
        <v>0</v>
      </c>
      <c r="AV78" s="90">
        <f>AD78*'WMS VS Distribution'!AI$17</f>
        <v>0</v>
      </c>
      <c r="AW78" s="90">
        <f>AE78*'WMS VS Distribution'!AJ$17</f>
        <v>0</v>
      </c>
      <c r="AX78" s="90">
        <f>AF78*'WMS VS Distribution'!AK$17</f>
        <v>0</v>
      </c>
      <c r="AY78" s="90">
        <f>AG78*'WMS VS Distribution'!AL$17</f>
        <v>0</v>
      </c>
      <c r="AZ78" s="438">
        <f>AH78*'WMS VS Distribution'!AO$17</f>
        <v>0</v>
      </c>
      <c r="BA78" s="438">
        <f>AI78*'WMS VS Distribution'!AT$17</f>
        <v>0</v>
      </c>
      <c r="BB78" s="438">
        <f>AJ78*'WMS VS Distribution'!AU$17</f>
        <v>0</v>
      </c>
      <c r="BC78" s="438">
        <f>AK78*'WMS VS Distribution'!AV$17</f>
        <v>0</v>
      </c>
      <c r="BD78" s="438">
        <f>AL78*'WMS VS Distribution'!AW$17</f>
        <v>0</v>
      </c>
      <c r="BE78" s="62"/>
      <c r="BF78" s="90">
        <f t="shared" ref="BF78:BP79" si="175">AN78*(1-VolPercent)*N2O_N2</f>
        <v>0</v>
      </c>
      <c r="BG78" s="90">
        <f t="shared" si="175"/>
        <v>0</v>
      </c>
      <c r="BH78" s="90">
        <f t="shared" si="175"/>
        <v>0</v>
      </c>
      <c r="BI78" s="90">
        <f t="shared" si="175"/>
        <v>0</v>
      </c>
      <c r="BJ78" s="90">
        <f t="shared" si="175"/>
        <v>0</v>
      </c>
      <c r="BK78" s="90">
        <f t="shared" si="175"/>
        <v>0</v>
      </c>
      <c r="BL78" s="90">
        <f t="shared" si="175"/>
        <v>0</v>
      </c>
      <c r="BM78" s="90">
        <f t="shared" si="175"/>
        <v>0</v>
      </c>
      <c r="BN78" s="90">
        <f t="shared" si="175"/>
        <v>0</v>
      </c>
      <c r="BO78" s="90">
        <f t="shared" si="175"/>
        <v>0</v>
      </c>
      <c r="BP78" s="90">
        <f t="shared" si="175"/>
        <v>0</v>
      </c>
      <c r="BQ78" s="438">
        <f t="shared" ref="BQ78:BU79" si="176">AZ78*(1-VolPercent)*N2O_N2</f>
        <v>0</v>
      </c>
      <c r="BR78" s="438">
        <f t="shared" si="176"/>
        <v>0</v>
      </c>
      <c r="BS78" s="438">
        <f t="shared" si="176"/>
        <v>0</v>
      </c>
      <c r="BT78" s="438">
        <f t="shared" si="176"/>
        <v>0</v>
      </c>
      <c r="BU78" s="438">
        <f t="shared" si="176"/>
        <v>0</v>
      </c>
    </row>
    <row r="79" spans="1:76" x14ac:dyDescent="0.25">
      <c r="A79" s="62">
        <v>5</v>
      </c>
      <c r="B79" s="62" t="s">
        <v>170</v>
      </c>
      <c r="C79" s="62"/>
      <c r="D79" s="148">
        <f>INDEX('Animal Populations'!$B$73:$AL$100,MATCH($B79,'Animal Populations'!$B$73:$B$100,0),MATCH(D$73,'Animal Populations'!$B$41:$AL$41,0))</f>
        <v>757.2431870471213</v>
      </c>
      <c r="E79" s="148">
        <f>INDEX('Animal Populations'!$B$73:$AL$100,MATCH($B79,'Animal Populations'!$B$73:$B$100,0),MATCH(E$73,'Animal Populations'!$B$41:$AL$41,0))</f>
        <v>933.94882298332277</v>
      </c>
      <c r="F79" s="148">
        <f>INDEX('Animal Populations'!$B$73:$AL$100,MATCH($B79,'Animal Populations'!$B$73:$B$100,0),MATCH(F$73,'Animal Populations'!$B$41:$AL$41,0))</f>
        <v>980.05229580304535</v>
      </c>
      <c r="G79" s="148">
        <f>INDEX('Animal Populations'!$B$73:$AL$100,MATCH($B79,'Animal Populations'!$B$73:$B$100,0),MATCH(G$73,'Animal Populations'!$B$41:$AL$41,0))</f>
        <v>782.26336380003227</v>
      </c>
      <c r="H79" s="148">
        <f>INDEX('Animal Populations'!$B$73:$AL$100,MATCH($B79,'Animal Populations'!$B$73:$B$100,0),MATCH(H$73,'Animal Populations'!$B$41:$AL$41,0))</f>
        <v>969.36715987149921</v>
      </c>
      <c r="I79" s="148">
        <f>INDEX('Animal Populations'!$B$73:$AL$100,MATCH($B79,'Animal Populations'!$B$73:$B$100,0),MATCH(I$73,'Animal Populations'!$B$41:$AL$41,0))</f>
        <v>1007.7862523054015</v>
      </c>
      <c r="J79" s="148">
        <f>INDEX('Animal Populations'!$B$73:$AL$100,MATCH($B79,'Animal Populations'!$B$73:$B$100,0),MATCH(J$73,'Animal Populations'!$B$41:$AL$41,0))</f>
        <v>1128.4220904895492</v>
      </c>
      <c r="K79" s="148">
        <f>INDEX('Animal Populations'!$B$73:$AL$100,MATCH($B79,'Animal Populations'!$B$73:$B$100,0),MATCH(K$73,'Animal Populations'!$B$41:$AL$41,0))</f>
        <v>1012.9137133230813</v>
      </c>
      <c r="L79" s="148">
        <f>INDEX('Animal Populations'!$B$73:$AL$100,MATCH($B79,'Animal Populations'!$B$73:$B$100,0),MATCH(L$73,'Animal Populations'!$B$41:$AL$41,0))</f>
        <v>1127.4859318739036</v>
      </c>
      <c r="M79" s="148">
        <f>INDEX('Animal Populations'!$B$73:$AL$100,MATCH($B79,'Animal Populations'!$B$73:$B$100,0),MATCH(M$73,'Animal Populations'!$B$41:$AL$41,0))</f>
        <v>951.4970492278693</v>
      </c>
      <c r="N79" s="148">
        <f>INDEX('Animal Populations'!$B$73:$AL$100,MATCH($B79,'Animal Populations'!$B$73:$B$100,0),MATCH(N$73,'Animal Populations'!$B$41:$AL$41,0))</f>
        <v>1052.334531387439</v>
      </c>
      <c r="O79" s="148">
        <f>INDEX('Animal Populations'!$B$73:$AL$100,MATCH($B79,'Animal Populations'!$B$73:$B$100,0),MATCH(O$73,'Animal Populations'!$B$41:$AL$41,0))</f>
        <v>1190.8126440948308</v>
      </c>
      <c r="P79" s="148">
        <f>INDEX('Animal Populations'!$B$73:$AL$100,MATCH($B79,'Animal Populations'!$B$73:$B$100,0),MATCH(P$73,'Animal Populations'!$B$41:$AL$41,0))</f>
        <v>1151.5126338062653</v>
      </c>
      <c r="Q79" s="148">
        <f>INDEX('Animal Populations'!$B$73:$BF$100,MATCH($B79,'Animal Populations'!$B$73:$B$100,0),MATCH(Q$73,'Animal Populations'!$B$41:$BF$41,0))</f>
        <v>1237.5907327955672</v>
      </c>
      <c r="R79" s="148">
        <f>INDEX('Animal Populations'!$B$73:$BF$100,MATCH($B79,'Animal Populations'!$B$73:$B$100,0),MATCH(R$73,'Animal Populations'!$B$41:$BF$41,0))</f>
        <v>1323.6688317848723</v>
      </c>
      <c r="S79" s="148">
        <f>INDEX('Animal Populations'!$B$73:$BF$100,MATCH($B79,'Animal Populations'!$B$73:$B$100,0),MATCH(S$73,'Animal Populations'!$B$41:$BF$41,0))</f>
        <v>1409.7469307741742</v>
      </c>
      <c r="T79" s="148">
        <f>INDEX('Animal Populations'!$B$73:$BF$100,MATCH($B79,'Animal Populations'!$B$73:$B$100,0),MATCH(T$73,'Animal Populations'!$B$41:$BF$41,0))</f>
        <v>1495.8250297634747</v>
      </c>
      <c r="U79" s="287"/>
      <c r="V79" s="90">
        <f>D79*INDEX('Nex Rates'!$B$4:$AL$25,MATCH($B79,'Nex Rates'!$B$4:$B$25,0),MATCH(V$4,'Nex Rates'!$B$4:$AL$4,0))</f>
        <v>25440.366783234083</v>
      </c>
      <c r="W79" s="90">
        <f>E79*INDEX('Nex Rates'!$B$4:$AL$25,MATCH($B79,'Nex Rates'!$B$4:$B$25,0),MATCH(W$4,'Nex Rates'!$B$4:$AL$4,0))</f>
        <v>36273.470717966637</v>
      </c>
      <c r="X79" s="90">
        <f>F79*INDEX('Nex Rates'!$B$4:$AL$25,MATCH($B79,'Nex Rates'!$B$4:$B$25,0),MATCH(X$4,'Nex Rates'!$B$4:$AL$4,0))</f>
        <v>40363.154186286869</v>
      </c>
      <c r="Y79" s="90">
        <f>G79*INDEX('Nex Rates'!$B$4:$AL$25,MATCH($B79,'Nex Rates'!$B$4:$B$25,0),MATCH(Y$4,'Nex Rates'!$B$4:$AL$4,0))</f>
        <v>31875.527576195531</v>
      </c>
      <c r="Z79" s="90">
        <f>H79*INDEX('Nex Rates'!$B$4:$AL$25,MATCH($B79,'Nex Rates'!$B$4:$B$25,0),MATCH(Z$4,'Nex Rates'!$B$4:$AL$4,0))</f>
        <v>39557.429899747018</v>
      </c>
      <c r="AA79" s="90">
        <f>I79*INDEX('Nex Rates'!$B$4:$AL$25,MATCH($B79,'Nex Rates'!$B$4:$B$25,0),MATCH(AA$4,'Nex Rates'!$B$4:$AL$4,0))</f>
        <v>41171.740882707687</v>
      </c>
      <c r="AB79" s="90">
        <f>J79*INDEX('Nex Rates'!$B$4:$AL$25,MATCH($B79,'Nex Rates'!$B$4:$B$25,0),MATCH(AB$4,'Nex Rates'!$B$4:$AL$4,0))</f>
        <v>46578.769830359073</v>
      </c>
      <c r="AC79" s="90">
        <f>K79*INDEX('Nex Rates'!$B$4:$AL$25,MATCH($B79,'Nex Rates'!$B$4:$B$25,0),MATCH(AC$4,'Nex Rates'!$B$4:$AL$4,0))</f>
        <v>41546.601259088849</v>
      </c>
      <c r="AD79" s="90">
        <f>L79*INDEX('Nex Rates'!$B$4:$AL$25,MATCH($B79,'Nex Rates'!$B$4:$B$25,0),MATCH(AD$4,'Nex Rates'!$B$4:$AL$4,0))</f>
        <v>46211.758353983038</v>
      </c>
      <c r="AE79" s="90">
        <f>M79*INDEX('Nex Rates'!$B$4:$AL$25,MATCH($B79,'Nex Rates'!$B$4:$B$25,0),MATCH(AE$4,'Nex Rates'!$B$4:$AL$4,0))</f>
        <v>38938.144639300925</v>
      </c>
      <c r="AF79" s="90">
        <f>N79*INDEX('Nex Rates'!$B$4:$AL$25,MATCH($B79,'Nex Rates'!$B$4:$B$25,0),MATCH(AF$4,'Nex Rates'!$B$4:$AL$4,0))</f>
        <v>43064.720195765876</v>
      </c>
      <c r="AG79" s="90">
        <f>O79*INDEX('Nex Rates'!$B$4:$AL$25,MATCH($B79,'Nex Rates'!$B$4:$B$25,0),MATCH(AG$4,'Nex Rates'!$B$4:$AL$4,0))</f>
        <v>48833.988505963585</v>
      </c>
      <c r="AH79" s="438">
        <f>P79*INDEX('Nex Rates'!$B$4:$AL$25,MATCH($B79,'Nex Rates'!$B$4:$B$25,0),MATCH(AH$4,'Nex Rates'!$B$4:$AL$4,0))</f>
        <v>47086.30660085789</v>
      </c>
      <c r="AI79" s="438">
        <f>Q79*INDEX('Nex Rates'!$B$4:$BF$25,MATCH($B79,'Nex Rates'!$B$4:$B$25,0),MATCH(AI$4,'Nex Rates'!$B$4:$BF$4,0))</f>
        <v>50606.111457216219</v>
      </c>
      <c r="AJ79" s="438">
        <f>R79*INDEX('Nex Rates'!$B$4:$BF$25,MATCH($B79,'Nex Rates'!$B$4:$B$25,0),MATCH(AJ$4,'Nex Rates'!$B$4:$BF$4,0))</f>
        <v>54125.916313574678</v>
      </c>
      <c r="AK79" s="438">
        <f>S79*INDEX('Nex Rates'!$B$4:$BF$25,MATCH($B79,'Nex Rates'!$B$4:$B$25,0),MATCH(AK$4,'Nex Rates'!$B$4:$BF$4,0))</f>
        <v>57645.721169933007</v>
      </c>
      <c r="AL79" s="438">
        <f>T79*INDEX('Nex Rates'!$B$4:$BF$25,MATCH($B79,'Nex Rates'!$B$4:$B$25,0),MATCH(AL$4,'Nex Rates'!$B$4:$BF$4,0))</f>
        <v>61165.526026291285</v>
      </c>
      <c r="AM79" s="62"/>
      <c r="AN79" s="90">
        <f>V79*'WMS VS Distribution'!F$19</f>
        <v>0</v>
      </c>
      <c r="AO79" s="90">
        <f>W79*'WMS VS Distribution'!G$19</f>
        <v>0</v>
      </c>
      <c r="AP79" s="90">
        <f>X79*'WMS VS Distribution'!W$19</f>
        <v>0</v>
      </c>
      <c r="AQ79" s="90">
        <f>Y79*'WMS VS Distribution'!Z$19</f>
        <v>0</v>
      </c>
      <c r="AR79" s="90">
        <f>Z79*'WMS VS Distribution'!AE$19</f>
        <v>0</v>
      </c>
      <c r="AS79" s="90">
        <f>AA79*'WMS VS Distribution'!AF$19</f>
        <v>0</v>
      </c>
      <c r="AT79" s="90">
        <f>AB79*'WMS VS Distribution'!AG$19</f>
        <v>0</v>
      </c>
      <c r="AU79" s="90">
        <f>AC79*'WMS VS Distribution'!AH$19</f>
        <v>0</v>
      </c>
      <c r="AV79" s="90">
        <f>AD79*'WMS VS Distribution'!AI$19</f>
        <v>0</v>
      </c>
      <c r="AW79" s="90">
        <f>AE79*'WMS VS Distribution'!AJ$19</f>
        <v>0</v>
      </c>
      <c r="AX79" s="90">
        <f>AF79*'WMS VS Distribution'!AK$19</f>
        <v>0</v>
      </c>
      <c r="AY79" s="90">
        <f>AG79*'WMS VS Distribution'!AL$19</f>
        <v>0</v>
      </c>
      <c r="AZ79" s="438">
        <f>AH79*'WMS VS Distribution'!AO$19</f>
        <v>0</v>
      </c>
      <c r="BA79" s="438">
        <f>AI79*'WMS VS Distribution'!AT$19</f>
        <v>0</v>
      </c>
      <c r="BB79" s="438">
        <f>AJ79*'WMS VS Distribution'!AU$19</f>
        <v>0</v>
      </c>
      <c r="BC79" s="438">
        <f>AK79*'WMS VS Distribution'!AV$19</f>
        <v>0</v>
      </c>
      <c r="BD79" s="438">
        <f>AL79*'WMS VS Distribution'!AW$19</f>
        <v>0</v>
      </c>
      <c r="BE79" s="62"/>
      <c r="BF79" s="90">
        <f t="shared" si="175"/>
        <v>0</v>
      </c>
      <c r="BG79" s="90">
        <f t="shared" si="175"/>
        <v>0</v>
      </c>
      <c r="BH79" s="90">
        <f t="shared" si="175"/>
        <v>0</v>
      </c>
      <c r="BI79" s="90">
        <f t="shared" si="175"/>
        <v>0</v>
      </c>
      <c r="BJ79" s="90">
        <f t="shared" si="175"/>
        <v>0</v>
      </c>
      <c r="BK79" s="90">
        <f t="shared" si="175"/>
        <v>0</v>
      </c>
      <c r="BL79" s="90">
        <f t="shared" si="175"/>
        <v>0</v>
      </c>
      <c r="BM79" s="90">
        <f t="shared" si="175"/>
        <v>0</v>
      </c>
      <c r="BN79" s="90">
        <f t="shared" si="175"/>
        <v>0</v>
      </c>
      <c r="BO79" s="90">
        <f t="shared" si="175"/>
        <v>0</v>
      </c>
      <c r="BP79" s="90">
        <f t="shared" si="175"/>
        <v>0</v>
      </c>
      <c r="BQ79" s="438">
        <f t="shared" si="176"/>
        <v>0</v>
      </c>
      <c r="BR79" s="438">
        <f t="shared" si="176"/>
        <v>0</v>
      </c>
      <c r="BS79" s="438">
        <f t="shared" si="176"/>
        <v>0</v>
      </c>
      <c r="BT79" s="438">
        <f t="shared" si="176"/>
        <v>0</v>
      </c>
      <c r="BU79" s="438">
        <f t="shared" si="176"/>
        <v>0</v>
      </c>
    </row>
    <row r="80" spans="1:76" x14ac:dyDescent="0.25">
      <c r="A80" s="62">
        <v>6</v>
      </c>
      <c r="B80" s="62" t="s">
        <v>173</v>
      </c>
      <c r="C80" s="62"/>
      <c r="D80" s="148">
        <f>INDEX('Animal Populations'!$B$73:$AL$100,MATCH($B80,'Animal Populations'!$B$73:$B$100,0),MATCH(D$73,'Animal Populations'!$B$41:$AL$41,0))</f>
        <v>1039.8820101533133</v>
      </c>
      <c r="E80" s="148">
        <f>INDEX('Animal Populations'!$B$73:$AL$100,MATCH($B80,'Animal Populations'!$B$73:$B$100,0),MATCH(E$73,'Animal Populations'!$B$41:$AL$41,0))</f>
        <v>217.16028999588644</v>
      </c>
      <c r="F80" s="148">
        <f>INDEX('Animal Populations'!$B$73:$AL$100,MATCH($B80,'Animal Populations'!$B$73:$B$100,0),MATCH(F$73,'Animal Populations'!$B$41:$AL$41,0))</f>
        <v>226.26236818193374</v>
      </c>
      <c r="G80" s="148">
        <f>INDEX('Animal Populations'!$B$73:$AL$100,MATCH($B80,'Animal Populations'!$B$73:$B$100,0),MATCH(G$73,'Animal Populations'!$B$41:$AL$41,0))</f>
        <v>291.29324650025671</v>
      </c>
      <c r="H80" s="148">
        <f>INDEX('Animal Populations'!$B$73:$AL$100,MATCH($B80,'Animal Populations'!$B$73:$B$100,0),MATCH(H$73,'Animal Populations'!$B$41:$AL$41,0))</f>
        <v>312.09518494174546</v>
      </c>
      <c r="I80" s="148">
        <f>INDEX('Animal Populations'!$B$73:$AL$100,MATCH($B80,'Animal Populations'!$B$73:$B$100,0),MATCH(I$73,'Animal Populations'!$B$41:$AL$41,0))</f>
        <v>330.7226127349636</v>
      </c>
      <c r="J80" s="148">
        <f>INDEX('Animal Populations'!$B$73:$AL$100,MATCH($B80,'Animal Populations'!$B$73:$B$100,0),MATCH(J$73,'Animal Populations'!$B$41:$AL$41,0))</f>
        <v>265.57953242818002</v>
      </c>
      <c r="K80" s="148">
        <f>INDEX('Animal Populations'!$B$73:$AL$100,MATCH($B80,'Animal Populations'!$B$73:$B$100,0),MATCH(K$73,'Animal Populations'!$B$41:$AL$41,0))</f>
        <v>281.7022331816695</v>
      </c>
      <c r="L80" s="148">
        <f>INDEX('Animal Populations'!$B$73:$AL$100,MATCH($B80,'Animal Populations'!$B$73:$B$100,0),MATCH(L$73,'Animal Populations'!$B$41:$AL$41,0))</f>
        <v>269.65929251434721</v>
      </c>
      <c r="M80" s="148">
        <f>INDEX('Animal Populations'!$B$73:$AL$100,MATCH($B80,'Animal Populations'!$B$73:$B$100,0),MATCH(M$73,'Animal Populations'!$B$41:$AL$41,0))</f>
        <v>297.18645689842674</v>
      </c>
      <c r="N80" s="148">
        <f>INDEX('Animal Populations'!$B$73:$AL$100,MATCH($B80,'Animal Populations'!$B$73:$B$100,0),MATCH(N$73,'Animal Populations'!$B$41:$AL$41,0))</f>
        <v>261.89962688542329</v>
      </c>
      <c r="O80" s="148">
        <f>INDEX('Animal Populations'!$B$73:$AL$100,MATCH($B80,'Animal Populations'!$B$73:$B$100,0),MATCH(O$73,'Animal Populations'!$B$41:$AL$41,0))</f>
        <v>260.49627689410619</v>
      </c>
      <c r="P80" s="148">
        <f>INDEX('Animal Populations'!$B$73:$AL$100,MATCH($B80,'Animal Populations'!$B$73:$B$100,0),MATCH(P$73,'Animal Populations'!$B$41:$AL$41,0))</f>
        <v>237.18211268921584</v>
      </c>
      <c r="Q80" s="148">
        <f>INDEX('Animal Populations'!$B$73:$BF$100,MATCH($B80,'Animal Populations'!$B$73:$B$100,0),MATCH(Q$73,'Animal Populations'!$B$41:$BF$41,0))</f>
        <v>204.69321042471057</v>
      </c>
      <c r="R80" s="148">
        <f>INDEX('Animal Populations'!$B$73:$BF$100,MATCH($B80,'Animal Populations'!$B$73:$B$100,0),MATCH(R$73,'Animal Populations'!$B$41:$BF$41,0))</f>
        <v>172.20430816020686</v>
      </c>
      <c r="S80" s="148">
        <f>INDEX('Animal Populations'!$B$73:$BF$100,MATCH($B80,'Animal Populations'!$B$73:$B$100,0),MATCH(S$73,'Animal Populations'!$B$41:$BF$41,0))</f>
        <v>139.71540589570159</v>
      </c>
      <c r="T80" s="148">
        <f>INDEX('Animal Populations'!$B$73:$BF$100,MATCH($B80,'Animal Populations'!$B$73:$B$100,0),MATCH(T$73,'Animal Populations'!$B$41:$BF$41,0))</f>
        <v>107.2265036311979</v>
      </c>
      <c r="U80" s="287"/>
      <c r="V80" s="95">
        <f>SUM(V81:V82)</f>
        <v>41477.170668177467</v>
      </c>
      <c r="W80" s="95">
        <f>SUM(W81:W82)</f>
        <v>8674.2455924336791</v>
      </c>
      <c r="X80" s="95">
        <f t="shared" ref="X80:AI80" si="177">SUM(X81:X82)</f>
        <v>9553.863381006111</v>
      </c>
      <c r="Y80" s="95">
        <f t="shared" si="177"/>
        <v>12348.418668124274</v>
      </c>
      <c r="Z80" s="95">
        <f t="shared" si="177"/>
        <v>13220.787600415701</v>
      </c>
      <c r="AA80" s="95">
        <f t="shared" si="177"/>
        <v>14074.220679960819</v>
      </c>
      <c r="AB80" s="95">
        <f t="shared" si="177"/>
        <v>11567.25951547785</v>
      </c>
      <c r="AC80" s="95">
        <f t="shared" ref="AC80:AD80" si="178">SUM(AC81:AC82)</f>
        <v>12311.68206072772</v>
      </c>
      <c r="AD80" s="95">
        <f t="shared" si="178"/>
        <v>11768.255922021492</v>
      </c>
      <c r="AE80" s="95">
        <f t="shared" si="177"/>
        <v>12923.433756351485</v>
      </c>
      <c r="AF80" s="95">
        <f t="shared" ref="AF80:AG80" si="179">SUM(AF81:AF82)</f>
        <v>11378.685671890817</v>
      </c>
      <c r="AG80" s="95">
        <f t="shared" si="179"/>
        <v>11459.206390007348</v>
      </c>
      <c r="AH80" s="95">
        <f t="shared" si="177"/>
        <v>10318.46057315124</v>
      </c>
      <c r="AI80" s="95">
        <f t="shared" si="177"/>
        <v>8997.8616906157513</v>
      </c>
      <c r="AJ80" s="95">
        <f t="shared" ref="AJ80:AL80" si="180">SUM(AJ81:AJ82)</f>
        <v>7677.2628080803233</v>
      </c>
      <c r="AK80" s="95">
        <f t="shared" si="180"/>
        <v>6356.6639255448317</v>
      </c>
      <c r="AL80" s="95">
        <f t="shared" si="180"/>
        <v>5036.0650430094056</v>
      </c>
      <c r="AM80" s="62"/>
      <c r="AN80" s="95">
        <f>SUM(AN81:AN82)</f>
        <v>315.75072006197234</v>
      </c>
      <c r="AO80" s="95">
        <f>SUM(AO81:AO82)</f>
        <v>17.859995560834065</v>
      </c>
      <c r="AP80" s="95">
        <f t="shared" ref="AP80:AZ80" si="181">SUM(AP81:AP82)</f>
        <v>21.018915435155336</v>
      </c>
      <c r="AQ80" s="95">
        <f t="shared" si="181"/>
        <v>37.661694437356218</v>
      </c>
      <c r="AR80" s="95">
        <f t="shared" si="181"/>
        <v>33.137131174996547</v>
      </c>
      <c r="AS80" s="95">
        <f t="shared" si="181"/>
        <v>36.598432031702586</v>
      </c>
      <c r="AT80" s="95">
        <f t="shared" si="181"/>
        <v>41.814602417762821</v>
      </c>
      <c r="AU80" s="95">
        <f t="shared" ref="AU80:AV80" si="182">SUM(AU81:AU82)</f>
        <v>52.294323753335377</v>
      </c>
      <c r="AV80" s="95">
        <f t="shared" si="182"/>
        <v>48.324581597602183</v>
      </c>
      <c r="AW80" s="95">
        <f t="shared" si="181"/>
        <v>50.75702211802308</v>
      </c>
      <c r="AX80" s="95">
        <f t="shared" ref="AX80:AY80" si="183">SUM(AX81:AX82)</f>
        <v>44.04613205348047</v>
      </c>
      <c r="AY80" s="95">
        <f t="shared" si="183"/>
        <v>29.396001711884736</v>
      </c>
      <c r="AZ80" s="436">
        <f t="shared" si="181"/>
        <v>44.570000993201567</v>
      </c>
      <c r="BA80" s="436">
        <f t="shared" ref="BA80" si="184">SUM(BA81:BA82)</f>
        <v>45.137960259499671</v>
      </c>
      <c r="BB80" s="436">
        <f t="shared" ref="BB80:BD80" si="185">SUM(BB81:BB82)</f>
        <v>45.705919525797782</v>
      </c>
      <c r="BC80" s="436">
        <f t="shared" si="185"/>
        <v>46.273878792095886</v>
      </c>
      <c r="BD80" s="436">
        <f t="shared" si="185"/>
        <v>46.841838058393996</v>
      </c>
      <c r="BE80" s="62"/>
      <c r="BF80" s="6">
        <f>SUM(BF81:BF82)</f>
        <v>496.17970295452795</v>
      </c>
      <c r="BG80" s="6">
        <f>SUM(BG81:BG82)</f>
        <v>28.0657073098821</v>
      </c>
      <c r="BH80" s="6">
        <f t="shared" ref="BH80:BQ80" si="186">SUM(BH81:BH82)</f>
        <v>33.029724255244098</v>
      </c>
      <c r="BI80" s="6">
        <f t="shared" si="186"/>
        <v>59.182662687274053</v>
      </c>
      <c r="BJ80" s="6">
        <f t="shared" si="186"/>
        <v>52.072634703566003</v>
      </c>
      <c r="BK80" s="6">
        <f t="shared" si="186"/>
        <v>57.511821764104063</v>
      </c>
      <c r="BL80" s="6">
        <f t="shared" si="186"/>
        <v>65.708660942198719</v>
      </c>
      <c r="BM80" s="6">
        <f t="shared" ref="BM80:BN80" si="187">SUM(BM81:BM82)</f>
        <v>82.176794469527024</v>
      </c>
      <c r="BN80" s="6">
        <f t="shared" si="187"/>
        <v>75.938628224803423</v>
      </c>
      <c r="BO80" s="6">
        <f t="shared" si="186"/>
        <v>79.761034756893409</v>
      </c>
      <c r="BP80" s="6">
        <f t="shared" ref="BP80" si="188">SUM(BP81:BP82)</f>
        <v>69.215350369755029</v>
      </c>
      <c r="BQ80" s="422">
        <f t="shared" si="186"/>
        <v>70.038572989316748</v>
      </c>
      <c r="BR80" s="422">
        <f t="shared" ref="BR80:BU80" si="189">SUM(BR81:BR82)</f>
        <v>70.931080407785203</v>
      </c>
      <c r="BS80" s="422">
        <f t="shared" si="189"/>
        <v>71.823587826253657</v>
      </c>
      <c r="BT80" s="422">
        <f t="shared" si="189"/>
        <v>72.716095244722098</v>
      </c>
      <c r="BU80" s="422">
        <f t="shared" si="189"/>
        <v>73.608602663190567</v>
      </c>
    </row>
    <row r="81" spans="1:73" x14ac:dyDescent="0.25">
      <c r="A81" s="62"/>
      <c r="B81" s="66" t="s">
        <v>174</v>
      </c>
      <c r="C81" s="62"/>
      <c r="D81" s="148">
        <f>INDEX('Animal Populations'!$B$73:$AL$100,MATCH($B81,'Animal Populations'!$B$73:$B$100,0),MATCH(D$73,'Animal Populations'!$B$41:$AL$41,0))</f>
        <v>764.66275009371282</v>
      </c>
      <c r="E81" s="148">
        <f>INDEX('Animal Populations'!$B$73:$AL$100,MATCH($B81,'Animal Populations'!$B$73:$B$100,0),MATCH(E$73,'Animal Populations'!$B$41:$AL$41,0))</f>
        <v>200.34711941958531</v>
      </c>
      <c r="F81" s="148">
        <f>INDEX('Animal Populations'!$B$73:$AL$100,MATCH($B81,'Animal Populations'!$B$73:$B$100,0),MATCH(F$73,'Animal Populations'!$B$41:$AL$41,0))</f>
        <v>206.45819416162402</v>
      </c>
      <c r="G81" s="148">
        <f>INDEX('Animal Populations'!$B$73:$AL$100,MATCH($B81,'Animal Populations'!$B$73:$B$100,0),MATCH(G$73,'Animal Populations'!$B$41:$AL$41,0))</f>
        <v>256.83174393019272</v>
      </c>
      <c r="H81" s="148">
        <f>INDEX('Animal Populations'!$B$73:$AL$100,MATCH($B81,'Animal Populations'!$B$73:$B$100,0),MATCH(H$73,'Animal Populations'!$B$41:$AL$41,0))</f>
        <v>283.3777376138687</v>
      </c>
      <c r="I81" s="148">
        <f>INDEX('Animal Populations'!$B$73:$AL$100,MATCH($B81,'Animal Populations'!$B$73:$B$100,0),MATCH(I$73,'Animal Populations'!$B$41:$AL$41,0))</f>
        <v>299.71130721570773</v>
      </c>
      <c r="J81" s="148">
        <f>INDEX('Animal Populations'!$B$73:$AL$100,MATCH($B81,'Animal Populations'!$B$73:$B$100,0),MATCH(J$73,'Animal Populations'!$B$41:$AL$41,0))</f>
        <v>229.5793802407114</v>
      </c>
      <c r="K81" s="148">
        <f>INDEX('Animal Populations'!$B$73:$AL$100,MATCH($B81,'Animal Populations'!$B$73:$B$100,0),MATCH(K$73,'Animal Populations'!$B$41:$AL$41,0))</f>
        <v>236.41379590106988</v>
      </c>
      <c r="L81" s="148">
        <f>INDEX('Animal Populations'!$B$73:$AL$100,MATCH($B81,'Animal Populations'!$B$73:$B$100,0),MATCH(L$73,'Animal Populations'!$B$41:$AL$41,0))</f>
        <v>228.17306838342182</v>
      </c>
      <c r="M81" s="148">
        <f>INDEX('Animal Populations'!$B$73:$AL$100,MATCH($B81,'Animal Populations'!$B$73:$B$100,0),MATCH(M$73,'Animal Populations'!$B$41:$AL$41,0))</f>
        <v>253.78331037482781</v>
      </c>
      <c r="N81" s="148">
        <f>INDEX('Animal Populations'!$B$73:$AL$100,MATCH($B81,'Animal Populations'!$B$73:$B$100,0),MATCH(N$73,'Animal Populations'!$B$41:$AL$41,0))</f>
        <v>224.23507046464442</v>
      </c>
      <c r="O81" s="148">
        <f>INDEX('Animal Populations'!$B$73:$AL$100,MATCH($B81,'Animal Populations'!$B$73:$B$100,0),MATCH(O$73,'Animal Populations'!$B$41:$AL$41,0))</f>
        <v>217.63702944975034</v>
      </c>
      <c r="P81" s="148">
        <f>INDEX('Animal Populations'!$B$73:$AL$100,MATCH($B81,'Animal Populations'!$B$73:$B$100,0),MATCH(P$73,'Animal Populations'!$B$41:$AL$41,0))</f>
        <v>197.84290640507137</v>
      </c>
      <c r="Q81" s="148">
        <f>INDEX('Animal Populations'!$B$73:$BF$100,MATCH($B81,'Animal Populations'!$B$73:$B$100,0),MATCH(Q$73,'Animal Populations'!$B$41:$BF$41,0))</f>
        <v>164.8527013306043</v>
      </c>
      <c r="R81" s="148">
        <f>INDEX('Animal Populations'!$B$73:$BF$100,MATCH($B81,'Animal Populations'!$B$73:$B$100,0),MATCH(R$73,'Animal Populations'!$B$41:$BF$41,0))</f>
        <v>131.8624962561388</v>
      </c>
      <c r="S81" s="148">
        <f>INDEX('Animal Populations'!$B$73:$BF$100,MATCH($B81,'Animal Populations'!$B$73:$B$100,0),MATCH(S$73,'Animal Populations'!$B$41:$BF$41,0))</f>
        <v>98.872291181671713</v>
      </c>
      <c r="T81" s="148">
        <f>INDEX('Animal Populations'!$B$73:$BF$100,MATCH($B81,'Animal Populations'!$B$73:$B$100,0),MATCH(T$73,'Animal Populations'!$B$41:$BF$41,0))</f>
        <v>65.88208610720622</v>
      </c>
      <c r="U81" s="287"/>
      <c r="V81" s="90">
        <f>D81*INDEX('Nex Rates'!$B$4:$AL$25,MATCH($B81,'Nex Rates'!$B$4:$B$25,0),MATCH(V$4,'Nex Rates'!$B$4:$AL$4,0))</f>
        <v>25689.634665078855</v>
      </c>
      <c r="W81" s="90">
        <f>E81*INDEX('Nex Rates'!$B$4:$AL$25,MATCH($B81,'Nex Rates'!$B$4:$B$25,0),MATCH(W$4,'Nex Rates'!$B$4:$AL$4,0))</f>
        <v>7781.2458143919766</v>
      </c>
      <c r="X81" s="90">
        <f>F81*INDEX('Nex Rates'!$B$4:$AL$25,MATCH($B81,'Nex Rates'!$B$4:$B$25,0),MATCH(X$4,'Nex Rates'!$B$4:$AL$4,0))</f>
        <v>8502.9176092483449</v>
      </c>
      <c r="Y81" s="90">
        <f>G81*INDEX('Nex Rates'!$B$4:$AL$25,MATCH($B81,'Nex Rates'!$B$4:$B$25,0),MATCH(Y$4,'Nex Rates'!$B$4:$AL$4,0))</f>
        <v>10465.333946256464</v>
      </c>
      <c r="Z81" s="90">
        <f>H81*INDEX('Nex Rates'!$B$4:$AL$25,MATCH($B81,'Nex Rates'!$B$4:$B$25,0),MATCH(Z$4,'Nex Rates'!$B$4:$AL$4,0))</f>
        <v>11563.931041665874</v>
      </c>
      <c r="AA81" s="90">
        <f>I81*INDEX('Nex Rates'!$B$4:$AL$25,MATCH($B81,'Nex Rates'!$B$4:$B$25,0),MATCH(AA$4,'Nex Rates'!$B$4:$AL$4,0))</f>
        <v>12244.29907837569</v>
      </c>
      <c r="AB81" s="90">
        <f>J81*INDEX('Nex Rates'!$B$4:$AL$25,MATCH($B81,'Nex Rates'!$B$4:$B$25,0),MATCH(AB$4,'Nex Rates'!$B$4:$AL$4,0))</f>
        <v>9476.5293945897101</v>
      </c>
      <c r="AC81" s="90">
        <f>K81*INDEX('Nex Rates'!$B$4:$AL$25,MATCH($B81,'Nex Rates'!$B$4:$B$25,0),MATCH(AC$4,'Nex Rates'!$B$4:$AL$4,0))</f>
        <v>9696.9658730609517</v>
      </c>
      <c r="AD81" s="90">
        <f>L81*INDEX('Nex Rates'!$B$4:$AL$25,MATCH($B81,'Nex Rates'!$B$4:$B$25,0),MATCH(AD$4,'Nex Rates'!$B$4:$AL$4,0))</f>
        <v>9352.0268421413821</v>
      </c>
      <c r="AE81" s="90">
        <f>M81*INDEX('Nex Rates'!$B$4:$AL$25,MATCH($B81,'Nex Rates'!$B$4:$B$25,0),MATCH(AE$4,'Nex Rates'!$B$4:$AL$4,0))</f>
        <v>10385.582650450331</v>
      </c>
      <c r="AF81" s="90">
        <f>N81*INDEX('Nex Rates'!$B$4:$AL$25,MATCH($B81,'Nex Rates'!$B$4:$B$25,0),MATCH(AF$4,'Nex Rates'!$B$4:$AL$4,0))</f>
        <v>9176.3790692167931</v>
      </c>
      <c r="AG81" s="90">
        <f>O81*INDEX('Nex Rates'!$B$4:$AL$25,MATCH($B81,'Nex Rates'!$B$4:$B$25,0),MATCH(AG$4,'Nex Rates'!$B$4:$AL$4,0))</f>
        <v>8925.0683113965952</v>
      </c>
      <c r="AH81" s="438">
        <f>P81*INDEX('Nex Rates'!$B$4:$AL$25,MATCH($B81,'Nex Rates'!$B$4:$B$25,0),MATCH(AH$4,'Nex Rates'!$B$4:$AL$4,0))</f>
        <v>8089.9605234911623</v>
      </c>
      <c r="AI81" s="438">
        <f>Q81*INDEX('Nex Rates'!$B$4:$BF$25,MATCH($B81,'Nex Rates'!$B$4:$B$25,0),MATCH(AI$4,'Nex Rates'!$B$4:$BF$4,0))</f>
        <v>6740.9636776407669</v>
      </c>
      <c r="AJ81" s="438">
        <f>R81*INDEX('Nex Rates'!$B$4:$BF$25,MATCH($B81,'Nex Rates'!$B$4:$B$25,0),MATCH(AJ$4,'Nex Rates'!$B$4:$BF$4,0))</f>
        <v>5391.9668317904343</v>
      </c>
      <c r="AK81" s="438">
        <f>S81*INDEX('Nex Rates'!$B$4:$BF$25,MATCH($B81,'Nex Rates'!$B$4:$B$25,0),MATCH(AK$4,'Nex Rates'!$B$4:$BF$4,0))</f>
        <v>4042.9699859400375</v>
      </c>
      <c r="AL81" s="438">
        <f>T81*INDEX('Nex Rates'!$B$4:$BF$25,MATCH($B81,'Nex Rates'!$B$4:$B$25,0),MATCH(AL$4,'Nex Rates'!$B$4:$BF$4,0))</f>
        <v>2693.9731400897058</v>
      </c>
      <c r="AM81" s="62"/>
      <c r="AN81" s="90">
        <f>V81*(1-'WMS VS Distribution'!F23)</f>
        <v>0</v>
      </c>
      <c r="AO81" s="90">
        <f>W81*(1-'WMS VS Distribution'!G23)</f>
        <v>0</v>
      </c>
      <c r="AP81" s="90">
        <f>X81*(1-'WMS VS Distribution'!W23)</f>
        <v>0</v>
      </c>
      <c r="AQ81" s="90">
        <f>Y81*(1-'WMS VS Distribution'!Z23)</f>
        <v>0</v>
      </c>
      <c r="AR81" s="90">
        <f>Z81*(1-'WMS VS Distribution'!AE23)</f>
        <v>0</v>
      </c>
      <c r="AS81" s="90">
        <f>AA81*(1-'WMS VS Distribution'!AF23)</f>
        <v>0</v>
      </c>
      <c r="AT81" s="90">
        <f>AB81*(1-'WMS VS Distribution'!AG23)</f>
        <v>0</v>
      </c>
      <c r="AU81" s="90">
        <f>AC81*(1-'WMS VS Distribution'!AH23)</f>
        <v>0</v>
      </c>
      <c r="AV81" s="90">
        <f>AD81*(1-'WMS VS Distribution'!AI23)</f>
        <v>0</v>
      </c>
      <c r="AW81" s="90">
        <f>AE81*(1-'WMS VS Distribution'!AJ23)</f>
        <v>0</v>
      </c>
      <c r="AX81" s="90">
        <f>AF81*(1-'WMS VS Distribution'!AK23)</f>
        <v>0</v>
      </c>
      <c r="AY81" s="90">
        <f>AG81*(1-'WMS VS Distribution'!AL23)</f>
        <v>0</v>
      </c>
      <c r="AZ81" s="438">
        <f>AH81*(1-'WMS VS Distribution'!AO23)</f>
        <v>0</v>
      </c>
      <c r="BA81" s="438">
        <f>AI81*(1-'WMS VS Distribution'!AT23)</f>
        <v>0</v>
      </c>
      <c r="BB81" s="438">
        <f>AJ81*(1-'WMS VS Distribution'!AU23)</f>
        <v>0</v>
      </c>
      <c r="BC81" s="438">
        <f>AK81*(1-'WMS VS Distribution'!AV23)</f>
        <v>0</v>
      </c>
      <c r="BD81" s="438">
        <f>AL81*(1-'WMS VS Distribution'!AW23)</f>
        <v>0</v>
      </c>
      <c r="BE81" s="62"/>
      <c r="BF81" s="90">
        <f t="shared" ref="BF81:BP82" si="190">AN81*(1-VolPercent)*N2O_N2</f>
        <v>0</v>
      </c>
      <c r="BG81" s="90">
        <f t="shared" si="190"/>
        <v>0</v>
      </c>
      <c r="BH81" s="90">
        <f t="shared" si="190"/>
        <v>0</v>
      </c>
      <c r="BI81" s="90">
        <f t="shared" si="190"/>
        <v>0</v>
      </c>
      <c r="BJ81" s="90">
        <f t="shared" si="190"/>
        <v>0</v>
      </c>
      <c r="BK81" s="90">
        <f t="shared" si="190"/>
        <v>0</v>
      </c>
      <c r="BL81" s="90">
        <f t="shared" si="190"/>
        <v>0</v>
      </c>
      <c r="BM81" s="90">
        <f t="shared" si="190"/>
        <v>0</v>
      </c>
      <c r="BN81" s="90">
        <f t="shared" si="190"/>
        <v>0</v>
      </c>
      <c r="BO81" s="90">
        <f t="shared" si="190"/>
        <v>0</v>
      </c>
      <c r="BP81" s="90">
        <f t="shared" si="190"/>
        <v>0</v>
      </c>
      <c r="BQ81" s="438">
        <f t="shared" ref="BQ81:BU82" si="191">AZ81*(1-VolPercent)*N2O_N2</f>
        <v>0</v>
      </c>
      <c r="BR81" s="438">
        <f t="shared" si="191"/>
        <v>0</v>
      </c>
      <c r="BS81" s="438">
        <f t="shared" si="191"/>
        <v>0</v>
      </c>
      <c r="BT81" s="438">
        <f t="shared" si="191"/>
        <v>0</v>
      </c>
      <c r="BU81" s="438">
        <f t="shared" si="191"/>
        <v>0</v>
      </c>
    </row>
    <row r="82" spans="1:73" x14ac:dyDescent="0.25">
      <c r="A82" s="62"/>
      <c r="B82" s="66" t="s">
        <v>175</v>
      </c>
      <c r="C82" s="62"/>
      <c r="D82" s="148">
        <f>INDEX('Animal Populations'!$B$73:$AL$100,MATCH($B82,'Animal Populations'!$B$73:$B$100,0),MATCH(D$73,'Animal Populations'!$B$41:$AL$41,0))</f>
        <v>275.21926005960046</v>
      </c>
      <c r="E82" s="148">
        <f>INDEX('Animal Populations'!$B$73:$AL$100,MATCH($B82,'Animal Populations'!$B$73:$B$100,0),MATCH(E$73,'Animal Populations'!$B$41:$AL$41,0))</f>
        <v>16.813170576301161</v>
      </c>
      <c r="F82" s="148">
        <f>INDEX('Animal Populations'!$B$73:$AL$100,MATCH($B82,'Animal Populations'!$B$73:$B$100,0),MATCH(F$73,'Animal Populations'!$B$41:$AL$41,0))</f>
        <v>19.804174020309738</v>
      </c>
      <c r="G82" s="148">
        <f>INDEX('Animal Populations'!$B$73:$AL$100,MATCH($B82,'Animal Populations'!$B$73:$B$100,0),MATCH(G$73,'Animal Populations'!$B$41:$AL$41,0))</f>
        <v>34.461502570064042</v>
      </c>
      <c r="H82" s="148">
        <f>INDEX('Animal Populations'!$B$73:$AL$100,MATCH($B82,'Animal Populations'!$B$73:$B$100,0),MATCH(H$73,'Animal Populations'!$B$41:$AL$41,0))</f>
        <v>28.717447327876769</v>
      </c>
      <c r="I82" s="148">
        <f>INDEX('Animal Populations'!$B$73:$AL$100,MATCH($B82,'Animal Populations'!$B$73:$B$100,0),MATCH(I$73,'Animal Populations'!$B$41:$AL$41,0))</f>
        <v>31.011305519255824</v>
      </c>
      <c r="J82" s="148">
        <f>INDEX('Animal Populations'!$B$73:$AL$100,MATCH($B82,'Animal Populations'!$B$73:$B$100,0),MATCH(J$73,'Animal Populations'!$B$41:$AL$41,0))</f>
        <v>36.000152187468608</v>
      </c>
      <c r="K82" s="148">
        <f>INDEX('Animal Populations'!$B$73:$AL$100,MATCH($B82,'Animal Populations'!$B$73:$B$100,0),MATCH(K$73,'Animal Populations'!$B$41:$AL$41,0))</f>
        <v>45.288437280599624</v>
      </c>
      <c r="L82" s="148">
        <f>INDEX('Animal Populations'!$B$73:$AL$100,MATCH($B82,'Animal Populations'!$B$73:$B$100,0),MATCH(L$73,'Animal Populations'!$B$41:$AL$41,0))</f>
        <v>41.4862241309254</v>
      </c>
      <c r="M82" s="148">
        <f>INDEX('Animal Populations'!$B$73:$AL$100,MATCH($B82,'Animal Populations'!$B$73:$B$100,0),MATCH(M$73,'Animal Populations'!$B$41:$AL$41,0))</f>
        <v>43.403146523598927</v>
      </c>
      <c r="N82" s="148">
        <f>INDEX('Animal Populations'!$B$73:$AL$100,MATCH($B82,'Animal Populations'!$B$73:$B$100,0),MATCH(N$73,'Animal Populations'!$B$41:$AL$41,0))</f>
        <v>37.664556420778851</v>
      </c>
      <c r="O82" s="148">
        <f>INDEX('Animal Populations'!$B$73:$AL$100,MATCH($B82,'Animal Populations'!$B$73:$B$100,0),MATCH(O$73,'Animal Populations'!$B$41:$AL$41,0))</f>
        <v>42.859247444355837</v>
      </c>
      <c r="P82" s="148">
        <f>INDEX('Animal Populations'!$B$73:$AL$100,MATCH($B82,'Animal Populations'!$B$73:$B$100,0),MATCH(P$73,'Animal Populations'!$B$41:$AL$41,0))</f>
        <v>39.339206284144446</v>
      </c>
      <c r="Q82" s="148">
        <f>INDEX('Animal Populations'!$B$73:$BF$100,MATCH($B82,'Animal Populations'!$B$73:$B$100,0),MATCH(Q$73,'Animal Populations'!$B$41:$BF$41,0))</f>
        <v>39.840509094106253</v>
      </c>
      <c r="R82" s="148">
        <f>INDEX('Animal Populations'!$B$73:$BF$100,MATCH($B82,'Animal Populations'!$B$73:$B$100,0),MATCH(R$73,'Animal Populations'!$B$41:$BF$41,0))</f>
        <v>40.341811904068066</v>
      </c>
      <c r="S82" s="148">
        <f>INDEX('Animal Populations'!$B$73:$BF$100,MATCH($B82,'Animal Populations'!$B$73:$B$100,0),MATCH(S$73,'Animal Populations'!$B$41:$BF$41,0))</f>
        <v>40.843114714029866</v>
      </c>
      <c r="T82" s="148">
        <f>INDEX('Animal Populations'!$B$73:$BF$100,MATCH($B82,'Animal Populations'!$B$73:$B$100,0),MATCH(T$73,'Animal Populations'!$B$41:$BF$41,0))</f>
        <v>41.34441752399168</v>
      </c>
      <c r="U82" s="287"/>
      <c r="V82" s="90">
        <f>D82*INDEX('Nex Rates'!$B$4:$AL$25,MATCH($B82,'Nex Rates'!$B$4:$B$25,0),MATCH(V$4,'Nex Rates'!$B$4:$AL$4,0))</f>
        <v>15787.536003098616</v>
      </c>
      <c r="W82" s="90">
        <f>E82*INDEX('Nex Rates'!$B$4:$AL$25,MATCH($B82,'Nex Rates'!$B$4:$B$25,0),MATCH(W$4,'Nex Rates'!$B$4:$AL$4,0))</f>
        <v>892.99977804170317</v>
      </c>
      <c r="X82" s="90">
        <f>F82*INDEX('Nex Rates'!$B$4:$AL$25,MATCH($B82,'Nex Rates'!$B$4:$B$25,0),MATCH(X$4,'Nex Rates'!$B$4:$AL$4,0))</f>
        <v>1050.9457717577668</v>
      </c>
      <c r="Y82" s="90">
        <f>G82*INDEX('Nex Rates'!$B$4:$AL$25,MATCH($B82,'Nex Rates'!$B$4:$B$25,0),MATCH(Y$4,'Nex Rates'!$B$4:$AL$4,0))</f>
        <v>1883.0847218678107</v>
      </c>
      <c r="Z82" s="90">
        <f>H82*INDEX('Nex Rates'!$B$4:$AL$25,MATCH($B82,'Nex Rates'!$B$4:$B$25,0),MATCH(Z$4,'Nex Rates'!$B$4:$AL$4,0))</f>
        <v>1656.8565587498274</v>
      </c>
      <c r="AA82" s="90">
        <f>I82*INDEX('Nex Rates'!$B$4:$AL$25,MATCH($B82,'Nex Rates'!$B$4:$B$25,0),MATCH(AA$4,'Nex Rates'!$B$4:$AL$4,0))</f>
        <v>1829.9216015851293</v>
      </c>
      <c r="AB82" s="90">
        <f>J82*INDEX('Nex Rates'!$B$4:$AL$25,MATCH($B82,'Nex Rates'!$B$4:$B$25,0),MATCH(AB$4,'Nex Rates'!$B$4:$AL$4,0))</f>
        <v>2090.7301208881408</v>
      </c>
      <c r="AC82" s="90">
        <f>K82*INDEX('Nex Rates'!$B$4:$AL$25,MATCH($B82,'Nex Rates'!$B$4:$B$25,0),MATCH(AC$4,'Nex Rates'!$B$4:$AL$4,0))</f>
        <v>2614.7161876667687</v>
      </c>
      <c r="AD82" s="90">
        <f>L82*INDEX('Nex Rates'!$B$4:$AL$25,MATCH($B82,'Nex Rates'!$B$4:$B$25,0),MATCH(AD$4,'Nex Rates'!$B$4:$AL$4,0))</f>
        <v>2416.2290798801091</v>
      </c>
      <c r="AE82" s="90">
        <f>M82*INDEX('Nex Rates'!$B$4:$AL$25,MATCH($B82,'Nex Rates'!$B$4:$B$25,0),MATCH(AE$4,'Nex Rates'!$B$4:$AL$4,0))</f>
        <v>2537.8511059011539</v>
      </c>
      <c r="AF82" s="90">
        <f>N82*INDEX('Nex Rates'!$B$4:$AL$25,MATCH($B82,'Nex Rates'!$B$4:$B$25,0),MATCH(AF$4,'Nex Rates'!$B$4:$AL$4,0))</f>
        <v>2202.3066026740235</v>
      </c>
      <c r="AG82" s="90">
        <f>O82*INDEX('Nex Rates'!$B$4:$AL$25,MATCH($B82,'Nex Rates'!$B$4:$B$25,0),MATCH(AG$4,'Nex Rates'!$B$4:$AL$4,0))</f>
        <v>2534.1380786107534</v>
      </c>
      <c r="AH82" s="438">
        <f>P82*INDEX('Nex Rates'!$B$4:$AL$25,MATCH($B82,'Nex Rates'!$B$4:$B$25,0),MATCH(AH$4,'Nex Rates'!$B$4:$AL$4,0))</f>
        <v>2228.5000496600783</v>
      </c>
      <c r="AI82" s="438">
        <f>Q82*INDEX('Nex Rates'!$B$4:$BF$25,MATCH($B82,'Nex Rates'!$B$4:$B$25,0),MATCH(AI$4,'Nex Rates'!$B$4:$BF$4,0))</f>
        <v>2256.8980129749834</v>
      </c>
      <c r="AJ82" s="438">
        <f>R82*INDEX('Nex Rates'!$B$4:$BF$25,MATCH($B82,'Nex Rates'!$B$4:$B$25,0),MATCH(AJ$4,'Nex Rates'!$B$4:$BF$4,0))</f>
        <v>2285.295976289889</v>
      </c>
      <c r="AK82" s="438">
        <f>S82*INDEX('Nex Rates'!$B$4:$BF$25,MATCH($B82,'Nex Rates'!$B$4:$B$25,0),MATCH(AK$4,'Nex Rates'!$B$4:$BF$4,0))</f>
        <v>2313.6939396047942</v>
      </c>
      <c r="AL82" s="438">
        <f>T82*INDEX('Nex Rates'!$B$4:$BF$25,MATCH($B82,'Nex Rates'!$B$4:$B$25,0),MATCH(AL$4,'Nex Rates'!$B$4:$BF$4,0))</f>
        <v>2342.0919029196998</v>
      </c>
      <c r="AM82" s="62"/>
      <c r="AN82" s="90">
        <f>(V82*'WMS VS Distribution'!F$24*LiquidEF)+(V82*'WMS VS Distribution'!F$25*DrylotEF)</f>
        <v>315.75072006197234</v>
      </c>
      <c r="AO82" s="90">
        <f>(W82*'WMS VS Distribution'!G$24*LiquidEF)+(W82*'WMS VS Distribution'!G$25*DrylotEF)</f>
        <v>17.859995560834065</v>
      </c>
      <c r="AP82" s="90">
        <f>(X82*'WMS VS Distribution'!W$24*LiquidEF)+(X82*'WMS VS Distribution'!W$25*DrylotEF)</f>
        <v>21.018915435155336</v>
      </c>
      <c r="AQ82" s="90">
        <f>(Y82*'WMS VS Distribution'!Z$24*LiquidEF)+(Y82*'WMS VS Distribution'!Z$25*DrylotEF)</f>
        <v>37.661694437356218</v>
      </c>
      <c r="AR82" s="90">
        <f>(Z82*'WMS VS Distribution'!AE$24*LiquidEF)+(Z82*'WMS VS Distribution'!AE$25*DrylotEF)</f>
        <v>33.137131174996547</v>
      </c>
      <c r="AS82" s="90">
        <f>(AA82*'WMS VS Distribution'!AF$24*LiquidEF)+(AA82*'WMS VS Distribution'!AF$25*DrylotEF)</f>
        <v>36.598432031702586</v>
      </c>
      <c r="AT82" s="90">
        <f>(AB82*'WMS VS Distribution'!AG$24*LiquidEF)+(AB82*'WMS VS Distribution'!AG$25*DrylotEF)</f>
        <v>41.814602417762821</v>
      </c>
      <c r="AU82" s="90">
        <f>(AC82*'WMS VS Distribution'!AH$24*LiquidEF)+(AC82*'WMS VS Distribution'!AH$25*DrylotEF)</f>
        <v>52.294323753335377</v>
      </c>
      <c r="AV82" s="90">
        <f>(AD82*'WMS VS Distribution'!AI$24*LiquidEF)+(AD82*'WMS VS Distribution'!AI$25*DrylotEF)</f>
        <v>48.324581597602183</v>
      </c>
      <c r="AW82" s="90">
        <f>(AE82*'WMS VS Distribution'!AJ$24*LiquidEF)+(AE82*'WMS VS Distribution'!AJ$25*DrylotEF)</f>
        <v>50.75702211802308</v>
      </c>
      <c r="AX82" s="90">
        <f>(AF82*'WMS VS Distribution'!AK$24*LiquidEF)+(AF82*'WMS VS Distribution'!AK$25*DrylotEF)</f>
        <v>44.04613205348047</v>
      </c>
      <c r="AY82" s="90">
        <f>(AG82*'WMS VS Distribution'!AL$24*LiquidEF)+(AG82*'WMS VS Distribution'!AL$25*DrylotEF)</f>
        <v>29.396001711884736</v>
      </c>
      <c r="AZ82" s="438">
        <f>(AH82*'WMS VS Distribution'!AO$24*LiquidEF)+(AH82*'WMS VS Distribution'!AO$25*DrylotEF)</f>
        <v>44.570000993201567</v>
      </c>
      <c r="BA82" s="438">
        <f>(AI82*'WMS VS Distribution'!AT$24*LiquidEF)+(AI82*'WMS VS Distribution'!AT$25*DrylotEF)</f>
        <v>45.137960259499671</v>
      </c>
      <c r="BB82" s="438">
        <f>(AJ82*'WMS VS Distribution'!AU$24*LiquidEF)+(AJ82*'WMS VS Distribution'!AU$25*DrylotEF)</f>
        <v>45.705919525797782</v>
      </c>
      <c r="BC82" s="438">
        <f>(AK82*'WMS VS Distribution'!AV$24*LiquidEF)+(AK82*'WMS VS Distribution'!AV$25*DrylotEF)</f>
        <v>46.273878792095886</v>
      </c>
      <c r="BD82" s="438">
        <f>(AL82*'WMS VS Distribution'!AW$24*LiquidEF)+(AL82*'WMS VS Distribution'!AW$25*DrylotEF)</f>
        <v>46.841838058393996</v>
      </c>
      <c r="BE82" s="62"/>
      <c r="BF82" s="90">
        <f t="shared" si="190"/>
        <v>496.17970295452795</v>
      </c>
      <c r="BG82" s="90">
        <f t="shared" si="190"/>
        <v>28.0657073098821</v>
      </c>
      <c r="BH82" s="90">
        <f t="shared" si="190"/>
        <v>33.029724255244098</v>
      </c>
      <c r="BI82" s="90">
        <f t="shared" si="190"/>
        <v>59.182662687274053</v>
      </c>
      <c r="BJ82" s="90">
        <f t="shared" si="190"/>
        <v>52.072634703566003</v>
      </c>
      <c r="BK82" s="90">
        <f t="shared" si="190"/>
        <v>57.511821764104063</v>
      </c>
      <c r="BL82" s="90">
        <f t="shared" si="190"/>
        <v>65.708660942198719</v>
      </c>
      <c r="BM82" s="90">
        <f t="shared" si="190"/>
        <v>82.176794469527024</v>
      </c>
      <c r="BN82" s="90">
        <f t="shared" si="190"/>
        <v>75.938628224803423</v>
      </c>
      <c r="BO82" s="90">
        <f t="shared" si="190"/>
        <v>79.761034756893409</v>
      </c>
      <c r="BP82" s="90">
        <f t="shared" si="190"/>
        <v>69.215350369755029</v>
      </c>
      <c r="BQ82" s="438">
        <f t="shared" si="191"/>
        <v>70.038572989316748</v>
      </c>
      <c r="BR82" s="438">
        <f t="shared" si="191"/>
        <v>70.931080407785203</v>
      </c>
      <c r="BS82" s="438">
        <f t="shared" si="191"/>
        <v>71.823587826253657</v>
      </c>
      <c r="BT82" s="438">
        <f t="shared" si="191"/>
        <v>72.716095244722098</v>
      </c>
      <c r="BU82" s="438">
        <f t="shared" si="191"/>
        <v>73.608602663190567</v>
      </c>
    </row>
    <row r="83" spans="1:73" x14ac:dyDescent="0.25">
      <c r="A83" s="62">
        <v>7</v>
      </c>
      <c r="B83" s="62" t="s">
        <v>176</v>
      </c>
      <c r="C83" s="62"/>
      <c r="D83" s="148">
        <f>INDEX('Animal Populations'!$B$73:$AL$100,MATCH($B83,'Animal Populations'!$B$73:$B$100,0),MATCH(D$73,'Animal Populations'!$B$41:$AL$41,0))</f>
        <v>1561.4830825249824</v>
      </c>
      <c r="E83" s="148">
        <f>INDEX('Animal Populations'!$B$73:$AL$100,MATCH($B83,'Animal Populations'!$B$73:$B$100,0),MATCH(E$73,'Animal Populations'!$B$41:$AL$41,0))</f>
        <v>299.32624804048146</v>
      </c>
      <c r="F83" s="148">
        <f>INDEX('Animal Populations'!$B$73:$AL$100,MATCH($B83,'Animal Populations'!$B$73:$B$100,0),MATCH(F$73,'Animal Populations'!$B$41:$AL$41,0))</f>
        <v>354.87473452973552</v>
      </c>
      <c r="G83" s="148">
        <f>INDEX('Animal Populations'!$B$73:$AL$100,MATCH($B83,'Animal Populations'!$B$73:$B$100,0),MATCH(G$73,'Animal Populations'!$B$41:$AL$41,0))</f>
        <v>391.36203986394707</v>
      </c>
      <c r="H83" s="148">
        <f>INDEX('Animal Populations'!$B$73:$AL$100,MATCH($B83,'Animal Populations'!$B$73:$B$100,0),MATCH(H$73,'Animal Populations'!$B$41:$AL$41,0))</f>
        <v>529.36965722085063</v>
      </c>
      <c r="I83" s="148">
        <f>INDEX('Animal Populations'!$B$73:$AL$100,MATCH($B83,'Animal Populations'!$B$73:$B$100,0),MATCH(I$73,'Animal Populations'!$B$41:$AL$41,0))</f>
        <v>580.00217747462602</v>
      </c>
      <c r="J83" s="148">
        <f>INDEX('Animal Populations'!$B$73:$AL$100,MATCH($B83,'Animal Populations'!$B$73:$B$100,0),MATCH(J$73,'Animal Populations'!$B$41:$AL$41,0))</f>
        <v>597.01139987174304</v>
      </c>
      <c r="K83" s="148">
        <f>INDEX('Animal Populations'!$B$73:$AL$100,MATCH($B83,'Animal Populations'!$B$73:$B$100,0),MATCH(K$73,'Animal Populations'!$B$41:$AL$41,0))</f>
        <v>638.27338236590288</v>
      </c>
      <c r="L83" s="148">
        <f>INDEX('Animal Populations'!$B$73:$AL$100,MATCH($B83,'Animal Populations'!$B$73:$B$100,0),MATCH(L$73,'Animal Populations'!$B$41:$AL$41,0))</f>
        <v>607.50529059508187</v>
      </c>
      <c r="M83" s="148">
        <f>INDEX('Animal Populations'!$B$73:$AL$100,MATCH($B83,'Animal Populations'!$B$73:$B$100,0),MATCH(M$73,'Animal Populations'!$B$41:$AL$41,0))</f>
        <v>580.23153773653303</v>
      </c>
      <c r="N83" s="148">
        <f>INDEX('Animal Populations'!$B$73:$AL$100,MATCH($B83,'Animal Populations'!$B$73:$B$100,0),MATCH(N$73,'Animal Populations'!$B$41:$AL$41,0))</f>
        <v>637.60790197159349</v>
      </c>
      <c r="O83" s="148">
        <f>INDEX('Animal Populations'!$B$73:$AL$100,MATCH($B83,'Animal Populations'!$B$73:$B$100,0),MATCH(O$73,'Animal Populations'!$B$41:$AL$41,0))</f>
        <v>527.4733270499529</v>
      </c>
      <c r="P83" s="148">
        <f>INDEX('Animal Populations'!$B$73:$AL$100,MATCH($B83,'Animal Populations'!$B$73:$B$100,0),MATCH(P$73,'Animal Populations'!$B$41:$AL$41,0))</f>
        <v>667.50078457447603</v>
      </c>
      <c r="Q83" s="148">
        <f>INDEX('Animal Populations'!$B$73:$BF$100,MATCH($B83,'Animal Populations'!$B$73:$B$100,0),MATCH(Q$73,'Animal Populations'!$B$41:$BF$41,0))</f>
        <v>744.06948635219101</v>
      </c>
      <c r="R83" s="148">
        <f>INDEX('Animal Populations'!$B$73:$BF$100,MATCH($B83,'Animal Populations'!$B$73:$B$100,0),MATCH(R$73,'Animal Populations'!$B$41:$BF$41,0))</f>
        <v>820.63818812991258</v>
      </c>
      <c r="S83" s="148">
        <f>INDEX('Animal Populations'!$B$73:$BF$100,MATCH($B83,'Animal Populations'!$B$73:$B$100,0),MATCH(S$73,'Animal Populations'!$B$41:$BF$41,0))</f>
        <v>897.20688990763392</v>
      </c>
      <c r="T83" s="148">
        <f>INDEX('Animal Populations'!$B$73:$BF$100,MATCH($B83,'Animal Populations'!$B$73:$B$100,0),MATCH(T$73,'Animal Populations'!$B$41:$BF$41,0))</f>
        <v>973.77559168535527</v>
      </c>
      <c r="U83" s="287"/>
      <c r="V83" s="95">
        <f>SUM(V84:V85)</f>
        <v>63780.321348068923</v>
      </c>
      <c r="W83" s="95">
        <f>SUM(W84:W85)</f>
        <v>10230.402379186446</v>
      </c>
      <c r="X83" s="95">
        <f t="shared" ref="X83:AI83" si="192">SUM(X84:X85)</f>
        <v>12634.726369603355</v>
      </c>
      <c r="Y83" s="95">
        <f t="shared" si="192"/>
        <v>14537.479468983711</v>
      </c>
      <c r="Z83" s="95">
        <f t="shared" si="192"/>
        <v>19139.99457349307</v>
      </c>
      <c r="AA83" s="95">
        <f t="shared" si="192"/>
        <v>21144.577009882109</v>
      </c>
      <c r="AB83" s="95">
        <f t="shared" si="192"/>
        <v>21829.076336985683</v>
      </c>
      <c r="AC83" s="95">
        <f t="shared" ref="AC83:AD83" si="193">SUM(AC84:AC85)</f>
        <v>23441.221151822698</v>
      </c>
      <c r="AD83" s="95">
        <f t="shared" si="193"/>
        <v>22293.489638677591</v>
      </c>
      <c r="AE83" s="95">
        <f t="shared" si="192"/>
        <v>21483.001666508331</v>
      </c>
      <c r="AF83" s="95">
        <f t="shared" ref="AF83:AG83" si="194">SUM(AF84:AF85)</f>
        <v>23203.809267158143</v>
      </c>
      <c r="AG83" s="95">
        <f t="shared" si="194"/>
        <v>19787.793444269075</v>
      </c>
      <c r="AH83" s="95">
        <f t="shared" si="192"/>
        <v>24140.364385103952</v>
      </c>
      <c r="AI83" s="95">
        <f t="shared" si="192"/>
        <v>26742.246635894302</v>
      </c>
      <c r="AJ83" s="95">
        <f t="shared" ref="AJ83:AL83" si="195">SUM(AJ84:AJ85)</f>
        <v>29344.12888668487</v>
      </c>
      <c r="AK83" s="95">
        <f t="shared" si="195"/>
        <v>31946.011137475427</v>
      </c>
      <c r="AL83" s="95">
        <f t="shared" si="195"/>
        <v>34547.893388265991</v>
      </c>
      <c r="AM83" s="62"/>
      <c r="AN83" s="95">
        <f>SUM(AN84:AN85)</f>
        <v>647.0537416945981</v>
      </c>
      <c r="AO83" s="95">
        <f>SUM(AO84:AO85)</f>
        <v>32.509061281384035</v>
      </c>
      <c r="AP83" s="95">
        <f t="shared" ref="AP83" si="196">SUM(AP84:AP85)</f>
        <v>39.626086595564352</v>
      </c>
      <c r="AQ83" s="95">
        <f t="shared" ref="AQ83" si="197">SUM(AQ84:AQ85)</f>
        <v>70.022070693017</v>
      </c>
      <c r="AR83" s="95">
        <f t="shared" ref="AR83" si="198">SUM(AR84:AR85)</f>
        <v>67.474285520063475</v>
      </c>
      <c r="AS83" s="95">
        <f t="shared" ref="AS83:AU83" si="199">SUM(AS84:AS85)</f>
        <v>75.799356350644388</v>
      </c>
      <c r="AT83" s="95">
        <f t="shared" ref="AT83:AV83" si="200">SUM(AT84:AT85)</f>
        <v>85.306985632925816</v>
      </c>
      <c r="AU83" s="95">
        <f t="shared" si="199"/>
        <v>100.94525569406854</v>
      </c>
      <c r="AV83" s="95">
        <f t="shared" si="200"/>
        <v>91.605431952353896</v>
      </c>
      <c r="AW83" s="95">
        <f t="shared" ref="AW83:AX83" si="201">SUM(AW84:AW85)</f>
        <v>96.331658822003334</v>
      </c>
      <c r="AX83" s="95">
        <f t="shared" si="201"/>
        <v>87.659392653153631</v>
      </c>
      <c r="AY83" s="95">
        <f t="shared" ref="AY83" si="202">SUM(AY84:AY85)</f>
        <v>54.708686029015247</v>
      </c>
      <c r="AZ83" s="436">
        <f t="shared" ref="AZ83:BA83" si="203">SUM(AZ84:AZ85)</f>
        <v>87.504323295140537</v>
      </c>
      <c r="BA83" s="436">
        <f t="shared" si="203"/>
        <v>89.64137187650411</v>
      </c>
      <c r="BB83" s="436">
        <f t="shared" ref="BB83:BD83" si="204">SUM(BB84:BB85)</f>
        <v>91.778420457867796</v>
      </c>
      <c r="BC83" s="436">
        <f t="shared" si="204"/>
        <v>93.915469039231354</v>
      </c>
      <c r="BD83" s="436">
        <f t="shared" si="204"/>
        <v>96.052517620594926</v>
      </c>
      <c r="BE83" s="62"/>
      <c r="BF83" s="6">
        <f>SUM(BF84:BF85)</f>
        <v>1016.7987369486541</v>
      </c>
      <c r="BG83" s="6">
        <f>SUM(BG84:BG85)</f>
        <v>51.085667727889195</v>
      </c>
      <c r="BH83" s="6">
        <f t="shared" ref="BH83:BQ83" si="205">SUM(BH84:BH85)</f>
        <v>62.269564650172555</v>
      </c>
      <c r="BI83" s="6">
        <f t="shared" si="205"/>
        <v>110.03468251759814</v>
      </c>
      <c r="BJ83" s="6">
        <f t="shared" si="205"/>
        <v>106.03102010295689</v>
      </c>
      <c r="BK83" s="6">
        <f t="shared" si="205"/>
        <v>119.11327426529832</v>
      </c>
      <c r="BL83" s="6">
        <f t="shared" si="205"/>
        <v>134.05383456602627</v>
      </c>
      <c r="BM83" s="6">
        <f t="shared" ref="BM83:BN83" si="206">SUM(BM84:BM85)</f>
        <v>158.62825894782199</v>
      </c>
      <c r="BN83" s="6">
        <f t="shared" si="206"/>
        <v>143.9513930679847</v>
      </c>
      <c r="BO83" s="6">
        <f t="shared" si="205"/>
        <v>151.37832100600522</v>
      </c>
      <c r="BP83" s="6">
        <f t="shared" ref="BP83" si="207">SUM(BP84:BP85)</f>
        <v>137.75047416924141</v>
      </c>
      <c r="BQ83" s="422">
        <f t="shared" si="205"/>
        <v>137.50679374950656</v>
      </c>
      <c r="BR83" s="422">
        <f t="shared" ref="BR83:BU83" si="208">SUM(BR84:BR85)</f>
        <v>140.86501294879216</v>
      </c>
      <c r="BS83" s="422">
        <f t="shared" si="208"/>
        <v>144.22323214807795</v>
      </c>
      <c r="BT83" s="422">
        <f t="shared" si="208"/>
        <v>147.58145134736355</v>
      </c>
      <c r="BU83" s="422">
        <f t="shared" si="208"/>
        <v>150.93967054664915</v>
      </c>
    </row>
    <row r="84" spans="1:73" x14ac:dyDescent="0.25">
      <c r="A84" s="62"/>
      <c r="B84" s="66" t="s">
        <v>177</v>
      </c>
      <c r="C84" s="62"/>
      <c r="D84" s="148">
        <f>INDEX('Animal Populations'!$B$73:$AL$100,MATCH($B84,'Animal Populations'!$B$73:$B$100,0),MATCH(D$73,'Animal Populations'!$B$41:$AL$41,0))</f>
        <v>1021.0476807020472</v>
      </c>
      <c r="E84" s="148">
        <f>INDEX('Animal Populations'!$B$73:$AL$100,MATCH($B84,'Animal Populations'!$B$73:$B$100,0),MATCH(E$73,'Animal Populations'!$B$41:$AL$41,0))</f>
        <v>269.3834614316408</v>
      </c>
      <c r="F84" s="148">
        <f>INDEX('Animal Populations'!$B$73:$AL$100,MATCH($B84,'Animal Populations'!$B$73:$B$100,0),MATCH(F$73,'Animal Populations'!$B$41:$AL$41,0))</f>
        <v>318.56952833344155</v>
      </c>
      <c r="G84" s="148">
        <f>INDEX('Animal Populations'!$B$73:$AL$100,MATCH($B84,'Animal Populations'!$B$73:$B$100,0),MATCH(G$73,'Animal Populations'!$B$41:$AL$41,0))</f>
        <v>328.98766195648471</v>
      </c>
      <c r="H84" s="148">
        <f>INDEX('Animal Populations'!$B$73:$AL$100,MATCH($B84,'Animal Populations'!$B$73:$B$100,0),MATCH(H$73,'Animal Populations'!$B$41:$AL$41,0))</f>
        <v>471.86151039489965</v>
      </c>
      <c r="I84" s="148">
        <f>INDEX('Animal Populations'!$B$73:$AL$100,MATCH($B84,'Animal Populations'!$B$73:$B$100,0),MATCH(I$73,'Animal Populations'!$B$41:$AL$41,0))</f>
        <v>516.93070400616557</v>
      </c>
      <c r="J84" s="148">
        <f>INDEX('Animal Populations'!$B$73:$AL$100,MATCH($B84,'Animal Populations'!$B$73:$B$100,0),MATCH(J$73,'Animal Populations'!$B$41:$AL$41,0))</f>
        <v>525.12573972244923</v>
      </c>
      <c r="K84" s="148">
        <f>INDEX('Animal Populations'!$B$73:$AL$100,MATCH($B84,'Animal Populations'!$B$73:$B$100,0),MATCH(K$73,'Animal Populations'!$B$41:$AL$41,0))</f>
        <v>552.57995484805986</v>
      </c>
      <c r="L84" s="148">
        <f>INDEX('Animal Populations'!$B$73:$AL$100,MATCH($B84,'Animal Populations'!$B$73:$B$100,0),MATCH(L$73,'Animal Populations'!$B$41:$AL$41,0))</f>
        <v>530.69935436340018</v>
      </c>
      <c r="M84" s="148">
        <f>INDEX('Animal Populations'!$B$73:$AL$100,MATCH($B84,'Animal Populations'!$B$73:$B$100,0),MATCH(M$73,'Animal Populations'!$B$41:$AL$41,0))</f>
        <v>499.84325382440369</v>
      </c>
      <c r="N84" s="148">
        <f>INDEX('Animal Populations'!$B$73:$AL$100,MATCH($B84,'Animal Populations'!$B$73:$B$100,0),MATCH(N$73,'Animal Populations'!$B$41:$AL$41,0))</f>
        <v>564.45658048145674</v>
      </c>
      <c r="O84" s="148">
        <f>INDEX('Animal Populations'!$B$73:$AL$100,MATCH($B84,'Animal Populations'!$B$73:$B$100,0),MATCH(O$73,'Animal Populations'!$B$41:$AL$41,0))</f>
        <v>450.23965779743349</v>
      </c>
      <c r="P84" s="148">
        <f>INDEX('Animal Populations'!$B$73:$AL$100,MATCH($B84,'Animal Populations'!$B$73:$B$100,0),MATCH(P$73,'Animal Populations'!$B$41:$AL$41,0))</f>
        <v>591.94494597074015</v>
      </c>
      <c r="Q84" s="148">
        <f>INDEX('Animal Populations'!$B$73:$BF$100,MATCH($B84,'Animal Populations'!$B$73:$B$100,0),MATCH(Q$73,'Animal Populations'!$B$41:$BF$41,0))</f>
        <v>666.66840751778409</v>
      </c>
      <c r="R84" s="148">
        <f>INDEX('Animal Populations'!$B$73:$BF$100,MATCH($B84,'Animal Populations'!$B$73:$B$100,0),MATCH(R$73,'Animal Populations'!$B$41:$BF$41,0))</f>
        <v>741.39186906483428</v>
      </c>
      <c r="S84" s="148">
        <f>INDEX('Animal Populations'!$B$73:$BF$100,MATCH($B84,'Animal Populations'!$B$73:$B$100,0),MATCH(S$73,'Animal Populations'!$B$41:$BF$41,0))</f>
        <v>816.11533061188447</v>
      </c>
      <c r="T84" s="148">
        <f>INDEX('Animal Populations'!$B$73:$BF$100,MATCH($B84,'Animal Populations'!$B$73:$B$100,0),MATCH(T$73,'Animal Populations'!$B$41:$BF$41,0))</f>
        <v>890.83879215893478</v>
      </c>
      <c r="U84" s="287"/>
      <c r="V84" s="90">
        <f>D84*INDEX('Nex Rates'!$B$4:$AL$25,MATCH($B84,'Nex Rates'!$B$4:$B$25,0),MATCH(V$4,'Nex Rates'!$B$4:$AL$4,0))</f>
        <v>31427.63426333902</v>
      </c>
      <c r="W84" s="90">
        <f>E84*INDEX('Nex Rates'!$B$4:$AL$25,MATCH($B84,'Nex Rates'!$B$4:$B$25,0),MATCH(W$4,'Nex Rates'!$B$4:$AL$4,0))</f>
        <v>8604.9493151172446</v>
      </c>
      <c r="X84" s="90">
        <f>F84*INDEX('Nex Rates'!$B$4:$AL$25,MATCH($B84,'Nex Rates'!$B$4:$B$25,0),MATCH(X$4,'Nex Rates'!$B$4:$AL$4,0))</f>
        <v>10653.422039825138</v>
      </c>
      <c r="Y84" s="90">
        <f>G84*INDEX('Nex Rates'!$B$4:$AL$25,MATCH($B84,'Nex Rates'!$B$4:$B$25,0),MATCH(Y$4,'Nex Rates'!$B$4:$AL$4,0))</f>
        <v>11036.37593433286</v>
      </c>
      <c r="Z84" s="90">
        <f>H84*INDEX('Nex Rates'!$B$4:$AL$25,MATCH($B84,'Nex Rates'!$B$4:$B$25,0),MATCH(Z$4,'Nex Rates'!$B$4:$AL$4,0))</f>
        <v>15766.280297489897</v>
      </c>
      <c r="AA84" s="90">
        <f>I84*INDEX('Nex Rates'!$B$4:$AL$25,MATCH($B84,'Nex Rates'!$B$4:$B$25,0),MATCH(AA$4,'Nex Rates'!$B$4:$AL$4,0))</f>
        <v>17354.60919234989</v>
      </c>
      <c r="AB84" s="90">
        <f>J84*INDEX('Nex Rates'!$B$4:$AL$25,MATCH($B84,'Nex Rates'!$B$4:$B$25,0),MATCH(AB$4,'Nex Rates'!$B$4:$AL$4,0))</f>
        <v>17563.727055339394</v>
      </c>
      <c r="AC84" s="90">
        <f>K84*INDEX('Nex Rates'!$B$4:$AL$25,MATCH($B84,'Nex Rates'!$B$4:$B$25,0),MATCH(AC$4,'Nex Rates'!$B$4:$AL$4,0))</f>
        <v>18393.95836711927</v>
      </c>
      <c r="AD84" s="90">
        <f>L84*INDEX('Nex Rates'!$B$4:$AL$25,MATCH($B84,'Nex Rates'!$B$4:$B$25,0),MATCH(AD$4,'Nex Rates'!$B$4:$AL$4,0))</f>
        <v>17713.218041059896</v>
      </c>
      <c r="AE84" s="90">
        <f>M84*INDEX('Nex Rates'!$B$4:$AL$25,MATCH($B84,'Nex Rates'!$B$4:$B$25,0),MATCH(AE$4,'Nex Rates'!$B$4:$AL$4,0))</f>
        <v>16666.418725408166</v>
      </c>
      <c r="AF84" s="90">
        <f>N84*INDEX('Nex Rates'!$B$4:$AL$25,MATCH($B84,'Nex Rates'!$B$4:$B$25,0),MATCH(AF$4,'Nex Rates'!$B$4:$AL$4,0))</f>
        <v>18820.839634500462</v>
      </c>
      <c r="AG84" s="90">
        <f>O84*INDEX('Nex Rates'!$B$4:$AL$25,MATCH($B84,'Nex Rates'!$B$4:$B$25,0),MATCH(AG$4,'Nex Rates'!$B$4:$AL$4,0))</f>
        <v>15071.527407285002</v>
      </c>
      <c r="AH84" s="438">
        <f>P84*INDEX('Nex Rates'!$B$4:$AL$25,MATCH($B84,'Nex Rates'!$B$4:$B$25,0),MATCH(AH$4,'Nex Rates'!$B$4:$AL$4,0))</f>
        <v>19765.148220346924</v>
      </c>
      <c r="AI84" s="438">
        <f>Q84*INDEX('Nex Rates'!$B$4:$BF$25,MATCH($B84,'Nex Rates'!$B$4:$B$25,0),MATCH(AI$4,'Nex Rates'!$B$4:$BF$4,0))</f>
        <v>22260.178042069096</v>
      </c>
      <c r="AJ84" s="438">
        <f>R84*INDEX('Nex Rates'!$B$4:$BF$25,MATCH($B84,'Nex Rates'!$B$4:$B$25,0),MATCH(AJ$4,'Nex Rates'!$B$4:$BF$4,0))</f>
        <v>24755.207863791478</v>
      </c>
      <c r="AK84" s="438">
        <f>S84*INDEX('Nex Rates'!$B$4:$BF$25,MATCH($B84,'Nex Rates'!$B$4:$B$25,0),MATCH(AK$4,'Nex Rates'!$B$4:$BF$4,0))</f>
        <v>27250.237685513861</v>
      </c>
      <c r="AL84" s="438">
        <f>T84*INDEX('Nex Rates'!$B$4:$BF$25,MATCH($B84,'Nex Rates'!$B$4:$B$25,0),MATCH(AL$4,'Nex Rates'!$B$4:$BF$4,0))</f>
        <v>29745.267507236247</v>
      </c>
      <c r="AM84" s="62"/>
      <c r="AN84" s="90">
        <f>V84*(1-'WMS VS Distribution'!F29)</f>
        <v>0</v>
      </c>
      <c r="AO84" s="90">
        <f>W84*(1-'WMS VS Distribution'!G29)</f>
        <v>0</v>
      </c>
      <c r="AP84" s="90">
        <f>X84*(1-'WMS VS Distribution'!W29)</f>
        <v>0</v>
      </c>
      <c r="AQ84" s="90">
        <f>Y84*(1-'WMS VS Distribution'!Z29)</f>
        <v>0</v>
      </c>
      <c r="AR84" s="90">
        <f>Z84*(1-'WMS VS Distribution'!AE29)</f>
        <v>0</v>
      </c>
      <c r="AS84" s="90">
        <f>AA84*(1-'WMS VS Distribution'!AF29)</f>
        <v>0</v>
      </c>
      <c r="AT84" s="90">
        <f>AB84*(1-'WMS VS Distribution'!AG29)</f>
        <v>0</v>
      </c>
      <c r="AU84" s="90">
        <f>AC84*(1-'WMS VS Distribution'!AH29)</f>
        <v>0</v>
      </c>
      <c r="AV84" s="90">
        <f>AD84*(1-'WMS VS Distribution'!AI29)</f>
        <v>0</v>
      </c>
      <c r="AW84" s="90">
        <f>AE84*(1-'WMS VS Distribution'!AJ29)</f>
        <v>0</v>
      </c>
      <c r="AX84" s="90">
        <f>AF84*(1-'WMS VS Distribution'!AK29)</f>
        <v>0</v>
      </c>
      <c r="AY84" s="90">
        <f>AG84*(1-'WMS VS Distribution'!AL29)</f>
        <v>0</v>
      </c>
      <c r="AZ84" s="438">
        <f>AH84*(1-'WMS VS Distribution'!AO29)</f>
        <v>0</v>
      </c>
      <c r="BA84" s="438">
        <f>AI84*(1-'WMS VS Distribution'!AT29)</f>
        <v>0</v>
      </c>
      <c r="BB84" s="438">
        <f>AJ84*(1-'WMS VS Distribution'!AU29)</f>
        <v>0</v>
      </c>
      <c r="BC84" s="438">
        <f>AK84*(1-'WMS VS Distribution'!AV29)</f>
        <v>0</v>
      </c>
      <c r="BD84" s="438">
        <f>AL84*(1-'WMS VS Distribution'!AW29)</f>
        <v>0</v>
      </c>
      <c r="BE84" s="62"/>
      <c r="BF84" s="90">
        <f t="shared" ref="BF84:BP85" si="209">AN84*(1-VolPercent)*N2O_N2</f>
        <v>0</v>
      </c>
      <c r="BG84" s="90">
        <f t="shared" si="209"/>
        <v>0</v>
      </c>
      <c r="BH84" s="90">
        <f t="shared" si="209"/>
        <v>0</v>
      </c>
      <c r="BI84" s="90">
        <f t="shared" si="209"/>
        <v>0</v>
      </c>
      <c r="BJ84" s="90">
        <f t="shared" si="209"/>
        <v>0</v>
      </c>
      <c r="BK84" s="90">
        <f t="shared" si="209"/>
        <v>0</v>
      </c>
      <c r="BL84" s="90">
        <f t="shared" si="209"/>
        <v>0</v>
      </c>
      <c r="BM84" s="90">
        <f t="shared" si="209"/>
        <v>0</v>
      </c>
      <c r="BN84" s="90">
        <f t="shared" si="209"/>
        <v>0</v>
      </c>
      <c r="BO84" s="90">
        <f t="shared" si="209"/>
        <v>0</v>
      </c>
      <c r="BP84" s="90">
        <f t="shared" si="209"/>
        <v>0</v>
      </c>
      <c r="BQ84" s="438">
        <f t="shared" ref="BQ84:BU85" si="210">AZ84*(1-VolPercent)*N2O_N2</f>
        <v>0</v>
      </c>
      <c r="BR84" s="438">
        <f t="shared" si="210"/>
        <v>0</v>
      </c>
      <c r="BS84" s="438">
        <f t="shared" si="210"/>
        <v>0</v>
      </c>
      <c r="BT84" s="438">
        <f t="shared" si="210"/>
        <v>0</v>
      </c>
      <c r="BU84" s="438">
        <f t="shared" si="210"/>
        <v>0</v>
      </c>
    </row>
    <row r="85" spans="1:73" x14ac:dyDescent="0.25">
      <c r="A85" s="62"/>
      <c r="B85" s="66" t="s">
        <v>178</v>
      </c>
      <c r="C85" s="62"/>
      <c r="D85" s="148">
        <f>INDEX('Animal Populations'!$B$73:$AL$100,MATCH($B85,'Animal Populations'!$B$73:$B$100,0),MATCH(D$73,'Animal Populations'!$B$41:$AL$41,0))</f>
        <v>540.43540182293521</v>
      </c>
      <c r="E85" s="148">
        <f>INDEX('Animal Populations'!$B$73:$AL$100,MATCH($B85,'Animal Populations'!$B$73:$B$100,0),MATCH(E$73,'Animal Populations'!$B$41:$AL$41,0))</f>
        <v>29.942786608840645</v>
      </c>
      <c r="F85" s="148">
        <f>INDEX('Animal Populations'!$B$73:$AL$100,MATCH($B85,'Animal Populations'!$B$73:$B$100,0),MATCH(F$73,'Animal Populations'!$B$41:$AL$41,0))</f>
        <v>36.305206196293952</v>
      </c>
      <c r="G85" s="148">
        <f>INDEX('Animal Populations'!$B$73:$AL$100,MATCH($B85,'Animal Populations'!$B$73:$B$100,0),MATCH(G$73,'Animal Populations'!$B$41:$AL$41,0))</f>
        <v>62.374377907462346</v>
      </c>
      <c r="H85" s="148">
        <f>INDEX('Animal Populations'!$B$73:$AL$100,MATCH($B85,'Animal Populations'!$B$73:$B$100,0),MATCH(H$73,'Animal Populations'!$B$41:$AL$41,0))</f>
        <v>57.50814682595103</v>
      </c>
      <c r="I85" s="148">
        <f>INDEX('Animal Populations'!$B$73:$AL$100,MATCH($B85,'Animal Populations'!$B$73:$B$100,0),MATCH(I$73,'Animal Populations'!$B$41:$AL$41,0))</f>
        <v>63.071473468460539</v>
      </c>
      <c r="J85" s="148">
        <f>INDEX('Animal Populations'!$B$73:$AL$100,MATCH($B85,'Animal Populations'!$B$73:$B$100,0),MATCH(J$73,'Animal Populations'!$B$41:$AL$41,0))</f>
        <v>71.885660149293813</v>
      </c>
      <c r="K85" s="148">
        <f>INDEX('Animal Populations'!$B$73:$AL$100,MATCH($B85,'Animal Populations'!$B$73:$B$100,0),MATCH(K$73,'Animal Populations'!$B$41:$AL$41,0))</f>
        <v>85.693427517843006</v>
      </c>
      <c r="L85" s="148">
        <f>INDEX('Animal Populations'!$B$73:$AL$100,MATCH($B85,'Animal Populations'!$B$73:$B$100,0),MATCH(L$73,'Animal Populations'!$B$41:$AL$41,0))</f>
        <v>76.805936231681741</v>
      </c>
      <c r="M85" s="148">
        <f>INDEX('Animal Populations'!$B$73:$AL$100,MATCH($B85,'Animal Populations'!$B$73:$B$100,0),MATCH(M$73,'Animal Populations'!$B$41:$AL$41,0))</f>
        <v>80.388283912129339</v>
      </c>
      <c r="N85" s="148">
        <f>INDEX('Animal Populations'!$B$73:$AL$100,MATCH($B85,'Animal Populations'!$B$73:$B$100,0),MATCH(N$73,'Animal Populations'!$B$41:$AL$41,0))</f>
        <v>73.151321490136795</v>
      </c>
      <c r="O85" s="148">
        <f>INDEX('Animal Populations'!$B$73:$AL$100,MATCH($B85,'Animal Populations'!$B$73:$B$100,0),MATCH(O$73,'Animal Populations'!$B$41:$AL$41,0))</f>
        <v>77.233669252519391</v>
      </c>
      <c r="P85" s="148">
        <f>INDEX('Animal Populations'!$B$73:$AL$100,MATCH($B85,'Animal Populations'!$B$73:$B$100,0),MATCH(P$73,'Animal Populations'!$B$41:$AL$41,0))</f>
        <v>75.555838603735822</v>
      </c>
      <c r="Q85" s="148">
        <f>INDEX('Animal Populations'!$B$73:$BF$100,MATCH($B85,'Animal Populations'!$B$73:$B$100,0),MATCH(Q$73,'Animal Populations'!$B$41:$BF$41,0))</f>
        <v>77.401078834406988</v>
      </c>
      <c r="R85" s="148">
        <f>INDEX('Animal Populations'!$B$73:$BF$100,MATCH($B85,'Animal Populations'!$B$73:$B$100,0),MATCH(R$73,'Animal Populations'!$B$41:$BF$41,0))</f>
        <v>79.246319065078239</v>
      </c>
      <c r="S85" s="148">
        <f>INDEX('Animal Populations'!$B$73:$BF$100,MATCH($B85,'Animal Populations'!$B$73:$B$100,0),MATCH(S$73,'Animal Populations'!$B$41:$BF$41,0))</f>
        <v>81.091559295749391</v>
      </c>
      <c r="T85" s="148">
        <f>INDEX('Animal Populations'!$B$73:$BF$100,MATCH($B85,'Animal Populations'!$B$73:$B$100,0),MATCH(T$73,'Animal Populations'!$B$41:$BF$41,0))</f>
        <v>82.936799526420543</v>
      </c>
      <c r="U85" s="287"/>
      <c r="V85" s="90">
        <f>D85*INDEX('Nex Rates'!$B$4:$AL$25,MATCH($B85,'Nex Rates'!$B$4:$B$25,0),MATCH(V$4,'Nex Rates'!$B$4:$AL$4,0))</f>
        <v>32352.687084729903</v>
      </c>
      <c r="W85" s="90">
        <f>E85*INDEX('Nex Rates'!$B$4:$AL$25,MATCH($B85,'Nex Rates'!$B$4:$B$25,0),MATCH(W$4,'Nex Rates'!$B$4:$AL$4,0))</f>
        <v>1625.4530640692019</v>
      </c>
      <c r="X85" s="90">
        <f>F85*INDEX('Nex Rates'!$B$4:$AL$25,MATCH($B85,'Nex Rates'!$B$4:$B$25,0),MATCH(X$4,'Nex Rates'!$B$4:$AL$4,0))</f>
        <v>1981.3043297782176</v>
      </c>
      <c r="Y85" s="90">
        <f>G85*INDEX('Nex Rates'!$B$4:$AL$25,MATCH($B85,'Nex Rates'!$B$4:$B$25,0),MATCH(Y$4,'Nex Rates'!$B$4:$AL$4,0))</f>
        <v>3501.1035346508497</v>
      </c>
      <c r="Z85" s="90">
        <f>H85*INDEX('Nex Rates'!$B$4:$AL$25,MATCH($B85,'Nex Rates'!$B$4:$B$25,0),MATCH(Z$4,'Nex Rates'!$B$4:$AL$4,0))</f>
        <v>3373.7142760031738</v>
      </c>
      <c r="AA85" s="90">
        <f>I85*INDEX('Nex Rates'!$B$4:$AL$25,MATCH($B85,'Nex Rates'!$B$4:$B$25,0),MATCH(AA$4,'Nex Rates'!$B$4:$AL$4,0))</f>
        <v>3789.9678175322192</v>
      </c>
      <c r="AB85" s="90">
        <f>J85*INDEX('Nex Rates'!$B$4:$AL$25,MATCH($B85,'Nex Rates'!$B$4:$B$25,0),MATCH(AB$4,'Nex Rates'!$B$4:$AL$4,0))</f>
        <v>4265.3492816462904</v>
      </c>
      <c r="AC85" s="90">
        <f>K85*INDEX('Nex Rates'!$B$4:$AL$25,MATCH($B85,'Nex Rates'!$B$4:$B$25,0),MATCH(AC$4,'Nex Rates'!$B$4:$AL$4,0))</f>
        <v>5047.2627847034264</v>
      </c>
      <c r="AD85" s="90">
        <f>L85*INDEX('Nex Rates'!$B$4:$AL$25,MATCH($B85,'Nex Rates'!$B$4:$B$25,0),MATCH(AD$4,'Nex Rates'!$B$4:$AL$4,0))</f>
        <v>4580.2715976176951</v>
      </c>
      <c r="AE85" s="90">
        <f>M85*INDEX('Nex Rates'!$B$4:$AL$25,MATCH($B85,'Nex Rates'!$B$4:$B$25,0),MATCH(AE$4,'Nex Rates'!$B$4:$AL$4,0))</f>
        <v>4816.5829411001669</v>
      </c>
      <c r="AF85" s="90">
        <f>N85*INDEX('Nex Rates'!$B$4:$AL$25,MATCH($B85,'Nex Rates'!$B$4:$B$25,0),MATCH(AF$4,'Nex Rates'!$B$4:$AL$4,0))</f>
        <v>4382.9696326576814</v>
      </c>
      <c r="AG85" s="90">
        <f>O85*INDEX('Nex Rates'!$B$4:$AL$25,MATCH($B85,'Nex Rates'!$B$4:$B$25,0),MATCH(AG$4,'Nex Rates'!$B$4:$AL$4,0))</f>
        <v>4716.2660369840733</v>
      </c>
      <c r="AH85" s="438">
        <f>P85*INDEX('Nex Rates'!$B$4:$AL$25,MATCH($B85,'Nex Rates'!$B$4:$B$25,0),MATCH(AH$4,'Nex Rates'!$B$4:$AL$4,0))</f>
        <v>4375.2161647570265</v>
      </c>
      <c r="AI85" s="438">
        <f>Q85*INDEX('Nex Rates'!$B$4:$BF$25,MATCH($B85,'Nex Rates'!$B$4:$B$25,0),MATCH(AI$4,'Nex Rates'!$B$4:$BF$4,0))</f>
        <v>4482.0685938252054</v>
      </c>
      <c r="AJ85" s="438">
        <f>R85*INDEX('Nex Rates'!$B$4:$BF$25,MATCH($B85,'Nex Rates'!$B$4:$B$25,0),MATCH(AJ$4,'Nex Rates'!$B$4:$BF$4,0))</f>
        <v>4588.9210228933898</v>
      </c>
      <c r="AK85" s="438">
        <f>S85*INDEX('Nex Rates'!$B$4:$BF$25,MATCH($B85,'Nex Rates'!$B$4:$B$25,0),MATCH(AK$4,'Nex Rates'!$B$4:$BF$4,0))</f>
        <v>4695.7734519615678</v>
      </c>
      <c r="AL85" s="438">
        <f>T85*INDEX('Nex Rates'!$B$4:$BF$25,MATCH($B85,'Nex Rates'!$B$4:$B$25,0),MATCH(AL$4,'Nex Rates'!$B$4:$BF$4,0))</f>
        <v>4802.6258810297459</v>
      </c>
      <c r="AM85" s="62"/>
      <c r="AN85" s="90">
        <f>(V85*'WMS VS Distribution'!F$26*LiquidEF)+(V85*'WMS VS Distribution'!F$27*DrylotEF)</f>
        <v>647.0537416945981</v>
      </c>
      <c r="AO85" s="90">
        <f>(W85*'WMS VS Distribution'!G$26*LiquidEF)+(W85*'WMS VS Distribution'!G$27*DrylotEF)</f>
        <v>32.509061281384035</v>
      </c>
      <c r="AP85" s="90">
        <f>(X85*'WMS VS Distribution'!W$26*LiquidEF)+(X85*'WMS VS Distribution'!W$27*DrylotEF)</f>
        <v>39.626086595564352</v>
      </c>
      <c r="AQ85" s="90">
        <f>(Y85*'WMS VS Distribution'!Z$26*LiquidEF)+(Y85*'WMS VS Distribution'!Z$27*DrylotEF)</f>
        <v>70.022070693017</v>
      </c>
      <c r="AR85" s="90">
        <f>(Z85*'WMS VS Distribution'!AE$26*LiquidEF)+(Z85*'WMS VS Distribution'!AE$27*DrylotEF)</f>
        <v>67.474285520063475</v>
      </c>
      <c r="AS85" s="90">
        <f>(AA85*'WMS VS Distribution'!AF$26*LiquidEF)+(AA85*'WMS VS Distribution'!AF$27*DrylotEF)</f>
        <v>75.799356350644388</v>
      </c>
      <c r="AT85" s="90">
        <f>(AB85*'WMS VS Distribution'!AG$26*LiquidEF)+(AB85*'WMS VS Distribution'!AG$27*DrylotEF)</f>
        <v>85.306985632925816</v>
      </c>
      <c r="AU85" s="90">
        <f>(AC85*'WMS VS Distribution'!AH$26*LiquidEF)+(AC85*'WMS VS Distribution'!AH$27*DrylotEF)</f>
        <v>100.94525569406854</v>
      </c>
      <c r="AV85" s="90">
        <f>(AD85*'WMS VS Distribution'!AI$26*LiquidEF)+(AD85*'WMS VS Distribution'!AI$27*DrylotEF)</f>
        <v>91.605431952353896</v>
      </c>
      <c r="AW85" s="90">
        <f>(AE85*'WMS VS Distribution'!AJ$26*LiquidEF)+(AE85*'WMS VS Distribution'!AJ$27*DrylotEF)</f>
        <v>96.331658822003334</v>
      </c>
      <c r="AX85" s="90">
        <f>(AF85*'WMS VS Distribution'!AK$26*LiquidEF)+(AF85*'WMS VS Distribution'!AK$27*DrylotEF)</f>
        <v>87.659392653153631</v>
      </c>
      <c r="AY85" s="90">
        <f>(AG85*'WMS VS Distribution'!AL$26*LiquidEF)+(AG85*'WMS VS Distribution'!AL$27*DrylotEF)</f>
        <v>54.708686029015247</v>
      </c>
      <c r="AZ85" s="438">
        <f>(AH85*'WMS VS Distribution'!AO$26*LiquidEF)+(AH85*'WMS VS Distribution'!AO$27*DrylotEF)</f>
        <v>87.504323295140537</v>
      </c>
      <c r="BA85" s="438">
        <f>(AI85*'WMS VS Distribution'!AT$26*LiquidEF)+(AI85*'WMS VS Distribution'!AT$27*DrylotEF)</f>
        <v>89.64137187650411</v>
      </c>
      <c r="BB85" s="438">
        <f>(AJ85*'WMS VS Distribution'!AU$26*LiquidEF)+(AJ85*'WMS VS Distribution'!AU$27*DrylotEF)</f>
        <v>91.778420457867796</v>
      </c>
      <c r="BC85" s="438">
        <f>(AK85*'WMS VS Distribution'!AV$26*LiquidEF)+(AK85*'WMS VS Distribution'!AV$27*DrylotEF)</f>
        <v>93.915469039231354</v>
      </c>
      <c r="BD85" s="438">
        <f>(AL85*'WMS VS Distribution'!AW$26*LiquidEF)+(AL85*'WMS VS Distribution'!AW$27*DrylotEF)</f>
        <v>96.052517620594926</v>
      </c>
      <c r="BE85" s="62"/>
      <c r="BF85" s="90">
        <f t="shared" si="209"/>
        <v>1016.7987369486541</v>
      </c>
      <c r="BG85" s="90">
        <f t="shared" si="209"/>
        <v>51.085667727889195</v>
      </c>
      <c r="BH85" s="90">
        <f t="shared" si="209"/>
        <v>62.269564650172555</v>
      </c>
      <c r="BI85" s="90">
        <f t="shared" si="209"/>
        <v>110.03468251759814</v>
      </c>
      <c r="BJ85" s="90">
        <f t="shared" si="209"/>
        <v>106.03102010295689</v>
      </c>
      <c r="BK85" s="90">
        <f t="shared" si="209"/>
        <v>119.11327426529832</v>
      </c>
      <c r="BL85" s="90">
        <f t="shared" si="209"/>
        <v>134.05383456602627</v>
      </c>
      <c r="BM85" s="90">
        <f t="shared" si="209"/>
        <v>158.62825894782199</v>
      </c>
      <c r="BN85" s="90">
        <f t="shared" si="209"/>
        <v>143.9513930679847</v>
      </c>
      <c r="BO85" s="90">
        <f t="shared" si="209"/>
        <v>151.37832100600522</v>
      </c>
      <c r="BP85" s="90">
        <f t="shared" si="209"/>
        <v>137.75047416924141</v>
      </c>
      <c r="BQ85" s="438">
        <f t="shared" si="210"/>
        <v>137.50679374950656</v>
      </c>
      <c r="BR85" s="438">
        <f t="shared" si="210"/>
        <v>140.86501294879216</v>
      </c>
      <c r="BS85" s="438">
        <f t="shared" si="210"/>
        <v>144.22323214807795</v>
      </c>
      <c r="BT85" s="438">
        <f t="shared" si="210"/>
        <v>147.58145134736355</v>
      </c>
      <c r="BU85" s="438">
        <f t="shared" si="210"/>
        <v>150.93967054664915</v>
      </c>
    </row>
    <row r="86" spans="1:73" x14ac:dyDescent="0.25">
      <c r="A86" s="62">
        <v>8</v>
      </c>
      <c r="B86" s="62" t="s">
        <v>181</v>
      </c>
      <c r="C86" s="62"/>
      <c r="D86" s="148">
        <f>INDEX('Animal Populations'!$B$73:$AL$100,MATCH($B86,'Animal Populations'!$B$73:$B$100,0),MATCH(D$73,'Animal Populations'!$B$41:$AL$41,0))</f>
        <v>2654.5007379982708</v>
      </c>
      <c r="E86" s="148">
        <f>INDEX('Animal Populations'!$B$73:$AL$100,MATCH($B86,'Animal Populations'!$B$73:$B$100,0),MATCH(E$73,'Animal Populations'!$B$41:$AL$41,0))</f>
        <v>3485.7376792979148</v>
      </c>
      <c r="F86" s="148">
        <f>INDEX('Animal Populations'!$B$73:$AL$100,MATCH($B86,'Animal Populations'!$B$73:$B$100,0),MATCH(F$73,'Animal Populations'!$B$41:$AL$41,0))</f>
        <v>3741.7635493729645</v>
      </c>
      <c r="G86" s="148">
        <f>INDEX('Animal Populations'!$B$73:$AL$100,MATCH($B86,'Animal Populations'!$B$73:$B$100,0),MATCH(G$73,'Animal Populations'!$B$41:$AL$41,0))</f>
        <v>3509.9698813848308</v>
      </c>
      <c r="H86" s="148">
        <f>INDEX('Animal Populations'!$B$73:$AL$100,MATCH($B86,'Animal Populations'!$B$73:$B$100,0),MATCH(H$73,'Animal Populations'!$B$41:$AL$41,0))</f>
        <v>3971.6223751784005</v>
      </c>
      <c r="I86" s="148">
        <f>INDEX('Animal Populations'!$B$73:$AL$100,MATCH($B86,'Animal Populations'!$B$73:$B$100,0),MATCH(I$73,'Animal Populations'!$B$41:$AL$41,0))</f>
        <v>4215.6351554062567</v>
      </c>
      <c r="J86" s="148">
        <f>INDEX('Animal Populations'!$B$73:$AL$100,MATCH($B86,'Animal Populations'!$B$73:$B$100,0),MATCH(J$73,'Animal Populations'!$B$41:$AL$41,0))</f>
        <v>4225.5198301063901</v>
      </c>
      <c r="K86" s="148">
        <f>INDEX('Animal Populations'!$B$73:$AL$100,MATCH($B86,'Animal Populations'!$B$73:$B$100,0),MATCH(K$73,'Animal Populations'!$B$41:$AL$41,0))</f>
        <v>4317.1174230817578</v>
      </c>
      <c r="L86" s="148">
        <f>INDEX('Animal Populations'!$B$73:$AL$100,MATCH($B86,'Animal Populations'!$B$73:$B$100,0),MATCH(L$73,'Animal Populations'!$B$41:$AL$41,0))</f>
        <v>4268.3064725973636</v>
      </c>
      <c r="M86" s="148">
        <f>INDEX('Animal Populations'!$B$73:$AL$100,MATCH($B86,'Animal Populations'!$B$73:$B$100,0),MATCH(M$73,'Animal Populations'!$B$41:$AL$41,0))</f>
        <v>4125.8008555064162</v>
      </c>
      <c r="N86" s="148">
        <f>INDEX('Animal Populations'!$B$73:$AL$100,MATCH($B86,'Animal Populations'!$B$73:$B$100,0),MATCH(N$73,'Animal Populations'!$B$41:$AL$41,0))</f>
        <v>4077.3520070503077</v>
      </c>
      <c r="O86" s="148">
        <f>INDEX('Animal Populations'!$B$73:$AL$100,MATCH($B86,'Animal Populations'!$B$73:$B$100,0),MATCH(O$73,'Animal Populations'!$B$41:$AL$41,0))</f>
        <v>4425.271688537664</v>
      </c>
      <c r="P86" s="148">
        <f>INDEX('Animal Populations'!$B$73:$AL$100,MATCH($B86,'Animal Populations'!$B$73:$B$100,0),MATCH(P$73,'Animal Populations'!$B$41:$AL$41,0))</f>
        <v>4103.9181727986925</v>
      </c>
      <c r="Q86" s="148">
        <f>INDEX('Animal Populations'!$B$73:$BF$100,MATCH($B86,'Animal Populations'!$B$73:$B$100,0),MATCH(Q$73,'Animal Populations'!$B$41:$BF$41,0))</f>
        <v>4023.3664999674247</v>
      </c>
      <c r="R86" s="148">
        <f>INDEX('Animal Populations'!$B$73:$BF$100,MATCH($B86,'Animal Populations'!$B$73:$B$100,0),MATCH(R$73,'Animal Populations'!$B$41:$BF$41,0))</f>
        <v>3942.8148271361556</v>
      </c>
      <c r="S86" s="148">
        <f>INDEX('Animal Populations'!$B$73:$BF$100,MATCH($B86,'Animal Populations'!$B$73:$B$100,0),MATCH(S$73,'Animal Populations'!$B$41:$BF$41,0))</f>
        <v>3862.2631543048942</v>
      </c>
      <c r="T86" s="148">
        <f>INDEX('Animal Populations'!$B$73:$BF$100,MATCH($B86,'Animal Populations'!$B$73:$B$100,0),MATCH(T$73,'Animal Populations'!$B$41:$BF$41,0))</f>
        <v>3781.711481473626</v>
      </c>
      <c r="U86" s="287"/>
      <c r="V86" s="95">
        <f>SUM(V87:V88)</f>
        <v>35490.542141999977</v>
      </c>
      <c r="W86" s="95">
        <f>SUM(W87:W88)</f>
        <v>64316.86003803026</v>
      </c>
      <c r="X86" s="95">
        <f t="shared" ref="X86:AI86" si="211">SUM(X87:X88)</f>
        <v>73219.226696507278</v>
      </c>
      <c r="Y86" s="95">
        <f t="shared" si="211"/>
        <v>70611.25749357832</v>
      </c>
      <c r="Z86" s="95">
        <f t="shared" si="211"/>
        <v>79937.61801157883</v>
      </c>
      <c r="AA86" s="95">
        <f t="shared" si="211"/>
        <v>84822.799933333998</v>
      </c>
      <c r="AB86" s="95">
        <f t="shared" si="211"/>
        <v>85042.149975875291</v>
      </c>
      <c r="AC86" s="95">
        <f t="shared" ref="AC86:AD86" si="212">SUM(AC87:AC88)</f>
        <v>86885.628779060629</v>
      </c>
      <c r="AD86" s="95">
        <f t="shared" si="212"/>
        <v>85903.267238002649</v>
      </c>
      <c r="AE86" s="95">
        <f t="shared" si="211"/>
        <v>83035.221518588616</v>
      </c>
      <c r="AF86" s="95">
        <f t="shared" ref="AF86:AG86" si="213">SUM(AF87:AF88)</f>
        <v>81114.427613451844</v>
      </c>
      <c r="AG86" s="95">
        <f t="shared" si="213"/>
        <v>89080.719090263185</v>
      </c>
      <c r="AH86" s="95">
        <f t="shared" si="211"/>
        <v>81428.390270693024</v>
      </c>
      <c r="AI86" s="95">
        <f t="shared" si="211"/>
        <v>80283.744867969508</v>
      </c>
      <c r="AJ86" s="95">
        <f t="shared" ref="AJ86:AL86" si="214">SUM(AJ87:AJ88)</f>
        <v>79139.09946524605</v>
      </c>
      <c r="AK86" s="95">
        <f t="shared" si="214"/>
        <v>77994.454062522535</v>
      </c>
      <c r="AL86" s="95">
        <f t="shared" si="214"/>
        <v>76849.808659799077</v>
      </c>
      <c r="AM86" s="62"/>
      <c r="AN86" s="95">
        <f>SUM(AN87:AN88)</f>
        <v>0</v>
      </c>
      <c r="AO86" s="95">
        <f>SUM(AO87:AO88)</f>
        <v>0</v>
      </c>
      <c r="AP86" s="95">
        <f t="shared" ref="AP86" si="215">SUM(AP87:AP88)</f>
        <v>0</v>
      </c>
      <c r="AQ86" s="95">
        <f t="shared" ref="AQ86" si="216">SUM(AQ87:AQ88)</f>
        <v>0</v>
      </c>
      <c r="AR86" s="95">
        <f t="shared" ref="AR86" si="217">SUM(AR87:AR88)</f>
        <v>0</v>
      </c>
      <c r="AS86" s="95">
        <f t="shared" ref="AS86:AU86" si="218">SUM(AS87:AS88)</f>
        <v>0</v>
      </c>
      <c r="AT86" s="95">
        <f t="shared" ref="AT86:AV86" si="219">SUM(AT87:AT88)</f>
        <v>0</v>
      </c>
      <c r="AU86" s="95">
        <f t="shared" si="218"/>
        <v>0</v>
      </c>
      <c r="AV86" s="95">
        <f t="shared" si="219"/>
        <v>0</v>
      </c>
      <c r="AW86" s="95">
        <f t="shared" ref="AW86:AX86" si="220">SUM(AW87:AW88)</f>
        <v>0</v>
      </c>
      <c r="AX86" s="95">
        <f t="shared" si="220"/>
        <v>0</v>
      </c>
      <c r="AY86" s="95">
        <f t="shared" ref="AY86" si="221">SUM(AY87:AY88)</f>
        <v>0</v>
      </c>
      <c r="AZ86" s="436">
        <f t="shared" ref="AZ86:BA86" si="222">SUM(AZ87:AZ88)</f>
        <v>0</v>
      </c>
      <c r="BA86" s="436">
        <f t="shared" si="222"/>
        <v>0</v>
      </c>
      <c r="BB86" s="436">
        <f t="shared" ref="BB86:BD86" si="223">SUM(BB87:BB88)</f>
        <v>0</v>
      </c>
      <c r="BC86" s="436">
        <f t="shared" si="223"/>
        <v>0</v>
      </c>
      <c r="BD86" s="436">
        <f t="shared" si="223"/>
        <v>0</v>
      </c>
      <c r="BE86" s="62"/>
      <c r="BF86" s="6">
        <f>SUM(BF87:BF88)</f>
        <v>0</v>
      </c>
      <c r="BG86" s="6">
        <f>SUM(BG87:BG88)</f>
        <v>0</v>
      </c>
      <c r="BH86" s="6">
        <f t="shared" ref="BH86:BQ86" si="224">SUM(BH87:BH88)</f>
        <v>0</v>
      </c>
      <c r="BI86" s="6">
        <f t="shared" si="224"/>
        <v>0</v>
      </c>
      <c r="BJ86" s="6">
        <f t="shared" si="224"/>
        <v>0</v>
      </c>
      <c r="BK86" s="6">
        <f t="shared" si="224"/>
        <v>0</v>
      </c>
      <c r="BL86" s="6">
        <f t="shared" si="224"/>
        <v>0</v>
      </c>
      <c r="BM86" s="6">
        <f t="shared" ref="BM86:BN86" si="225">SUM(BM87:BM88)</f>
        <v>0</v>
      </c>
      <c r="BN86" s="6">
        <f t="shared" si="225"/>
        <v>0</v>
      </c>
      <c r="BO86" s="6">
        <f t="shared" si="224"/>
        <v>0</v>
      </c>
      <c r="BP86" s="6">
        <f t="shared" ref="BP86" si="226">SUM(BP87:BP88)</f>
        <v>0</v>
      </c>
      <c r="BQ86" s="422">
        <f t="shared" si="224"/>
        <v>0</v>
      </c>
      <c r="BR86" s="422">
        <f t="shared" ref="BR86:BU86" si="227">SUM(BR87:BR88)</f>
        <v>0</v>
      </c>
      <c r="BS86" s="422">
        <f t="shared" si="227"/>
        <v>0</v>
      </c>
      <c r="BT86" s="422">
        <f t="shared" si="227"/>
        <v>0</v>
      </c>
      <c r="BU86" s="422">
        <f t="shared" si="227"/>
        <v>0</v>
      </c>
    </row>
    <row r="87" spans="1:73" x14ac:dyDescent="0.25">
      <c r="A87" s="62"/>
      <c r="B87" s="66" t="s">
        <v>179</v>
      </c>
      <c r="C87" s="62"/>
      <c r="D87" s="148">
        <f>INDEX('Animal Populations'!$B$73:$AL$100,MATCH($B87,'Animal Populations'!$B$73:$B$100,0),MATCH(D$73,'Animal Populations'!$B$41:$AL$41,0))</f>
        <v>2306.4480475146729</v>
      </c>
      <c r="E87" s="148">
        <f>INDEX('Animal Populations'!$B$73:$AL$100,MATCH($B87,'Animal Populations'!$B$73:$B$100,0),MATCH(E$73,'Animal Populations'!$B$41:$AL$41,0))</f>
        <v>3258.8831119244901</v>
      </c>
      <c r="F87" s="148">
        <f>INDEX('Animal Populations'!$B$73:$AL$100,MATCH($B87,'Animal Populations'!$B$73:$B$100,0),MATCH(F$73,'Animal Populations'!$B$41:$AL$41,0))</f>
        <v>3580.6868435374417</v>
      </c>
      <c r="G87" s="148">
        <f>INDEX('Animal Populations'!$B$73:$AL$100,MATCH($B87,'Animal Populations'!$B$73:$B$100,0),MATCH(G$73,'Animal Populations'!$B$41:$AL$41,0))</f>
        <v>3433.4952282973045</v>
      </c>
      <c r="H87" s="148">
        <f>INDEX('Animal Populations'!$B$73:$AL$100,MATCH($B87,'Animal Populations'!$B$73:$B$100,0),MATCH(H$73,'Animal Populations'!$B$41:$AL$41,0))</f>
        <v>3848.2486588169822</v>
      </c>
      <c r="I87" s="148">
        <f>INDEX('Animal Populations'!$B$73:$AL$100,MATCH($B87,'Animal Populations'!$B$73:$B$100,0),MATCH(I$73,'Animal Populations'!$B$41:$AL$41,0))</f>
        <v>4092.9748484527372</v>
      </c>
      <c r="J87" s="148">
        <f>INDEX('Animal Populations'!$B$73:$AL$100,MATCH($B87,'Animal Populations'!$B$73:$B$100,0),MATCH(J$73,'Animal Populations'!$B$41:$AL$41,0))</f>
        <v>4091.8333512268518</v>
      </c>
      <c r="K87" s="148">
        <f>INDEX('Animal Populations'!$B$73:$AL$100,MATCH($B87,'Animal Populations'!$B$73:$B$100,0),MATCH(K$73,'Animal Populations'!$B$41:$AL$41,0))</f>
        <v>4205.6493065600171</v>
      </c>
      <c r="L87" s="148">
        <f>INDEX('Animal Populations'!$B$73:$AL$100,MATCH($B87,'Animal Populations'!$B$73:$B$100,0),MATCH(L$73,'Animal Populations'!$B$41:$AL$41,0))</f>
        <v>4184.2567275968577</v>
      </c>
      <c r="M87" s="148">
        <f>INDEX('Animal Populations'!$B$73:$AL$100,MATCH($B87,'Animal Populations'!$B$73:$B$100,0),MATCH(M$73,'Animal Populations'!$B$41:$AL$41,0))</f>
        <v>4086.531341985065</v>
      </c>
      <c r="N87" s="148">
        <f>INDEX('Animal Populations'!$B$73:$AL$100,MATCH($B87,'Animal Populations'!$B$73:$B$100,0),MATCH(N$73,'Animal Populations'!$B$41:$AL$41,0))</f>
        <v>3991.0921657881217</v>
      </c>
      <c r="O87" s="148">
        <f>INDEX('Animal Populations'!$B$73:$AL$100,MATCH($B87,'Animal Populations'!$B$73:$B$100,0),MATCH(O$73,'Animal Populations'!$B$41:$AL$41,0))</f>
        <v>4380.2368447763365</v>
      </c>
      <c r="P87" s="148">
        <f>INDEX('Animal Populations'!$B$73:$AL$100,MATCH($B87,'Animal Populations'!$B$73:$B$100,0),MATCH(P$73,'Animal Populations'!$B$41:$AL$41,0))</f>
        <v>4045.7250250447591</v>
      </c>
      <c r="Q87" s="148">
        <f>INDEX('Animal Populations'!$B$73:$BF$100,MATCH($B87,'Animal Populations'!$B$73:$B$100,0),MATCH(Q$73,'Animal Populations'!$B$41:$BF$41,0))</f>
        <v>3988.8539443908699</v>
      </c>
      <c r="R87" s="148">
        <f>INDEX('Animal Populations'!$B$73:$BF$100,MATCH($B87,'Animal Populations'!$B$73:$B$100,0),MATCH(R$73,'Animal Populations'!$B$41:$BF$41,0))</f>
        <v>3931.9828637369833</v>
      </c>
      <c r="S87" s="148">
        <f>INDEX('Animal Populations'!$B$73:$BF$100,MATCH($B87,'Animal Populations'!$B$73:$B$100,0),MATCH(S$73,'Animal Populations'!$B$41:$BF$41,0))</f>
        <v>3875.111783083094</v>
      </c>
      <c r="T87" s="148">
        <f>INDEX('Animal Populations'!$B$73:$BF$100,MATCH($B87,'Animal Populations'!$B$73:$B$100,0),MATCH(T$73,'Animal Populations'!$B$41:$BF$41,0))</f>
        <v>3818.2407024292074</v>
      </c>
      <c r="U87" s="287"/>
      <c r="V87" s="90">
        <f>D87*INDEX('Nex Rates'!$B$4:$AL$25,MATCH($B87,'Nex Rates'!$B$4:$B$25,0),MATCH(V$4,'Nex Rates'!$B$4:$AL$4,0))</f>
        <v>30837.0950728688</v>
      </c>
      <c r="W87" s="90">
        <f>E87*INDEX('Nex Rates'!$B$4:$AL$25,MATCH($B87,'Nex Rates'!$B$4:$B$25,0),MATCH(W$4,'Nex Rates'!$B$4:$AL$4,0))</f>
        <v>60131.0678754705</v>
      </c>
      <c r="X87" s="90">
        <f>F87*INDEX('Nex Rates'!$B$4:$AL$25,MATCH($B87,'Nex Rates'!$B$4:$B$25,0),MATCH(X$4,'Nex Rates'!$B$4:$AL$4,0))</f>
        <v>70067.26060231778</v>
      </c>
      <c r="Y87" s="90">
        <f>G87*INDEX('Nex Rates'!$B$4:$AL$25,MATCH($B87,'Nex Rates'!$B$4:$B$25,0),MATCH(Y$4,'Nex Rates'!$B$4:$AL$4,0))</f>
        <v>69072.790896034494</v>
      </c>
      <c r="Z87" s="90">
        <f>H87*INDEX('Nex Rates'!$B$4:$AL$25,MATCH($B87,'Nex Rates'!$B$4:$B$25,0),MATCH(Z$4,'Nex Rates'!$B$4:$AL$4,0))</f>
        <v>77454.451164497877</v>
      </c>
      <c r="AA87" s="90">
        <f>I87*INDEX('Nex Rates'!$B$4:$AL$25,MATCH($B87,'Nex Rates'!$B$4:$B$25,0),MATCH(AA$4,'Nex Rates'!$B$4:$AL$4,0))</f>
        <v>82354.751752471668</v>
      </c>
      <c r="AB87" s="90">
        <f>J87*INDEX('Nex Rates'!$B$4:$AL$25,MATCH($B87,'Nex Rates'!$B$4:$B$25,0),MATCH(AB$4,'Nex Rates'!$B$4:$AL$4,0))</f>
        <v>82351.596850170492</v>
      </c>
      <c r="AC87" s="90">
        <f>K87*INDEX('Nex Rates'!$B$4:$AL$25,MATCH($B87,'Nex Rates'!$B$4:$B$25,0),MATCH(AC$4,'Nex Rates'!$B$4:$AL$4,0))</f>
        <v>84642.238932625682</v>
      </c>
      <c r="AD87" s="90">
        <f>L87*INDEX('Nex Rates'!$B$4:$AL$25,MATCH($B87,'Nex Rates'!$B$4:$B$25,0),MATCH(AD$4,'Nex Rates'!$B$4:$AL$4,0))</f>
        <v>84211.695240439221</v>
      </c>
      <c r="AE87" s="90">
        <f>M87*INDEX('Nex Rates'!$B$4:$AL$25,MATCH($B87,'Nex Rates'!$B$4:$B$25,0),MATCH(AE$4,'Nex Rates'!$B$4:$AL$4,0))</f>
        <v>82244.889442860644</v>
      </c>
      <c r="AF87" s="90">
        <f>N87*INDEX('Nex Rates'!$B$4:$AL$25,MATCH($B87,'Nex Rates'!$B$4:$B$25,0),MATCH(AF$4,'Nex Rates'!$B$4:$AL$4,0))</f>
        <v>80324.095537723872</v>
      </c>
      <c r="AG87" s="90">
        <f>O87*INDEX('Nex Rates'!$B$4:$AL$25,MATCH($B87,'Nex Rates'!$B$4:$B$25,0),MATCH(AG$4,'Nex Rates'!$B$4:$AL$4,0))</f>
        <v>88174.167685347653</v>
      </c>
      <c r="AH87" s="438">
        <f>P87*INDEX('Nex Rates'!$B$4:$AL$25,MATCH($B87,'Nex Rates'!$B$4:$B$25,0),MATCH(AH$4,'Nex Rates'!$B$4:$AL$4,0))</f>
        <v>81428.390270693024</v>
      </c>
      <c r="AI87" s="438">
        <f>Q87*INDEX('Nex Rates'!$B$4:$BF$25,MATCH($B87,'Nex Rates'!$B$4:$B$25,0),MATCH(AI$4,'Nex Rates'!$B$4:$BF$4,0))</f>
        <v>80283.744867969508</v>
      </c>
      <c r="AJ87" s="438">
        <f>R87*INDEX('Nex Rates'!$B$4:$BF$25,MATCH($B87,'Nex Rates'!$B$4:$B$25,0),MATCH(AJ$4,'Nex Rates'!$B$4:$BF$4,0))</f>
        <v>79139.09946524605</v>
      </c>
      <c r="AK87" s="438">
        <f>S87*INDEX('Nex Rates'!$B$4:$BF$25,MATCH($B87,'Nex Rates'!$B$4:$B$25,0),MATCH(AK$4,'Nex Rates'!$B$4:$BF$4,0))</f>
        <v>77994.454062522535</v>
      </c>
      <c r="AL87" s="438">
        <f>T87*INDEX('Nex Rates'!$B$4:$BF$25,MATCH($B87,'Nex Rates'!$B$4:$B$25,0),MATCH(AL$4,'Nex Rates'!$B$4:$BF$4,0))</f>
        <v>76849.808659799077</v>
      </c>
      <c r="AM87" s="62"/>
      <c r="AN87" s="90">
        <f>V87*(1-'WMS VS Distribution'!F30)</f>
        <v>0</v>
      </c>
      <c r="AO87" s="90">
        <f>W87*(1-'WMS VS Distribution'!G30)</f>
        <v>0</v>
      </c>
      <c r="AP87" s="90">
        <f>X87*(1-'WMS VS Distribution'!W30)</f>
        <v>0</v>
      </c>
      <c r="AQ87" s="90">
        <f>Y87*(1-'WMS VS Distribution'!Z30)</f>
        <v>0</v>
      </c>
      <c r="AR87" s="90">
        <f>Z87*(1-'WMS VS Distribution'!AE30)</f>
        <v>0</v>
      </c>
      <c r="AS87" s="90">
        <f>AA87*(1-'WMS VS Distribution'!AF30)</f>
        <v>0</v>
      </c>
      <c r="AT87" s="90">
        <f>AB87*(1-'WMS VS Distribution'!AG30)</f>
        <v>0</v>
      </c>
      <c r="AU87" s="90">
        <f>AC87*(1-'WMS VS Distribution'!AH30)</f>
        <v>0</v>
      </c>
      <c r="AV87" s="90">
        <f>AD87*(1-'WMS VS Distribution'!AI30)</f>
        <v>0</v>
      </c>
      <c r="AW87" s="90">
        <f>AE87*(1-'WMS VS Distribution'!AJ30)</f>
        <v>0</v>
      </c>
      <c r="AX87" s="90">
        <f>AF87*(1-'WMS VS Distribution'!AK30)</f>
        <v>0</v>
      </c>
      <c r="AY87" s="90">
        <f>AG87*(1-'WMS VS Distribution'!AL30)</f>
        <v>0</v>
      </c>
      <c r="AZ87" s="438">
        <f>AH87*(1-'WMS VS Distribution'!AO30)</f>
        <v>0</v>
      </c>
      <c r="BA87" s="438">
        <f>AI87*(1-'WMS VS Distribution'!AT30)</f>
        <v>0</v>
      </c>
      <c r="BB87" s="438">
        <f>AJ87*(1-'WMS VS Distribution'!AU30)</f>
        <v>0</v>
      </c>
      <c r="BC87" s="438">
        <f>AK87*(1-'WMS VS Distribution'!AV30)</f>
        <v>0</v>
      </c>
      <c r="BD87" s="438">
        <f>AL87*(1-'WMS VS Distribution'!AW30)</f>
        <v>0</v>
      </c>
      <c r="BE87" s="62"/>
      <c r="BF87" s="90">
        <f t="shared" ref="BF87:BP89" si="228">AN87*(1-VolPercent)*N2O_N2</f>
        <v>0</v>
      </c>
      <c r="BG87" s="90">
        <f t="shared" si="228"/>
        <v>0</v>
      </c>
      <c r="BH87" s="90">
        <f t="shared" si="228"/>
        <v>0</v>
      </c>
      <c r="BI87" s="90">
        <f t="shared" si="228"/>
        <v>0</v>
      </c>
      <c r="BJ87" s="90">
        <f t="shared" si="228"/>
        <v>0</v>
      </c>
      <c r="BK87" s="90">
        <f t="shared" si="228"/>
        <v>0</v>
      </c>
      <c r="BL87" s="90">
        <f t="shared" si="228"/>
        <v>0</v>
      </c>
      <c r="BM87" s="90">
        <f t="shared" si="228"/>
        <v>0</v>
      </c>
      <c r="BN87" s="90">
        <f t="shared" si="228"/>
        <v>0</v>
      </c>
      <c r="BO87" s="90">
        <f t="shared" si="228"/>
        <v>0</v>
      </c>
      <c r="BP87" s="90">
        <f t="shared" si="228"/>
        <v>0</v>
      </c>
      <c r="BQ87" s="438">
        <f t="shared" ref="BQ87:BU89" si="229">AZ87*(1-VolPercent)*N2O_N2</f>
        <v>0</v>
      </c>
      <c r="BR87" s="438">
        <f t="shared" si="229"/>
        <v>0</v>
      </c>
      <c r="BS87" s="438">
        <f t="shared" si="229"/>
        <v>0</v>
      </c>
      <c r="BT87" s="438">
        <f t="shared" si="229"/>
        <v>0</v>
      </c>
      <c r="BU87" s="438">
        <f t="shared" si="229"/>
        <v>0</v>
      </c>
    </row>
    <row r="88" spans="1:73" x14ac:dyDescent="0.25">
      <c r="A88" s="62"/>
      <c r="B88" s="66" t="s">
        <v>167</v>
      </c>
      <c r="C88" s="62"/>
      <c r="D88" s="148">
        <f>INDEX('Animal Populations'!$B$73:$AL$100,MATCH($B88,'Animal Populations'!$B$73:$B$100,0),MATCH(D$73,'Animal Populations'!$B$41:$AL$41,0))</f>
        <v>348.05269048359781</v>
      </c>
      <c r="E88" s="148">
        <f>INDEX('Animal Populations'!$B$73:$AL$100,MATCH($B88,'Animal Populations'!$B$73:$B$100,0),MATCH(E$73,'Animal Populations'!$B$41:$AL$41,0))</f>
        <v>226.85456737342452</v>
      </c>
      <c r="F88" s="148">
        <f>INDEX('Animal Populations'!$B$73:$AL$100,MATCH($B88,'Animal Populations'!$B$73:$B$100,0),MATCH(F$73,'Animal Populations'!$B$41:$AL$41,0))</f>
        <v>161.07670583552266</v>
      </c>
      <c r="G88" s="148">
        <f>INDEX('Animal Populations'!$B$73:$AL$100,MATCH($B88,'Animal Populations'!$B$73:$B$100,0),MATCH(G$73,'Animal Populations'!$B$41:$AL$41,0))</f>
        <v>76.474653087526761</v>
      </c>
      <c r="H88" s="148">
        <f>INDEX('Animal Populations'!$B$73:$AL$100,MATCH($B88,'Animal Populations'!$B$73:$B$100,0),MATCH(H$73,'Animal Populations'!$B$41:$AL$41,0))</f>
        <v>123.37371636141778</v>
      </c>
      <c r="I88" s="148">
        <f>INDEX('Animal Populations'!$B$73:$AL$100,MATCH($B88,'Animal Populations'!$B$73:$B$100,0),MATCH(I$73,'Animal Populations'!$B$41:$AL$41,0))</f>
        <v>122.66030695351917</v>
      </c>
      <c r="J88" s="148">
        <f>INDEX('Animal Populations'!$B$73:$AL$100,MATCH($B88,'Animal Populations'!$B$73:$B$100,0),MATCH(J$73,'Animal Populations'!$B$41:$AL$41,0))</f>
        <v>133.68647887953807</v>
      </c>
      <c r="K88" s="148">
        <f>INDEX('Animal Populations'!$B$73:$AL$100,MATCH($B88,'Animal Populations'!$B$73:$B$100,0),MATCH(K$73,'Animal Populations'!$B$41:$AL$41,0))</f>
        <v>111.46811652174023</v>
      </c>
      <c r="L88" s="148">
        <f>INDEX('Animal Populations'!$B$73:$AL$100,MATCH($B88,'Animal Populations'!$B$73:$B$100,0),MATCH(L$73,'Animal Populations'!$B$41:$AL$41,0))</f>
        <v>84.049745000505922</v>
      </c>
      <c r="M88" s="148">
        <f>INDEX('Animal Populations'!$B$73:$AL$100,MATCH($B88,'Animal Populations'!$B$73:$B$100,0),MATCH(M$73,'Animal Populations'!$B$41:$AL$41,0))</f>
        <v>39.269513521351413</v>
      </c>
      <c r="N88" s="148">
        <f>INDEX('Animal Populations'!$B$73:$AL$100,MATCH($B88,'Animal Populations'!$B$73:$B$100,0),MATCH(N$73,'Animal Populations'!$B$41:$AL$41,0))</f>
        <v>39.269513521351413</v>
      </c>
      <c r="O88" s="148">
        <f>INDEX('Animal Populations'!$B$73:$AL$100,MATCH($B88,'Animal Populations'!$B$73:$B$100,0),MATCH(O$73,'Animal Populations'!$B$41:$AL$41,0))</f>
        <v>45.034843761328212</v>
      </c>
      <c r="P88" s="148">
        <f>INDEX('Animal Populations'!$B$73:$AL$100,MATCH($B88,'Animal Populations'!$B$73:$B$100,0),MATCH(P$73,'Animal Populations'!$B$41:$AL$41,0))</f>
        <v>0</v>
      </c>
      <c r="Q88" s="148">
        <f>INDEX('Animal Populations'!$B$73:$BF$100,MATCH($B88,'Animal Populations'!$B$73:$B$100,0),MATCH(Q$73,'Animal Populations'!$B$41:$BF$41,0))</f>
        <v>0</v>
      </c>
      <c r="R88" s="148">
        <f>INDEX('Animal Populations'!$B$73:$BF$100,MATCH($B88,'Animal Populations'!$B$73:$B$100,0),MATCH(R$73,'Animal Populations'!$B$41:$BF$41,0))</f>
        <v>0</v>
      </c>
      <c r="S88" s="148">
        <f>INDEX('Animal Populations'!$B$73:$BF$100,MATCH($B88,'Animal Populations'!$B$73:$B$100,0),MATCH(S$73,'Animal Populations'!$B$41:$BF$41,0))</f>
        <v>0</v>
      </c>
      <c r="T88" s="148">
        <f>INDEX('Animal Populations'!$B$73:$BF$100,MATCH($B88,'Animal Populations'!$B$73:$B$100,0),MATCH(T$73,'Animal Populations'!$B$41:$BF$41,0))</f>
        <v>0</v>
      </c>
      <c r="U88" s="287"/>
      <c r="V88" s="90">
        <f>D88*INDEX('Nex Rates'!$B$4:$AL$25,MATCH($B88,'Nex Rates'!$B$4:$B$25,0),MATCH(V$4,'Nex Rates'!$B$4:$AL$4,0))</f>
        <v>4653.4470691311781</v>
      </c>
      <c r="W88" s="90">
        <f>E88*INDEX('Nex Rates'!$B$4:$AL$25,MATCH($B88,'Nex Rates'!$B$4:$B$25,0),MATCH(W$4,'Nex Rates'!$B$4:$AL$4,0))</f>
        <v>4185.7921625597583</v>
      </c>
      <c r="X88" s="90">
        <f>F88*INDEX('Nex Rates'!$B$4:$AL$25,MATCH($B88,'Nex Rates'!$B$4:$B$25,0),MATCH(X$4,'Nex Rates'!$B$4:$AL$4,0))</f>
        <v>3151.9660941895022</v>
      </c>
      <c r="Y88" s="90">
        <f>G88*INDEX('Nex Rates'!$B$4:$AL$25,MATCH($B88,'Nex Rates'!$B$4:$B$25,0),MATCH(Y$4,'Nex Rates'!$B$4:$AL$4,0))</f>
        <v>1538.4665975438254</v>
      </c>
      <c r="Z88" s="90">
        <f>H88*INDEX('Nex Rates'!$B$4:$AL$25,MATCH($B88,'Nex Rates'!$B$4:$B$25,0),MATCH(Z$4,'Nex Rates'!$B$4:$AL$4,0))</f>
        <v>2483.1668470809464</v>
      </c>
      <c r="AA88" s="90">
        <f>I88*INDEX('Nex Rates'!$B$4:$AL$25,MATCH($B88,'Nex Rates'!$B$4:$B$25,0),MATCH(AA$4,'Nex Rates'!$B$4:$AL$4,0))</f>
        <v>2468.0481808623294</v>
      </c>
      <c r="AB88" s="90">
        <f>J88*INDEX('Nex Rates'!$B$4:$AL$25,MATCH($B88,'Nex Rates'!$B$4:$B$25,0),MATCH(AB$4,'Nex Rates'!$B$4:$AL$4,0))</f>
        <v>2690.5531257047996</v>
      </c>
      <c r="AC88" s="90">
        <f>K88*INDEX('Nex Rates'!$B$4:$AL$25,MATCH($B88,'Nex Rates'!$B$4:$B$25,0),MATCH(AC$4,'Nex Rates'!$B$4:$AL$4,0))</f>
        <v>2243.3898464349418</v>
      </c>
      <c r="AD88" s="90">
        <f>L88*INDEX('Nex Rates'!$B$4:$AL$25,MATCH($B88,'Nex Rates'!$B$4:$B$25,0),MATCH(AD$4,'Nex Rates'!$B$4:$AL$4,0))</f>
        <v>1691.5719975634295</v>
      </c>
      <c r="AE88" s="90">
        <f>M88*INDEX('Nex Rates'!$B$4:$AL$25,MATCH($B88,'Nex Rates'!$B$4:$B$25,0),MATCH(AE$4,'Nex Rates'!$B$4:$AL$4,0))</f>
        <v>790.33207572797119</v>
      </c>
      <c r="AF88" s="90">
        <f>N88*INDEX('Nex Rates'!$B$4:$AL$25,MATCH($B88,'Nex Rates'!$B$4:$B$25,0),MATCH(AF$4,'Nex Rates'!$B$4:$AL$4,0))</f>
        <v>790.33207572797119</v>
      </c>
      <c r="AG88" s="90">
        <f>O88*INDEX('Nex Rates'!$B$4:$AL$25,MATCH($B88,'Nex Rates'!$B$4:$B$25,0),MATCH(AG$4,'Nex Rates'!$B$4:$AL$4,0))</f>
        <v>906.55140491553686</v>
      </c>
      <c r="AH88" s="438">
        <f>P88*INDEX('Nex Rates'!$B$4:$AL$25,MATCH($B88,'Nex Rates'!$B$4:$B$25,0),MATCH(AH$4,'Nex Rates'!$B$4:$AL$4,0))</f>
        <v>0</v>
      </c>
      <c r="AI88" s="438">
        <f>Q88*INDEX('Nex Rates'!$B$4:$BF$25,MATCH($B88,'Nex Rates'!$B$4:$B$25,0),MATCH(AI$4,'Nex Rates'!$B$4:$BF$4,0))</f>
        <v>0</v>
      </c>
      <c r="AJ88" s="438">
        <f>R88*INDEX('Nex Rates'!$B$4:$BF$25,MATCH($B88,'Nex Rates'!$B$4:$B$25,0),MATCH(AJ$4,'Nex Rates'!$B$4:$BF$4,0))</f>
        <v>0</v>
      </c>
      <c r="AK88" s="438">
        <f>S88*INDEX('Nex Rates'!$B$4:$BF$25,MATCH($B88,'Nex Rates'!$B$4:$B$25,0),MATCH(AK$4,'Nex Rates'!$B$4:$BF$4,0))</f>
        <v>0</v>
      </c>
      <c r="AL88" s="438">
        <f>T88*INDEX('Nex Rates'!$B$4:$BF$25,MATCH($B88,'Nex Rates'!$B$4:$B$25,0),MATCH(AL$4,'Nex Rates'!$B$4:$BF$4,0))</f>
        <v>0</v>
      </c>
      <c r="AM88" s="62"/>
      <c r="AN88" s="90">
        <f>V88*(1-'WMS VS Distribution'!F33)</f>
        <v>0</v>
      </c>
      <c r="AO88" s="90">
        <f>W88*(1-'WMS VS Distribution'!G33)</f>
        <v>0</v>
      </c>
      <c r="AP88" s="90">
        <f>X88*(1-'WMS VS Distribution'!W33)</f>
        <v>0</v>
      </c>
      <c r="AQ88" s="90">
        <f>Y88*(1-'WMS VS Distribution'!Z33)</f>
        <v>0</v>
      </c>
      <c r="AR88" s="90">
        <f>Z88*(1-'WMS VS Distribution'!AE33)</f>
        <v>0</v>
      </c>
      <c r="AS88" s="90">
        <f>AA88*(1-'WMS VS Distribution'!AF33)</f>
        <v>0</v>
      </c>
      <c r="AT88" s="90">
        <f>AB88*(1-'WMS VS Distribution'!AG33)</f>
        <v>0</v>
      </c>
      <c r="AU88" s="90">
        <f>AC88*(1-'WMS VS Distribution'!AH33)</f>
        <v>0</v>
      </c>
      <c r="AV88" s="90">
        <f>AD88*(1-'WMS VS Distribution'!AI33)</f>
        <v>0</v>
      </c>
      <c r="AW88" s="90">
        <f>AE88*(1-'WMS VS Distribution'!AJ33)</f>
        <v>0</v>
      </c>
      <c r="AX88" s="90">
        <f>AF88*(1-'WMS VS Distribution'!AK33)</f>
        <v>0</v>
      </c>
      <c r="AY88" s="90">
        <f>AG88*(1-'WMS VS Distribution'!AL33)</f>
        <v>0</v>
      </c>
      <c r="AZ88" s="438">
        <f>AH88*(1-'WMS VS Distribution'!AO33)</f>
        <v>0</v>
      </c>
      <c r="BA88" s="438">
        <f>AI88*(1-'WMS VS Distribution'!AT33)</f>
        <v>0</v>
      </c>
      <c r="BB88" s="438">
        <f>AJ88*(1-'WMS VS Distribution'!AU33)</f>
        <v>0</v>
      </c>
      <c r="BC88" s="438">
        <f>AK88*(1-'WMS VS Distribution'!AV33)</f>
        <v>0</v>
      </c>
      <c r="BD88" s="438">
        <f>AL88*(1-'WMS VS Distribution'!AW33)</f>
        <v>0</v>
      </c>
      <c r="BE88" s="62"/>
      <c r="BF88" s="90">
        <f t="shared" si="228"/>
        <v>0</v>
      </c>
      <c r="BG88" s="90">
        <f t="shared" si="228"/>
        <v>0</v>
      </c>
      <c r="BH88" s="90">
        <f t="shared" si="228"/>
        <v>0</v>
      </c>
      <c r="BI88" s="90">
        <f t="shared" si="228"/>
        <v>0</v>
      </c>
      <c r="BJ88" s="90">
        <f t="shared" si="228"/>
        <v>0</v>
      </c>
      <c r="BK88" s="90">
        <f t="shared" si="228"/>
        <v>0</v>
      </c>
      <c r="BL88" s="90">
        <f t="shared" si="228"/>
        <v>0</v>
      </c>
      <c r="BM88" s="90">
        <f t="shared" si="228"/>
        <v>0</v>
      </c>
      <c r="BN88" s="90">
        <f t="shared" si="228"/>
        <v>0</v>
      </c>
      <c r="BO88" s="90">
        <f t="shared" si="228"/>
        <v>0</v>
      </c>
      <c r="BP88" s="90">
        <f t="shared" si="228"/>
        <v>0</v>
      </c>
      <c r="BQ88" s="438">
        <f t="shared" si="229"/>
        <v>0</v>
      </c>
      <c r="BR88" s="438">
        <f t="shared" si="229"/>
        <v>0</v>
      </c>
      <c r="BS88" s="438">
        <f t="shared" si="229"/>
        <v>0</v>
      </c>
      <c r="BT88" s="438">
        <f t="shared" si="229"/>
        <v>0</v>
      </c>
      <c r="BU88" s="438">
        <f t="shared" si="229"/>
        <v>0</v>
      </c>
    </row>
    <row r="89" spans="1:73" x14ac:dyDescent="0.25">
      <c r="A89" s="62">
        <v>9</v>
      </c>
      <c r="B89" s="62" t="s">
        <v>180</v>
      </c>
      <c r="C89" s="62"/>
      <c r="D89" s="148">
        <f>INDEX('Animal Populations'!$B$73:$AL$100,MATCH($B89,'Animal Populations'!$B$73:$B$100,0),MATCH(D$73,'Animal Populations'!$B$41:$AL$41,0))</f>
        <v>295.1219512195122</v>
      </c>
      <c r="E89" s="148">
        <f>INDEX('Animal Populations'!$B$73:$AL$100,MATCH($B89,'Animal Populations'!$B$73:$B$100,0),MATCH(E$73,'Animal Populations'!$B$41:$AL$41,0))</f>
        <v>387.09677419354841</v>
      </c>
      <c r="F89" s="148">
        <f>INDEX('Animal Populations'!$B$73:$AL$100,MATCH($B89,'Animal Populations'!$B$73:$B$100,0),MATCH(F$73,'Animal Populations'!$B$41:$AL$41,0))</f>
        <v>412.13633572970508</v>
      </c>
      <c r="G89" s="148">
        <f>INDEX('Animal Populations'!$B$73:$AL$100,MATCH($B89,'Animal Populations'!$B$73:$B$100,0),MATCH(G$73,'Animal Populations'!$B$41:$AL$41,0))</f>
        <v>413.72048384808789</v>
      </c>
      <c r="H89" s="148">
        <f>INDEX('Animal Populations'!$B$73:$AL$100,MATCH($B89,'Animal Populations'!$B$73:$B$100,0),MATCH(H$73,'Animal Populations'!$B$41:$AL$41,0))</f>
        <v>437.56998663690763</v>
      </c>
      <c r="I89" s="148">
        <f>INDEX('Animal Populations'!$B$73:$AL$100,MATCH($B89,'Animal Populations'!$B$73:$B$100,0),MATCH(I$73,'Animal Populations'!$B$41:$AL$41,0))</f>
        <v>436.34462501569169</v>
      </c>
      <c r="J89" s="148">
        <f>INDEX('Animal Populations'!$B$73:$AL$100,MATCH($B89,'Animal Populations'!$B$73:$B$100,0),MATCH(J$73,'Animal Populations'!$B$41:$AL$41,0))</f>
        <v>435.11926339447547</v>
      </c>
      <c r="K89" s="148">
        <f>INDEX('Animal Populations'!$B$73:$AL$100,MATCH($B89,'Animal Populations'!$B$73:$B$100,0),MATCH(K$73,'Animal Populations'!$B$41:$AL$41,0))</f>
        <v>435.11926339447547</v>
      </c>
      <c r="L89" s="148">
        <f>INDEX('Animal Populations'!$B$73:$AL$100,MATCH($B89,'Animal Populations'!$B$73:$B$100,0),MATCH(L$73,'Animal Populations'!$B$41:$AL$41,0))</f>
        <v>435.11926339447547</v>
      </c>
      <c r="M89" s="148">
        <f>INDEX('Animal Populations'!$B$73:$AL$100,MATCH($B89,'Animal Populations'!$B$73:$B$100,0),MATCH(M$73,'Animal Populations'!$B$41:$AL$41,0))</f>
        <v>435.11926339447547</v>
      </c>
      <c r="N89" s="148">
        <f>INDEX('Animal Populations'!$B$73:$AL$100,MATCH($B89,'Animal Populations'!$B$73:$B$100,0),MATCH(N$73,'Animal Populations'!$B$41:$AL$41,0))</f>
        <v>393.58515188863657</v>
      </c>
      <c r="O89" s="148">
        <f>INDEX('Animal Populations'!$B$73:$AL$100,MATCH($B89,'Animal Populations'!$B$73:$B$100,0),MATCH(O$73,'Animal Populations'!$B$41:$AL$41,0))</f>
        <v>435.11926339447547</v>
      </c>
      <c r="P89" s="148">
        <f>INDEX('Animal Populations'!$B$73:$AL$100,MATCH($B89,'Animal Populations'!$B$73:$B$100,0),MATCH(P$73,'Animal Populations'!$B$41:$AL$41,0))</f>
        <v>366.06961804960969</v>
      </c>
      <c r="Q89" s="148">
        <f>INDEX('Animal Populations'!$B$73:$BF$100,MATCH($B89,'Animal Populations'!$B$73:$B$100,0),MATCH(Q$73,'Animal Populations'!$B$41:$BF$41,0))</f>
        <v>315.53753576228894</v>
      </c>
      <c r="R89" s="148">
        <f>INDEX('Animal Populations'!$B$73:$BF$100,MATCH($B89,'Animal Populations'!$B$73:$B$100,0),MATCH(R$73,'Animal Populations'!$B$41:$BF$41,0))</f>
        <v>265.00545347496819</v>
      </c>
      <c r="S89" s="148">
        <f>INDEX('Animal Populations'!$B$73:$BF$100,MATCH($B89,'Animal Populations'!$B$73:$B$100,0),MATCH(S$73,'Animal Populations'!$B$41:$BF$41,0))</f>
        <v>214.47337118764744</v>
      </c>
      <c r="T89" s="148">
        <f>INDEX('Animal Populations'!$B$73:$BF$100,MATCH($B89,'Animal Populations'!$B$73:$B$100,0),MATCH(T$73,'Animal Populations'!$B$41:$BF$41,0))</f>
        <v>163.94128890032667</v>
      </c>
      <c r="U89" s="287"/>
      <c r="V89" s="90">
        <f>D89*INDEX('Nex Rates'!$B$4:$AL$25,MATCH($B89,'Nex Rates'!$B$4:$B$25,0),MATCH(V$4,'Nex Rates'!$B$4:$AL$4,0))</f>
        <v>18043.846482512887</v>
      </c>
      <c r="W89" s="90">
        <f>E89*INDEX('Nex Rates'!$B$4:$AL$25,MATCH($B89,'Nex Rates'!$B$4:$B$25,0),MATCH(W$4,'Nex Rates'!$B$4:$AL$4,0))</f>
        <v>25192.055607112645</v>
      </c>
      <c r="X89" s="90">
        <f>F89*INDEX('Nex Rates'!$B$4:$AL$25,MATCH($B89,'Nex Rates'!$B$4:$B$25,0),MATCH(X$4,'Nex Rates'!$B$4:$AL$4,0))</f>
        <v>28244.447159732761</v>
      </c>
      <c r="Y89" s="90">
        <f>G89*INDEX('Nex Rates'!$B$4:$AL$25,MATCH($B89,'Nex Rates'!$B$4:$B$25,0),MATCH(Y$4,'Nex Rates'!$B$4:$AL$4,0))</f>
        <v>28353.011690311298</v>
      </c>
      <c r="Z89" s="90">
        <f>H89*INDEX('Nex Rates'!$B$4:$AL$25,MATCH($B89,'Nex Rates'!$B$4:$B$25,0),MATCH(Z$4,'Nex Rates'!$B$4:$AL$4,0))</f>
        <v>29987.461174392902</v>
      </c>
      <c r="AA89" s="90">
        <f>I89*INDEX('Nex Rates'!$B$4:$AL$25,MATCH($B89,'Nex Rates'!$B$4:$B$25,0),MATCH(AA$4,'Nex Rates'!$B$4:$AL$4,0))</f>
        <v>29903.484930219431</v>
      </c>
      <c r="AB89" s="90">
        <f>J89*INDEX('Nex Rates'!$B$4:$AL$25,MATCH($B89,'Nex Rates'!$B$4:$B$25,0),MATCH(AB$4,'Nex Rates'!$B$4:$AL$4,0))</f>
        <v>29819.508686045938</v>
      </c>
      <c r="AC89" s="90">
        <f>K89*INDEX('Nex Rates'!$B$4:$AL$25,MATCH($B89,'Nex Rates'!$B$4:$B$25,0),MATCH(AC$4,'Nex Rates'!$B$4:$AL$4,0))</f>
        <v>29819.508686045938</v>
      </c>
      <c r="AD89" s="90">
        <f>L89*INDEX('Nex Rates'!$B$4:$AL$25,MATCH($B89,'Nex Rates'!$B$4:$B$25,0),MATCH(AD$4,'Nex Rates'!$B$4:$AL$4,0))</f>
        <v>29819.508686045938</v>
      </c>
      <c r="AE89" s="90">
        <f>M89*INDEX('Nex Rates'!$B$4:$AL$25,MATCH($B89,'Nex Rates'!$B$4:$B$25,0),MATCH(AE$4,'Nex Rates'!$B$4:$AL$4,0))</f>
        <v>29819.508686045938</v>
      </c>
      <c r="AF89" s="90">
        <f>N89*INDEX('Nex Rates'!$B$4:$AL$25,MATCH($B89,'Nex Rates'!$B$4:$B$25,0),MATCH(AF$4,'Nex Rates'!$B$4:$AL$4,0))</f>
        <v>26973.101038741377</v>
      </c>
      <c r="AG89" s="90">
        <f>O89*INDEX('Nex Rates'!$B$4:$AL$25,MATCH($B89,'Nex Rates'!$B$4:$B$25,0),MATCH(AG$4,'Nex Rates'!$B$4:$AL$4,0))</f>
        <v>29819.508684741533</v>
      </c>
      <c r="AH89" s="438">
        <f>P89*INDEX('Nex Rates'!$B$4:$AL$25,MATCH($B89,'Nex Rates'!$B$4:$B$25,0),MATCH(AH$4,'Nex Rates'!$B$4:$AL$4,0))</f>
        <v>25087.411828125594</v>
      </c>
      <c r="AI89" s="438">
        <f>Q89*INDEX('Nex Rates'!$B$4:$BF$25,MATCH($B89,'Nex Rates'!$B$4:$B$25,0),MATCH(AI$4,'Nex Rates'!$B$4:$BF$4,0))</f>
        <v>21624.356998202657</v>
      </c>
      <c r="AJ89" s="438">
        <f>R89*INDEX('Nex Rates'!$B$4:$BF$25,MATCH($B89,'Nex Rates'!$B$4:$B$25,0),MATCH(AJ$4,'Nex Rates'!$B$4:$BF$4,0))</f>
        <v>18161.302168279715</v>
      </c>
      <c r="AK89" s="438">
        <f>S89*INDEX('Nex Rates'!$B$4:$BF$25,MATCH($B89,'Nex Rates'!$B$4:$B$25,0),MATCH(AK$4,'Nex Rates'!$B$4:$BF$4,0))</f>
        <v>14698.247338356778</v>
      </c>
      <c r="AL89" s="438">
        <f>T89*INDEX('Nex Rates'!$B$4:$BF$25,MATCH($B89,'Nex Rates'!$B$4:$B$25,0),MATCH(AL$4,'Nex Rates'!$B$4:$BF$4,0))</f>
        <v>11235.192508433836</v>
      </c>
      <c r="AM89" s="62"/>
      <c r="AN89" s="90">
        <f>V89*'WMS VS Distribution'!F$35</f>
        <v>0</v>
      </c>
      <c r="AO89" s="90">
        <f>W89*'WMS VS Distribution'!G$35</f>
        <v>0</v>
      </c>
      <c r="AP89" s="90">
        <f>X89*'WMS VS Distribution'!W$35</f>
        <v>0</v>
      </c>
      <c r="AQ89" s="90">
        <f>Y89*'WMS VS Distribution'!Z$35</f>
        <v>0</v>
      </c>
      <c r="AR89" s="90">
        <f>Z89*'WMS VS Distribution'!AE$35</f>
        <v>0</v>
      </c>
      <c r="AS89" s="90">
        <f>AA89*'WMS VS Distribution'!AF$35</f>
        <v>0</v>
      </c>
      <c r="AT89" s="90">
        <f>AB89*'WMS VS Distribution'!AG$35</f>
        <v>0</v>
      </c>
      <c r="AU89" s="90">
        <f>AC89*'WMS VS Distribution'!AH$35</f>
        <v>0</v>
      </c>
      <c r="AV89" s="90">
        <f>AD89*'WMS VS Distribution'!AI$35</f>
        <v>0</v>
      </c>
      <c r="AW89" s="90">
        <f>AE89*'WMS VS Distribution'!AJ$35</f>
        <v>0</v>
      </c>
      <c r="AX89" s="90">
        <f>AF89*'WMS VS Distribution'!AK$35</f>
        <v>0</v>
      </c>
      <c r="AY89" s="90">
        <f>AG89*'WMS VS Distribution'!AL$35</f>
        <v>0</v>
      </c>
      <c r="AZ89" s="438">
        <f>AH89*'WMS VS Distribution'!AO$35</f>
        <v>0</v>
      </c>
      <c r="BA89" s="438">
        <f>AI89*'WMS VS Distribution'!AT$35</f>
        <v>0</v>
      </c>
      <c r="BB89" s="438">
        <f>AJ89*'WMS VS Distribution'!AU$35</f>
        <v>0</v>
      </c>
      <c r="BC89" s="438">
        <f>AK89*'WMS VS Distribution'!AV$35</f>
        <v>0</v>
      </c>
      <c r="BD89" s="438">
        <f>AL89*'WMS VS Distribution'!AW$35</f>
        <v>0</v>
      </c>
      <c r="BE89" s="62"/>
      <c r="BF89" s="90">
        <f t="shared" si="228"/>
        <v>0</v>
      </c>
      <c r="BG89" s="90">
        <f t="shared" si="228"/>
        <v>0</v>
      </c>
      <c r="BH89" s="90">
        <f t="shared" si="228"/>
        <v>0</v>
      </c>
      <c r="BI89" s="90">
        <f t="shared" si="228"/>
        <v>0</v>
      </c>
      <c r="BJ89" s="90">
        <f t="shared" si="228"/>
        <v>0</v>
      </c>
      <c r="BK89" s="90">
        <f t="shared" si="228"/>
        <v>0</v>
      </c>
      <c r="BL89" s="90">
        <f t="shared" si="228"/>
        <v>0</v>
      </c>
      <c r="BM89" s="90">
        <f t="shared" si="228"/>
        <v>0</v>
      </c>
      <c r="BN89" s="90">
        <f t="shared" si="228"/>
        <v>0</v>
      </c>
      <c r="BO89" s="90">
        <f t="shared" si="228"/>
        <v>0</v>
      </c>
      <c r="BP89" s="90">
        <f t="shared" si="228"/>
        <v>0</v>
      </c>
      <c r="BQ89" s="438">
        <f t="shared" si="229"/>
        <v>0</v>
      </c>
      <c r="BR89" s="438">
        <f t="shared" si="229"/>
        <v>0</v>
      </c>
      <c r="BS89" s="438">
        <f t="shared" si="229"/>
        <v>0</v>
      </c>
      <c r="BT89" s="438">
        <f t="shared" si="229"/>
        <v>0</v>
      </c>
      <c r="BU89" s="438">
        <f t="shared" si="229"/>
        <v>0</v>
      </c>
    </row>
    <row r="90" spans="1:73" x14ac:dyDescent="0.25">
      <c r="A90" s="62"/>
      <c r="B90" s="62"/>
      <c r="C90" s="62"/>
      <c r="D90" s="73"/>
      <c r="E90" s="73"/>
      <c r="F90" s="73"/>
      <c r="G90" s="73"/>
      <c r="H90" s="73"/>
      <c r="I90" s="73"/>
      <c r="J90" s="73"/>
      <c r="K90" s="73"/>
      <c r="L90" s="73"/>
      <c r="M90" s="181"/>
      <c r="N90" s="181"/>
      <c r="O90" s="181"/>
      <c r="P90" s="73"/>
      <c r="Q90" s="73"/>
      <c r="R90" s="73"/>
      <c r="S90" s="73"/>
      <c r="T90" s="73"/>
      <c r="U90" s="287"/>
      <c r="V90" s="747"/>
      <c r="W90" s="747"/>
      <c r="X90" s="747"/>
      <c r="Y90" s="747"/>
      <c r="Z90" s="747"/>
      <c r="AA90" s="747"/>
      <c r="AB90" s="747"/>
      <c r="AC90" s="747"/>
      <c r="AD90" s="747"/>
      <c r="AE90" s="747"/>
      <c r="AF90" s="747"/>
      <c r="AG90" s="747"/>
      <c r="AH90" s="439"/>
      <c r="AI90" s="439"/>
      <c r="AJ90" s="439"/>
      <c r="AK90" s="439"/>
      <c r="AL90" s="439"/>
      <c r="AM90" s="62"/>
      <c r="AN90" s="65"/>
      <c r="AO90" s="65"/>
      <c r="AP90" s="65"/>
      <c r="AQ90" s="65"/>
      <c r="AR90" s="65"/>
      <c r="AS90" s="65"/>
      <c r="AT90" s="65"/>
      <c r="AU90" s="65"/>
      <c r="AV90" s="65"/>
      <c r="AW90" s="65"/>
      <c r="AX90" s="65"/>
      <c r="AY90" s="65"/>
      <c r="AZ90" s="65"/>
      <c r="BA90" s="65"/>
      <c r="BB90" s="65"/>
      <c r="BC90" s="65"/>
      <c r="BD90" s="65"/>
      <c r="BE90" s="62"/>
      <c r="BL90" s="267"/>
      <c r="BN90" s="267"/>
      <c r="BQ90" s="441"/>
      <c r="BR90" s="441"/>
      <c r="BS90" s="441"/>
      <c r="BT90" s="441"/>
      <c r="BU90" s="441"/>
    </row>
    <row r="91" spans="1:73" x14ac:dyDescent="0.25">
      <c r="A91" s="62">
        <v>10</v>
      </c>
      <c r="B91" s="62" t="s">
        <v>182</v>
      </c>
      <c r="C91" s="62"/>
      <c r="D91" s="148">
        <f>INDEX('Animal Populations'!$B$73:$AL$100,MATCH($B91,'Animal Populations'!$B$73:$B$100,0),MATCH(D$73,'Animal Populations'!$B$41:$AL$41,0))</f>
        <v>14973.28524328282</v>
      </c>
      <c r="E91" s="148">
        <f>INDEX('Animal Populations'!$B$73:$AL$100,MATCH($B91,'Animal Populations'!$B$73:$B$100,0),MATCH(E$73,'Animal Populations'!$B$41:$AL$41,0))</f>
        <v>14217.641513168159</v>
      </c>
      <c r="F91" s="148">
        <f>INDEX('Animal Populations'!$B$73:$AL$100,MATCH($B91,'Animal Populations'!$B$73:$B$100,0),MATCH(F$73,'Animal Populations'!$B$41:$AL$41,0))</f>
        <v>14873.578558274721</v>
      </c>
      <c r="G91" s="148">
        <f>INDEX('Animal Populations'!$B$73:$AL$100,MATCH($B91,'Animal Populations'!$B$73:$B$100,0),MATCH(G$73,'Animal Populations'!$B$41:$AL$41,0))</f>
        <v>14692.112391559982</v>
      </c>
      <c r="H91" s="148">
        <f>INDEX('Animal Populations'!$B$73:$AL$100,MATCH($B91,'Animal Populations'!$B$73:$B$100,0),MATCH(H$73,'Animal Populations'!$B$41:$AL$41,0))</f>
        <v>16668.963599653878</v>
      </c>
      <c r="I91" s="148">
        <f>INDEX('Animal Populations'!$B$73:$AL$100,MATCH($B91,'Animal Populations'!$B$73:$B$100,0),MATCH(I$73,'Animal Populations'!$B$41:$AL$41,0))</f>
        <v>17368.239817177342</v>
      </c>
      <c r="J91" s="148">
        <f>INDEX('Animal Populations'!$B$73:$AL$100,MATCH($B91,'Animal Populations'!$B$73:$B$100,0),MATCH(J$73,'Animal Populations'!$B$41:$AL$41,0))</f>
        <v>18067.516034700806</v>
      </c>
      <c r="K91" s="148">
        <f>INDEX('Animal Populations'!$B$73:$AL$100,MATCH($B91,'Animal Populations'!$B$73:$B$100,0),MATCH(K$73,'Animal Populations'!$B$41:$AL$41,0))</f>
        <v>16859.901318364307</v>
      </c>
      <c r="L91" s="148">
        <f>INDEX('Animal Populations'!$B$73:$AL$100,MATCH($B91,'Animal Populations'!$B$73:$B$100,0),MATCH(L$73,'Animal Populations'!$B$41:$AL$41,0))</f>
        <v>17056.796948814026</v>
      </c>
      <c r="M91" s="148">
        <f>INDEX('Animal Populations'!$B$73:$AL$100,MATCH($B91,'Animal Populations'!$B$73:$B$100,0),MATCH(M$73,'Animal Populations'!$B$41:$AL$41,0))</f>
        <v>17253.692579263745</v>
      </c>
      <c r="N91" s="148">
        <f>INDEX('Animal Populations'!$B$73:$AL$100,MATCH($B91,'Animal Populations'!$B$73:$B$100,0),MATCH(N$73,'Animal Populations'!$B$41:$AL$41,0))</f>
        <v>17450.58820971354</v>
      </c>
      <c r="O91" s="148">
        <f>INDEX('Animal Populations'!$B$73:$AL$100,MATCH($B91,'Animal Populations'!$B$73:$B$100,0),MATCH(O$73,'Animal Populations'!$B$41:$AL$41,0))</f>
        <v>14297.938630161299</v>
      </c>
      <c r="P91" s="148">
        <f>INDEX('Animal Populations'!$B$73:$AL$100,MATCH($B91,'Animal Populations'!$B$73:$B$100,0),MATCH(P$73,'Animal Populations'!$B$41:$AL$41,0))</f>
        <v>17612.922292312091</v>
      </c>
      <c r="Q91" s="148">
        <f>INDEX('Animal Populations'!$B$73:$BF$100,MATCH($B91,'Animal Populations'!$B$73:$B$100,0),MATCH(Q$73,'Animal Populations'!$B$41:$BF$41,0))</f>
        <v>18429.923184060644</v>
      </c>
      <c r="R91" s="148">
        <f>INDEX('Animal Populations'!$B$73:$BF$100,MATCH($B91,'Animal Populations'!$B$73:$B$100,0),MATCH(R$73,'Animal Populations'!$B$41:$BF$41,0))</f>
        <v>19246.924075809162</v>
      </c>
      <c r="S91" s="148">
        <f>INDEX('Animal Populations'!$B$73:$BF$100,MATCH($B91,'Animal Populations'!$B$73:$B$100,0),MATCH(S$73,'Animal Populations'!$B$41:$BF$41,0))</f>
        <v>20063.924967557716</v>
      </c>
      <c r="T91" s="148">
        <f>INDEX('Animal Populations'!$B$73:$BF$100,MATCH($B91,'Animal Populations'!$B$73:$B$100,0),MATCH(T$73,'Animal Populations'!$B$41:$BF$41,0))</f>
        <v>20880.925859306273</v>
      </c>
      <c r="U91" s="287"/>
      <c r="V91" s="90">
        <f>INDEX('Nex Rates'!$B$4:$AL$25,MATCH($B91,'Nex Rates'!$B$4:$B$25,0),MATCH(V$4,'Nex Rates'!$B$4:$AL$4,0))*D91</f>
        <v>157464.75746675459</v>
      </c>
      <c r="W91" s="90">
        <f>INDEX('Nex Rates'!$B$4:$AL$25,MATCH($B91,'Nex Rates'!$B$4:$B$25,0),MATCH(W$4,'Nex Rates'!$B$4:$AL$4,0))*E91</f>
        <v>156994.0268990639</v>
      </c>
      <c r="X91" s="90">
        <f>F91*INDEX('Nex Rates'!$B$4:$AL$25,MATCH($B91,'Nex Rates'!$B$4:$B$25,0),MATCH(X$4,'Nex Rates'!$B$4:$AL$4,0))</f>
        <v>166471.5314837264</v>
      </c>
      <c r="Y91" s="90">
        <f>G91*INDEX('Nex Rates'!$B$4:$AL$25,MATCH($B91,'Nex Rates'!$B$4:$B$25,0),MATCH(Y$4,'Nex Rates'!$B$4:$AL$4,0))</f>
        <v>165544.11097752166</v>
      </c>
      <c r="Z91" s="90">
        <f>H91*INDEX('Nex Rates'!$B$4:$AL$25,MATCH($B91,'Nex Rates'!$B$4:$B$25,0),MATCH(Z$4,'Nex Rates'!$B$4:$AL$4,0))</f>
        <v>187818.38080728005</v>
      </c>
      <c r="AA91" s="90">
        <f>I91*INDEX('Nex Rates'!$B$4:$AL$25,MATCH($B91,'Nex Rates'!$B$4:$B$25,0),MATCH(AA$4,'Nex Rates'!$B$4:$AL$4,0))</f>
        <v>195697.51055203655</v>
      </c>
      <c r="AB91" s="90">
        <f>J91*INDEX('Nex Rates'!$B$4:$AL$25,MATCH($B91,'Nex Rates'!$B$4:$B$25,0),MATCH(AB$4,'Nex Rates'!$B$4:$AL$4,0))</f>
        <v>203576.64029679308</v>
      </c>
      <c r="AC91" s="90">
        <f>K91*INDEX('Nex Rates'!$B$4:$AL$25,MATCH($B91,'Nex Rates'!$B$4:$B$25,0),MATCH(AC$4,'Nex Rates'!$B$4:$AL$4,0))</f>
        <v>189969.78109973576</v>
      </c>
      <c r="AD91" s="90">
        <f>L91*INDEX('Nex Rates'!$B$4:$AL$25,MATCH($B91,'Nex Rates'!$B$4:$B$25,0),MATCH(AD$4,'Nex Rates'!$B$4:$AL$4,0))</f>
        <v>192188.31246060948</v>
      </c>
      <c r="AE91" s="90">
        <f>M91*INDEX('Nex Rates'!$B$4:$AL$25,MATCH($B91,'Nex Rates'!$B$4:$B$25,0),MATCH(AE$4,'Nex Rates'!$B$4:$AL$4,0))</f>
        <v>194406.8438214832</v>
      </c>
      <c r="AF91" s="90">
        <f>N91*INDEX('Nex Rates'!$B$4:$AL$25,MATCH($B91,'Nex Rates'!$B$4:$B$25,0),MATCH(AF$4,'Nex Rates'!$B$4:$AL$4,0))</f>
        <v>196625.37518235779</v>
      </c>
      <c r="AG91" s="90">
        <f>O91*INDEX('Nex Rates'!$B$4:$AL$25,MATCH($B91,'Nex Rates'!$B$4:$B$25,0),MATCH(AG$4,'Nex Rates'!$B$4:$AL$4,0))</f>
        <v>161137.76836191784</v>
      </c>
      <c r="AH91" s="438">
        <f>P91*INDEX('Nex Rates'!$B$4:$AL$25,MATCH($B91,'Nex Rates'!$B$4:$B$25,0),MATCH(AH$4,'Nex Rates'!$B$4:$AL$4,0))</f>
        <v>198454.48257474109</v>
      </c>
      <c r="AI91" s="438">
        <f>Q91*INDEX('Nex Rates'!$B$4:$BF$25,MATCH($B91,'Nex Rates'!$B$4:$B$25,0),MATCH(AI$4,'Nex Rates'!$B$4:$BF$4,0))</f>
        <v>207660.08097256251</v>
      </c>
      <c r="AJ91" s="438">
        <f>R91*INDEX('Nex Rates'!$B$4:$BF$25,MATCH($B91,'Nex Rates'!$B$4:$B$25,0),MATCH(AJ$4,'Nex Rates'!$B$4:$BF$4,0))</f>
        <v>216865.67937038353</v>
      </c>
      <c r="AK91" s="438">
        <f>S91*INDEX('Nex Rates'!$B$4:$BF$25,MATCH($B91,'Nex Rates'!$B$4:$B$25,0),MATCH(AK$4,'Nex Rates'!$B$4:$BF$4,0))</f>
        <v>226071.27776820495</v>
      </c>
      <c r="AL91" s="438">
        <f>T91*INDEX('Nex Rates'!$B$4:$BF$25,MATCH($B91,'Nex Rates'!$B$4:$B$25,0),MATCH(AL$4,'Nex Rates'!$B$4:$BF$4,0))</f>
        <v>235276.8761660264</v>
      </c>
      <c r="AM91" s="62"/>
      <c r="AN91" s="90">
        <f>(V91*'WMS VS Distribution'!F$37*DrylotEF)</f>
        <v>1421.8460942139532</v>
      </c>
      <c r="AO91" s="90">
        <f>(W91*'WMS VS Distribution'!G$37*DrylotEF)</f>
        <v>1512.747045135553</v>
      </c>
      <c r="AP91" s="90">
        <f>(X91*'WMS VS Distribution'!W$37*DrylotEF)</f>
        <v>1035.4529258287782</v>
      </c>
      <c r="AQ91" s="90">
        <f>(Y91*'WMS VS Distribution'!Z$37*DrylotEF)</f>
        <v>1029.6843702801848</v>
      </c>
      <c r="AR91" s="90">
        <f>(Z91*'WMS VS Distribution'!AE$37*DrylotEF)</f>
        <v>1168.2303286212821</v>
      </c>
      <c r="AS91" s="90">
        <f>(AA91*'WMS VS Distribution'!AF$37*DrylotEF)</f>
        <v>1217.2385156336672</v>
      </c>
      <c r="AT91" s="90">
        <f>(AB91*'WMS VS Distribution'!AG$37*DrylotEF)</f>
        <v>1266.2467026460529</v>
      </c>
      <c r="AU91" s="90">
        <f>(AC91*'WMS VS Distribution'!AH$37*DrylotEF)</f>
        <v>1181.6120384403564</v>
      </c>
      <c r="AV91" s="90">
        <f>(AD91*'WMS VS Distribution'!AI$37*DrylotEF)</f>
        <v>1195.4113035049909</v>
      </c>
      <c r="AW91" s="90">
        <f>(AE91*'WMS VS Distribution'!AJ$37*DrylotEF)</f>
        <v>1209.2105685696256</v>
      </c>
      <c r="AX91" s="90">
        <f>(AF91*'WMS VS Distribution'!AK$37*DrylotEF)</f>
        <v>1223.0098336342655</v>
      </c>
      <c r="AY91" s="90">
        <f>(AG91*'WMS VS Distribution'!AL$37*DrylotEF)</f>
        <v>999.05416384389059</v>
      </c>
      <c r="AZ91" s="90">
        <f>(AH91*'WMS VS Distribution'!AO$37*DrylotEF)</f>
        <v>1234.3868816148895</v>
      </c>
      <c r="BA91" s="90">
        <f>(AI91*'WMS VS Distribution'!AT$37*DrylotEF)</f>
        <v>1291.6457036493389</v>
      </c>
      <c r="BB91" s="90">
        <f>(AJ91*'WMS VS Distribution'!AU$37*DrylotEF)</f>
        <v>1348.9045256837856</v>
      </c>
      <c r="BC91" s="90">
        <f>(AK91*'WMS VS Distribution'!AV$37*DrylotEF)</f>
        <v>1406.1633477182349</v>
      </c>
      <c r="BD91" s="90">
        <f>(AL91*'WMS VS Distribution'!AW$37*DrylotEF)</f>
        <v>1463.4221697526841</v>
      </c>
      <c r="BE91" s="62"/>
      <c r="BF91" s="90">
        <f t="shared" ref="BF91:BP95" si="230">AN91*(1-VolPercent)*N2O_N2</f>
        <v>2234.3295766219262</v>
      </c>
      <c r="BG91" s="90">
        <f t="shared" si="230"/>
        <v>2377.1739280701545</v>
      </c>
      <c r="BH91" s="90">
        <f t="shared" si="230"/>
        <v>1627.1403120166515</v>
      </c>
      <c r="BI91" s="90">
        <f t="shared" si="230"/>
        <v>1618.075439011719</v>
      </c>
      <c r="BJ91" s="90">
        <f t="shared" si="230"/>
        <v>1835.7905164048718</v>
      </c>
      <c r="BK91" s="90">
        <f t="shared" si="230"/>
        <v>1912.8033817100486</v>
      </c>
      <c r="BL91" s="90">
        <f t="shared" si="230"/>
        <v>1989.8162470152258</v>
      </c>
      <c r="BM91" s="90">
        <f t="shared" si="230"/>
        <v>1856.8189175491314</v>
      </c>
      <c r="BN91" s="90">
        <f t="shared" si="230"/>
        <v>1878.5034769364142</v>
      </c>
      <c r="BO91" s="90">
        <f t="shared" si="230"/>
        <v>1900.1880363236974</v>
      </c>
      <c r="BP91" s="90">
        <f t="shared" si="230"/>
        <v>1921.8725957109887</v>
      </c>
      <c r="BQ91" s="438">
        <f t="shared" ref="BQ91:BU95" si="231">AZ91*(1-VolPercent)*N2O_N2</f>
        <v>1939.7508139662548</v>
      </c>
      <c r="BR91" s="438">
        <f t="shared" si="231"/>
        <v>2029.7289628775325</v>
      </c>
      <c r="BS91" s="438">
        <f t="shared" si="231"/>
        <v>2119.7071117888058</v>
      </c>
      <c r="BT91" s="438">
        <f t="shared" si="231"/>
        <v>2209.6852607000833</v>
      </c>
      <c r="BU91" s="438">
        <f t="shared" si="231"/>
        <v>2299.6634096113607</v>
      </c>
    </row>
    <row r="92" spans="1:73" x14ac:dyDescent="0.25">
      <c r="A92" s="62">
        <v>11</v>
      </c>
      <c r="B92" s="62" t="s">
        <v>183</v>
      </c>
      <c r="C92" s="62"/>
      <c r="D92" s="148">
        <f>INDEX('Animal Populations'!$B$73:$AL$100,MATCH($B92,'Animal Populations'!$B$73:$B$100,0),MATCH(D$73,'Animal Populations'!$B$41:$AL$41,0))</f>
        <v>340.60122169734012</v>
      </c>
      <c r="E92" s="148">
        <f>INDEX('Animal Populations'!$B$73:$AL$100,MATCH($B92,'Animal Populations'!$B$73:$B$100,0),MATCH(E$73,'Animal Populations'!$B$41:$AL$41,0))</f>
        <v>777.90381169571594</v>
      </c>
      <c r="F92" s="148">
        <f>INDEX('Animal Populations'!$B$73:$AL$100,MATCH($B92,'Animal Populations'!$B$73:$B$100,0),MATCH(F$73,'Animal Populations'!$B$41:$AL$41,0))</f>
        <v>932.73179670956176</v>
      </c>
      <c r="G92" s="148">
        <f>INDEX('Animal Populations'!$B$73:$AL$100,MATCH($B92,'Animal Populations'!$B$73:$B$100,0),MATCH(G$73,'Animal Populations'!$B$41:$AL$41,0))</f>
        <v>1166.3165662159913</v>
      </c>
      <c r="H92" s="148">
        <f>INDEX('Animal Populations'!$B$73:$AL$100,MATCH($B92,'Animal Populations'!$B$73:$B$100,0),MATCH(H$73,'Animal Populations'!$B$41:$AL$41,0))</f>
        <v>1519.1249877830408</v>
      </c>
      <c r="I92" s="148">
        <f>INDEX('Animal Populations'!$B$73:$AL$100,MATCH($B92,'Animal Populations'!$B$73:$B$100,0),MATCH(I$73,'Animal Populations'!$B$41:$AL$41,0))</f>
        <v>1584.8200684150465</v>
      </c>
      <c r="J92" s="148">
        <f>INDEX('Animal Populations'!$B$73:$AL$100,MATCH($B92,'Animal Populations'!$B$73:$B$100,0),MATCH(J$73,'Animal Populations'!$B$41:$AL$41,0))</f>
        <v>1650.515149047076</v>
      </c>
      <c r="K92" s="148">
        <f>INDEX('Animal Populations'!$B$73:$AL$100,MATCH($B92,'Animal Populations'!$B$73:$B$100,0),MATCH(K$73,'Animal Populations'!$B$41:$AL$41,0))</f>
        <v>1734.078429254459</v>
      </c>
      <c r="L92" s="148">
        <f>INDEX('Animal Populations'!$B$73:$AL$100,MATCH($B92,'Animal Populations'!$B$73:$B$100,0),MATCH(L$73,'Animal Populations'!$B$41:$AL$41,0))</f>
        <v>1806.1808620753927</v>
      </c>
      <c r="M92" s="148">
        <f>INDEX('Animal Populations'!$B$73:$AL$100,MATCH($B92,'Animal Populations'!$B$73:$B$100,0),MATCH(M$73,'Animal Populations'!$B$41:$AL$41,0))</f>
        <v>1878.2832948963264</v>
      </c>
      <c r="N92" s="148">
        <f>INDEX('Animal Populations'!$B$73:$AL$100,MATCH($B92,'Animal Populations'!$B$73:$B$100,0),MATCH(N$73,'Animal Populations'!$B$41:$AL$41,0))</f>
        <v>1950.3857277172601</v>
      </c>
      <c r="O92" s="148">
        <f>INDEX('Animal Populations'!$B$73:$AL$100,MATCH($B92,'Animal Populations'!$B$73:$B$100,0),MATCH(O$73,'Animal Populations'!$B$41:$AL$41,0))</f>
        <v>1249</v>
      </c>
      <c r="P92" s="148">
        <f>INDEX('Animal Populations'!$B$73:$AL$100,MATCH($B92,'Animal Populations'!$B$73:$B$100,0),MATCH(P$73,'Animal Populations'!$B$41:$AL$41,0))</f>
        <v>2094.4110023671924</v>
      </c>
      <c r="Q92" s="148">
        <f>INDEX('Animal Populations'!$B$73:$BF$100,MATCH($B92,'Animal Populations'!$B$73:$B$100,0),MATCH(Q$73,'Animal Populations'!$B$41:$BF$41,0))</f>
        <v>2416.2487584449809</v>
      </c>
      <c r="R92" s="148">
        <f>INDEX('Animal Populations'!$B$73:$BF$100,MATCH($B92,'Animal Populations'!$B$73:$B$100,0),MATCH(R$73,'Animal Populations'!$B$41:$BF$41,0))</f>
        <v>2738.0865145227458</v>
      </c>
      <c r="S92" s="148">
        <f>INDEX('Animal Populations'!$B$73:$BF$100,MATCH($B92,'Animal Populations'!$B$73:$B$100,0),MATCH(S$73,'Animal Populations'!$B$41:$BF$41,0))</f>
        <v>3059.9242706005107</v>
      </c>
      <c r="T92" s="148">
        <f>INDEX('Animal Populations'!$B$73:$BF$100,MATCH($B92,'Animal Populations'!$B$73:$B$100,0),MATCH(T$73,'Animal Populations'!$B$41:$BF$41,0))</f>
        <v>3381.7620266782756</v>
      </c>
      <c r="U92" s="287"/>
      <c r="V92" s="90">
        <f>INDEX('Nex Rates'!$B$4:$AL$25,MATCH($B92,'Nex Rates'!$B$4:$B$25,0),MATCH(V$4,'Nex Rates'!$B$4:$AL$4,0))*D92</f>
        <v>3580.4000424824394</v>
      </c>
      <c r="W92" s="90">
        <f>INDEX('Nex Rates'!$B$4:$AL$25,MATCH($B92,'Nex Rates'!$B$4:$B$25,0),MATCH(W$4,'Nex Rates'!$B$4:$AL$4,0))*E92</f>
        <v>8177.3248685453664</v>
      </c>
      <c r="X92" s="90">
        <f>F92*INDEX('Nex Rates'!$B$4:$AL$25,MATCH($B92,'Nex Rates'!$B$4:$B$25,0),MATCH(X$4,'Nex Rates'!$B$4:$AL$4,0))</f>
        <v>9804.8766470109131</v>
      </c>
      <c r="Y92" s="90">
        <f>G92*INDEX('Nex Rates'!$B$4:$AL$25,MATCH($B92,'Nex Rates'!$B$4:$B$25,0),MATCH(Y$4,'Nex Rates'!$B$4:$AL$4,0))</f>
        <v>12260.319744062501</v>
      </c>
      <c r="Z92" s="90">
        <f>H92*INDEX('Nex Rates'!$B$4:$AL$25,MATCH($B92,'Nex Rates'!$B$4:$B$25,0),MATCH(Z$4,'Nex Rates'!$B$4:$AL$4,0))</f>
        <v>15969.041871575326</v>
      </c>
      <c r="AA92" s="90">
        <f>I92*INDEX('Nex Rates'!$B$4:$AL$25,MATCH($B92,'Nex Rates'!$B$4:$B$25,0),MATCH(AA$4,'Nex Rates'!$B$4:$AL$4,0))</f>
        <v>16659.628559178971</v>
      </c>
      <c r="AB92" s="90">
        <f>J92*INDEX('Nex Rates'!$B$4:$AL$25,MATCH($B92,'Nex Rates'!$B$4:$B$25,0),MATCH(AB$4,'Nex Rates'!$B$4:$AL$4,0))</f>
        <v>17350.215246782864</v>
      </c>
      <c r="AC92" s="90">
        <f>K92*INDEX('Nex Rates'!$B$4:$AL$25,MATCH($B92,'Nex Rates'!$B$4:$B$25,0),MATCH(AC$4,'Nex Rates'!$B$4:$AL$4,0))</f>
        <v>18228.632448322875</v>
      </c>
      <c r="AD92" s="90">
        <f>L92*INDEX('Nex Rates'!$B$4:$AL$25,MATCH($B92,'Nex Rates'!$B$4:$B$25,0),MATCH(AD$4,'Nex Rates'!$B$4:$AL$4,0))</f>
        <v>18986.573222136529</v>
      </c>
      <c r="AE92" s="90">
        <f>M92*INDEX('Nex Rates'!$B$4:$AL$25,MATCH($B92,'Nex Rates'!$B$4:$B$25,0),MATCH(AE$4,'Nex Rates'!$B$4:$AL$4,0))</f>
        <v>19744.513995950183</v>
      </c>
      <c r="AF92" s="90">
        <f>N92*INDEX('Nex Rates'!$B$4:$AL$25,MATCH($B92,'Nex Rates'!$B$4:$B$25,0),MATCH(AF$4,'Nex Rates'!$B$4:$AL$4,0))</f>
        <v>20502.454769763841</v>
      </c>
      <c r="AG92" s="90">
        <f>O92*INDEX('Nex Rates'!$B$4:$AL$25,MATCH($B92,'Nex Rates'!$B$4:$B$25,0),MATCH(AG$4,'Nex Rates'!$B$4:$AL$4,0))</f>
        <v>13126.99</v>
      </c>
      <c r="AH92" s="438">
        <f>P92*INDEX('Nex Rates'!$B$4:$AL$25,MATCH($B92,'Nex Rates'!$B$4:$B$25,0),MATCH(AH$4,'Nex Rates'!$B$4:$AL$4,0))</f>
        <v>22016.448456883929</v>
      </c>
      <c r="AI92" s="438">
        <f>Q92*INDEX('Nex Rates'!$B$4:$BF$25,MATCH($B92,'Nex Rates'!$B$4:$B$25,0),MATCH(AI$4,'Nex Rates'!$B$4:$BF$4,0))</f>
        <v>25399.606948773642</v>
      </c>
      <c r="AJ92" s="438">
        <f>R92*INDEX('Nex Rates'!$B$4:$BF$25,MATCH($B92,'Nex Rates'!$B$4:$B$25,0),MATCH(AJ$4,'Nex Rates'!$B$4:$BF$4,0))</f>
        <v>28782.765440663105</v>
      </c>
      <c r="AK92" s="438">
        <f>S92*INDEX('Nex Rates'!$B$4:$BF$25,MATCH($B92,'Nex Rates'!$B$4:$B$25,0),MATCH(AK$4,'Nex Rates'!$B$4:$BF$4,0))</f>
        <v>32165.92393255257</v>
      </c>
      <c r="AL92" s="438">
        <f>T92*INDEX('Nex Rates'!$B$4:$BF$25,MATCH($B92,'Nex Rates'!$B$4:$B$25,0),MATCH(AL$4,'Nex Rates'!$B$4:$BF$4,0))</f>
        <v>35549.082424442036</v>
      </c>
      <c r="AM92" s="62"/>
      <c r="AN92" s="90">
        <f>V92*'WMS VS Distribution'!F$39*DrylotEF</f>
        <v>5.7286400679719032</v>
      </c>
      <c r="AO92" s="90">
        <f>W92*'WMS VS Distribution'!G$39*DrylotEF</f>
        <v>13.083719789672587</v>
      </c>
      <c r="AP92" s="90">
        <f>X92*'WMS VS Distribution'!W$39*DrylotEF</f>
        <v>15.68780263521746</v>
      </c>
      <c r="AQ92" s="90">
        <f>Y92*'WMS VS Distribution'!Z$39*DrylotEF</f>
        <v>19.616511590500004</v>
      </c>
      <c r="AR92" s="90">
        <f>Z92*'WMS VS Distribution'!AE$39*DrylotEF</f>
        <v>25.550466994520519</v>
      </c>
      <c r="AS92" s="90">
        <f>AA92*'WMS VS Distribution'!AF$39*DrylotEF</f>
        <v>26.655405694686355</v>
      </c>
      <c r="AT92" s="90">
        <f>AB92*'WMS VS Distribution'!AG$39*DrylotEF</f>
        <v>27.760344394852581</v>
      </c>
      <c r="AU92" s="90">
        <f>AC92*'WMS VS Distribution'!AH$39*DrylotEF</f>
        <v>29.165811917316603</v>
      </c>
      <c r="AV92" s="90">
        <f>AD92*'WMS VS Distribution'!AI$39*DrylotEF</f>
        <v>30.378517155418447</v>
      </c>
      <c r="AW92" s="90">
        <f>AE92*'WMS VS Distribution'!AJ$39*DrylotEF</f>
        <v>31.591222393520294</v>
      </c>
      <c r="AX92" s="90">
        <f>AF92*'WMS VS Distribution'!AK$39*DrylotEF</f>
        <v>32.803927631622145</v>
      </c>
      <c r="AY92" s="90">
        <f>AG92*'WMS VS Distribution'!AL$39*DrylotEF</f>
        <v>21.003184000000001</v>
      </c>
      <c r="AZ92" s="90">
        <f>AH92*'WMS VS Distribution'!AO$39*DrylotEF</f>
        <v>35.226317531014281</v>
      </c>
      <c r="BA92" s="90">
        <f>AI92*'WMS VS Distribution'!AT$39*DrylotEF</f>
        <v>40.639371118037822</v>
      </c>
      <c r="BB92" s="90">
        <f>AJ92*'WMS VS Distribution'!AU$39*DrylotEF</f>
        <v>46.052424705060957</v>
      </c>
      <c r="BC92" s="90">
        <f>AK92*'WMS VS Distribution'!AV$39*DrylotEF</f>
        <v>51.465478292084107</v>
      </c>
      <c r="BD92" s="90">
        <f>AL92*'WMS VS Distribution'!AW$39*DrylotEF</f>
        <v>56.87853187910725</v>
      </c>
      <c r="BE92" s="62"/>
      <c r="BF92" s="90">
        <f t="shared" si="230"/>
        <v>9.0021486782415625</v>
      </c>
      <c r="BG92" s="90">
        <f t="shared" si="230"/>
        <v>20.560131098056921</v>
      </c>
      <c r="BH92" s="90">
        <f t="shared" si="230"/>
        <v>24.652261283913152</v>
      </c>
      <c r="BI92" s="90">
        <f t="shared" si="230"/>
        <v>30.825946785071434</v>
      </c>
      <c r="BJ92" s="90">
        <f t="shared" si="230"/>
        <v>40.150733848532241</v>
      </c>
      <c r="BK92" s="90">
        <f t="shared" si="230"/>
        <v>41.887066091649984</v>
      </c>
      <c r="BL92" s="90">
        <f t="shared" si="230"/>
        <v>43.623398334768339</v>
      </c>
      <c r="BM92" s="90">
        <f t="shared" si="230"/>
        <v>45.831990155783231</v>
      </c>
      <c r="BN92" s="90">
        <f t="shared" si="230"/>
        <v>47.737669815657561</v>
      </c>
      <c r="BO92" s="90">
        <f t="shared" si="230"/>
        <v>49.643349475531892</v>
      </c>
      <c r="BP92" s="90">
        <f t="shared" si="230"/>
        <v>51.549029135406229</v>
      </c>
      <c r="BQ92" s="438">
        <f t="shared" si="231"/>
        <v>55.355641834451013</v>
      </c>
      <c r="BR92" s="438">
        <f t="shared" si="231"/>
        <v>63.861868899773718</v>
      </c>
      <c r="BS92" s="438">
        <f t="shared" si="231"/>
        <v>72.36809596509579</v>
      </c>
      <c r="BT92" s="438">
        <f t="shared" si="231"/>
        <v>80.874323030417884</v>
      </c>
      <c r="BU92" s="438">
        <f t="shared" si="231"/>
        <v>89.380550095739963</v>
      </c>
    </row>
    <row r="93" spans="1:73" x14ac:dyDescent="0.25">
      <c r="A93" s="62">
        <v>12</v>
      </c>
      <c r="B93" s="62" t="s">
        <v>184</v>
      </c>
      <c r="C93" s="62"/>
      <c r="D93" s="148">
        <f>INDEX('Animal Populations'!$B$73:$AL$100,MATCH($B93,'Animal Populations'!$B$73:$B$100,0),MATCH(D$73,'Animal Populations'!$B$41:$AL$41,0))</f>
        <v>3300</v>
      </c>
      <c r="E93" s="148">
        <f>INDEX('Animal Populations'!$B$73:$AL$100,MATCH($B93,'Animal Populations'!$B$73:$B$100,0),MATCH(E$73,'Animal Populations'!$B$41:$AL$41,0))</f>
        <v>2000</v>
      </c>
      <c r="F93" s="148">
        <f>INDEX('Animal Populations'!$B$73:$AL$100,MATCH($B93,'Animal Populations'!$B$73:$B$100,0),MATCH(F$73,'Animal Populations'!$B$41:$AL$41,0))</f>
        <v>2000</v>
      </c>
      <c r="G93" s="148">
        <f>INDEX('Animal Populations'!$B$73:$AL$100,MATCH($B93,'Animal Populations'!$B$73:$B$100,0),MATCH(G$73,'Animal Populations'!$B$41:$AL$41,0))</f>
        <v>1442.3076923076924</v>
      </c>
      <c r="H93" s="148">
        <f>INDEX('Animal Populations'!$B$73:$AL$100,MATCH($B93,'Animal Populations'!$B$73:$B$100,0),MATCH(H$73,'Animal Populations'!$B$41:$AL$41,0))</f>
        <v>1038.4615384615386</v>
      </c>
      <c r="I93" s="148">
        <f>INDEX('Animal Populations'!$B$73:$AL$100,MATCH($B93,'Animal Populations'!$B$73:$B$100,0),MATCH(I$73,'Animal Populations'!$B$41:$AL$41,0))</f>
        <v>1153.8461538461538</v>
      </c>
      <c r="J93" s="148">
        <f>INDEX('Animal Populations'!$B$73:$AL$100,MATCH($B93,'Animal Populations'!$B$73:$B$100,0),MATCH(J$73,'Animal Populations'!$B$41:$AL$41,0))</f>
        <v>923.07692307692309</v>
      </c>
      <c r="K93" s="148">
        <f>INDEX('Animal Populations'!$B$73:$AL$100,MATCH($B93,'Animal Populations'!$B$73:$B$100,0),MATCH(K$73,'Animal Populations'!$B$41:$AL$41,0))</f>
        <v>1038.4615384615386</v>
      </c>
      <c r="L93" s="148">
        <f>INDEX('Animal Populations'!$B$73:$AL$100,MATCH($B93,'Animal Populations'!$B$73:$B$100,0),MATCH(L$73,'Animal Populations'!$B$41:$AL$41,0))</f>
        <v>1269.2307692307693</v>
      </c>
      <c r="M93" s="148">
        <f>INDEX('Animal Populations'!$B$73:$AL$100,MATCH($B93,'Animal Populations'!$B$73:$B$100,0),MATCH(M$73,'Animal Populations'!$B$41:$AL$41,0))</f>
        <v>1153.8461538461538</v>
      </c>
      <c r="N93" s="148">
        <f>INDEX('Animal Populations'!$B$73:$AL$100,MATCH($B93,'Animal Populations'!$B$73:$B$100,0),MATCH(N$73,'Animal Populations'!$B$41:$AL$41,0))</f>
        <v>1038.4615384615386</v>
      </c>
      <c r="O93" s="148">
        <f>INDEX('Animal Populations'!$B$73:$AL$100,MATCH($B93,'Animal Populations'!$B$73:$B$100,0),MATCH(O$73,'Animal Populations'!$B$41:$AL$41,0))</f>
        <v>807.69230769230774</v>
      </c>
      <c r="P93" s="148">
        <f>INDEX('Animal Populations'!$B$73:$AL$100,MATCH($B93,'Animal Populations'!$B$73:$B$100,0),MATCH(P$73,'Animal Populations'!$B$41:$AL$41,0))</f>
        <v>836.85545224005966</v>
      </c>
      <c r="Q93" s="148">
        <f>INDEX('Animal Populations'!$B$73:$BF$100,MATCH($B93,'Animal Populations'!$B$73:$B$100,0),MATCH(Q$73,'Animal Populations'!$B$41:$BF$41,0))</f>
        <v>665.68047337277903</v>
      </c>
      <c r="R93" s="148">
        <f>INDEX('Animal Populations'!$B$73:$BF$100,MATCH($B93,'Animal Populations'!$B$73:$B$100,0),MATCH(R$73,'Animal Populations'!$B$41:$BF$41,0))</f>
        <v>494.50549450548493</v>
      </c>
      <c r="S93" s="148">
        <f>INDEX('Animal Populations'!$B$73:$BF$100,MATCH($B93,'Animal Populations'!$B$73:$B$100,0),MATCH(S$73,'Animal Populations'!$B$41:$BF$41,0))</f>
        <v>323.33051563820425</v>
      </c>
      <c r="T93" s="148">
        <f>INDEX('Animal Populations'!$B$73:$BF$100,MATCH($B93,'Animal Populations'!$B$73:$B$100,0),MATCH(T$73,'Animal Populations'!$B$41:$BF$41,0))</f>
        <v>152.15553677091017</v>
      </c>
      <c r="U93" s="287"/>
      <c r="V93" s="90">
        <f>INDEX('Nex Rates'!$B$4:$AL$25,MATCH($B93,'Nex Rates'!$B$4:$B$25,0),MATCH(V$4,'Nex Rates'!$B$4:$AL$4,0))*D93</f>
        <v>27053.352602647286</v>
      </c>
      <c r="W93" s="90">
        <f>INDEX('Nex Rates'!$B$4:$AL$25,MATCH($B93,'Nex Rates'!$B$4:$B$25,0),MATCH(W$4,'Nex Rates'!$B$4:$AL$4,0))*E93</f>
        <v>19040.043983547603</v>
      </c>
      <c r="X93" s="90">
        <f>F93*INDEX('Nex Rates'!$B$4:$AL$25,MATCH($B93,'Nex Rates'!$B$4:$B$25,0),MATCH(X$4,'Nex Rates'!$B$4:$AL$4,0))</f>
        <v>20018.438283816315</v>
      </c>
      <c r="Y93" s="90">
        <f>G93*INDEX('Nex Rates'!$B$4:$AL$25,MATCH($B93,'Nex Rates'!$B$4:$B$25,0),MATCH(Y$4,'Nex Rates'!$B$4:$AL$4,0))</f>
        <v>14632.110866442059</v>
      </c>
      <c r="Z93" s="90">
        <f>H93*INDEX('Nex Rates'!$B$4:$AL$25,MATCH($B93,'Nex Rates'!$B$4:$B$25,0),MATCH(Z$4,'Nex Rates'!$B$4:$AL$4,0))</f>
        <v>10529.134611395713</v>
      </c>
      <c r="AA93" s="90">
        <f>I93*INDEX('Nex Rates'!$B$4:$AL$25,MATCH($B93,'Nex Rates'!$B$4:$B$25,0),MATCH(AA$4,'Nex Rates'!$B$4:$AL$4,0))</f>
        <v>11730.194869277933</v>
      </c>
      <c r="AB93" s="90">
        <f>J93*INDEX('Nex Rates'!$B$4:$AL$25,MATCH($B93,'Nex Rates'!$B$4:$B$25,0),MATCH(AB$4,'Nex Rates'!$B$4:$AL$4,0))</f>
        <v>9355.5108123635564</v>
      </c>
      <c r="AC93" s="90">
        <f>K93*INDEX('Nex Rates'!$B$4:$AL$25,MATCH($B93,'Nex Rates'!$B$4:$B$25,0),MATCH(AC$4,'Nex Rates'!$B$4:$AL$4,0))</f>
        <v>10533.878046318574</v>
      </c>
      <c r="AD93" s="90">
        <f>L93*INDEX('Nex Rates'!$B$4:$AL$25,MATCH($B93,'Nex Rates'!$B$4:$B$25,0),MATCH(AD$4,'Nex Rates'!$B$4:$AL$4,0))</f>
        <v>12874.739834389367</v>
      </c>
      <c r="AE93" s="90">
        <f>M93*INDEX('Nex Rates'!$B$4:$AL$25,MATCH($B93,'Nex Rates'!$B$4:$B$25,0),MATCH(AE$4,'Nex Rates'!$B$4:$AL$4,0))</f>
        <v>11705.909342741519</v>
      </c>
      <c r="AF93" s="90">
        <f>N93*INDEX('Nex Rates'!$B$4:$AL$25,MATCH($B93,'Nex Rates'!$B$4:$B$25,0),MATCH(AF$4,'Nex Rates'!$B$4:$AL$4,0))</f>
        <v>10535.318408467368</v>
      </c>
      <c r="AG93" s="90">
        <f>O93*INDEX('Nex Rates'!$B$4:$AL$25,MATCH($B93,'Nex Rates'!$B$4:$B$25,0),MATCH(AG$4,'Nex Rates'!$B$4:$AL$4,0))</f>
        <v>8194.1519853902155</v>
      </c>
      <c r="AH93" s="438">
        <f>P93*INDEX('Nex Rates'!$B$4:$AL$25,MATCH($B93,'Nex Rates'!$B$4:$B$25,0),MATCH(AH$4,'Nex Rates'!$B$4:$AL$4,0))</f>
        <v>8490.0161858045376</v>
      </c>
      <c r="AI93" s="438">
        <f>Q93*INDEX('Nex Rates'!$B$4:$BF$25,MATCH($B93,'Nex Rates'!$B$4:$B$25,0),MATCH(AI$4,'Nex Rates'!$B$4:$BF$4,0))</f>
        <v>6753.4219659809251</v>
      </c>
      <c r="AJ93" s="438">
        <f>R93*INDEX('Nex Rates'!$B$4:$BF$25,MATCH($B93,'Nex Rates'!$B$4:$B$25,0),MATCH(AJ$4,'Nex Rates'!$B$4:$BF$4,0))</f>
        <v>5016.827746157177</v>
      </c>
      <c r="AK93" s="438">
        <f>S93*INDEX('Nex Rates'!$B$4:$BF$25,MATCH($B93,'Nex Rates'!$B$4:$B$25,0),MATCH(AK$4,'Nex Rates'!$B$4:$BF$4,0))</f>
        <v>3280.2335263335649</v>
      </c>
      <c r="AL93" s="438">
        <f>T93*INDEX('Nex Rates'!$B$4:$BF$25,MATCH($B93,'Nex Rates'!$B$4:$B$25,0),MATCH(AL$4,'Nex Rates'!$B$4:$BF$4,0))</f>
        <v>1543.6393065098168</v>
      </c>
      <c r="AM93" s="62"/>
      <c r="AN93" s="90">
        <f>(V93*('WMS VS Distribution'!F$41+'WMS VS Distribution'!F$42)*LiquidEF)+(V93*'WMS VS Distribution'!F$43*DeepPitEF)+(V93*'WMS VS Distribution'!F$44*SolidStorEF)</f>
        <v>20.036458228858766</v>
      </c>
      <c r="AO93" s="90">
        <f>(W93*('WMS VS Distribution'!G$41+'WMS VS Distribution'!G$42)*LiquidEF)+(W93*'WMS VS Distribution'!G$43*DeepPitEF)+(W93*'WMS VS Distribution'!G$44*SolidStorEF)</f>
        <v>14.101581107350603</v>
      </c>
      <c r="AP93" s="90">
        <f>(X93*('WMS VS Distribution'!W$41+'WMS VS Distribution'!W$42)*LiquidEF)+(X93*'WMS VS Distribution'!W$43*DeepPitEF)+(X93*'WMS VS Distribution'!W$44*SolidStorEF)</f>
        <v>7.0171361772613761</v>
      </c>
      <c r="AQ93" s="90">
        <f>(Y93*('WMS VS Distribution'!Z$41+'WMS VS Distribution'!Z$42)*LiquidEF)+(Y93*'WMS VS Distribution'!Z$43*DeepPitEF)+(Y93*'WMS VS Distribution'!Z$44*SolidStorEF)</f>
        <v>3.7376451386614167</v>
      </c>
      <c r="AR93" s="90">
        <f>(Z93*('WMS VS Distribution'!AE$41+'WMS VS Distribution'!AE$42)*LiquidEF)+(Z93*'WMS VS Distribution'!AE$43*DeepPitEF)+(Z93*'WMS VS Distribution'!AE$44*SolidStorEF)</f>
        <v>2.4143388928048775</v>
      </c>
      <c r="AS93" s="90">
        <f>(AA93*('WMS VS Distribution'!AF$41+'WMS VS Distribution'!AF$42)*LiquidEF)+(AA93*'WMS VS Distribution'!AF$43*DeepPitEF)+(AA93*'WMS VS Distribution'!AF$44*SolidStorEF)</f>
        <v>2.6427503675214017</v>
      </c>
      <c r="AT93" s="90">
        <f>(AB93*('WMS VS Distribution'!AG$41+'WMS VS Distribution'!AG$42)*LiquidEF)+(AB93*'WMS VS Distribution'!AG$43*DeepPitEF)+(AB93*'WMS VS Distribution'!AG$44*SolidStorEF)</f>
        <v>2.0702673914475826</v>
      </c>
      <c r="AU93" s="90">
        <f>(AC93*('WMS VS Distribution'!AH$41+'WMS VS Distribution'!AH$42)*LiquidEF)+(AC93*'WMS VS Distribution'!AH$43*DeepPitEF)+(AC93*'WMS VS Distribution'!AH$44*SolidStorEF)</f>
        <v>2.3310265641464634</v>
      </c>
      <c r="AV93" s="90">
        <f>(AD93*('WMS VS Distribution'!AI$41+'WMS VS Distribution'!AI$42)*LiquidEF)+(AD93*'WMS VS Distribution'!AI$43*DeepPitEF)+(AD93*'WMS VS Distribution'!AI$44*SolidStorEF)</f>
        <v>2.8490324672901219</v>
      </c>
      <c r="AW93" s="90">
        <f>(AE93*('WMS VS Distribution'!AJ$41+'WMS VS Distribution'!AJ$42)*LiquidEF)+(AE93*'WMS VS Distribution'!AJ$43*DeepPitEF)+(AE93*'WMS VS Distribution'!AJ$44*SolidStorEF)</f>
        <v>2.5903836664367934</v>
      </c>
      <c r="AX93" s="90">
        <f>(AF93*('WMS VS Distribution'!AK$41+'WMS VS Distribution'!AK$42)*LiquidEF)+(AF93*'WMS VS Distribution'!AK$43*DeepPitEF)+(AF93*'WMS VS Distribution'!AK$44*SolidStorEF)</f>
        <v>2.3313452997931141</v>
      </c>
      <c r="AY93" s="90">
        <f>(AG93*('WMS VS Distribution'!AL$41+'WMS VS Distribution'!AL$42)*LiquidEF)+(AG93*'WMS VS Distribution'!AL$43*DeepPitEF)+(AG93*'WMS VS Distribution'!AL$44*SolidStorEF)</f>
        <v>2.4897828326080678</v>
      </c>
      <c r="AZ93" s="90">
        <f>(AH93*('WMS VS Distribution'!AO$41+'WMS VS Distribution'!AO$42)*LiquidEF)+(AH93*'WMS VS Distribution'!AO$43*DeepPitEF)+(AH93*'WMS VS Distribution'!AO$44*SolidStorEF)</f>
        <v>1.9527622782488927</v>
      </c>
      <c r="BA93" s="90">
        <f>(AI93*('WMS VS Distribution'!AT$41+'WMS VS Distribution'!AT$42)*LiquidEF)+(AI93*'WMS VS Distribution'!AT$43*DeepPitEF)+(AI93*'WMS VS Distribution'!AT$44*SolidStorEF)</f>
        <v>1.5533336304252656</v>
      </c>
      <c r="BB93" s="90">
        <f>(AJ93*('WMS VS Distribution'!AU$41+'WMS VS Distribution'!AU$42)*LiquidEF)+(AJ93*'WMS VS Distribution'!AU$43*DeepPitEF)+(AJ93*'WMS VS Distribution'!AU$44*SolidStorEF)</f>
        <v>1.153904982601607</v>
      </c>
      <c r="BC93" s="90">
        <f>(AK93*('WMS VS Distribution'!AV$41+'WMS VS Distribution'!AV$42)*LiquidEF)+(AK93*'WMS VS Distribution'!AV$43*DeepPitEF)+(AK93*'WMS VS Distribution'!AV$44*SolidStorEF)</f>
        <v>0.75447633477797982</v>
      </c>
      <c r="BD93" s="90">
        <f>(AL93*('WMS VS Distribution'!AW$41+'WMS VS Distribution'!AW$42)*LiquidEF)+(AL93*'WMS VS Distribution'!AW$43*DeepPitEF)+(AL93*'WMS VS Distribution'!AW$44*SolidStorEF)</f>
        <v>0.35504768695432137</v>
      </c>
      <c r="BE93" s="62"/>
      <c r="BF93" s="90">
        <f t="shared" si="230"/>
        <v>31.485862931063775</v>
      </c>
      <c r="BG93" s="90">
        <f t="shared" si="230"/>
        <v>22.159627454408088</v>
      </c>
      <c r="BH93" s="90">
        <f t="shared" si="230"/>
        <v>11.026928278553591</v>
      </c>
      <c r="BI93" s="90">
        <f t="shared" si="230"/>
        <v>5.8734423607536543</v>
      </c>
      <c r="BJ93" s="90">
        <f t="shared" si="230"/>
        <v>3.7939611172648076</v>
      </c>
      <c r="BK93" s="90">
        <f t="shared" si="230"/>
        <v>4.1528934346764883</v>
      </c>
      <c r="BL93" s="90">
        <f t="shared" si="230"/>
        <v>3.2532773294176298</v>
      </c>
      <c r="BM93" s="90">
        <f t="shared" si="230"/>
        <v>3.6630417436587281</v>
      </c>
      <c r="BN93" s="90">
        <f t="shared" si="230"/>
        <v>4.4770510200273348</v>
      </c>
      <c r="BO93" s="90">
        <f t="shared" si="230"/>
        <v>4.0706029044006753</v>
      </c>
      <c r="BP93" s="90">
        <f t="shared" si="230"/>
        <v>3.6635426139606078</v>
      </c>
      <c r="BQ93" s="438">
        <f t="shared" si="231"/>
        <v>3.0686264372482599</v>
      </c>
      <c r="BR93" s="438">
        <f t="shared" si="231"/>
        <v>2.4409528478111318</v>
      </c>
      <c r="BS93" s="438">
        <f t="shared" si="231"/>
        <v>1.8132792583739539</v>
      </c>
      <c r="BT93" s="438">
        <f t="shared" si="231"/>
        <v>1.1856056689368255</v>
      </c>
      <c r="BU93" s="438">
        <f t="shared" si="231"/>
        <v>0.55793207949964785</v>
      </c>
    </row>
    <row r="94" spans="1:73" x14ac:dyDescent="0.25">
      <c r="A94" s="62">
        <v>13</v>
      </c>
      <c r="B94" s="62" t="s">
        <v>185</v>
      </c>
      <c r="C94" s="62"/>
      <c r="D94" s="148">
        <f>INDEX('Animal Populations'!$B$73:$AL$100,MATCH($B94,'Animal Populations'!$B$73:$B$100,0),MATCH(D$73,'Animal Populations'!$B$41:$AL$41,0))</f>
        <v>617.56024096385545</v>
      </c>
      <c r="E94" s="148">
        <f>INDEX('Animal Populations'!$B$73:$AL$100,MATCH($B94,'Animal Populations'!$B$73:$B$100,0),MATCH(E$73,'Animal Populations'!$B$41:$AL$41,0))</f>
        <v>943.70412418906403</v>
      </c>
      <c r="F94" s="148">
        <f>INDEX('Animal Populations'!$B$73:$AL$100,MATCH($B94,'Animal Populations'!$B$73:$B$100,0),MATCH(F$73,'Animal Populations'!$B$41:$AL$41,0))</f>
        <v>1072.4580630213161</v>
      </c>
      <c r="G94" s="148">
        <f>INDEX('Animal Populations'!$B$73:$AL$100,MATCH($B94,'Animal Populations'!$B$73:$B$100,0),MATCH(G$73,'Animal Populations'!$B$41:$AL$41,0))</f>
        <v>931.61501390177239</v>
      </c>
      <c r="H94" s="148">
        <f>INDEX('Animal Populations'!$B$73:$AL$100,MATCH($B94,'Animal Populations'!$B$73:$B$100,0),MATCH(H$73,'Animal Populations'!$B$41:$AL$41,0))</f>
        <v>782.09008341056438</v>
      </c>
      <c r="I94" s="148">
        <f>INDEX('Animal Populations'!$B$73:$AL$100,MATCH($B94,'Animal Populations'!$B$73:$B$100,0),MATCH(I$73,'Animal Populations'!$B$41:$AL$41,0))</f>
        <v>763.54689527339849</v>
      </c>
      <c r="J94" s="148">
        <f>INDEX('Animal Populations'!$B$73:$AL$100,MATCH($B94,'Animal Populations'!$B$73:$B$100,0),MATCH(J$73,'Animal Populations'!$B$41:$AL$41,0))</f>
        <v>745.00370713623727</v>
      </c>
      <c r="K94" s="148">
        <f>INDEX('Animal Populations'!$B$73:$AL$100,MATCH($B94,'Animal Populations'!$B$73:$B$100,0),MATCH(K$73,'Animal Populations'!$B$41:$AL$41,0))</f>
        <v>851.1565907354119</v>
      </c>
      <c r="L94" s="148">
        <f>INDEX('Animal Populations'!$B$73:$AL$100,MATCH($B94,'Animal Populations'!$B$73:$B$100,0),MATCH(L$73,'Animal Populations'!$B$41:$AL$41,0))</f>
        <v>850.18609376778443</v>
      </c>
      <c r="M94" s="148">
        <f>INDEX('Animal Populations'!$B$73:$AL$100,MATCH($B94,'Animal Populations'!$B$73:$B$100,0),MATCH(M$73,'Animal Populations'!$B$41:$AL$41,0))</f>
        <v>849.21559680015685</v>
      </c>
      <c r="N94" s="148">
        <f>INDEX('Animal Populations'!$B$73:$AL$100,MATCH($B94,'Animal Populations'!$B$73:$B$100,0),MATCH(N$73,'Animal Populations'!$B$41:$AL$41,0))</f>
        <v>848.24509983252938</v>
      </c>
      <c r="O94" s="148">
        <f>INDEX('Animal Populations'!$B$73:$AL$100,MATCH($B94,'Animal Populations'!$B$73:$B$100,0),MATCH(O$73,'Animal Populations'!$B$41:$AL$41,0))</f>
        <v>707</v>
      </c>
      <c r="P94" s="148">
        <f>INDEX('Animal Populations'!$B$73:$AL$100,MATCH($B94,'Animal Populations'!$B$73:$B$100,0),MATCH(P$73,'Animal Populations'!$B$41:$AL$41,0))</f>
        <v>818.17851942723723</v>
      </c>
      <c r="Q94" s="148">
        <f>INDEX('Animal Populations'!$B$73:$BF$100,MATCH($B94,'Animal Populations'!$B$73:$B$100,0),MATCH(Q$73,'Animal Populations'!$B$41:$BF$41,0))</f>
        <v>806.31230444585447</v>
      </c>
      <c r="R94" s="148">
        <f>INDEX('Animal Populations'!$B$73:$BF$100,MATCH($B94,'Animal Populations'!$B$73:$B$100,0),MATCH(R$73,'Animal Populations'!$B$41:$BF$41,0))</f>
        <v>794.44608946447124</v>
      </c>
      <c r="S94" s="148">
        <f>INDEX('Animal Populations'!$B$73:$BF$100,MATCH($B94,'Animal Populations'!$B$73:$B$100,0),MATCH(S$73,'Animal Populations'!$B$41:$BF$41,0))</f>
        <v>782.57987448308847</v>
      </c>
      <c r="T94" s="148">
        <f>INDEX('Animal Populations'!$B$73:$BF$100,MATCH($B94,'Animal Populations'!$B$73:$B$100,0),MATCH(T$73,'Animal Populations'!$B$41:$BF$41,0))</f>
        <v>770.71365950170582</v>
      </c>
      <c r="U94" s="287"/>
      <c r="V94" s="90">
        <f>INDEX('Nex Rates'!$B$4:$AL$25,MATCH($B94,'Nex Rates'!$B$4:$B$25,0),MATCH(V$4,'Nex Rates'!$B$4:$AL$4,0))*D94</f>
        <v>30430.280873493975</v>
      </c>
      <c r="W94" s="90">
        <f>INDEX('Nex Rates'!$B$4:$AL$25,MATCH($B94,'Nex Rates'!$B$4:$B$25,0),MATCH(W$4,'Nex Rates'!$B$4:$AL$4,0))*E94</f>
        <v>40533.389727091067</v>
      </c>
      <c r="X94" s="90">
        <f>F94*INDEX('Nex Rates'!$B$4:$AL$25,MATCH($B94,'Nex Rates'!$B$4:$B$25,0),MATCH(X$4,'Nex Rates'!$B$4:$AL$4,0))</f>
        <v>44125.884831238414</v>
      </c>
      <c r="Y94" s="90">
        <f>G94*INDEX('Nex Rates'!$B$4:$AL$25,MATCH($B94,'Nex Rates'!$B$4:$B$25,0),MATCH(Y$4,'Nex Rates'!$B$4:$AL$4,0))</f>
        <v>37489.352678174699</v>
      </c>
      <c r="Z94" s="90">
        <f>H94*INDEX('Nex Rates'!$B$4:$AL$25,MATCH($B94,'Nex Rates'!$B$4:$B$25,0),MATCH(Z$4,'Nex Rates'!$B$4:$AL$4,0))</f>
        <v>31472.282569045376</v>
      </c>
      <c r="AA94" s="90">
        <f>I94*INDEX('Nex Rates'!$B$4:$AL$25,MATCH($B94,'Nex Rates'!$B$4:$B$25,0),MATCH(AA$4,'Nex Rates'!$B$4:$AL$4,0))</f>
        <v>30726.081499420648</v>
      </c>
      <c r="AB94" s="90">
        <f>J94*INDEX('Nex Rates'!$B$4:$AL$25,MATCH($B94,'Nex Rates'!$B$4:$B$25,0),MATCH(AB$4,'Nex Rates'!$B$4:$AL$4,0))</f>
        <v>29979.880429796107</v>
      </c>
      <c r="AC94" s="90">
        <f>K94*INDEX('Nex Rates'!$B$4:$AL$25,MATCH($B94,'Nex Rates'!$B$4:$B$25,0),MATCH(AC$4,'Nex Rates'!$B$4:$AL$4,0))</f>
        <v>34251.605156931393</v>
      </c>
      <c r="AD94" s="90">
        <f>L94*INDEX('Nex Rates'!$B$4:$AL$25,MATCH($B94,'Nex Rates'!$B$4:$B$25,0),MATCH(AD$4,'Nex Rates'!$B$4:$AL$4,0))</f>
        <v>34212.551145832855</v>
      </c>
      <c r="AE94" s="90">
        <f>M94*INDEX('Nex Rates'!$B$4:$AL$25,MATCH($B94,'Nex Rates'!$B$4:$B$25,0),MATCH(AE$4,'Nex Rates'!$B$4:$AL$4,0))</f>
        <v>34173.497134734309</v>
      </c>
      <c r="AF94" s="90">
        <f>N94*INDEX('Nex Rates'!$B$4:$AL$25,MATCH($B94,'Nex Rates'!$B$4:$B$25,0),MATCH(AF$4,'Nex Rates'!$B$4:$AL$4,0))</f>
        <v>34134.44312363577</v>
      </c>
      <c r="AG94" s="90">
        <f>O94*INDEX('Nex Rates'!$B$4:$AL$25,MATCH($B94,'Nex Rates'!$B$4:$B$25,0),MATCH(AG$4,'Nex Rates'!$B$4:$AL$4,0))</f>
        <v>28449.68</v>
      </c>
      <c r="AH94" s="438">
        <f>P94*INDEX('Nex Rates'!$B$4:$AL$25,MATCH($B94,'Nex Rates'!$B$4:$B$25,0),MATCH(AH$4,'Nex Rates'!$B$4:$AL$4,0))</f>
        <v>32924.526344901307</v>
      </c>
      <c r="AI94" s="438">
        <f>Q94*INDEX('Nex Rates'!$B$4:$BF$25,MATCH($B94,'Nex Rates'!$B$4:$B$25,0),MATCH(AI$4,'Nex Rates'!$B$4:$BF$4,0))</f>
        <v>32447.015021281735</v>
      </c>
      <c r="AJ94" s="438">
        <f>R94*INDEX('Nex Rates'!$B$4:$BF$25,MATCH($B94,'Nex Rates'!$B$4:$B$25,0),MATCH(AJ$4,'Nex Rates'!$B$4:$BF$4,0))</f>
        <v>31969.503697662149</v>
      </c>
      <c r="AK94" s="438">
        <f>S94*INDEX('Nex Rates'!$B$4:$BF$25,MATCH($B94,'Nex Rates'!$B$4:$B$25,0),MATCH(AK$4,'Nex Rates'!$B$4:$BF$4,0))</f>
        <v>31491.99237404258</v>
      </c>
      <c r="AL94" s="438">
        <f>T94*INDEX('Nex Rates'!$B$4:$BF$25,MATCH($B94,'Nex Rates'!$B$4:$B$25,0),MATCH(AL$4,'Nex Rates'!$B$4:$BF$4,0))</f>
        <v>31014.481050423015</v>
      </c>
      <c r="AM94" s="62"/>
      <c r="AN94" s="90">
        <f>V94*'WMS VS Distribution'!F$46*DrylotEF</f>
        <v>48.688449397590368</v>
      </c>
      <c r="AO94" s="90">
        <f>W94*'WMS VS Distribution'!G$46*DrylotEF</f>
        <v>64.853423563345714</v>
      </c>
      <c r="AP94" s="90">
        <f>X94*'WMS VS Distribution'!W$46*DrylotEF</f>
        <v>70.601415729981468</v>
      </c>
      <c r="AQ94" s="90">
        <f>Y94*'WMS VS Distribution'!Z$46*DrylotEF</f>
        <v>59.982964285079518</v>
      </c>
      <c r="AR94" s="90">
        <f>Z94*'WMS VS Distribution'!AE$46*DrylotEF</f>
        <v>50.355652110472604</v>
      </c>
      <c r="AS94" s="90">
        <f>AA94*'WMS VS Distribution'!AF$46*DrylotEF</f>
        <v>49.161730399073043</v>
      </c>
      <c r="AT94" s="90">
        <f>AB94*'WMS VS Distribution'!AG$46*DrylotEF</f>
        <v>47.967808687673767</v>
      </c>
      <c r="AU94" s="90">
        <f>AC94*'WMS VS Distribution'!AH$46*DrylotEF</f>
        <v>54.802568251090236</v>
      </c>
      <c r="AV94" s="90">
        <f>AD94*'WMS VS Distribution'!AI$46*DrylotEF</f>
        <v>54.740081833332567</v>
      </c>
      <c r="AW94" s="90">
        <f>AE94*'WMS VS Distribution'!AJ$46*DrylotEF</f>
        <v>54.677595415574899</v>
      </c>
      <c r="AX94" s="90">
        <f>AF94*'WMS VS Distribution'!AK$46*DrylotEF</f>
        <v>54.615108997817231</v>
      </c>
      <c r="AY94" s="90">
        <f>AG94*'WMS VS Distribution'!AL$46*DrylotEF</f>
        <v>45.519488000000003</v>
      </c>
      <c r="AZ94" s="90">
        <f>AH94*'WMS VS Distribution'!AO$46*DrylotEF</f>
        <v>52.679242151842082</v>
      </c>
      <c r="BA94" s="90">
        <f>AI94*'WMS VS Distribution'!AT$46*DrylotEF</f>
        <v>51.915224034050773</v>
      </c>
      <c r="BB94" s="90">
        <f>AJ94*'WMS VS Distribution'!AU$46*DrylotEF</f>
        <v>51.151205916259435</v>
      </c>
      <c r="BC94" s="90">
        <f>AK94*'WMS VS Distribution'!AV$46*DrylotEF</f>
        <v>50.387187798468119</v>
      </c>
      <c r="BD94" s="90">
        <f>AL94*'WMS VS Distribution'!AW$46*DrylotEF</f>
        <v>49.623169680676824</v>
      </c>
      <c r="BE94" s="62"/>
      <c r="BF94" s="90">
        <f t="shared" si="230"/>
        <v>76.510420481927724</v>
      </c>
      <c r="BG94" s="90">
        <f t="shared" si="230"/>
        <v>101.91252274240041</v>
      </c>
      <c r="BH94" s="90">
        <f t="shared" si="230"/>
        <v>110.94508186139944</v>
      </c>
      <c r="BI94" s="90">
        <f t="shared" si="230"/>
        <v>94.258943876553531</v>
      </c>
      <c r="BJ94" s="90">
        <f t="shared" si="230"/>
        <v>79.130310459314089</v>
      </c>
      <c r="BK94" s="90">
        <f t="shared" si="230"/>
        <v>77.254147769971922</v>
      </c>
      <c r="BL94" s="90">
        <f t="shared" si="230"/>
        <v>75.377985080630197</v>
      </c>
      <c r="BM94" s="90">
        <f t="shared" si="230"/>
        <v>86.118321537427505</v>
      </c>
      <c r="BN94" s="90">
        <f t="shared" si="230"/>
        <v>86.020128595236883</v>
      </c>
      <c r="BO94" s="90">
        <f t="shared" si="230"/>
        <v>85.921935653046262</v>
      </c>
      <c r="BP94" s="90">
        <f t="shared" si="230"/>
        <v>85.82374271085564</v>
      </c>
      <c r="BQ94" s="438">
        <f t="shared" si="231"/>
        <v>82.781666238608992</v>
      </c>
      <c r="BR94" s="438">
        <f t="shared" si="231"/>
        <v>81.581066339222645</v>
      </c>
      <c r="BS94" s="438">
        <f t="shared" si="231"/>
        <v>80.380466439836255</v>
      </c>
      <c r="BT94" s="438">
        <f t="shared" si="231"/>
        <v>79.179866540449893</v>
      </c>
      <c r="BU94" s="438">
        <f t="shared" si="231"/>
        <v>77.979266641063575</v>
      </c>
    </row>
    <row r="95" spans="1:73" x14ac:dyDescent="0.25">
      <c r="A95" s="62">
        <v>14</v>
      </c>
      <c r="B95" s="62" t="s">
        <v>186</v>
      </c>
      <c r="C95" s="62"/>
      <c r="D95" s="148">
        <f>INDEX('Animal Populations'!$B$73:$AL$100,MATCH($B95,'Animal Populations'!$B$73:$B$100,0),MATCH(D$73,'Animal Populations'!$B$41:$AL$41,0))</f>
        <v>54083.244340055593</v>
      </c>
      <c r="E95" s="148">
        <f>INDEX('Animal Populations'!$B$73:$AL$100,MATCH($B95,'Animal Populations'!$B$73:$B$100,0),MATCH(E$73,'Animal Populations'!$B$41:$AL$41,0))</f>
        <v>44929.525648989096</v>
      </c>
      <c r="F95" s="148">
        <f>INDEX('Animal Populations'!$B$73:$AL$100,MATCH($B95,'Animal Populations'!$B$73:$B$100,0),MATCH(F$73,'Animal Populations'!$B$41:$AL$41,0))</f>
        <v>30310.128624789297</v>
      </c>
      <c r="G95" s="148">
        <f>INDEX('Animal Populations'!$B$73:$AL$100,MATCH($B95,'Animal Populations'!$B$73:$B$100,0),MATCH(G$73,'Animal Populations'!$B$41:$AL$41,0))</f>
        <v>26330.541246982062</v>
      </c>
      <c r="H95" s="148">
        <f>INDEX('Animal Populations'!$B$73:$AL$100,MATCH($B95,'Animal Populations'!$B$73:$B$100,0),MATCH(H$73,'Animal Populations'!$B$41:$AL$41,0))</f>
        <v>18290.777987506921</v>
      </c>
      <c r="I95" s="148">
        <f>INDEX('Animal Populations'!$B$73:$AL$100,MATCH($B95,'Animal Populations'!$B$73:$B$100,0),MATCH(I$73,'Animal Populations'!$B$41:$AL$41,0))</f>
        <v>17315.307326691782</v>
      </c>
      <c r="J95" s="148">
        <f>INDEX('Animal Populations'!$B$73:$AL$100,MATCH($B95,'Animal Populations'!$B$73:$B$100,0),MATCH(J$73,'Animal Populations'!$B$41:$AL$41,0))</f>
        <v>16339.836665876408</v>
      </c>
      <c r="K95" s="148">
        <f>INDEX('Animal Populations'!$B$73:$AL$100,MATCH($B95,'Animal Populations'!$B$73:$B$100,0),MATCH(K$73,'Animal Populations'!$B$41:$AL$41,0))</f>
        <v>15402.793612271867</v>
      </c>
      <c r="L95" s="148">
        <f>INDEX('Animal Populations'!$B$73:$AL$100,MATCH($B95,'Animal Populations'!$B$73:$B$100,0),MATCH(L$73,'Animal Populations'!$B$41:$AL$41,0))</f>
        <v>14625.674791543657</v>
      </c>
      <c r="M95" s="148">
        <f>INDEX('Animal Populations'!$B$73:$AL$100,MATCH($B95,'Animal Populations'!$B$73:$B$100,0),MATCH(M$73,'Animal Populations'!$B$41:$AL$41,0))</f>
        <v>13899.724005906401</v>
      </c>
      <c r="N95" s="148">
        <f>INDEX('Animal Populations'!$B$73:$AL$100,MATCH($B95,'Animal Populations'!$B$73:$B$100,0),MATCH(N$73,'Animal Populations'!$B$41:$AL$41,0))</f>
        <v>13221.903071998131</v>
      </c>
      <c r="O95" s="148">
        <f>INDEX('Animal Populations'!$B$73:$AL$100,MATCH($B95,'Animal Populations'!$B$73:$B$100,0),MATCH(O$73,'Animal Populations'!$B$41:$AL$41,0))</f>
        <v>12271.702644089844</v>
      </c>
      <c r="P95" s="148">
        <f>INDEX('Animal Populations'!$B$73:$AL$100,MATCH($B95,'Animal Populations'!$B$73:$B$100,0),MATCH(P$73,'Animal Populations'!$B$41:$AL$41,0))</f>
        <v>10875.019156029575</v>
      </c>
      <c r="Q95" s="148">
        <f>INDEX('Animal Populations'!$B$73:$BF$100,MATCH($B95,'Animal Populations'!$B$73:$B$100,0),MATCH(Q$73,'Animal Populations'!$B$41:$BF$41,0))</f>
        <v>8792.1718821662362</v>
      </c>
      <c r="R95" s="148">
        <f>INDEX('Animal Populations'!$B$73:$BF$100,MATCH($B95,'Animal Populations'!$B$73:$B$100,0),MATCH(R$73,'Animal Populations'!$B$41:$BF$41,0))</f>
        <v>7366.6256207856677</v>
      </c>
      <c r="S95" s="148">
        <f>INDEX('Animal Populations'!$B$73:$BF$100,MATCH($B95,'Animal Populations'!$B$73:$B$100,0),MATCH(S$73,'Animal Populations'!$B$41:$BF$41,0))</f>
        <v>6425.0769733125971</v>
      </c>
      <c r="T95" s="148">
        <f>INDEX('Animal Populations'!$B$73:$BF$100,MATCH($B95,'Animal Populations'!$B$73:$B$100,0),MATCH(T$73,'Animal Populations'!$B$41:$BF$41,0))</f>
        <v>5839.9155606367558</v>
      </c>
      <c r="U95" s="287"/>
      <c r="V95" s="90">
        <f>INDEX('Nex Rates'!$B$4:$AL$25,MATCH($B95,'Nex Rates'!$B$4:$B$25,0),MATCH(V$4,'Nex Rates'!$B$4:$AL$4,0))*D95</f>
        <v>27453.260342279082</v>
      </c>
      <c r="W95" s="90">
        <f>INDEX('Nex Rates'!$B$4:$AL$25,MATCH($B95,'Nex Rates'!$B$4:$B$25,0),MATCH(W$4,'Nex Rates'!$B$4:$AL$4,0))*E95</f>
        <v>28409.707896601289</v>
      </c>
      <c r="X95" s="90">
        <f>F95*INDEX('Nex Rates'!$B$4:$AL$25,MATCH($B95,'Nex Rates'!$B$4:$B$25,0),MATCH(X$4,'Nex Rates'!$B$4:$AL$4,0))</f>
        <v>21398.024104852055</v>
      </c>
      <c r="Y95" s="90">
        <f>G95*INDEX('Nex Rates'!$B$4:$AL$25,MATCH($B95,'Nex Rates'!$B$4:$B$25,0),MATCH(Y$4,'Nex Rates'!$B$4:$AL$4,0))</f>
        <v>18945.453469514581</v>
      </c>
      <c r="Z95" s="90">
        <f>H95*INDEX('Nex Rates'!$B$4:$AL$25,MATCH($B95,'Nex Rates'!$B$4:$B$25,0),MATCH(Z$4,'Nex Rates'!$B$4:$AL$4,0))</f>
        <v>12957.007980604129</v>
      </c>
      <c r="AA95" s="90">
        <f>I95*INDEX('Nex Rates'!$B$4:$AL$25,MATCH($B95,'Nex Rates'!$B$4:$B$25,0),MATCH(AA$4,'Nex Rates'!$B$4:$AL$4,0))</f>
        <v>12197.500193791539</v>
      </c>
      <c r="AB95" s="90">
        <f>J95*INDEX('Nex Rates'!$B$4:$AL$25,MATCH($B95,'Nex Rates'!$B$4:$B$25,0),MATCH(AB$4,'Nex Rates'!$B$4:$AL$4,0))</f>
        <v>11437.992406978767</v>
      </c>
      <c r="AC95" s="90">
        <f>K95*INDEX('Nex Rates'!$B$4:$AL$25,MATCH($B95,'Nex Rates'!$B$4:$B$25,0),MATCH(AC$4,'Nex Rates'!$B$4:$AL$4,0))</f>
        <v>10992.134576274095</v>
      </c>
      <c r="AD95" s="90">
        <f>L95*INDEX('Nex Rates'!$B$4:$AL$25,MATCH($B95,'Nex Rates'!$B$4:$B$25,0),MATCH(AD$4,'Nex Rates'!$B$4:$AL$4,0))</f>
        <v>10437.547215420665</v>
      </c>
      <c r="AE95" s="90">
        <f>M95*INDEX('Nex Rates'!$B$4:$AL$25,MATCH($B95,'Nex Rates'!$B$4:$B$25,0),MATCH(AE$4,'Nex Rates'!$B$4:$AL$4,0))</f>
        <v>9901.7484838445143</v>
      </c>
      <c r="AF95" s="90">
        <f>N95*INDEX('Nex Rates'!$B$4:$AL$25,MATCH($B95,'Nex Rates'!$B$4:$B$25,0),MATCH(AF$4,'Nex Rates'!$B$4:$AL$4,0))</f>
        <v>9418.8890830540877</v>
      </c>
      <c r="AG95" s="90">
        <f>O95*INDEX('Nex Rates'!$B$4:$AL$25,MATCH($B95,'Nex Rates'!$B$4:$B$25,0),MATCH(AG$4,'Nex Rates'!$B$4:$AL$4,0))</f>
        <v>8835.6259037446871</v>
      </c>
      <c r="AH95" s="438">
        <f>P95*INDEX('Nex Rates'!$B$4:$AL$25,MATCH($B95,'Nex Rates'!$B$4:$B$25,0),MATCH(AH$4,'Nex Rates'!$B$4:$AL$4,0))</f>
        <v>7739.2593288174603</v>
      </c>
      <c r="AI95" s="438">
        <f>Q95*INDEX('Nex Rates'!$B$4:$BF$25,MATCH($B95,'Nex Rates'!$B$4:$B$25,0),MATCH(AI$4,'Nex Rates'!$B$4:$BF$4,0))</f>
        <v>6256.9911172887096</v>
      </c>
      <c r="AJ95" s="438">
        <f>R95*INDEX('Nex Rates'!$B$4:$BF$25,MATCH($B95,'Nex Rates'!$B$4:$B$25,0),MATCH(AJ$4,'Nex Rates'!$B$4:$BF$4,0))</f>
        <v>5242.4943110064487</v>
      </c>
      <c r="AK95" s="438">
        <f>S95*INDEX('Nex Rates'!$B$4:$BF$25,MATCH($B95,'Nex Rates'!$B$4:$B$25,0),MATCH(AK$4,'Nex Rates'!$B$4:$BF$4,0))</f>
        <v>4572.4367185606216</v>
      </c>
      <c r="AL95" s="438">
        <f>T95*INDEX('Nex Rates'!$B$4:$BF$25,MATCH($B95,'Nex Rates'!$B$4:$B$25,0),MATCH(AL$4,'Nex Rates'!$B$4:$BF$4,0))</f>
        <v>4156.0038041041353</v>
      </c>
      <c r="AM95" s="62"/>
      <c r="AN95" s="90">
        <f>(V95*'WMS VS Distribution'!F$48*LiquidEF)+(V95*'WMS VS Distribution'!F$49*nobedEF)+(V95*'WMS VS Distribution'!F$50*SolidStorEF)</f>
        <v>16.471956205367452</v>
      </c>
      <c r="AO95" s="90">
        <f>(W95*'WMS VS Distribution'!G$48*LiquidEF)+(W95*'WMS VS Distribution'!G$49*nobedEF)+(W95*'WMS VS Distribution'!G$50*SolidStorEF)</f>
        <v>17.519319879040697</v>
      </c>
      <c r="AP95" s="90">
        <f>(X95*'WMS VS Distribution'!W$48*LiquidEF)+(X95*'WMS VS Distribution'!W$49*nobedEF)+(X95*'WMS VS Distribution'!W$50*SolidStorEF)</f>
        <v>16.048518078639042</v>
      </c>
      <c r="AQ95" s="90">
        <f>(Y95*'WMS VS Distribution'!Z$48*LiquidEF)+(Y95*'WMS VS Distribution'!Z$49*nobedEF)+(Y95*'WMS VS Distribution'!Z$50*SolidStorEF)</f>
        <v>14.209090102135935</v>
      </c>
      <c r="AR95" s="90">
        <f>(Z95*'WMS VS Distribution'!AE$48*LiquidEF)+(Z95*'WMS VS Distribution'!AE$49*nobedEF)+(Z95*'WMS VS Distribution'!AE$50*SolidStorEF)</f>
        <v>9.7177559854530955</v>
      </c>
      <c r="AS95" s="90">
        <f>(AA95*'WMS VS Distribution'!AF$48*LiquidEF)+(AA95*'WMS VS Distribution'!AF$49*nobedEF)+(AA95*'WMS VS Distribution'!AF$50*SolidStorEF)</f>
        <v>9.1481251453436538</v>
      </c>
      <c r="AT95" s="90">
        <f>(AB95*'WMS VS Distribution'!AG$48*LiquidEF)+(AB95*'WMS VS Distribution'!AG$49*nobedEF)+(AB95*'WMS VS Distribution'!AG$50*SolidStorEF)</f>
        <v>8.5784943052340754</v>
      </c>
      <c r="AU95" s="90">
        <f>(AC95*'WMS VS Distribution'!AH$48*LiquidEF)+(AC95*'WMS VS Distribution'!AH$49*nobedEF)+(AC95*'WMS VS Distribution'!AH$50*SolidStorEF)</f>
        <v>8.2441009322055709</v>
      </c>
      <c r="AV95" s="90">
        <f>(AD95*'WMS VS Distribution'!AI$48*LiquidEF)+(AD95*'WMS VS Distribution'!AI$49*nobedEF)+(AD95*'WMS VS Distribution'!AI$50*SolidStorEF)</f>
        <v>7.8281604115654995</v>
      </c>
      <c r="AW95" s="90">
        <f>(AE95*'WMS VS Distribution'!AJ$48*LiquidEF)+(AE95*'WMS VS Distribution'!AJ$49*nobedEF)+(AE95*'WMS VS Distribution'!AJ$50*SolidStorEF)</f>
        <v>7.4263113628833857</v>
      </c>
      <c r="AX95" s="90">
        <f>(AF95*'WMS VS Distribution'!AK$48*LiquidEF)+(AF95*'WMS VS Distribution'!AK$49*nobedEF)+(AF95*'WMS VS Distribution'!AK$50*SolidStorEF)</f>
        <v>7.0641668122905656</v>
      </c>
      <c r="AY95" s="90">
        <f>(AG95*'WMS VS Distribution'!AL$48*LiquidEF)+(AG95*'WMS VS Distribution'!AL$49*nobedEF)+(AG95*'WMS VS Distribution'!AL$50*SolidStorEF)</f>
        <v>4.4178129518723441</v>
      </c>
      <c r="AZ95" s="90">
        <f>(AH95*'WMS VS Distribution'!AO$48*LiquidEF)+(AH95*'WMS VS Distribution'!AO$49*nobedEF)+(AH95*'WMS VS Distribution'!AO$50*SolidStorEF)</f>
        <v>5.8044444966130948</v>
      </c>
      <c r="BA95" s="90">
        <f>(AI95*'WMS VS Distribution'!AT$48*LiquidEF)+(AI95*'WMS VS Distribution'!AT$49*nobedEF)+(AI95*'WMS VS Distribution'!AT$50*SolidStorEF)</f>
        <v>4.6927433379665331</v>
      </c>
      <c r="BB95" s="90">
        <f>(AJ95*'WMS VS Distribution'!AU$48*LiquidEF)+(AJ95*'WMS VS Distribution'!AU$49*nobedEF)+(AJ95*'WMS VS Distribution'!AU$50*SolidStorEF)</f>
        <v>3.9318707332548368</v>
      </c>
      <c r="BC95" s="90">
        <f>(AK95*'WMS VS Distribution'!AV$48*LiquidEF)+(AK95*'WMS VS Distribution'!AV$49*nobedEF)+(AK95*'WMS VS Distribution'!AV$50*SolidStorEF)</f>
        <v>3.4293275389204663</v>
      </c>
      <c r="BD95" s="90">
        <f>(AL95*'WMS VS Distribution'!AW$48*LiquidEF)+(AL95*'WMS VS Distribution'!AW$49*nobedEF)+(AL95*'WMS VS Distribution'!AW$50*SolidStorEF)</f>
        <v>3.1170028530781013</v>
      </c>
      <c r="BE95" s="62"/>
      <c r="BF95" s="90">
        <f t="shared" si="230"/>
        <v>25.884502608434566</v>
      </c>
      <c r="BG95" s="90">
        <f t="shared" si="230"/>
        <v>27.530359809921094</v>
      </c>
      <c r="BH95" s="90">
        <f t="shared" si="230"/>
        <v>25.21909983786135</v>
      </c>
      <c r="BI95" s="90">
        <f t="shared" si="230"/>
        <v>22.328570160499325</v>
      </c>
      <c r="BJ95" s="90">
        <f t="shared" si="230"/>
        <v>15.270759405712006</v>
      </c>
      <c r="BK95" s="90">
        <f t="shared" si="230"/>
        <v>14.375625228397171</v>
      </c>
      <c r="BL95" s="90">
        <f t="shared" si="230"/>
        <v>13.480491051082119</v>
      </c>
      <c r="BM95" s="90">
        <f t="shared" si="230"/>
        <v>12.955015750608753</v>
      </c>
      <c r="BN95" s="90">
        <f t="shared" si="230"/>
        <v>12.30139493246007</v>
      </c>
      <c r="BO95" s="90">
        <f t="shared" si="230"/>
        <v>11.669917855959605</v>
      </c>
      <c r="BP95" s="90">
        <f t="shared" si="230"/>
        <v>11.100833562170889</v>
      </c>
      <c r="BQ95" s="438">
        <f t="shared" si="231"/>
        <v>9.1212699232491481</v>
      </c>
      <c r="BR95" s="438">
        <f t="shared" si="231"/>
        <v>7.3743109596616945</v>
      </c>
      <c r="BS95" s="438">
        <f t="shared" si="231"/>
        <v>6.1786540094004581</v>
      </c>
      <c r="BT95" s="438">
        <f t="shared" si="231"/>
        <v>5.3889432754464472</v>
      </c>
      <c r="BU95" s="438">
        <f t="shared" si="231"/>
        <v>4.8981473405513016</v>
      </c>
    </row>
    <row r="96" spans="1:73" x14ac:dyDescent="0.25">
      <c r="A96" s="62"/>
      <c r="B96" s="94" t="s">
        <v>138</v>
      </c>
      <c r="C96" s="62"/>
      <c r="D96" s="6">
        <f t="shared" ref="D96:Q96" si="232">SUM(D74:D95)</f>
        <v>90305.492950654676</v>
      </c>
      <c r="E96" s="6">
        <f t="shared" ref="E96" si="233">SUM(E74:E95)</f>
        <v>79086.280723912118</v>
      </c>
      <c r="F96" s="6">
        <f t="shared" si="232"/>
        <v>66645.682598190426</v>
      </c>
      <c r="G96" s="6">
        <f t="shared" si="232"/>
        <v>61094.525360821848</v>
      </c>
      <c r="H96" s="6">
        <f t="shared" si="232"/>
        <v>57209.128658378453</v>
      </c>
      <c r="I96" s="6">
        <f t="shared" si="232"/>
        <v>58172.496679995325</v>
      </c>
      <c r="J96" s="6">
        <f t="shared" si="232"/>
        <v>57841.936954585653</v>
      </c>
      <c r="K96" s="6">
        <f t="shared" ref="K96:L96" si="234">SUM(K74:K95)</f>
        <v>56301.260329532794</v>
      </c>
      <c r="L96" s="6">
        <f t="shared" si="234"/>
        <v>55946.516865326113</v>
      </c>
      <c r="M96" s="6">
        <f t="shared" si="232"/>
        <v>54802.773665803041</v>
      </c>
      <c r="N96" s="6">
        <f t="shared" ref="N96:O96" si="235">SUM(N74:N95)</f>
        <v>53897.797071810361</v>
      </c>
      <c r="O96" s="6">
        <f t="shared" si="235"/>
        <v>50195.716580159991</v>
      </c>
      <c r="P96" s="6">
        <f t="shared" si="232"/>
        <v>51863.316231135861</v>
      </c>
      <c r="Q96" s="6">
        <f t="shared" si="232"/>
        <v>50550.537200694198</v>
      </c>
      <c r="R96" s="6">
        <f t="shared" ref="R96:T96" si="236">SUM(R74:R95)</f>
        <v>49895.059182735247</v>
      </c>
      <c r="S96" s="6">
        <f t="shared" si="236"/>
        <v>49723.578778683855</v>
      </c>
      <c r="T96" s="6">
        <f t="shared" si="236"/>
        <v>49908.485609429656</v>
      </c>
      <c r="U96" s="287"/>
      <c r="V96" s="95">
        <f>SUM(V74,V75,V76,V78,V79,V80,V83,V86,V89,V91,V92,V93,V94,V95)</f>
        <v>783896.87439108966</v>
      </c>
      <c r="W96" s="95">
        <f>SUM(W74,W75,W76,W78,W79,W80,W83,W86,W89,W91,W92,W93,W94,W95)</f>
        <v>817162.40282403666</v>
      </c>
      <c r="X96" s="95">
        <f t="shared" ref="X96:AB96" si="237">SUM(X74,X75,X76,X78,X79,X80,X83,X86,X89,X91,X92,X93,X94,X95)</f>
        <v>885284.23034159816</v>
      </c>
      <c r="Y96" s="95">
        <f t="shared" si="237"/>
        <v>826928.28012129304</v>
      </c>
      <c r="Z96" s="95">
        <f t="shared" si="237"/>
        <v>924221.95337500947</v>
      </c>
      <c r="AA96" s="95">
        <f t="shared" si="237"/>
        <v>965348.05410701421</v>
      </c>
      <c r="AB96" s="95">
        <f t="shared" si="237"/>
        <v>982564.30751507601</v>
      </c>
      <c r="AC96" s="95">
        <f t="shared" ref="AC96:AD96" si="238">SUM(AC74,AC75,AC76,AC78,AC79,AC80,AC83,AC86,AC89,AC91,AC92,AC93,AC94,AC95)</f>
        <v>977920.78165414813</v>
      </c>
      <c r="AD96" s="95">
        <f t="shared" si="238"/>
        <v>971229.86868384015</v>
      </c>
      <c r="AE96" s="95">
        <f>SUM(AE74,AE75,AE76,AE78,AE79,AE80,AE83,AE86,AE89,AE91,AE92,AE93,AE94,AE95)</f>
        <v>954151.64127122273</v>
      </c>
      <c r="AF96" s="95">
        <f>SUM(AF74,AF75,AF76,AF78,AF79,AF80,AF83,AF86,AF89,AF91,AF92,AF93,AF94,AF95)</f>
        <v>934908.51788290008</v>
      </c>
      <c r="AG96" s="95">
        <f>SUM(AG74,AG75,AG76,AG78,AG79,AG80,AG83,AG86,AG89,AG91,AG92,AG93,AG94,AG95)</f>
        <v>942999.65386636241</v>
      </c>
      <c r="AH96" s="436">
        <f t="shared" ref="AH96:AI96" si="239">SUM(AH74,AH75,AH76,AH78,AH79,AH80,AH83,AH86,AH89,AH91,AH92,AH93,AH94,AH95)</f>
        <v>944978.10601412051</v>
      </c>
      <c r="AI96" s="436">
        <f t="shared" si="239"/>
        <v>940189.01492547779</v>
      </c>
      <c r="AJ96" s="436">
        <f t="shared" ref="AJ96:AL96" si="240">SUM(AJ74,AJ75,AJ76,AJ78,AJ79,AJ80,AJ83,AJ86,AJ89,AJ91,AJ92,AJ93,AJ94,AJ95)</f>
        <v>935867.69524208177</v>
      </c>
      <c r="AK96" s="436">
        <f t="shared" si="240"/>
        <v>931890.81477252219</v>
      </c>
      <c r="AL96" s="436">
        <f t="shared" si="240"/>
        <v>928167.55898095167</v>
      </c>
      <c r="AM96" s="62"/>
      <c r="AN96" s="95">
        <f>SUM(AN74,AN75,AN76,AN78,AN79,AN80,AN83,AN86,AN89,AN91,AN92,AN93,AN94,AN95)</f>
        <v>3080.0015600575493</v>
      </c>
      <c r="AO96" s="95">
        <f>SUM(AO74,AO75,AO76,AO78,AO79,AO80,AO83,AO86,AO89,AO91,AO92,AO93,AO94,AO95)</f>
        <v>1928.3886619688815</v>
      </c>
      <c r="AP96" s="95">
        <f t="shared" ref="AP96:AT96" si="241">SUM(AP74,AP75,AP76,AP78,AP79,AP80,AP83,AP86,AP89,AP91,AP92,AP93,AP94,AP95)</f>
        <v>1367.9274982903894</v>
      </c>
      <c r="AQ96" s="95">
        <f t="shared" si="241"/>
        <v>1372.2036837226585</v>
      </c>
      <c r="AR96" s="95">
        <f t="shared" si="241"/>
        <v>1555.4006828369022</v>
      </c>
      <c r="AS96" s="95">
        <f t="shared" si="241"/>
        <v>1614.1195217584905</v>
      </c>
      <c r="AT96" s="95">
        <f t="shared" si="241"/>
        <v>1684.3657533790026</v>
      </c>
      <c r="AU96" s="95">
        <f t="shared" ref="AU96:AV96" si="242">SUM(AU74,AU75,AU76,AU78,AU79,AU80,AU83,AU86,AU89,AU91,AU92,AU93,AU94,AU95)</f>
        <v>1635.8731230028532</v>
      </c>
      <c r="AV96" s="95">
        <f t="shared" si="242"/>
        <v>1602.0820605963902</v>
      </c>
      <c r="AW96" s="95">
        <f>SUM(AW74,AW75,AW76,AW78,AW79,AW80,AW83,AW86,AW89,AW91,AW92,AW93,AW94,AW95)</f>
        <v>1611.0866730236035</v>
      </c>
      <c r="AX96" s="95">
        <f>SUM(AX74,AX75,AX76,AX78,AX79,AX80,AX83,AX86,AX89,AX91,AX92,AX93,AX94,AX95)</f>
        <v>1610.0318177579591</v>
      </c>
      <c r="AY96" s="95">
        <f>SUM(AY74,AY75,AY76,AY78,AY79,AY80,AY83,AY86,AY89,AY91,AY92,AY93,AY94,AY95)</f>
        <v>1316.3924793276055</v>
      </c>
      <c r="AZ96" s="436">
        <f t="shared" ref="AZ96:BA96" si="243">SUM(AZ74,AZ75,AZ76,AZ78,AZ79,AZ80,AZ83,AZ86,AZ89,AZ91,AZ92,AZ93,AZ94,AZ95)</f>
        <v>1616.834766185676</v>
      </c>
      <c r="BA96" s="436">
        <f t="shared" si="243"/>
        <v>1657.3935763260595</v>
      </c>
      <c r="BB96" s="436">
        <f t="shared" ref="BB96:BD96" si="244">SUM(BB74,BB75,BB76,BB78,BB79,BB80,BB83,BB86,BB89,BB91,BB92,BB93,BB94,BB95)</f>
        <v>1698.3032150203749</v>
      </c>
      <c r="BC96" s="436">
        <f t="shared" si="244"/>
        <v>1739.4711831250697</v>
      </c>
      <c r="BD96" s="436">
        <f t="shared" si="244"/>
        <v>1780.8293697382567</v>
      </c>
      <c r="BE96" s="62"/>
      <c r="BF96" s="95">
        <f>SUM(BF74,BF75,BF76,BF78,BF79,BF80,BF83,BF86,BF89,BF91,BF92,BF93,BF94,BF95)</f>
        <v>4840.0024515190062</v>
      </c>
      <c r="BG96" s="95">
        <f>SUM(BG74,BG75,BG76,BG78,BG79,BG80,BG83,BG86,BG89,BG91,BG92,BG93,BG94,BG95)</f>
        <v>3030.3250402368135</v>
      </c>
      <c r="BH96" s="95">
        <f t="shared" ref="BH96:BL96" si="245">SUM(BH74,BH75,BH76,BH78,BH79,BH80,BH83,BH86,BH89,BH91,BH92,BH93,BH94,BH95)</f>
        <v>2149.6003544563264</v>
      </c>
      <c r="BI96" s="95">
        <f t="shared" si="245"/>
        <v>2156.32007442132</v>
      </c>
      <c r="BJ96" s="95">
        <f t="shared" si="245"/>
        <v>2444.2010730294173</v>
      </c>
      <c r="BK96" s="95">
        <f t="shared" si="245"/>
        <v>2536.4735341919136</v>
      </c>
      <c r="BL96" s="95">
        <f t="shared" si="245"/>
        <v>2646.8604695955755</v>
      </c>
      <c r="BM96" s="95">
        <f t="shared" ref="BM96:BN96" si="246">SUM(BM74,BM75,BM76,BM78,BM79,BM80,BM83,BM86,BM89,BM91,BM92,BM93,BM94,BM95)</f>
        <v>2570.6577647187692</v>
      </c>
      <c r="BN96" s="95">
        <f t="shared" si="246"/>
        <v>2517.5575237943272</v>
      </c>
      <c r="BO96" s="95">
        <f>SUM(BO74,BO75,BO76,BO78,BO79,BO80,BO83,BO86,BO89,BO91,BO92,BO93,BO94,BO95)</f>
        <v>2531.7076290370919</v>
      </c>
      <c r="BP96" s="95">
        <f>SUM(BP74,BP75,BP76,BP78,BP79,BP80,BP83,BP86,BP89,BP91,BP92,BP93,BP94,BP95)</f>
        <v>2530.0499993339354</v>
      </c>
      <c r="BQ96" s="436">
        <f t="shared" ref="BQ96:BR96" si="247">SUM(BQ74,BQ75,BQ76,BQ78,BQ79,BQ80,BQ83,BQ86,BQ89,BQ91,BQ92,BQ93,BQ94,BQ95)</f>
        <v>2540.7403468632051</v>
      </c>
      <c r="BR96" s="436">
        <f t="shared" si="247"/>
        <v>2604.4756199409503</v>
      </c>
      <c r="BS96" s="436">
        <f t="shared" ref="BS96:BU96" si="248">SUM(BS74,BS75,BS76,BS78,BS79,BS80,BS83,BS86,BS89,BS91,BS92,BS93,BS94,BS95)</f>
        <v>2668.7621950320172</v>
      </c>
      <c r="BT96" s="436">
        <f t="shared" si="248"/>
        <v>2733.4547163393945</v>
      </c>
      <c r="BU96" s="436">
        <f t="shared" si="248"/>
        <v>2798.446152445832</v>
      </c>
    </row>
    <row r="97" spans="1:75" s="64" customFormat="1" x14ac:dyDescent="0.25">
      <c r="A97" s="70"/>
      <c r="B97" s="96"/>
      <c r="C97" s="70"/>
      <c r="D97" s="356"/>
      <c r="E97" s="356"/>
      <c r="F97" s="356"/>
      <c r="G97" s="356"/>
      <c r="H97" s="356"/>
      <c r="I97" s="356"/>
      <c r="J97" s="356"/>
      <c r="K97" s="356"/>
      <c r="L97" s="356"/>
      <c r="M97" s="356"/>
      <c r="N97" s="356"/>
      <c r="O97" s="356"/>
      <c r="P97" s="356"/>
      <c r="Q97" s="356"/>
      <c r="R97" s="356"/>
      <c r="S97" s="356"/>
      <c r="T97" s="356"/>
      <c r="U97" s="356"/>
      <c r="V97" s="70"/>
      <c r="W97" s="70"/>
      <c r="X97" s="97"/>
      <c r="Y97" s="97"/>
      <c r="Z97" s="97"/>
      <c r="AA97" s="97"/>
      <c r="AB97" s="97"/>
      <c r="AC97" s="97"/>
      <c r="AD97" s="97"/>
      <c r="AE97" s="97"/>
      <c r="AF97" s="97"/>
      <c r="AG97" s="97"/>
      <c r="AH97" s="97"/>
      <c r="AI97" s="97"/>
      <c r="AJ97" s="97"/>
      <c r="AK97" s="97"/>
      <c r="AL97" s="97"/>
      <c r="AM97" s="70"/>
      <c r="AN97" s="70"/>
      <c r="AO97" s="70"/>
      <c r="AP97" s="70"/>
      <c r="AQ97" s="70"/>
      <c r="AR97" s="70"/>
      <c r="AS97" s="70"/>
      <c r="AT97" s="70"/>
      <c r="AU97" s="70"/>
      <c r="AV97" s="70"/>
      <c r="AW97" s="70"/>
      <c r="AX97" s="70"/>
      <c r="AY97" s="70"/>
      <c r="AZ97" s="70"/>
      <c r="BA97" s="70"/>
      <c r="BB97" s="70"/>
      <c r="BC97" s="70"/>
      <c r="BD97" s="70"/>
      <c r="BE97" s="70"/>
      <c r="BF97" s="70"/>
      <c r="BG97" s="70"/>
      <c r="BH97" s="70"/>
      <c r="BI97" s="70"/>
      <c r="BJ97" s="70"/>
      <c r="BK97" s="70"/>
      <c r="BL97" s="70"/>
      <c r="BM97" s="70"/>
      <c r="BN97" s="70"/>
      <c r="BO97" s="97"/>
      <c r="BP97" s="97"/>
      <c r="BR97" s="100"/>
      <c r="BS97" s="100"/>
      <c r="BT97" s="100"/>
      <c r="BU97" s="100"/>
    </row>
    <row r="98" spans="1:75" s="64" customFormat="1" ht="13" x14ac:dyDescent="0.3">
      <c r="A98" s="98" t="s">
        <v>221</v>
      </c>
      <c r="D98" s="332"/>
      <c r="E98" s="332"/>
      <c r="F98" s="332"/>
      <c r="G98" s="332"/>
      <c r="H98" s="332"/>
      <c r="I98" s="332"/>
      <c r="J98" s="332"/>
      <c r="K98" s="332"/>
      <c r="L98" s="332"/>
      <c r="M98" s="1188"/>
      <c r="N98" s="1188"/>
      <c r="O98" s="1188"/>
      <c r="P98" s="332"/>
      <c r="Q98" s="332"/>
      <c r="R98" s="332"/>
      <c r="S98" s="332"/>
      <c r="T98" s="332"/>
      <c r="U98" s="332"/>
      <c r="X98" s="99"/>
      <c r="Y98" s="99"/>
      <c r="Z98" s="99"/>
      <c r="AA98" s="99"/>
      <c r="AB98" s="99"/>
      <c r="AC98" s="99"/>
      <c r="AD98" s="99"/>
      <c r="AE98" s="802"/>
      <c r="AF98" s="802"/>
      <c r="AG98" s="802"/>
      <c r="AH98" s="99"/>
      <c r="AI98" s="99"/>
      <c r="AJ98" s="99"/>
      <c r="AK98" s="99"/>
      <c r="AL98" s="99"/>
      <c r="AW98" s="531"/>
      <c r="AX98" s="531"/>
      <c r="AY98" s="531"/>
      <c r="BO98" s="531"/>
      <c r="BP98" s="531"/>
    </row>
    <row r="99" spans="1:75" x14ac:dyDescent="0.25">
      <c r="A99" s="69"/>
      <c r="D99" s="328"/>
      <c r="E99" s="328"/>
      <c r="F99" s="328"/>
      <c r="G99" s="328"/>
      <c r="H99" s="328"/>
      <c r="I99" s="328"/>
      <c r="J99" s="328"/>
      <c r="K99" s="328"/>
      <c r="L99" s="328"/>
      <c r="M99" s="337"/>
      <c r="N99" s="337"/>
      <c r="O99" s="337"/>
      <c r="P99" s="328"/>
      <c r="Q99" s="328"/>
      <c r="R99" s="328"/>
      <c r="S99" s="328"/>
      <c r="T99" s="328"/>
      <c r="U99" s="328"/>
    </row>
    <row r="100" spans="1:75" s="62" customFormat="1" ht="11.25" customHeight="1" x14ac:dyDescent="0.35">
      <c r="A100" s="168"/>
      <c r="B100" s="94"/>
      <c r="D100" s="1129" t="s">
        <v>210</v>
      </c>
      <c r="E100" s="1129"/>
      <c r="F100" s="1129"/>
      <c r="G100" s="1129"/>
      <c r="H100" s="1129"/>
      <c r="I100" s="1129"/>
      <c r="J100" s="1129"/>
      <c r="K100" s="1129"/>
      <c r="L100" s="1129"/>
      <c r="M100" s="1129"/>
      <c r="N100" s="1129"/>
      <c r="O100" s="1129"/>
      <c r="P100" s="1129"/>
      <c r="Q100" s="1129"/>
      <c r="R100" s="1129"/>
      <c r="S100" s="1129"/>
      <c r="T100" s="1129"/>
      <c r="U100" s="1129"/>
      <c r="V100" s="1129" t="s">
        <v>240</v>
      </c>
      <c r="W100" s="1130"/>
      <c r="X100" s="1130"/>
      <c r="Y100" s="1130"/>
      <c r="Z100" s="1130"/>
      <c r="AA100" s="1130"/>
      <c r="AB100" s="1130"/>
      <c r="AC100" s="1130"/>
      <c r="AD100" s="1130"/>
      <c r="AE100" s="1130"/>
      <c r="AF100" s="1130"/>
      <c r="AG100" s="1130"/>
      <c r="AH100" s="1130"/>
      <c r="AI100" s="1130"/>
      <c r="AJ100" s="1130"/>
      <c r="AK100" s="1130"/>
      <c r="AL100" s="1130"/>
      <c r="AM100" s="89"/>
      <c r="AN100" s="1331" t="s">
        <v>241</v>
      </c>
      <c r="AO100" s="1331"/>
      <c r="AP100" s="1331"/>
      <c r="AQ100" s="1331"/>
      <c r="AR100" s="1331"/>
      <c r="AS100" s="1331"/>
      <c r="AT100" s="1331"/>
      <c r="AU100" s="1331"/>
      <c r="AV100" s="1331"/>
      <c r="AW100" s="1331"/>
      <c r="AX100" s="737"/>
      <c r="AY100" s="737"/>
      <c r="AZ100" s="737"/>
      <c r="BA100" s="737"/>
      <c r="BB100" s="737"/>
      <c r="BC100" s="737"/>
      <c r="BD100" s="737"/>
      <c r="BE100" s="89"/>
      <c r="BF100" s="1331" t="s">
        <v>242</v>
      </c>
      <c r="BG100" s="1331"/>
      <c r="BH100" s="1331"/>
      <c r="BI100" s="1331"/>
      <c r="BJ100" s="1331"/>
      <c r="BK100" s="1331"/>
      <c r="BL100" s="1331"/>
      <c r="BM100" s="1331"/>
      <c r="BN100" s="1331"/>
      <c r="BO100" s="1331"/>
      <c r="BP100" s="737"/>
      <c r="BQ100" s="89"/>
      <c r="BR100" s="89"/>
      <c r="BS100" s="89"/>
      <c r="BT100" s="89"/>
      <c r="BU100" s="89"/>
      <c r="BV100" s="737"/>
      <c r="BW100" s="89"/>
    </row>
    <row r="101" spans="1:75" s="62" customFormat="1" ht="11.25" customHeight="1" x14ac:dyDescent="0.25">
      <c r="A101" s="168"/>
      <c r="B101" s="94"/>
      <c r="D101" s="340">
        <v>1990</v>
      </c>
      <c r="E101" s="131">
        <v>2005</v>
      </c>
      <c r="F101" s="340">
        <v>2007</v>
      </c>
      <c r="G101" s="534">
        <v>2010</v>
      </c>
      <c r="H101" s="534">
        <v>2015</v>
      </c>
      <c r="I101" s="534">
        <v>2016</v>
      </c>
      <c r="J101" s="534">
        <v>2017</v>
      </c>
      <c r="K101" s="534">
        <v>2018</v>
      </c>
      <c r="L101" s="534">
        <v>2019</v>
      </c>
      <c r="M101" s="534">
        <v>2020</v>
      </c>
      <c r="N101" s="534">
        <v>2021</v>
      </c>
      <c r="O101" s="746">
        <v>2022</v>
      </c>
      <c r="P101" s="532">
        <v>2025</v>
      </c>
      <c r="Q101" s="532">
        <v>2030</v>
      </c>
      <c r="R101" s="532">
        <v>2035</v>
      </c>
      <c r="S101" s="532">
        <v>2040</v>
      </c>
      <c r="T101" s="532">
        <v>2045</v>
      </c>
      <c r="U101" s="346"/>
      <c r="V101" s="131">
        <v>1990</v>
      </c>
      <c r="W101" s="131">
        <v>2005</v>
      </c>
      <c r="X101" s="131">
        <v>2007</v>
      </c>
      <c r="Y101" s="194">
        <v>2010</v>
      </c>
      <c r="Z101" s="194">
        <v>2015</v>
      </c>
      <c r="AA101" s="194">
        <v>2016</v>
      </c>
      <c r="AB101" s="194">
        <v>2017</v>
      </c>
      <c r="AC101" s="194">
        <v>2018</v>
      </c>
      <c r="AD101" s="194">
        <v>2019</v>
      </c>
      <c r="AE101" s="194">
        <v>2020</v>
      </c>
      <c r="AF101" s="194">
        <v>2021</v>
      </c>
      <c r="AG101" s="746">
        <v>2022</v>
      </c>
      <c r="AH101" s="746">
        <v>2025</v>
      </c>
      <c r="AI101" s="746">
        <v>2030</v>
      </c>
      <c r="AJ101" s="746">
        <v>2035</v>
      </c>
      <c r="AK101" s="746">
        <v>2040</v>
      </c>
      <c r="AL101" s="746">
        <v>2045</v>
      </c>
      <c r="AM101" s="737"/>
      <c r="AN101" s="131">
        <v>1990</v>
      </c>
      <c r="AO101" s="131">
        <v>2005</v>
      </c>
      <c r="AP101" s="131">
        <v>2007</v>
      </c>
      <c r="AQ101" s="746">
        <v>2010</v>
      </c>
      <c r="AR101" s="746">
        <v>2015</v>
      </c>
      <c r="AS101" s="746">
        <v>2016</v>
      </c>
      <c r="AT101" s="746">
        <v>2017</v>
      </c>
      <c r="AU101" s="746">
        <v>2018</v>
      </c>
      <c r="AV101" s="746">
        <v>2019</v>
      </c>
      <c r="AW101" s="746">
        <v>2020</v>
      </c>
      <c r="AX101" s="746">
        <v>2021</v>
      </c>
      <c r="AY101" s="746">
        <v>2022</v>
      </c>
      <c r="AZ101" s="746">
        <v>2025</v>
      </c>
      <c r="BA101" s="746">
        <v>2030</v>
      </c>
      <c r="BB101" s="746">
        <v>2035</v>
      </c>
      <c r="BC101" s="746">
        <v>2040</v>
      </c>
      <c r="BD101" s="746">
        <v>2045</v>
      </c>
      <c r="BE101" s="737"/>
      <c r="BF101" s="131">
        <v>1990</v>
      </c>
      <c r="BG101" s="131">
        <v>1005</v>
      </c>
      <c r="BH101" s="131">
        <v>2007</v>
      </c>
      <c r="BI101" s="194">
        <v>2010</v>
      </c>
      <c r="BJ101" s="194">
        <v>2015</v>
      </c>
      <c r="BK101" s="194">
        <v>2016</v>
      </c>
      <c r="BL101" s="194">
        <v>2017</v>
      </c>
      <c r="BM101" s="194">
        <v>2018</v>
      </c>
      <c r="BN101" s="194">
        <v>2019</v>
      </c>
      <c r="BO101" s="194">
        <v>2020</v>
      </c>
      <c r="BP101" s="194">
        <v>2021</v>
      </c>
      <c r="BQ101" s="194">
        <v>2025</v>
      </c>
      <c r="BR101" s="194">
        <v>2030</v>
      </c>
      <c r="BS101" s="746">
        <v>2035</v>
      </c>
      <c r="BT101" s="746">
        <v>2040</v>
      </c>
      <c r="BU101" s="746">
        <v>2045</v>
      </c>
    </row>
    <row r="102" spans="1:75" x14ac:dyDescent="0.25">
      <c r="A102" s="62">
        <v>1</v>
      </c>
      <c r="B102" s="62" t="s">
        <v>162</v>
      </c>
      <c r="C102" s="62"/>
      <c r="D102" s="148">
        <f>INDEX('Animal Populations'!$B$103:$AL$130,MATCH($B102,'Animal Populations'!$B$103:$B$130,0),MATCH(D$101,'Animal Populations'!$B$41:$AL$41,0))</f>
        <v>1861.9512195121952</v>
      </c>
      <c r="E102" s="148">
        <f>INDEX('Animal Populations'!$B$103:$AL$130,MATCH($B102,'Animal Populations'!$B$103:$B$130,0),MATCH(E$101,'Animal Populations'!$B$41:$AL$41,0))</f>
        <v>698.70967741935488</v>
      </c>
      <c r="F102" s="148">
        <f>INDEX('Animal Populations'!$B$103:$AL$130,MATCH($B102,'Animal Populations'!$B$103:$B$130,0),MATCH(F$101,'Animal Populations'!$B$41:$AL$41,0))</f>
        <v>625.61939278711907</v>
      </c>
      <c r="G102" s="148">
        <f>INDEX('Animal Populations'!$B$103:$AL$130,MATCH($B102,'Animal Populations'!$B$103:$B$130,0),MATCH(G$101,'Animal Populations'!$B$41:$AL$41,0))</f>
        <v>213.82794330931301</v>
      </c>
      <c r="H102" s="148">
        <f>INDEX('Animal Populations'!$B$103:$AL$130,MATCH($B102,'Animal Populations'!$B$103:$B$130,0),MATCH(H$101,'Animal Populations'!$B$41:$AL$41,0))</f>
        <v>290.52370536381102</v>
      </c>
      <c r="I102" s="148">
        <f>INDEX('Animal Populations'!$B$103:$AL$130,MATCH($B102,'Animal Populations'!$B$103:$B$130,0),MATCH(I$101,'Animal Populations'!$B$41:$AL$41,0))</f>
        <v>297.51371957090777</v>
      </c>
      <c r="J102" s="148">
        <f>INDEX('Animal Populations'!$B$103:$AL$130,MATCH($B102,'Animal Populations'!$B$103:$B$130,0),MATCH(J$101,'Animal Populations'!$B$41:$AL$41,0))</f>
        <v>332.18589139418549</v>
      </c>
      <c r="K102" s="148">
        <f>INDEX('Animal Populations'!$B$103:$AL$130,MATCH($B102,'Animal Populations'!$B$103:$B$130,0),MATCH(K$101,'Animal Populations'!$B$41:$AL$41,0))</f>
        <v>276.82157616182121</v>
      </c>
      <c r="L102" s="148">
        <f>INDEX('Animal Populations'!$B$103:$AL$130,MATCH($B102,'Animal Populations'!$B$103:$B$130,0),MATCH(L$101,'Animal Populations'!$B$41:$AL$41,0))</f>
        <v>207.61618212136594</v>
      </c>
      <c r="M102" s="148">
        <f>INDEX('Animal Populations'!$B$103:$AL$130,MATCH($B102,'Animal Populations'!$B$103:$B$130,0),MATCH(M$101,'Animal Populations'!$B$41:$AL$41,0))</f>
        <v>96.887551656637427</v>
      </c>
      <c r="N102" s="148">
        <f>INDEX('Animal Populations'!$B$103:$AL$130,MATCH($B102,'Animal Populations'!$B$103:$B$130,0),MATCH(N$101,'Animal Populations'!$B$41:$AL$41,0))</f>
        <v>96.887551656637427</v>
      </c>
      <c r="O102" s="148">
        <f>INDEX('Animal Populations'!$B$103:$AL$130,MATCH($B102,'Animal Populations'!$B$103:$B$130,0),MATCH(O$101,'Animal Populations'!$B$41:$AL$41,0))</f>
        <v>110.7286304647285</v>
      </c>
      <c r="P102" s="148">
        <f>INDEX('Animal Populations'!$B$103:$AL$130,MATCH($B102,'Animal Populations'!$B$103:$B$130,0),MATCH(P$101,'Animal Populations'!$B$41:$AL$41,0))</f>
        <v>106.46983698531338</v>
      </c>
      <c r="Q102" s="148">
        <f>INDEX('Animal Populations'!$B$103:$BF$130,MATCH($B102,'Animal Populations'!$B$103:$B$130,0),MATCH(Q$101,'Animal Populations'!$B$41:$BF$41,0))</f>
        <v>31.94095109559321</v>
      </c>
      <c r="R102" s="148">
        <f>INDEX('Animal Populations'!$B$103:$BF$130,MATCH($B102,'Animal Populations'!$B$103:$B$130,0),MATCH(R$101,'Animal Populations'!$B$41:$BF$41,0))</f>
        <v>-42.587934794126966</v>
      </c>
      <c r="S102" s="148">
        <f>INDEX('Animal Populations'!$B$103:$BF$130,MATCH($B102,'Animal Populations'!$B$103:$B$130,0),MATCH(S$101,'Animal Populations'!$B$41:$BF$41,0))</f>
        <v>-117.11682068384714</v>
      </c>
      <c r="T102" s="148">
        <f>INDEX('Animal Populations'!$B$103:$BF$130,MATCH($B102,'Animal Populations'!$B$103:$B$130,0),MATCH(T$101,'Animal Populations'!$B$41:$BF$41,0))</f>
        <v>-191.64570657356731</v>
      </c>
      <c r="U102" s="287"/>
      <c r="V102" s="90">
        <f>D102*INDEX('Nex Rates'!$B$4:$AL$25,MATCH($B102,'Nex Rates'!$B$4:$B$25,0),MATCH(V$4,'Nex Rates'!$B$4:$AL$4,0))</f>
        <v>267754.91371738561</v>
      </c>
      <c r="W102" s="90">
        <f>E102*INDEX('Nex Rates'!$B$4:$AL$25,MATCH($B102,'Nex Rates'!$B$4:$B$25,0),MATCH(W$4,'Nex Rates'!$B$4:$AL$4,0))</f>
        <v>90450.441264668072</v>
      </c>
      <c r="X102" s="90">
        <f>F102*INDEX('Nex Rates'!$B$4:$AL$25,MATCH($B102,'Nex Rates'!$B$4:$B$25,0),MATCH(X$4,'Nex Rates'!$B$4:$AL$4,0))</f>
        <v>78776.819289735591</v>
      </c>
      <c r="Y102" s="90">
        <f>G102*INDEX('Nex Rates'!$B$4:$AL$25,MATCH($B102,'Nex Rates'!$B$4:$B$25,0),MATCH(Y$4,'Nex Rates'!$B$4:$AL$4,0))</f>
        <v>26603.761845423051</v>
      </c>
      <c r="Z102" s="90">
        <f>H102*INDEX('Nex Rates'!$B$4:$AL$25,MATCH($B102,'Nex Rates'!$B$4:$B$25,0),MATCH(Z$4,'Nex Rates'!$B$4:$AL$4,0))</f>
        <v>38638.011963958968</v>
      </c>
      <c r="AA102" s="90">
        <f>I102*INDEX('Nex Rates'!$B$4:$AL$25,MATCH($B102,'Nex Rates'!$B$4:$B$25,0),MATCH(AA$4,'Nex Rates'!$B$4:$AL$4,0))</f>
        <v>38398.061523770601</v>
      </c>
      <c r="AB102" s="90">
        <f>J102*INDEX('Nex Rates'!$B$4:$AL$25,MATCH($B102,'Nex Rates'!$B$4:$B$25,0),MATCH(AB$4,'Nex Rates'!$B$4:$AL$4,0))</f>
        <v>45452.98857803992</v>
      </c>
      <c r="AC102" s="90">
        <f>K102*INDEX('Nex Rates'!$B$4:$AL$25,MATCH($B102,'Nex Rates'!$B$4:$B$25,0),MATCH(AC$4,'Nex Rates'!$B$4:$AL$4,0))</f>
        <v>38018.814799723063</v>
      </c>
      <c r="AD102" s="90">
        <f>L102*INDEX('Nex Rates'!$B$4:$AL$25,MATCH($B102,'Nex Rates'!$B$4:$B$25,0),MATCH(AD$4,'Nex Rates'!$B$4:$AL$4,0))</f>
        <v>17395.152576418313</v>
      </c>
      <c r="AE102" s="90">
        <f>M102*INDEX('Nex Rates'!$B$4:$AL$25,MATCH($B102,'Nex Rates'!$B$4:$B$25,0),MATCH(AE$4,'Nex Rates'!$B$4:$AL$4,0))</f>
        <v>8118.0149996393657</v>
      </c>
      <c r="AF102" s="90">
        <f>N102*INDEX('Nex Rates'!$B$4:$AL$25,MATCH($B102,'Nex Rates'!$B$4:$B$25,0),MATCH(AF$4,'Nex Rates'!$B$4:$AL$4,0))</f>
        <v>8118.0149996393657</v>
      </c>
      <c r="AG102" s="90">
        <f>O102*INDEX('Nex Rates'!$B$4:$AL$25,MATCH($B102,'Nex Rates'!$B$4:$B$25,0),MATCH(AG$4,'Nex Rates'!$B$4:$AL$4,0))</f>
        <v>9277.8262862533193</v>
      </c>
      <c r="AH102" s="438">
        <f>P102*INDEX('Nex Rates'!$B$4:$AL$25,MATCH($B102,'Nex Rates'!$B$4:$B$25,0),MATCH(AH$4,'Nex Rates'!$B$4:$AL$4,0))</f>
        <v>12888.205646859502</v>
      </c>
      <c r="AI102" s="438">
        <f>Q102*INDEX('Nex Rates'!$B$4:$BF$25,MATCH($B102,'Nex Rates'!$B$4:$B$25,0),MATCH(AI$4,'Nex Rates'!$B$4:$BF$4,0))</f>
        <v>3866.4616940577534</v>
      </c>
      <c r="AJ102" s="438">
        <f>R102*INDEX('Nex Rates'!$B$4:$BF$25,MATCH($B102,'Nex Rates'!$B$4:$B$25,0),MATCH(AJ$4,'Nex Rates'!$B$4:$BF$4,0))</f>
        <v>-5155.2822587439969</v>
      </c>
      <c r="AK102" s="438">
        <f>S102*INDEX('Nex Rates'!$B$4:$BF$25,MATCH($B102,'Nex Rates'!$B$4:$B$25,0),MATCH(AK$4,'Nex Rates'!$B$4:$BF$4,0))</f>
        <v>-14177.026211545746</v>
      </c>
      <c r="AL102" s="438">
        <f>T102*INDEX('Nex Rates'!$B$4:$BF$25,MATCH($B102,'Nex Rates'!$B$4:$B$25,0),MATCH(AL$4,'Nex Rates'!$B$4:$BF$4,0))</f>
        <v>-23198.770164347497</v>
      </c>
      <c r="AM102" s="62"/>
      <c r="AN102" s="90">
        <f>(V102*('WMS VS Distribution'!F$6+'WMS VS Distribution'!F$7)*LiquidEF)+(V102*'WMS VS Distribution'!F$8*SolidStorEF)+(V102*'WMS VS Distribution'!F$9*DeepPitEF)</f>
        <v>142.78193117183528</v>
      </c>
      <c r="AO102" s="90">
        <f>(W102*('WMS VS Distribution'!G$6+'WMS VS Distribution'!G$7)*LiquidEF)+(W102*'WMS VS Distribution'!G$8*SolidStorEF)+(W102*'WMS VS Distribution'!G$9*DeepPitEF)</f>
        <v>48.233246216894365</v>
      </c>
      <c r="AP102" s="90">
        <f>(X102*('WMS VS Distribution'!W$6+'WMS VS Distribution'!W$7)*LiquidEF)+(X102*'WMS VS Distribution'!W$8*SolidStorEF)+(X102*'WMS VS Distribution'!W$9*DeepPitEF)</f>
        <v>88.881903305843807</v>
      </c>
      <c r="AQ102" s="90">
        <f>(Y102*('WMS VS Distribution'!Z$6+'WMS VS Distribution'!Z$7)*LiquidEF)+(Y102*'WMS VS Distribution'!Z$8*SolidStorEF)+(Y102*'WMS VS Distribution'!Z$9*DeepPitEF)</f>
        <v>33.545714450903553</v>
      </c>
      <c r="AR102" s="90">
        <f>(Z102*('WMS VS Distribution'!AE$6+'WMS VS Distribution'!AE$7)*LiquidEF)+(Z102*'WMS VS Distribution'!AE$8*SolidStorEF)+(Z102*'WMS VS Distribution'!AE$9*DeepPitEF)</f>
        <v>57.2632835875079</v>
      </c>
      <c r="AS102" s="90">
        <f>(AA102*('WMS VS Distribution'!AF$6+'WMS VS Distribution'!AF$7)*LiquidEF)+(AA102*'WMS VS Distribution'!AF$8*SolidStorEF)+(AA102*'WMS VS Distribution'!AF$9*DeepPitEF)</f>
        <v>58.605678591244356</v>
      </c>
      <c r="AT102" s="90">
        <f>(AB102*('WMS VS Distribution'!AG$6+'WMS VS Distribution'!AG$7)*LiquidEF)+(AB102*'WMS VS Distribution'!AG$8*SolidStorEF)+(AB102*'WMS VS Distribution'!AG$9*DeepPitEF)</f>
        <v>69.347432229394087</v>
      </c>
      <c r="AU102" s="90">
        <f>(AC102*('WMS VS Distribution'!AH$6+'WMS VS Distribution'!AH$7)*LiquidEF)+(AC102*'WMS VS Distribution'!AH$8*SolidStorEF)+(AC102*'WMS VS Distribution'!AH$9*DeepPitEF)</f>
        <v>58.005144771481049</v>
      </c>
      <c r="AV102" s="90">
        <f>(AD102*('WMS VS Distribution'!AI$6+'WMS VS Distribution'!AI$7)*LiquidEF)+(AD102*'WMS VS Distribution'!AI$8*SolidStorEF)+(AD102*'WMS VS Distribution'!AI$9*DeepPitEF)</f>
        <v>26.539710636232027</v>
      </c>
      <c r="AW102" s="90">
        <f>(AE102*('WMS VS Distribution'!AJ$6+'WMS VS Distribution'!AJ$7)*LiquidEF)+(AE102*'WMS VS Distribution'!AJ$8*SolidStorEF)+(AE102*'WMS VS Distribution'!AJ$9*DeepPitEF)</f>
        <v>12.385621113958715</v>
      </c>
      <c r="AX102" s="90">
        <f>(AF102*('WMS VS Distribution'!AK$6+'WMS VS Distribution'!AK$7)*LiquidEF)+(AF102*'WMS VS Distribution'!AK$8*SolidStorEF)+(AF102*'WMS VS Distribution'!AK$9*DeepPitEF)</f>
        <v>12.385621113958715</v>
      </c>
      <c r="AY102" s="90">
        <f>(AG102*('WMS VS Distribution'!AL$6+'WMS VS Distribution'!AL$7)*LiquidEF)+(AG102*'WMS VS Distribution'!AL$8*SolidStorEF)+(AG102*'WMS VS Distribution'!AL$9*DeepPitEF)</f>
        <v>14.195074217967578</v>
      </c>
      <c r="AZ102" s="438">
        <f>(AH102*('WMS VS Distribution'!AO$6+'WMS VS Distribution'!AO$7)*LiquidEF)+(AH102*'WMS VS Distribution'!AO$8*SolidStorEF)+(AH102*'WMS VS Distribution'!AO$9*DeepPitEF)</f>
        <v>18.812995033175714</v>
      </c>
      <c r="BA102" s="438">
        <f>(AI102*('WMS VS Distribution'!AT$6+'WMS VS Distribution'!AT$7)*LiquidEF)+(AI102*'WMS VS Distribution'!AT$8*SolidStorEF)+(AI102*'WMS VS Distribution'!AT$9*DeepPitEF)</f>
        <v>5.6438985099525718</v>
      </c>
      <c r="BB102" s="438">
        <f>(AJ102*('WMS VS Distribution'!AU$6+'WMS VS Distribution'!AU$7)*LiquidEF)+(AJ102*'WMS VS Distribution'!AU$8*SolidStorEF)+(AJ102*'WMS VS Distribution'!AU$9*DeepPitEF)</f>
        <v>-7.5251980132705718</v>
      </c>
      <c r="BC102" s="438">
        <f>(AK102*('WMS VS Distribution'!AV$6+'WMS VS Distribution'!AV$7)*LiquidEF)+(AK102*'WMS VS Distribution'!AV$8*SolidStorEF)+(AK102*'WMS VS Distribution'!AV$9*DeepPitEF)</f>
        <v>-20.694294536493715</v>
      </c>
      <c r="BD102" s="438">
        <f>(AL102*('WMS VS Distribution'!AW$6+'WMS VS Distribution'!AW$7)*LiquidEF)+(AL102*'WMS VS Distribution'!AW$8*SolidStorEF)+(AL102*'WMS VS Distribution'!AW$9*DeepPitEF)</f>
        <v>-33.863391059716861</v>
      </c>
      <c r="BE102" s="62"/>
      <c r="BF102" s="90">
        <f t="shared" ref="BF102:BP104" si="249">AN102*(1-VolPercent)*N2O_N2</f>
        <v>224.37160612716971</v>
      </c>
      <c r="BG102" s="90">
        <f t="shared" si="249"/>
        <v>75.795101197976862</v>
      </c>
      <c r="BH102" s="90">
        <f t="shared" si="249"/>
        <v>139.67156233775455</v>
      </c>
      <c r="BI102" s="90">
        <f t="shared" si="249"/>
        <v>52.714694137134153</v>
      </c>
      <c r="BJ102" s="90">
        <f t="shared" si="249"/>
        <v>89.985159923226703</v>
      </c>
      <c r="BK102" s="90">
        <f t="shared" si="249"/>
        <v>92.094637786241123</v>
      </c>
      <c r="BL102" s="90">
        <f t="shared" si="249"/>
        <v>108.97453636047642</v>
      </c>
      <c r="BM102" s="90">
        <f t="shared" si="249"/>
        <v>91.15094178375594</v>
      </c>
      <c r="BN102" s="90">
        <f t="shared" si="249"/>
        <v>41.705259571221752</v>
      </c>
      <c r="BO102" s="90">
        <f t="shared" si="249"/>
        <v>19.463118893363696</v>
      </c>
      <c r="BP102" s="90">
        <f t="shared" si="249"/>
        <v>19.463118893363696</v>
      </c>
      <c r="BQ102" s="438">
        <f t="shared" ref="BQ102:BU104" si="250">AZ102*(1-VolPercent)*N2O_N2</f>
        <v>29.56327790927612</v>
      </c>
      <c r="BR102" s="438">
        <f t="shared" si="250"/>
        <v>8.868983372782612</v>
      </c>
      <c r="BS102" s="438">
        <f t="shared" si="250"/>
        <v>-11.825311163710898</v>
      </c>
      <c r="BT102" s="438">
        <f t="shared" si="250"/>
        <v>-32.519605700204409</v>
      </c>
      <c r="BU102" s="438">
        <f t="shared" si="250"/>
        <v>-53.213900236697924</v>
      </c>
    </row>
    <row r="103" spans="1:75" x14ac:dyDescent="0.25">
      <c r="A103" s="62">
        <v>2</v>
      </c>
      <c r="B103" s="62" t="s">
        <v>163</v>
      </c>
      <c r="C103" s="62"/>
      <c r="D103" s="148">
        <f>INDEX('Animal Populations'!$B$103:$AL$130,MATCH($B103,'Animal Populations'!$B$103:$B$130,0),MATCH(D$101,'Animal Populations'!$B$41:$AL$41,0))</f>
        <v>1005.4613040389688</v>
      </c>
      <c r="E103" s="148">
        <f>INDEX('Animal Populations'!$B$103:$AL$130,MATCH($B103,'Animal Populations'!$B$103:$B$130,0),MATCH(E$101,'Animal Populations'!$B$41:$AL$41,0))</f>
        <v>247.83556150676432</v>
      </c>
      <c r="F103" s="148">
        <f>INDEX('Animal Populations'!$B$103:$AL$130,MATCH($B103,'Animal Populations'!$B$103:$B$130,0),MATCH(F$101,'Animal Populations'!$B$41:$AL$41,0))</f>
        <v>165.3189326568237</v>
      </c>
      <c r="G103" s="148">
        <f>INDEX('Animal Populations'!$B$103:$AL$130,MATCH($B103,'Animal Populations'!$B$103:$B$130,0),MATCH(G$101,'Animal Populations'!$B$41:$AL$41,0))</f>
        <v>118.64131891948603</v>
      </c>
      <c r="H103" s="148">
        <f>INDEX('Animal Populations'!$B$103:$AL$130,MATCH($B103,'Animal Populations'!$B$103:$B$130,0),MATCH(H$101,'Animal Populations'!$B$41:$AL$41,0))</f>
        <v>132.46560905460871</v>
      </c>
      <c r="I103" s="148">
        <f>INDEX('Animal Populations'!$B$103:$AL$130,MATCH($B103,'Animal Populations'!$B$103:$B$130,0),MATCH(I$101,'Animal Populations'!$B$41:$AL$41,0))</f>
        <v>134.41255187828978</v>
      </c>
      <c r="J103" s="148">
        <f>INDEX('Animal Populations'!$B$103:$AL$130,MATCH($B103,'Animal Populations'!$B$103:$B$130,0),MATCH(J$101,'Animal Populations'!$B$41:$AL$41,0))</f>
        <v>138.63953361807074</v>
      </c>
      <c r="K103" s="148">
        <f>INDEX('Animal Populations'!$B$103:$AL$130,MATCH($B103,'Animal Populations'!$B$103:$B$130,0),MATCH(K$101,'Animal Populations'!$B$41:$AL$41,0))</f>
        <v>148.36619016922722</v>
      </c>
      <c r="L103" s="148">
        <f>INDEX('Animal Populations'!$B$103:$AL$130,MATCH($B103,'Animal Populations'!$B$103:$B$130,0),MATCH(L$101,'Animal Populations'!$B$41:$AL$41,0))</f>
        <v>138.50552674884807</v>
      </c>
      <c r="M103" s="148">
        <f>INDEX('Animal Populations'!$B$103:$AL$130,MATCH($B103,'Animal Populations'!$B$103:$B$130,0),MATCH(M$101,'Animal Populations'!$B$41:$AL$41,0))</f>
        <v>137.02668020010151</v>
      </c>
      <c r="N103" s="148">
        <f>INDEX('Animal Populations'!$B$103:$AL$130,MATCH($B103,'Animal Populations'!$B$103:$B$130,0),MATCH(N$101,'Animal Populations'!$B$41:$AL$41,0))</f>
        <v>137.02668020010151</v>
      </c>
      <c r="O103" s="148">
        <f>INDEX('Animal Populations'!$B$103:$AL$130,MATCH($B103,'Animal Populations'!$B$103:$B$130,0),MATCH(O$101,'Animal Populations'!$B$41:$AL$41,0))</f>
        <v>136.88826941202061</v>
      </c>
      <c r="P103" s="148">
        <f>INDEX('Animal Populations'!$B$103:$AL$130,MATCH($B103,'Animal Populations'!$B$103:$B$130,0),MATCH(P$101,'Animal Populations'!$B$41:$AL$41,0))</f>
        <v>129.11374219992285</v>
      </c>
      <c r="Q103" s="148">
        <f>INDEX('Animal Populations'!$B$103:$BF$130,MATCH($B103,'Animal Populations'!$B$103:$B$130,0),MATCH(Q$101,'Animal Populations'!$B$41:$BF$41,0))</f>
        <v>117.8627901030487</v>
      </c>
      <c r="R103" s="148">
        <f>INDEX('Animal Populations'!$B$103:$BF$130,MATCH($B103,'Animal Populations'!$B$103:$B$130,0),MATCH(R$101,'Animal Populations'!$B$41:$BF$41,0))</f>
        <v>106.61183800617481</v>
      </c>
      <c r="S103" s="148">
        <f>INDEX('Animal Populations'!$B$103:$BF$130,MATCH($B103,'Animal Populations'!$B$103:$B$130,0),MATCH(S$101,'Animal Populations'!$B$41:$BF$41,0))</f>
        <v>95.360885909300151</v>
      </c>
      <c r="T103" s="148">
        <f>INDEX('Animal Populations'!$B$103:$BF$130,MATCH($B103,'Animal Populations'!$B$103:$B$130,0),MATCH(T$101,'Animal Populations'!$B$41:$BF$41,0))</f>
        <v>84.109933812426263</v>
      </c>
      <c r="U103" s="287"/>
      <c r="V103" s="90">
        <f>D103*INDEX('Nex Rates'!$B$4:$AL$25,MATCH($B103,'Nex Rates'!$B$4:$B$25,0),MATCH(V$4,'Nex Rates'!$B$4:$AL$4,0))</f>
        <v>79528.526815363337</v>
      </c>
      <c r="W103" s="90">
        <f>E103*INDEX('Nex Rates'!$B$4:$AL$25,MATCH($B103,'Nex Rates'!$B$4:$B$25,0),MATCH(W$4,'Nex Rates'!$B$4:$AL$4,0))</f>
        <v>17832.403511581582</v>
      </c>
      <c r="X103" s="90">
        <f>F103*INDEX('Nex Rates'!$B$4:$AL$25,MATCH($B103,'Nex Rates'!$B$4:$B$25,0),MATCH(X$4,'Nex Rates'!$B$4:$AL$4,0))</f>
        <v>11781.903908383956</v>
      </c>
      <c r="Y103" s="90">
        <f>G103*INDEX('Nex Rates'!$B$4:$AL$25,MATCH($B103,'Nex Rates'!$B$4:$B$25,0),MATCH(Y$4,'Nex Rates'!$B$4:$AL$4,0))</f>
        <v>8177.8304183132441</v>
      </c>
      <c r="Z103" s="90">
        <f>H103*INDEX('Nex Rates'!$B$4:$AL$25,MATCH($B103,'Nex Rates'!$B$4:$B$25,0),MATCH(Z$4,'Nex Rates'!$B$4:$AL$4,0))</f>
        <v>9119.3296252353302</v>
      </c>
      <c r="AA103" s="90">
        <f>I103*INDEX('Nex Rates'!$B$4:$AL$25,MATCH($B103,'Nex Rates'!$B$4:$B$25,0),MATCH(AA$4,'Nex Rates'!$B$4:$AL$4,0))</f>
        <v>9272.9716688726021</v>
      </c>
      <c r="AB103" s="90">
        <f>J103*INDEX('Nex Rates'!$B$4:$AL$25,MATCH($B103,'Nex Rates'!$B$4:$B$25,0),MATCH(AB$4,'Nex Rates'!$B$4:$AL$4,0))</f>
        <v>9550.5265490781094</v>
      </c>
      <c r="AC103" s="90">
        <f>K103*INDEX('Nex Rates'!$B$4:$AL$25,MATCH($B103,'Nex Rates'!$B$4:$B$25,0),MATCH(AC$4,'Nex Rates'!$B$4:$AL$4,0))</f>
        <v>10235.811307561395</v>
      </c>
      <c r="AD103" s="90">
        <f>L103*INDEX('Nex Rates'!$B$4:$AL$25,MATCH($B103,'Nex Rates'!$B$4:$B$25,0),MATCH(AD$4,'Nex Rates'!$B$4:$AL$4,0))</f>
        <v>9548.4812517301707</v>
      </c>
      <c r="AE103" s="90">
        <f>M103*INDEX('Nex Rates'!$B$4:$AL$25,MATCH($B103,'Nex Rates'!$B$4:$B$25,0),MATCH(AE$4,'Nex Rates'!$B$4:$AL$4,0))</f>
        <v>9464.5631748627948</v>
      </c>
      <c r="AF103" s="90">
        <f>N103*INDEX('Nex Rates'!$B$4:$AL$25,MATCH($B103,'Nex Rates'!$B$4:$B$25,0),MATCH(AF$4,'Nex Rates'!$B$4:$AL$4,0))</f>
        <v>9464.5631748627948</v>
      </c>
      <c r="AG103" s="90">
        <f>O103*INDEX('Nex Rates'!$B$4:$AL$25,MATCH($B103,'Nex Rates'!$B$4:$B$25,0),MATCH(AG$4,'Nex Rates'!$B$4:$AL$4,0))</f>
        <v>9456.888334438092</v>
      </c>
      <c r="AH103" s="438">
        <f>P103*INDEX('Nex Rates'!$B$4:$AL$25,MATCH($B103,'Nex Rates'!$B$4:$B$25,0),MATCH(AH$4,'Nex Rates'!$B$4:$AL$4,0))</f>
        <v>8902.0047568317696</v>
      </c>
      <c r="AI103" s="438">
        <f>Q103*INDEX('Nex Rates'!$B$4:$BF$25,MATCH($B103,'Nex Rates'!$B$4:$B$25,0),MATCH(AI$4,'Nex Rates'!$B$4:$BF$4,0))</f>
        <v>8126.2853997847396</v>
      </c>
      <c r="AJ103" s="438">
        <f>R103*INDEX('Nex Rates'!$B$4:$BF$25,MATCH($B103,'Nex Rates'!$B$4:$B$25,0),MATCH(AJ$4,'Nex Rates'!$B$4:$BF$4,0))</f>
        <v>7350.5660427377279</v>
      </c>
      <c r="AK103" s="438">
        <f>S103*INDEX('Nex Rates'!$B$4:$BF$25,MATCH($B103,'Nex Rates'!$B$4:$B$25,0),MATCH(AK$4,'Nex Rates'!$B$4:$BF$4,0))</f>
        <v>6574.8466856906643</v>
      </c>
      <c r="AL103" s="438">
        <f>T103*INDEX('Nex Rates'!$B$4:$BF$25,MATCH($B103,'Nex Rates'!$B$4:$B$25,0),MATCH(AL$4,'Nex Rates'!$B$4:$BF$4,0))</f>
        <v>5799.1273286436526</v>
      </c>
      <c r="AM103" s="62"/>
      <c r="AN103" s="90">
        <f>(V103*'WMS VS Distribution'!F$10*LiquidEF)+(V103*'WMS VS Distribution'!F$11*DrylotEF)</f>
        <v>1590.5705363072668</v>
      </c>
      <c r="AO103" s="90">
        <f>(W103*'WMS VS Distribution'!G$10*LiquidEF)+(W103*'WMS VS Distribution'!G$11*DrylotEF)</f>
        <v>356.64807023163166</v>
      </c>
      <c r="AP103" s="90">
        <f>(X103*'WMS VS Distribution'!W$10*LiquidEF)+(X103*'WMS VS Distribution'!W$11*DrylotEF)</f>
        <v>235.63807816767914</v>
      </c>
      <c r="AQ103" s="90">
        <f>(Y103*'WMS VS Distribution'!Z$10*LiquidEF)+(Y103*'WMS VS Distribution'!Z$11*DrylotEF)</f>
        <v>163.5566083662649</v>
      </c>
      <c r="AR103" s="90">
        <f>(Z103*'WMS VS Distribution'!AE$10*LiquidEF)+(Z103*'WMS VS Distribution'!AE$11*DrylotEF)</f>
        <v>182.38659250470661</v>
      </c>
      <c r="AS103" s="90">
        <f>(AA103*'WMS VS Distribution'!AF$10*LiquidEF)+(AA103*'WMS VS Distribution'!AF$11*DrylotEF)</f>
        <v>185.45943337745206</v>
      </c>
      <c r="AT103" s="90">
        <f>(AB103*'WMS VS Distribution'!AG$10*LiquidEF)+(AB103*'WMS VS Distribution'!AG$11*DrylotEF)</f>
        <v>191.0105309815622</v>
      </c>
      <c r="AU103" s="90">
        <f>(AC103*'WMS VS Distribution'!AH$10*LiquidEF)+(AC103*'WMS VS Distribution'!AH$11*DrylotEF)</f>
        <v>204.71622615122789</v>
      </c>
      <c r="AV103" s="90">
        <f>(AD103*'WMS VS Distribution'!AI$10*LiquidEF)+(AD103*'WMS VS Distribution'!AI$11*DrylotEF)</f>
        <v>190.96962503460341</v>
      </c>
      <c r="AW103" s="90">
        <f>(AE103*'WMS VS Distribution'!AJ$10*LiquidEF)+(AE103*'WMS VS Distribution'!AJ$11*DrylotEF)</f>
        <v>189.2912634972559</v>
      </c>
      <c r="AX103" s="90">
        <f>(AF103*'WMS VS Distribution'!AK$10*LiquidEF)+(AF103*'WMS VS Distribution'!AK$11*DrylotEF)</f>
        <v>189.2912634972559</v>
      </c>
      <c r="AY103" s="90">
        <f>(AG103*'WMS VS Distribution'!AL$10*LiquidEF)+(AG103*'WMS VS Distribution'!AL$11*DrylotEF)</f>
        <v>189.13776668876184</v>
      </c>
      <c r="AZ103" s="438">
        <f>(AH103*'WMS VS Distribution'!AO$10*LiquidEF)+(AH103*'WMS VS Distribution'!AO$11*DrylotEF)</f>
        <v>178.04009513663539</v>
      </c>
      <c r="BA103" s="438">
        <f>(AI103*'WMS VS Distribution'!AT$10*LiquidEF)+(AI103*'WMS VS Distribution'!AT$11*DrylotEF)</f>
        <v>162.5257079956948</v>
      </c>
      <c r="BB103" s="438">
        <f>(AJ103*'WMS VS Distribution'!AU$10*LiquidEF)+(AJ103*'WMS VS Distribution'!AU$11*DrylotEF)</f>
        <v>147.01132085475456</v>
      </c>
      <c r="BC103" s="438">
        <f>(AK103*'WMS VS Distribution'!AV$10*LiquidEF)+(AK103*'WMS VS Distribution'!AV$11*DrylotEF)</f>
        <v>131.49693371381329</v>
      </c>
      <c r="BD103" s="438">
        <f>(AL103*'WMS VS Distribution'!AW$10*LiquidEF)+(AL103*'WMS VS Distribution'!AW$11*DrylotEF)</f>
        <v>115.98254657287305</v>
      </c>
      <c r="BE103" s="62"/>
      <c r="BF103" s="289">
        <f t="shared" si="249"/>
        <v>2499.4679856257048</v>
      </c>
      <c r="BG103" s="289">
        <f t="shared" si="249"/>
        <v>560.44696750684977</v>
      </c>
      <c r="BH103" s="289">
        <f t="shared" si="249"/>
        <v>370.28840854921009</v>
      </c>
      <c r="BI103" s="289">
        <f t="shared" si="249"/>
        <v>257.01752743270197</v>
      </c>
      <c r="BJ103" s="289">
        <f t="shared" si="249"/>
        <v>286.60750250739608</v>
      </c>
      <c r="BK103" s="289">
        <f t="shared" si="249"/>
        <v>291.43625245028181</v>
      </c>
      <c r="BL103" s="289">
        <f t="shared" si="249"/>
        <v>300.15940582816916</v>
      </c>
      <c r="BM103" s="289">
        <f t="shared" si="249"/>
        <v>321.69692680907241</v>
      </c>
      <c r="BN103" s="289">
        <f t="shared" si="249"/>
        <v>300.09512505437681</v>
      </c>
      <c r="BO103" s="289">
        <f t="shared" si="249"/>
        <v>297.45769978140214</v>
      </c>
      <c r="BP103" s="289">
        <f t="shared" si="249"/>
        <v>297.45769978140214</v>
      </c>
      <c r="BQ103" s="443">
        <f t="shared" si="250"/>
        <v>279.77729235756988</v>
      </c>
      <c r="BR103" s="443">
        <f t="shared" si="250"/>
        <v>255.39754113609183</v>
      </c>
      <c r="BS103" s="443">
        <f t="shared" si="250"/>
        <v>231.0177899146143</v>
      </c>
      <c r="BT103" s="443">
        <f t="shared" si="250"/>
        <v>206.63803869313517</v>
      </c>
      <c r="BU103" s="443">
        <f t="shared" si="250"/>
        <v>182.25828747165764</v>
      </c>
    </row>
    <row r="104" spans="1:75" x14ac:dyDescent="0.25">
      <c r="A104" s="62">
        <v>3</v>
      </c>
      <c r="B104" s="62" t="s">
        <v>166</v>
      </c>
      <c r="C104" s="62"/>
      <c r="D104" s="148">
        <f>INDEX('Animal Populations'!$B$103:$AL$130,MATCH($B104,'Animal Populations'!$B$103:$B$130,0),MATCH(D$101,'Animal Populations'!$B$41:$AL$41,0))</f>
        <v>0</v>
      </c>
      <c r="E104" s="148">
        <f>INDEX('Animal Populations'!$B$103:$AL$130,MATCH($B104,'Animal Populations'!$B$103:$B$130,0),MATCH(E$101,'Animal Populations'!$B$41:$AL$41,0))</f>
        <v>0</v>
      </c>
      <c r="F104" s="148">
        <f>INDEX('Animal Populations'!$B$103:$AL$130,MATCH($B104,'Animal Populations'!$B$103:$B$130,0),MATCH(F$101,'Animal Populations'!$B$41:$AL$41,0))</f>
        <v>0</v>
      </c>
      <c r="G104" s="148">
        <f>INDEX('Animal Populations'!$B$103:$AL$130,MATCH($B104,'Animal Populations'!$B$103:$B$130,0),MATCH(G$101,'Animal Populations'!$B$41:$AL$41,0))</f>
        <v>0</v>
      </c>
      <c r="H104" s="148">
        <f>INDEX('Animal Populations'!$B$103:$AL$130,MATCH($B104,'Animal Populations'!$B$103:$B$130,0),MATCH(H$101,'Animal Populations'!$B$41:$AL$41,0))</f>
        <v>0</v>
      </c>
      <c r="I104" s="148">
        <f>INDEX('Animal Populations'!$B$103:$AL$130,MATCH($B104,'Animal Populations'!$B$103:$B$130,0),MATCH(I$101,'Animal Populations'!$B$41:$AL$41,0))</f>
        <v>0</v>
      </c>
      <c r="J104" s="148">
        <f>INDEX('Animal Populations'!$B$103:$AL$130,MATCH($B104,'Animal Populations'!$B$103:$B$130,0),MATCH(J$101,'Animal Populations'!$B$41:$AL$41,0))</f>
        <v>0</v>
      </c>
      <c r="K104" s="148">
        <f>INDEX('Animal Populations'!$B$103:$AL$130,MATCH($B104,'Animal Populations'!$B$103:$B$130,0),MATCH(K$101,'Animal Populations'!$B$41:$AL$41,0))</f>
        <v>0</v>
      </c>
      <c r="L104" s="148">
        <f>INDEX('Animal Populations'!$B$103:$AL$130,MATCH($B104,'Animal Populations'!$B$103:$B$130,0),MATCH(L$101,'Animal Populations'!$B$41:$AL$41,0))</f>
        <v>0</v>
      </c>
      <c r="M104" s="148">
        <f>INDEX('Animal Populations'!$B$103:$AL$130,MATCH($B104,'Animal Populations'!$B$103:$B$130,0),MATCH(M$101,'Animal Populations'!$B$41:$AL$41,0))</f>
        <v>0</v>
      </c>
      <c r="N104" s="148">
        <f>INDEX('Animal Populations'!$B$103:$AL$130,MATCH($B104,'Animal Populations'!$B$103:$B$130,0),MATCH(N$101,'Animal Populations'!$B$41:$AL$41,0))</f>
        <v>0</v>
      </c>
      <c r="O104" s="148">
        <f>INDEX('Animal Populations'!$B$103:$AL$130,MATCH($B104,'Animal Populations'!$B$103:$B$130,0),MATCH(O$101,'Animal Populations'!$B$41:$AL$41,0))</f>
        <v>0</v>
      </c>
      <c r="P104" s="148">
        <f>INDEX('Animal Populations'!$B$103:$AL$130,MATCH($B104,'Animal Populations'!$B$103:$B$130,0),MATCH(P$101,'Animal Populations'!$B$41:$AL$41,0))</f>
        <v>0</v>
      </c>
      <c r="Q104" s="148">
        <f>INDEX('Animal Populations'!$B$103:$BF$130,MATCH($B104,'Animal Populations'!$B$103:$B$130,0),MATCH(Q$101,'Animal Populations'!$B$41:$BF$41,0))</f>
        <v>0</v>
      </c>
      <c r="R104" s="148">
        <f>INDEX('Animal Populations'!$B$103:$BF$130,MATCH($B104,'Animal Populations'!$B$103:$B$130,0),MATCH(R$101,'Animal Populations'!$B$41:$BF$41,0))</f>
        <v>0</v>
      </c>
      <c r="S104" s="148">
        <f>INDEX('Animal Populations'!$B$103:$BF$130,MATCH($B104,'Animal Populations'!$B$103:$B$130,0),MATCH(S$101,'Animal Populations'!$B$41:$BF$41,0))</f>
        <v>0</v>
      </c>
      <c r="T104" s="148">
        <f>INDEX('Animal Populations'!$B$103:$BF$130,MATCH($B104,'Animal Populations'!$B$103:$B$130,0),MATCH(T$101,'Animal Populations'!$B$41:$BF$41,0))</f>
        <v>0</v>
      </c>
      <c r="U104" s="287"/>
      <c r="V104" s="90">
        <f>D104*INDEX('Nex Rates'!$B$4:$AL$25,MATCH($B104,'Nex Rates'!$B$4:$B$25,0),MATCH(V$4,'Nex Rates'!$B$4:$AL$4,0))</f>
        <v>0</v>
      </c>
      <c r="W104" s="90">
        <f>E104*INDEX('Nex Rates'!$B$4:$AL$25,MATCH($B104,'Nex Rates'!$B$4:$B$25,0),MATCH(W$4,'Nex Rates'!$B$4:$AL$4,0))</f>
        <v>0</v>
      </c>
      <c r="X104" s="90">
        <f>F104*INDEX('Nex Rates'!$B$4:$AL$25,MATCH($B104,'Nex Rates'!$B$4:$B$25,0),MATCH(X$4,'Nex Rates'!$B$4:$AL$4,0))</f>
        <v>0</v>
      </c>
      <c r="Y104" s="90">
        <f>G104*INDEX('Nex Rates'!$B$4:$AL$25,MATCH($B104,'Nex Rates'!$B$4:$B$25,0),MATCH(Y$4,'Nex Rates'!$B$4:$AL$4,0))</f>
        <v>0</v>
      </c>
      <c r="Z104" s="90">
        <f>H104*INDEX('Nex Rates'!$B$4:$AL$25,MATCH($B104,'Nex Rates'!$B$4:$B$25,0),MATCH(Z$4,'Nex Rates'!$B$4:$AL$4,0))</f>
        <v>0</v>
      </c>
      <c r="AA104" s="90">
        <f>I104*INDEX('Nex Rates'!$B$4:$AL$25,MATCH($B104,'Nex Rates'!$B$4:$B$25,0),MATCH(AA$4,'Nex Rates'!$B$4:$AL$4,0))</f>
        <v>0</v>
      </c>
      <c r="AB104" s="90">
        <f>J104*INDEX('Nex Rates'!$B$4:$AL$25,MATCH($B104,'Nex Rates'!$B$4:$B$25,0),MATCH(AB$4,'Nex Rates'!$B$4:$AL$4,0))</f>
        <v>0</v>
      </c>
      <c r="AC104" s="90">
        <f>K104*INDEX('Nex Rates'!$B$4:$AL$25,MATCH($B104,'Nex Rates'!$B$4:$B$25,0),MATCH(AC$4,'Nex Rates'!$B$4:$AL$4,0))</f>
        <v>0</v>
      </c>
      <c r="AD104" s="90">
        <f>L104*INDEX('Nex Rates'!$B$4:$AL$25,MATCH($B104,'Nex Rates'!$B$4:$B$25,0),MATCH(AD$4,'Nex Rates'!$B$4:$AL$4,0))</f>
        <v>0</v>
      </c>
      <c r="AE104" s="90">
        <f>M104*INDEX('Nex Rates'!$B$4:$AL$25,MATCH($B104,'Nex Rates'!$B$4:$B$25,0),MATCH(AE$4,'Nex Rates'!$B$4:$AL$4,0))</f>
        <v>0</v>
      </c>
      <c r="AF104" s="90">
        <f>N104*INDEX('Nex Rates'!$B$4:$AL$25,MATCH($B104,'Nex Rates'!$B$4:$B$25,0),MATCH(AF$4,'Nex Rates'!$B$4:$AL$4,0))</f>
        <v>0</v>
      </c>
      <c r="AG104" s="90">
        <f>O104*INDEX('Nex Rates'!$B$4:$AL$25,MATCH($B104,'Nex Rates'!$B$4:$B$25,0),MATCH(AG$4,'Nex Rates'!$B$4:$AL$4,0))</f>
        <v>0</v>
      </c>
      <c r="AH104" s="438">
        <f>P104*INDEX('Nex Rates'!$B$4:$AL$25,MATCH($B104,'Nex Rates'!$B$4:$B$25,0),MATCH(AH$4,'Nex Rates'!$B$4:$AL$4,0))</f>
        <v>0</v>
      </c>
      <c r="AI104" s="438">
        <f>Q104*INDEX('Nex Rates'!$B$4:$BF$25,MATCH($B104,'Nex Rates'!$B$4:$B$25,0),MATCH(AI$4,'Nex Rates'!$B$4:$BF$4,0))</f>
        <v>0</v>
      </c>
      <c r="AJ104" s="438">
        <f>R104*INDEX('Nex Rates'!$B$4:$BF$25,MATCH($B104,'Nex Rates'!$B$4:$B$25,0),MATCH(AJ$4,'Nex Rates'!$B$4:$BF$4,0))</f>
        <v>0</v>
      </c>
      <c r="AK104" s="438">
        <f>S104*INDEX('Nex Rates'!$B$4:$BF$25,MATCH($B104,'Nex Rates'!$B$4:$B$25,0),MATCH(AK$4,'Nex Rates'!$B$4:$BF$4,0))</f>
        <v>0</v>
      </c>
      <c r="AL104" s="438">
        <f>T104*INDEX('Nex Rates'!$B$4:$BF$25,MATCH($B104,'Nex Rates'!$B$4:$B$25,0),MATCH(AL$4,'Nex Rates'!$B$4:$BF$4,0))</f>
        <v>0</v>
      </c>
      <c r="AM104" s="62"/>
      <c r="AN104" s="90">
        <f>(V104*'WMS VS Distribution'!F$13*LiquidEF)+(V104*'WMS VS Distribution'!F$14*DrylotEF)</f>
        <v>0</v>
      </c>
      <c r="AO104" s="90">
        <f>(W104*'WMS VS Distribution'!G$13*LiquidEF)+(W104*'WMS VS Distribution'!G$14*DrylotEF)</f>
        <v>0</v>
      </c>
      <c r="AP104" s="90">
        <f>(X104*'WMS VS Distribution'!W$13*LiquidEF)+(X104*'WMS VS Distribution'!W$14*DrylotEF)</f>
        <v>0</v>
      </c>
      <c r="AQ104" s="90">
        <f>(Y104*'WMS VS Distribution'!Z$13*LiquidEF)+(Y104*'WMS VS Distribution'!Z$14*DrylotEF)</f>
        <v>0</v>
      </c>
      <c r="AR104" s="90">
        <f>(Z104*'WMS VS Distribution'!AE$13*LiquidEF)+(Z104*'WMS VS Distribution'!AE$14*DrylotEF)</f>
        <v>0</v>
      </c>
      <c r="AS104" s="90">
        <f>(AA104*'WMS VS Distribution'!AF$13*LiquidEF)+(AA104*'WMS VS Distribution'!AF$14*DrylotEF)</f>
        <v>0</v>
      </c>
      <c r="AT104" s="90">
        <f>(AB104*'WMS VS Distribution'!AG$13*LiquidEF)+(AB104*'WMS VS Distribution'!AG$14*DrylotEF)</f>
        <v>0</v>
      </c>
      <c r="AU104" s="90">
        <f>(AC104*'WMS VS Distribution'!AH$13*LiquidEF)+(AC104*'WMS VS Distribution'!AH$14*DrylotEF)</f>
        <v>0</v>
      </c>
      <c r="AV104" s="90">
        <f>(AD104*'WMS VS Distribution'!AI$13*LiquidEF)+(AD104*'WMS VS Distribution'!AI$14*DrylotEF)</f>
        <v>0</v>
      </c>
      <c r="AW104" s="90">
        <f>(AE104*'WMS VS Distribution'!AJ$13*LiquidEF)+(AE104*'WMS VS Distribution'!AJ$14*DrylotEF)</f>
        <v>0</v>
      </c>
      <c r="AX104" s="90">
        <f>(AF104*'WMS VS Distribution'!AK$13*LiquidEF)+(AF104*'WMS VS Distribution'!AK$14*DrylotEF)</f>
        <v>0</v>
      </c>
      <c r="AY104" s="90">
        <f>(AG104*'WMS VS Distribution'!AL$13*LiquidEF)+(AG104*'WMS VS Distribution'!AL$14*DrylotEF)</f>
        <v>0</v>
      </c>
      <c r="AZ104" s="438">
        <f>(AH104*'WMS VS Distribution'!AO$13*LiquidEF)+(AH104*'WMS VS Distribution'!AO$14*DrylotEF)</f>
        <v>0</v>
      </c>
      <c r="BA104" s="438">
        <f>(AI104*'WMS VS Distribution'!AT$13*LiquidEF)+(AI104*'WMS VS Distribution'!AT$14*DrylotEF)</f>
        <v>0</v>
      </c>
      <c r="BB104" s="438">
        <f>(AJ104*'WMS VS Distribution'!AU$13*LiquidEF)+(AJ104*'WMS VS Distribution'!AU$14*DrylotEF)</f>
        <v>0</v>
      </c>
      <c r="BC104" s="438">
        <f>(AK104*'WMS VS Distribution'!AV$13*LiquidEF)+(AK104*'WMS VS Distribution'!AV$14*DrylotEF)</f>
        <v>0</v>
      </c>
      <c r="BD104" s="438">
        <f>(AL104*'WMS VS Distribution'!AW$13*LiquidEF)+(AL104*'WMS VS Distribution'!AW$14*DrylotEF)</f>
        <v>0</v>
      </c>
      <c r="BE104" s="62"/>
      <c r="BF104" s="90">
        <f t="shared" si="249"/>
        <v>0</v>
      </c>
      <c r="BG104" s="90">
        <f t="shared" si="249"/>
        <v>0</v>
      </c>
      <c r="BH104" s="90">
        <f t="shared" si="249"/>
        <v>0</v>
      </c>
      <c r="BI104" s="90">
        <f t="shared" si="249"/>
        <v>0</v>
      </c>
      <c r="BJ104" s="90">
        <f t="shared" si="249"/>
        <v>0</v>
      </c>
      <c r="BK104" s="90">
        <f t="shared" si="249"/>
        <v>0</v>
      </c>
      <c r="BL104" s="90">
        <f t="shared" si="249"/>
        <v>0</v>
      </c>
      <c r="BM104" s="90">
        <f t="shared" si="249"/>
        <v>0</v>
      </c>
      <c r="BN104" s="90">
        <f t="shared" si="249"/>
        <v>0</v>
      </c>
      <c r="BO104" s="90">
        <f t="shared" si="249"/>
        <v>0</v>
      </c>
      <c r="BP104" s="90">
        <f t="shared" si="249"/>
        <v>0</v>
      </c>
      <c r="BQ104" s="438">
        <f t="shared" si="250"/>
        <v>0</v>
      </c>
      <c r="BR104" s="438">
        <f t="shared" si="250"/>
        <v>0</v>
      </c>
      <c r="BS104" s="438">
        <f t="shared" si="250"/>
        <v>0</v>
      </c>
      <c r="BT104" s="438">
        <f t="shared" si="250"/>
        <v>0</v>
      </c>
      <c r="BU104" s="438">
        <f t="shared" si="250"/>
        <v>0</v>
      </c>
    </row>
    <row r="105" spans="1:75" x14ac:dyDescent="0.25">
      <c r="B105" s="62"/>
      <c r="C105" s="62"/>
      <c r="D105" s="73"/>
      <c r="E105" s="73"/>
      <c r="F105" s="73"/>
      <c r="G105" s="73"/>
      <c r="H105" s="73"/>
      <c r="I105" s="73"/>
      <c r="J105" s="73"/>
      <c r="K105" s="73"/>
      <c r="L105" s="73"/>
      <c r="M105" s="181"/>
      <c r="N105" s="181"/>
      <c r="O105" s="181"/>
      <c r="P105" s="73"/>
      <c r="Q105" s="73"/>
      <c r="R105" s="73"/>
      <c r="S105" s="73"/>
      <c r="T105" s="73"/>
      <c r="U105" s="287"/>
      <c r="V105" s="747"/>
      <c r="W105" s="747"/>
      <c r="X105" s="747"/>
      <c r="Y105" s="747"/>
      <c r="Z105" s="747"/>
      <c r="AA105" s="747"/>
      <c r="AB105" s="747"/>
      <c r="AC105" s="747"/>
      <c r="AD105" s="747"/>
      <c r="AE105" s="747"/>
      <c r="AF105" s="747"/>
      <c r="AG105" s="747"/>
      <c r="AH105" s="439"/>
      <c r="AI105" s="439"/>
      <c r="AJ105" s="439"/>
      <c r="AK105" s="439"/>
      <c r="AL105" s="439"/>
      <c r="AN105" s="695"/>
      <c r="AO105" s="695"/>
      <c r="AP105" s="695"/>
      <c r="AQ105" s="695"/>
      <c r="AR105" s="695"/>
      <c r="AS105" s="695"/>
      <c r="AT105" s="695"/>
      <c r="AU105" s="695"/>
      <c r="AV105" s="695"/>
      <c r="AW105" s="1184"/>
      <c r="AX105" s="1184"/>
      <c r="AY105" s="1184"/>
      <c r="AZ105" s="695"/>
      <c r="BA105" s="695"/>
      <c r="BB105" s="695"/>
      <c r="BC105" s="695"/>
      <c r="BD105" s="695"/>
      <c r="BF105" s="104"/>
      <c r="BG105" s="104"/>
      <c r="BH105" s="104"/>
      <c r="BI105" s="104"/>
      <c r="BJ105" s="104"/>
      <c r="BK105" s="104"/>
      <c r="BL105" s="104"/>
      <c r="BM105" s="104"/>
      <c r="BN105" s="104"/>
      <c r="BO105" s="104"/>
      <c r="BP105" s="104"/>
      <c r="BQ105" s="444"/>
      <c r="BR105" s="444"/>
      <c r="BS105" s="444"/>
      <c r="BT105" s="444"/>
      <c r="BU105" s="444"/>
    </row>
    <row r="106" spans="1:75" x14ac:dyDescent="0.25">
      <c r="A106" s="62">
        <v>4</v>
      </c>
      <c r="B106" s="62" t="s">
        <v>169</v>
      </c>
      <c r="C106" s="62"/>
      <c r="D106" s="148">
        <f>INDEX('Animal Populations'!$B$103:$AL$130,MATCH($B106,'Animal Populations'!$B$103:$B$130,0),MATCH(D$101,'Animal Populations'!$B$41:$AL$41,0))</f>
        <v>12695.121951219513</v>
      </c>
      <c r="E106" s="148">
        <f>INDEX('Animal Populations'!$B$103:$AL$130,MATCH($B106,'Animal Populations'!$B$103:$B$130,0),MATCH(E$101,'Animal Populations'!$B$41:$AL$41,0))</f>
        <v>9965.8064516129034</v>
      </c>
      <c r="F106" s="148">
        <f>INDEX('Animal Populations'!$B$103:$AL$130,MATCH($B106,'Animal Populations'!$B$103:$B$130,0),MATCH(F$101,'Animal Populations'!$B$41:$AL$41,0))</f>
        <v>14027.045333016458</v>
      </c>
      <c r="G106" s="148">
        <f>INDEX('Animal Populations'!$B$103:$AL$130,MATCH($B106,'Animal Populations'!$B$103:$B$130,0),MATCH(G$101,'Animal Populations'!$B$41:$AL$41,0))</f>
        <v>9646.0161092867875</v>
      </c>
      <c r="H106" s="148">
        <f>INDEX('Animal Populations'!$B$103:$AL$130,MATCH($B106,'Animal Populations'!$B$103:$B$130,0),MATCH(H$101,'Animal Populations'!$B$41:$AL$41,0))</f>
        <v>9085.4686041046371</v>
      </c>
      <c r="I106" s="148">
        <f>INDEX('Animal Populations'!$B$103:$AL$130,MATCH($B106,'Animal Populations'!$B$103:$B$130,0),MATCH(I$101,'Animal Populations'!$B$41:$AL$41,0))</f>
        <v>9844.9994476191296</v>
      </c>
      <c r="J106" s="148">
        <f>INDEX('Animal Populations'!$B$103:$AL$130,MATCH($B106,'Animal Populations'!$B$103:$B$130,0),MATCH(J$101,'Animal Populations'!$B$41:$AL$41,0))</f>
        <v>10187.034002755021</v>
      </c>
      <c r="K106" s="148">
        <f>INDEX('Animal Populations'!$B$103:$AL$130,MATCH($B106,'Animal Populations'!$B$103:$B$130,0),MATCH(K$101,'Animal Populations'!$B$41:$AL$41,0))</f>
        <v>10380.809106068296</v>
      </c>
      <c r="L106" s="148">
        <f>INDEX('Animal Populations'!$B$103:$AL$130,MATCH($B106,'Animal Populations'!$B$103:$B$130,0),MATCH(L$101,'Animal Populations'!$B$41:$AL$41,0))</f>
        <v>10450.014500108751</v>
      </c>
      <c r="M106" s="148">
        <f>INDEX('Animal Populations'!$B$103:$AL$130,MATCH($B106,'Animal Populations'!$B$103:$B$130,0),MATCH(M$101,'Animal Populations'!$B$41:$AL$41,0))</f>
        <v>10422.332342492569</v>
      </c>
      <c r="N106" s="148">
        <f>INDEX('Animal Populations'!$B$103:$AL$130,MATCH($B106,'Animal Populations'!$B$103:$B$130,0),MATCH(N$101,'Animal Populations'!$B$41:$AL$41,0))</f>
        <v>9990.4906836801292</v>
      </c>
      <c r="O106" s="148">
        <f>INDEX('Animal Populations'!$B$103:$AL$130,MATCH($B106,'Animal Populations'!$B$103:$B$130,0),MATCH(O$101,'Animal Populations'!$B$41:$AL$41,0))</f>
        <v>10962.134416008121</v>
      </c>
      <c r="P106" s="148">
        <f>INDEX('Animal Populations'!$B$103:$AL$130,MATCH($B106,'Animal Populations'!$B$103:$B$130,0),MATCH(P$101,'Animal Populations'!$B$41:$AL$41,0))</f>
        <v>10133.586144588389</v>
      </c>
      <c r="Q106" s="148">
        <f>INDEX('Animal Populations'!$B$103:$BF$130,MATCH($B106,'Animal Populations'!$B$103:$B$130,0),MATCH(Q$101,'Animal Populations'!$B$41:$BF$41,0))</f>
        <v>10000.498848356739</v>
      </c>
      <c r="R106" s="148">
        <f>INDEX('Animal Populations'!$B$103:$BF$130,MATCH($B106,'Animal Populations'!$B$103:$B$130,0),MATCH(R$101,'Animal Populations'!$B$41:$BF$41,0))</f>
        <v>9867.4115521250969</v>
      </c>
      <c r="S106" s="148">
        <f>INDEX('Animal Populations'!$B$103:$BF$130,MATCH($B106,'Animal Populations'!$B$103:$B$130,0),MATCH(S$101,'Animal Populations'!$B$41:$BF$41,0))</f>
        <v>9734.3242558934562</v>
      </c>
      <c r="T106" s="148">
        <f>INDEX('Animal Populations'!$B$103:$BF$130,MATCH($B106,'Animal Populations'!$B$103:$B$130,0),MATCH(T$101,'Animal Populations'!$B$41:$BF$41,0))</f>
        <v>9601.2369596618064</v>
      </c>
      <c r="U106" s="287"/>
      <c r="V106" s="90">
        <f>D106*INDEX('Nex Rates'!$B$4:$AL$25,MATCH($B106,'Nex Rates'!$B$4:$B$25,0),MATCH(V$4,'Nex Rates'!$B$4:$AL$4,0))</f>
        <v>666996.34249936102</v>
      </c>
      <c r="W106" s="90">
        <f>E106*INDEX('Nex Rates'!$B$4:$AL$25,MATCH($B106,'Nex Rates'!$B$4:$B$25,0),MATCH(W$4,'Nex Rates'!$B$4:$AL$4,0))</f>
        <v>555641.87415497529</v>
      </c>
      <c r="X106" s="90">
        <f>F106*INDEX('Nex Rates'!$B$4:$AL$25,MATCH($B106,'Nex Rates'!$B$4:$B$25,0),MATCH(X$4,'Nex Rates'!$B$4:$AL$4,0))</f>
        <v>827127.08302135649</v>
      </c>
      <c r="Y106" s="90">
        <f>G106*INDEX('Nex Rates'!$B$4:$AL$25,MATCH($B106,'Nex Rates'!$B$4:$B$25,0),MATCH(Y$4,'Nex Rates'!$B$4:$AL$4,0))</f>
        <v>568675.78435295296</v>
      </c>
      <c r="Z106" s="90">
        <f>H106*INDEX('Nex Rates'!$B$4:$AL$25,MATCH($B106,'Nex Rates'!$B$4:$B$25,0),MATCH(Z$4,'Nex Rates'!$B$4:$AL$4,0))</f>
        <v>536073.61545175128</v>
      </c>
      <c r="AA106" s="90">
        <f>I106*INDEX('Nex Rates'!$B$4:$AL$25,MATCH($B106,'Nex Rates'!$B$4:$B$25,0),MATCH(AA$4,'Nex Rates'!$B$4:$AL$4,0))</f>
        <v>581127.20606947446</v>
      </c>
      <c r="AB106" s="90">
        <f>J106*INDEX('Nex Rates'!$B$4:$AL$25,MATCH($B106,'Nex Rates'!$B$4:$B$25,0),MATCH(AB$4,'Nex Rates'!$B$4:$AL$4,0))</f>
        <v>601586.54487266229</v>
      </c>
      <c r="AC106" s="90">
        <f>K106*INDEX('Nex Rates'!$B$4:$AL$25,MATCH($B106,'Nex Rates'!$B$4:$B$25,0),MATCH(AC$4,'Nex Rates'!$B$4:$AL$4,0))</f>
        <v>613314.06286032731</v>
      </c>
      <c r="AD106" s="90">
        <f>L106*INDEX('Nex Rates'!$B$4:$AL$25,MATCH($B106,'Nex Rates'!$B$4:$B$25,0),MATCH(AD$4,'Nex Rates'!$B$4:$AL$4,0))</f>
        <v>617567.03106652398</v>
      </c>
      <c r="AE106" s="90">
        <f>M106*INDEX('Nex Rates'!$B$4:$AL$25,MATCH($B106,'Nex Rates'!$B$4:$B$25,0),MATCH(AE$4,'Nex Rates'!$B$4:$AL$4,0))</f>
        <v>616094.86449054303</v>
      </c>
      <c r="AF106" s="90">
        <f>N106*INDEX('Nex Rates'!$B$4:$AL$25,MATCH($B106,'Nex Rates'!$B$4:$B$25,0),MATCH(AF$4,'Nex Rates'!$B$4:$AL$4,0))</f>
        <v>590567.42787420191</v>
      </c>
      <c r="AG106" s="90">
        <f>O106*INDEX('Nex Rates'!$B$4:$AL$25,MATCH($B106,'Nex Rates'!$B$4:$B$25,0),MATCH(AG$4,'Nex Rates'!$B$4:$AL$4,0))</f>
        <v>648348.67398619605</v>
      </c>
      <c r="AH106" s="438">
        <f>P106*INDEX('Nex Rates'!$B$4:$AL$25,MATCH($B106,'Nex Rates'!$B$4:$B$25,0),MATCH(AH$4,'Nex Rates'!$B$4:$AL$4,0))</f>
        <v>598237.77958745032</v>
      </c>
      <c r="AI106" s="438">
        <f>Q106*INDEX('Nex Rates'!$B$4:$BF$25,MATCH($B106,'Nex Rates'!$B$4:$B$25,0),MATCH(AI$4,'Nex Rates'!$B$4:$BF$4,0))</f>
        <v>590380.95107157121</v>
      </c>
      <c r="AJ106" s="438">
        <f>R106*INDEX('Nex Rates'!$B$4:$BF$25,MATCH($B106,'Nex Rates'!$B$4:$B$25,0),MATCH(AJ$4,'Nex Rates'!$B$4:$BF$4,0))</f>
        <v>582524.12255569256</v>
      </c>
      <c r="AK106" s="438">
        <f>S106*INDEX('Nex Rates'!$B$4:$BF$25,MATCH($B106,'Nex Rates'!$B$4:$B$25,0),MATCH(AK$4,'Nex Rates'!$B$4:$BF$4,0))</f>
        <v>574667.29403981403</v>
      </c>
      <c r="AL106" s="438">
        <f>T106*INDEX('Nex Rates'!$B$4:$BF$25,MATCH($B106,'Nex Rates'!$B$4:$B$25,0),MATCH(AL$4,'Nex Rates'!$B$4:$BF$4,0))</f>
        <v>566810.46552393492</v>
      </c>
      <c r="AM106" s="62"/>
      <c r="AN106" s="90">
        <f>V106*'WMS VS Distribution'!F$17</f>
        <v>0</v>
      </c>
      <c r="AO106" s="90">
        <f>W106*'WMS VS Distribution'!G$17</f>
        <v>0</v>
      </c>
      <c r="AP106" s="90">
        <f>X106*'WMS VS Distribution'!W$17</f>
        <v>0</v>
      </c>
      <c r="AQ106" s="90">
        <f>Y106*'WMS VS Distribution'!Z$17</f>
        <v>0</v>
      </c>
      <c r="AR106" s="90">
        <f>Z106*'WMS VS Distribution'!AE$17</f>
        <v>0</v>
      </c>
      <c r="AS106" s="90">
        <f>AA106*'WMS VS Distribution'!AF$17</f>
        <v>0</v>
      </c>
      <c r="AT106" s="90">
        <f>AB106*'WMS VS Distribution'!AG$17</f>
        <v>0</v>
      </c>
      <c r="AU106" s="90">
        <f>AC106*'WMS VS Distribution'!AH$17</f>
        <v>0</v>
      </c>
      <c r="AV106" s="90">
        <f>AD106*'WMS VS Distribution'!AI$17</f>
        <v>0</v>
      </c>
      <c r="AW106" s="90">
        <f>AE106*'WMS VS Distribution'!AJ$17</f>
        <v>0</v>
      </c>
      <c r="AX106" s="90">
        <f>AF106*'WMS VS Distribution'!AK$17</f>
        <v>0</v>
      </c>
      <c r="AY106" s="90">
        <f>AG106*'WMS VS Distribution'!AL$17</f>
        <v>0</v>
      </c>
      <c r="AZ106" s="438">
        <f>AH106*'WMS VS Distribution'!AO$17</f>
        <v>0</v>
      </c>
      <c r="BA106" s="438">
        <f>AI106*'WMS VS Distribution'!AT$17</f>
        <v>0</v>
      </c>
      <c r="BB106" s="438">
        <f>AJ106*'WMS VS Distribution'!AU$17</f>
        <v>0</v>
      </c>
      <c r="BC106" s="438">
        <f>AK106*'WMS VS Distribution'!AV$17</f>
        <v>0</v>
      </c>
      <c r="BD106" s="438">
        <f>AL106*'WMS VS Distribution'!AW$17</f>
        <v>0</v>
      </c>
      <c r="BE106" s="62"/>
      <c r="BF106" s="90">
        <f t="shared" ref="BF106:BP107" si="251">AN106*(1-VolPercent)*N2O_N2</f>
        <v>0</v>
      </c>
      <c r="BG106" s="90">
        <f t="shared" si="251"/>
        <v>0</v>
      </c>
      <c r="BH106" s="90">
        <f t="shared" si="251"/>
        <v>0</v>
      </c>
      <c r="BI106" s="90">
        <f t="shared" si="251"/>
        <v>0</v>
      </c>
      <c r="BJ106" s="90">
        <f t="shared" si="251"/>
        <v>0</v>
      </c>
      <c r="BK106" s="90">
        <f t="shared" si="251"/>
        <v>0</v>
      </c>
      <c r="BL106" s="90">
        <f t="shared" si="251"/>
        <v>0</v>
      </c>
      <c r="BM106" s="90">
        <f t="shared" si="251"/>
        <v>0</v>
      </c>
      <c r="BN106" s="90">
        <f t="shared" si="251"/>
        <v>0</v>
      </c>
      <c r="BO106" s="90">
        <f t="shared" si="251"/>
        <v>0</v>
      </c>
      <c r="BP106" s="90">
        <f t="shared" si="251"/>
        <v>0</v>
      </c>
      <c r="BQ106" s="438">
        <f t="shared" ref="BQ106:BU107" si="252">AZ106*(1-VolPercent)*N2O_N2</f>
        <v>0</v>
      </c>
      <c r="BR106" s="438">
        <f t="shared" si="252"/>
        <v>0</v>
      </c>
      <c r="BS106" s="438">
        <f t="shared" si="252"/>
        <v>0</v>
      </c>
      <c r="BT106" s="438">
        <f t="shared" si="252"/>
        <v>0</v>
      </c>
      <c r="BU106" s="438">
        <f t="shared" si="252"/>
        <v>0</v>
      </c>
    </row>
    <row r="107" spans="1:75" x14ac:dyDescent="0.25">
      <c r="A107" s="62">
        <v>5</v>
      </c>
      <c r="B107" s="62" t="s">
        <v>170</v>
      </c>
      <c r="C107" s="62"/>
      <c r="D107" s="148">
        <f>INDEX('Animal Populations'!$B$103:$AL$130,MATCH($B107,'Animal Populations'!$B$103:$B$130,0),MATCH(D$101,'Animal Populations'!$B$41:$AL$41,0))</f>
        <v>2171.5982306227365</v>
      </c>
      <c r="E107" s="148">
        <f>INDEX('Animal Populations'!$B$103:$AL$130,MATCH($B107,'Animal Populations'!$B$103:$B$130,0),MATCH(E$101,'Animal Populations'!$B$41:$AL$41,0))</f>
        <v>1478.7523030569278</v>
      </c>
      <c r="F107" s="148">
        <f>INDEX('Animal Populations'!$B$103:$AL$130,MATCH($B107,'Animal Populations'!$B$103:$B$130,0),MATCH(F$101,'Animal Populations'!$B$41:$AL$41,0))</f>
        <v>1957.5143524773466</v>
      </c>
      <c r="G107" s="148">
        <f>INDEX('Animal Populations'!$B$103:$AL$130,MATCH($B107,'Animal Populations'!$B$103:$B$130,0),MATCH(G$101,'Animal Populations'!$B$41:$AL$41,0))</f>
        <v>1123.0728417018008</v>
      </c>
      <c r="H107" s="148">
        <f>INDEX('Animal Populations'!$B$103:$AL$130,MATCH($B107,'Animal Populations'!$B$103:$B$130,0),MATCH(H$101,'Animal Populations'!$B$41:$AL$41,0))</f>
        <v>1170.1988367345821</v>
      </c>
      <c r="I107" s="148">
        <f>INDEX('Animal Populations'!$B$103:$AL$130,MATCH($B107,'Animal Populations'!$B$103:$B$130,0),MATCH(I$101,'Animal Populations'!$B$41:$AL$41,0))</f>
        <v>1249.3470830435831</v>
      </c>
      <c r="J107" s="148">
        <f>INDEX('Animal Populations'!$B$103:$AL$130,MATCH($B107,'Animal Populations'!$B$103:$B$130,0),MATCH(J$101,'Animal Populations'!$B$41:$AL$41,0))</f>
        <v>1435.7975292945869</v>
      </c>
      <c r="K107" s="148">
        <f>INDEX('Animal Populations'!$B$103:$AL$130,MATCH($B107,'Animal Populations'!$B$103:$B$130,0),MATCH(K$101,'Animal Populations'!$B$41:$AL$41,0))</f>
        <v>1288.8253599740699</v>
      </c>
      <c r="L107" s="148">
        <f>INDEX('Animal Populations'!$B$103:$AL$130,MATCH($B107,'Animal Populations'!$B$103:$B$130,0),MATCH(L$101,'Animal Populations'!$B$41:$AL$41,0))</f>
        <v>1434.6063666625362</v>
      </c>
      <c r="M107" s="148">
        <f>INDEX('Animal Populations'!$B$103:$AL$130,MATCH($B107,'Animal Populations'!$B$103:$B$130,0),MATCH(M$101,'Animal Populations'!$B$41:$AL$41,0))</f>
        <v>1210.6791633437251</v>
      </c>
      <c r="N107" s="148">
        <f>INDEX('Animal Populations'!$B$103:$AL$130,MATCH($B107,'Animal Populations'!$B$103:$B$130,0),MATCH(N$101,'Animal Populations'!$B$41:$AL$41,0))</f>
        <v>1338.9841734682484</v>
      </c>
      <c r="O107" s="148">
        <f>INDEX('Animal Populations'!$B$103:$AL$130,MATCH($B107,'Animal Populations'!$B$103:$B$130,0),MATCH(O$101,'Animal Populations'!$B$41:$AL$41,0))</f>
        <v>1515.1828971217285</v>
      </c>
      <c r="P107" s="148">
        <f>INDEX('Animal Populations'!$B$103:$AL$130,MATCH($B107,'Animal Populations'!$B$103:$B$130,0),MATCH(P$101,'Animal Populations'!$B$41:$AL$41,0))</f>
        <v>1465.1777987200355</v>
      </c>
      <c r="Q107" s="148">
        <f>INDEX('Animal Populations'!$B$103:$BF$130,MATCH($B107,'Animal Populations'!$B$103:$B$130,0),MATCH(Q$101,'Animal Populations'!$B$41:$BF$41,0))</f>
        <v>1574.7030578379215</v>
      </c>
      <c r="R107" s="148">
        <f>INDEX('Animal Populations'!$B$103:$BF$130,MATCH($B107,'Animal Populations'!$B$103:$B$130,0),MATCH(R$101,'Animal Populations'!$B$41:$BF$41,0))</f>
        <v>1684.2283169558118</v>
      </c>
      <c r="S107" s="148">
        <f>INDEX('Animal Populations'!$B$103:$BF$130,MATCH($B107,'Animal Populations'!$B$103:$B$130,0),MATCH(S$101,'Animal Populations'!$B$41:$BF$41,0))</f>
        <v>1793.7535760736978</v>
      </c>
      <c r="T107" s="148">
        <f>INDEX('Animal Populations'!$B$103:$BF$130,MATCH($B107,'Animal Populations'!$B$103:$B$130,0),MATCH(T$101,'Animal Populations'!$B$41:$BF$41,0))</f>
        <v>1903.2788351915819</v>
      </c>
      <c r="U107" s="287"/>
      <c r="V107" s="90">
        <f>D107*INDEX('Nex Rates'!$B$4:$AL$25,MATCH($B107,'Nex Rates'!$B$4:$B$25,0),MATCH(V$4,'Nex Rates'!$B$4:$AL$4,0))</f>
        <v>72957.084907291137</v>
      </c>
      <c r="W107" s="90">
        <f>E107*INDEX('Nex Rates'!$B$4:$AL$25,MATCH($B107,'Nex Rates'!$B$4:$B$25,0),MATCH(W$4,'Nex Rates'!$B$4:$AL$4,0))</f>
        <v>57432.995303447176</v>
      </c>
      <c r="X107" s="90">
        <f>F107*INDEX('Nex Rates'!$B$4:$AL$25,MATCH($B107,'Nex Rates'!$B$4:$B$25,0),MATCH(X$4,'Nex Rates'!$B$4:$AL$4,0))</f>
        <v>80619.630165930517</v>
      </c>
      <c r="Y107" s="90">
        <f>G107*INDEX('Nex Rates'!$B$4:$AL$25,MATCH($B107,'Nex Rates'!$B$4:$B$25,0),MATCH(Y$4,'Nex Rates'!$B$4:$AL$4,0))</f>
        <v>45762.771200024021</v>
      </c>
      <c r="Z107" s="90">
        <f>H107*INDEX('Nex Rates'!$B$4:$AL$25,MATCH($B107,'Nex Rates'!$B$4:$B$25,0),MATCH(Z$4,'Nex Rates'!$B$4:$AL$4,0))</f>
        <v>47752.864311010926</v>
      </c>
      <c r="AA107" s="90">
        <f>I107*INDEX('Nex Rates'!$B$4:$AL$25,MATCH($B107,'Nex Rates'!$B$4:$B$25,0),MATCH(AA$4,'Nex Rates'!$B$4:$AL$4,0))</f>
        <v>51040.381090701048</v>
      </c>
      <c r="AB107" s="90">
        <f>J107*INDEX('Nex Rates'!$B$4:$AL$25,MATCH($B107,'Nex Rates'!$B$4:$B$25,0),MATCH(AB$4,'Nex Rates'!$B$4:$AL$4,0))</f>
        <v>59266.548575805449</v>
      </c>
      <c r="AC107" s="90">
        <f>K107*INDEX('Nex Rates'!$B$4:$AL$25,MATCH($B107,'Nex Rates'!$B$4:$B$25,0),MATCH(AC$4,'Nex Rates'!$B$4:$AL$4,0))</f>
        <v>52863.647336527945</v>
      </c>
      <c r="AD107" s="90">
        <f>L107*INDEX('Nex Rates'!$B$4:$AL$25,MATCH($B107,'Nex Rates'!$B$4:$B$25,0),MATCH(AD$4,'Nex Rates'!$B$4:$AL$4,0))</f>
        <v>58799.565364962014</v>
      </c>
      <c r="AE107" s="90">
        <f>M107*INDEX('Nex Rates'!$B$4:$AL$25,MATCH($B107,'Nex Rates'!$B$4:$B$25,0),MATCH(AE$4,'Nex Rates'!$B$4:$AL$4,0))</f>
        <v>49544.662710536788</v>
      </c>
      <c r="AF107" s="90">
        <f>N107*INDEX('Nex Rates'!$B$4:$AL$25,MATCH($B107,'Nex Rates'!$B$4:$B$25,0),MATCH(AF$4,'Nex Rates'!$B$4:$AL$4,0))</f>
        <v>54795.292805742894</v>
      </c>
      <c r="AG107" s="90">
        <f>O107*INDEX('Nex Rates'!$B$4:$AL$25,MATCH($B107,'Nex Rates'!$B$4:$B$25,0),MATCH(AG$4,'Nex Rates'!$B$4:$AL$4,0))</f>
        <v>62136.075351063097</v>
      </c>
      <c r="AH107" s="438">
        <f>P107*INDEX('Nex Rates'!$B$4:$AL$25,MATCH($B107,'Nex Rates'!$B$4:$B$25,0),MATCH(AH$4,'Nex Rates'!$B$4:$AL$4,0))</f>
        <v>59912.335331710077</v>
      </c>
      <c r="AI107" s="438">
        <f>Q107*INDEX('Nex Rates'!$B$4:$BF$25,MATCH($B107,'Nex Rates'!$B$4:$B$25,0),MATCH(AI$4,'Nex Rates'!$B$4:$BF$4,0))</f>
        <v>64390.914011577901</v>
      </c>
      <c r="AJ107" s="438">
        <f>R107*INDEX('Nex Rates'!$B$4:$BF$25,MATCH($B107,'Nex Rates'!$B$4:$B$25,0),MATCH(AJ$4,'Nex Rates'!$B$4:$BF$4,0))</f>
        <v>68869.492691445907</v>
      </c>
      <c r="AK107" s="438">
        <f>S107*INDEX('Nex Rates'!$B$4:$BF$25,MATCH($B107,'Nex Rates'!$B$4:$B$25,0),MATCH(AK$4,'Nex Rates'!$B$4:$BF$4,0))</f>
        <v>73348.071371313723</v>
      </c>
      <c r="AL107" s="438">
        <f>T107*INDEX('Nex Rates'!$B$4:$BF$25,MATCH($B107,'Nex Rates'!$B$4:$B$25,0),MATCH(AL$4,'Nex Rates'!$B$4:$BF$4,0))</f>
        <v>77826.650051181481</v>
      </c>
      <c r="AM107" s="62"/>
      <c r="AN107" s="90">
        <f>V107*'WMS VS Distribution'!F$19</f>
        <v>0</v>
      </c>
      <c r="AO107" s="90">
        <f>W107*'WMS VS Distribution'!G$19</f>
        <v>0</v>
      </c>
      <c r="AP107" s="90">
        <f>X107*'WMS VS Distribution'!W$19</f>
        <v>0</v>
      </c>
      <c r="AQ107" s="90">
        <f>Y107*'WMS VS Distribution'!Z$19</f>
        <v>0</v>
      </c>
      <c r="AR107" s="90">
        <f>Z107*'WMS VS Distribution'!AE$19</f>
        <v>0</v>
      </c>
      <c r="AS107" s="90">
        <f>AA107*'WMS VS Distribution'!AF$19</f>
        <v>0</v>
      </c>
      <c r="AT107" s="90">
        <f>AB107*'WMS VS Distribution'!AG$19</f>
        <v>0</v>
      </c>
      <c r="AU107" s="90">
        <f>AC107*'WMS VS Distribution'!AH$19</f>
        <v>0</v>
      </c>
      <c r="AV107" s="90">
        <f>AD107*'WMS VS Distribution'!AI$19</f>
        <v>0</v>
      </c>
      <c r="AW107" s="90">
        <f>AE107*'WMS VS Distribution'!AJ$19</f>
        <v>0</v>
      </c>
      <c r="AX107" s="90">
        <f>AF107*'WMS VS Distribution'!AK$19</f>
        <v>0</v>
      </c>
      <c r="AY107" s="90">
        <f>AG107*'WMS VS Distribution'!AL$19</f>
        <v>0</v>
      </c>
      <c r="AZ107" s="438">
        <f>AH107*'WMS VS Distribution'!AO$19</f>
        <v>0</v>
      </c>
      <c r="BA107" s="438">
        <f>AI107*'WMS VS Distribution'!AT$19</f>
        <v>0</v>
      </c>
      <c r="BB107" s="438">
        <f>AJ107*'WMS VS Distribution'!AU$19</f>
        <v>0</v>
      </c>
      <c r="BC107" s="438">
        <f>AK107*'WMS VS Distribution'!AV$19</f>
        <v>0</v>
      </c>
      <c r="BD107" s="438">
        <f>AL107*'WMS VS Distribution'!AW$19</f>
        <v>0</v>
      </c>
      <c r="BE107" s="62"/>
      <c r="BF107" s="90">
        <f t="shared" si="251"/>
        <v>0</v>
      </c>
      <c r="BG107" s="90">
        <f t="shared" si="251"/>
        <v>0</v>
      </c>
      <c r="BH107" s="90">
        <f t="shared" si="251"/>
        <v>0</v>
      </c>
      <c r="BI107" s="90">
        <f t="shared" si="251"/>
        <v>0</v>
      </c>
      <c r="BJ107" s="90">
        <f t="shared" si="251"/>
        <v>0</v>
      </c>
      <c r="BK107" s="90">
        <f t="shared" si="251"/>
        <v>0</v>
      </c>
      <c r="BL107" s="90">
        <f t="shared" si="251"/>
        <v>0</v>
      </c>
      <c r="BM107" s="90">
        <f t="shared" si="251"/>
        <v>0</v>
      </c>
      <c r="BN107" s="90">
        <f t="shared" si="251"/>
        <v>0</v>
      </c>
      <c r="BO107" s="90">
        <f t="shared" si="251"/>
        <v>0</v>
      </c>
      <c r="BP107" s="90">
        <f t="shared" si="251"/>
        <v>0</v>
      </c>
      <c r="BQ107" s="438">
        <f t="shared" si="252"/>
        <v>0</v>
      </c>
      <c r="BR107" s="438">
        <f t="shared" si="252"/>
        <v>0</v>
      </c>
      <c r="BS107" s="438">
        <f t="shared" si="252"/>
        <v>0</v>
      </c>
      <c r="BT107" s="438">
        <f t="shared" si="252"/>
        <v>0</v>
      </c>
      <c r="BU107" s="438">
        <f t="shared" si="252"/>
        <v>0</v>
      </c>
    </row>
    <row r="108" spans="1:75" x14ac:dyDescent="0.25">
      <c r="A108" s="62">
        <v>6</v>
      </c>
      <c r="B108" s="62" t="s">
        <v>173</v>
      </c>
      <c r="C108" s="62"/>
      <c r="D108" s="148">
        <f>INDEX('Animal Populations'!$B$103:$AL$130,MATCH($B108,'Animal Populations'!$B$103:$B$130,0),MATCH(D$101,'Animal Populations'!$B$41:$AL$41,0))</f>
        <v>2982.1409712661139</v>
      </c>
      <c r="E108" s="148">
        <f>INDEX('Animal Populations'!$B$103:$AL$130,MATCH($B108,'Animal Populations'!$B$103:$B$130,0),MATCH(E$101,'Animal Populations'!$B$41:$AL$41,0))</f>
        <v>343.83712582682023</v>
      </c>
      <c r="F108" s="148">
        <f>INDEX('Animal Populations'!$B$103:$AL$130,MATCH($B108,'Animal Populations'!$B$103:$B$130,0),MATCH(F$101,'Animal Populations'!$B$41:$AL$41,0))</f>
        <v>451.92673394916272</v>
      </c>
      <c r="G108" s="148">
        <f>INDEX('Animal Populations'!$B$103:$AL$130,MATCH($B108,'Animal Populations'!$B$103:$B$130,0),MATCH(G$101,'Animal Populations'!$B$41:$AL$41,0))</f>
        <v>418.20127242877402</v>
      </c>
      <c r="H108" s="148">
        <f>INDEX('Animal Populations'!$B$103:$AL$130,MATCH($B108,'Animal Populations'!$B$103:$B$130,0),MATCH(H$101,'Animal Populations'!$B$41:$AL$41,0))</f>
        <v>376.75448218991454</v>
      </c>
      <c r="I108" s="148">
        <f>INDEX('Animal Populations'!$B$103:$AL$130,MATCH($B108,'Animal Populations'!$B$103:$B$130,0),MATCH(I$101,'Animal Populations'!$B$41:$AL$41,0))</f>
        <v>409.99500694892026</v>
      </c>
      <c r="J108" s="148">
        <f>INDEX('Animal Populations'!$B$103:$AL$130,MATCH($B108,'Animal Populations'!$B$103:$B$130,0),MATCH(J$101,'Animal Populations'!$B$41:$AL$41,0))</f>
        <v>337.92181108946846</v>
      </c>
      <c r="K108" s="148">
        <f>INDEX('Animal Populations'!$B$103:$AL$130,MATCH($B108,'Animal Populations'!$B$103:$B$130,0),MATCH(K$101,'Animal Populations'!$B$41:$AL$41,0))</f>
        <v>358.43623924761744</v>
      </c>
      <c r="L108" s="148">
        <f>INDEX('Animal Populations'!$B$103:$AL$130,MATCH($B108,'Animal Populations'!$B$103:$B$130,0),MATCH(L$101,'Animal Populations'!$B$41:$AL$41,0))</f>
        <v>343.11287345983754</v>
      </c>
      <c r="M108" s="148">
        <f>INDEX('Animal Populations'!$B$103:$AL$130,MATCH($B108,'Animal Populations'!$B$103:$B$130,0),MATCH(M$101,'Animal Populations'!$B$41:$AL$41,0))</f>
        <v>378.13827303704778</v>
      </c>
      <c r="N108" s="148">
        <f>INDEX('Animal Populations'!$B$103:$AL$130,MATCH($B108,'Animal Populations'!$B$103:$B$130,0),MATCH(N$101,'Animal Populations'!$B$41:$AL$41,0))</f>
        <v>333.2395212523071</v>
      </c>
      <c r="O108" s="148">
        <f>INDEX('Animal Populations'!$B$103:$AL$130,MATCH($B108,'Animal Populations'!$B$103:$B$130,0),MATCH(O$101,'Animal Populations'!$B$41:$AL$41,0))</f>
        <v>331.45390710379775</v>
      </c>
      <c r="P108" s="148">
        <f>INDEX('Animal Populations'!$B$103:$AL$130,MATCH($B108,'Animal Populations'!$B$103:$B$130,0),MATCH(P$101,'Animal Populations'!$B$41:$AL$41,0))</f>
        <v>301.78910379564246</v>
      </c>
      <c r="Q108" s="148">
        <f>INDEX('Animal Populations'!$B$103:$BF$130,MATCH($B108,'Animal Populations'!$B$103:$B$130,0),MATCH(Q$101,'Animal Populations'!$B$41:$BF$41,0))</f>
        <v>260.45041856959142</v>
      </c>
      <c r="R108" s="148">
        <f>INDEX('Animal Populations'!$B$103:$BF$130,MATCH($B108,'Animal Populations'!$B$103:$B$130,0),MATCH(R$101,'Animal Populations'!$B$41:$BF$41,0))</f>
        <v>219.11173334354234</v>
      </c>
      <c r="S108" s="148">
        <f>INDEX('Animal Populations'!$B$103:$BF$130,MATCH($B108,'Animal Populations'!$B$103:$B$130,0),MATCH(S$101,'Animal Populations'!$B$41:$BF$41,0))</f>
        <v>177.77304811749127</v>
      </c>
      <c r="T108" s="148">
        <f>INDEX('Animal Populations'!$B$103:$BF$130,MATCH($B108,'Animal Populations'!$B$103:$B$130,0),MATCH(T$101,'Animal Populations'!$B$41:$BF$41,0))</f>
        <v>136.43436289144222</v>
      </c>
      <c r="U108" s="287"/>
      <c r="V108" s="95">
        <f>SUM(V109:V110)</f>
        <v>118946.92745336847</v>
      </c>
      <c r="W108" s="95">
        <f>SUM(W109:W110)</f>
        <v>13734.222188019992</v>
      </c>
      <c r="X108" s="95">
        <f t="shared" ref="X108:AI108" si="253">SUM(X109:X110)</f>
        <v>19082.47628214892</v>
      </c>
      <c r="Y108" s="95">
        <f t="shared" si="253"/>
        <v>17728.26682917363</v>
      </c>
      <c r="Z108" s="95">
        <f t="shared" si="253"/>
        <v>15959.845671656847</v>
      </c>
      <c r="AA108" s="95">
        <f t="shared" si="253"/>
        <v>17447.734092816503</v>
      </c>
      <c r="AB108" s="95">
        <f t="shared" si="253"/>
        <v>14718.111930817626</v>
      </c>
      <c r="AC108" s="95">
        <f t="shared" ref="AC108:AD108" si="254">SUM(AC109:AC110)</f>
        <v>15665.310731895021</v>
      </c>
      <c r="AD108" s="95">
        <f t="shared" si="254"/>
        <v>14973.858558205297</v>
      </c>
      <c r="AE108" s="95">
        <f t="shared" si="253"/>
        <v>16443.699936184097</v>
      </c>
      <c r="AF108" s="95">
        <f t="shared" ref="AF108:AG108" si="255">SUM(AF109:AF110)</f>
        <v>14478.171698351613</v>
      </c>
      <c r="AG108" s="95">
        <f t="shared" si="255"/>
        <v>14580.625779234224</v>
      </c>
      <c r="AH108" s="95">
        <f t="shared" si="253"/>
        <v>13129.147614104928</v>
      </c>
      <c r="AI108" s="95">
        <f t="shared" si="253"/>
        <v>11448.825482241091</v>
      </c>
      <c r="AJ108" s="95">
        <f t="shared" ref="AJ108:AL108" si="256">SUM(AJ109:AJ110)</f>
        <v>9768.5033503773302</v>
      </c>
      <c r="AK108" s="95">
        <f t="shared" si="256"/>
        <v>8088.1812185134877</v>
      </c>
      <c r="AL108" s="95">
        <f t="shared" si="256"/>
        <v>6407.8590866497307</v>
      </c>
      <c r="AM108" s="62"/>
      <c r="AN108" s="95">
        <f>SUM(AN109:AN110)</f>
        <v>905.49999885540853</v>
      </c>
      <c r="AO108" s="95">
        <f>SUM(AO109:AO110)</f>
        <v>28.278326304653937</v>
      </c>
      <c r="AP108" s="95">
        <f t="shared" ref="AP108:AZ108" si="257">SUM(AP109:AP110)</f>
        <v>41.982278715148084</v>
      </c>
      <c r="AQ108" s="95">
        <f t="shared" si="257"/>
        <v>54.069803281595021</v>
      </c>
      <c r="AR108" s="95">
        <f t="shared" si="257"/>
        <v>40.002420093169398</v>
      </c>
      <c r="AS108" s="95">
        <f t="shared" si="257"/>
        <v>45.370875220988964</v>
      </c>
      <c r="AT108" s="95">
        <f t="shared" si="257"/>
        <v>53.204650410391231</v>
      </c>
      <c r="AU108" s="95">
        <f t="shared" ref="AU108:AV108" si="258">SUM(AU109:AU110)</f>
        <v>66.538985255593545</v>
      </c>
      <c r="AV108" s="95">
        <f t="shared" si="258"/>
        <v>61.487909042910104</v>
      </c>
      <c r="AW108" s="95">
        <f t="shared" si="257"/>
        <v>64.582931835189186</v>
      </c>
      <c r="AX108" s="95">
        <f t="shared" ref="AX108:AY108" si="259">SUM(AX109:AX110)</f>
        <v>56.044035392761643</v>
      </c>
      <c r="AY108" s="95">
        <f t="shared" si="259"/>
        <v>37.403297032897335</v>
      </c>
      <c r="AZ108" s="436">
        <f t="shared" si="257"/>
        <v>56.71060310325322</v>
      </c>
      <c r="BA108" s="436">
        <f t="shared" ref="BA108" si="260">SUM(BA109:BA110)</f>
        <v>57.433271081985367</v>
      </c>
      <c r="BB108" s="436">
        <f t="shared" ref="BB108:BD108" si="261">SUM(BB109:BB110)</f>
        <v>58.1559390607175</v>
      </c>
      <c r="BC108" s="436">
        <f t="shared" si="261"/>
        <v>58.878607039449648</v>
      </c>
      <c r="BD108" s="436">
        <f t="shared" si="261"/>
        <v>59.601275018181809</v>
      </c>
      <c r="BE108" s="62"/>
      <c r="BF108" s="6">
        <f>SUM(BF109:BF110)</f>
        <v>1422.9285696299278</v>
      </c>
      <c r="BG108" s="6">
        <f>SUM(BG109:BG110)</f>
        <v>44.437369907313332</v>
      </c>
      <c r="BH108" s="6">
        <f t="shared" ref="BH108:BQ108" si="262">SUM(BH109:BH110)</f>
        <v>65.972152266661269</v>
      </c>
      <c r="BI108" s="6">
        <f t="shared" si="262"/>
        <v>84.966833728220749</v>
      </c>
      <c r="BJ108" s="6">
        <f t="shared" si="262"/>
        <v>62.86094586069477</v>
      </c>
      <c r="BK108" s="6">
        <f t="shared" si="262"/>
        <v>71.297089632982662</v>
      </c>
      <c r="BL108" s="6">
        <f t="shared" si="262"/>
        <v>83.607307787757648</v>
      </c>
      <c r="BM108" s="6">
        <f t="shared" ref="BM108:BN108" si="263">SUM(BM109:BM110)</f>
        <v>104.56126254450415</v>
      </c>
      <c r="BN108" s="6">
        <f t="shared" si="263"/>
        <v>96.623857067430166</v>
      </c>
      <c r="BO108" s="6">
        <f t="shared" si="262"/>
        <v>101.48746431244015</v>
      </c>
      <c r="BP108" s="6">
        <f t="shared" ref="BP108" si="264">SUM(BP109:BP110)</f>
        <v>88.069198474339728</v>
      </c>
      <c r="BQ108" s="422">
        <f t="shared" si="262"/>
        <v>89.116662019397921</v>
      </c>
      <c r="BR108" s="422">
        <f t="shared" ref="BR108:BU108" si="265">SUM(BR109:BR110)</f>
        <v>90.252283128834151</v>
      </c>
      <c r="BS108" s="422">
        <f t="shared" si="265"/>
        <v>91.387904238270352</v>
      </c>
      <c r="BT108" s="422">
        <f t="shared" si="265"/>
        <v>92.523525347706581</v>
      </c>
      <c r="BU108" s="422">
        <f t="shared" si="265"/>
        <v>93.659146457142839</v>
      </c>
    </row>
    <row r="109" spans="1:75" x14ac:dyDescent="0.25">
      <c r="A109" s="62"/>
      <c r="B109" s="66" t="s">
        <v>174</v>
      </c>
      <c r="C109" s="62"/>
      <c r="D109" s="148">
        <f>INDEX('Animal Populations'!$B$103:$AL$130,MATCH($B109,'Animal Populations'!$B$103:$B$130,0),MATCH(D$101,'Animal Populations'!$B$41:$AL$41,0))</f>
        <v>2192.875820516681</v>
      </c>
      <c r="E109" s="148">
        <f>INDEX('Animal Populations'!$B$103:$AL$130,MATCH($B109,'Animal Populations'!$B$103:$B$130,0),MATCH(E$101,'Animal Populations'!$B$41:$AL$41,0))</f>
        <v>317.21627241434339</v>
      </c>
      <c r="F109" s="148">
        <f>INDEX('Animal Populations'!$B$103:$AL$130,MATCH($B109,'Animal Populations'!$B$103:$B$130,0),MATCH(F$101,'Animal Populations'!$B$41:$AL$41,0))</f>
        <v>412.37072755059597</v>
      </c>
      <c r="G109" s="148">
        <f>INDEX('Animal Populations'!$B$103:$AL$130,MATCH($B109,'Animal Populations'!$B$103:$B$130,0),MATCH(G$101,'Animal Populations'!$B$41:$AL$41,0))</f>
        <v>368.72589187066166</v>
      </c>
      <c r="H109" s="148">
        <f>INDEX('Animal Populations'!$B$103:$AL$130,MATCH($B109,'Animal Populations'!$B$103:$B$130,0),MATCH(H$101,'Animal Populations'!$B$41:$AL$41,0))</f>
        <v>342.08740778487407</v>
      </c>
      <c r="I109" s="148">
        <f>INDEX('Animal Populations'!$B$103:$AL$130,MATCH($B109,'Animal Populations'!$B$103:$B$130,0),MATCH(I$101,'Animal Populations'!$B$41:$AL$41,0))</f>
        <v>371.5504617854736</v>
      </c>
      <c r="J109" s="148">
        <f>INDEX('Animal Populations'!$B$103:$AL$130,MATCH($B109,'Animal Populations'!$B$103:$B$130,0),MATCH(J$101,'Animal Populations'!$B$41:$AL$41,0))</f>
        <v>292.11543242971351</v>
      </c>
      <c r="K109" s="148">
        <f>INDEX('Animal Populations'!$B$103:$AL$130,MATCH($B109,'Animal Populations'!$B$103:$B$130,0),MATCH(K$101,'Animal Populations'!$B$41:$AL$41,0))</f>
        <v>300.81150210259426</v>
      </c>
      <c r="L109" s="148">
        <f>INDEX('Animal Populations'!$B$103:$AL$130,MATCH($B109,'Animal Populations'!$B$103:$B$130,0),MATCH(L$101,'Animal Populations'!$B$41:$AL$41,0))</f>
        <v>290.32604962062823</v>
      </c>
      <c r="M109" s="148">
        <f>INDEX('Animal Populations'!$B$103:$AL$130,MATCH($B109,'Animal Populations'!$B$103:$B$130,0),MATCH(M$101,'Animal Populations'!$B$41:$AL$41,0))</f>
        <v>322.91236859276444</v>
      </c>
      <c r="N109" s="148">
        <f>INDEX('Animal Populations'!$B$103:$AL$130,MATCH($B109,'Animal Populations'!$B$103:$B$130,0),MATCH(N$101,'Animal Populations'!$B$41:$AL$41,0))</f>
        <v>285.31536458547902</v>
      </c>
      <c r="O109" s="148">
        <f>INDEX('Animal Populations'!$B$103:$AL$130,MATCH($B109,'Animal Populations'!$B$103:$B$130,0),MATCH(O$101,'Animal Populations'!$B$41:$AL$41,0))</f>
        <v>276.92005659991895</v>
      </c>
      <c r="P109" s="148">
        <f>INDEX('Animal Populations'!$B$103:$AL$130,MATCH($B109,'Animal Populations'!$B$103:$B$130,0),MATCH(P$101,'Animal Populations'!$B$41:$AL$41,0))</f>
        <v>251.73413264324299</v>
      </c>
      <c r="Q109" s="148">
        <f>INDEX('Animal Populations'!$B$103:$BF$130,MATCH($B109,'Animal Populations'!$B$103:$B$130,0),MATCH(Q$101,'Animal Populations'!$B$41:$BF$41,0))</f>
        <v>209.75759271544703</v>
      </c>
      <c r="R109" s="148">
        <f>INDEX('Animal Populations'!$B$103:$BF$130,MATCH($B109,'Animal Populations'!$B$103:$B$130,0),MATCH(R$101,'Animal Populations'!$B$41:$BF$41,0))</f>
        <v>167.78105278765301</v>
      </c>
      <c r="S109" s="148">
        <f>INDEX('Animal Populations'!$B$103:$BF$130,MATCH($B109,'Animal Populations'!$B$103:$B$130,0),MATCH(S$101,'Animal Populations'!$B$41:$BF$41,0))</f>
        <v>125.80451285985701</v>
      </c>
      <c r="T109" s="148">
        <f>INDEX('Animal Populations'!$B$103:$BF$130,MATCH($B109,'Animal Populations'!$B$103:$B$130,0),MATCH(T$101,'Animal Populations'!$B$41:$BF$41,0))</f>
        <v>83.827972932063048</v>
      </c>
      <c r="U109" s="287"/>
      <c r="V109" s="90">
        <f>D109*INDEX('Nex Rates'!$B$4:$AL$25,MATCH($B109,'Nex Rates'!$B$4:$B$25,0),MATCH(V$4,'Nex Rates'!$B$4:$AL$4,0))</f>
        <v>73671.927510598049</v>
      </c>
      <c r="W109" s="90">
        <f>E109*INDEX('Nex Rates'!$B$4:$AL$25,MATCH($B109,'Nex Rates'!$B$4:$B$25,0),MATCH(W$4,'Nex Rates'!$B$4:$AL$4,0))</f>
        <v>12320.305872787296</v>
      </c>
      <c r="X109" s="90">
        <f>F109*INDEX('Nex Rates'!$B$4:$AL$25,MATCH($B109,'Nex Rates'!$B$4:$B$25,0),MATCH(X$4,'Nex Rates'!$B$4:$AL$4,0))</f>
        <v>16983.362346391517</v>
      </c>
      <c r="Y109" s="90">
        <f>G109*INDEX('Nex Rates'!$B$4:$AL$25,MATCH($B109,'Nex Rates'!$B$4:$B$25,0),MATCH(Y$4,'Nex Rates'!$B$4:$AL$4,0))</f>
        <v>15024.776665093877</v>
      </c>
      <c r="Z109" s="90">
        <f>H109*INDEX('Nex Rates'!$B$4:$AL$25,MATCH($B109,'Nex Rates'!$B$4:$B$25,0),MATCH(Z$4,'Nex Rates'!$B$4:$AL$4,0))</f>
        <v>13959.724666998378</v>
      </c>
      <c r="AA109" s="90">
        <f>I109*INDEX('Nex Rates'!$B$4:$AL$25,MATCH($B109,'Nex Rates'!$B$4:$B$25,0),MATCH(AA$4,'Nex Rates'!$B$4:$AL$4,0))</f>
        <v>15179.190331767055</v>
      </c>
      <c r="AB109" s="90">
        <f>J109*INDEX('Nex Rates'!$B$4:$AL$25,MATCH($B109,'Nex Rates'!$B$4:$B$25,0),MATCH(AB$4,'Nex Rates'!$B$4:$AL$4,0))</f>
        <v>12057.879410298065</v>
      </c>
      <c r="AC109" s="90">
        <f>K109*INDEX('Nex Rates'!$B$4:$AL$25,MATCH($B109,'Nex Rates'!$B$4:$B$25,0),MATCH(AC$4,'Nex Rates'!$B$4:$AL$4,0))</f>
        <v>12338.361469115343</v>
      </c>
      <c r="AD109" s="90">
        <f>L109*INDEX('Nex Rates'!$B$4:$AL$25,MATCH($B109,'Nex Rates'!$B$4:$B$25,0),MATCH(AD$4,'Nex Rates'!$B$4:$AL$4,0))</f>
        <v>11899.463106059791</v>
      </c>
      <c r="AE109" s="90">
        <f>M109*INDEX('Nex Rates'!$B$4:$AL$25,MATCH($B109,'Nex Rates'!$B$4:$B$25,0),MATCH(AE$4,'Nex Rates'!$B$4:$AL$4,0))</f>
        <v>13214.553344424639</v>
      </c>
      <c r="AF109" s="90">
        <f>N109*INDEX('Nex Rates'!$B$4:$AL$25,MATCH($B109,'Nex Rates'!$B$4:$B$25,0),MATCH(AF$4,'Nex Rates'!$B$4:$AL$4,0))</f>
        <v>11675.96992871353</v>
      </c>
      <c r="AG109" s="90">
        <f>O109*INDEX('Nex Rates'!$B$4:$AL$25,MATCH($B109,'Nex Rates'!$B$4:$B$25,0),MATCH(AG$4,'Nex Rates'!$B$4:$AL$4,0))</f>
        <v>11356.203621225834</v>
      </c>
      <c r="AH109" s="438">
        <f>P109*INDEX('Nex Rates'!$B$4:$AL$25,MATCH($B109,'Nex Rates'!$B$4:$B$25,0),MATCH(AH$4,'Nex Rates'!$B$4:$AL$4,0))</f>
        <v>10293.617458942268</v>
      </c>
      <c r="AI109" s="438">
        <f>Q109*INDEX('Nex Rates'!$B$4:$BF$25,MATCH($B109,'Nex Rates'!$B$4:$B$25,0),MATCH(AI$4,'Nex Rates'!$B$4:$BF$4,0))</f>
        <v>8577.1619281418225</v>
      </c>
      <c r="AJ109" s="438">
        <f>R109*INDEX('Nex Rates'!$B$4:$BF$25,MATCH($B109,'Nex Rates'!$B$4:$B$25,0),MATCH(AJ$4,'Nex Rates'!$B$4:$BF$4,0))</f>
        <v>6860.7063973414542</v>
      </c>
      <c r="AK109" s="438">
        <f>S109*INDEX('Nex Rates'!$B$4:$BF$25,MATCH($B109,'Nex Rates'!$B$4:$B$25,0),MATCH(AK$4,'Nex Rates'!$B$4:$BF$4,0))</f>
        <v>5144.250866541006</v>
      </c>
      <c r="AL109" s="438">
        <f>T109*INDEX('Nex Rates'!$B$4:$BF$25,MATCH($B109,'Nex Rates'!$B$4:$B$25,0),MATCH(AL$4,'Nex Rates'!$B$4:$BF$4,0))</f>
        <v>3427.7953357406409</v>
      </c>
      <c r="AM109" s="62"/>
      <c r="AN109" s="90">
        <f>V109*(1-'WMS VS Distribution'!F23)</f>
        <v>0</v>
      </c>
      <c r="AO109" s="90">
        <f>W109*(1-'WMS VS Distribution'!G23)</f>
        <v>0</v>
      </c>
      <c r="AP109" s="90">
        <f>X109*(1-'WMS VS Distribution'!W23)</f>
        <v>0</v>
      </c>
      <c r="AQ109" s="90">
        <f>Y109*(1-'WMS VS Distribution'!Z23)</f>
        <v>0</v>
      </c>
      <c r="AR109" s="90">
        <f>Z109*(1-'WMS VS Distribution'!AE23)</f>
        <v>0</v>
      </c>
      <c r="AS109" s="90">
        <f>AA109*(1-'WMS VS Distribution'!AF23)</f>
        <v>0</v>
      </c>
      <c r="AT109" s="90">
        <f>AB109*(1-'WMS VS Distribution'!AG23)</f>
        <v>0</v>
      </c>
      <c r="AU109" s="90">
        <f>AC109*(1-'WMS VS Distribution'!AH23)</f>
        <v>0</v>
      </c>
      <c r="AV109" s="90">
        <f>AD109*(1-'WMS VS Distribution'!AI23)</f>
        <v>0</v>
      </c>
      <c r="AW109" s="90">
        <f>AE109*(1-'WMS VS Distribution'!AJ23)</f>
        <v>0</v>
      </c>
      <c r="AX109" s="90">
        <f>AF109*(1-'WMS VS Distribution'!AK23)</f>
        <v>0</v>
      </c>
      <c r="AY109" s="90">
        <f>AG109*(1-'WMS VS Distribution'!AL23)</f>
        <v>0</v>
      </c>
      <c r="AZ109" s="438">
        <f>AH109*(1-'WMS VS Distribution'!AO23)</f>
        <v>0</v>
      </c>
      <c r="BA109" s="438">
        <f>AI109*(1-'WMS VS Distribution'!AT23)</f>
        <v>0</v>
      </c>
      <c r="BB109" s="438">
        <f>AJ109*(1-'WMS VS Distribution'!AU23)</f>
        <v>0</v>
      </c>
      <c r="BC109" s="438">
        <f>AK109*(1-'WMS VS Distribution'!AV23)</f>
        <v>0</v>
      </c>
      <c r="BD109" s="438">
        <f>AL109*(1-'WMS VS Distribution'!AW23)</f>
        <v>0</v>
      </c>
      <c r="BE109" s="62"/>
      <c r="BF109" s="90">
        <f t="shared" ref="BF109:BP110" si="266">AN109*(1-VolPercent)*N2O_N2</f>
        <v>0</v>
      </c>
      <c r="BG109" s="90">
        <f t="shared" si="266"/>
        <v>0</v>
      </c>
      <c r="BH109" s="90">
        <f t="shared" si="266"/>
        <v>0</v>
      </c>
      <c r="BI109" s="90">
        <f t="shared" si="266"/>
        <v>0</v>
      </c>
      <c r="BJ109" s="90">
        <f t="shared" si="266"/>
        <v>0</v>
      </c>
      <c r="BK109" s="90">
        <f t="shared" si="266"/>
        <v>0</v>
      </c>
      <c r="BL109" s="90">
        <f t="shared" si="266"/>
        <v>0</v>
      </c>
      <c r="BM109" s="90">
        <f t="shared" si="266"/>
        <v>0</v>
      </c>
      <c r="BN109" s="90">
        <f t="shared" si="266"/>
        <v>0</v>
      </c>
      <c r="BO109" s="90">
        <f t="shared" si="266"/>
        <v>0</v>
      </c>
      <c r="BP109" s="90">
        <f t="shared" si="266"/>
        <v>0</v>
      </c>
      <c r="BQ109" s="438">
        <f t="shared" ref="BQ109:BU110" si="267">AZ109*(1-VolPercent)*N2O_N2</f>
        <v>0</v>
      </c>
      <c r="BR109" s="438">
        <f t="shared" si="267"/>
        <v>0</v>
      </c>
      <c r="BS109" s="438">
        <f t="shared" si="267"/>
        <v>0</v>
      </c>
      <c r="BT109" s="438">
        <f t="shared" si="267"/>
        <v>0</v>
      </c>
      <c r="BU109" s="438">
        <f t="shared" si="267"/>
        <v>0</v>
      </c>
    </row>
    <row r="110" spans="1:75" x14ac:dyDescent="0.25">
      <c r="A110" s="62"/>
      <c r="B110" s="66" t="s">
        <v>175</v>
      </c>
      <c r="C110" s="62"/>
      <c r="D110" s="148">
        <f>INDEX('Animal Populations'!$B$103:$AL$130,MATCH($B110,'Animal Populations'!$B$103:$B$130,0),MATCH(D$101,'Animal Populations'!$B$41:$AL$41,0))</f>
        <v>789.26515074943291</v>
      </c>
      <c r="E110" s="148">
        <f>INDEX('Animal Populations'!$B$103:$AL$130,MATCH($B110,'Animal Populations'!$B$103:$B$130,0),MATCH(E$101,'Animal Populations'!$B$41:$AL$41,0))</f>
        <v>26.620853412476844</v>
      </c>
      <c r="F110" s="148">
        <f>INDEX('Animal Populations'!$B$103:$AL$130,MATCH($B110,'Animal Populations'!$B$103:$B$130,0),MATCH(F$101,'Animal Populations'!$B$41:$AL$41,0))</f>
        <v>39.556006398566758</v>
      </c>
      <c r="G110" s="148">
        <f>INDEX('Animal Populations'!$B$103:$AL$130,MATCH($B110,'Animal Populations'!$B$103:$B$130,0),MATCH(G$101,'Animal Populations'!$B$41:$AL$41,0))</f>
        <v>49.475380558112413</v>
      </c>
      <c r="H110" s="148">
        <f>INDEX('Animal Populations'!$B$103:$AL$130,MATCH($B110,'Animal Populations'!$B$103:$B$130,0),MATCH(H$101,'Animal Populations'!$B$41:$AL$41,0))</f>
        <v>34.667074405040474</v>
      </c>
      <c r="I110" s="148">
        <f>INDEX('Animal Populations'!$B$103:$AL$130,MATCH($B110,'Animal Populations'!$B$103:$B$130,0),MATCH(I$101,'Animal Populations'!$B$41:$AL$41,0))</f>
        <v>38.444545163446641</v>
      </c>
      <c r="J110" s="148">
        <f>INDEX('Animal Populations'!$B$103:$AL$130,MATCH($B110,'Animal Populations'!$B$103:$B$130,0),MATCH(J$101,'Animal Populations'!$B$41:$AL$41,0))</f>
        <v>45.806378659754948</v>
      </c>
      <c r="K110" s="148">
        <f>INDEX('Animal Populations'!$B$103:$AL$130,MATCH($B110,'Animal Populations'!$B$103:$B$130,0),MATCH(K$101,'Animal Populations'!$B$41:$AL$41,0))</f>
        <v>57.624737145023154</v>
      </c>
      <c r="L110" s="148">
        <f>INDEX('Animal Populations'!$B$103:$AL$130,MATCH($B110,'Animal Populations'!$B$103:$B$130,0),MATCH(L$101,'Animal Populations'!$B$41:$AL$41,0))</f>
        <v>52.786823839209326</v>
      </c>
      <c r="M110" s="148">
        <f>INDEX('Animal Populations'!$B$103:$AL$130,MATCH($B110,'Animal Populations'!$B$103:$B$130,0),MATCH(M$101,'Animal Populations'!$B$41:$AL$41,0))</f>
        <v>55.22590444428333</v>
      </c>
      <c r="N110" s="148">
        <f>INDEX('Animal Populations'!$B$103:$AL$130,MATCH($B110,'Animal Populations'!$B$103:$B$130,0),MATCH(N$101,'Animal Populations'!$B$41:$AL$41,0))</f>
        <v>47.924156666828118</v>
      </c>
      <c r="O110" s="148">
        <f>INDEX('Animal Populations'!$B$103:$AL$130,MATCH($B110,'Animal Populations'!$B$103:$B$130,0),MATCH(O$101,'Animal Populations'!$B$41:$AL$41,0))</f>
        <v>54.533850503878782</v>
      </c>
      <c r="P110" s="148">
        <f>INDEX('Animal Populations'!$B$103:$AL$130,MATCH($B110,'Animal Populations'!$B$103:$B$130,0),MATCH(P$101,'Animal Populations'!$B$41:$AL$41,0))</f>
        <v>50.054971152399474</v>
      </c>
      <c r="Q110" s="148">
        <f>INDEX('Animal Populations'!$B$103:$BF$130,MATCH($B110,'Animal Populations'!$B$103:$B$130,0),MATCH(Q$101,'Animal Populations'!$B$41:$BF$41,0))</f>
        <v>50.692825854144409</v>
      </c>
      <c r="R110" s="148">
        <f>INDEX('Animal Populations'!$B$103:$BF$130,MATCH($B110,'Animal Populations'!$B$103:$B$130,0),MATCH(R$101,'Animal Populations'!$B$41:$BF$41,0))</f>
        <v>51.330680555889323</v>
      </c>
      <c r="S110" s="148">
        <f>INDEX('Animal Populations'!$B$103:$BF$130,MATCH($B110,'Animal Populations'!$B$103:$B$130,0),MATCH(S$101,'Animal Populations'!$B$41:$BF$41,0))</f>
        <v>51.968535257634244</v>
      </c>
      <c r="T110" s="148">
        <f>INDEX('Animal Populations'!$B$103:$BF$130,MATCH($B110,'Animal Populations'!$B$103:$B$130,0),MATCH(T$101,'Animal Populations'!$B$41:$BF$41,0))</f>
        <v>52.606389959379179</v>
      </c>
      <c r="U110" s="287"/>
      <c r="V110" s="90">
        <f>D110*INDEX('Nex Rates'!$B$4:$AL$25,MATCH($B110,'Nex Rates'!$B$4:$B$25,0),MATCH(V$4,'Nex Rates'!$B$4:$AL$4,0))</f>
        <v>45274.999942770424</v>
      </c>
      <c r="W110" s="90">
        <f>E110*INDEX('Nex Rates'!$B$4:$AL$25,MATCH($B110,'Nex Rates'!$B$4:$B$25,0),MATCH(W$4,'Nex Rates'!$B$4:$AL$4,0))</f>
        <v>1413.9163152326969</v>
      </c>
      <c r="X110" s="90">
        <f>F110*INDEX('Nex Rates'!$B$4:$AL$25,MATCH($B110,'Nex Rates'!$B$4:$B$25,0),MATCH(X$4,'Nex Rates'!$B$4:$AL$4,0))</f>
        <v>2099.1139357574043</v>
      </c>
      <c r="Y110" s="90">
        <f>G110*INDEX('Nex Rates'!$B$4:$AL$25,MATCH($B110,'Nex Rates'!$B$4:$B$25,0),MATCH(Y$4,'Nex Rates'!$B$4:$AL$4,0))</f>
        <v>2703.4901640797511</v>
      </c>
      <c r="Z110" s="90">
        <f>H110*INDEX('Nex Rates'!$B$4:$AL$25,MATCH($B110,'Nex Rates'!$B$4:$B$25,0),MATCH(Z$4,'Nex Rates'!$B$4:$AL$4,0))</f>
        <v>2000.1210046584699</v>
      </c>
      <c r="AA110" s="90">
        <f>I110*INDEX('Nex Rates'!$B$4:$AL$25,MATCH($B110,'Nex Rates'!$B$4:$B$25,0),MATCH(AA$4,'Nex Rates'!$B$4:$AL$4,0))</f>
        <v>2268.5437610494482</v>
      </c>
      <c r="AB110" s="90">
        <f>J110*INDEX('Nex Rates'!$B$4:$AL$25,MATCH($B110,'Nex Rates'!$B$4:$B$25,0),MATCH(AB$4,'Nex Rates'!$B$4:$AL$4,0))</f>
        <v>2660.2325205195616</v>
      </c>
      <c r="AC110" s="90">
        <f>K110*INDEX('Nex Rates'!$B$4:$AL$25,MATCH($B110,'Nex Rates'!$B$4:$B$25,0),MATCH(AC$4,'Nex Rates'!$B$4:$AL$4,0))</f>
        <v>3326.9492627796772</v>
      </c>
      <c r="AD110" s="90">
        <f>L110*INDEX('Nex Rates'!$B$4:$AL$25,MATCH($B110,'Nex Rates'!$B$4:$B$25,0),MATCH(AD$4,'Nex Rates'!$B$4:$AL$4,0))</f>
        <v>3074.3954521455053</v>
      </c>
      <c r="AE110" s="90">
        <f>M110*INDEX('Nex Rates'!$B$4:$AL$25,MATCH($B110,'Nex Rates'!$B$4:$B$25,0),MATCH(AE$4,'Nex Rates'!$B$4:$AL$4,0))</f>
        <v>3229.1465917594592</v>
      </c>
      <c r="AF110" s="90">
        <f>N110*INDEX('Nex Rates'!$B$4:$AL$25,MATCH($B110,'Nex Rates'!$B$4:$B$25,0),MATCH(AF$4,'Nex Rates'!$B$4:$AL$4,0))</f>
        <v>2802.2017696380822</v>
      </c>
      <c r="AG110" s="90">
        <f>O110*INDEX('Nex Rates'!$B$4:$AL$25,MATCH($B110,'Nex Rates'!$B$4:$B$25,0),MATCH(AG$4,'Nex Rates'!$B$4:$AL$4,0))</f>
        <v>3224.4221580083909</v>
      </c>
      <c r="AH110" s="438">
        <f>P110*INDEX('Nex Rates'!$B$4:$AL$25,MATCH($B110,'Nex Rates'!$B$4:$B$25,0),MATCH(AH$4,'Nex Rates'!$B$4:$AL$4,0))</f>
        <v>2835.5301551626608</v>
      </c>
      <c r="AI110" s="438">
        <f>Q110*INDEX('Nex Rates'!$B$4:$BF$25,MATCH($B110,'Nex Rates'!$B$4:$B$25,0),MATCH(AI$4,'Nex Rates'!$B$4:$BF$4,0))</f>
        <v>2871.6635540992684</v>
      </c>
      <c r="AJ110" s="438">
        <f>R110*INDEX('Nex Rates'!$B$4:$BF$25,MATCH($B110,'Nex Rates'!$B$4:$B$25,0),MATCH(AJ$4,'Nex Rates'!$B$4:$BF$4,0))</f>
        <v>2907.796953035875</v>
      </c>
      <c r="AK110" s="438">
        <f>S110*INDEX('Nex Rates'!$B$4:$BF$25,MATCH($B110,'Nex Rates'!$B$4:$B$25,0),MATCH(AK$4,'Nex Rates'!$B$4:$BF$4,0))</f>
        <v>2943.9303519724822</v>
      </c>
      <c r="AL110" s="438">
        <f>T110*INDEX('Nex Rates'!$B$4:$BF$25,MATCH($B110,'Nex Rates'!$B$4:$B$25,0),MATCH(AL$4,'Nex Rates'!$B$4:$BF$4,0))</f>
        <v>2980.0637509090902</v>
      </c>
      <c r="AM110" s="62"/>
      <c r="AN110" s="90">
        <f>(V110*'WMS VS Distribution'!F$24*LiquidEF)+(V110*'WMS VS Distribution'!F$25*DrylotEF)</f>
        <v>905.49999885540853</v>
      </c>
      <c r="AO110" s="90">
        <f>(W110*'WMS VS Distribution'!G$24*LiquidEF)+(W110*'WMS VS Distribution'!G$25*DrylotEF)</f>
        <v>28.278326304653937</v>
      </c>
      <c r="AP110" s="90">
        <f>(X110*'WMS VS Distribution'!W$24*LiquidEF)+(X110*'WMS VS Distribution'!W$25*DrylotEF)</f>
        <v>41.982278715148084</v>
      </c>
      <c r="AQ110" s="90">
        <f>(Y110*'WMS VS Distribution'!Z$24*LiquidEF)+(Y110*'WMS VS Distribution'!Z$25*DrylotEF)</f>
        <v>54.069803281595021</v>
      </c>
      <c r="AR110" s="90">
        <f>(Z110*'WMS VS Distribution'!AE$24*LiquidEF)+(Z110*'WMS VS Distribution'!AE$25*DrylotEF)</f>
        <v>40.002420093169398</v>
      </c>
      <c r="AS110" s="90">
        <f>(AA110*'WMS VS Distribution'!AF$24*LiquidEF)+(AA110*'WMS VS Distribution'!AF$25*DrylotEF)</f>
        <v>45.370875220988964</v>
      </c>
      <c r="AT110" s="90">
        <f>(AB110*'WMS VS Distribution'!AG$24*LiquidEF)+(AB110*'WMS VS Distribution'!AG$25*DrylotEF)</f>
        <v>53.204650410391231</v>
      </c>
      <c r="AU110" s="90">
        <f>(AC110*'WMS VS Distribution'!AH$24*LiquidEF)+(AC110*'WMS VS Distribution'!AH$25*DrylotEF)</f>
        <v>66.538985255593545</v>
      </c>
      <c r="AV110" s="90">
        <f>(AD110*'WMS VS Distribution'!AI$24*LiquidEF)+(AD110*'WMS VS Distribution'!AI$25*DrylotEF)</f>
        <v>61.487909042910104</v>
      </c>
      <c r="AW110" s="90">
        <f>(AE110*'WMS VS Distribution'!AJ$24*LiquidEF)+(AE110*'WMS VS Distribution'!AJ$25*DrylotEF)</f>
        <v>64.582931835189186</v>
      </c>
      <c r="AX110" s="90">
        <f>(AF110*'WMS VS Distribution'!AK$24*LiquidEF)+(AF110*'WMS VS Distribution'!AK$25*DrylotEF)</f>
        <v>56.044035392761643</v>
      </c>
      <c r="AY110" s="90">
        <f>(AG110*'WMS VS Distribution'!AL$24*LiquidEF)+(AG110*'WMS VS Distribution'!AL$25*DrylotEF)</f>
        <v>37.403297032897335</v>
      </c>
      <c r="AZ110" s="438">
        <f>(AH110*'WMS VS Distribution'!AO$24*LiquidEF)+(AH110*'WMS VS Distribution'!AO$25*DrylotEF)</f>
        <v>56.71060310325322</v>
      </c>
      <c r="BA110" s="438">
        <f>(AI110*'WMS VS Distribution'!AT$24*LiquidEF)+(AI110*'WMS VS Distribution'!AT$25*DrylotEF)</f>
        <v>57.433271081985367</v>
      </c>
      <c r="BB110" s="438">
        <f>(AJ110*'WMS VS Distribution'!AU$24*LiquidEF)+(AJ110*'WMS VS Distribution'!AU$25*DrylotEF)</f>
        <v>58.1559390607175</v>
      </c>
      <c r="BC110" s="438">
        <f>(AK110*'WMS VS Distribution'!AV$24*LiquidEF)+(AK110*'WMS VS Distribution'!AV$25*DrylotEF)</f>
        <v>58.878607039449648</v>
      </c>
      <c r="BD110" s="438">
        <f>(AL110*'WMS VS Distribution'!AW$24*LiquidEF)+(AL110*'WMS VS Distribution'!AW$25*DrylotEF)</f>
        <v>59.601275018181809</v>
      </c>
      <c r="BE110" s="62"/>
      <c r="BF110" s="90">
        <f t="shared" si="266"/>
        <v>1422.9285696299278</v>
      </c>
      <c r="BG110" s="90">
        <f t="shared" si="266"/>
        <v>44.437369907313332</v>
      </c>
      <c r="BH110" s="90">
        <f t="shared" si="266"/>
        <v>65.972152266661269</v>
      </c>
      <c r="BI110" s="90">
        <f t="shared" si="266"/>
        <v>84.966833728220749</v>
      </c>
      <c r="BJ110" s="90">
        <f t="shared" si="266"/>
        <v>62.86094586069477</v>
      </c>
      <c r="BK110" s="90">
        <f t="shared" si="266"/>
        <v>71.297089632982662</v>
      </c>
      <c r="BL110" s="90">
        <f t="shared" si="266"/>
        <v>83.607307787757648</v>
      </c>
      <c r="BM110" s="90">
        <f t="shared" si="266"/>
        <v>104.56126254450415</v>
      </c>
      <c r="BN110" s="90">
        <f t="shared" si="266"/>
        <v>96.623857067430166</v>
      </c>
      <c r="BO110" s="90">
        <f t="shared" si="266"/>
        <v>101.48746431244015</v>
      </c>
      <c r="BP110" s="90">
        <f t="shared" si="266"/>
        <v>88.069198474339728</v>
      </c>
      <c r="BQ110" s="438">
        <f t="shared" si="267"/>
        <v>89.116662019397921</v>
      </c>
      <c r="BR110" s="438">
        <f t="shared" si="267"/>
        <v>90.252283128834151</v>
      </c>
      <c r="BS110" s="438">
        <f t="shared" si="267"/>
        <v>91.387904238270352</v>
      </c>
      <c r="BT110" s="438">
        <f t="shared" si="267"/>
        <v>92.523525347706581</v>
      </c>
      <c r="BU110" s="438">
        <f t="shared" si="267"/>
        <v>93.659146457142839</v>
      </c>
    </row>
    <row r="111" spans="1:75" x14ac:dyDescent="0.25">
      <c r="A111" s="62">
        <v>7</v>
      </c>
      <c r="B111" s="62" t="s">
        <v>176</v>
      </c>
      <c r="C111" s="62"/>
      <c r="D111" s="148">
        <f>INDEX('Animal Populations'!$B$103:$AL$130,MATCH($B111,'Animal Populations'!$B$103:$B$130,0),MATCH(D$101,'Animal Populations'!$B$41:$AL$41,0))</f>
        <v>4477.9721457534624</v>
      </c>
      <c r="E111" s="148">
        <f>INDEX('Animal Populations'!$B$103:$AL$130,MATCH($B111,'Animal Populations'!$B$103:$B$130,0),MATCH(E$101,'Animal Populations'!$B$41:$AL$41,0))</f>
        <v>473.93322606409561</v>
      </c>
      <c r="F111" s="148">
        <f>INDEX('Animal Populations'!$B$103:$AL$130,MATCH($B111,'Animal Populations'!$B$103:$B$130,0),MATCH(F$101,'Animal Populations'!$B$41:$AL$41,0))</f>
        <v>708.811549290171</v>
      </c>
      <c r="G111" s="148">
        <f>INDEX('Animal Populations'!$B$103:$AL$130,MATCH($B111,'Animal Populations'!$B$103:$B$130,0),MATCH(G$101,'Animal Populations'!$B$41:$AL$41,0))</f>
        <v>561.86713910402659</v>
      </c>
      <c r="H111" s="148">
        <f>INDEX('Animal Populations'!$B$103:$AL$130,MATCH($B111,'Animal Populations'!$B$103:$B$130,0),MATCH(H$101,'Animal Populations'!$B$41:$AL$41,0))</f>
        <v>639.04347364577677</v>
      </c>
      <c r="I111" s="148">
        <f>INDEX('Animal Populations'!$B$103:$AL$130,MATCH($B111,'Animal Populations'!$B$103:$B$130,0),MATCH(I$101,'Animal Populations'!$B$41:$AL$41,0))</f>
        <v>719.02551451680176</v>
      </c>
      <c r="J111" s="148">
        <f>INDEX('Animal Populations'!$B$103:$AL$130,MATCH($B111,'Animal Populations'!$B$103:$B$130,0),MATCH(J$101,'Animal Populations'!$B$41:$AL$41,0))</f>
        <v>759.63373999942985</v>
      </c>
      <c r="K111" s="148">
        <f>INDEX('Animal Populations'!$B$103:$AL$130,MATCH($B111,'Animal Populations'!$B$103:$B$130,0),MATCH(K$101,'Animal Populations'!$B$41:$AL$41,0))</f>
        <v>812.13524011913171</v>
      </c>
      <c r="L111" s="148">
        <f>INDEX('Animal Populations'!$B$103:$AL$130,MATCH($B111,'Animal Populations'!$B$103:$B$130,0),MATCH(L$101,'Animal Populations'!$B$41:$AL$41,0))</f>
        <v>772.98610388901011</v>
      </c>
      <c r="M111" s="148">
        <f>INDEX('Animal Populations'!$B$103:$AL$130,MATCH($B111,'Animal Populations'!$B$103:$B$130,0),MATCH(M$101,'Animal Populations'!$B$41:$AL$41,0))</f>
        <v>738.28314362357719</v>
      </c>
      <c r="N111" s="148">
        <f>INDEX('Animal Populations'!$B$103:$AL$130,MATCH($B111,'Animal Populations'!$B$103:$B$130,0),MATCH(N$101,'Animal Populations'!$B$41:$AL$41,0))</f>
        <v>811.288486839489</v>
      </c>
      <c r="O111" s="148">
        <f>INDEX('Animal Populations'!$B$103:$AL$130,MATCH($B111,'Animal Populations'!$B$103:$B$130,0),MATCH(O$101,'Animal Populations'!$B$41:$AL$41,0))</f>
        <v>671.15391140433564</v>
      </c>
      <c r="P111" s="148">
        <f>INDEX('Animal Populations'!$B$103:$AL$130,MATCH($B111,'Animal Populations'!$B$103:$B$130,0),MATCH(P$101,'Animal Populations'!$B$41:$AL$41,0))</f>
        <v>849.32401215084781</v>
      </c>
      <c r="Q111" s="148">
        <f>INDEX('Animal Populations'!$B$103:$BF$130,MATCH($B111,'Animal Populations'!$B$103:$B$130,0),MATCH(Q$101,'Animal Populations'!$B$41:$BF$41,0))</f>
        <v>946.7495710443668</v>
      </c>
      <c r="R111" s="148">
        <f>INDEX('Animal Populations'!$B$103:$BF$130,MATCH($B111,'Animal Populations'!$B$103:$B$130,0),MATCH(R$101,'Animal Populations'!$B$41:$BF$41,0))</f>
        <v>1044.1751299378939</v>
      </c>
      <c r="S111" s="148">
        <f>INDEX('Animal Populations'!$B$103:$BF$130,MATCH($B111,'Animal Populations'!$B$103:$B$130,0),MATCH(S$101,'Animal Populations'!$B$41:$BF$41,0))</f>
        <v>1141.6006888314209</v>
      </c>
      <c r="T111" s="148">
        <f>INDEX('Animal Populations'!$B$103:$BF$130,MATCH($B111,'Animal Populations'!$B$103:$B$130,0),MATCH(T$101,'Animal Populations'!$B$41:$BF$41,0))</f>
        <v>1239.0262477249478</v>
      </c>
      <c r="U111" s="287"/>
      <c r="V111" s="95">
        <f>SUM(V112:V113)</f>
        <v>182907.20254363574</v>
      </c>
      <c r="W111" s="95">
        <f>SUM(W112:W113)</f>
        <v>16198.137100378541</v>
      </c>
      <c r="X111" s="95">
        <f t="shared" ref="X111:AI111" si="268">SUM(X112:X113)</f>
        <v>25236.059661343752</v>
      </c>
      <c r="Y111" s="95">
        <f t="shared" si="268"/>
        <v>20871.0379827869</v>
      </c>
      <c r="Z111" s="95">
        <f t="shared" si="268"/>
        <v>23105.382885032817</v>
      </c>
      <c r="AA111" s="95">
        <f t="shared" si="268"/>
        <v>26212.816010394621</v>
      </c>
      <c r="AB111" s="95">
        <f t="shared" si="268"/>
        <v>27775.186373593286</v>
      </c>
      <c r="AC111" s="95">
        <f t="shared" ref="AC111:AD111" si="269">SUM(AC112:AC113)</f>
        <v>29826.469808680824</v>
      </c>
      <c r="AD111" s="95">
        <f t="shared" si="269"/>
        <v>28366.103085310173</v>
      </c>
      <c r="AE111" s="95">
        <f t="shared" si="268"/>
        <v>27334.843029546159</v>
      </c>
      <c r="AF111" s="95">
        <f t="shared" ref="AF111:AG111" si="270">SUM(AF112:AF113)</f>
        <v>29524.388344395906</v>
      </c>
      <c r="AG111" s="95">
        <f t="shared" si="270"/>
        <v>25177.870210913152</v>
      </c>
      <c r="AH111" s="95">
        <f t="shared" si="268"/>
        <v>30716.055483605669</v>
      </c>
      <c r="AI111" s="95">
        <f t="shared" si="268"/>
        <v>34026.674921744743</v>
      </c>
      <c r="AJ111" s="95">
        <f t="shared" ref="AJ111:AL111" si="271">SUM(AJ112:AJ113)</f>
        <v>37337.294359884087</v>
      </c>
      <c r="AK111" s="95">
        <f t="shared" si="271"/>
        <v>40647.913798023423</v>
      </c>
      <c r="AL111" s="95">
        <f t="shared" si="271"/>
        <v>43958.533236162766</v>
      </c>
      <c r="AM111" s="62"/>
      <c r="AN111" s="95">
        <f>SUM(AN112:AN113)</f>
        <v>1855.6003997357486</v>
      </c>
      <c r="AO111" s="95">
        <f>SUM(AO112:AO113)</f>
        <v>51.47268036219139</v>
      </c>
      <c r="AP111" s="95">
        <f t="shared" ref="AP111" si="272">SUM(AP112:AP113)</f>
        <v>79.147443024730052</v>
      </c>
      <c r="AQ111" s="95">
        <f t="shared" ref="AQ111" si="273">SUM(AQ112:AQ113)</f>
        <v>100.52865767999006</v>
      </c>
      <c r="AR111" s="95">
        <f t="shared" ref="AR111" si="274">SUM(AR112:AR113)</f>
        <v>81.453481914471055</v>
      </c>
      <c r="AS111" s="95">
        <f t="shared" ref="AS111:AU111" si="275">SUM(AS112:AS113)</f>
        <v>93.968045839705198</v>
      </c>
      <c r="AT111" s="95">
        <f t="shared" ref="AT111:AV111" si="276">SUM(AT112:AT113)</f>
        <v>108.54409908812227</v>
      </c>
      <c r="AU111" s="95">
        <f t="shared" si="275"/>
        <v>128.44214052622382</v>
      </c>
      <c r="AV111" s="95">
        <f t="shared" si="276"/>
        <v>116.55820457227327</v>
      </c>
      <c r="AW111" s="95">
        <f t="shared" ref="AW111:AX111" si="277">SUM(AW112:AW113)</f>
        <v>122.57182741741308</v>
      </c>
      <c r="AX111" s="95">
        <f t="shared" si="277"/>
        <v>111.53728773269502</v>
      </c>
      <c r="AY111" s="95">
        <f t="shared" ref="AY111" si="278">SUM(AY112:AY113)</f>
        <v>69.61100539722274</v>
      </c>
      <c r="AZ111" s="436">
        <f t="shared" ref="AZ111:BA111" si="279">SUM(AZ112:AZ113)</f>
        <v>111.33997840759318</v>
      </c>
      <c r="BA111" s="436">
        <f t="shared" si="279"/>
        <v>114.05914626061984</v>
      </c>
      <c r="BB111" s="436">
        <f t="shared" ref="BB111:BD111" si="280">SUM(BB112:BB113)</f>
        <v>116.77831411364662</v>
      </c>
      <c r="BC111" s="436">
        <f t="shared" si="280"/>
        <v>119.49748196667328</v>
      </c>
      <c r="BD111" s="436">
        <f t="shared" si="280"/>
        <v>122.21664981969994</v>
      </c>
      <c r="BE111" s="62"/>
      <c r="BF111" s="6">
        <f>SUM(BF112:BF113)</f>
        <v>2915.9434852990335</v>
      </c>
      <c r="BG111" s="6">
        <f>SUM(BG112:BG113)</f>
        <v>80.8856405691579</v>
      </c>
      <c r="BH111" s="6">
        <f t="shared" ref="BH111:BQ111" si="281">SUM(BH112:BH113)</f>
        <v>124.3745533245758</v>
      </c>
      <c r="BI111" s="6">
        <f t="shared" si="281"/>
        <v>157.97360492569865</v>
      </c>
      <c r="BJ111" s="6">
        <f t="shared" si="281"/>
        <v>127.99832872274023</v>
      </c>
      <c r="BK111" s="6">
        <f t="shared" si="281"/>
        <v>147.66407203382246</v>
      </c>
      <c r="BL111" s="6">
        <f t="shared" si="281"/>
        <v>170.56929856704926</v>
      </c>
      <c r="BM111" s="6">
        <f t="shared" ref="BM111:BN111" si="282">SUM(BM112:BM113)</f>
        <v>201.83764939835172</v>
      </c>
      <c r="BN111" s="6">
        <f t="shared" si="282"/>
        <v>183.16289289928656</v>
      </c>
      <c r="BO111" s="6">
        <f t="shared" si="281"/>
        <v>192.61287165593484</v>
      </c>
      <c r="BP111" s="6">
        <f t="shared" ref="BP111" si="283">SUM(BP112:BP113)</f>
        <v>175.27288072280646</v>
      </c>
      <c r="BQ111" s="422">
        <f t="shared" si="281"/>
        <v>174.96282321193215</v>
      </c>
      <c r="BR111" s="422">
        <f t="shared" ref="BR111:BU111" si="284">SUM(BR112:BR113)</f>
        <v>179.23580126668833</v>
      </c>
      <c r="BS111" s="422">
        <f t="shared" si="284"/>
        <v>183.50877932144468</v>
      </c>
      <c r="BT111" s="422">
        <f t="shared" si="284"/>
        <v>187.78175737620086</v>
      </c>
      <c r="BU111" s="422">
        <f t="shared" si="284"/>
        <v>192.05473543095704</v>
      </c>
    </row>
    <row r="112" spans="1:75" x14ac:dyDescent="0.25">
      <c r="A112" s="62"/>
      <c r="B112" s="66" t="s">
        <v>177</v>
      </c>
      <c r="C112" s="62"/>
      <c r="D112" s="148">
        <f>INDEX('Animal Populations'!$B$103:$AL$130,MATCH($B112,'Animal Populations'!$B$103:$B$130,0),MATCH(D$101,'Animal Populations'!$B$41:$AL$41,0))</f>
        <v>2928.128472757111</v>
      </c>
      <c r="E112" s="148">
        <f>INDEX('Animal Populations'!$B$103:$AL$130,MATCH($B112,'Animal Populations'!$B$103:$B$130,0),MATCH(E$101,'Animal Populations'!$B$41:$AL$41,0))</f>
        <v>426.52381393343126</v>
      </c>
      <c r="F112" s="148">
        <f>INDEX('Animal Populations'!$B$103:$AL$130,MATCH($B112,'Animal Populations'!$B$103:$B$130,0),MATCH(F$101,'Animal Populations'!$B$41:$AL$41,0))</f>
        <v>636.29709010953866</v>
      </c>
      <c r="G112" s="148">
        <f>INDEX('Animal Populations'!$B$103:$AL$130,MATCH($B112,'Animal Populations'!$B$103:$B$130,0),MATCH(G$101,'Animal Populations'!$B$41:$AL$41,0))</f>
        <v>472.31805232892009</v>
      </c>
      <c r="H112" s="148">
        <f>INDEX('Animal Populations'!$B$103:$AL$130,MATCH($B112,'Animal Populations'!$B$103:$B$130,0),MATCH(H$101,'Animal Populations'!$B$41:$AL$41,0))</f>
        <v>569.62089641775287</v>
      </c>
      <c r="I112" s="148">
        <f>INDEX('Animal Populations'!$B$103:$AL$130,MATCH($B112,'Animal Populations'!$B$103:$B$130,0),MATCH(I$101,'Animal Populations'!$B$41:$AL$41,0))</f>
        <v>640.8361551949971</v>
      </c>
      <c r="J112" s="148">
        <f>INDEX('Animal Populations'!$B$103:$AL$130,MATCH($B112,'Animal Populations'!$B$103:$B$130,0),MATCH(J$101,'Animal Populations'!$B$41:$AL$41,0))</f>
        <v>668.16685530800305</v>
      </c>
      <c r="K112" s="148">
        <f>INDEX('Animal Populations'!$B$103:$AL$130,MATCH($B112,'Animal Populations'!$B$103:$B$130,0),MATCH(K$101,'Animal Populations'!$B$41:$AL$41,0))</f>
        <v>703.09943468437154</v>
      </c>
      <c r="L112" s="148">
        <f>INDEX('Animal Populations'!$B$103:$AL$130,MATCH($B112,'Animal Populations'!$B$103:$B$130,0),MATCH(L$101,'Animal Populations'!$B$41:$AL$41,0))</f>
        <v>675.25868929296666</v>
      </c>
      <c r="M112" s="148">
        <f>INDEX('Animal Populations'!$B$103:$AL$130,MATCH($B112,'Animal Populations'!$B$103:$B$130,0),MATCH(M$101,'Animal Populations'!$B$41:$AL$41,0))</f>
        <v>635.99757123178426</v>
      </c>
      <c r="N112" s="148">
        <f>INDEX('Animal Populations'!$B$103:$AL$130,MATCH($B112,'Animal Populations'!$B$103:$B$130,0),MATCH(N$101,'Animal Populations'!$B$41:$AL$41,0))</f>
        <v>718.21118221617508</v>
      </c>
      <c r="O112" s="148">
        <f>INDEX('Animal Populations'!$B$103:$AL$130,MATCH($B112,'Animal Populations'!$B$103:$B$130,0),MATCH(O$101,'Animal Populations'!$B$41:$AL$41,0))</f>
        <v>572.88225186688908</v>
      </c>
      <c r="P112" s="148">
        <f>INDEX('Animal Populations'!$B$103:$AL$130,MATCH($B112,'Animal Populations'!$B$103:$B$130,0),MATCH(P$101,'Animal Populations'!$B$41:$AL$41,0))</f>
        <v>753.18721431134361</v>
      </c>
      <c r="Q112" s="148">
        <f>INDEX('Animal Populations'!$B$103:$BF$130,MATCH($B112,'Animal Populations'!$B$103:$B$130,0),MATCH(Q$101,'Animal Populations'!$B$41:$BF$41,0))</f>
        <v>848.2649005546532</v>
      </c>
      <c r="R112" s="148">
        <f>INDEX('Animal Populations'!$B$103:$BF$130,MATCH($B112,'Animal Populations'!$B$103:$B$130,0),MATCH(R$101,'Animal Populations'!$B$41:$BF$41,0))</f>
        <v>943.34258679797063</v>
      </c>
      <c r="S112" s="148">
        <f>INDEX('Animal Populations'!$B$103:$BF$130,MATCH($B112,'Animal Populations'!$B$103:$B$130,0),MATCH(S$101,'Animal Populations'!$B$41:$BF$41,0))</f>
        <v>1038.4202730412883</v>
      </c>
      <c r="T112" s="148">
        <f>INDEX('Animal Populations'!$B$103:$BF$130,MATCH($B112,'Animal Populations'!$B$103:$B$130,0),MATCH(T$101,'Animal Populations'!$B$41:$BF$41,0))</f>
        <v>1133.4979592846057</v>
      </c>
      <c r="U112" s="287"/>
      <c r="V112" s="90">
        <f>D112*INDEX('Nex Rates'!$B$4:$AL$25,MATCH($B112,'Nex Rates'!$B$4:$B$25,0),MATCH(V$4,'Nex Rates'!$B$4:$AL$4,0))</f>
        <v>90127.182556848289</v>
      </c>
      <c r="W112" s="90">
        <f>E112*INDEX('Nex Rates'!$B$4:$AL$25,MATCH($B112,'Nex Rates'!$B$4:$B$25,0),MATCH(W$4,'Nex Rates'!$B$4:$AL$4,0))</f>
        <v>13624.503082268971</v>
      </c>
      <c r="X112" s="90">
        <f>F112*INDEX('Nex Rates'!$B$4:$AL$25,MATCH($B112,'Nex Rates'!$B$4:$B$25,0),MATCH(X$4,'Nex Rates'!$B$4:$AL$4,0))</f>
        <v>21278.687510107251</v>
      </c>
      <c r="Y112" s="90">
        <f>G112*INDEX('Nex Rates'!$B$4:$AL$25,MATCH($B112,'Nex Rates'!$B$4:$B$25,0),MATCH(Y$4,'Nex Rates'!$B$4:$AL$4,0))</f>
        <v>15844.605098787397</v>
      </c>
      <c r="Z112" s="90">
        <f>H112*INDEX('Nex Rates'!$B$4:$AL$25,MATCH($B112,'Nex Rates'!$B$4:$B$25,0),MATCH(Z$4,'Nex Rates'!$B$4:$AL$4,0))</f>
        <v>19032.708789309265</v>
      </c>
      <c r="AA112" s="90">
        <f>I112*INDEX('Nex Rates'!$B$4:$AL$25,MATCH($B112,'Nex Rates'!$B$4:$B$25,0),MATCH(AA$4,'Nex Rates'!$B$4:$AL$4,0))</f>
        <v>21514.41371840936</v>
      </c>
      <c r="AB112" s="90">
        <f>J112*INDEX('Nex Rates'!$B$4:$AL$25,MATCH($B112,'Nex Rates'!$B$4:$B$25,0),MATCH(AB$4,'Nex Rates'!$B$4:$AL$4,0))</f>
        <v>22347.981419187174</v>
      </c>
      <c r="AC112" s="90">
        <f>K112*INDEX('Nex Rates'!$B$4:$AL$25,MATCH($B112,'Nex Rates'!$B$4:$B$25,0),MATCH(AC$4,'Nex Rates'!$B$4:$AL$4,0))</f>
        <v>23404.362782369633</v>
      </c>
      <c r="AD112" s="90">
        <f>L112*INDEX('Nex Rates'!$B$4:$AL$25,MATCH($B112,'Nex Rates'!$B$4:$B$25,0),MATCH(AD$4,'Nex Rates'!$B$4:$AL$4,0))</f>
        <v>22538.192856696511</v>
      </c>
      <c r="AE112" s="90">
        <f>M112*INDEX('Nex Rates'!$B$4:$AL$25,MATCH($B112,'Nex Rates'!$B$4:$B$25,0),MATCH(AE$4,'Nex Rates'!$B$4:$AL$4,0))</f>
        <v>21206.251658675505</v>
      </c>
      <c r="AF112" s="90">
        <f>N112*INDEX('Nex Rates'!$B$4:$AL$25,MATCH($B112,'Nex Rates'!$B$4:$B$25,0),MATCH(AF$4,'Nex Rates'!$B$4:$AL$4,0))</f>
        <v>23947.523957761154</v>
      </c>
      <c r="AG112" s="90">
        <f>O112*INDEX('Nex Rates'!$B$4:$AL$25,MATCH($B112,'Nex Rates'!$B$4:$B$25,0),MATCH(AG$4,'Nex Rates'!$B$4:$AL$4,0))</f>
        <v>19176.92146977326</v>
      </c>
      <c r="AH112" s="438">
        <f>P112*INDEX('Nex Rates'!$B$4:$AL$25,MATCH($B112,'Nex Rates'!$B$4:$B$25,0),MATCH(AH$4,'Nex Rates'!$B$4:$AL$4,0))</f>
        <v>25149.056563226011</v>
      </c>
      <c r="AI112" s="438">
        <f>Q112*INDEX('Nex Rates'!$B$4:$BF$25,MATCH($B112,'Nex Rates'!$B$4:$B$25,0),MATCH(AI$4,'Nex Rates'!$B$4:$BF$4,0))</f>
        <v>28323.717608713752</v>
      </c>
      <c r="AJ112" s="438">
        <f>R112*INDEX('Nex Rates'!$B$4:$BF$25,MATCH($B112,'Nex Rates'!$B$4:$B$25,0),MATCH(AJ$4,'Nex Rates'!$B$4:$BF$4,0))</f>
        <v>31498.378654201755</v>
      </c>
      <c r="AK112" s="438">
        <f>S112*INDEX('Nex Rates'!$B$4:$BF$25,MATCH($B112,'Nex Rates'!$B$4:$B$25,0),MATCH(AK$4,'Nex Rates'!$B$4:$BF$4,0))</f>
        <v>34673.039699689762</v>
      </c>
      <c r="AL112" s="438">
        <f>T112*INDEX('Nex Rates'!$B$4:$BF$25,MATCH($B112,'Nex Rates'!$B$4:$B$25,0),MATCH(AL$4,'Nex Rates'!$B$4:$BF$4,0))</f>
        <v>37847.700745177768</v>
      </c>
      <c r="AM112" s="62"/>
      <c r="AN112" s="90">
        <f>V112*(1-'WMS VS Distribution'!F29)</f>
        <v>0</v>
      </c>
      <c r="AO112" s="90">
        <f>W112*(1-'WMS VS Distribution'!G29)</f>
        <v>0</v>
      </c>
      <c r="AP112" s="90">
        <f>X112*(1-'WMS VS Distribution'!W29)</f>
        <v>0</v>
      </c>
      <c r="AQ112" s="90">
        <f>Y112*(1-'WMS VS Distribution'!Z29)</f>
        <v>0</v>
      </c>
      <c r="AR112" s="90">
        <f>Z112*(1-'WMS VS Distribution'!AE29)</f>
        <v>0</v>
      </c>
      <c r="AS112" s="90">
        <f>AA112*(1-'WMS VS Distribution'!AF29)</f>
        <v>0</v>
      </c>
      <c r="AT112" s="90">
        <f>AB112*(1-'WMS VS Distribution'!AG29)</f>
        <v>0</v>
      </c>
      <c r="AU112" s="90">
        <f>AC112*(1-'WMS VS Distribution'!AH29)</f>
        <v>0</v>
      </c>
      <c r="AV112" s="90">
        <f>AD112*(1-'WMS VS Distribution'!AI29)</f>
        <v>0</v>
      </c>
      <c r="AW112" s="90">
        <f>AE112*(1-'WMS VS Distribution'!AJ29)</f>
        <v>0</v>
      </c>
      <c r="AX112" s="90">
        <f>AF112*(1-'WMS VS Distribution'!AK29)</f>
        <v>0</v>
      </c>
      <c r="AY112" s="90">
        <f>AG112*(1-'WMS VS Distribution'!AL29)</f>
        <v>0</v>
      </c>
      <c r="AZ112" s="438">
        <f>AH112*(1-'WMS VS Distribution'!AO29)</f>
        <v>0</v>
      </c>
      <c r="BA112" s="438">
        <f>AI112*(1-'WMS VS Distribution'!AT29)</f>
        <v>0</v>
      </c>
      <c r="BB112" s="438">
        <f>AJ112*(1-'WMS VS Distribution'!AU29)</f>
        <v>0</v>
      </c>
      <c r="BC112" s="438">
        <f>AK112*(1-'WMS VS Distribution'!AV29)</f>
        <v>0</v>
      </c>
      <c r="BD112" s="438">
        <f>AL112*(1-'WMS VS Distribution'!AW29)</f>
        <v>0</v>
      </c>
      <c r="BE112" s="62"/>
      <c r="BF112" s="90">
        <f t="shared" ref="BF112:BP113" si="285">AN112*(1-VolPercent)*N2O_N2</f>
        <v>0</v>
      </c>
      <c r="BG112" s="90">
        <f t="shared" si="285"/>
        <v>0</v>
      </c>
      <c r="BH112" s="90">
        <f t="shared" si="285"/>
        <v>0</v>
      </c>
      <c r="BI112" s="90">
        <f t="shared" si="285"/>
        <v>0</v>
      </c>
      <c r="BJ112" s="90">
        <f t="shared" si="285"/>
        <v>0</v>
      </c>
      <c r="BK112" s="90">
        <f t="shared" si="285"/>
        <v>0</v>
      </c>
      <c r="BL112" s="90">
        <f t="shared" si="285"/>
        <v>0</v>
      </c>
      <c r="BM112" s="90">
        <f t="shared" si="285"/>
        <v>0</v>
      </c>
      <c r="BN112" s="90">
        <f t="shared" si="285"/>
        <v>0</v>
      </c>
      <c r="BO112" s="90">
        <f t="shared" si="285"/>
        <v>0</v>
      </c>
      <c r="BP112" s="90">
        <f t="shared" si="285"/>
        <v>0</v>
      </c>
      <c r="BQ112" s="438">
        <f t="shared" ref="BQ112:BU113" si="286">AZ112*(1-VolPercent)*N2O_N2</f>
        <v>0</v>
      </c>
      <c r="BR112" s="438">
        <f t="shared" si="286"/>
        <v>0</v>
      </c>
      <c r="BS112" s="438">
        <f t="shared" si="286"/>
        <v>0</v>
      </c>
      <c r="BT112" s="438">
        <f t="shared" si="286"/>
        <v>0</v>
      </c>
      <c r="BU112" s="438">
        <f t="shared" si="286"/>
        <v>0</v>
      </c>
    </row>
    <row r="113" spans="1:75" x14ac:dyDescent="0.25">
      <c r="A113" s="62"/>
      <c r="B113" s="66" t="s">
        <v>178</v>
      </c>
      <c r="C113" s="62"/>
      <c r="D113" s="148">
        <f>INDEX('Animal Populations'!$B$103:$AL$130,MATCH($B113,'Animal Populations'!$B$103:$B$130,0),MATCH(D$101,'Animal Populations'!$B$41:$AL$41,0))</f>
        <v>1549.8436729963516</v>
      </c>
      <c r="E113" s="148">
        <f>INDEX('Animal Populations'!$B$103:$AL$130,MATCH($B113,'Animal Populations'!$B$103:$B$130,0),MATCH(E$101,'Animal Populations'!$B$41:$AL$41,0))</f>
        <v>47.40941213066435</v>
      </c>
      <c r="F113" s="148">
        <f>INDEX('Animal Populations'!$B$103:$AL$130,MATCH($B113,'Animal Populations'!$B$103:$B$130,0),MATCH(F$101,'Animal Populations'!$B$41:$AL$41,0))</f>
        <v>72.514459180632301</v>
      </c>
      <c r="G113" s="148">
        <f>INDEX('Animal Populations'!$B$103:$AL$130,MATCH($B113,'Animal Populations'!$B$103:$B$130,0),MATCH(G$101,'Animal Populations'!$B$41:$AL$41,0))</f>
        <v>89.54908677510646</v>
      </c>
      <c r="H113" s="148">
        <f>INDEX('Animal Populations'!$B$103:$AL$130,MATCH($B113,'Animal Populations'!$B$103:$B$130,0),MATCH(H$101,'Animal Populations'!$B$41:$AL$41,0))</f>
        <v>69.422577228023997</v>
      </c>
      <c r="I113" s="148">
        <f>INDEX('Animal Populations'!$B$103:$AL$130,MATCH($B113,'Animal Populations'!$B$103:$B$130,0),MATCH(I$101,'Animal Populations'!$B$41:$AL$41,0))</f>
        <v>78.189359321804659</v>
      </c>
      <c r="J113" s="148">
        <f>INDEX('Animal Populations'!$B$103:$AL$130,MATCH($B113,'Animal Populations'!$B$103:$B$130,0),MATCH(J$101,'Animal Populations'!$B$41:$AL$41,0))</f>
        <v>91.466884691426827</v>
      </c>
      <c r="K113" s="148">
        <f>INDEX('Animal Populations'!$B$103:$AL$130,MATCH($B113,'Animal Populations'!$B$103:$B$130,0),MATCH(K$101,'Animal Populations'!$B$41:$AL$41,0))</f>
        <v>109.03580543476012</v>
      </c>
      <c r="L113" s="148">
        <f>INDEX('Animal Populations'!$B$103:$AL$130,MATCH($B113,'Animal Populations'!$B$103:$B$130,0),MATCH(L$101,'Animal Populations'!$B$41:$AL$41,0))</f>
        <v>97.727414596043459</v>
      </c>
      <c r="M113" s="148">
        <f>INDEX('Animal Populations'!$B$103:$AL$130,MATCH($B113,'Animal Populations'!$B$103:$B$130,0),MATCH(M$101,'Animal Populations'!$B$41:$AL$41,0))</f>
        <v>102.28557239179294</v>
      </c>
      <c r="N113" s="148">
        <f>INDEX('Animal Populations'!$B$103:$AL$130,MATCH($B113,'Animal Populations'!$B$103:$B$130,0),MATCH(N$101,'Animal Populations'!$B$41:$AL$41,0))</f>
        <v>93.077304623313893</v>
      </c>
      <c r="O113" s="148">
        <f>INDEX('Animal Populations'!$B$103:$AL$130,MATCH($B113,'Animal Populations'!$B$103:$B$130,0),MATCH(O$101,'Animal Populations'!$B$41:$AL$41,0))</f>
        <v>98.271659537446538</v>
      </c>
      <c r="P113" s="148">
        <f>INDEX('Animal Populations'!$B$103:$AL$130,MATCH($B113,'Animal Populations'!$B$103:$B$130,0),MATCH(P$101,'Animal Populations'!$B$41:$AL$41,0))</f>
        <v>96.136797839504169</v>
      </c>
      <c r="Q113" s="148">
        <f>INDEX('Animal Populations'!$B$103:$BF$130,MATCH($B113,'Animal Populations'!$B$103:$B$130,0),MATCH(Q$101,'Animal Populations'!$B$41:$BF$41,0))</f>
        <v>98.484670489713665</v>
      </c>
      <c r="R113" s="148">
        <f>INDEX('Animal Populations'!$B$103:$BF$130,MATCH($B113,'Animal Populations'!$B$103:$B$130,0),MATCH(R$101,'Animal Populations'!$B$41:$BF$41,0))</f>
        <v>100.83254313992325</v>
      </c>
      <c r="S113" s="148">
        <f>INDEX('Animal Populations'!$B$103:$BF$130,MATCH($B113,'Animal Populations'!$B$103:$B$130,0),MATCH(S$101,'Animal Populations'!$B$41:$BF$41,0))</f>
        <v>103.18041579013274</v>
      </c>
      <c r="T113" s="148">
        <f>INDEX('Animal Populations'!$B$103:$BF$130,MATCH($B113,'Animal Populations'!$B$103:$B$130,0),MATCH(T$101,'Animal Populations'!$B$41:$BF$41,0))</f>
        <v>105.52828844034222</v>
      </c>
      <c r="U113" s="287"/>
      <c r="V113" s="90">
        <f>D113*INDEX('Nex Rates'!$B$4:$AL$25,MATCH($B113,'Nex Rates'!$B$4:$B$25,0),MATCH(V$4,'Nex Rates'!$B$4:$AL$4,0))</f>
        <v>92780.019986787433</v>
      </c>
      <c r="W113" s="90">
        <f>E113*INDEX('Nex Rates'!$B$4:$AL$25,MATCH($B113,'Nex Rates'!$B$4:$B$25,0),MATCH(W$4,'Nex Rates'!$B$4:$AL$4,0))</f>
        <v>2573.6340181095693</v>
      </c>
      <c r="X113" s="90">
        <f>F113*INDEX('Nex Rates'!$B$4:$AL$25,MATCH($B113,'Nex Rates'!$B$4:$B$25,0),MATCH(X$4,'Nex Rates'!$B$4:$AL$4,0))</f>
        <v>3957.3721512365028</v>
      </c>
      <c r="Y113" s="90">
        <f>G113*INDEX('Nex Rates'!$B$4:$AL$25,MATCH($B113,'Nex Rates'!$B$4:$B$25,0),MATCH(Y$4,'Nex Rates'!$B$4:$AL$4,0))</f>
        <v>5026.4328839995032</v>
      </c>
      <c r="Z113" s="90">
        <f>H113*INDEX('Nex Rates'!$B$4:$AL$25,MATCH($B113,'Nex Rates'!$B$4:$B$25,0),MATCH(Z$4,'Nex Rates'!$B$4:$AL$4,0))</f>
        <v>4072.6740957235525</v>
      </c>
      <c r="AA113" s="90">
        <f>I113*INDEX('Nex Rates'!$B$4:$AL$25,MATCH($B113,'Nex Rates'!$B$4:$B$25,0),MATCH(AA$4,'Nex Rates'!$B$4:$AL$4,0))</f>
        <v>4698.4022919852596</v>
      </c>
      <c r="AB113" s="90">
        <f>J113*INDEX('Nex Rates'!$B$4:$AL$25,MATCH($B113,'Nex Rates'!$B$4:$B$25,0),MATCH(AB$4,'Nex Rates'!$B$4:$AL$4,0))</f>
        <v>5427.2049544061128</v>
      </c>
      <c r="AC113" s="90">
        <f>K113*INDEX('Nex Rates'!$B$4:$AL$25,MATCH($B113,'Nex Rates'!$B$4:$B$25,0),MATCH(AC$4,'Nex Rates'!$B$4:$AL$4,0))</f>
        <v>6422.1070263111915</v>
      </c>
      <c r="AD113" s="90">
        <f>L113*INDEX('Nex Rates'!$B$4:$AL$25,MATCH($B113,'Nex Rates'!$B$4:$B$25,0),MATCH(AD$4,'Nex Rates'!$B$4:$AL$4,0))</f>
        <v>5827.9102286136631</v>
      </c>
      <c r="AE113" s="90">
        <f>M113*INDEX('Nex Rates'!$B$4:$AL$25,MATCH($B113,'Nex Rates'!$B$4:$B$25,0),MATCH(AE$4,'Nex Rates'!$B$4:$AL$4,0))</f>
        <v>6128.5913708706539</v>
      </c>
      <c r="AF113" s="90">
        <f>N113*INDEX('Nex Rates'!$B$4:$AL$25,MATCH($B113,'Nex Rates'!$B$4:$B$25,0),MATCH(AF$4,'Nex Rates'!$B$4:$AL$4,0))</f>
        <v>5576.8643866347511</v>
      </c>
      <c r="AG113" s="90">
        <f>O113*INDEX('Nex Rates'!$B$4:$AL$25,MATCH($B113,'Nex Rates'!$B$4:$B$25,0),MATCH(AG$4,'Nex Rates'!$B$4:$AL$4,0))</f>
        <v>6000.9487411398923</v>
      </c>
      <c r="AH113" s="438">
        <f>P113*INDEX('Nex Rates'!$B$4:$AL$25,MATCH($B113,'Nex Rates'!$B$4:$B$25,0),MATCH(AH$4,'Nex Rates'!$B$4:$AL$4,0))</f>
        <v>5566.9989203796586</v>
      </c>
      <c r="AI113" s="438">
        <f>Q113*INDEX('Nex Rates'!$B$4:$BF$25,MATCH($B113,'Nex Rates'!$B$4:$B$25,0),MATCH(AI$4,'Nex Rates'!$B$4:$BF$4,0))</f>
        <v>5702.9573130309918</v>
      </c>
      <c r="AJ113" s="438">
        <f>R113*INDEX('Nex Rates'!$B$4:$BF$25,MATCH($B113,'Nex Rates'!$B$4:$B$25,0),MATCH(AJ$4,'Nex Rates'!$B$4:$BF$4,0))</f>
        <v>5838.9157056823306</v>
      </c>
      <c r="AK113" s="438">
        <f>S113*INDEX('Nex Rates'!$B$4:$BF$25,MATCH($B113,'Nex Rates'!$B$4:$B$25,0),MATCH(AK$4,'Nex Rates'!$B$4:$BF$4,0))</f>
        <v>5974.8740983336638</v>
      </c>
      <c r="AL113" s="438">
        <f>T113*INDEX('Nex Rates'!$B$4:$BF$25,MATCH($B113,'Nex Rates'!$B$4:$B$25,0),MATCH(AL$4,'Nex Rates'!$B$4:$BF$4,0))</f>
        <v>6110.8324909849971</v>
      </c>
      <c r="AM113" s="62"/>
      <c r="AN113" s="90">
        <f>(V113*'WMS VS Distribution'!F$26*LiquidEF)+(V113*'WMS VS Distribution'!F$27*DrylotEF)</f>
        <v>1855.6003997357486</v>
      </c>
      <c r="AO113" s="90">
        <f>(W113*'WMS VS Distribution'!G$26*LiquidEF)+(W113*'WMS VS Distribution'!G$27*DrylotEF)</f>
        <v>51.47268036219139</v>
      </c>
      <c r="AP113" s="90">
        <f>(X113*'WMS VS Distribution'!W$26*LiquidEF)+(X113*'WMS VS Distribution'!W$27*DrylotEF)</f>
        <v>79.147443024730052</v>
      </c>
      <c r="AQ113" s="90">
        <f>(Y113*'WMS VS Distribution'!Z$26*LiquidEF)+(Y113*'WMS VS Distribution'!Z$27*DrylotEF)</f>
        <v>100.52865767999006</v>
      </c>
      <c r="AR113" s="90">
        <f>(Z113*'WMS VS Distribution'!AE$26*LiquidEF)+(Z113*'WMS VS Distribution'!AE$27*DrylotEF)</f>
        <v>81.453481914471055</v>
      </c>
      <c r="AS113" s="90">
        <f>(AA113*'WMS VS Distribution'!AF$26*LiquidEF)+(AA113*'WMS VS Distribution'!AF$27*DrylotEF)</f>
        <v>93.968045839705198</v>
      </c>
      <c r="AT113" s="90">
        <f>(AB113*'WMS VS Distribution'!AG$26*LiquidEF)+(AB113*'WMS VS Distribution'!AG$27*DrylotEF)</f>
        <v>108.54409908812227</v>
      </c>
      <c r="AU113" s="90">
        <f>(AC113*'WMS VS Distribution'!AH$26*LiquidEF)+(AC113*'WMS VS Distribution'!AH$27*DrylotEF)</f>
        <v>128.44214052622382</v>
      </c>
      <c r="AV113" s="90">
        <f>(AD113*'WMS VS Distribution'!AI$26*LiquidEF)+(AD113*'WMS VS Distribution'!AI$27*DrylotEF)</f>
        <v>116.55820457227327</v>
      </c>
      <c r="AW113" s="90">
        <f>(AE113*'WMS VS Distribution'!AJ$26*LiquidEF)+(AE113*'WMS VS Distribution'!AJ$27*DrylotEF)</f>
        <v>122.57182741741308</v>
      </c>
      <c r="AX113" s="90">
        <f>(AF113*'WMS VS Distribution'!AK$26*LiquidEF)+(AF113*'WMS VS Distribution'!AK$27*DrylotEF)</f>
        <v>111.53728773269502</v>
      </c>
      <c r="AY113" s="90">
        <f>(AG113*'WMS VS Distribution'!AL$26*LiquidEF)+(AG113*'WMS VS Distribution'!AL$27*DrylotEF)</f>
        <v>69.61100539722274</v>
      </c>
      <c r="AZ113" s="438">
        <f>(AH113*'WMS VS Distribution'!AO$26*LiquidEF)+(AH113*'WMS VS Distribution'!AO$27*DrylotEF)</f>
        <v>111.33997840759318</v>
      </c>
      <c r="BA113" s="438">
        <f>(AI113*'WMS VS Distribution'!AT$26*LiquidEF)+(AI113*'WMS VS Distribution'!AT$27*DrylotEF)</f>
        <v>114.05914626061984</v>
      </c>
      <c r="BB113" s="438">
        <f>(AJ113*'WMS VS Distribution'!AU$26*LiquidEF)+(AJ113*'WMS VS Distribution'!AU$27*DrylotEF)</f>
        <v>116.77831411364662</v>
      </c>
      <c r="BC113" s="438">
        <f>(AK113*'WMS VS Distribution'!AV$26*LiquidEF)+(AK113*'WMS VS Distribution'!AV$27*DrylotEF)</f>
        <v>119.49748196667328</v>
      </c>
      <c r="BD113" s="438">
        <f>(AL113*'WMS VS Distribution'!AW$26*LiquidEF)+(AL113*'WMS VS Distribution'!AW$27*DrylotEF)</f>
        <v>122.21664981969994</v>
      </c>
      <c r="BE113" s="62"/>
      <c r="BF113" s="90">
        <f t="shared" si="285"/>
        <v>2915.9434852990335</v>
      </c>
      <c r="BG113" s="90">
        <f t="shared" si="285"/>
        <v>80.8856405691579</v>
      </c>
      <c r="BH113" s="90">
        <f t="shared" si="285"/>
        <v>124.3745533245758</v>
      </c>
      <c r="BI113" s="90">
        <f t="shared" si="285"/>
        <v>157.97360492569865</v>
      </c>
      <c r="BJ113" s="90">
        <f t="shared" si="285"/>
        <v>127.99832872274023</v>
      </c>
      <c r="BK113" s="90">
        <f t="shared" si="285"/>
        <v>147.66407203382246</v>
      </c>
      <c r="BL113" s="90">
        <f t="shared" si="285"/>
        <v>170.56929856704926</v>
      </c>
      <c r="BM113" s="90">
        <f t="shared" si="285"/>
        <v>201.83764939835172</v>
      </c>
      <c r="BN113" s="90">
        <f t="shared" si="285"/>
        <v>183.16289289928656</v>
      </c>
      <c r="BO113" s="90">
        <f t="shared" si="285"/>
        <v>192.61287165593484</v>
      </c>
      <c r="BP113" s="90">
        <f t="shared" si="285"/>
        <v>175.27288072280646</v>
      </c>
      <c r="BQ113" s="438">
        <f t="shared" si="286"/>
        <v>174.96282321193215</v>
      </c>
      <c r="BR113" s="438">
        <f t="shared" si="286"/>
        <v>179.23580126668833</v>
      </c>
      <c r="BS113" s="438">
        <f t="shared" si="286"/>
        <v>183.50877932144468</v>
      </c>
      <c r="BT113" s="438">
        <f t="shared" si="286"/>
        <v>187.78175737620086</v>
      </c>
      <c r="BU113" s="438">
        <f t="shared" si="286"/>
        <v>192.05473543095704</v>
      </c>
    </row>
    <row r="114" spans="1:75" x14ac:dyDescent="0.25">
      <c r="A114" s="62">
        <v>8</v>
      </c>
      <c r="B114" s="62" t="s">
        <v>181</v>
      </c>
      <c r="C114" s="62"/>
      <c r="D114" s="148">
        <f>INDEX('Animal Populations'!$B$103:$AL$130,MATCH($B114,'Animal Populations'!$B$103:$B$130,0),MATCH(D$101,'Animal Populations'!$B$41:$AL$41,0))</f>
        <v>7612.4938519454545</v>
      </c>
      <c r="E114" s="148">
        <f>INDEX('Animal Populations'!$B$103:$AL$130,MATCH($B114,'Animal Populations'!$B$103:$B$130,0),MATCH(E$101,'Animal Populations'!$B$41:$AL$41,0))</f>
        <v>5519.0846588883651</v>
      </c>
      <c r="F114" s="148">
        <f>INDEX('Animal Populations'!$B$103:$AL$130,MATCH($B114,'Animal Populations'!$B$103:$B$130,0),MATCH(F$101,'Animal Populations'!$B$41:$AL$41,0))</f>
        <v>7473.6377669239437</v>
      </c>
      <c r="G114" s="148">
        <f>INDEX('Animal Populations'!$B$103:$AL$130,MATCH($B114,'Animal Populations'!$B$103:$B$130,0),MATCH(G$101,'Animal Populations'!$B$41:$AL$41,0))</f>
        <v>5039.162041061998</v>
      </c>
      <c r="H114" s="148">
        <f>INDEX('Animal Populations'!$B$103:$AL$130,MATCH($B114,'Animal Populations'!$B$103:$B$130,0),MATCH(H$101,'Animal Populations'!$B$41:$AL$41,0))</f>
        <v>4794.4556776597356</v>
      </c>
      <c r="I114" s="148">
        <f>INDEX('Animal Populations'!$B$103:$AL$130,MATCH($B114,'Animal Populations'!$B$103:$B$130,0),MATCH(I$101,'Animal Populations'!$B$41:$AL$41,0))</f>
        <v>5226.0997533301643</v>
      </c>
      <c r="J114" s="148">
        <f>INDEX('Animal Populations'!$B$103:$AL$130,MATCH($B114,'Animal Populations'!$B$103:$B$130,0),MATCH(J$101,'Animal Populations'!$B$41:$AL$41,0))</f>
        <v>5376.5261981179083</v>
      </c>
      <c r="K114" s="148">
        <f>INDEX('Animal Populations'!$B$103:$AL$130,MATCH($B114,'Animal Populations'!$B$103:$B$130,0),MATCH(K$101,'Animal Populations'!$B$41:$AL$41,0))</f>
        <v>5493.0744284226766</v>
      </c>
      <c r="L114" s="148">
        <f>INDEX('Animal Populations'!$B$103:$AL$130,MATCH($B114,'Animal Populations'!$B$103:$B$130,0),MATCH(L$101,'Animal Populations'!$B$41:$AL$41,0))</f>
        <v>5430.9676665126817</v>
      </c>
      <c r="M114" s="148">
        <f>INDEX('Animal Populations'!$B$103:$AL$130,MATCH($B114,'Animal Populations'!$B$103:$B$130,0),MATCH(M$101,'Animal Populations'!$B$41:$AL$41,0))</f>
        <v>5249.6443703327777</v>
      </c>
      <c r="N114" s="148">
        <f>INDEX('Animal Populations'!$B$103:$AL$130,MATCH($B114,'Animal Populations'!$B$103:$B$130,0),MATCH(N$101,'Animal Populations'!$B$41:$AL$41,0))</f>
        <v>5187.9983448811927</v>
      </c>
      <c r="O114" s="148">
        <f>INDEX('Animal Populations'!$B$103:$AL$130,MATCH($B114,'Animal Populations'!$B$103:$B$130,0),MATCH(O$101,'Animal Populations'!$B$41:$AL$41,0))</f>
        <v>5630.689269919525</v>
      </c>
      <c r="P114" s="148">
        <f>INDEX('Animal Populations'!$B$103:$AL$130,MATCH($B114,'Animal Populations'!$B$103:$B$130,0),MATCH(P$101,'Animal Populations'!$B$41:$AL$41,0))</f>
        <v>5221.8009755331805</v>
      </c>
      <c r="Q114" s="148">
        <f>INDEX('Animal Populations'!$B$103:$BF$130,MATCH($B114,'Animal Populations'!$B$103:$B$130,0),MATCH(Q$101,'Animal Populations'!$B$41:$BF$41,0))</f>
        <v>5119.3075080563913</v>
      </c>
      <c r="R114" s="148">
        <f>INDEX('Animal Populations'!$B$103:$BF$130,MATCH($B114,'Animal Populations'!$B$103:$B$130,0),MATCH(R$101,'Animal Populations'!$B$41:$BF$41,0))</f>
        <v>5016.814040579603</v>
      </c>
      <c r="S114" s="148">
        <f>INDEX('Animal Populations'!$B$103:$BF$130,MATCH($B114,'Animal Populations'!$B$103:$B$130,0),MATCH(S$101,'Animal Populations'!$B$41:$BF$41,0))</f>
        <v>4914.3205731028211</v>
      </c>
      <c r="T114" s="148">
        <f>INDEX('Animal Populations'!$B$103:$BF$130,MATCH($B114,'Animal Populations'!$B$103:$B$130,0),MATCH(T$101,'Animal Populations'!$B$41:$BF$41,0))</f>
        <v>4811.8271056260328</v>
      </c>
      <c r="U114" s="287"/>
      <c r="V114" s="95">
        <f>SUM(V115:V116)</f>
        <v>101778.66217581813</v>
      </c>
      <c r="W114" s="95">
        <f>SUM(W115:W116)</f>
        <v>101835.02839354791</v>
      </c>
      <c r="X114" s="95">
        <f t="shared" ref="X114:AI114" si="287">SUM(X115:X116)</f>
        <v>146244.9378971805</v>
      </c>
      <c r="Y114" s="95">
        <f t="shared" si="287"/>
        <v>101374.53609513819</v>
      </c>
      <c r="Z114" s="95">
        <f t="shared" si="287"/>
        <v>96498.94434311465</v>
      </c>
      <c r="AA114" s="95">
        <f t="shared" si="287"/>
        <v>105154.35929977936</v>
      </c>
      <c r="AB114" s="95">
        <f t="shared" si="287"/>
        <v>108207.12377962112</v>
      </c>
      <c r="AC114" s="95">
        <f t="shared" ref="AC114:AD114" si="288">SUM(AC115:AC116)</f>
        <v>110552.75520001641</v>
      </c>
      <c r="AD114" s="95">
        <f t="shared" si="288"/>
        <v>109302.80424158282</v>
      </c>
      <c r="AE114" s="95">
        <f t="shared" si="287"/>
        <v>105653.51999542624</v>
      </c>
      <c r="AF114" s="95">
        <f t="shared" ref="AF114:AG114" si="289">SUM(AF115:AF116)</f>
        <v>103209.51330101368</v>
      </c>
      <c r="AG114" s="95">
        <f t="shared" si="289"/>
        <v>113345.77500348003</v>
      </c>
      <c r="AH114" s="95">
        <f t="shared" si="287"/>
        <v>103608.99751118371</v>
      </c>
      <c r="AI114" s="95">
        <f t="shared" si="287"/>
        <v>102152.55753628405</v>
      </c>
      <c r="AJ114" s="95">
        <f t="shared" ref="AJ114:AL114" si="290">SUM(AJ115:AJ116)</f>
        <v>100696.11756138445</v>
      </c>
      <c r="AK114" s="95">
        <f t="shared" si="290"/>
        <v>99239.677586484773</v>
      </c>
      <c r="AL114" s="95">
        <f t="shared" si="290"/>
        <v>97783.23761158518</v>
      </c>
      <c r="AM114" s="62"/>
      <c r="AN114" s="95">
        <f>SUM(AN115:AN116)</f>
        <v>0</v>
      </c>
      <c r="AO114" s="95">
        <f>SUM(AO115:AO116)</f>
        <v>0</v>
      </c>
      <c r="AP114" s="95">
        <f t="shared" ref="AP114" si="291">SUM(AP115:AP116)</f>
        <v>0</v>
      </c>
      <c r="AQ114" s="95">
        <f t="shared" ref="AQ114" si="292">SUM(AQ115:AQ116)</f>
        <v>0</v>
      </c>
      <c r="AR114" s="95">
        <f t="shared" ref="AR114" si="293">SUM(AR115:AR116)</f>
        <v>0</v>
      </c>
      <c r="AS114" s="95">
        <f t="shared" ref="AS114:AU114" si="294">SUM(AS115:AS116)</f>
        <v>0</v>
      </c>
      <c r="AT114" s="95">
        <f t="shared" ref="AT114:AV114" si="295">SUM(AT115:AT116)</f>
        <v>0</v>
      </c>
      <c r="AU114" s="95">
        <f t="shared" si="294"/>
        <v>0</v>
      </c>
      <c r="AV114" s="95">
        <f t="shared" si="295"/>
        <v>0</v>
      </c>
      <c r="AW114" s="95">
        <f t="shared" ref="AW114:AX114" si="296">SUM(AW115:AW116)</f>
        <v>0</v>
      </c>
      <c r="AX114" s="95">
        <f t="shared" si="296"/>
        <v>0</v>
      </c>
      <c r="AY114" s="95">
        <f t="shared" ref="AY114" si="297">SUM(AY115:AY116)</f>
        <v>0</v>
      </c>
      <c r="AZ114" s="436">
        <f t="shared" ref="AZ114:BA114" si="298">SUM(AZ115:AZ116)</f>
        <v>0</v>
      </c>
      <c r="BA114" s="436">
        <f t="shared" si="298"/>
        <v>0</v>
      </c>
      <c r="BB114" s="436">
        <f t="shared" ref="BB114:BD114" si="299">SUM(BB115:BB116)</f>
        <v>0</v>
      </c>
      <c r="BC114" s="436">
        <f t="shared" si="299"/>
        <v>0</v>
      </c>
      <c r="BD114" s="436">
        <f t="shared" si="299"/>
        <v>0</v>
      </c>
      <c r="BE114" s="62"/>
      <c r="BF114" s="6">
        <f>SUM(BF115:BF116)</f>
        <v>0</v>
      </c>
      <c r="BG114" s="6">
        <f>SUM(BG115:BG116)</f>
        <v>0</v>
      </c>
      <c r="BH114" s="6">
        <f t="shared" ref="BH114:BQ114" si="300">SUM(BH115:BH116)</f>
        <v>0</v>
      </c>
      <c r="BI114" s="6">
        <f t="shared" si="300"/>
        <v>0</v>
      </c>
      <c r="BJ114" s="6">
        <f t="shared" si="300"/>
        <v>0</v>
      </c>
      <c r="BK114" s="6">
        <f t="shared" si="300"/>
        <v>0</v>
      </c>
      <c r="BL114" s="6">
        <f t="shared" si="300"/>
        <v>0</v>
      </c>
      <c r="BM114" s="6">
        <f t="shared" ref="BM114:BN114" si="301">SUM(BM115:BM116)</f>
        <v>0</v>
      </c>
      <c r="BN114" s="6">
        <f t="shared" si="301"/>
        <v>0</v>
      </c>
      <c r="BO114" s="6">
        <f t="shared" si="300"/>
        <v>0</v>
      </c>
      <c r="BP114" s="6">
        <f t="shared" ref="BP114" si="302">SUM(BP115:BP116)</f>
        <v>0</v>
      </c>
      <c r="BQ114" s="422">
        <f t="shared" si="300"/>
        <v>0</v>
      </c>
      <c r="BR114" s="422">
        <f t="shared" ref="BR114:BU114" si="303">SUM(BR115:BR116)</f>
        <v>0</v>
      </c>
      <c r="BS114" s="422">
        <f t="shared" si="303"/>
        <v>0</v>
      </c>
      <c r="BT114" s="422">
        <f t="shared" si="303"/>
        <v>0</v>
      </c>
      <c r="BU114" s="422">
        <f t="shared" si="303"/>
        <v>0</v>
      </c>
    </row>
    <row r="115" spans="1:75" x14ac:dyDescent="0.25">
      <c r="A115" s="62"/>
      <c r="B115" s="66" t="s">
        <v>179</v>
      </c>
      <c r="C115" s="62"/>
      <c r="D115" s="148">
        <f>INDEX('Animal Populations'!$B$103:$AL$130,MATCH($B115,'Animal Populations'!$B$103:$B$130,0),MATCH(D$101,'Animal Populations'!$B$41:$AL$41,0))</f>
        <v>6614.3592767569553</v>
      </c>
      <c r="E115" s="148">
        <f>INDEX('Animal Populations'!$B$103:$AL$130,MATCH($B115,'Animal Populations'!$B$103:$B$130,0),MATCH(E$101,'Animal Populations'!$B$41:$AL$41,0))</f>
        <v>5159.8982605471092</v>
      </c>
      <c r="F115" s="148">
        <f>INDEX('Animal Populations'!$B$103:$AL$130,MATCH($B115,'Animal Populations'!$B$103:$B$130,0),MATCH(F$101,'Animal Populations'!$B$41:$AL$41,0))</f>
        <v>7151.9100745619307</v>
      </c>
      <c r="G115" s="148">
        <f>INDEX('Animal Populations'!$B$103:$AL$130,MATCH($B115,'Animal Populations'!$B$103:$B$130,0),MATCH(G$101,'Animal Populations'!$B$41:$AL$41,0))</f>
        <v>4929.3695978316864</v>
      </c>
      <c r="H115" s="148">
        <f>INDEX('Animal Populations'!$B$103:$AL$130,MATCH($B115,'Animal Populations'!$B$103:$B$130,0),MATCH(H$101,'Animal Populations'!$B$41:$AL$41,0))</f>
        <v>4645.5216252735463</v>
      </c>
      <c r="I115" s="148">
        <f>INDEX('Animal Populations'!$B$103:$AL$130,MATCH($B115,'Animal Populations'!$B$103:$B$130,0),MATCH(I$101,'Animal Populations'!$B$41:$AL$41,0))</f>
        <v>5074.0384443501625</v>
      </c>
      <c r="J115" s="148">
        <f>INDEX('Animal Populations'!$B$103:$AL$130,MATCH($B115,'Animal Populations'!$B$103:$B$130,0),MATCH(J$101,'Animal Populations'!$B$41:$AL$41,0))</f>
        <v>5206.4243207325935</v>
      </c>
      <c r="K115" s="148">
        <f>INDEX('Animal Populations'!$B$103:$AL$130,MATCH($B115,'Animal Populations'!$B$103:$B$130,0),MATCH(K$101,'Animal Populations'!$B$41:$AL$41,0))</f>
        <v>5351.2430626191208</v>
      </c>
      <c r="L115" s="148">
        <f>INDEX('Animal Populations'!$B$103:$AL$130,MATCH($B115,'Animal Populations'!$B$103:$B$130,0),MATCH(L$101,'Animal Populations'!$B$41:$AL$41,0))</f>
        <v>5324.0232728973351</v>
      </c>
      <c r="M115" s="148">
        <f>INDEX('Animal Populations'!$B$103:$AL$130,MATCH($B115,'Animal Populations'!$B$103:$B$130,0),MATCH(M$101,'Animal Populations'!$B$41:$AL$41,0))</f>
        <v>5199.678075835569</v>
      </c>
      <c r="N115" s="148">
        <f>INDEX('Animal Populations'!$B$103:$AL$130,MATCH($B115,'Animal Populations'!$B$103:$B$130,0),MATCH(N$101,'Animal Populations'!$B$41:$AL$41,0))</f>
        <v>5078.2418379806077</v>
      </c>
      <c r="O115" s="148">
        <f>INDEX('Animal Populations'!$B$103:$AL$130,MATCH($B115,'Animal Populations'!$B$103:$B$130,0),MATCH(O$101,'Animal Populations'!$B$41:$AL$41,0))</f>
        <v>5573.3872036540279</v>
      </c>
      <c r="P115" s="148">
        <f>INDEX('Animal Populations'!$B$103:$AL$130,MATCH($B115,'Animal Populations'!$B$103:$B$130,0),MATCH(P$101,'Animal Populations'!$B$41:$AL$41,0))</f>
        <v>5147.7563618454742</v>
      </c>
      <c r="Q115" s="148">
        <f>INDEX('Animal Populations'!$B$103:$BF$130,MATCH($B115,'Animal Populations'!$B$103:$B$130,0),MATCH(Q$101,'Animal Populations'!$B$41:$BF$41,0))</f>
        <v>5075.3939384408222</v>
      </c>
      <c r="R115" s="148">
        <f>INDEX('Animal Populations'!$B$103:$BF$130,MATCH($B115,'Animal Populations'!$B$103:$B$130,0),MATCH(R$101,'Animal Populations'!$B$41:$BF$41,0))</f>
        <v>5003.0315150361739</v>
      </c>
      <c r="S115" s="148">
        <f>INDEX('Animal Populations'!$B$103:$BF$130,MATCH($B115,'Animal Populations'!$B$103:$B$130,0),MATCH(S$101,'Animal Populations'!$B$41:$BF$41,0))</f>
        <v>4930.669091631521</v>
      </c>
      <c r="T115" s="148">
        <f>INDEX('Animal Populations'!$B$103:$BF$130,MATCH($B115,'Animal Populations'!$B$103:$B$130,0),MATCH(T$101,'Animal Populations'!$B$41:$BF$41,0))</f>
        <v>4858.3066682268727</v>
      </c>
      <c r="U115" s="287"/>
      <c r="V115" s="90">
        <f>D115*INDEX('Nex Rates'!$B$4:$AL$25,MATCH($B115,'Nex Rates'!$B$4:$B$25,0),MATCH(V$4,'Nex Rates'!$B$4:$AL$4,0))</f>
        <v>88433.652812276647</v>
      </c>
      <c r="W115" s="90">
        <f>E115*INDEX('Nex Rates'!$B$4:$AL$25,MATCH($B115,'Nex Rates'!$B$4:$B$25,0),MATCH(W$4,'Nex Rates'!$B$4:$AL$4,0))</f>
        <v>95207.524136161621</v>
      </c>
      <c r="X115" s="90">
        <f>F115*INDEX('Nex Rates'!$B$4:$AL$25,MATCH($B115,'Nex Rates'!$B$4:$B$25,0),MATCH(X$4,'Nex Rates'!$B$4:$AL$4,0))</f>
        <v>139949.33622947329</v>
      </c>
      <c r="Y115" s="90">
        <f>G115*INDEX('Nex Rates'!$B$4:$AL$25,MATCH($B115,'Nex Rates'!$B$4:$B$25,0),MATCH(Y$4,'Nex Rates'!$B$4:$AL$4,0))</f>
        <v>99165.804185243294</v>
      </c>
      <c r="Z115" s="90">
        <f>H115*INDEX('Nex Rates'!$B$4:$AL$25,MATCH($B115,'Nex Rates'!$B$4:$B$25,0),MATCH(Z$4,'Nex Rates'!$B$4:$AL$4,0))</f>
        <v>93501.319628597601</v>
      </c>
      <c r="AA115" s="90">
        <f>I115*INDEX('Nex Rates'!$B$4:$AL$25,MATCH($B115,'Nex Rates'!$B$4:$B$25,0),MATCH(AA$4,'Nex Rates'!$B$4:$AL$4,0))</f>
        <v>102094.73352247023</v>
      </c>
      <c r="AB115" s="90">
        <f>J115*INDEX('Nex Rates'!$B$4:$AL$25,MATCH($B115,'Nex Rates'!$B$4:$B$25,0),MATCH(AB$4,'Nex Rates'!$B$4:$AL$4,0))</f>
        <v>104783.6800497604</v>
      </c>
      <c r="AC115" s="90">
        <f>K115*INDEX('Nex Rates'!$B$4:$AL$25,MATCH($B115,'Nex Rates'!$B$4:$B$25,0),MATCH(AC$4,'Nex Rates'!$B$4:$AL$4,0))</f>
        <v>107698.27935635543</v>
      </c>
      <c r="AD115" s="90">
        <f>L115*INDEX('Nex Rates'!$B$4:$AL$25,MATCH($B115,'Nex Rates'!$B$4:$B$25,0),MATCH(AD$4,'Nex Rates'!$B$4:$AL$4,0))</f>
        <v>107150.45813351274</v>
      </c>
      <c r="AE115" s="90">
        <f>M115*INDEX('Nex Rates'!$B$4:$AL$25,MATCH($B115,'Nex Rates'!$B$4:$B$25,0),MATCH(AE$4,'Nex Rates'!$B$4:$AL$4,0))</f>
        <v>104647.90618192832</v>
      </c>
      <c r="AF115" s="90">
        <f>N115*INDEX('Nex Rates'!$B$4:$AL$25,MATCH($B115,'Nex Rates'!$B$4:$B$25,0),MATCH(AF$4,'Nex Rates'!$B$4:$AL$4,0))</f>
        <v>102203.89948751577</v>
      </c>
      <c r="AG115" s="90">
        <f>O115*INDEX('Nex Rates'!$B$4:$AL$25,MATCH($B115,'Nex Rates'!$B$4:$B$25,0),MATCH(AG$4,'Nex Rates'!$B$4:$AL$4,0))</f>
        <v>112192.28440955558</v>
      </c>
      <c r="AH115" s="438">
        <f>P115*INDEX('Nex Rates'!$B$4:$AL$25,MATCH($B115,'Nex Rates'!$B$4:$B$25,0),MATCH(AH$4,'Nex Rates'!$B$4:$AL$4,0))</f>
        <v>103608.99751118371</v>
      </c>
      <c r="AI115" s="438">
        <f>Q115*INDEX('Nex Rates'!$B$4:$BF$25,MATCH($B115,'Nex Rates'!$B$4:$B$25,0),MATCH(AI$4,'Nex Rates'!$B$4:$BF$4,0))</f>
        <v>102152.55753628405</v>
      </c>
      <c r="AJ115" s="438">
        <f>R115*INDEX('Nex Rates'!$B$4:$BF$25,MATCH($B115,'Nex Rates'!$B$4:$B$25,0),MATCH(AJ$4,'Nex Rates'!$B$4:$BF$4,0))</f>
        <v>100696.11756138445</v>
      </c>
      <c r="AK115" s="438">
        <f>S115*INDEX('Nex Rates'!$B$4:$BF$25,MATCH($B115,'Nex Rates'!$B$4:$B$25,0),MATCH(AK$4,'Nex Rates'!$B$4:$BF$4,0))</f>
        <v>99239.677586484773</v>
      </c>
      <c r="AL115" s="438">
        <f>T115*INDEX('Nex Rates'!$B$4:$BF$25,MATCH($B115,'Nex Rates'!$B$4:$B$25,0),MATCH(AL$4,'Nex Rates'!$B$4:$BF$4,0))</f>
        <v>97783.23761158518</v>
      </c>
      <c r="AM115" s="62"/>
      <c r="AN115" s="90">
        <f>V115*(1-'WMS VS Distribution'!F30)</f>
        <v>0</v>
      </c>
      <c r="AO115" s="90">
        <f>W115*(1-'WMS VS Distribution'!G30)</f>
        <v>0</v>
      </c>
      <c r="AP115" s="90">
        <f>X115*(1-'WMS VS Distribution'!W30)</f>
        <v>0</v>
      </c>
      <c r="AQ115" s="90">
        <f>Y115*(1-'WMS VS Distribution'!Z30)</f>
        <v>0</v>
      </c>
      <c r="AR115" s="90">
        <f>Z115*(1-'WMS VS Distribution'!AE30)</f>
        <v>0</v>
      </c>
      <c r="AS115" s="90">
        <f>AA115*(1-'WMS VS Distribution'!AF30)</f>
        <v>0</v>
      </c>
      <c r="AT115" s="90">
        <f>AB115*(1-'WMS VS Distribution'!AG30)</f>
        <v>0</v>
      </c>
      <c r="AU115" s="90">
        <f>AC115*(1-'WMS VS Distribution'!AH30)</f>
        <v>0</v>
      </c>
      <c r="AV115" s="90">
        <f>AD115*(1-'WMS VS Distribution'!AI30)</f>
        <v>0</v>
      </c>
      <c r="AW115" s="90">
        <f>AE115*(1-'WMS VS Distribution'!AJ30)</f>
        <v>0</v>
      </c>
      <c r="AX115" s="90">
        <f>AF115*(1-'WMS VS Distribution'!AK30)</f>
        <v>0</v>
      </c>
      <c r="AY115" s="90">
        <f>AG115*(1-'WMS VS Distribution'!AL30)</f>
        <v>0</v>
      </c>
      <c r="AZ115" s="438">
        <f>AH115*(1-'WMS VS Distribution'!AO30)</f>
        <v>0</v>
      </c>
      <c r="BA115" s="438">
        <f>AI115*(1-'WMS VS Distribution'!AT30)</f>
        <v>0</v>
      </c>
      <c r="BB115" s="438">
        <f>AJ115*(1-'WMS VS Distribution'!AU30)</f>
        <v>0</v>
      </c>
      <c r="BC115" s="438">
        <f>AK115*(1-'WMS VS Distribution'!AV30)</f>
        <v>0</v>
      </c>
      <c r="BD115" s="438">
        <f>AL115*(1-'WMS VS Distribution'!AW30)</f>
        <v>0</v>
      </c>
      <c r="BE115" s="62"/>
      <c r="BF115" s="90">
        <f t="shared" ref="BF115:BP117" si="304">AN115*(1-VolPercent)*N2O_N2</f>
        <v>0</v>
      </c>
      <c r="BG115" s="90">
        <f t="shared" si="304"/>
        <v>0</v>
      </c>
      <c r="BH115" s="90">
        <f t="shared" si="304"/>
        <v>0</v>
      </c>
      <c r="BI115" s="90">
        <f t="shared" si="304"/>
        <v>0</v>
      </c>
      <c r="BJ115" s="90">
        <f t="shared" si="304"/>
        <v>0</v>
      </c>
      <c r="BK115" s="90">
        <f t="shared" si="304"/>
        <v>0</v>
      </c>
      <c r="BL115" s="90">
        <f t="shared" si="304"/>
        <v>0</v>
      </c>
      <c r="BM115" s="90">
        <f t="shared" si="304"/>
        <v>0</v>
      </c>
      <c r="BN115" s="90">
        <f t="shared" si="304"/>
        <v>0</v>
      </c>
      <c r="BO115" s="90">
        <f t="shared" si="304"/>
        <v>0</v>
      </c>
      <c r="BP115" s="90">
        <f t="shared" si="304"/>
        <v>0</v>
      </c>
      <c r="BQ115" s="438">
        <f t="shared" ref="BQ115:BU117" si="305">AZ115*(1-VolPercent)*N2O_N2</f>
        <v>0</v>
      </c>
      <c r="BR115" s="438">
        <f t="shared" si="305"/>
        <v>0</v>
      </c>
      <c r="BS115" s="438">
        <f t="shared" si="305"/>
        <v>0</v>
      </c>
      <c r="BT115" s="438">
        <f t="shared" si="305"/>
        <v>0</v>
      </c>
      <c r="BU115" s="438">
        <f t="shared" si="305"/>
        <v>0</v>
      </c>
    </row>
    <row r="116" spans="1:75" x14ac:dyDescent="0.25">
      <c r="A116" s="62"/>
      <c r="B116" s="66" t="s">
        <v>167</v>
      </c>
      <c r="C116" s="62"/>
      <c r="D116" s="148">
        <f>INDEX('Animal Populations'!$B$103:$AL$130,MATCH($B116,'Animal Populations'!$B$103:$B$130,0),MATCH(D$101,'Animal Populations'!$B$41:$AL$41,0))</f>
        <v>998.13457518849964</v>
      </c>
      <c r="E116" s="148">
        <f>INDEX('Animal Populations'!$B$103:$AL$130,MATCH($B116,'Animal Populations'!$B$103:$B$130,0),MATCH(E$101,'Animal Populations'!$B$41:$AL$41,0))</f>
        <v>359.18639834125548</v>
      </c>
      <c r="F116" s="148">
        <f>INDEX('Animal Populations'!$B$103:$AL$130,MATCH($B116,'Animal Populations'!$B$103:$B$130,0),MATCH(F$101,'Animal Populations'!$B$41:$AL$41,0))</f>
        <v>321.72769236201344</v>
      </c>
      <c r="G116" s="148">
        <f>INDEX('Animal Populations'!$B$103:$AL$130,MATCH($B116,'Animal Populations'!$B$103:$B$130,0),MATCH(G$101,'Animal Populations'!$B$41:$AL$41,0))</f>
        <v>109.79244323031219</v>
      </c>
      <c r="H116" s="148">
        <f>INDEX('Animal Populations'!$B$103:$AL$130,MATCH($B116,'Animal Populations'!$B$103:$B$130,0),MATCH(H$101,'Animal Populations'!$B$41:$AL$41,0))</f>
        <v>148.93405238618928</v>
      </c>
      <c r="I116" s="148">
        <f>INDEX('Animal Populations'!$B$103:$AL$130,MATCH($B116,'Animal Populations'!$B$103:$B$130,0),MATCH(I$101,'Animal Populations'!$B$41:$AL$41,0))</f>
        <v>152.0613089800018</v>
      </c>
      <c r="J116" s="148">
        <f>INDEX('Animal Populations'!$B$103:$AL$130,MATCH($B116,'Animal Populations'!$B$103:$B$130,0),MATCH(J$101,'Animal Populations'!$B$41:$AL$41,0))</f>
        <v>170.10187738531468</v>
      </c>
      <c r="K116" s="148">
        <f>INDEX('Animal Populations'!$B$103:$AL$130,MATCH($B116,'Animal Populations'!$B$103:$B$130,0),MATCH(K$101,'Animal Populations'!$B$41:$AL$41,0))</f>
        <v>141.83136580355523</v>
      </c>
      <c r="L116" s="148">
        <f>INDEX('Animal Populations'!$B$103:$AL$130,MATCH($B116,'Animal Populations'!$B$103:$B$130,0),MATCH(L$101,'Animal Populations'!$B$41:$AL$41,0))</f>
        <v>106.94439361534648</v>
      </c>
      <c r="M116" s="148">
        <f>INDEX('Animal Populations'!$B$103:$AL$130,MATCH($B116,'Animal Populations'!$B$103:$B$130,0),MATCH(M$101,'Animal Populations'!$B$41:$AL$41,0))</f>
        <v>49.966294497208736</v>
      </c>
      <c r="N116" s="148">
        <f>INDEX('Animal Populations'!$B$103:$AL$130,MATCH($B116,'Animal Populations'!$B$103:$B$130,0),MATCH(N$101,'Animal Populations'!$B$41:$AL$41,0))</f>
        <v>49.966294497208736</v>
      </c>
      <c r="O116" s="148">
        <f>INDEX('Animal Populations'!$B$103:$AL$130,MATCH($B116,'Animal Populations'!$B$103:$B$130,0),MATCH(O$101,'Animal Populations'!$B$41:$AL$41,0))</f>
        <v>57.302066265496997</v>
      </c>
      <c r="P116" s="148">
        <f>INDEX('Animal Populations'!$B$103:$AL$130,MATCH($B116,'Animal Populations'!$B$103:$B$130,0),MATCH(P$101,'Animal Populations'!$B$41:$AL$41,0))</f>
        <v>0</v>
      </c>
      <c r="Q116" s="148">
        <f>INDEX('Animal Populations'!$B$103:$BF$130,MATCH($B116,'Animal Populations'!$B$103:$B$130,0),MATCH(Q$101,'Animal Populations'!$B$41:$BF$41,0))</f>
        <v>0</v>
      </c>
      <c r="R116" s="148">
        <f>INDEX('Animal Populations'!$B$103:$BF$130,MATCH($B116,'Animal Populations'!$B$103:$B$130,0),MATCH(R$101,'Animal Populations'!$B$41:$BF$41,0))</f>
        <v>0</v>
      </c>
      <c r="S116" s="148">
        <f>INDEX('Animal Populations'!$B$103:$BF$130,MATCH($B116,'Animal Populations'!$B$103:$B$130,0),MATCH(S$101,'Animal Populations'!$B$41:$BF$41,0))</f>
        <v>0</v>
      </c>
      <c r="T116" s="148">
        <f>INDEX('Animal Populations'!$B$103:$BF$130,MATCH($B116,'Animal Populations'!$B$103:$B$130,0),MATCH(T$101,'Animal Populations'!$B$41:$BF$41,0))</f>
        <v>0</v>
      </c>
      <c r="U116" s="287"/>
      <c r="V116" s="90">
        <f>D116*INDEX('Nex Rates'!$B$4:$AL$25,MATCH($B116,'Nex Rates'!$B$4:$B$25,0),MATCH(V$4,'Nex Rates'!$B$4:$AL$4,0))</f>
        <v>13345.00936354148</v>
      </c>
      <c r="W116" s="90">
        <f>E116*INDEX('Nex Rates'!$B$4:$AL$25,MATCH($B116,'Nex Rates'!$B$4:$B$25,0),MATCH(W$4,'Nex Rates'!$B$4:$AL$4,0))</f>
        <v>6627.5042573862838</v>
      </c>
      <c r="X116" s="90">
        <f>F116*INDEX('Nex Rates'!$B$4:$AL$25,MATCH($B116,'Nex Rates'!$B$4:$B$25,0),MATCH(X$4,'Nex Rates'!$B$4:$AL$4,0))</f>
        <v>6295.6016677071921</v>
      </c>
      <c r="Y116" s="90">
        <f>G116*INDEX('Nex Rates'!$B$4:$AL$25,MATCH($B116,'Nex Rates'!$B$4:$B$25,0),MATCH(Y$4,'Nex Rates'!$B$4:$AL$4,0))</f>
        <v>2208.7319098948883</v>
      </c>
      <c r="Z116" s="90">
        <f>H116*INDEX('Nex Rates'!$B$4:$AL$25,MATCH($B116,'Nex Rates'!$B$4:$B$25,0),MATCH(Z$4,'Nex Rates'!$B$4:$AL$4,0))</f>
        <v>2997.6247145170469</v>
      </c>
      <c r="AA116" s="90">
        <f>I116*INDEX('Nex Rates'!$B$4:$AL$25,MATCH($B116,'Nex Rates'!$B$4:$B$25,0),MATCH(AA$4,'Nex Rates'!$B$4:$AL$4,0))</f>
        <v>3059.6257773091338</v>
      </c>
      <c r="AB116" s="90">
        <f>J116*INDEX('Nex Rates'!$B$4:$AL$25,MATCH($B116,'Nex Rates'!$B$4:$B$25,0),MATCH(AB$4,'Nex Rates'!$B$4:$AL$4,0))</f>
        <v>3423.4437298607263</v>
      </c>
      <c r="AC116" s="90">
        <f>K116*INDEX('Nex Rates'!$B$4:$AL$25,MATCH($B116,'Nex Rates'!$B$4:$B$25,0),MATCH(AC$4,'Nex Rates'!$B$4:$AL$4,0))</f>
        <v>2854.4758436609886</v>
      </c>
      <c r="AD116" s="90">
        <f>L116*INDEX('Nex Rates'!$B$4:$AL$25,MATCH($B116,'Nex Rates'!$B$4:$B$25,0),MATCH(AD$4,'Nex Rates'!$B$4:$AL$4,0))</f>
        <v>2152.3461080700768</v>
      </c>
      <c r="AE116" s="90">
        <f>M116*INDEX('Nex Rates'!$B$4:$AL$25,MATCH($B116,'Nex Rates'!$B$4:$B$25,0),MATCH(AE$4,'Nex Rates'!$B$4:$AL$4,0))</f>
        <v>1005.6138134979137</v>
      </c>
      <c r="AF116" s="90">
        <f>N116*INDEX('Nex Rates'!$B$4:$AL$25,MATCH($B116,'Nex Rates'!$B$4:$B$25,0),MATCH(AF$4,'Nex Rates'!$B$4:$AL$4,0))</f>
        <v>1005.6138134979137</v>
      </c>
      <c r="AG116" s="90">
        <f>O116*INDEX('Nex Rates'!$B$4:$AL$25,MATCH($B116,'Nex Rates'!$B$4:$B$25,0),MATCH(AG$4,'Nex Rates'!$B$4:$AL$4,0))</f>
        <v>1153.4905939244545</v>
      </c>
      <c r="AH116" s="438">
        <f>P116*INDEX('Nex Rates'!$B$4:$AL$25,MATCH($B116,'Nex Rates'!$B$4:$B$25,0),MATCH(AH$4,'Nex Rates'!$B$4:$AL$4,0))</f>
        <v>0</v>
      </c>
      <c r="AI116" s="438">
        <f>Q116*INDEX('Nex Rates'!$B$4:$BF$25,MATCH($B116,'Nex Rates'!$B$4:$B$25,0),MATCH(AI$4,'Nex Rates'!$B$4:$BF$4,0))</f>
        <v>0</v>
      </c>
      <c r="AJ116" s="438">
        <f>R116*INDEX('Nex Rates'!$B$4:$BF$25,MATCH($B116,'Nex Rates'!$B$4:$B$25,0),MATCH(AJ$4,'Nex Rates'!$B$4:$BF$4,0))</f>
        <v>0</v>
      </c>
      <c r="AK116" s="438">
        <f>S116*INDEX('Nex Rates'!$B$4:$BF$25,MATCH($B116,'Nex Rates'!$B$4:$B$25,0),MATCH(AK$4,'Nex Rates'!$B$4:$BF$4,0))</f>
        <v>0</v>
      </c>
      <c r="AL116" s="438">
        <f>T116*INDEX('Nex Rates'!$B$4:$BF$25,MATCH($B116,'Nex Rates'!$B$4:$B$25,0),MATCH(AL$4,'Nex Rates'!$B$4:$BF$4,0))</f>
        <v>0</v>
      </c>
      <c r="AM116" s="62"/>
      <c r="AN116" s="90">
        <f>V116*(1-'WMS VS Distribution'!F33)</f>
        <v>0</v>
      </c>
      <c r="AO116" s="90">
        <f>W116*(1-'WMS VS Distribution'!G33)</f>
        <v>0</v>
      </c>
      <c r="AP116" s="90">
        <f>X116*(1-'WMS VS Distribution'!W33)</f>
        <v>0</v>
      </c>
      <c r="AQ116" s="90">
        <f>Y116*(1-'WMS VS Distribution'!Z33)</f>
        <v>0</v>
      </c>
      <c r="AR116" s="90">
        <f>Z116*(1-'WMS VS Distribution'!AE33)</f>
        <v>0</v>
      </c>
      <c r="AS116" s="90">
        <f>AA116*(1-'WMS VS Distribution'!AF33)</f>
        <v>0</v>
      </c>
      <c r="AT116" s="90">
        <f>AB116*(1-'WMS VS Distribution'!AG33)</f>
        <v>0</v>
      </c>
      <c r="AU116" s="90">
        <f>AC116*(1-'WMS VS Distribution'!AH33)</f>
        <v>0</v>
      </c>
      <c r="AV116" s="90">
        <f>AD116*(1-'WMS VS Distribution'!AI33)</f>
        <v>0</v>
      </c>
      <c r="AW116" s="90">
        <f>AE116*(1-'WMS VS Distribution'!AJ33)</f>
        <v>0</v>
      </c>
      <c r="AX116" s="90">
        <f>AF116*(1-'WMS VS Distribution'!AK33)</f>
        <v>0</v>
      </c>
      <c r="AY116" s="90">
        <f>AG116*(1-'WMS VS Distribution'!AL33)</f>
        <v>0</v>
      </c>
      <c r="AZ116" s="438">
        <f>AH116*(1-'WMS VS Distribution'!AO33)</f>
        <v>0</v>
      </c>
      <c r="BA116" s="438">
        <f>AI116*(1-'WMS VS Distribution'!AT33)</f>
        <v>0</v>
      </c>
      <c r="BB116" s="438">
        <f>AJ116*(1-'WMS VS Distribution'!AU33)</f>
        <v>0</v>
      </c>
      <c r="BC116" s="438">
        <f>AK116*(1-'WMS VS Distribution'!AV33)</f>
        <v>0</v>
      </c>
      <c r="BD116" s="438">
        <f>AL116*(1-'WMS VS Distribution'!AW33)</f>
        <v>0</v>
      </c>
      <c r="BE116" s="62"/>
      <c r="BF116" s="90">
        <f t="shared" si="304"/>
        <v>0</v>
      </c>
      <c r="BG116" s="90">
        <f t="shared" si="304"/>
        <v>0</v>
      </c>
      <c r="BH116" s="90">
        <f t="shared" si="304"/>
        <v>0</v>
      </c>
      <c r="BI116" s="90">
        <f t="shared" si="304"/>
        <v>0</v>
      </c>
      <c r="BJ116" s="90">
        <f t="shared" si="304"/>
        <v>0</v>
      </c>
      <c r="BK116" s="90">
        <f t="shared" si="304"/>
        <v>0</v>
      </c>
      <c r="BL116" s="90">
        <f t="shared" si="304"/>
        <v>0</v>
      </c>
      <c r="BM116" s="90">
        <f t="shared" si="304"/>
        <v>0</v>
      </c>
      <c r="BN116" s="90">
        <f t="shared" si="304"/>
        <v>0</v>
      </c>
      <c r="BO116" s="90">
        <f t="shared" si="304"/>
        <v>0</v>
      </c>
      <c r="BP116" s="90">
        <f t="shared" si="304"/>
        <v>0</v>
      </c>
      <c r="BQ116" s="438">
        <f t="shared" si="305"/>
        <v>0</v>
      </c>
      <c r="BR116" s="438">
        <f t="shared" si="305"/>
        <v>0</v>
      </c>
      <c r="BS116" s="438">
        <f t="shared" si="305"/>
        <v>0</v>
      </c>
      <c r="BT116" s="438">
        <f t="shared" si="305"/>
        <v>0</v>
      </c>
      <c r="BU116" s="438">
        <f t="shared" si="305"/>
        <v>0</v>
      </c>
    </row>
    <row r="117" spans="1:75" x14ac:dyDescent="0.25">
      <c r="A117" s="62">
        <v>9</v>
      </c>
      <c r="B117" s="62" t="s">
        <v>180</v>
      </c>
      <c r="C117" s="62"/>
      <c r="D117" s="148">
        <f>INDEX('Animal Populations'!$B$103:$AL$130,MATCH($B117,'Animal Populations'!$B$103:$B$130,0),MATCH(D$101,'Animal Populations'!$B$41:$AL$41,0))</f>
        <v>846.34146341463418</v>
      </c>
      <c r="E117" s="148">
        <f>INDEX('Animal Populations'!$B$103:$AL$130,MATCH($B117,'Animal Populations'!$B$103:$B$130,0),MATCH(E$101,'Animal Populations'!$B$41:$AL$41,0))</f>
        <v>612.9032258064517</v>
      </c>
      <c r="F117" s="148">
        <f>INDEX('Animal Populations'!$B$103:$AL$130,MATCH($B117,'Animal Populations'!$B$103:$B$130,0),MATCH(F$101,'Animal Populations'!$B$41:$AL$41,0))</f>
        <v>823.18341156199881</v>
      </c>
      <c r="G117" s="148">
        <f>INDEX('Animal Populations'!$B$103:$AL$130,MATCH($B117,'Animal Populations'!$B$103:$B$130,0),MATCH(G$101,'Animal Populations'!$B$41:$AL$41,0))</f>
        <v>593.96650919253614</v>
      </c>
      <c r="H117" s="148">
        <f>INDEX('Animal Populations'!$B$103:$AL$130,MATCH($B117,'Animal Populations'!$B$103:$B$130,0),MATCH(H$101,'Animal Populations'!$B$41:$AL$41,0))</f>
        <v>528.22491884329281</v>
      </c>
      <c r="I117" s="148">
        <f>INDEX('Animal Populations'!$B$103:$AL$130,MATCH($B117,'Animal Populations'!$B$103:$B$130,0),MATCH(I$101,'Animal Populations'!$B$41:$AL$41,0))</f>
        <v>540.93403558346859</v>
      </c>
      <c r="J117" s="148">
        <f>INDEX('Animal Populations'!$B$103:$AL$130,MATCH($B117,'Animal Populations'!$B$103:$B$130,0),MATCH(J$101,'Animal Populations'!$B$41:$AL$41,0))</f>
        <v>553.64315232364243</v>
      </c>
      <c r="K117" s="148">
        <f>INDEX('Animal Populations'!$B$103:$AL$130,MATCH($B117,'Animal Populations'!$B$103:$B$130,0),MATCH(K$101,'Animal Populations'!$B$41:$AL$41,0))</f>
        <v>553.64315232364243</v>
      </c>
      <c r="L117" s="148">
        <f>INDEX('Animal Populations'!$B$103:$AL$130,MATCH($B117,'Animal Populations'!$B$103:$B$130,0),MATCH(L$101,'Animal Populations'!$B$41:$AL$41,0))</f>
        <v>553.64315232364243</v>
      </c>
      <c r="M117" s="148">
        <f>INDEX('Animal Populations'!$B$103:$AL$130,MATCH($B117,'Animal Populations'!$B$103:$B$130,0),MATCH(M$101,'Animal Populations'!$B$41:$AL$41,0))</f>
        <v>553.64315232364243</v>
      </c>
      <c r="N117" s="148">
        <f>INDEX('Animal Populations'!$B$103:$AL$130,MATCH($B117,'Animal Populations'!$B$103:$B$130,0),MATCH(N$101,'Animal Populations'!$B$41:$AL$41,0))</f>
        <v>500.79539687456423</v>
      </c>
      <c r="O117" s="148">
        <f>INDEX('Animal Populations'!$B$103:$AL$130,MATCH($B117,'Animal Populations'!$B$103:$B$130,0),MATCH(O$101,'Animal Populations'!$B$41:$AL$41,0))</f>
        <v>553.64315232364243</v>
      </c>
      <c r="P117" s="148">
        <f>INDEX('Animal Populations'!$B$103:$AL$130,MATCH($B117,'Animal Populations'!$B$103:$B$130,0),MATCH(P$101,'Animal Populations'!$B$41:$AL$41,0))</f>
        <v>465.78479593342433</v>
      </c>
      <c r="Q117" s="148">
        <f>INDEX('Animal Populations'!$B$103:$BF$130,MATCH($B117,'Animal Populations'!$B$103:$B$130,0),MATCH(Q$101,'Animal Populations'!$B$41:$BF$41,0))</f>
        <v>401.48807619553844</v>
      </c>
      <c r="R117" s="148">
        <f>INDEX('Animal Populations'!$B$103:$BF$130,MATCH($B117,'Animal Populations'!$B$103:$B$130,0),MATCH(R$101,'Animal Populations'!$B$41:$BF$41,0))</f>
        <v>337.19135645765249</v>
      </c>
      <c r="S117" s="148">
        <f>INDEX('Animal Populations'!$B$103:$BF$130,MATCH($B117,'Animal Populations'!$B$103:$B$130,0),MATCH(S$101,'Animal Populations'!$B$41:$BF$41,0))</f>
        <v>272.89463671976654</v>
      </c>
      <c r="T117" s="148">
        <f>INDEX('Animal Populations'!$B$103:$BF$130,MATCH($B117,'Animal Populations'!$B$103:$B$130,0),MATCH(T$101,'Animal Populations'!$B$41:$BF$41,0))</f>
        <v>208.59791698188062</v>
      </c>
      <c r="U117" s="287"/>
      <c r="V117" s="90">
        <f>D117*INDEX('Nex Rates'!$B$4:$AL$25,MATCH($B117,'Nex Rates'!$B$4:$B$25,0),MATCH(V$4,'Nex Rates'!$B$4:$AL$4,0))</f>
        <v>51745.576276297288</v>
      </c>
      <c r="W117" s="90">
        <f>E117*INDEX('Nex Rates'!$B$4:$AL$25,MATCH($B117,'Nex Rates'!$B$4:$B$25,0),MATCH(W$4,'Nex Rates'!$B$4:$AL$4,0))</f>
        <v>39887.42137792836</v>
      </c>
      <c r="X117" s="90">
        <f>F117*INDEX('Nex Rates'!$B$4:$AL$25,MATCH($B117,'Nex Rates'!$B$4:$B$25,0),MATCH(X$4,'Nex Rates'!$B$4:$AL$4,0))</f>
        <v>56414.245372142839</v>
      </c>
      <c r="Y117" s="90">
        <f>G117*INDEX('Nex Rates'!$B$4:$AL$25,MATCH($B117,'Nex Rates'!$B$4:$B$25,0),MATCH(Y$4,'Nex Rates'!$B$4:$AL$4,0))</f>
        <v>40705.597223880854</v>
      </c>
      <c r="Z117" s="90">
        <f>H117*INDEX('Nex Rates'!$B$4:$AL$25,MATCH($B117,'Nex Rates'!$B$4:$B$25,0),MATCH(Z$4,'Nex Rates'!$B$4:$AL$4,0))</f>
        <v>36200.207347182848</v>
      </c>
      <c r="AA117" s="90">
        <f>I117*INDEX('Nex Rates'!$B$4:$AL$25,MATCH($B117,'Nex Rates'!$B$4:$B$25,0),MATCH(AA$4,'Nex Rates'!$B$4:$AL$4,0))</f>
        <v>37071.186062464556</v>
      </c>
      <c r="AB117" s="90">
        <f>J117*INDEX('Nex Rates'!$B$4:$AL$25,MATCH($B117,'Nex Rates'!$B$4:$B$25,0),MATCH(AB$4,'Nex Rates'!$B$4:$AL$4,0))</f>
        <v>37942.164777746133</v>
      </c>
      <c r="AC117" s="90">
        <f>K117*INDEX('Nex Rates'!$B$4:$AL$25,MATCH($B117,'Nex Rates'!$B$4:$B$25,0),MATCH(AC$4,'Nex Rates'!$B$4:$AL$4,0))</f>
        <v>37942.164777746133</v>
      </c>
      <c r="AD117" s="90">
        <f>L117*INDEX('Nex Rates'!$B$4:$AL$25,MATCH($B117,'Nex Rates'!$B$4:$B$25,0),MATCH(AD$4,'Nex Rates'!$B$4:$AL$4,0))</f>
        <v>37942.164777746133</v>
      </c>
      <c r="AE117" s="90">
        <f>M117*INDEX('Nex Rates'!$B$4:$AL$25,MATCH($B117,'Nex Rates'!$B$4:$B$25,0),MATCH(AE$4,'Nex Rates'!$B$4:$AL$4,0))</f>
        <v>37942.164777746133</v>
      </c>
      <c r="AF117" s="90">
        <f>N117*INDEX('Nex Rates'!$B$4:$AL$25,MATCH($B117,'Nex Rates'!$B$4:$B$25,0),MATCH(AF$4,'Nex Rates'!$B$4:$AL$4,0))</f>
        <v>34320.412685324693</v>
      </c>
      <c r="AG117" s="90">
        <f>O117*INDEX('Nex Rates'!$B$4:$AL$25,MATCH($B117,'Nex Rates'!$B$4:$B$25,0),MATCH(AG$4,'Nex Rates'!$B$4:$AL$4,0))</f>
        <v>37942.164776086422</v>
      </c>
      <c r="AH117" s="438">
        <f>P117*INDEX('Nex Rates'!$B$4:$AL$25,MATCH($B117,'Nex Rates'!$B$4:$B$25,0),MATCH(AH$4,'Nex Rates'!$B$4:$AL$4,0))</f>
        <v>31921.072994584494</v>
      </c>
      <c r="AI117" s="438">
        <f>Q117*INDEX('Nex Rates'!$B$4:$BF$25,MATCH($B117,'Nex Rates'!$B$4:$B$25,0),MATCH(AI$4,'Nex Rates'!$B$4:$BF$4,0))</f>
        <v>27514.702709456607</v>
      </c>
      <c r="AJ117" s="438">
        <f>R117*INDEX('Nex Rates'!$B$4:$BF$25,MATCH($B117,'Nex Rates'!$B$4:$B$25,0),MATCH(AJ$4,'Nex Rates'!$B$4:$BF$4,0))</f>
        <v>23108.332424328717</v>
      </c>
      <c r="AK117" s="438">
        <f>S117*INDEX('Nex Rates'!$B$4:$BF$25,MATCH($B117,'Nex Rates'!$B$4:$B$25,0),MATCH(AK$4,'Nex Rates'!$B$4:$BF$4,0))</f>
        <v>18701.962139200827</v>
      </c>
      <c r="AL117" s="438">
        <f>T117*INDEX('Nex Rates'!$B$4:$BF$25,MATCH($B117,'Nex Rates'!$B$4:$B$25,0),MATCH(AL$4,'Nex Rates'!$B$4:$BF$4,0))</f>
        <v>14295.59185407294</v>
      </c>
      <c r="AM117" s="62"/>
      <c r="AN117" s="90">
        <f>V117*'WMS VS Distribution'!F$35</f>
        <v>0</v>
      </c>
      <c r="AO117" s="90">
        <f>W117*'WMS VS Distribution'!G$35</f>
        <v>0</v>
      </c>
      <c r="AP117" s="90">
        <f>X117*'WMS VS Distribution'!W$35</f>
        <v>0</v>
      </c>
      <c r="AQ117" s="90">
        <f>Y117*'WMS VS Distribution'!Z$35</f>
        <v>0</v>
      </c>
      <c r="AR117" s="90">
        <f>Z117*'WMS VS Distribution'!AE$35</f>
        <v>0</v>
      </c>
      <c r="AS117" s="90">
        <f>AA117*'WMS VS Distribution'!AF$35</f>
        <v>0</v>
      </c>
      <c r="AT117" s="90">
        <f>AB117*'WMS VS Distribution'!AG$35</f>
        <v>0</v>
      </c>
      <c r="AU117" s="90">
        <f>AC117*'WMS VS Distribution'!AH$35</f>
        <v>0</v>
      </c>
      <c r="AV117" s="90">
        <f>AD117*'WMS VS Distribution'!AI$35</f>
        <v>0</v>
      </c>
      <c r="AW117" s="90">
        <f>AE117*'WMS VS Distribution'!AJ$35</f>
        <v>0</v>
      </c>
      <c r="AX117" s="90">
        <f>AF117*'WMS VS Distribution'!AK$35</f>
        <v>0</v>
      </c>
      <c r="AY117" s="90">
        <f>AG117*'WMS VS Distribution'!AL$35</f>
        <v>0</v>
      </c>
      <c r="AZ117" s="438">
        <f>AH117*'WMS VS Distribution'!AO$35</f>
        <v>0</v>
      </c>
      <c r="BA117" s="438">
        <f>AI117*'WMS VS Distribution'!AT$35</f>
        <v>0</v>
      </c>
      <c r="BB117" s="438">
        <f>AJ117*'WMS VS Distribution'!AU$35</f>
        <v>0</v>
      </c>
      <c r="BC117" s="438">
        <f>AK117*'WMS VS Distribution'!AV$35</f>
        <v>0</v>
      </c>
      <c r="BD117" s="438">
        <f>AL117*'WMS VS Distribution'!AW$35</f>
        <v>0</v>
      </c>
      <c r="BE117" s="62"/>
      <c r="BF117" s="90">
        <f t="shared" si="304"/>
        <v>0</v>
      </c>
      <c r="BG117" s="90">
        <f t="shared" si="304"/>
        <v>0</v>
      </c>
      <c r="BH117" s="90">
        <f t="shared" si="304"/>
        <v>0</v>
      </c>
      <c r="BI117" s="90">
        <f t="shared" si="304"/>
        <v>0</v>
      </c>
      <c r="BJ117" s="90">
        <f t="shared" si="304"/>
        <v>0</v>
      </c>
      <c r="BK117" s="90">
        <f t="shared" si="304"/>
        <v>0</v>
      </c>
      <c r="BL117" s="90">
        <f t="shared" si="304"/>
        <v>0</v>
      </c>
      <c r="BM117" s="90">
        <f t="shared" si="304"/>
        <v>0</v>
      </c>
      <c r="BN117" s="90">
        <f t="shared" si="304"/>
        <v>0</v>
      </c>
      <c r="BO117" s="90">
        <f t="shared" si="304"/>
        <v>0</v>
      </c>
      <c r="BP117" s="90">
        <f t="shared" si="304"/>
        <v>0</v>
      </c>
      <c r="BQ117" s="438">
        <f t="shared" si="305"/>
        <v>0</v>
      </c>
      <c r="BR117" s="438">
        <f t="shared" si="305"/>
        <v>0</v>
      </c>
      <c r="BS117" s="438">
        <f t="shared" si="305"/>
        <v>0</v>
      </c>
      <c r="BT117" s="438">
        <f t="shared" si="305"/>
        <v>0</v>
      </c>
      <c r="BU117" s="438">
        <f t="shared" si="305"/>
        <v>0</v>
      </c>
    </row>
    <row r="118" spans="1:75" x14ac:dyDescent="0.25">
      <c r="A118" s="62"/>
      <c r="B118" s="62"/>
      <c r="C118" s="62"/>
      <c r="D118" s="73"/>
      <c r="E118" s="73"/>
      <c r="F118" s="73"/>
      <c r="G118" s="73"/>
      <c r="H118" s="73"/>
      <c r="I118" s="73"/>
      <c r="J118" s="73"/>
      <c r="K118" s="73"/>
      <c r="L118" s="73"/>
      <c r="M118" s="181"/>
      <c r="N118" s="181"/>
      <c r="O118" s="181"/>
      <c r="P118" s="73"/>
      <c r="Q118" s="73"/>
      <c r="R118" s="73"/>
      <c r="S118" s="73"/>
      <c r="T118" s="73"/>
      <c r="U118" s="287"/>
      <c r="V118" s="747"/>
      <c r="W118" s="747"/>
      <c r="X118" s="747"/>
      <c r="Y118" s="747"/>
      <c r="Z118" s="747"/>
      <c r="AA118" s="747"/>
      <c r="AB118" s="747"/>
      <c r="AC118" s="747"/>
      <c r="AD118" s="747"/>
      <c r="AE118" s="747"/>
      <c r="AF118" s="747"/>
      <c r="AG118" s="747"/>
      <c r="AH118" s="439"/>
      <c r="AI118" s="439"/>
      <c r="AJ118" s="439"/>
      <c r="AK118" s="439"/>
      <c r="AL118" s="439"/>
      <c r="AM118" s="62"/>
      <c r="AN118" s="65"/>
      <c r="AO118" s="65"/>
      <c r="AP118" s="65"/>
      <c r="AQ118" s="65"/>
      <c r="AR118" s="65"/>
      <c r="AS118" s="65"/>
      <c r="AT118" s="65"/>
      <c r="AU118" s="65"/>
      <c r="AV118" s="65"/>
      <c r="AW118" s="65"/>
      <c r="AX118" s="65"/>
      <c r="AY118" s="65"/>
      <c r="AZ118" s="65"/>
      <c r="BA118" s="65"/>
      <c r="BB118" s="65"/>
      <c r="BC118" s="65"/>
      <c r="BD118" s="65"/>
      <c r="BE118" s="62"/>
      <c r="BL118" s="267"/>
      <c r="BN118" s="267"/>
      <c r="BQ118" s="441"/>
      <c r="BR118" s="441"/>
      <c r="BS118" s="441"/>
      <c r="BT118" s="441"/>
      <c r="BU118" s="441"/>
    </row>
    <row r="119" spans="1:75" x14ac:dyDescent="0.25">
      <c r="A119" s="62">
        <v>10</v>
      </c>
      <c r="B119" s="62" t="s">
        <v>182</v>
      </c>
      <c r="C119" s="62"/>
      <c r="D119" s="148">
        <f>INDEX('Animal Populations'!$B$103:$AL$130,MATCH($B119,'Animal Populations'!$B$103:$B$130,0),MATCH(D$101,'Animal Populations'!$B$41:$AL$41,0))</f>
        <v>999.9782742783608</v>
      </c>
      <c r="E119" s="148">
        <f>INDEX('Animal Populations'!$B$103:$AL$130,MATCH($B119,'Animal Populations'!$B$103:$B$130,0),MATCH(E$101,'Animal Populations'!$B$41:$AL$41,0))</f>
        <v>949.51324266158156</v>
      </c>
      <c r="F119" s="148">
        <f>INDEX('Animal Populations'!$B$103:$AL$130,MATCH($B119,'Animal Populations'!$B$103:$B$130,0),MATCH(F$101,'Animal Populations'!$B$41:$AL$41,0))</f>
        <v>993.31944709458412</v>
      </c>
      <c r="G119" s="148">
        <f>INDEX('Animal Populations'!$B$103:$AL$130,MATCH($B119,'Animal Populations'!$B$103:$B$130,0),MATCH(G$101,'Animal Populations'!$B$41:$AL$41,0))</f>
        <v>981.20038162011053</v>
      </c>
      <c r="H119" s="148">
        <f>INDEX('Animal Populations'!$B$103:$AL$130,MATCH($B119,'Animal Populations'!$B$103:$B$130,0),MATCH(H$101,'Animal Populations'!$B$41:$AL$41,0))</f>
        <v>1113.2227285837901</v>
      </c>
      <c r="I119" s="148">
        <f>INDEX('Animal Populations'!$B$103:$AL$130,MATCH($B119,'Animal Populations'!$B$103:$B$130,0),MATCH(I$101,'Animal Populations'!$B$41:$AL$41,0))</f>
        <v>1159.9233032326774</v>
      </c>
      <c r="J119" s="148">
        <f>INDEX('Animal Populations'!$B$103:$AL$130,MATCH($B119,'Animal Populations'!$B$103:$B$130,0),MATCH(J$101,'Animal Populations'!$B$41:$AL$41,0))</f>
        <v>1206.6238778815646</v>
      </c>
      <c r="K119" s="148">
        <f>INDEX('Animal Populations'!$B$103:$AL$130,MATCH($B119,'Animal Populations'!$B$103:$B$130,0),MATCH(K$101,'Animal Populations'!$B$41:$AL$41,0))</f>
        <v>1125.9743437002091</v>
      </c>
      <c r="L119" s="148">
        <f>INDEX('Animal Populations'!$B$103:$AL$130,MATCH($B119,'Animal Populations'!$B$103:$B$130,0),MATCH(L$101,'Animal Populations'!$B$41:$AL$41,0))</f>
        <v>1139.1238529462437</v>
      </c>
      <c r="M119" s="148">
        <f>INDEX('Animal Populations'!$B$103:$AL$130,MATCH($B119,'Animal Populations'!$B$103:$B$130,0),MATCH(M$101,'Animal Populations'!$B$41:$AL$41,0))</f>
        <v>1152.2733621922782</v>
      </c>
      <c r="N119" s="148">
        <f>INDEX('Animal Populations'!$B$103:$AL$130,MATCH($B119,'Animal Populations'!$B$103:$B$130,0),MATCH(N$101,'Animal Populations'!$B$41:$AL$41,0))</f>
        <v>1165.4228714383178</v>
      </c>
      <c r="O119" s="148">
        <f>INDEX('Animal Populations'!$B$103:$AL$130,MATCH($B119,'Animal Populations'!$B$103:$B$130,0),MATCH(O$101,'Animal Populations'!$B$41:$AL$41,0))</f>
        <v>954.87581815357987</v>
      </c>
      <c r="P119" s="148">
        <f>INDEX('Animal Populations'!$B$103:$AL$130,MATCH($B119,'Animal Populations'!$B$103:$B$130,0),MATCH(P$101,'Animal Populations'!$B$41:$AL$41,0))</f>
        <v>1176.2642167500478</v>
      </c>
      <c r="Q119" s="148">
        <f>INDEX('Animal Populations'!$B$103:$BF$130,MATCH($B119,'Animal Populations'!$B$103:$B$130,0),MATCH(Q$101,'Animal Populations'!$B$41:$BF$41,0))</f>
        <v>1230.8269348536858</v>
      </c>
      <c r="R119" s="148">
        <f>INDEX('Animal Populations'!$B$103:$BF$130,MATCH($B119,'Animal Populations'!$B$103:$B$130,0),MATCH(R$101,'Animal Populations'!$B$41:$BF$41,0))</f>
        <v>1285.389652957321</v>
      </c>
      <c r="S119" s="148">
        <f>INDEX('Animal Populations'!$B$103:$BF$130,MATCH($B119,'Animal Populations'!$B$103:$B$130,0),MATCH(S$101,'Animal Populations'!$B$41:$BF$41,0))</f>
        <v>1339.952371060959</v>
      </c>
      <c r="T119" s="148">
        <f>INDEX('Animal Populations'!$B$103:$BF$130,MATCH($B119,'Animal Populations'!$B$103:$B$130,0),MATCH(T$101,'Animal Populations'!$B$41:$BF$41,0))</f>
        <v>1394.5150891645969</v>
      </c>
      <c r="U119" s="287"/>
      <c r="V119" s="90">
        <f>INDEX('Nex Rates'!$B$4:$AL$25,MATCH($B119,'Nex Rates'!$B$4:$B$25,0),MATCH(V$4,'Nex Rates'!$B$4:$AL$4,0))*D119</f>
        <v>10516.151524055467</v>
      </c>
      <c r="W119" s="90">
        <f>INDEX('Nex Rates'!$B$4:$AL$25,MATCH($B119,'Nex Rates'!$B$4:$B$25,0),MATCH(W$4,'Nex Rates'!$B$4:$AL$4,0))*E119</f>
        <v>10484.714178604472</v>
      </c>
      <c r="X119" s="90">
        <f>F119*INDEX('Nex Rates'!$B$4:$AL$25,MATCH($B119,'Nex Rates'!$B$4:$B$25,0),MATCH(X$4,'Nex Rates'!$B$4:$AL$4,0))</f>
        <v>11117.661359203177</v>
      </c>
      <c r="Y119" s="90">
        <f>G119*INDEX('Nex Rates'!$B$4:$AL$25,MATCH($B119,'Nex Rates'!$B$4:$B$25,0),MATCH(Y$4,'Nex Rates'!$B$4:$AL$4,0))</f>
        <v>11055.724359923677</v>
      </c>
      <c r="Z119" s="90">
        <f>H119*INDEX('Nex Rates'!$B$4:$AL$25,MATCH($B119,'Nex Rates'!$B$4:$B$25,0),MATCH(Z$4,'Nex Rates'!$B$4:$AL$4,0))</f>
        <v>12543.292755454284</v>
      </c>
      <c r="AA119" s="90">
        <f>I119*INDEX('Nex Rates'!$B$4:$AL$25,MATCH($B119,'Nex Rates'!$B$4:$B$25,0),MATCH(AA$4,'Nex Rates'!$B$4:$AL$4,0))</f>
        <v>13069.493815339354</v>
      </c>
      <c r="AB119" s="90">
        <f>J119*INDEX('Nex Rates'!$B$4:$AL$25,MATCH($B119,'Nex Rates'!$B$4:$B$25,0),MATCH(AB$4,'Nex Rates'!$B$4:$AL$4,0))</f>
        <v>13595.694875224423</v>
      </c>
      <c r="AC119" s="90">
        <f>K119*INDEX('Nex Rates'!$B$4:$AL$25,MATCH($B119,'Nex Rates'!$B$4:$B$25,0),MATCH(AC$4,'Nex Rates'!$B$4:$AL$4,0))</f>
        <v>12686.972216359292</v>
      </c>
      <c r="AD119" s="90">
        <f>L119*INDEX('Nex Rates'!$B$4:$AL$25,MATCH($B119,'Nex Rates'!$B$4:$B$25,0),MATCH(AD$4,'Nex Rates'!$B$4:$AL$4,0))</f>
        <v>12835.134969264447</v>
      </c>
      <c r="AE119" s="90">
        <f>M119*INDEX('Nex Rates'!$B$4:$AL$25,MATCH($B119,'Nex Rates'!$B$4:$B$25,0),MATCH(AE$4,'Nex Rates'!$B$4:$AL$4,0))</f>
        <v>12983.297722169604</v>
      </c>
      <c r="AF119" s="90">
        <f>N119*INDEX('Nex Rates'!$B$4:$AL$25,MATCH($B119,'Nex Rates'!$B$4:$B$25,0),MATCH(AF$4,'Nex Rates'!$B$4:$AL$4,0))</f>
        <v>13131.460475074817</v>
      </c>
      <c r="AG119" s="90">
        <f>O119*INDEX('Nex Rates'!$B$4:$AL$25,MATCH($B119,'Nex Rates'!$B$4:$B$25,0),MATCH(AG$4,'Nex Rates'!$B$4:$AL$4,0))</f>
        <v>10761.450470590844</v>
      </c>
      <c r="AH119" s="438">
        <f>P119*INDEX('Nex Rates'!$B$4:$AL$25,MATCH($B119,'Nex Rates'!$B$4:$B$25,0),MATCH(AH$4,'Nex Rates'!$B$4:$AL$4,0))</f>
        <v>13253.615875442001</v>
      </c>
      <c r="AI119" s="438">
        <f>Q119*INDEX('Nex Rates'!$B$4:$BF$25,MATCH($B119,'Nex Rates'!$B$4:$B$25,0),MATCH(AI$4,'Nex Rates'!$B$4:$BF$4,0))</f>
        <v>13868.404029810647</v>
      </c>
      <c r="AJ119" s="438">
        <f>R119*INDEX('Nex Rates'!$B$4:$BF$25,MATCH($B119,'Nex Rates'!$B$4:$B$25,0),MATCH(AJ$4,'Nex Rates'!$B$4:$BF$4,0))</f>
        <v>14483.192184179263</v>
      </c>
      <c r="AK119" s="438">
        <f>S119*INDEX('Nex Rates'!$B$4:$BF$25,MATCH($B119,'Nex Rates'!$B$4:$B$25,0),MATCH(AK$4,'Nex Rates'!$B$4:$BF$4,0))</f>
        <v>15097.980338547908</v>
      </c>
      <c r="AL119" s="438">
        <f>T119*INDEX('Nex Rates'!$B$4:$BF$25,MATCH($B119,'Nex Rates'!$B$4:$B$25,0),MATCH(AL$4,'Nex Rates'!$B$4:$BF$4,0))</f>
        <v>15712.768492916553</v>
      </c>
      <c r="AM119" s="62"/>
      <c r="AN119" s="90">
        <f>(V119*'WMS VS Distribution'!F$37*DrylotEF)</f>
        <v>94.956796753694277</v>
      </c>
      <c r="AO119" s="90">
        <f>(W119*'WMS VS Distribution'!G$37*DrylotEF)</f>
        <v>101.02754038516433</v>
      </c>
      <c r="AP119" s="90">
        <f>(X119*'WMS VS Distribution'!W$37*DrylotEF)</f>
        <v>69.151853654243766</v>
      </c>
      <c r="AQ119" s="90">
        <f>(Y119*'WMS VS Distribution'!Z$37*DrylotEF)</f>
        <v>68.766605518725271</v>
      </c>
      <c r="AR119" s="90">
        <f>(Z119*'WMS VS Distribution'!AE$37*DrylotEF)</f>
        <v>78.019280938925647</v>
      </c>
      <c r="AS119" s="90">
        <f>(AA119*'WMS VS Distribution'!AF$37*DrylotEF)</f>
        <v>81.292251531410784</v>
      </c>
      <c r="AT119" s="90">
        <f>(AB119*'WMS VS Distribution'!AG$37*DrylotEF)</f>
        <v>84.565222123895907</v>
      </c>
      <c r="AU119" s="90">
        <f>(AC119*'WMS VS Distribution'!AH$37*DrylotEF)</f>
        <v>78.912967185754795</v>
      </c>
      <c r="AV119" s="90">
        <f>(AD119*'WMS VS Distribution'!AI$37*DrylotEF)</f>
        <v>79.834539508824861</v>
      </c>
      <c r="AW119" s="90">
        <f>(AE119*'WMS VS Distribution'!AJ$37*DrylotEF)</f>
        <v>80.756111831894927</v>
      </c>
      <c r="AX119" s="90">
        <f>(AF119*'WMS VS Distribution'!AK$37*DrylotEF)</f>
        <v>81.677684154965362</v>
      </c>
      <c r="AY119" s="90">
        <f>(AG119*'WMS VS Distribution'!AL$37*DrylotEF)</f>
        <v>66.720992917663239</v>
      </c>
      <c r="AZ119" s="438">
        <f>(AH119*'WMS VS Distribution'!AO$37*DrylotEF)</f>
        <v>82.437490745249249</v>
      </c>
      <c r="BA119" s="438">
        <f>(AI119*'WMS VS Distribution'!AT$37*DrylotEF)</f>
        <v>86.261473065422223</v>
      </c>
      <c r="BB119" s="438">
        <f>(AJ119*'WMS VS Distribution'!AU$37*DrylotEF)</f>
        <v>90.085455385595012</v>
      </c>
      <c r="BC119" s="438">
        <f>(AK119*'WMS VS Distribution'!AV$37*DrylotEF)</f>
        <v>93.909437705767999</v>
      </c>
      <c r="BD119" s="438">
        <f>(AL119*'WMS VS Distribution'!AW$37*DrylotEF)</f>
        <v>97.733420025940958</v>
      </c>
      <c r="BE119" s="62"/>
      <c r="BF119" s="90">
        <f t="shared" ref="BF119:BP123" si="306">AN119*(1-VolPercent)*N2O_N2</f>
        <v>149.21782347009099</v>
      </c>
      <c r="BG119" s="90">
        <f t="shared" si="306"/>
        <v>158.75756346240109</v>
      </c>
      <c r="BH119" s="90">
        <f t="shared" si="306"/>
        <v>108.66719859952592</v>
      </c>
      <c r="BI119" s="90">
        <f t="shared" si="306"/>
        <v>108.06180867228257</v>
      </c>
      <c r="BJ119" s="90">
        <f t="shared" si="306"/>
        <v>122.6017271897403</v>
      </c>
      <c r="BK119" s="90">
        <f t="shared" si="306"/>
        <v>127.74496669221695</v>
      </c>
      <c r="BL119" s="90">
        <f t="shared" si="306"/>
        <v>132.88820619469357</v>
      </c>
      <c r="BM119" s="90">
        <f t="shared" si="306"/>
        <v>124.00609129190039</v>
      </c>
      <c r="BN119" s="90">
        <f t="shared" si="306"/>
        <v>125.45427637101049</v>
      </c>
      <c r="BO119" s="90">
        <f t="shared" si="306"/>
        <v>126.9024614501206</v>
      </c>
      <c r="BP119" s="90">
        <f t="shared" si="306"/>
        <v>128.35064652923128</v>
      </c>
      <c r="BQ119" s="438">
        <f t="shared" ref="BQ119:BU123" si="307">AZ119*(1-VolPercent)*N2O_N2</f>
        <v>129.5446283139631</v>
      </c>
      <c r="BR119" s="438">
        <f t="shared" si="307"/>
        <v>135.55374338852064</v>
      </c>
      <c r="BS119" s="438">
        <f t="shared" si="307"/>
        <v>141.56285846307787</v>
      </c>
      <c r="BT119" s="438">
        <f t="shared" si="307"/>
        <v>147.57197353763542</v>
      </c>
      <c r="BU119" s="438">
        <f t="shared" si="307"/>
        <v>153.58108861219293</v>
      </c>
    </row>
    <row r="120" spans="1:75" x14ac:dyDescent="0.25">
      <c r="A120" s="62">
        <v>11</v>
      </c>
      <c r="B120" s="62" t="s">
        <v>183</v>
      </c>
      <c r="C120" s="62"/>
      <c r="D120" s="148">
        <f>INDEX('Animal Populations'!$B$103:$AL$130,MATCH($B120,'Animal Populations'!$B$103:$B$130,0),MATCH(D$101,'Animal Populations'!$B$41:$AL$41,0))</f>
        <v>965.90034207524309</v>
      </c>
      <c r="E120" s="148">
        <f>INDEX('Animal Populations'!$B$103:$AL$130,MATCH($B120,'Animal Populations'!$B$103:$B$130,0),MATCH(E$101,'Animal Populations'!$B$41:$AL$41,0))</f>
        <v>2206.0330672748005</v>
      </c>
      <c r="F120" s="148">
        <f>INDEX('Animal Populations'!$B$103:$AL$130,MATCH($B120,'Animal Populations'!$B$103:$B$130,0),MATCH(F$101,'Animal Populations'!$B$41:$AL$41,0))</f>
        <v>2645.1049030786771</v>
      </c>
      <c r="G120" s="148">
        <f>INDEX('Animal Populations'!$B$103:$AL$130,MATCH($B120,'Animal Populations'!$B$103:$B$130,0),MATCH(G$101,'Animal Populations'!$B$41:$AL$41,0))</f>
        <v>3307.5206385404654</v>
      </c>
      <c r="H120" s="148">
        <f>INDEX('Animal Populations'!$B$103:$AL$130,MATCH($B120,'Animal Populations'!$B$103:$B$130,0),MATCH(H$101,'Animal Populations'!$B$41:$AL$41,0))</f>
        <v>4308.0389965792874</v>
      </c>
      <c r="I120" s="148">
        <f>INDEX('Animal Populations'!$B$103:$AL$130,MATCH($B120,'Animal Populations'!$B$103:$B$130,0),MATCH(I$101,'Animal Populations'!$B$41:$AL$41,0))</f>
        <v>4494.341619156201</v>
      </c>
      <c r="J120" s="148">
        <f>INDEX('Animal Populations'!$B$103:$AL$130,MATCH($B120,'Animal Populations'!$B$103:$B$130,0),MATCH(J$101,'Animal Populations'!$B$41:$AL$41,0))</f>
        <v>4680.6442417331809</v>
      </c>
      <c r="K120" s="148">
        <f>INDEX('Animal Populations'!$B$103:$AL$130,MATCH($B120,'Animal Populations'!$B$103:$B$130,0),MATCH(K$101,'Animal Populations'!$B$41:$AL$41,0))</f>
        <v>4917.6187321211319</v>
      </c>
      <c r="L120" s="148">
        <f>INDEX('Animal Populations'!$B$103:$AL$130,MATCH($B120,'Animal Populations'!$B$103:$B$130,0),MATCH(L$101,'Animal Populations'!$B$41:$AL$41,0))</f>
        <v>5122.0917641881833</v>
      </c>
      <c r="M120" s="148">
        <f>INDEX('Animal Populations'!$B$103:$AL$130,MATCH($B120,'Animal Populations'!$B$103:$B$130,0),MATCH(M$101,'Animal Populations'!$B$41:$AL$41,0))</f>
        <v>5326.5647962552348</v>
      </c>
      <c r="N120" s="148">
        <f>INDEX('Animal Populations'!$B$103:$AL$130,MATCH($B120,'Animal Populations'!$B$103:$B$130,0),MATCH(N$101,'Animal Populations'!$B$41:$AL$41,0))</f>
        <v>5531.0378283222863</v>
      </c>
      <c r="O120" s="148">
        <f>INDEX('Animal Populations'!$B$103:$AL$130,MATCH($B120,'Animal Populations'!$B$103:$B$130,0),MATCH(O$101,'Animal Populations'!$B$41:$AL$41,0))</f>
        <v>3541.9999999999995</v>
      </c>
      <c r="P120" s="148">
        <f>INDEX('Animal Populations'!$B$103:$AL$130,MATCH($B120,'Animal Populations'!$B$103:$B$130,0),MATCH(P$101,'Animal Populations'!$B$41:$AL$41,0))</f>
        <v>5939.474595984464</v>
      </c>
      <c r="Q120" s="148">
        <f>INDEX('Animal Populations'!$B$103:$BF$130,MATCH($B120,'Animal Populations'!$B$103:$B$130,0),MATCH(Q$101,'Animal Populations'!$B$41:$BF$41,0))</f>
        <v>6852.1642133003379</v>
      </c>
      <c r="R120" s="148">
        <f>INDEX('Animal Populations'!$B$103:$BF$130,MATCH($B120,'Animal Populations'!$B$103:$B$130,0),MATCH(R$101,'Animal Populations'!$B$41:$BF$41,0))</f>
        <v>7764.8538306161454</v>
      </c>
      <c r="S120" s="148">
        <f>INDEX('Animal Populations'!$B$103:$BF$130,MATCH($B120,'Animal Populations'!$B$103:$B$130,0),MATCH(S$101,'Animal Populations'!$B$41:$BF$41,0))</f>
        <v>8677.543447931952</v>
      </c>
      <c r="T120" s="148">
        <f>INDEX('Animal Populations'!$B$103:$BF$130,MATCH($B120,'Animal Populations'!$B$103:$B$130,0),MATCH(T$101,'Animal Populations'!$B$41:$BF$41,0))</f>
        <v>9590.2330652477594</v>
      </c>
      <c r="U120" s="287"/>
      <c r="V120" s="90">
        <f>INDEX('Nex Rates'!$B$4:$AL$25,MATCH($B120,'Nex Rates'!$B$4:$B$25,0),MATCH(V$4,'Nex Rates'!$B$4:$AL$4,0))*D120</f>
        <v>10153.544395894956</v>
      </c>
      <c r="W120" s="90">
        <f>INDEX('Nex Rates'!$B$4:$AL$25,MATCH($B120,'Nex Rates'!$B$4:$B$25,0),MATCH(W$4,'Nex Rates'!$B$4:$AL$4,0))*E120</f>
        <v>23189.819603192704</v>
      </c>
      <c r="X120" s="90">
        <f>F120*INDEX('Nex Rates'!$B$4:$AL$25,MATCH($B120,'Nex Rates'!$B$4:$B$25,0),MATCH(X$4,'Nex Rates'!$B$4:$AL$4,0))</f>
        <v>27805.342741163055</v>
      </c>
      <c r="Y120" s="90">
        <f>G120*INDEX('Nex Rates'!$B$4:$AL$25,MATCH($B120,'Nex Rates'!$B$4:$B$25,0),MATCH(Y$4,'Nex Rates'!$B$4:$AL$4,0))</f>
        <v>34768.656952337376</v>
      </c>
      <c r="Z120" s="90">
        <f>H120*INDEX('Nex Rates'!$B$4:$AL$25,MATCH($B120,'Nex Rates'!$B$4:$B$25,0),MATCH(Z$4,'Nex Rates'!$B$4:$AL$4,0))</f>
        <v>45286.105932041472</v>
      </c>
      <c r="AA120" s="90">
        <f>I120*INDEX('Nex Rates'!$B$4:$AL$25,MATCH($B120,'Nex Rates'!$B$4:$B$25,0),MATCH(AA$4,'Nex Rates'!$B$4:$AL$4,0))</f>
        <v>47244.519100569989</v>
      </c>
      <c r="AB120" s="90">
        <f>J120*INDEX('Nex Rates'!$B$4:$AL$25,MATCH($B120,'Nex Rates'!$B$4:$B$25,0),MATCH(AB$4,'Nex Rates'!$B$4:$AL$4,0))</f>
        <v>49202.932269099198</v>
      </c>
      <c r="AC120" s="90">
        <f>K120*INDEX('Nex Rates'!$B$4:$AL$25,MATCH($B120,'Nex Rates'!$B$4:$B$25,0),MATCH(AC$4,'Nex Rates'!$B$4:$AL$4,0))</f>
        <v>51694.008112057338</v>
      </c>
      <c r="AD120" s="90">
        <f>L120*INDEX('Nex Rates'!$B$4:$AL$25,MATCH($B120,'Nex Rates'!$B$4:$B$25,0),MATCH(AD$4,'Nex Rates'!$B$4:$AL$4,0))</f>
        <v>53843.428625146189</v>
      </c>
      <c r="AE120" s="90">
        <f>M120*INDEX('Nex Rates'!$B$4:$AL$25,MATCH($B120,'Nex Rates'!$B$4:$B$25,0),MATCH(AE$4,'Nex Rates'!$B$4:$AL$4,0))</f>
        <v>55992.849138235033</v>
      </c>
      <c r="AF120" s="90">
        <f>N120*INDEX('Nex Rates'!$B$4:$AL$25,MATCH($B120,'Nex Rates'!$B$4:$B$25,0),MATCH(AF$4,'Nex Rates'!$B$4:$AL$4,0))</f>
        <v>58142.269651323877</v>
      </c>
      <c r="AG120" s="90">
        <f>O120*INDEX('Nex Rates'!$B$4:$AL$25,MATCH($B120,'Nex Rates'!$B$4:$B$25,0),MATCH(AG$4,'Nex Rates'!$B$4:$AL$4,0))</f>
        <v>37226.419999999991</v>
      </c>
      <c r="AH120" s="438">
        <f>P120*INDEX('Nex Rates'!$B$4:$AL$25,MATCH($B120,'Nex Rates'!$B$4:$B$25,0),MATCH(AH$4,'Nex Rates'!$B$4:$AL$4,0))</f>
        <v>62435.75695298869</v>
      </c>
      <c r="AI120" s="438">
        <f>Q120*INDEX('Nex Rates'!$B$4:$BF$25,MATCH($B120,'Nex Rates'!$B$4:$B$25,0),MATCH(AI$4,'Nex Rates'!$B$4:$BF$4,0))</f>
        <v>72029.950210213152</v>
      </c>
      <c r="AJ120" s="438">
        <f>R120*INDEX('Nex Rates'!$B$4:$BF$25,MATCH($B120,'Nex Rates'!$B$4:$B$25,0),MATCH(AJ$4,'Nex Rates'!$B$4:$BF$4,0))</f>
        <v>81624.143467436923</v>
      </c>
      <c r="AK120" s="438">
        <f>S120*INDEX('Nex Rates'!$B$4:$BF$25,MATCH($B120,'Nex Rates'!$B$4:$B$25,0),MATCH(AK$4,'Nex Rates'!$B$4:$BF$4,0))</f>
        <v>91218.336724660679</v>
      </c>
      <c r="AL120" s="438">
        <f>T120*INDEX('Nex Rates'!$B$4:$BF$25,MATCH($B120,'Nex Rates'!$B$4:$B$25,0),MATCH(AL$4,'Nex Rates'!$B$4:$BF$4,0))</f>
        <v>100812.52998188445</v>
      </c>
      <c r="AM120" s="62"/>
      <c r="AN120" s="90">
        <f>V120*'WMS VS Distribution'!F$39*DrylotEF</f>
        <v>16.245671033431933</v>
      </c>
      <c r="AO120" s="90">
        <f>W120*'WMS VS Distribution'!G$39*DrylotEF</f>
        <v>37.103711365108325</v>
      </c>
      <c r="AP120" s="90">
        <f>X120*'WMS VS Distribution'!W$39*DrylotEF</f>
        <v>44.488548385860888</v>
      </c>
      <c r="AQ120" s="90">
        <f>Y120*'WMS VS Distribution'!Z$39*DrylotEF</f>
        <v>55.629851123739797</v>
      </c>
      <c r="AR120" s="90">
        <f>Z120*'WMS VS Distribution'!AE$39*DrylotEF</f>
        <v>72.457769491266362</v>
      </c>
      <c r="AS120" s="90">
        <f>AA120*'WMS VS Distribution'!AF$39*DrylotEF</f>
        <v>75.591230560911981</v>
      </c>
      <c r="AT120" s="90">
        <f>AB120*'WMS VS Distribution'!AG$39*DrylotEF</f>
        <v>78.724691630558723</v>
      </c>
      <c r="AU120" s="90">
        <f>AC120*'WMS VS Distribution'!AH$39*DrylotEF</f>
        <v>82.710412979291746</v>
      </c>
      <c r="AV120" s="90">
        <f>AD120*'WMS VS Distribution'!AI$39*DrylotEF</f>
        <v>86.149485800233904</v>
      </c>
      <c r="AW120" s="90">
        <f>AE120*'WMS VS Distribution'!AJ$39*DrylotEF</f>
        <v>89.588558621176048</v>
      </c>
      <c r="AX120" s="90">
        <f>AF120*'WMS VS Distribution'!AK$39*DrylotEF</f>
        <v>93.027631442118206</v>
      </c>
      <c r="AY120" s="90">
        <f>AG120*'WMS VS Distribution'!AL$39*DrylotEF</f>
        <v>59.562271999999986</v>
      </c>
      <c r="AZ120" s="438">
        <f>AH120*'WMS VS Distribution'!AO$39*DrylotEF</f>
        <v>99.897211124781876</v>
      </c>
      <c r="BA120" s="438">
        <f>AI120*'WMS VS Distribution'!AT$39*DrylotEF</f>
        <v>115.24792033634104</v>
      </c>
      <c r="BB120" s="438">
        <f>AJ120*'WMS VS Distribution'!AU$39*DrylotEF</f>
        <v>130.59862954789907</v>
      </c>
      <c r="BC120" s="438">
        <f>AK120*'WMS VS Distribution'!AV$39*DrylotEF</f>
        <v>145.94933875945705</v>
      </c>
      <c r="BD120" s="438">
        <f>AL120*'WMS VS Distribution'!AW$39*DrylotEF</f>
        <v>161.30004797101512</v>
      </c>
      <c r="BE120" s="62"/>
      <c r="BF120" s="90">
        <f t="shared" si="306"/>
        <v>25.528911623964465</v>
      </c>
      <c r="BG120" s="90">
        <f t="shared" si="306"/>
        <v>58.305832145170221</v>
      </c>
      <c r="BH120" s="90">
        <f t="shared" si="306"/>
        <v>69.910576034924247</v>
      </c>
      <c r="BI120" s="90">
        <f t="shared" si="306"/>
        <v>87.418337480162535</v>
      </c>
      <c r="BJ120" s="90">
        <f t="shared" si="306"/>
        <v>113.86220920056142</v>
      </c>
      <c r="BK120" s="90">
        <f t="shared" si="306"/>
        <v>118.78621945286169</v>
      </c>
      <c r="BL120" s="90">
        <f t="shared" si="306"/>
        <v>123.71022970516371</v>
      </c>
      <c r="BM120" s="90">
        <f t="shared" si="306"/>
        <v>129.97350611031561</v>
      </c>
      <c r="BN120" s="90">
        <f t="shared" si="306"/>
        <v>135.37776340036757</v>
      </c>
      <c r="BO120" s="90">
        <f t="shared" si="306"/>
        <v>140.7820206904195</v>
      </c>
      <c r="BP120" s="90">
        <f t="shared" si="306"/>
        <v>146.18627798047146</v>
      </c>
      <c r="BQ120" s="438">
        <f t="shared" si="307"/>
        <v>156.98133176751438</v>
      </c>
      <c r="BR120" s="438">
        <f t="shared" si="307"/>
        <v>181.10387481425019</v>
      </c>
      <c r="BS120" s="438">
        <f t="shared" si="307"/>
        <v>205.22641786098424</v>
      </c>
      <c r="BT120" s="438">
        <f t="shared" si="307"/>
        <v>229.34896090771821</v>
      </c>
      <c r="BU120" s="438">
        <f t="shared" si="307"/>
        <v>253.47150395445232</v>
      </c>
    </row>
    <row r="121" spans="1:75" x14ac:dyDescent="0.25">
      <c r="A121" s="62">
        <v>12</v>
      </c>
      <c r="B121" s="62" t="s">
        <v>184</v>
      </c>
      <c r="C121" s="62"/>
      <c r="D121" s="148">
        <f>INDEX('Animal Populations'!$B$103:$AL$130,MATCH($B121,'Animal Populations'!$B$103:$B$130,0),MATCH(D$101,'Animal Populations'!$B$41:$AL$41,0))</f>
        <v>8400</v>
      </c>
      <c r="E121" s="148">
        <f>INDEX('Animal Populations'!$B$103:$AL$130,MATCH($B121,'Animal Populations'!$B$103:$B$130,0),MATCH(E$101,'Animal Populations'!$B$41:$AL$41,0))</f>
        <v>4500</v>
      </c>
      <c r="F121" s="148">
        <f>INDEX('Animal Populations'!$B$103:$AL$130,MATCH($B121,'Animal Populations'!$B$103:$B$130,0),MATCH(F$101,'Animal Populations'!$B$41:$AL$41,0))</f>
        <v>2700</v>
      </c>
      <c r="G121" s="148">
        <f>INDEX('Animal Populations'!$B$103:$AL$130,MATCH($B121,'Animal Populations'!$B$103:$B$130,0),MATCH(G$101,'Animal Populations'!$B$41:$AL$41,0))</f>
        <v>1442.3076923076924</v>
      </c>
      <c r="H121" s="148">
        <f>INDEX('Animal Populations'!$B$103:$AL$130,MATCH($B121,'Animal Populations'!$B$103:$B$130,0),MATCH(H$101,'Animal Populations'!$B$41:$AL$41,0))</f>
        <v>1038.4615384615386</v>
      </c>
      <c r="I121" s="148">
        <f>INDEX('Animal Populations'!$B$103:$AL$130,MATCH($B121,'Animal Populations'!$B$103:$B$130,0),MATCH(I$101,'Animal Populations'!$B$41:$AL$41,0))</f>
        <v>1153.8461538461538</v>
      </c>
      <c r="J121" s="148">
        <f>INDEX('Animal Populations'!$B$103:$AL$130,MATCH($B121,'Animal Populations'!$B$103:$B$130,0),MATCH(J$101,'Animal Populations'!$B$41:$AL$41,0))</f>
        <v>923.07692307692309</v>
      </c>
      <c r="K121" s="148">
        <f>INDEX('Animal Populations'!$B$103:$AL$130,MATCH($B121,'Animal Populations'!$B$103:$B$130,0),MATCH(K$101,'Animal Populations'!$B$41:$AL$41,0))</f>
        <v>1038.4615384615386</v>
      </c>
      <c r="L121" s="148">
        <f>INDEX('Animal Populations'!$B$103:$AL$130,MATCH($B121,'Animal Populations'!$B$103:$B$130,0),MATCH(L$101,'Animal Populations'!$B$41:$AL$41,0))</f>
        <v>1269.2307692307693</v>
      </c>
      <c r="M121" s="148">
        <f>INDEX('Animal Populations'!$B$103:$AL$130,MATCH($B121,'Animal Populations'!$B$103:$B$130,0),MATCH(M$101,'Animal Populations'!$B$41:$AL$41,0))</f>
        <v>1153.8461538461538</v>
      </c>
      <c r="N121" s="148">
        <f>INDEX('Animal Populations'!$B$103:$AL$130,MATCH($B121,'Animal Populations'!$B$103:$B$130,0),MATCH(N$101,'Animal Populations'!$B$41:$AL$41,0))</f>
        <v>1038.4615384615386</v>
      </c>
      <c r="O121" s="148">
        <f>INDEX('Animal Populations'!$B$103:$AL$130,MATCH($B121,'Animal Populations'!$B$103:$B$130,0),MATCH(O$101,'Animal Populations'!$B$41:$AL$41,0))</f>
        <v>807.69230769230774</v>
      </c>
      <c r="P121" s="148">
        <f>INDEX('Animal Populations'!$B$103:$AL$130,MATCH($B121,'Animal Populations'!$B$103:$B$130,0),MATCH(P$101,'Animal Populations'!$B$41:$AL$41,0))</f>
        <v>836.85545224005966</v>
      </c>
      <c r="Q121" s="148">
        <f>INDEX('Animal Populations'!$B$103:$BF$130,MATCH($B121,'Animal Populations'!$B$103:$B$130,0),MATCH(Q$101,'Animal Populations'!$B$41:$BF$41,0))</f>
        <v>665.68047337277903</v>
      </c>
      <c r="R121" s="148">
        <f>INDEX('Animal Populations'!$B$103:$BF$130,MATCH($B121,'Animal Populations'!$B$103:$B$130,0),MATCH(R$101,'Animal Populations'!$B$41:$BF$41,0))</f>
        <v>494.50549450548493</v>
      </c>
      <c r="S121" s="148">
        <f>INDEX('Animal Populations'!$B$103:$BF$130,MATCH($B121,'Animal Populations'!$B$103:$B$130,0),MATCH(S$101,'Animal Populations'!$B$41:$BF$41,0))</f>
        <v>323.33051563820425</v>
      </c>
      <c r="T121" s="148">
        <f>INDEX('Animal Populations'!$B$103:$BF$130,MATCH($B121,'Animal Populations'!$B$103:$B$130,0),MATCH(T$101,'Animal Populations'!$B$41:$BF$41,0))</f>
        <v>152.15553677091017</v>
      </c>
      <c r="U121" s="287"/>
      <c r="V121" s="90">
        <f>INDEX('Nex Rates'!$B$4:$AL$25,MATCH($B121,'Nex Rates'!$B$4:$B$25,0),MATCH(V$4,'Nex Rates'!$B$4:$AL$4,0))*D121</f>
        <v>68863.07935219309</v>
      </c>
      <c r="W121" s="90">
        <f>INDEX('Nex Rates'!$B$4:$AL$25,MATCH($B121,'Nex Rates'!$B$4:$B$25,0),MATCH(W$4,'Nex Rates'!$B$4:$AL$4,0))*E121</f>
        <v>42840.098962982105</v>
      </c>
      <c r="X121" s="90">
        <f>F121*INDEX('Nex Rates'!$B$4:$AL$25,MATCH($B121,'Nex Rates'!$B$4:$B$25,0),MATCH(X$4,'Nex Rates'!$B$4:$AL$4,0))</f>
        <v>27024.891683152026</v>
      </c>
      <c r="Y121" s="90">
        <f>G121*INDEX('Nex Rates'!$B$4:$AL$25,MATCH($B121,'Nex Rates'!$B$4:$B$25,0),MATCH(Y$4,'Nex Rates'!$B$4:$AL$4,0))</f>
        <v>14632.110866442059</v>
      </c>
      <c r="Z121" s="90">
        <f>H121*INDEX('Nex Rates'!$B$4:$AL$25,MATCH($B121,'Nex Rates'!$B$4:$B$25,0),MATCH(Z$4,'Nex Rates'!$B$4:$AL$4,0))</f>
        <v>10529.134611395713</v>
      </c>
      <c r="AA121" s="90">
        <f>I121*INDEX('Nex Rates'!$B$4:$AL$25,MATCH($B121,'Nex Rates'!$B$4:$B$25,0),MATCH(AA$4,'Nex Rates'!$B$4:$AL$4,0))</f>
        <v>11730.194869277933</v>
      </c>
      <c r="AB121" s="90">
        <f>J121*INDEX('Nex Rates'!$B$4:$AL$25,MATCH($B121,'Nex Rates'!$B$4:$B$25,0),MATCH(AB$4,'Nex Rates'!$B$4:$AL$4,0))</f>
        <v>9355.5108123635564</v>
      </c>
      <c r="AC121" s="90">
        <f>K121*INDEX('Nex Rates'!$B$4:$AL$25,MATCH($B121,'Nex Rates'!$B$4:$B$25,0),MATCH(AC$4,'Nex Rates'!$B$4:$AL$4,0))</f>
        <v>10533.878046318574</v>
      </c>
      <c r="AD121" s="90">
        <f>L121*INDEX('Nex Rates'!$B$4:$AL$25,MATCH($B121,'Nex Rates'!$B$4:$B$25,0),MATCH(AD$4,'Nex Rates'!$B$4:$AL$4,0))</f>
        <v>12874.739834389367</v>
      </c>
      <c r="AE121" s="90">
        <f>M121*INDEX('Nex Rates'!$B$4:$AL$25,MATCH($B121,'Nex Rates'!$B$4:$B$25,0),MATCH(AE$4,'Nex Rates'!$B$4:$AL$4,0))</f>
        <v>11705.909342741519</v>
      </c>
      <c r="AF121" s="90">
        <f>N121*INDEX('Nex Rates'!$B$4:$AL$25,MATCH($B121,'Nex Rates'!$B$4:$B$25,0),MATCH(AF$4,'Nex Rates'!$B$4:$AL$4,0))</f>
        <v>10535.318408467368</v>
      </c>
      <c r="AG121" s="90">
        <f>O121*INDEX('Nex Rates'!$B$4:$AL$25,MATCH($B121,'Nex Rates'!$B$4:$B$25,0),MATCH(AG$4,'Nex Rates'!$B$4:$AL$4,0))</f>
        <v>8194.1519853902155</v>
      </c>
      <c r="AH121" s="438">
        <f>P121*INDEX('Nex Rates'!$B$4:$AL$25,MATCH($B121,'Nex Rates'!$B$4:$B$25,0),MATCH(AH$4,'Nex Rates'!$B$4:$AL$4,0))</f>
        <v>8490.0161858045376</v>
      </c>
      <c r="AI121" s="438">
        <f>Q121*INDEX('Nex Rates'!$B$4:$BF$25,MATCH($B121,'Nex Rates'!$B$4:$B$25,0),MATCH(AI$4,'Nex Rates'!$B$4:$BF$4,0))</f>
        <v>6753.4219659809251</v>
      </c>
      <c r="AJ121" s="438">
        <f>R121*INDEX('Nex Rates'!$B$4:$BF$25,MATCH($B121,'Nex Rates'!$B$4:$B$25,0),MATCH(AJ$4,'Nex Rates'!$B$4:$BF$4,0))</f>
        <v>5016.827746157177</v>
      </c>
      <c r="AK121" s="438">
        <f>S121*INDEX('Nex Rates'!$B$4:$BF$25,MATCH($B121,'Nex Rates'!$B$4:$B$25,0),MATCH(AK$4,'Nex Rates'!$B$4:$BF$4,0))</f>
        <v>3280.2335263335649</v>
      </c>
      <c r="AL121" s="438">
        <f>T121*INDEX('Nex Rates'!$B$4:$BF$25,MATCH($B121,'Nex Rates'!$B$4:$B$25,0),MATCH(AL$4,'Nex Rates'!$B$4:$BF$4,0))</f>
        <v>1543.6393065098168</v>
      </c>
      <c r="AM121" s="62"/>
      <c r="AN121" s="90">
        <f>(V121*('WMS VS Distribution'!F$41+'WMS VS Distribution'!F$42)*LiquidEF)+(V121*'WMS VS Distribution'!F$43*DeepPitEF)+(V121*'WMS VS Distribution'!F$44*SolidStorEF)</f>
        <v>51.001893673458675</v>
      </c>
      <c r="AO121" s="90">
        <f>(W121*('WMS VS Distribution'!G$41+'WMS VS Distribution'!G$42)*LiquidEF)+(W121*'WMS VS Distribution'!G$43*DeepPitEF)+(W121*'WMS VS Distribution'!G$44*SolidStorEF)</f>
        <v>31.728557491538851</v>
      </c>
      <c r="AP121" s="90">
        <f>(X121*('WMS VS Distribution'!W$41+'WMS VS Distribution'!W$42)*LiquidEF)+(X121*'WMS VS Distribution'!W$43*DeepPitEF)+(X121*'WMS VS Distribution'!W$44*SolidStorEF)</f>
        <v>9.4731338393028572</v>
      </c>
      <c r="AQ121" s="90">
        <f>(Y121*('WMS VS Distribution'!Z$41+'WMS VS Distribution'!Z$42)*LiquidEF)+(Y121*'WMS VS Distribution'!Z$43*DeepPitEF)+(Y121*'WMS VS Distribution'!Z$44*SolidStorEF)</f>
        <v>3.7376451386614167</v>
      </c>
      <c r="AR121" s="90">
        <f>(Z121*('WMS VS Distribution'!AE$41+'WMS VS Distribution'!AE$42)*LiquidEF)+(Z121*'WMS VS Distribution'!AE$43*DeepPitEF)+(Z121*'WMS VS Distribution'!AE$44*SolidStorEF)</f>
        <v>2.4143388928048775</v>
      </c>
      <c r="AS121" s="90">
        <f>(AA121*('WMS VS Distribution'!AF$41+'WMS VS Distribution'!AF$42)*LiquidEF)+(AA121*'WMS VS Distribution'!AF$43*DeepPitEF)+(AA121*'WMS VS Distribution'!AF$44*SolidStorEF)</f>
        <v>2.6427503675214017</v>
      </c>
      <c r="AT121" s="90">
        <f>(AB121*('WMS VS Distribution'!AG$41+'WMS VS Distribution'!AG$42)*LiquidEF)+(AB121*'WMS VS Distribution'!AG$43*DeepPitEF)+(AB121*'WMS VS Distribution'!AG$44*SolidStorEF)</f>
        <v>2.0702673914475826</v>
      </c>
      <c r="AU121" s="90">
        <f>(AC121*('WMS VS Distribution'!AH$41+'WMS VS Distribution'!AH$42)*LiquidEF)+(AC121*'WMS VS Distribution'!AH$43*DeepPitEF)+(AC121*'WMS VS Distribution'!AH$44*SolidStorEF)</f>
        <v>2.3310265641464634</v>
      </c>
      <c r="AV121" s="90">
        <f>(AD121*('WMS VS Distribution'!AI$41+'WMS VS Distribution'!AI$42)*LiquidEF)+(AD121*'WMS VS Distribution'!AI$43*DeepPitEF)+(AD121*'WMS VS Distribution'!AI$44*SolidStorEF)</f>
        <v>2.8490324672901219</v>
      </c>
      <c r="AW121" s="90">
        <f>(AE121*('WMS VS Distribution'!AJ$41+'WMS VS Distribution'!AJ$42)*LiquidEF)+(AE121*'WMS VS Distribution'!AJ$43*DeepPitEF)+(AE121*'WMS VS Distribution'!AJ$44*SolidStorEF)</f>
        <v>2.5903836664367934</v>
      </c>
      <c r="AX121" s="90">
        <f>(AF121*('WMS VS Distribution'!AK$41+'WMS VS Distribution'!AK$42)*LiquidEF)+(AF121*'WMS VS Distribution'!AK$43*DeepPitEF)+(AF121*'WMS VS Distribution'!AK$44*SolidStorEF)</f>
        <v>2.3313452997931141</v>
      </c>
      <c r="AY121" s="90">
        <f>(AG121*('WMS VS Distribution'!AL$41+'WMS VS Distribution'!AL$42)*LiquidEF)+(AG121*'WMS VS Distribution'!AL$43*DeepPitEF)+(AG121*'WMS VS Distribution'!AL$44*SolidStorEF)</f>
        <v>2.4897828326080678</v>
      </c>
      <c r="AZ121" s="438">
        <f>(AH121*('WMS VS Distribution'!AO$41+'WMS VS Distribution'!AO$42)*LiquidEF)+(AH121*'WMS VS Distribution'!AO$43*DeepPitEF)+(AH121*'WMS VS Distribution'!AO$44*SolidStorEF)</f>
        <v>1.9527622782488927</v>
      </c>
      <c r="BA121" s="438">
        <f>(AI121*('WMS VS Distribution'!AT$41+'WMS VS Distribution'!AT$42)*LiquidEF)+(AI121*'WMS VS Distribution'!AT$43*DeepPitEF)+(AI121*'WMS VS Distribution'!AT$44*SolidStorEF)</f>
        <v>1.5533336304252656</v>
      </c>
      <c r="BB121" s="438">
        <f>(AJ121*('WMS VS Distribution'!AU$41+'WMS VS Distribution'!AU$42)*LiquidEF)+(AJ121*'WMS VS Distribution'!AU$43*DeepPitEF)+(AJ121*'WMS VS Distribution'!AU$44*SolidStorEF)</f>
        <v>1.153904982601607</v>
      </c>
      <c r="BC121" s="438">
        <f>(AK121*('WMS VS Distribution'!AV$41+'WMS VS Distribution'!AV$42)*LiquidEF)+(AK121*'WMS VS Distribution'!AV$43*DeepPitEF)+(AK121*'WMS VS Distribution'!AV$44*SolidStorEF)</f>
        <v>0.75447633477797982</v>
      </c>
      <c r="BD121" s="438">
        <f>(AL121*('WMS VS Distribution'!AW$41+'WMS VS Distribution'!AW$42)*LiquidEF)+(AL121*'WMS VS Distribution'!AW$43*DeepPitEF)+(AL121*'WMS VS Distribution'!AW$44*SolidStorEF)</f>
        <v>0.35504768695432137</v>
      </c>
      <c r="BE121" s="62"/>
      <c r="BF121" s="90">
        <f t="shared" si="306"/>
        <v>80.145832915435065</v>
      </c>
      <c r="BG121" s="90">
        <f t="shared" si="306"/>
        <v>49.85916177241819</v>
      </c>
      <c r="BH121" s="90">
        <f t="shared" si="306"/>
        <v>14.886353176047347</v>
      </c>
      <c r="BI121" s="90">
        <f t="shared" si="306"/>
        <v>5.8734423607536543</v>
      </c>
      <c r="BJ121" s="90">
        <f t="shared" si="306"/>
        <v>3.7939611172648076</v>
      </c>
      <c r="BK121" s="90">
        <f t="shared" si="306"/>
        <v>4.1528934346764883</v>
      </c>
      <c r="BL121" s="90">
        <f t="shared" si="306"/>
        <v>3.2532773294176298</v>
      </c>
      <c r="BM121" s="90">
        <f t="shared" si="306"/>
        <v>3.6630417436587281</v>
      </c>
      <c r="BN121" s="90">
        <f t="shared" si="306"/>
        <v>4.4770510200273348</v>
      </c>
      <c r="BO121" s="90">
        <f t="shared" si="306"/>
        <v>4.0706029044006753</v>
      </c>
      <c r="BP121" s="90">
        <f t="shared" si="306"/>
        <v>3.6635426139606078</v>
      </c>
      <c r="BQ121" s="438">
        <f t="shared" si="307"/>
        <v>3.0686264372482599</v>
      </c>
      <c r="BR121" s="438">
        <f t="shared" si="307"/>
        <v>2.4409528478111318</v>
      </c>
      <c r="BS121" s="438">
        <f t="shared" si="307"/>
        <v>1.8132792583739539</v>
      </c>
      <c r="BT121" s="438">
        <f t="shared" si="307"/>
        <v>1.1856056689368255</v>
      </c>
      <c r="BU121" s="438">
        <f t="shared" si="307"/>
        <v>0.55793207949964785</v>
      </c>
    </row>
    <row r="122" spans="1:75" x14ac:dyDescent="0.25">
      <c r="A122" s="62">
        <v>13</v>
      </c>
      <c r="B122" s="62" t="s">
        <v>185</v>
      </c>
      <c r="C122" s="62"/>
      <c r="D122" s="148">
        <f>INDEX('Animal Populations'!$B$103:$AL$130,MATCH($B122,'Animal Populations'!$B$103:$B$130,0),MATCH(D$101,'Animal Populations'!$B$41:$AL$41,0))</f>
        <v>593.97590361445782</v>
      </c>
      <c r="E122" s="148">
        <f>INDEX('Animal Populations'!$B$103:$AL$130,MATCH($B122,'Animal Populations'!$B$103:$B$130,0),MATCH(E$101,'Animal Populations'!$B$41:$AL$41,0))</f>
        <v>907.66450417052829</v>
      </c>
      <c r="F122" s="148">
        <f>INDEX('Animal Populations'!$B$103:$AL$130,MATCH($B122,'Animal Populations'!$B$103:$B$130,0),MATCH(F$101,'Animal Populations'!$B$41:$AL$41,0))</f>
        <v>1031.501390176089</v>
      </c>
      <c r="G122" s="148">
        <f>INDEX('Animal Populations'!$B$103:$AL$130,MATCH($B122,'Animal Populations'!$B$103:$B$130,0),MATCH(G$101,'Animal Populations'!$B$41:$AL$41,0))</f>
        <v>896.03707136238359</v>
      </c>
      <c r="H122" s="148">
        <f>INDEX('Animal Populations'!$B$103:$AL$130,MATCH($B122,'Animal Populations'!$B$103:$B$130,0),MATCH(H$101,'Animal Populations'!$B$41:$AL$41,0))</f>
        <v>752.22242817423455</v>
      </c>
      <c r="I122" s="148">
        <f>INDEX('Animal Populations'!$B$103:$AL$130,MATCH($B122,'Animal Populations'!$B$103:$B$130,0),MATCH(I$101,'Animal Populations'!$B$41:$AL$41,0))</f>
        <v>734.38739573679061</v>
      </c>
      <c r="J122" s="148">
        <f>INDEX('Animal Populations'!$B$103:$AL$130,MATCH($B122,'Animal Populations'!$B$103:$B$130,0),MATCH(J$101,'Animal Populations'!$B$41:$AL$41,0))</f>
        <v>716.55236329935121</v>
      </c>
      <c r="K122" s="148">
        <f>INDEX('Animal Populations'!$B$103:$AL$130,MATCH($B122,'Animal Populations'!$B$103:$B$130,0),MATCH(K$101,'Animal Populations'!$B$41:$AL$41,0))</f>
        <v>818.65131782189542</v>
      </c>
      <c r="L122" s="148">
        <f>INDEX('Animal Populations'!$B$103:$AL$130,MATCH($B122,'Animal Populations'!$B$103:$B$130,0),MATCH(L$101,'Animal Populations'!$B$41:$AL$41,0))</f>
        <v>817.71788368047146</v>
      </c>
      <c r="M122" s="148">
        <f>INDEX('Animal Populations'!$B$103:$AL$130,MATCH($B122,'Animal Populations'!$B$103:$B$130,0),MATCH(M$101,'Animal Populations'!$B$41:$AL$41,0))</f>
        <v>816.78444953904761</v>
      </c>
      <c r="N122" s="148">
        <f>INDEX('Animal Populations'!$B$103:$AL$130,MATCH($B122,'Animal Populations'!$B$103:$B$130,0),MATCH(N$101,'Animal Populations'!$B$41:$AL$41,0))</f>
        <v>815.85101539762377</v>
      </c>
      <c r="O122" s="148">
        <f>INDEX('Animal Populations'!$B$103:$AL$130,MATCH($B122,'Animal Populations'!$B$103:$B$130,0),MATCH(O$101,'Animal Populations'!$B$41:$AL$41,0))</f>
        <v>680</v>
      </c>
      <c r="P122" s="148">
        <f>INDEX('Animal Populations'!$B$103:$AL$130,MATCH($B122,'Animal Populations'!$B$103:$B$130,0),MATCH(P$101,'Animal Populations'!$B$41:$AL$41,0))</f>
        <v>786.93266366410364</v>
      </c>
      <c r="Q122" s="148">
        <f>INDEX('Animal Populations'!$B$103:$BF$130,MATCH($B122,'Animal Populations'!$B$103:$B$130,0),MATCH(Q$101,'Animal Populations'!$B$41:$BF$41,0))</f>
        <v>775.51961389417409</v>
      </c>
      <c r="R122" s="148">
        <f>INDEX('Animal Populations'!$B$103:$BF$130,MATCH($B122,'Animal Populations'!$B$103:$B$130,0),MATCH(R$101,'Animal Populations'!$B$41:$BF$41,0))</f>
        <v>764.10656412424385</v>
      </c>
      <c r="S122" s="148">
        <f>INDEX('Animal Populations'!$B$103:$BF$130,MATCH($B122,'Animal Populations'!$B$103:$B$130,0),MATCH(S$101,'Animal Populations'!$B$41:$BF$41,0))</f>
        <v>752.69351435431429</v>
      </c>
      <c r="T122" s="148">
        <f>INDEX('Animal Populations'!$B$103:$BF$130,MATCH($B122,'Animal Populations'!$B$103:$B$130,0),MATCH(T$101,'Animal Populations'!$B$41:$BF$41,0))</f>
        <v>741.28046458438462</v>
      </c>
      <c r="U122" s="287"/>
      <c r="V122" s="90">
        <f>INDEX('Nex Rates'!$B$4:$AL$25,MATCH($B122,'Nex Rates'!$B$4:$B$25,0),MATCH(V$4,'Nex Rates'!$B$4:$AL$4,0))*D122</f>
        <v>29268.162650602408</v>
      </c>
      <c r="W122" s="90">
        <f>INDEX('Nex Rates'!$B$4:$AL$25,MATCH($B122,'Nex Rates'!$B$4:$B$25,0),MATCH(W$4,'Nex Rates'!$B$4:$AL$4,0))*E122</f>
        <v>38985.438492817433</v>
      </c>
      <c r="X122" s="90">
        <f>F122*INDEX('Nex Rates'!$B$4:$AL$25,MATCH($B122,'Nex Rates'!$B$4:$B$25,0),MATCH(X$4,'Nex Rates'!$B$4:$AL$4,0))</f>
        <v>42440.737885773866</v>
      </c>
      <c r="Y122" s="90">
        <f>G122*INDEX('Nex Rates'!$B$4:$AL$25,MATCH($B122,'Nex Rates'!$B$4:$B$25,0),MATCH(Y$4,'Nex Rates'!$B$4:$AL$4,0))</f>
        <v>36057.651797961516</v>
      </c>
      <c r="Z122" s="90">
        <f>H122*INDEX('Nex Rates'!$B$4:$AL$25,MATCH($B122,'Nex Rates'!$B$4:$B$25,0),MATCH(Z$4,'Nex Rates'!$B$4:$AL$4,0))</f>
        <v>30270.370787766416</v>
      </c>
      <c r="AA122" s="90">
        <f>I122*INDEX('Nex Rates'!$B$4:$AL$25,MATCH($B122,'Nex Rates'!$B$4:$B$25,0),MATCH(AA$4,'Nex Rates'!$B$4:$AL$4,0))</f>
        <v>29552.666788693125</v>
      </c>
      <c r="AB122" s="90">
        <f>J122*INDEX('Nex Rates'!$B$4:$AL$25,MATCH($B122,'Nex Rates'!$B$4:$B$25,0),MATCH(AB$4,'Nex Rates'!$B$4:$AL$4,0))</f>
        <v>28834.962789620018</v>
      </c>
      <c r="AC122" s="90">
        <f>K122*INDEX('Nex Rates'!$B$4:$AL$25,MATCH($B122,'Nex Rates'!$B$4:$B$25,0),MATCH(AC$4,'Nex Rates'!$B$4:$AL$4,0))</f>
        <v>32943.552343300347</v>
      </c>
      <c r="AD122" s="90">
        <f>L122*INDEX('Nex Rates'!$B$4:$AL$25,MATCH($B122,'Nex Rates'!$B$4:$B$25,0),MATCH(AD$4,'Nex Rates'!$B$4:$AL$4,0))</f>
        <v>32905.98978665677</v>
      </c>
      <c r="AE122" s="90">
        <f>M122*INDEX('Nex Rates'!$B$4:$AL$25,MATCH($B122,'Nex Rates'!$B$4:$B$25,0),MATCH(AE$4,'Nex Rates'!$B$4:$AL$4,0))</f>
        <v>32868.4272300132</v>
      </c>
      <c r="AF122" s="90">
        <f>N122*INDEX('Nex Rates'!$B$4:$AL$25,MATCH($B122,'Nex Rates'!$B$4:$B$25,0),MATCH(AF$4,'Nex Rates'!$B$4:$AL$4,0))</f>
        <v>32830.86467336963</v>
      </c>
      <c r="AG122" s="90">
        <f>O122*INDEX('Nex Rates'!$B$4:$AL$25,MATCH($B122,'Nex Rates'!$B$4:$B$25,0),MATCH(AG$4,'Nex Rates'!$B$4:$AL$4,0))</f>
        <v>27363.200000000001</v>
      </c>
      <c r="AH122" s="438">
        <f>P122*INDEX('Nex Rates'!$B$4:$AL$25,MATCH($B122,'Nex Rates'!$B$4:$B$25,0),MATCH(AH$4,'Nex Rates'!$B$4:$AL$4,0))</f>
        <v>31667.154051673107</v>
      </c>
      <c r="AI122" s="438">
        <f>Q122*INDEX('Nex Rates'!$B$4:$BF$25,MATCH($B122,'Nex Rates'!$B$4:$B$25,0),MATCH(AI$4,'Nex Rates'!$B$4:$BF$4,0))</f>
        <v>31207.878662618929</v>
      </c>
      <c r="AJ122" s="438">
        <f>R122*INDEX('Nex Rates'!$B$4:$BF$25,MATCH($B122,'Nex Rates'!$B$4:$B$25,0),MATCH(AJ$4,'Nex Rates'!$B$4:$BF$4,0))</f>
        <v>30748.603273564724</v>
      </c>
      <c r="AK122" s="438">
        <f>S122*INDEX('Nex Rates'!$B$4:$BF$25,MATCH($B122,'Nex Rates'!$B$4:$B$25,0),MATCH(AK$4,'Nex Rates'!$B$4:$BF$4,0))</f>
        <v>30289.327884510545</v>
      </c>
      <c r="AL122" s="438">
        <f>T122*INDEX('Nex Rates'!$B$4:$BF$25,MATCH($B122,'Nex Rates'!$B$4:$B$25,0),MATCH(AL$4,'Nex Rates'!$B$4:$BF$4,0))</f>
        <v>29830.052495456363</v>
      </c>
      <c r="AM122" s="62"/>
      <c r="AN122" s="90">
        <f>V122*'WMS VS Distribution'!F$46*DrylotEF</f>
        <v>46.829060240963855</v>
      </c>
      <c r="AO122" s="90">
        <f>W122*'WMS VS Distribution'!G$46*DrylotEF</f>
        <v>62.376701588507899</v>
      </c>
      <c r="AP122" s="90">
        <f>X122*'WMS VS Distribution'!W$46*DrylotEF</f>
        <v>67.905180617238187</v>
      </c>
      <c r="AQ122" s="90">
        <f>Y122*'WMS VS Distribution'!Z$46*DrylotEF</f>
        <v>57.692242876738426</v>
      </c>
      <c r="AR122" s="90">
        <f>Z122*'WMS VS Distribution'!AE$46*DrylotEF</f>
        <v>48.432593260426266</v>
      </c>
      <c r="AS122" s="90">
        <f>AA122*'WMS VS Distribution'!AF$46*DrylotEF</f>
        <v>47.284266861909003</v>
      </c>
      <c r="AT122" s="90">
        <f>AB122*'WMS VS Distribution'!AG$46*DrylotEF</f>
        <v>46.135940463392025</v>
      </c>
      <c r="AU122" s="90">
        <f>AC122*'WMS VS Distribution'!AH$46*DrylotEF</f>
        <v>52.709683749280558</v>
      </c>
      <c r="AV122" s="90">
        <f>AD122*'WMS VS Distribution'!AI$46*DrylotEF</f>
        <v>52.64958365865084</v>
      </c>
      <c r="AW122" s="90">
        <f>AE122*'WMS VS Distribution'!AJ$46*DrylotEF</f>
        <v>52.589483568021123</v>
      </c>
      <c r="AX122" s="90">
        <f>AF122*'WMS VS Distribution'!AK$46*DrylotEF</f>
        <v>52.529383477391413</v>
      </c>
      <c r="AY122" s="90">
        <f>AG122*'WMS VS Distribution'!AL$46*DrylotEF</f>
        <v>43.781120000000001</v>
      </c>
      <c r="AZ122" s="438">
        <f>AH122*'WMS VS Distribution'!AO$46*DrylotEF</f>
        <v>50.667446482676958</v>
      </c>
      <c r="BA122" s="438">
        <f>AI122*'WMS VS Distribution'!AT$46*DrylotEF</f>
        <v>49.932605860190279</v>
      </c>
      <c r="BB122" s="438">
        <f>AJ122*'WMS VS Distribution'!AU$46*DrylotEF</f>
        <v>49.19776523770355</v>
      </c>
      <c r="BC122" s="438">
        <f>AK122*'WMS VS Distribution'!AV$46*DrylotEF</f>
        <v>48.462924615216863</v>
      </c>
      <c r="BD122" s="438">
        <f>AL122*'WMS VS Distribution'!AW$46*DrylotEF</f>
        <v>47.72808399273017</v>
      </c>
      <c r="BE122" s="62"/>
      <c r="BF122" s="90">
        <f t="shared" si="306"/>
        <v>73.588523235800338</v>
      </c>
      <c r="BG122" s="90">
        <f t="shared" si="306"/>
        <v>98.02053106765527</v>
      </c>
      <c r="BH122" s="90">
        <f t="shared" si="306"/>
        <v>106.70814096994572</v>
      </c>
      <c r="BI122" s="90">
        <f t="shared" si="306"/>
        <v>90.659238806303236</v>
      </c>
      <c r="BJ122" s="90">
        <f t="shared" si="306"/>
        <v>76.108360837812697</v>
      </c>
      <c r="BK122" s="90">
        <f t="shared" si="306"/>
        <v>74.303847925856999</v>
      </c>
      <c r="BL122" s="90">
        <f t="shared" si="306"/>
        <v>72.499335013901756</v>
      </c>
      <c r="BM122" s="90">
        <f t="shared" si="306"/>
        <v>82.829503034583738</v>
      </c>
      <c r="BN122" s="90">
        <f t="shared" si="306"/>
        <v>82.735060035022741</v>
      </c>
      <c r="BO122" s="90">
        <f t="shared" si="306"/>
        <v>82.640617035461759</v>
      </c>
      <c r="BP122" s="90">
        <f t="shared" si="306"/>
        <v>82.54617403590079</v>
      </c>
      <c r="BQ122" s="438">
        <f t="shared" si="307"/>
        <v>79.620273044206641</v>
      </c>
      <c r="BR122" s="438">
        <f t="shared" si="307"/>
        <v>78.465523494584716</v>
      </c>
      <c r="BS122" s="438">
        <f t="shared" si="307"/>
        <v>77.310773944962719</v>
      </c>
      <c r="BT122" s="438">
        <f t="shared" si="307"/>
        <v>76.156024395340779</v>
      </c>
      <c r="BU122" s="438">
        <f t="shared" si="307"/>
        <v>75.001274845718839</v>
      </c>
    </row>
    <row r="123" spans="1:75" x14ac:dyDescent="0.25">
      <c r="A123" s="62">
        <v>14</v>
      </c>
      <c r="B123" s="62" t="s">
        <v>186</v>
      </c>
      <c r="C123" s="62"/>
      <c r="D123" s="148">
        <f>INDEX('Animal Populations'!$B$103:$AL$130,MATCH($B123,'Animal Populations'!$B$103:$B$130,0),MATCH(D$101,'Animal Populations'!$B$41:$AL$41,0))</f>
        <v>109424.23854848456</v>
      </c>
      <c r="E123" s="148">
        <f>INDEX('Animal Populations'!$B$103:$AL$130,MATCH($B123,'Animal Populations'!$B$103:$B$130,0),MATCH(E$101,'Animal Populations'!$B$41:$AL$41,0))</f>
        <v>90903.923987489572</v>
      </c>
      <c r="F123" s="148">
        <f>INDEX('Animal Populations'!$B$103:$AL$130,MATCH($B123,'Animal Populations'!$B$103:$B$130,0),MATCH(F$101,'Animal Populations'!$B$41:$AL$41,0))</f>
        <v>61325.143961782996</v>
      </c>
      <c r="G123" s="148">
        <f>INDEX('Animal Populations'!$B$103:$AL$130,MATCH($B123,'Animal Populations'!$B$103:$B$130,0),MATCH(G$101,'Animal Populations'!$B$41:$AL$41,0))</f>
        <v>53273.420662498596</v>
      </c>
      <c r="H123" s="148">
        <f>INDEX('Animal Populations'!$B$103:$AL$130,MATCH($B123,'Animal Populations'!$B$103:$B$130,0),MATCH(H$101,'Animal Populations'!$B$41:$AL$41,0))</f>
        <v>37006.922904955863</v>
      </c>
      <c r="I123" s="148">
        <f>INDEX('Animal Populations'!$B$103:$AL$130,MATCH($B123,'Animal Populations'!$B$103:$B$130,0),MATCH(I$101,'Animal Populations'!$B$41:$AL$41,0))</f>
        <v>35033.296219120581</v>
      </c>
      <c r="J123" s="148">
        <f>INDEX('Animal Populations'!$B$103:$AL$130,MATCH($B123,'Animal Populations'!$B$103:$B$130,0),MATCH(J$101,'Animal Populations'!$B$41:$AL$41,0))</f>
        <v>33059.669533284825</v>
      </c>
      <c r="K123" s="148">
        <f>INDEX('Animal Populations'!$B$103:$AL$130,MATCH($B123,'Animal Populations'!$B$103:$B$130,0),MATCH(K$101,'Animal Populations'!$B$41:$AL$41,0))</f>
        <v>31163.791727154708</v>
      </c>
      <c r="L123" s="148">
        <f>INDEX('Animal Populations'!$B$103:$AL$130,MATCH($B123,'Animal Populations'!$B$103:$B$130,0),MATCH(L$101,'Animal Populations'!$B$41:$AL$41,0))</f>
        <v>29591.481554983679</v>
      </c>
      <c r="M123" s="148">
        <f>INDEX('Animal Populations'!$B$103:$AL$130,MATCH($B123,'Animal Populations'!$B$103:$B$130,0),MATCH(M$101,'Animal Populations'!$B$41:$AL$41,0))</f>
        <v>28122.697407298998</v>
      </c>
      <c r="N123" s="148">
        <f>INDEX('Animal Populations'!$B$103:$AL$130,MATCH($B123,'Animal Populations'!$B$103:$B$130,0),MATCH(N$101,'Animal Populations'!$B$41:$AL$41,0))</f>
        <v>26751.292261949708</v>
      </c>
      <c r="O123" s="148">
        <f>INDEX('Animal Populations'!$B$103:$AL$130,MATCH($B123,'Animal Populations'!$B$103:$B$130,0),MATCH(O$101,'Animal Populations'!$B$41:$AL$41,0))</f>
        <v>24828.793721763173</v>
      </c>
      <c r="P123" s="148">
        <f>INDEX('Animal Populations'!$B$103:$AL$130,MATCH($B123,'Animal Populations'!$B$103:$B$130,0),MATCH(P$101,'Animal Populations'!$B$41:$AL$41,0))</f>
        <v>22002.9457342924</v>
      </c>
      <c r="Q123" s="148">
        <f>INDEX('Animal Populations'!$B$103:$BF$130,MATCH($B123,'Animal Populations'!$B$103:$B$130,0),MATCH(Q$101,'Animal Populations'!$B$41:$BF$41,0))</f>
        <v>17788.812877871223</v>
      </c>
      <c r="R123" s="148">
        <f>INDEX('Animal Populations'!$B$103:$BF$130,MATCH($B123,'Animal Populations'!$B$103:$B$130,0),MATCH(R$101,'Animal Populations'!$B$41:$BF$41,0))</f>
        <v>14904.568116473327</v>
      </c>
      <c r="S123" s="148">
        <f>INDEX('Animal Populations'!$B$103:$BF$130,MATCH($B123,'Animal Populations'!$B$103:$B$130,0),MATCH(S$101,'Animal Populations'!$B$41:$BF$41,0))</f>
        <v>12999.574341353395</v>
      </c>
      <c r="T123" s="148">
        <f>INDEX('Animal Populations'!$B$103:$BF$130,MATCH($B123,'Animal Populations'!$B$103:$B$130,0),MATCH(T$101,'Animal Populations'!$B$41:$BF$41,0))</f>
        <v>11815.643111055762</v>
      </c>
      <c r="U123" s="287"/>
      <c r="V123" s="90">
        <f>INDEX('Nex Rates'!$B$4:$AL$25,MATCH($B123,'Nex Rates'!$B$4:$B$25,0),MATCH(V$4,'Nex Rates'!$B$4:$AL$4,0))*D123</f>
        <v>55544.968599494881</v>
      </c>
      <c r="W123" s="90">
        <f>INDEX('Nex Rates'!$B$4:$AL$25,MATCH($B123,'Nex Rates'!$B$4:$B$25,0),MATCH(W$4,'Nex Rates'!$B$4:$AL$4,0))*E123</f>
        <v>57480.106674518887</v>
      </c>
      <c r="X123" s="90">
        <f>F123*INDEX('Nex Rates'!$B$4:$AL$25,MATCH($B123,'Nex Rates'!$B$4:$B$25,0),MATCH(X$4,'Nex Rates'!$B$4:$AL$4,0))</f>
        <v>43293.676677258809</v>
      </c>
      <c r="Y123" s="90">
        <f>G123*INDEX('Nex Rates'!$B$4:$AL$25,MATCH($B123,'Nex Rates'!$B$4:$B$25,0),MATCH(Y$4,'Nex Rates'!$B$4:$AL$4,0))</f>
        <v>38331.498880180668</v>
      </c>
      <c r="Z123" s="90">
        <f>H123*INDEX('Nex Rates'!$B$4:$AL$25,MATCH($B123,'Nex Rates'!$B$4:$B$25,0),MATCH(Z$4,'Nex Rates'!$B$4:$AL$4,0))</f>
        <v>26215.341728199051</v>
      </c>
      <c r="AA123" s="90">
        <f>I123*INDEX('Nex Rates'!$B$4:$AL$25,MATCH($B123,'Nex Rates'!$B$4:$B$25,0),MATCH(AA$4,'Nex Rates'!$B$4:$AL$4,0))</f>
        <v>24678.663182787528</v>
      </c>
      <c r="AB123" s="90">
        <f>J123*INDEX('Nex Rates'!$B$4:$AL$25,MATCH($B123,'Nex Rates'!$B$4:$B$25,0),MATCH(AB$4,'Nex Rates'!$B$4:$AL$4,0))</f>
        <v>23141.984637375645</v>
      </c>
      <c r="AC123" s="90">
        <f>K123*INDEX('Nex Rates'!$B$4:$AL$25,MATCH($B123,'Nex Rates'!$B$4:$B$25,0),MATCH(AC$4,'Nex Rates'!$B$4:$AL$4,0))</f>
        <v>22239.900189205728</v>
      </c>
      <c r="AD123" s="90">
        <f>L123*INDEX('Nex Rates'!$B$4:$AL$25,MATCH($B123,'Nex Rates'!$B$4:$B$25,0),MATCH(AD$4,'Nex Rates'!$B$4:$AL$4,0))</f>
        <v>21117.828087013906</v>
      </c>
      <c r="AE123" s="90">
        <f>M123*INDEX('Nex Rates'!$B$4:$AL$25,MATCH($B123,'Nex Rates'!$B$4:$B$25,0),MATCH(AE$4,'Nex Rates'!$B$4:$AL$4,0))</f>
        <v>20033.770188243554</v>
      </c>
      <c r="AF123" s="90">
        <f>N123*INDEX('Nex Rates'!$B$4:$AL$25,MATCH($B123,'Nex Rates'!$B$4:$B$25,0),MATCH(AF$4,'Nex Rates'!$B$4:$AL$4,0))</f>
        <v>19056.822098272223</v>
      </c>
      <c r="AG123" s="90">
        <f>O123*INDEX('Nex Rates'!$B$4:$AL$25,MATCH($B123,'Nex Rates'!$B$4:$B$25,0),MATCH(AG$4,'Nex Rates'!$B$4:$AL$4,0))</f>
        <v>17876.731479669485</v>
      </c>
      <c r="AH123" s="438">
        <f>P123*INDEX('Nex Rates'!$B$4:$AL$25,MATCH($B123,'Nex Rates'!$B$4:$B$25,0),MATCH(AH$4,'Nex Rates'!$B$4:$AL$4,0))</f>
        <v>15658.501432723702</v>
      </c>
      <c r="AI123" s="438">
        <f>Q123*INDEX('Nex Rates'!$B$4:$BF$25,MATCH($B123,'Nex Rates'!$B$4:$B$25,0),MATCH(AI$4,'Nex Rates'!$B$4:$BF$4,0))</f>
        <v>12659.493655909717</v>
      </c>
      <c r="AJ123" s="438">
        <f>R123*INDEX('Nex Rates'!$B$4:$BF$25,MATCH($B123,'Nex Rates'!$B$4:$B$25,0),MATCH(AJ$4,'Nex Rates'!$B$4:$BF$4,0))</f>
        <v>10606.907094361883</v>
      </c>
      <c r="AK123" s="438">
        <f>S123*INDEX('Nex Rates'!$B$4:$BF$25,MATCH($B123,'Nex Rates'!$B$4:$B$25,0),MATCH(AK$4,'Nex Rates'!$B$4:$BF$4,0))</f>
        <v>9251.2091747621871</v>
      </c>
      <c r="AL123" s="438">
        <f>T123*INDEX('Nex Rates'!$B$4:$BF$25,MATCH($B123,'Nex Rates'!$B$4:$B$25,0),MATCH(AL$4,'Nex Rates'!$B$4:$BF$4,0))</f>
        <v>8408.6588594665081</v>
      </c>
      <c r="AM123" s="62"/>
      <c r="AN123" s="90">
        <f>(V123*'WMS VS Distribution'!F$48*LiquidEF)+(V123*'WMS VS Distribution'!F$49*nobedEF)+(V123*'WMS VS Distribution'!F$50*SolidStorEF)</f>
        <v>33.326981159696935</v>
      </c>
      <c r="AO123" s="90">
        <f>(W123*'WMS VS Distribution'!G$48*LiquidEF)+(W123*'WMS VS Distribution'!G$49*nobedEF)+(W123*'WMS VS Distribution'!G$50*SolidStorEF)</f>
        <v>35.446065801780023</v>
      </c>
      <c r="AP123" s="90">
        <f>(X123*'WMS VS Distribution'!W$48*LiquidEF)+(X123*'WMS VS Distribution'!W$49*nobedEF)+(X123*'WMS VS Distribution'!W$50*SolidStorEF)</f>
        <v>32.470257507944112</v>
      </c>
      <c r="AQ123" s="90">
        <f>(Y123*'WMS VS Distribution'!Z$48*LiquidEF)+(Y123*'WMS VS Distribution'!Z$49*nobedEF)+(Y123*'WMS VS Distribution'!Z$50*SolidStorEF)</f>
        <v>28.748624160135499</v>
      </c>
      <c r="AR123" s="90">
        <f>(Z123*'WMS VS Distribution'!AE$48*LiquidEF)+(Z123*'WMS VS Distribution'!AE$49*nobedEF)+(Z123*'WMS VS Distribution'!AE$50*SolidStorEF)</f>
        <v>19.661506296149287</v>
      </c>
      <c r="AS123" s="90">
        <f>(AA123*'WMS VS Distribution'!AF$48*LiquidEF)+(AA123*'WMS VS Distribution'!AF$49*nobedEF)+(AA123*'WMS VS Distribution'!AF$50*SolidStorEF)</f>
        <v>18.508997387090648</v>
      </c>
      <c r="AT123" s="90">
        <f>(AB123*'WMS VS Distribution'!AG$48*LiquidEF)+(AB123*'WMS VS Distribution'!AG$49*nobedEF)+(AB123*'WMS VS Distribution'!AG$50*SolidStorEF)</f>
        <v>17.356488478031732</v>
      </c>
      <c r="AU123" s="90">
        <f>(AC123*'WMS VS Distribution'!AH$48*LiquidEF)+(AC123*'WMS VS Distribution'!AH$49*nobedEF)+(AC123*'WMS VS Distribution'!AH$50*SolidStorEF)</f>
        <v>16.679925141904295</v>
      </c>
      <c r="AV123" s="90">
        <f>(AD123*'WMS VS Distribution'!AI$48*LiquidEF)+(AD123*'WMS VS Distribution'!AI$49*nobedEF)+(AD123*'WMS VS Distribution'!AI$50*SolidStorEF)</f>
        <v>15.83837106526043</v>
      </c>
      <c r="AW123" s="90">
        <f>(AE123*'WMS VS Distribution'!AJ$48*LiquidEF)+(AE123*'WMS VS Distribution'!AJ$49*nobedEF)+(AE123*'WMS VS Distribution'!AJ$50*SolidStorEF)</f>
        <v>15.025327641182667</v>
      </c>
      <c r="AX123" s="90">
        <f>(AF123*'WMS VS Distribution'!AK$48*LiquidEF)+(AF123*'WMS VS Distribution'!AK$49*nobedEF)+(AF123*'WMS VS Distribution'!AK$50*SolidStorEF)</f>
        <v>14.292616573704167</v>
      </c>
      <c r="AY123" s="90">
        <f>(AG123*'WMS VS Distribution'!AL$48*LiquidEF)+(AG123*'WMS VS Distribution'!AL$49*nobedEF)+(AG123*'WMS VS Distribution'!AL$50*SolidStorEF)</f>
        <v>8.9383657398347438</v>
      </c>
      <c r="AZ123" s="438">
        <f>(AH123*'WMS VS Distribution'!AO$48*LiquidEF)+(AH123*'WMS VS Distribution'!AO$49*nobedEF)+(AH123*'WMS VS Distribution'!AO$50*SolidStorEF)</f>
        <v>11.743876074542777</v>
      </c>
      <c r="BA123" s="438">
        <f>(AI123*'WMS VS Distribution'!AT$48*LiquidEF)+(AI123*'WMS VS Distribution'!AT$49*nobedEF)+(AI123*'WMS VS Distribution'!AT$50*SolidStorEF)</f>
        <v>9.4946202419322869</v>
      </c>
      <c r="BB123" s="438">
        <f>(AJ123*'WMS VS Distribution'!AU$48*LiquidEF)+(AJ123*'WMS VS Distribution'!AU$49*nobedEF)+(AJ123*'WMS VS Distribution'!AU$50*SolidStorEF)</f>
        <v>7.9551803207714125</v>
      </c>
      <c r="BC123" s="438">
        <f>(AK123*'WMS VS Distribution'!AV$48*LiquidEF)+(AK123*'WMS VS Distribution'!AV$49*nobedEF)+(AK123*'WMS VS Distribution'!AV$50*SolidStorEF)</f>
        <v>6.9384068810716402</v>
      </c>
      <c r="BD123" s="438">
        <f>(AL123*'WMS VS Distribution'!AW$48*LiquidEF)+(AL123*'WMS VS Distribution'!AW$49*nobedEF)+(AL123*'WMS VS Distribution'!AW$50*SolidStorEF)</f>
        <v>6.3064941445998812</v>
      </c>
      <c r="BE123" s="62"/>
      <c r="BF123" s="90">
        <f t="shared" si="306"/>
        <v>52.370970393809465</v>
      </c>
      <c r="BG123" s="90">
        <f t="shared" si="306"/>
        <v>55.700960545654318</v>
      </c>
      <c r="BH123" s="90">
        <f t="shared" si="306"/>
        <v>51.024690369626462</v>
      </c>
      <c r="BI123" s="90">
        <f t="shared" si="306"/>
        <v>45.176409394498641</v>
      </c>
      <c r="BJ123" s="90">
        <f t="shared" si="306"/>
        <v>30.896652751091736</v>
      </c>
      <c r="BK123" s="90">
        <f t="shared" si="306"/>
        <v>29.08556732257102</v>
      </c>
      <c r="BL123" s="90">
        <f t="shared" si="306"/>
        <v>27.274481894049863</v>
      </c>
      <c r="BM123" s="90">
        <f t="shared" si="306"/>
        <v>26.211310937278178</v>
      </c>
      <c r="BN123" s="90">
        <f t="shared" si="306"/>
        <v>24.888868816837817</v>
      </c>
      <c r="BO123" s="90">
        <f t="shared" si="306"/>
        <v>23.611229150429903</v>
      </c>
      <c r="BP123" s="90">
        <f t="shared" si="306"/>
        <v>22.459826044392262</v>
      </c>
      <c r="BQ123" s="438">
        <f t="shared" si="307"/>
        <v>18.454662402852936</v>
      </c>
      <c r="BR123" s="438">
        <f t="shared" si="307"/>
        <v>14.920117523036451</v>
      </c>
      <c r="BS123" s="438">
        <f t="shared" si="307"/>
        <v>12.500997646926505</v>
      </c>
      <c r="BT123" s="438">
        <f t="shared" si="307"/>
        <v>10.903210813112578</v>
      </c>
      <c r="BU123" s="438">
        <f t="shared" si="307"/>
        <v>9.9102050843712419</v>
      </c>
    </row>
    <row r="124" spans="1:75" x14ac:dyDescent="0.25">
      <c r="A124" s="62"/>
      <c r="B124" s="94" t="s">
        <v>138</v>
      </c>
      <c r="C124" s="62"/>
      <c r="D124" s="6">
        <f t="shared" ref="D124:Q124" si="308">SUM(D102:D123)</f>
        <v>169109.78117519073</v>
      </c>
      <c r="E124" s="6">
        <f t="shared" ref="E124" si="309">SUM(E102:E123)</f>
        <v>125144.85204255744</v>
      </c>
      <c r="F124" s="6">
        <f t="shared" si="308"/>
        <v>103562.50322495865</v>
      </c>
      <c r="G124" s="6">
        <f t="shared" si="308"/>
        <v>83634.472073928773</v>
      </c>
      <c r="H124" s="6">
        <f t="shared" si="308"/>
        <v>67046.257537846497</v>
      </c>
      <c r="I124" s="6">
        <f t="shared" si="308"/>
        <v>67353.242078379553</v>
      </c>
      <c r="J124" s="6">
        <f t="shared" si="308"/>
        <v>66182.030547074959</v>
      </c>
      <c r="K124" s="6">
        <f t="shared" ref="K124:L124" si="310">SUM(K102:K123)</f>
        <v>65040.254859535387</v>
      </c>
      <c r="L124" s="6">
        <f t="shared" si="310"/>
        <v>63818.164840717545</v>
      </c>
      <c r="M124" s="6">
        <f t="shared" si="308"/>
        <v>61724.866633135192</v>
      </c>
      <c r="N124" s="6">
        <f t="shared" ref="N124:O124" si="311">SUM(N102:N123)</f>
        <v>59971.512494991752</v>
      </c>
      <c r="O124" s="6">
        <f t="shared" si="311"/>
        <v>57358.533389794618</v>
      </c>
      <c r="P124" s="6">
        <f t="shared" si="308"/>
        <v>55714.388550629796</v>
      </c>
      <c r="Q124" s="6">
        <f t="shared" si="308"/>
        <v>52048.599262606178</v>
      </c>
      <c r="R124" s="6">
        <f t="shared" ref="R124:T124" si="312">SUM(R102:R123)</f>
        <v>49712.698069605787</v>
      </c>
      <c r="S124" s="6">
        <f t="shared" si="312"/>
        <v>48356.047862883366</v>
      </c>
      <c r="T124" s="6">
        <f t="shared" si="312"/>
        <v>47720.460200983223</v>
      </c>
      <c r="U124" s="287"/>
      <c r="V124" s="95">
        <f>SUM(V102,V103,V104,V106,V107,V108,V111,V114,V117,V119,V120,V121,V122,V123)</f>
        <v>1716961.1429107613</v>
      </c>
      <c r="W124" s="95">
        <f>SUM(W102,W103,W104,W106,W107,W108,W111,W114,W117,W119,W120,W121,W122,W123)</f>
        <v>1065992.7012066622</v>
      </c>
      <c r="X124" s="95">
        <f t="shared" ref="X124:AB124" si="313">SUM(X102,X103,X104,X106,X107,X108,X111,X114,X117,X119,X120,X121,X122,X123)</f>
        <v>1396965.4659447735</v>
      </c>
      <c r="Y124" s="95">
        <f t="shared" si="313"/>
        <v>964745.22880453814</v>
      </c>
      <c r="Z124" s="95">
        <f t="shared" si="313"/>
        <v>928192.44741380063</v>
      </c>
      <c r="AA124" s="95">
        <f t="shared" si="313"/>
        <v>992000.25357494177</v>
      </c>
      <c r="AB124" s="95">
        <f t="shared" si="313"/>
        <v>1028630.2808210467</v>
      </c>
      <c r="AC124" s="95">
        <f t="shared" ref="AC124:AD124" si="314">SUM(AC102,AC103,AC104,AC106,AC107,AC108,AC111,AC114,AC117,AC119,AC120,AC121,AC122,AC123)</f>
        <v>1038517.3477297194</v>
      </c>
      <c r="AD124" s="95">
        <f t="shared" si="314"/>
        <v>1027472.2822249497</v>
      </c>
      <c r="AE124" s="95">
        <f>SUM(AE102,AE103,AE104,AE106,AE107,AE108,AE111,AE114,AE117,AE119,AE120,AE121,AE122,AE123)</f>
        <v>1004180.5867358875</v>
      </c>
      <c r="AF124" s="95">
        <f>SUM(AF102,AF103,AF104,AF106,AF107,AF108,AF111,AF114,AF117,AF119,AF120,AF121,AF122,AF123)</f>
        <v>978174.52019004093</v>
      </c>
      <c r="AG124" s="95">
        <f>SUM(AG102,AG103,AG104,AG106,AG107,AG108,AG111,AG114,AG117,AG119,AG120,AG121,AG122,AG123)</f>
        <v>1021687.8536633148</v>
      </c>
      <c r="AH124" s="436">
        <f t="shared" ref="AH124:AI124" si="315">SUM(AH102,AH103,AH104,AH106,AH107,AH108,AH111,AH114,AH117,AH119,AH120,AH121,AH122,AH123)</f>
        <v>990820.64342496253</v>
      </c>
      <c r="AI124" s="436">
        <f t="shared" si="315"/>
        <v>978426.5213512514</v>
      </c>
      <c r="AJ124" s="436">
        <f t="shared" ref="AJ124:AL124" si="316">SUM(AJ102,AJ103,AJ104,AJ106,AJ107,AJ108,AJ111,AJ114,AJ117,AJ119,AJ120,AJ121,AJ122,AJ123)</f>
        <v>966978.8204928065</v>
      </c>
      <c r="AK124" s="436">
        <f t="shared" si="316"/>
        <v>956228.00827631017</v>
      </c>
      <c r="AL124" s="436">
        <f t="shared" si="316"/>
        <v>945990.34366411704</v>
      </c>
      <c r="AM124" s="62"/>
      <c r="AN124" s="95">
        <f>SUM(AN102,AN103,AN104,AN106,AN107,AN108,AN111,AN114,AN117,AN119,AN120,AN121,AN122,AN123)</f>
        <v>4736.8132689315044</v>
      </c>
      <c r="AO124" s="95">
        <f>SUM(AO102,AO103,AO104,AO106,AO107,AO108,AO111,AO114,AO117,AO119,AO120,AO121,AO122,AO123)</f>
        <v>752.3148997474708</v>
      </c>
      <c r="AP124" s="95">
        <f t="shared" ref="AP124:AT124" si="317">SUM(AP102,AP103,AP104,AP106,AP107,AP108,AP111,AP114,AP117,AP119,AP120,AP121,AP122,AP123)</f>
        <v>669.13867721799079</v>
      </c>
      <c r="AQ124" s="95">
        <f t="shared" si="317"/>
        <v>566.27575259675393</v>
      </c>
      <c r="AR124" s="95">
        <f t="shared" si="317"/>
        <v>582.09126697942736</v>
      </c>
      <c r="AS124" s="95">
        <f t="shared" si="317"/>
        <v>608.72352973823445</v>
      </c>
      <c r="AT124" s="95">
        <f t="shared" si="317"/>
        <v>650.95932279679573</v>
      </c>
      <c r="AU124" s="95">
        <f t="shared" ref="AU124:AV124" si="318">SUM(AU102,AU103,AU104,AU106,AU107,AU108,AU111,AU114,AU117,AU119,AU120,AU121,AU122,AU123)</f>
        <v>691.04651232490414</v>
      </c>
      <c r="AV124" s="95">
        <f t="shared" si="318"/>
        <v>632.87646178627904</v>
      </c>
      <c r="AW124" s="95">
        <f>SUM(AW102,AW103,AW104,AW106,AW107,AW108,AW111,AW114,AW117,AW119,AW120,AW121,AW122,AW123)</f>
        <v>629.38150919252837</v>
      </c>
      <c r="AX124" s="95">
        <f>SUM(AX102,AX103,AX104,AX106,AX107,AX108,AX111,AX114,AX117,AX119,AX120,AX121,AX122,AX123)</f>
        <v>613.11686868464369</v>
      </c>
      <c r="AY124" s="95">
        <f>SUM(AY102,AY103,AY104,AY106,AY107,AY108,AY111,AY114,AY117,AY119,AY120,AY121,AY122,AY123)</f>
        <v>491.83967682695555</v>
      </c>
      <c r="AZ124" s="436">
        <f t="shared" ref="AZ124:BA124" si="319">SUM(AZ102,AZ103,AZ104,AZ106,AZ107,AZ108,AZ111,AZ114,AZ117,AZ119,AZ120,AZ121,AZ122,AZ123)</f>
        <v>611.6024583861572</v>
      </c>
      <c r="BA124" s="436">
        <f t="shared" si="319"/>
        <v>602.15197698256372</v>
      </c>
      <c r="BB124" s="436">
        <f t="shared" ref="BB124:BD124" si="320">SUM(BB102,BB103,BB104,BB106,BB107,BB108,BB111,BB114,BB117,BB119,BB120,BB121,BB122,BB123)</f>
        <v>593.41131149041871</v>
      </c>
      <c r="BC124" s="436">
        <f t="shared" si="320"/>
        <v>585.193312479734</v>
      </c>
      <c r="BD124" s="436">
        <f t="shared" si="320"/>
        <v>577.36017417227845</v>
      </c>
      <c r="BE124" s="62"/>
      <c r="BF124" s="95">
        <f>SUM(BF102,BF103,BF104,BF106,BF107,BF108,BF111,BF114,BF117,BF119,BF120,BF121,BF122,BF123)</f>
        <v>7443.5637083209367</v>
      </c>
      <c r="BG124" s="95">
        <f>SUM(BG102,BG103,BG104,BG106,BG107,BG108,BG111,BG114,BG117,BG119,BG120,BG121,BG122,BG123)</f>
        <v>1182.2091281745973</v>
      </c>
      <c r="BH124" s="95">
        <f t="shared" ref="BH124:BL124" si="321">SUM(BH102,BH103,BH104,BH106,BH107,BH108,BH111,BH114,BH117,BH119,BH120,BH121,BH122,BH123)</f>
        <v>1051.5036356282715</v>
      </c>
      <c r="BI124" s="95">
        <f t="shared" si="321"/>
        <v>889.86189693775623</v>
      </c>
      <c r="BJ124" s="95">
        <f t="shared" si="321"/>
        <v>914.71484811052869</v>
      </c>
      <c r="BK124" s="95">
        <f t="shared" si="321"/>
        <v>956.56554673151118</v>
      </c>
      <c r="BL124" s="95">
        <f t="shared" si="321"/>
        <v>1022.9360786806789</v>
      </c>
      <c r="BM124" s="95">
        <f t="shared" ref="BM124:BN124" si="322">SUM(BM102,BM103,BM104,BM106,BM107,BM108,BM111,BM114,BM117,BM119,BM120,BM121,BM122,BM123)</f>
        <v>1085.9302336534208</v>
      </c>
      <c r="BN124" s="95">
        <f t="shared" si="322"/>
        <v>994.52015423558112</v>
      </c>
      <c r="BO124" s="95">
        <f>SUM(BO102,BO103,BO104,BO106,BO107,BO108,BO111,BO114,BO117,BO119,BO120,BO121,BO122,BO123)</f>
        <v>989.02808587397328</v>
      </c>
      <c r="BP124" s="95">
        <f>SUM(BP102,BP103,BP104,BP106,BP107,BP108,BP111,BP114,BP117,BP119,BP120,BP121,BP122,BP123)</f>
        <v>963.46936507586838</v>
      </c>
      <c r="BQ124" s="436">
        <f t="shared" ref="BQ124:BR124" si="323">SUM(BQ102,BQ103,BQ104,BQ106,BQ107,BQ108,BQ111,BQ114,BQ117,BQ119,BQ120,BQ121,BQ122,BQ123)</f>
        <v>961.08957746396129</v>
      </c>
      <c r="BR124" s="436">
        <f t="shared" si="323"/>
        <v>946.23882097260002</v>
      </c>
      <c r="BS124" s="436">
        <f t="shared" ref="BS124:BU124" si="324">SUM(BS102,BS103,BS104,BS106,BS107,BS108,BS111,BS114,BS117,BS119,BS120,BS121,BS122,BS123)</f>
        <v>932.50348948494388</v>
      </c>
      <c r="BT124" s="436">
        <f t="shared" si="324"/>
        <v>919.58949103958184</v>
      </c>
      <c r="BU124" s="436">
        <f t="shared" si="324"/>
        <v>907.28027369929453</v>
      </c>
    </row>
    <row r="125" spans="1:75" x14ac:dyDescent="0.25">
      <c r="A125" s="62"/>
      <c r="B125" s="94"/>
      <c r="C125" s="62"/>
      <c r="D125" s="356"/>
      <c r="E125" s="329"/>
      <c r="F125" s="329"/>
      <c r="G125" s="329"/>
      <c r="H125" s="329"/>
      <c r="I125" s="329"/>
      <c r="J125" s="329"/>
      <c r="K125" s="329"/>
      <c r="L125" s="329"/>
      <c r="M125" s="329"/>
      <c r="N125" s="329"/>
      <c r="O125" s="329"/>
      <c r="P125" s="329"/>
      <c r="Q125" s="329"/>
      <c r="R125" s="329"/>
      <c r="S125" s="329"/>
      <c r="T125" s="329"/>
      <c r="U125" s="329"/>
      <c r="V125" s="62"/>
      <c r="W125" s="62"/>
      <c r="X125" s="97"/>
      <c r="Y125" s="92"/>
      <c r="Z125" s="92"/>
      <c r="AA125" s="92"/>
      <c r="AB125" s="92"/>
      <c r="AC125" s="92"/>
      <c r="AD125" s="92"/>
      <c r="AE125" s="92"/>
      <c r="AF125" s="92"/>
      <c r="AG125" s="92"/>
      <c r="AH125" s="92"/>
      <c r="AI125" s="92"/>
      <c r="AJ125" s="92"/>
      <c r="AK125" s="92"/>
      <c r="AL125" s="92"/>
      <c r="AM125" s="62"/>
      <c r="AN125" s="62"/>
      <c r="AO125" s="62"/>
      <c r="AP125" s="62"/>
      <c r="AQ125" s="62"/>
      <c r="AR125" s="62"/>
      <c r="AS125" s="62"/>
      <c r="AT125" s="62"/>
      <c r="AU125" s="62"/>
      <c r="AV125" s="62"/>
      <c r="AW125" s="62"/>
      <c r="AX125" s="62"/>
      <c r="AY125" s="62"/>
      <c r="AZ125" s="62"/>
      <c r="BA125" s="62"/>
      <c r="BB125" s="62"/>
      <c r="BC125" s="62"/>
      <c r="BD125" s="62"/>
      <c r="BE125" s="62"/>
      <c r="BF125" s="62"/>
      <c r="BG125" s="62"/>
      <c r="BH125" s="62"/>
      <c r="BI125" s="62"/>
      <c r="BJ125" s="62"/>
      <c r="BK125" s="62"/>
      <c r="BL125" s="62"/>
      <c r="BM125" s="62"/>
      <c r="BN125" s="62"/>
      <c r="BO125" s="97"/>
      <c r="BP125" s="92"/>
      <c r="BR125" s="100"/>
      <c r="BS125" s="100"/>
      <c r="BT125" s="100"/>
      <c r="BU125" s="100"/>
    </row>
    <row r="126" spans="1:75" s="68" customFormat="1" ht="13" x14ac:dyDescent="0.3">
      <c r="A126" s="67" t="s">
        <v>222</v>
      </c>
      <c r="D126" s="354"/>
      <c r="E126" s="354"/>
      <c r="F126" s="354"/>
      <c r="G126" s="354"/>
      <c r="H126" s="354"/>
      <c r="I126" s="354"/>
      <c r="J126" s="354"/>
      <c r="K126" s="354"/>
      <c r="L126" s="354"/>
      <c r="M126" s="1187"/>
      <c r="N126" s="1187"/>
      <c r="O126" s="1187"/>
      <c r="P126" s="354"/>
      <c r="Q126" s="354"/>
      <c r="R126" s="354"/>
      <c r="S126" s="354"/>
      <c r="T126" s="354"/>
      <c r="U126" s="354"/>
      <c r="X126" s="87"/>
      <c r="Y126" s="87"/>
      <c r="Z126" s="87"/>
      <c r="AA126" s="87"/>
      <c r="AB126" s="87"/>
      <c r="AC126" s="87"/>
      <c r="AD126" s="87"/>
      <c r="AE126" s="801"/>
      <c r="AF126" s="801"/>
      <c r="AG126" s="801"/>
      <c r="AH126" s="87"/>
      <c r="AI126" s="87"/>
      <c r="AJ126" s="87"/>
      <c r="AK126" s="87"/>
      <c r="AL126" s="87"/>
      <c r="AW126" s="799"/>
      <c r="AX126" s="799"/>
      <c r="AY126" s="799"/>
      <c r="BO126" s="799"/>
      <c r="BP126" s="799"/>
    </row>
    <row r="127" spans="1:75" x14ac:dyDescent="0.25">
      <c r="A127" s="69"/>
      <c r="D127" s="328"/>
      <c r="E127" s="328"/>
      <c r="F127" s="328"/>
      <c r="G127" s="328"/>
      <c r="H127" s="328"/>
      <c r="I127" s="328"/>
      <c r="J127" s="328"/>
      <c r="K127" s="328"/>
      <c r="L127" s="328"/>
      <c r="M127" s="337"/>
      <c r="N127" s="337"/>
      <c r="O127" s="337"/>
      <c r="P127" s="328"/>
      <c r="Q127" s="328"/>
      <c r="R127" s="328"/>
      <c r="S127" s="328"/>
      <c r="T127" s="328"/>
      <c r="U127" s="328"/>
    </row>
    <row r="128" spans="1:75" s="62" customFormat="1" ht="11.25" customHeight="1" x14ac:dyDescent="0.35">
      <c r="A128" s="168"/>
      <c r="B128" s="94"/>
      <c r="D128" s="1129" t="s">
        <v>210</v>
      </c>
      <c r="E128" s="1129"/>
      <c r="F128" s="1129"/>
      <c r="G128" s="1129"/>
      <c r="H128" s="1129"/>
      <c r="I128" s="1129"/>
      <c r="J128" s="1129"/>
      <c r="K128" s="1129"/>
      <c r="L128" s="1129"/>
      <c r="M128" s="1129"/>
      <c r="N128" s="1129"/>
      <c r="O128" s="1129"/>
      <c r="P128" s="1129"/>
      <c r="Q128" s="1129"/>
      <c r="R128" s="1129"/>
      <c r="S128" s="1129"/>
      <c r="T128" s="1129"/>
      <c r="U128" s="1129"/>
      <c r="V128" s="1129" t="s">
        <v>240</v>
      </c>
      <c r="W128" s="1130"/>
      <c r="X128" s="1130"/>
      <c r="Y128" s="1130"/>
      <c r="Z128" s="1130"/>
      <c r="AA128" s="1130"/>
      <c r="AB128" s="1130"/>
      <c r="AC128" s="1130"/>
      <c r="AD128" s="1130"/>
      <c r="AE128" s="1130"/>
      <c r="AF128" s="1130"/>
      <c r="AG128" s="1130"/>
      <c r="AH128" s="1130"/>
      <c r="AI128" s="1130"/>
      <c r="AJ128" s="1130"/>
      <c r="AK128" s="1130"/>
      <c r="AL128" s="1130"/>
      <c r="AM128" s="89"/>
      <c r="AN128" s="1331" t="s">
        <v>241</v>
      </c>
      <c r="AO128" s="1331"/>
      <c r="AP128" s="1331"/>
      <c r="AQ128" s="1331"/>
      <c r="AR128" s="1331"/>
      <c r="AS128" s="1331"/>
      <c r="AT128" s="1331"/>
      <c r="AU128" s="1331"/>
      <c r="AV128" s="1331"/>
      <c r="AW128" s="1331"/>
      <c r="AX128" s="737"/>
      <c r="AY128" s="737"/>
      <c r="AZ128" s="737"/>
      <c r="BA128" s="737"/>
      <c r="BB128" s="737"/>
      <c r="BC128" s="737"/>
      <c r="BD128" s="737"/>
      <c r="BE128" s="89"/>
      <c r="BF128" s="1331" t="s">
        <v>242</v>
      </c>
      <c r="BG128" s="1331"/>
      <c r="BH128" s="1331"/>
      <c r="BI128" s="1331"/>
      <c r="BJ128" s="1331"/>
      <c r="BK128" s="1331"/>
      <c r="BL128" s="1331"/>
      <c r="BM128" s="1331"/>
      <c r="BN128" s="1331"/>
      <c r="BO128" s="1331"/>
      <c r="BP128" s="737"/>
      <c r="BQ128" s="89"/>
      <c r="BR128" s="89"/>
      <c r="BS128" s="89"/>
      <c r="BT128" s="89"/>
      <c r="BU128" s="89"/>
      <c r="BV128" s="737"/>
      <c r="BW128" s="89"/>
    </row>
    <row r="129" spans="1:73" s="62" customFormat="1" ht="11.25" customHeight="1" x14ac:dyDescent="0.25">
      <c r="A129" s="168"/>
      <c r="B129" s="94"/>
      <c r="D129" s="340">
        <v>1990</v>
      </c>
      <c r="E129" s="131">
        <v>2005</v>
      </c>
      <c r="F129" s="340">
        <v>2007</v>
      </c>
      <c r="G129" s="534">
        <v>2010</v>
      </c>
      <c r="H129" s="534">
        <v>2015</v>
      </c>
      <c r="I129" s="534">
        <v>2016</v>
      </c>
      <c r="J129" s="534">
        <v>2017</v>
      </c>
      <c r="K129" s="534">
        <v>2018</v>
      </c>
      <c r="L129" s="534">
        <v>2019</v>
      </c>
      <c r="M129" s="534">
        <v>2020</v>
      </c>
      <c r="N129" s="534">
        <v>2021</v>
      </c>
      <c r="O129" s="746">
        <v>2022</v>
      </c>
      <c r="P129" s="532">
        <v>2025</v>
      </c>
      <c r="Q129" s="532">
        <v>2030</v>
      </c>
      <c r="R129" s="532">
        <v>2035</v>
      </c>
      <c r="S129" s="532">
        <v>2040</v>
      </c>
      <c r="T129" s="532">
        <v>2045</v>
      </c>
      <c r="U129" s="346"/>
      <c r="V129" s="131">
        <v>1990</v>
      </c>
      <c r="W129" s="131">
        <v>2005</v>
      </c>
      <c r="X129" s="131">
        <v>2007</v>
      </c>
      <c r="Y129" s="194">
        <v>2010</v>
      </c>
      <c r="Z129" s="194">
        <v>2015</v>
      </c>
      <c r="AA129" s="194">
        <v>2016</v>
      </c>
      <c r="AB129" s="194">
        <v>2017</v>
      </c>
      <c r="AC129" s="194">
        <v>2018</v>
      </c>
      <c r="AD129" s="194">
        <v>2019</v>
      </c>
      <c r="AE129" s="194">
        <v>2020</v>
      </c>
      <c r="AF129" s="194">
        <v>2021</v>
      </c>
      <c r="AG129" s="746">
        <v>2022</v>
      </c>
      <c r="AH129" s="746">
        <v>2025</v>
      </c>
      <c r="AI129" s="746">
        <v>2030</v>
      </c>
      <c r="AJ129" s="746">
        <v>2035</v>
      </c>
      <c r="AK129" s="746">
        <v>2040</v>
      </c>
      <c r="AL129" s="746">
        <v>2045</v>
      </c>
      <c r="AM129" s="737"/>
      <c r="AN129" s="131">
        <v>1990</v>
      </c>
      <c r="AO129" s="131">
        <v>2005</v>
      </c>
      <c r="AP129" s="131">
        <v>2007</v>
      </c>
      <c r="AQ129" s="746">
        <v>2010</v>
      </c>
      <c r="AR129" s="746">
        <v>2015</v>
      </c>
      <c r="AS129" s="746">
        <v>2016</v>
      </c>
      <c r="AT129" s="746">
        <v>2017</v>
      </c>
      <c r="AU129" s="746">
        <v>2018</v>
      </c>
      <c r="AV129" s="746">
        <v>2019</v>
      </c>
      <c r="AW129" s="746">
        <v>2020</v>
      </c>
      <c r="AX129" s="746">
        <v>2021</v>
      </c>
      <c r="AY129" s="746">
        <v>2022</v>
      </c>
      <c r="AZ129" s="746">
        <v>2025</v>
      </c>
      <c r="BA129" s="746">
        <v>2030</v>
      </c>
      <c r="BB129" s="746">
        <v>2035</v>
      </c>
      <c r="BC129" s="746">
        <v>2040</v>
      </c>
      <c r="BD129" s="746">
        <v>2045</v>
      </c>
      <c r="BE129" s="737"/>
      <c r="BF129" s="131">
        <v>1990</v>
      </c>
      <c r="BG129" s="131">
        <v>2005</v>
      </c>
      <c r="BH129" s="131">
        <v>2007</v>
      </c>
      <c r="BI129" s="194">
        <v>2010</v>
      </c>
      <c r="BJ129" s="194">
        <v>2015</v>
      </c>
      <c r="BK129" s="194">
        <v>2016</v>
      </c>
      <c r="BL129" s="194">
        <v>2017</v>
      </c>
      <c r="BM129" s="194">
        <v>2018</v>
      </c>
      <c r="BN129" s="194">
        <v>2019</v>
      </c>
      <c r="BO129" s="194">
        <v>2020</v>
      </c>
      <c r="BP129" s="194">
        <v>2021</v>
      </c>
      <c r="BQ129" s="194">
        <v>2025</v>
      </c>
      <c r="BR129" s="194">
        <v>2030</v>
      </c>
      <c r="BS129" s="746">
        <v>2035</v>
      </c>
      <c r="BT129" s="746">
        <v>2040</v>
      </c>
      <c r="BU129" s="746">
        <v>2045</v>
      </c>
    </row>
    <row r="130" spans="1:73" x14ac:dyDescent="0.25">
      <c r="A130" s="62">
        <v>1</v>
      </c>
      <c r="B130" s="62" t="s">
        <v>162</v>
      </c>
      <c r="C130" s="62"/>
      <c r="D130" s="148">
        <f>INDEX('Animal Populations'!$B$134:$AL$160,MATCH($B130,'Animal Populations'!$B$134:$B$160,0),MATCH(D$129,'Animal Populations'!$B$41:$AL$41,0))</f>
        <v>1432.6829268292684</v>
      </c>
      <c r="E130" s="148">
        <f>INDEX('Animal Populations'!$B$134:$AL$160,MATCH($B130,'Animal Populations'!$B$134:$B$160,0),MATCH(E$129,'Animal Populations'!$B$41:$AL$41,0))</f>
        <v>294.19354838709677</v>
      </c>
      <c r="F130" s="148">
        <f>INDEX('Animal Populations'!$B$134:$AL$160,MATCH($B130,'Animal Populations'!$B$134:$B$160,0),MATCH(F$129,'Animal Populations'!$B$41:$AL$41,0))</f>
        <v>149.53755966173529</v>
      </c>
      <c r="G130" s="148">
        <f>INDEX('Animal Populations'!$B$134:$AL$160,MATCH($B130,'Animal Populations'!$B$134:$B$160,0),MATCH(G$129,'Animal Populations'!$B$41:$AL$41,0))</f>
        <v>56.434346100694114</v>
      </c>
      <c r="H130" s="148">
        <f>INDEX('Animal Populations'!$B$134:$AL$160,MATCH($B130,'Animal Populations'!$B$134:$B$160,0),MATCH(H$129,'Animal Populations'!$B$41:$AL$41,0))</f>
        <v>81.353076216703386</v>
      </c>
      <c r="I130" s="148">
        <f>INDEX('Animal Populations'!$B$134:$AL$160,MATCH($B130,'Animal Populations'!$B$134:$B$160,0),MATCH(I$129,'Animal Populations'!$B$41:$AL$41,0))</f>
        <v>80.424236216087536</v>
      </c>
      <c r="J130" s="148">
        <f>INDEX('Animal Populations'!$B$134:$AL$160,MATCH($B130,'Animal Populations'!$B$134:$B$160,0),MATCH(J$129,'Animal Populations'!$B$41:$AL$41,0))</f>
        <v>86.722250416878126</v>
      </c>
      <c r="K130" s="148">
        <f>INDEX('Animal Populations'!$B$134:$AL$160,MATCH($B130,'Animal Populations'!$B$134:$B$160,0),MATCH(K$129,'Animal Populations'!$B$41:$AL$41,0))</f>
        <v>72.268542014065105</v>
      </c>
      <c r="L130" s="148">
        <f>INDEX('Animal Populations'!$B$134:$AL$160,MATCH($B130,'Animal Populations'!$B$134:$B$160,0),MATCH(L$129,'Animal Populations'!$B$41:$AL$41,0))</f>
        <v>54.201406510548829</v>
      </c>
      <c r="M130" s="148">
        <f>INDEX('Animal Populations'!$B$134:$AL$160,MATCH($B130,'Animal Populations'!$B$134:$B$160,0),MATCH(M$129,'Animal Populations'!$B$41:$AL$41,0))</f>
        <v>25.293989704922787</v>
      </c>
      <c r="N130" s="148">
        <f>INDEX('Animal Populations'!$B$134:$AL$160,MATCH($B130,'Animal Populations'!$B$134:$B$160,0),MATCH(N$129,'Animal Populations'!$B$41:$AL$41,0))</f>
        <v>25.293989704922787</v>
      </c>
      <c r="O130" s="148">
        <f>INDEX('Animal Populations'!$B$134:$AL$160,MATCH($B130,'Animal Populations'!$B$134:$B$160,0),MATCH(O$129,'Animal Populations'!$B$41:$AL$41,0))</f>
        <v>28.907416805626042</v>
      </c>
      <c r="P130" s="148">
        <f>INDEX('Animal Populations'!$B$134:$AL$160,MATCH($B130,'Animal Populations'!$B$134:$B$160,0),MATCH(P$129,'Animal Populations'!$B$41:$AL$41,0))</f>
        <v>27.795593082332083</v>
      </c>
      <c r="Q130" s="148">
        <f>INDEX('Animal Populations'!$B$134:$BF$160,MATCH($B130,'Animal Populations'!$B$134:$B$160,0),MATCH(Q$129,'Animal Populations'!$B$41:$BF$41,0))</f>
        <v>8.3386779246994145</v>
      </c>
      <c r="R130" s="148">
        <f>INDEX('Animal Populations'!$B$134:$BF$160,MATCH($B130,'Animal Populations'!$B$134:$B$160,0),MATCH(R$129,'Animal Populations'!$B$41:$BF$41,0))</f>
        <v>-11.118237232933254</v>
      </c>
      <c r="S130" s="148">
        <f>INDEX('Animal Populations'!$B$134:$BF$160,MATCH($B130,'Animal Populations'!$B$134:$B$160,0),MATCH(S$129,'Animal Populations'!$B$41:$BF$41,0))</f>
        <v>-30.575152390565922</v>
      </c>
      <c r="T130" s="148">
        <f>INDEX('Animal Populations'!$B$134:$BF$160,MATCH($B130,'Animal Populations'!$B$134:$B$160,0),MATCH(T$129,'Animal Populations'!$B$41:$BF$41,0))</f>
        <v>-50.03206754819859</v>
      </c>
      <c r="U130" s="287"/>
      <c r="V130" s="90">
        <f>D130*INDEX('Nex Rates'!$B$4:$AL$25,MATCH($B130,'Nex Rates'!$B$4:$B$25,0),MATCH(V$4,'Nex Rates'!$B$4:$AL$4,0))</f>
        <v>206024.67424363675</v>
      </c>
      <c r="W130" s="90">
        <f>E130*INDEX('Nex Rates'!$B$4:$AL$25,MATCH($B130,'Nex Rates'!$B$4:$B$25,0),MATCH(W$4,'Nex Rates'!$B$4:$AL$4,0))</f>
        <v>38084.396321965505</v>
      </c>
      <c r="X130" s="90">
        <f>F130*INDEX('Nex Rates'!$B$4:$AL$25,MATCH($B130,'Nex Rates'!$B$4:$B$25,0),MATCH(X$4,'Nex Rates'!$B$4:$AL$4,0))</f>
        <v>18829.488743979862</v>
      </c>
      <c r="Y130" s="90">
        <f>G130*INDEX('Nex Rates'!$B$4:$AL$25,MATCH($B130,'Nex Rates'!$B$4:$B$25,0),MATCH(Y$4,'Nex Rates'!$B$4:$AL$4,0))</f>
        <v>7021.373728471227</v>
      </c>
      <c r="Z130" s="90">
        <f>H130*INDEX('Nex Rates'!$B$4:$AL$25,MATCH($B130,'Nex Rates'!$B$4:$B$25,0),MATCH(Z$4,'Nex Rates'!$B$4:$AL$4,0))</f>
        <v>10819.499662616508</v>
      </c>
      <c r="AA130" s="90">
        <f>I130*INDEX('Nex Rates'!$B$4:$AL$25,MATCH($B130,'Nex Rates'!$B$4:$B$25,0),MATCH(AA$4,'Nex Rates'!$B$4:$AL$4,0))</f>
        <v>10379.806264670697</v>
      </c>
      <c r="AB130" s="90">
        <f>J130*INDEX('Nex Rates'!$B$4:$AL$25,MATCH($B130,'Nex Rates'!$B$4:$B$25,0),MATCH(AB$4,'Nex Rates'!$B$4:$AL$4,0))</f>
        <v>11866.203712374989</v>
      </c>
      <c r="AC130" s="90">
        <f>K130*INDEX('Nex Rates'!$B$4:$AL$25,MATCH($B130,'Nex Rates'!$B$4:$B$25,0),MATCH(AC$4,'Nex Rates'!$B$4:$AL$4,0))</f>
        <v>9925.3979865810979</v>
      </c>
      <c r="AD130" s="90">
        <f>L130*INDEX('Nex Rates'!$B$4:$AL$25,MATCH($B130,'Nex Rates'!$B$4:$B$25,0),MATCH(AD$4,'Nex Rates'!$B$4:$AL$4,0))</f>
        <v>4541.2728741746823</v>
      </c>
      <c r="AE130" s="90">
        <f>M130*INDEX('Nex Rates'!$B$4:$AL$25,MATCH($B130,'Nex Rates'!$B$4:$B$25,0),MATCH(AE$4,'Nex Rates'!$B$4:$AL$4,0))</f>
        <v>2119.3330238438321</v>
      </c>
      <c r="AF130" s="90">
        <f>N130*INDEX('Nex Rates'!$B$4:$AL$25,MATCH($B130,'Nex Rates'!$B$4:$B$25,0),MATCH(AF$4,'Nex Rates'!$B$4:$AL$4,0))</f>
        <v>2119.3330238438321</v>
      </c>
      <c r="AG130" s="90">
        <f>O130*INDEX('Nex Rates'!$B$4:$AL$25,MATCH($B130,'Nex Rates'!$B$4:$B$25,0),MATCH(AG$4,'Nex Rates'!$B$4:$AL$4,0))</f>
        <v>2422.1196485614446</v>
      </c>
      <c r="AH130" s="438">
        <f>P130*INDEX('Nex Rates'!$B$4:$AL$25,MATCH($B130,'Nex Rates'!$B$4:$B$25,0),MATCH(AH$4,'Nex Rates'!$B$4:$AL$4,0))</f>
        <v>3364.664865326476</v>
      </c>
      <c r="AI130" s="438">
        <f>Q130*INDEX('Nex Rates'!$B$4:$BF$25,MATCH($B130,'Nex Rates'!$B$4:$B$25,0),MATCH(AI$4,'Nex Rates'!$B$4:$BF$4,0))</f>
        <v>1009.3994595979173</v>
      </c>
      <c r="AJ130" s="438">
        <f>R130*INDEX('Nex Rates'!$B$4:$BF$25,MATCH($B130,'Nex Rates'!$B$4:$B$25,0),MATCH(AJ$4,'Nex Rates'!$B$4:$BF$4,0))</f>
        <v>-1345.8659461306413</v>
      </c>
      <c r="AK130" s="438">
        <f>S130*INDEX('Nex Rates'!$B$4:$BF$25,MATCH($B130,'Nex Rates'!$B$4:$B$25,0),MATCH(AK$4,'Nex Rates'!$B$4:$BF$4,0))</f>
        <v>-3701.1313518592001</v>
      </c>
      <c r="AL130" s="438">
        <f>T130*INDEX('Nex Rates'!$B$4:$BF$25,MATCH($B130,'Nex Rates'!$B$4:$B$25,0),MATCH(AL$4,'Nex Rates'!$B$4:$BF$4,0))</f>
        <v>-6056.3967575877587</v>
      </c>
      <c r="AM130" s="62"/>
      <c r="AN130" s="90">
        <f>(V130*('WMS VS Distribution'!F$6+'WMS VS Distribution'!F$7)*LiquidEF)+(V130*'WMS VS Distribution'!F$8*SolidStorEF)+(V130*'WMS VS Distribution'!F$9*DeepPitEF)</f>
        <v>109.8639066941787</v>
      </c>
      <c r="AO130" s="90">
        <f>(W130*('WMS VS Distribution'!G$6+'WMS VS Distribution'!G$7)*LiquidEF)+(W130*'WMS VS Distribution'!G$8*SolidStorEF)+(W130*'WMS VS Distribution'!G$9*DeepPitEF)</f>
        <v>20.308735249218678</v>
      </c>
      <c r="AP130" s="90">
        <f>(X130*('WMS VS Distribution'!W$6+'WMS VS Distribution'!W$7)*LiquidEF)+(X130*'WMS VS Distribution'!W$8*SolidStorEF)+(X130*'WMS VS Distribution'!W$9*DeepPitEF)</f>
        <v>21.244838430014628</v>
      </c>
      <c r="AQ130" s="90">
        <f>(Y130*('WMS VS Distribution'!Z$6+'WMS VS Distribution'!Z$7)*LiquidEF)+(Y130*'WMS VS Distribution'!Z$8*SolidStorEF)+(Y130*'WMS VS Distribution'!Z$9*DeepPitEF)</f>
        <v>8.853522276921673</v>
      </c>
      <c r="AR130" s="90">
        <f>(Z130*('WMS VS Distribution'!AE$6+'WMS VS Distribution'!AE$7)*LiquidEF)+(Z130*'WMS VS Distribution'!AE$8*SolidStorEF)+(Z130*'WMS VS Distribution'!AE$9*DeepPitEF)</f>
        <v>16.034988498716565</v>
      </c>
      <c r="AS130" s="90">
        <f>(AA130*('WMS VS Distribution'!AF$6+'WMS VS Distribution'!AF$7)*LiquidEF)+(AA130*'WMS VS Distribution'!AF$8*SolidStorEF)+(AA130*'WMS VS Distribution'!AF$9*DeepPitEF)</f>
        <v>15.8423515575153</v>
      </c>
      <c r="AT130" s="90">
        <f>(AB130*('WMS VS Distribution'!AG$6+'WMS VS Distribution'!AG$7)*LiquidEF)+(AB130*'WMS VS Distribution'!AG$8*SolidStorEF)+(AB130*'WMS VS Distribution'!AG$9*DeepPitEF)</f>
        <v>18.104216763464461</v>
      </c>
      <c r="AU130" s="90">
        <f>(AC130*('WMS VS Distribution'!AH$6+'WMS VS Distribution'!AH$7)*LiquidEF)+(AC130*'WMS VS Distribution'!AH$8*SolidStorEF)+(AC130*'WMS VS Distribution'!AH$9*DeepPitEF)</f>
        <v>15.143137684828535</v>
      </c>
      <c r="AV130" s="90">
        <f>(AD130*('WMS VS Distribution'!AI$6+'WMS VS Distribution'!AI$7)*LiquidEF)+(AD130*'WMS VS Distribution'!AI$8*SolidStorEF)+(AD130*'WMS VS Distribution'!AI$9*DeepPitEF)</f>
        <v>6.9286007967618461</v>
      </c>
      <c r="AW130" s="90">
        <f>(AE130*('WMS VS Distribution'!AJ$6+'WMS VS Distribution'!AJ$7)*LiquidEF)+(AE130*'WMS VS Distribution'!AJ$8*SolidStorEF)+(AE130*'WMS VS Distribution'!AJ$9*DeepPitEF)</f>
        <v>3.2334574214011966</v>
      </c>
      <c r="AX130" s="90">
        <f>(AF130*('WMS VS Distribution'!AK$6+'WMS VS Distribution'!AK$7)*LiquidEF)+(AF130*'WMS VS Distribution'!AK$8*SolidStorEF)+(AF130*'WMS VS Distribution'!AK$9*DeepPitEF)</f>
        <v>3.2334574214011966</v>
      </c>
      <c r="AY130" s="90">
        <f>(AG130*('WMS VS Distribution'!AL$6+'WMS VS Distribution'!AL$7)*LiquidEF)+(AG130*'WMS VS Distribution'!AL$8*SolidStorEF)+(AG130*'WMS VS Distribution'!AL$9*DeepPitEF)</f>
        <v>3.7058430622990106</v>
      </c>
      <c r="AZ130" s="438">
        <f>(AH130*('WMS VS Distribution'!AO$6+'WMS VS Distribution'!AO$7)*LiquidEF)+(AH130*'WMS VS Distribution'!AO$8*SolidStorEF)+(AH130*'WMS VS Distribution'!AO$9*DeepPitEF)</f>
        <v>4.9114225156014744</v>
      </c>
      <c r="BA130" s="438">
        <f>(AI130*('WMS VS Distribution'!AT$6+'WMS VS Distribution'!AT$7)*LiquidEF)+(AI130*'WMS VS Distribution'!AT$8*SolidStorEF)+(AI130*'WMS VS Distribution'!AT$9*DeepPitEF)</f>
        <v>1.473426754680405</v>
      </c>
      <c r="BB130" s="438">
        <f>(AJ130*('WMS VS Distribution'!AU$6+'WMS VS Distribution'!AU$7)*LiquidEF)+(AJ130*'WMS VS Distribution'!AU$8*SolidStorEF)+(AJ130*'WMS VS Distribution'!AU$9*DeepPitEF)</f>
        <v>-1.9645690062406638</v>
      </c>
      <c r="BC130" s="438">
        <f>(AK130*('WMS VS Distribution'!AV$6+'WMS VS Distribution'!AV$7)*LiquidEF)+(AK130*'WMS VS Distribution'!AV$8*SolidStorEF)+(AK130*'WMS VS Distribution'!AV$9*DeepPitEF)</f>
        <v>-5.4025647671617323</v>
      </c>
      <c r="BD130" s="438">
        <f>(AL130*('WMS VS Distribution'!AW$6+'WMS VS Distribution'!AW$7)*LiquidEF)+(AL130*'WMS VS Distribution'!AW$8*SolidStorEF)+(AL130*'WMS VS Distribution'!AW$9*DeepPitEF)</f>
        <v>-8.8405605280828006</v>
      </c>
      <c r="BE130" s="62"/>
      <c r="BF130" s="90">
        <f t="shared" ref="BF130:BP132" si="325">AN130*(1-VolPercent)*N2O_N2</f>
        <v>172.64328194799509</v>
      </c>
      <c r="BG130" s="90">
        <f t="shared" si="325"/>
        <v>31.913726820200779</v>
      </c>
      <c r="BH130" s="90">
        <f t="shared" si="325"/>
        <v>33.384746104308704</v>
      </c>
      <c r="BI130" s="90">
        <f t="shared" si="325"/>
        <v>13.912677863734057</v>
      </c>
      <c r="BJ130" s="90">
        <f t="shared" si="325"/>
        <v>25.197839069411746</v>
      </c>
      <c r="BK130" s="90">
        <f t="shared" si="325"/>
        <v>24.895123876095472</v>
      </c>
      <c r="BL130" s="90">
        <f t="shared" si="325"/>
        <v>28.449483485444151</v>
      </c>
      <c r="BM130" s="90">
        <f t="shared" si="325"/>
        <v>23.796359219016267</v>
      </c>
      <c r="BN130" s="90">
        <f t="shared" si="325"/>
        <v>10.887801252054329</v>
      </c>
      <c r="BO130" s="90">
        <f t="shared" si="325"/>
        <v>5.0811473764875945</v>
      </c>
      <c r="BP130" s="90">
        <f t="shared" si="325"/>
        <v>5.0811473764875945</v>
      </c>
      <c r="BQ130" s="438">
        <f t="shared" ref="BQ130:BU132" si="326">AZ130*(1-VolPercent)*N2O_N2</f>
        <v>7.7179496673737455</v>
      </c>
      <c r="BR130" s="438">
        <f t="shared" si="326"/>
        <v>2.3153849002120648</v>
      </c>
      <c r="BS130" s="438">
        <f t="shared" si="326"/>
        <v>-3.0871798669496147</v>
      </c>
      <c r="BT130" s="438">
        <f t="shared" si="326"/>
        <v>-8.4897446341112932</v>
      </c>
      <c r="BU130" s="438">
        <f t="shared" si="326"/>
        <v>-13.892309401272971</v>
      </c>
    </row>
    <row r="131" spans="1:73" x14ac:dyDescent="0.25">
      <c r="A131" s="62">
        <v>2</v>
      </c>
      <c r="B131" s="62" t="s">
        <v>163</v>
      </c>
      <c r="C131" s="62"/>
      <c r="D131" s="148">
        <f>INDEX('Animal Populations'!$B$134:$AL$160,MATCH($B131,'Animal Populations'!$B$134:$B$160,0),MATCH(D$129,'Animal Populations'!$B$41:$AL$41,0))</f>
        <v>773.65466333834195</v>
      </c>
      <c r="E131" s="148">
        <f>INDEX('Animal Populations'!$B$134:$AL$160,MATCH($B131,'Animal Populations'!$B$134:$B$160,0),MATCH(E$129,'Animal Populations'!$B$41:$AL$41,0))</f>
        <v>104.35181537126918</v>
      </c>
      <c r="F131" s="148">
        <f>INDEX('Animal Populations'!$B$134:$AL$160,MATCH($B131,'Animal Populations'!$B$134:$B$160,0),MATCH(F$129,'Animal Populations'!$B$41:$AL$41,0))</f>
        <v>39.515063056551028</v>
      </c>
      <c r="G131" s="148">
        <f>INDEX('Animal Populations'!$B$134:$AL$160,MATCH($B131,'Animal Populations'!$B$134:$B$160,0),MATCH(G$129,'Animal Populations'!$B$41:$AL$41,0))</f>
        <v>31.312302546257015</v>
      </c>
      <c r="H131" s="148">
        <f>INDEX('Animal Populations'!$B$134:$AL$160,MATCH($B131,'Animal Populations'!$B$134:$B$160,0),MATCH(H$129,'Animal Populations'!$B$41:$AL$41,0))</f>
        <v>37.093306296698444</v>
      </c>
      <c r="I131" s="148">
        <f>INDEX('Animal Populations'!$B$134:$AL$160,MATCH($B131,'Animal Populations'!$B$134:$B$160,0),MATCH(I$129,'Animal Populations'!$B$41:$AL$41,0))</f>
        <v>36.334549002505064</v>
      </c>
      <c r="J131" s="148">
        <f>INDEX('Animal Populations'!$B$134:$AL$160,MATCH($B131,'Animal Populations'!$B$134:$B$160,0),MATCH(J$129,'Animal Populations'!$B$41:$AL$41,0))</f>
        <v>36.193988557564531</v>
      </c>
      <c r="K131" s="148">
        <f>INDEX('Animal Populations'!$B$134:$AL$160,MATCH($B131,'Animal Populations'!$B$134:$B$160,0),MATCH(K$129,'Animal Populations'!$B$41:$AL$41,0))</f>
        <v>38.733282269311637</v>
      </c>
      <c r="L131" s="148">
        <f>INDEX('Animal Populations'!$B$134:$AL$160,MATCH($B131,'Animal Populations'!$B$134:$B$160,0),MATCH(L$129,'Animal Populations'!$B$41:$AL$41,0))</f>
        <v>36.159003997499276</v>
      </c>
      <c r="M131" s="148">
        <f>INDEX('Animal Populations'!$B$134:$AL$160,MATCH($B131,'Animal Populations'!$B$134:$B$160,0),MATCH(M$129,'Animal Populations'!$B$41:$AL$41,0))</f>
        <v>35.772928296962228</v>
      </c>
      <c r="N131" s="148">
        <f>INDEX('Animal Populations'!$B$134:$AL$160,MATCH($B131,'Animal Populations'!$B$134:$B$160,0),MATCH(N$129,'Animal Populations'!$B$41:$AL$41,0))</f>
        <v>35.772928296962228</v>
      </c>
      <c r="O131" s="148">
        <f>INDEX('Animal Populations'!$B$134:$AL$160,MATCH($B131,'Animal Populations'!$B$134:$B$160,0),MATCH(O$129,'Animal Populations'!$B$41:$AL$41,0))</f>
        <v>35.736794025955192</v>
      </c>
      <c r="P131" s="148">
        <f>INDEX('Animal Populations'!$B$134:$AL$160,MATCH($B131,'Animal Populations'!$B$134:$B$160,0),MATCH(P$129,'Animal Populations'!$B$41:$AL$41,0))</f>
        <v>33.707133786832294</v>
      </c>
      <c r="Q131" s="148">
        <f>INDEX('Animal Populations'!$B$134:$BF$160,MATCH($B131,'Animal Populations'!$B$134:$B$160,0),MATCH(Q$129,'Animal Populations'!$B$41:$BF$41,0))</f>
        <v>30.769899212906324</v>
      </c>
      <c r="R131" s="148">
        <f>INDEX('Animal Populations'!$B$134:$BF$160,MATCH($B131,'Animal Populations'!$B$134:$B$160,0),MATCH(R$129,'Animal Populations'!$B$41:$BF$41,0))</f>
        <v>27.832664638980418</v>
      </c>
      <c r="S131" s="148">
        <f>INDEX('Animal Populations'!$B$134:$BF$160,MATCH($B131,'Animal Populations'!$B$134:$B$160,0),MATCH(S$129,'Animal Populations'!$B$41:$BF$41,0))</f>
        <v>24.895430065054313</v>
      </c>
      <c r="T131" s="148">
        <f>INDEX('Animal Populations'!$B$134:$BF$160,MATCH($B131,'Animal Populations'!$B$134:$B$160,0),MATCH(T$129,'Animal Populations'!$B$41:$BF$41,0))</f>
        <v>21.958195491128407</v>
      </c>
      <c r="U131" s="287"/>
      <c r="V131" s="90">
        <f>D131*INDEX('Nex Rates'!$B$4:$AL$25,MATCH($B131,'Nex Rates'!$B$4:$B$25,0),MATCH(V$4,'Nex Rates'!$B$4:$AL$4,0))</f>
        <v>61193.419768593689</v>
      </c>
      <c r="W131" s="90">
        <f>E131*INDEX('Nex Rates'!$B$4:$AL$25,MATCH($B131,'Nex Rates'!$B$4:$B$25,0),MATCH(W$4,'Nex Rates'!$B$4:$AL$4,0))</f>
        <v>7508.3804259290864</v>
      </c>
      <c r="X131" s="90">
        <f>F131*INDEX('Nex Rates'!$B$4:$AL$25,MATCH($B131,'Nex Rates'!$B$4:$B$25,0),MATCH(X$4,'Nex Rates'!$B$4:$AL$4,0))</f>
        <v>2816.1485704269121</v>
      </c>
      <c r="Y131" s="90">
        <f>G131*INDEX('Nex Rates'!$B$4:$AL$25,MATCH($B131,'Nex Rates'!$B$4:$B$25,0),MATCH(Y$4,'Nex Rates'!$B$4:$AL$4,0))</f>
        <v>2158.3264798664563</v>
      </c>
      <c r="Z131" s="90">
        <f>H131*INDEX('Nex Rates'!$B$4:$AL$25,MATCH($B131,'Nex Rates'!$B$4:$B$25,0),MATCH(Z$4,'Nex Rates'!$B$4:$AL$4,0))</f>
        <v>2553.6144016818794</v>
      </c>
      <c r="AA131" s="90">
        <f>I131*INDEX('Nex Rates'!$B$4:$AL$25,MATCH($B131,'Nex Rates'!$B$4:$B$25,0),MATCH(AA$4,'Nex Rates'!$B$4:$AL$4,0))</f>
        <v>2506.6799104192391</v>
      </c>
      <c r="AB131" s="90">
        <f>J131*INDEX('Nex Rates'!$B$4:$AL$25,MATCH($B131,'Nex Rates'!$B$4:$B$25,0),MATCH(AB$4,'Nex Rates'!$B$4:$AL$4,0))</f>
        <v>2493.3122581638095</v>
      </c>
      <c r="AC131" s="90">
        <f>K131*INDEX('Nex Rates'!$B$4:$AL$25,MATCH($B131,'Nex Rates'!$B$4:$B$25,0),MATCH(AC$4,'Nex Rates'!$B$4:$AL$4,0))</f>
        <v>2672.2164138539624</v>
      </c>
      <c r="AD131" s="90">
        <f>L131*INDEX('Nex Rates'!$B$4:$AL$25,MATCH($B131,'Nex Rates'!$B$4:$B$25,0),MATCH(AD$4,'Nex Rates'!$B$4:$AL$4,0))</f>
        <v>2492.7783017454908</v>
      </c>
      <c r="AE131" s="90">
        <f>M131*INDEX('Nex Rates'!$B$4:$AL$25,MATCH($B131,'Nex Rates'!$B$4:$B$25,0),MATCH(AE$4,'Nex Rates'!$B$4:$AL$4,0))</f>
        <v>2470.870193468973</v>
      </c>
      <c r="AF131" s="90">
        <f>N131*INDEX('Nex Rates'!$B$4:$AL$25,MATCH($B131,'Nex Rates'!$B$4:$B$25,0),MATCH(AF$4,'Nex Rates'!$B$4:$AL$4,0))</f>
        <v>2470.870193468973</v>
      </c>
      <c r="AG131" s="90">
        <f>O131*INDEX('Nex Rates'!$B$4:$AL$25,MATCH($B131,'Nex Rates'!$B$4:$B$25,0),MATCH(AG$4,'Nex Rates'!$B$4:$AL$4,0))</f>
        <v>2468.8665580032184</v>
      </c>
      <c r="AH131" s="438">
        <f>P131*INDEX('Nex Rates'!$B$4:$AL$25,MATCH($B131,'Nex Rates'!$B$4:$B$25,0),MATCH(AH$4,'Nex Rates'!$B$4:$AL$4,0))</f>
        <v>2324.0056418233476</v>
      </c>
      <c r="AI131" s="438">
        <f>Q131*INDEX('Nex Rates'!$B$4:$BF$25,MATCH($B131,'Nex Rates'!$B$4:$B$25,0),MATCH(AI$4,'Nex Rates'!$B$4:$BF$4,0))</f>
        <v>2121.4921393602817</v>
      </c>
      <c r="AJ131" s="438">
        <f>R131*INDEX('Nex Rates'!$B$4:$BF$25,MATCH($B131,'Nex Rates'!$B$4:$B$25,0),MATCH(AJ$4,'Nex Rates'!$B$4:$BF$4,0))</f>
        <v>1918.9786368972202</v>
      </c>
      <c r="AK131" s="438">
        <f>S131*INDEX('Nex Rates'!$B$4:$BF$25,MATCH($B131,'Nex Rates'!$B$4:$B$25,0),MATCH(AK$4,'Nex Rates'!$B$4:$BF$4,0))</f>
        <v>1716.4651344341451</v>
      </c>
      <c r="AL131" s="438">
        <f>T131*INDEX('Nex Rates'!$B$4:$BF$25,MATCH($B131,'Nex Rates'!$B$4:$B$25,0),MATCH(AL$4,'Nex Rates'!$B$4:$BF$4,0))</f>
        <v>1513.9516319710838</v>
      </c>
      <c r="AM131" s="62"/>
      <c r="AN131" s="90">
        <f>(V131*'WMS VS Distribution'!F$10*LiquidEF)+(V131*'WMS VS Distribution'!F$11*DrylotEF)</f>
        <v>1223.8683953718737</v>
      </c>
      <c r="AO131" s="90">
        <f>(W131*'WMS VS Distribution'!G$10*LiquidEF)+(W131*'WMS VS Distribution'!G$11*DrylotEF)</f>
        <v>150.16760851858174</v>
      </c>
      <c r="AP131" s="90">
        <f>(X131*'WMS VS Distribution'!W$10*LiquidEF)+(X131*'WMS VS Distribution'!W$11*DrylotEF)</f>
        <v>56.322971408538244</v>
      </c>
      <c r="AQ131" s="90">
        <f>(Y131*'WMS VS Distribution'!Z$10*LiquidEF)+(Y131*'WMS VS Distribution'!Z$11*DrylotEF)</f>
        <v>43.166529597329131</v>
      </c>
      <c r="AR131" s="90">
        <f>(Z131*'WMS VS Distribution'!AE$10*LiquidEF)+(Z131*'WMS VS Distribution'!AE$11*DrylotEF)</f>
        <v>51.072288033637591</v>
      </c>
      <c r="AS131" s="90">
        <f>(AA131*'WMS VS Distribution'!AF$10*LiquidEF)+(AA131*'WMS VS Distribution'!AF$11*DrylotEF)</f>
        <v>50.133598208384782</v>
      </c>
      <c r="AT131" s="90">
        <f>(AB131*'WMS VS Distribution'!AG$10*LiquidEF)+(AB131*'WMS VS Distribution'!AG$11*DrylotEF)</f>
        <v>49.86624516327619</v>
      </c>
      <c r="AU131" s="90">
        <f>(AC131*'WMS VS Distribution'!AH$10*LiquidEF)+(AC131*'WMS VS Distribution'!AH$11*DrylotEF)</f>
        <v>53.444328277079251</v>
      </c>
      <c r="AV131" s="90">
        <f>(AD131*'WMS VS Distribution'!AI$10*LiquidEF)+(AD131*'WMS VS Distribution'!AI$11*DrylotEF)</f>
        <v>49.85556603490982</v>
      </c>
      <c r="AW131" s="90">
        <f>(AE131*'WMS VS Distribution'!AJ$10*LiquidEF)+(AE131*'WMS VS Distribution'!AJ$11*DrylotEF)</f>
        <v>49.417403869379463</v>
      </c>
      <c r="AX131" s="90">
        <f>(AF131*'WMS VS Distribution'!AK$10*LiquidEF)+(AF131*'WMS VS Distribution'!AK$11*DrylotEF)</f>
        <v>49.417403869379463</v>
      </c>
      <c r="AY131" s="90">
        <f>(AG131*'WMS VS Distribution'!AL$10*LiquidEF)+(AG131*'WMS VS Distribution'!AL$11*DrylotEF)</f>
        <v>49.377331160064372</v>
      </c>
      <c r="AZ131" s="438">
        <f>(AH131*'WMS VS Distribution'!AO$10*LiquidEF)+(AH131*'WMS VS Distribution'!AO$11*DrylotEF)</f>
        <v>46.480112836466951</v>
      </c>
      <c r="BA131" s="438">
        <f>(AI131*'WMS VS Distribution'!AT$10*LiquidEF)+(AI131*'WMS VS Distribution'!AT$11*DrylotEF)</f>
        <v>42.429842787205637</v>
      </c>
      <c r="BB131" s="438">
        <f>(AJ131*'WMS VS Distribution'!AU$10*LiquidEF)+(AJ131*'WMS VS Distribution'!AU$11*DrylotEF)</f>
        <v>38.379572737944407</v>
      </c>
      <c r="BC131" s="438">
        <f>(AK131*'WMS VS Distribution'!AV$10*LiquidEF)+(AK131*'WMS VS Distribution'!AV$11*DrylotEF)</f>
        <v>34.329302688682901</v>
      </c>
      <c r="BD131" s="438">
        <f>(AL131*'WMS VS Distribution'!AW$10*LiquidEF)+(AL131*'WMS VS Distribution'!AW$11*DrylotEF)</f>
        <v>30.279032639421676</v>
      </c>
      <c r="BE131" s="62"/>
      <c r="BF131" s="289">
        <f t="shared" si="325"/>
        <v>1923.2217641558016</v>
      </c>
      <c r="BG131" s="289">
        <f t="shared" si="325"/>
        <v>235.97767052919988</v>
      </c>
      <c r="BH131" s="289">
        <f t="shared" si="325"/>
        <v>88.507526499131529</v>
      </c>
      <c r="BI131" s="289">
        <f t="shared" si="325"/>
        <v>67.833117938660067</v>
      </c>
      <c r="BJ131" s="289">
        <f t="shared" si="325"/>
        <v>80.256452624287647</v>
      </c>
      <c r="BK131" s="289">
        <f t="shared" si="325"/>
        <v>78.781368613176085</v>
      </c>
      <c r="BL131" s="289">
        <f t="shared" si="325"/>
        <v>78.361242399434005</v>
      </c>
      <c r="BM131" s="289">
        <f t="shared" si="325"/>
        <v>83.983944435410251</v>
      </c>
      <c r="BN131" s="289">
        <f t="shared" si="325"/>
        <v>78.344460912001139</v>
      </c>
      <c r="BO131" s="289">
        <f t="shared" si="325"/>
        <v>77.65592036616772</v>
      </c>
      <c r="BP131" s="289">
        <f t="shared" si="325"/>
        <v>77.65592036616772</v>
      </c>
      <c r="BQ131" s="443">
        <f t="shared" si="326"/>
        <v>73.040177314448059</v>
      </c>
      <c r="BR131" s="443">
        <f t="shared" si="326"/>
        <v>66.675467237037424</v>
      </c>
      <c r="BS131" s="443">
        <f t="shared" si="326"/>
        <v>60.310757159626924</v>
      </c>
      <c r="BT131" s="443">
        <f t="shared" si="326"/>
        <v>53.946047082215983</v>
      </c>
      <c r="BU131" s="443">
        <f t="shared" si="326"/>
        <v>47.581337004805491</v>
      </c>
    </row>
    <row r="132" spans="1:73" x14ac:dyDescent="0.25">
      <c r="A132" s="62">
        <v>3</v>
      </c>
      <c r="B132" s="62" t="s">
        <v>166</v>
      </c>
      <c r="C132" s="62"/>
      <c r="D132" s="148">
        <f>INDEX('Animal Populations'!$B$134:$AL$160,MATCH($B132,'Animal Populations'!$B$134:$B$160,0),MATCH(D$129,'Animal Populations'!$B$41:$AL$41,0))</f>
        <v>0</v>
      </c>
      <c r="E132" s="148">
        <f>INDEX('Animal Populations'!$B$134:$AL$160,MATCH($B132,'Animal Populations'!$B$134:$B$160,0),MATCH(E$129,'Animal Populations'!$B$41:$AL$41,0))</f>
        <v>0</v>
      </c>
      <c r="F132" s="148">
        <f>INDEX('Animal Populations'!$B$134:$AL$160,MATCH($B132,'Animal Populations'!$B$134:$B$160,0),MATCH(F$129,'Animal Populations'!$B$41:$AL$41,0))</f>
        <v>0</v>
      </c>
      <c r="G132" s="148">
        <f>INDEX('Animal Populations'!$B$134:$AL$160,MATCH($B132,'Animal Populations'!$B$134:$B$160,0),MATCH(G$129,'Animal Populations'!$B$41:$AL$41,0))</f>
        <v>0</v>
      </c>
      <c r="H132" s="148">
        <f>INDEX('Animal Populations'!$B$134:$AL$160,MATCH($B132,'Animal Populations'!$B$134:$B$160,0),MATCH(H$129,'Animal Populations'!$B$41:$AL$41,0))</f>
        <v>0</v>
      </c>
      <c r="I132" s="148">
        <f>INDEX('Animal Populations'!$B$134:$AL$160,MATCH($B132,'Animal Populations'!$B$134:$B$160,0),MATCH(I$129,'Animal Populations'!$B$41:$AL$41,0))</f>
        <v>0</v>
      </c>
      <c r="J132" s="148">
        <f>INDEX('Animal Populations'!$B$134:$AL$160,MATCH($B132,'Animal Populations'!$B$134:$B$160,0),MATCH(J$129,'Animal Populations'!$B$41:$AL$41,0))</f>
        <v>0</v>
      </c>
      <c r="K132" s="148">
        <f>INDEX('Animal Populations'!$B$134:$AL$160,MATCH($B132,'Animal Populations'!$B$134:$B$160,0),MATCH(K$129,'Animal Populations'!$B$41:$AL$41,0))</f>
        <v>0</v>
      </c>
      <c r="L132" s="148">
        <f>INDEX('Animal Populations'!$B$134:$AL$160,MATCH($B132,'Animal Populations'!$B$134:$B$160,0),MATCH(L$129,'Animal Populations'!$B$41:$AL$41,0))</f>
        <v>0</v>
      </c>
      <c r="M132" s="148">
        <f>INDEX('Animal Populations'!$B$134:$AL$160,MATCH($B132,'Animal Populations'!$B$134:$B$160,0),MATCH(M$129,'Animal Populations'!$B$41:$AL$41,0))</f>
        <v>0</v>
      </c>
      <c r="N132" s="148">
        <f>INDEX('Animal Populations'!$B$134:$AL$160,MATCH($B132,'Animal Populations'!$B$134:$B$160,0),MATCH(N$129,'Animal Populations'!$B$41:$AL$41,0))</f>
        <v>0</v>
      </c>
      <c r="O132" s="148">
        <f>INDEX('Animal Populations'!$B$134:$AL$160,MATCH($B132,'Animal Populations'!$B$134:$B$160,0),MATCH(O$129,'Animal Populations'!$B$41:$AL$41,0))</f>
        <v>0</v>
      </c>
      <c r="P132" s="148">
        <f>INDEX('Animal Populations'!$B$134:$AL$160,MATCH($B132,'Animal Populations'!$B$134:$B$160,0),MATCH(P$129,'Animal Populations'!$B$41:$AL$41,0))</f>
        <v>0</v>
      </c>
      <c r="Q132" s="148">
        <f>INDEX('Animal Populations'!$B$134:$BF$160,MATCH($B132,'Animal Populations'!$B$134:$B$160,0),MATCH(Q$129,'Animal Populations'!$B$41:$BF$41,0))</f>
        <v>0</v>
      </c>
      <c r="R132" s="148">
        <f>INDEX('Animal Populations'!$B$134:$BF$160,MATCH($B132,'Animal Populations'!$B$134:$B$160,0),MATCH(R$129,'Animal Populations'!$B$41:$BF$41,0))</f>
        <v>0</v>
      </c>
      <c r="S132" s="148">
        <f>INDEX('Animal Populations'!$B$134:$BF$160,MATCH($B132,'Animal Populations'!$B$134:$B$160,0),MATCH(S$129,'Animal Populations'!$B$41:$BF$41,0))</f>
        <v>0</v>
      </c>
      <c r="T132" s="148">
        <f>INDEX('Animal Populations'!$B$134:$BF$160,MATCH($B132,'Animal Populations'!$B$134:$B$160,0),MATCH(T$129,'Animal Populations'!$B$41:$BF$41,0))</f>
        <v>0</v>
      </c>
      <c r="U132" s="287"/>
      <c r="V132" s="90">
        <f>D132*INDEX('Nex Rates'!$B$4:$AL$25,MATCH($B132,'Nex Rates'!$B$4:$B$25,0),MATCH(V$4,'Nex Rates'!$B$4:$AL$4,0))</f>
        <v>0</v>
      </c>
      <c r="W132" s="90">
        <f>E132*INDEX('Nex Rates'!$B$4:$AL$25,MATCH($B132,'Nex Rates'!$B$4:$B$25,0),MATCH(W$4,'Nex Rates'!$B$4:$AL$4,0))</f>
        <v>0</v>
      </c>
      <c r="X132" s="90">
        <f>F132*INDEX('Nex Rates'!$B$4:$AL$25,MATCH($B132,'Nex Rates'!$B$4:$B$25,0),MATCH(X$4,'Nex Rates'!$B$4:$AL$4,0))</f>
        <v>0</v>
      </c>
      <c r="Y132" s="90">
        <f>G132*INDEX('Nex Rates'!$B$4:$AL$25,MATCH($B132,'Nex Rates'!$B$4:$B$25,0),MATCH(Y$4,'Nex Rates'!$B$4:$AL$4,0))</f>
        <v>0</v>
      </c>
      <c r="Z132" s="90">
        <f>H132*INDEX('Nex Rates'!$B$4:$AL$25,MATCH($B132,'Nex Rates'!$B$4:$B$25,0),MATCH(Z$4,'Nex Rates'!$B$4:$AL$4,0))</f>
        <v>0</v>
      </c>
      <c r="AA132" s="90">
        <f>I132*INDEX('Nex Rates'!$B$4:$AL$25,MATCH($B132,'Nex Rates'!$B$4:$B$25,0),MATCH(AA$4,'Nex Rates'!$B$4:$AL$4,0))</f>
        <v>0</v>
      </c>
      <c r="AB132" s="90">
        <f>J132*INDEX('Nex Rates'!$B$4:$AL$25,MATCH($B132,'Nex Rates'!$B$4:$B$25,0),MATCH(AB$4,'Nex Rates'!$B$4:$AL$4,0))</f>
        <v>0</v>
      </c>
      <c r="AC132" s="90">
        <f>K132*INDEX('Nex Rates'!$B$4:$AL$25,MATCH($B132,'Nex Rates'!$B$4:$B$25,0),MATCH(AC$4,'Nex Rates'!$B$4:$AL$4,0))</f>
        <v>0</v>
      </c>
      <c r="AD132" s="90">
        <f>L132*INDEX('Nex Rates'!$B$4:$AL$25,MATCH($B132,'Nex Rates'!$B$4:$B$25,0),MATCH(AD$4,'Nex Rates'!$B$4:$AL$4,0))</f>
        <v>0</v>
      </c>
      <c r="AE132" s="90">
        <f>M132*INDEX('Nex Rates'!$B$4:$AL$25,MATCH($B132,'Nex Rates'!$B$4:$B$25,0),MATCH(AE$4,'Nex Rates'!$B$4:$AL$4,0))</f>
        <v>0</v>
      </c>
      <c r="AF132" s="90">
        <f>N132*INDEX('Nex Rates'!$B$4:$AL$25,MATCH($B132,'Nex Rates'!$B$4:$B$25,0),MATCH(AF$4,'Nex Rates'!$B$4:$AL$4,0))</f>
        <v>0</v>
      </c>
      <c r="AG132" s="90">
        <f>O132*INDEX('Nex Rates'!$B$4:$AL$25,MATCH($B132,'Nex Rates'!$B$4:$B$25,0),MATCH(AG$4,'Nex Rates'!$B$4:$AL$4,0))</f>
        <v>0</v>
      </c>
      <c r="AH132" s="438">
        <f>P132*INDEX('Nex Rates'!$B$4:$AL$25,MATCH($B132,'Nex Rates'!$B$4:$B$25,0),MATCH(AH$4,'Nex Rates'!$B$4:$AL$4,0))</f>
        <v>0</v>
      </c>
      <c r="AI132" s="438">
        <f>Q132*INDEX('Nex Rates'!$B$4:$BF$25,MATCH($B132,'Nex Rates'!$B$4:$B$25,0),MATCH(AI$4,'Nex Rates'!$B$4:$BF$4,0))</f>
        <v>0</v>
      </c>
      <c r="AJ132" s="438">
        <f>R132*INDEX('Nex Rates'!$B$4:$BF$25,MATCH($B132,'Nex Rates'!$B$4:$B$25,0),MATCH(AJ$4,'Nex Rates'!$B$4:$BF$4,0))</f>
        <v>0</v>
      </c>
      <c r="AK132" s="438">
        <f>S132*INDEX('Nex Rates'!$B$4:$BF$25,MATCH($B132,'Nex Rates'!$B$4:$B$25,0),MATCH(AK$4,'Nex Rates'!$B$4:$BF$4,0))</f>
        <v>0</v>
      </c>
      <c r="AL132" s="438">
        <f>T132*INDEX('Nex Rates'!$B$4:$BF$25,MATCH($B132,'Nex Rates'!$B$4:$B$25,0),MATCH(AL$4,'Nex Rates'!$B$4:$BF$4,0))</f>
        <v>0</v>
      </c>
      <c r="AM132" s="62"/>
      <c r="AN132" s="90">
        <f>(V132*'WMS VS Distribution'!F$13*LiquidEF)+(V132*'WMS VS Distribution'!F$14*DrylotEF)</f>
        <v>0</v>
      </c>
      <c r="AO132" s="90">
        <f>(W132*'WMS VS Distribution'!G$13*LiquidEF)+(W132*'WMS VS Distribution'!G$14*DrylotEF)</f>
        <v>0</v>
      </c>
      <c r="AP132" s="90">
        <f>(X132*'WMS VS Distribution'!W$13*LiquidEF)+(X132*'WMS VS Distribution'!W$14*DrylotEF)</f>
        <v>0</v>
      </c>
      <c r="AQ132" s="90">
        <f>(Y132*'WMS VS Distribution'!Z$13*LiquidEF)+(Y132*'WMS VS Distribution'!Z$14*DrylotEF)</f>
        <v>0</v>
      </c>
      <c r="AR132" s="90">
        <f>(Z132*'WMS VS Distribution'!AE$13*LiquidEF)+(Z132*'WMS VS Distribution'!AE$14*DrylotEF)</f>
        <v>0</v>
      </c>
      <c r="AS132" s="90">
        <f>(AA132*'WMS VS Distribution'!AF$13*LiquidEF)+(AA132*'WMS VS Distribution'!AF$14*DrylotEF)</f>
        <v>0</v>
      </c>
      <c r="AT132" s="90">
        <f>(AB132*'WMS VS Distribution'!AG$13*LiquidEF)+(AB132*'WMS VS Distribution'!AG$14*DrylotEF)</f>
        <v>0</v>
      </c>
      <c r="AU132" s="90">
        <f>(AC132*'WMS VS Distribution'!AH$13*LiquidEF)+(AC132*'WMS VS Distribution'!AH$14*DrylotEF)</f>
        <v>0</v>
      </c>
      <c r="AV132" s="90">
        <f>(AD132*'WMS VS Distribution'!AI$13*LiquidEF)+(AD132*'WMS VS Distribution'!AI$14*DrylotEF)</f>
        <v>0</v>
      </c>
      <c r="AW132" s="90">
        <f>(AE132*'WMS VS Distribution'!AJ$13*LiquidEF)+(AE132*'WMS VS Distribution'!AJ$14*DrylotEF)</f>
        <v>0</v>
      </c>
      <c r="AX132" s="90">
        <f>(AF132*'WMS VS Distribution'!AK$13*LiquidEF)+(AF132*'WMS VS Distribution'!AK$14*DrylotEF)</f>
        <v>0</v>
      </c>
      <c r="AY132" s="90">
        <f>(AG132*'WMS VS Distribution'!AL$13*LiquidEF)+(AG132*'WMS VS Distribution'!AL$14*DrylotEF)</f>
        <v>0</v>
      </c>
      <c r="AZ132" s="438">
        <f>(AH132*'WMS VS Distribution'!AO$13*LiquidEF)+(AH132*'WMS VS Distribution'!AO$14*DrylotEF)</f>
        <v>0</v>
      </c>
      <c r="BA132" s="438">
        <f>(AI132*'WMS VS Distribution'!AT$13*LiquidEF)+(AI132*'WMS VS Distribution'!AT$14*DrylotEF)</f>
        <v>0</v>
      </c>
      <c r="BB132" s="438">
        <f>(AJ132*'WMS VS Distribution'!AU$13*LiquidEF)+(AJ132*'WMS VS Distribution'!AU$14*DrylotEF)</f>
        <v>0</v>
      </c>
      <c r="BC132" s="438">
        <f>(AK132*'WMS VS Distribution'!AV$13*LiquidEF)+(AK132*'WMS VS Distribution'!AV$14*DrylotEF)</f>
        <v>0</v>
      </c>
      <c r="BD132" s="438">
        <f>(AL132*'WMS VS Distribution'!AW$13*LiquidEF)+(AL132*'WMS VS Distribution'!AW$14*DrylotEF)</f>
        <v>0</v>
      </c>
      <c r="BE132" s="62"/>
      <c r="BF132" s="90">
        <f t="shared" si="325"/>
        <v>0</v>
      </c>
      <c r="BG132" s="90">
        <f t="shared" si="325"/>
        <v>0</v>
      </c>
      <c r="BH132" s="90">
        <f t="shared" si="325"/>
        <v>0</v>
      </c>
      <c r="BI132" s="90">
        <f t="shared" si="325"/>
        <v>0</v>
      </c>
      <c r="BJ132" s="90">
        <f t="shared" si="325"/>
        <v>0</v>
      </c>
      <c r="BK132" s="90">
        <f t="shared" si="325"/>
        <v>0</v>
      </c>
      <c r="BL132" s="90">
        <f t="shared" si="325"/>
        <v>0</v>
      </c>
      <c r="BM132" s="90">
        <f t="shared" si="325"/>
        <v>0</v>
      </c>
      <c r="BN132" s="90">
        <f t="shared" si="325"/>
        <v>0</v>
      </c>
      <c r="BO132" s="90">
        <f t="shared" si="325"/>
        <v>0</v>
      </c>
      <c r="BP132" s="90">
        <f t="shared" si="325"/>
        <v>0</v>
      </c>
      <c r="BQ132" s="438">
        <f t="shared" si="326"/>
        <v>0</v>
      </c>
      <c r="BR132" s="438">
        <f t="shared" si="326"/>
        <v>0</v>
      </c>
      <c r="BS132" s="438">
        <f t="shared" si="326"/>
        <v>0</v>
      </c>
      <c r="BT132" s="438">
        <f t="shared" si="326"/>
        <v>0</v>
      </c>
      <c r="BU132" s="438">
        <f t="shared" si="326"/>
        <v>0</v>
      </c>
    </row>
    <row r="133" spans="1:73" x14ac:dyDescent="0.25">
      <c r="B133" s="62"/>
      <c r="C133" s="62"/>
      <c r="D133" s="73"/>
      <c r="E133" s="73"/>
      <c r="F133" s="73"/>
      <c r="G133" s="73"/>
      <c r="H133" s="73"/>
      <c r="I133" s="73"/>
      <c r="J133" s="73"/>
      <c r="K133" s="73"/>
      <c r="L133" s="73"/>
      <c r="M133" s="181"/>
      <c r="N133" s="181"/>
      <c r="O133" s="181"/>
      <c r="P133" s="73"/>
      <c r="Q133" s="73"/>
      <c r="R133" s="73"/>
      <c r="S133" s="73"/>
      <c r="T133" s="73"/>
      <c r="U133" s="287"/>
      <c r="V133" s="747"/>
      <c r="W133" s="747"/>
      <c r="X133" s="747"/>
      <c r="Y133" s="747"/>
      <c r="Z133" s="747"/>
      <c r="AA133" s="747"/>
      <c r="AB133" s="747"/>
      <c r="AC133" s="747"/>
      <c r="AD133" s="747"/>
      <c r="AE133" s="747"/>
      <c r="AF133" s="747"/>
      <c r="AG133" s="747"/>
      <c r="AH133" s="439"/>
      <c r="AI133" s="439"/>
      <c r="AJ133" s="439"/>
      <c r="AK133" s="439"/>
      <c r="AL133" s="439"/>
      <c r="AN133" s="695"/>
      <c r="AO133" s="695"/>
      <c r="AP133" s="695"/>
      <c r="AQ133" s="695"/>
      <c r="AR133" s="695"/>
      <c r="AS133" s="695"/>
      <c r="AT133" s="695"/>
      <c r="AU133" s="695"/>
      <c r="AV133" s="695"/>
      <c r="AW133" s="1184"/>
      <c r="AX133" s="1184"/>
      <c r="AY133" s="1184"/>
      <c r="AZ133" s="935"/>
      <c r="BA133" s="935"/>
      <c r="BB133" s="935"/>
      <c r="BC133" s="935"/>
      <c r="BD133" s="935"/>
      <c r="BF133" s="104"/>
      <c r="BG133" s="104"/>
      <c r="BH133" s="104"/>
      <c r="BI133" s="104"/>
      <c r="BJ133" s="104"/>
      <c r="BK133" s="104"/>
      <c r="BL133" s="104"/>
      <c r="BM133" s="104"/>
      <c r="BN133" s="104"/>
      <c r="BO133" s="104"/>
      <c r="BP133" s="104"/>
      <c r="BQ133" s="444"/>
      <c r="BR133" s="444"/>
      <c r="BS133" s="444"/>
      <c r="BT133" s="444"/>
      <c r="BU133" s="444"/>
    </row>
    <row r="134" spans="1:73" x14ac:dyDescent="0.25">
      <c r="A134" s="62">
        <v>4</v>
      </c>
      <c r="B134" s="62" t="s">
        <v>169</v>
      </c>
      <c r="C134" s="62"/>
      <c r="D134" s="148">
        <f>INDEX('Animal Populations'!$B$134:$AL$160,MATCH($B134,'Animal Populations'!$B$134:$B$160,0),MATCH(D$129,'Animal Populations'!$B$41:$AL$41,0))</f>
        <v>9768.292682926829</v>
      </c>
      <c r="E134" s="148">
        <f>INDEX('Animal Populations'!$B$134:$AL$160,MATCH($B134,'Animal Populations'!$B$134:$B$160,0),MATCH(E$129,'Animal Populations'!$B$41:$AL$41,0))</f>
        <v>4196.1290322580644</v>
      </c>
      <c r="F134" s="148">
        <f>INDEX('Animal Populations'!$B$134:$AL$160,MATCH($B134,'Animal Populations'!$B$134:$B$160,0),MATCH(F$129,'Animal Populations'!$B$41:$AL$41,0))</f>
        <v>3352.7894955736442</v>
      </c>
      <c r="G134" s="148">
        <f>INDEX('Animal Populations'!$B$134:$AL$160,MATCH($B134,'Animal Populations'!$B$134:$B$160,0),MATCH(G$129,'Animal Populations'!$B$41:$AL$41,0))</f>
        <v>2545.8160574313119</v>
      </c>
      <c r="H134" s="148">
        <f>INDEX('Animal Populations'!$B$134:$AL$160,MATCH($B134,'Animal Populations'!$B$134:$B$160,0),MATCH(H$129,'Animal Populations'!$B$41:$AL$41,0))</f>
        <v>2544.1325653223603</v>
      </c>
      <c r="I134" s="148">
        <f>INDEX('Animal Populations'!$B$134:$AL$160,MATCH($B134,'Animal Populations'!$B$134:$B$160,0),MATCH(I$129,'Animal Populations'!$B$41:$AL$41,0))</f>
        <v>2661.3110893323515</v>
      </c>
      <c r="J134" s="148">
        <f>INDEX('Animal Populations'!$B$134:$AL$160,MATCH($B134,'Animal Populations'!$B$134:$B$160,0),MATCH(J$129,'Animal Populations'!$B$41:$AL$41,0))</f>
        <v>2659.4823461175956</v>
      </c>
      <c r="K134" s="148">
        <f>INDEX('Animal Populations'!$B$134:$AL$160,MATCH($B134,'Animal Populations'!$B$134:$B$160,0),MATCH(K$129,'Animal Populations'!$B$41:$AL$41,0))</f>
        <v>2710.0703255274411</v>
      </c>
      <c r="L134" s="148">
        <f>INDEX('Animal Populations'!$B$134:$AL$160,MATCH($B134,'Animal Populations'!$B$134:$B$160,0),MATCH(L$129,'Animal Populations'!$B$41:$AL$41,0))</f>
        <v>2728.1374610309576</v>
      </c>
      <c r="M134" s="148">
        <f>INDEX('Animal Populations'!$B$134:$AL$160,MATCH($B134,'Animal Populations'!$B$134:$B$160,0),MATCH(M$129,'Animal Populations'!$B$41:$AL$41,0))</f>
        <v>2720.9106068295509</v>
      </c>
      <c r="N134" s="148">
        <f>INDEX('Animal Populations'!$B$134:$AL$160,MATCH($B134,'Animal Populations'!$B$134:$B$160,0),MATCH(N$129,'Animal Populations'!$B$41:$AL$41,0))</f>
        <v>2608.1716812876093</v>
      </c>
      <c r="O134" s="148">
        <f>INDEX('Animal Populations'!$B$134:$AL$160,MATCH($B134,'Animal Populations'!$B$134:$B$160,0),MATCH(O$129,'Animal Populations'!$B$41:$AL$41,0))</f>
        <v>2861.8342637569781</v>
      </c>
      <c r="P134" s="148">
        <f>INDEX('Animal Populations'!$B$134:$AL$160,MATCH($B134,'Animal Populations'!$B$134:$B$160,0),MATCH(P$129,'Animal Populations'!$B$41:$AL$41,0))</f>
        <v>2645.5289583902636</v>
      </c>
      <c r="Q134" s="148">
        <f>INDEX('Animal Populations'!$B$134:$BF$160,MATCH($B134,'Animal Populations'!$B$134:$B$160,0),MATCH(Q$129,'Animal Populations'!$B$41:$BF$41,0))</f>
        <v>2610.7844670373465</v>
      </c>
      <c r="R134" s="148">
        <f>INDEX('Animal Populations'!$B$134:$BF$160,MATCH($B134,'Animal Populations'!$B$134:$B$160,0),MATCH(R$129,'Animal Populations'!$B$41:$BF$41,0))</f>
        <v>2576.0399756844313</v>
      </c>
      <c r="S134" s="148">
        <f>INDEX('Animal Populations'!$B$134:$BF$160,MATCH($B134,'Animal Populations'!$B$134:$B$160,0),MATCH(S$129,'Animal Populations'!$B$41:$BF$41,0))</f>
        <v>2541.2954843315165</v>
      </c>
      <c r="T134" s="148">
        <f>INDEX('Animal Populations'!$B$134:$BF$160,MATCH($B134,'Animal Populations'!$B$134:$B$160,0),MATCH(T$129,'Animal Populations'!$B$41:$BF$41,0))</f>
        <v>2506.550992978599</v>
      </c>
      <c r="U134" s="287"/>
      <c r="V134" s="90">
        <f>D134*INDEX('Nex Rates'!$B$4:$AL$25,MATCH($B134,'Nex Rates'!$B$4:$B$25,0),MATCH(V$4,'Nex Rates'!$B$4:$AL$4,0))</f>
        <v>513221.9695888455</v>
      </c>
      <c r="W134" s="90">
        <f>E134*INDEX('Nex Rates'!$B$4:$AL$25,MATCH($B134,'Nex Rates'!$B$4:$B$25,0),MATCH(W$4,'Nex Rates'!$B$4:$AL$4,0))</f>
        <v>233954.47332841065</v>
      </c>
      <c r="X134" s="90">
        <f>F134*INDEX('Nex Rates'!$B$4:$AL$25,MATCH($B134,'Nex Rates'!$B$4:$B$25,0),MATCH(X$4,'Nex Rates'!$B$4:$AL$4,0))</f>
        <v>197702.57596095698</v>
      </c>
      <c r="Y134" s="90">
        <f>G134*INDEX('Nex Rates'!$B$4:$AL$25,MATCH($B134,'Nex Rates'!$B$4:$B$25,0),MATCH(Y$4,'Nex Rates'!$B$4:$AL$4,0))</f>
        <v>150087.24087494166</v>
      </c>
      <c r="Z134" s="90">
        <f>H134*INDEX('Nex Rates'!$B$4:$AL$25,MATCH($B134,'Nex Rates'!$B$4:$B$25,0),MATCH(Z$4,'Nex Rates'!$B$4:$AL$4,0))</f>
        <v>150112.4930270233</v>
      </c>
      <c r="AA134" s="90">
        <f>I134*INDEX('Nex Rates'!$B$4:$AL$25,MATCH($B134,'Nex Rates'!$B$4:$B$25,0),MATCH(AA$4,'Nex Rates'!$B$4:$AL$4,0))</f>
        <v>157090.94612488092</v>
      </c>
      <c r="AB134" s="90">
        <f>J134*INDEX('Nex Rates'!$B$4:$AL$25,MATCH($B134,'Nex Rates'!$B$4:$B$25,0),MATCH(AB$4,'Nex Rates'!$B$4:$AL$4,0))</f>
        <v>157053.44610787011</v>
      </c>
      <c r="AC134" s="90">
        <f>K134*INDEX('Nex Rates'!$B$4:$AL$25,MATCH($B134,'Nex Rates'!$B$4:$B$25,0),MATCH(AC$4,'Nex Rates'!$B$4:$AL$4,0))</f>
        <v>160115.09555790009</v>
      </c>
      <c r="AD134" s="90">
        <f>L134*INDEX('Nex Rates'!$B$4:$AL$25,MATCH($B134,'Nex Rates'!$B$4:$B$25,0),MATCH(AD$4,'Nex Rates'!$B$4:$AL$4,0))</f>
        <v>161225.39850377431</v>
      </c>
      <c r="AE134" s="90">
        <f>M134*INDEX('Nex Rates'!$B$4:$AL$25,MATCH($B134,'Nex Rates'!$B$4:$B$25,0),MATCH(AE$4,'Nex Rates'!$B$4:$AL$4,0))</f>
        <v>160841.06671315624</v>
      </c>
      <c r="AF134" s="90">
        <f>N134*INDEX('Nex Rates'!$B$4:$AL$25,MATCH($B134,'Nex Rates'!$B$4:$B$25,0),MATCH(AF$4,'Nex Rates'!$B$4:$AL$4,0))</f>
        <v>154176.73566209321</v>
      </c>
      <c r="AG134" s="90">
        <f>O134*INDEX('Nex Rates'!$B$4:$AL$25,MATCH($B134,'Nex Rates'!$B$4:$B$25,0),MATCH(AG$4,'Nex Rates'!$B$4:$AL$4,0))</f>
        <v>169261.42114856219</v>
      </c>
      <c r="AH134" s="438">
        <f>P134*INDEX('Nex Rates'!$B$4:$AL$25,MATCH($B134,'Nex Rates'!$B$4:$B$25,0),MATCH(AH$4,'Nex Rates'!$B$4:$AL$4,0))</f>
        <v>156179.19928049092</v>
      </c>
      <c r="AI134" s="438">
        <f>Q134*INDEX('Nex Rates'!$B$4:$BF$25,MATCH($B134,'Nex Rates'!$B$4:$B$25,0),MATCH(AI$4,'Nex Rates'!$B$4:$BF$4,0))</f>
        <v>154128.0530166419</v>
      </c>
      <c r="AJ134" s="438">
        <f>R134*INDEX('Nex Rates'!$B$4:$BF$25,MATCH($B134,'Nex Rates'!$B$4:$B$25,0),MATCH(AJ$4,'Nex Rates'!$B$4:$BF$4,0))</f>
        <v>152076.90675279303</v>
      </c>
      <c r="AK134" s="438">
        <f>S134*INDEX('Nex Rates'!$B$4:$BF$25,MATCH($B134,'Nex Rates'!$B$4:$B$25,0),MATCH(AK$4,'Nex Rates'!$B$4:$BF$4,0))</f>
        <v>150025.76048894416</v>
      </c>
      <c r="AL134" s="438">
        <f>T134*INDEX('Nex Rates'!$B$4:$BF$25,MATCH($B134,'Nex Rates'!$B$4:$B$25,0),MATCH(AL$4,'Nex Rates'!$B$4:$BF$4,0))</f>
        <v>147974.61422509514</v>
      </c>
      <c r="AM134" s="62"/>
      <c r="AN134" s="90">
        <f>V134*'WMS VS Distribution'!F$17</f>
        <v>0</v>
      </c>
      <c r="AO134" s="90">
        <f>W134*'WMS VS Distribution'!G$17</f>
        <v>0</v>
      </c>
      <c r="AP134" s="90">
        <f>X134*'WMS VS Distribution'!W$17</f>
        <v>0</v>
      </c>
      <c r="AQ134" s="90">
        <f>Y134*'WMS VS Distribution'!Z$17</f>
        <v>0</v>
      </c>
      <c r="AR134" s="90">
        <f>Z134*'WMS VS Distribution'!AE$17</f>
        <v>0</v>
      </c>
      <c r="AS134" s="90">
        <f>AA134*'WMS VS Distribution'!AF$17</f>
        <v>0</v>
      </c>
      <c r="AT134" s="90">
        <f>AB134*'WMS VS Distribution'!AG$17</f>
        <v>0</v>
      </c>
      <c r="AU134" s="90">
        <f>AC134*'WMS VS Distribution'!AH$17</f>
        <v>0</v>
      </c>
      <c r="AV134" s="90">
        <f>AD134*'WMS VS Distribution'!AI$17</f>
        <v>0</v>
      </c>
      <c r="AW134" s="90">
        <f>AE134*'WMS VS Distribution'!AJ$17</f>
        <v>0</v>
      </c>
      <c r="AX134" s="90">
        <f>AF134*'WMS VS Distribution'!AK$17</f>
        <v>0</v>
      </c>
      <c r="AY134" s="90">
        <f>AG134*'WMS VS Distribution'!AL$17</f>
        <v>0</v>
      </c>
      <c r="AZ134" s="438">
        <f>AH134*'WMS VS Distribution'!AO$17</f>
        <v>0</v>
      </c>
      <c r="BA134" s="438">
        <f>AI134*'WMS VS Distribution'!AT$17</f>
        <v>0</v>
      </c>
      <c r="BB134" s="438">
        <f>AJ134*'WMS VS Distribution'!AU$17</f>
        <v>0</v>
      </c>
      <c r="BC134" s="438">
        <f>AK134*'WMS VS Distribution'!AV$17</f>
        <v>0</v>
      </c>
      <c r="BD134" s="438">
        <f>AL134*'WMS VS Distribution'!AW$17</f>
        <v>0</v>
      </c>
      <c r="BE134" s="62"/>
      <c r="BF134" s="90">
        <f t="shared" ref="BF134:BP135" si="327">AN134*(1-VolPercent)*N2O_N2</f>
        <v>0</v>
      </c>
      <c r="BG134" s="90">
        <f t="shared" si="327"/>
        <v>0</v>
      </c>
      <c r="BH134" s="90">
        <f t="shared" si="327"/>
        <v>0</v>
      </c>
      <c r="BI134" s="90">
        <f t="shared" si="327"/>
        <v>0</v>
      </c>
      <c r="BJ134" s="90">
        <f t="shared" si="327"/>
        <v>0</v>
      </c>
      <c r="BK134" s="90">
        <f t="shared" si="327"/>
        <v>0</v>
      </c>
      <c r="BL134" s="90">
        <f t="shared" si="327"/>
        <v>0</v>
      </c>
      <c r="BM134" s="90">
        <f t="shared" si="327"/>
        <v>0</v>
      </c>
      <c r="BN134" s="90">
        <f t="shared" si="327"/>
        <v>0</v>
      </c>
      <c r="BO134" s="90">
        <f t="shared" si="327"/>
        <v>0</v>
      </c>
      <c r="BP134" s="90">
        <f t="shared" si="327"/>
        <v>0</v>
      </c>
      <c r="BQ134" s="438">
        <f t="shared" ref="BQ134:BU135" si="328">AZ134*(1-VolPercent)*N2O_N2</f>
        <v>0</v>
      </c>
      <c r="BR134" s="438">
        <f t="shared" si="328"/>
        <v>0</v>
      </c>
      <c r="BS134" s="438">
        <f t="shared" si="328"/>
        <v>0</v>
      </c>
      <c r="BT134" s="438">
        <f t="shared" si="328"/>
        <v>0</v>
      </c>
      <c r="BU134" s="438">
        <f t="shared" si="328"/>
        <v>0</v>
      </c>
    </row>
    <row r="135" spans="1:73" x14ac:dyDescent="0.25">
      <c r="A135" s="62">
        <v>5</v>
      </c>
      <c r="B135" s="62" t="s">
        <v>170</v>
      </c>
      <c r="C135" s="62"/>
      <c r="D135" s="148">
        <f>INDEX('Animal Populations'!$B$134:$AL$160,MATCH($B135,'Animal Populations'!$B$134:$B$160,0),MATCH(D$129,'Animal Populations'!$B$41:$AL$41,0))</f>
        <v>1670.9415780295983</v>
      </c>
      <c r="E135" s="148">
        <f>INDEX('Animal Populations'!$B$134:$AL$160,MATCH($B135,'Animal Populations'!$B$134:$B$160,0),MATCH(E$129,'Animal Populations'!$B$41:$AL$41,0))</f>
        <v>622.63254865554848</v>
      </c>
      <c r="F135" s="148">
        <f>INDEX('Animal Populations'!$B$134:$AL$160,MATCH($B135,'Animal Populations'!$B$134:$B$160,0),MATCH(F$129,'Animal Populations'!$B$41:$AL$41,0))</f>
        <v>467.89137716498107</v>
      </c>
      <c r="G135" s="148">
        <f>INDEX('Animal Populations'!$B$134:$AL$160,MATCH($B135,'Animal Populations'!$B$134:$B$160,0),MATCH(G$129,'Animal Populations'!$B$41:$AL$41,0))</f>
        <v>296.40598166913691</v>
      </c>
      <c r="H135" s="148">
        <f>INDEX('Animal Populations'!$B$134:$AL$160,MATCH($B135,'Animal Populations'!$B$134:$B$160,0),MATCH(H$129,'Animal Populations'!$B$41:$AL$41,0))</f>
        <v>327.68160874979861</v>
      </c>
      <c r="I135" s="148">
        <f>INDEX('Animal Populations'!$B$134:$AL$160,MATCH($B135,'Animal Populations'!$B$134:$B$160,0),MATCH(I$129,'Animal Populations'!$B$41:$AL$41,0))</f>
        <v>337.72487893160758</v>
      </c>
      <c r="J135" s="148">
        <f>INDEX('Animal Populations'!$B$134:$AL$160,MATCH($B135,'Animal Populations'!$B$134:$B$160,0),MATCH(J$129,'Animal Populations'!$B$41:$AL$41,0))</f>
        <v>374.83709004264944</v>
      </c>
      <c r="K135" s="148">
        <f>INDEX('Animal Populations'!$B$134:$AL$160,MATCH($B135,'Animal Populations'!$B$134:$B$160,0),MATCH(K$129,'Animal Populations'!$B$41:$AL$41,0))</f>
        <v>336.46773841657136</v>
      </c>
      <c r="L135" s="148">
        <f>INDEX('Animal Populations'!$B$134:$AL$160,MATCH($B135,'Animal Populations'!$B$134:$B$160,0),MATCH(L$129,'Animal Populations'!$B$41:$AL$41,0))</f>
        <v>374.52611866565809</v>
      </c>
      <c r="M135" s="148">
        <f>INDEX('Animal Populations'!$B$134:$AL$160,MATCH($B135,'Animal Populations'!$B$134:$B$160,0),MATCH(M$129,'Animal Populations'!$B$41:$AL$41,0))</f>
        <v>316.0664684985137</v>
      </c>
      <c r="N135" s="148">
        <f>INDEX('Animal Populations'!$B$134:$AL$160,MATCH($B135,'Animal Populations'!$B$134:$B$160,0),MATCH(N$129,'Animal Populations'!$B$41:$AL$41,0))</f>
        <v>349.56247030358537</v>
      </c>
      <c r="O135" s="148">
        <f>INDEX('Animal Populations'!$B$134:$AL$160,MATCH($B135,'Animal Populations'!$B$134:$B$160,0),MATCH(O$129,'Animal Populations'!$B$41:$AL$41,0))</f>
        <v>395.56186471398536</v>
      </c>
      <c r="P135" s="148">
        <f>INDEX('Animal Populations'!$B$134:$AL$160,MATCH($B135,'Animal Populations'!$B$134:$B$160,0),MATCH(P$129,'Animal Populations'!$B$41:$AL$41,0))</f>
        <v>382.50726252268902</v>
      </c>
      <c r="Q135" s="148">
        <f>INDEX('Animal Populations'!$B$134:$BF$160,MATCH($B135,'Animal Populations'!$B$134:$B$160,0),MATCH(Q$129,'Animal Populations'!$B$41:$BF$41,0))</f>
        <v>411.10052067802627</v>
      </c>
      <c r="R135" s="148">
        <f>INDEX('Animal Populations'!$B$134:$BF$160,MATCH($B135,'Animal Populations'!$B$134:$B$160,0),MATCH(R$129,'Animal Populations'!$B$41:$BF$41,0))</f>
        <v>439.69377883336466</v>
      </c>
      <c r="S135" s="148">
        <f>INDEX('Animal Populations'!$B$134:$BF$160,MATCH($B135,'Animal Populations'!$B$134:$B$160,0),MATCH(S$129,'Animal Populations'!$B$41:$BF$41,0))</f>
        <v>468.28703698870191</v>
      </c>
      <c r="T135" s="148">
        <f>INDEX('Animal Populations'!$B$134:$BF$160,MATCH($B135,'Animal Populations'!$B$134:$B$160,0),MATCH(T$129,'Animal Populations'!$B$41:$BF$41,0))</f>
        <v>496.88029514403871</v>
      </c>
      <c r="U135" s="287"/>
      <c r="V135" s="90">
        <f>D135*INDEX('Nex Rates'!$B$4:$AL$25,MATCH($B135,'Nex Rates'!$B$4:$B$25,0),MATCH(V$4,'Nex Rates'!$B$4:$AL$4,0))</f>
        <v>56137.007695235545</v>
      </c>
      <c r="W135" s="90">
        <f>E135*INDEX('Nex Rates'!$B$4:$AL$25,MATCH($B135,'Nex Rates'!$B$4:$B$25,0),MATCH(W$4,'Nex Rates'!$B$4:$AL$4,0))</f>
        <v>24182.313811977758</v>
      </c>
      <c r="X135" s="90">
        <f>F135*INDEX('Nex Rates'!$B$4:$AL$25,MATCH($B135,'Nex Rates'!$B$4:$B$25,0),MATCH(X$4,'Nex Rates'!$B$4:$AL$4,0))</f>
        <v>19269.96332728304</v>
      </c>
      <c r="Y135" s="90">
        <f>G135*INDEX('Nex Rates'!$B$4:$AL$25,MATCH($B135,'Nex Rates'!$B$4:$B$25,0),MATCH(Y$4,'Nex Rates'!$B$4:$AL$4,0))</f>
        <v>12077.897904546468</v>
      </c>
      <c r="Z135" s="90">
        <f>H135*INDEX('Nex Rates'!$B$4:$AL$25,MATCH($B135,'Nex Rates'!$B$4:$B$25,0),MATCH(Z$4,'Nex Rates'!$B$4:$AL$4,0))</f>
        <v>13371.860327179624</v>
      </c>
      <c r="AA135" s="90">
        <f>I135*INDEX('Nex Rates'!$B$4:$AL$25,MATCH($B135,'Nex Rates'!$B$4:$B$25,0),MATCH(AA$4,'Nex Rates'!$B$4:$AL$4,0))</f>
        <v>13797.292008307986</v>
      </c>
      <c r="AB135" s="90">
        <f>J135*INDEX('Nex Rates'!$B$4:$AL$25,MATCH($B135,'Nex Rates'!$B$4:$B$25,0),MATCH(AB$4,'Nex Rates'!$B$4:$AL$4,0))</f>
        <v>15472.44660320645</v>
      </c>
      <c r="AC135" s="90">
        <f>K135*INDEX('Nex Rates'!$B$4:$AL$25,MATCH($B135,'Nex Rates'!$B$4:$B$25,0),MATCH(AC$4,'Nex Rates'!$B$4:$AL$4,0))</f>
        <v>13800.870479558705</v>
      </c>
      <c r="AD135" s="90">
        <f>L135*INDEX('Nex Rates'!$B$4:$AL$25,MATCH($B135,'Nex Rates'!$B$4:$B$25,0),MATCH(AD$4,'Nex Rates'!$B$4:$AL$4,0))</f>
        <v>15350.533433501158</v>
      </c>
      <c r="AE135" s="90">
        <f>M135*INDEX('Nex Rates'!$B$4:$AL$25,MATCH($B135,'Nex Rates'!$B$4:$B$25,0),MATCH(AE$4,'Nex Rates'!$B$4:$AL$4,0))</f>
        <v>12934.398352591028</v>
      </c>
      <c r="AF135" s="90">
        <f>N135*INDEX('Nex Rates'!$B$4:$AL$25,MATCH($B135,'Nex Rates'!$B$4:$B$25,0),MATCH(AF$4,'Nex Rates'!$B$4:$AL$4,0))</f>
        <v>14305.156322027266</v>
      </c>
      <c r="AG135" s="90">
        <f>O135*INDEX('Nex Rates'!$B$4:$AL$25,MATCH($B135,'Nex Rates'!$B$4:$B$25,0),MATCH(AG$4,'Nex Rates'!$B$4:$AL$4,0))</f>
        <v>16221.58082602789</v>
      </c>
      <c r="AH135" s="438">
        <f>P135*INDEX('Nex Rates'!$B$4:$AL$25,MATCH($B135,'Nex Rates'!$B$4:$B$25,0),MATCH(AH$4,'Nex Rates'!$B$4:$AL$4,0))</f>
        <v>15641.039196126079</v>
      </c>
      <c r="AI135" s="438">
        <f>Q135*INDEX('Nex Rates'!$B$4:$BF$25,MATCH($B135,'Nex Rates'!$B$4:$B$25,0),MATCH(AI$4,'Nex Rates'!$B$4:$BF$4,0))</f>
        <v>16810.241235854814</v>
      </c>
      <c r="AJ135" s="438">
        <f>R135*INDEX('Nex Rates'!$B$4:$BF$25,MATCH($B135,'Nex Rates'!$B$4:$B$25,0),MATCH(AJ$4,'Nex Rates'!$B$4:$BF$4,0))</f>
        <v>17979.443275583591</v>
      </c>
      <c r="AK135" s="438">
        <f>S135*INDEX('Nex Rates'!$B$4:$BF$25,MATCH($B135,'Nex Rates'!$B$4:$B$25,0),MATCH(AK$4,'Nex Rates'!$B$4:$BF$4,0))</f>
        <v>19148.645315312322</v>
      </c>
      <c r="AL135" s="438">
        <f>T135*INDEX('Nex Rates'!$B$4:$BF$25,MATCH($B135,'Nex Rates'!$B$4:$B$25,0),MATCH(AL$4,'Nex Rates'!$B$4:$BF$4,0))</f>
        <v>20317.847355041038</v>
      </c>
      <c r="AM135" s="62"/>
      <c r="AN135" s="90">
        <f>V135*'WMS VS Distribution'!F$19</f>
        <v>0</v>
      </c>
      <c r="AO135" s="90">
        <f>W135*'WMS VS Distribution'!G$19</f>
        <v>0</v>
      </c>
      <c r="AP135" s="90">
        <f>X135*'WMS VS Distribution'!W$19</f>
        <v>0</v>
      </c>
      <c r="AQ135" s="90">
        <f>Y135*'WMS VS Distribution'!Z$19</f>
        <v>0</v>
      </c>
      <c r="AR135" s="90">
        <f>Z135*'WMS VS Distribution'!AE$19</f>
        <v>0</v>
      </c>
      <c r="AS135" s="90">
        <f>AA135*'WMS VS Distribution'!AF$19</f>
        <v>0</v>
      </c>
      <c r="AT135" s="90">
        <f>AB135*'WMS VS Distribution'!AG$19</f>
        <v>0</v>
      </c>
      <c r="AU135" s="90">
        <f>AC135*'WMS VS Distribution'!AH$19</f>
        <v>0</v>
      </c>
      <c r="AV135" s="90">
        <f>AD135*'WMS VS Distribution'!AI$19</f>
        <v>0</v>
      </c>
      <c r="AW135" s="90">
        <f>AE135*'WMS VS Distribution'!AJ$19</f>
        <v>0</v>
      </c>
      <c r="AX135" s="90">
        <f>AF135*'WMS VS Distribution'!AK$19</f>
        <v>0</v>
      </c>
      <c r="AY135" s="90">
        <f>AG135*'WMS VS Distribution'!AL$19</f>
        <v>0</v>
      </c>
      <c r="AZ135" s="438">
        <f>AH135*'WMS VS Distribution'!AO$19</f>
        <v>0</v>
      </c>
      <c r="BA135" s="438">
        <f>AI135*'WMS VS Distribution'!AT$19</f>
        <v>0</v>
      </c>
      <c r="BB135" s="438">
        <f>AJ135*'WMS VS Distribution'!AU$19</f>
        <v>0</v>
      </c>
      <c r="BC135" s="438">
        <f>AK135*'WMS VS Distribution'!AV$19</f>
        <v>0</v>
      </c>
      <c r="BD135" s="438">
        <f>AL135*'WMS VS Distribution'!AW$19</f>
        <v>0</v>
      </c>
      <c r="BE135" s="62"/>
      <c r="BF135" s="90">
        <f t="shared" si="327"/>
        <v>0</v>
      </c>
      <c r="BG135" s="90">
        <f t="shared" si="327"/>
        <v>0</v>
      </c>
      <c r="BH135" s="90">
        <f t="shared" si="327"/>
        <v>0</v>
      </c>
      <c r="BI135" s="90">
        <f t="shared" si="327"/>
        <v>0</v>
      </c>
      <c r="BJ135" s="90">
        <f t="shared" si="327"/>
        <v>0</v>
      </c>
      <c r="BK135" s="90">
        <f t="shared" si="327"/>
        <v>0</v>
      </c>
      <c r="BL135" s="90">
        <f t="shared" si="327"/>
        <v>0</v>
      </c>
      <c r="BM135" s="90">
        <f t="shared" si="327"/>
        <v>0</v>
      </c>
      <c r="BN135" s="90">
        <f t="shared" si="327"/>
        <v>0</v>
      </c>
      <c r="BO135" s="90">
        <f t="shared" si="327"/>
        <v>0</v>
      </c>
      <c r="BP135" s="90">
        <f t="shared" si="327"/>
        <v>0</v>
      </c>
      <c r="BQ135" s="438">
        <f t="shared" si="328"/>
        <v>0</v>
      </c>
      <c r="BR135" s="438">
        <f t="shared" si="328"/>
        <v>0</v>
      </c>
      <c r="BS135" s="438">
        <f t="shared" si="328"/>
        <v>0</v>
      </c>
      <c r="BT135" s="438">
        <f t="shared" si="328"/>
        <v>0</v>
      </c>
      <c r="BU135" s="438">
        <f t="shared" si="328"/>
        <v>0</v>
      </c>
    </row>
    <row r="136" spans="1:73" x14ac:dyDescent="0.25">
      <c r="A136" s="62">
        <v>6</v>
      </c>
      <c r="B136" s="62" t="s">
        <v>173</v>
      </c>
      <c r="C136" s="62"/>
      <c r="D136" s="148">
        <f>INDEX('Animal Populations'!$B$134:$AL$160,MATCH($B136,'Animal Populations'!$B$134:$B$160,0),MATCH(D$129,'Animal Populations'!$B$41:$AL$41,0))</f>
        <v>2294.615675296981</v>
      </c>
      <c r="E136" s="148">
        <f>INDEX('Animal Populations'!$B$134:$AL$160,MATCH($B136,'Animal Populations'!$B$134:$B$160,0),MATCH(E$129,'Animal Populations'!$B$41:$AL$41,0))</f>
        <v>144.77352666392429</v>
      </c>
      <c r="F136" s="148">
        <f>INDEX('Animal Populations'!$B$134:$AL$160,MATCH($B136,'Animal Populations'!$B$134:$B$160,0),MATCH(F$129,'Animal Populations'!$B$41:$AL$41,0))</f>
        <v>108.02098163803517</v>
      </c>
      <c r="G136" s="148">
        <f>INDEX('Animal Populations'!$B$134:$AL$160,MATCH($B136,'Animal Populations'!$B$134:$B$160,0),MATCH(G$129,'Animal Populations'!$B$41:$AL$41,0))</f>
        <v>110.37339172203593</v>
      </c>
      <c r="H136" s="148">
        <f>INDEX('Animal Populations'!$B$134:$AL$160,MATCH($B136,'Animal Populations'!$B$134:$B$160,0),MATCH(H$129,'Animal Populations'!$B$41:$AL$41,0))</f>
        <v>105.49960481262214</v>
      </c>
      <c r="I136" s="148">
        <f>INDEX('Animal Populations'!$B$134:$AL$160,MATCH($B136,'Animal Populations'!$B$134:$B$160,0),MATCH(I$129,'Animal Populations'!$B$41:$AL$41,0))</f>
        <v>110.83030165409797</v>
      </c>
      <c r="J136" s="148">
        <f>INDEX('Animal Populations'!$B$134:$AL$160,MATCH($B136,'Animal Populations'!$B$134:$B$160,0),MATCH(J$129,'Animal Populations'!$B$41:$AL$41,0))</f>
        <v>88.219700721277604</v>
      </c>
      <c r="K136" s="148">
        <f>INDEX('Animal Populations'!$B$134:$AL$160,MATCH($B136,'Animal Populations'!$B$134:$B$160,0),MATCH(K$129,'Animal Populations'!$B$41:$AL$41,0))</f>
        <v>93.575308596203712</v>
      </c>
      <c r="L136" s="148">
        <f>INDEX('Animal Populations'!$B$134:$AL$160,MATCH($B136,'Animal Populations'!$B$134:$B$160,0),MATCH(L$129,'Animal Populations'!$B$41:$AL$41,0))</f>
        <v>89.574907617402445</v>
      </c>
      <c r="M136" s="148">
        <f>INDEX('Animal Populations'!$B$134:$AL$160,MATCH($B136,'Animal Populations'!$B$134:$B$160,0),MATCH(M$129,'Animal Populations'!$B$41:$AL$41,0))</f>
        <v>98.718828391212924</v>
      </c>
      <c r="N136" s="148">
        <f>INDEX('Animal Populations'!$B$134:$AL$160,MATCH($B136,'Animal Populations'!$B$134:$B$160,0),MATCH(N$129,'Animal Populations'!$B$41:$AL$41,0))</f>
        <v>86.997316741998759</v>
      </c>
      <c r="O136" s="148">
        <f>INDEX('Animal Populations'!$B$134:$AL$160,MATCH($B136,'Animal Populations'!$B$134:$B$160,0),MATCH(O$129,'Animal Populations'!$B$41:$AL$41,0))</f>
        <v>86.53115462811418</v>
      </c>
      <c r="P136" s="148">
        <f>INDEX('Animal Populations'!$B$134:$AL$160,MATCH($B136,'Animal Populations'!$B$134:$B$160,0),MATCH(P$129,'Animal Populations'!$B$41:$AL$41,0))</f>
        <v>78.78670018948624</v>
      </c>
      <c r="Q136" s="148">
        <f>INDEX('Animal Populations'!$B$134:$BF$160,MATCH($B136,'Animal Populations'!$B$134:$B$160,0),MATCH(Q$129,'Animal Populations'!$B$41:$BF$41,0))</f>
        <v>67.994598824097395</v>
      </c>
      <c r="R136" s="148">
        <f>INDEX('Animal Populations'!$B$134:$BF$160,MATCH($B136,'Animal Populations'!$B$134:$B$160,0),MATCH(R$129,'Animal Populations'!$B$41:$BF$41,0))</f>
        <v>57.202497458709068</v>
      </c>
      <c r="S136" s="148">
        <f>INDEX('Animal Populations'!$B$134:$BF$160,MATCH($B136,'Animal Populations'!$B$134:$B$160,0),MATCH(S$129,'Animal Populations'!$B$41:$BF$41,0))</f>
        <v>46.410396093320223</v>
      </c>
      <c r="T136" s="148">
        <f>INDEX('Animal Populations'!$B$134:$BF$160,MATCH($B136,'Animal Populations'!$B$134:$B$160,0),MATCH(T$129,'Animal Populations'!$B$41:$BF$41,0))</f>
        <v>35.618294727931904</v>
      </c>
      <c r="U136" s="287"/>
      <c r="V136" s="95">
        <f>SUM(V137:V138)</f>
        <v>91524.004697548662</v>
      </c>
      <c r="W136" s="95">
        <f>SUM(W137:W138)</f>
        <v>5782.8303949557858</v>
      </c>
      <c r="X136" s="95">
        <f t="shared" ref="X136:AI136" si="329">SUM(X137:X138)</f>
        <v>4561.1548625802843</v>
      </c>
      <c r="Y136" s="95">
        <f t="shared" si="329"/>
        <v>4678.9167520345527</v>
      </c>
      <c r="Z136" s="95">
        <f t="shared" si="329"/>
        <v>4469.1104972215999</v>
      </c>
      <c r="AA136" s="95">
        <f t="shared" si="329"/>
        <v>4716.4906886982144</v>
      </c>
      <c r="AB136" s="95">
        <f t="shared" si="329"/>
        <v>3842.3901243096248</v>
      </c>
      <c r="AC136" s="95">
        <f t="shared" ref="AC136:AD136" si="330">SUM(AC137:AC138)</f>
        <v>4089.6709804496768</v>
      </c>
      <c r="AD136" s="95">
        <f t="shared" si="330"/>
        <v>3909.1567258967675</v>
      </c>
      <c r="AE136" s="95">
        <f t="shared" si="329"/>
        <v>4292.8814877136629</v>
      </c>
      <c r="AF136" s="95">
        <f t="shared" ref="AF136:AG136" si="331">SUM(AF137:AF138)</f>
        <v>3779.7500259066796</v>
      </c>
      <c r="AG136" s="95">
        <f t="shared" si="331"/>
        <v>3806.4972439213952</v>
      </c>
      <c r="AH136" s="95">
        <f t="shared" si="329"/>
        <v>3427.5664820438406</v>
      </c>
      <c r="AI136" s="95">
        <f t="shared" si="329"/>
        <v>2988.8924730757726</v>
      </c>
      <c r="AJ136" s="95">
        <f t="shared" ref="AJ136:AL136" si="332">SUM(AJ137:AJ138)</f>
        <v>2550.218464107726</v>
      </c>
      <c r="AK136" s="95">
        <f t="shared" si="332"/>
        <v>2111.5444551396586</v>
      </c>
      <c r="AL136" s="95">
        <f t="shared" si="332"/>
        <v>1672.8704461716125</v>
      </c>
      <c r="AM136" s="62"/>
      <c r="AN136" s="95">
        <f>SUM(AN137:AN138)</f>
        <v>696.73919220286484</v>
      </c>
      <c r="AO136" s="95">
        <f>SUM(AO137:AO138)</f>
        <v>11.906663707222711</v>
      </c>
      <c r="AP136" s="95">
        <f t="shared" ref="AP136" si="333">SUM(AP137:AP138)</f>
        <v>10.034739300733699</v>
      </c>
      <c r="AQ136" s="95">
        <f t="shared" ref="AQ136" si="334">SUM(AQ137:AQ138)</f>
        <v>14.270323816265599</v>
      </c>
      <c r="AR136" s="95">
        <f t="shared" ref="AR136" si="335">SUM(AR137:AR138)</f>
        <v>11.20156417741177</v>
      </c>
      <c r="AS136" s="95">
        <f t="shared" ref="AS136:AU136" si="336">SUM(AS137:AS138)</f>
        <v>12.264704939880215</v>
      </c>
      <c r="AT136" s="95">
        <f t="shared" ref="AT136:AV136" si="337">SUM(AT137:AT138)</f>
        <v>13.88989459145094</v>
      </c>
      <c r="AU136" s="95">
        <f t="shared" si="336"/>
        <v>17.371028364877599</v>
      </c>
      <c r="AV136" s="95">
        <f t="shared" si="337"/>
        <v>16.052367014292805</v>
      </c>
      <c r="AW136" s="95">
        <f t="shared" ref="AW136:AX136" si="338">SUM(AW137:AW138)</f>
        <v>16.860370450295054</v>
      </c>
      <c r="AX136" s="95">
        <f t="shared" si="338"/>
        <v>14.631159834347285</v>
      </c>
      <c r="AY136" s="95">
        <f t="shared" ref="AY136" si="339">SUM(AY137:AY138)</f>
        <v>9.7647075801142034</v>
      </c>
      <c r="AZ136" s="436">
        <f t="shared" ref="AZ136" si="340">SUM(AZ137:AZ138)</f>
        <v>14.805177615976845</v>
      </c>
      <c r="BA136" s="436">
        <f>SUM(BA137:BA138)</f>
        <v>14.993841237892987</v>
      </c>
      <c r="BB136" s="436">
        <f t="shared" ref="BB136:BD136" si="341">SUM(BB137:BB138)</f>
        <v>15.182504859809123</v>
      </c>
      <c r="BC136" s="436">
        <f t="shared" si="341"/>
        <v>15.371168481725263</v>
      </c>
      <c r="BD136" s="436">
        <f t="shared" si="341"/>
        <v>15.559832103641405</v>
      </c>
      <c r="BE136" s="62"/>
      <c r="BF136" s="6">
        <f>SUM(BF137:BF138)</f>
        <v>1094.8758734616447</v>
      </c>
      <c r="BG136" s="6">
        <f>SUM(BG137:BG138)</f>
        <v>18.710471539921404</v>
      </c>
      <c r="BH136" s="6">
        <f t="shared" ref="BH136:BQ136" si="342">SUM(BH137:BH138)</f>
        <v>15.768876044010099</v>
      </c>
      <c r="BI136" s="6">
        <f t="shared" si="342"/>
        <v>22.424794568417369</v>
      </c>
      <c r="BJ136" s="6">
        <f t="shared" si="342"/>
        <v>17.602457993075639</v>
      </c>
      <c r="BK136" s="6">
        <f t="shared" si="342"/>
        <v>19.273107762668907</v>
      </c>
      <c r="BL136" s="6">
        <f t="shared" si="342"/>
        <v>21.826977215137191</v>
      </c>
      <c r="BM136" s="6">
        <f t="shared" ref="BM136:BN136" si="343">SUM(BM137:BM138)</f>
        <v>27.297330287664799</v>
      </c>
      <c r="BN136" s="6">
        <f t="shared" si="343"/>
        <v>25.225148165317265</v>
      </c>
      <c r="BO136" s="6">
        <f t="shared" si="342"/>
        <v>26.494867850463656</v>
      </c>
      <c r="BP136" s="6">
        <f t="shared" ref="BP136" si="344">SUM(BP137:BP138)</f>
        <v>22.991822596831447</v>
      </c>
      <c r="BQ136" s="422">
        <f t="shared" si="342"/>
        <v>23.265279110820757</v>
      </c>
      <c r="BR136" s="422">
        <f t="shared" ref="BR136:BU136" si="345">SUM(BR137:BR138)</f>
        <v>23.561750516688978</v>
      </c>
      <c r="BS136" s="422">
        <f t="shared" si="345"/>
        <v>23.858221922557192</v>
      </c>
      <c r="BT136" s="422">
        <f t="shared" si="345"/>
        <v>24.154693328425413</v>
      </c>
      <c r="BU136" s="422">
        <f t="shared" si="345"/>
        <v>24.451164734293634</v>
      </c>
    </row>
    <row r="137" spans="1:73" x14ac:dyDescent="0.25">
      <c r="A137" s="62"/>
      <c r="B137" s="66" t="s">
        <v>174</v>
      </c>
      <c r="C137" s="62"/>
      <c r="D137" s="148">
        <f>INDEX('Animal Populations'!$B$134:$AL$160,MATCH($B137,'Animal Populations'!$B$134:$B$160,0),MATCH(D$129,'Animal Populations'!$B$41:$AL$41,0))</f>
        <v>1687.3136716943914</v>
      </c>
      <c r="E137" s="148">
        <f>INDEX('Animal Populations'!$B$134:$AL$160,MATCH($B137,'Animal Populations'!$B$134:$B$160,0),MATCH(E$129,'Animal Populations'!$B$41:$AL$41,0))</f>
        <v>133.56474627972352</v>
      </c>
      <c r="F137" s="148">
        <f>INDEX('Animal Populations'!$B$134:$AL$160,MATCH($B137,'Animal Populations'!$B$134:$B$160,0),MATCH(F$129,'Animal Populations'!$B$41:$AL$41,0))</f>
        <v>98.56617775087625</v>
      </c>
      <c r="G137" s="148">
        <f>INDEX('Animal Populations'!$B$134:$AL$160,MATCH($B137,'Animal Populations'!$B$134:$B$160,0),MATCH(G$129,'Animal Populations'!$B$41:$AL$41,0))</f>
        <v>97.315646758174324</v>
      </c>
      <c r="H137" s="148">
        <f>INDEX('Animal Populations'!$B$134:$AL$160,MATCH($B137,'Animal Populations'!$B$134:$B$160,0),MATCH(H$129,'Animal Populations'!$B$41:$AL$41,0))</f>
        <v>95.792055672177057</v>
      </c>
      <c r="I137" s="148">
        <f>INDEX('Animal Populations'!$B$134:$AL$160,MATCH($B137,'Animal Populations'!$B$134:$B$160,0),MATCH(I$129,'Animal Populations'!$B$41:$AL$41,0))</f>
        <v>100.43792988077482</v>
      </c>
      <c r="J137" s="148">
        <f>INDEX('Animal Populations'!$B$134:$AL$160,MATCH($B137,'Animal Populations'!$B$134:$B$160,0),MATCH(J$129,'Animal Populations'!$B$41:$AL$41,0))</f>
        <v>76.261239077559694</v>
      </c>
      <c r="K137" s="148">
        <f>INDEX('Animal Populations'!$B$134:$AL$160,MATCH($B137,'Animal Populations'!$B$134:$B$160,0),MATCH(K$129,'Animal Populations'!$B$41:$AL$41,0))</f>
        <v>78.531482189478268</v>
      </c>
      <c r="L137" s="148">
        <f>INDEX('Animal Populations'!$B$134:$AL$160,MATCH($B137,'Animal Populations'!$B$134:$B$160,0),MATCH(L$129,'Animal Populations'!$B$41:$AL$41,0))</f>
        <v>75.794093096705822</v>
      </c>
      <c r="M137" s="148">
        <f>INDEX('Animal Populations'!$B$134:$AL$160,MATCH($B137,'Animal Populations'!$B$134:$B$160,0),MATCH(M$129,'Animal Populations'!$B$41:$AL$41,0))</f>
        <v>84.301254259406932</v>
      </c>
      <c r="N137" s="148">
        <f>INDEX('Animal Populations'!$B$134:$AL$160,MATCH($B137,'Animal Populations'!$B$134:$B$160,0),MATCH(N$129,'Animal Populations'!$B$41:$AL$41,0))</f>
        <v>74.485976485989582</v>
      </c>
      <c r="O137" s="148">
        <f>INDEX('Animal Populations'!$B$134:$AL$160,MATCH($B137,'Animal Populations'!$B$134:$B$160,0),MATCH(O$129,'Animal Populations'!$B$41:$AL$41,0))</f>
        <v>72.294251851343347</v>
      </c>
      <c r="P137" s="148">
        <f>INDEX('Animal Populations'!$B$134:$AL$160,MATCH($B137,'Animal Populations'!$B$134:$B$160,0),MATCH(P$129,'Animal Populations'!$B$41:$AL$41,0))</f>
        <v>65.719077947405736</v>
      </c>
      <c r="Q137" s="148">
        <f>INDEX('Animal Populations'!$B$134:$BF$160,MATCH($B137,'Animal Populations'!$B$134:$B$160,0),MATCH(Q$129,'Animal Populations'!$B$41:$BF$41,0))</f>
        <v>54.76045477417567</v>
      </c>
      <c r="R137" s="148">
        <f>INDEX('Animal Populations'!$B$134:$BF$160,MATCH($B137,'Animal Populations'!$B$134:$B$160,0),MATCH(R$129,'Animal Populations'!$B$41:$BF$41,0))</f>
        <v>43.801831600946123</v>
      </c>
      <c r="S137" s="148">
        <f>INDEX('Animal Populations'!$B$134:$BF$160,MATCH($B137,'Animal Populations'!$B$134:$B$160,0),MATCH(S$129,'Animal Populations'!$B$41:$BF$41,0))</f>
        <v>32.843208427716057</v>
      </c>
      <c r="T137" s="148">
        <f>INDEX('Animal Populations'!$B$134:$BF$160,MATCH($B137,'Animal Populations'!$B$134:$B$160,0),MATCH(T$129,'Animal Populations'!$B$41:$BF$41,0))</f>
        <v>21.88458525448652</v>
      </c>
      <c r="U137" s="287"/>
      <c r="V137" s="90">
        <f>D137*INDEX('Nex Rates'!$B$4:$AL$25,MATCH($B137,'Nex Rates'!$B$4:$B$25,0),MATCH(V$4,'Nex Rates'!$B$4:$AL$4,0))</f>
        <v>56687.045087405415</v>
      </c>
      <c r="W137" s="90">
        <f>E137*INDEX('Nex Rates'!$B$4:$AL$25,MATCH($B137,'Nex Rates'!$B$4:$B$25,0),MATCH(W$4,'Nex Rates'!$B$4:$AL$4,0))</f>
        <v>5187.4972095946505</v>
      </c>
      <c r="X137" s="90">
        <f>F137*INDEX('Nex Rates'!$B$4:$AL$25,MATCH($B137,'Nex Rates'!$B$4:$B$25,0),MATCH(X$4,'Nex Rates'!$B$4:$AL$4,0))</f>
        <v>4059.4178975435998</v>
      </c>
      <c r="Y137" s="90">
        <f>G137*INDEX('Nex Rates'!$B$4:$AL$25,MATCH($B137,'Nex Rates'!$B$4:$B$25,0),MATCH(Y$4,'Nex Rates'!$B$4:$AL$4,0))</f>
        <v>3965.4005612212732</v>
      </c>
      <c r="Z137" s="90">
        <f>H137*INDEX('Nex Rates'!$B$4:$AL$25,MATCH($B137,'Nex Rates'!$B$4:$B$25,0),MATCH(Z$4,'Nex Rates'!$B$4:$AL$4,0))</f>
        <v>3909.0322883510116</v>
      </c>
      <c r="AA137" s="90">
        <f>I137*INDEX('Nex Rates'!$B$4:$AL$25,MATCH($B137,'Nex Rates'!$B$4:$B$25,0),MATCH(AA$4,'Nex Rates'!$B$4:$AL$4,0))</f>
        <v>4103.2554417042038</v>
      </c>
      <c r="AB137" s="90">
        <f>J137*INDEX('Nex Rates'!$B$4:$AL$25,MATCH($B137,'Nex Rates'!$B$4:$B$25,0),MATCH(AB$4,'Nex Rates'!$B$4:$AL$4,0))</f>
        <v>3147.8953947370778</v>
      </c>
      <c r="AC137" s="90">
        <f>K137*INDEX('Nex Rates'!$B$4:$AL$25,MATCH($B137,'Nex Rates'!$B$4:$B$25,0),MATCH(AC$4,'Nex Rates'!$B$4:$AL$4,0))</f>
        <v>3221.1195622057967</v>
      </c>
      <c r="AD137" s="90">
        <f>L137*INDEX('Nex Rates'!$B$4:$AL$25,MATCH($B137,'Nex Rates'!$B$4:$B$25,0),MATCH(AD$4,'Nex Rates'!$B$4:$AL$4,0))</f>
        <v>3106.5383751821273</v>
      </c>
      <c r="AE137" s="90">
        <f>M137*INDEX('Nex Rates'!$B$4:$AL$25,MATCH($B137,'Nex Rates'!$B$4:$B$25,0),MATCH(AE$4,'Nex Rates'!$B$4:$AL$4,0))</f>
        <v>3449.8629651989099</v>
      </c>
      <c r="AF137" s="90">
        <f>N137*INDEX('Nex Rates'!$B$4:$AL$25,MATCH($B137,'Nex Rates'!$B$4:$B$25,0),MATCH(AF$4,'Nex Rates'!$B$4:$AL$4,0))</f>
        <v>3048.1920341893156</v>
      </c>
      <c r="AG137" s="90">
        <f>O137*INDEX('Nex Rates'!$B$4:$AL$25,MATCH($B137,'Nex Rates'!$B$4:$B$25,0),MATCH(AG$4,'Nex Rates'!$B$4:$AL$4,0))</f>
        <v>2964.7121077046536</v>
      </c>
      <c r="AH137" s="438">
        <f>P137*INDEX('Nex Rates'!$B$4:$AL$25,MATCH($B137,'Nex Rates'!$B$4:$B$25,0),MATCH(AH$4,'Nex Rates'!$B$4:$AL$4,0))</f>
        <v>2687.3076012449983</v>
      </c>
      <c r="AI137" s="438">
        <f>Q137*INDEX('Nex Rates'!$B$4:$BF$25,MATCH($B137,'Nex Rates'!$B$4:$B$25,0),MATCH(AI$4,'Nex Rates'!$B$4:$BF$4,0))</f>
        <v>2239.2004111811234</v>
      </c>
      <c r="AJ137" s="438">
        <f>R137*INDEX('Nex Rates'!$B$4:$BF$25,MATCH($B137,'Nex Rates'!$B$4:$B$25,0),MATCH(AJ$4,'Nex Rates'!$B$4:$BF$4,0))</f>
        <v>1791.0932211172699</v>
      </c>
      <c r="AK137" s="438">
        <f>S137*INDEX('Nex Rates'!$B$4:$BF$25,MATCH($B137,'Nex Rates'!$B$4:$B$25,0),MATCH(AK$4,'Nex Rates'!$B$4:$BF$4,0))</f>
        <v>1342.9860310533952</v>
      </c>
      <c r="AL137" s="438">
        <f>T137*INDEX('Nex Rates'!$B$4:$BF$25,MATCH($B137,'Nex Rates'!$B$4:$B$25,0),MATCH(AL$4,'Nex Rates'!$B$4:$BF$4,0))</f>
        <v>894.87884098954225</v>
      </c>
      <c r="AM137" s="62"/>
      <c r="AN137" s="90">
        <f>V137*(1-'WMS VS Distribution'!F23)</f>
        <v>0</v>
      </c>
      <c r="AO137" s="90">
        <f>W137*(1-'WMS VS Distribution'!G23)</f>
        <v>0</v>
      </c>
      <c r="AP137" s="90">
        <f>X137*(1-'WMS VS Distribution'!W23)</f>
        <v>0</v>
      </c>
      <c r="AQ137" s="90">
        <f>Y137*(1-'WMS VS Distribution'!Z23)</f>
        <v>0</v>
      </c>
      <c r="AR137" s="90">
        <f>Z137*(1-'WMS VS Distribution'!AE23)</f>
        <v>0</v>
      </c>
      <c r="AS137" s="90">
        <f>AA137*(1-'WMS VS Distribution'!AF23)</f>
        <v>0</v>
      </c>
      <c r="AT137" s="90">
        <f>AB137*(1-'WMS VS Distribution'!AG23)</f>
        <v>0</v>
      </c>
      <c r="AU137" s="90">
        <f>AC137*(1-'WMS VS Distribution'!AH23)</f>
        <v>0</v>
      </c>
      <c r="AV137" s="90">
        <f>AD137*(1-'WMS VS Distribution'!AI23)</f>
        <v>0</v>
      </c>
      <c r="AW137" s="90">
        <f>AE137*(1-'WMS VS Distribution'!AJ23)</f>
        <v>0</v>
      </c>
      <c r="AX137" s="90">
        <f>AF137*(1-'WMS VS Distribution'!AK23)</f>
        <v>0</v>
      </c>
      <c r="AY137" s="90">
        <f>AG137*(1-'WMS VS Distribution'!AL23)</f>
        <v>0</v>
      </c>
      <c r="AZ137" s="438">
        <f>AH137*(1-'WMS VS Distribution'!AO23)</f>
        <v>0</v>
      </c>
      <c r="BA137" s="438">
        <f>AI137*(1-'WMS VS Distribution'!AT23)</f>
        <v>0</v>
      </c>
      <c r="BB137" s="438">
        <f>AJ137*(1-'WMS VS Distribution'!AU23)</f>
        <v>0</v>
      </c>
      <c r="BC137" s="438">
        <f>AK137*(1-'WMS VS Distribution'!AV23)</f>
        <v>0</v>
      </c>
      <c r="BD137" s="438">
        <f>AL137*(1-'WMS VS Distribution'!AW23)</f>
        <v>0</v>
      </c>
      <c r="BE137" s="62"/>
      <c r="BF137" s="90">
        <f t="shared" ref="BF137:BP138" si="346">AN137*(1-VolPercent)*N2O_N2</f>
        <v>0</v>
      </c>
      <c r="BG137" s="90">
        <f t="shared" si="346"/>
        <v>0</v>
      </c>
      <c r="BH137" s="90">
        <f t="shared" si="346"/>
        <v>0</v>
      </c>
      <c r="BI137" s="90">
        <f t="shared" si="346"/>
        <v>0</v>
      </c>
      <c r="BJ137" s="90">
        <f t="shared" si="346"/>
        <v>0</v>
      </c>
      <c r="BK137" s="90">
        <f t="shared" si="346"/>
        <v>0</v>
      </c>
      <c r="BL137" s="90">
        <f t="shared" si="346"/>
        <v>0</v>
      </c>
      <c r="BM137" s="90">
        <f t="shared" si="346"/>
        <v>0</v>
      </c>
      <c r="BN137" s="90">
        <f t="shared" si="346"/>
        <v>0</v>
      </c>
      <c r="BO137" s="90">
        <f t="shared" si="346"/>
        <v>0</v>
      </c>
      <c r="BP137" s="90">
        <f t="shared" si="346"/>
        <v>0</v>
      </c>
      <c r="BQ137" s="438">
        <f t="shared" ref="BQ137:BU138" si="347">AZ137*(1-VolPercent)*N2O_N2</f>
        <v>0</v>
      </c>
      <c r="BR137" s="438">
        <f t="shared" si="347"/>
        <v>0</v>
      </c>
      <c r="BS137" s="438">
        <f t="shared" si="347"/>
        <v>0</v>
      </c>
      <c r="BT137" s="438">
        <f t="shared" si="347"/>
        <v>0</v>
      </c>
      <c r="BU137" s="438">
        <f t="shared" si="347"/>
        <v>0</v>
      </c>
    </row>
    <row r="138" spans="1:73" x14ac:dyDescent="0.25">
      <c r="A138" s="62"/>
      <c r="B138" s="66" t="s">
        <v>175</v>
      </c>
      <c r="C138" s="62"/>
      <c r="D138" s="148">
        <f>INDEX('Animal Populations'!$B$134:$AL$160,MATCH($B138,'Animal Populations'!$B$134:$B$160,0),MATCH(D$129,'Animal Populations'!$B$41:$AL$41,0))</f>
        <v>607.30200360258959</v>
      </c>
      <c r="E138" s="148">
        <f>INDEX('Animal Populations'!$B$134:$AL$160,MATCH($B138,'Animal Populations'!$B$134:$B$160,0),MATCH(E$129,'Animal Populations'!$B$41:$AL$41,0))</f>
        <v>11.208780384200775</v>
      </c>
      <c r="F138" s="148">
        <f>INDEX('Animal Populations'!$B$134:$AL$160,MATCH($B138,'Animal Populations'!$B$134:$B$160,0),MATCH(F$129,'Animal Populations'!$B$41:$AL$41,0))</f>
        <v>9.4548038871589259</v>
      </c>
      <c r="G138" s="148">
        <f>INDEX('Animal Populations'!$B$134:$AL$160,MATCH($B138,'Animal Populations'!$B$134:$B$160,0),MATCH(G$129,'Animal Populations'!$B$41:$AL$41,0))</f>
        <v>13.057744963861612</v>
      </c>
      <c r="H138" s="148">
        <f>INDEX('Animal Populations'!$B$134:$AL$160,MATCH($B138,'Animal Populations'!$B$134:$B$160,0),MATCH(H$129,'Animal Populations'!$B$41:$AL$41,0))</f>
        <v>9.7075491404450851</v>
      </c>
      <c r="I138" s="148">
        <f>INDEX('Animal Populations'!$B$134:$AL$160,MATCH($B138,'Animal Populations'!$B$134:$B$160,0),MATCH(I$129,'Animal Populations'!$B$41:$AL$41,0))</f>
        <v>10.392371773323141</v>
      </c>
      <c r="J138" s="148">
        <f>INDEX('Animal Populations'!$B$134:$AL$160,MATCH($B138,'Animal Populations'!$B$134:$B$160,0),MATCH(J$129,'Animal Populations'!$B$41:$AL$41,0))</f>
        <v>11.958461643717911</v>
      </c>
      <c r="K138" s="148">
        <f>INDEX('Animal Populations'!$B$134:$AL$160,MATCH($B138,'Animal Populations'!$B$134:$B$160,0),MATCH(K$129,'Animal Populations'!$B$41:$AL$41,0))</f>
        <v>15.04382640672544</v>
      </c>
      <c r="L138" s="148">
        <f>INDEX('Animal Populations'!$B$134:$AL$160,MATCH($B138,'Animal Populations'!$B$134:$B$160,0),MATCH(L$129,'Animal Populations'!$B$41:$AL$41,0))</f>
        <v>13.780814520696625</v>
      </c>
      <c r="M138" s="148">
        <f>INDEX('Animal Populations'!$B$134:$AL$160,MATCH($B138,'Animal Populations'!$B$134:$B$160,0),MATCH(M$129,'Animal Populations'!$B$41:$AL$41,0))</f>
        <v>14.417574131805987</v>
      </c>
      <c r="N138" s="148">
        <f>INDEX('Animal Populations'!$B$134:$AL$160,MATCH($B138,'Animal Populations'!$B$134:$B$160,0),MATCH(N$129,'Animal Populations'!$B$41:$AL$41,0))</f>
        <v>12.511340256009182</v>
      </c>
      <c r="O138" s="148">
        <f>INDEX('Animal Populations'!$B$134:$AL$160,MATCH($B138,'Animal Populations'!$B$134:$B$160,0),MATCH(O$129,'Animal Populations'!$B$41:$AL$41,0))</f>
        <v>14.236902776770824</v>
      </c>
      <c r="P138" s="148">
        <f>INDEX('Animal Populations'!$B$134:$AL$160,MATCH($B138,'Animal Populations'!$B$134:$B$160,0),MATCH(P$129,'Animal Populations'!$B$41:$AL$41,0))</f>
        <v>13.067622242080505</v>
      </c>
      <c r="Q138" s="148">
        <f>INDEX('Animal Populations'!$B$134:$BF$160,MATCH($B138,'Animal Populations'!$B$134:$B$160,0),MATCH(Q$129,'Animal Populations'!$B$41:$BF$41,0))</f>
        <v>13.234144049921726</v>
      </c>
      <c r="R138" s="148">
        <f>INDEX('Animal Populations'!$B$134:$BF$160,MATCH($B138,'Animal Populations'!$B$134:$B$160,0),MATCH(R$129,'Animal Populations'!$B$41:$BF$41,0))</f>
        <v>13.400665857762943</v>
      </c>
      <c r="S138" s="148">
        <f>INDEX('Animal Populations'!$B$134:$BF$160,MATCH($B138,'Animal Populations'!$B$134:$B$160,0),MATCH(S$129,'Animal Populations'!$B$41:$BF$41,0))</f>
        <v>13.567187665604161</v>
      </c>
      <c r="T138" s="148">
        <f>INDEX('Animal Populations'!$B$134:$BF$160,MATCH($B138,'Animal Populations'!$B$134:$B$160,0),MATCH(T$129,'Animal Populations'!$B$41:$BF$41,0))</f>
        <v>13.733709473445382</v>
      </c>
      <c r="U138" s="287"/>
      <c r="V138" s="90">
        <f>D138*INDEX('Nex Rates'!$B$4:$AL$25,MATCH($B138,'Nex Rates'!$B$4:$B$25,0),MATCH(V$4,'Nex Rates'!$B$4:$AL$4,0))</f>
        <v>34836.95961014324</v>
      </c>
      <c r="W138" s="90">
        <f>E138*INDEX('Nex Rates'!$B$4:$AL$25,MATCH($B138,'Nex Rates'!$B$4:$B$25,0),MATCH(W$4,'Nex Rates'!$B$4:$AL$4,0))</f>
        <v>595.33318536113552</v>
      </c>
      <c r="X138" s="90">
        <f>F138*INDEX('Nex Rates'!$B$4:$AL$25,MATCH($B138,'Nex Rates'!$B$4:$B$25,0),MATCH(X$4,'Nex Rates'!$B$4:$AL$4,0))</f>
        <v>501.73696503668498</v>
      </c>
      <c r="Y138" s="90">
        <f>G138*INDEX('Nex Rates'!$B$4:$AL$25,MATCH($B138,'Nex Rates'!$B$4:$B$25,0),MATCH(Y$4,'Nex Rates'!$B$4:$AL$4,0))</f>
        <v>713.51619081327988</v>
      </c>
      <c r="Z138" s="90">
        <f>H138*INDEX('Nex Rates'!$B$4:$AL$25,MATCH($B138,'Nex Rates'!$B$4:$B$25,0),MATCH(Z$4,'Nex Rates'!$B$4:$AL$4,0))</f>
        <v>560.07820887058847</v>
      </c>
      <c r="AA138" s="90">
        <f>I138*INDEX('Nex Rates'!$B$4:$AL$25,MATCH($B138,'Nex Rates'!$B$4:$B$25,0),MATCH(AA$4,'Nex Rates'!$B$4:$AL$4,0))</f>
        <v>613.23524699401071</v>
      </c>
      <c r="AB138" s="90">
        <f>J138*INDEX('Nex Rates'!$B$4:$AL$25,MATCH($B138,'Nex Rates'!$B$4:$B$25,0),MATCH(AB$4,'Nex Rates'!$B$4:$AL$4,0))</f>
        <v>694.49472957254693</v>
      </c>
      <c r="AC138" s="90">
        <f>K138*INDEX('Nex Rates'!$B$4:$AL$25,MATCH($B138,'Nex Rates'!$B$4:$B$25,0),MATCH(AC$4,'Nex Rates'!$B$4:$AL$4,0))</f>
        <v>868.55141824387988</v>
      </c>
      <c r="AD138" s="90">
        <f>L138*INDEX('Nex Rates'!$B$4:$AL$25,MATCH($B138,'Nex Rates'!$B$4:$B$25,0),MATCH(AD$4,'Nex Rates'!$B$4:$AL$4,0))</f>
        <v>802.6183507146402</v>
      </c>
      <c r="AE138" s="90">
        <f>M138*INDEX('Nex Rates'!$B$4:$AL$25,MATCH($B138,'Nex Rates'!$B$4:$B$25,0),MATCH(AE$4,'Nex Rates'!$B$4:$AL$4,0))</f>
        <v>843.0185225147527</v>
      </c>
      <c r="AF138" s="90">
        <f>N138*INDEX('Nex Rates'!$B$4:$AL$25,MATCH($B138,'Nex Rates'!$B$4:$B$25,0),MATCH(AF$4,'Nex Rates'!$B$4:$AL$4,0))</f>
        <v>731.55799171736419</v>
      </c>
      <c r="AG138" s="90">
        <f>O138*INDEX('Nex Rates'!$B$4:$AL$25,MATCH($B138,'Nex Rates'!$B$4:$B$25,0),MATCH(AG$4,'Nex Rates'!$B$4:$AL$4,0))</f>
        <v>841.78513621674176</v>
      </c>
      <c r="AH138" s="438">
        <f>P138*INDEX('Nex Rates'!$B$4:$AL$25,MATCH($B138,'Nex Rates'!$B$4:$B$25,0),MATCH(AH$4,'Nex Rates'!$B$4:$AL$4,0))</f>
        <v>740.25888079884226</v>
      </c>
      <c r="AI138" s="438">
        <f>Q138*INDEX('Nex Rates'!$B$4:$BF$25,MATCH($B138,'Nex Rates'!$B$4:$B$25,0),MATCH(AI$4,'Nex Rates'!$B$4:$BF$4,0))</f>
        <v>749.69206189464933</v>
      </c>
      <c r="AJ138" s="438">
        <f>R138*INDEX('Nex Rates'!$B$4:$BF$25,MATCH($B138,'Nex Rates'!$B$4:$B$25,0),MATCH(AJ$4,'Nex Rates'!$B$4:$BF$4,0))</f>
        <v>759.12524299045617</v>
      </c>
      <c r="AK138" s="438">
        <f>S138*INDEX('Nex Rates'!$B$4:$BF$25,MATCH($B138,'Nex Rates'!$B$4:$B$25,0),MATCH(AK$4,'Nex Rates'!$B$4:$BF$4,0))</f>
        <v>768.55842408626313</v>
      </c>
      <c r="AL138" s="438">
        <f>T138*INDEX('Nex Rates'!$B$4:$BF$25,MATCH($B138,'Nex Rates'!$B$4:$B$25,0),MATCH(AL$4,'Nex Rates'!$B$4:$BF$4,0))</f>
        <v>777.9916051820702</v>
      </c>
      <c r="AM138" s="62"/>
      <c r="AN138" s="90">
        <f>(V138*'WMS VS Distribution'!F$24*LiquidEF)+(V138*'WMS VS Distribution'!F$25*DrylotEF)</f>
        <v>696.73919220286484</v>
      </c>
      <c r="AO138" s="90">
        <f>(W138*'WMS VS Distribution'!G$24*LiquidEF)+(W138*'WMS VS Distribution'!G$25*DrylotEF)</f>
        <v>11.906663707222711</v>
      </c>
      <c r="AP138" s="90">
        <f>(X138*'WMS VS Distribution'!W$24*LiquidEF)+(X138*'WMS VS Distribution'!W$25*DrylotEF)</f>
        <v>10.034739300733699</v>
      </c>
      <c r="AQ138" s="90">
        <f>(Y138*'WMS VS Distribution'!Z$24*LiquidEF)+(Y138*'WMS VS Distribution'!Z$25*DrylotEF)</f>
        <v>14.270323816265599</v>
      </c>
      <c r="AR138" s="90">
        <f>(Z138*'WMS VS Distribution'!AE$24*LiquidEF)+(Z138*'WMS VS Distribution'!AE$25*DrylotEF)</f>
        <v>11.20156417741177</v>
      </c>
      <c r="AS138" s="90">
        <f>(AA138*'WMS VS Distribution'!AF$24*LiquidEF)+(AA138*'WMS VS Distribution'!AF$25*DrylotEF)</f>
        <v>12.264704939880215</v>
      </c>
      <c r="AT138" s="90">
        <f>(AB138*'WMS VS Distribution'!AG$24*LiquidEF)+(AB138*'WMS VS Distribution'!AG$25*DrylotEF)</f>
        <v>13.88989459145094</v>
      </c>
      <c r="AU138" s="90">
        <f>(AC138*'WMS VS Distribution'!AH$24*LiquidEF)+(AC138*'WMS VS Distribution'!AH$25*DrylotEF)</f>
        <v>17.371028364877599</v>
      </c>
      <c r="AV138" s="90">
        <f>(AD138*'WMS VS Distribution'!AI$24*LiquidEF)+(AD138*'WMS VS Distribution'!AI$25*DrylotEF)</f>
        <v>16.052367014292805</v>
      </c>
      <c r="AW138" s="90">
        <f>(AE138*'WMS VS Distribution'!AJ$24*LiquidEF)+(AE138*'WMS VS Distribution'!AJ$25*DrylotEF)</f>
        <v>16.860370450295054</v>
      </c>
      <c r="AX138" s="90">
        <f>(AF138*'WMS VS Distribution'!AK$24*LiquidEF)+(AF138*'WMS VS Distribution'!AK$25*DrylotEF)</f>
        <v>14.631159834347285</v>
      </c>
      <c r="AY138" s="90">
        <f>(AG138*'WMS VS Distribution'!AL$24*LiquidEF)+(AG138*'WMS VS Distribution'!AL$25*DrylotEF)</f>
        <v>9.7647075801142034</v>
      </c>
      <c r="AZ138" s="438">
        <f>(AH138*'WMS VS Distribution'!AO$24*LiquidEF)+(AH138*'WMS VS Distribution'!AO$25*DrylotEF)</f>
        <v>14.805177615976845</v>
      </c>
      <c r="BA138" s="438">
        <f>(AI138*'WMS VS Distribution'!AT$24*LiquidEF)+(AI138*'WMS VS Distribution'!AT$25*DrylotEF)</f>
        <v>14.993841237892987</v>
      </c>
      <c r="BB138" s="438">
        <f>(AJ138*'WMS VS Distribution'!AU$24*LiquidEF)+(AJ138*'WMS VS Distribution'!AU$25*DrylotEF)</f>
        <v>15.182504859809123</v>
      </c>
      <c r="BC138" s="438">
        <f>(AK138*'WMS VS Distribution'!AV$24*LiquidEF)+(AK138*'WMS VS Distribution'!AV$25*DrylotEF)</f>
        <v>15.371168481725263</v>
      </c>
      <c r="BD138" s="438">
        <f>(AL138*'WMS VS Distribution'!AW$24*LiquidEF)+(AL138*'WMS VS Distribution'!AW$25*DrylotEF)</f>
        <v>15.559832103641405</v>
      </c>
      <c r="BE138" s="62"/>
      <c r="BF138" s="90">
        <f t="shared" si="346"/>
        <v>1094.8758734616447</v>
      </c>
      <c r="BG138" s="90">
        <f t="shared" si="346"/>
        <v>18.710471539921404</v>
      </c>
      <c r="BH138" s="90">
        <f t="shared" si="346"/>
        <v>15.768876044010099</v>
      </c>
      <c r="BI138" s="90">
        <f t="shared" si="346"/>
        <v>22.424794568417369</v>
      </c>
      <c r="BJ138" s="90">
        <f t="shared" si="346"/>
        <v>17.602457993075639</v>
      </c>
      <c r="BK138" s="90">
        <f t="shared" si="346"/>
        <v>19.273107762668907</v>
      </c>
      <c r="BL138" s="90">
        <f t="shared" si="346"/>
        <v>21.826977215137191</v>
      </c>
      <c r="BM138" s="90">
        <f t="shared" si="346"/>
        <v>27.297330287664799</v>
      </c>
      <c r="BN138" s="90">
        <f t="shared" si="346"/>
        <v>25.225148165317265</v>
      </c>
      <c r="BO138" s="90">
        <f t="shared" si="346"/>
        <v>26.494867850463656</v>
      </c>
      <c r="BP138" s="90">
        <f t="shared" si="346"/>
        <v>22.991822596831447</v>
      </c>
      <c r="BQ138" s="438">
        <f t="shared" si="347"/>
        <v>23.265279110820757</v>
      </c>
      <c r="BR138" s="438">
        <f t="shared" si="347"/>
        <v>23.561750516688978</v>
      </c>
      <c r="BS138" s="438">
        <f t="shared" si="347"/>
        <v>23.858221922557192</v>
      </c>
      <c r="BT138" s="438">
        <f t="shared" si="347"/>
        <v>24.154693328425413</v>
      </c>
      <c r="BU138" s="438">
        <f t="shared" si="347"/>
        <v>24.451164734293634</v>
      </c>
    </row>
    <row r="139" spans="1:73" x14ac:dyDescent="0.25">
      <c r="A139" s="62">
        <v>7</v>
      </c>
      <c r="B139" s="62" t="s">
        <v>176</v>
      </c>
      <c r="C139" s="62"/>
      <c r="D139" s="148">
        <f>INDEX('Animal Populations'!$B$134:$AL$160,MATCH($B139,'Animal Populations'!$B$134:$B$160,0),MATCH(D$129,'Animal Populations'!$B$41:$AL$41,0))</f>
        <v>3445.5866366460359</v>
      </c>
      <c r="E139" s="148">
        <f>INDEX('Animal Populations'!$B$134:$AL$160,MATCH($B139,'Animal Populations'!$B$134:$B$160,0),MATCH(E$129,'Animal Populations'!$B$41:$AL$41,0))</f>
        <v>199.55083202698762</v>
      </c>
      <c r="F139" s="148">
        <f>INDEX('Animal Populations'!$B$134:$AL$160,MATCH($B139,'Animal Populations'!$B$134:$B$160,0),MATCH(F$129,'Animal Populations'!$B$41:$AL$41,0))</f>
        <v>169.4224165090304</v>
      </c>
      <c r="G139" s="148">
        <f>INDEX('Animal Populations'!$B$134:$AL$160,MATCH($B139,'Animal Populations'!$B$134:$B$160,0),MATCH(G$129,'Animal Populations'!$B$41:$AL$41,0))</f>
        <v>148.29027534972531</v>
      </c>
      <c r="H139" s="148">
        <f>INDEX('Animal Populations'!$B$134:$AL$160,MATCH($B139,'Animal Populations'!$B$134:$B$160,0),MATCH(H$129,'Animal Populations'!$B$41:$AL$41,0))</f>
        <v>178.94633538488401</v>
      </c>
      <c r="I139" s="148">
        <f>INDEX('Animal Populations'!$B$134:$AL$160,MATCH($B139,'Animal Populations'!$B$134:$B$160,0),MATCH(I$129,'Animal Populations'!$B$41:$AL$41,0))</f>
        <v>194.367768680701</v>
      </c>
      <c r="J139" s="148">
        <f>INDEX('Animal Populations'!$B$134:$AL$160,MATCH($B139,'Animal Populations'!$B$134:$B$160,0),MATCH(J$129,'Animal Populations'!$B$41:$AL$41,0))</f>
        <v>198.31410403630809</v>
      </c>
      <c r="K139" s="148">
        <f>INDEX('Animal Populations'!$B$134:$AL$160,MATCH($B139,'Animal Populations'!$B$134:$B$160,0),MATCH(K$129,'Animal Populations'!$B$41:$AL$41,0))</f>
        <v>212.02043039933747</v>
      </c>
      <c r="L139" s="148">
        <f>INDEX('Animal Populations'!$B$134:$AL$160,MATCH($B139,'Animal Populations'!$B$134:$B$160,0),MATCH(L$129,'Animal Populations'!$B$41:$AL$41,0))</f>
        <v>201.79994456984053</v>
      </c>
      <c r="M139" s="148">
        <f>INDEX('Animal Populations'!$B$134:$AL$160,MATCH($B139,'Animal Populations'!$B$134:$B$160,0),MATCH(M$129,'Animal Populations'!$B$41:$AL$41,0))</f>
        <v>192.74020155151163</v>
      </c>
      <c r="N139" s="148">
        <f>INDEX('Animal Populations'!$B$134:$AL$160,MATCH($B139,'Animal Populations'!$B$134:$B$160,0),MATCH(N$129,'Animal Populations'!$B$41:$AL$41,0))</f>
        <v>211.79937239578925</v>
      </c>
      <c r="O139" s="148">
        <f>INDEX('Animal Populations'!$B$134:$AL$160,MATCH($B139,'Animal Populations'!$B$134:$B$160,0),MATCH(O$129,'Animal Populations'!$B$41:$AL$41,0))</f>
        <v>175.21508011310084</v>
      </c>
      <c r="P139" s="148">
        <f>INDEX('Animal Populations'!$B$134:$AL$160,MATCH($B139,'Animal Populations'!$B$134:$B$160,0),MATCH(P$129,'Animal Populations'!$B$41:$AL$41,0))</f>
        <v>221.72913291916743</v>
      </c>
      <c r="Q139" s="148">
        <f>INDEX('Animal Populations'!$B$134:$BF$160,MATCH($B139,'Animal Populations'!$B$134:$B$160,0),MATCH(Q$129,'Animal Populations'!$B$41:$BF$41,0))</f>
        <v>247.16357771123165</v>
      </c>
      <c r="R139" s="148">
        <f>INDEX('Animal Populations'!$B$134:$BF$160,MATCH($B139,'Animal Populations'!$B$134:$B$160,0),MATCH(R$129,'Animal Populations'!$B$41:$BF$41,0))</f>
        <v>272.59802250329801</v>
      </c>
      <c r="S139" s="148">
        <f>INDEX('Animal Populations'!$B$134:$BF$160,MATCH($B139,'Animal Populations'!$B$134:$B$160,0),MATCH(S$129,'Animal Populations'!$B$41:$BF$41,0))</f>
        <v>298.03246729536437</v>
      </c>
      <c r="T139" s="148">
        <f>INDEX('Animal Populations'!$B$134:$BF$160,MATCH($B139,'Animal Populations'!$B$134:$B$160,0),MATCH(T$129,'Animal Populations'!$B$41:$BF$41,0))</f>
        <v>323.46691208743067</v>
      </c>
      <c r="U139" s="287"/>
      <c r="V139" s="95">
        <f>SUM(V140:V141)</f>
        <v>140738.39504078019</v>
      </c>
      <c r="W139" s="95">
        <f>SUM(W140:W141)</f>
        <v>6820.2682527909637</v>
      </c>
      <c r="X139" s="95">
        <f t="shared" ref="X139:AI139" si="348">SUM(X140:X141)</f>
        <v>6032.0041557909344</v>
      </c>
      <c r="Y139" s="95">
        <f t="shared" si="348"/>
        <v>5508.3697797977611</v>
      </c>
      <c r="Z139" s="95">
        <f t="shared" si="348"/>
        <v>6470.0192795225566</v>
      </c>
      <c r="AA139" s="95">
        <f t="shared" si="348"/>
        <v>7085.8772823966347</v>
      </c>
      <c r="AB139" s="95">
        <f t="shared" si="348"/>
        <v>7251.1407933575465</v>
      </c>
      <c r="AC139" s="95">
        <f t="shared" ref="AC139:AD139" si="349">SUM(AC140:AC141)</f>
        <v>7786.6599720530721</v>
      </c>
      <c r="AD139" s="95">
        <f t="shared" si="349"/>
        <v>7405.4087149539519</v>
      </c>
      <c r="AE139" s="95">
        <f t="shared" si="348"/>
        <v>7136.1823717593661</v>
      </c>
      <c r="AF139" s="95">
        <f t="shared" ref="AF139:AG139" si="350">SUM(AF140:AF141)</f>
        <v>7707.7969466486384</v>
      </c>
      <c r="AG139" s="95">
        <f t="shared" si="350"/>
        <v>6573.0713493893008</v>
      </c>
      <c r="AH139" s="95">
        <f t="shared" si="348"/>
        <v>8018.9000330150675</v>
      </c>
      <c r="AI139" s="95">
        <f t="shared" si="348"/>
        <v>8883.1882986735</v>
      </c>
      <c r="AJ139" s="95">
        <f t="shared" ref="AJ139:AL139" si="351">SUM(AJ140:AJ141)</f>
        <v>9747.4765643320025</v>
      </c>
      <c r="AK139" s="95">
        <f t="shared" si="351"/>
        <v>10611.764829990505</v>
      </c>
      <c r="AL139" s="95">
        <f t="shared" si="351"/>
        <v>11476.053095649007</v>
      </c>
      <c r="AM139" s="62"/>
      <c r="AN139" s="95">
        <f>SUM(AN140:AN141)</f>
        <v>1427.7962729955182</v>
      </c>
      <c r="AO139" s="95">
        <f>SUM(AO140:AO141)</f>
        <v>21.672707520922692</v>
      </c>
      <c r="AP139" s="95">
        <f t="shared" ref="AP139" si="352">SUM(AP140:AP141)</f>
        <v>18.918076421284567</v>
      </c>
      <c r="AQ139" s="95">
        <f t="shared" ref="AQ139" si="353">SUM(AQ140:AQ141)</f>
        <v>26.531934847935606</v>
      </c>
      <c r="AR139" s="95">
        <f t="shared" ref="AR139" si="354">SUM(AR140:AR141)</f>
        <v>22.808780144139178</v>
      </c>
      <c r="AS139" s="95">
        <f t="shared" ref="AS139:AU139" si="355">SUM(AS140:AS141)</f>
        <v>25.401545603598375</v>
      </c>
      <c r="AT139" s="95">
        <f t="shared" ref="AT139:AV139" si="356">SUM(AT140:AT141)</f>
        <v>28.337111196647701</v>
      </c>
      <c r="AU139" s="95">
        <f t="shared" si="355"/>
        <v>33.53180181146611</v>
      </c>
      <c r="AV139" s="95">
        <f t="shared" si="356"/>
        <v>30.429317038825094</v>
      </c>
      <c r="AW139" s="95">
        <f t="shared" ref="AW139:AX139" si="357">SUM(AW140:AW141)</f>
        <v>31.99926603364867</v>
      </c>
      <c r="AX139" s="95">
        <f t="shared" si="357"/>
        <v>29.118529257752439</v>
      </c>
      <c r="AY139" s="95">
        <f t="shared" ref="AY139" si="358">SUM(AY140:AY141)</f>
        <v>18.173026604146358</v>
      </c>
      <c r="AZ139" s="436">
        <f t="shared" ref="AZ139:BA139" si="359">SUM(AZ140:AZ141)</f>
        <v>29.067018615234634</v>
      </c>
      <c r="BA139" s="436">
        <f t="shared" si="359"/>
        <v>29.776899322347131</v>
      </c>
      <c r="BB139" s="436">
        <f t="shared" ref="BB139:BD139" si="360">SUM(BB140:BB141)</f>
        <v>30.486780029459673</v>
      </c>
      <c r="BC139" s="436">
        <f t="shared" si="360"/>
        <v>31.196660736572184</v>
      </c>
      <c r="BD139" s="436">
        <f t="shared" si="360"/>
        <v>31.906541443684688</v>
      </c>
      <c r="BE139" s="62"/>
      <c r="BF139" s="6">
        <f>SUM(BF140:BF141)</f>
        <v>2243.6798575643857</v>
      </c>
      <c r="BG139" s="6">
        <f>SUM(BG140:BG141)</f>
        <v>34.057111818592801</v>
      </c>
      <c r="BH139" s="6">
        <f t="shared" ref="BH139:BQ139" si="361">SUM(BH140:BH141)</f>
        <v>29.728405804875749</v>
      </c>
      <c r="BI139" s="6">
        <f t="shared" si="361"/>
        <v>41.693040475327379</v>
      </c>
      <c r="BJ139" s="6">
        <f t="shared" si="361"/>
        <v>35.842368797932991</v>
      </c>
      <c r="BK139" s="6">
        <f t="shared" si="361"/>
        <v>39.916714519940307</v>
      </c>
      <c r="BL139" s="6">
        <f t="shared" si="361"/>
        <v>44.52974616616067</v>
      </c>
      <c r="BM139" s="6">
        <f t="shared" ref="BM139:BN139" si="362">SUM(BM140:BM141)</f>
        <v>52.692831418018173</v>
      </c>
      <c r="BN139" s="6">
        <f t="shared" si="362"/>
        <v>47.817498203868006</v>
      </c>
      <c r="BO139" s="6">
        <f t="shared" si="361"/>
        <v>50.284560910019337</v>
      </c>
      <c r="BP139" s="6">
        <f t="shared" ref="BP139" si="363">SUM(BP140:BP141)</f>
        <v>45.757688833610977</v>
      </c>
      <c r="BQ139" s="422">
        <f t="shared" si="361"/>
        <v>45.67674353822585</v>
      </c>
      <c r="BR139" s="422">
        <f t="shared" ref="BR139:BU139" si="364">SUM(BR140:BR141)</f>
        <v>46.792270363688345</v>
      </c>
      <c r="BS139" s="422">
        <f t="shared" si="364"/>
        <v>47.907797189150912</v>
      </c>
      <c r="BT139" s="422">
        <f t="shared" si="364"/>
        <v>49.023324014613429</v>
      </c>
      <c r="BU139" s="422">
        <f t="shared" si="364"/>
        <v>50.138850840075939</v>
      </c>
    </row>
    <row r="140" spans="1:73" x14ac:dyDescent="0.25">
      <c r="A140" s="62"/>
      <c r="B140" s="66" t="s">
        <v>177</v>
      </c>
      <c r="C140" s="62"/>
      <c r="D140" s="148">
        <f>INDEX('Animal Populations'!$B$134:$AL$160,MATCH($B140,'Animal Populations'!$B$134:$B$160,0),MATCH(D$129,'Animal Populations'!$B$41:$AL$41,0))</f>
        <v>2253.0556260119556</v>
      </c>
      <c r="E140" s="148">
        <f>INDEX('Animal Populations'!$B$134:$AL$160,MATCH($B140,'Animal Populations'!$B$134:$B$160,0),MATCH(E$129,'Animal Populations'!$B$41:$AL$41,0))</f>
        <v>179.58897428776052</v>
      </c>
      <c r="F140" s="148">
        <f>INDEX('Animal Populations'!$B$134:$AL$160,MATCH($B140,'Animal Populations'!$B$134:$B$160,0),MATCH(F$129,'Animal Populations'!$B$41:$AL$41,0))</f>
        <v>152.08977722214041</v>
      </c>
      <c r="G140" s="148">
        <f>INDEX('Animal Populations'!$B$134:$AL$160,MATCH($B140,'Animal Populations'!$B$134:$B$160,0),MATCH(G$129,'Animal Populations'!$B$41:$AL$41,0))</f>
        <v>124.65611379976784</v>
      </c>
      <c r="H140" s="148">
        <f>INDEX('Animal Populations'!$B$134:$AL$160,MATCH($B140,'Animal Populations'!$B$134:$B$160,0),MATCH(H$129,'Animal Populations'!$B$41:$AL$41,0))</f>
        <v>159.50647518718009</v>
      </c>
      <c r="I140" s="148">
        <f>INDEX('Animal Populations'!$B$134:$AL$160,MATCH($B140,'Animal Populations'!$B$134:$B$160,0),MATCH(I$129,'Animal Populations'!$B$41:$AL$41,0))</f>
        <v>173.23153498784558</v>
      </c>
      <c r="J140" s="148">
        <f>INDEX('Animal Populations'!$B$134:$AL$160,MATCH($B140,'Animal Populations'!$B$134:$B$160,0),MATCH(J$129,'Animal Populations'!$B$41:$AL$41,0))</f>
        <v>174.43526304829956</v>
      </c>
      <c r="K140" s="148">
        <f>INDEX('Animal Populations'!$B$134:$AL$160,MATCH($B140,'Animal Populations'!$B$134:$B$160,0),MATCH(K$129,'Animal Populations'!$B$41:$AL$41,0))</f>
        <v>183.55495167706809</v>
      </c>
      <c r="L140" s="148">
        <f>INDEX('Animal Populations'!$B$134:$AL$160,MATCH($B140,'Animal Populations'!$B$134:$B$160,0),MATCH(L$129,'Animal Populations'!$B$41:$AL$41,0))</f>
        <v>176.28669569096147</v>
      </c>
      <c r="M140" s="148">
        <f>INDEX('Animal Populations'!$B$134:$AL$160,MATCH($B140,'Animal Populations'!$B$134:$B$160,0),MATCH(M$129,'Animal Populations'!$B$41:$AL$41,0))</f>
        <v>166.03697527731458</v>
      </c>
      <c r="N140" s="148">
        <f>INDEX('Animal Populations'!$B$134:$AL$160,MATCH($B140,'Animal Populations'!$B$134:$B$160,0),MATCH(N$129,'Animal Populations'!$B$41:$AL$41,0))</f>
        <v>187.500106446253</v>
      </c>
      <c r="O140" s="148">
        <f>INDEX('Animal Populations'!$B$134:$AL$160,MATCH($B140,'Animal Populations'!$B$134:$B$160,0),MATCH(O$129,'Animal Populations'!$B$41:$AL$41,0))</f>
        <v>149.55974769810774</v>
      </c>
      <c r="P140" s="148">
        <f>INDEX('Animal Populations'!$B$134:$AL$160,MATCH($B140,'Animal Populations'!$B$134:$B$160,0),MATCH(P$129,'Animal Populations'!$B$41:$AL$41,0))</f>
        <v>196.63113907745725</v>
      </c>
      <c r="Q140" s="148">
        <f>INDEX('Animal Populations'!$B$134:$BF$160,MATCH($B140,'Animal Populations'!$B$134:$B$160,0),MATCH(Q$129,'Animal Populations'!$B$41:$BF$41,0))</f>
        <v>221.45263550177523</v>
      </c>
      <c r="R140" s="148">
        <f>INDEX('Animal Populations'!$B$134:$BF$160,MATCH($B140,'Animal Populations'!$B$134:$B$160,0),MATCH(R$129,'Animal Populations'!$B$41:$BF$41,0))</f>
        <v>246.27413192609529</v>
      </c>
      <c r="S140" s="148">
        <f>INDEX('Animal Populations'!$B$134:$BF$160,MATCH($B140,'Animal Populations'!$B$134:$B$160,0),MATCH(S$129,'Animal Populations'!$B$41:$BF$41,0))</f>
        <v>271.09562835041538</v>
      </c>
      <c r="T140" s="148">
        <f>INDEX('Animal Populations'!$B$134:$BF$160,MATCH($B140,'Animal Populations'!$B$134:$B$160,0),MATCH(T$129,'Animal Populations'!$B$41:$BF$41,0))</f>
        <v>295.91712477473544</v>
      </c>
      <c r="U140" s="287"/>
      <c r="V140" s="90">
        <f>D140*INDEX('Nex Rates'!$B$4:$AL$25,MATCH($B140,'Nex Rates'!$B$4:$B$25,0),MATCH(V$4,'Nex Rates'!$B$4:$AL$4,0))</f>
        <v>69348.581391004293</v>
      </c>
      <c r="W140" s="90">
        <f>E140*INDEX('Nex Rates'!$B$4:$AL$25,MATCH($B140,'Nex Rates'!$B$4:$B$25,0),MATCH(W$4,'Nex Rates'!$B$4:$AL$4,0))</f>
        <v>5736.6328767448294</v>
      </c>
      <c r="X140" s="90">
        <f>F140*INDEX('Nex Rates'!$B$4:$AL$25,MATCH($B140,'Nex Rates'!$B$4:$B$25,0),MATCH(X$4,'Nex Rates'!$B$4:$AL$4,0))</f>
        <v>5086.100334726706</v>
      </c>
      <c r="Y140" s="90">
        <f>G140*INDEX('Nex Rates'!$B$4:$AL$25,MATCH($B140,'Nex Rates'!$B$4:$B$25,0),MATCH(Y$4,'Nex Rates'!$B$4:$AL$4,0))</f>
        <v>4181.7730374009807</v>
      </c>
      <c r="Z140" s="90">
        <f>H140*INDEX('Nex Rates'!$B$4:$AL$25,MATCH($B140,'Nex Rates'!$B$4:$B$25,0),MATCH(Z$4,'Nex Rates'!$B$4:$AL$4,0))</f>
        <v>5329.5802723155975</v>
      </c>
      <c r="AA140" s="90">
        <f>I140*INDEX('Nex Rates'!$B$4:$AL$25,MATCH($B140,'Nex Rates'!$B$4:$B$25,0),MATCH(AA$4,'Nex Rates'!$B$4:$AL$4,0))</f>
        <v>5815.8000022167162</v>
      </c>
      <c r="AB140" s="90">
        <f>J140*INDEX('Nex Rates'!$B$4:$AL$25,MATCH($B140,'Nex Rates'!$B$4:$B$25,0),MATCH(AB$4,'Nex Rates'!$B$4:$AL$4,0))</f>
        <v>5834.2852335251619</v>
      </c>
      <c r="AC140" s="90">
        <f>K140*INDEX('Nex Rates'!$B$4:$AL$25,MATCH($B140,'Nex Rates'!$B$4:$B$25,0),MATCH(AC$4,'Nex Rates'!$B$4:$AL$4,0))</f>
        <v>6110.069881479767</v>
      </c>
      <c r="AD140" s="90">
        <f>L140*INDEX('Nex Rates'!$B$4:$AL$25,MATCH($B140,'Nex Rates'!$B$4:$B$25,0),MATCH(AD$4,'Nex Rates'!$B$4:$AL$4,0))</f>
        <v>5883.9428630126968</v>
      </c>
      <c r="AE140" s="90">
        <f>M140*INDEX('Nex Rates'!$B$4:$AL$25,MATCH($B140,'Nex Rates'!$B$4:$B$25,0),MATCH(AE$4,'Nex Rates'!$B$4:$AL$4,0))</f>
        <v>5536.2190700769324</v>
      </c>
      <c r="AF140" s="90">
        <f>N140*INDEX('Nex Rates'!$B$4:$AL$25,MATCH($B140,'Nex Rates'!$B$4:$B$25,0),MATCH(AF$4,'Nex Rates'!$B$4:$AL$4,0))</f>
        <v>6251.8704837610167</v>
      </c>
      <c r="AG140" s="90">
        <f>O140*INDEX('Nex Rates'!$B$4:$AL$25,MATCH($B140,'Nex Rates'!$B$4:$B$25,0),MATCH(AG$4,'Nex Rates'!$B$4:$AL$4,0))</f>
        <v>5006.4311248939248</v>
      </c>
      <c r="AH140" s="438">
        <f>P140*INDEX('Nex Rates'!$B$4:$AL$25,MATCH($B140,'Nex Rates'!$B$4:$B$25,0),MATCH(AH$4,'Nex Rates'!$B$4:$AL$4,0))</f>
        <v>6565.5491022533361</v>
      </c>
      <c r="AI140" s="438">
        <f>Q140*INDEX('Nex Rates'!$B$4:$BF$25,MATCH($B140,'Nex Rates'!$B$4:$B$25,0),MATCH(AI$4,'Nex Rates'!$B$4:$BF$4,0))</f>
        <v>7394.3433325561427</v>
      </c>
      <c r="AJ140" s="438">
        <f>R140*INDEX('Nex Rates'!$B$4:$BF$25,MATCH($B140,'Nex Rates'!$B$4:$B$25,0),MATCH(AJ$4,'Nex Rates'!$B$4:$BF$4,0))</f>
        <v>8223.1375628590195</v>
      </c>
      <c r="AK140" s="438">
        <f>S140*INDEX('Nex Rates'!$B$4:$BF$25,MATCH($B140,'Nex Rates'!$B$4:$B$25,0),MATCH(AK$4,'Nex Rates'!$B$4:$BF$4,0))</f>
        <v>9051.9317931618953</v>
      </c>
      <c r="AL140" s="438">
        <f>T140*INDEX('Nex Rates'!$B$4:$BF$25,MATCH($B140,'Nex Rates'!$B$4:$B$25,0),MATCH(AL$4,'Nex Rates'!$B$4:$BF$4,0))</f>
        <v>9880.7260234647729</v>
      </c>
      <c r="AM140" s="62"/>
      <c r="AN140" s="90">
        <f>V140*(1-'WMS VS Distribution'!F29)</f>
        <v>0</v>
      </c>
      <c r="AO140" s="90">
        <f>W140*(1-'WMS VS Distribution'!G29)</f>
        <v>0</v>
      </c>
      <c r="AP140" s="90">
        <f>X140*(1-'WMS VS Distribution'!W29)</f>
        <v>0</v>
      </c>
      <c r="AQ140" s="90">
        <f>Y140*(1-'WMS VS Distribution'!Z29)</f>
        <v>0</v>
      </c>
      <c r="AR140" s="90">
        <f>Z140*(1-'WMS VS Distribution'!AE29)</f>
        <v>0</v>
      </c>
      <c r="AS140" s="90">
        <f>AA140*(1-'WMS VS Distribution'!AF29)</f>
        <v>0</v>
      </c>
      <c r="AT140" s="90">
        <f>AB140*(1-'WMS VS Distribution'!AG29)</f>
        <v>0</v>
      </c>
      <c r="AU140" s="90">
        <f>AC140*(1-'WMS VS Distribution'!AH29)</f>
        <v>0</v>
      </c>
      <c r="AV140" s="90">
        <f>AD140*(1-'WMS VS Distribution'!AI29)</f>
        <v>0</v>
      </c>
      <c r="AW140" s="90">
        <f>AE140*(1-'WMS VS Distribution'!AJ29)</f>
        <v>0</v>
      </c>
      <c r="AX140" s="90">
        <f>AF140*(1-'WMS VS Distribution'!AK29)</f>
        <v>0</v>
      </c>
      <c r="AY140" s="90">
        <f>AG140*(1-'WMS VS Distribution'!AL29)</f>
        <v>0</v>
      </c>
      <c r="AZ140" s="438">
        <f>AH140*(1-'WMS VS Distribution'!AO29)</f>
        <v>0</v>
      </c>
      <c r="BA140" s="438">
        <f>AI140*(1-'WMS VS Distribution'!AT29)</f>
        <v>0</v>
      </c>
      <c r="BB140" s="438">
        <f>AJ140*(1-'WMS VS Distribution'!AU29)</f>
        <v>0</v>
      </c>
      <c r="BC140" s="438">
        <f>AK140*(1-'WMS VS Distribution'!AV29)</f>
        <v>0</v>
      </c>
      <c r="BD140" s="438">
        <f>AL140*(1-'WMS VS Distribution'!AW29)</f>
        <v>0</v>
      </c>
      <c r="BE140" s="62"/>
      <c r="BF140" s="90">
        <f t="shared" ref="BF140:BP141" si="365">AN140*(1-VolPercent)*N2O_N2</f>
        <v>0</v>
      </c>
      <c r="BG140" s="90">
        <f t="shared" si="365"/>
        <v>0</v>
      </c>
      <c r="BH140" s="90">
        <f t="shared" si="365"/>
        <v>0</v>
      </c>
      <c r="BI140" s="90">
        <f t="shared" si="365"/>
        <v>0</v>
      </c>
      <c r="BJ140" s="90">
        <f t="shared" si="365"/>
        <v>0</v>
      </c>
      <c r="BK140" s="90">
        <f t="shared" si="365"/>
        <v>0</v>
      </c>
      <c r="BL140" s="90">
        <f t="shared" si="365"/>
        <v>0</v>
      </c>
      <c r="BM140" s="90">
        <f t="shared" si="365"/>
        <v>0</v>
      </c>
      <c r="BN140" s="90">
        <f t="shared" si="365"/>
        <v>0</v>
      </c>
      <c r="BO140" s="90">
        <f t="shared" si="365"/>
        <v>0</v>
      </c>
      <c r="BP140" s="90">
        <f t="shared" si="365"/>
        <v>0</v>
      </c>
      <c r="BQ140" s="438">
        <f t="shared" ref="BQ140:BU141" si="366">AZ140*(1-VolPercent)*N2O_N2</f>
        <v>0</v>
      </c>
      <c r="BR140" s="438">
        <f t="shared" si="366"/>
        <v>0</v>
      </c>
      <c r="BS140" s="438">
        <f t="shared" si="366"/>
        <v>0</v>
      </c>
      <c r="BT140" s="438">
        <f t="shared" si="366"/>
        <v>0</v>
      </c>
      <c r="BU140" s="438">
        <f t="shared" si="366"/>
        <v>0</v>
      </c>
    </row>
    <row r="141" spans="1:73" x14ac:dyDescent="0.25">
      <c r="A141" s="62"/>
      <c r="B141" s="66" t="s">
        <v>178</v>
      </c>
      <c r="C141" s="62"/>
      <c r="D141" s="148">
        <f>INDEX('Animal Populations'!$B$134:$AL$160,MATCH($B141,'Animal Populations'!$B$134:$B$160,0),MATCH(D$129,'Animal Populations'!$B$41:$AL$41,0))</f>
        <v>1192.5310106340803</v>
      </c>
      <c r="E141" s="148">
        <f>INDEX('Animal Populations'!$B$134:$AL$160,MATCH($B141,'Animal Populations'!$B$134:$B$160,0),MATCH(E$129,'Animal Populations'!$B$41:$AL$41,0))</f>
        <v>19.961857739227096</v>
      </c>
      <c r="F141" s="148">
        <f>INDEX('Animal Populations'!$B$134:$AL$160,MATCH($B141,'Animal Populations'!$B$134:$B$160,0),MATCH(F$129,'Animal Populations'!$B$41:$AL$41,0))</f>
        <v>17.332639286889975</v>
      </c>
      <c r="G141" s="148">
        <f>INDEX('Animal Populations'!$B$134:$AL$160,MATCH($B141,'Animal Populations'!$B$134:$B$160,0),MATCH(G$129,'Animal Populations'!$B$41:$AL$41,0))</f>
        <v>23.634161549957454</v>
      </c>
      <c r="H141" s="148">
        <f>INDEX('Animal Populations'!$B$134:$AL$160,MATCH($B141,'Animal Populations'!$B$134:$B$160,0),MATCH(H$129,'Animal Populations'!$B$41:$AL$41,0))</f>
        <v>19.439860197703926</v>
      </c>
      <c r="I141" s="148">
        <f>INDEX('Animal Populations'!$B$134:$AL$160,MATCH($B141,'Animal Populations'!$B$134:$B$160,0),MATCH(I$129,'Animal Populations'!$B$41:$AL$41,0))</f>
        <v>21.136233692855434</v>
      </c>
      <c r="J141" s="148">
        <f>INDEX('Animal Populations'!$B$134:$AL$160,MATCH($B141,'Animal Populations'!$B$134:$B$160,0),MATCH(J$129,'Animal Populations'!$B$41:$AL$41,0))</f>
        <v>23.878840988008552</v>
      </c>
      <c r="K141" s="148">
        <f>INDEX('Animal Populations'!$B$134:$AL$160,MATCH($B141,'Animal Populations'!$B$134:$B$160,0),MATCH(K$129,'Animal Populations'!$B$41:$AL$41,0))</f>
        <v>28.46547872226936</v>
      </c>
      <c r="L141" s="148">
        <f>INDEX('Animal Populations'!$B$134:$AL$160,MATCH($B141,'Animal Populations'!$B$134:$B$160,0),MATCH(L$129,'Animal Populations'!$B$41:$AL$41,0))</f>
        <v>25.513248878879079</v>
      </c>
      <c r="M141" s="148">
        <f>INDEX('Animal Populations'!$B$134:$AL$160,MATCH($B141,'Animal Populations'!$B$134:$B$160,0),MATCH(M$129,'Animal Populations'!$B$41:$AL$41,0))</f>
        <v>26.703226274197057</v>
      </c>
      <c r="N141" s="148">
        <f>INDEX('Animal Populations'!$B$134:$AL$160,MATCH($B141,'Animal Populations'!$B$134:$B$160,0),MATCH(N$129,'Animal Populations'!$B$41:$AL$41,0))</f>
        <v>24.299265949536238</v>
      </c>
      <c r="O141" s="148">
        <f>INDEX('Animal Populations'!$B$134:$AL$160,MATCH($B141,'Animal Populations'!$B$134:$B$160,0),MATCH(O$129,'Animal Populations'!$B$41:$AL$41,0))</f>
        <v>25.655332414993111</v>
      </c>
      <c r="P141" s="148">
        <f>INDEX('Animal Populations'!$B$134:$AL$160,MATCH($B141,'Animal Populations'!$B$134:$B$160,0),MATCH(P$129,'Animal Populations'!$B$41:$AL$41,0))</f>
        <v>25.097993841710167</v>
      </c>
      <c r="Q141" s="148">
        <f>INDEX('Animal Populations'!$B$134:$BF$160,MATCH($B141,'Animal Populations'!$B$134:$B$160,0),MATCH(Q$129,'Animal Populations'!$B$41:$BF$41,0))</f>
        <v>25.710942209456434</v>
      </c>
      <c r="R141" s="148">
        <f>INDEX('Animal Populations'!$B$134:$BF$160,MATCH($B141,'Animal Populations'!$B$134:$B$160,0),MATCH(R$129,'Animal Populations'!$B$41:$BF$41,0))</f>
        <v>26.323890577202736</v>
      </c>
      <c r="S141" s="148">
        <f>INDEX('Animal Populations'!$B$134:$BF$160,MATCH($B141,'Animal Populations'!$B$134:$B$160,0),MATCH(S$129,'Animal Populations'!$B$41:$BF$41,0))</f>
        <v>26.93683894494901</v>
      </c>
      <c r="T141" s="148">
        <f>INDEX('Animal Populations'!$B$134:$BF$160,MATCH($B141,'Animal Populations'!$B$134:$B$160,0),MATCH(T$129,'Animal Populations'!$B$41:$BF$41,0))</f>
        <v>27.549787312695276</v>
      </c>
      <c r="U141" s="287"/>
      <c r="V141" s="90">
        <f>D141*INDEX('Nex Rates'!$B$4:$AL$25,MATCH($B141,'Nex Rates'!$B$4:$B$25,0),MATCH(V$4,'Nex Rates'!$B$4:$AL$4,0))</f>
        <v>71389.813649775911</v>
      </c>
      <c r="W141" s="90">
        <f>E141*INDEX('Nex Rates'!$B$4:$AL$25,MATCH($B141,'Nex Rates'!$B$4:$B$25,0),MATCH(W$4,'Nex Rates'!$B$4:$AL$4,0))</f>
        <v>1083.6353760461345</v>
      </c>
      <c r="X141" s="90">
        <f>F141*INDEX('Nex Rates'!$B$4:$AL$25,MATCH($B141,'Nex Rates'!$B$4:$B$25,0),MATCH(X$4,'Nex Rates'!$B$4:$AL$4,0))</f>
        <v>945.90382106422828</v>
      </c>
      <c r="Y141" s="90">
        <f>G141*INDEX('Nex Rates'!$B$4:$AL$25,MATCH($B141,'Nex Rates'!$B$4:$B$25,0),MATCH(Y$4,'Nex Rates'!$B$4:$AL$4,0))</f>
        <v>1326.5967423967802</v>
      </c>
      <c r="Z141" s="90">
        <f>H141*INDEX('Nex Rates'!$B$4:$AL$25,MATCH($B141,'Nex Rates'!$B$4:$B$25,0),MATCH(Z$4,'Nex Rates'!$B$4:$AL$4,0))</f>
        <v>1140.4390072069589</v>
      </c>
      <c r="AA141" s="90">
        <f>I141*INDEX('Nex Rates'!$B$4:$AL$25,MATCH($B141,'Nex Rates'!$B$4:$B$25,0),MATCH(AA$4,'Nex Rates'!$B$4:$AL$4,0))</f>
        <v>1270.0772801799187</v>
      </c>
      <c r="AB141" s="90">
        <f>J141*INDEX('Nex Rates'!$B$4:$AL$25,MATCH($B141,'Nex Rates'!$B$4:$B$25,0),MATCH(AB$4,'Nex Rates'!$B$4:$AL$4,0))</f>
        <v>1416.8555598323851</v>
      </c>
      <c r="AC141" s="90">
        <f>K141*INDEX('Nex Rates'!$B$4:$AL$25,MATCH($B141,'Nex Rates'!$B$4:$B$25,0),MATCH(AC$4,'Nex Rates'!$B$4:$AL$4,0))</f>
        <v>1676.5900905733054</v>
      </c>
      <c r="AD141" s="90">
        <f>L141*INDEX('Nex Rates'!$B$4:$AL$25,MATCH($B141,'Nex Rates'!$B$4:$B$25,0),MATCH(AD$4,'Nex Rates'!$B$4:$AL$4,0))</f>
        <v>1521.4658519412546</v>
      </c>
      <c r="AE141" s="90">
        <f>M141*INDEX('Nex Rates'!$B$4:$AL$25,MATCH($B141,'Nex Rates'!$B$4:$B$25,0),MATCH(AE$4,'Nex Rates'!$B$4:$AL$4,0))</f>
        <v>1599.9633016824334</v>
      </c>
      <c r="AF141" s="90">
        <f>N141*INDEX('Nex Rates'!$B$4:$AL$25,MATCH($B141,'Nex Rates'!$B$4:$B$25,0),MATCH(AF$4,'Nex Rates'!$B$4:$AL$4,0))</f>
        <v>1455.9264628876219</v>
      </c>
      <c r="AG141" s="90">
        <f>O141*INDEX('Nex Rates'!$B$4:$AL$25,MATCH($B141,'Nex Rates'!$B$4:$B$25,0),MATCH(AG$4,'Nex Rates'!$B$4:$AL$4,0))</f>
        <v>1566.6402244953758</v>
      </c>
      <c r="AH141" s="438">
        <f>P141*INDEX('Nex Rates'!$B$4:$AL$25,MATCH($B141,'Nex Rates'!$B$4:$B$25,0),MATCH(AH$4,'Nex Rates'!$B$4:$AL$4,0))</f>
        <v>1453.3509307617317</v>
      </c>
      <c r="AI141" s="438">
        <f>Q141*INDEX('Nex Rates'!$B$4:$BF$25,MATCH($B141,'Nex Rates'!$B$4:$B$25,0),MATCH(AI$4,'Nex Rates'!$B$4:$BF$4,0))</f>
        <v>1488.8449661173565</v>
      </c>
      <c r="AJ141" s="438">
        <f>R141*INDEX('Nex Rates'!$B$4:$BF$25,MATCH($B141,'Nex Rates'!$B$4:$B$25,0),MATCH(AJ$4,'Nex Rates'!$B$4:$BF$4,0))</f>
        <v>1524.3390014729837</v>
      </c>
      <c r="AK141" s="438">
        <f>S141*INDEX('Nex Rates'!$B$4:$BF$25,MATCH($B141,'Nex Rates'!$B$4:$B$25,0),MATCH(AK$4,'Nex Rates'!$B$4:$BF$4,0))</f>
        <v>1559.8330368286092</v>
      </c>
      <c r="AL141" s="438">
        <f>T141*INDEX('Nex Rates'!$B$4:$BF$25,MATCH($B141,'Nex Rates'!$B$4:$B$25,0),MATCH(AL$4,'Nex Rates'!$B$4:$BF$4,0))</f>
        <v>1595.3270721842343</v>
      </c>
      <c r="AM141" s="62"/>
      <c r="AN141" s="90">
        <f>(V141*'WMS VS Distribution'!F$26*LiquidEF)+(V141*'WMS VS Distribution'!F$27*DrylotEF)</f>
        <v>1427.7962729955182</v>
      </c>
      <c r="AO141" s="90">
        <f>(W141*'WMS VS Distribution'!G$26*LiquidEF)+(W141*'WMS VS Distribution'!G$27*DrylotEF)</f>
        <v>21.672707520922692</v>
      </c>
      <c r="AP141" s="90">
        <f>(X141*'WMS VS Distribution'!W$26*LiquidEF)+(X141*'WMS VS Distribution'!W$27*DrylotEF)</f>
        <v>18.918076421284567</v>
      </c>
      <c r="AQ141" s="90">
        <f>(Y141*'WMS VS Distribution'!Z$26*LiquidEF)+(Y141*'WMS VS Distribution'!Z$27*DrylotEF)</f>
        <v>26.531934847935606</v>
      </c>
      <c r="AR141" s="90">
        <f>(Z141*'WMS VS Distribution'!AE$26*LiquidEF)+(Z141*'WMS VS Distribution'!AE$27*DrylotEF)</f>
        <v>22.808780144139178</v>
      </c>
      <c r="AS141" s="90">
        <f>(AA141*'WMS VS Distribution'!AF$26*LiquidEF)+(AA141*'WMS VS Distribution'!AF$27*DrylotEF)</f>
        <v>25.401545603598375</v>
      </c>
      <c r="AT141" s="90">
        <f>(AB141*'WMS VS Distribution'!AG$26*LiquidEF)+(AB141*'WMS VS Distribution'!AG$27*DrylotEF)</f>
        <v>28.337111196647701</v>
      </c>
      <c r="AU141" s="90">
        <f>(AC141*'WMS VS Distribution'!AH$26*LiquidEF)+(AC141*'WMS VS Distribution'!AH$27*DrylotEF)</f>
        <v>33.53180181146611</v>
      </c>
      <c r="AV141" s="90">
        <f>(AD141*'WMS VS Distribution'!AI$26*LiquidEF)+(AD141*'WMS VS Distribution'!AI$27*DrylotEF)</f>
        <v>30.429317038825094</v>
      </c>
      <c r="AW141" s="90">
        <f>(AE141*'WMS VS Distribution'!AJ$26*LiquidEF)+(AE141*'WMS VS Distribution'!AJ$27*DrylotEF)</f>
        <v>31.99926603364867</v>
      </c>
      <c r="AX141" s="90">
        <f>(AF141*'WMS VS Distribution'!AK$26*LiquidEF)+(AF141*'WMS VS Distribution'!AK$27*DrylotEF)</f>
        <v>29.118529257752439</v>
      </c>
      <c r="AY141" s="90">
        <f>(AG141*'WMS VS Distribution'!AL$26*LiquidEF)+(AG141*'WMS VS Distribution'!AL$27*DrylotEF)</f>
        <v>18.173026604146358</v>
      </c>
      <c r="AZ141" s="438">
        <f>(AH141*'WMS VS Distribution'!AO$26*LiquidEF)+(AH141*'WMS VS Distribution'!AO$27*DrylotEF)</f>
        <v>29.067018615234634</v>
      </c>
      <c r="BA141" s="438">
        <f>(AI141*'WMS VS Distribution'!AT$26*LiquidEF)+(AI141*'WMS VS Distribution'!AT$27*DrylotEF)</f>
        <v>29.776899322347131</v>
      </c>
      <c r="BB141" s="438">
        <f>(AJ141*'WMS VS Distribution'!AU$26*LiquidEF)+(AJ141*'WMS VS Distribution'!AU$27*DrylotEF)</f>
        <v>30.486780029459673</v>
      </c>
      <c r="BC141" s="438">
        <f>(AK141*'WMS VS Distribution'!AV$26*LiquidEF)+(AK141*'WMS VS Distribution'!AV$27*DrylotEF)</f>
        <v>31.196660736572184</v>
      </c>
      <c r="BD141" s="438">
        <f>(AL141*'WMS VS Distribution'!AW$26*LiquidEF)+(AL141*'WMS VS Distribution'!AW$27*DrylotEF)</f>
        <v>31.906541443684688</v>
      </c>
      <c r="BE141" s="62"/>
      <c r="BF141" s="90">
        <f t="shared" si="365"/>
        <v>2243.6798575643857</v>
      </c>
      <c r="BG141" s="90">
        <f t="shared" si="365"/>
        <v>34.057111818592801</v>
      </c>
      <c r="BH141" s="90">
        <f t="shared" si="365"/>
        <v>29.728405804875749</v>
      </c>
      <c r="BI141" s="90">
        <f t="shared" si="365"/>
        <v>41.693040475327379</v>
      </c>
      <c r="BJ141" s="90">
        <f t="shared" si="365"/>
        <v>35.842368797932991</v>
      </c>
      <c r="BK141" s="90">
        <f t="shared" si="365"/>
        <v>39.916714519940307</v>
      </c>
      <c r="BL141" s="90">
        <f t="shared" si="365"/>
        <v>44.52974616616067</v>
      </c>
      <c r="BM141" s="90">
        <f t="shared" si="365"/>
        <v>52.692831418018173</v>
      </c>
      <c r="BN141" s="90">
        <f t="shared" si="365"/>
        <v>47.817498203868006</v>
      </c>
      <c r="BO141" s="90">
        <f t="shared" si="365"/>
        <v>50.284560910019337</v>
      </c>
      <c r="BP141" s="90">
        <f t="shared" si="365"/>
        <v>45.757688833610977</v>
      </c>
      <c r="BQ141" s="438">
        <f t="shared" si="366"/>
        <v>45.67674353822585</v>
      </c>
      <c r="BR141" s="438">
        <f t="shared" si="366"/>
        <v>46.792270363688345</v>
      </c>
      <c r="BS141" s="438">
        <f t="shared" si="366"/>
        <v>47.907797189150912</v>
      </c>
      <c r="BT141" s="438">
        <f t="shared" si="366"/>
        <v>49.023324014613429</v>
      </c>
      <c r="BU141" s="438">
        <f t="shared" si="366"/>
        <v>50.138850840075939</v>
      </c>
    </row>
    <row r="142" spans="1:73" x14ac:dyDescent="0.25">
      <c r="A142" s="62">
        <v>8</v>
      </c>
      <c r="B142" s="62" t="s">
        <v>181</v>
      </c>
      <c r="C142" s="62"/>
      <c r="D142" s="148">
        <f>INDEX('Animal Populations'!$B$134:$AL$160,MATCH($B142,'Animal Populations'!$B$134:$B$160,0),MATCH(D$129,'Animal Populations'!$B$41:$AL$41,0))</f>
        <v>5857.4520416986643</v>
      </c>
      <c r="E142" s="148">
        <f>INDEX('Animal Populations'!$B$134:$AL$160,MATCH($B142,'Animal Populations'!$B$134:$B$160,0),MATCH(E$129,'Animal Populations'!$B$41:$AL$41,0))</f>
        <v>2323.8251195319431</v>
      </c>
      <c r="F142" s="148">
        <f>INDEX('Animal Populations'!$B$134:$AL$160,MATCH($B142,'Animal Populations'!$B$134:$B$160,0),MATCH(F$129,'Animal Populations'!$B$41:$AL$41,0))</f>
        <v>1786.3729391167901</v>
      </c>
      <c r="G142" s="148">
        <f>INDEX('Animal Populations'!$B$134:$AL$160,MATCH($B142,'Animal Populations'!$B$134:$B$160,0),MATCH(G$129,'Animal Populations'!$B$41:$AL$41,0))</f>
        <v>1329.9562736353882</v>
      </c>
      <c r="H142" s="148">
        <f>INDEX('Animal Populations'!$B$134:$AL$160,MATCH($B142,'Animal Populations'!$B$134:$B$160,0),MATCH(H$129,'Animal Populations'!$B$41:$AL$41,0))</f>
        <v>1342.5538465917018</v>
      </c>
      <c r="I142" s="148">
        <f>INDEX('Animal Populations'!$B$134:$AL$160,MATCH($B142,'Animal Populations'!$B$134:$B$160,0),MATCH(I$129,'Animal Populations'!$B$41:$AL$41,0))</f>
        <v>1412.7250388884629</v>
      </c>
      <c r="J142" s="148">
        <f>INDEX('Animal Populations'!$B$134:$AL$160,MATCH($B142,'Animal Populations'!$B$134:$B$160,0),MATCH(J$129,'Animal Populations'!$B$41:$AL$41,0))</f>
        <v>1403.6250888596537</v>
      </c>
      <c r="K142" s="148">
        <f>INDEX('Animal Populations'!$B$134:$AL$160,MATCH($B142,'Animal Populations'!$B$134:$B$160,0),MATCH(K$129,'Animal Populations'!$B$41:$AL$41,0))</f>
        <v>1434.0518019621086</v>
      </c>
      <c r="L142" s="148">
        <f>INDEX('Animal Populations'!$B$134:$AL$160,MATCH($B142,'Animal Populations'!$B$134:$B$160,0),MATCH(L$129,'Animal Populations'!$B$41:$AL$41,0))</f>
        <v>1417.8378738619874</v>
      </c>
      <c r="M142" s="148">
        <f>INDEX('Animal Populations'!$B$134:$AL$160,MATCH($B142,'Animal Populations'!$B$134:$B$160,0),MATCH(M$129,'Animal Populations'!$B$41:$AL$41,0))</f>
        <v>1370.5006307547305</v>
      </c>
      <c r="N142" s="148">
        <f>INDEX('Animal Populations'!$B$134:$AL$160,MATCH($B142,'Animal Populations'!$B$134:$B$160,0),MATCH(N$129,'Animal Populations'!$B$41:$AL$41,0))</f>
        <v>1354.4069850132453</v>
      </c>
      <c r="O142" s="148">
        <f>INDEX('Animal Populations'!$B$134:$AL$160,MATCH($B142,'Animal Populations'!$B$134:$B$160,0),MATCH(O$129,'Animal Populations'!$B$41:$AL$41,0))</f>
        <v>1469.9782788370912</v>
      </c>
      <c r="P142" s="148">
        <f>INDEX('Animal Populations'!$B$134:$AL$160,MATCH($B142,'Animal Populations'!$B$134:$B$160,0),MATCH(P$129,'Animal Populations'!$B$41:$AL$41,0))</f>
        <v>1363.2316830997522</v>
      </c>
      <c r="Q142" s="148">
        <f>INDEX('Animal Populations'!$B$134:$BF$160,MATCH($B142,'Animal Populations'!$B$134:$B$160,0),MATCH(Q$129,'Animal Populations'!$B$41:$BF$41,0))</f>
        <v>1336.4741826071474</v>
      </c>
      <c r="R142" s="148">
        <f>INDEX('Animal Populations'!$B$134:$BF$160,MATCH($B142,'Animal Populations'!$B$134:$B$160,0),MATCH(R$129,'Animal Populations'!$B$41:$BF$41,0))</f>
        <v>1309.7166821145427</v>
      </c>
      <c r="S142" s="148">
        <f>INDEX('Animal Populations'!$B$134:$BF$160,MATCH($B142,'Animal Populations'!$B$134:$B$160,0),MATCH(S$129,'Animal Populations'!$B$41:$BF$41,0))</f>
        <v>1282.9591816219402</v>
      </c>
      <c r="T142" s="148">
        <f>INDEX('Animal Populations'!$B$134:$BF$160,MATCH($B142,'Animal Populations'!$B$134:$B$160,0),MATCH(T$129,'Animal Populations'!$B$41:$BF$41,0))</f>
        <v>1256.2016811293354</v>
      </c>
      <c r="U142" s="287"/>
      <c r="V142" s="95">
        <f>SUM(V143:V144)</f>
        <v>78313.840924909047</v>
      </c>
      <c r="W142" s="95">
        <f>SUM(W143:W144)</f>
        <v>42877.90669202018</v>
      </c>
      <c r="X142" s="95">
        <f t="shared" ref="X142:AI142" si="367">SUM(X143:X144)</f>
        <v>34955.935474762133</v>
      </c>
      <c r="Y142" s="95">
        <f t="shared" si="367"/>
        <v>26755.182541856138</v>
      </c>
      <c r="Z142" s="95">
        <f t="shared" si="367"/>
        <v>27021.843068351263</v>
      </c>
      <c r="AA142" s="95">
        <f t="shared" si="367"/>
        <v>28425.442173469961</v>
      </c>
      <c r="AB142" s="95">
        <f t="shared" si="367"/>
        <v>28249.138595025488</v>
      </c>
      <c r="AC142" s="95">
        <f t="shared" ref="AC142:AD142" si="368">SUM(AC143:AC144)</f>
        <v>28861.501855161165</v>
      </c>
      <c r="AD142" s="95">
        <f t="shared" si="368"/>
        <v>28535.182878845986</v>
      </c>
      <c r="AE142" s="95">
        <f t="shared" si="367"/>
        <v>27582.480941658599</v>
      </c>
      <c r="AF142" s="95">
        <f t="shared" ref="AF142:AG142" si="369">SUM(AF143:AF144)</f>
        <v>26944.435298949873</v>
      </c>
      <c r="AG142" s="95">
        <f t="shared" si="369"/>
        <v>29590.662752990644</v>
      </c>
      <c r="AH142" s="95">
        <f t="shared" si="367"/>
        <v>27048.726813458677</v>
      </c>
      <c r="AI142" s="95">
        <f t="shared" si="367"/>
        <v>26668.500694612099</v>
      </c>
      <c r="AJ142" s="95">
        <f t="shared" ref="AJ142:AL142" si="370">SUM(AJ143:AJ144)</f>
        <v>26288.274575765547</v>
      </c>
      <c r="AK142" s="95">
        <f t="shared" si="370"/>
        <v>25908.048456918976</v>
      </c>
      <c r="AL142" s="95">
        <f t="shared" si="370"/>
        <v>25527.822338072419</v>
      </c>
      <c r="AM142" s="62"/>
      <c r="AN142" s="95">
        <f>SUM(AN143:AN144)</f>
        <v>0</v>
      </c>
      <c r="AO142" s="95">
        <f>SUM(AO143:AO144)</f>
        <v>0</v>
      </c>
      <c r="AP142" s="95">
        <f t="shared" ref="AP142" si="371">SUM(AP143:AP144)</f>
        <v>0</v>
      </c>
      <c r="AQ142" s="95">
        <f t="shared" ref="AQ142" si="372">SUM(AQ143:AQ144)</f>
        <v>0</v>
      </c>
      <c r="AR142" s="95">
        <f t="shared" ref="AR142" si="373">SUM(AR143:AR144)</f>
        <v>0</v>
      </c>
      <c r="AS142" s="95">
        <f t="shared" ref="AS142:AU142" si="374">SUM(AS143:AS144)</f>
        <v>0</v>
      </c>
      <c r="AT142" s="95">
        <f t="shared" ref="AT142:AV142" si="375">SUM(AT143:AT144)</f>
        <v>0</v>
      </c>
      <c r="AU142" s="95">
        <f t="shared" si="374"/>
        <v>0</v>
      </c>
      <c r="AV142" s="95">
        <f t="shared" si="375"/>
        <v>0</v>
      </c>
      <c r="AW142" s="95">
        <f t="shared" ref="AW142:AX142" si="376">SUM(AW143:AW144)</f>
        <v>0</v>
      </c>
      <c r="AX142" s="95">
        <f t="shared" si="376"/>
        <v>0</v>
      </c>
      <c r="AY142" s="95">
        <f t="shared" ref="AY142" si="377">SUM(AY143:AY144)</f>
        <v>0</v>
      </c>
      <c r="AZ142" s="436">
        <f t="shared" ref="AZ142:BA142" si="378">SUM(AZ143:AZ144)</f>
        <v>0</v>
      </c>
      <c r="BA142" s="436">
        <f t="shared" si="378"/>
        <v>0</v>
      </c>
      <c r="BB142" s="436">
        <f t="shared" ref="BB142:BD142" si="379">SUM(BB143:BB144)</f>
        <v>0</v>
      </c>
      <c r="BC142" s="436">
        <f t="shared" si="379"/>
        <v>0</v>
      </c>
      <c r="BD142" s="436">
        <f t="shared" si="379"/>
        <v>0</v>
      </c>
      <c r="BE142" s="62"/>
      <c r="BF142" s="6">
        <f>SUM(BF143:BF144)</f>
        <v>0</v>
      </c>
      <c r="BG142" s="6">
        <f>SUM(BG143:BG144)</f>
        <v>0</v>
      </c>
      <c r="BH142" s="6">
        <f t="shared" ref="BH142:BQ142" si="380">SUM(BH143:BH144)</f>
        <v>0</v>
      </c>
      <c r="BI142" s="6">
        <f t="shared" si="380"/>
        <v>0</v>
      </c>
      <c r="BJ142" s="6">
        <f t="shared" si="380"/>
        <v>0</v>
      </c>
      <c r="BK142" s="6">
        <f t="shared" si="380"/>
        <v>0</v>
      </c>
      <c r="BL142" s="6">
        <f t="shared" si="380"/>
        <v>0</v>
      </c>
      <c r="BM142" s="6">
        <f t="shared" ref="BM142:BN142" si="381">SUM(BM143:BM144)</f>
        <v>0</v>
      </c>
      <c r="BN142" s="6">
        <f t="shared" si="381"/>
        <v>0</v>
      </c>
      <c r="BO142" s="6">
        <f t="shared" si="380"/>
        <v>0</v>
      </c>
      <c r="BP142" s="6">
        <f t="shared" ref="BP142" si="382">SUM(BP143:BP144)</f>
        <v>0</v>
      </c>
      <c r="BQ142" s="422">
        <f t="shared" si="380"/>
        <v>0</v>
      </c>
      <c r="BR142" s="422">
        <f t="shared" ref="BR142:BU142" si="383">SUM(BR143:BR144)</f>
        <v>0</v>
      </c>
      <c r="BS142" s="422">
        <f t="shared" si="383"/>
        <v>0</v>
      </c>
      <c r="BT142" s="422">
        <f t="shared" si="383"/>
        <v>0</v>
      </c>
      <c r="BU142" s="422">
        <f t="shared" si="383"/>
        <v>0</v>
      </c>
    </row>
    <row r="143" spans="1:73" x14ac:dyDescent="0.25">
      <c r="A143" s="62"/>
      <c r="B143" s="66" t="s">
        <v>179</v>
      </c>
      <c r="C143" s="62"/>
      <c r="D143" s="148">
        <f>INDEX('Animal Populations'!$B$134:$AL$160,MATCH($B143,'Animal Populations'!$B$134:$B$160,0),MATCH(D$129,'Animal Populations'!$B$41:$AL$41,0))</f>
        <v>5089.4349478216336</v>
      </c>
      <c r="E143" s="148">
        <f>INDEX('Animal Populations'!$B$134:$AL$160,MATCH($B143,'Animal Populations'!$B$134:$B$160,0),MATCH(E$129,'Animal Populations'!$B$41:$AL$41,0))</f>
        <v>2172.5887412829934</v>
      </c>
      <c r="F143" s="148">
        <f>INDEX('Animal Populations'!$B$134:$AL$160,MATCH($B143,'Animal Populations'!$B$134:$B$160,0),MATCH(F$129,'Animal Populations'!$B$41:$AL$41,0))</f>
        <v>1709.4725512034831</v>
      </c>
      <c r="G143" s="148">
        <f>INDEX('Animal Populations'!$B$134:$AL$160,MATCH($B143,'Animal Populations'!$B$134:$B$160,0),MATCH(G$129,'Animal Populations'!$B$41:$AL$41,0))</f>
        <v>1300.9794025838003</v>
      </c>
      <c r="H143" s="148">
        <f>INDEX('Animal Populations'!$B$134:$AL$160,MATCH($B143,'Animal Populations'!$B$134:$B$160,0),MATCH(H$129,'Animal Populations'!$B$41:$AL$41,0))</f>
        <v>1300.8490111812366</v>
      </c>
      <c r="I143" s="148">
        <f>INDEX('Animal Populations'!$B$134:$AL$160,MATCH($B143,'Animal Populations'!$B$134:$B$160,0),MATCH(I$129,'Animal Populations'!$B$41:$AL$41,0))</f>
        <v>1371.6196584361828</v>
      </c>
      <c r="J143" s="148">
        <f>INDEX('Animal Populations'!$B$134:$AL$160,MATCH($B143,'Animal Populations'!$B$134:$B$160,0),MATCH(J$129,'Animal Populations'!$B$41:$AL$41,0))</f>
        <v>1359.2173702022544</v>
      </c>
      <c r="K143" s="148">
        <f>INDEX('Animal Populations'!$B$134:$AL$160,MATCH($B143,'Animal Populations'!$B$134:$B$160,0),MATCH(K$129,'Animal Populations'!$B$41:$AL$41,0))</f>
        <v>1397.024536383306</v>
      </c>
      <c r="L143" s="148">
        <f>INDEX('Animal Populations'!$B$134:$AL$160,MATCH($B143,'Animal Populations'!$B$134:$B$160,0),MATCH(L$129,'Animal Populations'!$B$41:$AL$41,0))</f>
        <v>1389.9183904520619</v>
      </c>
      <c r="M143" s="148">
        <f>INDEX('Animal Populations'!$B$134:$AL$160,MATCH($B143,'Animal Populations'!$B$134:$B$160,0),MATCH(M$129,'Animal Populations'!$B$41:$AL$41,0))</f>
        <v>1357.4561589211919</v>
      </c>
      <c r="N143" s="148">
        <f>INDEX('Animal Populations'!$B$134:$AL$160,MATCH($B143,'Animal Populations'!$B$134:$B$160,0),MATCH(N$129,'Animal Populations'!$B$41:$AL$41,0))</f>
        <v>1325.7533560575844</v>
      </c>
      <c r="O143" s="148">
        <f>INDEX('Animal Populations'!$B$134:$AL$160,MATCH($B143,'Animal Populations'!$B$134:$B$160,0),MATCH(O$129,'Animal Populations'!$B$41:$AL$41,0))</f>
        <v>1455.0186906401798</v>
      </c>
      <c r="P143" s="148">
        <f>INDEX('Animal Populations'!$B$134:$AL$160,MATCH($B143,'Animal Populations'!$B$134:$B$160,0),MATCH(P$129,'Animal Populations'!$B$41:$AL$41,0))</f>
        <v>1343.9011946696266</v>
      </c>
      <c r="Q143" s="148">
        <f>INDEX('Animal Populations'!$B$134:$BF$160,MATCH($B143,'Animal Populations'!$B$134:$B$160,0),MATCH(Q$129,'Animal Populations'!$B$41:$BF$41,0))</f>
        <v>1325.0098679581506</v>
      </c>
      <c r="R143" s="148">
        <f>INDEX('Animal Populations'!$B$134:$BF$160,MATCH($B143,'Animal Populations'!$B$134:$B$160,0),MATCH(R$129,'Animal Populations'!$B$41:$BF$41,0))</f>
        <v>1306.1185412466757</v>
      </c>
      <c r="S143" s="148">
        <f>INDEX('Animal Populations'!$B$134:$BF$160,MATCH($B143,'Animal Populations'!$B$134:$B$160,0),MATCH(S$129,'Animal Populations'!$B$41:$BF$41,0))</f>
        <v>1287.2272145351999</v>
      </c>
      <c r="T143" s="148">
        <f>INDEX('Animal Populations'!$B$134:$BF$160,MATCH($B143,'Animal Populations'!$B$134:$B$160,0),MATCH(T$129,'Animal Populations'!$B$41:$BF$41,0))</f>
        <v>1268.335887823725</v>
      </c>
      <c r="U143" s="287"/>
      <c r="V143" s="90">
        <f>D143*INDEX('Nex Rates'!$B$4:$AL$25,MATCH($B143,'Nex Rates'!$B$4:$B$25,0),MATCH(V$4,'Nex Rates'!$B$4:$AL$4,0))</f>
        <v>68045.49078062785</v>
      </c>
      <c r="W143" s="90">
        <f>E143*INDEX('Nex Rates'!$B$4:$AL$25,MATCH($B143,'Nex Rates'!$B$4:$B$25,0),MATCH(W$4,'Nex Rates'!$B$4:$AL$4,0))</f>
        <v>40087.378583647005</v>
      </c>
      <c r="X143" s="90">
        <f>F143*INDEX('Nex Rates'!$B$4:$AL$25,MATCH($B143,'Nex Rates'!$B$4:$B$25,0),MATCH(X$4,'Nex Rates'!$B$4:$AL$4,0))</f>
        <v>33451.140513408325</v>
      </c>
      <c r="Y143" s="90">
        <f>G143*INDEX('Nex Rates'!$B$4:$AL$25,MATCH($B143,'Nex Rates'!$B$4:$B$25,0),MATCH(Y$4,'Nex Rates'!$B$4:$AL$4,0))</f>
        <v>26172.244974775185</v>
      </c>
      <c r="Z143" s="90">
        <f>H143*INDEX('Nex Rates'!$B$4:$AL$25,MATCH($B143,'Nex Rates'!$B$4:$B$25,0),MATCH(Z$4,'Nex Rates'!$B$4:$AL$4,0))</f>
        <v>26182.441713601929</v>
      </c>
      <c r="AA143" s="90">
        <f>I143*INDEX('Nex Rates'!$B$4:$AL$25,MATCH($B143,'Nex Rates'!$B$4:$B$25,0),MATCH(AA$4,'Nex Rates'!$B$4:$AL$4,0))</f>
        <v>27598.360764914971</v>
      </c>
      <c r="AB143" s="90">
        <f>J143*INDEX('Nex Rates'!$B$4:$AL$25,MATCH($B143,'Nex Rates'!$B$4:$B$25,0),MATCH(AB$4,'Nex Rates'!$B$4:$AL$4,0))</f>
        <v>27355.395807867881</v>
      </c>
      <c r="AC143" s="90">
        <f>K143*INDEX('Nex Rates'!$B$4:$AL$25,MATCH($B143,'Nex Rates'!$B$4:$B$25,0),MATCH(AC$4,'Nex Rates'!$B$4:$AL$4,0))</f>
        <v>28116.296910171044</v>
      </c>
      <c r="AD143" s="90">
        <f>L143*INDEX('Nex Rates'!$B$4:$AL$25,MATCH($B143,'Nex Rates'!$B$4:$B$25,0),MATCH(AD$4,'Nex Rates'!$B$4:$AL$4,0))</f>
        <v>27973.279730628434</v>
      </c>
      <c r="AE143" s="90">
        <f>M143*INDEX('Nex Rates'!$B$4:$AL$25,MATCH($B143,'Nex Rates'!$B$4:$B$25,0),MATCH(AE$4,'Nex Rates'!$B$4:$AL$4,0))</f>
        <v>27319.949945562345</v>
      </c>
      <c r="AF143" s="90">
        <f>N143*INDEX('Nex Rates'!$B$4:$AL$25,MATCH($B143,'Nex Rates'!$B$4:$B$25,0),MATCH(AF$4,'Nex Rates'!$B$4:$AL$4,0))</f>
        <v>26681.904302853618</v>
      </c>
      <c r="AG143" s="90">
        <f>O143*INDEX('Nex Rates'!$B$4:$AL$25,MATCH($B143,'Nex Rates'!$B$4:$B$25,0),MATCH(AG$4,'Nex Rates'!$B$4:$AL$4,0))</f>
        <v>29289.526242586817</v>
      </c>
      <c r="AH143" s="438">
        <f>P143*INDEX('Nex Rates'!$B$4:$AL$25,MATCH($B143,'Nex Rates'!$B$4:$B$25,0),MATCH(AH$4,'Nex Rates'!$B$4:$AL$4,0))</f>
        <v>27048.726813458677</v>
      </c>
      <c r="AI143" s="438">
        <f>Q143*INDEX('Nex Rates'!$B$4:$BF$25,MATCH($B143,'Nex Rates'!$B$4:$B$25,0),MATCH(AI$4,'Nex Rates'!$B$4:$BF$4,0))</f>
        <v>26668.500694612099</v>
      </c>
      <c r="AJ143" s="438">
        <f>R143*INDEX('Nex Rates'!$B$4:$BF$25,MATCH($B143,'Nex Rates'!$B$4:$B$25,0),MATCH(AJ$4,'Nex Rates'!$B$4:$BF$4,0))</f>
        <v>26288.274575765547</v>
      </c>
      <c r="AK143" s="438">
        <f>S143*INDEX('Nex Rates'!$B$4:$BF$25,MATCH($B143,'Nex Rates'!$B$4:$B$25,0),MATCH(AK$4,'Nex Rates'!$B$4:$BF$4,0))</f>
        <v>25908.048456918976</v>
      </c>
      <c r="AL143" s="438">
        <f>T143*INDEX('Nex Rates'!$B$4:$BF$25,MATCH($B143,'Nex Rates'!$B$4:$B$25,0),MATCH(AL$4,'Nex Rates'!$B$4:$BF$4,0))</f>
        <v>25527.822338072419</v>
      </c>
      <c r="AM143" s="62"/>
      <c r="AN143" s="90">
        <f>V143*(1-'WMS VS Distribution'!F30)</f>
        <v>0</v>
      </c>
      <c r="AO143" s="90">
        <f>W143*(1-'WMS VS Distribution'!G30)</f>
        <v>0</v>
      </c>
      <c r="AP143" s="90">
        <f>X143*(1-'WMS VS Distribution'!W30)</f>
        <v>0</v>
      </c>
      <c r="AQ143" s="90">
        <f>Y143*(1-'WMS VS Distribution'!Z30)</f>
        <v>0</v>
      </c>
      <c r="AR143" s="90">
        <f>Z143*(1-'WMS VS Distribution'!AE30)</f>
        <v>0</v>
      </c>
      <c r="AS143" s="90">
        <f>AA143*(1-'WMS VS Distribution'!AF30)</f>
        <v>0</v>
      </c>
      <c r="AT143" s="90">
        <f>AB143*(1-'WMS VS Distribution'!AG30)</f>
        <v>0</v>
      </c>
      <c r="AU143" s="90">
        <f>AC143*(1-'WMS VS Distribution'!AH30)</f>
        <v>0</v>
      </c>
      <c r="AV143" s="90">
        <f>AD143*(1-'WMS VS Distribution'!AI30)</f>
        <v>0</v>
      </c>
      <c r="AW143" s="90">
        <f>AE143*(1-'WMS VS Distribution'!AJ30)</f>
        <v>0</v>
      </c>
      <c r="AX143" s="90">
        <f>AF143*(1-'WMS VS Distribution'!AK30)</f>
        <v>0</v>
      </c>
      <c r="AY143" s="90">
        <f>AG143*(1-'WMS VS Distribution'!AL30)</f>
        <v>0</v>
      </c>
      <c r="AZ143" s="438">
        <f>AH143*(1-'WMS VS Distribution'!AO30)</f>
        <v>0</v>
      </c>
      <c r="BA143" s="438">
        <f>AI143*(1-'WMS VS Distribution'!AT30)</f>
        <v>0</v>
      </c>
      <c r="BB143" s="438">
        <f>AJ143*(1-'WMS VS Distribution'!AU30)</f>
        <v>0</v>
      </c>
      <c r="BC143" s="438">
        <f>AK143*(1-'WMS VS Distribution'!AV30)</f>
        <v>0</v>
      </c>
      <c r="BD143" s="438">
        <f>AL143*(1-'WMS VS Distribution'!AW30)</f>
        <v>0</v>
      </c>
      <c r="BE143" s="62"/>
      <c r="BF143" s="90">
        <f t="shared" ref="BF143:BP145" si="384">AN143*(1-VolPercent)*N2O_N2</f>
        <v>0</v>
      </c>
      <c r="BG143" s="90">
        <f t="shared" si="384"/>
        <v>0</v>
      </c>
      <c r="BH143" s="90">
        <f t="shared" si="384"/>
        <v>0</v>
      </c>
      <c r="BI143" s="90">
        <f t="shared" si="384"/>
        <v>0</v>
      </c>
      <c r="BJ143" s="90">
        <f t="shared" si="384"/>
        <v>0</v>
      </c>
      <c r="BK143" s="90">
        <f t="shared" si="384"/>
        <v>0</v>
      </c>
      <c r="BL143" s="90">
        <f t="shared" si="384"/>
        <v>0</v>
      </c>
      <c r="BM143" s="90">
        <f t="shared" si="384"/>
        <v>0</v>
      </c>
      <c r="BN143" s="90">
        <f t="shared" si="384"/>
        <v>0</v>
      </c>
      <c r="BO143" s="90">
        <f t="shared" si="384"/>
        <v>0</v>
      </c>
      <c r="BP143" s="90">
        <f t="shared" si="384"/>
        <v>0</v>
      </c>
      <c r="BQ143" s="438">
        <f t="shared" ref="BQ143:BU145" si="385">AZ143*(1-VolPercent)*N2O_N2</f>
        <v>0</v>
      </c>
      <c r="BR143" s="438">
        <f t="shared" si="385"/>
        <v>0</v>
      </c>
      <c r="BS143" s="438">
        <f t="shared" si="385"/>
        <v>0</v>
      </c>
      <c r="BT143" s="438">
        <f t="shared" si="385"/>
        <v>0</v>
      </c>
      <c r="BU143" s="438">
        <f t="shared" si="385"/>
        <v>0</v>
      </c>
    </row>
    <row r="144" spans="1:73" x14ac:dyDescent="0.25">
      <c r="A144" s="62"/>
      <c r="B144" s="66" t="s">
        <v>167</v>
      </c>
      <c r="C144" s="62"/>
      <c r="D144" s="148">
        <f>INDEX('Animal Populations'!$B$134:$AL$160,MATCH($B144,'Animal Populations'!$B$134:$B$160,0),MATCH(D$129,'Animal Populations'!$B$41:$AL$41,0))</f>
        <v>768.01709387702999</v>
      </c>
      <c r="E144" s="148">
        <f>INDEX('Animal Populations'!$B$134:$AL$160,MATCH($B144,'Animal Populations'!$B$134:$B$160,0),MATCH(E$129,'Animal Populations'!$B$41:$AL$41,0))</f>
        <v>151.23637824894968</v>
      </c>
      <c r="F144" s="148">
        <f>INDEX('Animal Populations'!$B$134:$AL$160,MATCH($B144,'Animal Populations'!$B$134:$B$160,0),MATCH(F$129,'Animal Populations'!$B$41:$AL$41,0))</f>
        <v>76.900387913306957</v>
      </c>
      <c r="G144" s="148">
        <f>INDEX('Animal Populations'!$B$134:$AL$160,MATCH($B144,'Animal Populations'!$B$134:$B$160,0),MATCH(G$129,'Animal Populations'!$B$41:$AL$41,0))</f>
        <v>28.976871051588073</v>
      </c>
      <c r="H144" s="148">
        <f>INDEX('Animal Populations'!$B$134:$AL$160,MATCH($B144,'Animal Populations'!$B$134:$B$160,0),MATCH(H$129,'Animal Populations'!$B$41:$AL$41,0))</f>
        <v>41.704835410464938</v>
      </c>
      <c r="I144" s="148">
        <f>INDEX('Animal Populations'!$B$134:$AL$160,MATCH($B144,'Animal Populations'!$B$134:$B$160,0),MATCH(I$129,'Animal Populations'!$B$41:$AL$41,0))</f>
        <v>41.105380452280116</v>
      </c>
      <c r="J144" s="148">
        <f>INDEX('Animal Populations'!$B$134:$AL$160,MATCH($B144,'Animal Populations'!$B$134:$B$160,0),MATCH(J$129,'Animal Populations'!$B$41:$AL$41,0))</f>
        <v>44.407718657399201</v>
      </c>
      <c r="K144" s="148">
        <f>INDEX('Animal Populations'!$B$134:$AL$160,MATCH($B144,'Animal Populations'!$B$134:$B$160,0),MATCH(K$129,'Animal Populations'!$B$41:$AL$41,0))</f>
        <v>37.027265578802535</v>
      </c>
      <c r="L144" s="148">
        <f>INDEX('Animal Populations'!$B$134:$AL$160,MATCH($B144,'Animal Populations'!$B$134:$B$160,0),MATCH(L$129,'Animal Populations'!$B$41:$AL$41,0))</f>
        <v>27.919483409925451</v>
      </c>
      <c r="M144" s="148">
        <f>INDEX('Animal Populations'!$B$134:$AL$160,MATCH($B144,'Animal Populations'!$B$134:$B$160,0),MATCH(M$129,'Animal Populations'!$B$41:$AL$41,0))</f>
        <v>13.044471833538751</v>
      </c>
      <c r="N144" s="148">
        <f>INDEX('Animal Populations'!$B$134:$AL$160,MATCH($B144,'Animal Populations'!$B$134:$B$160,0),MATCH(N$129,'Animal Populations'!$B$41:$AL$41,0))</f>
        <v>13.044471833538751</v>
      </c>
      <c r="O144" s="148">
        <f>INDEX('Animal Populations'!$B$134:$AL$160,MATCH($B144,'Animal Populations'!$B$134:$B$160,0),MATCH(O$129,'Animal Populations'!$B$41:$AL$41,0))</f>
        <v>14.959588196911476</v>
      </c>
      <c r="P144" s="148">
        <f>INDEX('Animal Populations'!$B$134:$AL$160,MATCH($B144,'Animal Populations'!$B$134:$B$160,0),MATCH(P$129,'Animal Populations'!$B$41:$AL$41,0))</f>
        <v>0</v>
      </c>
      <c r="Q144" s="148">
        <f>INDEX('Animal Populations'!$B$134:$BF$160,MATCH($B144,'Animal Populations'!$B$134:$B$160,0),MATCH(Q$129,'Animal Populations'!$B$41:$BF$41,0))</f>
        <v>0</v>
      </c>
      <c r="R144" s="148">
        <f>INDEX('Animal Populations'!$B$134:$BF$160,MATCH($B144,'Animal Populations'!$B$134:$B$160,0),MATCH(R$129,'Animal Populations'!$B$41:$BF$41,0))</f>
        <v>0</v>
      </c>
      <c r="S144" s="148">
        <f>INDEX('Animal Populations'!$B$134:$BF$160,MATCH($B144,'Animal Populations'!$B$134:$B$160,0),MATCH(S$129,'Animal Populations'!$B$41:$BF$41,0))</f>
        <v>0</v>
      </c>
      <c r="T144" s="148">
        <f>INDEX('Animal Populations'!$B$134:$BF$160,MATCH($B144,'Animal Populations'!$B$134:$B$160,0),MATCH(T$129,'Animal Populations'!$B$41:$BF$41,0))</f>
        <v>0</v>
      </c>
      <c r="U144" s="287"/>
      <c r="V144" s="90">
        <f>D144*INDEX('Nex Rates'!$B$4:$AL$25,MATCH($B144,'Nex Rates'!$B$4:$B$25,0),MATCH(V$4,'Nex Rates'!$B$4:$AL$4,0))</f>
        <v>10268.350144281196</v>
      </c>
      <c r="W144" s="90">
        <f>E144*INDEX('Nex Rates'!$B$4:$AL$25,MATCH($B144,'Nex Rates'!$B$4:$B$25,0),MATCH(W$4,'Nex Rates'!$B$4:$AL$4,0))</f>
        <v>2790.528108373172</v>
      </c>
      <c r="X144" s="90">
        <f>F144*INDEX('Nex Rates'!$B$4:$AL$25,MATCH($B144,'Nex Rates'!$B$4:$B$25,0),MATCH(X$4,'Nex Rates'!$B$4:$AL$4,0))</f>
        <v>1504.7949613538062</v>
      </c>
      <c r="Y144" s="90">
        <f>G144*INDEX('Nex Rates'!$B$4:$AL$25,MATCH($B144,'Nex Rates'!$B$4:$B$25,0),MATCH(Y$4,'Nex Rates'!$B$4:$AL$4,0))</f>
        <v>582.93756708095475</v>
      </c>
      <c r="Z144" s="90">
        <f>H144*INDEX('Nex Rates'!$B$4:$AL$25,MATCH($B144,'Nex Rates'!$B$4:$B$25,0),MATCH(Z$4,'Nex Rates'!$B$4:$AL$4,0))</f>
        <v>839.40135474933288</v>
      </c>
      <c r="AA144" s="90">
        <f>I144*INDEX('Nex Rates'!$B$4:$AL$25,MATCH($B144,'Nex Rates'!$B$4:$B$25,0),MATCH(AA$4,'Nex Rates'!$B$4:$AL$4,0))</f>
        <v>827.08140855498857</v>
      </c>
      <c r="AB144" s="90">
        <f>J144*INDEX('Nex Rates'!$B$4:$AL$25,MATCH($B144,'Nex Rates'!$B$4:$B$25,0),MATCH(AB$4,'Nex Rates'!$B$4:$AL$4,0))</f>
        <v>893.7427871576059</v>
      </c>
      <c r="AC144" s="90">
        <f>K144*INDEX('Nex Rates'!$B$4:$AL$25,MATCH($B144,'Nex Rates'!$B$4:$B$25,0),MATCH(AC$4,'Nex Rates'!$B$4:$AL$4,0))</f>
        <v>745.2049449901192</v>
      </c>
      <c r="AD144" s="90">
        <f>L144*INDEX('Nex Rates'!$B$4:$AL$25,MATCH($B144,'Nex Rates'!$B$4:$B$25,0),MATCH(AD$4,'Nex Rates'!$B$4:$AL$4,0))</f>
        <v>561.90314821755078</v>
      </c>
      <c r="AE144" s="90">
        <f>M144*INDEX('Nex Rates'!$B$4:$AL$25,MATCH($B144,'Nex Rates'!$B$4:$B$25,0),MATCH(AE$4,'Nex Rates'!$B$4:$AL$4,0))</f>
        <v>262.53099609625485</v>
      </c>
      <c r="AF144" s="90">
        <f>N144*INDEX('Nex Rates'!$B$4:$AL$25,MATCH($B144,'Nex Rates'!$B$4:$B$25,0),MATCH(AF$4,'Nex Rates'!$B$4:$AL$4,0))</f>
        <v>262.53099609625485</v>
      </c>
      <c r="AG144" s="90">
        <f>O144*INDEX('Nex Rates'!$B$4:$AL$25,MATCH($B144,'Nex Rates'!$B$4:$B$25,0),MATCH(AG$4,'Nex Rates'!$B$4:$AL$4,0))</f>
        <v>301.13651040382797</v>
      </c>
      <c r="AH144" s="438">
        <f>P144*INDEX('Nex Rates'!$B$4:$AL$25,MATCH($B144,'Nex Rates'!$B$4:$B$25,0),MATCH(AH$4,'Nex Rates'!$B$4:$AL$4,0))</f>
        <v>0</v>
      </c>
      <c r="AI144" s="438">
        <f>Q144*INDEX('Nex Rates'!$B$4:$BF$25,MATCH($B144,'Nex Rates'!$B$4:$B$25,0),MATCH(AI$4,'Nex Rates'!$B$4:$BF$4,0))</f>
        <v>0</v>
      </c>
      <c r="AJ144" s="438">
        <f>R144*INDEX('Nex Rates'!$B$4:$BF$25,MATCH($B144,'Nex Rates'!$B$4:$B$25,0),MATCH(AJ$4,'Nex Rates'!$B$4:$BF$4,0))</f>
        <v>0</v>
      </c>
      <c r="AK144" s="438">
        <f>S144*INDEX('Nex Rates'!$B$4:$BF$25,MATCH($B144,'Nex Rates'!$B$4:$B$25,0),MATCH(AK$4,'Nex Rates'!$B$4:$BF$4,0))</f>
        <v>0</v>
      </c>
      <c r="AL144" s="438">
        <f>T144*INDEX('Nex Rates'!$B$4:$BF$25,MATCH($B144,'Nex Rates'!$B$4:$B$25,0),MATCH(AL$4,'Nex Rates'!$B$4:$BF$4,0))</f>
        <v>0</v>
      </c>
      <c r="AM144" s="62"/>
      <c r="AN144" s="90">
        <f>V144*(1-'WMS VS Distribution'!F33)</f>
        <v>0</v>
      </c>
      <c r="AO144" s="90">
        <f>W144*(1-'WMS VS Distribution'!G33)</f>
        <v>0</v>
      </c>
      <c r="AP144" s="90">
        <f>X144*(1-'WMS VS Distribution'!W33)</f>
        <v>0</v>
      </c>
      <c r="AQ144" s="90">
        <f>Y144*(1-'WMS VS Distribution'!Z33)</f>
        <v>0</v>
      </c>
      <c r="AR144" s="90">
        <f>Z144*(1-'WMS VS Distribution'!AE33)</f>
        <v>0</v>
      </c>
      <c r="AS144" s="90">
        <f>AA144*(1-'WMS VS Distribution'!AF33)</f>
        <v>0</v>
      </c>
      <c r="AT144" s="90">
        <f>AB144*(1-'WMS VS Distribution'!AG33)</f>
        <v>0</v>
      </c>
      <c r="AU144" s="90">
        <f>AC144*(1-'WMS VS Distribution'!AH33)</f>
        <v>0</v>
      </c>
      <c r="AV144" s="90">
        <f>AD144*(1-'WMS VS Distribution'!AI33)</f>
        <v>0</v>
      </c>
      <c r="AW144" s="90">
        <f>AE144*(1-'WMS VS Distribution'!AJ33)</f>
        <v>0</v>
      </c>
      <c r="AX144" s="90">
        <f>AF144*(1-'WMS VS Distribution'!AK33)</f>
        <v>0</v>
      </c>
      <c r="AY144" s="90">
        <f>AG144*(1-'WMS VS Distribution'!AL33)</f>
        <v>0</v>
      </c>
      <c r="AZ144" s="438">
        <f>AH144*(1-'WMS VS Distribution'!AO33)</f>
        <v>0</v>
      </c>
      <c r="BA144" s="438">
        <f>AI144*(1-'WMS VS Distribution'!AT33)</f>
        <v>0</v>
      </c>
      <c r="BB144" s="438">
        <f>AJ144*(1-'WMS VS Distribution'!AU33)</f>
        <v>0</v>
      </c>
      <c r="BC144" s="438">
        <f>AK144*(1-'WMS VS Distribution'!AV33)</f>
        <v>0</v>
      </c>
      <c r="BD144" s="438">
        <f>AL144*(1-'WMS VS Distribution'!AW33)</f>
        <v>0</v>
      </c>
      <c r="BE144" s="62"/>
      <c r="BF144" s="90">
        <f t="shared" si="384"/>
        <v>0</v>
      </c>
      <c r="BG144" s="90">
        <f t="shared" si="384"/>
        <v>0</v>
      </c>
      <c r="BH144" s="90">
        <f t="shared" si="384"/>
        <v>0</v>
      </c>
      <c r="BI144" s="90">
        <f t="shared" si="384"/>
        <v>0</v>
      </c>
      <c r="BJ144" s="90">
        <f t="shared" si="384"/>
        <v>0</v>
      </c>
      <c r="BK144" s="90">
        <f t="shared" si="384"/>
        <v>0</v>
      </c>
      <c r="BL144" s="90">
        <f t="shared" si="384"/>
        <v>0</v>
      </c>
      <c r="BM144" s="90">
        <f t="shared" si="384"/>
        <v>0</v>
      </c>
      <c r="BN144" s="90">
        <f t="shared" si="384"/>
        <v>0</v>
      </c>
      <c r="BO144" s="90">
        <f t="shared" si="384"/>
        <v>0</v>
      </c>
      <c r="BP144" s="90">
        <f t="shared" si="384"/>
        <v>0</v>
      </c>
      <c r="BQ144" s="438">
        <f t="shared" si="385"/>
        <v>0</v>
      </c>
      <c r="BR144" s="438">
        <f t="shared" si="385"/>
        <v>0</v>
      </c>
      <c r="BS144" s="438">
        <f t="shared" si="385"/>
        <v>0</v>
      </c>
      <c r="BT144" s="438">
        <f t="shared" si="385"/>
        <v>0</v>
      </c>
      <c r="BU144" s="438">
        <f t="shared" si="385"/>
        <v>0</v>
      </c>
    </row>
    <row r="145" spans="1:74" x14ac:dyDescent="0.25">
      <c r="A145" s="62">
        <v>9</v>
      </c>
      <c r="B145" s="62" t="s">
        <v>180</v>
      </c>
      <c r="C145" s="62"/>
      <c r="D145" s="148">
        <f>INDEX('Animal Populations'!$B$134:$AL$160,MATCH($B145,'Animal Populations'!$B$134:$B$160,0),MATCH(D$129,'Animal Populations'!$B$41:$AL$41,0))</f>
        <v>651.21951219512198</v>
      </c>
      <c r="E145" s="148">
        <f>INDEX('Animal Populations'!$B$134:$AL$160,MATCH($B145,'Animal Populations'!$B$134:$B$160,0),MATCH(E$129,'Animal Populations'!$B$41:$AL$41,0))</f>
        <v>258.06451612903226</v>
      </c>
      <c r="F145" s="148">
        <f>INDEX('Animal Populations'!$B$134:$AL$160,MATCH($B145,'Animal Populations'!$B$134:$B$160,0),MATCH(F$129,'Animal Populations'!$B$41:$AL$41,0))</f>
        <v>196.75994692333592</v>
      </c>
      <c r="G145" s="148">
        <f>INDEX('Animal Populations'!$B$134:$AL$160,MATCH($B145,'Animal Populations'!$B$134:$B$160,0),MATCH(G$129,'Animal Populations'!$B$41:$AL$41,0))</f>
        <v>156.76207250192809</v>
      </c>
      <c r="H145" s="148">
        <f>INDEX('Animal Populations'!$B$134:$AL$160,MATCH($B145,'Animal Populations'!$B$134:$B$160,0),MATCH(H$129,'Animal Populations'!$B$41:$AL$41,0))</f>
        <v>147.91468403036978</v>
      </c>
      <c r="I145" s="148">
        <f>INDEX('Animal Populations'!$B$134:$AL$160,MATCH($B145,'Animal Populations'!$B$134:$B$160,0),MATCH(I$129,'Animal Populations'!$B$41:$AL$41,0))</f>
        <v>146.22588402925007</v>
      </c>
      <c r="J145" s="148">
        <f>INDEX('Animal Populations'!$B$134:$AL$160,MATCH($B145,'Animal Populations'!$B$134:$B$160,0),MATCH(J$129,'Animal Populations'!$B$41:$AL$41,0))</f>
        <v>144.53708402813021</v>
      </c>
      <c r="K145" s="148">
        <f>INDEX('Animal Populations'!$B$134:$AL$160,MATCH($B145,'Animal Populations'!$B$134:$B$160,0),MATCH(K$129,'Animal Populations'!$B$41:$AL$41,0))</f>
        <v>144.53708402813021</v>
      </c>
      <c r="L145" s="148">
        <f>INDEX('Animal Populations'!$B$134:$AL$160,MATCH($B145,'Animal Populations'!$B$134:$B$160,0),MATCH(L$129,'Animal Populations'!$B$41:$AL$41,0))</f>
        <v>144.53708402813021</v>
      </c>
      <c r="M145" s="148">
        <f>INDEX('Animal Populations'!$B$134:$AL$160,MATCH($B145,'Animal Populations'!$B$134:$B$160,0),MATCH(M$129,'Animal Populations'!$B$41:$AL$41,0))</f>
        <v>144.53708402813021</v>
      </c>
      <c r="N145" s="148">
        <f>INDEX('Animal Populations'!$B$134:$AL$160,MATCH($B145,'Animal Populations'!$B$134:$B$160,0),MATCH(N$129,'Animal Populations'!$B$41:$AL$41,0))</f>
        <v>130.74036237089874</v>
      </c>
      <c r="O145" s="148">
        <f>INDEX('Animal Populations'!$B$134:$AL$160,MATCH($B145,'Animal Populations'!$B$134:$B$160,0),MATCH(O$129,'Animal Populations'!$B$41:$AL$41,0))</f>
        <v>144.53708402813021</v>
      </c>
      <c r="P145" s="148">
        <f>INDEX('Animal Populations'!$B$134:$AL$160,MATCH($B145,'Animal Populations'!$B$134:$B$160,0),MATCH(P$129,'Animal Populations'!$B$41:$AL$41,0))</f>
        <v>121.60030500928116</v>
      </c>
      <c r="Q145" s="148">
        <f>INDEX('Animal Populations'!$B$134:$BF$160,MATCH($B145,'Animal Populations'!$B$134:$B$160,0),MATCH(Q$129,'Animal Populations'!$B$41:$BF$41,0))</f>
        <v>104.81465464137882</v>
      </c>
      <c r="R145" s="148">
        <f>INDEX('Animal Populations'!$B$134:$BF$160,MATCH($B145,'Animal Populations'!$B$134:$B$160,0),MATCH(R$129,'Animal Populations'!$B$41:$BF$41,0))</f>
        <v>88.029004273476488</v>
      </c>
      <c r="S145" s="148">
        <f>INDEX('Animal Populations'!$B$134:$BF$160,MATCH($B145,'Animal Populations'!$B$134:$B$160,0),MATCH(S$129,'Animal Populations'!$B$41:$BF$41,0))</f>
        <v>71.243353905574153</v>
      </c>
      <c r="T145" s="148">
        <f>INDEX('Animal Populations'!$B$134:$BF$160,MATCH($B145,'Animal Populations'!$B$134:$B$160,0),MATCH(T$129,'Animal Populations'!$B$41:$BF$41,0))</f>
        <v>54.457703537671826</v>
      </c>
      <c r="U145" s="287"/>
      <c r="V145" s="90">
        <f>D145*INDEX('Nex Rates'!$B$4:$AL$25,MATCH($B145,'Nex Rates'!$B$4:$B$25,0),MATCH(V$4,'Nex Rates'!$B$4:$AL$4,0))</f>
        <v>39815.760420090424</v>
      </c>
      <c r="W145" s="90">
        <f>E145*INDEX('Nex Rates'!$B$4:$AL$25,MATCH($B145,'Nex Rates'!$B$4:$B$25,0),MATCH(W$4,'Nex Rates'!$B$4:$AL$4,0))</f>
        <v>16794.703738075095</v>
      </c>
      <c r="X145" s="90">
        <f>F145*INDEX('Nex Rates'!$B$4:$AL$25,MATCH($B145,'Nex Rates'!$B$4:$B$25,0),MATCH(X$4,'Nex Rates'!$B$4:$AL$4,0))</f>
        <v>13484.314393654253</v>
      </c>
      <c r="Y145" s="90">
        <f>G145*INDEX('Nex Rates'!$B$4:$AL$25,MATCH($B145,'Nex Rates'!$B$4:$B$25,0),MATCH(Y$4,'Nex Rates'!$B$4:$AL$4,0))</f>
        <v>10743.187847272784</v>
      </c>
      <c r="Z145" s="90">
        <f>H145*INDEX('Nex Rates'!$B$4:$AL$25,MATCH($B145,'Nex Rates'!$B$4:$B$25,0),MATCH(Z$4,'Nex Rates'!$B$4:$AL$4,0))</f>
        <v>10136.860342215208</v>
      </c>
      <c r="AA145" s="90">
        <f>I145*INDEX('Nex Rates'!$B$4:$AL$25,MATCH($B145,'Nex Rates'!$B$4:$B$25,0),MATCH(AA$4,'Nex Rates'!$B$4:$AL$4,0))</f>
        <v>10021.12382917389</v>
      </c>
      <c r="AB145" s="90">
        <f>J145*INDEX('Nex Rates'!$B$4:$AL$25,MATCH($B145,'Nex Rates'!$B$4:$B$25,0),MATCH(AB$4,'Nex Rates'!$B$4:$AL$4,0))</f>
        <v>9905.387316132561</v>
      </c>
      <c r="AC145" s="90">
        <f>K145*INDEX('Nex Rates'!$B$4:$AL$25,MATCH($B145,'Nex Rates'!$B$4:$B$25,0),MATCH(AC$4,'Nex Rates'!$B$4:$AL$4,0))</f>
        <v>9905.387316132561</v>
      </c>
      <c r="AD145" s="90">
        <f>L145*INDEX('Nex Rates'!$B$4:$AL$25,MATCH($B145,'Nex Rates'!$B$4:$B$25,0),MATCH(AD$4,'Nex Rates'!$B$4:$AL$4,0))</f>
        <v>9905.387316132561</v>
      </c>
      <c r="AE145" s="90">
        <f>M145*INDEX('Nex Rates'!$B$4:$AL$25,MATCH($B145,'Nex Rates'!$B$4:$B$25,0),MATCH(AE$4,'Nex Rates'!$B$4:$AL$4,0))</f>
        <v>9905.387316132561</v>
      </c>
      <c r="AF145" s="90">
        <f>N145*INDEX('Nex Rates'!$B$4:$AL$25,MATCH($B145,'Nex Rates'!$B$4:$B$25,0),MATCH(AF$4,'Nex Rates'!$B$4:$AL$4,0))</f>
        <v>8959.8730723198496</v>
      </c>
      <c r="AG145" s="90">
        <f>O145*INDEX('Nex Rates'!$B$4:$AL$25,MATCH($B145,'Nex Rates'!$B$4:$B$25,0),MATCH(AG$4,'Nex Rates'!$B$4:$AL$4,0))</f>
        <v>9905.3873156992668</v>
      </c>
      <c r="AH145" s="438">
        <f>P145*INDEX('Nex Rates'!$B$4:$AL$25,MATCH($B145,'Nex Rates'!$B$4:$B$25,0),MATCH(AH$4,'Nex Rates'!$B$4:$AL$4,0))</f>
        <v>8333.4884398412396</v>
      </c>
      <c r="AI145" s="438">
        <f>Q145*INDEX('Nex Rates'!$B$4:$BF$25,MATCH($B145,'Nex Rates'!$B$4:$B$25,0),MATCH(AI$4,'Nex Rates'!$B$4:$BF$4,0))</f>
        <v>7183.1375152653973</v>
      </c>
      <c r="AJ145" s="438">
        <f>R145*INDEX('Nex Rates'!$B$4:$BF$25,MATCH($B145,'Nex Rates'!$B$4:$B$25,0),MATCH(AJ$4,'Nex Rates'!$B$4:$BF$4,0))</f>
        <v>6032.7865906895549</v>
      </c>
      <c r="AK145" s="438">
        <f>S145*INDEX('Nex Rates'!$B$4:$BF$25,MATCH($B145,'Nex Rates'!$B$4:$B$25,0),MATCH(AK$4,'Nex Rates'!$B$4:$BF$4,0))</f>
        <v>4882.4356661137135</v>
      </c>
      <c r="AL145" s="438">
        <f>T145*INDEX('Nex Rates'!$B$4:$BF$25,MATCH($B145,'Nex Rates'!$B$4:$B$25,0),MATCH(AL$4,'Nex Rates'!$B$4:$BF$4,0))</f>
        <v>3732.0847415378721</v>
      </c>
      <c r="AM145" s="62"/>
      <c r="AN145" s="90">
        <f>V145*'WMS VS Distribution'!F$35</f>
        <v>0</v>
      </c>
      <c r="AO145" s="90">
        <f>W145*'WMS VS Distribution'!G$35</f>
        <v>0</v>
      </c>
      <c r="AP145" s="90">
        <f>X145*'WMS VS Distribution'!W$35</f>
        <v>0</v>
      </c>
      <c r="AQ145" s="90">
        <f>Y145*'WMS VS Distribution'!Z$35</f>
        <v>0</v>
      </c>
      <c r="AR145" s="90">
        <f>Z145*'WMS VS Distribution'!AE$35</f>
        <v>0</v>
      </c>
      <c r="AS145" s="90">
        <f>AA145*'WMS VS Distribution'!AF$35</f>
        <v>0</v>
      </c>
      <c r="AT145" s="90">
        <f>AB145*'WMS VS Distribution'!AG$35</f>
        <v>0</v>
      </c>
      <c r="AU145" s="90">
        <f>AC145*'WMS VS Distribution'!AH$35</f>
        <v>0</v>
      </c>
      <c r="AV145" s="90">
        <f>AD145*'WMS VS Distribution'!AI$35</f>
        <v>0</v>
      </c>
      <c r="AW145" s="90">
        <f>AE145*'WMS VS Distribution'!AJ$35</f>
        <v>0</v>
      </c>
      <c r="AX145" s="90">
        <f>AF145*'WMS VS Distribution'!AK$35</f>
        <v>0</v>
      </c>
      <c r="AY145" s="90">
        <f>AG145*'WMS VS Distribution'!AL$35</f>
        <v>0</v>
      </c>
      <c r="AZ145" s="438">
        <f>AH145*'WMS VS Distribution'!AO$35</f>
        <v>0</v>
      </c>
      <c r="BA145" s="438">
        <f>AI145*'WMS VS Distribution'!AT$35</f>
        <v>0</v>
      </c>
      <c r="BB145" s="438">
        <f>AJ145*'WMS VS Distribution'!AU$35</f>
        <v>0</v>
      </c>
      <c r="BC145" s="438">
        <f>AK145*'WMS VS Distribution'!AV$35</f>
        <v>0</v>
      </c>
      <c r="BD145" s="438">
        <f>AL145*'WMS VS Distribution'!AW$35</f>
        <v>0</v>
      </c>
      <c r="BE145" s="62"/>
      <c r="BF145" s="90">
        <f t="shared" si="384"/>
        <v>0</v>
      </c>
      <c r="BG145" s="90">
        <f t="shared" si="384"/>
        <v>0</v>
      </c>
      <c r="BH145" s="90">
        <f t="shared" si="384"/>
        <v>0</v>
      </c>
      <c r="BI145" s="90">
        <f t="shared" si="384"/>
        <v>0</v>
      </c>
      <c r="BJ145" s="90">
        <f t="shared" si="384"/>
        <v>0</v>
      </c>
      <c r="BK145" s="90">
        <f t="shared" si="384"/>
        <v>0</v>
      </c>
      <c r="BL145" s="90">
        <f t="shared" si="384"/>
        <v>0</v>
      </c>
      <c r="BM145" s="90">
        <f t="shared" si="384"/>
        <v>0</v>
      </c>
      <c r="BN145" s="90">
        <f t="shared" si="384"/>
        <v>0</v>
      </c>
      <c r="BO145" s="90">
        <f t="shared" si="384"/>
        <v>0</v>
      </c>
      <c r="BP145" s="90">
        <f t="shared" si="384"/>
        <v>0</v>
      </c>
      <c r="BQ145" s="438">
        <f t="shared" si="385"/>
        <v>0</v>
      </c>
      <c r="BR145" s="438">
        <f t="shared" si="385"/>
        <v>0</v>
      </c>
      <c r="BS145" s="438">
        <f t="shared" si="385"/>
        <v>0</v>
      </c>
      <c r="BT145" s="438">
        <f t="shared" si="385"/>
        <v>0</v>
      </c>
      <c r="BU145" s="438">
        <f t="shared" si="385"/>
        <v>0</v>
      </c>
    </row>
    <row r="146" spans="1:74" x14ac:dyDescent="0.25">
      <c r="A146" s="62"/>
      <c r="B146" s="62"/>
      <c r="C146" s="62"/>
      <c r="D146" s="73"/>
      <c r="E146" s="73"/>
      <c r="F146" s="73"/>
      <c r="G146" s="73"/>
      <c r="H146" s="73"/>
      <c r="I146" s="73"/>
      <c r="J146" s="73"/>
      <c r="K146" s="73"/>
      <c r="L146" s="73"/>
      <c r="M146" s="181"/>
      <c r="N146" s="181"/>
      <c r="O146" s="181"/>
      <c r="P146" s="73"/>
      <c r="Q146" s="73"/>
      <c r="R146" s="73"/>
      <c r="S146" s="73"/>
      <c r="T146" s="73"/>
      <c r="U146" s="287"/>
      <c r="V146" s="747"/>
      <c r="W146" s="747"/>
      <c r="X146" s="747"/>
      <c r="Y146" s="747"/>
      <c r="Z146" s="747"/>
      <c r="AA146" s="747"/>
      <c r="AB146" s="747"/>
      <c r="AC146" s="747"/>
      <c r="AD146" s="747"/>
      <c r="AE146" s="747"/>
      <c r="AF146" s="747"/>
      <c r="AG146" s="747"/>
      <c r="AH146" s="439"/>
      <c r="AI146" s="439"/>
      <c r="AJ146" s="439"/>
      <c r="AK146" s="439"/>
      <c r="AL146" s="439"/>
      <c r="AM146" s="62"/>
      <c r="AN146" s="65"/>
      <c r="AO146" s="65"/>
      <c r="AP146" s="65"/>
      <c r="AQ146" s="65"/>
      <c r="AR146" s="65"/>
      <c r="AS146" s="65"/>
      <c r="AT146" s="65"/>
      <c r="AU146" s="65"/>
      <c r="AV146" s="65"/>
      <c r="AW146" s="65"/>
      <c r="AX146" s="65"/>
      <c r="AY146" s="65"/>
      <c r="AZ146" s="936"/>
      <c r="BA146" s="936"/>
      <c r="BB146" s="936"/>
      <c r="BC146" s="936"/>
      <c r="BD146" s="936"/>
      <c r="BE146" s="62"/>
      <c r="BL146" s="267"/>
      <c r="BN146" s="267"/>
      <c r="BQ146" s="441"/>
      <c r="BR146" s="441"/>
      <c r="BS146" s="441"/>
      <c r="BT146" s="441"/>
      <c r="BU146" s="441"/>
    </row>
    <row r="147" spans="1:74" x14ac:dyDescent="0.25">
      <c r="A147" s="62">
        <v>10</v>
      </c>
      <c r="B147" s="62" t="s">
        <v>182</v>
      </c>
      <c r="C147" s="62"/>
      <c r="D147" s="148">
        <f>INDEX('Animal Populations'!$B$134:$AL$160,MATCH($B147,'Animal Populations'!$B$134:$B$160,0),MATCH(D$129,'Animal Populations'!$B$41:$AL$41,0))</f>
        <v>295.62532448803</v>
      </c>
      <c r="E147" s="148">
        <f>INDEX('Animal Populations'!$B$134:$AL$160,MATCH($B147,'Animal Populations'!$B$134:$B$160,0),MATCH(E$129,'Animal Populations'!$B$41:$AL$41,0))</f>
        <v>280.70625901355731</v>
      </c>
      <c r="F147" s="148">
        <f>INDEX('Animal Populations'!$B$134:$AL$160,MATCH($B147,'Animal Populations'!$B$134:$B$160,0),MATCH(F$129,'Animal Populations'!$B$41:$AL$41,0))</f>
        <v>293.65676377271416</v>
      </c>
      <c r="G147" s="148">
        <f>INDEX('Animal Populations'!$B$134:$AL$160,MATCH($B147,'Animal Populations'!$B$134:$B$160,0),MATCH(G$129,'Animal Populations'!$B$41:$AL$41,0))</f>
        <v>290.07398327083934</v>
      </c>
      <c r="H147" s="148">
        <f>INDEX('Animal Populations'!$B$134:$AL$160,MATCH($B147,'Animal Populations'!$B$134:$B$160,0),MATCH(H$129,'Animal Populations'!$B$41:$AL$41,0))</f>
        <v>329.10398038650129</v>
      </c>
      <c r="I147" s="148">
        <f>INDEX('Animal Populations'!$B$134:$AL$160,MATCH($B147,'Animal Populations'!$B$134:$B$160,0),MATCH(I$129,'Animal Populations'!$B$41:$AL$41,0))</f>
        <v>342.91015286991637</v>
      </c>
      <c r="J147" s="148">
        <f>INDEX('Animal Populations'!$B$134:$AL$160,MATCH($B147,'Animal Populations'!$B$134:$B$160,0),MATCH(J$129,'Animal Populations'!$B$41:$AL$41,0))</f>
        <v>356.7163253533314</v>
      </c>
      <c r="K147" s="148">
        <f>INDEX('Animal Populations'!$B$134:$AL$160,MATCH($B147,'Animal Populations'!$B$134:$B$160,0),MATCH(K$129,'Animal Populations'!$B$41:$AL$41,0))</f>
        <v>332.87376264427917</v>
      </c>
      <c r="L147" s="148">
        <f>INDEX('Animal Populations'!$B$134:$AL$160,MATCH($B147,'Animal Populations'!$B$134:$B$160,0),MATCH(L$129,'Animal Populations'!$B$41:$AL$41,0))</f>
        <v>336.76117503883603</v>
      </c>
      <c r="M147" s="148">
        <f>INDEX('Animal Populations'!$B$134:$AL$160,MATCH($B147,'Animal Populations'!$B$134:$B$160,0),MATCH(M$129,'Animal Populations'!$B$41:$AL$41,0))</f>
        <v>340.64858743339289</v>
      </c>
      <c r="N147" s="148">
        <f>INDEX('Animal Populations'!$B$134:$AL$160,MATCH($B147,'Animal Populations'!$B$134:$B$160,0),MATCH(N$129,'Animal Populations'!$B$41:$AL$41,0))</f>
        <v>344.53599982795129</v>
      </c>
      <c r="O147" s="148">
        <f>INDEX('Animal Populations'!$B$134:$AL$160,MATCH($B147,'Animal Populations'!$B$134:$B$160,0),MATCH(O$129,'Animal Populations'!$B$41:$AL$41,0))</f>
        <v>282.29160657629075</v>
      </c>
      <c r="P147" s="148">
        <f>INDEX('Animal Populations'!$B$134:$AL$160,MATCH($B147,'Animal Populations'!$B$134:$B$160,0),MATCH(P$129,'Animal Populations'!$B$41:$AL$41,0))</f>
        <v>347.74104568555242</v>
      </c>
      <c r="Q147" s="148">
        <f>INDEX('Animal Populations'!$B$134:$BF$160,MATCH($B147,'Animal Populations'!$B$134:$B$160,0),MATCH(Q$129,'Animal Populations'!$B$41:$BF$41,0))</f>
        <v>363.8715173760271</v>
      </c>
      <c r="R147" s="148">
        <f>INDEX('Animal Populations'!$B$134:$BF$160,MATCH($B147,'Animal Populations'!$B$134:$B$160,0),MATCH(R$129,'Animal Populations'!$B$41:$BF$41,0))</f>
        <v>380.0019890665011</v>
      </c>
      <c r="S147" s="148">
        <f>INDEX('Animal Populations'!$B$134:$BF$160,MATCH($B147,'Animal Populations'!$B$134:$B$160,0),MATCH(S$129,'Animal Populations'!$B$41:$BF$41,0))</f>
        <v>396.13246075697583</v>
      </c>
      <c r="T147" s="148">
        <f>INDEX('Animal Populations'!$B$134:$BF$160,MATCH($B147,'Animal Populations'!$B$134:$B$160,0),MATCH(T$129,'Animal Populations'!$B$41:$BF$41,0))</f>
        <v>412.26293244745057</v>
      </c>
      <c r="U147" s="287"/>
      <c r="V147" s="90">
        <f>INDEX('Nex Rates'!$B$4:$AL$25,MATCH($B147,'Nex Rates'!$B$4:$B$25,0),MATCH(V$4,'Nex Rates'!$B$4:$AL$4,0))*D147</f>
        <v>3108.908249939429</v>
      </c>
      <c r="W147" s="90">
        <f>INDEX('Nex Rates'!$B$4:$AL$25,MATCH($B147,'Nex Rates'!$B$4:$B$25,0),MATCH(W$4,'Nex Rates'!$B$4:$AL$4,0))*E147</f>
        <v>3099.6143725732431</v>
      </c>
      <c r="X147" s="90">
        <f>F147*INDEX('Nex Rates'!$B$4:$AL$25,MATCH($B147,'Nex Rates'!$B$4:$B$25,0),MATCH(X$4,'Nex Rates'!$B$4:$AL$4,0))</f>
        <v>3286.7336535229301</v>
      </c>
      <c r="Y147" s="90">
        <f>G147*INDEX('Nex Rates'!$B$4:$AL$25,MATCH($B147,'Nex Rates'!$B$4:$B$25,0),MATCH(Y$4,'Nex Rates'!$B$4:$AL$4,0))</f>
        <v>3268.4231102033459</v>
      </c>
      <c r="Z147" s="90">
        <f>H147*INDEX('Nex Rates'!$B$4:$AL$25,MATCH($B147,'Nex Rates'!$B$4:$B$25,0),MATCH(Z$4,'Nex Rates'!$B$4:$AL$4,0))</f>
        <v>3708.1955542039227</v>
      </c>
      <c r="AA147" s="90">
        <f>I147*INDEX('Nex Rates'!$B$4:$AL$25,MATCH($B147,'Nex Rates'!$B$4:$B$25,0),MATCH(AA$4,'Nex Rates'!$B$4:$AL$4,0))</f>
        <v>3863.7572929694261</v>
      </c>
      <c r="AB147" s="90">
        <f>J147*INDEX('Nex Rates'!$B$4:$AL$25,MATCH($B147,'Nex Rates'!$B$4:$B$25,0),MATCH(AB$4,'Nex Rates'!$B$4:$AL$4,0))</f>
        <v>4019.319031734929</v>
      </c>
      <c r="AC147" s="90">
        <f>K147*INDEX('Nex Rates'!$B$4:$AL$25,MATCH($B147,'Nex Rates'!$B$4:$B$25,0),MATCH(AC$4,'Nex Rates'!$B$4:$AL$4,0))</f>
        <v>3750.6717642825479</v>
      </c>
      <c r="AD147" s="90">
        <f>L147*INDEX('Nex Rates'!$B$4:$AL$25,MATCH($B147,'Nex Rates'!$B$4:$B$25,0),MATCH(AD$4,'Nex Rates'!$B$4:$AL$4,0))</f>
        <v>3794.4733778088371</v>
      </c>
      <c r="AE147" s="90">
        <f>M147*INDEX('Nex Rates'!$B$4:$AL$25,MATCH($B147,'Nex Rates'!$B$4:$B$25,0),MATCH(AE$4,'Nex Rates'!$B$4:$AL$4,0))</f>
        <v>3838.2749913351258</v>
      </c>
      <c r="AF147" s="90">
        <f>N147*INDEX('Nex Rates'!$B$4:$AL$25,MATCH($B147,'Nex Rates'!$B$4:$B$25,0),MATCH(AF$4,'Nex Rates'!$B$4:$AL$4,0))</f>
        <v>3882.0766048614323</v>
      </c>
      <c r="AG147" s="90">
        <f>O147*INDEX('Nex Rates'!$B$4:$AL$25,MATCH($B147,'Nex Rates'!$B$4:$B$25,0),MATCH(AG$4,'Nex Rates'!$B$4:$AL$4,0))</f>
        <v>3181.4264061147965</v>
      </c>
      <c r="AH147" s="438">
        <f>P147*INDEX('Nex Rates'!$B$4:$AL$25,MATCH($B147,'Nex Rates'!$B$4:$B$25,0),MATCH(AH$4,'Nex Rates'!$B$4:$AL$4,0))</f>
        <v>3918.1896193142461</v>
      </c>
      <c r="AI147" s="438">
        <f>Q147*INDEX('Nex Rates'!$B$4:$BF$25,MATCH($B147,'Nex Rates'!$B$4:$B$25,0),MATCH(AI$4,'Nex Rates'!$B$4:$BF$4,0))</f>
        <v>4099.9405156102539</v>
      </c>
      <c r="AJ147" s="438">
        <f>R147*INDEX('Nex Rates'!$B$4:$BF$25,MATCH($B147,'Nex Rates'!$B$4:$B$25,0),MATCH(AJ$4,'Nex Rates'!$B$4:$BF$4,0))</f>
        <v>4281.691411906254</v>
      </c>
      <c r="AK147" s="438">
        <f>S147*INDEX('Nex Rates'!$B$4:$BF$25,MATCH($B147,'Nex Rates'!$B$4:$B$25,0),MATCH(AK$4,'Nex Rates'!$B$4:$BF$4,0))</f>
        <v>4463.4423082022631</v>
      </c>
      <c r="AL147" s="438">
        <f>T147*INDEX('Nex Rates'!$B$4:$BF$25,MATCH($B147,'Nex Rates'!$B$4:$B$25,0),MATCH(AL$4,'Nex Rates'!$B$4:$BF$4,0))</f>
        <v>4645.1932044982714</v>
      </c>
      <c r="AM147" s="62"/>
      <c r="AN147" s="90">
        <f>(V147*'WMS VS Distribution'!F$37*DrylotEF)</f>
        <v>28.072243742408123</v>
      </c>
      <c r="AO147" s="90">
        <f>(W147*'WMS VS Distribution'!G$37*DrylotEF)</f>
        <v>29.866948289596507</v>
      </c>
      <c r="AP147" s="90">
        <f>(X147*'WMS VS Distribution'!W$37*DrylotEF)</f>
        <v>20.443483324912624</v>
      </c>
      <c r="AQ147" s="90">
        <f>(Y147*'WMS VS Distribution'!Z$37*DrylotEF)</f>
        <v>20.329591745464811</v>
      </c>
      <c r="AR147" s="90">
        <f>(Z147*'WMS VS Distribution'!AE$37*DrylotEF)</f>
        <v>23.064976347148399</v>
      </c>
      <c r="AS147" s="90">
        <f>(AA147*'WMS VS Distribution'!AF$37*DrylotEF)</f>
        <v>24.03257036226983</v>
      </c>
      <c r="AT147" s="90">
        <f>(AB147*'WMS VS Distribution'!AG$37*DrylotEF)</f>
        <v>25.000164377391258</v>
      </c>
      <c r="AU147" s="90">
        <f>(AC147*'WMS VS Distribution'!AH$37*DrylotEF)</f>
        <v>23.329178373837451</v>
      </c>
      <c r="AV147" s="90">
        <f>(AD147*'WMS VS Distribution'!AI$37*DrylotEF)</f>
        <v>23.60162440997097</v>
      </c>
      <c r="AW147" s="90">
        <f>(AE147*'WMS VS Distribution'!AJ$37*DrylotEF)</f>
        <v>23.874070446104483</v>
      </c>
      <c r="AX147" s="90">
        <f>(AF147*'WMS VS Distribution'!AK$37*DrylotEF)</f>
        <v>24.146516482238109</v>
      </c>
      <c r="AY147" s="90">
        <f>(AG147*'WMS VS Distribution'!AL$37*DrylotEF)</f>
        <v>19.724843717911739</v>
      </c>
      <c r="AZ147" s="438">
        <f>(AH147*'WMS VS Distribution'!AO$37*DrylotEF)</f>
        <v>24.371139432134612</v>
      </c>
      <c r="BA147" s="438">
        <f>(AI147*'WMS VS Distribution'!AT$37*DrylotEF)</f>
        <v>25.501630007095777</v>
      </c>
      <c r="BB147" s="438">
        <f>(AJ147*'WMS VS Distribution'!AU$37*DrylotEF)</f>
        <v>26.632120582056899</v>
      </c>
      <c r="BC147" s="438">
        <f>(AK147*'WMS VS Distribution'!AV$37*DrylotEF)</f>
        <v>27.762611157018078</v>
      </c>
      <c r="BD147" s="438">
        <f>(AL147*'WMS VS Distribution'!AW$37*DrylotEF)</f>
        <v>28.89310173197925</v>
      </c>
      <c r="BE147" s="62"/>
      <c r="BF147" s="90">
        <f t="shared" ref="BF147:BP151" si="386">AN147*(1-VolPercent)*N2O_N2</f>
        <v>44.11352588092705</v>
      </c>
      <c r="BG147" s="90">
        <f t="shared" si="386"/>
        <v>46.933775883651656</v>
      </c>
      <c r="BH147" s="90">
        <f t="shared" si="386"/>
        <v>32.125473796291267</v>
      </c>
      <c r="BI147" s="90">
        <f t="shared" si="386"/>
        <v>31.946501314301845</v>
      </c>
      <c r="BJ147" s="90">
        <f t="shared" si="386"/>
        <v>36.244962831233195</v>
      </c>
      <c r="BK147" s="90">
        <f t="shared" si="386"/>
        <v>37.765467712138303</v>
      </c>
      <c r="BL147" s="90">
        <f t="shared" si="386"/>
        <v>39.285972593043404</v>
      </c>
      <c r="BM147" s="90">
        <f t="shared" si="386"/>
        <v>36.660137444601709</v>
      </c>
      <c r="BN147" s="90">
        <f t="shared" si="386"/>
        <v>37.088266929954379</v>
      </c>
      <c r="BO147" s="90">
        <f t="shared" si="386"/>
        <v>37.516396415307042</v>
      </c>
      <c r="BP147" s="90">
        <f t="shared" si="386"/>
        <v>37.944525900659883</v>
      </c>
      <c r="BQ147" s="438">
        <f t="shared" ref="BQ147:BU151" si="387">AZ147*(1-VolPercent)*N2O_N2</f>
        <v>38.29750482192582</v>
      </c>
      <c r="BR147" s="438">
        <f t="shared" si="387"/>
        <v>40.073990011150507</v>
      </c>
      <c r="BS147" s="438">
        <f t="shared" si="387"/>
        <v>41.850475200375129</v>
      </c>
      <c r="BT147" s="438">
        <f t="shared" si="387"/>
        <v>43.626960389599837</v>
      </c>
      <c r="BU147" s="438">
        <f t="shared" si="387"/>
        <v>45.403445578824538</v>
      </c>
    </row>
    <row r="148" spans="1:74" x14ac:dyDescent="0.25">
      <c r="A148" s="62">
        <v>11</v>
      </c>
      <c r="B148" s="62" t="s">
        <v>183</v>
      </c>
      <c r="C148" s="62"/>
      <c r="D148" s="148">
        <f>INDEX('Animal Populations'!$B$134:$AL$160,MATCH($B148,'Animal Populations'!$B$134:$B$160,0),MATCH(D$129,'Animal Populations'!$B$41:$AL$41,0))</f>
        <v>320.96688385730124</v>
      </c>
      <c r="E148" s="148">
        <f>INDEX('Animal Populations'!$B$134:$AL$160,MATCH($B148,'Animal Populations'!$B$134:$B$160,0),MATCH(E$129,'Animal Populations'!$B$41:$AL$41,0))</f>
        <v>733.06067763479393</v>
      </c>
      <c r="F148" s="148">
        <f>INDEX('Animal Populations'!$B$134:$AL$160,MATCH($B148,'Animal Populations'!$B$134:$B$160,0),MATCH(F$129,'Animal Populations'!$B$41:$AL$41,0))</f>
        <v>878.96343052614429</v>
      </c>
      <c r="G148" s="148">
        <f>INDEX('Animal Populations'!$B$134:$AL$160,MATCH($B148,'Animal Populations'!$B$134:$B$160,0),MATCH(G$129,'Animal Populations'!$B$41:$AL$41,0))</f>
        <v>1099.0829451050615</v>
      </c>
      <c r="H148" s="148">
        <f>INDEX('Animal Populations'!$B$134:$AL$160,MATCH($B148,'Animal Populations'!$B$134:$B$160,0),MATCH(H$129,'Animal Populations'!$B$41:$AL$41,0))</f>
        <v>1431.5533311614402</v>
      </c>
      <c r="I148" s="148">
        <f>INDEX('Animal Populations'!$B$134:$AL$160,MATCH($B148,'Animal Populations'!$B$134:$B$160,0),MATCH(I$129,'Animal Populations'!$B$41:$AL$41,0))</f>
        <v>1493.4613454960045</v>
      </c>
      <c r="J148" s="148">
        <f>INDEX('Animal Populations'!$B$134:$AL$160,MATCH($B148,'Animal Populations'!$B$134:$B$160,0),MATCH(J$129,'Animal Populations'!$B$41:$AL$41,0))</f>
        <v>1555.3693598305913</v>
      </c>
      <c r="K148" s="148">
        <f>INDEX('Animal Populations'!$B$134:$AL$160,MATCH($B148,'Animal Populations'!$B$134:$B$160,0),MATCH(K$129,'Animal Populations'!$B$41:$AL$41,0))</f>
        <v>1634.1155414191337</v>
      </c>
      <c r="L148" s="148">
        <f>INDEX('Animal Populations'!$B$134:$AL$160,MATCH($B148,'Animal Populations'!$B$134:$B$160,0),MATCH(L$129,'Animal Populations'!$B$41:$AL$41,0))</f>
        <v>1702.0615489693653</v>
      </c>
      <c r="M148" s="148">
        <f>INDEX('Animal Populations'!$B$134:$AL$160,MATCH($B148,'Animal Populations'!$B$134:$B$160,0),MATCH(M$129,'Animal Populations'!$B$41:$AL$41,0))</f>
        <v>1770.0075565195966</v>
      </c>
      <c r="N148" s="148">
        <f>INDEX('Animal Populations'!$B$134:$AL$160,MATCH($B148,'Animal Populations'!$B$134:$B$160,0),MATCH(N$129,'Animal Populations'!$B$41:$AL$41,0))</f>
        <v>1837.953564069828</v>
      </c>
      <c r="O148" s="148">
        <f>INDEX('Animal Populations'!$B$134:$AL$160,MATCH($B148,'Animal Populations'!$B$134:$B$160,0),MATCH(O$129,'Animal Populations'!$B$41:$AL$41,0))</f>
        <v>1177</v>
      </c>
      <c r="P148" s="148">
        <f>INDEX('Animal Populations'!$B$134:$AL$160,MATCH($B148,'Animal Populations'!$B$134:$B$160,0),MATCH(P$129,'Animal Populations'!$B$41:$AL$41,0))</f>
        <v>1973.6763409016698</v>
      </c>
      <c r="Q148" s="148">
        <f>INDEX('Animal Populations'!$B$134:$BF$160,MATCH($B148,'Animal Populations'!$B$134:$B$160,0),MATCH(Q$129,'Animal Populations'!$B$41:$BF$41,0))</f>
        <v>2276.9614000718516</v>
      </c>
      <c r="R148" s="148">
        <f>INDEX('Animal Populations'!$B$134:$BF$160,MATCH($B148,'Animal Populations'!$B$134:$B$160,0),MATCH(R$129,'Animal Populations'!$B$41:$BF$41,0))</f>
        <v>2580.246459242011</v>
      </c>
      <c r="S148" s="148">
        <f>INDEX('Animal Populations'!$B$134:$BF$160,MATCH($B148,'Animal Populations'!$B$134:$B$160,0),MATCH(S$129,'Animal Populations'!$B$41:$BF$41,0))</f>
        <v>2883.5315184121705</v>
      </c>
      <c r="T148" s="148">
        <f>INDEX('Animal Populations'!$B$134:$BF$160,MATCH($B148,'Animal Populations'!$B$134:$B$160,0),MATCH(T$129,'Animal Populations'!$B$41:$BF$41,0))</f>
        <v>3186.81657758233</v>
      </c>
      <c r="U148" s="287"/>
      <c r="V148" s="90">
        <f>INDEX('Nex Rates'!$B$4:$AL$25,MATCH($B148,'Nex Rates'!$B$4:$B$25,0),MATCH(V$4,'Nex Rates'!$B$4:$AL$4,0))*D148</f>
        <v>3374.003883107951</v>
      </c>
      <c r="W148" s="90">
        <f>INDEX('Nex Rates'!$B$4:$AL$25,MATCH($B148,'Nex Rates'!$B$4:$B$25,0),MATCH(W$4,'Nex Rates'!$B$4:$AL$4,0))*E148</f>
        <v>7705.9338432969544</v>
      </c>
      <c r="X148" s="90">
        <f>F148*INDEX('Nex Rates'!$B$4:$AL$25,MATCH($B148,'Nex Rates'!$B$4:$B$25,0),MATCH(X$4,'Nex Rates'!$B$4:$AL$4,0))</f>
        <v>9239.6635816908292</v>
      </c>
      <c r="Y148" s="90">
        <f>G148*INDEX('Nex Rates'!$B$4:$AL$25,MATCH($B148,'Nex Rates'!$B$4:$B$25,0),MATCH(Y$4,'Nex Rates'!$B$4:$AL$4,0))</f>
        <v>11553.559918944407</v>
      </c>
      <c r="Z148" s="90">
        <f>H148*INDEX('Nex Rates'!$B$4:$AL$25,MATCH($B148,'Nex Rates'!$B$4:$B$25,0),MATCH(Z$4,'Nex Rates'!$B$4:$AL$4,0))</f>
        <v>15048.48861716906</v>
      </c>
      <c r="AA148" s="90">
        <f>I148*INDEX('Nex Rates'!$B$4:$AL$25,MATCH($B148,'Nex Rates'!$B$4:$B$25,0),MATCH(AA$4,'Nex Rates'!$B$4:$AL$4,0))</f>
        <v>15699.265663853999</v>
      </c>
      <c r="AB148" s="90">
        <f>J148*INDEX('Nex Rates'!$B$4:$AL$25,MATCH($B148,'Nex Rates'!$B$4:$B$25,0),MATCH(AB$4,'Nex Rates'!$B$4:$AL$4,0))</f>
        <v>16350.042710539177</v>
      </c>
      <c r="AC148" s="90">
        <f>K148*INDEX('Nex Rates'!$B$4:$AL$25,MATCH($B148,'Nex Rates'!$B$4:$B$25,0),MATCH(AC$4,'Nex Rates'!$B$4:$AL$4,0))</f>
        <v>17177.822571397934</v>
      </c>
      <c r="AD148" s="90">
        <f>L148*INDEX('Nex Rates'!$B$4:$AL$25,MATCH($B148,'Nex Rates'!$B$4:$B$25,0),MATCH(AD$4,'Nex Rates'!$B$4:$AL$4,0))</f>
        <v>17892.07100276597</v>
      </c>
      <c r="AE148" s="90">
        <f>M148*INDEX('Nex Rates'!$B$4:$AL$25,MATCH($B148,'Nex Rates'!$B$4:$B$25,0),MATCH(AE$4,'Nex Rates'!$B$4:$AL$4,0))</f>
        <v>18606.319434134002</v>
      </c>
      <c r="AF148" s="90">
        <f>N148*INDEX('Nex Rates'!$B$4:$AL$25,MATCH($B148,'Nex Rates'!$B$4:$B$25,0),MATCH(AF$4,'Nex Rates'!$B$4:$AL$4,0))</f>
        <v>19320.567865502031</v>
      </c>
      <c r="AG148" s="90">
        <f>O148*INDEX('Nex Rates'!$B$4:$AL$25,MATCH($B148,'Nex Rates'!$B$4:$B$25,0),MATCH(AG$4,'Nex Rates'!$B$4:$AL$4,0))</f>
        <v>12370.27</v>
      </c>
      <c r="AH148" s="438">
        <f>P148*INDEX('Nex Rates'!$B$4:$AL$25,MATCH($B148,'Nex Rates'!$B$4:$B$25,0),MATCH(AH$4,'Nex Rates'!$B$4:$AL$4,0))</f>
        <v>20747.285695558356</v>
      </c>
      <c r="AI148" s="438">
        <f>Q148*INDEX('Nex Rates'!$B$4:$BF$25,MATCH($B148,'Nex Rates'!$B$4:$B$25,0),MATCH(AI$4,'Nex Rates'!$B$4:$BF$4,0))</f>
        <v>23935.418237555306</v>
      </c>
      <c r="AJ148" s="438">
        <f>R148*INDEX('Nex Rates'!$B$4:$BF$25,MATCH($B148,'Nex Rates'!$B$4:$B$25,0),MATCH(AJ$4,'Nex Rates'!$B$4:$BF$4,0))</f>
        <v>27123.550779552021</v>
      </c>
      <c r="AK148" s="438">
        <f>S148*INDEX('Nex Rates'!$B$4:$BF$25,MATCH($B148,'Nex Rates'!$B$4:$B$25,0),MATCH(AK$4,'Nex Rates'!$B$4:$BF$4,0))</f>
        <v>30311.683321548739</v>
      </c>
      <c r="AL148" s="438">
        <f>T148*INDEX('Nex Rates'!$B$4:$BF$25,MATCH($B148,'Nex Rates'!$B$4:$B$25,0),MATCH(AL$4,'Nex Rates'!$B$4:$BF$4,0))</f>
        <v>33499.815863545453</v>
      </c>
      <c r="AM148" s="62"/>
      <c r="AN148" s="90">
        <f>V148*'WMS VS Distribution'!F$39*DrylotEF</f>
        <v>5.3984062129727217</v>
      </c>
      <c r="AO148" s="90">
        <f>W148*'WMS VS Distribution'!G$39*DrylotEF</f>
        <v>12.329494149275126</v>
      </c>
      <c r="AP148" s="90">
        <f>X148*'WMS VS Distribution'!W$39*DrylotEF</f>
        <v>14.783461730705328</v>
      </c>
      <c r="AQ148" s="90">
        <f>Y148*'WMS VS Distribution'!Z$39*DrylotEF</f>
        <v>18.485695870311051</v>
      </c>
      <c r="AR148" s="90">
        <f>Z148*'WMS VS Distribution'!AE$39*DrylotEF</f>
        <v>24.077581787470496</v>
      </c>
      <c r="AS148" s="90">
        <f>AA148*'WMS VS Distribution'!AF$39*DrylotEF</f>
        <v>25.118825062166398</v>
      </c>
      <c r="AT148" s="90">
        <f>AB148*'WMS VS Distribution'!AG$39*DrylotEF</f>
        <v>26.160068336862683</v>
      </c>
      <c r="AU148" s="90">
        <f>AC148*'WMS VS Distribution'!AH$39*DrylotEF</f>
        <v>27.484516114236694</v>
      </c>
      <c r="AV148" s="90">
        <f>AD148*'WMS VS Distribution'!AI$39*DrylotEF</f>
        <v>28.627313604425552</v>
      </c>
      <c r="AW148" s="90">
        <f>AE148*'WMS VS Distribution'!AJ$39*DrylotEF</f>
        <v>29.770111094614403</v>
      </c>
      <c r="AX148" s="90">
        <f>AF148*'WMS VS Distribution'!AK$39*DrylotEF</f>
        <v>30.912908584803251</v>
      </c>
      <c r="AY148" s="90">
        <f>AG148*'WMS VS Distribution'!AL$39*DrylotEF</f>
        <v>19.792432000000002</v>
      </c>
      <c r="AZ148" s="438">
        <f>AH148*'WMS VS Distribution'!AO$39*DrylotEF</f>
        <v>33.195657112893365</v>
      </c>
      <c r="BA148" s="438">
        <f>AI148*'WMS VS Distribution'!AT$39*DrylotEF</f>
        <v>38.296669180088486</v>
      </c>
      <c r="BB148" s="438">
        <f>AJ148*'WMS VS Distribution'!AU$39*DrylotEF</f>
        <v>43.397681247283224</v>
      </c>
      <c r="BC148" s="438">
        <f>AK148*'WMS VS Distribution'!AV$39*DrylotEF</f>
        <v>48.498693314477975</v>
      </c>
      <c r="BD148" s="438">
        <f>AL148*'WMS VS Distribution'!AW$39*DrylotEF</f>
        <v>53.59970538167272</v>
      </c>
      <c r="BE148" s="62"/>
      <c r="BF148" s="90">
        <f t="shared" si="386"/>
        <v>8.4832097632428489</v>
      </c>
      <c r="BG148" s="90">
        <f t="shared" si="386"/>
        <v>19.374919377432342</v>
      </c>
      <c r="BH148" s="90">
        <f t="shared" si="386"/>
        <v>23.231154148251228</v>
      </c>
      <c r="BI148" s="90">
        <f t="shared" si="386"/>
        <v>29.048950653345937</v>
      </c>
      <c r="BJ148" s="90">
        <f t="shared" si="386"/>
        <v>37.836199951739353</v>
      </c>
      <c r="BK148" s="90">
        <f t="shared" si="386"/>
        <v>39.472439383404335</v>
      </c>
      <c r="BL148" s="90">
        <f t="shared" si="386"/>
        <v>41.108678815069929</v>
      </c>
      <c r="BM148" s="90">
        <f t="shared" si="386"/>
        <v>43.189953893800521</v>
      </c>
      <c r="BN148" s="90">
        <f t="shared" si="386"/>
        <v>44.98577852124015</v>
      </c>
      <c r="BO148" s="90">
        <f t="shared" si="386"/>
        <v>46.781603148679778</v>
      </c>
      <c r="BP148" s="90">
        <f t="shared" si="386"/>
        <v>48.577427776119393</v>
      </c>
      <c r="BQ148" s="438">
        <f t="shared" si="387"/>
        <v>52.164604034546713</v>
      </c>
      <c r="BR148" s="438">
        <f t="shared" si="387"/>
        <v>60.180480140139046</v>
      </c>
      <c r="BS148" s="438">
        <f t="shared" si="387"/>
        <v>68.196356245730783</v>
      </c>
      <c r="BT148" s="438">
        <f t="shared" si="387"/>
        <v>76.212232351322527</v>
      </c>
      <c r="BU148" s="438">
        <f t="shared" si="387"/>
        <v>84.228108456914271</v>
      </c>
    </row>
    <row r="149" spans="1:74" x14ac:dyDescent="0.25">
      <c r="A149" s="62">
        <v>12</v>
      </c>
      <c r="B149" s="62" t="s">
        <v>184</v>
      </c>
      <c r="C149" s="62"/>
      <c r="D149" s="148">
        <f>INDEX('Animal Populations'!$B$134:$AL$160,MATCH($B149,'Animal Populations'!$B$134:$B$160,0),MATCH(D$129,'Animal Populations'!$B$41:$AL$41,0))</f>
        <v>21700</v>
      </c>
      <c r="E149" s="148">
        <f>INDEX('Animal Populations'!$B$134:$AL$160,MATCH($B149,'Animal Populations'!$B$134:$B$160,0),MATCH(E$129,'Animal Populations'!$B$41:$AL$41,0))</f>
        <v>11400</v>
      </c>
      <c r="F149" s="148">
        <f>INDEX('Animal Populations'!$B$134:$AL$160,MATCH($B149,'Animal Populations'!$B$134:$B$160,0),MATCH(F$129,'Animal Populations'!$B$41:$AL$41,0))</f>
        <v>9200</v>
      </c>
      <c r="G149" s="148">
        <f>INDEX('Animal Populations'!$B$134:$AL$160,MATCH($B149,'Animal Populations'!$B$134:$B$160,0),MATCH(G$129,'Animal Populations'!$B$41:$AL$41,0))</f>
        <v>9038.461538461539</v>
      </c>
      <c r="H149" s="148">
        <f>INDEX('Animal Populations'!$B$134:$AL$160,MATCH($B149,'Animal Populations'!$B$134:$B$160,0),MATCH(H$129,'Animal Populations'!$B$41:$AL$41,0))</f>
        <v>6507.6923076923076</v>
      </c>
      <c r="I149" s="148">
        <f>INDEX('Animal Populations'!$B$134:$AL$160,MATCH($B149,'Animal Populations'!$B$134:$B$160,0),MATCH(I$129,'Animal Populations'!$B$41:$AL$41,0))</f>
        <v>7230.7692307692305</v>
      </c>
      <c r="J149" s="148">
        <f>INDEX('Animal Populations'!$B$134:$AL$160,MATCH($B149,'Animal Populations'!$B$134:$B$160,0),MATCH(J$129,'Animal Populations'!$B$41:$AL$41,0))</f>
        <v>5784.6153846153848</v>
      </c>
      <c r="K149" s="148">
        <f>INDEX('Animal Populations'!$B$134:$AL$160,MATCH($B149,'Animal Populations'!$B$134:$B$160,0),MATCH(K$129,'Animal Populations'!$B$41:$AL$41,0))</f>
        <v>6507.6923076923076</v>
      </c>
      <c r="L149" s="148">
        <f>INDEX('Animal Populations'!$B$134:$AL$160,MATCH($B149,'Animal Populations'!$B$134:$B$160,0),MATCH(L$129,'Animal Populations'!$B$41:$AL$41,0))</f>
        <v>7953.8461538461534</v>
      </c>
      <c r="M149" s="148">
        <f>INDEX('Animal Populations'!$B$134:$AL$160,MATCH($B149,'Animal Populations'!$B$134:$B$160,0),MATCH(M$129,'Animal Populations'!$B$41:$AL$41,0))</f>
        <v>7230.7692307692305</v>
      </c>
      <c r="N149" s="148">
        <f>INDEX('Animal Populations'!$B$134:$AL$160,MATCH($B149,'Animal Populations'!$B$134:$B$160,0),MATCH(N$129,'Animal Populations'!$B$41:$AL$41,0))</f>
        <v>6507.6923076923076</v>
      </c>
      <c r="O149" s="148">
        <f>INDEX('Animal Populations'!$B$134:$AL$160,MATCH($B149,'Animal Populations'!$B$134:$B$160,0),MATCH(O$129,'Animal Populations'!$B$41:$AL$41,0))</f>
        <v>5061.538461538461</v>
      </c>
      <c r="P149" s="148">
        <f>INDEX('Animal Populations'!$B$134:$AL$160,MATCH($B149,'Animal Populations'!$B$134:$B$160,0),MATCH(P$129,'Animal Populations'!$B$41:$AL$41,0))</f>
        <v>5244.2941673710402</v>
      </c>
      <c r="Q149" s="148">
        <f>INDEX('Animal Populations'!$B$134:$BF$160,MATCH($B149,'Animal Populations'!$B$134:$B$160,0),MATCH(Q$129,'Animal Populations'!$B$41:$BF$41,0))</f>
        <v>4171.5976331360816</v>
      </c>
      <c r="R149" s="148">
        <f>INDEX('Animal Populations'!$B$134:$BF$160,MATCH($B149,'Animal Populations'!$B$134:$B$160,0),MATCH(R$129,'Animal Populations'!$B$41:$BF$41,0))</f>
        <v>3098.9010989010385</v>
      </c>
      <c r="S149" s="148">
        <f>INDEX('Animal Populations'!$B$134:$BF$160,MATCH($B149,'Animal Populations'!$B$134:$B$160,0),MATCH(S$129,'Animal Populations'!$B$41:$BF$41,0))</f>
        <v>2026.2045646660799</v>
      </c>
      <c r="T149" s="148">
        <f>INDEX('Animal Populations'!$B$134:$BF$160,MATCH($B149,'Animal Populations'!$B$134:$B$160,0),MATCH(T$129,'Animal Populations'!$B$41:$BF$41,0))</f>
        <v>953.50803043103701</v>
      </c>
      <c r="U149" s="287"/>
      <c r="V149" s="90">
        <f>INDEX('Nex Rates'!$B$4:$AL$25,MATCH($B149,'Nex Rates'!$B$4:$B$25,0),MATCH(V$4,'Nex Rates'!$B$4:$AL$4,0))*D149</f>
        <v>177896.28832649882</v>
      </c>
      <c r="W149" s="90">
        <f>INDEX('Nex Rates'!$B$4:$AL$25,MATCH($B149,'Nex Rates'!$B$4:$B$25,0),MATCH(W$4,'Nex Rates'!$B$4:$AL$4,0))*E149</f>
        <v>108528.25070622133</v>
      </c>
      <c r="X149" s="90">
        <f>F149*INDEX('Nex Rates'!$B$4:$AL$25,MATCH($B149,'Nex Rates'!$B$4:$B$25,0),MATCH(X$4,'Nex Rates'!$B$4:$AL$4,0))</f>
        <v>92084.816105555059</v>
      </c>
      <c r="Y149" s="90">
        <f>G149*INDEX('Nex Rates'!$B$4:$AL$25,MATCH($B149,'Nex Rates'!$B$4:$B$25,0),MATCH(Y$4,'Nex Rates'!$B$4:$AL$4,0))</f>
        <v>91694.561429703564</v>
      </c>
      <c r="Z149" s="90">
        <f>H149*INDEX('Nex Rates'!$B$4:$AL$25,MATCH($B149,'Nex Rates'!$B$4:$B$25,0),MATCH(Z$4,'Nex Rates'!$B$4:$AL$4,0))</f>
        <v>65982.576898079802</v>
      </c>
      <c r="AA149" s="90">
        <f>I149*INDEX('Nex Rates'!$B$4:$AL$25,MATCH($B149,'Nex Rates'!$B$4:$B$25,0),MATCH(AA$4,'Nex Rates'!$B$4:$AL$4,0))</f>
        <v>73509.221180808381</v>
      </c>
      <c r="AB149" s="90">
        <f>J149*INDEX('Nex Rates'!$B$4:$AL$25,MATCH($B149,'Nex Rates'!$B$4:$B$25,0),MATCH(AB$4,'Nex Rates'!$B$4:$AL$4,0))</f>
        <v>58627.867757478292</v>
      </c>
      <c r="AC149" s="90">
        <f>K149*INDEX('Nex Rates'!$B$4:$AL$25,MATCH($B149,'Nex Rates'!$B$4:$B$25,0),MATCH(AC$4,'Nex Rates'!$B$4:$AL$4,0))</f>
        <v>66012.302423596397</v>
      </c>
      <c r="AD149" s="90">
        <f>L149*INDEX('Nex Rates'!$B$4:$AL$25,MATCH($B149,'Nex Rates'!$B$4:$B$25,0),MATCH(AD$4,'Nex Rates'!$B$4:$AL$4,0))</f>
        <v>80681.702962173367</v>
      </c>
      <c r="AE149" s="90">
        <f>M149*INDEX('Nex Rates'!$B$4:$AL$25,MATCH($B149,'Nex Rates'!$B$4:$B$25,0),MATCH(AE$4,'Nex Rates'!$B$4:$AL$4,0))</f>
        <v>73357.031881180184</v>
      </c>
      <c r="AF149" s="90">
        <f>N149*INDEX('Nex Rates'!$B$4:$AL$25,MATCH($B149,'Nex Rates'!$B$4:$B$25,0),MATCH(AF$4,'Nex Rates'!$B$4:$AL$4,0))</f>
        <v>66021.328693062169</v>
      </c>
      <c r="AG149" s="90">
        <f>O149*INDEX('Nex Rates'!$B$4:$AL$25,MATCH($B149,'Nex Rates'!$B$4:$B$25,0),MATCH(AG$4,'Nex Rates'!$B$4:$AL$4,0))</f>
        <v>51350.01910844534</v>
      </c>
      <c r="AH149" s="438">
        <f>P149*INDEX('Nex Rates'!$B$4:$AL$25,MATCH($B149,'Nex Rates'!$B$4:$B$25,0),MATCH(AH$4,'Nex Rates'!$B$4:$AL$4,0))</f>
        <v>53204.101431041759</v>
      </c>
      <c r="AI149" s="438">
        <f>Q149*INDEX('Nex Rates'!$B$4:$BF$25,MATCH($B149,'Nex Rates'!$B$4:$B$25,0),MATCH(AI$4,'Nex Rates'!$B$4:$BF$4,0))</f>
        <v>42321.444320147129</v>
      </c>
      <c r="AJ149" s="438">
        <f>R149*INDEX('Nex Rates'!$B$4:$BF$25,MATCH($B149,'Nex Rates'!$B$4:$B$25,0),MATCH(AJ$4,'Nex Rates'!$B$4:$BF$4,0))</f>
        <v>31438.787209251637</v>
      </c>
      <c r="AK149" s="438">
        <f>S149*INDEX('Nex Rates'!$B$4:$BF$25,MATCH($B149,'Nex Rates'!$B$4:$B$25,0),MATCH(AK$4,'Nex Rates'!$B$4:$BF$4,0))</f>
        <v>20556.130098357007</v>
      </c>
      <c r="AL149" s="438">
        <f>T149*INDEX('Nex Rates'!$B$4:$BF$25,MATCH($B149,'Nex Rates'!$B$4:$B$25,0),MATCH(AL$4,'Nex Rates'!$B$4:$BF$4,0))</f>
        <v>9673.4729874615168</v>
      </c>
      <c r="AM149" s="62"/>
      <c r="AN149" s="90">
        <f>(V149*('WMS VS Distribution'!F$41+'WMS VS Distribution'!F$42)*LiquidEF)+(V149*'WMS VS Distribution'!F$43*DeepPitEF)+(V149*'WMS VS Distribution'!F$44*SolidStorEF)</f>
        <v>131.75489198976825</v>
      </c>
      <c r="AO149" s="90">
        <f>(W149*('WMS VS Distribution'!G$41+'WMS VS Distribution'!G$42)*LiquidEF)+(W149*'WMS VS Distribution'!G$43*DeepPitEF)+(W149*'WMS VS Distribution'!G$44*SolidStorEF)</f>
        <v>80.379012311898435</v>
      </c>
      <c r="AP149" s="90">
        <f>(X149*('WMS VS Distribution'!W$41+'WMS VS Distribution'!W$42)*LiquidEF)+(X149*'WMS VS Distribution'!W$43*DeepPitEF)+(X149*'WMS VS Distribution'!W$44*SolidStorEF)</f>
        <v>32.278826415402335</v>
      </c>
      <c r="AQ149" s="90">
        <f>(Y149*('WMS VS Distribution'!Z$41+'WMS VS Distribution'!Z$42)*LiquidEF)+(Y149*'WMS VS Distribution'!Z$43*DeepPitEF)+(Y149*'WMS VS Distribution'!Z$44*SolidStorEF)</f>
        <v>23.422576202278211</v>
      </c>
      <c r="AR149" s="90">
        <f>(Z149*('WMS VS Distribution'!AE$41+'WMS VS Distribution'!AE$42)*LiquidEF)+(Z149*'WMS VS Distribution'!AE$43*DeepPitEF)+(Z149*'WMS VS Distribution'!AE$44*SolidStorEF)</f>
        <v>15.129857061577233</v>
      </c>
      <c r="AS149" s="90">
        <f>(AA149*('WMS VS Distribution'!AF$41+'WMS VS Distribution'!AF$42)*LiquidEF)+(AA149*'WMS VS Distribution'!AF$43*DeepPitEF)+(AA149*'WMS VS Distribution'!AF$44*SolidStorEF)</f>
        <v>16.561235636467448</v>
      </c>
      <c r="AT149" s="90">
        <f>(AB149*('WMS VS Distribution'!AG$41+'WMS VS Distribution'!AG$42)*LiquidEF)+(AB149*'WMS VS Distribution'!AG$43*DeepPitEF)+(AB149*'WMS VS Distribution'!AG$44*SolidStorEF)</f>
        <v>12.973675653071517</v>
      </c>
      <c r="AU149" s="90">
        <f>(AC149*('WMS VS Distribution'!AH$41+'WMS VS Distribution'!AH$42)*LiquidEF)+(AC149*'WMS VS Distribution'!AH$43*DeepPitEF)+(AC149*'WMS VS Distribution'!AH$44*SolidStorEF)</f>
        <v>14.607766468651171</v>
      </c>
      <c r="AV149" s="90">
        <f>(AD149*('WMS VS Distribution'!AI$41+'WMS VS Distribution'!AI$42)*LiquidEF)+(AD149*'WMS VS Distribution'!AI$43*DeepPitEF)+(AD149*'WMS VS Distribution'!AI$44*SolidStorEF)</f>
        <v>17.853936795018097</v>
      </c>
      <c r="AW149" s="90">
        <f>(AE149*('WMS VS Distribution'!AJ$41+'WMS VS Distribution'!AJ$42)*LiquidEF)+(AE149*'WMS VS Distribution'!AJ$43*DeepPitEF)+(AE149*'WMS VS Distribution'!AJ$44*SolidStorEF)</f>
        <v>16.233070976337235</v>
      </c>
      <c r="AX149" s="90">
        <f>(AF149*('WMS VS Distribution'!AK$41+'WMS VS Distribution'!AK$42)*LiquidEF)+(AF149*'WMS VS Distribution'!AK$43*DeepPitEF)+(AF149*'WMS VS Distribution'!AK$44*SolidStorEF)</f>
        <v>14.609763878703514</v>
      </c>
      <c r="AY149" s="90">
        <f>(AG149*('WMS VS Distribution'!AL$41+'WMS VS Distribution'!AL$42)*LiquidEF)+(AG149*'WMS VS Distribution'!AL$43*DeepPitEF)+(AG149*'WMS VS Distribution'!AL$44*SolidStorEF)</f>
        <v>15.602639084343886</v>
      </c>
      <c r="AZ149" s="438">
        <f>(AH149*('WMS VS Distribution'!AO$41+'WMS VS Distribution'!AO$42)*LiquidEF)+(AH149*'WMS VS Distribution'!AO$43*DeepPitEF)+(AH149*'WMS VS Distribution'!AO$44*SolidStorEF)</f>
        <v>12.237310277026392</v>
      </c>
      <c r="BA149" s="438">
        <f>(AI149*('WMS VS Distribution'!AT$41+'WMS VS Distribution'!AT$42)*LiquidEF)+(AI149*'WMS VS Distribution'!AT$43*DeepPitEF)+(AI149*'WMS VS Distribution'!AT$44*SolidStorEF)</f>
        <v>9.7342240839983294</v>
      </c>
      <c r="BB149" s="438">
        <f>(AJ149*('WMS VS Distribution'!AU$41+'WMS VS Distribution'!AU$42)*LiquidEF)+(AJ149*'WMS VS Distribution'!AU$43*DeepPitEF)+(AJ149*'WMS VS Distribution'!AU$44*SolidStorEF)</f>
        <v>7.2311378909700688</v>
      </c>
      <c r="BC149" s="438">
        <f>(AK149*('WMS VS Distribution'!AV$41+'WMS VS Distribution'!AV$42)*LiquidEF)+(AK149*'WMS VS Distribution'!AV$43*DeepPitEF)+(AK149*'WMS VS Distribution'!AV$44*SolidStorEF)</f>
        <v>4.7280516979420071</v>
      </c>
      <c r="BD149" s="438">
        <f>(AL149*('WMS VS Distribution'!AW$41+'WMS VS Distribution'!AW$42)*LiquidEF)+(AL149*'WMS VS Distribution'!AW$43*DeepPitEF)+(AL149*'WMS VS Distribution'!AW$44*SolidStorEF)</f>
        <v>2.2249655049137469</v>
      </c>
      <c r="BE149" s="62"/>
      <c r="BF149" s="90">
        <f t="shared" si="386"/>
        <v>207.04340169820725</v>
      </c>
      <c r="BG149" s="90">
        <f t="shared" si="386"/>
        <v>126.30987649012611</v>
      </c>
      <c r="BH149" s="90">
        <f t="shared" si="386"/>
        <v>50.723870081346526</v>
      </c>
      <c r="BI149" s="90">
        <f t="shared" si="386"/>
        <v>36.806905460722902</v>
      </c>
      <c r="BJ149" s="90">
        <f t="shared" si="386"/>
        <v>23.775489668192794</v>
      </c>
      <c r="BK149" s="90">
        <f t="shared" si="386"/>
        <v>26.024798857305989</v>
      </c>
      <c r="BL149" s="90">
        <f t="shared" si="386"/>
        <v>20.387204597683812</v>
      </c>
      <c r="BM149" s="90">
        <f t="shared" si="386"/>
        <v>22.955061593594696</v>
      </c>
      <c r="BN149" s="90">
        <f t="shared" si="386"/>
        <v>28.056186392171295</v>
      </c>
      <c r="BO149" s="90">
        <f t="shared" si="386"/>
        <v>25.509111534244227</v>
      </c>
      <c r="BP149" s="90">
        <f t="shared" si="386"/>
        <v>22.958200380819807</v>
      </c>
      <c r="BQ149" s="438">
        <f t="shared" si="387"/>
        <v>19.230059006755759</v>
      </c>
      <c r="BR149" s="438">
        <f t="shared" si="387"/>
        <v>15.296637846283089</v>
      </c>
      <c r="BS149" s="438">
        <f t="shared" si="387"/>
        <v>11.363216685810109</v>
      </c>
      <c r="BT149" s="438">
        <f t="shared" si="387"/>
        <v>7.4297955253374397</v>
      </c>
      <c r="BU149" s="438">
        <f t="shared" si="387"/>
        <v>3.4963743648644594</v>
      </c>
    </row>
    <row r="150" spans="1:74" x14ac:dyDescent="0.25">
      <c r="A150" s="62">
        <v>13</v>
      </c>
      <c r="B150" s="62" t="s">
        <v>185</v>
      </c>
      <c r="C150" s="62"/>
      <c r="D150" s="148">
        <f>INDEX('Animal Populations'!$B$134:$AL$160,MATCH($B150,'Animal Populations'!$B$134:$B$160,0),MATCH(D$129,'Animal Populations'!$B$41:$AL$41,0))</f>
        <v>582.62048192771078</v>
      </c>
      <c r="E150" s="148">
        <f>INDEX('Animal Populations'!$B$134:$AL$160,MATCH($B150,'Animal Populations'!$B$134:$B$160,0),MATCH(E$129,'Animal Populations'!$B$41:$AL$41,0))</f>
        <v>890.31209453197403</v>
      </c>
      <c r="F150" s="148">
        <f>INDEX('Animal Populations'!$B$134:$AL$160,MATCH($B150,'Animal Populations'!$B$134:$B$160,0),MATCH(F$129,'Animal Populations'!$B$41:$AL$41,0))</f>
        <v>1011.7815106580166</v>
      </c>
      <c r="G150" s="148">
        <f>INDEX('Animal Populations'!$B$134:$AL$160,MATCH($B150,'Animal Populations'!$B$134:$B$160,0),MATCH(G$129,'Animal Populations'!$B$41:$AL$41,0))</f>
        <v>878.90695088045561</v>
      </c>
      <c r="H150" s="148">
        <f>INDEX('Animal Populations'!$B$134:$AL$160,MATCH($B150,'Animal Populations'!$B$134:$B$160,0),MATCH(H$129,'Animal Populations'!$B$41:$AL$41,0))</f>
        <v>737.84170528266816</v>
      </c>
      <c r="I150" s="148">
        <f>INDEX('Animal Populations'!$B$134:$AL$160,MATCH($B150,'Animal Populations'!$B$134:$B$160,0),MATCH(I$129,'Animal Populations'!$B$41:$AL$41,0))</f>
        <v>720.34763670064604</v>
      </c>
      <c r="J150" s="148">
        <f>INDEX('Animal Populations'!$B$134:$AL$160,MATCH($B150,'Animal Populations'!$B$134:$B$160,0),MATCH(J$129,'Animal Populations'!$B$41:$AL$41,0))</f>
        <v>702.85356811862835</v>
      </c>
      <c r="K150" s="148">
        <f>INDEX('Animal Populations'!$B$134:$AL$160,MATCH($B150,'Animal Populations'!$B$134:$B$160,0),MATCH(K$129,'Animal Populations'!$B$41:$AL$41,0))</f>
        <v>803.00063086353555</v>
      </c>
      <c r="L150" s="148">
        <f>INDEX('Animal Populations'!$B$134:$AL$160,MATCH($B150,'Animal Populations'!$B$134:$B$160,0),MATCH(L$129,'Animal Populations'!$B$41:$AL$41,0))</f>
        <v>802.08504178658006</v>
      </c>
      <c r="M150" s="148">
        <f>INDEX('Animal Populations'!$B$134:$AL$160,MATCH($B150,'Animal Populations'!$B$134:$B$160,0),MATCH(M$129,'Animal Populations'!$B$41:$AL$41,0))</f>
        <v>801.16945270962458</v>
      </c>
      <c r="N150" s="148">
        <f>INDEX('Animal Populations'!$B$134:$AL$160,MATCH($B150,'Animal Populations'!$B$134:$B$160,0),MATCH(N$129,'Animal Populations'!$B$41:$AL$41,0))</f>
        <v>800.25386363266909</v>
      </c>
      <c r="O150" s="148">
        <f>INDEX('Animal Populations'!$B$134:$AL$160,MATCH($B150,'Animal Populations'!$B$134:$B$160,0),MATCH(O$129,'Animal Populations'!$B$41:$AL$41,0))</f>
        <v>667</v>
      </c>
      <c r="P150" s="148">
        <f>INDEX('Animal Populations'!$B$134:$AL$160,MATCH($B150,'Animal Populations'!$B$134:$B$160,0),MATCH(P$129,'Animal Populations'!$B$41:$AL$41,0))</f>
        <v>771.88836274111338</v>
      </c>
      <c r="Q150" s="148">
        <f>INDEX('Animal Populations'!$B$134:$BF$160,MATCH($B150,'Animal Populations'!$B$134:$B$160,0),MATCH(Q$129,'Animal Populations'!$B$41:$BF$41,0))</f>
        <v>760.69350362855005</v>
      </c>
      <c r="R150" s="148">
        <f>INDEX('Animal Populations'!$B$134:$BF$160,MATCH($B150,'Animal Populations'!$B$134:$B$160,0),MATCH(R$129,'Animal Populations'!$B$41:$BF$41,0))</f>
        <v>749.49864451598626</v>
      </c>
      <c r="S150" s="148">
        <f>INDEX('Animal Populations'!$B$134:$BF$160,MATCH($B150,'Animal Populations'!$B$134:$B$160,0),MATCH(S$129,'Animal Populations'!$B$41:$BF$41,0))</f>
        <v>738.30378540342292</v>
      </c>
      <c r="T150" s="148">
        <f>INDEX('Animal Populations'!$B$134:$BF$160,MATCH($B150,'Animal Populations'!$B$134:$B$160,0),MATCH(T$129,'Animal Populations'!$B$41:$BF$41,0))</f>
        <v>727.10892629085959</v>
      </c>
      <c r="U150" s="287"/>
      <c r="V150" s="90">
        <f>INDEX('Nex Rates'!$B$4:$AL$25,MATCH($B150,'Nex Rates'!$B$4:$B$25,0),MATCH(V$4,'Nex Rates'!$B$4:$AL$4,0))*D150</f>
        <v>28708.624246987947</v>
      </c>
      <c r="W150" s="90">
        <f>INDEX('Nex Rates'!$B$4:$AL$25,MATCH($B150,'Nex Rates'!$B$4:$B$25,0),MATCH(W$4,'Nex Rates'!$B$4:$AL$4,0))*E150</f>
        <v>38240.128639278271</v>
      </c>
      <c r="X150" s="90">
        <f>F150*INDEX('Nex Rates'!$B$4:$AL$25,MATCH($B150,'Nex Rates'!$B$4:$B$25,0),MATCH(X$4,'Nex Rates'!$B$4:$AL$4,0))</f>
        <v>41629.370837957591</v>
      </c>
      <c r="Y150" s="90">
        <f>G150*INDEX('Nex Rates'!$B$4:$AL$25,MATCH($B150,'Nex Rates'!$B$4:$B$25,0),MATCH(Y$4,'Nex Rates'!$B$4:$AL$4,0))</f>
        <v>35368.314337118136</v>
      </c>
      <c r="Z150" s="90">
        <f>H150*INDEX('Nex Rates'!$B$4:$AL$25,MATCH($B150,'Nex Rates'!$B$4:$B$25,0),MATCH(Z$4,'Nex Rates'!$B$4:$AL$4,0))</f>
        <v>29691.672522706172</v>
      </c>
      <c r="AA150" s="90">
        <f>I150*INDEX('Nex Rates'!$B$4:$AL$25,MATCH($B150,'Nex Rates'!$B$4:$B$25,0),MATCH(AA$4,'Nex Rates'!$B$4:$AL$4,0))</f>
        <v>28987.689335379873</v>
      </c>
      <c r="AB150" s="90">
        <f>J150*INDEX('Nex Rates'!$B$4:$AL$25,MATCH($B150,'Nex Rates'!$B$4:$B$25,0),MATCH(AB$4,'Nex Rates'!$B$4:$AL$4,0))</f>
        <v>28283.706148053752</v>
      </c>
      <c r="AC150" s="90">
        <f>K150*INDEX('Nex Rates'!$B$4:$AL$25,MATCH($B150,'Nex Rates'!$B$4:$B$25,0),MATCH(AC$4,'Nex Rates'!$B$4:$AL$4,0))</f>
        <v>32313.74913673725</v>
      </c>
      <c r="AD150" s="90">
        <f>L150*INDEX('Nex Rates'!$B$4:$AL$25,MATCH($B150,'Nex Rates'!$B$4:$B$25,0),MATCH(AD$4,'Nex Rates'!$B$4:$AL$4,0))</f>
        <v>32276.904687794216</v>
      </c>
      <c r="AE150" s="90">
        <f>M150*INDEX('Nex Rates'!$B$4:$AL$25,MATCH($B150,'Nex Rates'!$B$4:$B$25,0),MATCH(AE$4,'Nex Rates'!$B$4:$AL$4,0))</f>
        <v>32240.06023885118</v>
      </c>
      <c r="AF150" s="90">
        <f>N150*INDEX('Nex Rates'!$B$4:$AL$25,MATCH($B150,'Nex Rates'!$B$4:$B$25,0),MATCH(AF$4,'Nex Rates'!$B$4:$AL$4,0))</f>
        <v>32203.215789908147</v>
      </c>
      <c r="AG150" s="90">
        <f>O150*INDEX('Nex Rates'!$B$4:$AL$25,MATCH($B150,'Nex Rates'!$B$4:$B$25,0),MATCH(AG$4,'Nex Rates'!$B$4:$AL$4,0))</f>
        <v>26840.080000000002</v>
      </c>
      <c r="AH150" s="438">
        <f>P150*INDEX('Nex Rates'!$B$4:$AL$25,MATCH($B150,'Nex Rates'!$B$4:$B$25,0),MATCH(AH$4,'Nex Rates'!$B$4:$AL$4,0))</f>
        <v>31061.752577155825</v>
      </c>
      <c r="AI150" s="438">
        <f>Q150*INDEX('Nex Rates'!$B$4:$BF$25,MATCH($B150,'Nex Rates'!$B$4:$B$25,0),MATCH(AI$4,'Nex Rates'!$B$4:$BF$4,0))</f>
        <v>30611.257452892383</v>
      </c>
      <c r="AJ150" s="438">
        <f>R150*INDEX('Nex Rates'!$B$4:$BF$25,MATCH($B150,'Nex Rates'!$B$4:$B$25,0),MATCH(AJ$4,'Nex Rates'!$B$4:$BF$4,0))</f>
        <v>30160.762328628927</v>
      </c>
      <c r="AK150" s="438">
        <f>S150*INDEX('Nex Rates'!$B$4:$BF$25,MATCH($B150,'Nex Rates'!$B$4:$B$25,0),MATCH(AK$4,'Nex Rates'!$B$4:$BF$4,0))</f>
        <v>29710.267204365489</v>
      </c>
      <c r="AL150" s="438">
        <f>T150*INDEX('Nex Rates'!$B$4:$BF$25,MATCH($B150,'Nex Rates'!$B$4:$B$25,0),MATCH(AL$4,'Nex Rates'!$B$4:$BF$4,0))</f>
        <v>29259.772080102048</v>
      </c>
      <c r="AM150" s="62"/>
      <c r="AN150" s="90">
        <f>V150*'WMS VS Distribution'!F$46*DrylotEF</f>
        <v>45.933798795180721</v>
      </c>
      <c r="AO150" s="90">
        <f>W150*'WMS VS Distribution'!G$46*DrylotEF</f>
        <v>61.184205822845236</v>
      </c>
      <c r="AP150" s="90">
        <f>X150*'WMS VS Distribution'!W$46*DrylotEF</f>
        <v>66.606993340732146</v>
      </c>
      <c r="AQ150" s="90">
        <f>Y150*'WMS VS Distribution'!Z$46*DrylotEF</f>
        <v>56.589302939389022</v>
      </c>
      <c r="AR150" s="90">
        <f>Z150*'WMS VS Distribution'!AE$46*DrylotEF</f>
        <v>47.506676036329871</v>
      </c>
      <c r="AS150" s="90">
        <f>AA150*'WMS VS Distribution'!AF$46*DrylotEF</f>
        <v>46.380302936607798</v>
      </c>
      <c r="AT150" s="90">
        <f>AB150*'WMS VS Distribution'!AG$46*DrylotEF</f>
        <v>45.253929836886009</v>
      </c>
      <c r="AU150" s="90">
        <f>AC150*'WMS VS Distribution'!AH$46*DrylotEF</f>
        <v>51.701998618779598</v>
      </c>
      <c r="AV150" s="90">
        <f>AD150*'WMS VS Distribution'!AI$46*DrylotEF</f>
        <v>51.64304750047075</v>
      </c>
      <c r="AW150" s="90">
        <f>AE150*'WMS VS Distribution'!AJ$46*DrylotEF</f>
        <v>51.584096382161889</v>
      </c>
      <c r="AX150" s="90">
        <f>AF150*'WMS VS Distribution'!AK$46*DrylotEF</f>
        <v>51.525145263853041</v>
      </c>
      <c r="AY150" s="90">
        <f>AG150*'WMS VS Distribution'!AL$46*DrylotEF</f>
        <v>42.944127999999999</v>
      </c>
      <c r="AZ150" s="438">
        <f>AH150*'WMS VS Distribution'!AO$46*DrylotEF</f>
        <v>49.698804123449307</v>
      </c>
      <c r="BA150" s="438">
        <f>AI150*'WMS VS Distribution'!AT$46*DrylotEF</f>
        <v>48.978011924627808</v>
      </c>
      <c r="BB150" s="438">
        <f>AJ150*'WMS VS Distribution'!AU$46*DrylotEF</f>
        <v>48.25721972580628</v>
      </c>
      <c r="BC150" s="438">
        <f>AK150*'WMS VS Distribution'!AV$46*DrylotEF</f>
        <v>47.536427526984774</v>
      </c>
      <c r="BD150" s="438">
        <f>AL150*'WMS VS Distribution'!AW$46*DrylotEF</f>
        <v>46.815635328163275</v>
      </c>
      <c r="BE150" s="62"/>
      <c r="BF150" s="90">
        <f t="shared" si="386"/>
        <v>72.181683820998273</v>
      </c>
      <c r="BG150" s="90">
        <f t="shared" si="386"/>
        <v>96.14660915018537</v>
      </c>
      <c r="BH150" s="90">
        <f t="shared" si="386"/>
        <v>104.66813239257908</v>
      </c>
      <c r="BI150" s="90">
        <f t="shared" si="386"/>
        <v>88.926047476182745</v>
      </c>
      <c r="BJ150" s="90">
        <f t="shared" si="386"/>
        <v>74.653348057089801</v>
      </c>
      <c r="BK150" s="90">
        <f t="shared" si="386"/>
        <v>72.883333186097971</v>
      </c>
      <c r="BL150" s="90">
        <f t="shared" si="386"/>
        <v>71.113318315106582</v>
      </c>
      <c r="BM150" s="90">
        <f t="shared" si="386"/>
        <v>81.245997829510799</v>
      </c>
      <c r="BN150" s="90">
        <f t="shared" si="386"/>
        <v>81.153360357882605</v>
      </c>
      <c r="BO150" s="90">
        <f t="shared" si="386"/>
        <v>81.060722886254396</v>
      </c>
      <c r="BP150" s="90">
        <f t="shared" si="386"/>
        <v>80.968085414626202</v>
      </c>
      <c r="BQ150" s="438">
        <f t="shared" si="387"/>
        <v>78.098120765420333</v>
      </c>
      <c r="BR150" s="438">
        <f t="shared" si="387"/>
        <v>76.965447310129406</v>
      </c>
      <c r="BS150" s="438">
        <f t="shared" si="387"/>
        <v>75.832773854838436</v>
      </c>
      <c r="BT150" s="438">
        <f t="shared" si="387"/>
        <v>74.700100399547495</v>
      </c>
      <c r="BU150" s="438">
        <f t="shared" si="387"/>
        <v>73.567426944256567</v>
      </c>
    </row>
    <row r="151" spans="1:74" x14ac:dyDescent="0.25">
      <c r="A151" s="62">
        <v>14</v>
      </c>
      <c r="B151" s="62" t="s">
        <v>186</v>
      </c>
      <c r="C151" s="62"/>
      <c r="D151" s="148">
        <f>INDEX('Animal Populations'!$B$134:$AL$160,MATCH($B151,'Animal Populations'!$B$134:$B$160,0),MATCH(D$129,'Animal Populations'!$B$41:$AL$41,0))</f>
        <v>1221275.1221905577</v>
      </c>
      <c r="E151" s="148">
        <f>INDEX('Animal Populations'!$B$134:$AL$160,MATCH($B151,'Animal Populations'!$B$134:$B$160,0),MATCH(E$129,'Animal Populations'!$B$41:$AL$41,0))</f>
        <v>407924.58982359758</v>
      </c>
      <c r="F151" s="148">
        <f>INDEX('Animal Populations'!$B$134:$AL$160,MATCH($B151,'Animal Populations'!$B$134:$B$160,0),MATCH(F$129,'Animal Populations'!$B$41:$AL$41,0))</f>
        <v>275192.01701266674</v>
      </c>
      <c r="G151" s="148">
        <f>INDEX('Animal Populations'!$B$134:$AL$160,MATCH($B151,'Animal Populations'!$B$134:$B$160,0),MATCH(G$129,'Animal Populations'!$B$41:$AL$41,0))</f>
        <v>239060.5082706931</v>
      </c>
      <c r="H151" s="148">
        <f>INDEX('Animal Populations'!$B$134:$AL$160,MATCH($B151,'Animal Populations'!$B$134:$B$160,0),MATCH(H$129,'Animal Populations'!$B$41:$AL$41,0))</f>
        <v>166065.81085229249</v>
      </c>
      <c r="I151" s="148">
        <f>INDEX('Animal Populations'!$B$134:$AL$160,MATCH($B151,'Animal Populations'!$B$134:$B$160,0),MATCH(I$129,'Animal Populations'!$B$41:$AL$41,0))</f>
        <v>157209.30806375429</v>
      </c>
      <c r="J151" s="148">
        <f>INDEX('Animal Populations'!$B$134:$AL$160,MATCH($B151,'Animal Populations'!$B$134:$B$160,0),MATCH(J$129,'Animal Populations'!$B$41:$AL$41,0))</f>
        <v>148352.80527521399</v>
      </c>
      <c r="K151" s="148">
        <f>INDEX('Animal Populations'!$B$134:$AL$160,MATCH($B151,'Animal Populations'!$B$134:$B$160,0),MATCH(K$129,'Animal Populations'!$B$41:$AL$41,0))</f>
        <v>139845.19479485977</v>
      </c>
      <c r="L151" s="148">
        <f>INDEX('Animal Populations'!$B$134:$AL$160,MATCH($B151,'Animal Populations'!$B$134:$B$160,0),MATCH(L$129,'Animal Populations'!$B$41:$AL$41,0))</f>
        <v>132789.56997775499</v>
      </c>
      <c r="M151" s="148">
        <f>INDEX('Animal Populations'!$B$134:$AL$160,MATCH($B151,'Animal Populations'!$B$134:$B$160,0),MATCH(M$129,'Animal Populations'!$B$41:$AL$41,0))</f>
        <v>126198.51048657032</v>
      </c>
      <c r="N151" s="148">
        <f>INDEX('Animal Populations'!$B$134:$AL$160,MATCH($B151,'Animal Populations'!$B$134:$B$160,0),MATCH(N$129,'Animal Populations'!$B$41:$AL$41,0))</f>
        <v>120044.43201713514</v>
      </c>
      <c r="O151" s="148">
        <f>INDEX('Animal Populations'!$B$134:$AL$160,MATCH($B151,'Animal Populations'!$B$134:$B$160,0),MATCH(O$129,'Animal Populations'!$B$41:$AL$41,0))</f>
        <v>111417.36297498924</v>
      </c>
      <c r="P151" s="148">
        <f>INDEX('Animal Populations'!$B$134:$AL$160,MATCH($B151,'Animal Populations'!$B$134:$B$160,0),MATCH(P$129,'Animal Populations'!$B$41:$AL$41,0))</f>
        <v>98736.580555173161</v>
      </c>
      <c r="Q151" s="148">
        <f>INDEX('Animal Populations'!$B$134:$BF$160,MATCH($B151,'Animal Populations'!$B$134:$B$160,0),MATCH(Q$129,'Animal Populations'!$B$41:$BF$41,0))</f>
        <v>79825.973163193747</v>
      </c>
      <c r="R151" s="148">
        <f>INDEX('Animal Populations'!$B$134:$BF$160,MATCH($B151,'Animal Populations'!$B$134:$B$160,0),MATCH(R$129,'Animal Populations'!$B$41:$BF$41,0))</f>
        <v>66883.139568837389</v>
      </c>
      <c r="S151" s="148">
        <f>INDEX('Animal Populations'!$B$134:$BF$160,MATCH($B151,'Animal Populations'!$B$134:$B$160,0),MATCH(S$129,'Animal Populations'!$B$41:$BF$41,0))</f>
        <v>58334.621856452955</v>
      </c>
      <c r="T151" s="148">
        <f>INDEX('Animal Populations'!$B$134:$BF$160,MATCH($B151,'Animal Populations'!$B$134:$B$160,0),MATCH(T$129,'Animal Populations'!$B$41:$BF$41,0))</f>
        <v>53021.818620753518</v>
      </c>
      <c r="U151" s="287"/>
      <c r="V151" s="90">
        <f>INDEX('Nex Rates'!$B$4:$AL$25,MATCH($B151,'Nex Rates'!$B$4:$B$25,0),MATCH(V$4,'Nex Rates'!$B$4:$AL$4,0))*D151</f>
        <v>619932.92540355783</v>
      </c>
      <c r="W151" s="90">
        <f>INDEX('Nex Rates'!$B$4:$AL$25,MATCH($B151,'Nex Rates'!$B$4:$B$25,0),MATCH(W$4,'Nex Rates'!$B$4:$AL$4,0))*E151</f>
        <v>257937.69850294539</v>
      </c>
      <c r="X151" s="90">
        <f>F151*INDEX('Nex Rates'!$B$4:$AL$25,MATCH($B151,'Nex Rates'!$B$4:$B$25,0),MATCH(X$4,'Nex Rates'!$B$4:$AL$4,0))</f>
        <v>194277.15026863679</v>
      </c>
      <c r="Y151" s="90">
        <f>G151*INDEX('Nex Rates'!$B$4:$AL$25,MATCH($B151,'Nex Rates'!$B$4:$B$25,0),MATCH(Y$4,'Nex Rates'!$B$4:$AL$4,0))</f>
        <v>172009.74690788161</v>
      </c>
      <c r="Z151" s="90">
        <f>H151*INDEX('Nex Rates'!$B$4:$AL$25,MATCH($B151,'Nex Rates'!$B$4:$B$25,0),MATCH(Z$4,'Nex Rates'!$B$4:$AL$4,0))</f>
        <v>117639.39390595237</v>
      </c>
      <c r="AA151" s="90">
        <f>I151*INDEX('Nex Rates'!$B$4:$AL$25,MATCH($B151,'Nex Rates'!$B$4:$B$25,0),MATCH(AA$4,'Nex Rates'!$B$4:$AL$4,0))</f>
        <v>110743.66336065724</v>
      </c>
      <c r="AB151" s="90">
        <f>J151*INDEX('Nex Rates'!$B$4:$AL$25,MATCH($B151,'Nex Rates'!$B$4:$B$25,0),MATCH(AB$4,'Nex Rates'!$B$4:$AL$4,0))</f>
        <v>103847.93281536049</v>
      </c>
      <c r="AC151" s="90">
        <f>K151*INDEX('Nex Rates'!$B$4:$AL$25,MATCH($B151,'Nex Rates'!$B$4:$B$25,0),MATCH(AC$4,'Nex Rates'!$B$4:$AL$4,0))</f>
        <v>99799.896027018956</v>
      </c>
      <c r="AD151" s="90">
        <f>L151*INDEX('Nex Rates'!$B$4:$AL$25,MATCH($B151,'Nex Rates'!$B$4:$B$25,0),MATCH(AD$4,'Nex Rates'!$B$4:$AL$4,0))</f>
        <v>94764.681022415927</v>
      </c>
      <c r="AE151" s="90">
        <f>M151*INDEX('Nex Rates'!$B$4:$AL$25,MATCH($B151,'Nex Rates'!$B$4:$B$25,0),MATCH(AE$4,'Nex Rates'!$B$4:$AL$4,0))</f>
        <v>89900.051924976928</v>
      </c>
      <c r="AF151" s="90">
        <f>N151*INDEX('Nex Rates'!$B$4:$AL$25,MATCH($B151,'Nex Rates'!$B$4:$B$25,0),MATCH(AF$4,'Nex Rates'!$B$4:$AL$4,0))</f>
        <v>85516.070118698161</v>
      </c>
      <c r="AG151" s="90">
        <f>O151*INDEX('Nex Rates'!$B$4:$AL$25,MATCH($B151,'Nex Rates'!$B$4:$B$25,0),MATCH(AG$4,'Nex Rates'!$B$4:$AL$4,0))</f>
        <v>80220.501341992247</v>
      </c>
      <c r="AH151" s="438">
        <f>P151*INDEX('Nex Rates'!$B$4:$AL$25,MATCH($B151,'Nex Rates'!$B$4:$B$25,0),MATCH(AH$4,'Nex Rates'!$B$4:$AL$4,0))</f>
        <v>70266.359184616638</v>
      </c>
      <c r="AI151" s="438">
        <f>Q151*INDEX('Nex Rates'!$B$4:$BF$25,MATCH($B151,'Nex Rates'!$B$4:$B$25,0),MATCH(AI$4,'Nex Rates'!$B$4:$BF$4,0))</f>
        <v>56808.535104294329</v>
      </c>
      <c r="AJ151" s="438">
        <f>R151*INDEX('Nex Rates'!$B$4:$BF$25,MATCH($B151,'Nex Rates'!$B$4:$B$25,0),MATCH(AJ$4,'Nex Rates'!$B$4:$BF$4,0))</f>
        <v>47597.705753164679</v>
      </c>
      <c r="AK151" s="438">
        <f>S151*INDEX('Nex Rates'!$B$4:$BF$25,MATCH($B151,'Nex Rates'!$B$4:$B$25,0),MATCH(AK$4,'Nex Rates'!$B$4:$BF$4,0))</f>
        <v>41514.112289657896</v>
      </c>
      <c r="AL151" s="438">
        <f>T151*INDEX('Nex Rates'!$B$4:$BF$25,MATCH($B151,'Nex Rates'!$B$4:$B$25,0),MATCH(AL$4,'Nex Rates'!$B$4:$BF$4,0))</f>
        <v>37733.23048943952</v>
      </c>
      <c r="AM151" s="62"/>
      <c r="AN151" s="90">
        <f>(V151*'WMS VS Distribution'!F$48*LiquidEF)+(V151*'WMS VS Distribution'!F$49*nobedEF)+(V151*'WMS VS Distribution'!F$50*SolidStorEF)</f>
        <v>371.95975524213475</v>
      </c>
      <c r="AO151" s="90">
        <f>(W151*'WMS VS Distribution'!G$48*LiquidEF)+(W151*'WMS VS Distribution'!G$49*nobedEF)+(W151*'WMS VS Distribution'!G$50*SolidStorEF)</f>
        <v>159.06158082946223</v>
      </c>
      <c r="AP151" s="90">
        <f>(X151*'WMS VS Distribution'!W$48*LiquidEF)+(X151*'WMS VS Distribution'!W$49*nobedEF)+(X151*'WMS VS Distribution'!W$50*SolidStorEF)</f>
        <v>145.70786270147761</v>
      </c>
      <c r="AQ151" s="90">
        <f>(Y151*'WMS VS Distribution'!Z$48*LiquidEF)+(Y151*'WMS VS Distribution'!Z$49*nobedEF)+(Y151*'WMS VS Distribution'!Z$50*SolidStorEF)</f>
        <v>129.00731018091122</v>
      </c>
      <c r="AR151" s="90">
        <f>(Z151*'WMS VS Distribution'!AE$48*LiquidEF)+(Z151*'WMS VS Distribution'!AE$49*nobedEF)+(Z151*'WMS VS Distribution'!AE$50*SolidStorEF)</f>
        <v>88.229545429464281</v>
      </c>
      <c r="AS151" s="90">
        <f>(AA151*'WMS VS Distribution'!AF$48*LiquidEF)+(AA151*'WMS VS Distribution'!AF$49*nobedEF)+(AA151*'WMS VS Distribution'!AF$50*SolidStorEF)</f>
        <v>83.057747520492939</v>
      </c>
      <c r="AT151" s="90">
        <f>(AB151*'WMS VS Distribution'!AG$48*LiquidEF)+(AB151*'WMS VS Distribution'!AG$49*nobedEF)+(AB151*'WMS VS Distribution'!AG$50*SolidStorEF)</f>
        <v>77.885949611520374</v>
      </c>
      <c r="AU151" s="90">
        <f>(AC151*'WMS VS Distribution'!AH$48*LiquidEF)+(AC151*'WMS VS Distribution'!AH$49*nobedEF)+(AC151*'WMS VS Distribution'!AH$50*SolidStorEF)</f>
        <v>74.849922020264216</v>
      </c>
      <c r="AV151" s="90">
        <f>(AD151*'WMS VS Distribution'!AI$48*LiquidEF)+(AD151*'WMS VS Distribution'!AI$49*nobedEF)+(AD151*'WMS VS Distribution'!AI$50*SolidStorEF)</f>
        <v>71.07351076681195</v>
      </c>
      <c r="AW151" s="90">
        <f>(AE151*'WMS VS Distribution'!AJ$48*LiquidEF)+(AE151*'WMS VS Distribution'!AJ$49*nobedEF)+(AE151*'WMS VS Distribution'!AJ$50*SolidStorEF)</f>
        <v>67.425038943732702</v>
      </c>
      <c r="AX151" s="90">
        <f>(AF151*'WMS VS Distribution'!AK$48*LiquidEF)+(AF151*'WMS VS Distribution'!AK$49*nobedEF)+(AF151*'WMS VS Distribution'!AK$50*SolidStorEF)</f>
        <v>64.137052589023625</v>
      </c>
      <c r="AY151" s="90">
        <f>(AG151*'WMS VS Distribution'!AL$48*LiquidEF)+(AG151*'WMS VS Distribution'!AL$49*nobedEF)+(AG151*'WMS VS Distribution'!AL$50*SolidStorEF)</f>
        <v>40.110250670996123</v>
      </c>
      <c r="AZ151" s="438">
        <f>(AH151*'WMS VS Distribution'!AO$48*LiquidEF)+(AH151*'WMS VS Distribution'!AO$49*nobedEF)+(AH151*'WMS VS Distribution'!AO$50*SolidStorEF)</f>
        <v>52.699769388462478</v>
      </c>
      <c r="BA151" s="438">
        <f>(AI151*'WMS VS Distribution'!AT$48*LiquidEF)+(AI151*'WMS VS Distribution'!AT$49*nobedEF)+(AI151*'WMS VS Distribution'!AT$50*SolidStorEF)</f>
        <v>42.606401328220748</v>
      </c>
      <c r="BB151" s="438">
        <f>(AJ151*'WMS VS Distribution'!AU$48*LiquidEF)+(AJ151*'WMS VS Distribution'!AU$49*nobedEF)+(AJ151*'WMS VS Distribution'!AU$50*SolidStorEF)</f>
        <v>35.69827931487351</v>
      </c>
      <c r="BC151" s="438">
        <f>(AK151*'WMS VS Distribution'!AV$48*LiquidEF)+(AK151*'WMS VS Distribution'!AV$49*nobedEF)+(AK151*'WMS VS Distribution'!AV$50*SolidStorEF)</f>
        <v>31.135584217243419</v>
      </c>
      <c r="BD151" s="438">
        <f>(AL151*'WMS VS Distribution'!AW$48*LiquidEF)+(AL151*'WMS VS Distribution'!AW$49*nobedEF)+(AL151*'WMS VS Distribution'!AW$50*SolidStorEF)</f>
        <v>28.299922867079641</v>
      </c>
      <c r="BE151" s="62"/>
      <c r="BF151" s="90">
        <f t="shared" si="386"/>
        <v>584.50818680906889</v>
      </c>
      <c r="BG151" s="90">
        <f t="shared" si="386"/>
        <v>249.95391273201207</v>
      </c>
      <c r="BH151" s="90">
        <f t="shared" si="386"/>
        <v>228.96949853089339</v>
      </c>
      <c r="BI151" s="90">
        <f t="shared" si="386"/>
        <v>202.72577314143192</v>
      </c>
      <c r="BJ151" s="90">
        <f t="shared" si="386"/>
        <v>138.64642853201531</v>
      </c>
      <c r="BK151" s="90">
        <f t="shared" si="386"/>
        <v>130.51931753220319</v>
      </c>
      <c r="BL151" s="90">
        <f t="shared" si="386"/>
        <v>122.39220653238915</v>
      </c>
      <c r="BM151" s="90">
        <f t="shared" si="386"/>
        <v>117.62130603184377</v>
      </c>
      <c r="BN151" s="90">
        <f t="shared" si="386"/>
        <v>111.68694549070449</v>
      </c>
      <c r="BO151" s="90">
        <f t="shared" si="386"/>
        <v>105.95363262586567</v>
      </c>
      <c r="BP151" s="90">
        <f t="shared" si="386"/>
        <v>100.78679692560856</v>
      </c>
      <c r="BQ151" s="438">
        <f t="shared" si="387"/>
        <v>82.813923324726744</v>
      </c>
      <c r="BR151" s="438">
        <f t="shared" si="387"/>
        <v>66.952916372918324</v>
      </c>
      <c r="BS151" s="438">
        <f t="shared" si="387"/>
        <v>56.097296066229802</v>
      </c>
      <c r="BT151" s="438">
        <f t="shared" si="387"/>
        <v>48.927346627096803</v>
      </c>
      <c r="BU151" s="438">
        <f t="shared" si="387"/>
        <v>44.471307362553723</v>
      </c>
    </row>
    <row r="152" spans="1:74" x14ac:dyDescent="0.25">
      <c r="A152" s="62"/>
      <c r="B152" s="94" t="s">
        <v>138</v>
      </c>
      <c r="C152" s="62"/>
      <c r="D152" s="6">
        <f t="shared" ref="D152:Q152" si="388">SUM(D130:D151)</f>
        <v>1281666.4349514332</v>
      </c>
      <c r="E152" s="6">
        <f t="shared" ref="E152" si="389">SUM(E130:E151)</f>
        <v>432040.33927202463</v>
      </c>
      <c r="F152" s="6">
        <f t="shared" si="388"/>
        <v>294910.54483453155</v>
      </c>
      <c r="G152" s="6">
        <f t="shared" si="388"/>
        <v>256631.00433007462</v>
      </c>
      <c r="H152" s="6">
        <f t="shared" si="388"/>
        <v>181464.17699100976</v>
      </c>
      <c r="I152" s="6">
        <f t="shared" si="388"/>
        <v>173694.66328554842</v>
      </c>
      <c r="J152" s="6">
        <f t="shared" si="388"/>
        <v>163434.45045952924</v>
      </c>
      <c r="K152" s="6">
        <f t="shared" ref="K152:L152" si="390">SUM(K130:K151)</f>
        <v>155904.24909164984</v>
      </c>
      <c r="L152" s="6">
        <f t="shared" si="390"/>
        <v>150340.31042372718</v>
      </c>
      <c r="M152" s="6">
        <f t="shared" si="388"/>
        <v>142907.60571275515</v>
      </c>
      <c r="N152" s="6">
        <f t="shared" ref="N152:O152" si="391">SUM(N130:N151)</f>
        <v>135975.20737550184</v>
      </c>
      <c r="O152" s="6">
        <f t="shared" si="391"/>
        <v>125535.21949359128</v>
      </c>
      <c r="P152" s="6">
        <f t="shared" si="388"/>
        <v>113593.48426865062</v>
      </c>
      <c r="Q152" s="6">
        <f t="shared" si="388"/>
        <v>93856.705840536568</v>
      </c>
      <c r="R152" s="6">
        <f t="shared" ref="R152:T152" si="392">SUM(R130:R151)</f>
        <v>80087.701210045474</v>
      </c>
      <c r="S152" s="6">
        <f t="shared" si="392"/>
        <v>70713.012461526392</v>
      </c>
      <c r="T152" s="6">
        <f t="shared" si="392"/>
        <v>64574.038189692219</v>
      </c>
      <c r="U152" s="287"/>
      <c r="V152" s="95">
        <f>SUM(V130,V131,V132,V134,V135,V136,V139,V142,V145,V147,V148,V149,V150,V151)</f>
        <v>2019989.8224897319</v>
      </c>
      <c r="W152" s="95">
        <f>SUM(W130,W131,W132,W134,W135,W136,W139,W142,W145,W147,W148,W149,W150,W151)</f>
        <v>791516.89903044014</v>
      </c>
      <c r="X152" s="95">
        <f t="shared" ref="X152:AB152" si="393">SUM(X130,X131,X132,X134,X135,X136,X139,X142,X145,X147,X148,X149,X150,X151)</f>
        <v>638169.31993679749</v>
      </c>
      <c r="Y152" s="95">
        <f t="shared" si="393"/>
        <v>532925.1016126381</v>
      </c>
      <c r="Z152" s="95">
        <f t="shared" si="393"/>
        <v>457025.62810392329</v>
      </c>
      <c r="AA152" s="95">
        <f t="shared" si="393"/>
        <v>466827.25511568639</v>
      </c>
      <c r="AB152" s="95">
        <f t="shared" si="393"/>
        <v>447262.33397360722</v>
      </c>
      <c r="AC152" s="95">
        <f t="shared" ref="AC152:AD152" si="394">SUM(AC130,AC131,AC132,AC134,AC135,AC136,AC139,AC142,AC145,AC147,AC148,AC149,AC150,AC151)</f>
        <v>456211.24248472345</v>
      </c>
      <c r="AD152" s="95">
        <f t="shared" si="394"/>
        <v>462774.95180198317</v>
      </c>
      <c r="AE152" s="95">
        <f>SUM(AE130,AE131,AE132,AE134,AE135,AE136,AE139,AE142,AE145,AE147,AE148,AE149,AE150,AE151)</f>
        <v>445224.33887080167</v>
      </c>
      <c r="AF152" s="95">
        <f>SUM(AF130,AF131,AF132,AF134,AF135,AF136,AF139,AF142,AF145,AF147,AF148,AF149,AF150,AF151)</f>
        <v>427407.20961729024</v>
      </c>
      <c r="AG152" s="95">
        <f>SUM(AG130,AG131,AG132,AG134,AG135,AG136,AG139,AG142,AG145,AG147,AG148,AG149,AG150,AG151)</f>
        <v>414211.90369970776</v>
      </c>
      <c r="AH152" s="436">
        <f t="shared" ref="AH152:AI152" si="395">SUM(AH130,AH131,AH132,AH134,AH135,AH136,AH139,AH142,AH145,AH147,AH148,AH149,AH150,AH151)</f>
        <v>403535.27925981249</v>
      </c>
      <c r="AI152" s="436">
        <f t="shared" si="395"/>
        <v>377569.50046358106</v>
      </c>
      <c r="AJ152" s="436">
        <f t="shared" ref="AJ152:AL152" si="396">SUM(AJ130,AJ131,AJ132,AJ134,AJ135,AJ136,AJ139,AJ142,AJ145,AJ147,AJ148,AJ149,AJ150,AJ151)</f>
        <v>355850.71639654151</v>
      </c>
      <c r="AK152" s="436">
        <f t="shared" si="396"/>
        <v>337259.16821712564</v>
      </c>
      <c r="AL152" s="436">
        <f t="shared" si="396"/>
        <v>320970.33170099719</v>
      </c>
      <c r="AM152" s="62"/>
      <c r="AN152" s="95">
        <f>SUM(AN130,AN131,AN132,AN134,AN135,AN136,AN139,AN142,AN145,AN147,AN148,AN149,AN150,AN151)</f>
        <v>4041.3868632468998</v>
      </c>
      <c r="AO152" s="95">
        <f>SUM(AO130,AO131,AO132,AO134,AO135,AO136,AO139,AO142,AO145,AO147,AO148,AO149,AO150,AO151)</f>
        <v>546.87695639902336</v>
      </c>
      <c r="AP152" s="95">
        <f t="shared" ref="AP152:AT152" si="397">SUM(AP130,AP131,AP132,AP134,AP135,AP136,AP139,AP142,AP145,AP147,AP148,AP149,AP150,AP151)</f>
        <v>386.34125307380123</v>
      </c>
      <c r="AQ152" s="95">
        <f t="shared" si="397"/>
        <v>340.65678747680636</v>
      </c>
      <c r="AR152" s="95">
        <f t="shared" si="397"/>
        <v>299.12625751589542</v>
      </c>
      <c r="AS152" s="95">
        <f t="shared" si="397"/>
        <v>298.7928818273831</v>
      </c>
      <c r="AT152" s="95">
        <f t="shared" si="397"/>
        <v>297.47125553057117</v>
      </c>
      <c r="AU152" s="95">
        <f t="shared" ref="AU152:AV152" si="398">SUM(AU130,AU131,AU132,AU134,AU135,AU136,AU139,AU142,AU145,AU147,AU148,AU149,AU150,AU151)</f>
        <v>311.46367773402062</v>
      </c>
      <c r="AV152" s="95">
        <f t="shared" si="398"/>
        <v>296.0652839614869</v>
      </c>
      <c r="AW152" s="95">
        <f>SUM(AW130,AW131,AW132,AW134,AW135,AW136,AW139,AW142,AW145,AW147,AW148,AW149,AW150,AW151)</f>
        <v>290.39688561767514</v>
      </c>
      <c r="AX152" s="95">
        <f>SUM(AX130,AX131,AX132,AX134,AX135,AX136,AX139,AX142,AX145,AX147,AX148,AX149,AX150,AX151)</f>
        <v>281.73193718150196</v>
      </c>
      <c r="AY152" s="95">
        <f>SUM(AY130,AY131,AY132,AY134,AY135,AY136,AY139,AY142,AY145,AY147,AY148,AY149,AY150,AY151)</f>
        <v>219.1952018798757</v>
      </c>
      <c r="AZ152" s="436">
        <f t="shared" ref="AZ152:BA152" si="399">SUM(AZ130,AZ131,AZ132,AZ134,AZ135,AZ136,AZ139,AZ142,AZ145,AZ147,AZ148,AZ149,AZ150,AZ151)</f>
        <v>267.46641191724603</v>
      </c>
      <c r="BA152" s="436">
        <f t="shared" si="399"/>
        <v>253.79094662615731</v>
      </c>
      <c r="BB152" s="436">
        <f t="shared" ref="BB152:BD152" si="400">SUM(BB130,BB131,BB132,BB134,BB135,BB136,BB139,BB142,BB145,BB147,BB148,BB149,BB150,BB151)</f>
        <v>243.30072738196253</v>
      </c>
      <c r="BC152" s="436">
        <f t="shared" si="400"/>
        <v>235.15593505348488</v>
      </c>
      <c r="BD152" s="436">
        <f t="shared" si="400"/>
        <v>228.73817647247358</v>
      </c>
      <c r="BE152" s="62"/>
      <c r="BF152" s="95">
        <f>SUM(BF130,BF131,BF132,BF134,BF135,BF136,BF139,BF142,BF145,BF147,BF148,BF149,BF150,BF151)</f>
        <v>6350.7507851022719</v>
      </c>
      <c r="BG152" s="95">
        <f>SUM(BG130,BG131,BG132,BG134,BG135,BG136,BG139,BG142,BG145,BG147,BG148,BG149,BG150,BG151)</f>
        <v>859.37807434132242</v>
      </c>
      <c r="BH152" s="95">
        <f t="shared" ref="BH152:BL152" si="401">SUM(BH130,BH131,BH132,BH134,BH135,BH136,BH139,BH142,BH145,BH147,BH148,BH149,BH150,BH151)</f>
        <v>607.10768340168761</v>
      </c>
      <c r="BI152" s="95">
        <f t="shared" si="401"/>
        <v>535.31780889212428</v>
      </c>
      <c r="BJ152" s="95">
        <f>SUM(BJ130,BJ131,BJ132,BJ134,BJ135,BJ136,BJ139,BJ142,BJ145,BJ147,BJ148,BJ149,BJ150,BJ151)</f>
        <v>470.05554752497846</v>
      </c>
      <c r="BK152" s="95">
        <f t="shared" si="401"/>
        <v>469.53167144303052</v>
      </c>
      <c r="BL152" s="95">
        <f t="shared" si="401"/>
        <v>467.45483011946891</v>
      </c>
      <c r="BM152" s="95">
        <f t="shared" ref="BM152:BN152" si="402">SUM(BM130,BM131,BM132,BM134,BM135,BM136,BM139,BM142,BM145,BM147,BM148,BM149,BM150,BM151)</f>
        <v>489.44292215346093</v>
      </c>
      <c r="BN152" s="95">
        <f t="shared" si="402"/>
        <v>465.24544622519363</v>
      </c>
      <c r="BO152" s="95">
        <f>SUM(BO130,BO131,BO132,BO134,BO135,BO136,BO139,BO142,BO145,BO147,BO148,BO149,BO150,BO151)</f>
        <v>456.33796311348942</v>
      </c>
      <c r="BP152" s="95">
        <f>SUM(BP130,BP131,BP132,BP134,BP135,BP136,BP139,BP142,BP145,BP147,BP148,BP149,BP150,BP151)</f>
        <v>442.72161557093159</v>
      </c>
      <c r="BQ152" s="436">
        <f t="shared" ref="BQ152:BR152" si="403">SUM(BQ130,BQ131,BQ132,BQ134,BQ135,BQ136,BQ139,BQ142,BQ145,BQ147,BQ148,BQ149,BQ150,BQ151)</f>
        <v>420.30436158424379</v>
      </c>
      <c r="BR152" s="436">
        <f t="shared" si="403"/>
        <v>398.81434469824717</v>
      </c>
      <c r="BS152" s="436">
        <f t="shared" ref="BS152:BU152" si="404">SUM(BS130,BS131,BS132,BS134,BS135,BS136,BS139,BS142,BS145,BS147,BS148,BS149,BS150,BS151)</f>
        <v>382.32971445736962</v>
      </c>
      <c r="BT152" s="436">
        <f t="shared" si="404"/>
        <v>369.53075508404771</v>
      </c>
      <c r="BU152" s="436">
        <f t="shared" si="404"/>
        <v>359.44570588531565</v>
      </c>
    </row>
    <row r="153" spans="1:74" x14ac:dyDescent="0.25">
      <c r="A153" s="62"/>
      <c r="B153" s="94"/>
      <c r="C153" s="62"/>
      <c r="D153" s="329"/>
      <c r="E153" s="329"/>
      <c r="F153" s="329"/>
      <c r="G153" s="329"/>
      <c r="H153" s="329"/>
      <c r="I153" s="329"/>
      <c r="J153" s="329"/>
      <c r="K153" s="329"/>
      <c r="L153" s="329"/>
      <c r="M153" s="329"/>
      <c r="N153" s="329"/>
      <c r="O153" s="329"/>
      <c r="P153" s="329"/>
      <c r="Q153" s="329"/>
      <c r="R153" s="329"/>
      <c r="S153" s="329"/>
      <c r="T153" s="329"/>
      <c r="U153" s="287"/>
      <c r="V153" s="92"/>
      <c r="W153" s="92"/>
      <c r="X153" s="92"/>
      <c r="Y153" s="92"/>
      <c r="Z153" s="92"/>
      <c r="AA153" s="92"/>
      <c r="AB153" s="92"/>
      <c r="AC153" s="92"/>
      <c r="AD153" s="92"/>
      <c r="AE153" s="92"/>
      <c r="AF153" s="92"/>
      <c r="AG153" s="92"/>
      <c r="AH153" s="92"/>
      <c r="AI153" s="92"/>
      <c r="AJ153" s="92"/>
      <c r="AK153" s="92"/>
      <c r="AL153" s="92"/>
      <c r="AM153" s="62"/>
      <c r="AN153" s="62"/>
      <c r="AO153" s="62"/>
      <c r="AP153" s="62"/>
      <c r="AQ153" s="62"/>
      <c r="AR153" s="62"/>
      <c r="AS153" s="62"/>
      <c r="AT153" s="62"/>
      <c r="AU153" s="62"/>
      <c r="AV153" s="62"/>
      <c r="AW153" s="62"/>
      <c r="AX153" s="62"/>
      <c r="AY153" s="62"/>
      <c r="AZ153" s="62"/>
      <c r="BA153" s="62"/>
      <c r="BB153" s="62"/>
      <c r="BC153" s="62"/>
      <c r="BD153" s="62"/>
      <c r="BE153" s="62"/>
      <c r="BF153" s="92"/>
      <c r="BG153" s="92"/>
      <c r="BH153" s="92"/>
      <c r="BI153" s="92"/>
      <c r="BJ153" s="92"/>
      <c r="BK153" s="92"/>
      <c r="BL153" s="92"/>
      <c r="BM153" s="92"/>
      <c r="BN153" s="92"/>
      <c r="BO153" s="92"/>
      <c r="BP153" s="92"/>
    </row>
    <row r="154" spans="1:74" x14ac:dyDescent="0.25">
      <c r="A154" s="69"/>
      <c r="B154" s="94"/>
      <c r="C154" s="62"/>
      <c r="D154" s="329"/>
      <c r="E154" s="329"/>
      <c r="F154" s="329"/>
      <c r="G154" s="329"/>
      <c r="H154" s="329"/>
      <c r="I154" s="329"/>
      <c r="J154" s="329"/>
      <c r="K154" s="329"/>
      <c r="L154" s="329"/>
      <c r="M154" s="329"/>
      <c r="N154" s="329"/>
      <c r="O154" s="329"/>
      <c r="P154" s="329"/>
      <c r="Q154" s="329"/>
      <c r="R154" s="329"/>
      <c r="S154" s="329"/>
      <c r="T154" s="329"/>
      <c r="U154" s="329"/>
      <c r="V154" s="62"/>
      <c r="W154" s="62"/>
      <c r="X154" s="747"/>
      <c r="Y154" s="747"/>
      <c r="Z154" s="747"/>
      <c r="AA154" s="747"/>
      <c r="AB154" s="747"/>
      <c r="AC154" s="747"/>
      <c r="AD154" s="747"/>
      <c r="AE154" s="747"/>
      <c r="AF154" s="747"/>
      <c r="AG154" s="747"/>
      <c r="AH154" s="747"/>
      <c r="AI154" s="747"/>
      <c r="AJ154" s="747"/>
      <c r="AK154" s="747"/>
      <c r="AL154" s="747"/>
      <c r="AM154" s="62"/>
      <c r="AN154" s="62"/>
      <c r="AO154" s="62"/>
      <c r="AP154" s="62"/>
      <c r="AQ154" s="62"/>
      <c r="AR154" s="62"/>
      <c r="AS154" s="62"/>
      <c r="AT154" s="62"/>
      <c r="AU154" s="62"/>
      <c r="AV154" s="62"/>
      <c r="AW154" s="62"/>
      <c r="AX154" s="62"/>
      <c r="AY154" s="62"/>
      <c r="AZ154" s="62"/>
      <c r="BA154" s="62"/>
      <c r="BB154" s="62"/>
      <c r="BC154" s="62"/>
      <c r="BD154" s="62"/>
      <c r="BE154" s="62"/>
      <c r="BF154" s="62"/>
      <c r="BG154" s="62"/>
      <c r="BH154" s="62"/>
      <c r="BI154" s="62"/>
      <c r="BJ154" s="62"/>
      <c r="BK154" s="62"/>
      <c r="BL154" s="62"/>
      <c r="BM154" s="62"/>
      <c r="BN154" s="62"/>
    </row>
    <row r="155" spans="1:74" s="62" customFormat="1" ht="10.5" x14ac:dyDescent="0.25">
      <c r="A155" s="168"/>
      <c r="B155" s="323" t="s">
        <v>223</v>
      </c>
      <c r="C155" s="287"/>
      <c r="D155" s="340">
        <v>1990</v>
      </c>
      <c r="E155" s="340">
        <v>2005</v>
      </c>
      <c r="F155" s="340">
        <v>2007</v>
      </c>
      <c r="G155" s="340">
        <v>2010</v>
      </c>
      <c r="H155" s="340">
        <v>2015</v>
      </c>
      <c r="I155" s="340">
        <v>2016</v>
      </c>
      <c r="J155" s="340">
        <v>2017</v>
      </c>
      <c r="K155" s="340">
        <v>2018</v>
      </c>
      <c r="L155" s="340">
        <v>2019</v>
      </c>
      <c r="M155" s="340">
        <v>2020</v>
      </c>
      <c r="N155" s="340">
        <v>2021</v>
      </c>
      <c r="O155" s="746">
        <v>2022</v>
      </c>
      <c r="P155" s="340">
        <v>2025</v>
      </c>
      <c r="Q155" s="340">
        <v>2030</v>
      </c>
      <c r="R155" s="340">
        <v>2035</v>
      </c>
      <c r="S155" s="340">
        <v>2040</v>
      </c>
      <c r="T155" s="340">
        <v>2045</v>
      </c>
      <c r="U155" s="346"/>
      <c r="V155" s="737"/>
      <c r="W155" s="737"/>
      <c r="X155" s="737"/>
      <c r="Y155" s="737"/>
      <c r="Z155" s="737"/>
      <c r="AA155" s="737"/>
      <c r="AB155" s="737"/>
      <c r="AC155" s="737"/>
      <c r="AD155" s="737"/>
      <c r="AE155" s="737"/>
      <c r="AF155" s="737"/>
      <c r="AG155" s="737"/>
      <c r="AH155" s="737"/>
      <c r="AI155" s="737"/>
      <c r="AJ155" s="737"/>
      <c r="AK155" s="737"/>
      <c r="AL155" s="737"/>
      <c r="AM155" s="737"/>
      <c r="AN155" s="737"/>
      <c r="AO155" s="737"/>
      <c r="AP155" s="737"/>
      <c r="AQ155" s="737"/>
      <c r="AR155" s="737"/>
      <c r="AS155" s="737"/>
      <c r="AT155" s="737"/>
      <c r="AU155" s="737"/>
      <c r="AV155" s="737"/>
      <c r="AW155" s="737"/>
      <c r="AX155" s="737"/>
      <c r="AY155" s="737"/>
      <c r="AZ155" s="737"/>
      <c r="BA155" s="737"/>
      <c r="BB155" s="737"/>
      <c r="BC155" s="737"/>
      <c r="BD155" s="737"/>
      <c r="BE155" s="737"/>
      <c r="BF155" s="737"/>
      <c r="BG155" s="737"/>
      <c r="BH155" s="737"/>
      <c r="BI155" s="737"/>
      <c r="BJ155" s="737"/>
      <c r="BK155" s="737"/>
      <c r="BL155" s="737"/>
      <c r="BM155" s="737"/>
      <c r="BN155" s="737"/>
      <c r="BO155" s="737"/>
      <c r="BP155" s="737"/>
      <c r="BQ155" s="737"/>
      <c r="BR155" s="737"/>
      <c r="BS155" s="737"/>
      <c r="BT155" s="737"/>
      <c r="BU155" s="737"/>
      <c r="BV155" s="89"/>
    </row>
    <row r="156" spans="1:74" x14ac:dyDescent="0.25">
      <c r="A156" s="62"/>
      <c r="B156" s="323" t="s">
        <v>160</v>
      </c>
      <c r="C156" s="287"/>
      <c r="D156" s="745"/>
      <c r="E156" s="745"/>
      <c r="F156" s="745"/>
      <c r="G156" s="745"/>
      <c r="H156" s="745"/>
      <c r="I156" s="745"/>
      <c r="J156" s="745"/>
      <c r="K156" s="745"/>
      <c r="L156" s="745"/>
      <c r="M156" s="344"/>
      <c r="N156" s="344"/>
      <c r="O156" s="344"/>
      <c r="P156" s="344"/>
      <c r="Q156" s="344"/>
      <c r="R156" s="344"/>
      <c r="S156" s="344"/>
      <c r="T156" s="344"/>
      <c r="U156" s="346"/>
      <c r="V156" s="747"/>
      <c r="W156" s="747"/>
      <c r="X156" s="747"/>
      <c r="Y156" s="747"/>
      <c r="Z156" s="747"/>
      <c r="AA156" s="747"/>
      <c r="AB156" s="747"/>
      <c r="AC156" s="747"/>
      <c r="AD156" s="747"/>
      <c r="AE156" s="747"/>
      <c r="AF156" s="747"/>
      <c r="AG156" s="747"/>
      <c r="AH156" s="747"/>
      <c r="AI156" s="747"/>
      <c r="AJ156" s="747"/>
      <c r="AK156" s="747"/>
      <c r="AL156" s="747"/>
      <c r="AM156" s="747"/>
      <c r="AN156" s="747"/>
      <c r="AO156" s="747"/>
      <c r="AP156" s="747"/>
      <c r="AQ156" s="747"/>
      <c r="AR156" s="747"/>
      <c r="AS156" s="747"/>
      <c r="AT156" s="747"/>
      <c r="AU156" s="747"/>
      <c r="AV156" s="747"/>
      <c r="AW156" s="747"/>
      <c r="AX156" s="747"/>
      <c r="AY156" s="747"/>
      <c r="AZ156" s="747"/>
      <c r="BA156" s="747"/>
      <c r="BB156" s="747"/>
      <c r="BC156" s="747"/>
      <c r="BD156" s="747"/>
      <c r="BE156" s="747"/>
      <c r="BF156" s="747"/>
      <c r="BG156" s="747"/>
      <c r="BH156" s="104"/>
      <c r="BI156" s="104"/>
      <c r="BJ156" s="104"/>
      <c r="BK156" s="104"/>
      <c r="BL156" s="104"/>
      <c r="BM156" s="104"/>
      <c r="BN156" s="104"/>
      <c r="BO156" s="104"/>
      <c r="BP156" s="104"/>
      <c r="BQ156" s="101"/>
      <c r="BR156" s="747"/>
      <c r="BS156" s="747"/>
      <c r="BT156" s="747"/>
      <c r="BU156" s="747"/>
    </row>
    <row r="157" spans="1:74" x14ac:dyDescent="0.25">
      <c r="A157" s="62"/>
      <c r="B157" s="341" t="s">
        <v>161</v>
      </c>
      <c r="C157" s="287"/>
      <c r="D157" s="330"/>
      <c r="E157" s="330"/>
      <c r="F157" s="330"/>
      <c r="G157" s="330"/>
      <c r="H157" s="330"/>
      <c r="I157" s="330"/>
      <c r="J157" s="330"/>
      <c r="K157" s="330"/>
      <c r="L157" s="330"/>
      <c r="M157" s="344"/>
      <c r="N157" s="344"/>
      <c r="O157" s="344"/>
      <c r="P157" s="344"/>
      <c r="Q157" s="344"/>
      <c r="R157" s="344"/>
      <c r="S157" s="344"/>
      <c r="T157" s="344"/>
      <c r="U157" s="346"/>
      <c r="V157" s="747"/>
      <c r="W157" s="747"/>
      <c r="X157" s="747"/>
      <c r="Y157" s="747"/>
      <c r="Z157" s="747"/>
      <c r="AA157" s="747"/>
      <c r="AB157" s="747"/>
      <c r="AC157" s="747"/>
      <c r="AD157" s="747"/>
      <c r="AE157" s="747"/>
      <c r="AF157" s="747"/>
      <c r="AG157" s="747"/>
      <c r="AH157" s="747"/>
      <c r="AI157" s="747"/>
      <c r="AJ157" s="747"/>
      <c r="AK157" s="747"/>
      <c r="AL157" s="747"/>
      <c r="AM157" s="747"/>
      <c r="AN157" s="747"/>
      <c r="AO157" s="747"/>
      <c r="AP157" s="747"/>
      <c r="AQ157" s="747"/>
      <c r="AR157" s="747"/>
      <c r="AS157" s="747"/>
      <c r="AT157" s="747"/>
      <c r="AU157" s="747"/>
      <c r="AV157" s="747"/>
      <c r="AW157" s="104"/>
      <c r="AX157" s="104"/>
      <c r="AY157" s="104"/>
      <c r="AZ157" s="105"/>
      <c r="BA157" s="105"/>
      <c r="BB157" s="105"/>
      <c r="BC157" s="105"/>
      <c r="BD157" s="105"/>
      <c r="BE157" s="747"/>
      <c r="BF157" s="747"/>
      <c r="BG157" s="747"/>
      <c r="BH157" s="104"/>
      <c r="BI157" s="104"/>
      <c r="BJ157" s="104"/>
      <c r="BK157" s="104"/>
      <c r="BL157" s="104"/>
      <c r="BM157" s="104"/>
      <c r="BN157" s="104"/>
      <c r="BO157" s="104"/>
      <c r="BP157" s="104"/>
      <c r="BQ157" s="101"/>
      <c r="BR157" s="747"/>
      <c r="BS157" s="747"/>
      <c r="BT157" s="747"/>
      <c r="BU157" s="747"/>
    </row>
    <row r="158" spans="1:74" x14ac:dyDescent="0.25">
      <c r="A158" s="62"/>
      <c r="B158" s="342" t="s">
        <v>162</v>
      </c>
      <c r="C158" s="287"/>
      <c r="D158" s="343">
        <f>SUM(D46,D74,D102,D130)-'Animal Populations'!C169</f>
        <v>0</v>
      </c>
      <c r="E158" s="343">
        <f>SUM(E46,E74,E102,E130)-'Animal Populations'!R169</f>
        <v>0</v>
      </c>
      <c r="F158" s="343">
        <f>SUM(F46,F74,F102,F130)-'Animal Populations'!T169</f>
        <v>0</v>
      </c>
      <c r="G158" s="343">
        <f>SUM(G46,G74,G102,G130)-'Animal Populations'!W169</f>
        <v>0</v>
      </c>
      <c r="H158" s="343">
        <f>SUM(H46,H74,H102,H130)-'Animal Populations'!AB169</f>
        <v>0</v>
      </c>
      <c r="I158" s="343">
        <f>SUM(I46,I74,I102,I130)-'Animal Populations'!AC169</f>
        <v>0</v>
      </c>
      <c r="J158" s="343">
        <f>SUM(J46,J74,J102,J130)-'Animal Populations'!AD169</f>
        <v>0</v>
      </c>
      <c r="K158" s="343">
        <f>SUM(K46,K74,K102,K130)-'Animal Populations'!AE169</f>
        <v>0</v>
      </c>
      <c r="L158" s="343">
        <f>SUM(L46,L74,L102,L130)-'Animal Populations'!AF169</f>
        <v>0</v>
      </c>
      <c r="M158" s="343">
        <f>SUM(M46,M74,M102,M130)-'Animal Populations'!AG169</f>
        <v>0</v>
      </c>
      <c r="N158" s="343">
        <f>SUM(N46,N74,N102,N130)-'Animal Populations'!AH169</f>
        <v>0</v>
      </c>
      <c r="O158" s="343">
        <f>SUM(O46,O74,O102,O130)-'Animal Populations'!AI169</f>
        <v>0</v>
      </c>
      <c r="P158" s="343">
        <f>SUM(P46,P74,P102,P130)-'Animal Populations'!AL169</f>
        <v>0</v>
      </c>
      <c r="Q158" s="343">
        <f>SUM(Q46,Q74,Q102,Q130)-'Animal Populations'!AQ169</f>
        <v>0</v>
      </c>
      <c r="R158" s="343">
        <f>SUM(R46,R74,R102,R130)-'Animal Populations'!AV169</f>
        <v>0</v>
      </c>
      <c r="S158" s="343">
        <f>SUM(S46,S74,S102,S130)-'Animal Populations'!BA169</f>
        <v>0</v>
      </c>
      <c r="T158" s="343">
        <f>SUM(T46,T74,T102,T130)-'Animal Populations'!BF169</f>
        <v>0</v>
      </c>
      <c r="U158" s="343"/>
      <c r="V158" s="343">
        <f>SUM(V46,V74,V102,V130)-V5</f>
        <v>0</v>
      </c>
      <c r="W158" s="343">
        <f>SUM(W46,W74,W102,W130)-W5</f>
        <v>0</v>
      </c>
      <c r="X158" s="343">
        <f t="shared" ref="X158:AF158" si="405">SUM(X46,X74,X102,X130)-X5</f>
        <v>0</v>
      </c>
      <c r="Y158" s="343">
        <f t="shared" si="405"/>
        <v>0</v>
      </c>
      <c r="Z158" s="343">
        <f t="shared" si="405"/>
        <v>0</v>
      </c>
      <c r="AA158" s="343">
        <f t="shared" si="405"/>
        <v>0</v>
      </c>
      <c r="AB158" s="343">
        <f t="shared" si="405"/>
        <v>0</v>
      </c>
      <c r="AC158" s="343">
        <f t="shared" ref="AC158:AD158" si="406">SUM(AC46,AC74,AC102,AC130)-AC5</f>
        <v>0</v>
      </c>
      <c r="AD158" s="343">
        <f t="shared" si="406"/>
        <v>0</v>
      </c>
      <c r="AE158" s="343">
        <f t="shared" si="405"/>
        <v>0</v>
      </c>
      <c r="AF158" s="343">
        <f t="shared" si="405"/>
        <v>0</v>
      </c>
      <c r="AG158" s="343"/>
      <c r="AH158" s="343">
        <f>SUM(AH46,AH74,AH102,AH130)-AH5</f>
        <v>0</v>
      </c>
      <c r="AI158" s="343">
        <f t="shared" ref="AI158:AP158" si="407">SUM(AI46,AI74,AI102,AI130)-AI5</f>
        <v>0</v>
      </c>
      <c r="AJ158" s="343">
        <f t="shared" ref="AJ158:AL158" si="408">SUM(AJ46,AJ74,AJ102,AJ130)-AJ5</f>
        <v>0</v>
      </c>
      <c r="AK158" s="343">
        <f t="shared" si="408"/>
        <v>0</v>
      </c>
      <c r="AL158" s="343">
        <f t="shared" si="408"/>
        <v>0</v>
      </c>
      <c r="AM158" s="343"/>
      <c r="AN158" s="343">
        <f t="shared" si="407"/>
        <v>0</v>
      </c>
      <c r="AO158" s="343">
        <f t="shared" ref="AO158" si="409">SUM(AO46,AO74,AO102,AO130)-AO5</f>
        <v>0</v>
      </c>
      <c r="AP158" s="343">
        <f t="shared" si="407"/>
        <v>0</v>
      </c>
      <c r="AQ158" s="343">
        <f t="shared" ref="AQ158:BF158" si="410">SUM(AQ46,AQ74,AQ102,AQ130)-AQ5</f>
        <v>0</v>
      </c>
      <c r="AR158" s="343">
        <f t="shared" si="410"/>
        <v>0</v>
      </c>
      <c r="AS158" s="343">
        <f t="shared" si="410"/>
        <v>0</v>
      </c>
      <c r="AT158" s="343">
        <f t="shared" si="410"/>
        <v>0</v>
      </c>
      <c r="AU158" s="343">
        <f t="shared" ref="AU158:AV158" si="411">SUM(AU46,AU74,AU102,AU130)-AU5</f>
        <v>0</v>
      </c>
      <c r="AV158" s="343">
        <f t="shared" si="411"/>
        <v>0</v>
      </c>
      <c r="AW158" s="343">
        <f t="shared" si="410"/>
        <v>0</v>
      </c>
      <c r="AX158" s="343">
        <f t="shared" ref="AX158" si="412">SUM(AX46,AX74,AX102,AX130)-AX5</f>
        <v>0</v>
      </c>
      <c r="AY158" s="343"/>
      <c r="AZ158" s="343">
        <f t="shared" si="410"/>
        <v>0</v>
      </c>
      <c r="BA158" s="343">
        <f t="shared" si="410"/>
        <v>0</v>
      </c>
      <c r="BB158" s="343">
        <f t="shared" ref="BB158:BD158" si="413">SUM(BB46,BB74,BB102,BB130)-BB5</f>
        <v>0</v>
      </c>
      <c r="BC158" s="343">
        <f t="shared" si="413"/>
        <v>0</v>
      </c>
      <c r="BD158" s="343">
        <f t="shared" si="413"/>
        <v>0</v>
      </c>
      <c r="BE158" s="343"/>
      <c r="BF158" s="343">
        <f t="shared" si="410"/>
        <v>0</v>
      </c>
      <c r="BG158" s="343"/>
      <c r="BH158" s="343">
        <f t="shared" ref="BH158:BR158" si="414">SUM(BH46,BH74,BH102,BH130)-BH5</f>
        <v>0</v>
      </c>
      <c r="BI158" s="343">
        <f t="shared" si="414"/>
        <v>0</v>
      </c>
      <c r="BJ158" s="343">
        <f t="shared" si="414"/>
        <v>0</v>
      </c>
      <c r="BK158" s="343">
        <f t="shared" si="414"/>
        <v>0</v>
      </c>
      <c r="BL158" s="343">
        <f t="shared" si="414"/>
        <v>0</v>
      </c>
      <c r="BM158" s="343">
        <f t="shared" ref="BM158:BN158" si="415">SUM(BM46,BM74,BM102,BM130)-BM5</f>
        <v>0</v>
      </c>
      <c r="BN158" s="343">
        <f t="shared" si="415"/>
        <v>0</v>
      </c>
      <c r="BO158" s="343">
        <f t="shared" si="414"/>
        <v>0</v>
      </c>
      <c r="BP158" s="343">
        <f t="shared" ref="BP158" si="416">SUM(BP46,BP74,BP102,BP130)-BP5</f>
        <v>0</v>
      </c>
      <c r="BQ158" s="343">
        <f t="shared" si="414"/>
        <v>0</v>
      </c>
      <c r="BR158" s="343">
        <f t="shared" si="414"/>
        <v>0</v>
      </c>
      <c r="BS158" s="343">
        <f t="shared" ref="BS158:BU158" si="417">SUM(BS46,BS74,BS102,BS130)-BS5</f>
        <v>0</v>
      </c>
      <c r="BT158" s="343">
        <f t="shared" si="417"/>
        <v>0</v>
      </c>
      <c r="BU158" s="343">
        <f t="shared" si="417"/>
        <v>0</v>
      </c>
    </row>
    <row r="159" spans="1:74" x14ac:dyDescent="0.25">
      <c r="A159" s="62"/>
      <c r="B159" s="342" t="s">
        <v>163</v>
      </c>
      <c r="C159" s="287"/>
      <c r="D159" s="343">
        <f>SUM(D47,D75,D103,D131)-'Animal Populations'!C170</f>
        <v>0</v>
      </c>
      <c r="E159" s="343">
        <f>SUM(E47,E75,E103,E131)-'Animal Populations'!R170</f>
        <v>0</v>
      </c>
      <c r="F159" s="343">
        <f>SUM(F47,F75,F103,F131)-'Animal Populations'!T170</f>
        <v>0</v>
      </c>
      <c r="G159" s="343">
        <f>SUM(G47,G75,G103,G131)-'Animal Populations'!W170</f>
        <v>0</v>
      </c>
      <c r="H159" s="343">
        <f>SUM(H47,H75,H103,H131)-'Animal Populations'!AB170</f>
        <v>0</v>
      </c>
      <c r="I159" s="343">
        <f>SUM(I47,I75,I103,I131)-'Animal Populations'!AC170</f>
        <v>0</v>
      </c>
      <c r="J159" s="343">
        <f>SUM(J47,J75,J103,J131)-'Animal Populations'!AD170</f>
        <v>0</v>
      </c>
      <c r="K159" s="343">
        <f>SUM(K47,K75,K103,K131)-'Animal Populations'!AE170</f>
        <v>0</v>
      </c>
      <c r="L159" s="343">
        <f>SUM(L47,L75,L103,L131)-'Animal Populations'!AF170</f>
        <v>0</v>
      </c>
      <c r="M159" s="343">
        <f>SUM(M47,M75,M103,M131)-'Animal Populations'!AG170</f>
        <v>0</v>
      </c>
      <c r="N159" s="343">
        <f>SUM(N47,N75,N103,N131)-'Animal Populations'!AH170</f>
        <v>0</v>
      </c>
      <c r="O159" s="343">
        <f>SUM(O47,O75,O103,O131)-'Animal Populations'!AI170</f>
        <v>0</v>
      </c>
      <c r="P159" s="343">
        <f>SUM(P47,P75,P103,P131)-'Animal Populations'!AL170</f>
        <v>0</v>
      </c>
      <c r="Q159" s="343">
        <f>SUM(Q47,Q75,Q103,Q131)-'Animal Populations'!AQ170</f>
        <v>0</v>
      </c>
      <c r="R159" s="343">
        <f>SUM(R47,R75,R103,R131)-'Animal Populations'!AV170</f>
        <v>0</v>
      </c>
      <c r="S159" s="343">
        <f>SUM(S47,S75,S103,S131)-'Animal Populations'!BA170</f>
        <v>0</v>
      </c>
      <c r="T159" s="343">
        <f>SUM(T47,T75,T103,T131)-'Animal Populations'!BF170</f>
        <v>0</v>
      </c>
      <c r="U159" s="343"/>
      <c r="V159" s="343">
        <f t="shared" ref="V159:AE180" si="418">SUM(V47,V75,V103,V131)-V6</f>
        <v>0</v>
      </c>
      <c r="W159" s="343">
        <f t="shared" ref="W159" si="419">SUM(W47,W75,W103,W131)-W6</f>
        <v>0</v>
      </c>
      <c r="X159" s="343">
        <f t="shared" si="418"/>
        <v>0</v>
      </c>
      <c r="Y159" s="343">
        <f t="shared" si="418"/>
        <v>0</v>
      </c>
      <c r="Z159" s="343">
        <f t="shared" si="418"/>
        <v>0</v>
      </c>
      <c r="AA159" s="343">
        <f t="shared" si="418"/>
        <v>0</v>
      </c>
      <c r="AB159" s="343">
        <f t="shared" si="418"/>
        <v>0</v>
      </c>
      <c r="AC159" s="343">
        <f t="shared" ref="AC159:AD159" si="420">SUM(AC47,AC75,AC103,AC131)-AC6</f>
        <v>0</v>
      </c>
      <c r="AD159" s="343">
        <f t="shared" si="420"/>
        <v>0</v>
      </c>
      <c r="AE159" s="343">
        <f t="shared" si="418"/>
        <v>0</v>
      </c>
      <c r="AF159" s="343">
        <f t="shared" ref="AF159" si="421">SUM(AF47,AF75,AF103,AF131)-AF6</f>
        <v>0</v>
      </c>
      <c r="AG159" s="343"/>
      <c r="AH159" s="343">
        <f t="shared" ref="AH159:AP159" si="422">SUM(AH47,AH75,AH103,AH131)-AH6</f>
        <v>0</v>
      </c>
      <c r="AI159" s="343">
        <f t="shared" si="422"/>
        <v>0</v>
      </c>
      <c r="AJ159" s="343">
        <f t="shared" ref="AJ159:AL159" si="423">SUM(AJ47,AJ75,AJ103,AJ131)-AJ6</f>
        <v>0</v>
      </c>
      <c r="AK159" s="343">
        <f t="shared" si="423"/>
        <v>0</v>
      </c>
      <c r="AL159" s="343">
        <f t="shared" si="423"/>
        <v>0</v>
      </c>
      <c r="AM159" s="343"/>
      <c r="AN159" s="343">
        <f t="shared" si="422"/>
        <v>0</v>
      </c>
      <c r="AO159" s="343">
        <f t="shared" ref="AO159" si="424">SUM(AO47,AO75,AO103,AO131)-AO6</f>
        <v>0</v>
      </c>
      <c r="AP159" s="343">
        <f t="shared" si="422"/>
        <v>0</v>
      </c>
      <c r="AQ159" s="343">
        <f t="shared" ref="AQ159:BF159" si="425">SUM(AQ47,AQ75,AQ103,AQ131)-AQ6</f>
        <v>0</v>
      </c>
      <c r="AR159" s="343">
        <f t="shared" si="425"/>
        <v>0</v>
      </c>
      <c r="AS159" s="343">
        <f t="shared" si="425"/>
        <v>0</v>
      </c>
      <c r="AT159" s="343">
        <f t="shared" si="425"/>
        <v>0</v>
      </c>
      <c r="AU159" s="343">
        <f t="shared" ref="AU159:AV159" si="426">SUM(AU47,AU75,AU103,AU131)-AU6</f>
        <v>0</v>
      </c>
      <c r="AV159" s="343">
        <f t="shared" si="426"/>
        <v>0</v>
      </c>
      <c r="AW159" s="343">
        <f t="shared" si="425"/>
        <v>0</v>
      </c>
      <c r="AX159" s="343">
        <f t="shared" ref="AX159" si="427">SUM(AX47,AX75,AX103,AX131)-AX6</f>
        <v>0</v>
      </c>
      <c r="AY159" s="343"/>
      <c r="AZ159" s="343">
        <f t="shared" si="425"/>
        <v>0</v>
      </c>
      <c r="BA159" s="343">
        <f>SUM(BA47,BA75,BA103,BA131)-BA6</f>
        <v>0</v>
      </c>
      <c r="BB159" s="343">
        <f t="shared" ref="BB159:BD159" si="428">SUM(BB47,BB75,BB103,BB131)-BB6</f>
        <v>0</v>
      </c>
      <c r="BC159" s="343">
        <f t="shared" si="428"/>
        <v>0</v>
      </c>
      <c r="BD159" s="343">
        <f t="shared" si="428"/>
        <v>0</v>
      </c>
      <c r="BE159" s="343"/>
      <c r="BF159" s="343">
        <f t="shared" si="425"/>
        <v>0</v>
      </c>
      <c r="BG159" s="343"/>
      <c r="BH159" s="343">
        <f t="shared" ref="BH159:BR159" si="429">SUM(BH47,BH75,BH103,BH131)-BH6</f>
        <v>0</v>
      </c>
      <c r="BI159" s="343">
        <f t="shared" si="429"/>
        <v>0</v>
      </c>
      <c r="BJ159" s="343">
        <f t="shared" si="429"/>
        <v>0</v>
      </c>
      <c r="BK159" s="343">
        <f t="shared" si="429"/>
        <v>0</v>
      </c>
      <c r="BL159" s="343">
        <f t="shared" si="429"/>
        <v>0</v>
      </c>
      <c r="BM159" s="343">
        <f t="shared" ref="BM159:BN159" si="430">SUM(BM47,BM75,BM103,BM131)-BM6</f>
        <v>0</v>
      </c>
      <c r="BN159" s="343">
        <f t="shared" si="430"/>
        <v>0</v>
      </c>
      <c r="BO159" s="343">
        <f t="shared" si="429"/>
        <v>0</v>
      </c>
      <c r="BP159" s="343">
        <f t="shared" ref="BP159" si="431">SUM(BP47,BP75,BP103,BP131)-BP6</f>
        <v>0</v>
      </c>
      <c r="BQ159" s="343">
        <f t="shared" si="429"/>
        <v>0</v>
      </c>
      <c r="BR159" s="343">
        <f t="shared" si="429"/>
        <v>0</v>
      </c>
      <c r="BS159" s="343">
        <f t="shared" ref="BS159:BU159" si="432">SUM(BS47,BS75,BS103,BS131)-BS6</f>
        <v>0</v>
      </c>
      <c r="BT159" s="343">
        <f t="shared" si="432"/>
        <v>0</v>
      </c>
      <c r="BU159" s="343">
        <f t="shared" si="432"/>
        <v>0</v>
      </c>
    </row>
    <row r="160" spans="1:74" x14ac:dyDescent="0.25">
      <c r="A160" s="62"/>
      <c r="B160" s="342" t="s">
        <v>235</v>
      </c>
      <c r="C160" s="287"/>
      <c r="D160" s="343">
        <f>SUM(D48,D76,D104,D132)-'Animal Populations'!C173</f>
        <v>0</v>
      </c>
      <c r="E160" s="343">
        <f>SUM(E48,E76,E104,E132)-'Animal Populations'!R173</f>
        <v>0</v>
      </c>
      <c r="F160" s="343">
        <f>SUM(F48,F76,F104,F132)-'Animal Populations'!T173</f>
        <v>0</v>
      </c>
      <c r="G160" s="343">
        <f>SUM(G48,G76,G104,G132)-'Animal Populations'!W173</f>
        <v>0</v>
      </c>
      <c r="H160" s="343">
        <f>SUM(H48,H76,H104,H132)-'Animal Populations'!AB173</f>
        <v>0</v>
      </c>
      <c r="I160" s="343">
        <f>SUM(I48,I76,I104,I132)-'Animal Populations'!AC173</f>
        <v>0</v>
      </c>
      <c r="J160" s="343">
        <f>SUM(J48,J76,J104,J132)-'Animal Populations'!AD173</f>
        <v>0</v>
      </c>
      <c r="K160" s="343">
        <f>SUM(K48,K76,K104,K132)-'Animal Populations'!AE173</f>
        <v>0</v>
      </c>
      <c r="L160" s="343">
        <f>SUM(L48,L76,L104,L132)-'Animal Populations'!AF173</f>
        <v>0</v>
      </c>
      <c r="M160" s="343">
        <f>SUM(M48,M76,M104,M132)-'Animal Populations'!AG173</f>
        <v>0</v>
      </c>
      <c r="N160" s="343">
        <f>SUM(N48,N76,N104,N132)-'Animal Populations'!AH173</f>
        <v>0</v>
      </c>
      <c r="O160" s="343">
        <f>SUM(O48,O76,O104,O132)-'Animal Populations'!AI173</f>
        <v>0</v>
      </c>
      <c r="P160" s="343">
        <f>SUM(P48,P76,P104,P132)-'Animal Populations'!AL173</f>
        <v>0</v>
      </c>
      <c r="Q160" s="343">
        <f>SUM(Q48,Q76,Q104,Q132)-'Animal Populations'!AQ173</f>
        <v>0</v>
      </c>
      <c r="R160" s="343">
        <f>SUM(R48,R76,R104,R132)-'Animal Populations'!AV173</f>
        <v>0</v>
      </c>
      <c r="S160" s="343">
        <f>SUM(S48,S76,S104,S132)-'Animal Populations'!BA173</f>
        <v>0</v>
      </c>
      <c r="T160" s="343">
        <f>SUM(T48,T76,T104,T132)-'Animal Populations'!BF173</f>
        <v>0</v>
      </c>
      <c r="U160" s="343"/>
      <c r="V160" s="343">
        <f t="shared" si="418"/>
        <v>0</v>
      </c>
      <c r="W160" s="343">
        <f t="shared" ref="W160" si="433">SUM(W48,W76,W104,W132)-W7</f>
        <v>0</v>
      </c>
      <c r="X160" s="343">
        <f t="shared" si="418"/>
        <v>0</v>
      </c>
      <c r="Y160" s="343">
        <f t="shared" si="418"/>
        <v>0</v>
      </c>
      <c r="Z160" s="343">
        <f t="shared" si="418"/>
        <v>0</v>
      </c>
      <c r="AA160" s="343">
        <f t="shared" si="418"/>
        <v>0</v>
      </c>
      <c r="AB160" s="343">
        <f t="shared" si="418"/>
        <v>0</v>
      </c>
      <c r="AC160" s="343">
        <f t="shared" ref="AC160:AD160" si="434">SUM(AC48,AC76,AC104,AC132)-AC7</f>
        <v>0</v>
      </c>
      <c r="AD160" s="343">
        <f t="shared" si="434"/>
        <v>0</v>
      </c>
      <c r="AE160" s="343">
        <f t="shared" si="418"/>
        <v>0</v>
      </c>
      <c r="AF160" s="343">
        <f t="shared" ref="AF160" si="435">SUM(AF48,AF76,AF104,AF132)-AF7</f>
        <v>0</v>
      </c>
      <c r="AG160" s="343"/>
      <c r="AH160" s="343">
        <f t="shared" ref="AH160:AP160" si="436">SUM(AH48,AH76,AH104,AH132)-AH7</f>
        <v>0</v>
      </c>
      <c r="AI160" s="343">
        <f t="shared" si="436"/>
        <v>0</v>
      </c>
      <c r="AJ160" s="343">
        <f t="shared" ref="AJ160:AL160" si="437">SUM(AJ48,AJ76,AJ104,AJ132)-AJ7</f>
        <v>0</v>
      </c>
      <c r="AK160" s="343">
        <f t="shared" si="437"/>
        <v>0</v>
      </c>
      <c r="AL160" s="343">
        <f t="shared" si="437"/>
        <v>0</v>
      </c>
      <c r="AM160" s="343"/>
      <c r="AN160" s="343">
        <f t="shared" si="436"/>
        <v>0</v>
      </c>
      <c r="AO160" s="343">
        <f t="shared" ref="AO160" si="438">SUM(AO48,AO76,AO104,AO132)-AO7</f>
        <v>0</v>
      </c>
      <c r="AP160" s="343">
        <f t="shared" si="436"/>
        <v>0</v>
      </c>
      <c r="AQ160" s="343">
        <f t="shared" ref="AQ160:BF160" si="439">SUM(AQ48,AQ76,AQ104,AQ132)-AQ7</f>
        <v>0</v>
      </c>
      <c r="AR160" s="343">
        <f t="shared" si="439"/>
        <v>0</v>
      </c>
      <c r="AS160" s="343">
        <f t="shared" si="439"/>
        <v>0</v>
      </c>
      <c r="AT160" s="343">
        <f t="shared" si="439"/>
        <v>0</v>
      </c>
      <c r="AU160" s="343">
        <f t="shared" ref="AU160:AV160" si="440">SUM(AU48,AU76,AU104,AU132)-AU7</f>
        <v>0</v>
      </c>
      <c r="AV160" s="343">
        <f t="shared" si="440"/>
        <v>0</v>
      </c>
      <c r="AW160" s="343">
        <f t="shared" si="439"/>
        <v>0</v>
      </c>
      <c r="AX160" s="343">
        <f t="shared" ref="AX160" si="441">SUM(AX48,AX76,AX104,AX132)-AX7</f>
        <v>0</v>
      </c>
      <c r="AY160" s="343"/>
      <c r="AZ160" s="343">
        <f t="shared" si="439"/>
        <v>0</v>
      </c>
      <c r="BA160" s="343">
        <f t="shared" si="439"/>
        <v>0</v>
      </c>
      <c r="BB160" s="343">
        <f t="shared" ref="BB160:BD160" si="442">SUM(BB48,BB76,BB104,BB132)-BB7</f>
        <v>0</v>
      </c>
      <c r="BC160" s="343">
        <f t="shared" si="442"/>
        <v>0</v>
      </c>
      <c r="BD160" s="343">
        <f t="shared" si="442"/>
        <v>0</v>
      </c>
      <c r="BE160" s="343"/>
      <c r="BF160" s="343">
        <f t="shared" si="439"/>
        <v>0</v>
      </c>
      <c r="BG160" s="343"/>
      <c r="BH160" s="343">
        <f t="shared" ref="BH160:BR160" si="443">SUM(BH48,BH76,BH104,BH132)-BH7</f>
        <v>0</v>
      </c>
      <c r="BI160" s="343">
        <f t="shared" si="443"/>
        <v>0</v>
      </c>
      <c r="BJ160" s="343">
        <f t="shared" si="443"/>
        <v>0</v>
      </c>
      <c r="BK160" s="343">
        <f t="shared" si="443"/>
        <v>0</v>
      </c>
      <c r="BL160" s="343">
        <f t="shared" si="443"/>
        <v>0</v>
      </c>
      <c r="BM160" s="343">
        <f t="shared" ref="BM160:BN160" si="444">SUM(BM48,BM76,BM104,BM132)-BM7</f>
        <v>0</v>
      </c>
      <c r="BN160" s="343">
        <f t="shared" si="444"/>
        <v>0</v>
      </c>
      <c r="BO160" s="343">
        <f t="shared" si="443"/>
        <v>0</v>
      </c>
      <c r="BP160" s="343">
        <f t="shared" ref="BP160" si="445">SUM(BP48,BP76,BP104,BP132)-BP7</f>
        <v>0</v>
      </c>
      <c r="BQ160" s="343">
        <f t="shared" si="443"/>
        <v>0</v>
      </c>
      <c r="BR160" s="343">
        <f t="shared" si="443"/>
        <v>0</v>
      </c>
      <c r="BS160" s="343">
        <f t="shared" ref="BS160:BU160" si="446">SUM(BS48,BS76,BS104,BS132)-BS7</f>
        <v>0</v>
      </c>
      <c r="BT160" s="343">
        <f t="shared" si="446"/>
        <v>0</v>
      </c>
      <c r="BU160" s="343">
        <f t="shared" si="446"/>
        <v>0</v>
      </c>
    </row>
    <row r="161" spans="1:73" x14ac:dyDescent="0.25">
      <c r="A161" s="62"/>
      <c r="B161" s="342"/>
      <c r="C161" s="287"/>
      <c r="D161" s="343"/>
      <c r="E161" s="343"/>
      <c r="F161" s="343"/>
      <c r="G161" s="343"/>
      <c r="H161" s="343"/>
      <c r="I161" s="343"/>
      <c r="J161" s="343"/>
      <c r="K161" s="343"/>
      <c r="L161" s="343"/>
      <c r="M161" s="343"/>
      <c r="N161" s="343"/>
      <c r="O161" s="343"/>
      <c r="P161" s="343"/>
      <c r="Q161" s="343"/>
      <c r="R161" s="343"/>
      <c r="S161" s="343"/>
      <c r="T161" s="343"/>
      <c r="U161" s="343"/>
      <c r="V161" s="343">
        <f t="shared" si="418"/>
        <v>0</v>
      </c>
      <c r="W161" s="343">
        <f t="shared" ref="W161" si="447">SUM(W49,W77,W105,W133)-W8</f>
        <v>0</v>
      </c>
      <c r="X161" s="343">
        <f t="shared" si="418"/>
        <v>0</v>
      </c>
      <c r="Y161" s="343">
        <f t="shared" si="418"/>
        <v>0</v>
      </c>
      <c r="Z161" s="343">
        <f t="shared" si="418"/>
        <v>0</v>
      </c>
      <c r="AA161" s="343">
        <f t="shared" si="418"/>
        <v>0</v>
      </c>
      <c r="AB161" s="343">
        <f t="shared" si="418"/>
        <v>0</v>
      </c>
      <c r="AC161" s="343">
        <f t="shared" ref="AC161:AD161" si="448">SUM(AC49,AC77,AC105,AC133)-AC8</f>
        <v>0</v>
      </c>
      <c r="AD161" s="343">
        <f t="shared" si="448"/>
        <v>0</v>
      </c>
      <c r="AE161" s="343">
        <f t="shared" si="418"/>
        <v>0</v>
      </c>
      <c r="AF161" s="343">
        <f t="shared" ref="AF161" si="449">SUM(AF49,AF77,AF105,AF133)-AF8</f>
        <v>0</v>
      </c>
      <c r="AG161" s="343"/>
      <c r="AH161" s="343">
        <f t="shared" ref="AH161:AP161" si="450">SUM(AH49,AH77,AH105,AH133)-AH8</f>
        <v>0</v>
      </c>
      <c r="AI161" s="343">
        <f t="shared" si="450"/>
        <v>0</v>
      </c>
      <c r="AJ161" s="343">
        <f t="shared" ref="AJ161:AL161" si="451">SUM(AJ49,AJ77,AJ105,AJ133)-AJ8</f>
        <v>0</v>
      </c>
      <c r="AK161" s="343">
        <f t="shared" si="451"/>
        <v>0</v>
      </c>
      <c r="AL161" s="343">
        <f t="shared" si="451"/>
        <v>0</v>
      </c>
      <c r="AM161" s="343"/>
      <c r="AN161" s="343">
        <f t="shared" si="450"/>
        <v>0</v>
      </c>
      <c r="AO161" s="343">
        <f t="shared" ref="AO161" si="452">SUM(AO49,AO77,AO105,AO133)-AO8</f>
        <v>0</v>
      </c>
      <c r="AP161" s="343">
        <f t="shared" si="450"/>
        <v>0</v>
      </c>
      <c r="AQ161" s="343">
        <f t="shared" ref="AQ161:BF161" si="453">SUM(AQ49,AQ77,AQ105,AQ133)-AQ8</f>
        <v>0</v>
      </c>
      <c r="AR161" s="343">
        <f t="shared" si="453"/>
        <v>0</v>
      </c>
      <c r="AS161" s="343">
        <f t="shared" si="453"/>
        <v>0</v>
      </c>
      <c r="AT161" s="343">
        <f t="shared" si="453"/>
        <v>0</v>
      </c>
      <c r="AU161" s="343">
        <f t="shared" ref="AU161:AV161" si="454">SUM(AU49,AU77,AU105,AU133)-AU8</f>
        <v>0</v>
      </c>
      <c r="AV161" s="343">
        <f t="shared" si="454"/>
        <v>0</v>
      </c>
      <c r="AW161" s="343">
        <f t="shared" si="453"/>
        <v>0</v>
      </c>
      <c r="AX161" s="343">
        <f t="shared" ref="AX161" si="455">SUM(AX49,AX77,AX105,AX133)-AX8</f>
        <v>0</v>
      </c>
      <c r="AY161" s="343"/>
      <c r="AZ161" s="343">
        <f t="shared" si="453"/>
        <v>0</v>
      </c>
      <c r="BA161" s="343">
        <f t="shared" si="453"/>
        <v>0</v>
      </c>
      <c r="BB161" s="343">
        <f t="shared" ref="BB161:BD161" si="456">SUM(BB49,BB77,BB105,BB133)-BB8</f>
        <v>0</v>
      </c>
      <c r="BC161" s="343">
        <f t="shared" si="456"/>
        <v>0</v>
      </c>
      <c r="BD161" s="343">
        <f t="shared" si="456"/>
        <v>0</v>
      </c>
      <c r="BE161" s="343"/>
      <c r="BF161" s="343">
        <f t="shared" si="453"/>
        <v>0</v>
      </c>
      <c r="BG161" s="343"/>
      <c r="BH161" s="343">
        <f t="shared" ref="BH161:BR161" si="457">SUM(BH49,BH77,BH105,BH133)-BH8</f>
        <v>0</v>
      </c>
      <c r="BI161" s="343">
        <f t="shared" si="457"/>
        <v>0</v>
      </c>
      <c r="BJ161" s="343">
        <f t="shared" si="457"/>
        <v>0</v>
      </c>
      <c r="BK161" s="343">
        <f t="shared" si="457"/>
        <v>0</v>
      </c>
      <c r="BL161" s="343">
        <f t="shared" si="457"/>
        <v>0</v>
      </c>
      <c r="BM161" s="343">
        <f t="shared" ref="BM161:BN161" si="458">SUM(BM49,BM77,BM105,BM133)-BM8</f>
        <v>0</v>
      </c>
      <c r="BN161" s="343">
        <f t="shared" si="458"/>
        <v>0</v>
      </c>
      <c r="BO161" s="343">
        <f t="shared" si="457"/>
        <v>0</v>
      </c>
      <c r="BP161" s="343">
        <f t="shared" ref="BP161" si="459">SUM(BP49,BP77,BP105,BP133)-BP8</f>
        <v>0</v>
      </c>
      <c r="BQ161" s="343">
        <f t="shared" si="457"/>
        <v>0</v>
      </c>
      <c r="BR161" s="343">
        <f t="shared" si="457"/>
        <v>0</v>
      </c>
      <c r="BS161" s="343">
        <f t="shared" ref="BS161:BU161" si="460">SUM(BS49,BS77,BS105,BS133)-BS8</f>
        <v>0</v>
      </c>
      <c r="BT161" s="343">
        <f t="shared" si="460"/>
        <v>0</v>
      </c>
      <c r="BU161" s="343">
        <f t="shared" si="460"/>
        <v>0</v>
      </c>
    </row>
    <row r="162" spans="1:73" x14ac:dyDescent="0.25">
      <c r="A162" s="62"/>
      <c r="B162" s="341" t="s">
        <v>168</v>
      </c>
      <c r="C162" s="287"/>
      <c r="D162" s="343"/>
      <c r="E162" s="343"/>
      <c r="F162" s="343"/>
      <c r="G162" s="343"/>
      <c r="H162" s="343"/>
      <c r="I162" s="343"/>
      <c r="J162" s="343"/>
      <c r="K162" s="343"/>
      <c r="L162" s="343"/>
      <c r="M162" s="343"/>
      <c r="N162" s="343"/>
      <c r="O162" s="343"/>
      <c r="P162" s="343"/>
      <c r="Q162" s="343"/>
      <c r="R162" s="343"/>
      <c r="S162" s="343"/>
      <c r="T162" s="343"/>
      <c r="U162" s="343"/>
      <c r="V162" s="343">
        <f t="shared" si="418"/>
        <v>0</v>
      </c>
      <c r="W162" s="343">
        <f t="shared" ref="W162" si="461">SUM(W50,W78,W106,W134)-W9</f>
        <v>0</v>
      </c>
      <c r="X162" s="343">
        <f t="shared" si="418"/>
        <v>0</v>
      </c>
      <c r="Y162" s="343">
        <f t="shared" si="418"/>
        <v>0</v>
      </c>
      <c r="Z162" s="343">
        <f t="shared" si="418"/>
        <v>0</v>
      </c>
      <c r="AA162" s="343">
        <f t="shared" si="418"/>
        <v>0</v>
      </c>
      <c r="AB162" s="343">
        <f t="shared" si="418"/>
        <v>0</v>
      </c>
      <c r="AC162" s="343">
        <f t="shared" ref="AC162:AD162" si="462">SUM(AC50,AC78,AC106,AC134)-AC9</f>
        <v>0</v>
      </c>
      <c r="AD162" s="343">
        <f t="shared" si="462"/>
        <v>0</v>
      </c>
      <c r="AE162" s="343">
        <f t="shared" si="418"/>
        <v>0</v>
      </c>
      <c r="AF162" s="343">
        <f t="shared" ref="AF162" si="463">SUM(AF50,AF78,AF106,AF134)-AF9</f>
        <v>0</v>
      </c>
      <c r="AG162" s="343"/>
      <c r="AH162" s="343">
        <f t="shared" ref="AH162:AP162" si="464">SUM(AH50,AH78,AH106,AH134)-AH9</f>
        <v>0</v>
      </c>
      <c r="AI162" s="343">
        <f t="shared" si="464"/>
        <v>0</v>
      </c>
      <c r="AJ162" s="343">
        <f t="shared" ref="AJ162:AL162" si="465">SUM(AJ50,AJ78,AJ106,AJ134)-AJ9</f>
        <v>0</v>
      </c>
      <c r="AK162" s="343">
        <f t="shared" si="465"/>
        <v>0</v>
      </c>
      <c r="AL162" s="343">
        <f t="shared" si="465"/>
        <v>0</v>
      </c>
      <c r="AM162" s="343"/>
      <c r="AN162" s="343">
        <f t="shared" si="464"/>
        <v>0</v>
      </c>
      <c r="AO162" s="343">
        <f t="shared" ref="AO162" si="466">SUM(AO50,AO78,AO106,AO134)-AO9</f>
        <v>0</v>
      </c>
      <c r="AP162" s="343">
        <f t="shared" si="464"/>
        <v>0</v>
      </c>
      <c r="AQ162" s="343">
        <f t="shared" ref="AQ162:BF162" si="467">SUM(AQ50,AQ78,AQ106,AQ134)-AQ9</f>
        <v>0</v>
      </c>
      <c r="AR162" s="343">
        <f t="shared" si="467"/>
        <v>0</v>
      </c>
      <c r="AS162" s="343">
        <f t="shared" si="467"/>
        <v>0</v>
      </c>
      <c r="AT162" s="343">
        <f t="shared" si="467"/>
        <v>0</v>
      </c>
      <c r="AU162" s="343">
        <f t="shared" ref="AU162:AV162" si="468">SUM(AU50,AU78,AU106,AU134)-AU9</f>
        <v>0</v>
      </c>
      <c r="AV162" s="343">
        <f t="shared" si="468"/>
        <v>0</v>
      </c>
      <c r="AW162" s="343">
        <f t="shared" si="467"/>
        <v>0</v>
      </c>
      <c r="AX162" s="343">
        <f t="shared" ref="AX162" si="469">SUM(AX50,AX78,AX106,AX134)-AX9</f>
        <v>0</v>
      </c>
      <c r="AY162" s="343"/>
      <c r="AZ162" s="343">
        <f t="shared" si="467"/>
        <v>0</v>
      </c>
      <c r="BA162" s="343">
        <f t="shared" si="467"/>
        <v>0</v>
      </c>
      <c r="BB162" s="343">
        <f t="shared" ref="BB162:BD162" si="470">SUM(BB50,BB78,BB106,BB134)-BB9</f>
        <v>0</v>
      </c>
      <c r="BC162" s="343">
        <f t="shared" si="470"/>
        <v>0</v>
      </c>
      <c r="BD162" s="343">
        <f t="shared" si="470"/>
        <v>0</v>
      </c>
      <c r="BE162" s="343"/>
      <c r="BF162" s="343">
        <f t="shared" si="467"/>
        <v>0</v>
      </c>
      <c r="BG162" s="343"/>
      <c r="BH162" s="343">
        <f t="shared" ref="BH162:BR162" si="471">SUM(BH50,BH78,BH106,BH134)-BH9</f>
        <v>0</v>
      </c>
      <c r="BI162" s="343">
        <f t="shared" si="471"/>
        <v>0</v>
      </c>
      <c r="BJ162" s="343">
        <f t="shared" si="471"/>
        <v>0</v>
      </c>
      <c r="BK162" s="343">
        <f t="shared" si="471"/>
        <v>0</v>
      </c>
      <c r="BL162" s="343">
        <f t="shared" si="471"/>
        <v>0</v>
      </c>
      <c r="BM162" s="343">
        <f t="shared" ref="BM162:BN162" si="472">SUM(BM50,BM78,BM106,BM134)-BM9</f>
        <v>0</v>
      </c>
      <c r="BN162" s="343">
        <f t="shared" si="472"/>
        <v>0</v>
      </c>
      <c r="BO162" s="343">
        <f t="shared" si="471"/>
        <v>0</v>
      </c>
      <c r="BP162" s="343">
        <f t="shared" ref="BP162" si="473">SUM(BP50,BP78,BP106,BP134)-BP9</f>
        <v>0</v>
      </c>
      <c r="BQ162" s="343">
        <f t="shared" si="471"/>
        <v>0</v>
      </c>
      <c r="BR162" s="343">
        <f t="shared" si="471"/>
        <v>0</v>
      </c>
      <c r="BS162" s="343">
        <f t="shared" ref="BS162:BU162" si="474">SUM(BS50,BS78,BS106,BS134)-BS9</f>
        <v>0</v>
      </c>
      <c r="BT162" s="343">
        <f t="shared" si="474"/>
        <v>0</v>
      </c>
      <c r="BU162" s="343">
        <f t="shared" si="474"/>
        <v>0</v>
      </c>
    </row>
    <row r="163" spans="1:73" x14ac:dyDescent="0.25">
      <c r="A163" s="62"/>
      <c r="B163" s="342" t="s">
        <v>169</v>
      </c>
      <c r="C163" s="287"/>
      <c r="D163" s="343">
        <f>SUM(D50,D78,D106,D134)-'Animal Populations'!C176</f>
        <v>0</v>
      </c>
      <c r="E163" s="343">
        <f>SUM(E50,E78,E106,E134)-'Animal Populations'!R176</f>
        <v>0</v>
      </c>
      <c r="F163" s="343">
        <f>SUM(F50,F78,F106,F134)-'Animal Populations'!T176</f>
        <v>0</v>
      </c>
      <c r="G163" s="343">
        <f>SUM(G50,G78,G106,G134)-'Animal Populations'!W176</f>
        <v>0</v>
      </c>
      <c r="H163" s="343">
        <f>SUM(H50,H78,H106,H134)-'Animal Populations'!AB176</f>
        <v>0</v>
      </c>
      <c r="I163" s="343">
        <f>SUM(I50,I78,I106,I134)-'Animal Populations'!AC176</f>
        <v>0</v>
      </c>
      <c r="J163" s="343">
        <f>SUM(J50,J78,J106,J134)-'Animal Populations'!AD176</f>
        <v>0</v>
      </c>
      <c r="K163" s="343">
        <f>SUM(K50,K78,K106,K134)-'Animal Populations'!AE176</f>
        <v>0</v>
      </c>
      <c r="L163" s="343">
        <f>SUM(L50,L78,L106,L134)-'Animal Populations'!AF176</f>
        <v>0</v>
      </c>
      <c r="M163" s="343">
        <f>SUM(M50,M78,M106,M134)-'Animal Populations'!AG176</f>
        <v>0</v>
      </c>
      <c r="N163" s="343">
        <f>SUM(N50,N78,N106,N134)-'Animal Populations'!AH176</f>
        <v>0</v>
      </c>
      <c r="O163" s="343">
        <f>SUM(O50,O78,O106,O134)-'Animal Populations'!AI176</f>
        <v>0</v>
      </c>
      <c r="P163" s="343">
        <f>SUM(P50,P78,P106,P134)-'Animal Populations'!AL176</f>
        <v>0</v>
      </c>
      <c r="Q163" s="343">
        <f>SUM(Q50,Q78,Q106,Q134)-'Animal Populations'!AQ176</f>
        <v>0</v>
      </c>
      <c r="R163" s="343">
        <f>SUM(R50,R78,R106,R134)-'Animal Populations'!AV176</f>
        <v>0</v>
      </c>
      <c r="S163" s="343">
        <f>SUM(S50,S78,S106,S134)-'Animal Populations'!BA176</f>
        <v>0</v>
      </c>
      <c r="T163" s="343">
        <f>SUM(T50,T78,T106,T134)-'Animal Populations'!BF176</f>
        <v>0</v>
      </c>
      <c r="U163" s="343"/>
      <c r="V163" s="343">
        <f t="shared" si="418"/>
        <v>0</v>
      </c>
      <c r="W163" s="343">
        <f t="shared" ref="W163" si="475">SUM(W51,W79,W107,W135)-W10</f>
        <v>0</v>
      </c>
      <c r="X163" s="343">
        <f t="shared" si="418"/>
        <v>0</v>
      </c>
      <c r="Y163" s="343">
        <f t="shared" si="418"/>
        <v>0</v>
      </c>
      <c r="Z163" s="343">
        <f t="shared" si="418"/>
        <v>0</v>
      </c>
      <c r="AA163" s="343">
        <f t="shared" si="418"/>
        <v>0</v>
      </c>
      <c r="AB163" s="343">
        <f t="shared" si="418"/>
        <v>0</v>
      </c>
      <c r="AC163" s="343">
        <f t="shared" ref="AC163:AD163" si="476">SUM(AC51,AC79,AC107,AC135)-AC10</f>
        <v>0</v>
      </c>
      <c r="AD163" s="343">
        <f t="shared" si="476"/>
        <v>0</v>
      </c>
      <c r="AE163" s="343">
        <f t="shared" si="418"/>
        <v>0</v>
      </c>
      <c r="AF163" s="343">
        <f t="shared" ref="AF163" si="477">SUM(AF51,AF79,AF107,AF135)-AF10</f>
        <v>0</v>
      </c>
      <c r="AG163" s="343"/>
      <c r="AH163" s="343">
        <f t="shared" ref="AH163:AP163" si="478">SUM(AH51,AH79,AH107,AH135)-AH10</f>
        <v>0</v>
      </c>
      <c r="AI163" s="343">
        <f t="shared" si="478"/>
        <v>0</v>
      </c>
      <c r="AJ163" s="343">
        <f t="shared" ref="AJ163:AL163" si="479">SUM(AJ51,AJ79,AJ107,AJ135)-AJ10</f>
        <v>0</v>
      </c>
      <c r="AK163" s="343">
        <f t="shared" si="479"/>
        <v>0</v>
      </c>
      <c r="AL163" s="343">
        <f t="shared" si="479"/>
        <v>0</v>
      </c>
      <c r="AM163" s="343"/>
      <c r="AN163" s="343">
        <f t="shared" si="478"/>
        <v>0</v>
      </c>
      <c r="AO163" s="343">
        <f t="shared" ref="AO163" si="480">SUM(AO51,AO79,AO107,AO135)-AO10</f>
        <v>0</v>
      </c>
      <c r="AP163" s="343">
        <f t="shared" si="478"/>
        <v>0</v>
      </c>
      <c r="AQ163" s="343">
        <f t="shared" ref="AQ163:BF163" si="481">SUM(AQ51,AQ79,AQ107,AQ135)-AQ10</f>
        <v>0</v>
      </c>
      <c r="AR163" s="343">
        <f t="shared" si="481"/>
        <v>0</v>
      </c>
      <c r="AS163" s="343">
        <f t="shared" si="481"/>
        <v>0</v>
      </c>
      <c r="AT163" s="343">
        <f t="shared" si="481"/>
        <v>0</v>
      </c>
      <c r="AU163" s="343">
        <f t="shared" ref="AU163:AV163" si="482">SUM(AU51,AU79,AU107,AU135)-AU10</f>
        <v>0</v>
      </c>
      <c r="AV163" s="343">
        <f t="shared" si="482"/>
        <v>0</v>
      </c>
      <c r="AW163" s="343">
        <f t="shared" si="481"/>
        <v>0</v>
      </c>
      <c r="AX163" s="343">
        <f t="shared" ref="AX163" si="483">SUM(AX51,AX79,AX107,AX135)-AX10</f>
        <v>0</v>
      </c>
      <c r="AY163" s="343"/>
      <c r="AZ163" s="343">
        <f t="shared" si="481"/>
        <v>0</v>
      </c>
      <c r="BA163" s="343">
        <f t="shared" si="481"/>
        <v>0</v>
      </c>
      <c r="BB163" s="343">
        <f t="shared" ref="BB163:BD163" si="484">SUM(BB51,BB79,BB107,BB135)-BB10</f>
        <v>0</v>
      </c>
      <c r="BC163" s="343">
        <f t="shared" si="484"/>
        <v>0</v>
      </c>
      <c r="BD163" s="343">
        <f t="shared" si="484"/>
        <v>0</v>
      </c>
      <c r="BE163" s="343"/>
      <c r="BF163" s="343">
        <f t="shared" si="481"/>
        <v>0</v>
      </c>
      <c r="BG163" s="343"/>
      <c r="BH163" s="343">
        <f t="shared" ref="BH163:BR163" si="485">SUM(BH51,BH79,BH107,BH135)-BH10</f>
        <v>0</v>
      </c>
      <c r="BI163" s="343">
        <f t="shared" si="485"/>
        <v>0</v>
      </c>
      <c r="BJ163" s="343">
        <f t="shared" si="485"/>
        <v>0</v>
      </c>
      <c r="BK163" s="343">
        <f t="shared" si="485"/>
        <v>0</v>
      </c>
      <c r="BL163" s="343">
        <f t="shared" si="485"/>
        <v>0</v>
      </c>
      <c r="BM163" s="343">
        <f t="shared" ref="BM163:BN163" si="486">SUM(BM51,BM79,BM107,BM135)-BM10</f>
        <v>0</v>
      </c>
      <c r="BN163" s="343">
        <f t="shared" si="486"/>
        <v>0</v>
      </c>
      <c r="BO163" s="343">
        <f t="shared" si="485"/>
        <v>0</v>
      </c>
      <c r="BP163" s="343">
        <f t="shared" ref="BP163" si="487">SUM(BP51,BP79,BP107,BP135)-BP10</f>
        <v>0</v>
      </c>
      <c r="BQ163" s="343">
        <f t="shared" si="485"/>
        <v>0</v>
      </c>
      <c r="BR163" s="343">
        <f t="shared" si="485"/>
        <v>0</v>
      </c>
      <c r="BS163" s="343">
        <f t="shared" ref="BS163:BU163" si="488">SUM(BS51,BS79,BS107,BS135)-BS10</f>
        <v>0</v>
      </c>
      <c r="BT163" s="343">
        <f t="shared" si="488"/>
        <v>0</v>
      </c>
      <c r="BU163" s="343">
        <f t="shared" si="488"/>
        <v>0</v>
      </c>
    </row>
    <row r="164" spans="1:73" x14ac:dyDescent="0.25">
      <c r="A164" s="62"/>
      <c r="B164" s="342" t="s">
        <v>170</v>
      </c>
      <c r="C164" s="287"/>
      <c r="D164" s="343">
        <f>SUM(D51,D79,D107,D135)-'Animal Populations'!C177</f>
        <v>0</v>
      </c>
      <c r="E164" s="343">
        <f>SUM(E51,E79,E107,E135)-'Animal Populations'!R177</f>
        <v>0</v>
      </c>
      <c r="F164" s="343">
        <f>SUM(F51,F79,F107,F135)-'Animal Populations'!T177</f>
        <v>0</v>
      </c>
      <c r="G164" s="343">
        <f>SUM(G51,G79,G107,G135)-'Animal Populations'!W177</f>
        <v>0</v>
      </c>
      <c r="H164" s="343">
        <f>SUM(H51,H79,H107,H135)-'Animal Populations'!AB177</f>
        <v>0</v>
      </c>
      <c r="I164" s="343">
        <f>SUM(I51,I79,I107,I135)-'Animal Populations'!AC177</f>
        <v>0</v>
      </c>
      <c r="J164" s="343">
        <f>SUM(J51,J79,J107,J135)-'Animal Populations'!AD177</f>
        <v>0</v>
      </c>
      <c r="K164" s="343">
        <f>SUM(K51,K79,K107,K135)-'Animal Populations'!AE177</f>
        <v>0</v>
      </c>
      <c r="L164" s="343">
        <f>SUM(L51,L79,L107,L135)-'Animal Populations'!AF177</f>
        <v>0</v>
      </c>
      <c r="M164" s="343">
        <f>SUM(M51,M79,M107,M135)-'Animal Populations'!AG177</f>
        <v>0</v>
      </c>
      <c r="N164" s="343">
        <f>SUM(N51,N79,N107,N135)-'Animal Populations'!AH177</f>
        <v>0</v>
      </c>
      <c r="O164" s="343">
        <f>SUM(O51,O79,O107,O135)-'Animal Populations'!AI177</f>
        <v>0</v>
      </c>
      <c r="P164" s="343">
        <f>SUM(P51,P79,P107,P135)-'Animal Populations'!AL177</f>
        <v>0</v>
      </c>
      <c r="Q164" s="343">
        <f>SUM(Q51,Q79,Q107,Q135)-'Animal Populations'!AQ177</f>
        <v>0</v>
      </c>
      <c r="R164" s="343">
        <f>SUM(R51,R79,R107,R135)-'Animal Populations'!AV177</f>
        <v>0</v>
      </c>
      <c r="S164" s="343">
        <f>SUM(S51,S79,S107,S135)-'Animal Populations'!BA177</f>
        <v>0</v>
      </c>
      <c r="T164" s="343">
        <f>SUM(T51,T79,T107,T135)-'Animal Populations'!BF177</f>
        <v>0</v>
      </c>
      <c r="U164" s="343"/>
      <c r="V164" s="343">
        <f>SUM(V52,V80,V108,V136)-V11</f>
        <v>0</v>
      </c>
      <c r="W164" s="343">
        <f>SUM(W52,W80,W108,W136)-W11</f>
        <v>0</v>
      </c>
      <c r="X164" s="343">
        <f t="shared" ref="X164:AE164" si="489">SUM(X52,X80,X108,X136)-X11</f>
        <v>0</v>
      </c>
      <c r="Y164" s="343">
        <f t="shared" si="489"/>
        <v>0</v>
      </c>
      <c r="Z164" s="343">
        <f t="shared" si="489"/>
        <v>0</v>
      </c>
      <c r="AA164" s="343">
        <f t="shared" si="489"/>
        <v>0</v>
      </c>
      <c r="AB164" s="343">
        <f t="shared" si="489"/>
        <v>0</v>
      </c>
      <c r="AC164" s="343">
        <f t="shared" ref="AC164:AD164" si="490">SUM(AC52,AC80,AC108,AC136)-AC11</f>
        <v>0</v>
      </c>
      <c r="AD164" s="343">
        <f t="shared" si="490"/>
        <v>0</v>
      </c>
      <c r="AE164" s="343">
        <f t="shared" si="489"/>
        <v>0</v>
      </c>
      <c r="AF164" s="343">
        <f t="shared" ref="AF164" si="491">SUM(AF52,AF80,AF108,AF136)-AF11</f>
        <v>0</v>
      </c>
      <c r="AG164" s="343"/>
      <c r="AH164" s="343">
        <f>SUM(AH52,AH80,AH108,AH136)-AH11</f>
        <v>0</v>
      </c>
      <c r="AI164" s="343">
        <f t="shared" ref="AI164:AP164" si="492">SUM(AI52,AI80,AI108,AI136)-AI11</f>
        <v>0</v>
      </c>
      <c r="AJ164" s="343">
        <f t="shared" ref="AJ164:AL164" si="493">SUM(AJ52,AJ80,AJ108,AJ136)-AJ11</f>
        <v>0</v>
      </c>
      <c r="AK164" s="343">
        <f t="shared" si="493"/>
        <v>0</v>
      </c>
      <c r="AL164" s="343">
        <f t="shared" si="493"/>
        <v>0</v>
      </c>
      <c r="AM164" s="343"/>
      <c r="AN164" s="343">
        <f t="shared" si="492"/>
        <v>0</v>
      </c>
      <c r="AO164" s="343">
        <f t="shared" ref="AO164" si="494">SUM(AO52,AO80,AO108,AO136)-AO11</f>
        <v>0</v>
      </c>
      <c r="AP164" s="343">
        <f t="shared" si="492"/>
        <v>0</v>
      </c>
      <c r="AQ164" s="343">
        <f t="shared" ref="AQ164:BF164" si="495">SUM(AQ52,AQ80,AQ108,AQ136)-AQ11</f>
        <v>0</v>
      </c>
      <c r="AR164" s="343">
        <f t="shared" si="495"/>
        <v>0</v>
      </c>
      <c r="AS164" s="343">
        <f t="shared" si="495"/>
        <v>0</v>
      </c>
      <c r="AT164" s="343">
        <f t="shared" si="495"/>
        <v>0</v>
      </c>
      <c r="AU164" s="343">
        <f t="shared" ref="AU164:AV164" si="496">SUM(AU52,AU80,AU108,AU136)-AU11</f>
        <v>0</v>
      </c>
      <c r="AV164" s="343">
        <f t="shared" si="496"/>
        <v>0</v>
      </c>
      <c r="AW164" s="343">
        <f t="shared" si="495"/>
        <v>0</v>
      </c>
      <c r="AX164" s="343">
        <f t="shared" ref="AX164" si="497">SUM(AX52,AX80,AX108,AX136)-AX11</f>
        <v>0</v>
      </c>
      <c r="AY164" s="343"/>
      <c r="AZ164" s="343">
        <f t="shared" si="495"/>
        <v>0</v>
      </c>
      <c r="BA164" s="343">
        <f t="shared" si="495"/>
        <v>0</v>
      </c>
      <c r="BB164" s="343">
        <f t="shared" ref="BB164:BD164" si="498">SUM(BB52,BB80,BB108,BB136)-BB11</f>
        <v>0</v>
      </c>
      <c r="BC164" s="343">
        <f t="shared" si="498"/>
        <v>0</v>
      </c>
      <c r="BD164" s="343">
        <f t="shared" si="498"/>
        <v>0</v>
      </c>
      <c r="BE164" s="343"/>
      <c r="BF164" s="343">
        <f t="shared" si="495"/>
        <v>0</v>
      </c>
      <c r="BG164" s="343"/>
      <c r="BH164" s="343">
        <f t="shared" ref="BH164:BR164" si="499">SUM(BH52,BH80,BH108,BH136)-BH11</f>
        <v>0</v>
      </c>
      <c r="BI164" s="343">
        <f t="shared" si="499"/>
        <v>0</v>
      </c>
      <c r="BJ164" s="343">
        <f t="shared" si="499"/>
        <v>0</v>
      </c>
      <c r="BK164" s="343">
        <f t="shared" si="499"/>
        <v>0</v>
      </c>
      <c r="BL164" s="343">
        <f t="shared" si="499"/>
        <v>0</v>
      </c>
      <c r="BM164" s="343">
        <f t="shared" ref="BM164:BN164" si="500">SUM(BM52,BM80,BM108,BM136)-BM11</f>
        <v>0</v>
      </c>
      <c r="BN164" s="343">
        <f t="shared" si="500"/>
        <v>0</v>
      </c>
      <c r="BO164" s="343">
        <f t="shared" si="499"/>
        <v>0</v>
      </c>
      <c r="BP164" s="343">
        <f t="shared" ref="BP164" si="501">SUM(BP52,BP80,BP108,BP136)-BP11</f>
        <v>0</v>
      </c>
      <c r="BQ164" s="343">
        <f t="shared" si="499"/>
        <v>0</v>
      </c>
      <c r="BR164" s="343">
        <f t="shared" si="499"/>
        <v>0</v>
      </c>
      <c r="BS164" s="343">
        <f t="shared" ref="BS164:BU164" si="502">SUM(BS52,BS80,BS108,BS136)-BS11</f>
        <v>0</v>
      </c>
      <c r="BT164" s="343">
        <f t="shared" si="502"/>
        <v>0</v>
      </c>
      <c r="BU164" s="343">
        <f t="shared" si="502"/>
        <v>0</v>
      </c>
    </row>
    <row r="165" spans="1:73" x14ac:dyDescent="0.25">
      <c r="A165" s="62"/>
      <c r="B165" s="342" t="s">
        <v>236</v>
      </c>
      <c r="C165" s="287"/>
      <c r="D165" s="343">
        <f>SUM(D52,D80,D108,D136)-'Animal Populations'!C180</f>
        <v>0</v>
      </c>
      <c r="E165" s="343">
        <f>SUM(E52,E80,E108,E136)-'Animal Populations'!R180</f>
        <v>0</v>
      </c>
      <c r="F165" s="343">
        <f>SUM(F52,F80,F108,F136)-'Animal Populations'!T180</f>
        <v>0</v>
      </c>
      <c r="G165" s="343">
        <f>SUM(G52,G80,G108,G136)-'Animal Populations'!W180</f>
        <v>0</v>
      </c>
      <c r="H165" s="343">
        <f>SUM(H52,H80,H108,H136)-'Animal Populations'!AB180</f>
        <v>0</v>
      </c>
      <c r="I165" s="343">
        <f>SUM(I52,I80,I108,I136)-'Animal Populations'!AC180</f>
        <v>0</v>
      </c>
      <c r="J165" s="343">
        <f>SUM(J52,J80,J108,J136)-'Animal Populations'!AD180</f>
        <v>0</v>
      </c>
      <c r="K165" s="343">
        <f>SUM(K52,K80,K108,K136)-'Animal Populations'!AE180</f>
        <v>0</v>
      </c>
      <c r="L165" s="343">
        <f>SUM(L52,L80,L108,L136)-'Animal Populations'!AF180</f>
        <v>0</v>
      </c>
      <c r="M165" s="343">
        <f>SUM(M52,M80,M108,M136)-'Animal Populations'!AG180</f>
        <v>0</v>
      </c>
      <c r="N165" s="343">
        <f>SUM(N52,N80,N108,N136)-'Animal Populations'!AH180</f>
        <v>0</v>
      </c>
      <c r="O165" s="343">
        <f>SUM(O52,O80,O108,O136)-'Animal Populations'!AI180</f>
        <v>0</v>
      </c>
      <c r="P165" s="343">
        <f>SUM(P52,P80,P108,P136)-'Animal Populations'!AL180</f>
        <v>0</v>
      </c>
      <c r="Q165" s="343">
        <f>SUM(Q52,Q80,Q108,Q136)-'Animal Populations'!AQ180</f>
        <v>0</v>
      </c>
      <c r="R165" s="343">
        <f>SUM(R52,R80,R108,R136)-'Animal Populations'!AV180</f>
        <v>0</v>
      </c>
      <c r="S165" s="343">
        <f>SUM(S52,S80,S108,S136)-'Animal Populations'!BA180</f>
        <v>0</v>
      </c>
      <c r="T165" s="343">
        <f>SUM(T52,T80,T108,T136)-'Animal Populations'!BF180</f>
        <v>0</v>
      </c>
      <c r="U165" s="343"/>
      <c r="V165" s="343">
        <f t="shared" si="418"/>
        <v>0</v>
      </c>
      <c r="W165" s="343">
        <f t="shared" ref="W165" si="503">SUM(W53,W81,W109,W137)-W12</f>
        <v>0</v>
      </c>
      <c r="X165" s="343">
        <f t="shared" si="418"/>
        <v>0</v>
      </c>
      <c r="Y165" s="343">
        <f t="shared" si="418"/>
        <v>0</v>
      </c>
      <c r="Z165" s="343">
        <f t="shared" si="418"/>
        <v>0</v>
      </c>
      <c r="AA165" s="343">
        <f t="shared" si="418"/>
        <v>0</v>
      </c>
      <c r="AB165" s="343">
        <f t="shared" si="418"/>
        <v>0</v>
      </c>
      <c r="AC165" s="343">
        <f t="shared" ref="AC165:AD165" si="504">SUM(AC53,AC81,AC109,AC137)-AC12</f>
        <v>0</v>
      </c>
      <c r="AD165" s="343">
        <f t="shared" si="504"/>
        <v>0</v>
      </c>
      <c r="AE165" s="343">
        <f t="shared" si="418"/>
        <v>0</v>
      </c>
      <c r="AF165" s="343">
        <f t="shared" ref="AF165" si="505">SUM(AF53,AF81,AF109,AF137)-AF12</f>
        <v>0</v>
      </c>
      <c r="AG165" s="343"/>
      <c r="AH165" s="343">
        <f t="shared" ref="AH165:AP165" si="506">SUM(AH53,AH81,AH109,AH137)-AH12</f>
        <v>0</v>
      </c>
      <c r="AI165" s="343">
        <f t="shared" si="506"/>
        <v>0</v>
      </c>
      <c r="AJ165" s="343">
        <f t="shared" ref="AJ165:AL165" si="507">SUM(AJ53,AJ81,AJ109,AJ137)-AJ12</f>
        <v>0</v>
      </c>
      <c r="AK165" s="343">
        <f t="shared" si="507"/>
        <v>0</v>
      </c>
      <c r="AL165" s="343">
        <f t="shared" si="507"/>
        <v>0</v>
      </c>
      <c r="AM165" s="343"/>
      <c r="AN165" s="343">
        <f t="shared" si="506"/>
        <v>0</v>
      </c>
      <c r="AO165" s="343">
        <f t="shared" ref="AO165" si="508">SUM(AO53,AO81,AO109,AO137)-AO12</f>
        <v>0</v>
      </c>
      <c r="AP165" s="343">
        <f t="shared" si="506"/>
        <v>0</v>
      </c>
      <c r="AQ165" s="343">
        <f t="shared" ref="AQ165:BF165" si="509">SUM(AQ53,AQ81,AQ109,AQ137)-AQ12</f>
        <v>0</v>
      </c>
      <c r="AR165" s="343">
        <f t="shared" si="509"/>
        <v>0</v>
      </c>
      <c r="AS165" s="343">
        <f t="shared" si="509"/>
        <v>0</v>
      </c>
      <c r="AT165" s="343">
        <f t="shared" si="509"/>
        <v>0</v>
      </c>
      <c r="AU165" s="343">
        <f t="shared" ref="AU165:AV165" si="510">SUM(AU53,AU81,AU109,AU137)-AU12</f>
        <v>0</v>
      </c>
      <c r="AV165" s="343">
        <f t="shared" si="510"/>
        <v>0</v>
      </c>
      <c r="AW165" s="343">
        <f t="shared" si="509"/>
        <v>0</v>
      </c>
      <c r="AX165" s="343">
        <f t="shared" ref="AX165" si="511">SUM(AX53,AX81,AX109,AX137)-AX12</f>
        <v>0</v>
      </c>
      <c r="AY165" s="343"/>
      <c r="AZ165" s="343">
        <f t="shared" si="509"/>
        <v>0</v>
      </c>
      <c r="BA165" s="343">
        <f t="shared" si="509"/>
        <v>0</v>
      </c>
      <c r="BB165" s="343">
        <f t="shared" ref="BB165:BD165" si="512">SUM(BB53,BB81,BB109,BB137)-BB12</f>
        <v>0</v>
      </c>
      <c r="BC165" s="343">
        <f t="shared" si="512"/>
        <v>0</v>
      </c>
      <c r="BD165" s="343">
        <f t="shared" si="512"/>
        <v>0</v>
      </c>
      <c r="BE165" s="343"/>
      <c r="BF165" s="343">
        <f t="shared" si="509"/>
        <v>0</v>
      </c>
      <c r="BG165" s="343"/>
      <c r="BH165" s="343">
        <f t="shared" ref="BH165:BR165" si="513">SUM(BH53,BH81,BH109,BH137)-BH12</f>
        <v>0</v>
      </c>
      <c r="BI165" s="343">
        <f t="shared" si="513"/>
        <v>0</v>
      </c>
      <c r="BJ165" s="343">
        <f t="shared" si="513"/>
        <v>0</v>
      </c>
      <c r="BK165" s="343">
        <f t="shared" si="513"/>
        <v>0</v>
      </c>
      <c r="BL165" s="343">
        <f t="shared" si="513"/>
        <v>0</v>
      </c>
      <c r="BM165" s="343">
        <f t="shared" ref="BM165:BN165" si="514">SUM(BM53,BM81,BM109,BM137)-BM12</f>
        <v>0</v>
      </c>
      <c r="BN165" s="343">
        <f t="shared" si="514"/>
        <v>0</v>
      </c>
      <c r="BO165" s="343">
        <f t="shared" si="513"/>
        <v>0</v>
      </c>
      <c r="BP165" s="343">
        <f t="shared" ref="BP165" si="515">SUM(BP53,BP81,BP109,BP137)-BP12</f>
        <v>0</v>
      </c>
      <c r="BQ165" s="343">
        <f t="shared" si="513"/>
        <v>0</v>
      </c>
      <c r="BR165" s="343">
        <f t="shared" si="513"/>
        <v>0</v>
      </c>
      <c r="BS165" s="343">
        <f t="shared" ref="BS165:BU165" si="516">SUM(BS53,BS81,BS109,BS137)-BS12</f>
        <v>0</v>
      </c>
      <c r="BT165" s="343">
        <f t="shared" si="516"/>
        <v>0</v>
      </c>
      <c r="BU165" s="343">
        <f t="shared" si="516"/>
        <v>0</v>
      </c>
    </row>
    <row r="166" spans="1:73" x14ac:dyDescent="0.25">
      <c r="A166" s="62"/>
      <c r="B166" s="990" t="s">
        <v>174</v>
      </c>
      <c r="C166" s="287"/>
      <c r="D166" s="343"/>
      <c r="E166" s="343"/>
      <c r="F166" s="343"/>
      <c r="G166" s="343"/>
      <c r="H166" s="343"/>
      <c r="I166" s="343"/>
      <c r="J166" s="343"/>
      <c r="K166" s="343"/>
      <c r="L166" s="343"/>
      <c r="M166" s="343"/>
      <c r="N166" s="343"/>
      <c r="O166" s="343"/>
      <c r="P166" s="343"/>
      <c r="Q166" s="343"/>
      <c r="R166" s="343"/>
      <c r="S166" s="343"/>
      <c r="T166" s="343"/>
      <c r="U166" s="343"/>
      <c r="V166" s="343">
        <f t="shared" si="418"/>
        <v>0</v>
      </c>
      <c r="W166" s="343">
        <f t="shared" ref="W166" si="517">SUM(W54,W82,W110,W138)-W13</f>
        <v>0</v>
      </c>
      <c r="X166" s="343">
        <f t="shared" si="418"/>
        <v>0</v>
      </c>
      <c r="Y166" s="343">
        <f t="shared" si="418"/>
        <v>0</v>
      </c>
      <c r="Z166" s="343">
        <f t="shared" si="418"/>
        <v>0</v>
      </c>
      <c r="AA166" s="343">
        <f t="shared" si="418"/>
        <v>0</v>
      </c>
      <c r="AB166" s="343">
        <f t="shared" si="418"/>
        <v>0</v>
      </c>
      <c r="AC166" s="343">
        <f t="shared" ref="AC166:AD166" si="518">SUM(AC54,AC82,AC110,AC138)-AC13</f>
        <v>0</v>
      </c>
      <c r="AD166" s="343">
        <f t="shared" si="518"/>
        <v>0</v>
      </c>
      <c r="AE166" s="343">
        <f t="shared" si="418"/>
        <v>0</v>
      </c>
      <c r="AF166" s="343">
        <f t="shared" ref="AF166" si="519">SUM(AF54,AF82,AF110,AF138)-AF13</f>
        <v>0</v>
      </c>
      <c r="AG166" s="343"/>
      <c r="AH166" s="343">
        <f t="shared" ref="AH166:AP166" si="520">SUM(AH54,AH82,AH110,AH138)-AH13</f>
        <v>0</v>
      </c>
      <c r="AI166" s="343">
        <f t="shared" si="520"/>
        <v>0</v>
      </c>
      <c r="AJ166" s="343">
        <f t="shared" ref="AJ166:AL166" si="521">SUM(AJ54,AJ82,AJ110,AJ138)-AJ13</f>
        <v>0</v>
      </c>
      <c r="AK166" s="343">
        <f t="shared" si="521"/>
        <v>0</v>
      </c>
      <c r="AL166" s="343">
        <f t="shared" si="521"/>
        <v>0</v>
      </c>
      <c r="AM166" s="343"/>
      <c r="AN166" s="343">
        <f t="shared" si="520"/>
        <v>0</v>
      </c>
      <c r="AO166" s="343">
        <f t="shared" ref="AO166" si="522">SUM(AO54,AO82,AO110,AO138)-AO13</f>
        <v>0</v>
      </c>
      <c r="AP166" s="343">
        <f t="shared" si="520"/>
        <v>0</v>
      </c>
      <c r="AQ166" s="343">
        <f t="shared" ref="AQ166:BF166" si="523">SUM(AQ54,AQ82,AQ110,AQ138)-AQ13</f>
        <v>0</v>
      </c>
      <c r="AR166" s="343">
        <f t="shared" si="523"/>
        <v>0</v>
      </c>
      <c r="AS166" s="343">
        <f t="shared" si="523"/>
        <v>0</v>
      </c>
      <c r="AT166" s="343">
        <f t="shared" si="523"/>
        <v>0</v>
      </c>
      <c r="AU166" s="343">
        <f t="shared" ref="AU166:AV166" si="524">SUM(AU54,AU82,AU110,AU138)-AU13</f>
        <v>0</v>
      </c>
      <c r="AV166" s="343">
        <f t="shared" si="524"/>
        <v>0</v>
      </c>
      <c r="AW166" s="343">
        <f t="shared" si="523"/>
        <v>0</v>
      </c>
      <c r="AX166" s="343">
        <f t="shared" ref="AX166" si="525">SUM(AX54,AX82,AX110,AX138)-AX13</f>
        <v>0</v>
      </c>
      <c r="AY166" s="343"/>
      <c r="AZ166" s="343">
        <f t="shared" si="523"/>
        <v>0</v>
      </c>
      <c r="BA166" s="343">
        <f t="shared" si="523"/>
        <v>0</v>
      </c>
      <c r="BB166" s="343">
        <f t="shared" ref="BB166:BD166" si="526">SUM(BB54,BB82,BB110,BB138)-BB13</f>
        <v>0</v>
      </c>
      <c r="BC166" s="343">
        <f t="shared" si="526"/>
        <v>0</v>
      </c>
      <c r="BD166" s="343">
        <f t="shared" si="526"/>
        <v>0</v>
      </c>
      <c r="BE166" s="343"/>
      <c r="BF166" s="343">
        <f t="shared" si="523"/>
        <v>0</v>
      </c>
      <c r="BG166" s="343"/>
      <c r="BH166" s="343">
        <f t="shared" ref="BH166:BR166" si="527">SUM(BH54,BH82,BH110,BH138)-BH13</f>
        <v>0</v>
      </c>
      <c r="BI166" s="343">
        <f t="shared" si="527"/>
        <v>0</v>
      </c>
      <c r="BJ166" s="343">
        <f t="shared" si="527"/>
        <v>0</v>
      </c>
      <c r="BK166" s="343">
        <f t="shared" si="527"/>
        <v>0</v>
      </c>
      <c r="BL166" s="343">
        <f t="shared" si="527"/>
        <v>0</v>
      </c>
      <c r="BM166" s="343">
        <f t="shared" ref="BM166:BN166" si="528">SUM(BM54,BM82,BM110,BM138)-BM13</f>
        <v>0</v>
      </c>
      <c r="BN166" s="343">
        <f t="shared" si="528"/>
        <v>0</v>
      </c>
      <c r="BO166" s="343">
        <f t="shared" si="527"/>
        <v>0</v>
      </c>
      <c r="BP166" s="343">
        <f t="shared" ref="BP166" si="529">SUM(BP54,BP82,BP110,BP138)-BP13</f>
        <v>0</v>
      </c>
      <c r="BQ166" s="343">
        <f t="shared" si="527"/>
        <v>0</v>
      </c>
      <c r="BR166" s="343">
        <f t="shared" si="527"/>
        <v>0</v>
      </c>
      <c r="BS166" s="343">
        <f t="shared" ref="BS166:BU166" si="530">SUM(BS54,BS82,BS110,BS138)-BS13</f>
        <v>0</v>
      </c>
      <c r="BT166" s="343">
        <f t="shared" si="530"/>
        <v>0</v>
      </c>
      <c r="BU166" s="343">
        <f t="shared" si="530"/>
        <v>0</v>
      </c>
    </row>
    <row r="167" spans="1:73" x14ac:dyDescent="0.25">
      <c r="A167" s="62"/>
      <c r="B167" s="990" t="s">
        <v>175</v>
      </c>
      <c r="C167" s="287"/>
      <c r="D167" s="343"/>
      <c r="E167" s="343"/>
      <c r="F167" s="343"/>
      <c r="G167" s="343"/>
      <c r="H167" s="343"/>
      <c r="I167" s="343"/>
      <c r="J167" s="343"/>
      <c r="K167" s="343"/>
      <c r="L167" s="343"/>
      <c r="M167" s="343"/>
      <c r="N167" s="343"/>
      <c r="O167" s="343"/>
      <c r="P167" s="343"/>
      <c r="Q167" s="343"/>
      <c r="R167" s="343"/>
      <c r="S167" s="343"/>
      <c r="T167" s="343"/>
      <c r="U167" s="343"/>
      <c r="V167" s="343">
        <f t="shared" si="418"/>
        <v>0</v>
      </c>
      <c r="W167" s="343">
        <f t="shared" ref="W167" si="531">SUM(W55,W83,W111,W139)-W14</f>
        <v>0</v>
      </c>
      <c r="X167" s="343">
        <f t="shared" si="418"/>
        <v>0</v>
      </c>
      <c r="Y167" s="343">
        <f t="shared" si="418"/>
        <v>0</v>
      </c>
      <c r="Z167" s="343">
        <f t="shared" si="418"/>
        <v>0</v>
      </c>
      <c r="AA167" s="343">
        <f t="shared" si="418"/>
        <v>0</v>
      </c>
      <c r="AB167" s="343">
        <f t="shared" si="418"/>
        <v>0</v>
      </c>
      <c r="AC167" s="343">
        <f t="shared" ref="AC167:AD167" si="532">SUM(AC55,AC83,AC111,AC139)-AC14</f>
        <v>0</v>
      </c>
      <c r="AD167" s="343">
        <f t="shared" si="532"/>
        <v>0</v>
      </c>
      <c r="AE167" s="343">
        <f t="shared" si="418"/>
        <v>0</v>
      </c>
      <c r="AF167" s="343">
        <f t="shared" ref="AF167" si="533">SUM(AF55,AF83,AF111,AF139)-AF14</f>
        <v>0</v>
      </c>
      <c r="AG167" s="343"/>
      <c r="AH167" s="343">
        <f t="shared" ref="AH167:AP167" si="534">SUM(AH55,AH83,AH111,AH139)-AH14</f>
        <v>0</v>
      </c>
      <c r="AI167" s="343">
        <f t="shared" si="534"/>
        <v>0</v>
      </c>
      <c r="AJ167" s="343">
        <f t="shared" ref="AJ167:AL167" si="535">SUM(AJ55,AJ83,AJ111,AJ139)-AJ14</f>
        <v>0</v>
      </c>
      <c r="AK167" s="343">
        <f t="shared" si="535"/>
        <v>0</v>
      </c>
      <c r="AL167" s="343">
        <f t="shared" si="535"/>
        <v>0</v>
      </c>
      <c r="AM167" s="343"/>
      <c r="AN167" s="343">
        <f t="shared" si="534"/>
        <v>0</v>
      </c>
      <c r="AO167" s="343">
        <f t="shared" ref="AO167" si="536">SUM(AO55,AO83,AO111,AO139)-AO14</f>
        <v>0</v>
      </c>
      <c r="AP167" s="343">
        <f t="shared" si="534"/>
        <v>0</v>
      </c>
      <c r="AQ167" s="343">
        <f t="shared" ref="AQ167:BF167" si="537">SUM(AQ55,AQ83,AQ111,AQ139)-AQ14</f>
        <v>0</v>
      </c>
      <c r="AR167" s="343">
        <f t="shared" si="537"/>
        <v>0</v>
      </c>
      <c r="AS167" s="343">
        <f t="shared" si="537"/>
        <v>0</v>
      </c>
      <c r="AT167" s="343">
        <f t="shared" si="537"/>
        <v>0</v>
      </c>
      <c r="AU167" s="343">
        <f t="shared" ref="AU167:AV167" si="538">SUM(AU55,AU83,AU111,AU139)-AU14</f>
        <v>0</v>
      </c>
      <c r="AV167" s="343">
        <f t="shared" si="538"/>
        <v>0</v>
      </c>
      <c r="AW167" s="343">
        <f t="shared" si="537"/>
        <v>0</v>
      </c>
      <c r="AX167" s="343">
        <f t="shared" ref="AX167" si="539">SUM(AX55,AX83,AX111,AX139)-AX14</f>
        <v>0</v>
      </c>
      <c r="AY167" s="343"/>
      <c r="AZ167" s="343">
        <f t="shared" si="537"/>
        <v>0</v>
      </c>
      <c r="BA167" s="343">
        <f t="shared" si="537"/>
        <v>0</v>
      </c>
      <c r="BB167" s="343">
        <f t="shared" ref="BB167:BD167" si="540">SUM(BB55,BB83,BB111,BB139)-BB14</f>
        <v>0</v>
      </c>
      <c r="BC167" s="343">
        <f t="shared" si="540"/>
        <v>0</v>
      </c>
      <c r="BD167" s="343">
        <f t="shared" si="540"/>
        <v>0</v>
      </c>
      <c r="BE167" s="343"/>
      <c r="BF167" s="343">
        <f t="shared" si="537"/>
        <v>0</v>
      </c>
      <c r="BG167" s="343"/>
      <c r="BH167" s="343">
        <f t="shared" ref="BH167:BR167" si="541">SUM(BH55,BH83,BH111,BH139)-BH14</f>
        <v>0</v>
      </c>
      <c r="BI167" s="343">
        <f t="shared" si="541"/>
        <v>0</v>
      </c>
      <c r="BJ167" s="343">
        <f t="shared" si="541"/>
        <v>0</v>
      </c>
      <c r="BK167" s="343">
        <f t="shared" si="541"/>
        <v>0</v>
      </c>
      <c r="BL167" s="343">
        <f t="shared" si="541"/>
        <v>0</v>
      </c>
      <c r="BM167" s="343">
        <f t="shared" ref="BM167:BN167" si="542">SUM(BM55,BM83,BM111,BM139)-BM14</f>
        <v>0</v>
      </c>
      <c r="BN167" s="343">
        <f t="shared" si="542"/>
        <v>0</v>
      </c>
      <c r="BO167" s="343">
        <f t="shared" si="541"/>
        <v>0</v>
      </c>
      <c r="BP167" s="343">
        <f t="shared" ref="BP167" si="543">SUM(BP55,BP83,BP111,BP139)-BP14</f>
        <v>0</v>
      </c>
      <c r="BQ167" s="343">
        <f t="shared" si="541"/>
        <v>0</v>
      </c>
      <c r="BR167" s="343">
        <f t="shared" si="541"/>
        <v>0</v>
      </c>
      <c r="BS167" s="343">
        <f t="shared" ref="BS167:BU167" si="544">SUM(BS55,BS83,BS111,BS139)-BS14</f>
        <v>0</v>
      </c>
      <c r="BT167" s="343">
        <f t="shared" si="544"/>
        <v>0</v>
      </c>
      <c r="BU167" s="343">
        <f t="shared" si="544"/>
        <v>0</v>
      </c>
    </row>
    <row r="168" spans="1:73" x14ac:dyDescent="0.25">
      <c r="A168" s="62"/>
      <c r="B168" s="342" t="s">
        <v>237</v>
      </c>
      <c r="C168" s="287"/>
      <c r="D168" s="343">
        <f>SUM(D55,D83,D111,D139)-'Animal Populations'!C183</f>
        <v>0</v>
      </c>
      <c r="E168" s="343">
        <f>SUM(E55,E83,E111,E139)-'Animal Populations'!R183</f>
        <v>0</v>
      </c>
      <c r="F168" s="343">
        <f>SUM(F55,F83,F111,F139)-'Animal Populations'!T183</f>
        <v>0</v>
      </c>
      <c r="G168" s="343">
        <f>SUM(G55,G83,G111,G139)-'Animal Populations'!W183</f>
        <v>0</v>
      </c>
      <c r="H168" s="343">
        <f>SUM(H55,H83,H111,H139)-'Animal Populations'!AB183</f>
        <v>0</v>
      </c>
      <c r="I168" s="343">
        <f>SUM(I55,I83,I111,I139)-'Animal Populations'!AC183</f>
        <v>0</v>
      </c>
      <c r="J168" s="343">
        <f>SUM(J55,J83,J111,J139)-'Animal Populations'!AD183</f>
        <v>0</v>
      </c>
      <c r="K168" s="343">
        <f>SUM(K55,K83,K111,K139)-'Animal Populations'!AE183</f>
        <v>0</v>
      </c>
      <c r="L168" s="343">
        <f>SUM(L55,L83,L111,L139)-'Animal Populations'!AF183</f>
        <v>0</v>
      </c>
      <c r="M168" s="343">
        <f>SUM(M55,M83,M111,M139)-'Animal Populations'!AG183</f>
        <v>0</v>
      </c>
      <c r="N168" s="343">
        <f>SUM(N55,N83,N111,N139)-'Animal Populations'!AH183</f>
        <v>0</v>
      </c>
      <c r="O168" s="343">
        <f>SUM(O55,O83,O111,O139)-'Animal Populations'!AI183</f>
        <v>0</v>
      </c>
      <c r="P168" s="343">
        <f>SUM(P55,P83,P111,P139)-'Animal Populations'!AL183</f>
        <v>0</v>
      </c>
      <c r="Q168" s="343">
        <f>SUM(Q55,Q83,Q111,Q139)-'Animal Populations'!AQ183</f>
        <v>0</v>
      </c>
      <c r="R168" s="343">
        <f>SUM(R55,R83,R111,R139)-'Animal Populations'!AV183</f>
        <v>0</v>
      </c>
      <c r="S168" s="343">
        <f>SUM(S55,S83,S111,S139)-'Animal Populations'!BA183</f>
        <v>0</v>
      </c>
      <c r="T168" s="343">
        <f>SUM(T55,T83,T111,T139)-'Animal Populations'!BF183</f>
        <v>0</v>
      </c>
      <c r="U168" s="343"/>
      <c r="V168" s="343">
        <f t="shared" si="418"/>
        <v>0</v>
      </c>
      <c r="W168" s="343">
        <f t="shared" ref="W168" si="545">SUM(W56,W84,W112,W140)-W15</f>
        <v>0</v>
      </c>
      <c r="X168" s="343">
        <f t="shared" si="418"/>
        <v>0</v>
      </c>
      <c r="Y168" s="343">
        <f t="shared" si="418"/>
        <v>0</v>
      </c>
      <c r="Z168" s="343">
        <f t="shared" si="418"/>
        <v>0</v>
      </c>
      <c r="AA168" s="343">
        <f t="shared" si="418"/>
        <v>0</v>
      </c>
      <c r="AB168" s="343">
        <f t="shared" si="418"/>
        <v>0</v>
      </c>
      <c r="AC168" s="343">
        <f t="shared" ref="AC168:AD168" si="546">SUM(AC56,AC84,AC112,AC140)-AC15</f>
        <v>0</v>
      </c>
      <c r="AD168" s="343">
        <f t="shared" si="546"/>
        <v>0</v>
      </c>
      <c r="AE168" s="343">
        <f t="shared" si="418"/>
        <v>0</v>
      </c>
      <c r="AF168" s="343">
        <f t="shared" ref="AF168" si="547">SUM(AF56,AF84,AF112,AF140)-AF15</f>
        <v>0</v>
      </c>
      <c r="AG168" s="343"/>
      <c r="AH168" s="343">
        <f t="shared" ref="AH168:AP168" si="548">SUM(AH56,AH84,AH112,AH140)-AH15</f>
        <v>0</v>
      </c>
      <c r="AI168" s="343">
        <f t="shared" si="548"/>
        <v>0</v>
      </c>
      <c r="AJ168" s="343">
        <f t="shared" ref="AJ168:AL168" si="549">SUM(AJ56,AJ84,AJ112,AJ140)-AJ15</f>
        <v>0</v>
      </c>
      <c r="AK168" s="343">
        <f t="shared" si="549"/>
        <v>0</v>
      </c>
      <c r="AL168" s="343">
        <f t="shared" si="549"/>
        <v>0</v>
      </c>
      <c r="AM168" s="343"/>
      <c r="AN168" s="343">
        <f t="shared" si="548"/>
        <v>0</v>
      </c>
      <c r="AO168" s="343">
        <f t="shared" ref="AO168" si="550">SUM(AO56,AO84,AO112,AO140)-AO15</f>
        <v>0</v>
      </c>
      <c r="AP168" s="343">
        <f t="shared" si="548"/>
        <v>0</v>
      </c>
      <c r="AQ168" s="343">
        <f t="shared" ref="AQ168:BF168" si="551">SUM(AQ56,AQ84,AQ112,AQ140)-AQ15</f>
        <v>0</v>
      </c>
      <c r="AR168" s="343">
        <f t="shared" si="551"/>
        <v>0</v>
      </c>
      <c r="AS168" s="343">
        <f t="shared" si="551"/>
        <v>0</v>
      </c>
      <c r="AT168" s="343">
        <f t="shared" si="551"/>
        <v>0</v>
      </c>
      <c r="AU168" s="343">
        <f t="shared" ref="AU168:AV168" si="552">SUM(AU56,AU84,AU112,AU140)-AU15</f>
        <v>0</v>
      </c>
      <c r="AV168" s="343">
        <f t="shared" si="552"/>
        <v>0</v>
      </c>
      <c r="AW168" s="343">
        <f t="shared" si="551"/>
        <v>0</v>
      </c>
      <c r="AX168" s="343">
        <f t="shared" ref="AX168" si="553">SUM(AX56,AX84,AX112,AX140)-AX15</f>
        <v>0</v>
      </c>
      <c r="AY168" s="343"/>
      <c r="AZ168" s="343">
        <f t="shared" si="551"/>
        <v>0</v>
      </c>
      <c r="BA168" s="343">
        <f t="shared" si="551"/>
        <v>0</v>
      </c>
      <c r="BB168" s="343">
        <f t="shared" ref="BB168:BD168" si="554">SUM(BB56,BB84,BB112,BB140)-BB15</f>
        <v>0</v>
      </c>
      <c r="BC168" s="343">
        <f t="shared" si="554"/>
        <v>0</v>
      </c>
      <c r="BD168" s="343">
        <f t="shared" si="554"/>
        <v>0</v>
      </c>
      <c r="BE168" s="343"/>
      <c r="BF168" s="343">
        <f t="shared" si="551"/>
        <v>0</v>
      </c>
      <c r="BG168" s="343"/>
      <c r="BH168" s="343">
        <f t="shared" ref="BH168:BR168" si="555">SUM(BH56,BH84,BH112,BH140)-BH15</f>
        <v>0</v>
      </c>
      <c r="BI168" s="343">
        <f t="shared" si="555"/>
        <v>0</v>
      </c>
      <c r="BJ168" s="343">
        <f t="shared" si="555"/>
        <v>0</v>
      </c>
      <c r="BK168" s="343">
        <f t="shared" si="555"/>
        <v>0</v>
      </c>
      <c r="BL168" s="343">
        <f t="shared" si="555"/>
        <v>0</v>
      </c>
      <c r="BM168" s="343">
        <f t="shared" ref="BM168:BN168" si="556">SUM(BM56,BM84,BM112,BM140)-BM15</f>
        <v>0</v>
      </c>
      <c r="BN168" s="343">
        <f t="shared" si="556"/>
        <v>0</v>
      </c>
      <c r="BO168" s="343">
        <f t="shared" si="555"/>
        <v>0</v>
      </c>
      <c r="BP168" s="343">
        <f t="shared" ref="BP168" si="557">SUM(BP56,BP84,BP112,BP140)-BP15</f>
        <v>0</v>
      </c>
      <c r="BQ168" s="343">
        <f t="shared" si="555"/>
        <v>0</v>
      </c>
      <c r="BR168" s="343">
        <f t="shared" si="555"/>
        <v>0</v>
      </c>
      <c r="BS168" s="343">
        <f t="shared" ref="BS168:BU168" si="558">SUM(BS56,BS84,BS112,BS140)-BS15</f>
        <v>0</v>
      </c>
      <c r="BT168" s="343">
        <f t="shared" si="558"/>
        <v>0</v>
      </c>
      <c r="BU168" s="343">
        <f t="shared" si="558"/>
        <v>0</v>
      </c>
    </row>
    <row r="169" spans="1:73" x14ac:dyDescent="0.25">
      <c r="A169" s="62"/>
      <c r="B169" s="990" t="s">
        <v>177</v>
      </c>
      <c r="C169" s="287"/>
      <c r="D169" s="343"/>
      <c r="E169" s="343"/>
      <c r="F169" s="343"/>
      <c r="G169" s="343"/>
      <c r="H169" s="343"/>
      <c r="I169" s="343"/>
      <c r="J169" s="343"/>
      <c r="K169" s="343"/>
      <c r="L169" s="343"/>
      <c r="M169" s="343"/>
      <c r="N169" s="343"/>
      <c r="O169" s="343"/>
      <c r="P169" s="343"/>
      <c r="Q169" s="343"/>
      <c r="R169" s="343"/>
      <c r="S169" s="343"/>
      <c r="T169" s="343"/>
      <c r="U169" s="343"/>
      <c r="V169" s="343">
        <f t="shared" si="418"/>
        <v>0</v>
      </c>
      <c r="W169" s="343">
        <f t="shared" ref="W169" si="559">SUM(W57,W85,W113,W141)-W16</f>
        <v>0</v>
      </c>
      <c r="X169" s="343">
        <f t="shared" si="418"/>
        <v>0</v>
      </c>
      <c r="Y169" s="343">
        <f t="shared" si="418"/>
        <v>0</v>
      </c>
      <c r="Z169" s="343">
        <f t="shared" si="418"/>
        <v>0</v>
      </c>
      <c r="AA169" s="343">
        <f t="shared" si="418"/>
        <v>0</v>
      </c>
      <c r="AB169" s="343">
        <f t="shared" si="418"/>
        <v>0</v>
      </c>
      <c r="AC169" s="343">
        <f t="shared" ref="AC169:AD169" si="560">SUM(AC57,AC85,AC113,AC141)-AC16</f>
        <v>0</v>
      </c>
      <c r="AD169" s="343">
        <f t="shared" si="560"/>
        <v>0</v>
      </c>
      <c r="AE169" s="343">
        <f t="shared" si="418"/>
        <v>0</v>
      </c>
      <c r="AF169" s="343">
        <f t="shared" ref="AF169" si="561">SUM(AF57,AF85,AF113,AF141)-AF16</f>
        <v>0</v>
      </c>
      <c r="AG169" s="343"/>
      <c r="AH169" s="343">
        <f t="shared" ref="AH169:AP169" si="562">SUM(AH57,AH85,AH113,AH141)-AH16</f>
        <v>0</v>
      </c>
      <c r="AI169" s="343">
        <f t="shared" si="562"/>
        <v>0</v>
      </c>
      <c r="AJ169" s="343">
        <f t="shared" ref="AJ169:AL169" si="563">SUM(AJ57,AJ85,AJ113,AJ141)-AJ16</f>
        <v>0</v>
      </c>
      <c r="AK169" s="343">
        <f t="shared" si="563"/>
        <v>0</v>
      </c>
      <c r="AL169" s="343">
        <f t="shared" si="563"/>
        <v>0</v>
      </c>
      <c r="AM169" s="343"/>
      <c r="AN169" s="343">
        <f t="shared" si="562"/>
        <v>0</v>
      </c>
      <c r="AO169" s="343">
        <f t="shared" ref="AO169" si="564">SUM(AO57,AO85,AO113,AO141)-AO16</f>
        <v>0</v>
      </c>
      <c r="AP169" s="343">
        <f t="shared" si="562"/>
        <v>0</v>
      </c>
      <c r="AQ169" s="343">
        <f t="shared" ref="AQ169:BF169" si="565">SUM(AQ57,AQ85,AQ113,AQ141)-AQ16</f>
        <v>0</v>
      </c>
      <c r="AR169" s="343">
        <f t="shared" si="565"/>
        <v>0</v>
      </c>
      <c r="AS169" s="343">
        <f t="shared" si="565"/>
        <v>0</v>
      </c>
      <c r="AT169" s="343">
        <f t="shared" si="565"/>
        <v>0</v>
      </c>
      <c r="AU169" s="343">
        <f t="shared" ref="AU169:AV169" si="566">SUM(AU57,AU85,AU113,AU141)-AU16</f>
        <v>0</v>
      </c>
      <c r="AV169" s="343">
        <f t="shared" si="566"/>
        <v>0</v>
      </c>
      <c r="AW169" s="343">
        <f t="shared" si="565"/>
        <v>0</v>
      </c>
      <c r="AX169" s="343">
        <f t="shared" ref="AX169" si="567">SUM(AX57,AX85,AX113,AX141)-AX16</f>
        <v>0</v>
      </c>
      <c r="AY169" s="343"/>
      <c r="AZ169" s="343">
        <f t="shared" si="565"/>
        <v>0</v>
      </c>
      <c r="BA169" s="343">
        <f t="shared" si="565"/>
        <v>0</v>
      </c>
      <c r="BB169" s="343">
        <f t="shared" ref="BB169:BD169" si="568">SUM(BB57,BB85,BB113,BB141)-BB16</f>
        <v>0</v>
      </c>
      <c r="BC169" s="343">
        <f t="shared" si="568"/>
        <v>0</v>
      </c>
      <c r="BD169" s="343">
        <f t="shared" si="568"/>
        <v>0</v>
      </c>
      <c r="BE169" s="343"/>
      <c r="BF169" s="343">
        <f t="shared" si="565"/>
        <v>0</v>
      </c>
      <c r="BG169" s="343"/>
      <c r="BH169" s="343">
        <f t="shared" ref="BH169:BR169" si="569">SUM(BH57,BH85,BH113,BH141)-BH16</f>
        <v>0</v>
      </c>
      <c r="BI169" s="343">
        <f t="shared" si="569"/>
        <v>0</v>
      </c>
      <c r="BJ169" s="343">
        <f t="shared" si="569"/>
        <v>0</v>
      </c>
      <c r="BK169" s="343">
        <f t="shared" si="569"/>
        <v>0</v>
      </c>
      <c r="BL169" s="343">
        <f t="shared" si="569"/>
        <v>0</v>
      </c>
      <c r="BM169" s="343">
        <f t="shared" ref="BM169:BN169" si="570">SUM(BM57,BM85,BM113,BM141)-BM16</f>
        <v>0</v>
      </c>
      <c r="BN169" s="343">
        <f t="shared" si="570"/>
        <v>0</v>
      </c>
      <c r="BO169" s="343">
        <f t="shared" si="569"/>
        <v>0</v>
      </c>
      <c r="BP169" s="343">
        <f t="shared" ref="BP169" si="571">SUM(BP57,BP85,BP113,BP141)-BP16</f>
        <v>0</v>
      </c>
      <c r="BQ169" s="343">
        <f t="shared" si="569"/>
        <v>0</v>
      </c>
      <c r="BR169" s="343">
        <f t="shared" si="569"/>
        <v>0</v>
      </c>
      <c r="BS169" s="343">
        <f t="shared" ref="BS169:BU169" si="572">SUM(BS57,BS85,BS113,BS141)-BS16</f>
        <v>0</v>
      </c>
      <c r="BT169" s="343">
        <f t="shared" si="572"/>
        <v>0</v>
      </c>
      <c r="BU169" s="343">
        <f t="shared" si="572"/>
        <v>0</v>
      </c>
    </row>
    <row r="170" spans="1:73" x14ac:dyDescent="0.25">
      <c r="A170" s="62"/>
      <c r="B170" s="990" t="s">
        <v>178</v>
      </c>
      <c r="C170" s="287"/>
      <c r="D170" s="343"/>
      <c r="E170" s="343"/>
      <c r="F170" s="343"/>
      <c r="G170" s="343"/>
      <c r="H170" s="343"/>
      <c r="I170" s="343"/>
      <c r="J170" s="343"/>
      <c r="K170" s="343"/>
      <c r="L170" s="343"/>
      <c r="M170" s="343"/>
      <c r="N170" s="343"/>
      <c r="O170" s="343"/>
      <c r="P170" s="343"/>
      <c r="Q170" s="343"/>
      <c r="R170" s="343"/>
      <c r="S170" s="343"/>
      <c r="T170" s="343"/>
      <c r="U170" s="343"/>
      <c r="V170" s="343">
        <f t="shared" si="418"/>
        <v>0</v>
      </c>
      <c r="W170" s="343">
        <f t="shared" ref="W170" si="573">SUM(W58,W86,W114,W142)-W17</f>
        <v>0</v>
      </c>
      <c r="X170" s="343">
        <f t="shared" si="418"/>
        <v>0</v>
      </c>
      <c r="Y170" s="343">
        <f t="shared" si="418"/>
        <v>0</v>
      </c>
      <c r="Z170" s="343">
        <f t="shared" si="418"/>
        <v>0</v>
      </c>
      <c r="AA170" s="343">
        <f t="shared" si="418"/>
        <v>0</v>
      </c>
      <c r="AB170" s="343">
        <f t="shared" si="418"/>
        <v>0</v>
      </c>
      <c r="AC170" s="343">
        <f t="shared" ref="AC170:AD170" si="574">SUM(AC58,AC86,AC114,AC142)-AC17</f>
        <v>0</v>
      </c>
      <c r="AD170" s="343">
        <f t="shared" si="574"/>
        <v>0</v>
      </c>
      <c r="AE170" s="343">
        <f t="shared" si="418"/>
        <v>0</v>
      </c>
      <c r="AF170" s="343">
        <f t="shared" ref="AF170" si="575">SUM(AF58,AF86,AF114,AF142)-AF17</f>
        <v>0</v>
      </c>
      <c r="AG170" s="343"/>
      <c r="AH170" s="343">
        <f t="shared" ref="AH170:AP170" si="576">SUM(AH58,AH86,AH114,AH142)-AH17</f>
        <v>0</v>
      </c>
      <c r="AI170" s="343">
        <f t="shared" si="576"/>
        <v>0</v>
      </c>
      <c r="AJ170" s="343">
        <f t="shared" ref="AJ170:AL170" si="577">SUM(AJ58,AJ86,AJ114,AJ142)-AJ17</f>
        <v>0</v>
      </c>
      <c r="AK170" s="343">
        <f t="shared" si="577"/>
        <v>0</v>
      </c>
      <c r="AL170" s="343">
        <f t="shared" si="577"/>
        <v>0</v>
      </c>
      <c r="AM170" s="343"/>
      <c r="AN170" s="343">
        <f t="shared" si="576"/>
        <v>0</v>
      </c>
      <c r="AO170" s="343">
        <f t="shared" ref="AO170" si="578">SUM(AO58,AO86,AO114,AO142)-AO17</f>
        <v>0</v>
      </c>
      <c r="AP170" s="343">
        <f t="shared" si="576"/>
        <v>0</v>
      </c>
      <c r="AQ170" s="343">
        <f t="shared" ref="AQ170:BF170" si="579">SUM(AQ58,AQ86,AQ114,AQ142)-AQ17</f>
        <v>0</v>
      </c>
      <c r="AR170" s="343">
        <f t="shared" si="579"/>
        <v>0</v>
      </c>
      <c r="AS170" s="343">
        <f t="shared" si="579"/>
        <v>0</v>
      </c>
      <c r="AT170" s="343">
        <f t="shared" si="579"/>
        <v>0</v>
      </c>
      <c r="AU170" s="343">
        <f t="shared" ref="AU170:AV170" si="580">SUM(AU58,AU86,AU114,AU142)-AU17</f>
        <v>0</v>
      </c>
      <c r="AV170" s="343">
        <f t="shared" si="580"/>
        <v>0</v>
      </c>
      <c r="AW170" s="343">
        <f t="shared" si="579"/>
        <v>0</v>
      </c>
      <c r="AX170" s="343">
        <f t="shared" ref="AX170" si="581">SUM(AX58,AX86,AX114,AX142)-AX17</f>
        <v>0</v>
      </c>
      <c r="AY170" s="343"/>
      <c r="AZ170" s="343">
        <f t="shared" si="579"/>
        <v>0</v>
      </c>
      <c r="BA170" s="343">
        <f t="shared" si="579"/>
        <v>0</v>
      </c>
      <c r="BB170" s="343">
        <f t="shared" ref="BB170:BD170" si="582">SUM(BB58,BB86,BB114,BB142)-BB17</f>
        <v>0</v>
      </c>
      <c r="BC170" s="343">
        <f t="shared" si="582"/>
        <v>0</v>
      </c>
      <c r="BD170" s="343">
        <f t="shared" si="582"/>
        <v>0</v>
      </c>
      <c r="BE170" s="343"/>
      <c r="BF170" s="343">
        <f t="shared" si="579"/>
        <v>0</v>
      </c>
      <c r="BG170" s="343"/>
      <c r="BH170" s="343">
        <f t="shared" ref="BH170:BR170" si="583">SUM(BH58,BH86,BH114,BH142)-BH17</f>
        <v>0</v>
      </c>
      <c r="BI170" s="343">
        <f t="shared" si="583"/>
        <v>0</v>
      </c>
      <c r="BJ170" s="343">
        <f t="shared" si="583"/>
        <v>0</v>
      </c>
      <c r="BK170" s="343">
        <f t="shared" si="583"/>
        <v>0</v>
      </c>
      <c r="BL170" s="343">
        <f t="shared" si="583"/>
        <v>0</v>
      </c>
      <c r="BM170" s="343">
        <f t="shared" ref="BM170:BN170" si="584">SUM(BM58,BM86,BM114,BM142)-BM17</f>
        <v>0</v>
      </c>
      <c r="BN170" s="343">
        <f t="shared" si="584"/>
        <v>0</v>
      </c>
      <c r="BO170" s="343">
        <f t="shared" si="583"/>
        <v>0</v>
      </c>
      <c r="BP170" s="343">
        <f t="shared" ref="BP170" si="585">SUM(BP58,BP86,BP114,BP142)-BP17</f>
        <v>0</v>
      </c>
      <c r="BQ170" s="343">
        <f t="shared" si="583"/>
        <v>0</v>
      </c>
      <c r="BR170" s="343">
        <f t="shared" si="583"/>
        <v>0</v>
      </c>
      <c r="BS170" s="343">
        <f t="shared" ref="BS170:BU170" si="586">SUM(BS58,BS86,BS114,BS142)-BS17</f>
        <v>0</v>
      </c>
      <c r="BT170" s="343">
        <f t="shared" si="586"/>
        <v>0</v>
      </c>
      <c r="BU170" s="343">
        <f t="shared" si="586"/>
        <v>0</v>
      </c>
    </row>
    <row r="171" spans="1:73" x14ac:dyDescent="0.25">
      <c r="A171" s="62"/>
      <c r="B171" s="342" t="s">
        <v>181</v>
      </c>
      <c r="C171" s="287"/>
      <c r="D171" s="343">
        <f>SUM(D58,D86,D114,D142)-'Animal Populations'!C188</f>
        <v>0</v>
      </c>
      <c r="E171" s="343">
        <f>SUM(E58,E86,E114,E142)-'Animal Populations'!R188</f>
        <v>0</v>
      </c>
      <c r="F171" s="343">
        <f>SUM(F58,F86,F114,F142)-'Animal Populations'!T188</f>
        <v>0</v>
      </c>
      <c r="G171" s="343">
        <f>SUM(G58,G86,G114,G142)-'Animal Populations'!W188</f>
        <v>0</v>
      </c>
      <c r="H171" s="343">
        <f>SUM(H58,H86,H114,H142)-'Animal Populations'!AB188</f>
        <v>0</v>
      </c>
      <c r="I171" s="343">
        <f>SUM(I58,I86,I114,I142)-'Animal Populations'!AC188</f>
        <v>0</v>
      </c>
      <c r="J171" s="343">
        <f>SUM(J58,J86,J114,J142)-'Animal Populations'!AD188</f>
        <v>0</v>
      </c>
      <c r="K171" s="343">
        <f>SUM(K58,K86,K114,K142)-'Animal Populations'!AE188</f>
        <v>0</v>
      </c>
      <c r="L171" s="343">
        <f>SUM(L58,L86,L114,L142)-'Animal Populations'!AF188</f>
        <v>0</v>
      </c>
      <c r="M171" s="343">
        <f>SUM(M58,M86,M114,M142)-'Animal Populations'!AG188</f>
        <v>0</v>
      </c>
      <c r="N171" s="343">
        <f>SUM(N58,N86,N114,N142)-'Animal Populations'!AH188</f>
        <v>0</v>
      </c>
      <c r="O171" s="343">
        <f>SUM(O58,O86,O114,O142)-'Animal Populations'!AI188</f>
        <v>0</v>
      </c>
      <c r="P171" s="343">
        <f>SUM(P58,P86,P114,P142)-'Animal Populations'!AL188</f>
        <v>0</v>
      </c>
      <c r="Q171" s="343">
        <f>SUM(Q58,Q86,Q114,Q142)-'Animal Populations'!AQ188</f>
        <v>0</v>
      </c>
      <c r="R171" s="343">
        <f>SUM(R58,R86,R114,R142)-'Animal Populations'!AV188</f>
        <v>0</v>
      </c>
      <c r="S171" s="343">
        <f>SUM(S58,S86,S114,S142)-'Animal Populations'!BA188</f>
        <v>0</v>
      </c>
      <c r="T171" s="343">
        <f>SUM(T58,T86,T114,T142)-'Animal Populations'!BF188</f>
        <v>0</v>
      </c>
      <c r="U171" s="343"/>
      <c r="V171" s="343">
        <f t="shared" si="418"/>
        <v>0</v>
      </c>
      <c r="W171" s="343">
        <f t="shared" ref="W171" si="587">SUM(W59,W87,W115,W143)-W18</f>
        <v>0</v>
      </c>
      <c r="X171" s="343">
        <f t="shared" si="418"/>
        <v>0</v>
      </c>
      <c r="Y171" s="343">
        <f t="shared" si="418"/>
        <v>0</v>
      </c>
      <c r="Z171" s="343">
        <f t="shared" si="418"/>
        <v>0</v>
      </c>
      <c r="AA171" s="343">
        <f t="shared" si="418"/>
        <v>0</v>
      </c>
      <c r="AB171" s="343">
        <f t="shared" si="418"/>
        <v>0</v>
      </c>
      <c r="AC171" s="343">
        <f t="shared" ref="AC171:AD171" si="588">SUM(AC59,AC87,AC115,AC143)-AC18</f>
        <v>0</v>
      </c>
      <c r="AD171" s="343">
        <f t="shared" si="588"/>
        <v>0</v>
      </c>
      <c r="AE171" s="343">
        <f t="shared" si="418"/>
        <v>0</v>
      </c>
      <c r="AF171" s="343">
        <f t="shared" ref="AF171" si="589">SUM(AF59,AF87,AF115,AF143)-AF18</f>
        <v>0</v>
      </c>
      <c r="AG171" s="343"/>
      <c r="AH171" s="343">
        <f t="shared" ref="AH171:AP171" si="590">SUM(AH59,AH87,AH115,AH143)-AH18</f>
        <v>0</v>
      </c>
      <c r="AI171" s="343">
        <f t="shared" si="590"/>
        <v>0</v>
      </c>
      <c r="AJ171" s="343">
        <f t="shared" ref="AJ171:AL171" si="591">SUM(AJ59,AJ87,AJ115,AJ143)-AJ18</f>
        <v>0</v>
      </c>
      <c r="AK171" s="343">
        <f t="shared" si="591"/>
        <v>0</v>
      </c>
      <c r="AL171" s="343">
        <f t="shared" si="591"/>
        <v>0</v>
      </c>
      <c r="AM171" s="343"/>
      <c r="AN171" s="343">
        <f t="shared" si="590"/>
        <v>0</v>
      </c>
      <c r="AO171" s="343">
        <f t="shared" ref="AO171" si="592">SUM(AO59,AO87,AO115,AO143)-AO18</f>
        <v>0</v>
      </c>
      <c r="AP171" s="343">
        <f t="shared" si="590"/>
        <v>0</v>
      </c>
      <c r="AQ171" s="343">
        <f t="shared" ref="AQ171:BF171" si="593">SUM(AQ59,AQ87,AQ115,AQ143)-AQ18</f>
        <v>0</v>
      </c>
      <c r="AR171" s="343">
        <f t="shared" si="593"/>
        <v>0</v>
      </c>
      <c r="AS171" s="343">
        <f t="shared" si="593"/>
        <v>0</v>
      </c>
      <c r="AT171" s="343">
        <f t="shared" si="593"/>
        <v>0</v>
      </c>
      <c r="AU171" s="343">
        <f t="shared" ref="AU171:AV171" si="594">SUM(AU59,AU87,AU115,AU143)-AU18</f>
        <v>0</v>
      </c>
      <c r="AV171" s="343">
        <f t="shared" si="594"/>
        <v>0</v>
      </c>
      <c r="AW171" s="343">
        <f t="shared" si="593"/>
        <v>0</v>
      </c>
      <c r="AX171" s="343">
        <f t="shared" ref="AX171" si="595">SUM(AX59,AX87,AX115,AX143)-AX18</f>
        <v>0</v>
      </c>
      <c r="AY171" s="343"/>
      <c r="AZ171" s="343">
        <f t="shared" si="593"/>
        <v>0</v>
      </c>
      <c r="BA171" s="343">
        <f t="shared" si="593"/>
        <v>0</v>
      </c>
      <c r="BB171" s="343">
        <f t="shared" ref="BB171:BD171" si="596">SUM(BB59,BB87,BB115,BB143)-BB18</f>
        <v>0</v>
      </c>
      <c r="BC171" s="343">
        <f t="shared" si="596"/>
        <v>0</v>
      </c>
      <c r="BD171" s="343">
        <f t="shared" si="596"/>
        <v>0</v>
      </c>
      <c r="BE171" s="343"/>
      <c r="BF171" s="343">
        <f t="shared" si="593"/>
        <v>0</v>
      </c>
      <c r="BG171" s="343"/>
      <c r="BH171" s="343">
        <f t="shared" ref="BH171:BR171" si="597">SUM(BH59,BH87,BH115,BH143)-BH18</f>
        <v>0</v>
      </c>
      <c r="BI171" s="343">
        <f t="shared" si="597"/>
        <v>0</v>
      </c>
      <c r="BJ171" s="343">
        <f t="shared" si="597"/>
        <v>0</v>
      </c>
      <c r="BK171" s="343">
        <f t="shared" si="597"/>
        <v>0</v>
      </c>
      <c r="BL171" s="343">
        <f t="shared" si="597"/>
        <v>0</v>
      </c>
      <c r="BM171" s="343">
        <f t="shared" ref="BM171:BN171" si="598">SUM(BM59,BM87,BM115,BM143)-BM18</f>
        <v>0</v>
      </c>
      <c r="BN171" s="343">
        <f t="shared" si="598"/>
        <v>0</v>
      </c>
      <c r="BO171" s="343">
        <f t="shared" si="597"/>
        <v>0</v>
      </c>
      <c r="BP171" s="343">
        <f t="shared" ref="BP171" si="599">SUM(BP59,BP87,BP115,BP143)-BP18</f>
        <v>0</v>
      </c>
      <c r="BQ171" s="343">
        <f t="shared" si="597"/>
        <v>0</v>
      </c>
      <c r="BR171" s="343">
        <f t="shared" si="597"/>
        <v>0</v>
      </c>
      <c r="BS171" s="343">
        <f t="shared" ref="BS171:BU171" si="600">SUM(BS59,BS87,BS115,BS143)-BS18</f>
        <v>0</v>
      </c>
      <c r="BT171" s="343">
        <f t="shared" si="600"/>
        <v>0</v>
      </c>
      <c r="BU171" s="343">
        <f t="shared" si="600"/>
        <v>0</v>
      </c>
    </row>
    <row r="172" spans="1:73" x14ac:dyDescent="0.25">
      <c r="A172" s="62"/>
      <c r="B172" s="990" t="s">
        <v>179</v>
      </c>
      <c r="C172" s="287"/>
      <c r="D172" s="343"/>
      <c r="E172" s="343"/>
      <c r="F172" s="343"/>
      <c r="G172" s="343"/>
      <c r="H172" s="343"/>
      <c r="I172" s="343"/>
      <c r="J172" s="343"/>
      <c r="K172" s="343"/>
      <c r="L172" s="343"/>
      <c r="M172" s="343"/>
      <c r="N172" s="343"/>
      <c r="O172" s="343"/>
      <c r="P172" s="343"/>
      <c r="Q172" s="343"/>
      <c r="R172" s="343"/>
      <c r="S172" s="343"/>
      <c r="T172" s="343"/>
      <c r="U172" s="343"/>
      <c r="V172" s="343">
        <f t="shared" si="418"/>
        <v>0</v>
      </c>
      <c r="W172" s="343">
        <f t="shared" ref="W172" si="601">SUM(W60,W88,W116,W144)-W19</f>
        <v>0</v>
      </c>
      <c r="X172" s="343">
        <f t="shared" si="418"/>
        <v>0</v>
      </c>
      <c r="Y172" s="343">
        <f t="shared" si="418"/>
        <v>0</v>
      </c>
      <c r="Z172" s="343">
        <f t="shared" si="418"/>
        <v>0</v>
      </c>
      <c r="AA172" s="343">
        <f t="shared" si="418"/>
        <v>0</v>
      </c>
      <c r="AB172" s="343">
        <f t="shared" si="418"/>
        <v>0</v>
      </c>
      <c r="AC172" s="343">
        <f t="shared" ref="AC172:AD172" si="602">SUM(AC60,AC88,AC116,AC144)-AC19</f>
        <v>0</v>
      </c>
      <c r="AD172" s="343">
        <f t="shared" si="602"/>
        <v>0</v>
      </c>
      <c r="AE172" s="343">
        <f t="shared" si="418"/>
        <v>0</v>
      </c>
      <c r="AF172" s="343">
        <f t="shared" ref="AF172" si="603">SUM(AF60,AF88,AF116,AF144)-AF19</f>
        <v>0</v>
      </c>
      <c r="AG172" s="343"/>
      <c r="AH172" s="343">
        <f t="shared" ref="AH172:AP172" si="604">SUM(AH60,AH88,AH116,AH144)-AH19</f>
        <v>0</v>
      </c>
      <c r="AI172" s="343">
        <f t="shared" si="604"/>
        <v>0</v>
      </c>
      <c r="AJ172" s="343">
        <f t="shared" ref="AJ172:AL172" si="605">SUM(AJ60,AJ88,AJ116,AJ144)-AJ19</f>
        <v>0</v>
      </c>
      <c r="AK172" s="343">
        <f t="shared" si="605"/>
        <v>0</v>
      </c>
      <c r="AL172" s="343">
        <f t="shared" si="605"/>
        <v>0</v>
      </c>
      <c r="AM172" s="343"/>
      <c r="AN172" s="343">
        <f t="shared" si="604"/>
        <v>0</v>
      </c>
      <c r="AO172" s="343">
        <f t="shared" ref="AO172" si="606">SUM(AO60,AO88,AO116,AO144)-AO19</f>
        <v>0</v>
      </c>
      <c r="AP172" s="343">
        <f t="shared" si="604"/>
        <v>0</v>
      </c>
      <c r="AQ172" s="343">
        <f t="shared" ref="AQ172:BF172" si="607">SUM(AQ60,AQ88,AQ116,AQ144)-AQ19</f>
        <v>0</v>
      </c>
      <c r="AR172" s="343">
        <f t="shared" si="607"/>
        <v>0</v>
      </c>
      <c r="AS172" s="343">
        <f t="shared" si="607"/>
        <v>0</v>
      </c>
      <c r="AT172" s="343">
        <f t="shared" si="607"/>
        <v>0</v>
      </c>
      <c r="AU172" s="343">
        <f t="shared" ref="AU172:AV172" si="608">SUM(AU60,AU88,AU116,AU144)-AU19</f>
        <v>0</v>
      </c>
      <c r="AV172" s="343">
        <f t="shared" si="608"/>
        <v>0</v>
      </c>
      <c r="AW172" s="343">
        <f t="shared" si="607"/>
        <v>0</v>
      </c>
      <c r="AX172" s="343">
        <f t="shared" ref="AX172" si="609">SUM(AX60,AX88,AX116,AX144)-AX19</f>
        <v>0</v>
      </c>
      <c r="AY172" s="343"/>
      <c r="AZ172" s="343">
        <f t="shared" si="607"/>
        <v>0</v>
      </c>
      <c r="BA172" s="343">
        <f t="shared" si="607"/>
        <v>0</v>
      </c>
      <c r="BB172" s="343">
        <f t="shared" ref="BB172:BD172" si="610">SUM(BB60,BB88,BB116,BB144)-BB19</f>
        <v>0</v>
      </c>
      <c r="BC172" s="343">
        <f t="shared" si="610"/>
        <v>0</v>
      </c>
      <c r="BD172" s="343">
        <f t="shared" si="610"/>
        <v>0</v>
      </c>
      <c r="BE172" s="343"/>
      <c r="BF172" s="343">
        <f t="shared" si="607"/>
        <v>0</v>
      </c>
      <c r="BG172" s="343"/>
      <c r="BH172" s="343">
        <f t="shared" ref="BH172:BR172" si="611">SUM(BH60,BH88,BH116,BH144)-BH19</f>
        <v>0</v>
      </c>
      <c r="BI172" s="343">
        <f t="shared" si="611"/>
        <v>0</v>
      </c>
      <c r="BJ172" s="343">
        <f t="shared" si="611"/>
        <v>0</v>
      </c>
      <c r="BK172" s="343">
        <f t="shared" si="611"/>
        <v>0</v>
      </c>
      <c r="BL172" s="343">
        <f t="shared" si="611"/>
        <v>0</v>
      </c>
      <c r="BM172" s="343">
        <f t="shared" ref="BM172:BN172" si="612">SUM(BM60,BM88,BM116,BM144)-BM19</f>
        <v>0</v>
      </c>
      <c r="BN172" s="343">
        <f t="shared" si="612"/>
        <v>0</v>
      </c>
      <c r="BO172" s="343">
        <f t="shared" si="611"/>
        <v>0</v>
      </c>
      <c r="BP172" s="343">
        <f t="shared" ref="BP172" si="613">SUM(BP60,BP88,BP116,BP144)-BP19</f>
        <v>0</v>
      </c>
      <c r="BQ172" s="343">
        <f t="shared" si="611"/>
        <v>0</v>
      </c>
      <c r="BR172" s="343">
        <f t="shared" si="611"/>
        <v>0</v>
      </c>
      <c r="BS172" s="343">
        <f t="shared" ref="BS172:BU172" si="614">SUM(BS60,BS88,BS116,BS144)-BS19</f>
        <v>0</v>
      </c>
      <c r="BT172" s="343">
        <f t="shared" si="614"/>
        <v>0</v>
      </c>
      <c r="BU172" s="343">
        <f t="shared" si="614"/>
        <v>0</v>
      </c>
    </row>
    <row r="173" spans="1:73" x14ac:dyDescent="0.25">
      <c r="A173" s="62"/>
      <c r="B173" s="990" t="s">
        <v>167</v>
      </c>
      <c r="C173" s="287"/>
      <c r="D173" s="343"/>
      <c r="E173" s="343"/>
      <c r="F173" s="343"/>
      <c r="G173" s="343"/>
      <c r="H173" s="343"/>
      <c r="I173" s="343"/>
      <c r="J173" s="343"/>
      <c r="K173" s="343"/>
      <c r="L173" s="343"/>
      <c r="M173" s="343"/>
      <c r="N173" s="343"/>
      <c r="O173" s="343"/>
      <c r="P173" s="343"/>
      <c r="Q173" s="343"/>
      <c r="R173" s="343"/>
      <c r="S173" s="343"/>
      <c r="T173" s="343"/>
      <c r="U173" s="343"/>
      <c r="V173" s="343">
        <f t="shared" si="418"/>
        <v>0</v>
      </c>
      <c r="W173" s="343">
        <f t="shared" ref="W173" si="615">SUM(W61,W89,W117,W145)-W20</f>
        <v>0</v>
      </c>
      <c r="X173" s="343">
        <f t="shared" si="418"/>
        <v>0</v>
      </c>
      <c r="Y173" s="343">
        <f t="shared" si="418"/>
        <v>0</v>
      </c>
      <c r="Z173" s="343">
        <f t="shared" si="418"/>
        <v>0</v>
      </c>
      <c r="AA173" s="343">
        <f t="shared" si="418"/>
        <v>0</v>
      </c>
      <c r="AB173" s="343">
        <f t="shared" si="418"/>
        <v>0</v>
      </c>
      <c r="AC173" s="343">
        <f t="shared" ref="AC173:AD173" si="616">SUM(AC61,AC89,AC117,AC145)-AC20</f>
        <v>0</v>
      </c>
      <c r="AD173" s="343">
        <f t="shared" si="616"/>
        <v>0</v>
      </c>
      <c r="AE173" s="343">
        <f t="shared" si="418"/>
        <v>0</v>
      </c>
      <c r="AF173" s="343">
        <f t="shared" ref="AF173" si="617">SUM(AF61,AF89,AF117,AF145)-AF20</f>
        <v>0</v>
      </c>
      <c r="AG173" s="343"/>
      <c r="AH173" s="343">
        <f t="shared" ref="AH173:AP173" si="618">SUM(AH61,AH89,AH117,AH145)-AH20</f>
        <v>0</v>
      </c>
      <c r="AI173" s="343">
        <f t="shared" si="618"/>
        <v>0</v>
      </c>
      <c r="AJ173" s="343">
        <f t="shared" ref="AJ173:AL173" si="619">SUM(AJ61,AJ89,AJ117,AJ145)-AJ20</f>
        <v>0</v>
      </c>
      <c r="AK173" s="343">
        <f t="shared" si="619"/>
        <v>0</v>
      </c>
      <c r="AL173" s="343">
        <f t="shared" si="619"/>
        <v>0</v>
      </c>
      <c r="AM173" s="343"/>
      <c r="AN173" s="343">
        <f t="shared" si="618"/>
        <v>0</v>
      </c>
      <c r="AO173" s="343">
        <f t="shared" ref="AO173" si="620">SUM(AO61,AO89,AO117,AO145)-AO20</f>
        <v>0</v>
      </c>
      <c r="AP173" s="343">
        <f t="shared" si="618"/>
        <v>0</v>
      </c>
      <c r="AQ173" s="343">
        <f t="shared" ref="AQ173:BF173" si="621">SUM(AQ61,AQ89,AQ117,AQ145)-AQ20</f>
        <v>0</v>
      </c>
      <c r="AR173" s="343">
        <f t="shared" si="621"/>
        <v>0</v>
      </c>
      <c r="AS173" s="343">
        <f t="shared" si="621"/>
        <v>0</v>
      </c>
      <c r="AT173" s="343">
        <f t="shared" si="621"/>
        <v>0</v>
      </c>
      <c r="AU173" s="343">
        <f t="shared" ref="AU173:AV173" si="622">SUM(AU61,AU89,AU117,AU145)-AU20</f>
        <v>0</v>
      </c>
      <c r="AV173" s="343">
        <f t="shared" si="622"/>
        <v>0</v>
      </c>
      <c r="AW173" s="343">
        <f t="shared" si="621"/>
        <v>0</v>
      </c>
      <c r="AX173" s="343">
        <f t="shared" ref="AX173" si="623">SUM(AX61,AX89,AX117,AX145)-AX20</f>
        <v>0</v>
      </c>
      <c r="AY173" s="343"/>
      <c r="AZ173" s="343">
        <f t="shared" si="621"/>
        <v>0</v>
      </c>
      <c r="BA173" s="343">
        <f t="shared" si="621"/>
        <v>0</v>
      </c>
      <c r="BB173" s="343">
        <f t="shared" ref="BB173:BD173" si="624">SUM(BB61,BB89,BB117,BB145)-BB20</f>
        <v>0</v>
      </c>
      <c r="BC173" s="343">
        <f t="shared" si="624"/>
        <v>0</v>
      </c>
      <c r="BD173" s="343">
        <f t="shared" si="624"/>
        <v>0</v>
      </c>
      <c r="BE173" s="343"/>
      <c r="BF173" s="343">
        <f t="shared" si="621"/>
        <v>0</v>
      </c>
      <c r="BG173" s="343"/>
      <c r="BH173" s="343">
        <f t="shared" ref="BH173:BR173" si="625">SUM(BH61,BH89,BH117,BH145)-BH20</f>
        <v>0</v>
      </c>
      <c r="BI173" s="343">
        <f t="shared" si="625"/>
        <v>0</v>
      </c>
      <c r="BJ173" s="343">
        <f t="shared" si="625"/>
        <v>0</v>
      </c>
      <c r="BK173" s="343">
        <f t="shared" si="625"/>
        <v>0</v>
      </c>
      <c r="BL173" s="343">
        <f t="shared" si="625"/>
        <v>0</v>
      </c>
      <c r="BM173" s="343">
        <f t="shared" ref="BM173:BN173" si="626">SUM(BM61,BM89,BM117,BM145)-BM20</f>
        <v>0</v>
      </c>
      <c r="BN173" s="343">
        <f t="shared" si="626"/>
        <v>0</v>
      </c>
      <c r="BO173" s="343">
        <f t="shared" si="625"/>
        <v>0</v>
      </c>
      <c r="BP173" s="343">
        <f t="shared" ref="BP173" si="627">SUM(BP61,BP89,BP117,BP145)-BP20</f>
        <v>0</v>
      </c>
      <c r="BQ173" s="343">
        <f t="shared" si="625"/>
        <v>0</v>
      </c>
      <c r="BR173" s="343">
        <f t="shared" si="625"/>
        <v>0</v>
      </c>
      <c r="BS173" s="343">
        <f t="shared" ref="BS173:BU173" si="628">SUM(BS61,BS89,BS117,BS145)-BS20</f>
        <v>0</v>
      </c>
      <c r="BT173" s="343">
        <f t="shared" si="628"/>
        <v>0</v>
      </c>
      <c r="BU173" s="343">
        <f t="shared" si="628"/>
        <v>0</v>
      </c>
    </row>
    <row r="174" spans="1:73" x14ac:dyDescent="0.25">
      <c r="A174" s="62"/>
      <c r="B174" s="342" t="s">
        <v>180</v>
      </c>
      <c r="C174" s="287"/>
      <c r="D174" s="343">
        <f>SUM(D61,D89,D117,D145)-'Animal Populations'!C187</f>
        <v>0</v>
      </c>
      <c r="E174" s="343">
        <f>SUM(E61,E89,E117,E145)-'Animal Populations'!R187</f>
        <v>0</v>
      </c>
      <c r="F174" s="343">
        <f>SUM(F61,F89,F117,F145)-'Animal Populations'!T187</f>
        <v>0</v>
      </c>
      <c r="G174" s="343">
        <f>SUM(G61,G89,G117,G145)-'Animal Populations'!W187</f>
        <v>0</v>
      </c>
      <c r="H174" s="343">
        <f>SUM(H61,H89,H117,H145)-'Animal Populations'!AB187</f>
        <v>0</v>
      </c>
      <c r="I174" s="343">
        <f>SUM(I61,I89,I117,I145)-'Animal Populations'!AC187</f>
        <v>0</v>
      </c>
      <c r="J174" s="343">
        <f>SUM(J61,J89,J117,J145)-'Animal Populations'!AD187</f>
        <v>0</v>
      </c>
      <c r="K174" s="343">
        <f>SUM(K61,K89,K117,K145)-'Animal Populations'!AE187</f>
        <v>0</v>
      </c>
      <c r="L174" s="343">
        <f>SUM(L61,L89,L117,L145)-'Animal Populations'!AF187</f>
        <v>0</v>
      </c>
      <c r="M174" s="343">
        <f>SUM(M61,M89,M117,M145)-'Animal Populations'!AG187</f>
        <v>0</v>
      </c>
      <c r="N174" s="343">
        <f>SUM(N61,N89,N117,N145)-'Animal Populations'!AH187</f>
        <v>0</v>
      </c>
      <c r="O174" s="343">
        <f>SUM(O61,O89,O117,O145)-'Animal Populations'!AI187</f>
        <v>0</v>
      </c>
      <c r="P174" s="343">
        <f>SUM(P61,P89,P117,P145)-'Animal Populations'!AL187</f>
        <v>0</v>
      </c>
      <c r="Q174" s="343">
        <f>SUM(Q61,Q89,Q117,Q145)-'Animal Populations'!AQ187</f>
        <v>0</v>
      </c>
      <c r="R174" s="343">
        <f>SUM(R61,R89,R117,R145)-'Animal Populations'!AV187</f>
        <v>0</v>
      </c>
      <c r="S174" s="343">
        <f>SUM(S61,S89,S117,S145)-'Animal Populations'!BA187</f>
        <v>0</v>
      </c>
      <c r="T174" s="343">
        <f>SUM(T61,T89,T117,T145)-'Animal Populations'!BF187</f>
        <v>0</v>
      </c>
      <c r="U174" s="343"/>
      <c r="V174" s="343">
        <f t="shared" si="418"/>
        <v>0</v>
      </c>
      <c r="W174" s="343">
        <f t="shared" ref="W174" si="629">SUM(W62,W90,W118,W146)-W21</f>
        <v>0</v>
      </c>
      <c r="X174" s="343">
        <f t="shared" si="418"/>
        <v>0</v>
      </c>
      <c r="Y174" s="343">
        <f t="shared" si="418"/>
        <v>0</v>
      </c>
      <c r="Z174" s="343">
        <f t="shared" si="418"/>
        <v>0</v>
      </c>
      <c r="AA174" s="343">
        <f t="shared" si="418"/>
        <v>0</v>
      </c>
      <c r="AB174" s="343">
        <f t="shared" si="418"/>
        <v>0</v>
      </c>
      <c r="AC174" s="343">
        <f t="shared" ref="AC174:AD174" si="630">SUM(AC62,AC90,AC118,AC146)-AC21</f>
        <v>0</v>
      </c>
      <c r="AD174" s="343">
        <f t="shared" si="630"/>
        <v>0</v>
      </c>
      <c r="AE174" s="343">
        <f t="shared" si="418"/>
        <v>0</v>
      </c>
      <c r="AF174" s="343">
        <f t="shared" ref="AF174" si="631">SUM(AF62,AF90,AF118,AF146)-AF21</f>
        <v>0</v>
      </c>
      <c r="AG174" s="343"/>
      <c r="AH174" s="343">
        <f t="shared" ref="AH174:AP174" si="632">SUM(AH62,AH90,AH118,AH146)-AH21</f>
        <v>0</v>
      </c>
      <c r="AI174" s="343">
        <f t="shared" si="632"/>
        <v>0</v>
      </c>
      <c r="AJ174" s="343">
        <f t="shared" ref="AJ174:AL174" si="633">SUM(AJ62,AJ90,AJ118,AJ146)-AJ21</f>
        <v>0</v>
      </c>
      <c r="AK174" s="343">
        <f t="shared" si="633"/>
        <v>0</v>
      </c>
      <c r="AL174" s="343">
        <f t="shared" si="633"/>
        <v>0</v>
      </c>
      <c r="AM174" s="343"/>
      <c r="AN174" s="343">
        <f t="shared" si="632"/>
        <v>0</v>
      </c>
      <c r="AO174" s="343">
        <f t="shared" ref="AO174" si="634">SUM(AO62,AO90,AO118,AO146)-AO21</f>
        <v>0</v>
      </c>
      <c r="AP174" s="343">
        <f t="shared" si="632"/>
        <v>0</v>
      </c>
      <c r="AQ174" s="343">
        <f t="shared" ref="AQ174:BF174" si="635">SUM(AQ62,AQ90,AQ118,AQ146)-AQ21</f>
        <v>0</v>
      </c>
      <c r="AR174" s="343">
        <f t="shared" si="635"/>
        <v>0</v>
      </c>
      <c r="AS174" s="343">
        <f t="shared" si="635"/>
        <v>0</v>
      </c>
      <c r="AT174" s="343">
        <f t="shared" si="635"/>
        <v>0</v>
      </c>
      <c r="AU174" s="343">
        <f t="shared" ref="AU174:AV174" si="636">SUM(AU62,AU90,AU118,AU146)-AU21</f>
        <v>0</v>
      </c>
      <c r="AV174" s="343">
        <f t="shared" si="636"/>
        <v>0</v>
      </c>
      <c r="AW174" s="343">
        <f t="shared" si="635"/>
        <v>0</v>
      </c>
      <c r="AX174" s="343">
        <f t="shared" ref="AX174" si="637">SUM(AX62,AX90,AX118,AX146)-AX21</f>
        <v>0</v>
      </c>
      <c r="AY174" s="343"/>
      <c r="AZ174" s="343">
        <f t="shared" si="635"/>
        <v>0</v>
      </c>
      <c r="BA174" s="343">
        <f t="shared" si="635"/>
        <v>0</v>
      </c>
      <c r="BB174" s="343">
        <f t="shared" ref="BB174:BD174" si="638">SUM(BB62,BB90,BB118,BB146)-BB21</f>
        <v>0</v>
      </c>
      <c r="BC174" s="343">
        <f t="shared" si="638"/>
        <v>0</v>
      </c>
      <c r="BD174" s="343">
        <f t="shared" si="638"/>
        <v>0</v>
      </c>
      <c r="BE174" s="343"/>
      <c r="BF174" s="343">
        <f t="shared" si="635"/>
        <v>0</v>
      </c>
      <c r="BG174" s="343"/>
      <c r="BH174" s="343">
        <f t="shared" ref="BH174:BR174" si="639">SUM(BH62,BH90,BH118,BH146)-BH21</f>
        <v>0</v>
      </c>
      <c r="BI174" s="343">
        <f t="shared" si="639"/>
        <v>0</v>
      </c>
      <c r="BJ174" s="343">
        <f t="shared" si="639"/>
        <v>0</v>
      </c>
      <c r="BK174" s="343">
        <f t="shared" si="639"/>
        <v>0</v>
      </c>
      <c r="BL174" s="343">
        <f t="shared" si="639"/>
        <v>0</v>
      </c>
      <c r="BM174" s="343">
        <f t="shared" ref="BM174:BN174" si="640">SUM(BM62,BM90,BM118,BM146)-BM21</f>
        <v>0</v>
      </c>
      <c r="BN174" s="343">
        <f t="shared" si="640"/>
        <v>0</v>
      </c>
      <c r="BO174" s="343">
        <f t="shared" si="639"/>
        <v>0</v>
      </c>
      <c r="BP174" s="343">
        <f t="shared" ref="BP174" si="641">SUM(BP62,BP90,BP118,BP146)-BP21</f>
        <v>0</v>
      </c>
      <c r="BQ174" s="343">
        <f t="shared" si="639"/>
        <v>0</v>
      </c>
      <c r="BR174" s="343">
        <f t="shared" si="639"/>
        <v>0</v>
      </c>
      <c r="BS174" s="343">
        <f t="shared" ref="BS174:BU174" si="642">SUM(BS62,BS90,BS118,BS146)-BS21</f>
        <v>0</v>
      </c>
      <c r="BT174" s="343">
        <f t="shared" si="642"/>
        <v>0</v>
      </c>
      <c r="BU174" s="343">
        <f t="shared" si="642"/>
        <v>0</v>
      </c>
    </row>
    <row r="175" spans="1:73" x14ac:dyDescent="0.25">
      <c r="A175" s="62"/>
      <c r="B175" s="342"/>
      <c r="C175" s="287"/>
      <c r="D175" s="343"/>
      <c r="E175" s="343"/>
      <c r="F175" s="343"/>
      <c r="G175" s="343"/>
      <c r="H175" s="343"/>
      <c r="I175" s="343"/>
      <c r="J175" s="343"/>
      <c r="K175" s="343"/>
      <c r="L175" s="343"/>
      <c r="M175" s="343"/>
      <c r="N175" s="343"/>
      <c r="O175" s="343"/>
      <c r="P175" s="343"/>
      <c r="Q175" s="343"/>
      <c r="R175" s="343"/>
      <c r="S175" s="343"/>
      <c r="T175" s="343"/>
      <c r="U175" s="343"/>
      <c r="V175" s="343">
        <f t="shared" si="418"/>
        <v>0</v>
      </c>
      <c r="W175" s="343">
        <f t="shared" ref="W175" si="643">SUM(W63,W91,W119,W147)-W22</f>
        <v>0</v>
      </c>
      <c r="X175" s="343">
        <f t="shared" si="418"/>
        <v>0</v>
      </c>
      <c r="Y175" s="343">
        <f t="shared" si="418"/>
        <v>0</v>
      </c>
      <c r="Z175" s="343">
        <f t="shared" si="418"/>
        <v>0</v>
      </c>
      <c r="AA175" s="343">
        <f t="shared" si="418"/>
        <v>0</v>
      </c>
      <c r="AB175" s="343">
        <f t="shared" si="418"/>
        <v>0</v>
      </c>
      <c r="AC175" s="343">
        <f t="shared" ref="AC175:AD175" si="644">SUM(AC63,AC91,AC119,AC147)-AC22</f>
        <v>0</v>
      </c>
      <c r="AD175" s="343">
        <f t="shared" si="644"/>
        <v>0</v>
      </c>
      <c r="AE175" s="343">
        <f t="shared" si="418"/>
        <v>0</v>
      </c>
      <c r="AF175" s="343">
        <f t="shared" ref="AF175" si="645">SUM(AF63,AF91,AF119,AF147)-AF22</f>
        <v>0</v>
      </c>
      <c r="AG175" s="343"/>
      <c r="AH175" s="343">
        <f t="shared" ref="AH175:AP175" si="646">SUM(AH63,AH91,AH119,AH147)-AH22</f>
        <v>0</v>
      </c>
      <c r="AI175" s="343">
        <f t="shared" si="646"/>
        <v>0</v>
      </c>
      <c r="AJ175" s="343">
        <f t="shared" ref="AJ175:AL175" si="647">SUM(AJ63,AJ91,AJ119,AJ147)-AJ22</f>
        <v>0</v>
      </c>
      <c r="AK175" s="343">
        <f t="shared" si="647"/>
        <v>0</v>
      </c>
      <c r="AL175" s="343">
        <f t="shared" si="647"/>
        <v>0</v>
      </c>
      <c r="AM175" s="343"/>
      <c r="AN175" s="343">
        <f t="shared" si="646"/>
        <v>0</v>
      </c>
      <c r="AO175" s="343">
        <f t="shared" ref="AO175" si="648">SUM(AO63,AO91,AO119,AO147)-AO22</f>
        <v>0</v>
      </c>
      <c r="AP175" s="343">
        <f t="shared" si="646"/>
        <v>0</v>
      </c>
      <c r="AQ175" s="343">
        <f t="shared" ref="AQ175:BF175" si="649">SUM(AQ63,AQ91,AQ119,AQ147)-AQ22</f>
        <v>0</v>
      </c>
      <c r="AR175" s="343">
        <f t="shared" si="649"/>
        <v>0</v>
      </c>
      <c r="AS175" s="343">
        <f t="shared" si="649"/>
        <v>0</v>
      </c>
      <c r="AT175" s="343">
        <f t="shared" si="649"/>
        <v>0</v>
      </c>
      <c r="AU175" s="343">
        <f t="shared" ref="AU175:AV175" si="650">SUM(AU63,AU91,AU119,AU147)-AU22</f>
        <v>0</v>
      </c>
      <c r="AV175" s="343">
        <f t="shared" si="650"/>
        <v>0</v>
      </c>
      <c r="AW175" s="343">
        <f t="shared" si="649"/>
        <v>0</v>
      </c>
      <c r="AX175" s="343">
        <f t="shared" ref="AX175" si="651">SUM(AX63,AX91,AX119,AX147)-AX22</f>
        <v>0</v>
      </c>
      <c r="AY175" s="343"/>
      <c r="AZ175" s="343">
        <f t="shared" si="649"/>
        <v>0</v>
      </c>
      <c r="BA175" s="343">
        <f t="shared" si="649"/>
        <v>0</v>
      </c>
      <c r="BB175" s="343">
        <f t="shared" ref="BB175:BD175" si="652">SUM(BB63,BB91,BB119,BB147)-BB22</f>
        <v>0</v>
      </c>
      <c r="BC175" s="343">
        <f t="shared" si="652"/>
        <v>0</v>
      </c>
      <c r="BD175" s="343">
        <f t="shared" si="652"/>
        <v>0</v>
      </c>
      <c r="BE175" s="343"/>
      <c r="BF175" s="343">
        <f t="shared" si="649"/>
        <v>0</v>
      </c>
      <c r="BG175" s="343"/>
      <c r="BH175" s="343">
        <f t="shared" ref="BH175:BR175" si="653">SUM(BH63,BH91,BH119,BH147)-BH22</f>
        <v>0</v>
      </c>
      <c r="BI175" s="343">
        <f t="shared" si="653"/>
        <v>0</v>
      </c>
      <c r="BJ175" s="343">
        <f t="shared" si="653"/>
        <v>0</v>
      </c>
      <c r="BK175" s="343">
        <f t="shared" si="653"/>
        <v>0</v>
      </c>
      <c r="BL175" s="343">
        <f t="shared" si="653"/>
        <v>0</v>
      </c>
      <c r="BM175" s="343">
        <f t="shared" ref="BM175:BN175" si="654">SUM(BM63,BM91,BM119,BM147)-BM22</f>
        <v>0</v>
      </c>
      <c r="BN175" s="343">
        <f t="shared" si="654"/>
        <v>0</v>
      </c>
      <c r="BO175" s="343">
        <f t="shared" si="653"/>
        <v>0</v>
      </c>
      <c r="BP175" s="343">
        <f t="shared" ref="BP175" si="655">SUM(BP63,BP91,BP119,BP147)-BP22</f>
        <v>0</v>
      </c>
      <c r="BQ175" s="343">
        <f t="shared" si="653"/>
        <v>0</v>
      </c>
      <c r="BR175" s="343">
        <f t="shared" si="653"/>
        <v>0</v>
      </c>
      <c r="BS175" s="343">
        <f t="shared" ref="BS175:BU175" si="656">SUM(BS63,BS91,BS119,BS147)-BS22</f>
        <v>0</v>
      </c>
      <c r="BT175" s="343">
        <f t="shared" si="656"/>
        <v>0</v>
      </c>
      <c r="BU175" s="343">
        <f t="shared" si="656"/>
        <v>0</v>
      </c>
    </row>
    <row r="176" spans="1:73" x14ac:dyDescent="0.25">
      <c r="A176" s="62"/>
      <c r="B176" s="323" t="s">
        <v>182</v>
      </c>
      <c r="C176" s="287"/>
      <c r="D176" s="343">
        <f>SUM(D63,D91,D119,D147)-'Animal Populations'!C189</f>
        <v>0</v>
      </c>
      <c r="E176" s="343">
        <f>SUM(E63,E91,E119,E147)-'Animal Populations'!R189</f>
        <v>0</v>
      </c>
      <c r="F176" s="343">
        <f>SUM(F63,F91,F119,F147)-'Animal Populations'!T189</f>
        <v>0</v>
      </c>
      <c r="G176" s="343">
        <f>SUM(G63,G91,G119,G147)-'Animal Populations'!W189</f>
        <v>0</v>
      </c>
      <c r="H176" s="343">
        <f>SUM(H63,H91,H119,H147)-'Animal Populations'!AB189</f>
        <v>0</v>
      </c>
      <c r="I176" s="343">
        <f>SUM(I63,I91,I119,I147)-'Animal Populations'!AC189</f>
        <v>0</v>
      </c>
      <c r="J176" s="343">
        <f>SUM(J63,J91,J119,J147)-'Animal Populations'!AD189</f>
        <v>0</v>
      </c>
      <c r="K176" s="343">
        <f>SUM(K63,K91,K119,K147)-'Animal Populations'!AE189</f>
        <v>0</v>
      </c>
      <c r="L176" s="343">
        <f>SUM(L63,L91,L119,L147)-'Animal Populations'!AF189</f>
        <v>0</v>
      </c>
      <c r="M176" s="343">
        <f>SUM(M63,M91,M119,M147)-'Animal Populations'!AG189</f>
        <v>0</v>
      </c>
      <c r="N176" s="343">
        <f>SUM(N63,N91,N119,N147)-'Animal Populations'!AH189</f>
        <v>0</v>
      </c>
      <c r="O176" s="343">
        <f>SUM(O63,O91,O119,O147)-'Animal Populations'!AI189</f>
        <v>0</v>
      </c>
      <c r="P176" s="343">
        <f>SUM(P63,P91,P119,P147)-'Animal Populations'!AL189</f>
        <v>0</v>
      </c>
      <c r="Q176" s="343">
        <f>SUM(Q63,Q91,Q119,Q147)-'Animal Populations'!AQ189</f>
        <v>0</v>
      </c>
      <c r="R176" s="343">
        <f>SUM(R63,R91,R119,R147)-'Animal Populations'!AV189</f>
        <v>0</v>
      </c>
      <c r="S176" s="343">
        <f>SUM(S63,S91,S119,S147)-'Animal Populations'!BA189</f>
        <v>0</v>
      </c>
      <c r="T176" s="343">
        <f>SUM(T63,T91,T119,T147)-'Animal Populations'!BF189</f>
        <v>0</v>
      </c>
      <c r="U176" s="343"/>
      <c r="V176" s="343">
        <f t="shared" si="418"/>
        <v>0</v>
      </c>
      <c r="W176" s="343">
        <f t="shared" ref="W176" si="657">SUM(W64,W92,W120,W148)-W23</f>
        <v>0</v>
      </c>
      <c r="X176" s="343">
        <f t="shared" si="418"/>
        <v>0</v>
      </c>
      <c r="Y176" s="343">
        <f t="shared" si="418"/>
        <v>0</v>
      </c>
      <c r="Z176" s="343">
        <f t="shared" si="418"/>
        <v>0</v>
      </c>
      <c r="AA176" s="343">
        <f t="shared" si="418"/>
        <v>0</v>
      </c>
      <c r="AB176" s="343">
        <f t="shared" si="418"/>
        <v>0</v>
      </c>
      <c r="AC176" s="343">
        <f t="shared" ref="AC176:AD176" si="658">SUM(AC64,AC92,AC120,AC148)-AC23</f>
        <v>0</v>
      </c>
      <c r="AD176" s="343">
        <f t="shared" si="658"/>
        <v>0</v>
      </c>
      <c r="AE176" s="343">
        <f t="shared" si="418"/>
        <v>0</v>
      </c>
      <c r="AF176" s="343">
        <f t="shared" ref="AF176" si="659">SUM(AF64,AF92,AF120,AF148)-AF23</f>
        <v>0</v>
      </c>
      <c r="AG176" s="343"/>
      <c r="AH176" s="343">
        <f t="shared" ref="AH176:AP176" si="660">SUM(AH64,AH92,AH120,AH148)-AH23</f>
        <v>0</v>
      </c>
      <c r="AI176" s="343">
        <f t="shared" si="660"/>
        <v>0</v>
      </c>
      <c r="AJ176" s="343">
        <f t="shared" ref="AJ176:AL176" si="661">SUM(AJ64,AJ92,AJ120,AJ148)-AJ23</f>
        <v>0</v>
      </c>
      <c r="AK176" s="343">
        <f t="shared" si="661"/>
        <v>0</v>
      </c>
      <c r="AL176" s="343">
        <f t="shared" si="661"/>
        <v>0</v>
      </c>
      <c r="AM176" s="343"/>
      <c r="AN176" s="343">
        <f t="shared" si="660"/>
        <v>0</v>
      </c>
      <c r="AO176" s="343">
        <f t="shared" ref="AO176" si="662">SUM(AO64,AO92,AO120,AO148)-AO23</f>
        <v>0</v>
      </c>
      <c r="AP176" s="343">
        <f t="shared" si="660"/>
        <v>0</v>
      </c>
      <c r="AQ176" s="343">
        <f t="shared" ref="AQ176:BF176" si="663">SUM(AQ64,AQ92,AQ120,AQ148)-AQ23</f>
        <v>0</v>
      </c>
      <c r="AR176" s="343">
        <f t="shared" si="663"/>
        <v>0</v>
      </c>
      <c r="AS176" s="343">
        <f t="shared" si="663"/>
        <v>0</v>
      </c>
      <c r="AT176" s="343">
        <f t="shared" si="663"/>
        <v>0</v>
      </c>
      <c r="AU176" s="343">
        <f t="shared" ref="AU176:AV176" si="664">SUM(AU64,AU92,AU120,AU148)-AU23</f>
        <v>0</v>
      </c>
      <c r="AV176" s="343">
        <f t="shared" si="664"/>
        <v>0</v>
      </c>
      <c r="AW176" s="343">
        <f t="shared" si="663"/>
        <v>0</v>
      </c>
      <c r="AX176" s="343">
        <f t="shared" ref="AX176" si="665">SUM(AX64,AX92,AX120,AX148)-AX23</f>
        <v>0</v>
      </c>
      <c r="AY176" s="343"/>
      <c r="AZ176" s="343">
        <f t="shared" si="663"/>
        <v>0</v>
      </c>
      <c r="BA176" s="343">
        <f t="shared" si="663"/>
        <v>0</v>
      </c>
      <c r="BB176" s="343">
        <f t="shared" ref="BB176:BD176" si="666">SUM(BB64,BB92,BB120,BB148)-BB23</f>
        <v>0</v>
      </c>
      <c r="BC176" s="343">
        <f t="shared" si="666"/>
        <v>0</v>
      </c>
      <c r="BD176" s="343">
        <f t="shared" si="666"/>
        <v>0</v>
      </c>
      <c r="BE176" s="343"/>
      <c r="BF176" s="343">
        <f t="shared" si="663"/>
        <v>0</v>
      </c>
      <c r="BG176" s="343"/>
      <c r="BH176" s="343">
        <f t="shared" ref="BH176:BR176" si="667">SUM(BH64,BH92,BH120,BH148)-BH23</f>
        <v>0</v>
      </c>
      <c r="BI176" s="343">
        <f t="shared" si="667"/>
        <v>0</v>
      </c>
      <c r="BJ176" s="343">
        <f t="shared" si="667"/>
        <v>0</v>
      </c>
      <c r="BK176" s="343">
        <f t="shared" si="667"/>
        <v>0</v>
      </c>
      <c r="BL176" s="343">
        <f t="shared" si="667"/>
        <v>0</v>
      </c>
      <c r="BM176" s="343">
        <f t="shared" ref="BM176:BN176" si="668">SUM(BM64,BM92,BM120,BM148)-BM23</f>
        <v>0</v>
      </c>
      <c r="BN176" s="343">
        <f t="shared" si="668"/>
        <v>0</v>
      </c>
      <c r="BO176" s="343">
        <f t="shared" si="667"/>
        <v>0</v>
      </c>
      <c r="BP176" s="343">
        <f t="shared" ref="BP176" si="669">SUM(BP64,BP92,BP120,BP148)-BP23</f>
        <v>0</v>
      </c>
      <c r="BQ176" s="343">
        <f t="shared" si="667"/>
        <v>0</v>
      </c>
      <c r="BR176" s="343">
        <f t="shared" si="667"/>
        <v>0</v>
      </c>
      <c r="BS176" s="343">
        <f t="shared" ref="BS176:BU176" si="670">SUM(BS64,BS92,BS120,BS148)-BS23</f>
        <v>0</v>
      </c>
      <c r="BT176" s="343">
        <f t="shared" si="670"/>
        <v>0</v>
      </c>
      <c r="BU176" s="343">
        <f t="shared" si="670"/>
        <v>0</v>
      </c>
    </row>
    <row r="177" spans="1:74" x14ac:dyDescent="0.25">
      <c r="A177" s="62"/>
      <c r="B177" s="323" t="s">
        <v>183</v>
      </c>
      <c r="C177" s="287"/>
      <c r="D177" s="343">
        <f>SUM(D64,D92,D120,D148)-'Animal Populations'!C190</f>
        <v>0</v>
      </c>
      <c r="E177" s="343">
        <f>SUM(E64,E92,E120,E148)-'Animal Populations'!R190</f>
        <v>0</v>
      </c>
      <c r="F177" s="343">
        <f>SUM(F64,F92,F120,F148)-'Animal Populations'!T190</f>
        <v>0</v>
      </c>
      <c r="G177" s="343">
        <f>SUM(G64,G92,G120,G148)-'Animal Populations'!W190</f>
        <v>0</v>
      </c>
      <c r="H177" s="343">
        <f>SUM(H64,H92,H120,H148)-'Animal Populations'!AB190</f>
        <v>0</v>
      </c>
      <c r="I177" s="343">
        <f>SUM(I64,I92,I120,I148)-'Animal Populations'!AC190</f>
        <v>0</v>
      </c>
      <c r="J177" s="343">
        <f>SUM(J64,J92,J120,J148)-'Animal Populations'!AD190</f>
        <v>0</v>
      </c>
      <c r="K177" s="343">
        <f>SUM(K64,K92,K120,K148)-'Animal Populations'!AE190</f>
        <v>0</v>
      </c>
      <c r="L177" s="343">
        <f>SUM(L64,L92,L120,L148)-'Animal Populations'!AF190</f>
        <v>0</v>
      </c>
      <c r="M177" s="343">
        <f>SUM(M64,M92,M120,M148)-'Animal Populations'!AG190</f>
        <v>0</v>
      </c>
      <c r="N177" s="343">
        <f>SUM(N64,N92,N120,N148)-'Animal Populations'!AH190</f>
        <v>0</v>
      </c>
      <c r="O177" s="343">
        <f>SUM(O64,O92,O120,O148)-'Animal Populations'!AI190</f>
        <v>0</v>
      </c>
      <c r="P177" s="343">
        <f>SUM(P64,P92,P120,P148)-'Animal Populations'!AL190</f>
        <v>0</v>
      </c>
      <c r="Q177" s="343">
        <f>SUM(Q64,Q92,Q120,Q148)-'Animal Populations'!AQ190</f>
        <v>0</v>
      </c>
      <c r="R177" s="343">
        <f>SUM(R64,R92,R120,R148)-'Animal Populations'!AV190</f>
        <v>0</v>
      </c>
      <c r="S177" s="343">
        <f>SUM(S64,S92,S120,S148)-'Animal Populations'!BA190</f>
        <v>0</v>
      </c>
      <c r="T177" s="343">
        <f>SUM(T64,T92,T120,T148)-'Animal Populations'!BF190</f>
        <v>0</v>
      </c>
      <c r="U177" s="343"/>
      <c r="V177" s="343">
        <f t="shared" si="418"/>
        <v>0</v>
      </c>
      <c r="W177" s="343">
        <f t="shared" ref="W177" si="671">SUM(W65,W93,W121,W149)-W24</f>
        <v>0</v>
      </c>
      <c r="X177" s="343">
        <f t="shared" si="418"/>
        <v>0</v>
      </c>
      <c r="Y177" s="343">
        <f t="shared" si="418"/>
        <v>0</v>
      </c>
      <c r="Z177" s="343">
        <f t="shared" si="418"/>
        <v>0</v>
      </c>
      <c r="AA177" s="343">
        <f t="shared" si="418"/>
        <v>0</v>
      </c>
      <c r="AB177" s="343">
        <f t="shared" si="418"/>
        <v>0</v>
      </c>
      <c r="AC177" s="343">
        <f t="shared" ref="AC177:AD177" si="672">SUM(AC65,AC93,AC121,AC149)-AC24</f>
        <v>0</v>
      </c>
      <c r="AD177" s="343">
        <f t="shared" si="672"/>
        <v>0</v>
      </c>
      <c r="AE177" s="343">
        <f t="shared" si="418"/>
        <v>0</v>
      </c>
      <c r="AF177" s="343">
        <f t="shared" ref="AF177" si="673">SUM(AF65,AF93,AF121,AF149)-AF24</f>
        <v>0</v>
      </c>
      <c r="AG177" s="343"/>
      <c r="AH177" s="343">
        <f t="shared" ref="AH177:AP177" si="674">SUM(AH65,AH93,AH121,AH149)-AH24</f>
        <v>0</v>
      </c>
      <c r="AI177" s="343">
        <f t="shared" si="674"/>
        <v>0</v>
      </c>
      <c r="AJ177" s="343">
        <f t="shared" ref="AJ177:AL177" si="675">SUM(AJ65,AJ93,AJ121,AJ149)-AJ24</f>
        <v>0</v>
      </c>
      <c r="AK177" s="343">
        <f t="shared" si="675"/>
        <v>0</v>
      </c>
      <c r="AL177" s="343">
        <f t="shared" si="675"/>
        <v>0</v>
      </c>
      <c r="AM177" s="343"/>
      <c r="AN177" s="343">
        <f t="shared" si="674"/>
        <v>0</v>
      </c>
      <c r="AO177" s="343">
        <f t="shared" ref="AO177" si="676">SUM(AO65,AO93,AO121,AO149)-AO24</f>
        <v>0</v>
      </c>
      <c r="AP177" s="343">
        <f t="shared" si="674"/>
        <v>0</v>
      </c>
      <c r="AQ177" s="343">
        <f t="shared" ref="AQ177:BF177" si="677">SUM(AQ65,AQ93,AQ121,AQ149)-AQ24</f>
        <v>0</v>
      </c>
      <c r="AR177" s="343">
        <f t="shared" si="677"/>
        <v>0</v>
      </c>
      <c r="AS177" s="343">
        <f t="shared" si="677"/>
        <v>0</v>
      </c>
      <c r="AT177" s="343">
        <f t="shared" si="677"/>
        <v>0</v>
      </c>
      <c r="AU177" s="343">
        <f t="shared" ref="AU177:AV177" si="678">SUM(AU65,AU93,AU121,AU149)-AU24</f>
        <v>0</v>
      </c>
      <c r="AV177" s="343">
        <f t="shared" si="678"/>
        <v>0</v>
      </c>
      <c r="AW177" s="343">
        <f t="shared" si="677"/>
        <v>0</v>
      </c>
      <c r="AX177" s="343">
        <f t="shared" ref="AX177" si="679">SUM(AX65,AX93,AX121,AX149)-AX24</f>
        <v>0</v>
      </c>
      <c r="AY177" s="343"/>
      <c r="AZ177" s="343">
        <f t="shared" si="677"/>
        <v>0</v>
      </c>
      <c r="BA177" s="343">
        <f t="shared" si="677"/>
        <v>0</v>
      </c>
      <c r="BB177" s="343">
        <f t="shared" ref="BB177:BD177" si="680">SUM(BB65,BB93,BB121,BB149)-BB24</f>
        <v>0</v>
      </c>
      <c r="BC177" s="343">
        <f t="shared" si="680"/>
        <v>0</v>
      </c>
      <c r="BD177" s="343">
        <f t="shared" si="680"/>
        <v>0</v>
      </c>
      <c r="BE177" s="343"/>
      <c r="BF177" s="343">
        <f t="shared" si="677"/>
        <v>0</v>
      </c>
      <c r="BG177" s="343"/>
      <c r="BH177" s="343">
        <f t="shared" ref="BH177:BR177" si="681">SUM(BH65,BH93,BH121,BH149)-BH24</f>
        <v>0</v>
      </c>
      <c r="BI177" s="343">
        <f t="shared" si="681"/>
        <v>0</v>
      </c>
      <c r="BJ177" s="343">
        <f t="shared" si="681"/>
        <v>0</v>
      </c>
      <c r="BK177" s="343">
        <f t="shared" si="681"/>
        <v>0</v>
      </c>
      <c r="BL177" s="343">
        <f t="shared" si="681"/>
        <v>0</v>
      </c>
      <c r="BM177" s="343">
        <f t="shared" ref="BM177:BN177" si="682">SUM(BM65,BM93,BM121,BM149)-BM24</f>
        <v>0</v>
      </c>
      <c r="BN177" s="343">
        <f t="shared" si="682"/>
        <v>0</v>
      </c>
      <c r="BO177" s="343">
        <f t="shared" si="681"/>
        <v>0</v>
      </c>
      <c r="BP177" s="343">
        <f>SUM(BP65,BP93,BP121,BP149)-BP24</f>
        <v>0</v>
      </c>
      <c r="BQ177" s="343">
        <f t="shared" si="681"/>
        <v>0</v>
      </c>
      <c r="BR177" s="343">
        <f t="shared" si="681"/>
        <v>0</v>
      </c>
      <c r="BS177" s="343">
        <f t="shared" ref="BS177:BU177" si="683">SUM(BS65,BS93,BS121,BS149)-BS24</f>
        <v>0</v>
      </c>
      <c r="BT177" s="343">
        <f t="shared" si="683"/>
        <v>0</v>
      </c>
      <c r="BU177" s="343">
        <f t="shared" si="683"/>
        <v>0</v>
      </c>
    </row>
    <row r="178" spans="1:74" x14ac:dyDescent="0.25">
      <c r="A178" s="62"/>
      <c r="B178" s="323" t="s">
        <v>184</v>
      </c>
      <c r="C178" s="287"/>
      <c r="D178" s="343">
        <f>SUM(D65,D93,D121,D149)-'Animal Populations'!C191</f>
        <v>0</v>
      </c>
      <c r="E178" s="343">
        <f>SUM(E65,E93,E121,E149)-'Animal Populations'!R191</f>
        <v>0</v>
      </c>
      <c r="F178" s="343">
        <f>SUM(F65,F93,F121,F149)-'Animal Populations'!T191</f>
        <v>0</v>
      </c>
      <c r="G178" s="343">
        <f>SUM(G65,G93,G121,G149)-'Animal Populations'!W191</f>
        <v>0</v>
      </c>
      <c r="H178" s="343">
        <f>SUM(H65,H93,H121,H149)-'Animal Populations'!AB191</f>
        <v>0</v>
      </c>
      <c r="I178" s="343">
        <f>SUM(I65,I93,I121,I149)-'Animal Populations'!AC191</f>
        <v>0</v>
      </c>
      <c r="J178" s="343">
        <f>SUM(J65,J93,J121,J149)-'Animal Populations'!AD191</f>
        <v>0</v>
      </c>
      <c r="K178" s="343">
        <f>SUM(K65,K93,K121,K149)-'Animal Populations'!AE191</f>
        <v>0</v>
      </c>
      <c r="L178" s="343">
        <f>SUM(L65,L93,L121,L149)-'Animal Populations'!AF191</f>
        <v>0</v>
      </c>
      <c r="M178" s="343">
        <f>SUM(M65,M93,M121,M149)-'Animal Populations'!AG191</f>
        <v>0</v>
      </c>
      <c r="N178" s="343">
        <f>SUM(N65,N93,N121,N149)-'Animal Populations'!AH191</f>
        <v>0</v>
      </c>
      <c r="O178" s="343">
        <f>SUM(O65,O93,O121,O149)-'Animal Populations'!AI191</f>
        <v>0</v>
      </c>
      <c r="P178" s="343">
        <f>SUM(P65,P93,P121,P149)-'Animal Populations'!AL191</f>
        <v>0</v>
      </c>
      <c r="Q178" s="343">
        <f>SUM(Q65,Q93,Q121,Q149)-'Animal Populations'!AQ191</f>
        <v>0</v>
      </c>
      <c r="R178" s="343">
        <f>SUM(R65,R93,R121,R149)-'Animal Populations'!AV191</f>
        <v>0</v>
      </c>
      <c r="S178" s="343">
        <f>SUM(S65,S93,S121,S149)-'Animal Populations'!BA191</f>
        <v>0</v>
      </c>
      <c r="T178" s="343">
        <f>SUM(T65,T93,T121,T149)-'Animal Populations'!BF191</f>
        <v>0</v>
      </c>
      <c r="U178" s="343"/>
      <c r="V178" s="343">
        <f t="shared" si="418"/>
        <v>0</v>
      </c>
      <c r="W178" s="343">
        <f t="shared" ref="W178" si="684">SUM(W66,W94,W122,W150)-W25</f>
        <v>0</v>
      </c>
      <c r="X178" s="343">
        <f t="shared" si="418"/>
        <v>0</v>
      </c>
      <c r="Y178" s="343">
        <f t="shared" si="418"/>
        <v>0</v>
      </c>
      <c r="Z178" s="343">
        <f t="shared" si="418"/>
        <v>0</v>
      </c>
      <c r="AA178" s="343">
        <f t="shared" si="418"/>
        <v>0</v>
      </c>
      <c r="AB178" s="343">
        <f t="shared" si="418"/>
        <v>0</v>
      </c>
      <c r="AC178" s="343">
        <f t="shared" ref="AC178:AD178" si="685">SUM(AC66,AC94,AC122,AC150)-AC25</f>
        <v>0</v>
      </c>
      <c r="AD178" s="343">
        <f t="shared" si="685"/>
        <v>0</v>
      </c>
      <c r="AE178" s="343">
        <f t="shared" si="418"/>
        <v>0</v>
      </c>
      <c r="AF178" s="343">
        <f t="shared" ref="AF178" si="686">SUM(AF66,AF94,AF122,AF150)-AF25</f>
        <v>0</v>
      </c>
      <c r="AG178" s="343"/>
      <c r="AH178" s="343">
        <f t="shared" ref="AH178:AP178" si="687">SUM(AH66,AH94,AH122,AH150)-AH25</f>
        <v>0</v>
      </c>
      <c r="AI178" s="343">
        <f t="shared" si="687"/>
        <v>0</v>
      </c>
      <c r="AJ178" s="343">
        <f t="shared" ref="AJ178:AL178" si="688">SUM(AJ66,AJ94,AJ122,AJ150)-AJ25</f>
        <v>0</v>
      </c>
      <c r="AK178" s="343">
        <f t="shared" si="688"/>
        <v>0</v>
      </c>
      <c r="AL178" s="343">
        <f t="shared" si="688"/>
        <v>0</v>
      </c>
      <c r="AM178" s="343"/>
      <c r="AN178" s="343">
        <f t="shared" si="687"/>
        <v>0</v>
      </c>
      <c r="AO178" s="343">
        <f t="shared" ref="AO178" si="689">SUM(AO66,AO94,AO122,AO150)-AO25</f>
        <v>0</v>
      </c>
      <c r="AP178" s="343">
        <f t="shared" si="687"/>
        <v>0</v>
      </c>
      <c r="AQ178" s="343">
        <f t="shared" ref="AQ178:BF178" si="690">SUM(AQ66,AQ94,AQ122,AQ150)-AQ25</f>
        <v>0</v>
      </c>
      <c r="AR178" s="343">
        <f t="shared" si="690"/>
        <v>0</v>
      </c>
      <c r="AS178" s="343">
        <f t="shared" si="690"/>
        <v>0</v>
      </c>
      <c r="AT178" s="343">
        <f t="shared" si="690"/>
        <v>0</v>
      </c>
      <c r="AU178" s="343">
        <f t="shared" ref="AU178:AV178" si="691">SUM(AU66,AU94,AU122,AU150)-AU25</f>
        <v>0</v>
      </c>
      <c r="AV178" s="343">
        <f t="shared" si="691"/>
        <v>0</v>
      </c>
      <c r="AW178" s="343">
        <f t="shared" si="690"/>
        <v>0</v>
      </c>
      <c r="AX178" s="343">
        <f t="shared" ref="AX178" si="692">SUM(AX66,AX94,AX122,AX150)-AX25</f>
        <v>0</v>
      </c>
      <c r="AY178" s="343"/>
      <c r="AZ178" s="343">
        <f t="shared" si="690"/>
        <v>0</v>
      </c>
      <c r="BA178" s="343">
        <f t="shared" si="690"/>
        <v>0</v>
      </c>
      <c r="BB178" s="343">
        <f t="shared" ref="BB178:BD178" si="693">SUM(BB66,BB94,BB122,BB150)-BB25</f>
        <v>0</v>
      </c>
      <c r="BC178" s="343">
        <f t="shared" si="693"/>
        <v>0</v>
      </c>
      <c r="BD178" s="343">
        <f t="shared" si="693"/>
        <v>0</v>
      </c>
      <c r="BE178" s="343"/>
      <c r="BF178" s="343">
        <f t="shared" si="690"/>
        <v>0</v>
      </c>
      <c r="BG178" s="343"/>
      <c r="BH178" s="343">
        <f t="shared" ref="BH178:BR178" si="694">SUM(BH66,BH94,BH122,BH150)-BH25</f>
        <v>0</v>
      </c>
      <c r="BI178" s="343">
        <f t="shared" si="694"/>
        <v>0</v>
      </c>
      <c r="BJ178" s="343">
        <f t="shared" si="694"/>
        <v>0</v>
      </c>
      <c r="BK178" s="343">
        <f t="shared" si="694"/>
        <v>0</v>
      </c>
      <c r="BL178" s="343">
        <f t="shared" si="694"/>
        <v>0</v>
      </c>
      <c r="BM178" s="343">
        <f t="shared" ref="BM178:BN178" si="695">SUM(BM66,BM94,BM122,BM150)-BM25</f>
        <v>0</v>
      </c>
      <c r="BN178" s="343">
        <f t="shared" si="695"/>
        <v>0</v>
      </c>
      <c r="BO178" s="343">
        <f t="shared" si="694"/>
        <v>0</v>
      </c>
      <c r="BP178" s="343">
        <f t="shared" ref="BP178" si="696">SUM(BP66,BP94,BP122,BP150)-BP25</f>
        <v>0</v>
      </c>
      <c r="BQ178" s="343">
        <f t="shared" si="694"/>
        <v>0</v>
      </c>
      <c r="BR178" s="343">
        <f t="shared" si="694"/>
        <v>0</v>
      </c>
      <c r="BS178" s="343">
        <f t="shared" ref="BS178:BU178" si="697">SUM(BS66,BS94,BS122,BS150)-BS25</f>
        <v>0</v>
      </c>
      <c r="BT178" s="343">
        <f t="shared" si="697"/>
        <v>0</v>
      </c>
      <c r="BU178" s="343">
        <f t="shared" si="697"/>
        <v>0</v>
      </c>
    </row>
    <row r="179" spans="1:74" x14ac:dyDescent="0.25">
      <c r="A179" s="62"/>
      <c r="B179" s="323" t="s">
        <v>185</v>
      </c>
      <c r="C179" s="287"/>
      <c r="D179" s="343">
        <f>SUM(D66,D94,D122,D150)-'Animal Populations'!C192</f>
        <v>0</v>
      </c>
      <c r="E179" s="343">
        <f>SUM(E66,E94,E122,E150)-'Animal Populations'!R192</f>
        <v>0</v>
      </c>
      <c r="F179" s="343">
        <f>SUM(F66,F94,F122,F150)-'Animal Populations'!T192</f>
        <v>0</v>
      </c>
      <c r="G179" s="343">
        <f>SUM(G66,G94,G122,G150)-'Animal Populations'!W192</f>
        <v>0</v>
      </c>
      <c r="H179" s="343">
        <f>SUM(H66,H94,H122,H150)-'Animal Populations'!AB192</f>
        <v>0</v>
      </c>
      <c r="I179" s="343">
        <f>SUM(I66,I94,I122,I150)-'Animal Populations'!AC192</f>
        <v>0</v>
      </c>
      <c r="J179" s="343">
        <f>SUM(J66,J94,J122,J150)-'Animal Populations'!AD192</f>
        <v>0</v>
      </c>
      <c r="K179" s="343">
        <f>SUM(K66,K94,K122,K150)-'Animal Populations'!AE192</f>
        <v>0</v>
      </c>
      <c r="L179" s="343">
        <f>SUM(L66,L94,L122,L150)-'Animal Populations'!AF192</f>
        <v>0</v>
      </c>
      <c r="M179" s="343">
        <f>SUM(M66,M94,M122,M150)-'Animal Populations'!AG192</f>
        <v>0</v>
      </c>
      <c r="N179" s="343">
        <f>SUM(N66,N94,N122,N150)-'Animal Populations'!AH192</f>
        <v>0</v>
      </c>
      <c r="O179" s="343">
        <f>SUM(O66,O94,O122,O150)-'Animal Populations'!AI192</f>
        <v>0</v>
      </c>
      <c r="P179" s="343">
        <f>SUM(P66,P94,P122,P150)-'Animal Populations'!AL192</f>
        <v>0</v>
      </c>
      <c r="Q179" s="343">
        <f>SUM(Q66,Q94,Q122,Q150)-'Animal Populations'!AQ192</f>
        <v>0</v>
      </c>
      <c r="R179" s="343">
        <f>SUM(R66,R94,R122,R150)-'Animal Populations'!AV192</f>
        <v>0</v>
      </c>
      <c r="S179" s="343">
        <f>SUM(S66,S94,S122,S150)-'Animal Populations'!BA192</f>
        <v>0</v>
      </c>
      <c r="T179" s="343">
        <f>SUM(T66,T94,T122,T150)-'Animal Populations'!BF192</f>
        <v>0</v>
      </c>
      <c r="U179" s="343"/>
      <c r="V179" s="343">
        <f t="shared" si="418"/>
        <v>0</v>
      </c>
      <c r="W179" s="343">
        <f t="shared" ref="W179" si="698">SUM(W67,W95,W123,W151)-W26</f>
        <v>0</v>
      </c>
      <c r="X179" s="343">
        <f t="shared" si="418"/>
        <v>0</v>
      </c>
      <c r="Y179" s="343">
        <f t="shared" si="418"/>
        <v>0</v>
      </c>
      <c r="Z179" s="343">
        <f t="shared" si="418"/>
        <v>0</v>
      </c>
      <c r="AA179" s="343">
        <f t="shared" si="418"/>
        <v>0</v>
      </c>
      <c r="AB179" s="343">
        <f t="shared" si="418"/>
        <v>0</v>
      </c>
      <c r="AC179" s="343">
        <f t="shared" ref="AC179:AD179" si="699">SUM(AC67,AC95,AC123,AC151)-AC26</f>
        <v>0</v>
      </c>
      <c r="AD179" s="343">
        <f t="shared" si="699"/>
        <v>0</v>
      </c>
      <c r="AE179" s="343">
        <f t="shared" si="418"/>
        <v>0</v>
      </c>
      <c r="AF179" s="343">
        <f t="shared" ref="AF179" si="700">SUM(AF67,AF95,AF123,AF151)-AF26</f>
        <v>0</v>
      </c>
      <c r="AG179" s="343"/>
      <c r="AH179" s="343">
        <f t="shared" ref="AH179:AP179" si="701">SUM(AH67,AH95,AH123,AH151)-AH26</f>
        <v>0</v>
      </c>
      <c r="AI179" s="343">
        <f t="shared" si="701"/>
        <v>0</v>
      </c>
      <c r="AJ179" s="343">
        <f t="shared" ref="AJ179:AL179" si="702">SUM(AJ67,AJ95,AJ123,AJ151)-AJ26</f>
        <v>0</v>
      </c>
      <c r="AK179" s="343">
        <f t="shared" si="702"/>
        <v>0</v>
      </c>
      <c r="AL179" s="343">
        <f t="shared" si="702"/>
        <v>0</v>
      </c>
      <c r="AM179" s="343"/>
      <c r="AN179" s="343">
        <f t="shared" si="701"/>
        <v>0</v>
      </c>
      <c r="AO179" s="343">
        <f t="shared" ref="AO179" si="703">SUM(AO67,AO95,AO123,AO151)-AO26</f>
        <v>0</v>
      </c>
      <c r="AP179" s="343">
        <f t="shared" si="701"/>
        <v>0</v>
      </c>
      <c r="AQ179" s="343">
        <f t="shared" ref="AQ179:BF179" si="704">SUM(AQ67,AQ95,AQ123,AQ151)-AQ26</f>
        <v>0</v>
      </c>
      <c r="AR179" s="343">
        <f t="shared" si="704"/>
        <v>0</v>
      </c>
      <c r="AS179" s="343">
        <f t="shared" si="704"/>
        <v>0</v>
      </c>
      <c r="AT179" s="343">
        <f t="shared" si="704"/>
        <v>0</v>
      </c>
      <c r="AU179" s="343">
        <f t="shared" ref="AU179:AV179" si="705">SUM(AU67,AU95,AU123,AU151)-AU26</f>
        <v>0</v>
      </c>
      <c r="AV179" s="343">
        <f t="shared" si="705"/>
        <v>0</v>
      </c>
      <c r="AW179" s="343">
        <f t="shared" si="704"/>
        <v>0</v>
      </c>
      <c r="AX179" s="343">
        <f t="shared" ref="AX179" si="706">SUM(AX67,AX95,AX123,AX151)-AX26</f>
        <v>0</v>
      </c>
      <c r="AY179" s="343"/>
      <c r="AZ179" s="343">
        <f t="shared" si="704"/>
        <v>0</v>
      </c>
      <c r="BA179" s="343">
        <f t="shared" si="704"/>
        <v>0</v>
      </c>
      <c r="BB179" s="343">
        <f t="shared" ref="BB179:BD179" si="707">SUM(BB67,BB95,BB123,BB151)-BB26</f>
        <v>0</v>
      </c>
      <c r="BC179" s="343">
        <f t="shared" si="707"/>
        <v>0</v>
      </c>
      <c r="BD179" s="343">
        <f t="shared" si="707"/>
        <v>0</v>
      </c>
      <c r="BE179" s="343"/>
      <c r="BF179" s="343">
        <f t="shared" si="704"/>
        <v>0</v>
      </c>
      <c r="BG179" s="343"/>
      <c r="BH179" s="343">
        <f t="shared" ref="BH179:BR179" si="708">SUM(BH67,BH95,BH123,BH151)-BH26</f>
        <v>0</v>
      </c>
      <c r="BI179" s="343">
        <f t="shared" si="708"/>
        <v>0</v>
      </c>
      <c r="BJ179" s="343">
        <f t="shared" si="708"/>
        <v>0</v>
      </c>
      <c r="BK179" s="343">
        <f t="shared" si="708"/>
        <v>0</v>
      </c>
      <c r="BL179" s="343">
        <f t="shared" si="708"/>
        <v>0</v>
      </c>
      <c r="BM179" s="343">
        <f t="shared" ref="BM179:BN179" si="709">SUM(BM67,BM95,BM123,BM151)-BM26</f>
        <v>0</v>
      </c>
      <c r="BN179" s="343">
        <f t="shared" si="709"/>
        <v>0</v>
      </c>
      <c r="BO179" s="343">
        <f t="shared" si="708"/>
        <v>0</v>
      </c>
      <c r="BP179" s="343">
        <f t="shared" ref="BP179" si="710">SUM(BP67,BP95,BP123,BP151)-BP26</f>
        <v>0</v>
      </c>
      <c r="BQ179" s="343">
        <f t="shared" si="708"/>
        <v>0</v>
      </c>
      <c r="BR179" s="343">
        <f t="shared" si="708"/>
        <v>0</v>
      </c>
      <c r="BS179" s="343">
        <f t="shared" ref="BS179:BU179" si="711">SUM(BS67,BS95,BS123,BS151)-BS26</f>
        <v>0</v>
      </c>
      <c r="BT179" s="343">
        <f t="shared" si="711"/>
        <v>0</v>
      </c>
      <c r="BU179" s="343">
        <f t="shared" si="711"/>
        <v>0</v>
      </c>
    </row>
    <row r="180" spans="1:74" x14ac:dyDescent="0.25">
      <c r="A180" s="62"/>
      <c r="B180" s="323" t="s">
        <v>186</v>
      </c>
      <c r="C180" s="287"/>
      <c r="D180" s="343">
        <f>SUM(D67,D95,D123,D151)-'Animal Populations'!C193</f>
        <v>0</v>
      </c>
      <c r="E180" s="343">
        <f>SUM(E67,E95,E123,E151)-'Animal Populations'!R193</f>
        <v>0</v>
      </c>
      <c r="F180" s="343">
        <f>SUM(F67,F95,F123,F151)-'Animal Populations'!T193</f>
        <v>0</v>
      </c>
      <c r="G180" s="343">
        <f>SUM(G67,G95,G123,G151)-'Animal Populations'!W193</f>
        <v>0</v>
      </c>
      <c r="H180" s="343">
        <f>SUM(H67,H95,H123,H151)-'Animal Populations'!AB193</f>
        <v>0</v>
      </c>
      <c r="I180" s="343">
        <f>SUM(I67,I95,I123,I151)-'Animal Populations'!AC193</f>
        <v>0</v>
      </c>
      <c r="J180" s="343">
        <f>SUM(J67,J95,J123,J151)-'Animal Populations'!AD193</f>
        <v>0</v>
      </c>
      <c r="K180" s="343">
        <f>SUM(K67,K95,K123,K151)-'Animal Populations'!AE193</f>
        <v>0</v>
      </c>
      <c r="L180" s="343">
        <f>SUM(L67,L95,L123,L151)-'Animal Populations'!AF193</f>
        <v>0</v>
      </c>
      <c r="M180" s="343">
        <f>SUM(M67,M95,M123,M151)-'Animal Populations'!AG193</f>
        <v>0</v>
      </c>
      <c r="N180" s="343">
        <f>SUM(N67,N95,N123,N151)-'Animal Populations'!AH193</f>
        <v>0</v>
      </c>
      <c r="O180" s="343">
        <f>SUM(O67,O95,O123,O151)-'Animal Populations'!AI193</f>
        <v>0</v>
      </c>
      <c r="P180" s="343">
        <f>SUM(P67,P95,P123,P151)-'Animal Populations'!AL193</f>
        <v>0</v>
      </c>
      <c r="Q180" s="343">
        <f>SUM(Q67,Q95,Q123,Q151)-'Animal Populations'!AQ193</f>
        <v>0</v>
      </c>
      <c r="R180" s="343">
        <f>SUM(R67,R95,R123,R151)-'Animal Populations'!AV193</f>
        <v>0</v>
      </c>
      <c r="S180" s="343">
        <f>SUM(S67,S95,S123,S151)-'Animal Populations'!BA193</f>
        <v>0</v>
      </c>
      <c r="T180" s="343">
        <f>SUM(T67,T95,T123,T151)-'Animal Populations'!BF193</f>
        <v>0</v>
      </c>
      <c r="U180" s="343"/>
      <c r="V180" s="343">
        <f t="shared" si="418"/>
        <v>0</v>
      </c>
      <c r="W180" s="343">
        <f t="shared" ref="W180" si="712">SUM(W68,W96,W124,W152)-W27</f>
        <v>0</v>
      </c>
      <c r="X180" s="343">
        <f t="shared" si="418"/>
        <v>0</v>
      </c>
      <c r="Y180" s="343">
        <f t="shared" si="418"/>
        <v>0</v>
      </c>
      <c r="Z180" s="343">
        <f t="shared" si="418"/>
        <v>0</v>
      </c>
      <c r="AA180" s="343">
        <f t="shared" si="418"/>
        <v>0</v>
      </c>
      <c r="AB180" s="343">
        <f t="shared" si="418"/>
        <v>0</v>
      </c>
      <c r="AC180" s="343">
        <f t="shared" ref="AC180:AD180" si="713">SUM(AC68,AC96,AC124,AC152)-AC27</f>
        <v>0</v>
      </c>
      <c r="AD180" s="343">
        <f t="shared" si="713"/>
        <v>0</v>
      </c>
      <c r="AE180" s="343">
        <f t="shared" si="418"/>
        <v>0</v>
      </c>
      <c r="AF180" s="343">
        <f t="shared" ref="AF180" si="714">SUM(AF68,AF96,AF124,AF152)-AF27</f>
        <v>0</v>
      </c>
      <c r="AG180" s="343"/>
      <c r="AH180" s="343">
        <f t="shared" ref="AH180:AP180" si="715">SUM(AH68,AH96,AH124,AH152)-AH27</f>
        <v>0</v>
      </c>
      <c r="AI180" s="343">
        <f t="shared" si="715"/>
        <v>0</v>
      </c>
      <c r="AJ180" s="343">
        <f t="shared" ref="AJ180:AL180" si="716">SUM(AJ68,AJ96,AJ124,AJ152)-AJ27</f>
        <v>0</v>
      </c>
      <c r="AK180" s="343">
        <f t="shared" si="716"/>
        <v>0</v>
      </c>
      <c r="AL180" s="343">
        <f t="shared" si="716"/>
        <v>0</v>
      </c>
      <c r="AM180" s="343"/>
      <c r="AN180" s="343">
        <f t="shared" si="715"/>
        <v>0</v>
      </c>
      <c r="AO180" s="343">
        <f t="shared" ref="AO180" si="717">SUM(AO68,AO96,AO124,AO152)-AO27</f>
        <v>0</v>
      </c>
      <c r="AP180" s="343">
        <f t="shared" si="715"/>
        <v>0</v>
      </c>
      <c r="AQ180" s="343">
        <f t="shared" ref="AQ180:BF180" si="718">SUM(AQ68,AQ96,AQ124,AQ152)-AQ27</f>
        <v>0</v>
      </c>
      <c r="AR180" s="343">
        <f t="shared" si="718"/>
        <v>0</v>
      </c>
      <c r="AS180" s="343">
        <f t="shared" si="718"/>
        <v>0</v>
      </c>
      <c r="AT180" s="343">
        <f t="shared" si="718"/>
        <v>0</v>
      </c>
      <c r="AU180" s="343">
        <f t="shared" ref="AU180:AV180" si="719">SUM(AU68,AU96,AU124,AU152)-AU27</f>
        <v>0</v>
      </c>
      <c r="AV180" s="343">
        <f t="shared" si="719"/>
        <v>0</v>
      </c>
      <c r="AW180" s="343">
        <f t="shared" si="718"/>
        <v>0</v>
      </c>
      <c r="AX180" s="343">
        <f t="shared" ref="AX180" si="720">SUM(AX68,AX96,AX124,AX152)-AX27</f>
        <v>0</v>
      </c>
      <c r="AY180" s="343"/>
      <c r="AZ180" s="343">
        <f t="shared" si="718"/>
        <v>0</v>
      </c>
      <c r="BA180" s="343">
        <f t="shared" si="718"/>
        <v>0</v>
      </c>
      <c r="BB180" s="343">
        <f t="shared" ref="BB180:BD180" si="721">SUM(BB68,BB96,BB124,BB152)-BB27</f>
        <v>0</v>
      </c>
      <c r="BC180" s="343">
        <f t="shared" si="721"/>
        <v>0</v>
      </c>
      <c r="BD180" s="343">
        <f t="shared" si="721"/>
        <v>0</v>
      </c>
      <c r="BE180" s="343"/>
      <c r="BF180" s="343">
        <f t="shared" si="718"/>
        <v>0</v>
      </c>
      <c r="BG180" s="343"/>
      <c r="BH180" s="343">
        <f t="shared" ref="BH180:BR180" si="722">SUM(BH68,BH96,BH124,BH152)-BH27</f>
        <v>0</v>
      </c>
      <c r="BI180" s="343">
        <f t="shared" si="722"/>
        <v>0</v>
      </c>
      <c r="BJ180" s="343">
        <f t="shared" si="722"/>
        <v>0</v>
      </c>
      <c r="BK180" s="343">
        <f t="shared" si="722"/>
        <v>0</v>
      </c>
      <c r="BL180" s="343">
        <f t="shared" si="722"/>
        <v>0</v>
      </c>
      <c r="BM180" s="343">
        <f t="shared" ref="BM180:BN180" si="723">SUM(BM68,BM96,BM124,BM152)-BM27</f>
        <v>0</v>
      </c>
      <c r="BN180" s="343">
        <f t="shared" si="723"/>
        <v>0</v>
      </c>
      <c r="BO180" s="343">
        <f t="shared" si="722"/>
        <v>0</v>
      </c>
      <c r="BP180" s="343">
        <f t="shared" ref="BP180" si="724">SUM(BP68,BP96,BP124,BP152)-BP27</f>
        <v>0</v>
      </c>
      <c r="BQ180" s="343">
        <f t="shared" si="722"/>
        <v>0</v>
      </c>
      <c r="BR180" s="343">
        <f t="shared" si="722"/>
        <v>0</v>
      </c>
      <c r="BS180" s="343">
        <f t="shared" ref="BS180:BU180" si="725">SUM(BS68,BS96,BS124,BS152)-BS27</f>
        <v>0</v>
      </c>
      <c r="BT180" s="343">
        <f t="shared" si="725"/>
        <v>0</v>
      </c>
      <c r="BU180" s="343">
        <f t="shared" si="725"/>
        <v>0</v>
      </c>
    </row>
    <row r="181" spans="1:74" x14ac:dyDescent="0.25">
      <c r="B181" s="408"/>
      <c r="C181" s="287"/>
      <c r="D181" s="344"/>
      <c r="E181" s="344"/>
      <c r="F181" s="344"/>
      <c r="G181" s="344"/>
      <c r="H181" s="344"/>
      <c r="I181" s="344"/>
      <c r="J181" s="344"/>
      <c r="K181" s="344"/>
      <c r="L181" s="344"/>
      <c r="M181" s="344"/>
      <c r="N181" s="344"/>
      <c r="O181" s="344"/>
      <c r="P181" s="344"/>
      <c r="Q181" s="344"/>
      <c r="R181" s="344"/>
      <c r="S181" s="344"/>
      <c r="T181" s="344"/>
      <c r="U181" s="344"/>
      <c r="V181" s="747"/>
      <c r="W181" s="747"/>
      <c r="X181" s="747"/>
      <c r="Y181" s="747"/>
      <c r="Z181" s="747"/>
      <c r="AA181" s="747"/>
      <c r="AB181" s="747"/>
      <c r="AC181" s="747"/>
      <c r="AD181" s="747"/>
      <c r="AE181" s="747"/>
      <c r="AF181" s="747"/>
      <c r="AG181" s="747"/>
      <c r="AH181" s="747"/>
      <c r="AI181" s="747"/>
      <c r="AJ181" s="747"/>
      <c r="AK181" s="747"/>
      <c r="AL181" s="747"/>
      <c r="AM181" s="747"/>
      <c r="AN181" s="747"/>
      <c r="AO181" s="747"/>
      <c r="AP181" s="747"/>
      <c r="AQ181" s="747"/>
      <c r="AR181" s="747"/>
      <c r="AS181" s="747"/>
      <c r="AT181" s="747"/>
      <c r="AU181" s="747"/>
      <c r="AV181" s="747"/>
      <c r="AW181" s="104"/>
      <c r="AX181" s="104"/>
      <c r="AY181" s="104"/>
      <c r="AZ181" s="747"/>
      <c r="BA181" s="747"/>
      <c r="BB181" s="747"/>
      <c r="BC181" s="747"/>
      <c r="BD181" s="747"/>
      <c r="BE181" s="747"/>
      <c r="BF181" s="747"/>
      <c r="BG181" s="747"/>
      <c r="BH181" s="747"/>
      <c r="BI181" s="747"/>
      <c r="BJ181" s="747"/>
      <c r="BK181" s="747"/>
      <c r="BL181" s="747"/>
      <c r="BM181" s="747"/>
      <c r="BN181" s="747"/>
      <c r="BO181" s="104"/>
      <c r="BP181" s="104"/>
      <c r="BQ181" s="747"/>
      <c r="BR181" s="101"/>
      <c r="BS181" s="747"/>
      <c r="BT181" s="91"/>
      <c r="BU181" s="747"/>
      <c r="BV181" s="91"/>
    </row>
    <row r="182" spans="1:74" ht="13" x14ac:dyDescent="0.3">
      <c r="B182" s="409"/>
      <c r="C182" s="287"/>
      <c r="D182" s="404"/>
      <c r="E182" s="404"/>
      <c r="F182" s="404"/>
      <c r="G182" s="404"/>
      <c r="H182" s="404"/>
      <c r="I182" s="344"/>
      <c r="J182" s="344"/>
      <c r="K182" s="344"/>
      <c r="L182" s="344"/>
      <c r="M182" s="65"/>
      <c r="N182" s="65"/>
      <c r="O182" s="65"/>
      <c r="P182" s="65"/>
      <c r="Q182" s="65"/>
      <c r="R182" s="65"/>
      <c r="S182" s="65"/>
      <c r="T182" s="65"/>
      <c r="U182" s="65"/>
      <c r="V182" s="747"/>
      <c r="W182" s="747"/>
      <c r="X182" s="747"/>
      <c r="Y182" s="747"/>
      <c r="Z182" s="747"/>
      <c r="AA182" s="747"/>
      <c r="AB182" s="747"/>
      <c r="AC182" s="747"/>
      <c r="AD182" s="747"/>
      <c r="AE182" s="747"/>
      <c r="AF182" s="747"/>
      <c r="AG182" s="747"/>
      <c r="AH182" s="747"/>
      <c r="AI182" s="747"/>
      <c r="AJ182" s="747"/>
      <c r="AK182" s="747"/>
      <c r="AL182" s="747"/>
      <c r="AM182" s="747"/>
      <c r="AN182" s="747"/>
      <c r="AO182" s="747"/>
      <c r="AP182" s="747"/>
      <c r="AQ182" s="747"/>
      <c r="AR182" s="747"/>
      <c r="AS182" s="747"/>
      <c r="AT182" s="747"/>
      <c r="AU182" s="747"/>
      <c r="AV182" s="747"/>
      <c r="AW182" s="104"/>
      <c r="AX182" s="104"/>
      <c r="AY182" s="104"/>
      <c r="AZ182" s="747"/>
      <c r="BA182" s="747"/>
      <c r="BB182" s="747"/>
      <c r="BC182" s="747"/>
      <c r="BD182" s="747"/>
      <c r="BE182" s="747"/>
      <c r="BF182" s="747"/>
      <c r="BG182" s="747"/>
      <c r="BH182" s="747"/>
      <c r="BI182" s="747"/>
      <c r="BJ182" s="747"/>
      <c r="BK182" s="747"/>
      <c r="BL182" s="747"/>
      <c r="BM182" s="747"/>
      <c r="BN182" s="747"/>
      <c r="BO182" s="104"/>
      <c r="BP182" s="104"/>
      <c r="BQ182" s="747"/>
      <c r="BR182" s="101"/>
      <c r="BS182" s="747"/>
      <c r="BT182" s="91"/>
      <c r="BU182" s="747"/>
      <c r="BV182" s="91"/>
    </row>
    <row r="183" spans="1:74" x14ac:dyDescent="0.25">
      <c r="B183" s="62"/>
      <c r="C183" s="62"/>
      <c r="D183" s="65"/>
      <c r="E183" s="65"/>
      <c r="F183" s="65"/>
      <c r="G183" s="65"/>
      <c r="H183" s="65"/>
      <c r="I183" s="65"/>
      <c r="J183" s="65"/>
      <c r="K183" s="65"/>
      <c r="L183" s="65"/>
      <c r="M183" s="65"/>
      <c r="N183" s="65"/>
      <c r="O183" s="65"/>
      <c r="P183" s="65"/>
      <c r="Q183" s="65"/>
      <c r="R183" s="65"/>
      <c r="S183" s="65"/>
      <c r="T183" s="65"/>
      <c r="U183" s="65"/>
      <c r="V183" s="747"/>
      <c r="W183" s="747"/>
      <c r="X183" s="747"/>
      <c r="Y183" s="747"/>
      <c r="Z183" s="747"/>
      <c r="AA183" s="747"/>
      <c r="AB183" s="747"/>
      <c r="AC183" s="747"/>
      <c r="AD183" s="747"/>
      <c r="AE183" s="747"/>
      <c r="AF183" s="747"/>
      <c r="AG183" s="747"/>
      <c r="AH183" s="747"/>
      <c r="AI183" s="747"/>
      <c r="AJ183" s="747"/>
      <c r="AK183" s="747"/>
      <c r="AL183" s="747"/>
      <c r="AM183" s="747"/>
      <c r="AN183" s="747"/>
      <c r="AO183" s="747"/>
      <c r="AP183" s="747"/>
      <c r="AQ183" s="747"/>
      <c r="AR183" s="747"/>
      <c r="AS183" s="747"/>
      <c r="AT183" s="747"/>
      <c r="AU183" s="747"/>
      <c r="AV183" s="747"/>
      <c r="AW183" s="104"/>
      <c r="AX183" s="104"/>
      <c r="AY183" s="104"/>
      <c r="AZ183" s="747"/>
      <c r="BA183" s="747"/>
      <c r="BB183" s="747"/>
      <c r="BC183" s="747"/>
      <c r="BD183" s="747"/>
      <c r="BE183" s="747"/>
      <c r="BF183" s="747"/>
      <c r="BG183" s="747"/>
      <c r="BH183" s="747"/>
      <c r="BI183" s="747"/>
      <c r="BJ183" s="747"/>
      <c r="BK183" s="747"/>
      <c r="BL183" s="747"/>
      <c r="BM183" s="747"/>
      <c r="BN183" s="747"/>
      <c r="BO183" s="104"/>
      <c r="BP183" s="104"/>
      <c r="BQ183" s="747"/>
      <c r="BR183" s="101"/>
      <c r="BS183" s="747"/>
      <c r="BT183" s="91"/>
      <c r="BU183" s="747"/>
      <c r="BV183" s="91"/>
    </row>
    <row r="184" spans="1:74" x14ac:dyDescent="0.25">
      <c r="B184" s="62"/>
      <c r="C184" s="62"/>
      <c r="D184" s="65"/>
      <c r="E184" s="65"/>
      <c r="F184" s="65"/>
      <c r="G184" s="65"/>
      <c r="H184" s="65"/>
      <c r="I184" s="65"/>
      <c r="J184" s="65"/>
      <c r="K184" s="65"/>
      <c r="L184" s="65"/>
      <c r="M184" s="65"/>
      <c r="N184" s="65"/>
      <c r="O184" s="65"/>
      <c r="P184" s="65"/>
      <c r="Q184" s="65"/>
      <c r="R184" s="65"/>
      <c r="S184" s="65"/>
      <c r="T184" s="65"/>
      <c r="U184" s="65"/>
      <c r="V184" s="747"/>
      <c r="W184" s="747"/>
      <c r="X184" s="747"/>
      <c r="Y184" s="747"/>
      <c r="Z184" s="747"/>
      <c r="AA184" s="747"/>
      <c r="AB184" s="747"/>
      <c r="AC184" s="747"/>
      <c r="AD184" s="747"/>
      <c r="AE184" s="747"/>
      <c r="AF184" s="747"/>
      <c r="AG184" s="747"/>
      <c r="AH184" s="747"/>
      <c r="AI184" s="747"/>
      <c r="AJ184" s="747"/>
      <c r="AK184" s="747"/>
      <c r="AL184" s="747"/>
      <c r="AM184" s="747"/>
      <c r="AN184" s="747"/>
      <c r="AO184" s="747"/>
      <c r="AP184" s="747"/>
      <c r="AQ184" s="747"/>
      <c r="AR184" s="747"/>
      <c r="AS184" s="747"/>
      <c r="AT184" s="747"/>
      <c r="AU184" s="747"/>
      <c r="AV184" s="747"/>
      <c r="AW184" s="104"/>
      <c r="AX184" s="104"/>
      <c r="AY184" s="104"/>
      <c r="AZ184" s="747"/>
      <c r="BA184" s="747"/>
      <c r="BB184" s="747"/>
      <c r="BC184" s="747"/>
      <c r="BD184" s="747"/>
      <c r="BE184" s="747"/>
      <c r="BF184" s="747"/>
      <c r="BG184" s="747"/>
      <c r="BH184" s="747"/>
      <c r="BI184" s="747"/>
      <c r="BJ184" s="747"/>
      <c r="BK184" s="747"/>
      <c r="BL184" s="747"/>
      <c r="BM184" s="747"/>
      <c r="BN184" s="747"/>
      <c r="BO184" s="104"/>
      <c r="BP184" s="104"/>
      <c r="BQ184" s="747"/>
      <c r="BR184" s="101"/>
      <c r="BS184" s="747"/>
      <c r="BT184" s="91"/>
      <c r="BU184" s="747"/>
      <c r="BV184" s="91"/>
    </row>
    <row r="185" spans="1:74" x14ac:dyDescent="0.25">
      <c r="B185" s="94"/>
      <c r="C185" s="62"/>
      <c r="D185" s="92"/>
      <c r="E185" s="92"/>
      <c r="F185" s="92"/>
      <c r="G185" s="92"/>
      <c r="H185" s="92"/>
      <c r="I185" s="92"/>
      <c r="J185" s="92"/>
      <c r="K185" s="92"/>
      <c r="L185" s="92"/>
      <c r="M185" s="92"/>
      <c r="N185" s="92"/>
      <c r="O185" s="92"/>
      <c r="P185" s="92"/>
      <c r="Q185" s="92"/>
      <c r="R185" s="92"/>
      <c r="S185" s="92"/>
      <c r="T185" s="92"/>
      <c r="U185" s="92"/>
      <c r="V185" s="62"/>
      <c r="W185" s="62"/>
      <c r="X185" s="747"/>
      <c r="Y185" s="747"/>
      <c r="Z185" s="747"/>
      <c r="AA185" s="747"/>
      <c r="AB185" s="747"/>
      <c r="AC185" s="747"/>
      <c r="AD185" s="747"/>
      <c r="AE185" s="747"/>
      <c r="AF185" s="747"/>
      <c r="AG185" s="747"/>
      <c r="AH185" s="747"/>
      <c r="AI185" s="747"/>
      <c r="AJ185" s="747"/>
      <c r="AK185" s="747"/>
      <c r="AL185" s="747"/>
      <c r="AM185" s="62"/>
      <c r="AN185" s="62"/>
      <c r="AO185" s="62"/>
      <c r="AP185" s="62"/>
      <c r="AQ185" s="62"/>
      <c r="AR185" s="62"/>
      <c r="AS185" s="62"/>
      <c r="AT185" s="62"/>
      <c r="AU185" s="62"/>
      <c r="AV185" s="62"/>
      <c r="AW185" s="104"/>
      <c r="AX185" s="104"/>
      <c r="AY185" s="104"/>
      <c r="AZ185" s="62"/>
      <c r="BA185" s="62"/>
      <c r="BB185" s="62"/>
      <c r="BC185" s="62"/>
      <c r="BD185" s="62"/>
      <c r="BE185" s="62"/>
      <c r="BF185" s="62"/>
      <c r="BG185" s="62"/>
      <c r="BH185" s="62"/>
      <c r="BI185" s="62"/>
      <c r="BJ185" s="62"/>
      <c r="BK185" s="62"/>
      <c r="BL185" s="62"/>
      <c r="BM185" s="62"/>
      <c r="BN185" s="62"/>
      <c r="BO185" s="92"/>
      <c r="BP185" s="92"/>
      <c r="BR185" s="92"/>
      <c r="BT185" s="102"/>
      <c r="BV185" s="102"/>
    </row>
    <row r="186" spans="1:74" x14ac:dyDescent="0.25">
      <c r="B186" s="94"/>
      <c r="C186" s="62"/>
      <c r="D186" s="92"/>
      <c r="E186" s="92"/>
      <c r="F186" s="92"/>
      <c r="G186" s="92"/>
      <c r="H186" s="92"/>
      <c r="I186" s="92"/>
      <c r="J186" s="92"/>
      <c r="K186" s="92"/>
      <c r="L186" s="92"/>
      <c r="M186" s="92"/>
      <c r="N186" s="92"/>
      <c r="O186" s="92"/>
      <c r="P186" s="92"/>
      <c r="Q186" s="92"/>
      <c r="R186" s="92"/>
      <c r="S186" s="92"/>
      <c r="T186" s="92"/>
      <c r="U186" s="92"/>
      <c r="V186" s="62"/>
      <c r="W186" s="62"/>
      <c r="X186" s="747"/>
      <c r="Y186" s="747"/>
      <c r="Z186" s="747"/>
      <c r="AA186" s="747"/>
      <c r="AB186" s="747"/>
      <c r="AC186" s="747"/>
      <c r="AD186" s="747"/>
      <c r="AE186" s="747"/>
      <c r="AF186" s="747"/>
      <c r="AG186" s="747"/>
      <c r="AH186" s="747"/>
      <c r="AI186" s="747"/>
      <c r="AJ186" s="747"/>
      <c r="AK186" s="747"/>
      <c r="AL186" s="747"/>
      <c r="AM186" s="62"/>
      <c r="AN186" s="62"/>
      <c r="AO186" s="62"/>
      <c r="AP186" s="62"/>
      <c r="AQ186" s="62"/>
      <c r="AR186" s="62"/>
      <c r="AS186" s="62"/>
      <c r="AT186" s="62"/>
      <c r="AU186" s="62"/>
      <c r="AV186" s="62"/>
      <c r="AW186" s="104"/>
      <c r="AX186" s="104"/>
      <c r="AY186" s="104"/>
      <c r="AZ186" s="62"/>
      <c r="BA186" s="62"/>
      <c r="BB186" s="62"/>
      <c r="BC186" s="62"/>
      <c r="BD186" s="62"/>
      <c r="BE186" s="62"/>
      <c r="BF186" s="62"/>
      <c r="BG186" s="62"/>
      <c r="BH186" s="62"/>
      <c r="BI186" s="62"/>
      <c r="BJ186" s="62"/>
      <c r="BK186" s="62"/>
      <c r="BL186" s="62"/>
      <c r="BM186" s="62"/>
      <c r="BN186" s="62"/>
    </row>
    <row r="187" spans="1:74" x14ac:dyDescent="0.25">
      <c r="A187" s="168"/>
      <c r="B187" s="94"/>
      <c r="C187" s="62"/>
      <c r="D187" s="737"/>
      <c r="E187" s="737"/>
      <c r="F187" s="737"/>
      <c r="G187" s="737"/>
      <c r="H187" s="737"/>
      <c r="I187" s="737"/>
      <c r="J187" s="737"/>
      <c r="K187" s="737"/>
      <c r="L187" s="737"/>
      <c r="M187" s="737"/>
      <c r="N187" s="737"/>
      <c r="O187" s="737"/>
      <c r="P187" s="737"/>
      <c r="Q187" s="737"/>
      <c r="R187" s="737"/>
      <c r="S187" s="737"/>
      <c r="T187" s="737"/>
      <c r="U187" s="737"/>
      <c r="V187" s="62"/>
      <c r="W187" s="62"/>
      <c r="X187" s="737"/>
      <c r="Y187" s="737"/>
      <c r="Z187" s="737"/>
      <c r="AA187" s="737"/>
      <c r="AB187" s="737"/>
      <c r="AC187" s="737"/>
      <c r="AD187" s="737"/>
      <c r="AE187" s="737"/>
      <c r="AF187" s="737"/>
      <c r="AG187" s="737"/>
      <c r="AH187" s="737"/>
      <c r="AI187" s="737"/>
      <c r="AJ187" s="737"/>
      <c r="AK187" s="737"/>
      <c r="AL187" s="737"/>
      <c r="AM187" s="62"/>
      <c r="AN187" s="62"/>
      <c r="AO187" s="62"/>
      <c r="AP187" s="62"/>
      <c r="AQ187" s="62"/>
      <c r="AR187" s="62"/>
      <c r="AS187" s="62"/>
      <c r="AT187" s="62"/>
      <c r="AU187" s="62"/>
      <c r="AV187" s="62"/>
      <c r="AW187" s="104"/>
      <c r="AX187" s="104"/>
      <c r="AY187" s="104"/>
      <c r="AZ187" s="62"/>
      <c r="BA187" s="62"/>
      <c r="BB187" s="62"/>
      <c r="BC187" s="62"/>
      <c r="BD187" s="62"/>
      <c r="BE187" s="62"/>
      <c r="BF187" s="62"/>
      <c r="BG187" s="62"/>
      <c r="BH187" s="62"/>
      <c r="BI187" s="62"/>
      <c r="BJ187" s="62"/>
      <c r="BK187" s="62"/>
      <c r="BL187" s="62"/>
      <c r="BM187" s="62"/>
      <c r="BN187" s="62"/>
      <c r="BO187" s="737"/>
      <c r="BP187" s="737"/>
      <c r="BQ187" s="737"/>
      <c r="BR187" s="737"/>
      <c r="BS187" s="737"/>
      <c r="BT187" s="737"/>
      <c r="BU187" s="103"/>
    </row>
    <row r="188" spans="1:74" x14ac:dyDescent="0.25">
      <c r="A188" s="62"/>
      <c r="B188" s="62"/>
      <c r="C188" s="62"/>
      <c r="D188" s="104"/>
      <c r="E188" s="104"/>
      <c r="F188" s="104"/>
      <c r="G188" s="104"/>
      <c r="H188" s="104"/>
      <c r="I188" s="104"/>
      <c r="J188" s="104"/>
      <c r="K188" s="104"/>
      <c r="L188" s="104"/>
      <c r="M188" s="104"/>
      <c r="N188" s="104"/>
      <c r="O188" s="104"/>
      <c r="P188" s="104"/>
      <c r="Q188" s="104"/>
      <c r="R188" s="104"/>
      <c r="S188" s="104"/>
      <c r="T188" s="104"/>
      <c r="U188" s="104"/>
      <c r="V188" s="62"/>
      <c r="W188" s="62"/>
      <c r="X188" s="104"/>
      <c r="Y188" s="104"/>
      <c r="Z188" s="104"/>
      <c r="AA188" s="104"/>
      <c r="AB188" s="104"/>
      <c r="AC188" s="104"/>
      <c r="AD188" s="104"/>
      <c r="AE188" s="104"/>
      <c r="AF188" s="104"/>
      <c r="AG188" s="104"/>
      <c r="AH188" s="104"/>
      <c r="AI188" s="104"/>
      <c r="AJ188" s="104"/>
      <c r="AK188" s="104"/>
      <c r="AL188" s="104"/>
      <c r="AM188" s="62"/>
      <c r="AN188" s="62"/>
      <c r="AO188" s="62"/>
      <c r="AP188" s="62"/>
      <c r="AQ188" s="62"/>
      <c r="AR188" s="62"/>
      <c r="AS188" s="62"/>
      <c r="AT188" s="62"/>
      <c r="AU188" s="62"/>
      <c r="AV188" s="62"/>
      <c r="AW188" s="104"/>
      <c r="AX188" s="104"/>
      <c r="AY188" s="104"/>
      <c r="AZ188" s="62"/>
      <c r="BA188" s="62"/>
      <c r="BB188" s="62"/>
      <c r="BC188" s="62"/>
      <c r="BD188" s="62"/>
      <c r="BE188" s="62"/>
      <c r="BF188" s="62"/>
      <c r="BG188" s="62"/>
      <c r="BH188" s="62"/>
      <c r="BI188" s="62"/>
      <c r="BJ188" s="62"/>
      <c r="BK188" s="62"/>
      <c r="BL188" s="62"/>
      <c r="BM188" s="62"/>
      <c r="BN188" s="62"/>
      <c r="BO188" s="105"/>
      <c r="BP188" s="105"/>
      <c r="BQ188" s="747"/>
      <c r="BR188" s="91"/>
    </row>
    <row r="189" spans="1:74" x14ac:dyDescent="0.25">
      <c r="A189" s="62"/>
      <c r="B189" s="62"/>
      <c r="C189" s="62"/>
      <c r="D189" s="104"/>
      <c r="E189" s="104"/>
      <c r="F189" s="104"/>
      <c r="G189" s="104"/>
      <c r="H189" s="104"/>
      <c r="I189" s="104"/>
      <c r="J189" s="104"/>
      <c r="K189" s="104"/>
      <c r="L189" s="104"/>
      <c r="M189" s="104"/>
      <c r="N189" s="104"/>
      <c r="O189" s="104"/>
      <c r="P189" s="104"/>
      <c r="Q189" s="104"/>
      <c r="R189" s="104"/>
      <c r="S189" s="104"/>
      <c r="T189" s="104"/>
      <c r="U189" s="104"/>
      <c r="V189" s="62"/>
      <c r="W189" s="62"/>
      <c r="X189" s="104"/>
      <c r="Y189" s="104"/>
      <c r="Z189" s="104"/>
      <c r="AA189" s="104"/>
      <c r="AB189" s="104"/>
      <c r="AC189" s="104"/>
      <c r="AD189" s="104"/>
      <c r="AE189" s="104"/>
      <c r="AF189" s="104"/>
      <c r="AG189" s="104"/>
      <c r="AH189" s="104"/>
      <c r="AI189" s="104"/>
      <c r="AJ189" s="104"/>
      <c r="AK189" s="104"/>
      <c r="AL189" s="104"/>
      <c r="AM189" s="62"/>
      <c r="AN189" s="62"/>
      <c r="AO189" s="62"/>
      <c r="AP189" s="62"/>
      <c r="AQ189" s="62"/>
      <c r="AR189" s="62"/>
      <c r="AS189" s="62"/>
      <c r="AT189" s="62"/>
      <c r="AU189" s="62"/>
      <c r="AV189" s="62"/>
      <c r="AW189" s="104"/>
      <c r="AX189" s="104"/>
      <c r="AY189" s="104"/>
      <c r="AZ189" s="62"/>
      <c r="BA189" s="62"/>
      <c r="BB189" s="62"/>
      <c r="BC189" s="62"/>
      <c r="BD189" s="62"/>
      <c r="BE189" s="62"/>
      <c r="BF189" s="62"/>
      <c r="BG189" s="62"/>
      <c r="BH189" s="62"/>
      <c r="BI189" s="62"/>
      <c r="BJ189" s="62"/>
      <c r="BK189" s="62"/>
      <c r="BL189" s="62"/>
      <c r="BM189" s="62"/>
      <c r="BN189" s="62"/>
      <c r="BO189" s="105"/>
      <c r="BP189" s="105"/>
      <c r="BQ189" s="747"/>
      <c r="BR189" s="91"/>
    </row>
    <row r="190" spans="1:74" x14ac:dyDescent="0.25">
      <c r="A190" s="62"/>
      <c r="B190" s="62"/>
      <c r="C190" s="62"/>
      <c r="D190" s="92"/>
      <c r="E190" s="92"/>
      <c r="F190" s="92"/>
      <c r="G190" s="92"/>
      <c r="H190" s="92"/>
      <c r="I190" s="92"/>
      <c r="J190" s="92"/>
      <c r="K190" s="92"/>
      <c r="L190" s="92"/>
      <c r="M190" s="92"/>
      <c r="N190" s="92"/>
      <c r="O190" s="92"/>
      <c r="P190" s="92"/>
      <c r="Q190" s="92"/>
      <c r="R190" s="92"/>
      <c r="S190" s="92"/>
      <c r="T190" s="92"/>
      <c r="U190" s="92"/>
      <c r="V190" s="62"/>
      <c r="W190" s="62"/>
      <c r="X190" s="747"/>
      <c r="Y190" s="747"/>
      <c r="Z190" s="747"/>
      <c r="AA190" s="747"/>
      <c r="AB190" s="747"/>
      <c r="AC190" s="747"/>
      <c r="AD190" s="747"/>
      <c r="AE190" s="747"/>
      <c r="AF190" s="747"/>
      <c r="AG190" s="747"/>
      <c r="AH190" s="747"/>
      <c r="AI190" s="747"/>
      <c r="AJ190" s="747"/>
      <c r="AK190" s="747"/>
      <c r="AL190" s="747"/>
      <c r="AM190" s="62"/>
      <c r="AN190" s="62"/>
      <c r="AO190" s="62"/>
      <c r="AP190" s="62"/>
      <c r="AQ190" s="62"/>
      <c r="AR190" s="62"/>
      <c r="AS190" s="62"/>
      <c r="AT190" s="62"/>
      <c r="AU190" s="62"/>
      <c r="AV190" s="62"/>
      <c r="AW190" s="104"/>
      <c r="AX190" s="104"/>
      <c r="AY190" s="104"/>
      <c r="AZ190" s="62"/>
      <c r="BA190" s="62"/>
      <c r="BB190" s="62"/>
      <c r="BC190" s="62"/>
      <c r="BD190" s="62"/>
      <c r="BE190" s="62"/>
      <c r="BF190" s="62"/>
      <c r="BG190" s="62"/>
      <c r="BH190" s="62"/>
      <c r="BI190" s="62"/>
      <c r="BJ190" s="62"/>
      <c r="BK190" s="62"/>
      <c r="BL190" s="62"/>
      <c r="BM190" s="62"/>
      <c r="BN190" s="62"/>
    </row>
    <row r="191" spans="1:74" x14ac:dyDescent="0.25">
      <c r="A191" s="62"/>
      <c r="B191" s="62"/>
      <c r="C191" s="62"/>
      <c r="D191" s="104"/>
      <c r="E191" s="104"/>
      <c r="F191" s="104"/>
      <c r="G191" s="104"/>
      <c r="H191" s="104"/>
      <c r="I191" s="104"/>
      <c r="J191" s="104"/>
      <c r="K191" s="104"/>
      <c r="L191" s="104"/>
      <c r="M191" s="104"/>
      <c r="N191" s="104"/>
      <c r="O191" s="104"/>
      <c r="P191" s="104"/>
      <c r="Q191" s="104"/>
      <c r="R191" s="104"/>
      <c r="S191" s="104"/>
      <c r="T191" s="104"/>
      <c r="U191" s="104"/>
      <c r="V191" s="62"/>
      <c r="W191" s="62"/>
      <c r="X191" s="104"/>
      <c r="Y191" s="104"/>
      <c r="Z191" s="104"/>
      <c r="AA191" s="104"/>
      <c r="AB191" s="104"/>
      <c r="AC191" s="104"/>
      <c r="AD191" s="104"/>
      <c r="AE191" s="104"/>
      <c r="AF191" s="104"/>
      <c r="AG191" s="104"/>
      <c r="AH191" s="104"/>
      <c r="AI191" s="104"/>
      <c r="AJ191" s="104"/>
      <c r="AK191" s="104"/>
      <c r="AL191" s="104"/>
      <c r="AM191" s="62"/>
      <c r="AN191" s="62"/>
      <c r="AO191" s="62"/>
      <c r="AP191" s="62"/>
      <c r="AQ191" s="62"/>
      <c r="AR191" s="62"/>
      <c r="AS191" s="62"/>
      <c r="AT191" s="62"/>
      <c r="AU191" s="62"/>
      <c r="AV191" s="62"/>
      <c r="AW191" s="104"/>
      <c r="AX191" s="104"/>
      <c r="AY191" s="104"/>
      <c r="AZ191" s="62"/>
      <c r="BA191" s="62"/>
      <c r="BB191" s="62"/>
      <c r="BC191" s="62"/>
      <c r="BD191" s="62"/>
      <c r="BE191" s="62"/>
      <c r="BF191" s="62"/>
      <c r="BG191" s="62"/>
      <c r="BH191" s="62"/>
      <c r="BI191" s="62"/>
      <c r="BJ191" s="62"/>
      <c r="BK191" s="62"/>
      <c r="BL191" s="62"/>
      <c r="BM191" s="62"/>
      <c r="BN191" s="62"/>
      <c r="BO191" s="105"/>
      <c r="BP191" s="105"/>
      <c r="BQ191" s="747"/>
      <c r="BR191" s="91"/>
    </row>
    <row r="192" spans="1:74" x14ac:dyDescent="0.25">
      <c r="A192" s="62"/>
      <c r="B192" s="62"/>
      <c r="C192" s="62"/>
      <c r="D192" s="104"/>
      <c r="E192" s="104"/>
      <c r="F192" s="104"/>
      <c r="G192" s="104"/>
      <c r="H192" s="104"/>
      <c r="I192" s="104"/>
      <c r="J192" s="104"/>
      <c r="K192" s="104"/>
      <c r="L192" s="104"/>
      <c r="M192" s="104"/>
      <c r="N192" s="104"/>
      <c r="O192" s="104"/>
      <c r="P192" s="104"/>
      <c r="Q192" s="104"/>
      <c r="R192" s="104"/>
      <c r="S192" s="104"/>
      <c r="T192" s="104"/>
      <c r="U192" s="104"/>
      <c r="V192" s="62"/>
      <c r="W192" s="62"/>
      <c r="X192" s="104"/>
      <c r="Y192" s="104"/>
      <c r="Z192" s="104"/>
      <c r="AA192" s="104"/>
      <c r="AB192" s="104"/>
      <c r="AC192" s="104"/>
      <c r="AD192" s="104"/>
      <c r="AE192" s="104"/>
      <c r="AF192" s="104"/>
      <c r="AG192" s="104"/>
      <c r="AH192" s="104"/>
      <c r="AI192" s="104"/>
      <c r="AJ192" s="104"/>
      <c r="AK192" s="104"/>
      <c r="AL192" s="104"/>
      <c r="AM192" s="62"/>
      <c r="AN192" s="62"/>
      <c r="AO192" s="62"/>
      <c r="AP192" s="62"/>
      <c r="AQ192" s="62"/>
      <c r="AR192" s="62"/>
      <c r="AS192" s="62"/>
      <c r="AT192" s="62"/>
      <c r="AU192" s="62"/>
      <c r="AV192" s="62"/>
      <c r="AW192" s="104"/>
      <c r="AX192" s="104"/>
      <c r="AY192" s="104"/>
      <c r="AZ192" s="62"/>
      <c r="BA192" s="62"/>
      <c r="BB192" s="62"/>
      <c r="BC192" s="62"/>
      <c r="BD192" s="62"/>
      <c r="BE192" s="62"/>
      <c r="BF192" s="62"/>
      <c r="BG192" s="62"/>
      <c r="BH192" s="62"/>
      <c r="BI192" s="62"/>
      <c r="BJ192" s="62"/>
      <c r="BK192" s="62"/>
      <c r="BL192" s="62"/>
      <c r="BM192" s="62"/>
      <c r="BN192" s="62"/>
      <c r="BO192" s="105"/>
      <c r="BP192" s="105"/>
      <c r="BQ192" s="747"/>
      <c r="BR192" s="91"/>
    </row>
    <row r="193" spans="1:75" x14ac:dyDescent="0.25">
      <c r="A193" s="62"/>
      <c r="B193" s="62"/>
      <c r="C193" s="62"/>
      <c r="D193" s="92"/>
      <c r="E193" s="92"/>
      <c r="F193" s="92"/>
      <c r="G193" s="92"/>
      <c r="H193" s="92"/>
      <c r="I193" s="92"/>
      <c r="J193" s="92"/>
      <c r="K193" s="92"/>
      <c r="L193" s="92"/>
      <c r="M193" s="92"/>
      <c r="N193" s="92"/>
      <c r="O193" s="92"/>
      <c r="P193" s="92"/>
      <c r="Q193" s="92"/>
      <c r="R193" s="92"/>
      <c r="S193" s="92"/>
      <c r="T193" s="92"/>
      <c r="U193" s="92"/>
      <c r="V193" s="62"/>
      <c r="W193" s="62"/>
      <c r="X193" s="747"/>
      <c r="Y193" s="747"/>
      <c r="Z193" s="747"/>
      <c r="AA193" s="747"/>
      <c r="AB193" s="747"/>
      <c r="AC193" s="747"/>
      <c r="AD193" s="747"/>
      <c r="AE193" s="747"/>
      <c r="AF193" s="747"/>
      <c r="AG193" s="747"/>
      <c r="AH193" s="747"/>
      <c r="AI193" s="747"/>
      <c r="AJ193" s="747"/>
      <c r="AK193" s="747"/>
      <c r="AL193" s="747"/>
      <c r="AM193" s="62"/>
      <c r="AN193" s="62"/>
      <c r="AO193" s="62"/>
      <c r="AP193" s="62"/>
      <c r="AQ193" s="62"/>
      <c r="AR193" s="62"/>
      <c r="AS193" s="62"/>
      <c r="AT193" s="62"/>
      <c r="AU193" s="62"/>
      <c r="AV193" s="62"/>
      <c r="AW193" s="62"/>
      <c r="AX193" s="62"/>
      <c r="AY193" s="62"/>
      <c r="AZ193" s="62"/>
      <c r="BA193" s="62"/>
      <c r="BB193" s="62"/>
      <c r="BC193" s="62"/>
      <c r="BD193" s="62"/>
      <c r="BE193" s="62"/>
      <c r="BF193" s="62"/>
      <c r="BG193" s="62"/>
      <c r="BH193" s="62"/>
      <c r="BI193" s="62"/>
      <c r="BJ193" s="62"/>
      <c r="BK193" s="62"/>
      <c r="BL193" s="62"/>
      <c r="BM193" s="62"/>
      <c r="BN193" s="62"/>
    </row>
    <row r="194" spans="1:75" x14ac:dyDescent="0.25">
      <c r="A194" s="62"/>
      <c r="B194" s="62"/>
      <c r="C194" s="62"/>
      <c r="D194" s="104"/>
      <c r="E194" s="104"/>
      <c r="F194" s="104"/>
      <c r="G194" s="104"/>
      <c r="H194" s="104"/>
      <c r="I194" s="104"/>
      <c r="J194" s="104"/>
      <c r="K194" s="104"/>
      <c r="L194" s="104"/>
      <c r="M194" s="104"/>
      <c r="N194" s="104"/>
      <c r="O194" s="104"/>
      <c r="P194" s="104"/>
      <c r="Q194" s="104"/>
      <c r="R194" s="104"/>
      <c r="S194" s="104"/>
      <c r="T194" s="104"/>
      <c r="U194" s="104"/>
      <c r="V194" s="62"/>
      <c r="W194" s="62"/>
      <c r="X194" s="104"/>
      <c r="Y194" s="104"/>
      <c r="Z194" s="104"/>
      <c r="AA194" s="104"/>
      <c r="AB194" s="104"/>
      <c r="AC194" s="104"/>
      <c r="AD194" s="104"/>
      <c r="AE194" s="104"/>
      <c r="AF194" s="104"/>
      <c r="AG194" s="104"/>
      <c r="AH194" s="104"/>
      <c r="AI194" s="104"/>
      <c r="AJ194" s="104"/>
      <c r="AK194" s="104"/>
      <c r="AL194" s="104"/>
      <c r="AM194" s="62"/>
      <c r="AN194" s="62"/>
      <c r="AO194" s="62"/>
      <c r="AP194" s="62"/>
      <c r="AQ194" s="62"/>
      <c r="AR194" s="62"/>
      <c r="AS194" s="62"/>
      <c r="AT194" s="62"/>
      <c r="AU194" s="62"/>
      <c r="AV194" s="62"/>
      <c r="AW194" s="62"/>
      <c r="AX194" s="62"/>
      <c r="AY194" s="62"/>
      <c r="AZ194" s="62"/>
      <c r="BA194" s="62"/>
      <c r="BB194" s="62"/>
      <c r="BC194" s="62"/>
      <c r="BD194" s="62"/>
      <c r="BE194" s="62"/>
      <c r="BF194" s="62"/>
      <c r="BG194" s="62"/>
      <c r="BH194" s="62"/>
      <c r="BI194" s="62"/>
      <c r="BJ194" s="62"/>
      <c r="BK194" s="62"/>
      <c r="BL194" s="62"/>
      <c r="BM194" s="62"/>
      <c r="BN194" s="62"/>
      <c r="BO194" s="105"/>
      <c r="BP194" s="105"/>
      <c r="BQ194" s="747"/>
      <c r="BR194" s="91"/>
    </row>
    <row r="195" spans="1:75" x14ac:dyDescent="0.25">
      <c r="A195" s="62"/>
      <c r="B195" s="62"/>
      <c r="C195" s="62"/>
      <c r="D195" s="104"/>
      <c r="E195" s="104"/>
      <c r="F195" s="104"/>
      <c r="G195" s="104"/>
      <c r="H195" s="104"/>
      <c r="I195" s="104"/>
      <c r="J195" s="104"/>
      <c r="K195" s="104"/>
      <c r="L195" s="104"/>
      <c r="M195" s="104"/>
      <c r="N195" s="104"/>
      <c r="O195" s="104"/>
      <c r="P195" s="104"/>
      <c r="Q195" s="104"/>
      <c r="R195" s="104"/>
      <c r="S195" s="104"/>
      <c r="T195" s="104"/>
      <c r="U195" s="104"/>
      <c r="V195" s="62"/>
      <c r="W195" s="62"/>
      <c r="X195" s="104"/>
      <c r="Y195" s="104"/>
      <c r="Z195" s="104"/>
      <c r="AA195" s="104"/>
      <c r="AB195" s="104"/>
      <c r="AC195" s="104"/>
      <c r="AD195" s="104"/>
      <c r="AE195" s="104"/>
      <c r="AF195" s="104"/>
      <c r="AG195" s="104"/>
      <c r="AH195" s="104"/>
      <c r="AI195" s="104"/>
      <c r="AJ195" s="104"/>
      <c r="AK195" s="104"/>
      <c r="AL195" s="104"/>
      <c r="AM195" s="62"/>
      <c r="AN195" s="62"/>
      <c r="AO195" s="62"/>
      <c r="AP195" s="62"/>
      <c r="AQ195" s="62"/>
      <c r="AR195" s="62"/>
      <c r="AS195" s="62"/>
      <c r="AT195" s="62"/>
      <c r="AU195" s="62"/>
      <c r="AV195" s="62"/>
      <c r="AW195" s="62"/>
      <c r="AX195" s="62"/>
      <c r="AY195" s="62"/>
      <c r="AZ195" s="62"/>
      <c r="BA195" s="62"/>
      <c r="BB195" s="62"/>
      <c r="BC195" s="62"/>
      <c r="BD195" s="62"/>
      <c r="BE195" s="62"/>
      <c r="BF195" s="62"/>
      <c r="BG195" s="62"/>
      <c r="BH195" s="62"/>
      <c r="BI195" s="62"/>
      <c r="BJ195" s="62"/>
      <c r="BK195" s="62"/>
      <c r="BL195" s="62"/>
      <c r="BM195" s="62"/>
      <c r="BN195" s="62"/>
      <c r="BO195" s="105"/>
      <c r="BP195" s="105"/>
      <c r="BQ195" s="747"/>
      <c r="BR195" s="91"/>
    </row>
    <row r="196" spans="1:75" x14ac:dyDescent="0.25">
      <c r="A196" s="62"/>
      <c r="B196" s="62"/>
      <c r="C196" s="62"/>
      <c r="D196" s="92"/>
      <c r="E196" s="92"/>
      <c r="F196" s="92"/>
      <c r="G196" s="92"/>
      <c r="H196" s="92"/>
      <c r="I196" s="92"/>
      <c r="J196" s="92"/>
      <c r="K196" s="92"/>
      <c r="L196" s="92"/>
      <c r="M196" s="92"/>
      <c r="N196" s="92"/>
      <c r="O196" s="92"/>
      <c r="P196" s="92"/>
      <c r="Q196" s="92"/>
      <c r="R196" s="92"/>
      <c r="S196" s="92"/>
      <c r="T196" s="92"/>
      <c r="U196" s="92"/>
      <c r="V196" s="62"/>
      <c r="W196" s="62"/>
      <c r="X196" s="747"/>
      <c r="Y196" s="747"/>
      <c r="Z196" s="747"/>
      <c r="AA196" s="747"/>
      <c r="AB196" s="747"/>
      <c r="AC196" s="747"/>
      <c r="AD196" s="747"/>
      <c r="AE196" s="747"/>
      <c r="AF196" s="747"/>
      <c r="AG196" s="747"/>
      <c r="AH196" s="747"/>
      <c r="AI196" s="747"/>
      <c r="AJ196" s="747"/>
      <c r="AK196" s="747"/>
      <c r="AL196" s="747"/>
      <c r="AM196" s="62"/>
      <c r="AN196" s="62"/>
      <c r="AO196" s="62"/>
      <c r="AP196" s="62"/>
      <c r="AQ196" s="62"/>
      <c r="AR196" s="62"/>
      <c r="AS196" s="62"/>
      <c r="AT196" s="62"/>
      <c r="AU196" s="62"/>
      <c r="AV196" s="62"/>
      <c r="AW196" s="62"/>
      <c r="AX196" s="62"/>
      <c r="AY196" s="62"/>
      <c r="AZ196" s="62"/>
      <c r="BA196" s="62"/>
      <c r="BB196" s="62"/>
      <c r="BC196" s="62"/>
      <c r="BD196" s="62"/>
      <c r="BE196" s="62"/>
      <c r="BF196" s="62"/>
      <c r="BG196" s="62"/>
      <c r="BH196" s="62"/>
      <c r="BI196" s="62"/>
      <c r="BJ196" s="62"/>
      <c r="BK196" s="62"/>
      <c r="BL196" s="62"/>
      <c r="BM196" s="62"/>
      <c r="BN196" s="62"/>
    </row>
    <row r="197" spans="1:75" x14ac:dyDescent="0.25">
      <c r="A197" s="62"/>
      <c r="B197" s="62"/>
      <c r="C197" s="62"/>
      <c r="D197" s="104"/>
      <c r="E197" s="104"/>
      <c r="F197" s="104"/>
      <c r="G197" s="104"/>
      <c r="H197" s="104"/>
      <c r="I197" s="104"/>
      <c r="J197" s="104"/>
      <c r="K197" s="104"/>
      <c r="L197" s="104"/>
      <c r="M197" s="104"/>
      <c r="N197" s="104"/>
      <c r="O197" s="104"/>
      <c r="P197" s="104"/>
      <c r="Q197" s="104"/>
      <c r="R197" s="104"/>
      <c r="S197" s="104"/>
      <c r="T197" s="104"/>
      <c r="U197" s="104"/>
      <c r="V197" s="62"/>
      <c r="W197" s="62"/>
      <c r="X197" s="104"/>
      <c r="Y197" s="104"/>
      <c r="Z197" s="104"/>
      <c r="AA197" s="104"/>
      <c r="AB197" s="104"/>
      <c r="AC197" s="104"/>
      <c r="AD197" s="104"/>
      <c r="AE197" s="104"/>
      <c r="AF197" s="104"/>
      <c r="AG197" s="104"/>
      <c r="AH197" s="104"/>
      <c r="AI197" s="104"/>
      <c r="AJ197" s="104"/>
      <c r="AK197" s="104"/>
      <c r="AL197" s="104"/>
      <c r="AM197" s="62"/>
      <c r="AN197" s="62"/>
      <c r="AO197" s="62"/>
      <c r="AP197" s="62"/>
      <c r="AQ197" s="62"/>
      <c r="AR197" s="62"/>
      <c r="AS197" s="62"/>
      <c r="AT197" s="62"/>
      <c r="AU197" s="62"/>
      <c r="AV197" s="62"/>
      <c r="AW197" s="62"/>
      <c r="AX197" s="62"/>
      <c r="AY197" s="62"/>
      <c r="AZ197" s="62"/>
      <c r="BA197" s="62"/>
      <c r="BB197" s="62"/>
      <c r="BC197" s="62"/>
      <c r="BD197" s="62"/>
      <c r="BE197" s="62"/>
      <c r="BF197" s="62"/>
      <c r="BG197" s="62"/>
      <c r="BH197" s="62"/>
      <c r="BI197" s="62"/>
      <c r="BJ197" s="62"/>
      <c r="BK197" s="62"/>
      <c r="BL197" s="62"/>
      <c r="BM197" s="62"/>
      <c r="BN197" s="62"/>
      <c r="BO197" s="105"/>
      <c r="BP197" s="105"/>
      <c r="BQ197" s="747"/>
      <c r="BR197" s="91"/>
    </row>
    <row r="198" spans="1:75" x14ac:dyDescent="0.25">
      <c r="A198" s="62"/>
      <c r="B198" s="62"/>
      <c r="C198" s="62"/>
      <c r="D198" s="92"/>
      <c r="E198" s="92"/>
      <c r="F198" s="92"/>
      <c r="G198" s="92"/>
      <c r="H198" s="92"/>
      <c r="I198" s="92"/>
      <c r="J198" s="92"/>
      <c r="K198" s="92"/>
      <c r="L198" s="92"/>
      <c r="M198" s="92"/>
      <c r="N198" s="92"/>
      <c r="O198" s="92"/>
      <c r="P198" s="92"/>
      <c r="Q198" s="92"/>
      <c r="R198" s="92"/>
      <c r="S198" s="92"/>
      <c r="T198" s="92"/>
      <c r="U198" s="92"/>
      <c r="V198" s="62"/>
      <c r="W198" s="62"/>
      <c r="X198" s="747"/>
      <c r="Y198" s="747"/>
      <c r="Z198" s="747"/>
      <c r="AA198" s="747"/>
      <c r="AB198" s="747"/>
      <c r="AC198" s="747"/>
      <c r="AD198" s="747"/>
      <c r="AE198" s="747"/>
      <c r="AF198" s="747"/>
      <c r="AG198" s="747"/>
      <c r="AH198" s="747"/>
      <c r="AI198" s="747"/>
      <c r="AJ198" s="747"/>
      <c r="AK198" s="747"/>
      <c r="AL198" s="747"/>
      <c r="AM198" s="62"/>
      <c r="AN198" s="62"/>
      <c r="AO198" s="62"/>
      <c r="AP198" s="62"/>
      <c r="AQ198" s="62"/>
      <c r="AR198" s="62"/>
      <c r="AS198" s="62"/>
      <c r="AT198" s="62"/>
      <c r="AU198" s="62"/>
      <c r="AV198" s="62"/>
      <c r="AW198" s="62"/>
      <c r="AX198" s="62"/>
      <c r="AY198" s="62"/>
      <c r="AZ198" s="62"/>
      <c r="BA198" s="62"/>
      <c r="BB198" s="62"/>
      <c r="BC198" s="62"/>
      <c r="BD198" s="62"/>
      <c r="BE198" s="62"/>
      <c r="BF198" s="62"/>
      <c r="BG198" s="62"/>
      <c r="BH198" s="62"/>
      <c r="BI198" s="62"/>
      <c r="BJ198" s="62"/>
      <c r="BK198" s="62"/>
      <c r="BL198" s="62"/>
      <c r="BM198" s="62"/>
      <c r="BN198" s="62"/>
    </row>
    <row r="199" spans="1:75" x14ac:dyDescent="0.25">
      <c r="A199" s="62"/>
      <c r="B199" s="62"/>
      <c r="C199" s="62"/>
      <c r="D199" s="104"/>
      <c r="E199" s="104"/>
      <c r="F199" s="104"/>
      <c r="G199" s="104"/>
      <c r="H199" s="104"/>
      <c r="I199" s="104"/>
      <c r="J199" s="104"/>
      <c r="K199" s="104"/>
      <c r="L199" s="104"/>
      <c r="M199" s="104"/>
      <c r="N199" s="104"/>
      <c r="O199" s="104"/>
      <c r="P199" s="104"/>
      <c r="Q199" s="104"/>
      <c r="R199" s="104"/>
      <c r="S199" s="104"/>
      <c r="T199" s="104"/>
      <c r="U199" s="104"/>
      <c r="V199" s="62"/>
      <c r="W199" s="62"/>
      <c r="X199" s="104"/>
      <c r="Y199" s="104"/>
      <c r="Z199" s="104"/>
      <c r="AA199" s="104"/>
      <c r="AB199" s="104"/>
      <c r="AC199" s="104"/>
      <c r="AD199" s="104"/>
      <c r="AE199" s="104"/>
      <c r="AF199" s="104"/>
      <c r="AG199" s="104"/>
      <c r="AH199" s="104"/>
      <c r="AI199" s="104"/>
      <c r="AJ199" s="104"/>
      <c r="AK199" s="104"/>
      <c r="AL199" s="104"/>
      <c r="AM199" s="62"/>
      <c r="AN199" s="62"/>
      <c r="AO199" s="62"/>
      <c r="AP199" s="62"/>
      <c r="AQ199" s="62"/>
      <c r="AR199" s="62"/>
      <c r="AS199" s="62"/>
      <c r="AT199" s="62"/>
      <c r="AU199" s="62"/>
      <c r="AV199" s="62"/>
      <c r="AW199" s="62"/>
      <c r="AX199" s="62"/>
      <c r="AY199" s="62"/>
      <c r="AZ199" s="62"/>
      <c r="BA199" s="62"/>
      <c r="BB199" s="62"/>
      <c r="BC199" s="62"/>
      <c r="BD199" s="62"/>
      <c r="BE199" s="62"/>
      <c r="BF199" s="62"/>
      <c r="BG199" s="62"/>
      <c r="BH199" s="62"/>
      <c r="BI199" s="62"/>
      <c r="BJ199" s="62"/>
      <c r="BK199" s="62"/>
      <c r="BL199" s="62"/>
      <c r="BM199" s="62"/>
      <c r="BN199" s="62"/>
      <c r="BO199" s="105"/>
      <c r="BP199" s="105"/>
      <c r="BQ199" s="747"/>
      <c r="BR199" s="91"/>
    </row>
    <row r="200" spans="1:75" x14ac:dyDescent="0.25">
      <c r="A200" s="62"/>
      <c r="B200" s="62"/>
      <c r="C200" s="62"/>
      <c r="D200" s="104"/>
      <c r="E200" s="104"/>
      <c r="F200" s="104"/>
      <c r="G200" s="104"/>
      <c r="H200" s="104"/>
      <c r="I200" s="104"/>
      <c r="J200" s="104"/>
      <c r="K200" s="104"/>
      <c r="L200" s="104"/>
      <c r="M200" s="104"/>
      <c r="N200" s="104"/>
      <c r="O200" s="104"/>
      <c r="P200" s="104"/>
      <c r="Q200" s="104"/>
      <c r="R200" s="104"/>
      <c r="S200" s="104"/>
      <c r="T200" s="104"/>
      <c r="U200" s="104"/>
      <c r="V200" s="62"/>
      <c r="W200" s="62"/>
      <c r="X200" s="104"/>
      <c r="Y200" s="104"/>
      <c r="Z200" s="104"/>
      <c r="AA200" s="104"/>
      <c r="AB200" s="104"/>
      <c r="AC200" s="104"/>
      <c r="AD200" s="104"/>
      <c r="AE200" s="104"/>
      <c r="AF200" s="104"/>
      <c r="AG200" s="104"/>
      <c r="AH200" s="104"/>
      <c r="AI200" s="104"/>
      <c r="AJ200" s="104"/>
      <c r="AK200" s="104"/>
      <c r="AL200" s="104"/>
      <c r="AM200" s="62"/>
      <c r="AN200" s="62"/>
      <c r="AO200" s="62"/>
      <c r="AP200" s="62"/>
      <c r="AQ200" s="62"/>
      <c r="AR200" s="62"/>
      <c r="AS200" s="62"/>
      <c r="AT200" s="62"/>
      <c r="AU200" s="62"/>
      <c r="AV200" s="62"/>
      <c r="AW200" s="62"/>
      <c r="AX200" s="62"/>
      <c r="AY200" s="62"/>
      <c r="AZ200" s="62"/>
      <c r="BA200" s="62"/>
      <c r="BB200" s="62"/>
      <c r="BC200" s="62"/>
      <c r="BD200" s="62"/>
      <c r="BE200" s="62"/>
      <c r="BF200" s="62"/>
      <c r="BG200" s="62"/>
      <c r="BH200" s="62"/>
      <c r="BI200" s="62"/>
      <c r="BJ200" s="62"/>
      <c r="BK200" s="62"/>
      <c r="BL200" s="62"/>
      <c r="BM200" s="62"/>
      <c r="BN200" s="62"/>
      <c r="BO200" s="105"/>
      <c r="BP200" s="105"/>
      <c r="BQ200" s="747"/>
      <c r="BR200" s="91"/>
    </row>
    <row r="201" spans="1:75" x14ac:dyDescent="0.25">
      <c r="A201" s="62"/>
      <c r="B201" s="62"/>
      <c r="C201" s="62"/>
      <c r="D201" s="104"/>
      <c r="E201" s="104"/>
      <c r="F201" s="104"/>
      <c r="G201" s="104"/>
      <c r="H201" s="104"/>
      <c r="I201" s="104"/>
      <c r="J201" s="104"/>
      <c r="K201" s="104"/>
      <c r="L201" s="104"/>
      <c r="M201" s="104"/>
      <c r="N201" s="104"/>
      <c r="O201" s="104"/>
      <c r="P201" s="104"/>
      <c r="Q201" s="104"/>
      <c r="R201" s="104"/>
      <c r="S201" s="104"/>
      <c r="T201" s="104"/>
      <c r="U201" s="104"/>
      <c r="V201" s="62"/>
      <c r="W201" s="62"/>
      <c r="X201" s="104"/>
      <c r="Y201" s="104"/>
      <c r="Z201" s="104"/>
      <c r="AA201" s="104"/>
      <c r="AB201" s="104"/>
      <c r="AC201" s="104"/>
      <c r="AD201" s="104"/>
      <c r="AE201" s="104"/>
      <c r="AF201" s="104"/>
      <c r="AG201" s="104"/>
      <c r="AH201" s="104"/>
      <c r="AI201" s="104"/>
      <c r="AJ201" s="104"/>
      <c r="AK201" s="104"/>
      <c r="AL201" s="104"/>
      <c r="AM201" s="62"/>
      <c r="AN201" s="62"/>
      <c r="AO201" s="62"/>
      <c r="AP201" s="62"/>
      <c r="AQ201" s="62"/>
      <c r="AR201" s="62"/>
      <c r="AS201" s="62"/>
      <c r="AT201" s="62"/>
      <c r="AU201" s="62"/>
      <c r="AV201" s="62"/>
      <c r="AW201" s="62"/>
      <c r="AX201" s="62"/>
      <c r="AY201" s="62"/>
      <c r="AZ201" s="62"/>
      <c r="BA201" s="62"/>
      <c r="BB201" s="62"/>
      <c r="BC201" s="62"/>
      <c r="BD201" s="62"/>
      <c r="BE201" s="62"/>
      <c r="BF201" s="62"/>
      <c r="BG201" s="62"/>
      <c r="BH201" s="62"/>
      <c r="BI201" s="62"/>
      <c r="BJ201" s="62"/>
      <c r="BK201" s="62"/>
      <c r="BL201" s="62"/>
      <c r="BM201" s="62"/>
      <c r="BN201" s="62"/>
      <c r="BO201" s="105"/>
      <c r="BP201" s="105"/>
      <c r="BQ201" s="747"/>
      <c r="BR201" s="91"/>
    </row>
    <row r="202" spans="1:75" x14ac:dyDescent="0.25">
      <c r="A202" s="62"/>
      <c r="B202" s="62"/>
      <c r="C202" s="62"/>
      <c r="D202" s="104"/>
      <c r="E202" s="104"/>
      <c r="F202" s="104"/>
      <c r="G202" s="104"/>
      <c r="H202" s="104"/>
      <c r="I202" s="104"/>
      <c r="J202" s="104"/>
      <c r="K202" s="104"/>
      <c r="L202" s="104"/>
      <c r="M202" s="104"/>
      <c r="N202" s="104"/>
      <c r="O202" s="104"/>
      <c r="P202" s="104"/>
      <c r="Q202" s="104"/>
      <c r="R202" s="104"/>
      <c r="S202" s="104"/>
      <c r="T202" s="104"/>
      <c r="U202" s="104"/>
      <c r="V202" s="62"/>
      <c r="W202" s="62"/>
      <c r="X202" s="104"/>
      <c r="Y202" s="104"/>
      <c r="Z202" s="104"/>
      <c r="AA202" s="104"/>
      <c r="AB202" s="104"/>
      <c r="AC202" s="104"/>
      <c r="AD202" s="104"/>
      <c r="AE202" s="104"/>
      <c r="AF202" s="104"/>
      <c r="AG202" s="104"/>
      <c r="AH202" s="104"/>
      <c r="AI202" s="104"/>
      <c r="AJ202" s="104"/>
      <c r="AK202" s="104"/>
      <c r="AL202" s="104"/>
      <c r="AM202" s="62"/>
      <c r="AN202" s="62"/>
      <c r="AO202" s="62"/>
      <c r="AP202" s="62"/>
      <c r="AQ202" s="62"/>
      <c r="AR202" s="62"/>
      <c r="AS202" s="62"/>
      <c r="AT202" s="62"/>
      <c r="AU202" s="62"/>
      <c r="AV202" s="62"/>
      <c r="AW202" s="62"/>
      <c r="AX202" s="62"/>
      <c r="AY202" s="62"/>
      <c r="AZ202" s="62"/>
      <c r="BA202" s="62"/>
      <c r="BB202" s="62"/>
      <c r="BC202" s="62"/>
      <c r="BD202" s="62"/>
      <c r="BE202" s="62"/>
      <c r="BF202" s="62"/>
      <c r="BG202" s="62"/>
      <c r="BH202" s="62"/>
      <c r="BI202" s="62"/>
      <c r="BJ202" s="62"/>
      <c r="BK202" s="62"/>
      <c r="BL202" s="62"/>
      <c r="BM202" s="62"/>
      <c r="BN202" s="62"/>
      <c r="BO202" s="105"/>
      <c r="BP202" s="105"/>
      <c r="BQ202" s="747"/>
      <c r="BR202" s="91"/>
    </row>
    <row r="203" spans="1:75" x14ac:dyDescent="0.25">
      <c r="A203" s="62"/>
      <c r="B203" s="94"/>
      <c r="C203" s="62"/>
      <c r="D203" s="92"/>
      <c r="E203" s="92"/>
      <c r="F203" s="92"/>
      <c r="G203" s="92"/>
      <c r="H203" s="92"/>
      <c r="I203" s="92"/>
      <c r="J203" s="92"/>
      <c r="K203" s="92"/>
      <c r="L203" s="92"/>
      <c r="M203" s="92"/>
      <c r="N203" s="92"/>
      <c r="O203" s="92"/>
      <c r="P203" s="92"/>
      <c r="Q203" s="92"/>
      <c r="R203" s="92"/>
      <c r="S203" s="92"/>
      <c r="T203" s="92"/>
      <c r="U203" s="92"/>
      <c r="V203" s="62"/>
      <c r="W203" s="62"/>
      <c r="X203" s="92"/>
      <c r="Y203" s="92"/>
      <c r="Z203" s="92"/>
      <c r="AA203" s="92"/>
      <c r="AB203" s="92"/>
      <c r="AC203" s="92"/>
      <c r="AD203" s="92"/>
      <c r="AE203" s="92"/>
      <c r="AF203" s="92"/>
      <c r="AG203" s="92"/>
      <c r="AH203" s="92"/>
      <c r="AI203" s="92"/>
      <c r="AJ203" s="92"/>
      <c r="AK203" s="92"/>
      <c r="AL203" s="92"/>
      <c r="AM203" s="62"/>
      <c r="AN203" s="62"/>
      <c r="AO203" s="62"/>
      <c r="AP203" s="62"/>
      <c r="AQ203" s="62"/>
      <c r="AR203" s="62"/>
      <c r="AS203" s="62"/>
      <c r="AT203" s="62"/>
      <c r="AU203" s="62"/>
      <c r="AV203" s="62"/>
      <c r="AW203" s="62"/>
      <c r="AX203" s="62"/>
      <c r="AY203" s="62"/>
      <c r="AZ203" s="62"/>
      <c r="BA203" s="62"/>
      <c r="BB203" s="62"/>
      <c r="BC203" s="62"/>
      <c r="BD203" s="62"/>
      <c r="BE203" s="62"/>
      <c r="BF203" s="62"/>
      <c r="BG203" s="62"/>
      <c r="BH203" s="62"/>
      <c r="BI203" s="62"/>
      <c r="BJ203" s="62"/>
      <c r="BK203" s="62"/>
      <c r="BL203" s="62"/>
      <c r="BM203" s="62"/>
      <c r="BN203" s="62"/>
      <c r="BO203" s="92"/>
      <c r="BP203" s="92"/>
      <c r="BR203" s="93"/>
    </row>
    <row r="204" spans="1:75" x14ac:dyDescent="0.25">
      <c r="A204" s="62"/>
      <c r="B204" s="94"/>
      <c r="C204" s="62"/>
      <c r="D204" s="92"/>
      <c r="E204" s="92"/>
      <c r="F204" s="92"/>
      <c r="G204" s="92"/>
      <c r="H204" s="92"/>
      <c r="I204" s="92"/>
      <c r="J204" s="92"/>
      <c r="K204" s="92"/>
      <c r="L204" s="92"/>
      <c r="M204" s="92"/>
      <c r="N204" s="92"/>
      <c r="O204" s="92"/>
      <c r="P204" s="92"/>
      <c r="Q204" s="92"/>
      <c r="R204" s="92"/>
      <c r="S204" s="92"/>
      <c r="T204" s="92"/>
      <c r="U204" s="92"/>
      <c r="V204" s="62"/>
      <c r="W204" s="62"/>
      <c r="X204" s="747"/>
      <c r="Y204" s="747"/>
      <c r="Z204" s="747"/>
      <c r="AA204" s="747"/>
      <c r="AB204" s="747"/>
      <c r="AC204" s="747"/>
      <c r="AD204" s="747"/>
      <c r="AE204" s="747"/>
      <c r="AF204" s="747"/>
      <c r="AG204" s="747"/>
      <c r="AH204" s="747"/>
      <c r="AI204" s="747"/>
      <c r="AJ204" s="747"/>
      <c r="AK204" s="747"/>
      <c r="AL204" s="747"/>
      <c r="AM204" s="62"/>
      <c r="AN204" s="62"/>
      <c r="AO204" s="62"/>
      <c r="AP204" s="62"/>
      <c r="AQ204" s="62"/>
      <c r="AR204" s="62"/>
      <c r="AS204" s="62"/>
      <c r="AT204" s="62"/>
      <c r="AU204" s="62"/>
      <c r="AV204" s="62"/>
      <c r="AW204" s="62"/>
      <c r="AX204" s="62"/>
      <c r="AY204" s="62"/>
      <c r="AZ204" s="62"/>
      <c r="BA204" s="62"/>
      <c r="BB204" s="62"/>
      <c r="BC204" s="62"/>
      <c r="BD204" s="62"/>
      <c r="BE204" s="62"/>
      <c r="BF204" s="62"/>
      <c r="BG204" s="62"/>
      <c r="BH204" s="62"/>
      <c r="BI204" s="62"/>
      <c r="BJ204" s="62"/>
      <c r="BK204" s="62"/>
      <c r="BL204" s="62"/>
      <c r="BM204" s="62"/>
      <c r="BN204" s="62"/>
    </row>
    <row r="205" spans="1:75" x14ac:dyDescent="0.25">
      <c r="A205" s="69"/>
      <c r="B205" s="94"/>
      <c r="C205" s="62"/>
      <c r="D205" s="92"/>
      <c r="E205" s="92"/>
      <c r="F205" s="92"/>
      <c r="G205" s="92"/>
      <c r="H205" s="92"/>
      <c r="I205" s="92"/>
      <c r="J205" s="92"/>
      <c r="K205" s="92"/>
      <c r="L205" s="92"/>
      <c r="M205" s="92"/>
      <c r="N205" s="92"/>
      <c r="O205" s="92"/>
      <c r="P205" s="92"/>
      <c r="Q205" s="92"/>
      <c r="R205" s="92"/>
      <c r="S205" s="92"/>
      <c r="T205" s="92"/>
      <c r="U205" s="92"/>
      <c r="V205" s="62"/>
      <c r="W205" s="62"/>
      <c r="X205" s="747"/>
      <c r="Y205" s="747"/>
      <c r="Z205" s="747"/>
      <c r="AA205" s="747"/>
      <c r="AB205" s="747"/>
      <c r="AC205" s="747"/>
      <c r="AD205" s="747"/>
      <c r="AE205" s="747"/>
      <c r="AF205" s="747"/>
      <c r="AG205" s="747"/>
      <c r="AH205" s="747"/>
      <c r="AI205" s="747"/>
      <c r="AJ205" s="747"/>
      <c r="AK205" s="747"/>
      <c r="AL205" s="747"/>
      <c r="AM205" s="62"/>
      <c r="AN205" s="62"/>
      <c r="AO205" s="62"/>
      <c r="AP205" s="62"/>
      <c r="AQ205" s="62"/>
      <c r="AR205" s="62"/>
      <c r="AS205" s="62"/>
      <c r="AT205" s="62"/>
      <c r="AU205" s="62"/>
      <c r="AV205" s="62"/>
      <c r="AW205" s="62"/>
      <c r="AX205" s="62"/>
      <c r="AY205" s="62"/>
      <c r="AZ205" s="62"/>
      <c r="BA205" s="62"/>
      <c r="BB205" s="62"/>
      <c r="BC205" s="62"/>
      <c r="BD205" s="62"/>
      <c r="BE205" s="62"/>
      <c r="BF205" s="62"/>
      <c r="BG205" s="62"/>
      <c r="BH205" s="62"/>
      <c r="BI205" s="62"/>
      <c r="BJ205" s="62"/>
      <c r="BK205" s="62"/>
      <c r="BL205" s="62"/>
      <c r="BM205" s="62"/>
      <c r="BN205" s="62"/>
    </row>
    <row r="206" spans="1:75" s="62" customFormat="1" ht="10.5" x14ac:dyDescent="0.25">
      <c r="A206" s="168"/>
      <c r="B206" s="94"/>
      <c r="D206" s="737"/>
      <c r="E206" s="737"/>
      <c r="F206" s="737"/>
      <c r="G206" s="737"/>
      <c r="H206" s="737"/>
      <c r="I206" s="737"/>
      <c r="J206" s="737"/>
      <c r="K206" s="737"/>
      <c r="L206" s="737"/>
      <c r="M206" s="737"/>
      <c r="N206" s="737"/>
      <c r="O206" s="737"/>
      <c r="P206" s="737"/>
      <c r="Q206" s="737"/>
      <c r="R206" s="737"/>
      <c r="S206" s="737"/>
      <c r="T206" s="737"/>
      <c r="U206" s="737"/>
      <c r="V206" s="747"/>
      <c r="W206" s="747"/>
      <c r="X206" s="737"/>
      <c r="Y206" s="737"/>
      <c r="Z206" s="737"/>
      <c r="AA206" s="737"/>
      <c r="AB206" s="737"/>
      <c r="AC206" s="737"/>
      <c r="AD206" s="737"/>
      <c r="AE206" s="737"/>
      <c r="AF206" s="737"/>
      <c r="AG206" s="737"/>
      <c r="AH206" s="737"/>
      <c r="AI206" s="737"/>
      <c r="AJ206" s="737"/>
      <c r="AK206" s="737"/>
      <c r="AL206" s="737"/>
      <c r="AM206" s="737"/>
      <c r="AN206" s="737"/>
      <c r="AO206" s="737"/>
      <c r="AP206" s="737"/>
      <c r="AQ206" s="737"/>
      <c r="AR206" s="737"/>
      <c r="AS206" s="737"/>
      <c r="AT206" s="737"/>
      <c r="AU206" s="737"/>
      <c r="AV206" s="737"/>
      <c r="AW206" s="737"/>
      <c r="AX206" s="737"/>
      <c r="AY206" s="737"/>
      <c r="AZ206" s="737"/>
      <c r="BA206" s="737"/>
      <c r="BB206" s="737"/>
      <c r="BC206" s="737"/>
      <c r="BD206" s="737"/>
      <c r="BE206" s="737"/>
      <c r="BF206" s="737"/>
      <c r="BG206" s="737"/>
      <c r="BH206" s="737"/>
      <c r="BI206" s="737"/>
      <c r="BJ206" s="737"/>
      <c r="BK206" s="737"/>
      <c r="BL206" s="737"/>
      <c r="BM206" s="737"/>
      <c r="BN206" s="737"/>
      <c r="BO206" s="737"/>
      <c r="BP206" s="737"/>
      <c r="BQ206" s="737"/>
      <c r="BR206" s="737"/>
      <c r="BS206" s="737"/>
      <c r="BT206" s="737"/>
      <c r="BU206" s="737"/>
      <c r="BV206" s="737"/>
      <c r="BW206" s="89"/>
    </row>
    <row r="207" spans="1:75" x14ac:dyDescent="0.25">
      <c r="A207" s="62"/>
      <c r="B207" s="62"/>
      <c r="C207" s="62"/>
      <c r="D207" s="65"/>
      <c r="E207" s="65"/>
      <c r="F207" s="65"/>
      <c r="G207" s="65"/>
      <c r="H207" s="65"/>
      <c r="I207" s="65"/>
      <c r="J207" s="65"/>
      <c r="K207" s="65"/>
      <c r="L207" s="65"/>
      <c r="M207" s="65"/>
      <c r="N207" s="65"/>
      <c r="O207" s="65"/>
      <c r="P207" s="65"/>
      <c r="Q207" s="65"/>
      <c r="R207" s="65"/>
      <c r="S207" s="65"/>
      <c r="T207" s="65"/>
      <c r="U207" s="65"/>
      <c r="V207" s="747"/>
      <c r="W207" s="747"/>
      <c r="X207" s="747"/>
      <c r="Y207" s="747"/>
      <c r="Z207" s="747"/>
      <c r="AA207" s="747"/>
      <c r="AB207" s="747"/>
      <c r="AC207" s="747"/>
      <c r="AD207" s="747"/>
      <c r="AE207" s="747"/>
      <c r="AF207" s="747"/>
      <c r="AG207" s="747"/>
      <c r="AH207" s="747"/>
      <c r="AI207" s="747"/>
      <c r="AJ207" s="747"/>
      <c r="AK207" s="747"/>
      <c r="AL207" s="747"/>
      <c r="AM207" s="747"/>
      <c r="AN207" s="747"/>
      <c r="AO207" s="747"/>
      <c r="AP207" s="747"/>
      <c r="AQ207" s="747"/>
      <c r="AR207" s="747"/>
      <c r="AS207" s="747"/>
      <c r="AT207" s="747"/>
      <c r="AU207" s="747"/>
      <c r="AV207" s="747"/>
      <c r="AW207" s="747"/>
      <c r="AX207" s="747"/>
      <c r="AY207" s="747"/>
      <c r="AZ207" s="747"/>
      <c r="BA207" s="747"/>
      <c r="BB207" s="747"/>
      <c r="BC207" s="747"/>
      <c r="BD207" s="747"/>
      <c r="BE207" s="747"/>
      <c r="BF207" s="747"/>
      <c r="BG207" s="747"/>
      <c r="BH207" s="747"/>
      <c r="BI207" s="747"/>
      <c r="BJ207" s="747"/>
      <c r="BK207" s="747"/>
      <c r="BL207" s="747"/>
      <c r="BM207" s="747"/>
      <c r="BN207" s="747"/>
      <c r="BO207" s="104"/>
      <c r="BP207" s="104"/>
      <c r="BQ207" s="747"/>
      <c r="BR207" s="101"/>
      <c r="BS207" s="747"/>
      <c r="BT207" s="91"/>
      <c r="BU207" s="747"/>
      <c r="BV207" s="91"/>
    </row>
    <row r="208" spans="1:75" x14ac:dyDescent="0.25">
      <c r="A208" s="62"/>
      <c r="B208" s="62"/>
      <c r="C208" s="62"/>
      <c r="D208" s="65"/>
      <c r="E208" s="65"/>
      <c r="F208" s="65"/>
      <c r="G208" s="65"/>
      <c r="H208" s="65"/>
      <c r="I208" s="65"/>
      <c r="J208" s="65"/>
      <c r="K208" s="65"/>
      <c r="L208" s="65"/>
      <c r="M208" s="65"/>
      <c r="N208" s="65"/>
      <c r="O208" s="65"/>
      <c r="P208" s="65"/>
      <c r="Q208" s="65"/>
      <c r="R208" s="65"/>
      <c r="S208" s="65"/>
      <c r="T208" s="65"/>
      <c r="U208" s="65"/>
      <c r="V208" s="747"/>
      <c r="W208" s="747"/>
      <c r="X208" s="747"/>
      <c r="Y208" s="747"/>
      <c r="Z208" s="747"/>
      <c r="AA208" s="747"/>
      <c r="AB208" s="747"/>
      <c r="AC208" s="747"/>
      <c r="AD208" s="747"/>
      <c r="AE208" s="747"/>
      <c r="AF208" s="747"/>
      <c r="AG208" s="747"/>
      <c r="AH208" s="747"/>
      <c r="AI208" s="747"/>
      <c r="AJ208" s="747"/>
      <c r="AK208" s="747"/>
      <c r="AL208" s="747"/>
      <c r="AM208" s="747"/>
      <c r="AN208" s="747"/>
      <c r="AO208" s="747"/>
      <c r="AP208" s="747"/>
      <c r="AQ208" s="747"/>
      <c r="AR208" s="747"/>
      <c r="AS208" s="747"/>
      <c r="AT208" s="747"/>
      <c r="AU208" s="747"/>
      <c r="AV208" s="747"/>
      <c r="AW208" s="747"/>
      <c r="AX208" s="747"/>
      <c r="AY208" s="747"/>
      <c r="AZ208" s="747"/>
      <c r="BA208" s="747"/>
      <c r="BB208" s="747"/>
      <c r="BC208" s="747"/>
      <c r="BD208" s="747"/>
      <c r="BE208" s="747"/>
      <c r="BF208" s="747"/>
      <c r="BG208" s="747"/>
      <c r="BH208" s="747"/>
      <c r="BI208" s="747"/>
      <c r="BJ208" s="747"/>
      <c r="BK208" s="747"/>
      <c r="BL208" s="747"/>
      <c r="BM208" s="747"/>
      <c r="BN208" s="747"/>
      <c r="BO208" s="104"/>
      <c r="BP208" s="104"/>
      <c r="BQ208" s="747"/>
      <c r="BR208" s="101"/>
      <c r="BS208" s="747"/>
      <c r="BT208" s="91"/>
      <c r="BU208" s="747"/>
      <c r="BV208" s="91"/>
    </row>
    <row r="209" spans="1:74" x14ac:dyDescent="0.25">
      <c r="A209" s="62"/>
      <c r="B209" s="62"/>
      <c r="C209" s="62"/>
      <c r="D209" s="92"/>
      <c r="E209" s="92"/>
      <c r="F209" s="92"/>
      <c r="G209" s="92"/>
      <c r="H209" s="92"/>
      <c r="I209" s="92"/>
      <c r="J209" s="92"/>
      <c r="K209" s="92"/>
      <c r="L209" s="92"/>
      <c r="M209" s="92"/>
      <c r="N209" s="92"/>
      <c r="O209" s="92"/>
      <c r="P209" s="92"/>
      <c r="Q209" s="92"/>
      <c r="R209" s="92"/>
      <c r="S209" s="92"/>
      <c r="T209" s="92"/>
      <c r="U209" s="92"/>
      <c r="V209" s="62"/>
      <c r="W209" s="62"/>
      <c r="X209" s="747"/>
      <c r="Y209" s="747"/>
      <c r="Z209" s="747"/>
      <c r="AA209" s="747"/>
      <c r="AB209" s="747"/>
      <c r="AC209" s="747"/>
      <c r="AD209" s="747"/>
      <c r="AE209" s="747"/>
      <c r="AF209" s="747"/>
      <c r="AG209" s="747"/>
      <c r="AH209" s="747"/>
      <c r="AI209" s="747"/>
      <c r="AJ209" s="747"/>
      <c r="AK209" s="747"/>
      <c r="AL209" s="747"/>
      <c r="AM209" s="62"/>
      <c r="AN209" s="62"/>
      <c r="AO209" s="62"/>
      <c r="AP209" s="62"/>
      <c r="AQ209" s="62"/>
      <c r="AR209" s="62"/>
      <c r="AS209" s="62"/>
      <c r="AT209" s="62"/>
      <c r="AU209" s="62"/>
      <c r="AV209" s="62"/>
      <c r="AW209" s="62"/>
      <c r="AX209" s="62"/>
      <c r="AY209" s="62"/>
      <c r="AZ209" s="62"/>
      <c r="BA209" s="62"/>
      <c r="BB209" s="62"/>
      <c r="BC209" s="62"/>
      <c r="BD209" s="62"/>
      <c r="BE209" s="62"/>
      <c r="BF209" s="62"/>
      <c r="BG209" s="62"/>
      <c r="BH209" s="62"/>
      <c r="BI209" s="62"/>
      <c r="BJ209" s="62"/>
      <c r="BK209" s="62"/>
      <c r="BL209" s="62"/>
      <c r="BM209" s="62"/>
      <c r="BN209" s="62"/>
      <c r="BQ209" s="62"/>
      <c r="BS209" s="62"/>
      <c r="BU209" s="62"/>
    </row>
    <row r="210" spans="1:74" x14ac:dyDescent="0.25">
      <c r="A210" s="62"/>
      <c r="B210" s="62"/>
      <c r="C210" s="62"/>
      <c r="D210" s="65"/>
      <c r="E210" s="65"/>
      <c r="F210" s="65"/>
      <c r="G210" s="65"/>
      <c r="H210" s="65"/>
      <c r="I210" s="65"/>
      <c r="J210" s="65"/>
      <c r="K210" s="65"/>
      <c r="L210" s="65"/>
      <c r="M210" s="65"/>
      <c r="N210" s="65"/>
      <c r="O210" s="65"/>
      <c r="P210" s="65"/>
      <c r="Q210" s="65"/>
      <c r="R210" s="65"/>
      <c r="S210" s="65"/>
      <c r="T210" s="65"/>
      <c r="U210" s="65"/>
      <c r="V210" s="747"/>
      <c r="W210" s="747"/>
      <c r="X210" s="747"/>
      <c r="Y210" s="747"/>
      <c r="Z210" s="747"/>
      <c r="AA210" s="747"/>
      <c r="AB210" s="747"/>
      <c r="AC210" s="747"/>
      <c r="AD210" s="747"/>
      <c r="AE210" s="747"/>
      <c r="AF210" s="747"/>
      <c r="AG210" s="747"/>
      <c r="AH210" s="747"/>
      <c r="AI210" s="747"/>
      <c r="AJ210" s="747"/>
      <c r="AK210" s="747"/>
      <c r="AL210" s="747"/>
      <c r="AM210" s="747"/>
      <c r="AN210" s="747"/>
      <c r="AO210" s="747"/>
      <c r="AP210" s="747"/>
      <c r="AQ210" s="747"/>
      <c r="AR210" s="747"/>
      <c r="AS210" s="747"/>
      <c r="AT210" s="747"/>
      <c r="AU210" s="747"/>
      <c r="AV210" s="747"/>
      <c r="AW210" s="747"/>
      <c r="AX210" s="747"/>
      <c r="AY210" s="747"/>
      <c r="AZ210" s="747"/>
      <c r="BA210" s="747"/>
      <c r="BB210" s="747"/>
      <c r="BC210" s="747"/>
      <c r="BD210" s="747"/>
      <c r="BE210" s="747"/>
      <c r="BF210" s="747"/>
      <c r="BG210" s="747"/>
      <c r="BH210" s="747"/>
      <c r="BI210" s="747"/>
      <c r="BJ210" s="747"/>
      <c r="BK210" s="747"/>
      <c r="BL210" s="747"/>
      <c r="BM210" s="747"/>
      <c r="BN210" s="747"/>
      <c r="BO210" s="104"/>
      <c r="BP210" s="104"/>
      <c r="BQ210" s="747"/>
      <c r="BR210" s="101"/>
      <c r="BS210" s="747"/>
      <c r="BT210" s="91"/>
      <c r="BU210" s="747"/>
      <c r="BV210" s="91"/>
    </row>
    <row r="211" spans="1:74" x14ac:dyDescent="0.25">
      <c r="A211" s="62"/>
      <c r="B211" s="62"/>
      <c r="C211" s="62"/>
      <c r="D211" s="65"/>
      <c r="E211" s="65"/>
      <c r="F211" s="65"/>
      <c r="G211" s="65"/>
      <c r="H211" s="65"/>
      <c r="I211" s="65"/>
      <c r="J211" s="65"/>
      <c r="K211" s="65"/>
      <c r="L211" s="65"/>
      <c r="M211" s="65"/>
      <c r="N211" s="65"/>
      <c r="O211" s="65"/>
      <c r="P211" s="65"/>
      <c r="Q211" s="65"/>
      <c r="R211" s="65"/>
      <c r="S211" s="65"/>
      <c r="T211" s="65"/>
      <c r="U211" s="65"/>
      <c r="V211" s="747"/>
      <c r="W211" s="747"/>
      <c r="X211" s="747"/>
      <c r="Y211" s="747"/>
      <c r="Z211" s="747"/>
      <c r="AA211" s="747"/>
      <c r="AB211" s="747"/>
      <c r="AC211" s="747"/>
      <c r="AD211" s="747"/>
      <c r="AE211" s="747"/>
      <c r="AF211" s="747"/>
      <c r="AG211" s="747"/>
      <c r="AH211" s="747"/>
      <c r="AI211" s="747"/>
      <c r="AJ211" s="747"/>
      <c r="AK211" s="747"/>
      <c r="AL211" s="747"/>
      <c r="AM211" s="747"/>
      <c r="AN211" s="747"/>
      <c r="AO211" s="747"/>
      <c r="AP211" s="747"/>
      <c r="AQ211" s="747"/>
      <c r="AR211" s="747"/>
      <c r="AS211" s="747"/>
      <c r="AT211" s="747"/>
      <c r="AU211" s="747"/>
      <c r="AV211" s="747"/>
      <c r="AW211" s="747"/>
      <c r="AX211" s="747"/>
      <c r="AY211" s="747"/>
      <c r="AZ211" s="747"/>
      <c r="BA211" s="747"/>
      <c r="BB211" s="747"/>
      <c r="BC211" s="747"/>
      <c r="BD211" s="747"/>
      <c r="BE211" s="747"/>
      <c r="BF211" s="747"/>
      <c r="BG211" s="747"/>
      <c r="BH211" s="747"/>
      <c r="BI211" s="747"/>
      <c r="BJ211" s="747"/>
      <c r="BK211" s="747"/>
      <c r="BL211" s="747"/>
      <c r="BM211" s="747"/>
      <c r="BN211" s="747"/>
      <c r="BO211" s="104"/>
      <c r="BP211" s="104"/>
      <c r="BQ211" s="747"/>
      <c r="BR211" s="101"/>
      <c r="BS211" s="747"/>
      <c r="BT211" s="91"/>
      <c r="BU211" s="747"/>
      <c r="BV211" s="91"/>
    </row>
    <row r="212" spans="1:74" x14ac:dyDescent="0.25">
      <c r="A212" s="62"/>
      <c r="B212" s="62"/>
      <c r="C212" s="62"/>
      <c r="D212" s="65"/>
      <c r="E212" s="65"/>
      <c r="F212" s="65"/>
      <c r="G212" s="65"/>
      <c r="H212" s="65"/>
      <c r="I212" s="65"/>
      <c r="J212" s="65"/>
      <c r="K212" s="65"/>
      <c r="L212" s="65"/>
      <c r="M212" s="65"/>
      <c r="N212" s="65"/>
      <c r="O212" s="65"/>
      <c r="P212" s="65"/>
      <c r="Q212" s="65"/>
      <c r="R212" s="65"/>
      <c r="S212" s="65"/>
      <c r="T212" s="65"/>
      <c r="U212" s="65"/>
      <c r="V212" s="747"/>
      <c r="W212" s="747"/>
      <c r="X212" s="747"/>
      <c r="Y212" s="747"/>
      <c r="Z212" s="747"/>
      <c r="AA212" s="747"/>
      <c r="AB212" s="747"/>
      <c r="AC212" s="747"/>
      <c r="AD212" s="747"/>
      <c r="AE212" s="747"/>
      <c r="AF212" s="747"/>
      <c r="AG212" s="747"/>
      <c r="AH212" s="747"/>
      <c r="AI212" s="747"/>
      <c r="AJ212" s="747"/>
      <c r="AK212" s="747"/>
      <c r="AL212" s="747"/>
      <c r="AM212" s="747"/>
      <c r="AN212" s="747"/>
      <c r="AO212" s="747"/>
      <c r="AP212" s="747"/>
      <c r="AQ212" s="747"/>
      <c r="AR212" s="747"/>
      <c r="AS212" s="747"/>
      <c r="AT212" s="747"/>
      <c r="AU212" s="747"/>
      <c r="AV212" s="747"/>
      <c r="AW212" s="747"/>
      <c r="AX212" s="747"/>
      <c r="AY212" s="747"/>
      <c r="AZ212" s="747"/>
      <c r="BA212" s="747"/>
      <c r="BB212" s="747"/>
      <c r="BC212" s="747"/>
      <c r="BD212" s="747"/>
      <c r="BE212" s="747"/>
      <c r="BF212" s="747"/>
      <c r="BG212" s="747"/>
      <c r="BH212" s="747"/>
      <c r="BI212" s="747"/>
      <c r="BJ212" s="747"/>
      <c r="BK212" s="747"/>
      <c r="BL212" s="747"/>
      <c r="BM212" s="747"/>
      <c r="BN212" s="747"/>
      <c r="BO212" s="104"/>
      <c r="BP212" s="104"/>
      <c r="BQ212" s="747"/>
      <c r="BR212" s="101"/>
      <c r="BS212" s="747"/>
      <c r="BT212" s="91"/>
      <c r="BU212" s="747"/>
      <c r="BV212" s="91"/>
    </row>
    <row r="213" spans="1:74" x14ac:dyDescent="0.25">
      <c r="A213" s="62"/>
      <c r="B213" s="62"/>
      <c r="C213" s="62"/>
      <c r="D213" s="65"/>
      <c r="E213" s="65"/>
      <c r="F213" s="65"/>
      <c r="G213" s="65"/>
      <c r="H213" s="65"/>
      <c r="I213" s="65"/>
      <c r="J213" s="65"/>
      <c r="K213" s="65"/>
      <c r="L213" s="65"/>
      <c r="M213" s="65"/>
      <c r="N213" s="65"/>
      <c r="O213" s="65"/>
      <c r="P213" s="65"/>
      <c r="Q213" s="65"/>
      <c r="R213" s="65"/>
      <c r="S213" s="65"/>
      <c r="T213" s="65"/>
      <c r="U213" s="65"/>
      <c r="V213" s="747"/>
      <c r="W213" s="747"/>
      <c r="X213" s="747"/>
      <c r="Y213" s="747"/>
      <c r="Z213" s="747"/>
      <c r="AA213" s="747"/>
      <c r="AB213" s="747"/>
      <c r="AC213" s="747"/>
      <c r="AD213" s="747"/>
      <c r="AE213" s="747"/>
      <c r="AF213" s="747"/>
      <c r="AG213" s="747"/>
      <c r="AH213" s="747"/>
      <c r="AI213" s="747"/>
      <c r="AJ213" s="747"/>
      <c r="AK213" s="747"/>
      <c r="AL213" s="747"/>
      <c r="AM213" s="747"/>
      <c r="AN213" s="747"/>
      <c r="AO213" s="747"/>
      <c r="AP213" s="747"/>
      <c r="AQ213" s="747"/>
      <c r="AR213" s="747"/>
      <c r="AS213" s="747"/>
      <c r="AT213" s="747"/>
      <c r="AU213" s="747"/>
      <c r="AV213" s="747"/>
      <c r="AW213" s="747"/>
      <c r="AX213" s="747"/>
      <c r="AY213" s="747"/>
      <c r="AZ213" s="747"/>
      <c r="BA213" s="747"/>
      <c r="BB213" s="747"/>
      <c r="BC213" s="747"/>
      <c r="BD213" s="747"/>
      <c r="BE213" s="747"/>
      <c r="BF213" s="747"/>
      <c r="BG213" s="747"/>
      <c r="BH213" s="747"/>
      <c r="BI213" s="747"/>
      <c r="BJ213" s="747"/>
      <c r="BK213" s="747"/>
      <c r="BL213" s="747"/>
      <c r="BM213" s="747"/>
      <c r="BN213" s="747"/>
      <c r="BO213" s="104"/>
      <c r="BP213" s="104"/>
      <c r="BQ213" s="747"/>
      <c r="BR213" s="101"/>
      <c r="BS213" s="747"/>
      <c r="BT213" s="91"/>
      <c r="BU213" s="747"/>
      <c r="BV213" s="91"/>
    </row>
    <row r="214" spans="1:74" x14ac:dyDescent="0.25">
      <c r="A214" s="62"/>
      <c r="B214" s="62"/>
      <c r="C214" s="62"/>
      <c r="D214" s="65"/>
      <c r="E214" s="65"/>
      <c r="F214" s="65"/>
      <c r="G214" s="65"/>
      <c r="H214" s="65"/>
      <c r="I214" s="65"/>
      <c r="J214" s="65"/>
      <c r="K214" s="65"/>
      <c r="L214" s="65"/>
      <c r="M214" s="65"/>
      <c r="N214" s="65"/>
      <c r="O214" s="65"/>
      <c r="P214" s="65"/>
      <c r="Q214" s="65"/>
      <c r="R214" s="65"/>
      <c r="S214" s="65"/>
      <c r="T214" s="65"/>
      <c r="U214" s="65"/>
      <c r="V214" s="747"/>
      <c r="W214" s="747"/>
      <c r="X214" s="747"/>
      <c r="Y214" s="747"/>
      <c r="Z214" s="747"/>
      <c r="AA214" s="747"/>
      <c r="AB214" s="747"/>
      <c r="AC214" s="747"/>
      <c r="AD214" s="747"/>
      <c r="AE214" s="747"/>
      <c r="AF214" s="747"/>
      <c r="AG214" s="747"/>
      <c r="AH214" s="747"/>
      <c r="AI214" s="747"/>
      <c r="AJ214" s="747"/>
      <c r="AK214" s="747"/>
      <c r="AL214" s="747"/>
      <c r="AM214" s="747"/>
      <c r="AN214" s="747"/>
      <c r="AO214" s="747"/>
      <c r="AP214" s="747"/>
      <c r="AQ214" s="747"/>
      <c r="AR214" s="747"/>
      <c r="AS214" s="747"/>
      <c r="AT214" s="747"/>
      <c r="AU214" s="747"/>
      <c r="AV214" s="747"/>
      <c r="AW214" s="747"/>
      <c r="AX214" s="747"/>
      <c r="AY214" s="747"/>
      <c r="AZ214" s="747"/>
      <c r="BA214" s="747"/>
      <c r="BB214" s="747"/>
      <c r="BC214" s="747"/>
      <c r="BD214" s="747"/>
      <c r="BE214" s="747"/>
      <c r="BF214" s="747"/>
      <c r="BG214" s="747"/>
      <c r="BH214" s="747"/>
      <c r="BI214" s="747"/>
      <c r="BJ214" s="747"/>
      <c r="BK214" s="747"/>
      <c r="BL214" s="747"/>
      <c r="BM214" s="747"/>
      <c r="BN214" s="747"/>
      <c r="BO214" s="104"/>
      <c r="BP214" s="104"/>
      <c r="BQ214" s="747"/>
      <c r="BR214" s="101"/>
      <c r="BS214" s="747"/>
      <c r="BT214" s="91"/>
      <c r="BU214" s="747"/>
      <c r="BV214" s="91"/>
    </row>
    <row r="215" spans="1:74" x14ac:dyDescent="0.25">
      <c r="A215" s="62"/>
      <c r="B215" s="62"/>
      <c r="C215" s="62"/>
      <c r="D215" s="65"/>
      <c r="E215" s="65"/>
      <c r="F215" s="65"/>
      <c r="G215" s="65"/>
      <c r="H215" s="65"/>
      <c r="I215" s="65"/>
      <c r="J215" s="65"/>
      <c r="K215" s="65"/>
      <c r="L215" s="65"/>
      <c r="M215" s="65"/>
      <c r="N215" s="65"/>
      <c r="O215" s="65"/>
      <c r="P215" s="65"/>
      <c r="Q215" s="65"/>
      <c r="R215" s="65"/>
      <c r="S215" s="65"/>
      <c r="T215" s="65"/>
      <c r="U215" s="65"/>
      <c r="V215" s="747"/>
      <c r="W215" s="747"/>
      <c r="X215" s="747"/>
      <c r="Y215" s="747"/>
      <c r="Z215" s="747"/>
      <c r="AA215" s="747"/>
      <c r="AB215" s="747"/>
      <c r="AC215" s="747"/>
      <c r="AD215" s="747"/>
      <c r="AE215" s="747"/>
      <c r="AF215" s="747"/>
      <c r="AG215" s="747"/>
      <c r="AH215" s="747"/>
      <c r="AI215" s="747"/>
      <c r="AJ215" s="747"/>
      <c r="AK215" s="747"/>
      <c r="AL215" s="747"/>
      <c r="AM215" s="747"/>
      <c r="AN215" s="747"/>
      <c r="AO215" s="747"/>
      <c r="AP215" s="747"/>
      <c r="AQ215" s="747"/>
      <c r="AR215" s="747"/>
      <c r="AS215" s="747"/>
      <c r="AT215" s="747"/>
      <c r="AU215" s="747"/>
      <c r="AV215" s="747"/>
      <c r="AW215" s="747"/>
      <c r="AX215" s="747"/>
      <c r="AY215" s="747"/>
      <c r="AZ215" s="747"/>
      <c r="BA215" s="747"/>
      <c r="BB215" s="747"/>
      <c r="BC215" s="747"/>
      <c r="BD215" s="747"/>
      <c r="BE215" s="747"/>
      <c r="BF215" s="747"/>
      <c r="BG215" s="747"/>
      <c r="BH215" s="747"/>
      <c r="BI215" s="747"/>
      <c r="BJ215" s="747"/>
      <c r="BK215" s="747"/>
      <c r="BL215" s="747"/>
      <c r="BM215" s="747"/>
      <c r="BN215" s="747"/>
      <c r="BO215" s="104"/>
      <c r="BP215" s="104"/>
      <c r="BQ215" s="747"/>
      <c r="BR215" s="101"/>
      <c r="BS215" s="747"/>
      <c r="BT215" s="91"/>
      <c r="BU215" s="747"/>
      <c r="BV215" s="91"/>
    </row>
    <row r="216" spans="1:74" x14ac:dyDescent="0.25">
      <c r="A216" s="62"/>
      <c r="B216" s="62"/>
      <c r="C216" s="62"/>
      <c r="D216" s="65"/>
      <c r="E216" s="65"/>
      <c r="F216" s="65"/>
      <c r="G216" s="65"/>
      <c r="H216" s="65"/>
      <c r="I216" s="65"/>
      <c r="J216" s="65"/>
      <c r="K216" s="65"/>
      <c r="L216" s="65"/>
      <c r="M216" s="65"/>
      <c r="N216" s="65"/>
      <c r="O216" s="65"/>
      <c r="P216" s="65"/>
      <c r="Q216" s="65"/>
      <c r="R216" s="65"/>
      <c r="S216" s="65"/>
      <c r="T216" s="65"/>
      <c r="U216" s="65"/>
      <c r="V216" s="747"/>
      <c r="W216" s="747"/>
      <c r="X216" s="747"/>
      <c r="Y216" s="747"/>
      <c r="Z216" s="747"/>
      <c r="AA216" s="747"/>
      <c r="AB216" s="747"/>
      <c r="AC216" s="747"/>
      <c r="AD216" s="747"/>
      <c r="AE216" s="747"/>
      <c r="AF216" s="747"/>
      <c r="AG216" s="747"/>
      <c r="AH216" s="747"/>
      <c r="AI216" s="747"/>
      <c r="AJ216" s="747"/>
      <c r="AK216" s="747"/>
      <c r="AL216" s="747"/>
      <c r="AM216" s="747"/>
      <c r="AN216" s="747"/>
      <c r="AO216" s="747"/>
      <c r="AP216" s="747"/>
      <c r="AQ216" s="747"/>
      <c r="AR216" s="747"/>
      <c r="AS216" s="747"/>
      <c r="AT216" s="747"/>
      <c r="AU216" s="747"/>
      <c r="AV216" s="747"/>
      <c r="AW216" s="747"/>
      <c r="AX216" s="747"/>
      <c r="AY216" s="747"/>
      <c r="AZ216" s="747"/>
      <c r="BA216" s="747"/>
      <c r="BB216" s="747"/>
      <c r="BC216" s="747"/>
      <c r="BD216" s="747"/>
      <c r="BE216" s="747"/>
      <c r="BF216" s="747"/>
      <c r="BG216" s="747"/>
      <c r="BH216" s="747"/>
      <c r="BI216" s="747"/>
      <c r="BJ216" s="747"/>
      <c r="BK216" s="747"/>
      <c r="BL216" s="747"/>
      <c r="BM216" s="747"/>
      <c r="BN216" s="747"/>
      <c r="BO216" s="104"/>
      <c r="BP216" s="104"/>
      <c r="BQ216" s="747"/>
      <c r="BR216" s="101"/>
      <c r="BS216" s="747"/>
      <c r="BT216" s="91"/>
      <c r="BU216" s="747"/>
      <c r="BV216" s="91"/>
    </row>
    <row r="217" spans="1:74" x14ac:dyDescent="0.25">
      <c r="A217" s="62"/>
      <c r="C217" s="62"/>
      <c r="D217" s="92"/>
      <c r="E217" s="92"/>
      <c r="F217" s="92"/>
      <c r="G217" s="92"/>
      <c r="H217" s="92"/>
      <c r="I217" s="92"/>
      <c r="J217" s="92"/>
      <c r="K217" s="92"/>
      <c r="L217" s="92"/>
      <c r="M217" s="92"/>
      <c r="N217" s="92"/>
      <c r="O217" s="92"/>
      <c r="P217" s="92"/>
      <c r="Q217" s="92"/>
      <c r="R217" s="92"/>
      <c r="S217" s="92"/>
      <c r="T217" s="92"/>
      <c r="U217" s="92"/>
      <c r="V217" s="62"/>
      <c r="W217" s="62"/>
      <c r="X217" s="747"/>
      <c r="Y217" s="747"/>
      <c r="Z217" s="747"/>
      <c r="AA217" s="747"/>
      <c r="AB217" s="747"/>
      <c r="AC217" s="747"/>
      <c r="AD217" s="747"/>
      <c r="AE217" s="747"/>
      <c r="AF217" s="747"/>
      <c r="AG217" s="747"/>
      <c r="AH217" s="747"/>
      <c r="AI217" s="747"/>
      <c r="AJ217" s="747"/>
      <c r="AK217" s="747"/>
      <c r="AL217" s="747"/>
      <c r="AM217" s="62"/>
      <c r="AN217" s="62"/>
      <c r="AO217" s="62"/>
      <c r="AP217" s="62"/>
      <c r="AQ217" s="62"/>
      <c r="AR217" s="62"/>
      <c r="AS217" s="62"/>
      <c r="AT217" s="62"/>
      <c r="AU217" s="62"/>
      <c r="AV217" s="62"/>
      <c r="AW217" s="62"/>
      <c r="AX217" s="62"/>
      <c r="AY217" s="62"/>
      <c r="AZ217" s="62"/>
      <c r="BA217" s="62"/>
      <c r="BB217" s="62"/>
      <c r="BC217" s="62"/>
      <c r="BD217" s="62"/>
      <c r="BE217" s="62"/>
      <c r="BF217" s="62"/>
      <c r="BG217" s="62"/>
      <c r="BH217" s="62"/>
      <c r="BI217" s="62"/>
      <c r="BJ217" s="62"/>
      <c r="BK217" s="62"/>
      <c r="BL217" s="62"/>
      <c r="BM217" s="62"/>
      <c r="BN217" s="62"/>
      <c r="BQ217" s="62"/>
      <c r="BS217" s="62"/>
      <c r="BU217" s="62"/>
    </row>
    <row r="218" spans="1:74" x14ac:dyDescent="0.25">
      <c r="A218" s="62"/>
      <c r="B218" s="62"/>
      <c r="C218" s="62"/>
      <c r="D218" s="65"/>
      <c r="E218" s="65"/>
      <c r="F218" s="65"/>
      <c r="G218" s="65"/>
      <c r="H218" s="65"/>
      <c r="I218" s="65"/>
      <c r="J218" s="65"/>
      <c r="K218" s="65"/>
      <c r="L218" s="65"/>
      <c r="M218" s="65"/>
      <c r="N218" s="65"/>
      <c r="O218" s="65"/>
      <c r="P218" s="65"/>
      <c r="Q218" s="65"/>
      <c r="R218" s="65"/>
      <c r="S218" s="65"/>
      <c r="T218" s="65"/>
      <c r="U218" s="65"/>
      <c r="V218" s="747"/>
      <c r="W218" s="747"/>
      <c r="X218" s="747"/>
      <c r="Y218" s="747"/>
      <c r="Z218" s="747"/>
      <c r="AA218" s="747"/>
      <c r="AB218" s="747"/>
      <c r="AC218" s="747"/>
      <c r="AD218" s="747"/>
      <c r="AE218" s="747"/>
      <c r="AF218" s="747"/>
      <c r="AG218" s="747"/>
      <c r="AH218" s="747"/>
      <c r="AI218" s="747"/>
      <c r="AJ218" s="747"/>
      <c r="AK218" s="747"/>
      <c r="AL218" s="747"/>
      <c r="AM218" s="747"/>
      <c r="AN218" s="747"/>
      <c r="AO218" s="747"/>
      <c r="AP218" s="747"/>
      <c r="AQ218" s="747"/>
      <c r="AR218" s="747"/>
      <c r="AS218" s="747"/>
      <c r="AT218" s="747"/>
      <c r="AU218" s="747"/>
      <c r="AV218" s="747"/>
      <c r="AW218" s="747"/>
      <c r="AX218" s="747"/>
      <c r="AY218" s="747"/>
      <c r="AZ218" s="747"/>
      <c r="BA218" s="747"/>
      <c r="BB218" s="747"/>
      <c r="BC218" s="747"/>
      <c r="BD218" s="747"/>
      <c r="BE218" s="747"/>
      <c r="BF218" s="747"/>
      <c r="BG218" s="747"/>
      <c r="BH218" s="747"/>
      <c r="BI218" s="747"/>
      <c r="BJ218" s="747"/>
      <c r="BK218" s="747"/>
      <c r="BL218" s="747"/>
      <c r="BM218" s="747"/>
      <c r="BN218" s="747"/>
      <c r="BO218" s="104"/>
      <c r="BP218" s="104"/>
      <c r="BQ218" s="747"/>
      <c r="BR218" s="101"/>
      <c r="BS218" s="747"/>
      <c r="BT218" s="91"/>
      <c r="BU218" s="747"/>
      <c r="BV218" s="91"/>
    </row>
    <row r="219" spans="1:74" x14ac:dyDescent="0.25">
      <c r="A219" s="62"/>
      <c r="B219" s="62"/>
      <c r="C219" s="62"/>
      <c r="D219" s="65"/>
      <c r="E219" s="65"/>
      <c r="F219" s="65"/>
      <c r="G219" s="65"/>
      <c r="H219" s="65"/>
      <c r="I219" s="65"/>
      <c r="J219" s="65"/>
      <c r="K219" s="65"/>
      <c r="L219" s="65"/>
      <c r="M219" s="65"/>
      <c r="N219" s="65"/>
      <c r="O219" s="65"/>
      <c r="P219" s="65"/>
      <c r="Q219" s="65"/>
      <c r="R219" s="65"/>
      <c r="S219" s="65"/>
      <c r="T219" s="65"/>
      <c r="U219" s="65"/>
      <c r="V219" s="747"/>
      <c r="W219" s="747"/>
      <c r="X219" s="747"/>
      <c r="Y219" s="747"/>
      <c r="Z219" s="747"/>
      <c r="AA219" s="747"/>
      <c r="AB219" s="747"/>
      <c r="AC219" s="747"/>
      <c r="AD219" s="747"/>
      <c r="AE219" s="747"/>
      <c r="AF219" s="747"/>
      <c r="AG219" s="747"/>
      <c r="AH219" s="747"/>
      <c r="AI219" s="747"/>
      <c r="AJ219" s="747"/>
      <c r="AK219" s="747"/>
      <c r="AL219" s="747"/>
      <c r="AM219" s="747"/>
      <c r="AN219" s="747"/>
      <c r="AO219" s="747"/>
      <c r="AP219" s="747"/>
      <c r="AQ219" s="747"/>
      <c r="AR219" s="747"/>
      <c r="AS219" s="747"/>
      <c r="AT219" s="747"/>
      <c r="AU219" s="747"/>
      <c r="AV219" s="747"/>
      <c r="AW219" s="747"/>
      <c r="AX219" s="747"/>
      <c r="AY219" s="747"/>
      <c r="AZ219" s="747"/>
      <c r="BA219" s="747"/>
      <c r="BB219" s="747"/>
      <c r="BC219" s="747"/>
      <c r="BD219" s="747"/>
      <c r="BE219" s="747"/>
      <c r="BF219" s="747"/>
      <c r="BG219" s="747"/>
      <c r="BH219" s="747"/>
      <c r="BI219" s="747"/>
      <c r="BJ219" s="747"/>
      <c r="BK219" s="747"/>
      <c r="BL219" s="747"/>
      <c r="BM219" s="747"/>
      <c r="BN219" s="747"/>
      <c r="BO219" s="104"/>
      <c r="BP219" s="104"/>
      <c r="BQ219" s="747"/>
      <c r="BR219" s="101"/>
      <c r="BS219" s="747"/>
      <c r="BT219" s="91"/>
      <c r="BU219" s="747"/>
      <c r="BV219" s="91"/>
    </row>
    <row r="220" spans="1:74" x14ac:dyDescent="0.25">
      <c r="A220" s="62"/>
      <c r="B220" s="62"/>
      <c r="C220" s="62"/>
      <c r="D220" s="92"/>
      <c r="E220" s="92"/>
      <c r="F220" s="92"/>
      <c r="G220" s="92"/>
      <c r="H220" s="92"/>
      <c r="I220" s="92"/>
      <c r="J220" s="92"/>
      <c r="K220" s="92"/>
      <c r="L220" s="92"/>
      <c r="M220" s="92"/>
      <c r="N220" s="92"/>
      <c r="O220" s="92"/>
      <c r="P220" s="92"/>
      <c r="Q220" s="92"/>
      <c r="R220" s="92"/>
      <c r="S220" s="92"/>
      <c r="T220" s="92"/>
      <c r="U220" s="92"/>
      <c r="V220" s="62"/>
      <c r="W220" s="62"/>
      <c r="X220" s="747"/>
      <c r="Y220" s="747"/>
      <c r="Z220" s="747"/>
      <c r="AA220" s="747"/>
      <c r="AB220" s="747"/>
      <c r="AC220" s="747"/>
      <c r="AD220" s="747"/>
      <c r="AE220" s="747"/>
      <c r="AF220" s="747"/>
      <c r="AG220" s="747"/>
      <c r="AH220" s="747"/>
      <c r="AI220" s="747"/>
      <c r="AJ220" s="747"/>
      <c r="AK220" s="747"/>
      <c r="AL220" s="747"/>
      <c r="AM220" s="62"/>
      <c r="AN220" s="62"/>
      <c r="AO220" s="62"/>
      <c r="AP220" s="62"/>
      <c r="AQ220" s="62"/>
      <c r="AR220" s="62"/>
      <c r="AS220" s="62"/>
      <c r="AT220" s="62"/>
      <c r="AU220" s="62"/>
      <c r="AV220" s="62"/>
      <c r="AW220" s="62"/>
      <c r="AX220" s="62"/>
      <c r="AY220" s="62"/>
      <c r="AZ220" s="62"/>
      <c r="BA220" s="62"/>
      <c r="BB220" s="62"/>
      <c r="BC220" s="62"/>
      <c r="BD220" s="62"/>
      <c r="BE220" s="62"/>
      <c r="BF220" s="62"/>
      <c r="BG220" s="62"/>
      <c r="BH220" s="62"/>
      <c r="BI220" s="62"/>
      <c r="BJ220" s="62"/>
      <c r="BK220" s="62"/>
      <c r="BL220" s="62"/>
      <c r="BM220" s="62"/>
      <c r="BN220" s="62"/>
      <c r="BQ220" s="62"/>
      <c r="BS220" s="62"/>
      <c r="BU220" s="62"/>
    </row>
    <row r="221" spans="1:74" x14ac:dyDescent="0.25">
      <c r="A221" s="62"/>
      <c r="B221" s="62"/>
      <c r="C221" s="62"/>
      <c r="D221" s="65"/>
      <c r="E221" s="65"/>
      <c r="F221" s="65"/>
      <c r="G221" s="65"/>
      <c r="H221" s="65"/>
      <c r="I221" s="65"/>
      <c r="J221" s="65"/>
      <c r="K221" s="65"/>
      <c r="L221" s="65"/>
      <c r="M221" s="65"/>
      <c r="N221" s="65"/>
      <c r="O221" s="65"/>
      <c r="P221" s="65"/>
      <c r="Q221" s="65"/>
      <c r="R221" s="65"/>
      <c r="S221" s="65"/>
      <c r="T221" s="65"/>
      <c r="U221" s="65"/>
      <c r="V221" s="747"/>
      <c r="W221" s="747"/>
      <c r="X221" s="747"/>
      <c r="Y221" s="747"/>
      <c r="Z221" s="747"/>
      <c r="AA221" s="747"/>
      <c r="AB221" s="747"/>
      <c r="AC221" s="747"/>
      <c r="AD221" s="747"/>
      <c r="AE221" s="747"/>
      <c r="AF221" s="747"/>
      <c r="AG221" s="747"/>
      <c r="AH221" s="747"/>
      <c r="AI221" s="747"/>
      <c r="AJ221" s="747"/>
      <c r="AK221" s="747"/>
      <c r="AL221" s="747"/>
      <c r="AM221" s="747"/>
      <c r="AN221" s="747"/>
      <c r="AO221" s="747"/>
      <c r="AP221" s="747"/>
      <c r="AQ221" s="747"/>
      <c r="AR221" s="747"/>
      <c r="AS221" s="747"/>
      <c r="AT221" s="747"/>
      <c r="AU221" s="747"/>
      <c r="AV221" s="747"/>
      <c r="AW221" s="747"/>
      <c r="AX221" s="747"/>
      <c r="AY221" s="747"/>
      <c r="AZ221" s="747"/>
      <c r="BA221" s="747"/>
      <c r="BB221" s="747"/>
      <c r="BC221" s="747"/>
      <c r="BD221" s="747"/>
      <c r="BE221" s="747"/>
      <c r="BF221" s="747"/>
      <c r="BG221" s="747"/>
      <c r="BH221" s="747"/>
      <c r="BI221" s="747"/>
      <c r="BJ221" s="747"/>
      <c r="BK221" s="747"/>
      <c r="BL221" s="747"/>
      <c r="BM221" s="747"/>
      <c r="BN221" s="747"/>
      <c r="BO221" s="104"/>
      <c r="BP221" s="104"/>
      <c r="BQ221" s="747"/>
      <c r="BR221" s="101"/>
      <c r="BS221" s="747"/>
      <c r="BT221" s="91"/>
      <c r="BU221" s="747"/>
      <c r="BV221" s="91"/>
    </row>
    <row r="222" spans="1:74" x14ac:dyDescent="0.25">
      <c r="A222" s="62"/>
      <c r="B222" s="62"/>
      <c r="C222" s="62"/>
      <c r="D222" s="92"/>
      <c r="E222" s="92"/>
      <c r="F222" s="92"/>
      <c r="G222" s="92"/>
      <c r="H222" s="92"/>
      <c r="I222" s="92"/>
      <c r="J222" s="92"/>
      <c r="K222" s="92"/>
      <c r="L222" s="92"/>
      <c r="M222" s="92"/>
      <c r="N222" s="92"/>
      <c r="O222" s="92"/>
      <c r="P222" s="92"/>
      <c r="Q222" s="92"/>
      <c r="R222" s="92"/>
      <c r="S222" s="92"/>
      <c r="T222" s="92"/>
      <c r="U222" s="92"/>
      <c r="V222" s="62"/>
      <c r="W222" s="62"/>
      <c r="X222" s="747"/>
      <c r="Y222" s="747"/>
      <c r="Z222" s="747"/>
      <c r="AA222" s="747"/>
      <c r="AB222" s="747"/>
      <c r="AC222" s="747"/>
      <c r="AD222" s="747"/>
      <c r="AE222" s="747"/>
      <c r="AF222" s="747"/>
      <c r="AG222" s="747"/>
      <c r="AH222" s="747"/>
      <c r="AI222" s="747"/>
      <c r="AJ222" s="747"/>
      <c r="AK222" s="747"/>
      <c r="AL222" s="747"/>
      <c r="AM222" s="62"/>
      <c r="AN222" s="62"/>
      <c r="AO222" s="62"/>
      <c r="AP222" s="62"/>
      <c r="AQ222" s="62"/>
      <c r="AR222" s="62"/>
      <c r="AS222" s="62"/>
      <c r="AT222" s="62"/>
      <c r="AU222" s="62"/>
      <c r="AV222" s="62"/>
      <c r="AW222" s="62"/>
      <c r="AX222" s="62"/>
      <c r="AY222" s="62"/>
      <c r="AZ222" s="62"/>
      <c r="BA222" s="62"/>
      <c r="BB222" s="62"/>
      <c r="BC222" s="62"/>
      <c r="BD222" s="62"/>
      <c r="BE222" s="62"/>
      <c r="BF222" s="62"/>
      <c r="BG222" s="62"/>
      <c r="BH222" s="62"/>
      <c r="BI222" s="62"/>
      <c r="BJ222" s="62"/>
      <c r="BK222" s="62"/>
      <c r="BL222" s="62"/>
      <c r="BM222" s="62"/>
      <c r="BN222" s="62"/>
      <c r="BQ222" s="62"/>
      <c r="BS222" s="62"/>
      <c r="BU222" s="62"/>
    </row>
    <row r="223" spans="1:74" x14ac:dyDescent="0.25">
      <c r="A223" s="62"/>
      <c r="B223" s="62"/>
      <c r="C223" s="62"/>
      <c r="D223" s="65"/>
      <c r="E223" s="65"/>
      <c r="F223" s="65"/>
      <c r="G223" s="65"/>
      <c r="H223" s="65"/>
      <c r="I223" s="65"/>
      <c r="J223" s="65"/>
      <c r="K223" s="65"/>
      <c r="L223" s="65"/>
      <c r="M223" s="65"/>
      <c r="N223" s="65"/>
      <c r="O223" s="65"/>
      <c r="P223" s="65"/>
      <c r="Q223" s="65"/>
      <c r="R223" s="65"/>
      <c r="S223" s="65"/>
      <c r="T223" s="65"/>
      <c r="U223" s="65"/>
      <c r="V223" s="747"/>
      <c r="W223" s="747"/>
      <c r="X223" s="747"/>
      <c r="Y223" s="747"/>
      <c r="Z223" s="747"/>
      <c r="AA223" s="747"/>
      <c r="AB223" s="747"/>
      <c r="AC223" s="747"/>
      <c r="AD223" s="747"/>
      <c r="AE223" s="747"/>
      <c r="AF223" s="747"/>
      <c r="AG223" s="747"/>
      <c r="AH223" s="747"/>
      <c r="AI223" s="747"/>
      <c r="AJ223" s="747"/>
      <c r="AK223" s="747"/>
      <c r="AL223" s="747"/>
      <c r="AM223" s="747"/>
      <c r="AN223" s="747"/>
      <c r="AO223" s="747"/>
      <c r="AP223" s="747"/>
      <c r="AQ223" s="747"/>
      <c r="AR223" s="747"/>
      <c r="AS223" s="747"/>
      <c r="AT223" s="747"/>
      <c r="AU223" s="747"/>
      <c r="AV223" s="747"/>
      <c r="AW223" s="747"/>
      <c r="AX223" s="747"/>
      <c r="AY223" s="747"/>
      <c r="AZ223" s="747"/>
      <c r="BA223" s="747"/>
      <c r="BB223" s="747"/>
      <c r="BC223" s="747"/>
      <c r="BD223" s="747"/>
      <c r="BE223" s="747"/>
      <c r="BF223" s="747"/>
      <c r="BG223" s="747"/>
      <c r="BH223" s="747"/>
      <c r="BI223" s="747"/>
      <c r="BJ223" s="747"/>
      <c r="BK223" s="747"/>
      <c r="BL223" s="747"/>
      <c r="BM223" s="747"/>
      <c r="BN223" s="747"/>
      <c r="BO223" s="104"/>
      <c r="BP223" s="104"/>
      <c r="BQ223" s="747"/>
      <c r="BR223" s="101"/>
      <c r="BS223" s="747"/>
      <c r="BT223" s="91"/>
      <c r="BU223" s="747"/>
      <c r="BV223" s="91"/>
    </row>
    <row r="224" spans="1:74" x14ac:dyDescent="0.25">
      <c r="A224" s="62"/>
      <c r="B224" s="62"/>
      <c r="C224" s="62"/>
      <c r="D224" s="65"/>
      <c r="E224" s="65"/>
      <c r="F224" s="65"/>
      <c r="G224" s="65"/>
      <c r="H224" s="65"/>
      <c r="I224" s="65"/>
      <c r="J224" s="65"/>
      <c r="K224" s="65"/>
      <c r="L224" s="65"/>
      <c r="M224" s="65"/>
      <c r="N224" s="65"/>
      <c r="O224" s="65"/>
      <c r="P224" s="65"/>
      <c r="Q224" s="65"/>
      <c r="R224" s="65"/>
      <c r="S224" s="65"/>
      <c r="T224" s="65"/>
      <c r="U224" s="65"/>
      <c r="V224" s="747"/>
      <c r="W224" s="747"/>
      <c r="X224" s="747"/>
      <c r="Y224" s="747"/>
      <c r="Z224" s="747"/>
      <c r="AA224" s="747"/>
      <c r="AB224" s="747"/>
      <c r="AC224" s="747"/>
      <c r="AD224" s="747"/>
      <c r="AE224" s="747"/>
      <c r="AF224" s="747"/>
      <c r="AG224" s="747"/>
      <c r="AH224" s="747"/>
      <c r="AI224" s="747"/>
      <c r="AJ224" s="747"/>
      <c r="AK224" s="747"/>
      <c r="AL224" s="747"/>
      <c r="AM224" s="747"/>
      <c r="AN224" s="747"/>
      <c r="AO224" s="747"/>
      <c r="AP224" s="747"/>
      <c r="AQ224" s="747"/>
      <c r="AR224" s="747"/>
      <c r="AS224" s="747"/>
      <c r="AT224" s="747"/>
      <c r="AU224" s="747"/>
      <c r="AV224" s="747"/>
      <c r="AW224" s="747"/>
      <c r="AX224" s="747"/>
      <c r="AY224" s="747"/>
      <c r="AZ224" s="747"/>
      <c r="BA224" s="747"/>
      <c r="BB224" s="747"/>
      <c r="BC224" s="747"/>
      <c r="BD224" s="747"/>
      <c r="BE224" s="747"/>
      <c r="BF224" s="747"/>
      <c r="BG224" s="747"/>
      <c r="BH224" s="747"/>
      <c r="BI224" s="747"/>
      <c r="BJ224" s="747"/>
      <c r="BK224" s="747"/>
      <c r="BL224" s="747"/>
      <c r="BM224" s="747"/>
      <c r="BN224" s="747"/>
      <c r="BO224" s="104"/>
      <c r="BP224" s="104"/>
      <c r="BQ224" s="747"/>
      <c r="BR224" s="101"/>
      <c r="BS224" s="747"/>
      <c r="BT224" s="91"/>
      <c r="BU224" s="747"/>
      <c r="BV224" s="91"/>
    </row>
    <row r="225" spans="1:74" x14ac:dyDescent="0.25">
      <c r="A225" s="62"/>
      <c r="B225" s="62"/>
      <c r="C225" s="62"/>
      <c r="D225" s="65"/>
      <c r="E225" s="65"/>
      <c r="F225" s="65"/>
      <c r="G225" s="65"/>
      <c r="H225" s="65"/>
      <c r="I225" s="65"/>
      <c r="J225" s="65"/>
      <c r="K225" s="65"/>
      <c r="L225" s="65"/>
      <c r="M225" s="65"/>
      <c r="N225" s="65"/>
      <c r="O225" s="65"/>
      <c r="P225" s="65"/>
      <c r="Q225" s="65"/>
      <c r="R225" s="65"/>
      <c r="S225" s="65"/>
      <c r="T225" s="65"/>
      <c r="U225" s="65"/>
      <c r="V225" s="747"/>
      <c r="W225" s="747"/>
      <c r="X225" s="747"/>
      <c r="Y225" s="747"/>
      <c r="Z225" s="747"/>
      <c r="AA225" s="747"/>
      <c r="AB225" s="747"/>
      <c r="AC225" s="747"/>
      <c r="AD225" s="747"/>
      <c r="AE225" s="747"/>
      <c r="AF225" s="747"/>
      <c r="AG225" s="747"/>
      <c r="AH225" s="747"/>
      <c r="AI225" s="747"/>
      <c r="AJ225" s="747"/>
      <c r="AK225" s="747"/>
      <c r="AL225" s="747"/>
      <c r="AM225" s="747"/>
      <c r="AN225" s="747"/>
      <c r="AO225" s="747"/>
      <c r="AP225" s="747"/>
      <c r="AQ225" s="747"/>
      <c r="AR225" s="747"/>
      <c r="AS225" s="747"/>
      <c r="AT225" s="747"/>
      <c r="AU225" s="747"/>
      <c r="AV225" s="747"/>
      <c r="AW225" s="747"/>
      <c r="AX225" s="747"/>
      <c r="AY225" s="747"/>
      <c r="AZ225" s="747"/>
      <c r="BA225" s="747"/>
      <c r="BB225" s="747"/>
      <c r="BC225" s="747"/>
      <c r="BD225" s="747"/>
      <c r="BE225" s="747"/>
      <c r="BF225" s="747"/>
      <c r="BG225" s="747"/>
      <c r="BH225" s="747"/>
      <c r="BI225" s="747"/>
      <c r="BJ225" s="747"/>
      <c r="BK225" s="747"/>
      <c r="BL225" s="747"/>
      <c r="BM225" s="747"/>
      <c r="BN225" s="747"/>
      <c r="BO225" s="104"/>
      <c r="BP225" s="104"/>
      <c r="BQ225" s="747"/>
      <c r="BR225" s="101"/>
      <c r="BS225" s="747"/>
      <c r="BT225" s="91"/>
      <c r="BU225" s="747"/>
      <c r="BV225" s="91"/>
    </row>
    <row r="226" spans="1:74" x14ac:dyDescent="0.25">
      <c r="A226" s="62"/>
      <c r="B226" s="62"/>
      <c r="C226" s="62"/>
      <c r="D226" s="65"/>
      <c r="E226" s="65"/>
      <c r="F226" s="65"/>
      <c r="G226" s="65"/>
      <c r="H226" s="65"/>
      <c r="I226" s="65"/>
      <c r="J226" s="65"/>
      <c r="K226" s="65"/>
      <c r="L226" s="65"/>
      <c r="M226" s="65"/>
      <c r="N226" s="65"/>
      <c r="O226" s="65"/>
      <c r="P226" s="65"/>
      <c r="Q226" s="65"/>
      <c r="R226" s="65"/>
      <c r="S226" s="65"/>
      <c r="T226" s="65"/>
      <c r="U226" s="65"/>
      <c r="V226" s="747"/>
      <c r="W226" s="747"/>
      <c r="X226" s="747"/>
      <c r="Y226" s="747"/>
      <c r="Z226" s="747"/>
      <c r="AA226" s="747"/>
      <c r="AB226" s="747"/>
      <c r="AC226" s="747"/>
      <c r="AD226" s="747"/>
      <c r="AE226" s="747"/>
      <c r="AF226" s="747"/>
      <c r="AG226" s="747"/>
      <c r="AH226" s="747"/>
      <c r="AI226" s="747"/>
      <c r="AJ226" s="747"/>
      <c r="AK226" s="747"/>
      <c r="AL226" s="747"/>
      <c r="AM226" s="747"/>
      <c r="AN226" s="747"/>
      <c r="AO226" s="747"/>
      <c r="AP226" s="747"/>
      <c r="AQ226" s="747"/>
      <c r="AR226" s="747"/>
      <c r="AS226" s="747"/>
      <c r="AT226" s="747"/>
      <c r="AU226" s="747"/>
      <c r="AV226" s="747"/>
      <c r="AW226" s="747"/>
      <c r="AX226" s="747"/>
      <c r="AY226" s="747"/>
      <c r="AZ226" s="747"/>
      <c r="BA226" s="747"/>
      <c r="BB226" s="747"/>
      <c r="BC226" s="747"/>
      <c r="BD226" s="747"/>
      <c r="BE226" s="747"/>
      <c r="BF226" s="747"/>
      <c r="BG226" s="747"/>
      <c r="BH226" s="747"/>
      <c r="BI226" s="747"/>
      <c r="BJ226" s="747"/>
      <c r="BK226" s="747"/>
      <c r="BL226" s="747"/>
      <c r="BM226" s="747"/>
      <c r="BN226" s="747"/>
      <c r="BO226" s="104"/>
      <c r="BP226" s="104"/>
      <c r="BQ226" s="747"/>
      <c r="BR226" s="101"/>
      <c r="BS226" s="747"/>
      <c r="BT226" s="91"/>
      <c r="BU226" s="747"/>
      <c r="BV226" s="91"/>
    </row>
    <row r="227" spans="1:74" x14ac:dyDescent="0.25">
      <c r="A227" s="62"/>
      <c r="B227" s="62"/>
      <c r="C227" s="62"/>
      <c r="D227" s="65"/>
      <c r="E227" s="65"/>
      <c r="F227" s="65"/>
      <c r="G227" s="65"/>
      <c r="H227" s="65"/>
      <c r="I227" s="65"/>
      <c r="J227" s="65"/>
      <c r="K227" s="65"/>
      <c r="L227" s="65"/>
      <c r="M227" s="65"/>
      <c r="N227" s="65"/>
      <c r="O227" s="65"/>
      <c r="P227" s="65"/>
      <c r="Q227" s="65"/>
      <c r="R227" s="65"/>
      <c r="S227" s="65"/>
      <c r="T227" s="65"/>
      <c r="U227" s="65"/>
      <c r="V227" s="747"/>
      <c r="W227" s="747"/>
      <c r="X227" s="747"/>
      <c r="Y227" s="747"/>
      <c r="Z227" s="747"/>
      <c r="AA227" s="747"/>
      <c r="AB227" s="747"/>
      <c r="AC227" s="747"/>
      <c r="AD227" s="747"/>
      <c r="AE227" s="747"/>
      <c r="AF227" s="747"/>
      <c r="AG227" s="747"/>
      <c r="AH227" s="747"/>
      <c r="AI227" s="747"/>
      <c r="AJ227" s="747"/>
      <c r="AK227" s="747"/>
      <c r="AL227" s="747"/>
      <c r="AM227" s="747"/>
      <c r="AN227" s="747"/>
      <c r="AO227" s="747"/>
      <c r="AP227" s="747"/>
      <c r="AQ227" s="747"/>
      <c r="AR227" s="747"/>
      <c r="AS227" s="747"/>
      <c r="AT227" s="747"/>
      <c r="AU227" s="747"/>
      <c r="AV227" s="747"/>
      <c r="AW227" s="747"/>
      <c r="AX227" s="747"/>
      <c r="AY227" s="747"/>
      <c r="AZ227" s="747"/>
      <c r="BA227" s="747"/>
      <c r="BB227" s="747"/>
      <c r="BC227" s="747"/>
      <c r="BD227" s="747"/>
      <c r="BE227" s="747"/>
      <c r="BF227" s="747"/>
      <c r="BG227" s="747"/>
      <c r="BH227" s="747"/>
      <c r="BI227" s="747"/>
      <c r="BJ227" s="747"/>
      <c r="BK227" s="747"/>
      <c r="BL227" s="747"/>
      <c r="BM227" s="747"/>
      <c r="BN227" s="747"/>
      <c r="BO227" s="104"/>
      <c r="BP227" s="104"/>
      <c r="BQ227" s="747"/>
      <c r="BR227" s="101"/>
      <c r="BS227" s="747"/>
      <c r="BT227" s="91"/>
      <c r="BU227" s="747"/>
      <c r="BV227" s="91"/>
    </row>
    <row r="228" spans="1:74" x14ac:dyDescent="0.25">
      <c r="A228" s="62"/>
      <c r="B228" s="62"/>
      <c r="C228" s="62"/>
      <c r="D228" s="65"/>
      <c r="E228" s="65"/>
      <c r="F228" s="65"/>
      <c r="G228" s="65"/>
      <c r="H228" s="65"/>
      <c r="I228" s="65"/>
      <c r="J228" s="65"/>
      <c r="K228" s="65"/>
      <c r="L228" s="65"/>
      <c r="M228" s="65"/>
      <c r="N228" s="65"/>
      <c r="O228" s="65"/>
      <c r="P228" s="65"/>
      <c r="Q228" s="65"/>
      <c r="R228" s="65"/>
      <c r="S228" s="65"/>
      <c r="T228" s="65"/>
      <c r="U228" s="65"/>
      <c r="V228" s="747"/>
      <c r="W228" s="747"/>
      <c r="X228" s="747"/>
      <c r="Y228" s="747"/>
      <c r="Z228" s="747"/>
      <c r="AA228" s="747"/>
      <c r="AB228" s="747"/>
      <c r="AC228" s="747"/>
      <c r="AD228" s="747"/>
      <c r="AE228" s="747"/>
      <c r="AF228" s="747"/>
      <c r="AG228" s="747"/>
      <c r="AH228" s="747"/>
      <c r="AI228" s="747"/>
      <c r="AJ228" s="747"/>
      <c r="AK228" s="747"/>
      <c r="AL228" s="747"/>
      <c r="AM228" s="747"/>
      <c r="AN228" s="747"/>
      <c r="AO228" s="747"/>
      <c r="AP228" s="747"/>
      <c r="AQ228" s="747"/>
      <c r="AR228" s="747"/>
      <c r="AS228" s="747"/>
      <c r="AT228" s="747"/>
      <c r="AU228" s="747"/>
      <c r="AV228" s="747"/>
      <c r="AW228" s="747"/>
      <c r="AX228" s="747"/>
      <c r="AY228" s="747"/>
      <c r="AZ228" s="747"/>
      <c r="BA228" s="747"/>
      <c r="BB228" s="747"/>
      <c r="BC228" s="747"/>
      <c r="BD228" s="747"/>
      <c r="BE228" s="747"/>
      <c r="BF228" s="747"/>
      <c r="BG228" s="747"/>
      <c r="BH228" s="747"/>
      <c r="BI228" s="747"/>
      <c r="BJ228" s="747"/>
      <c r="BK228" s="747"/>
      <c r="BL228" s="747"/>
      <c r="BM228" s="747"/>
      <c r="BN228" s="747"/>
      <c r="BO228" s="104"/>
      <c r="BP228" s="104"/>
      <c r="BQ228" s="747"/>
      <c r="BR228" s="101"/>
      <c r="BS228" s="747"/>
      <c r="BT228" s="91"/>
      <c r="BU228" s="747"/>
      <c r="BV228" s="91"/>
    </row>
    <row r="229" spans="1:74" x14ac:dyDescent="0.25">
      <c r="A229" s="62"/>
      <c r="B229" s="94"/>
      <c r="C229" s="62"/>
      <c r="D229" s="92"/>
      <c r="E229" s="92"/>
      <c r="F229" s="92"/>
      <c r="G229" s="92"/>
      <c r="H229" s="92"/>
      <c r="I229" s="92"/>
      <c r="J229" s="92"/>
      <c r="K229" s="92"/>
      <c r="L229" s="92"/>
      <c r="M229" s="92"/>
      <c r="N229" s="92"/>
      <c r="O229" s="92"/>
      <c r="P229" s="92"/>
      <c r="Q229" s="92"/>
      <c r="R229" s="92"/>
      <c r="S229" s="92"/>
      <c r="T229" s="92"/>
      <c r="U229" s="92"/>
      <c r="V229" s="62"/>
      <c r="W229" s="62"/>
      <c r="X229" s="747"/>
      <c r="Y229" s="747"/>
      <c r="Z229" s="747"/>
      <c r="AA229" s="747"/>
      <c r="AB229" s="747"/>
      <c r="AC229" s="747"/>
      <c r="AD229" s="747"/>
      <c r="AE229" s="747"/>
      <c r="AF229" s="747"/>
      <c r="AG229" s="747"/>
      <c r="AH229" s="747"/>
      <c r="AI229" s="747"/>
      <c r="AJ229" s="747"/>
      <c r="AK229" s="747"/>
      <c r="AL229" s="747"/>
      <c r="AM229" s="62"/>
      <c r="AN229" s="62"/>
      <c r="AO229" s="62"/>
      <c r="AP229" s="62"/>
      <c r="AQ229" s="62"/>
      <c r="AR229" s="62"/>
      <c r="AS229" s="62"/>
      <c r="AT229" s="62"/>
      <c r="AU229" s="62"/>
      <c r="AV229" s="62"/>
      <c r="AW229" s="62"/>
      <c r="AX229" s="62"/>
      <c r="AY229" s="62"/>
      <c r="AZ229" s="62"/>
      <c r="BA229" s="62"/>
      <c r="BB229" s="62"/>
      <c r="BC229" s="62"/>
      <c r="BD229" s="62"/>
      <c r="BE229" s="62"/>
      <c r="BF229" s="62"/>
      <c r="BG229" s="62"/>
      <c r="BH229" s="62"/>
      <c r="BI229" s="62"/>
      <c r="BJ229" s="62"/>
      <c r="BK229" s="62"/>
      <c r="BL229" s="62"/>
      <c r="BM229" s="62"/>
      <c r="BN229" s="62"/>
      <c r="BO229" s="92"/>
      <c r="BP229" s="92"/>
      <c r="BR229" s="92"/>
      <c r="BT229" s="102"/>
      <c r="BV229" s="102"/>
    </row>
    <row r="230" spans="1:74" x14ac:dyDescent="0.25">
      <c r="A230" s="62"/>
      <c r="B230" s="94"/>
      <c r="C230" s="62"/>
      <c r="D230" s="92"/>
      <c r="E230" s="92"/>
      <c r="F230" s="92"/>
      <c r="G230" s="92"/>
      <c r="H230" s="92"/>
      <c r="I230" s="92"/>
      <c r="J230" s="92"/>
      <c r="K230" s="92"/>
      <c r="L230" s="92"/>
      <c r="M230" s="92"/>
      <c r="N230" s="92"/>
      <c r="O230" s="92"/>
      <c r="P230" s="92"/>
      <c r="Q230" s="92"/>
      <c r="R230" s="92"/>
      <c r="S230" s="92"/>
      <c r="T230" s="92"/>
      <c r="U230" s="92"/>
      <c r="V230" s="62"/>
      <c r="W230" s="62"/>
      <c r="X230" s="747"/>
      <c r="Y230" s="747"/>
      <c r="Z230" s="747"/>
      <c r="AA230" s="747"/>
      <c r="AB230" s="747"/>
      <c r="AC230" s="747"/>
      <c r="AD230" s="747"/>
      <c r="AE230" s="747"/>
      <c r="AF230" s="747"/>
      <c r="AG230" s="747"/>
      <c r="AH230" s="747"/>
      <c r="AI230" s="747"/>
      <c r="AJ230" s="747"/>
      <c r="AK230" s="747"/>
      <c r="AL230" s="747"/>
      <c r="AM230" s="62"/>
      <c r="AN230" s="62"/>
      <c r="AO230" s="62"/>
      <c r="AP230" s="62"/>
      <c r="AQ230" s="62"/>
      <c r="AR230" s="62"/>
      <c r="AS230" s="62"/>
      <c r="AT230" s="62"/>
      <c r="AU230" s="62"/>
      <c r="AV230" s="62"/>
      <c r="AW230" s="62"/>
      <c r="AX230" s="62"/>
      <c r="AY230" s="62"/>
      <c r="AZ230" s="62"/>
      <c r="BA230" s="62"/>
      <c r="BB230" s="62"/>
      <c r="BC230" s="62"/>
      <c r="BD230" s="62"/>
      <c r="BE230" s="62"/>
      <c r="BF230" s="62"/>
      <c r="BG230" s="62"/>
      <c r="BH230" s="62"/>
      <c r="BI230" s="62"/>
      <c r="BJ230" s="62"/>
      <c r="BK230" s="62"/>
      <c r="BL230" s="62"/>
      <c r="BM230" s="62"/>
      <c r="BN230" s="62"/>
    </row>
    <row r="231" spans="1:74" x14ac:dyDescent="0.25">
      <c r="A231" s="168"/>
      <c r="B231" s="94"/>
      <c r="C231" s="62"/>
      <c r="D231" s="737"/>
      <c r="E231" s="737"/>
      <c r="F231" s="737"/>
      <c r="G231" s="737"/>
      <c r="H231" s="737"/>
      <c r="I231" s="737"/>
      <c r="J231" s="737"/>
      <c r="K231" s="737"/>
      <c r="L231" s="737"/>
      <c r="M231" s="737"/>
      <c r="N231" s="737"/>
      <c r="O231" s="737"/>
      <c r="P231" s="737"/>
      <c r="Q231" s="737"/>
      <c r="R231" s="737"/>
      <c r="S231" s="737"/>
      <c r="T231" s="737"/>
      <c r="U231" s="737"/>
      <c r="V231" s="62"/>
      <c r="W231" s="62"/>
      <c r="X231" s="737"/>
      <c r="Y231" s="737"/>
      <c r="Z231" s="737"/>
      <c r="AA231" s="737"/>
      <c r="AB231" s="737"/>
      <c r="AC231" s="737"/>
      <c r="AD231" s="737"/>
      <c r="AE231" s="737"/>
      <c r="AF231" s="737"/>
      <c r="AG231" s="737"/>
      <c r="AH231" s="737"/>
      <c r="AI231" s="737"/>
      <c r="AJ231" s="737"/>
      <c r="AK231" s="737"/>
      <c r="AL231" s="737"/>
      <c r="AM231" s="62"/>
      <c r="AN231" s="62"/>
      <c r="AO231" s="62"/>
      <c r="AP231" s="62"/>
      <c r="AQ231" s="62"/>
      <c r="AR231" s="62"/>
      <c r="AS231" s="62"/>
      <c r="AT231" s="62"/>
      <c r="AU231" s="62"/>
      <c r="AV231" s="62"/>
      <c r="AW231" s="62"/>
      <c r="AX231" s="62"/>
      <c r="AY231" s="62"/>
      <c r="AZ231" s="62"/>
      <c r="BA231" s="62"/>
      <c r="BB231" s="62"/>
      <c r="BC231" s="62"/>
      <c r="BD231" s="62"/>
      <c r="BE231" s="62"/>
      <c r="BF231" s="62"/>
      <c r="BG231" s="62"/>
      <c r="BH231" s="62"/>
      <c r="BI231" s="62"/>
      <c r="BJ231" s="62"/>
      <c r="BK231" s="62"/>
      <c r="BL231" s="62"/>
      <c r="BM231" s="62"/>
      <c r="BN231" s="62"/>
      <c r="BO231" s="737"/>
      <c r="BP231" s="737"/>
      <c r="BQ231" s="737"/>
      <c r="BR231" s="737"/>
      <c r="BS231" s="737"/>
      <c r="BT231" s="737"/>
      <c r="BU231" s="103"/>
    </row>
    <row r="232" spans="1:74" x14ac:dyDescent="0.25">
      <c r="A232" s="62"/>
      <c r="B232" s="62"/>
      <c r="C232" s="62"/>
      <c r="D232" s="104"/>
      <c r="E232" s="104"/>
      <c r="F232" s="104"/>
      <c r="G232" s="104"/>
      <c r="H232" s="104"/>
      <c r="I232" s="104"/>
      <c r="J232" s="104"/>
      <c r="K232" s="104"/>
      <c r="L232" s="104"/>
      <c r="M232" s="104"/>
      <c r="N232" s="104"/>
      <c r="O232" s="104"/>
      <c r="P232" s="104"/>
      <c r="Q232" s="104"/>
      <c r="R232" s="104"/>
      <c r="S232" s="104"/>
      <c r="T232" s="104"/>
      <c r="U232" s="104"/>
      <c r="V232" s="62"/>
      <c r="W232" s="62"/>
      <c r="X232" s="104"/>
      <c r="Y232" s="104"/>
      <c r="Z232" s="104"/>
      <c r="AA232" s="104"/>
      <c r="AB232" s="104"/>
      <c r="AC232" s="104"/>
      <c r="AD232" s="104"/>
      <c r="AE232" s="104"/>
      <c r="AF232" s="104"/>
      <c r="AG232" s="104"/>
      <c r="AH232" s="104"/>
      <c r="AI232" s="104"/>
      <c r="AJ232" s="104"/>
      <c r="AK232" s="104"/>
      <c r="AL232" s="104"/>
      <c r="AM232" s="62"/>
      <c r="AN232" s="62"/>
      <c r="AO232" s="62"/>
      <c r="AP232" s="62"/>
      <c r="AQ232" s="62"/>
      <c r="AR232" s="62"/>
      <c r="AS232" s="62"/>
      <c r="AT232" s="62"/>
      <c r="AU232" s="62"/>
      <c r="AV232" s="62"/>
      <c r="AW232" s="62"/>
      <c r="AX232" s="62"/>
      <c r="AY232" s="62"/>
      <c r="AZ232" s="62"/>
      <c r="BA232" s="62"/>
      <c r="BB232" s="62"/>
      <c r="BC232" s="62"/>
      <c r="BD232" s="62"/>
      <c r="BE232" s="62"/>
      <c r="BF232" s="62"/>
      <c r="BG232" s="62"/>
      <c r="BH232" s="62"/>
      <c r="BI232" s="62"/>
      <c r="BJ232" s="62"/>
      <c r="BK232" s="62"/>
      <c r="BL232" s="62"/>
      <c r="BM232" s="62"/>
      <c r="BN232" s="62"/>
      <c r="BO232" s="105"/>
      <c r="BP232" s="105"/>
      <c r="BQ232" s="747"/>
      <c r="BR232" s="91"/>
    </row>
    <row r="233" spans="1:74" x14ac:dyDescent="0.25">
      <c r="A233" s="62"/>
      <c r="B233" s="62"/>
      <c r="C233" s="62"/>
      <c r="D233" s="104"/>
      <c r="E233" s="104"/>
      <c r="F233" s="104"/>
      <c r="G233" s="104"/>
      <c r="H233" s="104"/>
      <c r="I233" s="104"/>
      <c r="J233" s="104"/>
      <c r="K233" s="104"/>
      <c r="L233" s="104"/>
      <c r="M233" s="104"/>
      <c r="N233" s="104"/>
      <c r="O233" s="104"/>
      <c r="P233" s="104"/>
      <c r="Q233" s="104"/>
      <c r="R233" s="104"/>
      <c r="S233" s="104"/>
      <c r="T233" s="104"/>
      <c r="U233" s="104"/>
      <c r="V233" s="62"/>
      <c r="W233" s="62"/>
      <c r="X233" s="104"/>
      <c r="Y233" s="104"/>
      <c r="Z233" s="104"/>
      <c r="AA233" s="104"/>
      <c r="AB233" s="104"/>
      <c r="AC233" s="104"/>
      <c r="AD233" s="104"/>
      <c r="AE233" s="104"/>
      <c r="AF233" s="104"/>
      <c r="AG233" s="104"/>
      <c r="AH233" s="104"/>
      <c r="AI233" s="104"/>
      <c r="AJ233" s="104"/>
      <c r="AK233" s="104"/>
      <c r="AL233" s="104"/>
      <c r="AM233" s="62"/>
      <c r="AN233" s="62"/>
      <c r="AO233" s="62"/>
      <c r="AP233" s="62"/>
      <c r="AQ233" s="62"/>
      <c r="AR233" s="62"/>
      <c r="AS233" s="62"/>
      <c r="AT233" s="62"/>
      <c r="AU233" s="62"/>
      <c r="AV233" s="62"/>
      <c r="AW233" s="62"/>
      <c r="AX233" s="62"/>
      <c r="AY233" s="62"/>
      <c r="AZ233" s="62"/>
      <c r="BA233" s="62"/>
      <c r="BB233" s="62"/>
      <c r="BC233" s="62"/>
      <c r="BD233" s="62"/>
      <c r="BE233" s="62"/>
      <c r="BF233" s="62"/>
      <c r="BG233" s="62"/>
      <c r="BH233" s="62"/>
      <c r="BI233" s="62"/>
      <c r="BJ233" s="62"/>
      <c r="BK233" s="62"/>
      <c r="BL233" s="62"/>
      <c r="BM233" s="62"/>
      <c r="BN233" s="62"/>
      <c r="BO233" s="105"/>
      <c r="BP233" s="105"/>
      <c r="BQ233" s="747"/>
      <c r="BR233" s="91"/>
    </row>
    <row r="234" spans="1:74" x14ac:dyDescent="0.25">
      <c r="A234" s="62"/>
      <c r="B234" s="62"/>
      <c r="C234" s="62"/>
      <c r="D234" s="92"/>
      <c r="E234" s="92"/>
      <c r="F234" s="92"/>
      <c r="G234" s="92"/>
      <c r="H234" s="92"/>
      <c r="I234" s="92"/>
      <c r="J234" s="92"/>
      <c r="K234" s="92"/>
      <c r="L234" s="92"/>
      <c r="M234" s="92"/>
      <c r="N234" s="92"/>
      <c r="O234" s="92"/>
      <c r="P234" s="92"/>
      <c r="Q234" s="92"/>
      <c r="R234" s="92"/>
      <c r="S234" s="92"/>
      <c r="T234" s="92"/>
      <c r="U234" s="92"/>
      <c r="V234" s="62"/>
      <c r="W234" s="62"/>
      <c r="X234" s="747"/>
      <c r="Y234" s="747"/>
      <c r="Z234" s="747"/>
      <c r="AA234" s="747"/>
      <c r="AB234" s="747"/>
      <c r="AC234" s="747"/>
      <c r="AD234" s="747"/>
      <c r="AE234" s="747"/>
      <c r="AF234" s="747"/>
      <c r="AG234" s="747"/>
      <c r="AH234" s="747"/>
      <c r="AI234" s="747"/>
      <c r="AJ234" s="747"/>
      <c r="AK234" s="747"/>
      <c r="AL234" s="747"/>
      <c r="AM234" s="62"/>
      <c r="AN234" s="62"/>
      <c r="AO234" s="62"/>
      <c r="AP234" s="62"/>
      <c r="AQ234" s="62"/>
      <c r="AR234" s="62"/>
      <c r="AS234" s="62"/>
      <c r="AT234" s="62"/>
      <c r="AU234" s="62"/>
      <c r="AV234" s="62"/>
      <c r="AW234" s="62"/>
      <c r="AX234" s="62"/>
      <c r="AY234" s="62"/>
      <c r="AZ234" s="62"/>
      <c r="BA234" s="62"/>
      <c r="BB234" s="62"/>
      <c r="BC234" s="62"/>
      <c r="BD234" s="62"/>
      <c r="BE234" s="62"/>
      <c r="BF234" s="62"/>
      <c r="BG234" s="62"/>
      <c r="BH234" s="62"/>
      <c r="BI234" s="62"/>
      <c r="BJ234" s="62"/>
      <c r="BK234" s="62"/>
      <c r="BL234" s="62"/>
      <c r="BM234" s="62"/>
      <c r="BN234" s="62"/>
    </row>
    <row r="235" spans="1:74" x14ac:dyDescent="0.25">
      <c r="A235" s="62"/>
      <c r="B235" s="62"/>
      <c r="C235" s="62"/>
      <c r="D235" s="104"/>
      <c r="E235" s="104"/>
      <c r="F235" s="104"/>
      <c r="G235" s="104"/>
      <c r="H235" s="104"/>
      <c r="I235" s="104"/>
      <c r="J235" s="104"/>
      <c r="K235" s="104"/>
      <c r="L235" s="104"/>
      <c r="M235" s="104"/>
      <c r="N235" s="104"/>
      <c r="O235" s="104"/>
      <c r="P235" s="104"/>
      <c r="Q235" s="104"/>
      <c r="R235" s="104"/>
      <c r="S235" s="104"/>
      <c r="T235" s="104"/>
      <c r="U235" s="104"/>
      <c r="V235" s="62"/>
      <c r="W235" s="62"/>
      <c r="X235" s="104"/>
      <c r="Y235" s="104"/>
      <c r="Z235" s="104"/>
      <c r="AA235" s="104"/>
      <c r="AB235" s="104"/>
      <c r="AC235" s="104"/>
      <c r="AD235" s="104"/>
      <c r="AE235" s="104"/>
      <c r="AF235" s="104"/>
      <c r="AG235" s="104"/>
      <c r="AH235" s="104"/>
      <c r="AI235" s="104"/>
      <c r="AJ235" s="104"/>
      <c r="AK235" s="104"/>
      <c r="AL235" s="104"/>
      <c r="AM235" s="62"/>
      <c r="AN235" s="62"/>
      <c r="AO235" s="62"/>
      <c r="AP235" s="62"/>
      <c r="AQ235" s="62"/>
      <c r="AR235" s="62"/>
      <c r="AS235" s="62"/>
      <c r="AT235" s="62"/>
      <c r="AU235" s="62"/>
      <c r="AV235" s="62"/>
      <c r="AW235" s="62"/>
      <c r="AX235" s="62"/>
      <c r="AY235" s="62"/>
      <c r="AZ235" s="62"/>
      <c r="BA235" s="62"/>
      <c r="BB235" s="62"/>
      <c r="BC235" s="62"/>
      <c r="BD235" s="62"/>
      <c r="BE235" s="62"/>
      <c r="BF235" s="62"/>
      <c r="BG235" s="62"/>
      <c r="BH235" s="62"/>
      <c r="BI235" s="62"/>
      <c r="BJ235" s="62"/>
      <c r="BK235" s="62"/>
      <c r="BL235" s="62"/>
      <c r="BM235" s="62"/>
      <c r="BN235" s="62"/>
      <c r="BO235" s="105"/>
      <c r="BP235" s="105"/>
      <c r="BQ235" s="747"/>
      <c r="BR235" s="91"/>
    </row>
    <row r="236" spans="1:74" x14ac:dyDescent="0.25">
      <c r="A236" s="62"/>
      <c r="B236" s="62"/>
      <c r="C236" s="62"/>
      <c r="D236" s="104"/>
      <c r="E236" s="104"/>
      <c r="F236" s="104"/>
      <c r="G236" s="104"/>
      <c r="H236" s="104"/>
      <c r="I236" s="104"/>
      <c r="J236" s="104"/>
      <c r="K236" s="104"/>
      <c r="L236" s="104"/>
      <c r="M236" s="104"/>
      <c r="N236" s="104"/>
      <c r="O236" s="104"/>
      <c r="P236" s="104"/>
      <c r="Q236" s="104"/>
      <c r="R236" s="104"/>
      <c r="S236" s="104"/>
      <c r="T236" s="104"/>
      <c r="U236" s="104"/>
      <c r="V236" s="62"/>
      <c r="W236" s="62"/>
      <c r="X236" s="104"/>
      <c r="Y236" s="104"/>
      <c r="Z236" s="104"/>
      <c r="AA236" s="104"/>
      <c r="AB236" s="104"/>
      <c r="AC236" s="104"/>
      <c r="AD236" s="104"/>
      <c r="AE236" s="104"/>
      <c r="AF236" s="104"/>
      <c r="AG236" s="104"/>
      <c r="AH236" s="104"/>
      <c r="AI236" s="104"/>
      <c r="AJ236" s="104"/>
      <c r="AK236" s="104"/>
      <c r="AL236" s="104"/>
      <c r="AM236" s="62"/>
      <c r="AN236" s="62"/>
      <c r="AO236" s="62"/>
      <c r="AP236" s="62"/>
      <c r="AQ236" s="62"/>
      <c r="AR236" s="62"/>
      <c r="AS236" s="62"/>
      <c r="AT236" s="62"/>
      <c r="AU236" s="62"/>
      <c r="AV236" s="62"/>
      <c r="AW236" s="62"/>
      <c r="AX236" s="62"/>
      <c r="AY236" s="62"/>
      <c r="AZ236" s="62"/>
      <c r="BA236" s="62"/>
      <c r="BB236" s="62"/>
      <c r="BC236" s="62"/>
      <c r="BD236" s="62"/>
      <c r="BE236" s="62"/>
      <c r="BF236" s="62"/>
      <c r="BG236" s="62"/>
      <c r="BH236" s="62"/>
      <c r="BI236" s="62"/>
      <c r="BJ236" s="62"/>
      <c r="BK236" s="62"/>
      <c r="BL236" s="62"/>
      <c r="BM236" s="62"/>
      <c r="BN236" s="62"/>
      <c r="BO236" s="105"/>
      <c r="BP236" s="105"/>
      <c r="BQ236" s="747"/>
      <c r="BR236" s="91"/>
    </row>
    <row r="237" spans="1:74" x14ac:dyDescent="0.25">
      <c r="A237" s="62"/>
      <c r="B237" s="62"/>
      <c r="C237" s="62"/>
      <c r="D237" s="92"/>
      <c r="E237" s="92"/>
      <c r="F237" s="92"/>
      <c r="G237" s="92"/>
      <c r="H237" s="92"/>
      <c r="I237" s="92"/>
      <c r="J237" s="92"/>
      <c r="K237" s="92"/>
      <c r="L237" s="92"/>
      <c r="M237" s="92"/>
      <c r="N237" s="92"/>
      <c r="O237" s="92"/>
      <c r="P237" s="92"/>
      <c r="Q237" s="92"/>
      <c r="R237" s="92"/>
      <c r="S237" s="92"/>
      <c r="T237" s="92"/>
      <c r="U237" s="92"/>
      <c r="V237" s="62"/>
      <c r="W237" s="62"/>
      <c r="X237" s="747"/>
      <c r="Y237" s="747"/>
      <c r="Z237" s="747"/>
      <c r="AA237" s="747"/>
      <c r="AB237" s="747"/>
      <c r="AC237" s="747"/>
      <c r="AD237" s="747"/>
      <c r="AE237" s="747"/>
      <c r="AF237" s="747"/>
      <c r="AG237" s="747"/>
      <c r="AH237" s="747"/>
      <c r="AI237" s="747"/>
      <c r="AJ237" s="747"/>
      <c r="AK237" s="747"/>
      <c r="AL237" s="747"/>
      <c r="AM237" s="62"/>
      <c r="AN237" s="62"/>
      <c r="AO237" s="62"/>
      <c r="AP237" s="62"/>
      <c r="AQ237" s="62"/>
      <c r="AR237" s="62"/>
      <c r="AS237" s="62"/>
      <c r="AT237" s="62"/>
      <c r="AU237" s="62"/>
      <c r="AV237" s="62"/>
      <c r="AW237" s="62"/>
      <c r="AX237" s="62"/>
      <c r="AY237" s="62"/>
      <c r="AZ237" s="62"/>
      <c r="BA237" s="62"/>
      <c r="BB237" s="62"/>
      <c r="BC237" s="62"/>
      <c r="BD237" s="62"/>
      <c r="BE237" s="62"/>
      <c r="BF237" s="62"/>
      <c r="BG237" s="62"/>
      <c r="BH237" s="62"/>
      <c r="BI237" s="62"/>
      <c r="BJ237" s="62"/>
      <c r="BK237" s="62"/>
      <c r="BL237" s="62"/>
      <c r="BM237" s="62"/>
      <c r="BN237" s="62"/>
    </row>
    <row r="238" spans="1:74" x14ac:dyDescent="0.25">
      <c r="A238" s="62"/>
      <c r="B238" s="62"/>
      <c r="C238" s="62"/>
      <c r="D238" s="104"/>
      <c r="E238" s="104"/>
      <c r="F238" s="104"/>
      <c r="G238" s="104"/>
      <c r="H238" s="104"/>
      <c r="I238" s="104"/>
      <c r="J238" s="104"/>
      <c r="K238" s="104"/>
      <c r="L238" s="104"/>
      <c r="M238" s="104"/>
      <c r="N238" s="104"/>
      <c r="O238" s="104"/>
      <c r="P238" s="104"/>
      <c r="Q238" s="104"/>
      <c r="R238" s="104"/>
      <c r="S238" s="104"/>
      <c r="T238" s="104"/>
      <c r="U238" s="104"/>
      <c r="V238" s="62"/>
      <c r="W238" s="62"/>
      <c r="X238" s="104"/>
      <c r="Y238" s="104"/>
      <c r="Z238" s="104"/>
      <c r="AA238" s="104"/>
      <c r="AB238" s="104"/>
      <c r="AC238" s="104"/>
      <c r="AD238" s="104"/>
      <c r="AE238" s="104"/>
      <c r="AF238" s="104"/>
      <c r="AG238" s="104"/>
      <c r="AH238" s="104"/>
      <c r="AI238" s="104"/>
      <c r="AJ238" s="104"/>
      <c r="AK238" s="104"/>
      <c r="AL238" s="104"/>
      <c r="AM238" s="62"/>
      <c r="AN238" s="62"/>
      <c r="AO238" s="62"/>
      <c r="AP238" s="62"/>
      <c r="AQ238" s="62"/>
      <c r="AR238" s="62"/>
      <c r="AS238" s="62"/>
      <c r="AT238" s="62"/>
      <c r="AU238" s="62"/>
      <c r="AV238" s="62"/>
      <c r="AW238" s="62"/>
      <c r="AX238" s="62"/>
      <c r="AY238" s="62"/>
      <c r="AZ238" s="62"/>
      <c r="BA238" s="62"/>
      <c r="BB238" s="62"/>
      <c r="BC238" s="62"/>
      <c r="BD238" s="62"/>
      <c r="BE238" s="62"/>
      <c r="BF238" s="62"/>
      <c r="BG238" s="62"/>
      <c r="BH238" s="62"/>
      <c r="BI238" s="62"/>
      <c r="BJ238" s="62"/>
      <c r="BK238" s="62"/>
      <c r="BL238" s="62"/>
      <c r="BM238" s="62"/>
      <c r="BN238" s="62"/>
      <c r="BO238" s="105"/>
      <c r="BP238" s="105"/>
      <c r="BQ238" s="747"/>
      <c r="BR238" s="91"/>
    </row>
    <row r="239" spans="1:74" x14ac:dyDescent="0.25">
      <c r="A239" s="62"/>
      <c r="B239" s="62"/>
      <c r="C239" s="62"/>
      <c r="D239" s="104"/>
      <c r="E239" s="104"/>
      <c r="F239" s="104"/>
      <c r="G239" s="104"/>
      <c r="H239" s="104"/>
      <c r="I239" s="104"/>
      <c r="J239" s="104"/>
      <c r="K239" s="104"/>
      <c r="L239" s="104"/>
      <c r="M239" s="104"/>
      <c r="N239" s="104"/>
      <c r="O239" s="104"/>
      <c r="P239" s="104"/>
      <c r="Q239" s="104"/>
      <c r="R239" s="104"/>
      <c r="S239" s="104"/>
      <c r="T239" s="104"/>
      <c r="U239" s="104"/>
      <c r="V239" s="62"/>
      <c r="W239" s="62"/>
      <c r="X239" s="104"/>
      <c r="Y239" s="104"/>
      <c r="Z239" s="104"/>
      <c r="AA239" s="104"/>
      <c r="AB239" s="104"/>
      <c r="AC239" s="104"/>
      <c r="AD239" s="104"/>
      <c r="AE239" s="104"/>
      <c r="AF239" s="104"/>
      <c r="AG239" s="104"/>
      <c r="AH239" s="104"/>
      <c r="AI239" s="104"/>
      <c r="AJ239" s="104"/>
      <c r="AK239" s="104"/>
      <c r="AL239" s="104"/>
      <c r="AM239" s="62"/>
      <c r="AN239" s="62"/>
      <c r="AO239" s="62"/>
      <c r="AP239" s="62"/>
      <c r="AQ239" s="62"/>
      <c r="AR239" s="62"/>
      <c r="AS239" s="62"/>
      <c r="AT239" s="62"/>
      <c r="AU239" s="62"/>
      <c r="AV239" s="62"/>
      <c r="AW239" s="62"/>
      <c r="AX239" s="62"/>
      <c r="AY239" s="62"/>
      <c r="AZ239" s="62"/>
      <c r="BA239" s="62"/>
      <c r="BB239" s="62"/>
      <c r="BC239" s="62"/>
      <c r="BD239" s="62"/>
      <c r="BE239" s="62"/>
      <c r="BF239" s="62"/>
      <c r="BG239" s="62"/>
      <c r="BH239" s="62"/>
      <c r="BI239" s="62"/>
      <c r="BJ239" s="62"/>
      <c r="BK239" s="62"/>
      <c r="BL239" s="62"/>
      <c r="BM239" s="62"/>
      <c r="BN239" s="62"/>
      <c r="BO239" s="105"/>
      <c r="BP239" s="105"/>
      <c r="BQ239" s="747"/>
      <c r="BR239" s="91"/>
    </row>
    <row r="240" spans="1:74" x14ac:dyDescent="0.25">
      <c r="A240" s="62"/>
      <c r="B240" s="62"/>
      <c r="C240" s="62"/>
      <c r="D240" s="92"/>
      <c r="E240" s="92"/>
      <c r="F240" s="92"/>
      <c r="G240" s="92"/>
      <c r="H240" s="92"/>
      <c r="I240" s="92"/>
      <c r="J240" s="92"/>
      <c r="K240" s="92"/>
      <c r="L240" s="92"/>
      <c r="M240" s="92"/>
      <c r="N240" s="92"/>
      <c r="O240" s="92"/>
      <c r="P240" s="92"/>
      <c r="Q240" s="92"/>
      <c r="R240" s="92"/>
      <c r="S240" s="92"/>
      <c r="T240" s="92"/>
      <c r="U240" s="92"/>
      <c r="V240" s="62"/>
      <c r="W240" s="62"/>
      <c r="X240" s="747"/>
      <c r="Y240" s="747"/>
      <c r="Z240" s="747"/>
      <c r="AA240" s="747"/>
      <c r="AB240" s="747"/>
      <c r="AC240" s="747"/>
      <c r="AD240" s="747"/>
      <c r="AE240" s="747"/>
      <c r="AF240" s="747"/>
      <c r="AG240" s="747"/>
      <c r="AH240" s="747"/>
      <c r="AI240" s="747"/>
      <c r="AJ240" s="747"/>
      <c r="AK240" s="747"/>
      <c r="AL240" s="747"/>
      <c r="AM240" s="62"/>
      <c r="AN240" s="62"/>
      <c r="AO240" s="62"/>
      <c r="AP240" s="62"/>
      <c r="AQ240" s="62"/>
      <c r="AR240" s="62"/>
      <c r="AS240" s="62"/>
      <c r="AT240" s="62"/>
      <c r="AU240" s="62"/>
      <c r="AV240" s="62"/>
      <c r="AW240" s="62"/>
      <c r="AX240" s="62"/>
      <c r="AY240" s="62"/>
      <c r="AZ240" s="62"/>
      <c r="BA240" s="62"/>
      <c r="BB240" s="62"/>
      <c r="BC240" s="62"/>
      <c r="BD240" s="62"/>
      <c r="BE240" s="62"/>
      <c r="BF240" s="62"/>
      <c r="BG240" s="62"/>
      <c r="BH240" s="62"/>
      <c r="BI240" s="62"/>
      <c r="BJ240" s="62"/>
      <c r="BK240" s="62"/>
      <c r="BL240" s="62"/>
      <c r="BM240" s="62"/>
      <c r="BN240" s="62"/>
    </row>
    <row r="241" spans="1:70" x14ac:dyDescent="0.25">
      <c r="A241" s="62"/>
      <c r="B241" s="62"/>
      <c r="C241" s="62"/>
      <c r="D241" s="104"/>
      <c r="E241" s="104"/>
      <c r="F241" s="104"/>
      <c r="G241" s="104"/>
      <c r="H241" s="104"/>
      <c r="I241" s="104"/>
      <c r="J241" s="104"/>
      <c r="K241" s="104"/>
      <c r="L241" s="104"/>
      <c r="M241" s="104"/>
      <c r="N241" s="104"/>
      <c r="O241" s="104"/>
      <c r="P241" s="104"/>
      <c r="Q241" s="104"/>
      <c r="R241" s="104"/>
      <c r="S241" s="104"/>
      <c r="T241" s="104"/>
      <c r="U241" s="104"/>
      <c r="V241" s="62"/>
      <c r="W241" s="62"/>
      <c r="X241" s="104"/>
      <c r="Y241" s="104"/>
      <c r="Z241" s="104"/>
      <c r="AA241" s="104"/>
      <c r="AB241" s="104"/>
      <c r="AC241" s="104"/>
      <c r="AD241" s="104"/>
      <c r="AE241" s="104"/>
      <c r="AF241" s="104"/>
      <c r="AG241" s="104"/>
      <c r="AH241" s="104"/>
      <c r="AI241" s="104"/>
      <c r="AJ241" s="104"/>
      <c r="AK241" s="104"/>
      <c r="AL241" s="104"/>
      <c r="AM241" s="62"/>
      <c r="AN241" s="62"/>
      <c r="AO241" s="62"/>
      <c r="AP241" s="62"/>
      <c r="AQ241" s="62"/>
      <c r="AR241" s="62"/>
      <c r="AS241" s="62"/>
      <c r="AT241" s="62"/>
      <c r="AU241" s="62"/>
      <c r="AV241" s="62"/>
      <c r="AW241" s="62"/>
      <c r="AX241" s="62"/>
      <c r="AY241" s="62"/>
      <c r="AZ241" s="62"/>
      <c r="BA241" s="62"/>
      <c r="BB241" s="62"/>
      <c r="BC241" s="62"/>
      <c r="BD241" s="62"/>
      <c r="BE241" s="62"/>
      <c r="BF241" s="62"/>
      <c r="BG241" s="62"/>
      <c r="BH241" s="62"/>
      <c r="BI241" s="62"/>
      <c r="BJ241" s="62"/>
      <c r="BK241" s="62"/>
      <c r="BL241" s="62"/>
      <c r="BM241" s="62"/>
      <c r="BN241" s="62"/>
      <c r="BO241" s="105"/>
      <c r="BP241" s="105"/>
      <c r="BQ241" s="747"/>
      <c r="BR241" s="91"/>
    </row>
    <row r="242" spans="1:70" x14ac:dyDescent="0.25">
      <c r="A242" s="62"/>
      <c r="B242" s="62"/>
      <c r="C242" s="62"/>
      <c r="D242" s="92"/>
      <c r="E242" s="92"/>
      <c r="F242" s="92"/>
      <c r="G242" s="92"/>
      <c r="H242" s="92"/>
      <c r="I242" s="92"/>
      <c r="J242" s="92"/>
      <c r="K242" s="92"/>
      <c r="L242" s="92"/>
      <c r="M242" s="92"/>
      <c r="N242" s="92"/>
      <c r="O242" s="92"/>
      <c r="P242" s="92"/>
      <c r="Q242" s="92"/>
      <c r="R242" s="92"/>
      <c r="S242" s="92"/>
      <c r="T242" s="92"/>
      <c r="U242" s="92"/>
      <c r="V242" s="62"/>
      <c r="W242" s="62"/>
      <c r="X242" s="747"/>
      <c r="Y242" s="747"/>
      <c r="Z242" s="747"/>
      <c r="AA242" s="747"/>
      <c r="AB242" s="747"/>
      <c r="AC242" s="747"/>
      <c r="AD242" s="747"/>
      <c r="AE242" s="747"/>
      <c r="AF242" s="747"/>
      <c r="AG242" s="747"/>
      <c r="AH242" s="747"/>
      <c r="AI242" s="747"/>
      <c r="AJ242" s="747"/>
      <c r="AK242" s="747"/>
      <c r="AL242" s="747"/>
      <c r="AM242" s="62"/>
      <c r="AN242" s="62"/>
      <c r="AO242" s="62"/>
      <c r="AP242" s="62"/>
      <c r="AQ242" s="62"/>
      <c r="AR242" s="62"/>
      <c r="AS242" s="62"/>
      <c r="AT242" s="62"/>
      <c r="AU242" s="62"/>
      <c r="AV242" s="62"/>
      <c r="AW242" s="62"/>
      <c r="AX242" s="62"/>
      <c r="AY242" s="62"/>
      <c r="AZ242" s="62"/>
      <c r="BA242" s="62"/>
      <c r="BB242" s="62"/>
      <c r="BC242" s="62"/>
      <c r="BD242" s="62"/>
      <c r="BE242" s="62"/>
      <c r="BF242" s="62"/>
      <c r="BG242" s="62"/>
      <c r="BH242" s="62"/>
      <c r="BI242" s="62"/>
      <c r="BJ242" s="62"/>
      <c r="BK242" s="62"/>
      <c r="BL242" s="62"/>
      <c r="BM242" s="62"/>
      <c r="BN242" s="62"/>
    </row>
    <row r="243" spans="1:70" x14ac:dyDescent="0.25">
      <c r="A243" s="62"/>
      <c r="B243" s="62"/>
      <c r="C243" s="62"/>
      <c r="D243" s="104"/>
      <c r="E243" s="104"/>
      <c r="F243" s="104"/>
      <c r="G243" s="104"/>
      <c r="H243" s="104"/>
      <c r="I243" s="104"/>
      <c r="J243" s="104"/>
      <c r="K243" s="104"/>
      <c r="L243" s="104"/>
      <c r="M243" s="104"/>
      <c r="N243" s="104"/>
      <c r="O243" s="104"/>
      <c r="P243" s="104"/>
      <c r="Q243" s="104"/>
      <c r="R243" s="104"/>
      <c r="S243" s="104"/>
      <c r="T243" s="104"/>
      <c r="U243" s="104"/>
      <c r="V243" s="62"/>
      <c r="W243" s="62"/>
      <c r="X243" s="104"/>
      <c r="Y243" s="104"/>
      <c r="Z243" s="104"/>
      <c r="AA243" s="104"/>
      <c r="AB243" s="104"/>
      <c r="AC243" s="104"/>
      <c r="AD243" s="104"/>
      <c r="AE243" s="104"/>
      <c r="AF243" s="104"/>
      <c r="AG243" s="104"/>
      <c r="AH243" s="104"/>
      <c r="AI243" s="104"/>
      <c r="AJ243" s="104"/>
      <c r="AK243" s="104"/>
      <c r="AL243" s="104"/>
      <c r="AM243" s="62"/>
      <c r="AN243" s="62"/>
      <c r="AO243" s="62"/>
      <c r="AP243" s="62"/>
      <c r="AQ243" s="62"/>
      <c r="AR243" s="62"/>
      <c r="AS243" s="62"/>
      <c r="AT243" s="62"/>
      <c r="AU243" s="62"/>
      <c r="AV243" s="62"/>
      <c r="AW243" s="62"/>
      <c r="AX243" s="62"/>
      <c r="AY243" s="62"/>
      <c r="AZ243" s="62"/>
      <c r="BA243" s="62"/>
      <c r="BB243" s="62"/>
      <c r="BC243" s="62"/>
      <c r="BD243" s="62"/>
      <c r="BE243" s="62"/>
      <c r="BF243" s="62"/>
      <c r="BG243" s="62"/>
      <c r="BH243" s="62"/>
      <c r="BI243" s="62"/>
      <c r="BJ243" s="62"/>
      <c r="BK243" s="62"/>
      <c r="BL243" s="62"/>
      <c r="BM243" s="62"/>
      <c r="BN243" s="62"/>
      <c r="BO243" s="105"/>
      <c r="BP243" s="105"/>
      <c r="BQ243" s="747"/>
      <c r="BR243" s="91"/>
    </row>
    <row r="244" spans="1:70" x14ac:dyDescent="0.25">
      <c r="A244" s="62"/>
      <c r="B244" s="62"/>
      <c r="C244" s="62"/>
      <c r="D244" s="104"/>
      <c r="E244" s="104"/>
      <c r="F244" s="104"/>
      <c r="G244" s="104"/>
      <c r="H244" s="104"/>
      <c r="I244" s="104"/>
      <c r="J244" s="104"/>
      <c r="K244" s="104"/>
      <c r="L244" s="104"/>
      <c r="M244" s="104"/>
      <c r="N244" s="104"/>
      <c r="O244" s="104"/>
      <c r="P244" s="104"/>
      <c r="Q244" s="104"/>
      <c r="R244" s="104"/>
      <c r="S244" s="104"/>
      <c r="T244" s="104"/>
      <c r="U244" s="104"/>
      <c r="V244" s="62"/>
      <c r="W244" s="62"/>
      <c r="X244" s="104"/>
      <c r="Y244" s="104"/>
      <c r="Z244" s="104"/>
      <c r="AA244" s="104"/>
      <c r="AB244" s="104"/>
      <c r="AC244" s="104"/>
      <c r="AD244" s="104"/>
      <c r="AE244" s="104"/>
      <c r="AF244" s="104"/>
      <c r="AG244" s="104"/>
      <c r="AH244" s="104"/>
      <c r="AI244" s="104"/>
      <c r="AJ244" s="104"/>
      <c r="AK244" s="104"/>
      <c r="AL244" s="104"/>
      <c r="AM244" s="62"/>
      <c r="AN244" s="62"/>
      <c r="AO244" s="62"/>
      <c r="AP244" s="62"/>
      <c r="AQ244" s="62"/>
      <c r="AR244" s="62"/>
      <c r="AS244" s="62"/>
      <c r="AT244" s="62"/>
      <c r="AU244" s="62"/>
      <c r="AV244" s="62"/>
      <c r="AW244" s="62"/>
      <c r="AX244" s="62"/>
      <c r="AY244" s="62"/>
      <c r="AZ244" s="62"/>
      <c r="BA244" s="62"/>
      <c r="BB244" s="62"/>
      <c r="BC244" s="62"/>
      <c r="BD244" s="62"/>
      <c r="BE244" s="62"/>
      <c r="BF244" s="62"/>
      <c r="BG244" s="62"/>
      <c r="BH244" s="62"/>
      <c r="BI244" s="62"/>
      <c r="BJ244" s="62"/>
      <c r="BK244" s="62"/>
      <c r="BL244" s="62"/>
      <c r="BM244" s="62"/>
      <c r="BN244" s="62"/>
      <c r="BO244" s="105"/>
      <c r="BP244" s="105"/>
      <c r="BQ244" s="747"/>
      <c r="BR244" s="91"/>
    </row>
    <row r="245" spans="1:70" x14ac:dyDescent="0.25">
      <c r="A245" s="62"/>
      <c r="B245" s="62"/>
      <c r="C245" s="62"/>
      <c r="D245" s="104"/>
      <c r="E245" s="104"/>
      <c r="F245" s="104"/>
      <c r="G245" s="104"/>
      <c r="H245" s="104"/>
      <c r="I245" s="104"/>
      <c r="J245" s="104"/>
      <c r="K245" s="104"/>
      <c r="L245" s="104"/>
      <c r="M245" s="104"/>
      <c r="N245" s="104"/>
      <c r="O245" s="104"/>
      <c r="P245" s="104"/>
      <c r="Q245" s="104"/>
      <c r="R245" s="104"/>
      <c r="S245" s="104"/>
      <c r="T245" s="104"/>
      <c r="U245" s="104"/>
      <c r="V245" s="62"/>
      <c r="W245" s="62"/>
      <c r="X245" s="104"/>
      <c r="Y245" s="104"/>
      <c r="Z245" s="104"/>
      <c r="AA245" s="104"/>
      <c r="AB245" s="104"/>
      <c r="AC245" s="104"/>
      <c r="AD245" s="104"/>
      <c r="AE245" s="104"/>
      <c r="AF245" s="104"/>
      <c r="AG245" s="104"/>
      <c r="AH245" s="104"/>
      <c r="AI245" s="104"/>
      <c r="AJ245" s="104"/>
      <c r="AK245" s="104"/>
      <c r="AL245" s="104"/>
      <c r="AM245" s="62"/>
      <c r="AN245" s="62"/>
      <c r="AO245" s="62"/>
      <c r="AP245" s="62"/>
      <c r="AQ245" s="62"/>
      <c r="AR245" s="62"/>
      <c r="AS245" s="62"/>
      <c r="AT245" s="62"/>
      <c r="AU245" s="62"/>
      <c r="AV245" s="62"/>
      <c r="AW245" s="62"/>
      <c r="AX245" s="62"/>
      <c r="AY245" s="62"/>
      <c r="AZ245" s="62"/>
      <c r="BA245" s="62"/>
      <c r="BB245" s="62"/>
      <c r="BC245" s="62"/>
      <c r="BD245" s="62"/>
      <c r="BE245" s="62"/>
      <c r="BF245" s="62"/>
      <c r="BG245" s="62"/>
      <c r="BH245" s="62"/>
      <c r="BI245" s="62"/>
      <c r="BJ245" s="62"/>
      <c r="BK245" s="62"/>
      <c r="BL245" s="62"/>
      <c r="BM245" s="62"/>
      <c r="BN245" s="62"/>
      <c r="BO245" s="105"/>
      <c r="BP245" s="105"/>
      <c r="BQ245" s="747"/>
      <c r="BR245" s="91"/>
    </row>
    <row r="246" spans="1:70" x14ac:dyDescent="0.25">
      <c r="A246" s="62"/>
      <c r="B246" s="62"/>
      <c r="C246" s="62"/>
      <c r="D246" s="104"/>
      <c r="E246" s="104"/>
      <c r="F246" s="104"/>
      <c r="G246" s="104"/>
      <c r="H246" s="104"/>
      <c r="I246" s="104"/>
      <c r="J246" s="104"/>
      <c r="K246" s="104"/>
      <c r="L246" s="104"/>
      <c r="M246" s="104"/>
      <c r="N246" s="104"/>
      <c r="O246" s="104"/>
      <c r="P246" s="104"/>
      <c r="Q246" s="104"/>
      <c r="R246" s="104"/>
      <c r="S246" s="104"/>
      <c r="T246" s="104"/>
      <c r="U246" s="104"/>
      <c r="V246" s="62"/>
      <c r="W246" s="62"/>
      <c r="X246" s="104"/>
      <c r="Y246" s="104"/>
      <c r="Z246" s="104"/>
      <c r="AA246" s="104"/>
      <c r="AB246" s="104"/>
      <c r="AC246" s="104"/>
      <c r="AD246" s="104"/>
      <c r="AE246" s="104"/>
      <c r="AF246" s="104"/>
      <c r="AG246" s="104"/>
      <c r="AH246" s="104"/>
      <c r="AI246" s="104"/>
      <c r="AJ246" s="104"/>
      <c r="AK246" s="104"/>
      <c r="AL246" s="104"/>
      <c r="AM246" s="62"/>
      <c r="AN246" s="62"/>
      <c r="AO246" s="62"/>
      <c r="AP246" s="62"/>
      <c r="AQ246" s="62"/>
      <c r="AR246" s="62"/>
      <c r="AS246" s="62"/>
      <c r="AT246" s="62"/>
      <c r="AU246" s="62"/>
      <c r="AV246" s="62"/>
      <c r="AW246" s="62"/>
      <c r="AX246" s="62"/>
      <c r="AY246" s="62"/>
      <c r="AZ246" s="62"/>
      <c r="BA246" s="62"/>
      <c r="BB246" s="62"/>
      <c r="BC246" s="62"/>
      <c r="BD246" s="62"/>
      <c r="BE246" s="62"/>
      <c r="BF246" s="62"/>
      <c r="BG246" s="62"/>
      <c r="BH246" s="62"/>
      <c r="BI246" s="62"/>
      <c r="BJ246" s="62"/>
      <c r="BK246" s="62"/>
      <c r="BL246" s="62"/>
      <c r="BM246" s="62"/>
      <c r="BN246" s="62"/>
      <c r="BO246" s="105"/>
      <c r="BP246" s="105"/>
      <c r="BQ246" s="747"/>
      <c r="BR246" s="91"/>
    </row>
    <row r="247" spans="1:70" x14ac:dyDescent="0.25">
      <c r="A247" s="62"/>
      <c r="B247" s="94"/>
      <c r="C247" s="62"/>
      <c r="D247" s="92"/>
      <c r="E247" s="92"/>
      <c r="F247" s="92"/>
      <c r="G247" s="92"/>
      <c r="H247" s="92"/>
      <c r="I247" s="92"/>
      <c r="J247" s="92"/>
      <c r="K247" s="92"/>
      <c r="L247" s="92"/>
      <c r="M247" s="92"/>
      <c r="N247" s="92"/>
      <c r="O247" s="92"/>
      <c r="P247" s="92"/>
      <c r="Q247" s="92"/>
      <c r="R247" s="92"/>
      <c r="S247" s="92"/>
      <c r="T247" s="92"/>
      <c r="U247" s="92"/>
      <c r="V247" s="62"/>
      <c r="W247" s="62"/>
      <c r="X247" s="92"/>
      <c r="Y247" s="92"/>
      <c r="Z247" s="92"/>
      <c r="AA247" s="92"/>
      <c r="AB247" s="92"/>
      <c r="AC247" s="92"/>
      <c r="AD247" s="92"/>
      <c r="AE247" s="92"/>
      <c r="AF247" s="92"/>
      <c r="AG247" s="92"/>
      <c r="AH247" s="92"/>
      <c r="AI247" s="92"/>
      <c r="AJ247" s="92"/>
      <c r="AK247" s="92"/>
      <c r="AL247" s="92"/>
      <c r="AM247" s="62"/>
      <c r="AN247" s="62"/>
      <c r="AO247" s="62"/>
      <c r="AP247" s="62"/>
      <c r="AQ247" s="62"/>
      <c r="AR247" s="62"/>
      <c r="AS247" s="62"/>
      <c r="AT247" s="62"/>
      <c r="AU247" s="62"/>
      <c r="AV247" s="62"/>
      <c r="AW247" s="62"/>
      <c r="AX247" s="62"/>
      <c r="AY247" s="62"/>
      <c r="AZ247" s="62"/>
      <c r="BA247" s="62"/>
      <c r="BB247" s="62"/>
      <c r="BC247" s="62"/>
      <c r="BD247" s="62"/>
      <c r="BE247" s="62"/>
      <c r="BF247" s="62"/>
      <c r="BG247" s="62"/>
      <c r="BH247" s="62"/>
      <c r="BI247" s="62"/>
      <c r="BJ247" s="62"/>
      <c r="BK247" s="62"/>
      <c r="BL247" s="62"/>
      <c r="BM247" s="62"/>
      <c r="BN247" s="62"/>
      <c r="BO247" s="92"/>
      <c r="BP247" s="92"/>
      <c r="BR247" s="93"/>
    </row>
    <row r="248" spans="1:70" x14ac:dyDescent="0.25">
      <c r="A248" s="62"/>
      <c r="B248" s="94"/>
      <c r="C248" s="62"/>
      <c r="D248" s="92"/>
      <c r="E248" s="92"/>
      <c r="F248" s="92"/>
      <c r="G248" s="92"/>
      <c r="H248" s="92"/>
      <c r="I248" s="92"/>
      <c r="J248" s="92"/>
      <c r="K248" s="92"/>
      <c r="L248" s="92"/>
      <c r="M248" s="92"/>
      <c r="N248" s="92"/>
      <c r="O248" s="92"/>
      <c r="P248" s="92"/>
      <c r="Q248" s="92"/>
      <c r="R248" s="92"/>
      <c r="S248" s="92"/>
      <c r="T248" s="92"/>
      <c r="U248" s="92"/>
      <c r="V248" s="62"/>
      <c r="W248" s="62"/>
      <c r="X248" s="747"/>
      <c r="Y248" s="747"/>
      <c r="Z248" s="747"/>
      <c r="AA248" s="747"/>
      <c r="AB248" s="747"/>
      <c r="AC248" s="747"/>
      <c r="AD248" s="747"/>
      <c r="AE248" s="747"/>
      <c r="AF248" s="747"/>
      <c r="AG248" s="747"/>
      <c r="AH248" s="747"/>
      <c r="AI248" s="747"/>
      <c r="AJ248" s="747"/>
      <c r="AK248" s="747"/>
      <c r="AL248" s="747"/>
      <c r="AM248" s="62"/>
      <c r="AN248" s="62"/>
      <c r="AO248" s="62"/>
      <c r="AP248" s="62"/>
      <c r="AQ248" s="62"/>
      <c r="AR248" s="62"/>
      <c r="AS248" s="62"/>
      <c r="AT248" s="62"/>
      <c r="AU248" s="62"/>
      <c r="AV248" s="62"/>
      <c r="AW248" s="62"/>
      <c r="AX248" s="62"/>
      <c r="AY248" s="62"/>
      <c r="AZ248" s="62"/>
      <c r="BA248" s="62"/>
      <c r="BB248" s="62"/>
      <c r="BC248" s="62"/>
      <c r="BD248" s="62"/>
      <c r="BE248" s="62"/>
      <c r="BF248" s="62"/>
      <c r="BG248" s="62"/>
      <c r="BH248" s="62"/>
      <c r="BI248" s="62"/>
      <c r="BJ248" s="62"/>
      <c r="BK248" s="62"/>
      <c r="BL248" s="62"/>
      <c r="BM248" s="62"/>
      <c r="BN248" s="62"/>
    </row>
    <row r="249" spans="1:70" x14ac:dyDescent="0.25">
      <c r="A249" s="62"/>
      <c r="B249" s="94"/>
      <c r="C249" s="62"/>
      <c r="D249" s="92"/>
      <c r="E249" s="92"/>
      <c r="F249" s="92"/>
      <c r="G249" s="92"/>
      <c r="H249" s="92"/>
      <c r="I249" s="92"/>
      <c r="J249" s="92"/>
      <c r="K249" s="92"/>
      <c r="L249" s="92"/>
      <c r="M249" s="92"/>
      <c r="N249" s="92"/>
      <c r="O249" s="92"/>
      <c r="P249" s="92"/>
      <c r="Q249" s="92"/>
      <c r="R249" s="92"/>
      <c r="S249" s="92"/>
      <c r="T249" s="92"/>
      <c r="U249" s="92"/>
      <c r="V249" s="62"/>
      <c r="W249" s="62"/>
      <c r="X249" s="747"/>
      <c r="Y249" s="747"/>
      <c r="Z249" s="747"/>
      <c r="AA249" s="747"/>
      <c r="AB249" s="747"/>
      <c r="AC249" s="747"/>
      <c r="AD249" s="747"/>
      <c r="AE249" s="747"/>
      <c r="AF249" s="747"/>
      <c r="AG249" s="747"/>
      <c r="AH249" s="747"/>
      <c r="AI249" s="747"/>
      <c r="AJ249" s="747"/>
      <c r="AK249" s="747"/>
      <c r="AL249" s="747"/>
      <c r="AM249" s="62"/>
      <c r="AN249" s="62"/>
      <c r="AO249" s="62"/>
      <c r="AP249" s="62"/>
      <c r="AQ249" s="62"/>
      <c r="AR249" s="62"/>
      <c r="AS249" s="62"/>
      <c r="AT249" s="62"/>
      <c r="AU249" s="62"/>
      <c r="AV249" s="62"/>
      <c r="AW249" s="62"/>
      <c r="AX249" s="62"/>
      <c r="AY249" s="62"/>
      <c r="AZ249" s="62"/>
      <c r="BA249" s="62"/>
      <c r="BB249" s="62"/>
      <c r="BC249" s="62"/>
      <c r="BD249" s="62"/>
      <c r="BE249" s="62"/>
      <c r="BF249" s="62"/>
      <c r="BG249" s="62"/>
      <c r="BH249" s="62"/>
      <c r="BI249" s="62"/>
      <c r="BJ249" s="62"/>
      <c r="BK249" s="62"/>
      <c r="BL249" s="62"/>
      <c r="BM249" s="62"/>
      <c r="BN249" s="62"/>
    </row>
    <row r="250" spans="1:70" x14ac:dyDescent="0.25">
      <c r="A250" s="62"/>
      <c r="B250" s="94"/>
      <c r="C250" s="62"/>
      <c r="D250" s="92"/>
      <c r="E250" s="92"/>
      <c r="F250" s="92"/>
      <c r="G250" s="92"/>
      <c r="H250" s="92"/>
      <c r="I250" s="92"/>
      <c r="J250" s="92"/>
      <c r="K250" s="92"/>
      <c r="L250" s="92"/>
      <c r="M250" s="92"/>
      <c r="N250" s="92"/>
      <c r="O250" s="92"/>
      <c r="P250" s="92"/>
      <c r="Q250" s="92"/>
      <c r="R250" s="92"/>
      <c r="S250" s="92"/>
      <c r="T250" s="92"/>
      <c r="U250" s="92"/>
      <c r="V250" s="62"/>
      <c r="W250" s="62"/>
      <c r="X250" s="747"/>
      <c r="Y250" s="747"/>
      <c r="Z250" s="747"/>
      <c r="AA250" s="747"/>
      <c r="AB250" s="747"/>
      <c r="AC250" s="747"/>
      <c r="AD250" s="747"/>
      <c r="AE250" s="747"/>
      <c r="AF250" s="747"/>
      <c r="AG250" s="747"/>
      <c r="AH250" s="747"/>
      <c r="AI250" s="747"/>
      <c r="AJ250" s="747"/>
      <c r="AK250" s="747"/>
      <c r="AL250" s="747"/>
      <c r="AM250" s="62"/>
      <c r="AN250" s="62"/>
      <c r="AO250" s="62"/>
      <c r="AP250" s="62"/>
      <c r="AQ250" s="62"/>
      <c r="AR250" s="62"/>
      <c r="AS250" s="62"/>
      <c r="AT250" s="62"/>
      <c r="AU250" s="62"/>
      <c r="AV250" s="62"/>
      <c r="AW250" s="62"/>
      <c r="AX250" s="62"/>
      <c r="AY250" s="62"/>
      <c r="AZ250" s="62"/>
      <c r="BA250" s="62"/>
      <c r="BB250" s="62"/>
      <c r="BC250" s="62"/>
      <c r="BD250" s="62"/>
      <c r="BE250" s="62"/>
      <c r="BF250" s="62"/>
      <c r="BG250" s="62"/>
      <c r="BH250" s="62"/>
      <c r="BI250" s="62"/>
      <c r="BJ250" s="62"/>
      <c r="BK250" s="62"/>
      <c r="BL250" s="62"/>
      <c r="BM250" s="62"/>
      <c r="BN250" s="62"/>
    </row>
    <row r="251" spans="1:70" x14ac:dyDescent="0.25">
      <c r="A251" s="62"/>
      <c r="B251" s="94"/>
      <c r="C251" s="62"/>
      <c r="D251" s="92"/>
      <c r="E251" s="92"/>
      <c r="F251" s="92"/>
      <c r="G251" s="92"/>
      <c r="H251" s="92"/>
      <c r="I251" s="92"/>
      <c r="J251" s="92"/>
      <c r="K251" s="92"/>
      <c r="L251" s="92"/>
      <c r="M251" s="92"/>
      <c r="N251" s="92"/>
      <c r="O251" s="92"/>
      <c r="P251" s="92"/>
      <c r="Q251" s="92"/>
      <c r="R251" s="92"/>
      <c r="S251" s="92"/>
      <c r="T251" s="92"/>
      <c r="U251" s="92"/>
      <c r="V251" s="62"/>
      <c r="W251" s="62"/>
      <c r="X251" s="747"/>
      <c r="Y251" s="747"/>
      <c r="Z251" s="747"/>
      <c r="AA251" s="747"/>
      <c r="AB251" s="747"/>
      <c r="AC251" s="747"/>
      <c r="AD251" s="747"/>
      <c r="AE251" s="747"/>
      <c r="AF251" s="747"/>
      <c r="AG251" s="747"/>
      <c r="AH251" s="747"/>
      <c r="AI251" s="747"/>
      <c r="AJ251" s="747"/>
      <c r="AK251" s="747"/>
      <c r="AL251" s="747"/>
      <c r="AM251" s="62"/>
      <c r="AN251" s="62"/>
      <c r="AO251" s="62"/>
      <c r="AP251" s="62"/>
      <c r="AQ251" s="62"/>
      <c r="AR251" s="62"/>
      <c r="AS251" s="62"/>
      <c r="AT251" s="62"/>
      <c r="AU251" s="62"/>
      <c r="AV251" s="62"/>
      <c r="AW251" s="62"/>
      <c r="AX251" s="62"/>
      <c r="AY251" s="62"/>
      <c r="AZ251" s="62"/>
      <c r="BA251" s="62"/>
      <c r="BB251" s="62"/>
      <c r="BC251" s="62"/>
      <c r="BD251" s="62"/>
      <c r="BE251" s="62"/>
      <c r="BF251" s="62"/>
      <c r="BG251" s="62"/>
      <c r="BH251" s="62"/>
      <c r="BI251" s="62"/>
      <c r="BJ251" s="62"/>
      <c r="BK251" s="62"/>
      <c r="BL251" s="62"/>
      <c r="BM251" s="62"/>
      <c r="BN251" s="62"/>
    </row>
    <row r="254" spans="1:70" ht="13" x14ac:dyDescent="0.3">
      <c r="A254" s="71"/>
    </row>
    <row r="258" spans="1:66" x14ac:dyDescent="0.25">
      <c r="A258" s="73"/>
      <c r="B258" s="73"/>
      <c r="C258" s="62"/>
      <c r="D258" s="62"/>
      <c r="E258" s="62"/>
      <c r="F258" s="62"/>
      <c r="G258" s="62"/>
      <c r="H258" s="62"/>
      <c r="I258" s="62"/>
      <c r="J258" s="62"/>
      <c r="K258" s="62"/>
      <c r="L258" s="62"/>
      <c r="M258" s="62"/>
      <c r="N258" s="62"/>
      <c r="O258" s="62"/>
      <c r="P258" s="62"/>
      <c r="Q258" s="62"/>
      <c r="R258" s="62"/>
      <c r="S258" s="62"/>
      <c r="T258" s="62"/>
      <c r="U258" s="62"/>
      <c r="V258" s="62"/>
      <c r="W258" s="62"/>
      <c r="X258" s="747"/>
      <c r="Y258" s="747"/>
      <c r="Z258" s="747"/>
      <c r="AA258" s="747"/>
      <c r="AB258" s="747"/>
      <c r="AC258" s="747"/>
      <c r="AD258" s="747"/>
      <c r="AE258" s="747"/>
      <c r="AF258" s="747"/>
      <c r="AG258" s="747"/>
      <c r="AH258" s="747"/>
      <c r="AI258" s="747"/>
      <c r="AJ258" s="747"/>
      <c r="AK258" s="747"/>
      <c r="AL258" s="747"/>
      <c r="AM258" s="62"/>
      <c r="AN258" s="62"/>
      <c r="AO258" s="62"/>
      <c r="AP258" s="62"/>
      <c r="AQ258" s="62"/>
      <c r="AR258" s="62"/>
      <c r="AS258" s="62"/>
      <c r="AT258" s="62"/>
      <c r="AU258" s="62"/>
      <c r="AV258" s="62"/>
      <c r="AW258" s="62"/>
      <c r="AX258" s="62"/>
      <c r="AY258" s="62"/>
      <c r="AZ258" s="62"/>
      <c r="BA258" s="62"/>
      <c r="BB258" s="62"/>
      <c r="BC258" s="62"/>
      <c r="BD258" s="62"/>
      <c r="BE258" s="62"/>
      <c r="BF258" s="62"/>
      <c r="BG258" s="62"/>
      <c r="BH258" s="62"/>
      <c r="BI258" s="62"/>
      <c r="BJ258" s="62"/>
      <c r="BK258" s="62"/>
      <c r="BL258" s="62"/>
      <c r="BM258" s="62"/>
      <c r="BN258" s="62"/>
    </row>
    <row r="259" spans="1:66" x14ac:dyDescent="0.25">
      <c r="B259" s="106"/>
      <c r="C259" s="1345"/>
      <c r="D259" s="1345"/>
      <c r="E259" s="1345"/>
      <c r="F259" s="1345"/>
      <c r="G259" s="1345"/>
      <c r="H259" s="1345"/>
      <c r="I259" s="1345"/>
      <c r="J259" s="1345"/>
      <c r="K259" s="1345"/>
      <c r="L259" s="1345"/>
      <c r="M259" s="1345"/>
      <c r="N259" s="1345"/>
      <c r="O259" s="1345"/>
      <c r="P259" s="1345"/>
      <c r="Q259" s="1345"/>
      <c r="R259" s="1345"/>
      <c r="S259" s="1345"/>
      <c r="T259" s="1345"/>
      <c r="U259" s="1345"/>
      <c r="V259" s="1345"/>
      <c r="W259" s="1345"/>
      <c r="X259" s="1345"/>
      <c r="Y259" s="1345"/>
      <c r="Z259" s="1345"/>
      <c r="AA259" s="1345"/>
      <c r="AB259" s="1345"/>
      <c r="AC259" s="1345"/>
      <c r="AD259" s="1345"/>
      <c r="AE259" s="1345"/>
      <c r="AF259" s="1345"/>
      <c r="AG259" s="1345"/>
      <c r="AH259" s="1345"/>
      <c r="AI259" s="1345"/>
      <c r="AJ259" s="1345"/>
      <c r="AK259" s="1345"/>
      <c r="AL259" s="1345"/>
      <c r="AM259" s="1345"/>
      <c r="AN259" s="1345"/>
      <c r="AO259" s="1345"/>
      <c r="AP259" s="1345"/>
      <c r="AQ259" s="1345"/>
      <c r="AR259" s="1345"/>
      <c r="AS259" s="1345"/>
      <c r="AT259" s="1345"/>
      <c r="AU259" s="1345"/>
      <c r="AV259" s="1345"/>
      <c r="AW259" s="1345"/>
      <c r="AX259" s="1345"/>
      <c r="AY259" s="1345"/>
      <c r="AZ259" s="1345"/>
      <c r="BA259" s="1345"/>
      <c r="BB259" s="1345"/>
      <c r="BC259" s="1345"/>
      <c r="BD259" s="1345"/>
      <c r="BE259" s="1345"/>
      <c r="BF259" s="1345"/>
      <c r="BG259" s="1345"/>
      <c r="BH259" s="1345"/>
      <c r="BI259" s="744"/>
      <c r="BJ259" s="744"/>
      <c r="BK259" s="744"/>
      <c r="BL259" s="744"/>
      <c r="BM259" s="744"/>
      <c r="BN259" s="744"/>
    </row>
    <row r="260" spans="1:66" x14ac:dyDescent="0.25">
      <c r="B260" s="106"/>
      <c r="C260" s="1344"/>
      <c r="D260" s="1344"/>
      <c r="E260" s="743"/>
      <c r="F260" s="743"/>
      <c r="G260" s="743"/>
      <c r="H260" s="743"/>
      <c r="I260" s="743"/>
      <c r="J260" s="743"/>
      <c r="K260" s="743"/>
      <c r="L260" s="743"/>
      <c r="M260" s="743"/>
      <c r="N260" s="743"/>
      <c r="O260" s="743"/>
      <c r="P260" s="743"/>
      <c r="Q260" s="743"/>
      <c r="R260" s="743"/>
      <c r="S260" s="743"/>
      <c r="T260" s="743"/>
      <c r="U260" s="743"/>
      <c r="V260" s="107"/>
      <c r="W260" s="107"/>
      <c r="X260" s="1344"/>
      <c r="Y260" s="1344"/>
      <c r="Z260" s="1344"/>
      <c r="AA260" s="1344"/>
      <c r="AB260" s="1344"/>
      <c r="AC260" s="1344"/>
      <c r="AD260" s="1344"/>
      <c r="AE260" s="1344"/>
      <c r="AF260" s="1344"/>
      <c r="AG260" s="1344"/>
      <c r="AH260" s="1344"/>
      <c r="AI260" s="1344"/>
      <c r="AJ260" s="1344"/>
      <c r="AK260" s="1344"/>
      <c r="AL260" s="1344"/>
      <c r="AM260" s="1344"/>
      <c r="AN260" s="1344"/>
      <c r="AO260" s="1344"/>
      <c r="AP260" s="1344"/>
      <c r="AQ260" s="1344"/>
      <c r="AR260" s="1344"/>
      <c r="AS260" s="1344"/>
      <c r="AT260" s="1344"/>
      <c r="AU260" s="1344"/>
      <c r="AV260" s="1344"/>
      <c r="AW260" s="1344"/>
      <c r="AX260" s="1344"/>
      <c r="AY260" s="1344"/>
      <c r="AZ260" s="1344"/>
      <c r="BA260" s="1344"/>
      <c r="BB260" s="1344"/>
      <c r="BC260" s="1344"/>
      <c r="BD260" s="1344"/>
      <c r="BE260" s="1344"/>
      <c r="BF260" s="1344"/>
      <c r="BG260" s="1344"/>
      <c r="BH260" s="1344"/>
      <c r="BI260" s="743"/>
      <c r="BJ260" s="743"/>
      <c r="BK260" s="743"/>
      <c r="BL260" s="743"/>
      <c r="BM260" s="743"/>
      <c r="BN260" s="743"/>
    </row>
    <row r="261" spans="1:66" x14ac:dyDescent="0.25">
      <c r="B261" s="94"/>
      <c r="C261" s="108"/>
      <c r="D261" s="108"/>
      <c r="E261" s="108"/>
      <c r="F261" s="108"/>
      <c r="G261" s="108"/>
      <c r="H261" s="108"/>
      <c r="I261" s="108"/>
      <c r="J261" s="108"/>
      <c r="K261" s="108"/>
      <c r="L261" s="108"/>
      <c r="M261" s="108"/>
      <c r="N261" s="108"/>
      <c r="O261" s="108"/>
      <c r="P261" s="108"/>
      <c r="Q261" s="108"/>
      <c r="R261" s="108"/>
      <c r="S261" s="108"/>
      <c r="T261" s="108"/>
      <c r="U261" s="108"/>
      <c r="V261" s="107"/>
      <c r="W261" s="107"/>
      <c r="X261" s="108"/>
      <c r="Y261" s="108"/>
      <c r="Z261" s="108"/>
      <c r="AA261" s="108"/>
      <c r="AB261" s="108"/>
      <c r="AC261" s="108"/>
      <c r="AD261" s="108"/>
      <c r="AE261" s="108"/>
      <c r="AF261" s="108"/>
      <c r="AG261" s="108"/>
      <c r="AH261" s="108"/>
      <c r="AI261" s="108"/>
      <c r="AJ261" s="108"/>
      <c r="AK261" s="108"/>
      <c r="AL261" s="108"/>
      <c r="AM261" s="108"/>
      <c r="AN261" s="108"/>
      <c r="AO261" s="108"/>
      <c r="AP261" s="108"/>
      <c r="AQ261" s="108"/>
      <c r="AR261" s="108"/>
      <c r="AS261" s="108"/>
      <c r="AT261" s="108"/>
      <c r="AU261" s="108"/>
      <c r="AV261" s="108"/>
      <c r="AW261" s="108"/>
      <c r="AX261" s="108"/>
      <c r="AY261" s="108"/>
      <c r="AZ261" s="108"/>
      <c r="BA261" s="108"/>
      <c r="BB261" s="108"/>
      <c r="BC261" s="108"/>
      <c r="BD261" s="108"/>
      <c r="BE261" s="108"/>
      <c r="BF261" s="108"/>
      <c r="BG261" s="108"/>
      <c r="BH261" s="108"/>
      <c r="BI261" s="108"/>
      <c r="BJ261" s="108"/>
      <c r="BK261" s="108"/>
      <c r="BL261" s="108"/>
      <c r="BM261" s="108"/>
      <c r="BN261" s="108"/>
    </row>
    <row r="262" spans="1:66" x14ac:dyDescent="0.25">
      <c r="B262" s="66"/>
      <c r="C262" s="109"/>
      <c r="D262" s="109"/>
      <c r="E262" s="109"/>
      <c r="F262" s="109"/>
      <c r="G262" s="109"/>
      <c r="H262" s="109"/>
      <c r="I262" s="109"/>
      <c r="J262" s="109"/>
      <c r="K262" s="109"/>
      <c r="L262" s="109"/>
      <c r="M262" s="109"/>
      <c r="N262" s="109"/>
      <c r="O262" s="109"/>
      <c r="P262" s="109"/>
      <c r="Q262" s="109"/>
      <c r="R262" s="109"/>
      <c r="S262" s="109"/>
      <c r="T262" s="109"/>
      <c r="U262" s="109"/>
      <c r="V262" s="101"/>
      <c r="W262" s="101"/>
      <c r="X262" s="109"/>
      <c r="Y262" s="109"/>
      <c r="Z262" s="109"/>
      <c r="AA262" s="109"/>
      <c r="AB262" s="109"/>
      <c r="AC262" s="109"/>
      <c r="AD262" s="109"/>
      <c r="AE262" s="109"/>
      <c r="AF262" s="109"/>
      <c r="AG262" s="109"/>
      <c r="AH262" s="109"/>
      <c r="AI262" s="109"/>
      <c r="AJ262" s="109"/>
      <c r="AK262" s="109"/>
      <c r="AL262" s="109"/>
      <c r="AM262" s="101"/>
      <c r="AN262" s="101"/>
      <c r="AO262" s="101"/>
      <c r="AP262" s="101"/>
      <c r="AQ262" s="101"/>
      <c r="AR262" s="101"/>
      <c r="AS262" s="101"/>
      <c r="AT262" s="101"/>
      <c r="AU262" s="101"/>
      <c r="AV262" s="101"/>
      <c r="AW262" s="101"/>
      <c r="AX262" s="101"/>
      <c r="AY262" s="101"/>
      <c r="AZ262" s="101"/>
      <c r="BA262" s="101"/>
      <c r="BB262" s="101"/>
      <c r="BC262" s="101"/>
      <c r="BD262" s="101"/>
      <c r="BE262" s="101"/>
      <c r="BF262" s="101"/>
      <c r="BG262" s="101"/>
      <c r="BH262" s="101"/>
      <c r="BI262" s="101"/>
      <c r="BJ262" s="101"/>
      <c r="BK262" s="101"/>
      <c r="BL262" s="101"/>
      <c r="BM262" s="101"/>
      <c r="BN262" s="101"/>
    </row>
    <row r="263" spans="1:66" x14ac:dyDescent="0.25">
      <c r="B263" s="66"/>
      <c r="C263" s="109"/>
      <c r="D263" s="109"/>
      <c r="E263" s="109"/>
      <c r="F263" s="109"/>
      <c r="G263" s="109"/>
      <c r="H263" s="109"/>
      <c r="I263" s="109"/>
      <c r="J263" s="109"/>
      <c r="K263" s="109"/>
      <c r="L263" s="109"/>
      <c r="M263" s="109"/>
      <c r="N263" s="109"/>
      <c r="O263" s="109"/>
      <c r="P263" s="109"/>
      <c r="Q263" s="109"/>
      <c r="R263" s="109"/>
      <c r="S263" s="109"/>
      <c r="T263" s="109"/>
      <c r="U263" s="109"/>
      <c r="V263" s="101"/>
      <c r="W263" s="101"/>
      <c r="X263" s="109"/>
      <c r="Y263" s="109"/>
      <c r="Z263" s="109"/>
      <c r="AA263" s="109"/>
      <c r="AB263" s="109"/>
      <c r="AC263" s="109"/>
      <c r="AD263" s="109"/>
      <c r="AE263" s="109"/>
      <c r="AF263" s="109"/>
      <c r="AG263" s="109"/>
      <c r="AH263" s="109"/>
      <c r="AI263" s="109"/>
      <c r="AJ263" s="109"/>
      <c r="AK263" s="109"/>
      <c r="AL263" s="109"/>
      <c r="AM263" s="101"/>
      <c r="AN263" s="101"/>
      <c r="AO263" s="101"/>
      <c r="AP263" s="101"/>
      <c r="AQ263" s="101"/>
      <c r="AR263" s="101"/>
      <c r="AS263" s="101"/>
      <c r="AT263" s="101"/>
      <c r="AU263" s="101"/>
      <c r="AV263" s="101"/>
      <c r="AW263" s="101"/>
      <c r="AX263" s="101"/>
      <c r="AY263" s="101"/>
      <c r="AZ263" s="101"/>
      <c r="BA263" s="101"/>
      <c r="BB263" s="101"/>
      <c r="BC263" s="101"/>
      <c r="BD263" s="101"/>
      <c r="BE263" s="101"/>
      <c r="BF263" s="101"/>
      <c r="BG263" s="101"/>
      <c r="BH263" s="101"/>
      <c r="BI263" s="101"/>
      <c r="BJ263" s="101"/>
      <c r="BK263" s="101"/>
      <c r="BL263" s="101"/>
      <c r="BM263" s="101"/>
      <c r="BN263" s="101"/>
    </row>
    <row r="264" spans="1:66" x14ac:dyDescent="0.25">
      <c r="B264" s="66"/>
      <c r="C264" s="109"/>
      <c r="D264" s="109"/>
      <c r="E264" s="109"/>
      <c r="F264" s="109"/>
      <c r="G264" s="109"/>
      <c r="H264" s="109"/>
      <c r="I264" s="109"/>
      <c r="J264" s="109"/>
      <c r="K264" s="109"/>
      <c r="L264" s="109"/>
      <c r="M264" s="109"/>
      <c r="N264" s="109"/>
      <c r="O264" s="109"/>
      <c r="P264" s="109"/>
      <c r="Q264" s="109"/>
      <c r="R264" s="109"/>
      <c r="S264" s="109"/>
      <c r="T264" s="109"/>
      <c r="U264" s="109"/>
      <c r="V264" s="101"/>
      <c r="W264" s="101"/>
      <c r="X264" s="109"/>
      <c r="Y264" s="109"/>
      <c r="Z264" s="109"/>
      <c r="AA264" s="109"/>
      <c r="AB264" s="109"/>
      <c r="AC264" s="109"/>
      <c r="AD264" s="109"/>
      <c r="AE264" s="109"/>
      <c r="AF264" s="109"/>
      <c r="AG264" s="109"/>
      <c r="AH264" s="109"/>
      <c r="AI264" s="109"/>
      <c r="AJ264" s="109"/>
      <c r="AK264" s="109"/>
      <c r="AL264" s="109"/>
      <c r="AM264" s="101"/>
      <c r="AN264" s="101"/>
      <c r="AO264" s="101"/>
      <c r="AP264" s="101"/>
      <c r="AQ264" s="101"/>
      <c r="AR264" s="101"/>
      <c r="AS264" s="101"/>
      <c r="AT264" s="101"/>
      <c r="AU264" s="101"/>
      <c r="AV264" s="101"/>
      <c r="AW264" s="101"/>
      <c r="AX264" s="101"/>
      <c r="AY264" s="101"/>
      <c r="AZ264" s="101"/>
      <c r="BA264" s="101"/>
      <c r="BB264" s="101"/>
      <c r="BC264" s="101"/>
      <c r="BD264" s="101"/>
      <c r="BE264" s="101"/>
      <c r="BF264" s="101"/>
      <c r="BG264" s="101"/>
      <c r="BH264" s="101"/>
      <c r="BI264" s="101"/>
      <c r="BJ264" s="101"/>
      <c r="BK264" s="101"/>
      <c r="BL264" s="101"/>
      <c r="BM264" s="101"/>
      <c r="BN264" s="101"/>
    </row>
    <row r="265" spans="1:66" x14ac:dyDescent="0.25">
      <c r="B265" s="66"/>
      <c r="C265" s="109"/>
      <c r="D265" s="109"/>
      <c r="E265" s="109"/>
      <c r="F265" s="109"/>
      <c r="G265" s="109"/>
      <c r="H265" s="109"/>
      <c r="I265" s="109"/>
      <c r="J265" s="109"/>
      <c r="K265" s="109"/>
      <c r="L265" s="109"/>
      <c r="M265" s="109"/>
      <c r="N265" s="109"/>
      <c r="O265" s="109"/>
      <c r="P265" s="109"/>
      <c r="Q265" s="109"/>
      <c r="R265" s="109"/>
      <c r="S265" s="109"/>
      <c r="T265" s="109"/>
      <c r="U265" s="109"/>
      <c r="V265" s="101"/>
      <c r="W265" s="101"/>
      <c r="X265" s="109"/>
      <c r="Y265" s="109"/>
      <c r="Z265" s="109"/>
      <c r="AA265" s="109"/>
      <c r="AB265" s="109"/>
      <c r="AC265" s="109"/>
      <c r="AD265" s="109"/>
      <c r="AE265" s="109"/>
      <c r="AF265" s="109"/>
      <c r="AG265" s="109"/>
      <c r="AH265" s="109"/>
      <c r="AI265" s="109"/>
      <c r="AJ265" s="109"/>
      <c r="AK265" s="109"/>
      <c r="AL265" s="109"/>
      <c r="AM265" s="101"/>
      <c r="AN265" s="101"/>
      <c r="AO265" s="101"/>
      <c r="AP265" s="101"/>
      <c r="AQ265" s="101"/>
      <c r="AR265" s="101"/>
      <c r="AS265" s="101"/>
      <c r="AT265" s="101"/>
      <c r="AU265" s="101"/>
      <c r="AV265" s="101"/>
      <c r="AW265" s="101"/>
      <c r="AX265" s="101"/>
      <c r="AY265" s="101"/>
      <c r="AZ265" s="101"/>
      <c r="BA265" s="101"/>
      <c r="BB265" s="101"/>
      <c r="BC265" s="101"/>
      <c r="BD265" s="101"/>
      <c r="BE265" s="101"/>
      <c r="BF265" s="101"/>
      <c r="BG265" s="101"/>
      <c r="BH265" s="101"/>
      <c r="BI265" s="101"/>
      <c r="BJ265" s="101"/>
      <c r="BK265" s="101"/>
      <c r="BL265" s="101"/>
      <c r="BM265" s="101"/>
      <c r="BN265" s="101"/>
    </row>
    <row r="266" spans="1:66" x14ac:dyDescent="0.25">
      <c r="B266" s="516"/>
      <c r="C266" s="109"/>
      <c r="D266" s="109"/>
      <c r="E266" s="109"/>
      <c r="F266" s="109"/>
      <c r="G266" s="109"/>
      <c r="H266" s="109"/>
      <c r="I266" s="109"/>
      <c r="J266" s="109"/>
      <c r="K266" s="109"/>
      <c r="L266" s="109"/>
      <c r="M266" s="109"/>
      <c r="N266" s="109"/>
      <c r="O266" s="109"/>
      <c r="P266" s="109"/>
      <c r="Q266" s="109"/>
      <c r="R266" s="109"/>
      <c r="S266" s="109"/>
      <c r="T266" s="109"/>
      <c r="U266" s="109"/>
      <c r="V266" s="109"/>
      <c r="W266" s="109"/>
      <c r="X266" s="109"/>
      <c r="Y266" s="109"/>
      <c r="Z266" s="109"/>
      <c r="AA266" s="109"/>
      <c r="AB266" s="109"/>
      <c r="AC266" s="109"/>
      <c r="AD266" s="109"/>
      <c r="AE266" s="109"/>
      <c r="AF266" s="109"/>
      <c r="AG266" s="109"/>
      <c r="AH266" s="109"/>
      <c r="AI266" s="109"/>
      <c r="AJ266" s="109"/>
      <c r="AK266" s="109"/>
      <c r="AL266" s="109"/>
      <c r="AM266" s="109"/>
      <c r="AN266" s="109"/>
      <c r="AO266" s="109"/>
      <c r="AP266" s="109"/>
      <c r="AQ266" s="109"/>
      <c r="AR266" s="109"/>
      <c r="AS266" s="109"/>
      <c r="AT266" s="109"/>
      <c r="AU266" s="109"/>
      <c r="AV266" s="109"/>
      <c r="AW266" s="109"/>
      <c r="AX266" s="109"/>
      <c r="AY266" s="109"/>
      <c r="AZ266" s="109"/>
      <c r="BA266" s="109"/>
      <c r="BB266" s="109"/>
      <c r="BC266" s="109"/>
      <c r="BD266" s="109"/>
      <c r="BE266" s="109"/>
      <c r="BF266" s="109"/>
      <c r="BG266" s="109"/>
      <c r="BH266" s="109"/>
      <c r="BI266" s="109"/>
      <c r="BJ266" s="109"/>
      <c r="BK266" s="109"/>
      <c r="BL266" s="109"/>
      <c r="BM266" s="109"/>
      <c r="BN266" s="109"/>
    </row>
    <row r="267" spans="1:66" x14ac:dyDescent="0.25">
      <c r="B267" s="516"/>
      <c r="C267" s="109"/>
      <c r="D267" s="109"/>
      <c r="E267" s="109"/>
      <c r="F267" s="109"/>
      <c r="G267" s="109"/>
      <c r="H267" s="109"/>
      <c r="I267" s="109"/>
      <c r="J267" s="109"/>
      <c r="K267" s="109"/>
      <c r="L267" s="109"/>
      <c r="M267" s="109"/>
      <c r="N267" s="109"/>
      <c r="O267" s="109"/>
      <c r="P267" s="109"/>
      <c r="Q267" s="109"/>
      <c r="R267" s="109"/>
      <c r="S267" s="109"/>
      <c r="T267" s="109"/>
      <c r="U267" s="109"/>
      <c r="V267" s="101"/>
      <c r="W267" s="101"/>
      <c r="X267" s="109"/>
      <c r="Y267" s="109"/>
      <c r="Z267" s="109"/>
      <c r="AA267" s="109"/>
      <c r="AB267" s="109"/>
      <c r="AC267" s="109"/>
      <c r="AD267" s="109"/>
      <c r="AE267" s="109"/>
      <c r="AF267" s="109"/>
      <c r="AG267" s="109"/>
      <c r="AH267" s="109"/>
      <c r="AI267" s="109"/>
      <c r="AJ267" s="109"/>
      <c r="AK267" s="109"/>
      <c r="AL267" s="109"/>
      <c r="AM267" s="101"/>
      <c r="AN267" s="101"/>
      <c r="AO267" s="101"/>
      <c r="AP267" s="101"/>
      <c r="AQ267" s="101"/>
      <c r="AR267" s="101"/>
      <c r="AS267" s="101"/>
      <c r="AT267" s="101"/>
      <c r="AU267" s="101"/>
      <c r="AV267" s="101"/>
      <c r="AW267" s="101"/>
      <c r="AX267" s="101"/>
      <c r="AY267" s="101"/>
      <c r="AZ267" s="101"/>
      <c r="BA267" s="101"/>
      <c r="BB267" s="101"/>
      <c r="BC267" s="101"/>
      <c r="BD267" s="101"/>
      <c r="BE267" s="101"/>
      <c r="BF267" s="101"/>
      <c r="BG267" s="101"/>
      <c r="BH267" s="101"/>
      <c r="BI267" s="101"/>
      <c r="BJ267" s="101"/>
      <c r="BK267" s="101"/>
      <c r="BL267" s="101"/>
      <c r="BM267" s="101"/>
      <c r="BN267" s="101"/>
    </row>
    <row r="268" spans="1:66" x14ac:dyDescent="0.25">
      <c r="B268" s="94"/>
      <c r="C268" s="109"/>
      <c r="D268" s="109"/>
      <c r="E268" s="109"/>
      <c r="F268" s="109"/>
      <c r="G268" s="109"/>
      <c r="H268" s="109"/>
      <c r="I268" s="109"/>
      <c r="J268" s="109"/>
      <c r="K268" s="109"/>
      <c r="L268" s="109"/>
      <c r="M268" s="109"/>
      <c r="N268" s="109"/>
      <c r="O268" s="109"/>
      <c r="P268" s="109"/>
      <c r="Q268" s="109"/>
      <c r="R268" s="109"/>
      <c r="S268" s="109"/>
      <c r="T268" s="109"/>
      <c r="U268" s="109"/>
      <c r="V268" s="101"/>
      <c r="W268" s="101"/>
      <c r="X268" s="109"/>
      <c r="Y268" s="109"/>
      <c r="Z268" s="109"/>
      <c r="AA268" s="109"/>
      <c r="AB268" s="109"/>
      <c r="AC268" s="109"/>
      <c r="AD268" s="109"/>
      <c r="AE268" s="109"/>
      <c r="AF268" s="109"/>
      <c r="AG268" s="109"/>
      <c r="AH268" s="109"/>
      <c r="AI268" s="109"/>
      <c r="AJ268" s="109"/>
      <c r="AK268" s="109"/>
      <c r="AL268" s="109"/>
      <c r="AM268" s="101"/>
      <c r="AN268" s="101"/>
      <c r="AO268" s="101"/>
      <c r="AP268" s="101"/>
      <c r="AQ268" s="101"/>
      <c r="AR268" s="101"/>
      <c r="AS268" s="101"/>
      <c r="AT268" s="101"/>
      <c r="AU268" s="101"/>
      <c r="AV268" s="101"/>
      <c r="AW268" s="101"/>
      <c r="AX268" s="101"/>
      <c r="AY268" s="101"/>
      <c r="AZ268" s="101"/>
      <c r="BA268" s="101"/>
      <c r="BB268" s="101"/>
      <c r="BC268" s="101"/>
      <c r="BD268" s="101"/>
      <c r="BE268" s="101"/>
      <c r="BF268" s="101"/>
      <c r="BG268" s="101"/>
      <c r="BH268" s="101"/>
      <c r="BI268" s="101"/>
      <c r="BJ268" s="101"/>
      <c r="BK268" s="101"/>
      <c r="BL268" s="101"/>
      <c r="BM268" s="101"/>
      <c r="BN268" s="101"/>
    </row>
    <row r="269" spans="1:66" x14ac:dyDescent="0.25">
      <c r="B269" s="66"/>
      <c r="C269" s="109"/>
      <c r="D269" s="109"/>
      <c r="E269" s="109"/>
      <c r="F269" s="109"/>
      <c r="G269" s="109"/>
      <c r="H269" s="109"/>
      <c r="I269" s="109"/>
      <c r="J269" s="109"/>
      <c r="K269" s="109"/>
      <c r="L269" s="109"/>
      <c r="M269" s="109"/>
      <c r="N269" s="109"/>
      <c r="O269" s="109"/>
      <c r="P269" s="109"/>
      <c r="Q269" s="109"/>
      <c r="R269" s="109"/>
      <c r="S269" s="109"/>
      <c r="T269" s="109"/>
      <c r="U269" s="109"/>
      <c r="V269" s="101"/>
      <c r="W269" s="101"/>
      <c r="X269" s="109"/>
      <c r="Y269" s="109"/>
      <c r="Z269" s="109"/>
      <c r="AA269" s="109"/>
      <c r="AB269" s="109"/>
      <c r="AC269" s="109"/>
      <c r="AD269" s="109"/>
      <c r="AE269" s="109"/>
      <c r="AF269" s="109"/>
      <c r="AG269" s="109"/>
      <c r="AH269" s="109"/>
      <c r="AI269" s="109"/>
      <c r="AJ269" s="109"/>
      <c r="AK269" s="109"/>
      <c r="AL269" s="109"/>
      <c r="AM269" s="101"/>
      <c r="AN269" s="101"/>
      <c r="AO269" s="101"/>
      <c r="AP269" s="101"/>
      <c r="AQ269" s="101"/>
      <c r="AR269" s="101"/>
      <c r="AS269" s="101"/>
      <c r="AT269" s="101"/>
      <c r="AU269" s="101"/>
      <c r="AV269" s="101"/>
      <c r="AW269" s="101"/>
      <c r="AX269" s="101"/>
      <c r="AY269" s="101"/>
      <c r="AZ269" s="101"/>
      <c r="BA269" s="101"/>
      <c r="BB269" s="101"/>
      <c r="BC269" s="101"/>
      <c r="BD269" s="101"/>
      <c r="BE269" s="101"/>
      <c r="BF269" s="101"/>
      <c r="BG269" s="101"/>
      <c r="BH269" s="101"/>
      <c r="BI269" s="101"/>
      <c r="BJ269" s="101"/>
      <c r="BK269" s="101"/>
      <c r="BL269" s="101"/>
      <c r="BM269" s="101"/>
      <c r="BN269" s="101"/>
    </row>
    <row r="270" spans="1:66" x14ac:dyDescent="0.25">
      <c r="B270" s="66"/>
      <c r="C270" s="109"/>
      <c r="D270" s="109"/>
      <c r="E270" s="109"/>
      <c r="F270" s="109"/>
      <c r="G270" s="109"/>
      <c r="H270" s="109"/>
      <c r="I270" s="109"/>
      <c r="J270" s="109"/>
      <c r="K270" s="109"/>
      <c r="L270" s="109"/>
      <c r="M270" s="109"/>
      <c r="N270" s="109"/>
      <c r="O270" s="109"/>
      <c r="P270" s="109"/>
      <c r="Q270" s="109"/>
      <c r="R270" s="109"/>
      <c r="S270" s="109"/>
      <c r="T270" s="109"/>
      <c r="U270" s="109"/>
      <c r="V270" s="101"/>
      <c r="W270" s="101"/>
      <c r="X270" s="109"/>
      <c r="Y270" s="109"/>
      <c r="Z270" s="109"/>
      <c r="AA270" s="109"/>
      <c r="AB270" s="109"/>
      <c r="AC270" s="109"/>
      <c r="AD270" s="109"/>
      <c r="AE270" s="109"/>
      <c r="AF270" s="109"/>
      <c r="AG270" s="109"/>
      <c r="AH270" s="109"/>
      <c r="AI270" s="109"/>
      <c r="AJ270" s="109"/>
      <c r="AK270" s="109"/>
      <c r="AL270" s="109"/>
      <c r="AM270" s="101"/>
      <c r="AN270" s="101"/>
      <c r="AO270" s="101"/>
      <c r="AP270" s="101"/>
      <c r="AQ270" s="101"/>
      <c r="AR270" s="101"/>
      <c r="AS270" s="101"/>
      <c r="AT270" s="101"/>
      <c r="AU270" s="101"/>
      <c r="AV270" s="101"/>
      <c r="AW270" s="101"/>
      <c r="AX270" s="101"/>
      <c r="AY270" s="101"/>
      <c r="AZ270" s="101"/>
      <c r="BA270" s="101"/>
      <c r="BB270" s="101"/>
      <c r="BC270" s="101"/>
      <c r="BD270" s="101"/>
      <c r="BE270" s="101"/>
      <c r="BF270" s="101"/>
      <c r="BG270" s="101"/>
      <c r="BH270" s="101"/>
      <c r="BI270" s="101"/>
      <c r="BJ270" s="101"/>
      <c r="BK270" s="101"/>
      <c r="BL270" s="101"/>
      <c r="BM270" s="101"/>
      <c r="BN270" s="101"/>
    </row>
    <row r="271" spans="1:66" x14ac:dyDescent="0.25">
      <c r="B271" s="66"/>
      <c r="C271" s="109"/>
      <c r="D271" s="109"/>
      <c r="E271" s="109"/>
      <c r="F271" s="109"/>
      <c r="G271" s="109"/>
      <c r="H271" s="109"/>
      <c r="I271" s="109"/>
      <c r="J271" s="109"/>
      <c r="K271" s="109"/>
      <c r="L271" s="109"/>
      <c r="M271" s="109"/>
      <c r="N271" s="109"/>
      <c r="O271" s="109"/>
      <c r="P271" s="109"/>
      <c r="Q271" s="109"/>
      <c r="R271" s="109"/>
      <c r="S271" s="109"/>
      <c r="T271" s="109"/>
      <c r="U271" s="109"/>
      <c r="V271" s="101"/>
      <c r="W271" s="101"/>
      <c r="X271" s="109"/>
      <c r="Y271" s="109"/>
      <c r="Z271" s="109"/>
      <c r="AA271" s="109"/>
      <c r="AB271" s="109"/>
      <c r="AC271" s="109"/>
      <c r="AD271" s="109"/>
      <c r="AE271" s="109"/>
      <c r="AF271" s="109"/>
      <c r="AG271" s="109"/>
      <c r="AH271" s="109"/>
      <c r="AI271" s="109"/>
      <c r="AJ271" s="109"/>
      <c r="AK271" s="109"/>
      <c r="AL271" s="109"/>
      <c r="AM271" s="101"/>
      <c r="AN271" s="101"/>
      <c r="AO271" s="101"/>
      <c r="AP271" s="101"/>
      <c r="AQ271" s="101"/>
      <c r="AR271" s="101"/>
      <c r="AS271" s="101"/>
      <c r="AT271" s="101"/>
      <c r="AU271" s="101"/>
      <c r="AV271" s="101"/>
      <c r="AW271" s="101"/>
      <c r="AX271" s="101"/>
      <c r="AY271" s="101"/>
      <c r="AZ271" s="101"/>
      <c r="BA271" s="101"/>
      <c r="BB271" s="101"/>
      <c r="BC271" s="101"/>
      <c r="BD271" s="101"/>
      <c r="BE271" s="101"/>
      <c r="BF271" s="101"/>
      <c r="BG271" s="101"/>
      <c r="BH271" s="101"/>
      <c r="BI271" s="101"/>
      <c r="BJ271" s="101"/>
      <c r="BK271" s="101"/>
      <c r="BL271" s="101"/>
      <c r="BM271" s="101"/>
      <c r="BN271" s="101"/>
    </row>
    <row r="272" spans="1:66" x14ac:dyDescent="0.25">
      <c r="B272" s="66"/>
      <c r="C272" s="109"/>
      <c r="D272" s="109"/>
      <c r="E272" s="109"/>
      <c r="F272" s="109"/>
      <c r="G272" s="109"/>
      <c r="H272" s="109"/>
      <c r="I272" s="109"/>
      <c r="J272" s="109"/>
      <c r="K272" s="109"/>
      <c r="L272" s="109"/>
      <c r="M272" s="109"/>
      <c r="N272" s="109"/>
      <c r="O272" s="109"/>
      <c r="P272" s="109"/>
      <c r="Q272" s="109"/>
      <c r="R272" s="109"/>
      <c r="S272" s="109"/>
      <c r="T272" s="109"/>
      <c r="U272" s="109"/>
      <c r="V272" s="101"/>
      <c r="W272" s="101"/>
      <c r="X272" s="109"/>
      <c r="Y272" s="109"/>
      <c r="Z272" s="109"/>
      <c r="AA272" s="109"/>
      <c r="AB272" s="109"/>
      <c r="AC272" s="109"/>
      <c r="AD272" s="109"/>
      <c r="AE272" s="109"/>
      <c r="AF272" s="109"/>
      <c r="AG272" s="109"/>
      <c r="AH272" s="109"/>
      <c r="AI272" s="109"/>
      <c r="AJ272" s="109"/>
      <c r="AK272" s="109"/>
      <c r="AL272" s="109"/>
      <c r="AM272" s="101"/>
      <c r="AN272" s="101"/>
      <c r="AO272" s="101"/>
      <c r="AP272" s="101"/>
      <c r="AQ272" s="101"/>
      <c r="AR272" s="101"/>
      <c r="AS272" s="101"/>
      <c r="AT272" s="101"/>
      <c r="AU272" s="101"/>
      <c r="AV272" s="101"/>
      <c r="AW272" s="101"/>
      <c r="AX272" s="101"/>
      <c r="AY272" s="101"/>
      <c r="AZ272" s="101"/>
      <c r="BA272" s="101"/>
      <c r="BB272" s="101"/>
      <c r="BC272" s="101"/>
      <c r="BD272" s="101"/>
      <c r="BE272" s="101"/>
      <c r="BF272" s="101"/>
      <c r="BG272" s="101"/>
      <c r="BH272" s="101"/>
      <c r="BI272" s="101"/>
      <c r="BJ272" s="101"/>
      <c r="BK272" s="101"/>
      <c r="BL272" s="101"/>
      <c r="BM272" s="101"/>
      <c r="BN272" s="101"/>
    </row>
    <row r="273" spans="1:66" x14ac:dyDescent="0.25">
      <c r="B273" s="66"/>
      <c r="C273" s="109"/>
      <c r="D273" s="109"/>
      <c r="E273" s="109"/>
      <c r="F273" s="109"/>
      <c r="G273" s="109"/>
      <c r="H273" s="109"/>
      <c r="I273" s="109"/>
      <c r="J273" s="109"/>
      <c r="K273" s="109"/>
      <c r="L273" s="109"/>
      <c r="M273" s="109"/>
      <c r="N273" s="109"/>
      <c r="O273" s="109"/>
      <c r="P273" s="109"/>
      <c r="Q273" s="109"/>
      <c r="R273" s="109"/>
      <c r="S273" s="109"/>
      <c r="T273" s="109"/>
      <c r="U273" s="109"/>
      <c r="V273" s="101"/>
      <c r="W273" s="101"/>
      <c r="X273" s="109"/>
      <c r="Y273" s="109"/>
      <c r="Z273" s="109"/>
      <c r="AA273" s="109"/>
      <c r="AB273" s="109"/>
      <c r="AC273" s="109"/>
      <c r="AD273" s="109"/>
      <c r="AE273" s="109"/>
      <c r="AF273" s="109"/>
      <c r="AG273" s="109"/>
      <c r="AH273" s="109"/>
      <c r="AI273" s="109"/>
      <c r="AJ273" s="109"/>
      <c r="AK273" s="109"/>
      <c r="AL273" s="109"/>
      <c r="AM273" s="101"/>
      <c r="AN273" s="101"/>
      <c r="AO273" s="101"/>
      <c r="AP273" s="101"/>
      <c r="AQ273" s="101"/>
      <c r="AR273" s="101"/>
      <c r="AS273" s="101"/>
      <c r="AT273" s="101"/>
      <c r="AU273" s="101"/>
      <c r="AV273" s="101"/>
      <c r="AW273" s="101"/>
      <c r="AX273" s="101"/>
      <c r="AY273" s="101"/>
      <c r="AZ273" s="101"/>
      <c r="BA273" s="101"/>
      <c r="BB273" s="101"/>
      <c r="BC273" s="101"/>
      <c r="BD273" s="101"/>
      <c r="BE273" s="101"/>
      <c r="BF273" s="101"/>
      <c r="BG273" s="101"/>
      <c r="BH273" s="101"/>
      <c r="BI273" s="101"/>
      <c r="BJ273" s="101"/>
      <c r="BK273" s="101"/>
      <c r="BL273" s="101"/>
      <c r="BM273" s="101"/>
      <c r="BN273" s="101"/>
    </row>
    <row r="274" spans="1:66" x14ac:dyDescent="0.25">
      <c r="B274" s="516"/>
      <c r="C274" s="109"/>
      <c r="D274" s="109"/>
      <c r="E274" s="109"/>
      <c r="F274" s="109"/>
      <c r="G274" s="109"/>
      <c r="H274" s="109"/>
      <c r="I274" s="109"/>
      <c r="J274" s="109"/>
      <c r="K274" s="109"/>
      <c r="L274" s="109"/>
      <c r="M274" s="109"/>
      <c r="N274" s="109"/>
      <c r="O274" s="109"/>
      <c r="P274" s="109"/>
      <c r="Q274" s="109"/>
      <c r="R274" s="109"/>
      <c r="S274" s="109"/>
      <c r="T274" s="109"/>
      <c r="U274" s="109"/>
      <c r="V274" s="101"/>
      <c r="W274" s="101"/>
      <c r="X274" s="109"/>
      <c r="Y274" s="109"/>
      <c r="Z274" s="109"/>
      <c r="AA274" s="109"/>
      <c r="AB274" s="109"/>
      <c r="AC274" s="109"/>
      <c r="AD274" s="109"/>
      <c r="AE274" s="109"/>
      <c r="AF274" s="109"/>
      <c r="AG274" s="109"/>
      <c r="AH274" s="109"/>
      <c r="AI274" s="109"/>
      <c r="AJ274" s="109"/>
      <c r="AK274" s="109"/>
      <c r="AL274" s="109"/>
      <c r="AM274" s="101"/>
      <c r="AN274" s="101"/>
      <c r="AO274" s="101"/>
      <c r="AP274" s="101"/>
      <c r="AQ274" s="101"/>
      <c r="AR274" s="101"/>
      <c r="AS274" s="101"/>
      <c r="AT274" s="101"/>
      <c r="AU274" s="101"/>
      <c r="AV274" s="101"/>
      <c r="AW274" s="101"/>
      <c r="AX274" s="101"/>
      <c r="AY274" s="101"/>
      <c r="AZ274" s="101"/>
      <c r="BA274" s="101"/>
      <c r="BB274" s="101"/>
      <c r="BC274" s="101"/>
      <c r="BD274" s="101"/>
      <c r="BE274" s="101"/>
      <c r="BF274" s="101"/>
      <c r="BG274" s="101"/>
      <c r="BH274" s="101"/>
      <c r="BI274" s="101"/>
      <c r="BJ274" s="101"/>
      <c r="BK274" s="101"/>
      <c r="BL274" s="101"/>
      <c r="BM274" s="101"/>
      <c r="BN274" s="101"/>
    </row>
    <row r="275" spans="1:66" x14ac:dyDescent="0.25">
      <c r="C275" s="101"/>
      <c r="D275" s="101"/>
      <c r="E275" s="101"/>
      <c r="F275" s="101"/>
      <c r="G275" s="101"/>
      <c r="H275" s="101"/>
      <c r="I275" s="101"/>
      <c r="J275" s="101"/>
      <c r="K275" s="101"/>
      <c r="L275" s="101"/>
      <c r="M275" s="101"/>
      <c r="N275" s="101"/>
      <c r="O275" s="101"/>
      <c r="P275" s="101"/>
      <c r="Q275" s="101"/>
      <c r="R275" s="101"/>
      <c r="S275" s="101"/>
      <c r="T275" s="101"/>
      <c r="U275" s="101"/>
      <c r="V275" s="101"/>
      <c r="W275" s="101"/>
      <c r="X275" s="109"/>
      <c r="Y275" s="109"/>
      <c r="Z275" s="109"/>
      <c r="AA275" s="109"/>
      <c r="AB275" s="109"/>
      <c r="AC275" s="109"/>
      <c r="AD275" s="109"/>
      <c r="AE275" s="109"/>
      <c r="AF275" s="109"/>
      <c r="AG275" s="109"/>
      <c r="AH275" s="109"/>
      <c r="AI275" s="109"/>
      <c r="AJ275" s="109"/>
      <c r="AK275" s="109"/>
      <c r="AL275" s="109"/>
      <c r="AM275" s="101"/>
      <c r="AN275" s="101"/>
      <c r="AO275" s="101"/>
      <c r="AP275" s="101"/>
      <c r="AQ275" s="101"/>
      <c r="AR275" s="101"/>
      <c r="AS275" s="101"/>
      <c r="AT275" s="101"/>
      <c r="AU275" s="101"/>
      <c r="AV275" s="101"/>
      <c r="AW275" s="101"/>
      <c r="AX275" s="101"/>
      <c r="AY275" s="101"/>
      <c r="AZ275" s="101"/>
      <c r="BA275" s="101"/>
      <c r="BB275" s="101"/>
      <c r="BC275" s="101"/>
      <c r="BD275" s="101"/>
      <c r="BE275" s="101"/>
      <c r="BF275" s="101"/>
      <c r="BG275" s="101"/>
      <c r="BH275" s="101"/>
      <c r="BI275" s="101"/>
      <c r="BJ275" s="101"/>
      <c r="BK275" s="101"/>
      <c r="BL275" s="101"/>
      <c r="BM275" s="101"/>
      <c r="BN275" s="101"/>
    </row>
    <row r="276" spans="1:66" x14ac:dyDescent="0.25">
      <c r="B276" s="94"/>
      <c r="C276" s="101"/>
      <c r="D276" s="101"/>
      <c r="E276" s="101"/>
      <c r="F276" s="101"/>
      <c r="G276" s="101"/>
      <c r="H276" s="101"/>
      <c r="I276" s="101"/>
      <c r="J276" s="101"/>
      <c r="K276" s="101"/>
      <c r="L276" s="101"/>
      <c r="M276" s="101"/>
      <c r="N276" s="101"/>
      <c r="O276" s="101"/>
      <c r="P276" s="101"/>
      <c r="Q276" s="101"/>
      <c r="R276" s="101"/>
      <c r="S276" s="101"/>
      <c r="T276" s="101"/>
      <c r="U276" s="101"/>
      <c r="V276" s="101"/>
      <c r="W276" s="101"/>
      <c r="X276" s="109"/>
      <c r="Y276" s="109"/>
      <c r="Z276" s="109"/>
      <c r="AA276" s="109"/>
      <c r="AB276" s="109"/>
      <c r="AC276" s="109"/>
      <c r="AD276" s="109"/>
      <c r="AE276" s="109"/>
      <c r="AF276" s="109"/>
      <c r="AG276" s="109"/>
      <c r="AH276" s="109"/>
      <c r="AI276" s="109"/>
      <c r="AJ276" s="109"/>
      <c r="AK276" s="109"/>
      <c r="AL276" s="109"/>
      <c r="AM276" s="101"/>
      <c r="AN276" s="101"/>
      <c r="AO276" s="101"/>
      <c r="AP276" s="101"/>
      <c r="AQ276" s="101"/>
      <c r="AR276" s="101"/>
      <c r="AS276" s="101"/>
      <c r="AT276" s="101"/>
      <c r="AU276" s="101"/>
      <c r="AV276" s="101"/>
      <c r="AW276" s="101"/>
      <c r="AX276" s="101"/>
      <c r="AY276" s="101"/>
      <c r="AZ276" s="101"/>
      <c r="BA276" s="101"/>
      <c r="BB276" s="101"/>
      <c r="BC276" s="101"/>
      <c r="BD276" s="101"/>
      <c r="BE276" s="101"/>
      <c r="BF276" s="101"/>
      <c r="BG276" s="101"/>
      <c r="BH276" s="101"/>
      <c r="BI276" s="101"/>
      <c r="BJ276" s="101"/>
      <c r="BK276" s="101"/>
      <c r="BL276" s="101"/>
      <c r="BM276" s="101"/>
      <c r="BN276" s="101"/>
    </row>
    <row r="277" spans="1:66" x14ac:dyDescent="0.25">
      <c r="C277" s="110"/>
      <c r="D277" s="110"/>
      <c r="E277" s="110"/>
      <c r="F277" s="110"/>
      <c r="G277" s="110"/>
      <c r="H277" s="110"/>
      <c r="I277" s="110"/>
      <c r="J277" s="110"/>
      <c r="K277" s="110"/>
      <c r="L277" s="110"/>
      <c r="M277" s="1185"/>
      <c r="N277" s="1185"/>
      <c r="O277" s="1185"/>
      <c r="P277" s="110"/>
      <c r="Q277" s="110"/>
      <c r="R277" s="110"/>
      <c r="S277" s="110"/>
      <c r="T277" s="110"/>
      <c r="U277" s="110"/>
      <c r="X277" s="111"/>
      <c r="Y277" s="111"/>
      <c r="Z277" s="111"/>
      <c r="AA277" s="111"/>
      <c r="AB277" s="111"/>
      <c r="AC277" s="111"/>
      <c r="AD277" s="111"/>
      <c r="AE277" s="1186"/>
      <c r="AF277" s="1186"/>
      <c r="AG277" s="1186"/>
      <c r="AH277" s="111"/>
      <c r="AI277" s="111"/>
      <c r="AJ277" s="111"/>
      <c r="AK277" s="111"/>
      <c r="AL277" s="111"/>
    </row>
    <row r="278" spans="1:66" x14ac:dyDescent="0.25">
      <c r="C278" s="110"/>
      <c r="D278" s="110"/>
      <c r="E278" s="110"/>
      <c r="F278" s="110"/>
      <c r="G278" s="110"/>
      <c r="H278" s="110"/>
      <c r="I278" s="110"/>
      <c r="J278" s="110"/>
      <c r="K278" s="110"/>
      <c r="L278" s="110"/>
      <c r="M278" s="1185"/>
      <c r="N278" s="1185"/>
      <c r="O278" s="1185"/>
      <c r="P278" s="110"/>
      <c r="Q278" s="110"/>
      <c r="R278" s="110"/>
      <c r="S278" s="110"/>
      <c r="T278" s="110"/>
      <c r="U278" s="110"/>
      <c r="X278" s="111"/>
      <c r="Y278" s="111"/>
      <c r="Z278" s="111"/>
      <c r="AA278" s="111"/>
      <c r="AB278" s="111"/>
      <c r="AC278" s="111"/>
      <c r="AD278" s="111"/>
      <c r="AE278" s="1186"/>
      <c r="AF278" s="1186"/>
      <c r="AG278" s="1186"/>
      <c r="AH278" s="111"/>
      <c r="AI278" s="111"/>
      <c r="AJ278" s="111"/>
      <c r="AK278" s="111"/>
      <c r="AL278" s="111"/>
    </row>
    <row r="279" spans="1:66" x14ac:dyDescent="0.25">
      <c r="C279" s="110"/>
      <c r="D279" s="110"/>
      <c r="E279" s="110"/>
      <c r="F279" s="110"/>
      <c r="G279" s="110"/>
      <c r="H279" s="110"/>
      <c r="I279" s="110"/>
      <c r="J279" s="110"/>
      <c r="K279" s="110"/>
      <c r="L279" s="110"/>
      <c r="M279" s="1185"/>
      <c r="N279" s="1185"/>
      <c r="O279" s="1185"/>
      <c r="P279" s="110"/>
      <c r="Q279" s="110"/>
      <c r="R279" s="110"/>
      <c r="S279" s="110"/>
      <c r="T279" s="110"/>
      <c r="U279" s="110"/>
      <c r="X279" s="111"/>
      <c r="Y279" s="111"/>
      <c r="Z279" s="111"/>
      <c r="AA279" s="111"/>
      <c r="AB279" s="111"/>
      <c r="AC279" s="111"/>
      <c r="AD279" s="111"/>
      <c r="AE279" s="1186"/>
      <c r="AF279" s="1186"/>
      <c r="AG279" s="1186"/>
      <c r="AH279" s="111"/>
      <c r="AI279" s="111"/>
      <c r="AJ279" s="111"/>
      <c r="AK279" s="111"/>
      <c r="AL279" s="111"/>
    </row>
    <row r="280" spans="1:66" x14ac:dyDescent="0.25">
      <c r="C280" s="110"/>
      <c r="D280" s="110"/>
      <c r="E280" s="110"/>
      <c r="F280" s="110"/>
      <c r="G280" s="110"/>
      <c r="H280" s="110"/>
      <c r="I280" s="110"/>
      <c r="J280" s="110"/>
      <c r="K280" s="110"/>
      <c r="L280" s="110"/>
      <c r="M280" s="1185"/>
      <c r="N280" s="1185"/>
      <c r="O280" s="1185"/>
      <c r="P280" s="110"/>
      <c r="Q280" s="110"/>
      <c r="R280" s="110"/>
      <c r="S280" s="110"/>
      <c r="T280" s="110"/>
      <c r="U280" s="110"/>
      <c r="X280" s="111"/>
      <c r="Y280" s="111"/>
      <c r="Z280" s="111"/>
      <c r="AA280" s="111"/>
      <c r="AB280" s="111"/>
      <c r="AC280" s="111"/>
      <c r="AD280" s="111"/>
      <c r="AE280" s="1186"/>
      <c r="AF280" s="1186"/>
      <c r="AG280" s="1186"/>
      <c r="AH280" s="111"/>
      <c r="AI280" s="111"/>
      <c r="AJ280" s="111"/>
      <c r="AK280" s="111"/>
      <c r="AL280" s="111"/>
    </row>
    <row r="281" spans="1:66" x14ac:dyDescent="0.25">
      <c r="C281" s="112"/>
    </row>
    <row r="283" spans="1:66" x14ac:dyDescent="0.25">
      <c r="A283" s="94"/>
    </row>
    <row r="284" spans="1:66" x14ac:dyDescent="0.25">
      <c r="C284" s="110"/>
      <c r="D284" s="110"/>
      <c r="E284" s="110"/>
      <c r="F284" s="110"/>
      <c r="G284" s="110"/>
      <c r="H284" s="110"/>
      <c r="I284" s="110"/>
      <c r="J284" s="110"/>
      <c r="K284" s="110"/>
      <c r="L284" s="110"/>
      <c r="M284" s="1185"/>
      <c r="N284" s="1185"/>
      <c r="O284" s="1185"/>
      <c r="P284" s="110"/>
      <c r="Q284" s="110"/>
      <c r="R284" s="110"/>
      <c r="S284" s="110"/>
      <c r="T284" s="110"/>
      <c r="U284" s="110"/>
      <c r="V284" s="110"/>
      <c r="W284" s="110"/>
      <c r="X284" s="111"/>
      <c r="Y284" s="111"/>
      <c r="Z284" s="111"/>
      <c r="AA284" s="111"/>
      <c r="AB284" s="111"/>
      <c r="AC284" s="111"/>
      <c r="AD284" s="111"/>
      <c r="AE284" s="1186"/>
      <c r="AF284" s="1186"/>
      <c r="AG284" s="1186"/>
      <c r="AH284" s="111"/>
      <c r="AI284" s="111"/>
      <c r="AJ284" s="111"/>
      <c r="AK284" s="111"/>
      <c r="AL284" s="111"/>
      <c r="AM284" s="110"/>
      <c r="AN284" s="110"/>
      <c r="AO284" s="110"/>
      <c r="AP284" s="110"/>
      <c r="AQ284" s="110"/>
      <c r="AR284" s="110"/>
      <c r="AS284" s="110"/>
      <c r="AT284" s="110"/>
      <c r="AU284" s="110"/>
      <c r="AV284" s="110"/>
      <c r="AW284" s="1185"/>
      <c r="AX284" s="1185"/>
      <c r="AY284" s="1185"/>
      <c r="AZ284" s="110"/>
      <c r="BA284" s="110"/>
      <c r="BB284" s="110"/>
      <c r="BC284" s="110"/>
      <c r="BD284" s="110"/>
      <c r="BE284" s="110"/>
      <c r="BF284" s="110"/>
      <c r="BG284" s="110"/>
      <c r="BH284" s="110"/>
      <c r="BI284" s="110"/>
      <c r="BJ284" s="110"/>
      <c r="BK284" s="110"/>
      <c r="BL284" s="110"/>
      <c r="BM284" s="110"/>
      <c r="BN284" s="110"/>
    </row>
    <row r="285" spans="1:66" x14ac:dyDescent="0.25">
      <c r="C285" s="110"/>
      <c r="D285" s="110"/>
      <c r="E285" s="110"/>
      <c r="F285" s="110"/>
      <c r="G285" s="110"/>
      <c r="H285" s="110"/>
      <c r="I285" s="110"/>
      <c r="J285" s="110"/>
      <c r="K285" s="110"/>
      <c r="L285" s="110"/>
      <c r="M285" s="1185"/>
      <c r="N285" s="1185"/>
      <c r="O285" s="1185"/>
      <c r="P285" s="110"/>
      <c r="Q285" s="110"/>
      <c r="R285" s="110"/>
      <c r="S285" s="110"/>
      <c r="T285" s="110"/>
      <c r="U285" s="110"/>
      <c r="V285" s="110"/>
      <c r="W285" s="110"/>
      <c r="X285" s="111"/>
      <c r="Y285" s="111"/>
      <c r="Z285" s="111"/>
      <c r="AA285" s="111"/>
      <c r="AB285" s="111"/>
      <c r="AC285" s="111"/>
      <c r="AD285" s="111"/>
      <c r="AE285" s="1186"/>
      <c r="AF285" s="1186"/>
      <c r="AG285" s="1186"/>
      <c r="AH285" s="111"/>
      <c r="AI285" s="111"/>
      <c r="AJ285" s="111"/>
      <c r="AK285" s="111"/>
      <c r="AL285" s="111"/>
      <c r="AM285" s="110"/>
      <c r="AN285" s="110"/>
      <c r="AO285" s="110"/>
      <c r="AP285" s="110"/>
      <c r="AQ285" s="110"/>
      <c r="AR285" s="110"/>
      <c r="AS285" s="110"/>
      <c r="AT285" s="110"/>
      <c r="AU285" s="110"/>
      <c r="AV285" s="110"/>
      <c r="AW285" s="1185"/>
      <c r="AX285" s="1185"/>
      <c r="AY285" s="1185"/>
      <c r="AZ285" s="110"/>
      <c r="BA285" s="110"/>
      <c r="BB285" s="110"/>
      <c r="BC285" s="110"/>
      <c r="BD285" s="110"/>
      <c r="BE285" s="110"/>
      <c r="BF285" s="110"/>
      <c r="BG285" s="110"/>
      <c r="BH285" s="110"/>
      <c r="BI285" s="110"/>
      <c r="BJ285" s="110"/>
      <c r="BK285" s="110"/>
      <c r="BL285" s="110"/>
      <c r="BM285" s="110"/>
      <c r="BN285" s="110"/>
    </row>
    <row r="286" spans="1:66" x14ac:dyDescent="0.25">
      <c r="C286" s="110"/>
      <c r="D286" s="110"/>
      <c r="E286" s="110"/>
      <c r="F286" s="110"/>
      <c r="G286" s="110"/>
      <c r="H286" s="110"/>
      <c r="I286" s="110"/>
      <c r="J286" s="110"/>
      <c r="K286" s="110"/>
      <c r="L286" s="110"/>
      <c r="M286" s="1185"/>
      <c r="N286" s="1185"/>
      <c r="O286" s="1185"/>
      <c r="P286" s="110"/>
      <c r="Q286" s="110"/>
      <c r="R286" s="110"/>
      <c r="S286" s="110"/>
      <c r="T286" s="110"/>
      <c r="U286" s="110"/>
      <c r="V286" s="110"/>
      <c r="W286" s="110"/>
      <c r="X286" s="111"/>
      <c r="Y286" s="111"/>
      <c r="Z286" s="111"/>
      <c r="AA286" s="111"/>
      <c r="AB286" s="111"/>
      <c r="AC286" s="111"/>
      <c r="AD286" s="111"/>
      <c r="AE286" s="1186"/>
      <c r="AF286" s="1186"/>
      <c r="AG286" s="1186"/>
      <c r="AH286" s="111"/>
      <c r="AI286" s="111"/>
      <c r="AJ286" s="111"/>
      <c r="AK286" s="111"/>
      <c r="AL286" s="111"/>
      <c r="AM286" s="110"/>
      <c r="AN286" s="110"/>
      <c r="AO286" s="110"/>
      <c r="AP286" s="110"/>
      <c r="AQ286" s="110"/>
      <c r="AR286" s="110"/>
      <c r="AS286" s="110"/>
      <c r="AT286" s="110"/>
      <c r="AU286" s="110"/>
      <c r="AV286" s="110"/>
      <c r="AW286" s="1185"/>
      <c r="AX286" s="1185"/>
      <c r="AY286" s="1185"/>
      <c r="AZ286" s="110"/>
      <c r="BA286" s="110"/>
      <c r="BB286" s="110"/>
      <c r="BC286" s="110"/>
      <c r="BD286" s="110"/>
      <c r="BE286" s="110"/>
      <c r="BF286" s="110"/>
      <c r="BG286" s="110"/>
      <c r="BH286" s="110"/>
      <c r="BI286" s="110"/>
      <c r="BJ286" s="110"/>
      <c r="BK286" s="110"/>
      <c r="BL286" s="110"/>
      <c r="BM286" s="110"/>
      <c r="BN286" s="110"/>
    </row>
    <row r="287" spans="1:66" x14ac:dyDescent="0.25">
      <c r="C287" s="110"/>
      <c r="D287" s="110"/>
      <c r="E287" s="110"/>
      <c r="F287" s="110"/>
      <c r="G287" s="110"/>
      <c r="H287" s="110"/>
      <c r="I287" s="110"/>
      <c r="J287" s="110"/>
      <c r="K287" s="110"/>
      <c r="L287" s="110"/>
      <c r="M287" s="1185"/>
      <c r="N287" s="1185"/>
      <c r="O287" s="1185"/>
      <c r="P287" s="110"/>
      <c r="Q287" s="110"/>
      <c r="R287" s="110"/>
      <c r="S287" s="110"/>
      <c r="T287" s="110"/>
      <c r="U287" s="110"/>
      <c r="V287" s="110"/>
      <c r="W287" s="110"/>
      <c r="X287" s="111"/>
      <c r="Y287" s="111"/>
      <c r="Z287" s="111"/>
      <c r="AA287" s="111"/>
      <c r="AB287" s="111"/>
      <c r="AC287" s="111"/>
      <c r="AD287" s="111"/>
      <c r="AE287" s="1186"/>
      <c r="AF287" s="1186"/>
      <c r="AG287" s="1186"/>
      <c r="AH287" s="111"/>
      <c r="AI287" s="111"/>
      <c r="AJ287" s="111"/>
      <c r="AK287" s="111"/>
      <c r="AL287" s="111"/>
      <c r="AM287" s="110"/>
      <c r="AN287" s="110"/>
      <c r="AO287" s="110"/>
      <c r="AP287" s="110"/>
      <c r="AQ287" s="110"/>
      <c r="AR287" s="110"/>
      <c r="AS287" s="110"/>
      <c r="AT287" s="110"/>
      <c r="AU287" s="110"/>
      <c r="AV287" s="110"/>
      <c r="AW287" s="1185"/>
      <c r="AX287" s="1185"/>
      <c r="AY287" s="1185"/>
      <c r="AZ287" s="110"/>
      <c r="BA287" s="110"/>
      <c r="BB287" s="110"/>
      <c r="BC287" s="110"/>
      <c r="BD287" s="110"/>
      <c r="BE287" s="110"/>
      <c r="BF287" s="110"/>
      <c r="BG287" s="110"/>
      <c r="BH287" s="110"/>
      <c r="BI287" s="110"/>
      <c r="BJ287" s="110"/>
      <c r="BK287" s="110"/>
      <c r="BL287" s="110"/>
      <c r="BM287" s="110"/>
      <c r="BN287" s="110"/>
    </row>
    <row r="288" spans="1:66" x14ac:dyDescent="0.25">
      <c r="C288" s="110"/>
      <c r="D288" s="110"/>
      <c r="E288" s="110"/>
      <c r="F288" s="110"/>
      <c r="G288" s="110"/>
      <c r="H288" s="110"/>
      <c r="I288" s="110"/>
      <c r="J288" s="110"/>
      <c r="K288" s="110"/>
      <c r="L288" s="110"/>
      <c r="M288" s="1185"/>
      <c r="N288" s="1185"/>
      <c r="O288" s="1185"/>
      <c r="P288" s="110"/>
      <c r="Q288" s="110"/>
      <c r="R288" s="110"/>
      <c r="S288" s="110"/>
      <c r="T288" s="110"/>
      <c r="U288" s="110"/>
      <c r="V288" s="110"/>
      <c r="W288" s="110"/>
      <c r="X288" s="111"/>
      <c r="Y288" s="111"/>
      <c r="Z288" s="111"/>
      <c r="AA288" s="111"/>
      <c r="AB288" s="111"/>
      <c r="AC288" s="111"/>
      <c r="AD288" s="111"/>
      <c r="AE288" s="1186"/>
      <c r="AF288" s="1186"/>
      <c r="AG288" s="1186"/>
      <c r="AH288" s="111"/>
      <c r="AI288" s="111"/>
      <c r="AJ288" s="111"/>
      <c r="AK288" s="111"/>
      <c r="AL288" s="111"/>
      <c r="AM288" s="110"/>
      <c r="AN288" s="110"/>
      <c r="AO288" s="110"/>
      <c r="AP288" s="110"/>
      <c r="AQ288" s="110"/>
      <c r="AR288" s="110"/>
      <c r="AS288" s="110"/>
      <c r="AT288" s="110"/>
      <c r="AU288" s="110"/>
      <c r="AV288" s="110"/>
      <c r="AW288" s="1185"/>
      <c r="AX288" s="1185"/>
      <c r="AY288" s="1185"/>
      <c r="AZ288" s="110"/>
      <c r="BA288" s="110"/>
      <c r="BB288" s="110"/>
      <c r="BC288" s="110"/>
      <c r="BD288" s="110"/>
      <c r="BE288" s="110"/>
      <c r="BF288" s="110"/>
      <c r="BG288" s="110"/>
      <c r="BH288" s="110"/>
      <c r="BI288" s="110"/>
      <c r="BJ288" s="110"/>
      <c r="BK288" s="110"/>
      <c r="BL288" s="110"/>
      <c r="BM288" s="110"/>
      <c r="BN288" s="110"/>
    </row>
  </sheetData>
  <mergeCells count="18">
    <mergeCell ref="G1:X1"/>
    <mergeCell ref="BF72:BO72"/>
    <mergeCell ref="BF100:BO100"/>
    <mergeCell ref="D2:BH2"/>
    <mergeCell ref="D29:U29"/>
    <mergeCell ref="BF44:BO44"/>
    <mergeCell ref="AN44:AW44"/>
    <mergeCell ref="BF3:BQ3"/>
    <mergeCell ref="AN3:AZ3"/>
    <mergeCell ref="V3:AH3"/>
    <mergeCell ref="D3:P3"/>
    <mergeCell ref="AN72:AW72"/>
    <mergeCell ref="AN100:AW100"/>
    <mergeCell ref="C260:D260"/>
    <mergeCell ref="X260:BH260"/>
    <mergeCell ref="C259:BH259"/>
    <mergeCell ref="BF128:BO128"/>
    <mergeCell ref="AN128:AW128"/>
  </mergeCells>
  <phoneticPr fontId="4" type="noConversion"/>
  <conditionalFormatting sqref="I33:T33 D33:H34">
    <cfRule type="expression" dxfId="178" priority="1">
      <formula>D33&lt;&gt;0</formula>
    </cfRule>
  </conditionalFormatting>
  <pageMargins left="0.75" right="0.75" top="1" bottom="1" header="0.5" footer="0.5"/>
  <pageSetup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5">
    <tabColor indexed="44"/>
  </sheetPr>
  <dimension ref="A1:BH572"/>
  <sheetViews>
    <sheetView workbookViewId="0">
      <selection activeCell="B49" sqref="B49:P54"/>
    </sheetView>
  </sheetViews>
  <sheetFormatPr defaultColWidth="9.453125" defaultRowHeight="12.5" x14ac:dyDescent="0.25"/>
  <cols>
    <col min="1" max="1" width="4.54296875" style="597" customWidth="1"/>
    <col min="2" max="2" width="31.453125" style="597" customWidth="1"/>
    <col min="3" max="3" width="2.453125" style="597" customWidth="1"/>
    <col min="4" max="12" width="9.453125" style="597" customWidth="1"/>
    <col min="13" max="14" width="9.453125" style="267" customWidth="1"/>
    <col min="15" max="15" width="8.1796875" style="267" bestFit="1" customWidth="1"/>
    <col min="16" max="20" width="9.453125" style="597" customWidth="1"/>
    <col min="21" max="21" width="3.54296875" style="601" customWidth="1"/>
    <col min="22" max="30" width="8" style="601" customWidth="1"/>
    <col min="31" max="33" width="8" style="286" customWidth="1"/>
    <col min="34" max="38" width="8" style="601" customWidth="1"/>
    <col min="39" max="39" width="4.54296875" style="597" customWidth="1"/>
    <col min="40" max="40" width="10.54296875" style="597" customWidth="1"/>
    <col min="41" max="41" width="4.54296875" style="597" customWidth="1"/>
    <col min="42" max="42" width="9.54296875" style="597" customWidth="1"/>
    <col min="43" max="43" width="4.54296875" style="599" customWidth="1"/>
    <col min="44" max="45" width="12.453125" style="597" customWidth="1"/>
    <col min="46" max="46" width="10.453125" style="599" customWidth="1"/>
    <col min="47" max="48" width="10.54296875" style="599" customWidth="1"/>
    <col min="49" max="49" width="10.453125" style="599" customWidth="1"/>
    <col min="50" max="51" width="9.54296875" style="599" customWidth="1"/>
    <col min="52" max="55" width="9.54296875" style="181" customWidth="1"/>
    <col min="56" max="57" width="8.54296875" style="597" customWidth="1"/>
    <col min="58" max="58" width="10.54296875" style="597" customWidth="1"/>
    <col min="59" max="60" width="9.54296875" style="597" customWidth="1"/>
    <col min="61" max="63" width="9.453125" style="597"/>
    <col min="64" max="64" width="2.54296875" style="597" customWidth="1"/>
    <col min="65" max="65" width="9.453125" style="597"/>
    <col min="66" max="66" width="2.54296875" style="597" customWidth="1"/>
    <col min="67" max="16384" width="9.453125" style="597"/>
  </cols>
  <sheetData>
    <row r="1" spans="1:60" s="596" customFormat="1" ht="27" customHeight="1" x14ac:dyDescent="0.25">
      <c r="A1" s="312" t="s">
        <v>244</v>
      </c>
      <c r="B1" s="313"/>
      <c r="C1" s="313"/>
      <c r="D1" s="313"/>
      <c r="E1" s="313"/>
      <c r="F1" s="313"/>
      <c r="G1" s="313"/>
      <c r="H1" s="796" t="s">
        <v>245</v>
      </c>
      <c r="I1" s="313"/>
      <c r="J1" s="313"/>
      <c r="K1" s="313"/>
      <c r="L1" s="313"/>
      <c r="M1" s="313"/>
      <c r="N1" s="313"/>
      <c r="O1" s="313"/>
      <c r="P1" s="313"/>
      <c r="Q1" s="313"/>
      <c r="R1" s="313"/>
      <c r="S1" s="313"/>
      <c r="T1" s="313"/>
      <c r="U1" s="313"/>
      <c r="V1" s="313"/>
      <c r="W1" s="313"/>
      <c r="X1" s="313"/>
      <c r="Y1" s="313"/>
      <c r="Z1" s="313"/>
      <c r="AA1" s="313"/>
      <c r="AB1" s="313"/>
      <c r="AC1" s="313"/>
      <c r="AD1" s="313"/>
      <c r="AE1" s="313"/>
      <c r="AF1" s="313"/>
      <c r="AG1" s="313"/>
      <c r="AH1" s="313"/>
      <c r="AI1" s="313"/>
      <c r="AJ1" s="313"/>
      <c r="AK1" s="313"/>
      <c r="AL1" s="313"/>
      <c r="AM1" s="313"/>
      <c r="AN1" s="313"/>
      <c r="AO1" s="313"/>
      <c r="AP1" s="313"/>
      <c r="AQ1" s="1348"/>
      <c r="AR1" s="1348"/>
      <c r="AS1" s="1348"/>
      <c r="AT1" s="1348"/>
      <c r="AU1" s="1348"/>
      <c r="AV1" s="1348"/>
      <c r="AW1" s="1348"/>
      <c r="AX1" s="1348"/>
      <c r="AY1" s="1348"/>
      <c r="AZ1" s="1348"/>
      <c r="BA1" s="1348"/>
      <c r="BB1" s="1348"/>
      <c r="BC1" s="1348"/>
      <c r="BD1" s="1348"/>
      <c r="BE1" s="976"/>
      <c r="BF1" s="313"/>
      <c r="BG1" s="313"/>
      <c r="BH1" s="313"/>
    </row>
    <row r="2" spans="1:60" x14ac:dyDescent="0.25">
      <c r="A2" s="267"/>
      <c r="B2" s="62"/>
      <c r="C2" s="267"/>
      <c r="D2" s="94"/>
      <c r="E2" s="94"/>
      <c r="F2" s="94"/>
      <c r="G2" s="94"/>
      <c r="H2" s="94"/>
      <c r="I2" s="94"/>
      <c r="J2" s="94"/>
      <c r="K2" s="94"/>
      <c r="L2" s="94"/>
      <c r="M2" s="94"/>
      <c r="N2" s="94"/>
      <c r="O2" s="94"/>
      <c r="P2" s="94"/>
      <c r="Q2" s="94"/>
      <c r="R2" s="94"/>
      <c r="S2" s="94"/>
      <c r="T2" s="94"/>
      <c r="U2" s="5"/>
      <c r="V2" s="5"/>
      <c r="W2" s="5"/>
      <c r="X2" s="5"/>
      <c r="Y2" s="5"/>
      <c r="Z2" s="5"/>
      <c r="AA2" s="5"/>
      <c r="AB2" s="5"/>
      <c r="AC2" s="5"/>
      <c r="AD2" s="5"/>
      <c r="AE2" s="5"/>
      <c r="AF2" s="5"/>
      <c r="AG2" s="5"/>
      <c r="AH2" s="5"/>
      <c r="AI2" s="5"/>
      <c r="AJ2" s="5"/>
      <c r="AK2" s="5"/>
      <c r="AL2" s="5"/>
      <c r="AM2" s="94"/>
      <c r="AN2" s="94"/>
      <c r="AO2" s="94"/>
      <c r="AP2" s="94"/>
      <c r="AQ2" s="181"/>
      <c r="AR2" s="267"/>
      <c r="AS2" s="267"/>
      <c r="AT2" s="181"/>
      <c r="AU2" s="181"/>
      <c r="AV2" s="181"/>
      <c r="AW2" s="181"/>
      <c r="AX2" s="181"/>
      <c r="AY2" s="181"/>
      <c r="BD2" s="267"/>
      <c r="BE2" s="267"/>
      <c r="BF2" s="267"/>
      <c r="BG2" s="267"/>
      <c r="BH2" s="267"/>
    </row>
    <row r="3" spans="1:60" ht="45" customHeight="1" x14ac:dyDescent="0.25">
      <c r="A3" s="62"/>
      <c r="B3" s="267"/>
      <c r="C3" s="267"/>
      <c r="D3" s="1331" t="s">
        <v>246</v>
      </c>
      <c r="E3" s="1331"/>
      <c r="F3" s="1331"/>
      <c r="G3" s="1331"/>
      <c r="H3" s="1331"/>
      <c r="I3" s="1331"/>
      <c r="J3" s="1331"/>
      <c r="K3" s="1331"/>
      <c r="L3" s="1331"/>
      <c r="M3" s="1331"/>
      <c r="N3" s="1331"/>
      <c r="O3" s="1331"/>
      <c r="P3" s="1331"/>
      <c r="Q3" s="737"/>
      <c r="R3" s="737"/>
      <c r="S3" s="737"/>
      <c r="T3" s="737"/>
      <c r="U3" s="736"/>
      <c r="V3" s="1330" t="s">
        <v>247</v>
      </c>
      <c r="W3" s="1330"/>
      <c r="X3" s="1330"/>
      <c r="Y3" s="1330"/>
      <c r="Z3" s="1330"/>
      <c r="AA3" s="1330"/>
      <c r="AB3" s="1330"/>
      <c r="AC3" s="1330"/>
      <c r="AD3" s="1330"/>
      <c r="AE3" s="1330"/>
      <c r="AF3" s="1330"/>
      <c r="AG3" s="1330"/>
      <c r="AH3" s="1330"/>
      <c r="AI3" s="736"/>
      <c r="AJ3" s="736"/>
      <c r="AK3" s="736"/>
      <c r="AL3" s="736"/>
      <c r="AM3" s="89"/>
      <c r="AN3" s="737" t="s">
        <v>248</v>
      </c>
      <c r="AO3" s="62"/>
      <c r="AP3" s="737" t="s">
        <v>249</v>
      </c>
      <c r="AQ3" s="747"/>
      <c r="AR3" s="1331" t="s">
        <v>250</v>
      </c>
      <c r="AS3" s="1331"/>
      <c r="AT3" s="1331"/>
      <c r="AU3" s="1331"/>
      <c r="AV3" s="1331"/>
      <c r="AW3" s="1331"/>
      <c r="AX3" s="1331"/>
      <c r="AY3" s="1331"/>
      <c r="AZ3" s="1331"/>
      <c r="BA3" s="1331"/>
      <c r="BB3" s="1331"/>
      <c r="BC3" s="1331"/>
      <c r="BD3" s="1331"/>
      <c r="BE3" s="737"/>
      <c r="BF3" s="267"/>
      <c r="BG3" s="267"/>
      <c r="BH3" s="267"/>
    </row>
    <row r="4" spans="1:60" x14ac:dyDescent="0.25">
      <c r="A4" s="62"/>
      <c r="B4" s="267"/>
      <c r="C4" s="267"/>
      <c r="D4" s="131">
        <v>1990</v>
      </c>
      <c r="E4" s="131">
        <v>2005</v>
      </c>
      <c r="F4" s="131">
        <v>2007</v>
      </c>
      <c r="G4" s="194">
        <v>2010</v>
      </c>
      <c r="H4" s="194">
        <v>2015</v>
      </c>
      <c r="I4" s="194">
        <v>2016</v>
      </c>
      <c r="J4" s="194">
        <v>2017</v>
      </c>
      <c r="K4" s="194">
        <v>2018</v>
      </c>
      <c r="L4" s="194">
        <v>2019</v>
      </c>
      <c r="M4" s="194">
        <v>2020</v>
      </c>
      <c r="N4" s="194">
        <v>2021</v>
      </c>
      <c r="O4" s="746">
        <v>2022</v>
      </c>
      <c r="P4" s="746">
        <v>2025</v>
      </c>
      <c r="Q4" s="746">
        <v>2030</v>
      </c>
      <c r="R4" s="746">
        <v>2035</v>
      </c>
      <c r="S4" s="746">
        <v>2040</v>
      </c>
      <c r="T4" s="746">
        <v>2045</v>
      </c>
      <c r="U4" s="30"/>
      <c r="V4" s="131">
        <v>1990</v>
      </c>
      <c r="W4" s="131">
        <v>2005</v>
      </c>
      <c r="X4" s="131">
        <v>2007</v>
      </c>
      <c r="Y4" s="746">
        <v>2010</v>
      </c>
      <c r="Z4" s="746">
        <v>2015</v>
      </c>
      <c r="AA4" s="746">
        <v>2016</v>
      </c>
      <c r="AB4" s="746">
        <v>2017</v>
      </c>
      <c r="AC4" s="746">
        <v>2018</v>
      </c>
      <c r="AD4" s="746">
        <v>2019</v>
      </c>
      <c r="AE4" s="746">
        <v>2020</v>
      </c>
      <c r="AF4" s="746">
        <v>2021</v>
      </c>
      <c r="AG4" s="746">
        <v>2022</v>
      </c>
      <c r="AH4" s="746">
        <v>2025</v>
      </c>
      <c r="AI4" s="746">
        <v>2030</v>
      </c>
      <c r="AJ4" s="746">
        <v>2035</v>
      </c>
      <c r="AK4" s="746">
        <v>2040</v>
      </c>
      <c r="AL4" s="746">
        <v>2045</v>
      </c>
      <c r="AM4" s="62"/>
      <c r="AN4" s="62"/>
      <c r="AO4" s="62"/>
      <c r="AP4" s="62"/>
      <c r="AQ4" s="747"/>
      <c r="AR4" s="131">
        <v>1990</v>
      </c>
      <c r="AS4" s="131">
        <v>2005</v>
      </c>
      <c r="AT4" s="131">
        <v>2007</v>
      </c>
      <c r="AU4" s="194">
        <v>2010</v>
      </c>
      <c r="AV4" s="194">
        <v>2015</v>
      </c>
      <c r="AW4" s="194">
        <v>2016</v>
      </c>
      <c r="AX4" s="194">
        <v>2017</v>
      </c>
      <c r="AY4" s="194">
        <v>2018</v>
      </c>
      <c r="AZ4" s="194">
        <v>2019</v>
      </c>
      <c r="BA4" s="194">
        <v>2020</v>
      </c>
      <c r="BB4" s="194">
        <v>2021</v>
      </c>
      <c r="BC4" s="194">
        <v>2022</v>
      </c>
      <c r="BD4" s="194">
        <v>2025</v>
      </c>
      <c r="BE4" s="194">
        <v>2030</v>
      </c>
      <c r="BF4" s="194">
        <v>2035</v>
      </c>
      <c r="BG4" s="194">
        <v>2040</v>
      </c>
      <c r="BH4" s="194">
        <v>2045</v>
      </c>
    </row>
    <row r="5" spans="1:60" ht="10.5" customHeight="1" x14ac:dyDescent="0.25">
      <c r="A5" s="62">
        <v>1</v>
      </c>
      <c r="B5" s="62" t="s">
        <v>251</v>
      </c>
      <c r="C5" s="267"/>
      <c r="D5" s="345">
        <f>INDEX('N and Urea Consumption'!$A$6:$BG$11,MATCH("Total",'N and Urea Consumption'!$A$6:$A$11,0),MATCH(D$4,'N and Urea Consumption'!$A$6:$BG$6,0))</f>
        <v>16161178.32</v>
      </c>
      <c r="E5" s="345">
        <f>INDEX('N and Urea Consumption'!$A$6:$BG$11,MATCH("Total",'N and Urea Consumption'!$A$6:$A$11,0),MATCH(E$4,'N and Urea Consumption'!$A$6:$BG$6,0))</f>
        <v>12550066.460000001</v>
      </c>
      <c r="F5" s="345">
        <f>INDEX('N and Urea Consumption'!$A$6:$BG$11,MATCH("Total",'N and Urea Consumption'!$A$6:$A$11,0),MATCH(F$4,'N and Urea Consumption'!$A$6:$BG$6,0))</f>
        <v>12550114.879000001</v>
      </c>
      <c r="G5" s="345">
        <f>INDEX('N and Urea Consumption'!$A$6:$BG$11,MATCH("Total",'N and Urea Consumption'!$A$6:$A$11,0),MATCH(G$4,'N and Urea Consumption'!$A$6:$BG$6,0))</f>
        <v>12519269.279999999</v>
      </c>
      <c r="H5" s="345">
        <f>INDEX('N and Urea Consumption'!$A$6:$BG$11,MATCH("Total",'N and Urea Consumption'!$A$6:$A$11,0),MATCH(H$4,'N and Urea Consumption'!$A$6:$BG$6,0))</f>
        <v>13108251.861004189</v>
      </c>
      <c r="I5" s="345">
        <f>INDEX('N and Urea Consumption'!$A$6:$BG$11,MATCH("Total",'N and Urea Consumption'!$A$6:$A$11,0),MATCH(I$4,'N and Urea Consumption'!$A$6:$BG$6,0))</f>
        <v>13277305.173997134</v>
      </c>
      <c r="J5" s="345">
        <f>INDEX('N and Urea Consumption'!$A$6:$BG$11,MATCH("Total",'N and Urea Consumption'!$A$6:$A$11,0),MATCH(J$4,'N and Urea Consumption'!$A$6:$BG$6,0))</f>
        <v>13292182.802999847</v>
      </c>
      <c r="K5" s="345">
        <f>INDEX('N and Urea Consumption'!$A$6:$BG$11,MATCH("Total",'N and Urea Consumption'!$A$6:$A$11,0),MATCH(K$4,'N and Urea Consumption'!$A$6:$BG$6,0))</f>
        <v>13140021.521599412</v>
      </c>
      <c r="L5" s="345">
        <f>INDEX('N and Urea Consumption'!$A$6:$BG$11,MATCH("Total",'N and Urea Consumption'!$A$6:$A$11,0),MATCH(L$4,'N and Urea Consumption'!$A$6:$BG$6,0))</f>
        <v>13089400.897598978</v>
      </c>
      <c r="M5" s="345">
        <f>INDEX('N and Urea Consumption'!$A$6:$BG$11,MATCH("Total",'N and Urea Consumption'!$A$6:$A$11,0),MATCH(M$4,'N and Urea Consumption'!$A$6:$BG$6,0))</f>
        <v>13038780.273598531</v>
      </c>
      <c r="N5" s="345">
        <f>INDEX('N and Urea Consumption'!$A$6:$BG$11,MATCH("Total",'N and Urea Consumption'!$A$6:$A$11,0),MATCH(N$4,'N and Urea Consumption'!$A$6:$BG$6,0))</f>
        <v>12988159.649598092</v>
      </c>
      <c r="O5" s="345">
        <f>INDEX('N and Urea Consumption'!$A$6:$BG$11,MATCH("Total",'N and Urea Consumption'!$A$6:$A$11,0),MATCH(O$4,'N and Urea Consumption'!$A$6:$BG$6,0))</f>
        <v>12937539.025597656</v>
      </c>
      <c r="P5" s="419">
        <f>INDEX('N and Urea Consumption'!$A$6:$BG$11,MATCH("Total",'N and Urea Consumption'!$A$6:$A$11,0),MATCH(P$4,'N and Urea Consumption'!$A$6:$BG$6,0))</f>
        <v>12803394.371996477</v>
      </c>
      <c r="Q5" s="419">
        <f>INDEX('N and Urea Consumption'!$A$6:$BG$11,MATCH("Total",'N and Urea Consumption'!$A$6:$A$11,0),MATCH(Q$4,'N and Urea Consumption'!$A$6:$BG$6,0))</f>
        <v>12638877.34399505</v>
      </c>
      <c r="R5" s="419">
        <f>INDEX('N and Urea Consumption'!$A$6:$BG$11,MATCH("Total",'N and Urea Consumption'!$A$6:$A$11,0),MATCH(R$4,'N and Urea Consumption'!$A$6:$BG$6,0))</f>
        <v>12474360.315993614</v>
      </c>
      <c r="S5" s="419">
        <f>INDEX('N and Urea Consumption'!$A$6:$BG$11,MATCH("Total",'N and Urea Consumption'!$A$6:$A$11,0),MATCH(S$4,'N and Urea Consumption'!$A$6:$BG$6,0))</f>
        <v>12309843.287992187</v>
      </c>
      <c r="T5" s="419">
        <f>INDEX('N and Urea Consumption'!$A$6:$BG$11,MATCH("Total",'N and Urea Consumption'!$A$6:$A$11,0),MATCH(T$4,'N and Urea Consumption'!$A$6:$BG$6,0))</f>
        <v>12145326.25999075</v>
      </c>
      <c r="U5" s="330"/>
      <c r="V5" s="330"/>
      <c r="W5" s="330"/>
      <c r="X5" s="330"/>
      <c r="Y5" s="330"/>
      <c r="Z5" s="330"/>
      <c r="AA5" s="330"/>
      <c r="AB5" s="330"/>
      <c r="AC5" s="330"/>
      <c r="AD5" s="330"/>
      <c r="AE5" s="330"/>
      <c r="AF5" s="330"/>
      <c r="AG5" s="330"/>
      <c r="AH5" s="330"/>
      <c r="AI5" s="330"/>
      <c r="AJ5" s="330"/>
      <c r="AK5" s="330"/>
      <c r="AL5" s="330"/>
      <c r="AM5" s="747" t="s">
        <v>252</v>
      </c>
      <c r="AN5" s="950">
        <f>Factors!$C$149</f>
        <v>0.01</v>
      </c>
      <c r="AO5" s="747" t="s">
        <v>252</v>
      </c>
      <c r="AP5" s="134">
        <f>44/28</f>
        <v>1.5714285714285714</v>
      </c>
      <c r="AQ5" s="747" t="s">
        <v>214</v>
      </c>
      <c r="AR5" s="90">
        <f t="shared" ref="AR5:AX5" si="0">D5*$AN5*$AP5</f>
        <v>253961.37359999999</v>
      </c>
      <c r="AS5" s="90">
        <f t="shared" si="0"/>
        <v>197215.33008571432</v>
      </c>
      <c r="AT5" s="90">
        <f t="shared" si="0"/>
        <v>197216.09095571429</v>
      </c>
      <c r="AU5" s="90">
        <f t="shared" si="0"/>
        <v>196731.37439999997</v>
      </c>
      <c r="AV5" s="90">
        <f t="shared" si="0"/>
        <v>205986.81495863723</v>
      </c>
      <c r="AW5" s="90">
        <f t="shared" si="0"/>
        <v>208643.36701995495</v>
      </c>
      <c r="AX5" s="90">
        <f t="shared" si="0"/>
        <v>208877.15833285471</v>
      </c>
      <c r="AY5" s="90">
        <f t="shared" ref="AY5" si="1">K5*$AN5*$AP5</f>
        <v>206486.05248227649</v>
      </c>
      <c r="AZ5" s="90">
        <f t="shared" ref="AZ5" si="2">L5*$AN5*$AP5</f>
        <v>205690.58553369823</v>
      </c>
      <c r="BA5" s="90">
        <f t="shared" ref="BA5:BH5" si="3">M5*$AN5*$AP5</f>
        <v>204895.11858511978</v>
      </c>
      <c r="BB5" s="90">
        <f t="shared" si="3"/>
        <v>204099.65163654144</v>
      </c>
      <c r="BC5" s="90">
        <f t="shared" si="3"/>
        <v>203304.18468796319</v>
      </c>
      <c r="BD5" s="438">
        <f t="shared" si="3"/>
        <v>201196.19727423036</v>
      </c>
      <c r="BE5" s="438">
        <f t="shared" si="3"/>
        <v>198610.92969135079</v>
      </c>
      <c r="BF5" s="438">
        <f t="shared" si="3"/>
        <v>196025.66210847109</v>
      </c>
      <c r="BG5" s="438">
        <f t="shared" si="3"/>
        <v>193440.39452559149</v>
      </c>
      <c r="BH5" s="438">
        <f t="shared" si="3"/>
        <v>190855.12694271177</v>
      </c>
    </row>
    <row r="6" spans="1:60" ht="10.5" customHeight="1" x14ac:dyDescent="0.25">
      <c r="A6" s="62"/>
      <c r="B6" s="62"/>
      <c r="C6" s="267"/>
      <c r="D6" s="346"/>
      <c r="E6" s="346"/>
      <c r="F6" s="346"/>
      <c r="G6" s="346"/>
      <c r="H6" s="346"/>
      <c r="I6" s="346"/>
      <c r="J6" s="346"/>
      <c r="K6" s="346"/>
      <c r="L6" s="346"/>
      <c r="M6" s="346"/>
      <c r="N6" s="346"/>
      <c r="O6" s="346"/>
      <c r="P6" s="346"/>
      <c r="Q6" s="346"/>
      <c r="R6" s="346"/>
      <c r="S6" s="346"/>
      <c r="T6" s="346"/>
      <c r="U6" s="346"/>
      <c r="V6" s="346"/>
      <c r="W6" s="346"/>
      <c r="X6" s="346"/>
      <c r="Y6" s="346"/>
      <c r="Z6" s="346"/>
      <c r="AA6" s="346"/>
      <c r="AB6" s="346"/>
      <c r="AC6" s="346"/>
      <c r="AD6" s="346"/>
      <c r="AE6" s="346"/>
      <c r="AF6" s="346"/>
      <c r="AG6" s="346"/>
      <c r="AH6" s="346"/>
      <c r="AI6" s="346"/>
      <c r="AJ6" s="346"/>
      <c r="AK6" s="346"/>
      <c r="AL6" s="346"/>
      <c r="AM6" s="747"/>
      <c r="AN6" s="747"/>
      <c r="AO6" s="62"/>
      <c r="AP6" s="62"/>
      <c r="AQ6" s="747"/>
      <c r="AR6" s="747"/>
      <c r="AS6" s="747"/>
      <c r="AT6" s="747"/>
      <c r="AU6" s="747"/>
      <c r="AV6" s="747"/>
      <c r="AW6" s="747"/>
      <c r="AX6" s="747"/>
      <c r="AY6" s="747"/>
      <c r="AZ6" s="747"/>
      <c r="BA6" s="747"/>
      <c r="BB6" s="747"/>
      <c r="BC6" s="747"/>
      <c r="BD6" s="747"/>
      <c r="BE6" s="747"/>
      <c r="BF6" s="747"/>
      <c r="BG6" s="747"/>
      <c r="BH6" s="747"/>
    </row>
    <row r="7" spans="1:60" ht="10.5" customHeight="1" x14ac:dyDescent="0.25">
      <c r="A7" s="62">
        <v>2</v>
      </c>
      <c r="B7" s="62" t="s">
        <v>253</v>
      </c>
      <c r="C7" s="267"/>
      <c r="D7" s="346"/>
      <c r="E7" s="346"/>
      <c r="F7" s="346"/>
      <c r="G7" s="346"/>
      <c r="H7" s="346"/>
      <c r="I7" s="346"/>
      <c r="J7" s="346"/>
      <c r="K7" s="346"/>
      <c r="L7" s="346"/>
      <c r="M7" s="346"/>
      <c r="N7" s="346"/>
      <c r="O7" s="346"/>
      <c r="P7" s="346"/>
      <c r="Q7" s="346"/>
      <c r="R7" s="346"/>
      <c r="S7" s="346"/>
      <c r="T7" s="346"/>
      <c r="U7" s="346"/>
      <c r="V7" s="346"/>
      <c r="W7" s="346"/>
      <c r="X7" s="346"/>
      <c r="Y7" s="346"/>
      <c r="Z7" s="346"/>
      <c r="AA7" s="346"/>
      <c r="AB7" s="346"/>
      <c r="AC7" s="346"/>
      <c r="AD7" s="346"/>
      <c r="AE7" s="346"/>
      <c r="AF7" s="346"/>
      <c r="AG7" s="346"/>
      <c r="AH7" s="346"/>
      <c r="AI7" s="346"/>
      <c r="AJ7" s="346"/>
      <c r="AK7" s="346"/>
      <c r="AL7" s="346"/>
      <c r="AM7" s="747"/>
      <c r="AN7" s="747"/>
      <c r="AO7" s="62"/>
      <c r="AP7" s="62"/>
      <c r="AQ7" s="747"/>
      <c r="AR7" s="747"/>
      <c r="AS7" s="747"/>
      <c r="AT7" s="747"/>
      <c r="AU7" s="747"/>
      <c r="AV7" s="747"/>
      <c r="AW7" s="747"/>
      <c r="AX7" s="747"/>
      <c r="AY7" s="747"/>
      <c r="AZ7" s="747"/>
      <c r="BA7" s="747"/>
      <c r="BB7" s="747"/>
      <c r="BC7" s="747"/>
      <c r="BD7" s="747"/>
      <c r="BE7" s="747"/>
      <c r="BF7" s="747"/>
      <c r="BG7" s="747"/>
      <c r="BH7" s="747"/>
    </row>
    <row r="8" spans="1:60" ht="10.5" customHeight="1" x14ac:dyDescent="0.25">
      <c r="A8" s="62"/>
      <c r="B8" s="66" t="s">
        <v>254</v>
      </c>
      <c r="C8" s="267"/>
      <c r="D8" s="345">
        <f>'Soil Crop Res'!BM6</f>
        <v>0</v>
      </c>
      <c r="E8" s="345">
        <f>'Soil Crop Res'!BN6</f>
        <v>0</v>
      </c>
      <c r="F8" s="345">
        <f>'Soil Crop Res'!BO6</f>
        <v>0</v>
      </c>
      <c r="G8" s="345">
        <f>'Soil Crop Res'!BP6</f>
        <v>0</v>
      </c>
      <c r="H8" s="345">
        <f>'Soil Crop Res'!BQ6</f>
        <v>0</v>
      </c>
      <c r="I8" s="345">
        <f>'Soil Crop Res'!BR6</f>
        <v>0</v>
      </c>
      <c r="J8" s="345">
        <f>'Soil Crop Res'!BS6</f>
        <v>0</v>
      </c>
      <c r="K8" s="345">
        <f>'Soil Crop Res'!BT6</f>
        <v>0</v>
      </c>
      <c r="L8" s="345">
        <f>'Soil Crop Res'!BU6</f>
        <v>0</v>
      </c>
      <c r="M8" s="345">
        <f>'Soil Crop Res'!BV6</f>
        <v>0</v>
      </c>
      <c r="N8" s="345">
        <f>'Soil Crop Res'!BW6</f>
        <v>0</v>
      </c>
      <c r="O8" s="345">
        <f>'Soil Crop Res'!BW6</f>
        <v>0</v>
      </c>
      <c r="P8" s="419">
        <f>'Soil Crop Res'!BX6</f>
        <v>0</v>
      </c>
      <c r="Q8" s="419">
        <f>'Soil Crop Res'!BY6</f>
        <v>0</v>
      </c>
      <c r="R8" s="419">
        <f>'Soil Crop Res'!BZ6</f>
        <v>0</v>
      </c>
      <c r="S8" s="419">
        <f>'Soil Crop Res'!CA6</f>
        <v>0</v>
      </c>
      <c r="T8" s="419">
        <f>'Soil Crop Res'!CB6</f>
        <v>0</v>
      </c>
      <c r="U8" s="330"/>
      <c r="V8" s="330"/>
      <c r="W8" s="330"/>
      <c r="X8" s="330"/>
      <c r="Y8" s="330"/>
      <c r="Z8" s="330"/>
      <c r="AA8" s="330"/>
      <c r="AB8" s="330"/>
      <c r="AC8" s="330"/>
      <c r="AD8" s="330"/>
      <c r="AE8" s="330"/>
      <c r="AF8" s="330"/>
      <c r="AG8" s="330"/>
      <c r="AH8" s="330"/>
      <c r="AI8" s="330"/>
      <c r="AJ8" s="330"/>
      <c r="AK8" s="330"/>
      <c r="AL8" s="330"/>
      <c r="AM8" s="747" t="s">
        <v>252</v>
      </c>
      <c r="AN8" s="950">
        <f>Factors!$C$149</f>
        <v>0.01</v>
      </c>
      <c r="AO8" s="747" t="s">
        <v>252</v>
      </c>
      <c r="AP8" s="134">
        <f t="shared" ref="AP8:AP14" si="4">44/28</f>
        <v>1.5714285714285714</v>
      </c>
      <c r="AQ8" s="747" t="s">
        <v>214</v>
      </c>
      <c r="AR8" s="90">
        <f t="shared" ref="AR8:BC8" si="5">D8*$AN8*$AP8</f>
        <v>0</v>
      </c>
      <c r="AS8" s="90">
        <f t="shared" si="5"/>
        <v>0</v>
      </c>
      <c r="AT8" s="90">
        <f t="shared" si="5"/>
        <v>0</v>
      </c>
      <c r="AU8" s="90">
        <f t="shared" si="5"/>
        <v>0</v>
      </c>
      <c r="AV8" s="90">
        <f t="shared" si="5"/>
        <v>0</v>
      </c>
      <c r="AW8" s="90">
        <f t="shared" si="5"/>
        <v>0</v>
      </c>
      <c r="AX8" s="90">
        <f t="shared" si="5"/>
        <v>0</v>
      </c>
      <c r="AY8" s="90">
        <f t="shared" si="5"/>
        <v>0</v>
      </c>
      <c r="AZ8" s="90">
        <f t="shared" si="5"/>
        <v>0</v>
      </c>
      <c r="BA8" s="90">
        <f t="shared" si="5"/>
        <v>0</v>
      </c>
      <c r="BB8" s="90">
        <f t="shared" si="5"/>
        <v>0</v>
      </c>
      <c r="BC8" s="90">
        <f t="shared" si="5"/>
        <v>0</v>
      </c>
      <c r="BD8" s="438">
        <f t="shared" ref="BA8:BH14" si="6">P8*$AN8*$AP8</f>
        <v>0</v>
      </c>
      <c r="BE8" s="438">
        <f t="shared" si="6"/>
        <v>0</v>
      </c>
      <c r="BF8" s="438">
        <f t="shared" si="6"/>
        <v>0</v>
      </c>
      <c r="BG8" s="438">
        <f t="shared" si="6"/>
        <v>0</v>
      </c>
      <c r="BH8" s="438">
        <f t="shared" si="6"/>
        <v>0</v>
      </c>
    </row>
    <row r="9" spans="1:60" ht="10.5" customHeight="1" x14ac:dyDescent="0.25">
      <c r="A9" s="62"/>
      <c r="B9" s="66" t="s">
        <v>255</v>
      </c>
      <c r="C9" s="267"/>
      <c r="D9" s="345">
        <f>'Soil Crop Res'!BM7</f>
        <v>0</v>
      </c>
      <c r="E9" s="345">
        <f>'Soil Crop Res'!BN7</f>
        <v>0</v>
      </c>
      <c r="F9" s="345">
        <f>'Soil Crop Res'!BN7</f>
        <v>0</v>
      </c>
      <c r="G9" s="345">
        <f>'Soil Crop Res'!BO7</f>
        <v>0</v>
      </c>
      <c r="H9" s="345">
        <f>'Soil Crop Res'!BP7</f>
        <v>0</v>
      </c>
      <c r="I9" s="345">
        <f>'Soil Crop Res'!BQ7</f>
        <v>0</v>
      </c>
      <c r="J9" s="345">
        <f>'Soil Crop Res'!BR7</f>
        <v>0</v>
      </c>
      <c r="K9" s="345">
        <f>'Soil Crop Res'!BS7</f>
        <v>0</v>
      </c>
      <c r="L9" s="345">
        <f>'Soil Crop Res'!BT7</f>
        <v>0</v>
      </c>
      <c r="M9" s="345">
        <f>'Soil Crop Res'!BU7</f>
        <v>0</v>
      </c>
      <c r="N9" s="345">
        <f>'Soil Crop Res'!BV7</f>
        <v>0</v>
      </c>
      <c r="O9" s="345">
        <f>'Soil Crop Res'!BW7</f>
        <v>0</v>
      </c>
      <c r="P9" s="419">
        <f>'Soil Crop Res'!BX7</f>
        <v>0</v>
      </c>
      <c r="Q9" s="419">
        <f>'Soil Crop Res'!BY7</f>
        <v>0</v>
      </c>
      <c r="R9" s="419">
        <f>'Soil Crop Res'!BZ7</f>
        <v>0</v>
      </c>
      <c r="S9" s="419">
        <f>'Soil Crop Res'!CA7</f>
        <v>0</v>
      </c>
      <c r="T9" s="419">
        <f>'Soil Crop Res'!CB7</f>
        <v>0</v>
      </c>
      <c r="U9" s="330"/>
      <c r="V9" s="330"/>
      <c r="W9" s="330"/>
      <c r="X9" s="330"/>
      <c r="Y9" s="330"/>
      <c r="Z9" s="330"/>
      <c r="AA9" s="330"/>
      <c r="AB9" s="330"/>
      <c r="AC9" s="330"/>
      <c r="AD9" s="330"/>
      <c r="AE9" s="330"/>
      <c r="AF9" s="330"/>
      <c r="AG9" s="330"/>
      <c r="AH9" s="330"/>
      <c r="AI9" s="330"/>
      <c r="AJ9" s="330"/>
      <c r="AK9" s="330"/>
      <c r="AL9" s="330"/>
      <c r="AM9" s="747" t="s">
        <v>252</v>
      </c>
      <c r="AN9" s="950">
        <f>Factors!$C$149</f>
        <v>0.01</v>
      </c>
      <c r="AO9" s="747" t="s">
        <v>252</v>
      </c>
      <c r="AP9" s="134">
        <f t="shared" si="4"/>
        <v>1.5714285714285714</v>
      </c>
      <c r="AQ9" s="747" t="s">
        <v>214</v>
      </c>
      <c r="AR9" s="90">
        <f t="shared" ref="AR9:AX14" si="7">D9*$AN9*$AP9</f>
        <v>0</v>
      </c>
      <c r="AS9" s="90">
        <f t="shared" si="7"/>
        <v>0</v>
      </c>
      <c r="AT9" s="90">
        <f t="shared" si="7"/>
        <v>0</v>
      </c>
      <c r="AU9" s="90">
        <f t="shared" si="7"/>
        <v>0</v>
      </c>
      <c r="AV9" s="90">
        <f t="shared" si="7"/>
        <v>0</v>
      </c>
      <c r="AW9" s="90">
        <f t="shared" si="7"/>
        <v>0</v>
      </c>
      <c r="AX9" s="90">
        <f t="shared" si="7"/>
        <v>0</v>
      </c>
      <c r="AY9" s="90">
        <f t="shared" ref="AY9:AY14" si="8">K9*$AN9*$AP9</f>
        <v>0</v>
      </c>
      <c r="AZ9" s="90">
        <f t="shared" ref="AZ9:AZ14" si="9">L9*$AN9*$AP9</f>
        <v>0</v>
      </c>
      <c r="BA9" s="90">
        <f t="shared" si="6"/>
        <v>0</v>
      </c>
      <c r="BB9" s="90">
        <f t="shared" si="6"/>
        <v>0</v>
      </c>
      <c r="BC9" s="90">
        <f t="shared" si="6"/>
        <v>0</v>
      </c>
      <c r="BD9" s="438">
        <f t="shared" si="6"/>
        <v>0</v>
      </c>
      <c r="BE9" s="438">
        <f t="shared" si="6"/>
        <v>0</v>
      </c>
      <c r="BF9" s="438">
        <f t="shared" si="6"/>
        <v>0</v>
      </c>
      <c r="BG9" s="438">
        <f t="shared" si="6"/>
        <v>0</v>
      </c>
      <c r="BH9" s="438">
        <f t="shared" si="6"/>
        <v>0</v>
      </c>
    </row>
    <row r="10" spans="1:60" ht="10.5" customHeight="1" x14ac:dyDescent="0.25">
      <c r="A10" s="62"/>
      <c r="B10" s="66" t="s">
        <v>256</v>
      </c>
      <c r="C10" s="267"/>
      <c r="D10" s="345">
        <f>'Soil Crop Res'!BM8</f>
        <v>447.47303252120622</v>
      </c>
      <c r="E10" s="345">
        <f>'Soil Crop Res'!BN8</f>
        <v>624.94683335715467</v>
      </c>
      <c r="F10" s="345">
        <f>'Soil Crop Res'!BN8</f>
        <v>624.94683335715467</v>
      </c>
      <c r="G10" s="345">
        <f>'Soil Crop Res'!BO8</f>
        <v>1363.4982159986121</v>
      </c>
      <c r="H10" s="345">
        <f>'Soil Crop Res'!BP8</f>
        <v>1848.3708501214678</v>
      </c>
      <c r="I10" s="345">
        <f>'Soil Crop Res'!BQ8</f>
        <v>1845.8725320198512</v>
      </c>
      <c r="J10" s="345">
        <f>'Soil Crop Res'!BR8</f>
        <v>1843.3742139182341</v>
      </c>
      <c r="K10" s="345">
        <f>'Soil Crop Res'!BS8</f>
        <v>2171.9240317150488</v>
      </c>
      <c r="L10" s="345">
        <f>'Soil Crop Res'!BT8</f>
        <v>2274.8743662267452</v>
      </c>
      <c r="M10" s="345">
        <f>'Soil Crop Res'!BU8</f>
        <v>2377.8247007384421</v>
      </c>
      <c r="N10" s="345">
        <f>'Soil Crop Res'!BV8</f>
        <v>2480.7750352501143</v>
      </c>
      <c r="O10" s="345">
        <f>'Soil Crop Res'!BW8</f>
        <v>1134.0822006244659</v>
      </c>
      <c r="P10" s="419">
        <f>'Soil Crop Res'!BX8</f>
        <v>2434.3112261994661</v>
      </c>
      <c r="Q10" s="419">
        <f>'Soil Crop Res'!BY8</f>
        <v>2768.3073557925395</v>
      </c>
      <c r="R10" s="419">
        <f>'Soil Crop Res'!BZ8</f>
        <v>3102.303485385612</v>
      </c>
      <c r="S10" s="419">
        <f>'Soil Crop Res'!CA8</f>
        <v>3436.2996149786845</v>
      </c>
      <c r="T10" s="419">
        <f>'Soil Crop Res'!CB8</f>
        <v>3770.2957445717821</v>
      </c>
      <c r="U10" s="330"/>
      <c r="V10" s="330"/>
      <c r="W10" s="330"/>
      <c r="X10" s="330"/>
      <c r="Y10" s="330"/>
      <c r="Z10" s="330"/>
      <c r="AA10" s="330"/>
      <c r="AB10" s="330"/>
      <c r="AC10" s="330"/>
      <c r="AD10" s="330"/>
      <c r="AE10" s="330"/>
      <c r="AF10" s="330"/>
      <c r="AG10" s="330"/>
      <c r="AH10" s="330"/>
      <c r="AI10" s="330"/>
      <c r="AJ10" s="330"/>
      <c r="AK10" s="330"/>
      <c r="AL10" s="330"/>
      <c r="AM10" s="747" t="s">
        <v>252</v>
      </c>
      <c r="AN10" s="950">
        <f>Factors!$C$149</f>
        <v>0.01</v>
      </c>
      <c r="AO10" s="747" t="s">
        <v>252</v>
      </c>
      <c r="AP10" s="134">
        <f t="shared" si="4"/>
        <v>1.5714285714285714</v>
      </c>
      <c r="AQ10" s="747" t="s">
        <v>214</v>
      </c>
      <c r="AR10" s="90">
        <f t="shared" si="7"/>
        <v>7.0317190824760987</v>
      </c>
      <c r="AS10" s="90">
        <f t="shared" si="7"/>
        <v>9.8205930956124305</v>
      </c>
      <c r="AT10" s="90">
        <f t="shared" si="7"/>
        <v>9.8205930956124305</v>
      </c>
      <c r="AU10" s="90">
        <f t="shared" si="7"/>
        <v>21.426400537121047</v>
      </c>
      <c r="AV10" s="90">
        <f t="shared" si="7"/>
        <v>29.045827644765922</v>
      </c>
      <c r="AW10" s="90">
        <f t="shared" si="7"/>
        <v>29.006568360311945</v>
      </c>
      <c r="AX10" s="90">
        <f t="shared" si="7"/>
        <v>28.967309075857965</v>
      </c>
      <c r="AY10" s="90">
        <f t="shared" si="8"/>
        <v>34.130234784093624</v>
      </c>
      <c r="AZ10" s="90">
        <f t="shared" si="9"/>
        <v>35.748025754991716</v>
      </c>
      <c r="BA10" s="90">
        <f t="shared" si="6"/>
        <v>37.365816725889808</v>
      </c>
      <c r="BB10" s="90">
        <f t="shared" si="6"/>
        <v>38.983607696787516</v>
      </c>
      <c r="BC10" s="90">
        <f t="shared" si="6"/>
        <v>17.821291724098749</v>
      </c>
      <c r="BD10" s="438">
        <f t="shared" si="6"/>
        <v>38.253462125991611</v>
      </c>
      <c r="BE10" s="438">
        <f t="shared" si="6"/>
        <v>43.501972733882766</v>
      </c>
      <c r="BF10" s="438">
        <f t="shared" si="6"/>
        <v>48.750483341773901</v>
      </c>
      <c r="BG10" s="438">
        <f t="shared" si="6"/>
        <v>53.998993949665042</v>
      </c>
      <c r="BH10" s="438">
        <f t="shared" si="6"/>
        <v>59.247504557556574</v>
      </c>
    </row>
    <row r="11" spans="1:60" ht="10.5" customHeight="1" x14ac:dyDescent="0.25">
      <c r="A11" s="62"/>
      <c r="B11" s="66" t="s">
        <v>257</v>
      </c>
      <c r="C11" s="267"/>
      <c r="D11" s="345">
        <f>'Soil Crop Res'!BM9</f>
        <v>1961.9264848573896</v>
      </c>
      <c r="E11" s="345">
        <f>'Soil Crop Res'!BN9</f>
        <v>551.57321880907887</v>
      </c>
      <c r="F11" s="345">
        <f>'Soil Crop Res'!BN9</f>
        <v>551.57321880907887</v>
      </c>
      <c r="G11" s="345">
        <f>'Soil Crop Res'!BO9</f>
        <v>395.76028127924934</v>
      </c>
      <c r="H11" s="345">
        <f>'Soil Crop Res'!BP9</f>
        <v>703.17031684132189</v>
      </c>
      <c r="I11" s="345">
        <f>'Soil Crop Res'!BQ9</f>
        <v>840.26542592416467</v>
      </c>
      <c r="J11" s="345">
        <f>'Soil Crop Res'!BR9</f>
        <v>977.3605350070078</v>
      </c>
      <c r="K11" s="345">
        <f>'Soil Crop Res'!BS9</f>
        <v>861.56351309492698</v>
      </c>
      <c r="L11" s="345">
        <f>'Soil Crop Res'!BT9</f>
        <v>918.30214802224327</v>
      </c>
      <c r="M11" s="345">
        <f>'Soil Crop Res'!BU9</f>
        <v>975.04078294953445</v>
      </c>
      <c r="N11" s="345">
        <f>'Soil Crop Res'!BV9</f>
        <v>1031.7794178768256</v>
      </c>
      <c r="O11" s="345">
        <f>'Soil Crop Res'!BW9</f>
        <v>1089.7804117956837</v>
      </c>
      <c r="P11" s="419">
        <f>'Soil Crop Res'!BX9</f>
        <v>1258.9361098090519</v>
      </c>
      <c r="Q11" s="419">
        <f>'Soil Crop Res'!BY9</f>
        <v>1542.6743513079518</v>
      </c>
      <c r="R11" s="419">
        <f>'Soil Crop Res'!BZ9</f>
        <v>1826.4125928068515</v>
      </c>
      <c r="S11" s="419">
        <f>'Soil Crop Res'!CA9</f>
        <v>2110.1508343057772</v>
      </c>
      <c r="T11" s="419">
        <f>'Soil Crop Res'!CB9</f>
        <v>2393.8890758046773</v>
      </c>
      <c r="U11" s="330"/>
      <c r="V11" s="330"/>
      <c r="W11" s="330"/>
      <c r="X11" s="330"/>
      <c r="Y11" s="330"/>
      <c r="Z11" s="330"/>
      <c r="AA11" s="330"/>
      <c r="AB11" s="330"/>
      <c r="AC11" s="330"/>
      <c r="AD11" s="330"/>
      <c r="AE11" s="330"/>
      <c r="AF11" s="330"/>
      <c r="AG11" s="330"/>
      <c r="AH11" s="330"/>
      <c r="AI11" s="330"/>
      <c r="AJ11" s="330"/>
      <c r="AK11" s="330"/>
      <c r="AL11" s="330"/>
      <c r="AM11" s="747" t="s">
        <v>252</v>
      </c>
      <c r="AN11" s="950">
        <f>Factors!$C$149</f>
        <v>0.01</v>
      </c>
      <c r="AO11" s="747" t="s">
        <v>252</v>
      </c>
      <c r="AP11" s="134">
        <f t="shared" si="4"/>
        <v>1.5714285714285714</v>
      </c>
      <c r="AQ11" s="747" t="s">
        <v>214</v>
      </c>
      <c r="AR11" s="90">
        <f t="shared" si="7"/>
        <v>30.830273333473261</v>
      </c>
      <c r="AS11" s="90">
        <f t="shared" si="7"/>
        <v>8.6675791527140973</v>
      </c>
      <c r="AT11" s="90">
        <f t="shared" si="7"/>
        <v>8.6675791527140973</v>
      </c>
      <c r="AU11" s="90">
        <f t="shared" si="7"/>
        <v>6.2190901343882041</v>
      </c>
      <c r="AV11" s="90">
        <f t="shared" si="7"/>
        <v>11.049819264649344</v>
      </c>
      <c r="AW11" s="90">
        <f t="shared" si="7"/>
        <v>13.204170978808301</v>
      </c>
      <c r="AX11" s="90">
        <f t="shared" si="7"/>
        <v>15.358522692967265</v>
      </c>
      <c r="AY11" s="90">
        <f t="shared" si="8"/>
        <v>13.538855205777425</v>
      </c>
      <c r="AZ11" s="90">
        <f t="shared" si="9"/>
        <v>14.430462326063822</v>
      </c>
      <c r="BA11" s="90">
        <f t="shared" si="6"/>
        <v>15.322069446349827</v>
      </c>
      <c r="BB11" s="90">
        <f t="shared" si="6"/>
        <v>16.213676566635829</v>
      </c>
      <c r="BC11" s="90">
        <f t="shared" si="6"/>
        <v>17.125120756789315</v>
      </c>
      <c r="BD11" s="438">
        <f t="shared" si="6"/>
        <v>19.783281725570816</v>
      </c>
      <c r="BE11" s="438">
        <f t="shared" si="6"/>
        <v>24.242025520553529</v>
      </c>
      <c r="BF11" s="438">
        <f t="shared" si="6"/>
        <v>28.700769315536238</v>
      </c>
      <c r="BG11" s="438">
        <f t="shared" si="6"/>
        <v>33.159513110519356</v>
      </c>
      <c r="BH11" s="438">
        <f t="shared" si="6"/>
        <v>37.618256905502072</v>
      </c>
    </row>
    <row r="12" spans="1:60" ht="10.5" customHeight="1" x14ac:dyDescent="0.25">
      <c r="A12" s="62"/>
      <c r="B12" s="66" t="s">
        <v>258</v>
      </c>
      <c r="C12" s="267"/>
      <c r="D12" s="345">
        <f>'Soil Crop Res'!BM10</f>
        <v>1531.8931225098629</v>
      </c>
      <c r="E12" s="345">
        <f>'Soil Crop Res'!BN10</f>
        <v>1116.0308138696569</v>
      </c>
      <c r="F12" s="345">
        <f>'Soil Crop Res'!BN10</f>
        <v>1116.0308138696569</v>
      </c>
      <c r="G12" s="345">
        <f>'Soil Crop Res'!BO10</f>
        <v>901.10325360012575</v>
      </c>
      <c r="H12" s="345">
        <f>'Soil Crop Res'!BP10</f>
        <v>1018.5714925493401</v>
      </c>
      <c r="I12" s="345">
        <f>'Soil Crop Res'!BQ10</f>
        <v>1105.489252258953</v>
      </c>
      <c r="J12" s="345">
        <f>'Soil Crop Res'!BR10</f>
        <v>1192.4070119685914</v>
      </c>
      <c r="K12" s="345">
        <f>'Soil Crop Res'!BS10</f>
        <v>1067.7549612572045</v>
      </c>
      <c r="L12" s="345">
        <f>'Soil Crop Res'!BT10</f>
        <v>1087.3721318038308</v>
      </c>
      <c r="M12" s="345">
        <f>'Soil Crop Res'!BU10</f>
        <v>1106.9893023504512</v>
      </c>
      <c r="N12" s="345">
        <f>'Soil Crop Res'!BV10</f>
        <v>1126.6064728970778</v>
      </c>
      <c r="O12" s="345">
        <f>'Soil Crop Res'!BW10</f>
        <v>1341.3502865171422</v>
      </c>
      <c r="P12" s="419">
        <f>'Soil Crop Res'!BX10</f>
        <v>1266.7103673017193</v>
      </c>
      <c r="Q12" s="419">
        <f>'Soil Crop Res'!BY10</f>
        <v>1389.0986847192141</v>
      </c>
      <c r="R12" s="419">
        <f>'Soil Crop Res'!BZ10</f>
        <v>1511.4870021367094</v>
      </c>
      <c r="S12" s="419">
        <f>'Soil Crop Res'!CA10</f>
        <v>1633.8753195542045</v>
      </c>
      <c r="T12" s="419">
        <f>'Soil Crop Res'!CB10</f>
        <v>1756.2636369717059</v>
      </c>
      <c r="U12" s="330"/>
      <c r="V12" s="330"/>
      <c r="W12" s="330"/>
      <c r="X12" s="330"/>
      <c r="Y12" s="330"/>
      <c r="Z12" s="330"/>
      <c r="AA12" s="330"/>
      <c r="AB12" s="330"/>
      <c r="AC12" s="330"/>
      <c r="AD12" s="330"/>
      <c r="AE12" s="330"/>
      <c r="AF12" s="330"/>
      <c r="AG12" s="330"/>
      <c r="AH12" s="330"/>
      <c r="AI12" s="330"/>
      <c r="AJ12" s="330"/>
      <c r="AK12" s="330"/>
      <c r="AL12" s="330"/>
      <c r="AM12" s="747" t="s">
        <v>252</v>
      </c>
      <c r="AN12" s="950">
        <f>Factors!$C$149</f>
        <v>0.01</v>
      </c>
      <c r="AO12" s="747" t="s">
        <v>252</v>
      </c>
      <c r="AP12" s="134">
        <f t="shared" si="4"/>
        <v>1.5714285714285714</v>
      </c>
      <c r="AQ12" s="747" t="s">
        <v>214</v>
      </c>
      <c r="AR12" s="90">
        <f t="shared" si="7"/>
        <v>24.072606210869274</v>
      </c>
      <c r="AS12" s="90">
        <f t="shared" si="7"/>
        <v>17.537627075094608</v>
      </c>
      <c r="AT12" s="90">
        <f t="shared" si="7"/>
        <v>17.537627075094608</v>
      </c>
      <c r="AU12" s="90">
        <f t="shared" si="7"/>
        <v>14.160193985144833</v>
      </c>
      <c r="AV12" s="90">
        <f t="shared" si="7"/>
        <v>16.006123454346771</v>
      </c>
      <c r="AW12" s="90">
        <f t="shared" si="7"/>
        <v>17.371973964069259</v>
      </c>
      <c r="AX12" s="90">
        <f t="shared" si="7"/>
        <v>18.737824473792152</v>
      </c>
      <c r="AY12" s="90">
        <f t="shared" si="8"/>
        <v>16.779006534041784</v>
      </c>
      <c r="AZ12" s="90">
        <f t="shared" si="9"/>
        <v>17.087276356917343</v>
      </c>
      <c r="BA12" s="90">
        <f t="shared" si="6"/>
        <v>17.395546179792806</v>
      </c>
      <c r="BB12" s="90">
        <f t="shared" si="6"/>
        <v>17.703816002668365</v>
      </c>
      <c r="BC12" s="90">
        <f t="shared" si="6"/>
        <v>21.078361645269378</v>
      </c>
      <c r="BD12" s="438">
        <f t="shared" si="6"/>
        <v>19.905448629027017</v>
      </c>
      <c r="BE12" s="438">
        <f t="shared" si="6"/>
        <v>21.828693617016224</v>
      </c>
      <c r="BF12" s="438">
        <f t="shared" si="6"/>
        <v>23.751938605005435</v>
      </c>
      <c r="BG12" s="438">
        <f t="shared" si="6"/>
        <v>25.675183592994639</v>
      </c>
      <c r="BH12" s="438">
        <f t="shared" si="6"/>
        <v>27.598428580983949</v>
      </c>
    </row>
    <row r="13" spans="1:60" ht="10.5" customHeight="1" x14ac:dyDescent="0.25">
      <c r="A13" s="62"/>
      <c r="B13" s="66" t="s">
        <v>26</v>
      </c>
      <c r="C13" s="267"/>
      <c r="D13" s="345">
        <f>'Soil Crop Res'!BM11</f>
        <v>0</v>
      </c>
      <c r="E13" s="345">
        <f>'Soil Crop Res'!BN11</f>
        <v>21437.924100662909</v>
      </c>
      <c r="F13" s="345">
        <f>'Soil Crop Res'!BN11</f>
        <v>21437.924100662909</v>
      </c>
      <c r="G13" s="345">
        <f>'Soil Crop Res'!BO11</f>
        <v>46387.315189685258</v>
      </c>
      <c r="H13" s="345">
        <f>'Soil Crop Res'!BP11</f>
        <v>78959.010762752703</v>
      </c>
      <c r="I13" s="345">
        <f>'Soil Crop Res'!BQ11</f>
        <v>84271.933489548654</v>
      </c>
      <c r="J13" s="345">
        <f>'Soil Crop Res'!BR11</f>
        <v>89584.856216344619</v>
      </c>
      <c r="K13" s="345">
        <f>'Soil Crop Res'!BS11</f>
        <v>98902.441405372694</v>
      </c>
      <c r="L13" s="345">
        <f>'Soil Crop Res'!BT11</f>
        <v>105489.58456236336</v>
      </c>
      <c r="M13" s="345">
        <f>'Soil Crop Res'!BU11</f>
        <v>112076.72771935402</v>
      </c>
      <c r="N13" s="345">
        <f>'Soil Crop Res'!BV11</f>
        <v>118663.87087634468</v>
      </c>
      <c r="O13" s="345">
        <f>'Soil Crop Res'!BW11</f>
        <v>26513.908249823595</v>
      </c>
      <c r="P13" s="419">
        <f>'Soil Crop Res'!BX11</f>
        <v>113746.6168278103</v>
      </c>
      <c r="Q13" s="419">
        <f>'Soil Crop Res'!BY11</f>
        <v>134340.72717152481</v>
      </c>
      <c r="R13" s="419">
        <f>'Soil Crop Res'!BZ11</f>
        <v>154934.83751523928</v>
      </c>
      <c r="S13" s="419">
        <f>'Soil Crop Res'!CA11</f>
        <v>175528.94785895379</v>
      </c>
      <c r="T13" s="419">
        <f>'Soil Crop Res'!CB11</f>
        <v>196123.05820266972</v>
      </c>
      <c r="U13" s="330"/>
      <c r="V13" s="330"/>
      <c r="W13" s="330"/>
      <c r="X13" s="330"/>
      <c r="Y13" s="330"/>
      <c r="Z13" s="330"/>
      <c r="AA13" s="330"/>
      <c r="AB13" s="330"/>
      <c r="AC13" s="330"/>
      <c r="AD13" s="330"/>
      <c r="AE13" s="330"/>
      <c r="AF13" s="330"/>
      <c r="AG13" s="330"/>
      <c r="AH13" s="330"/>
      <c r="AI13" s="330"/>
      <c r="AJ13" s="330"/>
      <c r="AK13" s="330"/>
      <c r="AL13" s="330"/>
      <c r="AM13" s="747" t="s">
        <v>252</v>
      </c>
      <c r="AN13" s="950">
        <f>Factors!$C$149</f>
        <v>0.01</v>
      </c>
      <c r="AO13" s="747" t="s">
        <v>252</v>
      </c>
      <c r="AP13" s="134">
        <f t="shared" si="4"/>
        <v>1.5714285714285714</v>
      </c>
      <c r="AQ13" s="747" t="s">
        <v>214</v>
      </c>
      <c r="AR13" s="90">
        <f t="shared" si="7"/>
        <v>0</v>
      </c>
      <c r="AS13" s="90">
        <f t="shared" si="7"/>
        <v>336.88166443898854</v>
      </c>
      <c r="AT13" s="90">
        <f t="shared" si="7"/>
        <v>336.88166443898854</v>
      </c>
      <c r="AU13" s="90">
        <f t="shared" si="7"/>
        <v>728.94352440933972</v>
      </c>
      <c r="AV13" s="90">
        <f t="shared" si="7"/>
        <v>1240.7844548432568</v>
      </c>
      <c r="AW13" s="90">
        <f t="shared" si="7"/>
        <v>1324.2732405500503</v>
      </c>
      <c r="AX13" s="90">
        <f t="shared" si="7"/>
        <v>1407.7620262568441</v>
      </c>
      <c r="AY13" s="90">
        <f t="shared" si="8"/>
        <v>1554.1812220844281</v>
      </c>
      <c r="AZ13" s="90">
        <f t="shared" si="9"/>
        <v>1657.6934716942815</v>
      </c>
      <c r="BA13" s="90">
        <f t="shared" si="6"/>
        <v>1761.2057213041346</v>
      </c>
      <c r="BB13" s="90">
        <f t="shared" si="6"/>
        <v>1864.717970913988</v>
      </c>
      <c r="BC13" s="90">
        <f t="shared" si="6"/>
        <v>416.64712964008504</v>
      </c>
      <c r="BD13" s="438">
        <f t="shared" si="6"/>
        <v>1787.4468358655904</v>
      </c>
      <c r="BE13" s="438">
        <f t="shared" si="6"/>
        <v>2111.0685698382467</v>
      </c>
      <c r="BF13" s="438">
        <f t="shared" si="6"/>
        <v>2434.6903038109031</v>
      </c>
      <c r="BG13" s="438">
        <f t="shared" si="6"/>
        <v>2758.3120377835598</v>
      </c>
      <c r="BH13" s="438">
        <f t="shared" si="6"/>
        <v>3081.9337717562385</v>
      </c>
    </row>
    <row r="14" spans="1:60" ht="10.5" customHeight="1" x14ac:dyDescent="0.25">
      <c r="A14" s="62"/>
      <c r="B14" s="66" t="s">
        <v>259</v>
      </c>
      <c r="C14" s="267"/>
      <c r="D14" s="345">
        <f>'Soil Crop Res'!BM12</f>
        <v>7169.4126790160708</v>
      </c>
      <c r="E14" s="345">
        <f>'Soil Crop Res'!BN12</f>
        <v>29317.995720328719</v>
      </c>
      <c r="F14" s="345">
        <f>'Soil Crop Res'!BN12</f>
        <v>29317.995720328719</v>
      </c>
      <c r="G14" s="345">
        <f>'Soil Crop Res'!BO12</f>
        <v>69079.350424523233</v>
      </c>
      <c r="H14" s="345">
        <f>'Soil Crop Res'!BP12</f>
        <v>67023.748824239228</v>
      </c>
      <c r="I14" s="345">
        <f>'Soil Crop Res'!BQ12</f>
        <v>67637.794484230733</v>
      </c>
      <c r="J14" s="345">
        <f>'Soil Crop Res'!BR12</f>
        <v>74791.194514155824</v>
      </c>
      <c r="K14" s="345">
        <f>'Soil Crop Res'!BS12</f>
        <v>55058.937281691178</v>
      </c>
      <c r="L14" s="345">
        <f>'Soil Crop Res'!BT12</f>
        <v>52742.636542406261</v>
      </c>
      <c r="M14" s="345">
        <f>'Soil Crop Res'!BU12</f>
        <v>50278.723783021123</v>
      </c>
      <c r="N14" s="345">
        <f>'Soil Crop Res'!BV12</f>
        <v>66697.907135305359</v>
      </c>
      <c r="O14" s="345">
        <f>'Soil Crop Res'!BW12</f>
        <v>40099.849287761688</v>
      </c>
      <c r="P14" s="419">
        <f>'Soil Crop Res'!BX12</f>
        <v>65761.166437037085</v>
      </c>
      <c r="Q14" s="419">
        <f>'Soil Crop Res'!BY12</f>
        <v>71438.34548169779</v>
      </c>
      <c r="R14" s="419">
        <f>'Soil Crop Res'!BZ12</f>
        <v>76272.499334172011</v>
      </c>
      <c r="S14" s="419">
        <f>'Soil Crop Res'!CA12</f>
        <v>80438.425684650894</v>
      </c>
      <c r="T14" s="419">
        <f>'Soil Crop Res'!CB12</f>
        <v>84065.72153604294</v>
      </c>
      <c r="U14" s="330"/>
      <c r="V14" s="330"/>
      <c r="W14" s="330"/>
      <c r="X14" s="330"/>
      <c r="Y14" s="330"/>
      <c r="Z14" s="330"/>
      <c r="AA14" s="330"/>
      <c r="AB14" s="330"/>
      <c r="AC14" s="330"/>
      <c r="AD14" s="330"/>
      <c r="AE14" s="330"/>
      <c r="AF14" s="330"/>
      <c r="AG14" s="330"/>
      <c r="AH14" s="330"/>
      <c r="AI14" s="330"/>
      <c r="AJ14" s="330"/>
      <c r="AK14" s="330"/>
      <c r="AL14" s="330"/>
      <c r="AM14" s="747" t="s">
        <v>252</v>
      </c>
      <c r="AN14" s="950">
        <f>Factors!$C$149</f>
        <v>0.01</v>
      </c>
      <c r="AO14" s="747" t="s">
        <v>252</v>
      </c>
      <c r="AP14" s="134">
        <f t="shared" si="4"/>
        <v>1.5714285714285714</v>
      </c>
      <c r="AQ14" s="747" t="s">
        <v>214</v>
      </c>
      <c r="AR14" s="90">
        <f t="shared" si="7"/>
        <v>112.66219924168111</v>
      </c>
      <c r="AS14" s="90">
        <f t="shared" si="7"/>
        <v>460.71136131945127</v>
      </c>
      <c r="AT14" s="90">
        <f t="shared" si="7"/>
        <v>460.71136131945127</v>
      </c>
      <c r="AU14" s="90">
        <f t="shared" si="7"/>
        <v>1085.5326495282222</v>
      </c>
      <c r="AV14" s="90">
        <f t="shared" si="7"/>
        <v>1053.2303386666165</v>
      </c>
      <c r="AW14" s="90">
        <f t="shared" si="7"/>
        <v>1062.8796276093401</v>
      </c>
      <c r="AX14" s="90">
        <f t="shared" si="7"/>
        <v>1175.2901995081629</v>
      </c>
      <c r="AY14" s="90">
        <f t="shared" si="8"/>
        <v>865.21187156943279</v>
      </c>
      <c r="AZ14" s="90">
        <f t="shared" si="9"/>
        <v>828.81285995209839</v>
      </c>
      <c r="BA14" s="90">
        <f t="shared" si="6"/>
        <v>790.09423087604625</v>
      </c>
      <c r="BB14" s="90">
        <f t="shared" si="6"/>
        <v>1048.1099692690843</v>
      </c>
      <c r="BC14" s="90">
        <f t="shared" si="6"/>
        <v>630.14048880768371</v>
      </c>
      <c r="BD14" s="438">
        <f t="shared" si="6"/>
        <v>1033.389758296297</v>
      </c>
      <c r="BE14" s="438">
        <f t="shared" si="6"/>
        <v>1122.602571855251</v>
      </c>
      <c r="BF14" s="438">
        <f t="shared" si="6"/>
        <v>1198.5678466798458</v>
      </c>
      <c r="BG14" s="438">
        <f t="shared" si="6"/>
        <v>1264.0324036159427</v>
      </c>
      <c r="BH14" s="438">
        <f t="shared" si="6"/>
        <v>1321.0327669949604</v>
      </c>
    </row>
    <row r="15" spans="1:60" ht="10.5" customHeight="1" x14ac:dyDescent="0.25">
      <c r="A15" s="62"/>
      <c r="B15" s="62"/>
      <c r="C15" s="267"/>
      <c r="D15" s="346"/>
      <c r="E15" s="346"/>
      <c r="F15" s="346"/>
      <c r="G15" s="346"/>
      <c r="H15" s="346"/>
      <c r="I15" s="346"/>
      <c r="J15" s="346"/>
      <c r="K15" s="346"/>
      <c r="L15" s="346"/>
      <c r="M15" s="346"/>
      <c r="N15" s="346"/>
      <c r="O15" s="346"/>
      <c r="P15" s="420"/>
      <c r="Q15" s="420"/>
      <c r="R15" s="420"/>
      <c r="S15" s="420"/>
      <c r="T15" s="420"/>
      <c r="U15" s="346"/>
      <c r="V15" s="346"/>
      <c r="W15" s="346"/>
      <c r="X15" s="346"/>
      <c r="Y15" s="346"/>
      <c r="Z15" s="346"/>
      <c r="AA15" s="346"/>
      <c r="AB15" s="346"/>
      <c r="AC15" s="346"/>
      <c r="AD15" s="346"/>
      <c r="AE15" s="346"/>
      <c r="AF15" s="346"/>
      <c r="AG15" s="346"/>
      <c r="AH15" s="346"/>
      <c r="AI15" s="346"/>
      <c r="AJ15" s="346"/>
      <c r="AK15" s="346"/>
      <c r="AL15" s="346"/>
      <c r="AM15" s="747"/>
      <c r="AN15" s="747"/>
      <c r="AO15" s="62"/>
      <c r="AP15" s="62"/>
      <c r="AQ15" s="747"/>
      <c r="AR15" s="747"/>
      <c r="AS15" s="747"/>
      <c r="AT15" s="747"/>
      <c r="AU15" s="747"/>
      <c r="AV15" s="747"/>
      <c r="AW15" s="747"/>
      <c r="AX15" s="747"/>
      <c r="AY15" s="747"/>
      <c r="AZ15" s="747"/>
      <c r="BA15" s="747"/>
      <c r="BB15" s="747"/>
      <c r="BC15" s="747"/>
      <c r="BD15" s="439"/>
      <c r="BE15" s="439"/>
      <c r="BF15" s="439"/>
      <c r="BG15" s="439"/>
      <c r="BH15" s="439"/>
    </row>
    <row r="16" spans="1:60" ht="10.5" customHeight="1" x14ac:dyDescent="0.25">
      <c r="A16" s="62">
        <v>3</v>
      </c>
      <c r="B16" s="62" t="s">
        <v>260</v>
      </c>
      <c r="C16" s="267"/>
      <c r="D16" s="345">
        <v>0</v>
      </c>
      <c r="E16" s="345">
        <v>0</v>
      </c>
      <c r="F16" s="345">
        <v>0</v>
      </c>
      <c r="G16" s="345">
        <v>0</v>
      </c>
      <c r="H16" s="345">
        <v>0</v>
      </c>
      <c r="I16" s="345">
        <v>0</v>
      </c>
      <c r="J16" s="345">
        <v>0</v>
      </c>
      <c r="K16" s="345">
        <v>0</v>
      </c>
      <c r="L16" s="345">
        <v>0</v>
      </c>
      <c r="M16" s="345">
        <v>0</v>
      </c>
      <c r="N16" s="345">
        <v>0</v>
      </c>
      <c r="O16" s="345">
        <v>0</v>
      </c>
      <c r="P16" s="419">
        <v>0</v>
      </c>
      <c r="Q16" s="419">
        <v>0</v>
      </c>
      <c r="R16" s="419">
        <v>0</v>
      </c>
      <c r="S16" s="419">
        <v>0</v>
      </c>
      <c r="T16" s="419">
        <v>0</v>
      </c>
      <c r="U16" s="330"/>
      <c r="V16" s="330"/>
      <c r="W16" s="330"/>
      <c r="X16" s="330"/>
      <c r="Y16" s="330"/>
      <c r="Z16" s="330"/>
      <c r="AA16" s="330"/>
      <c r="AB16" s="330"/>
      <c r="AC16" s="330"/>
      <c r="AD16" s="330"/>
      <c r="AE16" s="330"/>
      <c r="AF16" s="330"/>
      <c r="AG16" s="330"/>
      <c r="AH16" s="330"/>
      <c r="AI16" s="330"/>
      <c r="AJ16" s="330"/>
      <c r="AK16" s="330"/>
      <c r="AL16" s="330"/>
      <c r="AM16" s="747" t="s">
        <v>252</v>
      </c>
      <c r="AN16" s="950">
        <f>Factors!$C$149</f>
        <v>0.01</v>
      </c>
      <c r="AO16" s="747" t="s">
        <v>252</v>
      </c>
      <c r="AP16" s="134">
        <f>44/28</f>
        <v>1.5714285714285714</v>
      </c>
      <c r="AQ16" s="747" t="s">
        <v>214</v>
      </c>
      <c r="AR16" s="90">
        <f t="shared" ref="AR16:AX16" si="10">D16*$AN16*$AP16</f>
        <v>0</v>
      </c>
      <c r="AS16" s="90">
        <f t="shared" si="10"/>
        <v>0</v>
      </c>
      <c r="AT16" s="90">
        <f t="shared" si="10"/>
        <v>0</v>
      </c>
      <c r="AU16" s="90">
        <f t="shared" si="10"/>
        <v>0</v>
      </c>
      <c r="AV16" s="90">
        <f t="shared" si="10"/>
        <v>0</v>
      </c>
      <c r="AW16" s="90">
        <f t="shared" si="10"/>
        <v>0</v>
      </c>
      <c r="AX16" s="90">
        <f t="shared" si="10"/>
        <v>0</v>
      </c>
      <c r="AY16" s="90">
        <f t="shared" ref="AY16" si="11">K16*$AN16*$AP16</f>
        <v>0</v>
      </c>
      <c r="AZ16" s="90">
        <f t="shared" ref="AZ16" si="12">L16*$AN16*$AP16</f>
        <v>0</v>
      </c>
      <c r="BA16" s="90">
        <f t="shared" ref="BA16:BH16" si="13">M16*$AN16*$AP16</f>
        <v>0</v>
      </c>
      <c r="BB16" s="90">
        <f t="shared" si="13"/>
        <v>0</v>
      </c>
      <c r="BC16" s="90">
        <f t="shared" si="13"/>
        <v>0</v>
      </c>
      <c r="BD16" s="438">
        <f t="shared" si="13"/>
        <v>0</v>
      </c>
      <c r="BE16" s="438">
        <f t="shared" si="13"/>
        <v>0</v>
      </c>
      <c r="BF16" s="438">
        <f t="shared" si="13"/>
        <v>0</v>
      </c>
      <c r="BG16" s="438">
        <f t="shared" si="13"/>
        <v>0</v>
      </c>
      <c r="BH16" s="438">
        <f t="shared" si="13"/>
        <v>0</v>
      </c>
    </row>
    <row r="17" spans="1:60" ht="10.5" customHeight="1" x14ac:dyDescent="0.25">
      <c r="A17" s="62"/>
      <c r="B17" s="62"/>
      <c r="C17" s="267"/>
      <c r="D17" s="346"/>
      <c r="E17" s="346"/>
      <c r="F17" s="346"/>
      <c r="G17" s="346"/>
      <c r="H17" s="797"/>
      <c r="I17" s="346"/>
      <c r="J17" s="346"/>
      <c r="K17" s="346"/>
      <c r="L17" s="346"/>
      <c r="M17" s="346"/>
      <c r="N17" s="345"/>
      <c r="O17" s="345"/>
      <c r="P17" s="346"/>
      <c r="Q17" s="346"/>
      <c r="R17" s="346"/>
      <c r="S17" s="346"/>
      <c r="T17" s="346"/>
      <c r="U17" s="346"/>
      <c r="V17" s="346"/>
      <c r="W17" s="346"/>
      <c r="X17" s="346"/>
      <c r="Y17" s="346"/>
      <c r="Z17" s="346"/>
      <c r="AA17" s="346"/>
      <c r="AB17" s="346"/>
      <c r="AC17" s="346"/>
      <c r="AD17" s="346"/>
      <c r="AE17" s="346"/>
      <c r="AF17" s="346"/>
      <c r="AG17" s="346"/>
      <c r="AH17" s="346"/>
      <c r="AI17" s="346"/>
      <c r="AJ17" s="346"/>
      <c r="AK17" s="346"/>
      <c r="AL17" s="346"/>
      <c r="AM17" s="747"/>
      <c r="AN17" s="747"/>
      <c r="AO17" s="62"/>
      <c r="AP17" s="62"/>
      <c r="AQ17" s="747"/>
      <c r="AR17" s="747"/>
      <c r="AS17" s="747"/>
      <c r="AT17" s="747"/>
      <c r="AU17" s="747"/>
      <c r="AV17" s="747"/>
      <c r="AW17" s="747"/>
      <c r="AX17" s="747"/>
      <c r="AY17" s="747"/>
      <c r="AZ17" s="747"/>
      <c r="BA17" s="747"/>
      <c r="BB17" s="747"/>
      <c r="BC17" s="747"/>
      <c r="BD17" s="747"/>
      <c r="BE17" s="747"/>
      <c r="BF17" s="747"/>
      <c r="BG17" s="747"/>
      <c r="BH17" s="747"/>
    </row>
    <row r="18" spans="1:60" ht="10.5" customHeight="1" x14ac:dyDescent="0.25">
      <c r="A18" s="62">
        <v>4</v>
      </c>
      <c r="B18" s="62" t="s">
        <v>261</v>
      </c>
      <c r="C18" s="267"/>
      <c r="D18" s="1349" t="s">
        <v>240</v>
      </c>
      <c r="E18" s="1349"/>
      <c r="F18" s="1349"/>
      <c r="G18" s="1349"/>
      <c r="H18" s="1349"/>
      <c r="I18" s="1349"/>
      <c r="J18" s="1349"/>
      <c r="K18" s="1349"/>
      <c r="L18" s="1349"/>
      <c r="M18" s="1349"/>
      <c r="N18" s="745"/>
      <c r="O18" s="745"/>
      <c r="P18" s="745"/>
      <c r="Q18" s="745"/>
      <c r="R18" s="745"/>
      <c r="S18" s="745"/>
      <c r="T18" s="745"/>
      <c r="U18" s="346"/>
      <c r="V18" s="346"/>
      <c r="W18" s="346"/>
      <c r="X18" s="346"/>
      <c r="Y18" s="346"/>
      <c r="Z18" s="346"/>
      <c r="AA18" s="346"/>
      <c r="AB18" s="346"/>
      <c r="AC18" s="346"/>
      <c r="AD18" s="346"/>
      <c r="AE18" s="346"/>
      <c r="AF18" s="346"/>
      <c r="AG18" s="346"/>
      <c r="AH18" s="346"/>
      <c r="AI18" s="346"/>
      <c r="AJ18" s="346"/>
      <c r="AK18" s="346"/>
      <c r="AL18" s="346"/>
      <c r="AM18" s="747"/>
      <c r="AN18" s="747"/>
      <c r="AO18" s="62"/>
      <c r="AP18" s="62"/>
      <c r="AQ18" s="747"/>
      <c r="AR18" s="747"/>
      <c r="AS18" s="747"/>
      <c r="AT18" s="747"/>
      <c r="AU18" s="747"/>
      <c r="AV18" s="747"/>
      <c r="AW18" s="747"/>
      <c r="AX18" s="747"/>
      <c r="AY18" s="747"/>
      <c r="AZ18" s="747"/>
      <c r="BA18" s="747"/>
      <c r="BB18" s="747"/>
      <c r="BC18" s="747"/>
      <c r="BD18" s="747"/>
      <c r="BE18" s="747"/>
      <c r="BF18" s="747"/>
      <c r="BG18" s="747"/>
      <c r="BH18" s="747"/>
    </row>
    <row r="19" spans="1:60" ht="10.5" customHeight="1" x14ac:dyDescent="0.25">
      <c r="A19" s="62"/>
      <c r="B19" s="66" t="s">
        <v>162</v>
      </c>
      <c r="C19" s="267"/>
      <c r="D19" s="345">
        <f>'Manure N2O'!V5</f>
        <v>1581837.3865148139</v>
      </c>
      <c r="E19" s="345">
        <f>'Manure N2O'!W5</f>
        <v>737885.17873808159</v>
      </c>
      <c r="F19" s="345">
        <f>'Manure N2O'!X5</f>
        <v>478488.86519867904</v>
      </c>
      <c r="G19" s="345">
        <f>'Manure N2O'!Y5</f>
        <v>223950.0159831348</v>
      </c>
      <c r="H19" s="345">
        <f>'Manure N2O'!Z5</f>
        <v>292587.57461551426</v>
      </c>
      <c r="I19" s="345">
        <f>'Manure N2O'!AA5</f>
        <v>283938.95741726243</v>
      </c>
      <c r="J19" s="345">
        <f>'Manure N2O'!AB5</f>
        <v>328391.94984909357</v>
      </c>
      <c r="K19" s="345">
        <f>'Manure N2O'!AC5</f>
        <v>274681.00808369397</v>
      </c>
      <c r="L19" s="345">
        <f>'Manure N2O'!AD5</f>
        <v>125677.72221808064</v>
      </c>
      <c r="M19" s="345">
        <f>'Manure N2O'!AE5</f>
        <v>58651.605934747138</v>
      </c>
      <c r="N19" s="345">
        <f>'Manure N2O'!AF5</f>
        <v>58651.605934747138</v>
      </c>
      <c r="O19" s="345">
        <f>'Manure N2O'!AG5</f>
        <v>67031.092120000001</v>
      </c>
      <c r="P19" s="419">
        <f>'Manure N2O'!AH5</f>
        <v>93115.614942712855</v>
      </c>
      <c r="Q19" s="419">
        <f>'Manure N2O'!AI5</f>
        <v>27934.684482813151</v>
      </c>
      <c r="R19" s="419">
        <f>'Manure N2O'!AJ5</f>
        <v>-37246.245977086553</v>
      </c>
      <c r="S19" s="419">
        <f>'Manure N2O'!AK5</f>
        <v>-102427.17643698625</v>
      </c>
      <c r="T19" s="419">
        <f>'Manure N2O'!AL5</f>
        <v>-167608.10689688596</v>
      </c>
      <c r="U19" s="330"/>
      <c r="V19" s="345">
        <f>D19*'WMS VS Distribution'!F$5</f>
        <v>6368.7086895490338</v>
      </c>
      <c r="W19" s="345">
        <f>E19*'WMS VS Distribution'!G$5</f>
        <v>2970.8336582387715</v>
      </c>
      <c r="X19" s="345">
        <f>F19*'WMS VS Distribution'!W$5</f>
        <v>31602.884603149821</v>
      </c>
      <c r="Y19" s="345">
        <f>G19*'WMS VS Distribution'!Z$5</f>
        <v>12978.766246404595</v>
      </c>
      <c r="Z19" s="345">
        <f>H19*'WMS VS Distribution'!AE$5</f>
        <v>13009.853641711927</v>
      </c>
      <c r="AA19" s="345">
        <f>I19*'WMS VS Distribution'!AF$5</f>
        <v>11859.282023899994</v>
      </c>
      <c r="AB19" s="345">
        <f>J19*'WMS VS Distribution'!AG$5</f>
        <v>13666.331030732568</v>
      </c>
      <c r="AC19" s="345">
        <f>K19*'WMS VS Distribution'!AH$5</f>
        <v>11431.101115761569</v>
      </c>
      <c r="AD19" s="345">
        <f>L19*'WMS VS Distribution'!AI$5</f>
        <v>5230.1932364968552</v>
      </c>
      <c r="AE19" s="345">
        <f>M19*'WMS VS Distribution'!AJ$5</f>
        <v>2440.8401684531909</v>
      </c>
      <c r="AF19" s="345">
        <f>N19*'WMS VS Distribution'!AK$5</f>
        <v>2440.8401684531909</v>
      </c>
      <c r="AG19" s="345">
        <f>O19*'WMS VS Distribution'!AL$5</f>
        <v>2681.2436848000002</v>
      </c>
      <c r="AH19" s="419">
        <f>P19*'WMS VS Distribution'!AO$5</f>
        <v>4260.3450888458055</v>
      </c>
      <c r="AI19" s="419">
        <f>Q19*'WMS VS Distribution'!AT$5</f>
        <v>1278.1035266537094</v>
      </c>
      <c r="AJ19" s="419">
        <f>R19*'WMS VS Distribution'!AU$5</f>
        <v>-1704.1380355383869</v>
      </c>
      <c r="AK19" s="419">
        <f>S19*'WMS VS Distribution'!AV$5</f>
        <v>-4686.3795977304826</v>
      </c>
      <c r="AL19" s="419">
        <f>T19*'WMS VS Distribution'!AW$5</f>
        <v>-7668.6211599225799</v>
      </c>
      <c r="AM19" s="747" t="s">
        <v>252</v>
      </c>
      <c r="AN19" s="950">
        <f>Factors!$C$150</f>
        <v>0.02</v>
      </c>
      <c r="AO19" s="747" t="s">
        <v>252</v>
      </c>
      <c r="AP19" s="134">
        <f>44/28</f>
        <v>1.5714285714285714</v>
      </c>
      <c r="AQ19" s="747" t="s">
        <v>214</v>
      </c>
      <c r="AR19" s="90">
        <f t="shared" ref="AR19:AX21" si="14">V19*$AN19*$AP19</f>
        <v>200.15941595725533</v>
      </c>
      <c r="AS19" s="90">
        <f t="shared" si="14"/>
        <v>93.369057830361385</v>
      </c>
      <c r="AT19" s="90">
        <f t="shared" si="14"/>
        <v>993.23351609899441</v>
      </c>
      <c r="AU19" s="90">
        <f t="shared" si="14"/>
        <v>407.90408202985867</v>
      </c>
      <c r="AV19" s="90">
        <f t="shared" si="14"/>
        <v>408.88111445380343</v>
      </c>
      <c r="AW19" s="90">
        <f t="shared" si="14"/>
        <v>372.72029217971408</v>
      </c>
      <c r="AX19" s="90">
        <f t="shared" si="14"/>
        <v>429.5132609658807</v>
      </c>
      <c r="AY19" s="90">
        <f t="shared" ref="AY19:AY21" si="15">AC19*$AN19*$AP19</f>
        <v>359.26317792393502</v>
      </c>
      <c r="AZ19" s="90">
        <f t="shared" ref="AZ19:AZ21" si="16">AD19*$AN19*$AP19</f>
        <v>164.37750171847259</v>
      </c>
      <c r="BA19" s="90">
        <f t="shared" ref="BA19:BH21" si="17">AE19*$AN19*$AP19</f>
        <v>76.712119579957431</v>
      </c>
      <c r="BB19" s="90">
        <f t="shared" si="17"/>
        <v>76.712119579957431</v>
      </c>
      <c r="BC19" s="90">
        <f t="shared" si="17"/>
        <v>84.267658665142875</v>
      </c>
      <c r="BD19" s="438">
        <f t="shared" si="17"/>
        <v>133.89655993515387</v>
      </c>
      <c r="BE19" s="438">
        <f t="shared" si="17"/>
        <v>40.168967980545155</v>
      </c>
      <c r="BF19" s="438">
        <f t="shared" si="17"/>
        <v>-53.558623974063586</v>
      </c>
      <c r="BG19" s="438">
        <f t="shared" si="17"/>
        <v>-147.28621592867231</v>
      </c>
      <c r="BH19" s="438">
        <f t="shared" si="17"/>
        <v>-241.01380788328109</v>
      </c>
    </row>
    <row r="20" spans="1:60" ht="10.5" customHeight="1" x14ac:dyDescent="0.25">
      <c r="A20" s="62"/>
      <c r="B20" s="66" t="s">
        <v>163</v>
      </c>
      <c r="C20" s="267"/>
      <c r="D20" s="345">
        <f>'Manure N2O'!V6</f>
        <v>469837.11807347217</v>
      </c>
      <c r="E20" s="345">
        <f>'Manure N2O'!W6</f>
        <v>145474.87075237607</v>
      </c>
      <c r="F20" s="345">
        <f>'Manure N2O'!X6</f>
        <v>71563.054739087107</v>
      </c>
      <c r="G20" s="345">
        <f>'Manure N2O'!Y6</f>
        <v>68840.837755570945</v>
      </c>
      <c r="H20" s="345">
        <f>'Manure N2O'!Z6</f>
        <v>69056.413659581551</v>
      </c>
      <c r="I20" s="345">
        <f>'Manure N2O'!AA6</f>
        <v>68570.073679098277</v>
      </c>
      <c r="J20" s="345">
        <f>'Manure N2O'!AB6</f>
        <v>69001.316165436248</v>
      </c>
      <c r="K20" s="345">
        <f>'Manure N2O'!AC6</f>
        <v>73952.40970362701</v>
      </c>
      <c r="L20" s="345">
        <f>'Manure N2O'!AD6</f>
        <v>68986.53915725433</v>
      </c>
      <c r="M20" s="345">
        <f>'Manure N2O'!AE6</f>
        <v>68380.241931214972</v>
      </c>
      <c r="N20" s="345">
        <f>'Manure N2O'!AF6</f>
        <v>68380.241931214972</v>
      </c>
      <c r="O20" s="345">
        <f>'Manure N2O'!AG6</f>
        <v>68324.792204130004</v>
      </c>
      <c r="P20" s="419">
        <f>'Manure N2O'!AH6</f>
        <v>64315.83029227415</v>
      </c>
      <c r="Q20" s="419">
        <f>'Manure N2O'!AI6</f>
        <v>58711.358503604264</v>
      </c>
      <c r="R20" s="419">
        <f>'Manure N2O'!AJ6</f>
        <v>53106.88671493451</v>
      </c>
      <c r="S20" s="419">
        <f>'Manure N2O'!AK6</f>
        <v>47502.414926264377</v>
      </c>
      <c r="T20" s="419">
        <f>'Manure N2O'!AL6</f>
        <v>41897.943137594622</v>
      </c>
      <c r="U20" s="330"/>
      <c r="V20" s="345">
        <f>D20*'WMS VS Distribution'!F$12</f>
        <v>0</v>
      </c>
      <c r="W20" s="345">
        <f>E20*'WMS VS Distribution'!G$12</f>
        <v>0</v>
      </c>
      <c r="X20" s="345">
        <f>F20*'WMS VS Distribution'!W$12</f>
        <v>0</v>
      </c>
      <c r="Y20" s="345">
        <f>G20*'WMS VS Distribution'!Z$12</f>
        <v>0</v>
      </c>
      <c r="Z20" s="345">
        <f>H20*'WMS VS Distribution'!AE$12</f>
        <v>0</v>
      </c>
      <c r="AA20" s="345">
        <f>I20*'WMS VS Distribution'!AF$12</f>
        <v>0</v>
      </c>
      <c r="AB20" s="345">
        <f>J20*'WMS VS Distribution'!AG$12</f>
        <v>0</v>
      </c>
      <c r="AC20" s="345">
        <f>K20*'WMS VS Distribution'!AH$12</f>
        <v>0</v>
      </c>
      <c r="AD20" s="345">
        <f>L20*'WMS VS Distribution'!AI$12</f>
        <v>0</v>
      </c>
      <c r="AE20" s="345">
        <f>M20*'WMS VS Distribution'!AJ$12</f>
        <v>0</v>
      </c>
      <c r="AF20" s="345">
        <f>N20*'WMS VS Distribution'!AK$12</f>
        <v>0</v>
      </c>
      <c r="AG20" s="345">
        <f>O20*'WMS VS Distribution'!AL$12</f>
        <v>0</v>
      </c>
      <c r="AH20" s="419">
        <f>P20*'WMS VS Distribution'!AO$12</f>
        <v>0</v>
      </c>
      <c r="AI20" s="419">
        <f>Q20*'WMS VS Distribution'!AT$12</f>
        <v>0</v>
      </c>
      <c r="AJ20" s="419">
        <f>R20*'WMS VS Distribution'!AU$12</f>
        <v>0</v>
      </c>
      <c r="AK20" s="419">
        <f>S20*'WMS VS Distribution'!AV$12</f>
        <v>0</v>
      </c>
      <c r="AL20" s="419">
        <f>T20*'WMS VS Distribution'!AW$12</f>
        <v>0</v>
      </c>
      <c r="AM20" s="747" t="s">
        <v>252</v>
      </c>
      <c r="AN20" s="950">
        <f>Factors!$C$150</f>
        <v>0.02</v>
      </c>
      <c r="AO20" s="747" t="s">
        <v>252</v>
      </c>
      <c r="AP20" s="134">
        <f>44/28</f>
        <v>1.5714285714285714</v>
      </c>
      <c r="AQ20" s="747" t="s">
        <v>214</v>
      </c>
      <c r="AR20" s="90">
        <f t="shared" si="14"/>
        <v>0</v>
      </c>
      <c r="AS20" s="90">
        <f t="shared" si="14"/>
        <v>0</v>
      </c>
      <c r="AT20" s="90">
        <f t="shared" si="14"/>
        <v>0</v>
      </c>
      <c r="AU20" s="90">
        <f t="shared" si="14"/>
        <v>0</v>
      </c>
      <c r="AV20" s="90">
        <f t="shared" si="14"/>
        <v>0</v>
      </c>
      <c r="AW20" s="90">
        <f t="shared" si="14"/>
        <v>0</v>
      </c>
      <c r="AX20" s="90">
        <f t="shared" si="14"/>
        <v>0</v>
      </c>
      <c r="AY20" s="90">
        <f t="shared" si="15"/>
        <v>0</v>
      </c>
      <c r="AZ20" s="90">
        <f t="shared" si="16"/>
        <v>0</v>
      </c>
      <c r="BA20" s="90">
        <f t="shared" si="17"/>
        <v>0</v>
      </c>
      <c r="BB20" s="90">
        <f t="shared" si="17"/>
        <v>0</v>
      </c>
      <c r="BC20" s="90">
        <f t="shared" si="17"/>
        <v>0</v>
      </c>
      <c r="BD20" s="438">
        <f t="shared" si="17"/>
        <v>0</v>
      </c>
      <c r="BE20" s="438">
        <f t="shared" si="17"/>
        <v>0</v>
      </c>
      <c r="BF20" s="438">
        <f t="shared" si="17"/>
        <v>0</v>
      </c>
      <c r="BG20" s="438">
        <f t="shared" si="17"/>
        <v>0</v>
      </c>
      <c r="BH20" s="438">
        <f t="shared" si="17"/>
        <v>0</v>
      </c>
    </row>
    <row r="21" spans="1:60" ht="10.5" customHeight="1" x14ac:dyDescent="0.25">
      <c r="A21" s="62"/>
      <c r="B21" s="66" t="s">
        <v>166</v>
      </c>
      <c r="C21" s="267"/>
      <c r="D21" s="345">
        <f>'Manure N2O'!V7</f>
        <v>0</v>
      </c>
      <c r="E21" s="345">
        <f>'Manure N2O'!W7</f>
        <v>0</v>
      </c>
      <c r="F21" s="345">
        <f>'Manure N2O'!X7</f>
        <v>0</v>
      </c>
      <c r="G21" s="345">
        <f>'Manure N2O'!Y7</f>
        <v>0</v>
      </c>
      <c r="H21" s="345">
        <f>'Manure N2O'!Z7</f>
        <v>0</v>
      </c>
      <c r="I21" s="345">
        <f>'Manure N2O'!AA7</f>
        <v>0</v>
      </c>
      <c r="J21" s="345">
        <f>'Manure N2O'!AB7</f>
        <v>0</v>
      </c>
      <c r="K21" s="345">
        <f>'Manure N2O'!AC7</f>
        <v>0</v>
      </c>
      <c r="L21" s="345">
        <f>'Manure N2O'!AD7</f>
        <v>0</v>
      </c>
      <c r="M21" s="345">
        <f>'Manure N2O'!AE7</f>
        <v>0</v>
      </c>
      <c r="N21" s="345">
        <f>'Manure N2O'!AF7</f>
        <v>0</v>
      </c>
      <c r="O21" s="345">
        <f>'Manure N2O'!AG7</f>
        <v>0</v>
      </c>
      <c r="P21" s="419">
        <f>'Manure N2O'!AH7</f>
        <v>0</v>
      </c>
      <c r="Q21" s="419">
        <f>'Manure N2O'!AI7</f>
        <v>0</v>
      </c>
      <c r="R21" s="419">
        <f>'Manure N2O'!AJ7</f>
        <v>0</v>
      </c>
      <c r="S21" s="419">
        <f>'Manure N2O'!AK7</f>
        <v>0</v>
      </c>
      <c r="T21" s="419">
        <f>'Manure N2O'!AL7</f>
        <v>0</v>
      </c>
      <c r="U21" s="330"/>
      <c r="V21" s="345">
        <f>D21*'WMS VS Distribution'!F$15</f>
        <v>0</v>
      </c>
      <c r="W21" s="345">
        <f>E21*'WMS VS Distribution'!G$15</f>
        <v>0</v>
      </c>
      <c r="X21" s="345">
        <f>F21*'WMS VS Distribution'!W$15</f>
        <v>0</v>
      </c>
      <c r="Y21" s="345">
        <f>G21*'WMS VS Distribution'!Z$15</f>
        <v>0</v>
      </c>
      <c r="Z21" s="345">
        <f>H21*'WMS VS Distribution'!AE$15</f>
        <v>0</v>
      </c>
      <c r="AA21" s="345">
        <f>I21*'WMS VS Distribution'!AF$15</f>
        <v>0</v>
      </c>
      <c r="AB21" s="345">
        <f>J21*'WMS VS Distribution'!AG$15</f>
        <v>0</v>
      </c>
      <c r="AC21" s="345">
        <f>K21*'WMS VS Distribution'!AH$15</f>
        <v>0</v>
      </c>
      <c r="AD21" s="345">
        <f>L21*'WMS VS Distribution'!AI$15</f>
        <v>0</v>
      </c>
      <c r="AE21" s="345">
        <f>M21*'WMS VS Distribution'!AJ$15</f>
        <v>0</v>
      </c>
      <c r="AF21" s="345">
        <f>N21*'WMS VS Distribution'!AK$15</f>
        <v>0</v>
      </c>
      <c r="AG21" s="345">
        <f>O21*'WMS VS Distribution'!AL$15</f>
        <v>0</v>
      </c>
      <c r="AH21" s="419">
        <f>P21*'WMS VS Distribution'!AO$15</f>
        <v>0</v>
      </c>
      <c r="AI21" s="419">
        <f>Q21*'WMS VS Distribution'!AT$15</f>
        <v>0</v>
      </c>
      <c r="AJ21" s="419">
        <f>R21*'WMS VS Distribution'!AU$15</f>
        <v>0</v>
      </c>
      <c r="AK21" s="419">
        <f>S21*'WMS VS Distribution'!AV$15</f>
        <v>0</v>
      </c>
      <c r="AL21" s="419">
        <f>T21*'WMS VS Distribution'!AW$15</f>
        <v>0</v>
      </c>
      <c r="AM21" s="747" t="s">
        <v>252</v>
      </c>
      <c r="AN21" s="950">
        <f>Factors!$C$150</f>
        <v>0.02</v>
      </c>
      <c r="AO21" s="747" t="s">
        <v>252</v>
      </c>
      <c r="AP21" s="134">
        <f>44/28</f>
        <v>1.5714285714285714</v>
      </c>
      <c r="AQ21" s="747" t="s">
        <v>214</v>
      </c>
      <c r="AR21" s="90">
        <f t="shared" si="14"/>
        <v>0</v>
      </c>
      <c r="AS21" s="90">
        <f t="shared" si="14"/>
        <v>0</v>
      </c>
      <c r="AT21" s="90">
        <f t="shared" si="14"/>
        <v>0</v>
      </c>
      <c r="AU21" s="90">
        <f t="shared" si="14"/>
        <v>0</v>
      </c>
      <c r="AV21" s="90">
        <f t="shared" si="14"/>
        <v>0</v>
      </c>
      <c r="AW21" s="90">
        <f t="shared" si="14"/>
        <v>0</v>
      </c>
      <c r="AX21" s="90">
        <f t="shared" si="14"/>
        <v>0</v>
      </c>
      <c r="AY21" s="90">
        <f t="shared" si="15"/>
        <v>0</v>
      </c>
      <c r="AZ21" s="90">
        <f t="shared" si="16"/>
        <v>0</v>
      </c>
      <c r="BA21" s="90">
        <f t="shared" si="17"/>
        <v>0</v>
      </c>
      <c r="BB21" s="90">
        <f t="shared" si="17"/>
        <v>0</v>
      </c>
      <c r="BC21" s="90">
        <f t="shared" si="17"/>
        <v>0</v>
      </c>
      <c r="BD21" s="438">
        <f t="shared" si="17"/>
        <v>0</v>
      </c>
      <c r="BE21" s="438">
        <f t="shared" si="17"/>
        <v>0</v>
      </c>
      <c r="BF21" s="438">
        <f t="shared" si="17"/>
        <v>0</v>
      </c>
      <c r="BG21" s="438">
        <f t="shared" si="17"/>
        <v>0</v>
      </c>
      <c r="BH21" s="438">
        <f t="shared" si="17"/>
        <v>0</v>
      </c>
    </row>
    <row r="22" spans="1:60" ht="10.5" customHeight="1" x14ac:dyDescent="0.25">
      <c r="A22" s="62"/>
      <c r="B22" s="66"/>
      <c r="C22" s="267"/>
      <c r="D22" s="1349"/>
      <c r="E22" s="1349"/>
      <c r="F22" s="1349">
        <f>'Manure N2O'!X8</f>
        <v>0</v>
      </c>
      <c r="G22" s="1349">
        <f>'Manure N2O'!Y8</f>
        <v>0</v>
      </c>
      <c r="H22" s="1349">
        <f>'Manure N2O'!Z8</f>
        <v>0</v>
      </c>
      <c r="I22" s="1349"/>
      <c r="J22" s="330"/>
      <c r="K22" s="330"/>
      <c r="L22" s="330"/>
      <c r="M22" s="330"/>
      <c r="N22" s="330"/>
      <c r="O22" s="330"/>
      <c r="P22" s="330"/>
      <c r="Q22" s="330"/>
      <c r="R22" s="330"/>
      <c r="S22" s="330"/>
      <c r="T22" s="330"/>
      <c r="U22" s="330"/>
      <c r="V22" s="1349"/>
      <c r="W22" s="1349"/>
      <c r="X22" s="1349"/>
      <c r="Y22" s="1349"/>
      <c r="Z22" s="1349"/>
      <c r="AA22" s="1349"/>
      <c r="AB22" s="330"/>
      <c r="AC22" s="330"/>
      <c r="AD22" s="330"/>
      <c r="AE22" s="330"/>
      <c r="AF22" s="330"/>
      <c r="AG22" s="330"/>
      <c r="AH22" s="330"/>
      <c r="AI22" s="330"/>
      <c r="AJ22" s="330"/>
      <c r="AK22" s="330"/>
      <c r="AL22" s="330"/>
      <c r="AM22" s="747"/>
      <c r="AN22" s="747"/>
      <c r="AO22" s="747"/>
      <c r="AP22" s="132"/>
      <c r="AQ22" s="747"/>
      <c r="AR22" s="135"/>
      <c r="AS22" s="135"/>
      <c r="AT22" s="135"/>
      <c r="AU22" s="62"/>
      <c r="AV22" s="62"/>
      <c r="AW22" s="62"/>
      <c r="AX22" s="62"/>
      <c r="AY22" s="62"/>
      <c r="AZ22" s="62"/>
      <c r="BA22" s="62"/>
      <c r="BB22" s="62"/>
      <c r="BC22" s="62"/>
      <c r="BD22" s="62"/>
      <c r="BE22" s="62"/>
      <c r="BF22" s="62"/>
      <c r="BG22" s="62"/>
      <c r="BH22" s="62"/>
    </row>
    <row r="23" spans="1:60" ht="10.5" customHeight="1" x14ac:dyDescent="0.25">
      <c r="A23" s="62"/>
      <c r="B23" s="66" t="s">
        <v>169</v>
      </c>
      <c r="C23" s="267"/>
      <c r="D23" s="345">
        <f>'Manure N2O'!V9</f>
        <v>3940468.3058319599</v>
      </c>
      <c r="E23" s="345">
        <f>'Manure N2O'!W9</f>
        <v>4532867.9207379567</v>
      </c>
      <c r="F23" s="345">
        <f>'Manure N2O'!X9</f>
        <v>5023953.7835916458</v>
      </c>
      <c r="G23" s="345">
        <f>'Manure N2O'!Y9</f>
        <v>4787103.1072613467</v>
      </c>
      <c r="H23" s="345">
        <f>'Manure N2O'!Z9</f>
        <v>4059434.5047230674</v>
      </c>
      <c r="I23" s="345">
        <f>'Manure N2O'!AA9</f>
        <v>4297213.1006151401</v>
      </c>
      <c r="J23" s="345">
        <f>'Manure N2O'!AB9</f>
        <v>4346384.7956778752</v>
      </c>
      <c r="K23" s="345">
        <f>'Manure N2O'!AC9</f>
        <v>4431114.5927570546</v>
      </c>
      <c r="L23" s="345">
        <f>'Manure N2O'!AD9</f>
        <v>4461841.7366825016</v>
      </c>
      <c r="M23" s="345">
        <f>'Manure N2O'!AE9</f>
        <v>4451205.524026012</v>
      </c>
      <c r="N23" s="345">
        <f>'Manure N2O'!AF9</f>
        <v>4266773.1039070059</v>
      </c>
      <c r="O23" s="345">
        <f>'Manure N2O'!AG9</f>
        <v>4684235.1161759999</v>
      </c>
      <c r="P23" s="419">
        <f>'Manure N2O'!AH9</f>
        <v>4322190.4006336508</v>
      </c>
      <c r="Q23" s="419">
        <f>'Manure N2O'!AI9</f>
        <v>4265425.8331832709</v>
      </c>
      <c r="R23" s="419">
        <f>'Manure N2O'!AJ9</f>
        <v>4208661.2657328937</v>
      </c>
      <c r="S23" s="419">
        <f>'Manure N2O'!AK9</f>
        <v>4151896.6982825175</v>
      </c>
      <c r="T23" s="419">
        <f>'Manure N2O'!AL9</f>
        <v>4095132.1308321375</v>
      </c>
      <c r="U23" s="330"/>
      <c r="V23" s="345">
        <f>D23*'WMS VS Distribution'!F$16</f>
        <v>3940468.3058319599</v>
      </c>
      <c r="W23" s="345">
        <f>E23*'WMS VS Distribution'!G$16</f>
        <v>4532867.9207379567</v>
      </c>
      <c r="X23" s="345">
        <f>F23*'WMS VS Distribution'!W$16</f>
        <v>5023953.7835916458</v>
      </c>
      <c r="Y23" s="345">
        <f>G23*'WMS VS Distribution'!Z$16</f>
        <v>4787103.1072613467</v>
      </c>
      <c r="Z23" s="345">
        <f>H23*'WMS VS Distribution'!AE$16</f>
        <v>4059434.5047230674</v>
      </c>
      <c r="AA23" s="345">
        <f>I23*'WMS VS Distribution'!AF$16</f>
        <v>4297213.1006151401</v>
      </c>
      <c r="AB23" s="345">
        <f>J23*'WMS VS Distribution'!AG$16</f>
        <v>4346384.7956778752</v>
      </c>
      <c r="AC23" s="345">
        <f>K23*'WMS VS Distribution'!AH$16</f>
        <v>4431114.5927570546</v>
      </c>
      <c r="AD23" s="345">
        <f>L23*'WMS VS Distribution'!AI$16</f>
        <v>4461841.7366825016</v>
      </c>
      <c r="AE23" s="345">
        <f>M23*'WMS VS Distribution'!AJ$16</f>
        <v>4451205.524026012</v>
      </c>
      <c r="AF23" s="345">
        <f>N23*'WMS VS Distribution'!AK$16</f>
        <v>4266773.1039070059</v>
      </c>
      <c r="AG23" s="345">
        <f>O23*'WMS VS Distribution'!AL$16</f>
        <v>4684235.1161759999</v>
      </c>
      <c r="AH23" s="419">
        <f>P23*'WMS VS Distribution'!AO$16</f>
        <v>4322190.4006336508</v>
      </c>
      <c r="AI23" s="419">
        <f>Q23*'WMS VS Distribution'!AT$16</f>
        <v>4265425.8331832709</v>
      </c>
      <c r="AJ23" s="419">
        <f>R23*'WMS VS Distribution'!AU$16</f>
        <v>4208661.2657328937</v>
      </c>
      <c r="AK23" s="419">
        <f>S23*'WMS VS Distribution'!AV$16</f>
        <v>4151896.6982825175</v>
      </c>
      <c r="AL23" s="419">
        <f>T23*'WMS VS Distribution'!AW$16</f>
        <v>4095132.1308321375</v>
      </c>
      <c r="AM23" s="747" t="s">
        <v>252</v>
      </c>
      <c r="AN23" s="950">
        <f>Factors!$C$150</f>
        <v>0.02</v>
      </c>
      <c r="AO23" s="747" t="s">
        <v>252</v>
      </c>
      <c r="AP23" s="134">
        <f t="shared" ref="AP23:AP34" si="18">44/28</f>
        <v>1.5714285714285714</v>
      </c>
      <c r="AQ23" s="747" t="s">
        <v>214</v>
      </c>
      <c r="AR23" s="90">
        <f t="shared" ref="AR23:AX24" si="19">V23*$AN23*$AP23</f>
        <v>123843.28961186159</v>
      </c>
      <c r="AS23" s="90">
        <f t="shared" si="19"/>
        <v>142461.5632231929</v>
      </c>
      <c r="AT23" s="90">
        <f t="shared" si="19"/>
        <v>157895.69034145173</v>
      </c>
      <c r="AU23" s="90">
        <f t="shared" si="19"/>
        <v>150451.81194249948</v>
      </c>
      <c r="AV23" s="90">
        <f t="shared" si="19"/>
        <v>127582.2272912964</v>
      </c>
      <c r="AW23" s="90">
        <f t="shared" si="19"/>
        <v>135055.26887647583</v>
      </c>
      <c r="AX23" s="90">
        <f t="shared" si="19"/>
        <v>136600.66500701892</v>
      </c>
      <c r="AY23" s="90">
        <f t="shared" ref="AY23:AY24" si="20">AC23*$AN23*$AP23</f>
        <v>139263.6014866503</v>
      </c>
      <c r="AZ23" s="90">
        <f t="shared" ref="AZ23:AZ24" si="21">AD23*$AN23*$AP23</f>
        <v>140229.31172430719</v>
      </c>
      <c r="BA23" s="90">
        <f t="shared" ref="BA23:BH24" si="22">AE23*$AN23*$AP23</f>
        <v>139895.03075510325</v>
      </c>
      <c r="BB23" s="90">
        <f t="shared" si="22"/>
        <v>134098.58326564875</v>
      </c>
      <c r="BC23" s="90">
        <f t="shared" si="22"/>
        <v>147218.81793696</v>
      </c>
      <c r="BD23" s="438">
        <f t="shared" si="22"/>
        <v>135840.26973420047</v>
      </c>
      <c r="BE23" s="438">
        <f t="shared" si="22"/>
        <v>134056.24047147422</v>
      </c>
      <c r="BF23" s="438">
        <f t="shared" si="22"/>
        <v>132272.21120874808</v>
      </c>
      <c r="BG23" s="438">
        <f t="shared" si="22"/>
        <v>130488.18194602198</v>
      </c>
      <c r="BH23" s="438">
        <f t="shared" si="22"/>
        <v>128704.15268329576</v>
      </c>
    </row>
    <row r="24" spans="1:60" ht="10.5" customHeight="1" x14ac:dyDescent="0.25">
      <c r="A24" s="62"/>
      <c r="B24" s="66" t="s">
        <v>170</v>
      </c>
      <c r="C24" s="267"/>
      <c r="D24" s="345">
        <f>'Manure N2O'!V10</f>
        <v>431014.47855892457</v>
      </c>
      <c r="E24" s="345">
        <f>'Manure N2O'!W10</f>
        <v>468532.33010706911</v>
      </c>
      <c r="F24" s="345">
        <f>'Manure N2O'!X10</f>
        <v>489682.06254881859</v>
      </c>
      <c r="G24" s="345">
        <f>'Manure N2O'!Y10</f>
        <v>385230.23177044041</v>
      </c>
      <c r="H24" s="345">
        <f>'Manure N2O'!Z10</f>
        <v>361610.08394363651</v>
      </c>
      <c r="I24" s="345">
        <f>'Manure N2O'!AA10</f>
        <v>377424.06824630493</v>
      </c>
      <c r="J24" s="345">
        <f>'Manure N2O'!AB10</f>
        <v>428193.13001209183</v>
      </c>
      <c r="K24" s="345">
        <f>'Manure N2O'!AC10</f>
        <v>381932.99864476972</v>
      </c>
      <c r="L24" s="345">
        <f>'Manure N2O'!AD10</f>
        <v>424819.2368544974</v>
      </c>
      <c r="M24" s="345">
        <f>'Manure N2O'!AE10</f>
        <v>357953.76500258438</v>
      </c>
      <c r="N24" s="345">
        <f>'Manure N2O'!AF10</f>
        <v>395888.88673700258</v>
      </c>
      <c r="O24" s="345">
        <f>'Manure N2O'!AG10</f>
        <v>448925.08895145002</v>
      </c>
      <c r="P24" s="419">
        <f>'Manure N2O'!AH10</f>
        <v>432858.85560226126</v>
      </c>
      <c r="Q24" s="419">
        <f>'Manure N2O'!AI10</f>
        <v>465216.00595133519</v>
      </c>
      <c r="R24" s="419">
        <f>'Manure N2O'!AJ10</f>
        <v>497573.15630041028</v>
      </c>
      <c r="S24" s="419">
        <f>'Manure N2O'!AK10</f>
        <v>529930.30664948421</v>
      </c>
      <c r="T24" s="419">
        <f>'Manure N2O'!AL10</f>
        <v>562287.45699855743</v>
      </c>
      <c r="U24" s="330"/>
      <c r="V24" s="345">
        <f>D24*'WMS VS Distribution'!F$18</f>
        <v>431014.47855892457</v>
      </c>
      <c r="W24" s="345">
        <f>E24*'WMS VS Distribution'!G$18</f>
        <v>468532.33010706911</v>
      </c>
      <c r="X24" s="345">
        <f>F24*'WMS VS Distribution'!W$18</f>
        <v>489682.06254881859</v>
      </c>
      <c r="Y24" s="345">
        <f>G24*'WMS VS Distribution'!Z$18</f>
        <v>385230.23177044041</v>
      </c>
      <c r="Z24" s="345">
        <f>H24*'WMS VS Distribution'!AE$18</f>
        <v>361610.08394363651</v>
      </c>
      <c r="AA24" s="345">
        <f>I24*'WMS VS Distribution'!AF$18</f>
        <v>377424.06824630493</v>
      </c>
      <c r="AB24" s="345">
        <f>J24*'WMS VS Distribution'!AG$18</f>
        <v>428193.13001209183</v>
      </c>
      <c r="AC24" s="345">
        <f>K24*'WMS VS Distribution'!AH$18</f>
        <v>381932.99864476972</v>
      </c>
      <c r="AD24" s="345">
        <f>L24*'WMS VS Distribution'!AI$18</f>
        <v>424819.2368544974</v>
      </c>
      <c r="AE24" s="345">
        <f>M24*'WMS VS Distribution'!AJ$18</f>
        <v>357953.76500258438</v>
      </c>
      <c r="AF24" s="345">
        <f>N24*'WMS VS Distribution'!AK$18</f>
        <v>395888.88673700258</v>
      </c>
      <c r="AG24" s="345">
        <f>O24*'WMS VS Distribution'!AL$18</f>
        <v>448925.08895145002</v>
      </c>
      <c r="AH24" s="419">
        <f>P24*'WMS VS Distribution'!AO$18</f>
        <v>432858.85560226126</v>
      </c>
      <c r="AI24" s="419">
        <f>Q24*'WMS VS Distribution'!AT$18</f>
        <v>465216.00595133519</v>
      </c>
      <c r="AJ24" s="419">
        <f>R24*'WMS VS Distribution'!AU$18</f>
        <v>497573.15630041028</v>
      </c>
      <c r="AK24" s="419">
        <f>S24*'WMS VS Distribution'!AV$18</f>
        <v>529930.30664948421</v>
      </c>
      <c r="AL24" s="419">
        <f>T24*'WMS VS Distribution'!AW$18</f>
        <v>562287.45699855743</v>
      </c>
      <c r="AM24" s="747" t="s">
        <v>252</v>
      </c>
      <c r="AN24" s="950">
        <f>Factors!$C$150</f>
        <v>0.02</v>
      </c>
      <c r="AO24" s="747" t="s">
        <v>252</v>
      </c>
      <c r="AP24" s="134">
        <f t="shared" si="18"/>
        <v>1.5714285714285714</v>
      </c>
      <c r="AQ24" s="747" t="s">
        <v>214</v>
      </c>
      <c r="AR24" s="90">
        <f t="shared" si="19"/>
        <v>13546.169326137629</v>
      </c>
      <c r="AS24" s="90">
        <f t="shared" si="19"/>
        <v>14725.301803365028</v>
      </c>
      <c r="AT24" s="90">
        <f t="shared" si="19"/>
        <v>15390.007680105728</v>
      </c>
      <c r="AU24" s="90">
        <f t="shared" si="19"/>
        <v>12107.235855642413</v>
      </c>
      <c r="AV24" s="90">
        <f t="shared" si="19"/>
        <v>11364.88835251429</v>
      </c>
      <c r="AW24" s="90">
        <f t="shared" si="19"/>
        <v>11861.899287741013</v>
      </c>
      <c r="AX24" s="90">
        <f t="shared" si="19"/>
        <v>13457.4983718086</v>
      </c>
      <c r="AY24" s="90">
        <f t="shared" si="20"/>
        <v>12003.608528835619</v>
      </c>
      <c r="AZ24" s="90">
        <f t="shared" si="21"/>
        <v>13351.461729712775</v>
      </c>
      <c r="BA24" s="90">
        <f t="shared" si="22"/>
        <v>11249.975471509795</v>
      </c>
      <c r="BB24" s="90">
        <f t="shared" si="22"/>
        <v>12442.222154591509</v>
      </c>
      <c r="BC24" s="90">
        <f t="shared" si="22"/>
        <v>14109.074224188429</v>
      </c>
      <c r="BD24" s="438">
        <f t="shared" si="22"/>
        <v>13604.135461785354</v>
      </c>
      <c r="BE24" s="438">
        <f t="shared" si="22"/>
        <v>14621.074472756251</v>
      </c>
      <c r="BF24" s="438">
        <f t="shared" si="22"/>
        <v>15638.01348372718</v>
      </c>
      <c r="BG24" s="438">
        <f t="shared" si="22"/>
        <v>16654.952494698075</v>
      </c>
      <c r="BH24" s="438">
        <f t="shared" si="22"/>
        <v>17671.891505668948</v>
      </c>
    </row>
    <row r="25" spans="1:60" ht="10.5" customHeight="1" x14ac:dyDescent="0.25">
      <c r="A25" s="62"/>
      <c r="B25" s="66" t="s">
        <v>173</v>
      </c>
      <c r="C25" s="267"/>
      <c r="D25" s="345">
        <f>'Manure N2O'!V11</f>
        <v>702712.39561788295</v>
      </c>
      <c r="E25" s="345">
        <f>'Manure N2O'!W11</f>
        <v>112042.33890226836</v>
      </c>
      <c r="F25" s="345">
        <f>'Manure N2O'!X11</f>
        <v>115906.5890670691</v>
      </c>
      <c r="G25" s="345">
        <f>'Manure N2O'!Y11</f>
        <v>149236.24947536353</v>
      </c>
      <c r="H25" s="345">
        <f>'Manure N2O'!Z11</f>
        <v>120856.43900788117</v>
      </c>
      <c r="I25" s="345">
        <f>'Manure N2O'!AA11</f>
        <v>129019.31063736317</v>
      </c>
      <c r="J25" s="345">
        <f>'Manure N2O'!AB11</f>
        <v>106336.45061116104</v>
      </c>
      <c r="K25" s="345">
        <f>'Manure N2O'!AC11</f>
        <v>113179.8391519711</v>
      </c>
      <c r="L25" s="345">
        <f>'Manure N2O'!AD11</f>
        <v>108184.18683847133</v>
      </c>
      <c r="M25" s="345">
        <f>'Manure N2O'!AE11</f>
        <v>118803.60024083979</v>
      </c>
      <c r="N25" s="345">
        <f>'Manure N2O'!AF11</f>
        <v>104602.9135379832</v>
      </c>
      <c r="O25" s="345">
        <f>'Manure N2O'!AG11</f>
        <v>105343.13098998358</v>
      </c>
      <c r="P25" s="419">
        <f>'Manure N2O'!AH11</f>
        <v>94856.389419804764</v>
      </c>
      <c r="Q25" s="419">
        <f>'Manure N2O'!AI11</f>
        <v>82716.279857813279</v>
      </c>
      <c r="R25" s="419">
        <f>'Manure N2O'!AJ11</f>
        <v>70576.170295822376</v>
      </c>
      <c r="S25" s="419">
        <f>'Manure N2O'!AK11</f>
        <v>58436.060733830891</v>
      </c>
      <c r="T25" s="419">
        <f>'Manure N2O'!AL11</f>
        <v>46295.951171839988</v>
      </c>
      <c r="U25" s="330"/>
      <c r="V25" s="355">
        <f>SUM(V26:V27)</f>
        <v>435237.61209431122</v>
      </c>
      <c r="W25" s="355">
        <f>SUM(W26:W27)</f>
        <v>100507.75843589635</v>
      </c>
      <c r="X25" s="355">
        <f t="shared" ref="X25:AI25" si="23">SUM(X26:X27)</f>
        <v>103156.61192786561</v>
      </c>
      <c r="Y25" s="355">
        <f t="shared" si="23"/>
        <v>126478.31512856852</v>
      </c>
      <c r="Z25" s="355">
        <f t="shared" si="23"/>
        <v>105710.45907919218</v>
      </c>
      <c r="AA25" s="355">
        <f t="shared" si="23"/>
        <v>112244.29844126408</v>
      </c>
      <c r="AB25" s="355">
        <f t="shared" si="23"/>
        <v>87116.615528909548</v>
      </c>
      <c r="AC25" s="355">
        <f t="shared" ref="AC25:AD25" si="24">SUM(AC26:AC27)</f>
        <v>89143.062041542056</v>
      </c>
      <c r="AD25" s="355">
        <f t="shared" si="24"/>
        <v>85972.078268232508</v>
      </c>
      <c r="AE25" s="355">
        <f t="shared" si="23"/>
        <v>95473.434749174499</v>
      </c>
      <c r="AF25" s="355">
        <f t="shared" ref="AF25:AG25" si="25">SUM(AF26:AF27)</f>
        <v>84357.369036061849</v>
      </c>
      <c r="AG25" s="355">
        <f t="shared" si="25"/>
        <v>82047.098919683573</v>
      </c>
      <c r="AH25" s="437">
        <f t="shared" si="23"/>
        <v>74370.05165323487</v>
      </c>
      <c r="AI25" s="437">
        <f t="shared" si="23"/>
        <v>61968.882968341168</v>
      </c>
      <c r="AJ25" s="437">
        <f t="shared" ref="AJ25:AL25" si="26">SUM(AJ26:AJ27)</f>
        <v>49567.714283448047</v>
      </c>
      <c r="AK25" s="437">
        <f t="shared" si="26"/>
        <v>37166.545598554345</v>
      </c>
      <c r="AL25" s="437">
        <f t="shared" si="26"/>
        <v>24765.376913661228</v>
      </c>
      <c r="AM25" s="747" t="s">
        <v>252</v>
      </c>
      <c r="AN25" s="950">
        <f>Factors!$C$150</f>
        <v>0.02</v>
      </c>
      <c r="AO25" s="747" t="s">
        <v>252</v>
      </c>
      <c r="AP25" s="134">
        <f t="shared" si="18"/>
        <v>1.5714285714285714</v>
      </c>
      <c r="AQ25" s="747" t="s">
        <v>214</v>
      </c>
      <c r="AR25" s="6">
        <f>SUM(AR26:AR27)</f>
        <v>13678.896380106924</v>
      </c>
      <c r="AS25" s="6">
        <f>SUM(AS26:AS27)</f>
        <v>3158.8152651281712</v>
      </c>
      <c r="AT25" s="6">
        <f>SUM(AT26:AT27)</f>
        <v>3242.0649463043474</v>
      </c>
      <c r="AU25" s="6">
        <f t="shared" ref="AU25:BD25" si="27">SUM(AU26:AU27)</f>
        <v>3975.0327611835819</v>
      </c>
      <c r="AV25" s="6">
        <f t="shared" si="27"/>
        <v>3322.3287139174681</v>
      </c>
      <c r="AW25" s="6">
        <f t="shared" si="27"/>
        <v>3527.6779510111564</v>
      </c>
      <c r="AX25" s="6">
        <f t="shared" si="27"/>
        <v>2737.9507737657286</v>
      </c>
      <c r="AY25" s="6">
        <f t="shared" ref="AY25:AZ25" si="28">SUM(AY26:AY27)</f>
        <v>2801.639092734179</v>
      </c>
      <c r="AZ25" s="6">
        <f t="shared" si="28"/>
        <v>2701.9796027158786</v>
      </c>
      <c r="BA25" s="6">
        <f t="shared" si="27"/>
        <v>3000.5936635454841</v>
      </c>
      <c r="BB25" s="6">
        <f t="shared" ref="BB25:BC25" si="29">SUM(BB26:BB27)</f>
        <v>2651.2315982762293</v>
      </c>
      <c r="BC25" s="6">
        <f t="shared" si="29"/>
        <v>2578.6231089043408</v>
      </c>
      <c r="BD25" s="422">
        <f t="shared" si="27"/>
        <v>2337.3444805302388</v>
      </c>
      <c r="BE25" s="422">
        <f t="shared" ref="BE25:BH25" si="30">SUM(BE26:BE27)</f>
        <v>1947.5934647192937</v>
      </c>
      <c r="BF25" s="422">
        <f t="shared" si="30"/>
        <v>1557.8424489083673</v>
      </c>
      <c r="BG25" s="422">
        <f t="shared" si="30"/>
        <v>1168.0914330974224</v>
      </c>
      <c r="BH25" s="422">
        <f t="shared" si="30"/>
        <v>778.34041728649572</v>
      </c>
    </row>
    <row r="26" spans="1:60" ht="10.5" customHeight="1" x14ac:dyDescent="0.25">
      <c r="A26" s="405"/>
      <c r="B26" s="69" t="s">
        <v>174</v>
      </c>
      <c r="C26" s="267"/>
      <c r="D26" s="345">
        <f>'Manure N2O'!V12</f>
        <v>435237.61209431122</v>
      </c>
      <c r="E26" s="345">
        <f>'Manure N2O'!W12</f>
        <v>100507.75843589635</v>
      </c>
      <c r="F26" s="345">
        <f>'Manure N2O'!X12</f>
        <v>103156.61192786561</v>
      </c>
      <c r="G26" s="345">
        <f>'Manure N2O'!Y12</f>
        <v>126478.31512856852</v>
      </c>
      <c r="H26" s="345">
        <f>'Manure N2O'!Z12</f>
        <v>105710.45907919218</v>
      </c>
      <c r="I26" s="345">
        <f>'Manure N2O'!AA12</f>
        <v>112244.29844126408</v>
      </c>
      <c r="J26" s="345">
        <f>'Manure N2O'!AB12</f>
        <v>87116.615528909548</v>
      </c>
      <c r="K26" s="345">
        <f>'Manure N2O'!AC12</f>
        <v>89143.062041542056</v>
      </c>
      <c r="L26" s="345">
        <f>'Manure N2O'!AD12</f>
        <v>85972.078268232508</v>
      </c>
      <c r="M26" s="345">
        <f>'Manure N2O'!AE12</f>
        <v>95473.434749174499</v>
      </c>
      <c r="N26" s="345">
        <f>'Manure N2O'!AF12</f>
        <v>84357.369036061849</v>
      </c>
      <c r="O26" s="345">
        <f>'Manure N2O'!AG12</f>
        <v>82047.098919683573</v>
      </c>
      <c r="P26" s="419">
        <f>'Manure N2O'!AH12</f>
        <v>74370.05165323487</v>
      </c>
      <c r="Q26" s="419">
        <f>'Manure N2O'!AI12</f>
        <v>61968.882968341168</v>
      </c>
      <c r="R26" s="419">
        <f>'Manure N2O'!AJ12</f>
        <v>49567.714283448047</v>
      </c>
      <c r="S26" s="419">
        <f>'Manure N2O'!AK12</f>
        <v>37166.545598554345</v>
      </c>
      <c r="T26" s="419">
        <f>'Manure N2O'!AL12</f>
        <v>24765.376913661228</v>
      </c>
      <c r="U26" s="330"/>
      <c r="V26" s="345">
        <f>D26*'WMS VS Distribution'!F$23</f>
        <v>435237.61209431122</v>
      </c>
      <c r="W26" s="345">
        <f>E26*'WMS VS Distribution'!G$23</f>
        <v>100507.75843589635</v>
      </c>
      <c r="X26" s="345">
        <f>F26*'WMS VS Distribution'!W$23</f>
        <v>103156.61192786561</v>
      </c>
      <c r="Y26" s="345">
        <f>G26*'WMS VS Distribution'!Z$23</f>
        <v>126478.31512856852</v>
      </c>
      <c r="Z26" s="345">
        <f>H26*'WMS VS Distribution'!AE$23</f>
        <v>105710.45907919218</v>
      </c>
      <c r="AA26" s="345">
        <f>I26*'WMS VS Distribution'!AF$23</f>
        <v>112244.29844126408</v>
      </c>
      <c r="AB26" s="345">
        <f>J26*'WMS VS Distribution'!AG$23</f>
        <v>87116.615528909548</v>
      </c>
      <c r="AC26" s="345">
        <f>K26*'WMS VS Distribution'!AH$23</f>
        <v>89143.062041542056</v>
      </c>
      <c r="AD26" s="345">
        <f>L26*'WMS VS Distribution'!AI$23</f>
        <v>85972.078268232508</v>
      </c>
      <c r="AE26" s="345">
        <f>M26*'WMS VS Distribution'!AJ$23</f>
        <v>95473.434749174499</v>
      </c>
      <c r="AF26" s="345">
        <f>N26*'WMS VS Distribution'!AK$23</f>
        <v>84357.369036061849</v>
      </c>
      <c r="AG26" s="345">
        <f>O26*'WMS VS Distribution'!AL$23</f>
        <v>82047.098919683573</v>
      </c>
      <c r="AH26" s="345">
        <f>P26*'WMS VS Distribution'!AO$23</f>
        <v>74370.05165323487</v>
      </c>
      <c r="AI26" s="419">
        <f>Q26*'WMS VS Distribution'!AT$23</f>
        <v>61968.882968341168</v>
      </c>
      <c r="AJ26" s="419">
        <f>R26*'WMS VS Distribution'!AU$23</f>
        <v>49567.714283448047</v>
      </c>
      <c r="AK26" s="419">
        <f>S26*'WMS VS Distribution'!AV$23</f>
        <v>37166.545598554345</v>
      </c>
      <c r="AL26" s="419">
        <f>T26*'WMS VS Distribution'!AW$23</f>
        <v>24765.376913661228</v>
      </c>
      <c r="AM26" s="747" t="s">
        <v>252</v>
      </c>
      <c r="AN26" s="950">
        <f>Factors!$C$150</f>
        <v>0.02</v>
      </c>
      <c r="AO26" s="747" t="s">
        <v>252</v>
      </c>
      <c r="AP26" s="134">
        <f t="shared" si="18"/>
        <v>1.5714285714285714</v>
      </c>
      <c r="AQ26" s="747" t="s">
        <v>214</v>
      </c>
      <c r="AR26" s="90">
        <f t="shared" ref="AR26:AX27" si="31">V26*$AN26*$AP26</f>
        <v>13678.896380106924</v>
      </c>
      <c r="AS26" s="90">
        <f t="shared" si="31"/>
        <v>3158.8152651281712</v>
      </c>
      <c r="AT26" s="90">
        <f t="shared" si="31"/>
        <v>3242.0649463043474</v>
      </c>
      <c r="AU26" s="90">
        <f t="shared" si="31"/>
        <v>3975.0327611835819</v>
      </c>
      <c r="AV26" s="90">
        <f t="shared" si="31"/>
        <v>3322.3287139174681</v>
      </c>
      <c r="AW26" s="90">
        <f t="shared" si="31"/>
        <v>3527.6779510111564</v>
      </c>
      <c r="AX26" s="90">
        <f t="shared" si="31"/>
        <v>2737.9507737657286</v>
      </c>
      <c r="AY26" s="90">
        <f t="shared" ref="AY26:AY27" si="32">AC26*$AN26*$AP26</f>
        <v>2801.639092734179</v>
      </c>
      <c r="AZ26" s="90">
        <f t="shared" ref="AZ26:AZ27" si="33">AD26*$AN26*$AP26</f>
        <v>2701.9796027158786</v>
      </c>
      <c r="BA26" s="90">
        <f t="shared" ref="BA26:BH27" si="34">AE26*$AN26*$AP26</f>
        <v>3000.5936635454841</v>
      </c>
      <c r="BB26" s="90">
        <f t="shared" si="34"/>
        <v>2651.2315982762293</v>
      </c>
      <c r="BC26" s="90">
        <f t="shared" si="34"/>
        <v>2578.6231089043408</v>
      </c>
      <c r="BD26" s="438">
        <f t="shared" si="34"/>
        <v>2337.3444805302388</v>
      </c>
      <c r="BE26" s="438">
        <f t="shared" si="34"/>
        <v>1947.5934647192937</v>
      </c>
      <c r="BF26" s="438">
        <f t="shared" si="34"/>
        <v>1557.8424489083673</v>
      </c>
      <c r="BG26" s="438">
        <f t="shared" si="34"/>
        <v>1168.0914330974224</v>
      </c>
      <c r="BH26" s="438">
        <f t="shared" si="34"/>
        <v>778.34041728649572</v>
      </c>
    </row>
    <row r="27" spans="1:60" ht="10.5" customHeight="1" x14ac:dyDescent="0.25">
      <c r="A27" s="405"/>
      <c r="B27" s="69" t="s">
        <v>175</v>
      </c>
      <c r="C27" s="267"/>
      <c r="D27" s="345">
        <f>'Manure N2O'!V13</f>
        <v>267474.78352357168</v>
      </c>
      <c r="E27" s="345">
        <f>'Manure N2O'!W13</f>
        <v>11534.580466371999</v>
      </c>
      <c r="F27" s="345">
        <f>'Manure N2O'!X13</f>
        <v>12749.977139203489</v>
      </c>
      <c r="G27" s="345">
        <f>'Manure N2O'!Y13</f>
        <v>22757.934346795017</v>
      </c>
      <c r="H27" s="345">
        <f>'Manure N2O'!Z13</f>
        <v>15145.979928688985</v>
      </c>
      <c r="I27" s="345">
        <f>'Manure N2O'!AA13</f>
        <v>16775.012196099102</v>
      </c>
      <c r="J27" s="345">
        <f>'Manure N2O'!AB13</f>
        <v>19219.835082251484</v>
      </c>
      <c r="K27" s="345">
        <f>'Manure N2O'!AC13</f>
        <v>24036.777110429044</v>
      </c>
      <c r="L27" s="345">
        <f>'Manure N2O'!AD13</f>
        <v>22212.10857023883</v>
      </c>
      <c r="M27" s="345">
        <f>'Manure N2O'!AE13</f>
        <v>23330.165491665299</v>
      </c>
      <c r="N27" s="345">
        <f>'Manure N2O'!AF13</f>
        <v>20245.544501921355</v>
      </c>
      <c r="O27" s="345">
        <f>'Manure N2O'!AG13</f>
        <v>23296.0320703</v>
      </c>
      <c r="P27" s="419">
        <f>'Manure N2O'!AH13</f>
        <v>20486.33776656989</v>
      </c>
      <c r="Q27" s="419">
        <f>'Manure N2O'!AI13</f>
        <v>20747.396889472107</v>
      </c>
      <c r="R27" s="419">
        <f>'Manure N2O'!AJ13</f>
        <v>21008.456012374325</v>
      </c>
      <c r="S27" s="419">
        <f>'Manure N2O'!AK13</f>
        <v>21269.515135276542</v>
      </c>
      <c r="T27" s="419">
        <f>'Manure N2O'!AL13</f>
        <v>21530.57425817876</v>
      </c>
      <c r="U27" s="330"/>
      <c r="V27" s="345">
        <f>D27*'WMS VS Distribution'!F$22</f>
        <v>0</v>
      </c>
      <c r="W27" s="345">
        <f>E27*'WMS VS Distribution'!G$22</f>
        <v>0</v>
      </c>
      <c r="X27" s="345">
        <f>F27*'WMS VS Distribution'!W$22</f>
        <v>0</v>
      </c>
      <c r="Y27" s="345">
        <f>G27*'WMS VS Distribution'!Z$22</f>
        <v>0</v>
      </c>
      <c r="Z27" s="345">
        <f>H27*'WMS VS Distribution'!AE$22</f>
        <v>0</v>
      </c>
      <c r="AA27" s="345">
        <f>I27*'WMS VS Distribution'!AF$22</f>
        <v>0</v>
      </c>
      <c r="AB27" s="345">
        <f>J27*'WMS VS Distribution'!AG$22</f>
        <v>0</v>
      </c>
      <c r="AC27" s="345">
        <f>K27*'WMS VS Distribution'!AH$22</f>
        <v>0</v>
      </c>
      <c r="AD27" s="345">
        <f>L27*'WMS VS Distribution'!AI$22</f>
        <v>0</v>
      </c>
      <c r="AE27" s="345">
        <f>M27*'WMS VS Distribution'!AJ$22</f>
        <v>0</v>
      </c>
      <c r="AF27" s="345">
        <f>N27*'WMS VS Distribution'!AK$22</f>
        <v>0</v>
      </c>
      <c r="AG27" s="345">
        <f>O27*'WMS VS Distribution'!AL$22</f>
        <v>0</v>
      </c>
      <c r="AH27" s="345">
        <f>P27*'WMS VS Distribution'!AO$22</f>
        <v>0</v>
      </c>
      <c r="AI27" s="419">
        <f>Q27*'WMS VS Distribution'!AT$22</f>
        <v>0</v>
      </c>
      <c r="AJ27" s="419">
        <f>R27*'WMS VS Distribution'!AU$22</f>
        <v>0</v>
      </c>
      <c r="AK27" s="419">
        <f>S27*'WMS VS Distribution'!AV$22</f>
        <v>0</v>
      </c>
      <c r="AL27" s="419">
        <f>T27*'WMS VS Distribution'!AW$22</f>
        <v>0</v>
      </c>
      <c r="AM27" s="747" t="s">
        <v>252</v>
      </c>
      <c r="AN27" s="950">
        <f>Factors!$C$150</f>
        <v>0.02</v>
      </c>
      <c r="AO27" s="747" t="s">
        <v>252</v>
      </c>
      <c r="AP27" s="134">
        <f t="shared" si="18"/>
        <v>1.5714285714285714</v>
      </c>
      <c r="AQ27" s="747" t="s">
        <v>214</v>
      </c>
      <c r="AR27" s="90">
        <f t="shared" si="31"/>
        <v>0</v>
      </c>
      <c r="AS27" s="90">
        <f t="shared" si="31"/>
        <v>0</v>
      </c>
      <c r="AT27" s="90">
        <f t="shared" si="31"/>
        <v>0</v>
      </c>
      <c r="AU27" s="90">
        <f t="shared" si="31"/>
        <v>0</v>
      </c>
      <c r="AV27" s="90">
        <f t="shared" si="31"/>
        <v>0</v>
      </c>
      <c r="AW27" s="90">
        <f t="shared" si="31"/>
        <v>0</v>
      </c>
      <c r="AX27" s="90">
        <f t="shared" si="31"/>
        <v>0</v>
      </c>
      <c r="AY27" s="90">
        <f t="shared" si="32"/>
        <v>0</v>
      </c>
      <c r="AZ27" s="90">
        <f t="shared" si="33"/>
        <v>0</v>
      </c>
      <c r="BA27" s="90">
        <f t="shared" si="34"/>
        <v>0</v>
      </c>
      <c r="BB27" s="90">
        <f t="shared" si="34"/>
        <v>0</v>
      </c>
      <c r="BC27" s="90">
        <f t="shared" si="34"/>
        <v>0</v>
      </c>
      <c r="BD27" s="438">
        <f t="shared" si="34"/>
        <v>0</v>
      </c>
      <c r="BE27" s="438">
        <f t="shared" si="34"/>
        <v>0</v>
      </c>
      <c r="BF27" s="438">
        <f t="shared" si="34"/>
        <v>0</v>
      </c>
      <c r="BG27" s="438">
        <f t="shared" si="34"/>
        <v>0</v>
      </c>
      <c r="BH27" s="438">
        <f t="shared" si="34"/>
        <v>0</v>
      </c>
    </row>
    <row r="28" spans="1:60" ht="10.5" customHeight="1" x14ac:dyDescent="0.25">
      <c r="A28" s="62"/>
      <c r="B28" s="66" t="s">
        <v>176</v>
      </c>
      <c r="C28" s="267"/>
      <c r="D28" s="345">
        <f>'Manure N2O'!V14</f>
        <v>1080575.6922606719</v>
      </c>
      <c r="E28" s="345">
        <f>'Manure N2O'!W14</f>
        <v>132142.69739782493</v>
      </c>
      <c r="F28" s="345">
        <f>'Manure N2O'!X14</f>
        <v>153283.33459403706</v>
      </c>
      <c r="G28" s="345">
        <f>'Manure N2O'!Y14</f>
        <v>175692.04374132049</v>
      </c>
      <c r="H28" s="345">
        <f>'Manure N2O'!Z14</f>
        <v>174966.24684521882</v>
      </c>
      <c r="I28" s="345">
        <f>'Manure N2O'!AA14</f>
        <v>193833.7341418766</v>
      </c>
      <c r="J28" s="345">
        <f>'Manure N2O'!AB14</f>
        <v>200672.12071183918</v>
      </c>
      <c r="K28" s="345">
        <f>'Manure N2O'!AC14</f>
        <v>215492.37759736765</v>
      </c>
      <c r="L28" s="345">
        <f>'Manure N2O'!AD14</f>
        <v>204941.41734622762</v>
      </c>
      <c r="M28" s="345">
        <f>'Manure N2O'!AE14</f>
        <v>197490.69713819609</v>
      </c>
      <c r="N28" s="345">
        <f>'Manure N2O'!AF14</f>
        <v>213309.87818042672</v>
      </c>
      <c r="O28" s="345">
        <f>'Manure N2O'!AG14</f>
        <v>181906.84815835999</v>
      </c>
      <c r="P28" s="419">
        <f>'Manure N2O'!AH14</f>
        <v>221919.51877082029</v>
      </c>
      <c r="Q28" s="419">
        <f>'Manure N2O'!AI14</f>
        <v>245838.31501525597</v>
      </c>
      <c r="R28" s="419">
        <f>'Manure N2O'!AJ14</f>
        <v>269757.11125969369</v>
      </c>
      <c r="S28" s="419">
        <f>'Manure N2O'!AK14</f>
        <v>293675.90750413132</v>
      </c>
      <c r="T28" s="419">
        <f>'Manure N2O'!AL14</f>
        <v>317594.70374856889</v>
      </c>
      <c r="U28" s="330"/>
      <c r="V28" s="355">
        <f>SUM(V29:V30)</f>
        <v>532451.65487475204</v>
      </c>
      <c r="W28" s="355">
        <f>SUM(W29:W30)</f>
        <v>111147.26198693107</v>
      </c>
      <c r="X28" s="355">
        <f t="shared" ref="X28" si="35">SUM(X29:X30)</f>
        <v>129246.33326691271</v>
      </c>
      <c r="Y28" s="355">
        <f t="shared" ref="Y28" si="36">SUM(Y29:Y30)</f>
        <v>133379.61697812928</v>
      </c>
      <c r="Z28" s="355">
        <f t="shared" ref="Z28" si="37">SUM(Z29:Z30)</f>
        <v>144125.79270956846</v>
      </c>
      <c r="AA28" s="355">
        <f t="shared" ref="AA28:AC28" si="38">SUM(AA29:AA30)</f>
        <v>159090.84881451936</v>
      </c>
      <c r="AB28" s="355">
        <f t="shared" ref="AB28:AD28" si="39">SUM(AB29:AB30)</f>
        <v>161461.26851126115</v>
      </c>
      <c r="AC28" s="355">
        <f t="shared" si="38"/>
        <v>169093.48690860841</v>
      </c>
      <c r="AD28" s="355">
        <f t="shared" si="39"/>
        <v>162835.5214878293</v>
      </c>
      <c r="AE28" s="355">
        <f t="shared" ref="AE28:AF28" si="40">SUM(AE29:AE30)</f>
        <v>153212.41900796775</v>
      </c>
      <c r="AF28" s="355">
        <f t="shared" si="40"/>
        <v>173017.75598418078</v>
      </c>
      <c r="AG28" s="355">
        <f t="shared" ref="AG28" si="41">SUM(AG29:AG30)</f>
        <v>138550.77148006001</v>
      </c>
      <c r="AH28" s="437">
        <f t="shared" ref="AH28:AI28" si="42">SUM(AH29:AH30)</f>
        <v>181698.67328928626</v>
      </c>
      <c r="AI28" s="437">
        <f t="shared" si="42"/>
        <v>204635.1877727666</v>
      </c>
      <c r="AJ28" s="437">
        <f t="shared" ref="AJ28:AL28" si="43">SUM(AJ29:AJ30)</f>
        <v>227571.70225624891</v>
      </c>
      <c r="AK28" s="437">
        <f t="shared" si="43"/>
        <v>250508.2167397312</v>
      </c>
      <c r="AL28" s="437">
        <f t="shared" si="43"/>
        <v>273444.73122321349</v>
      </c>
      <c r="AM28" s="747" t="s">
        <v>252</v>
      </c>
      <c r="AN28" s="950">
        <f>Factors!$C$150</f>
        <v>0.02</v>
      </c>
      <c r="AO28" s="747" t="s">
        <v>252</v>
      </c>
      <c r="AP28" s="134">
        <f t="shared" si="18"/>
        <v>1.5714285714285714</v>
      </c>
      <c r="AQ28" s="747" t="s">
        <v>214</v>
      </c>
      <c r="AR28" s="6">
        <f>SUM(AR29:AR30)</f>
        <v>16734.194867492206</v>
      </c>
      <c r="AS28" s="6">
        <f>SUM(AS29:AS30)</f>
        <v>3493.1996624464055</v>
      </c>
      <c r="AT28" s="6">
        <f t="shared" ref="AT28:BD28" si="44">SUM(AT29:AT30)</f>
        <v>4062.0276169601138</v>
      </c>
      <c r="AU28" s="6">
        <f t="shared" si="44"/>
        <v>4191.9308193126353</v>
      </c>
      <c r="AV28" s="6">
        <f t="shared" si="44"/>
        <v>4529.6677708721518</v>
      </c>
      <c r="AW28" s="6">
        <f t="shared" si="44"/>
        <v>4999.9981055991793</v>
      </c>
      <c r="AX28" s="6">
        <f t="shared" si="44"/>
        <v>5074.4970103539226</v>
      </c>
      <c r="AY28" s="6">
        <f t="shared" ref="AY28:AZ28" si="45">SUM(AY29:AY30)</f>
        <v>5314.3667314134073</v>
      </c>
      <c r="AZ28" s="6">
        <f t="shared" si="45"/>
        <v>5117.6878181889206</v>
      </c>
      <c r="BA28" s="6">
        <f t="shared" si="44"/>
        <v>4815.2474545361292</v>
      </c>
      <c r="BB28" s="6">
        <f t="shared" ref="BB28:BC28" si="46">SUM(BB29:BB30)</f>
        <v>5437.7009023599676</v>
      </c>
      <c r="BC28" s="6">
        <f t="shared" si="46"/>
        <v>4354.4528179447434</v>
      </c>
      <c r="BD28" s="422">
        <f t="shared" si="44"/>
        <v>5710.5297319489964</v>
      </c>
      <c r="BE28" s="422">
        <f t="shared" ref="BE28:BH28" si="47">SUM(BE29:BE30)</f>
        <v>6431.3916157155218</v>
      </c>
      <c r="BF28" s="422">
        <f t="shared" si="47"/>
        <v>7152.2534994821081</v>
      </c>
      <c r="BG28" s="422">
        <f t="shared" si="47"/>
        <v>7873.1153832486943</v>
      </c>
      <c r="BH28" s="422">
        <f t="shared" si="47"/>
        <v>8593.9772670152815</v>
      </c>
    </row>
    <row r="29" spans="1:60" ht="10.5" customHeight="1" x14ac:dyDescent="0.25">
      <c r="A29" s="405"/>
      <c r="B29" s="69" t="s">
        <v>177</v>
      </c>
      <c r="C29" s="267"/>
      <c r="D29" s="345">
        <f>'Manure N2O'!V15</f>
        <v>532451.65487475204</v>
      </c>
      <c r="E29" s="345">
        <f>'Manure N2O'!W15</f>
        <v>111147.26198693107</v>
      </c>
      <c r="F29" s="345">
        <f>'Manure N2O'!X15</f>
        <v>129246.33326691271</v>
      </c>
      <c r="G29" s="345">
        <f>'Manure N2O'!Y15</f>
        <v>133379.61697812928</v>
      </c>
      <c r="H29" s="345">
        <f>'Manure N2O'!Z15</f>
        <v>144125.79270956846</v>
      </c>
      <c r="I29" s="345">
        <f>'Manure N2O'!AA15</f>
        <v>159090.84881451936</v>
      </c>
      <c r="J29" s="345">
        <f>'Manure N2O'!AB15</f>
        <v>161461.26851126115</v>
      </c>
      <c r="K29" s="345">
        <f>'Manure N2O'!AC15</f>
        <v>169093.48690860841</v>
      </c>
      <c r="L29" s="345">
        <f>'Manure N2O'!AD15</f>
        <v>162835.5214878293</v>
      </c>
      <c r="M29" s="345">
        <f>'Manure N2O'!AE15</f>
        <v>153212.41900796775</v>
      </c>
      <c r="N29" s="345">
        <f>'Manure N2O'!AF15</f>
        <v>173017.75598418078</v>
      </c>
      <c r="O29" s="345">
        <f>'Manure N2O'!AG15</f>
        <v>138550.77148006001</v>
      </c>
      <c r="P29" s="419">
        <f>'Manure N2O'!AH15</f>
        <v>181698.67328928626</v>
      </c>
      <c r="Q29" s="419">
        <f>'Manure N2O'!AI15</f>
        <v>204635.1877727666</v>
      </c>
      <c r="R29" s="419">
        <f>'Manure N2O'!AJ15</f>
        <v>227571.70225624891</v>
      </c>
      <c r="S29" s="419">
        <f>'Manure N2O'!AK15</f>
        <v>250508.2167397312</v>
      </c>
      <c r="T29" s="419">
        <f>'Manure N2O'!AL15</f>
        <v>273444.73122321349</v>
      </c>
      <c r="U29" s="330"/>
      <c r="V29" s="345">
        <f>D29*'WMS VS Distribution'!F$29</f>
        <v>532451.65487475204</v>
      </c>
      <c r="W29" s="345">
        <f>E29*'WMS VS Distribution'!G$29</f>
        <v>111147.26198693107</v>
      </c>
      <c r="X29" s="345">
        <f>F29*'WMS VS Distribution'!W$29</f>
        <v>129246.33326691271</v>
      </c>
      <c r="Y29" s="345">
        <f>G29*'WMS VS Distribution'!Z$29</f>
        <v>133379.61697812928</v>
      </c>
      <c r="Z29" s="345">
        <f>H29*'WMS VS Distribution'!AE$29</f>
        <v>144125.79270956846</v>
      </c>
      <c r="AA29" s="345">
        <f>I29*'WMS VS Distribution'!AF$29</f>
        <v>159090.84881451936</v>
      </c>
      <c r="AB29" s="345">
        <f>J29*'WMS VS Distribution'!AG$29</f>
        <v>161461.26851126115</v>
      </c>
      <c r="AC29" s="345">
        <f>K29*'WMS VS Distribution'!AH$29</f>
        <v>169093.48690860841</v>
      </c>
      <c r="AD29" s="345">
        <f>L29*'WMS VS Distribution'!AI$29</f>
        <v>162835.5214878293</v>
      </c>
      <c r="AE29" s="345">
        <f>M29*'WMS VS Distribution'!AJ$29</f>
        <v>153212.41900796775</v>
      </c>
      <c r="AF29" s="345">
        <f>N29*'WMS VS Distribution'!AK$29</f>
        <v>173017.75598418078</v>
      </c>
      <c r="AG29" s="345">
        <f>O29*'WMS VS Distribution'!AL$29</f>
        <v>138550.77148006001</v>
      </c>
      <c r="AH29" s="419">
        <f>P29*'WMS VS Distribution'!AO$29</f>
        <v>181698.67328928626</v>
      </c>
      <c r="AI29" s="419">
        <f>Q29*'WMS VS Distribution'!AT$29</f>
        <v>204635.1877727666</v>
      </c>
      <c r="AJ29" s="419">
        <f>R29*'WMS VS Distribution'!AU$29</f>
        <v>227571.70225624891</v>
      </c>
      <c r="AK29" s="419">
        <f>S29*'WMS VS Distribution'!AV$29</f>
        <v>250508.2167397312</v>
      </c>
      <c r="AL29" s="419">
        <f>T29*'WMS VS Distribution'!AW$29</f>
        <v>273444.73122321349</v>
      </c>
      <c r="AM29" s="747"/>
      <c r="AN29" s="950">
        <f>Factors!$C$150</f>
        <v>0.02</v>
      </c>
      <c r="AO29" s="747" t="s">
        <v>252</v>
      </c>
      <c r="AP29" s="134">
        <f t="shared" si="18"/>
        <v>1.5714285714285714</v>
      </c>
      <c r="AQ29" s="747" t="s">
        <v>214</v>
      </c>
      <c r="AR29" s="90">
        <f t="shared" ref="AR29:AX30" si="48">V29*$AN29*$AP29</f>
        <v>16734.194867492206</v>
      </c>
      <c r="AS29" s="90">
        <f t="shared" si="48"/>
        <v>3493.1996624464055</v>
      </c>
      <c r="AT29" s="90">
        <f t="shared" si="48"/>
        <v>4062.0276169601138</v>
      </c>
      <c r="AU29" s="90">
        <f t="shared" si="48"/>
        <v>4191.9308193126353</v>
      </c>
      <c r="AV29" s="90">
        <f t="shared" si="48"/>
        <v>4529.6677708721518</v>
      </c>
      <c r="AW29" s="90">
        <f t="shared" si="48"/>
        <v>4999.9981055991793</v>
      </c>
      <c r="AX29" s="90">
        <f t="shared" si="48"/>
        <v>5074.4970103539226</v>
      </c>
      <c r="AY29" s="90">
        <f t="shared" ref="AY29:AY30" si="49">AC29*$AN29*$AP29</f>
        <v>5314.3667314134073</v>
      </c>
      <c r="AZ29" s="90">
        <f t="shared" ref="AZ29:AZ30" si="50">AD29*$AN29*$AP29</f>
        <v>5117.6878181889206</v>
      </c>
      <c r="BA29" s="90">
        <f t="shared" ref="BA29:BH30" si="51">AE29*$AN29*$AP29</f>
        <v>4815.2474545361292</v>
      </c>
      <c r="BB29" s="90">
        <f t="shared" si="51"/>
        <v>5437.7009023599676</v>
      </c>
      <c r="BC29" s="90">
        <f t="shared" si="51"/>
        <v>4354.4528179447434</v>
      </c>
      <c r="BD29" s="438">
        <f t="shared" si="51"/>
        <v>5710.5297319489964</v>
      </c>
      <c r="BE29" s="438">
        <f t="shared" si="51"/>
        <v>6431.3916157155218</v>
      </c>
      <c r="BF29" s="438">
        <f t="shared" si="51"/>
        <v>7152.2534994821081</v>
      </c>
      <c r="BG29" s="438">
        <f t="shared" si="51"/>
        <v>7873.1153832486943</v>
      </c>
      <c r="BH29" s="438">
        <f t="shared" si="51"/>
        <v>8593.9772670152815</v>
      </c>
    </row>
    <row r="30" spans="1:60" ht="10.5" customHeight="1" x14ac:dyDescent="0.25">
      <c r="A30" s="405"/>
      <c r="B30" s="69" t="s">
        <v>178</v>
      </c>
      <c r="C30" s="267"/>
      <c r="D30" s="345">
        <f>'Manure N2O'!V16</f>
        <v>548124.03738591995</v>
      </c>
      <c r="E30" s="345">
        <f>'Manure N2O'!W16</f>
        <v>20995.435410893857</v>
      </c>
      <c r="F30" s="345">
        <f>'Manure N2O'!X16</f>
        <v>24037.001327124348</v>
      </c>
      <c r="G30" s="345">
        <f>'Manure N2O'!Y16</f>
        <v>42312.426763191201</v>
      </c>
      <c r="H30" s="345">
        <f>'Manure N2O'!Z16</f>
        <v>30840.454135650372</v>
      </c>
      <c r="I30" s="345">
        <f>'Manure N2O'!AA16</f>
        <v>34742.885327357246</v>
      </c>
      <c r="J30" s="345">
        <f>'Manure N2O'!AB16</f>
        <v>39210.852200578025</v>
      </c>
      <c r="K30" s="345">
        <f>'Manure N2O'!AC16</f>
        <v>46398.890688759238</v>
      </c>
      <c r="L30" s="345">
        <f>'Manure N2O'!AD16</f>
        <v>42105.895858398333</v>
      </c>
      <c r="M30" s="345">
        <f>'Manure N2O'!AE16</f>
        <v>44278.27813022834</v>
      </c>
      <c r="N30" s="345">
        <f>'Manure N2O'!AF16</f>
        <v>40292.122196245931</v>
      </c>
      <c r="O30" s="345">
        <f>'Manure N2O'!AG16</f>
        <v>43356.0766783</v>
      </c>
      <c r="P30" s="419">
        <f>'Manure N2O'!AH16</f>
        <v>40220.845481534037</v>
      </c>
      <c r="Q30" s="419">
        <f>'Manure N2O'!AI16</f>
        <v>41203.127242489369</v>
      </c>
      <c r="R30" s="419">
        <f>'Manure N2O'!AJ16</f>
        <v>42185.409003444758</v>
      </c>
      <c r="S30" s="419">
        <f>'Manure N2O'!AK16</f>
        <v>43167.690764400097</v>
      </c>
      <c r="T30" s="419">
        <f>'Manure N2O'!AL16</f>
        <v>44149.972525355428</v>
      </c>
      <c r="U30" s="330"/>
      <c r="V30" s="345">
        <f>D30*'WMS VS Distribution'!F$28</f>
        <v>0</v>
      </c>
      <c r="W30" s="345">
        <f>E30*'WMS VS Distribution'!G$28</f>
        <v>0</v>
      </c>
      <c r="X30" s="345">
        <f>F30*'WMS VS Distribution'!W$28</f>
        <v>0</v>
      </c>
      <c r="Y30" s="345">
        <f>G30*'WMS VS Distribution'!Z$28</f>
        <v>0</v>
      </c>
      <c r="Z30" s="345">
        <f>H30*'WMS VS Distribution'!AE$28</f>
        <v>0</v>
      </c>
      <c r="AA30" s="345">
        <f>I30*'WMS VS Distribution'!AF$28</f>
        <v>0</v>
      </c>
      <c r="AB30" s="345">
        <f>J30*'WMS VS Distribution'!AG$28</f>
        <v>0</v>
      </c>
      <c r="AC30" s="345">
        <f>K30*'WMS VS Distribution'!AH$28</f>
        <v>0</v>
      </c>
      <c r="AD30" s="345">
        <f>L30*'WMS VS Distribution'!AI$28</f>
        <v>0</v>
      </c>
      <c r="AE30" s="345">
        <f>M30*'WMS VS Distribution'!AJ$28</f>
        <v>0</v>
      </c>
      <c r="AF30" s="345">
        <f>N30*'WMS VS Distribution'!AK$28</f>
        <v>0</v>
      </c>
      <c r="AG30" s="345">
        <f>O30*'WMS VS Distribution'!AL$28</f>
        <v>0</v>
      </c>
      <c r="AH30" s="419">
        <f>P30*'WMS VS Distribution'!AO$28</f>
        <v>0</v>
      </c>
      <c r="AI30" s="419">
        <f>Q30*'WMS VS Distribution'!AT$28</f>
        <v>0</v>
      </c>
      <c r="AJ30" s="419">
        <f>R30*'WMS VS Distribution'!AU$28</f>
        <v>0</v>
      </c>
      <c r="AK30" s="419">
        <f>S30*'WMS VS Distribution'!AV$28</f>
        <v>0</v>
      </c>
      <c r="AL30" s="419">
        <f>T30*'WMS VS Distribution'!AW$28</f>
        <v>0</v>
      </c>
      <c r="AM30" s="747" t="s">
        <v>252</v>
      </c>
      <c r="AN30" s="950">
        <f>Factors!$C$150</f>
        <v>0.02</v>
      </c>
      <c r="AO30" s="747" t="s">
        <v>252</v>
      </c>
      <c r="AP30" s="134">
        <f t="shared" si="18"/>
        <v>1.5714285714285714</v>
      </c>
      <c r="AQ30" s="747" t="s">
        <v>214</v>
      </c>
      <c r="AR30" s="90">
        <f t="shared" si="48"/>
        <v>0</v>
      </c>
      <c r="AS30" s="90">
        <f t="shared" si="48"/>
        <v>0</v>
      </c>
      <c r="AT30" s="90">
        <f t="shared" si="48"/>
        <v>0</v>
      </c>
      <c r="AU30" s="90">
        <f t="shared" si="48"/>
        <v>0</v>
      </c>
      <c r="AV30" s="90">
        <f t="shared" si="48"/>
        <v>0</v>
      </c>
      <c r="AW30" s="90">
        <f t="shared" si="48"/>
        <v>0</v>
      </c>
      <c r="AX30" s="90">
        <f t="shared" si="48"/>
        <v>0</v>
      </c>
      <c r="AY30" s="90">
        <f t="shared" si="49"/>
        <v>0</v>
      </c>
      <c r="AZ30" s="90">
        <f t="shared" si="50"/>
        <v>0</v>
      </c>
      <c r="BA30" s="90">
        <f t="shared" si="51"/>
        <v>0</v>
      </c>
      <c r="BB30" s="90">
        <f t="shared" si="51"/>
        <v>0</v>
      </c>
      <c r="BC30" s="90">
        <f t="shared" si="51"/>
        <v>0</v>
      </c>
      <c r="BD30" s="438">
        <f t="shared" si="51"/>
        <v>0</v>
      </c>
      <c r="BE30" s="438">
        <f t="shared" si="51"/>
        <v>0</v>
      </c>
      <c r="BF30" s="438">
        <f t="shared" si="51"/>
        <v>0</v>
      </c>
      <c r="BG30" s="438">
        <f t="shared" si="51"/>
        <v>0</v>
      </c>
      <c r="BH30" s="438">
        <f t="shared" si="51"/>
        <v>0</v>
      </c>
    </row>
    <row r="31" spans="1:60" ht="10.5" customHeight="1" x14ac:dyDescent="0.25">
      <c r="A31" s="62"/>
      <c r="B31" s="66" t="s">
        <v>181</v>
      </c>
      <c r="C31" s="267"/>
      <c r="D31" s="345">
        <f>'Manure N2O'!V17</f>
        <v>601286.04455454508</v>
      </c>
      <c r="E31" s="345">
        <f>'Manure N2O'!W17</f>
        <v>830759.44215789076</v>
      </c>
      <c r="F31" s="345">
        <f>'Manure N2O'!X17</f>
        <v>888288.90283198992</v>
      </c>
      <c r="G31" s="345">
        <f>'Manure N2O'!Y17</f>
        <v>853369.12541543064</v>
      </c>
      <c r="H31" s="345">
        <f>'Manure N2O'!Z17</f>
        <v>730741.32552798209</v>
      </c>
      <c r="I31" s="345">
        <f>'Manure N2O'!AA17</f>
        <v>777576.2099077868</v>
      </c>
      <c r="J31" s="345">
        <f>'Manure N2O'!AB17</f>
        <v>781782.44109387358</v>
      </c>
      <c r="K31" s="345">
        <f>'Manure N2O'!AC17</f>
        <v>798729.32401331852</v>
      </c>
      <c r="L31" s="345">
        <f>'Manure N2O'!AD17</f>
        <v>789698.59038507764</v>
      </c>
      <c r="M31" s="345">
        <f>'Manure N2O'!AE17</f>
        <v>763332.98480797966</v>
      </c>
      <c r="N31" s="345">
        <f>'Manure N2O'!AF17</f>
        <v>745675.35328735085</v>
      </c>
      <c r="O31" s="345">
        <f>'Manure N2O'!AG17</f>
        <v>818908.52999999991</v>
      </c>
      <c r="P31" s="419">
        <f>'Manure N2O'!AH17</f>
        <v>748561.57491580164</v>
      </c>
      <c r="Q31" s="419">
        <f>'Manure N2O'!AI17</f>
        <v>738038.98491329199</v>
      </c>
      <c r="R31" s="419">
        <f>'Manure N2O'!AJ17</f>
        <v>727516.39491078292</v>
      </c>
      <c r="S31" s="419">
        <f>'Manure N2O'!AK17</f>
        <v>716993.80490827328</v>
      </c>
      <c r="T31" s="419">
        <f>'Manure N2O'!AL17</f>
        <v>706471.21490576421</v>
      </c>
      <c r="U31" s="330"/>
      <c r="V31" s="355">
        <f>SUM(V32:V33)</f>
        <v>601286.04455454508</v>
      </c>
      <c r="W31" s="355">
        <f>SUM(W32:W33)</f>
        <v>830759.44215789076</v>
      </c>
      <c r="X31" s="355">
        <f t="shared" ref="X31" si="52">SUM(X32:X33)</f>
        <v>888288.90283198992</v>
      </c>
      <c r="Y31" s="355">
        <f t="shared" ref="Y31" si="53">SUM(Y32:Y33)</f>
        <v>853369.12541543064</v>
      </c>
      <c r="Z31" s="355">
        <f t="shared" ref="Z31" si="54">SUM(Z32:Z33)</f>
        <v>730741.32552798209</v>
      </c>
      <c r="AA31" s="355">
        <f t="shared" ref="AA31:AC31" si="55">SUM(AA32:AA33)</f>
        <v>777576.2099077868</v>
      </c>
      <c r="AB31" s="355">
        <f t="shared" ref="AB31:AD31" si="56">SUM(AB32:AB33)</f>
        <v>781782.44109387358</v>
      </c>
      <c r="AC31" s="355">
        <f t="shared" si="55"/>
        <v>798729.32401331852</v>
      </c>
      <c r="AD31" s="355">
        <f t="shared" si="56"/>
        <v>789698.59038507764</v>
      </c>
      <c r="AE31" s="355">
        <f t="shared" ref="AE31:AF31" si="57">SUM(AE32:AE33)</f>
        <v>763332.98480797966</v>
      </c>
      <c r="AF31" s="355">
        <f t="shared" si="57"/>
        <v>745675.35328735085</v>
      </c>
      <c r="AG31" s="355">
        <f t="shared" ref="AG31" si="58">SUM(AG32:AG33)</f>
        <v>818908.52999999991</v>
      </c>
      <c r="AH31" s="437">
        <f t="shared" ref="AH31:AI31" si="59">SUM(AH32:AH33)</f>
        <v>748561.57491580164</v>
      </c>
      <c r="AI31" s="437">
        <f t="shared" si="59"/>
        <v>738038.98491329199</v>
      </c>
      <c r="AJ31" s="437">
        <f t="shared" ref="AJ31:AL31" si="60">SUM(AJ32:AJ33)</f>
        <v>727516.39491078292</v>
      </c>
      <c r="AK31" s="437">
        <f t="shared" si="60"/>
        <v>716993.80490827328</v>
      </c>
      <c r="AL31" s="437">
        <f t="shared" si="60"/>
        <v>706471.21490576421</v>
      </c>
      <c r="AM31" s="747" t="s">
        <v>252</v>
      </c>
      <c r="AN31" s="950">
        <f>Factors!$C$150</f>
        <v>0.02</v>
      </c>
      <c r="AO31" s="747" t="s">
        <v>252</v>
      </c>
      <c r="AP31" s="134">
        <f t="shared" si="18"/>
        <v>1.5714285714285714</v>
      </c>
      <c r="AQ31" s="747" t="s">
        <v>214</v>
      </c>
      <c r="AR31" s="6">
        <f>SUM(AR32:AR33)</f>
        <v>18897.561400285704</v>
      </c>
      <c r="AS31" s="6">
        <f>SUM(AS32:AS33)</f>
        <v>26109.582467819426</v>
      </c>
      <c r="AT31" s="6">
        <f t="shared" ref="AT31:BD31" si="61">SUM(AT32:AT33)</f>
        <v>27917.651231862539</v>
      </c>
      <c r="AU31" s="6">
        <f t="shared" si="61"/>
        <v>26820.17251305639</v>
      </c>
      <c r="AV31" s="6">
        <f t="shared" si="61"/>
        <v>22966.155945165148</v>
      </c>
      <c r="AW31" s="6">
        <f t="shared" si="61"/>
        <v>24438.109454244728</v>
      </c>
      <c r="AX31" s="6">
        <f t="shared" si="61"/>
        <v>24570.305291521741</v>
      </c>
      <c r="AY31" s="6">
        <f t="shared" ref="AY31:AZ31" si="62">SUM(AY32:AY33)</f>
        <v>25102.921611847152</v>
      </c>
      <c r="AZ31" s="6">
        <f t="shared" si="62"/>
        <v>24819.098554959583</v>
      </c>
      <c r="BA31" s="6">
        <f t="shared" si="61"/>
        <v>23990.46523682222</v>
      </c>
      <c r="BB31" s="6">
        <f t="shared" ref="BB31:BC31" si="63">SUM(BB32:BB33)</f>
        <v>23435.511103316741</v>
      </c>
      <c r="BC31" s="6">
        <f t="shared" si="63"/>
        <v>25737.125228571425</v>
      </c>
      <c r="BD31" s="422">
        <f t="shared" si="61"/>
        <v>23526.220925925194</v>
      </c>
      <c r="BE31" s="422">
        <f t="shared" ref="BE31:BH31" si="64">SUM(BE32:BE33)</f>
        <v>23195.510954417747</v>
      </c>
      <c r="BF31" s="422">
        <f t="shared" si="64"/>
        <v>22864.800982910321</v>
      </c>
      <c r="BG31" s="422">
        <f t="shared" si="64"/>
        <v>22534.091011402874</v>
      </c>
      <c r="BH31" s="422">
        <f t="shared" si="64"/>
        <v>22203.381039895445</v>
      </c>
    </row>
    <row r="32" spans="1:60" ht="10.5" customHeight="1" x14ac:dyDescent="0.25">
      <c r="A32" s="405"/>
      <c r="B32" s="69" t="s">
        <v>179</v>
      </c>
      <c r="C32" s="267"/>
      <c r="D32" s="345">
        <f>'Manure N2O'!V18</f>
        <v>522446.65206100035</v>
      </c>
      <c r="E32" s="345">
        <f>'Manure N2O'!W18</f>
        <v>776692.96005816059</v>
      </c>
      <c r="F32" s="345">
        <f>'Manure N2O'!X18</f>
        <v>850049.54098818637</v>
      </c>
      <c r="G32" s="345">
        <f>'Manure N2O'!Y18</f>
        <v>834776.05766067177</v>
      </c>
      <c r="H32" s="345">
        <f>'Manure N2O'!Z18</f>
        <v>708041.71702726046</v>
      </c>
      <c r="I32" s="345">
        <f>'Manure N2O'!AA18</f>
        <v>754951.44920838706</v>
      </c>
      <c r="J32" s="345">
        <f>'Manure N2O'!AB18</f>
        <v>757048.50396854279</v>
      </c>
      <c r="K32" s="345">
        <f>'Manure N2O'!AC18</f>
        <v>778106.10610350966</v>
      </c>
      <c r="L32" s="345">
        <f>'Manure N2O'!AD18</f>
        <v>774148.16878924158</v>
      </c>
      <c r="M32" s="345">
        <f>'Manure N2O'!AE18</f>
        <v>756067.5553754844</v>
      </c>
      <c r="N32" s="345">
        <f>'Manure N2O'!AF18</f>
        <v>738409.92385485559</v>
      </c>
      <c r="O32" s="345">
        <f>'Manure N2O'!AG18</f>
        <v>810574.71</v>
      </c>
      <c r="P32" s="419">
        <f>'Manure N2O'!AH18</f>
        <v>748561.57491580164</v>
      </c>
      <c r="Q32" s="419">
        <f>'Manure N2O'!AI18</f>
        <v>738038.98491329199</v>
      </c>
      <c r="R32" s="419">
        <f>'Manure N2O'!AJ18</f>
        <v>727516.39491078292</v>
      </c>
      <c r="S32" s="419">
        <f>'Manure N2O'!AK18</f>
        <v>716993.80490827328</v>
      </c>
      <c r="T32" s="419">
        <f>'Manure N2O'!AL18</f>
        <v>706471.21490576421</v>
      </c>
      <c r="U32" s="330"/>
      <c r="V32" s="345">
        <f>D32*'WMS VS Distribution'!F$30</f>
        <v>522446.65206100035</v>
      </c>
      <c r="W32" s="345">
        <f>E32*'WMS VS Distribution'!G$30</f>
        <v>776692.96005816059</v>
      </c>
      <c r="X32" s="345">
        <f>F32*'WMS VS Distribution'!W$30</f>
        <v>850049.54098818637</v>
      </c>
      <c r="Y32" s="345">
        <f>G32*'WMS VS Distribution'!Z$30</f>
        <v>834776.05766067177</v>
      </c>
      <c r="Z32" s="345">
        <f>H32*'WMS VS Distribution'!AE$30</f>
        <v>708041.71702726046</v>
      </c>
      <c r="AA32" s="345">
        <f>I32*'WMS VS Distribution'!AF$30</f>
        <v>754951.44920838706</v>
      </c>
      <c r="AB32" s="345">
        <f>J32*'WMS VS Distribution'!AG$30</f>
        <v>757048.50396854279</v>
      </c>
      <c r="AC32" s="345">
        <f>K32*'WMS VS Distribution'!AH$30</f>
        <v>778106.10610350966</v>
      </c>
      <c r="AD32" s="345">
        <f>L32*'WMS VS Distribution'!AI$30</f>
        <v>774148.16878924158</v>
      </c>
      <c r="AE32" s="345">
        <f>M32*'WMS VS Distribution'!AJ$30</f>
        <v>756067.5553754844</v>
      </c>
      <c r="AF32" s="345">
        <f>N32*'WMS VS Distribution'!AK$30</f>
        <v>738409.92385485559</v>
      </c>
      <c r="AG32" s="345">
        <f>O32*'WMS VS Distribution'!AL$30</f>
        <v>810574.71</v>
      </c>
      <c r="AH32" s="419">
        <f>P32*'WMS VS Distribution'!AO$30</f>
        <v>748561.57491580164</v>
      </c>
      <c r="AI32" s="419">
        <f>Q32*'WMS VS Distribution'!AT$30</f>
        <v>738038.98491329199</v>
      </c>
      <c r="AJ32" s="419">
        <f>R32*'WMS VS Distribution'!AU$30</f>
        <v>727516.39491078292</v>
      </c>
      <c r="AK32" s="419">
        <f>S32*'WMS VS Distribution'!AV$30</f>
        <v>716993.80490827328</v>
      </c>
      <c r="AL32" s="419">
        <f>T32*'WMS VS Distribution'!AW$30</f>
        <v>706471.21490576421</v>
      </c>
      <c r="AM32" s="747" t="s">
        <v>252</v>
      </c>
      <c r="AN32" s="950">
        <f>Factors!$C$150</f>
        <v>0.02</v>
      </c>
      <c r="AO32" s="747" t="s">
        <v>252</v>
      </c>
      <c r="AP32" s="134">
        <f t="shared" si="18"/>
        <v>1.5714285714285714</v>
      </c>
      <c r="AQ32" s="747" t="s">
        <v>214</v>
      </c>
      <c r="AR32" s="90">
        <f t="shared" ref="AR32:AX34" si="65">V32*$AN32*$AP32</f>
        <v>16419.751921917152</v>
      </c>
      <c r="AS32" s="90">
        <f t="shared" si="65"/>
        <v>24410.350173256476</v>
      </c>
      <c r="AT32" s="90">
        <f t="shared" si="65"/>
        <v>26715.842716771571</v>
      </c>
      <c r="AU32" s="90">
        <f t="shared" si="65"/>
        <v>26235.818955049683</v>
      </c>
      <c r="AV32" s="90">
        <f t="shared" si="65"/>
        <v>22252.739677999612</v>
      </c>
      <c r="AW32" s="90">
        <f t="shared" si="65"/>
        <v>23727.045546549311</v>
      </c>
      <c r="AX32" s="90">
        <f t="shared" si="65"/>
        <v>23792.95298186849</v>
      </c>
      <c r="AY32" s="90">
        <f t="shared" ref="AY32:AY34" si="66">AC32*$AN32*$AP32</f>
        <v>24454.763334681731</v>
      </c>
      <c r="AZ32" s="90">
        <f t="shared" ref="AZ32:AZ34" si="67">AD32*$AN32*$AP32</f>
        <v>24330.371019090449</v>
      </c>
      <c r="BA32" s="90">
        <f t="shared" ref="BA32:BH34" si="68">AE32*$AN32*$AP32</f>
        <v>23762.123168943795</v>
      </c>
      <c r="BB32" s="90">
        <f t="shared" si="68"/>
        <v>23207.169035438317</v>
      </c>
      <c r="BC32" s="90">
        <f t="shared" si="68"/>
        <v>25475.20517142857</v>
      </c>
      <c r="BD32" s="438">
        <f t="shared" si="68"/>
        <v>23526.220925925194</v>
      </c>
      <c r="BE32" s="438">
        <f t="shared" si="68"/>
        <v>23195.510954417747</v>
      </c>
      <c r="BF32" s="438">
        <f t="shared" si="68"/>
        <v>22864.800982910321</v>
      </c>
      <c r="BG32" s="438">
        <f t="shared" si="68"/>
        <v>22534.091011402874</v>
      </c>
      <c r="BH32" s="438">
        <f t="shared" si="68"/>
        <v>22203.381039895445</v>
      </c>
    </row>
    <row r="33" spans="1:60" ht="10.5" customHeight="1" x14ac:dyDescent="0.25">
      <c r="A33" s="405"/>
      <c r="B33" s="69" t="s">
        <v>167</v>
      </c>
      <c r="C33" s="267"/>
      <c r="D33" s="345">
        <f>'Manure N2O'!V19</f>
        <v>78839.392493544772</v>
      </c>
      <c r="E33" s="345">
        <f>'Manure N2O'!W19</f>
        <v>54066.482099730209</v>
      </c>
      <c r="F33" s="345">
        <f>'Manure N2O'!X19</f>
        <v>38239.361843803592</v>
      </c>
      <c r="G33" s="345">
        <f>'Manure N2O'!Y19</f>
        <v>18593.067754758886</v>
      </c>
      <c r="H33" s="345">
        <f>'Manure N2O'!Z19</f>
        <v>22699.608500721599</v>
      </c>
      <c r="I33" s="345">
        <f>'Manure N2O'!AA19</f>
        <v>22624.760699399692</v>
      </c>
      <c r="J33" s="345">
        <f>'Manure N2O'!AB19</f>
        <v>24733.93712533078</v>
      </c>
      <c r="K33" s="345">
        <f>'Manure N2O'!AC19</f>
        <v>20623.21790980882</v>
      </c>
      <c r="L33" s="345">
        <f>'Manure N2O'!AD19</f>
        <v>15550.421595836031</v>
      </c>
      <c r="M33" s="345">
        <f>'Manure N2O'!AE19</f>
        <v>7265.4294324952716</v>
      </c>
      <c r="N33" s="345">
        <f>'Manure N2O'!AF19</f>
        <v>7265.4294324952716</v>
      </c>
      <c r="O33" s="345">
        <f>'Manure N2O'!AG19</f>
        <v>8333.82</v>
      </c>
      <c r="P33" s="419">
        <f>'Manure N2O'!AH19</f>
        <v>0</v>
      </c>
      <c r="Q33" s="419">
        <f>'Manure N2O'!AI19</f>
        <v>0</v>
      </c>
      <c r="R33" s="419">
        <f>'Manure N2O'!AJ19</f>
        <v>0</v>
      </c>
      <c r="S33" s="419">
        <f>'Manure N2O'!AK19</f>
        <v>0</v>
      </c>
      <c r="T33" s="419">
        <f>'Manure N2O'!AL19</f>
        <v>0</v>
      </c>
      <c r="U33" s="330"/>
      <c r="V33" s="345">
        <f>D33*'WMS VS Distribution'!F$33</f>
        <v>78839.392493544772</v>
      </c>
      <c r="W33" s="345">
        <f>E33*'WMS VS Distribution'!G$33</f>
        <v>54066.482099730209</v>
      </c>
      <c r="X33" s="345">
        <f>F33*'WMS VS Distribution'!W$33</f>
        <v>38239.361843803592</v>
      </c>
      <c r="Y33" s="345">
        <f>G33*'WMS VS Distribution'!Z$33</f>
        <v>18593.067754758886</v>
      </c>
      <c r="Z33" s="345">
        <f>H33*'WMS VS Distribution'!AE$33</f>
        <v>22699.608500721599</v>
      </c>
      <c r="AA33" s="345">
        <f>I33*'WMS VS Distribution'!AF$33</f>
        <v>22624.760699399692</v>
      </c>
      <c r="AB33" s="345">
        <f>J33*'WMS VS Distribution'!AG$33</f>
        <v>24733.93712533078</v>
      </c>
      <c r="AC33" s="345">
        <f>K33*'WMS VS Distribution'!AH$33</f>
        <v>20623.21790980882</v>
      </c>
      <c r="AD33" s="345">
        <f>L33*'WMS VS Distribution'!AI$33</f>
        <v>15550.421595836031</v>
      </c>
      <c r="AE33" s="345">
        <f>M33*'WMS VS Distribution'!AJ$33</f>
        <v>7265.4294324952716</v>
      </c>
      <c r="AF33" s="345">
        <f>N33*'WMS VS Distribution'!AK$33</f>
        <v>7265.4294324952716</v>
      </c>
      <c r="AG33" s="345">
        <f>O33*'WMS VS Distribution'!AL$33</f>
        <v>8333.82</v>
      </c>
      <c r="AH33" s="419">
        <f>P33*'WMS VS Distribution'!AO$33</f>
        <v>0</v>
      </c>
      <c r="AI33" s="419">
        <f>Q33*'WMS VS Distribution'!AT$33</f>
        <v>0</v>
      </c>
      <c r="AJ33" s="419">
        <f>R33*'WMS VS Distribution'!AU$33</f>
        <v>0</v>
      </c>
      <c r="AK33" s="419">
        <f>S33*'WMS VS Distribution'!AV$33</f>
        <v>0</v>
      </c>
      <c r="AL33" s="419">
        <f>T33*'WMS VS Distribution'!AW$33</f>
        <v>0</v>
      </c>
      <c r="AM33" s="747" t="s">
        <v>252</v>
      </c>
      <c r="AN33" s="950">
        <f>Factors!$C$150</f>
        <v>0.02</v>
      </c>
      <c r="AO33" s="747" t="s">
        <v>252</v>
      </c>
      <c r="AP33" s="134">
        <f t="shared" si="18"/>
        <v>1.5714285714285714</v>
      </c>
      <c r="AQ33" s="747" t="s">
        <v>214</v>
      </c>
      <c r="AR33" s="90">
        <f t="shared" si="65"/>
        <v>2477.8094783685501</v>
      </c>
      <c r="AS33" s="90">
        <f t="shared" si="65"/>
        <v>1699.2322945629494</v>
      </c>
      <c r="AT33" s="90">
        <f t="shared" si="65"/>
        <v>1201.8085150909699</v>
      </c>
      <c r="AU33" s="90">
        <f t="shared" si="65"/>
        <v>584.35355800670777</v>
      </c>
      <c r="AV33" s="90">
        <f t="shared" si="65"/>
        <v>713.41626716553594</v>
      </c>
      <c r="AW33" s="90">
        <f t="shared" si="65"/>
        <v>711.06390769541895</v>
      </c>
      <c r="AX33" s="90">
        <f t="shared" si="65"/>
        <v>777.35230965325309</v>
      </c>
      <c r="AY33" s="90">
        <f t="shared" si="66"/>
        <v>648.15827716542003</v>
      </c>
      <c r="AZ33" s="90">
        <f t="shared" si="67"/>
        <v>488.7275358691324</v>
      </c>
      <c r="BA33" s="90">
        <f t="shared" si="68"/>
        <v>228.34206787842282</v>
      </c>
      <c r="BB33" s="90">
        <f t="shared" si="68"/>
        <v>228.34206787842282</v>
      </c>
      <c r="BC33" s="90">
        <f t="shared" si="68"/>
        <v>261.92005714285716</v>
      </c>
      <c r="BD33" s="438">
        <f t="shared" si="68"/>
        <v>0</v>
      </c>
      <c r="BE33" s="438">
        <f t="shared" si="68"/>
        <v>0</v>
      </c>
      <c r="BF33" s="438">
        <f t="shared" si="68"/>
        <v>0</v>
      </c>
      <c r="BG33" s="438">
        <f t="shared" si="68"/>
        <v>0</v>
      </c>
      <c r="BH33" s="438">
        <f t="shared" si="68"/>
        <v>0</v>
      </c>
    </row>
    <row r="34" spans="1:60" ht="10.5" customHeight="1" x14ac:dyDescent="0.25">
      <c r="A34" s="62"/>
      <c r="B34" s="66" t="s">
        <v>180</v>
      </c>
      <c r="C34" s="267"/>
      <c r="D34" s="345">
        <f>'Manure N2O'!V20</f>
        <v>305701.53131530096</v>
      </c>
      <c r="E34" s="345">
        <f>'Manure N2O'!W20</f>
        <v>325397.38492520497</v>
      </c>
      <c r="F34" s="345">
        <f>'Manure N2O'!X20</f>
        <v>342659.02701498952</v>
      </c>
      <c r="G34" s="345">
        <f>'Manure N2O'!Y20</f>
        <v>342659.02701498952</v>
      </c>
      <c r="H34" s="345">
        <f>'Manure N2O'!Z20</f>
        <v>274127.22161199123</v>
      </c>
      <c r="I34" s="345">
        <f>'Manure N2O'!AA20</f>
        <v>274127.22161199123</v>
      </c>
      <c r="J34" s="345">
        <f>'Manure N2O'!AB20</f>
        <v>274127.22161199123</v>
      </c>
      <c r="K34" s="345">
        <f>'Manure N2O'!AC20</f>
        <v>274127.22161199123</v>
      </c>
      <c r="L34" s="345">
        <f>'Manure N2O'!AD20</f>
        <v>274127.22161199123</v>
      </c>
      <c r="M34" s="345">
        <f>'Manure N2O'!AE20</f>
        <v>274127.22161199123</v>
      </c>
      <c r="N34" s="345">
        <f>'Manure N2O'!AF20</f>
        <v>247960.53227629952</v>
      </c>
      <c r="O34" s="345">
        <f>'Manure N2O'!AG20</f>
        <v>274127.22159999999</v>
      </c>
      <c r="P34" s="419">
        <f>'Manure N2O'!AH20</f>
        <v>230625.61406647315</v>
      </c>
      <c r="Q34" s="419">
        <f>'Manure N2O'!AI20</f>
        <v>198790.16000813732</v>
      </c>
      <c r="R34" s="419">
        <f>'Manure N2O'!AJ20</f>
        <v>166954.70594980146</v>
      </c>
      <c r="S34" s="419">
        <f>'Manure N2O'!AK20</f>
        <v>135119.2518914656</v>
      </c>
      <c r="T34" s="419">
        <f>'Manure N2O'!AL20</f>
        <v>103283.79783312976</v>
      </c>
      <c r="U34" s="330"/>
      <c r="V34" s="345">
        <f>D34*'WMS VS Distribution'!F$34</f>
        <v>305701.53131530096</v>
      </c>
      <c r="W34" s="345">
        <f>E34*'WMS VS Distribution'!G$34</f>
        <v>325397.38492520497</v>
      </c>
      <c r="X34" s="345">
        <f>F34*'WMS VS Distribution'!W$34</f>
        <v>342659.02701498952</v>
      </c>
      <c r="Y34" s="345">
        <f>G34*'WMS VS Distribution'!Z$34</f>
        <v>342659.02701498952</v>
      </c>
      <c r="Z34" s="345">
        <f>H34*'WMS VS Distribution'!AE$34</f>
        <v>274127.22161199123</v>
      </c>
      <c r="AA34" s="345">
        <f>I34*'WMS VS Distribution'!AF$34</f>
        <v>274127.22161199123</v>
      </c>
      <c r="AB34" s="345">
        <f>J34*'WMS VS Distribution'!AG$34</f>
        <v>274127.22161199123</v>
      </c>
      <c r="AC34" s="345">
        <f>K34*'WMS VS Distribution'!AH$34</f>
        <v>274127.22161199123</v>
      </c>
      <c r="AD34" s="345">
        <f>L34*'WMS VS Distribution'!AI$34</f>
        <v>274127.22161199123</v>
      </c>
      <c r="AE34" s="345">
        <f>M34*'WMS VS Distribution'!AJ$34</f>
        <v>274127.22161199123</v>
      </c>
      <c r="AF34" s="345">
        <f>N34*'WMS VS Distribution'!AK$34</f>
        <v>247960.53227629952</v>
      </c>
      <c r="AG34" s="345">
        <f>O34*'WMS VS Distribution'!AL$34</f>
        <v>274127.22159999999</v>
      </c>
      <c r="AH34" s="419">
        <f>P34*'WMS VS Distribution'!AO$34</f>
        <v>230625.61406647315</v>
      </c>
      <c r="AI34" s="419">
        <f>Q34*'WMS VS Distribution'!AT$33</f>
        <v>198790.16000813732</v>
      </c>
      <c r="AJ34" s="419">
        <f>R34*'WMS VS Distribution'!AU$33</f>
        <v>166954.70594980146</v>
      </c>
      <c r="AK34" s="419">
        <f>S34*'WMS VS Distribution'!AV$33</f>
        <v>135119.2518914656</v>
      </c>
      <c r="AL34" s="419">
        <f>T34*'WMS VS Distribution'!AW$33</f>
        <v>103283.79783312976</v>
      </c>
      <c r="AM34" s="747" t="s">
        <v>252</v>
      </c>
      <c r="AN34" s="950">
        <f>Factors!$C$150</f>
        <v>0.02</v>
      </c>
      <c r="AO34" s="747" t="s">
        <v>252</v>
      </c>
      <c r="AP34" s="134">
        <f t="shared" si="18"/>
        <v>1.5714285714285714</v>
      </c>
      <c r="AQ34" s="747" t="s">
        <v>214</v>
      </c>
      <c r="AR34" s="90">
        <f t="shared" si="65"/>
        <v>9607.7624127666022</v>
      </c>
      <c r="AS34" s="90">
        <f t="shared" si="65"/>
        <v>10226.774954792156</v>
      </c>
      <c r="AT34" s="90">
        <f t="shared" si="65"/>
        <v>10769.283706185384</v>
      </c>
      <c r="AU34" s="90">
        <f t="shared" si="65"/>
        <v>10769.283706185384</v>
      </c>
      <c r="AV34" s="90">
        <f t="shared" si="65"/>
        <v>8615.4269649482958</v>
      </c>
      <c r="AW34" s="90">
        <f t="shared" si="65"/>
        <v>8615.4269649482958</v>
      </c>
      <c r="AX34" s="90">
        <f t="shared" si="65"/>
        <v>8615.4269649482958</v>
      </c>
      <c r="AY34" s="90">
        <f t="shared" si="66"/>
        <v>8615.4269649482958</v>
      </c>
      <c r="AZ34" s="90">
        <f t="shared" si="67"/>
        <v>8615.4269649482958</v>
      </c>
      <c r="BA34" s="90">
        <f t="shared" si="68"/>
        <v>8615.4269649482958</v>
      </c>
      <c r="BB34" s="90">
        <f t="shared" si="68"/>
        <v>7793.0453001122714</v>
      </c>
      <c r="BC34" s="90">
        <f t="shared" si="68"/>
        <v>8615.4269645714285</v>
      </c>
      <c r="BD34" s="438">
        <f t="shared" si="68"/>
        <v>7248.2335849462988</v>
      </c>
      <c r="BE34" s="438">
        <f t="shared" si="68"/>
        <v>6247.6907431128875</v>
      </c>
      <c r="BF34" s="438">
        <f t="shared" si="68"/>
        <v>5247.1479012794744</v>
      </c>
      <c r="BG34" s="438">
        <f t="shared" si="68"/>
        <v>4246.6050594460612</v>
      </c>
      <c r="BH34" s="438">
        <f t="shared" si="68"/>
        <v>3246.0622176126494</v>
      </c>
    </row>
    <row r="35" spans="1:60" ht="10.5" customHeight="1" x14ac:dyDescent="0.25">
      <c r="A35" s="62"/>
      <c r="B35" s="66"/>
      <c r="C35" s="267"/>
      <c r="D35" s="1349"/>
      <c r="E35" s="1349"/>
      <c r="F35" s="1349"/>
      <c r="G35" s="1349"/>
      <c r="H35" s="1349"/>
      <c r="I35" s="1349"/>
      <c r="J35" s="330"/>
      <c r="K35" s="330"/>
      <c r="L35" s="330"/>
      <c r="M35" s="330"/>
      <c r="N35" s="330"/>
      <c r="O35" s="330"/>
      <c r="P35" s="330"/>
      <c r="Q35" s="330"/>
      <c r="R35" s="330"/>
      <c r="S35" s="330"/>
      <c r="T35" s="330"/>
      <c r="U35" s="330"/>
      <c r="V35" s="330"/>
      <c r="W35" s="330"/>
      <c r="X35" s="330"/>
      <c r="Y35" s="330"/>
      <c r="Z35" s="330"/>
      <c r="AA35" s="330"/>
      <c r="AB35" s="330"/>
      <c r="AC35" s="330"/>
      <c r="AD35" s="330"/>
      <c r="AE35" s="330"/>
      <c r="AF35" s="330"/>
      <c r="AG35" s="330"/>
      <c r="AH35" s="330"/>
      <c r="AI35" s="330"/>
      <c r="AJ35" s="330"/>
      <c r="AK35" s="330"/>
      <c r="AL35" s="330"/>
      <c r="AM35" s="747"/>
      <c r="AN35" s="747"/>
      <c r="AO35" s="747"/>
      <c r="AP35" s="132"/>
      <c r="AQ35" s="747"/>
      <c r="AR35" s="135"/>
      <c r="AS35" s="135"/>
      <c r="AT35" s="135"/>
      <c r="AU35" s="62"/>
      <c r="AV35" s="62"/>
      <c r="AW35" s="62"/>
      <c r="AX35" s="62"/>
      <c r="AY35" s="62"/>
      <c r="AZ35" s="62"/>
      <c r="BA35" s="62"/>
      <c r="BB35" s="62"/>
      <c r="BC35" s="62"/>
      <c r="BD35" s="62"/>
      <c r="BE35" s="62"/>
      <c r="BF35" s="62"/>
      <c r="BG35" s="62"/>
      <c r="BH35" s="62"/>
    </row>
    <row r="36" spans="1:60" ht="10.5" customHeight="1" x14ac:dyDescent="0.25">
      <c r="A36" s="62"/>
      <c r="B36" s="66" t="s">
        <v>182</v>
      </c>
      <c r="C36" s="267"/>
      <c r="D36" s="345">
        <f>'Manure N2O'!V22</f>
        <v>236891.97587999998</v>
      </c>
      <c r="E36" s="345">
        <f>'Manure N2O'!W22</f>
        <v>236183.80285080074</v>
      </c>
      <c r="F36" s="345">
        <f>'Manure N2O'!X22</f>
        <v>250441.88080799999</v>
      </c>
      <c r="G36" s="345">
        <f>'Manure N2O'!Y22</f>
        <v>249046.65765000001</v>
      </c>
      <c r="H36" s="345">
        <f>'Manure N2O'!Z22</f>
        <v>282556.35135000001</v>
      </c>
      <c r="I36" s="345">
        <f>'Manure N2O'!AA22</f>
        <v>294409.81394999998</v>
      </c>
      <c r="J36" s="345">
        <f>'Manure N2O'!AB22</f>
        <v>306263.27655000001</v>
      </c>
      <c r="K36" s="345">
        <f>'Manure N2O'!AC22</f>
        <v>285792.94520368334</v>
      </c>
      <c r="L36" s="345">
        <f>'Manure N2O'!AD22</f>
        <v>289130.53188710409</v>
      </c>
      <c r="M36" s="345">
        <f>'Manure N2O'!AE22</f>
        <v>292468.11857052491</v>
      </c>
      <c r="N36" s="345">
        <f>'Manure N2O'!AF22</f>
        <v>295805.705253947</v>
      </c>
      <c r="O36" s="345">
        <f>'Manure N2O'!AG22</f>
        <v>242417.69999999998</v>
      </c>
      <c r="P36" s="419">
        <f>'Manure N2O'!AH22</f>
        <v>298557.43758598878</v>
      </c>
      <c r="Q36" s="419">
        <f>'Manure N2O'!AI22</f>
        <v>312406.45643122535</v>
      </c>
      <c r="R36" s="419">
        <f>'Manure N2O'!AJ22</f>
        <v>326255.47527646122</v>
      </c>
      <c r="S36" s="419">
        <f>'Manure N2O'!AK22</f>
        <v>340104.49412169773</v>
      </c>
      <c r="T36" s="419">
        <f>'Manure N2O'!AL22</f>
        <v>353953.51296693424</v>
      </c>
      <c r="U36" s="330"/>
      <c r="V36" s="345">
        <f>D36*'WMS VS Distribution'!F$36</f>
        <v>129939.81208337478</v>
      </c>
      <c r="W36" s="345">
        <f>E36*'WMS VS Distribution'!G$36</f>
        <v>122394.01194966769</v>
      </c>
      <c r="X36" s="345">
        <f>F36*'WMS VS Distribution'!W$36</f>
        <v>172554.45587671202</v>
      </c>
      <c r="Y36" s="345">
        <f>G36*'WMS VS Distribution'!Z$36</f>
        <v>171593.14712085002</v>
      </c>
      <c r="Z36" s="345">
        <f>H36*'WMS VS Distribution'!AE$36</f>
        <v>194681.32608015003</v>
      </c>
      <c r="AA36" s="345">
        <f>I36*'WMS VS Distribution'!AF$36</f>
        <v>202848.36181155001</v>
      </c>
      <c r="AB36" s="345">
        <f>J36*'WMS VS Distribution'!AG$36</f>
        <v>211015.39754295003</v>
      </c>
      <c r="AC36" s="345">
        <f>K36*'WMS VS Distribution'!AH$36</f>
        <v>196911.33924533785</v>
      </c>
      <c r="AD36" s="345">
        <f>L36*'WMS VS Distribution'!AI$36</f>
        <v>199210.93647021474</v>
      </c>
      <c r="AE36" s="345">
        <f>M36*'WMS VS Distribution'!AJ$36</f>
        <v>201510.53369509167</v>
      </c>
      <c r="AF36" s="345">
        <f>N36*'WMS VS Distribution'!AK$36</f>
        <v>203810.1309199695</v>
      </c>
      <c r="AG36" s="345">
        <f>O36*'WMS VS Distribution'!AL$36</f>
        <v>167268.21299999999</v>
      </c>
      <c r="AH36" s="419">
        <f>P36*'WMS VS Distribution'!AO$36</f>
        <v>205706.0744967463</v>
      </c>
      <c r="AI36" s="419">
        <f>Q36*'WMS VS Distribution'!AT$36</f>
        <v>215248.0484811143</v>
      </c>
      <c r="AJ36" s="419">
        <f>R36*'WMS VS Distribution'!AU$36</f>
        <v>224790.0224654818</v>
      </c>
      <c r="AK36" s="419">
        <f>S36*'WMS VS Distribution'!AV$36</f>
        <v>234331.99644984974</v>
      </c>
      <c r="AL36" s="419">
        <f>T36*'WMS VS Distribution'!AW$36</f>
        <v>243873.97043421771</v>
      </c>
      <c r="AM36" s="747" t="s">
        <v>252</v>
      </c>
      <c r="AN36" s="950">
        <f>Factors!$C$149</f>
        <v>0.01</v>
      </c>
      <c r="AO36" s="747" t="s">
        <v>252</v>
      </c>
      <c r="AP36" s="134">
        <f>44/28</f>
        <v>1.5714285714285714</v>
      </c>
      <c r="AQ36" s="747" t="s">
        <v>214</v>
      </c>
      <c r="AR36" s="90">
        <f t="shared" ref="AR36:AX40" si="69">V36*$AN36*$AP36</f>
        <v>2041.9113327387468</v>
      </c>
      <c r="AS36" s="90">
        <f t="shared" si="69"/>
        <v>1923.334473494778</v>
      </c>
      <c r="AT36" s="90">
        <f t="shared" si="69"/>
        <v>2711.5700209197603</v>
      </c>
      <c r="AU36" s="90">
        <f t="shared" si="69"/>
        <v>2696.4637404705004</v>
      </c>
      <c r="AV36" s="90">
        <f t="shared" si="69"/>
        <v>3059.2779812595004</v>
      </c>
      <c r="AW36" s="90">
        <f t="shared" si="69"/>
        <v>3187.6171141815003</v>
      </c>
      <c r="AX36" s="90">
        <f t="shared" si="69"/>
        <v>3315.9562471035006</v>
      </c>
      <c r="AY36" s="90">
        <f t="shared" ref="AY36:AY40" si="70">AC36*$AN36*$AP36</f>
        <v>3094.3210452838807</v>
      </c>
      <c r="AZ36" s="90">
        <f t="shared" ref="AZ36:AZ40" si="71">AD36*$AN36*$AP36</f>
        <v>3130.4575731033747</v>
      </c>
      <c r="BA36" s="90">
        <f t="shared" ref="BA36:BH40" si="72">AE36*$AN36*$AP36</f>
        <v>3166.5941009228691</v>
      </c>
      <c r="BB36" s="90">
        <f t="shared" si="72"/>
        <v>3202.7306287423776</v>
      </c>
      <c r="BC36" s="90">
        <f t="shared" si="72"/>
        <v>2628.5004899999999</v>
      </c>
      <c r="BD36" s="438">
        <f t="shared" si="72"/>
        <v>3232.5240278060132</v>
      </c>
      <c r="BE36" s="438">
        <f t="shared" si="72"/>
        <v>3382.4693332746533</v>
      </c>
      <c r="BF36" s="438">
        <f t="shared" si="72"/>
        <v>3532.4146387432852</v>
      </c>
      <c r="BG36" s="438">
        <f t="shared" si="72"/>
        <v>3682.3599442119244</v>
      </c>
      <c r="BH36" s="438">
        <f t="shared" si="72"/>
        <v>3832.305249680564</v>
      </c>
    </row>
    <row r="37" spans="1:60" ht="10.5" customHeight="1" x14ac:dyDescent="0.25">
      <c r="A37" s="62"/>
      <c r="B37" s="66" t="s">
        <v>183</v>
      </c>
      <c r="C37" s="267"/>
      <c r="D37" s="345">
        <f>'Manure N2O'!V23</f>
        <v>35196.278399999515</v>
      </c>
      <c r="E37" s="345">
        <f>'Manure N2O'!W23</f>
        <v>80385.26400000001</v>
      </c>
      <c r="F37" s="345">
        <f>'Manure N2O'!X23</f>
        <v>96384.528000000006</v>
      </c>
      <c r="G37" s="345">
        <f>'Manure N2O'!Y23</f>
        <v>120522.18239999951</v>
      </c>
      <c r="H37" s="345">
        <f>'Manure N2O'!Z23</f>
        <v>156979.90080000149</v>
      </c>
      <c r="I37" s="345">
        <f>'Manure N2O'!AA23</f>
        <v>163768.55039999951</v>
      </c>
      <c r="J37" s="345">
        <f>'Manure N2O'!AB23</f>
        <v>170557.2</v>
      </c>
      <c r="K37" s="345">
        <f>'Manure N2O'!AC23</f>
        <v>179192.27317894975</v>
      </c>
      <c r="L37" s="345">
        <f>'Manure N2O'!AD23</f>
        <v>186643.03124210754</v>
      </c>
      <c r="M37" s="345">
        <f>'Manure N2O'!AE23</f>
        <v>194093.78930526529</v>
      </c>
      <c r="N37" s="345">
        <f>'Manure N2O'!AF23</f>
        <v>201544.54736842308</v>
      </c>
      <c r="O37" s="345">
        <f>'Manure N2O'!AG23</f>
        <v>129041.78</v>
      </c>
      <c r="P37" s="419">
        <f>'Manure N2O'!AH23</f>
        <v>216427.50532715843</v>
      </c>
      <c r="Q37" s="419">
        <f>'Manure N2O'!AI23</f>
        <v>249684.84717137134</v>
      </c>
      <c r="R37" s="419">
        <f>'Manure N2O'!AJ23</f>
        <v>282942.1890155818</v>
      </c>
      <c r="S37" s="419">
        <f>'Manure N2O'!AK23</f>
        <v>316199.5308597922</v>
      </c>
      <c r="T37" s="419">
        <f>'Manure N2O'!AL23</f>
        <v>349456.87270400266</v>
      </c>
      <c r="U37" s="330"/>
      <c r="V37" s="345">
        <f>D37*'WMS VS Distribution'!F$38</f>
        <v>32380.576127999557</v>
      </c>
      <c r="W37" s="345">
        <f>E37*'WMS VS Distribution'!G$38</f>
        <v>73954.442880000017</v>
      </c>
      <c r="X37" s="345">
        <f>F37*'WMS VS Distribution'!W$38</f>
        <v>88673.765760000009</v>
      </c>
      <c r="Y37" s="345">
        <f>G37*'WMS VS Distribution'!Z$38</f>
        <v>110880.40780799955</v>
      </c>
      <c r="Z37" s="345">
        <f>H37*'WMS VS Distribution'!AE$38</f>
        <v>144421.50873600139</v>
      </c>
      <c r="AA37" s="345">
        <f>I37*'WMS VS Distribution'!AF$38</f>
        <v>150667.06636799956</v>
      </c>
      <c r="AB37" s="345">
        <f>J37*'WMS VS Distribution'!AG$38</f>
        <v>156912.62400000001</v>
      </c>
      <c r="AC37" s="345">
        <f>K37*'WMS VS Distribution'!AH$38</f>
        <v>164856.89132463376</v>
      </c>
      <c r="AD37" s="345">
        <f>L37*'WMS VS Distribution'!AI$38</f>
        <v>171711.58874273894</v>
      </c>
      <c r="AE37" s="345">
        <f>M37*'WMS VS Distribution'!AJ$38</f>
        <v>178566.28616084409</v>
      </c>
      <c r="AF37" s="345">
        <f>N37*'WMS VS Distribution'!AK$38</f>
        <v>185420.98357894924</v>
      </c>
      <c r="AG37" s="345">
        <f>O37*'WMS VS Distribution'!AL$38</f>
        <v>118718.4376</v>
      </c>
      <c r="AH37" s="419">
        <f>P37*'WMS VS Distribution'!AO$38</f>
        <v>199113.30490098579</v>
      </c>
      <c r="AI37" s="419">
        <f>Q37*'WMS VS Distribution'!AT$38</f>
        <v>229710.05939766168</v>
      </c>
      <c r="AJ37" s="419">
        <f>R37*'WMS VS Distribution'!AU$38</f>
        <v>260306.8138943353</v>
      </c>
      <c r="AK37" s="419">
        <f>S37*'WMS VS Distribution'!AV$38</f>
        <v>290903.56839100888</v>
      </c>
      <c r="AL37" s="419">
        <f>T37*'WMS VS Distribution'!AW$38</f>
        <v>321500.32288768247</v>
      </c>
      <c r="AM37" s="747" t="s">
        <v>252</v>
      </c>
      <c r="AN37" s="950">
        <f>Factors!$C$149</f>
        <v>0.01</v>
      </c>
      <c r="AO37" s="747" t="s">
        <v>252</v>
      </c>
      <c r="AP37" s="134">
        <f>44/28</f>
        <v>1.5714285714285714</v>
      </c>
      <c r="AQ37" s="747" t="s">
        <v>214</v>
      </c>
      <c r="AR37" s="90">
        <f t="shared" si="69"/>
        <v>508.83762486856449</v>
      </c>
      <c r="AS37" s="90">
        <f t="shared" si="69"/>
        <v>1162.1412452571433</v>
      </c>
      <c r="AT37" s="90">
        <f t="shared" si="69"/>
        <v>1393.4448905142858</v>
      </c>
      <c r="AU37" s="90">
        <f t="shared" si="69"/>
        <v>1742.4064084114216</v>
      </c>
      <c r="AV37" s="90">
        <f t="shared" si="69"/>
        <v>2269.480851565736</v>
      </c>
      <c r="AW37" s="90">
        <f t="shared" si="69"/>
        <v>2367.6253286399933</v>
      </c>
      <c r="AX37" s="90">
        <f t="shared" si="69"/>
        <v>2465.7698057142857</v>
      </c>
      <c r="AY37" s="90">
        <f t="shared" si="70"/>
        <v>2590.6082922442447</v>
      </c>
      <c r="AZ37" s="90">
        <f t="shared" si="71"/>
        <v>2698.3249659573262</v>
      </c>
      <c r="BA37" s="90">
        <f t="shared" si="72"/>
        <v>2806.0416396704068</v>
      </c>
      <c r="BB37" s="90">
        <f t="shared" si="72"/>
        <v>2913.7583133834883</v>
      </c>
      <c r="BC37" s="90">
        <f t="shared" si="72"/>
        <v>1865.5754480000003</v>
      </c>
      <c r="BD37" s="438">
        <f t="shared" si="72"/>
        <v>3128.9233627297767</v>
      </c>
      <c r="BE37" s="438">
        <f t="shared" si="72"/>
        <v>3609.7295048203978</v>
      </c>
      <c r="BF37" s="438">
        <f t="shared" si="72"/>
        <v>4090.5356469109834</v>
      </c>
      <c r="BG37" s="438">
        <f t="shared" si="72"/>
        <v>4571.3417890015689</v>
      </c>
      <c r="BH37" s="438">
        <f t="shared" si="72"/>
        <v>5052.1479310921532</v>
      </c>
    </row>
    <row r="38" spans="1:60" ht="10.5" customHeight="1" x14ac:dyDescent="0.25">
      <c r="A38" s="62"/>
      <c r="B38" s="66" t="s">
        <v>184</v>
      </c>
      <c r="C38" s="267"/>
      <c r="D38" s="345">
        <f>'Manure N2O'!V24</f>
        <v>295127.48293797043</v>
      </c>
      <c r="E38" s="345">
        <f>'Manure N2O'!W24</f>
        <v>180880.41784370222</v>
      </c>
      <c r="F38" s="345">
        <f>'Manure N2O'!X24</f>
        <v>150138.28712862238</v>
      </c>
      <c r="G38" s="345">
        <f>'Manure N2O'!Y24</f>
        <v>126811.62750916451</v>
      </c>
      <c r="H38" s="345">
        <f>'Manure N2O'!Z24</f>
        <v>91252.49996542951</v>
      </c>
      <c r="I38" s="345">
        <f>'Manure N2O'!AA24</f>
        <v>101661.68886707541</v>
      </c>
      <c r="J38" s="345">
        <f>'Manure N2O'!AB24</f>
        <v>81081.093707150823</v>
      </c>
      <c r="K38" s="345">
        <f>'Manure N2O'!AC24</f>
        <v>91293.609734760961</v>
      </c>
      <c r="L38" s="345">
        <f>'Manure N2O'!AD24</f>
        <v>111581.07856470784</v>
      </c>
      <c r="M38" s="345">
        <f>'Manure N2O'!AE24</f>
        <v>101451.21430375983</v>
      </c>
      <c r="N38" s="345">
        <f>'Manure N2O'!AF24</f>
        <v>91306.092873383852</v>
      </c>
      <c r="O38" s="345">
        <f>'Manure N2O'!AG24</f>
        <v>71015.983873381861</v>
      </c>
      <c r="P38" s="419">
        <f>'Manure N2O'!AH24</f>
        <v>73580.140276972656</v>
      </c>
      <c r="Q38" s="419">
        <f>'Manure N2O'!AI24</f>
        <v>58529.657038501347</v>
      </c>
      <c r="R38" s="419">
        <f>'Manure N2O'!AJ24</f>
        <v>43479.173800028868</v>
      </c>
      <c r="S38" s="419">
        <f>'Manure N2O'!AK24</f>
        <v>28428.690561557563</v>
      </c>
      <c r="T38" s="419">
        <f>'Manure N2O'!AL24</f>
        <v>13378.207323085078</v>
      </c>
      <c r="U38" s="330"/>
      <c r="V38" s="345">
        <f>D38*'WMS VS Distribution'!F$40</f>
        <v>106371.39976454823</v>
      </c>
      <c r="W38" s="345">
        <f>E38*'WMS VS Distribution'!G$40</f>
        <v>65193.871626231841</v>
      </c>
      <c r="X38" s="345">
        <f>F38*'WMS VS Distribution'!W$40</f>
        <v>44810.983774072636</v>
      </c>
      <c r="Y38" s="345">
        <f>G38*'WMS VS Distribution'!Z$40</f>
        <v>43744.7977624552</v>
      </c>
      <c r="Z38" s="345">
        <f>H38*'WMS VS Distribution'!AE$40</f>
        <v>37011.985492503998</v>
      </c>
      <c r="AA38" s="345">
        <f>I38*'WMS VS Distribution'!AF$40</f>
        <v>42178.733647934649</v>
      </c>
      <c r="AB38" s="345">
        <f>J38*'WMS VS Distribution'!AG$40</f>
        <v>34393.506991200797</v>
      </c>
      <c r="AC38" s="345">
        <f>K38*'WMS VS Distribution'!AH$40</f>
        <v>38725.518627131431</v>
      </c>
      <c r="AD38" s="345">
        <f>L38*'WMS VS Distribution'!AI$40</f>
        <v>47331.189433160638</v>
      </c>
      <c r="AE38" s="345">
        <f>M38*'WMS VS Distribution'!AJ$40</f>
        <v>43034.237562516297</v>
      </c>
      <c r="AF38" s="345">
        <f>N38*'WMS VS Distribution'!AK$40</f>
        <v>38730.813806264669</v>
      </c>
      <c r="AG38" s="345">
        <f>O38*'WMS VS Distribution'!AL$40</f>
        <v>28219.225242575732</v>
      </c>
      <c r="AH38" s="419">
        <f>P38*'WMS VS Distribution'!AO$40</f>
        <v>29723.555616464673</v>
      </c>
      <c r="AI38" s="419">
        <f>Q38*'WMS VS Distribution'!AT$40</f>
        <v>23643.737422187958</v>
      </c>
      <c r="AJ38" s="419">
        <f>R38*'WMS VS Distribution'!AU$40</f>
        <v>17563.91922791077</v>
      </c>
      <c r="AK38" s="419">
        <f>S38*'WMS VS Distribution'!AV$40</f>
        <v>11484.101033634057</v>
      </c>
      <c r="AL38" s="419">
        <f>T38*'WMS VS Distribution'!AW$40</f>
        <v>5404.2828393568661</v>
      </c>
      <c r="AM38" s="747" t="s">
        <v>252</v>
      </c>
      <c r="AN38" s="950">
        <f>Factors!$C$150</f>
        <v>0.02</v>
      </c>
      <c r="AO38" s="747" t="s">
        <v>252</v>
      </c>
      <c r="AP38" s="134">
        <f>44/28</f>
        <v>1.5714285714285714</v>
      </c>
      <c r="AQ38" s="747" t="s">
        <v>214</v>
      </c>
      <c r="AR38" s="90">
        <f t="shared" si="69"/>
        <v>3343.1011354572302</v>
      </c>
      <c r="AS38" s="90">
        <f t="shared" si="69"/>
        <v>2048.9502511101437</v>
      </c>
      <c r="AT38" s="90">
        <f t="shared" si="69"/>
        <v>1408.3452043279972</v>
      </c>
      <c r="AU38" s="90">
        <f t="shared" si="69"/>
        <v>1374.8365011057349</v>
      </c>
      <c r="AV38" s="90">
        <f t="shared" si="69"/>
        <v>1163.2338297644114</v>
      </c>
      <c r="AW38" s="90">
        <f t="shared" si="69"/>
        <v>1325.6173432208031</v>
      </c>
      <c r="AX38" s="90">
        <f t="shared" si="69"/>
        <v>1080.938791152025</v>
      </c>
      <c r="AY38" s="90">
        <f t="shared" si="70"/>
        <v>1217.0877282812735</v>
      </c>
      <c r="AZ38" s="90">
        <f t="shared" si="71"/>
        <v>1487.5516678993342</v>
      </c>
      <c r="BA38" s="90">
        <f t="shared" si="72"/>
        <v>1352.5046091076549</v>
      </c>
      <c r="BB38" s="90">
        <f t="shared" si="72"/>
        <v>1217.2541481968897</v>
      </c>
      <c r="BC38" s="90">
        <f t="shared" si="72"/>
        <v>886.88993619523728</v>
      </c>
      <c r="BD38" s="438">
        <f t="shared" si="72"/>
        <v>934.16889080317549</v>
      </c>
      <c r="BE38" s="438">
        <f t="shared" si="72"/>
        <v>743.08889041162161</v>
      </c>
      <c r="BF38" s="438">
        <f t="shared" si="72"/>
        <v>552.00889002005272</v>
      </c>
      <c r="BG38" s="438">
        <f t="shared" si="72"/>
        <v>360.92888962849895</v>
      </c>
      <c r="BH38" s="438">
        <f t="shared" si="72"/>
        <v>169.84888923693009</v>
      </c>
    </row>
    <row r="39" spans="1:60" ht="10.5" customHeight="1" x14ac:dyDescent="0.25">
      <c r="A39" s="62"/>
      <c r="B39" s="66" t="s">
        <v>185</v>
      </c>
      <c r="C39" s="267"/>
      <c r="D39" s="345">
        <f>'Manure N2O'!V25</f>
        <v>185766.75</v>
      </c>
      <c r="E39" s="345">
        <f>'Manure N2O'!W25</f>
        <v>247442.87137500005</v>
      </c>
      <c r="F39" s="345">
        <f>'Manure N2O'!X25</f>
        <v>269373.85987499997</v>
      </c>
      <c r="G39" s="345">
        <f>'Manure N2O'!Y25</f>
        <v>228860.03700000281</v>
      </c>
      <c r="H39" s="345">
        <f>'Manure N2O'!Z25</f>
        <v>192127.82399999976</v>
      </c>
      <c r="I39" s="345">
        <f>'Manure N2O'!AA25</f>
        <v>187572.51449999929</v>
      </c>
      <c r="J39" s="345">
        <f>'Manure N2O'!AB25</f>
        <v>183017.20500000002</v>
      </c>
      <c r="K39" s="345">
        <f>'Manure N2O'!AC25</f>
        <v>209094.6645789475</v>
      </c>
      <c r="L39" s="345">
        <f>'Manure N2O'!AD25</f>
        <v>208856.25282236858</v>
      </c>
      <c r="M39" s="345">
        <f>'Manure N2O'!AE25</f>
        <v>208617.84106578966</v>
      </c>
      <c r="N39" s="345">
        <f>'Manure N2O'!AF25</f>
        <v>208379.42930921074</v>
      </c>
      <c r="O39" s="345">
        <f>'Manure N2O'!AG25</f>
        <v>173675.84</v>
      </c>
      <c r="P39" s="419">
        <f>'Manure N2O'!AH25</f>
        <v>200993.28953973693</v>
      </c>
      <c r="Q39" s="419">
        <f>'Manure N2O'!AI25</f>
        <v>198078.24162921071</v>
      </c>
      <c r="R39" s="419">
        <f>'Manure N2O'!AJ25</f>
        <v>195163.19371868431</v>
      </c>
      <c r="S39" s="419">
        <f>'Manure N2O'!AK25</f>
        <v>192248.14580815809</v>
      </c>
      <c r="T39" s="419">
        <f>'Manure N2O'!AL25</f>
        <v>189333.09789763187</v>
      </c>
      <c r="U39" s="330"/>
      <c r="V39" s="345">
        <f>D39*'WMS VS Distribution'!F$45</f>
        <v>170905.41</v>
      </c>
      <c r="W39" s="345">
        <f>E39*'WMS VS Distribution'!G$45</f>
        <v>227647.44166500005</v>
      </c>
      <c r="X39" s="345">
        <f>F39*'WMS VS Distribution'!W$45</f>
        <v>247823.95108499998</v>
      </c>
      <c r="Y39" s="345">
        <f>G39*'WMS VS Distribution'!Z$45</f>
        <v>210551.2340400026</v>
      </c>
      <c r="Z39" s="345">
        <f>H39*'WMS VS Distribution'!AE$45</f>
        <v>176757.59807999979</v>
      </c>
      <c r="AA39" s="345">
        <f>I39*'WMS VS Distribution'!AF$45</f>
        <v>172566.71333999935</v>
      </c>
      <c r="AB39" s="345">
        <f>J39*'WMS VS Distribution'!AG$45</f>
        <v>168375.82860000001</v>
      </c>
      <c r="AC39" s="345">
        <f>K39*'WMS VS Distribution'!AH$45</f>
        <v>192367.09141263171</v>
      </c>
      <c r="AD39" s="345">
        <f>L39*'WMS VS Distribution'!AI$45</f>
        <v>192147.75259657911</v>
      </c>
      <c r="AE39" s="345">
        <f>M39*'WMS VS Distribution'!AJ$45</f>
        <v>191928.41378052649</v>
      </c>
      <c r="AF39" s="345">
        <f>N39*'WMS VS Distribution'!AK$45</f>
        <v>191709.0749644739</v>
      </c>
      <c r="AG39" s="345">
        <f>O39*'WMS VS Distribution'!AL$45</f>
        <v>159781.77280000001</v>
      </c>
      <c r="AH39" s="419">
        <f>P39*'WMS VS Distribution'!AO$45</f>
        <v>184913.82637655799</v>
      </c>
      <c r="AI39" s="419">
        <f>Q39*'WMS VS Distribution'!AT$45</f>
        <v>182231.98229887389</v>
      </c>
      <c r="AJ39" s="419">
        <f>R39*'WMS VS Distribution'!AU$45</f>
        <v>179550.13822118958</v>
      </c>
      <c r="AK39" s="419">
        <f>S39*'WMS VS Distribution'!AV$45</f>
        <v>176868.29414350548</v>
      </c>
      <c r="AL39" s="419">
        <f>T39*'WMS VS Distribution'!AW$45</f>
        <v>174186.45006582135</v>
      </c>
      <c r="AM39" s="747" t="s">
        <v>252</v>
      </c>
      <c r="AN39" s="950">
        <f>Factors!$C$149</f>
        <v>0.01</v>
      </c>
      <c r="AO39" s="747" t="s">
        <v>252</v>
      </c>
      <c r="AP39" s="134">
        <f>44/28</f>
        <v>1.5714285714285714</v>
      </c>
      <c r="AQ39" s="747" t="s">
        <v>214</v>
      </c>
      <c r="AR39" s="90">
        <f t="shared" si="69"/>
        <v>2685.6564428571428</v>
      </c>
      <c r="AS39" s="90">
        <f t="shared" si="69"/>
        <v>3577.3169404500004</v>
      </c>
      <c r="AT39" s="90">
        <f t="shared" si="69"/>
        <v>3894.3763741928569</v>
      </c>
      <c r="AU39" s="90">
        <f t="shared" si="69"/>
        <v>3308.6622492000406</v>
      </c>
      <c r="AV39" s="90">
        <f t="shared" si="69"/>
        <v>2777.619398399997</v>
      </c>
      <c r="AW39" s="90">
        <f t="shared" si="69"/>
        <v>2711.7626381999894</v>
      </c>
      <c r="AX39" s="90">
        <f t="shared" si="69"/>
        <v>2645.9058780000005</v>
      </c>
      <c r="AY39" s="90">
        <f t="shared" si="70"/>
        <v>3022.9114364842126</v>
      </c>
      <c r="AZ39" s="90">
        <f t="shared" si="71"/>
        <v>3019.4646836605289</v>
      </c>
      <c r="BA39" s="90">
        <f t="shared" si="72"/>
        <v>3016.0179308368447</v>
      </c>
      <c r="BB39" s="90">
        <f t="shared" si="72"/>
        <v>3012.571178013161</v>
      </c>
      <c r="BC39" s="90">
        <f t="shared" si="72"/>
        <v>2510.8564297142857</v>
      </c>
      <c r="BD39" s="438">
        <f t="shared" si="72"/>
        <v>2905.7887002030543</v>
      </c>
      <c r="BE39" s="438">
        <f t="shared" si="72"/>
        <v>2863.6454361251613</v>
      </c>
      <c r="BF39" s="438">
        <f t="shared" si="72"/>
        <v>2821.5021720472646</v>
      </c>
      <c r="BG39" s="438">
        <f t="shared" si="72"/>
        <v>2779.3589079693716</v>
      </c>
      <c r="BH39" s="438">
        <f t="shared" si="72"/>
        <v>2737.2156438914785</v>
      </c>
    </row>
    <row r="40" spans="1:60" ht="10.5" customHeight="1" x14ac:dyDescent="0.25">
      <c r="A40" s="62"/>
      <c r="B40" s="66" t="s">
        <v>186</v>
      </c>
      <c r="C40" s="267"/>
      <c r="D40" s="345">
        <f>'Manure N2O'!V26</f>
        <v>755283.88337014313</v>
      </c>
      <c r="E40" s="345">
        <f>'Manure N2O'!W26</f>
        <v>398004.16534200293</v>
      </c>
      <c r="F40" s="345">
        <f>'Manure N2O'!X26</f>
        <v>299774.38539023296</v>
      </c>
      <c r="G40" s="345">
        <f>'Manure N2O'!Y26</f>
        <v>265415.23843199998</v>
      </c>
      <c r="H40" s="345">
        <f>'Manure N2O'!Z26</f>
        <v>181520.45650800061</v>
      </c>
      <c r="I40" s="345">
        <f>'Manure N2O'!AA26</f>
        <v>170880.17594400156</v>
      </c>
      <c r="J40" s="345">
        <f>'Manure N2O'!AB26</f>
        <v>160239.89537999997</v>
      </c>
      <c r="K40" s="345">
        <f>'Manure N2O'!AC26</f>
        <v>153993.67579841681</v>
      </c>
      <c r="L40" s="345">
        <f>'Manure N2O'!AD26</f>
        <v>146224.21613100154</v>
      </c>
      <c r="M40" s="345">
        <f>'Manure N2O'!AE26</f>
        <v>138717.97468253592</v>
      </c>
      <c r="N40" s="345">
        <f>'Manure N2O'!AF26</f>
        <v>131953.38373747646</v>
      </c>
      <c r="O40" s="345">
        <f>'Manure N2O'!AG26</f>
        <v>123782.19184417535</v>
      </c>
      <c r="P40" s="419">
        <f>'Manure N2O'!AH26</f>
        <v>108422.7075034376</v>
      </c>
      <c r="Q40" s="419">
        <f>'Manure N2O'!AI26</f>
        <v>87656.956426740988</v>
      </c>
      <c r="R40" s="419">
        <f>'Manure N2O'!AJ26</f>
        <v>73444.421891149948</v>
      </c>
      <c r="S40" s="419">
        <f>'Manure N2O'!AK26</f>
        <v>64057.288669538168</v>
      </c>
      <c r="T40" s="419">
        <f>'Manure N2O'!AL26</f>
        <v>58223.295756185493</v>
      </c>
      <c r="U40" s="330"/>
      <c r="V40" s="345">
        <f>D40*'WMS VS Distribution'!F$47</f>
        <v>0</v>
      </c>
      <c r="W40" s="345">
        <f>E40*'WMS VS Distribution'!G$47</f>
        <v>0</v>
      </c>
      <c r="X40" s="345">
        <f>F40*'WMS VS Distribution'!W$47</f>
        <v>0</v>
      </c>
      <c r="Y40" s="345">
        <f>G40*'WMS VS Distribution'!Z$47</f>
        <v>0</v>
      </c>
      <c r="Z40" s="345">
        <f>H40*'WMS VS Distribution'!AE$47</f>
        <v>0</v>
      </c>
      <c r="AA40" s="345">
        <f>I40*'WMS VS Distribution'!AF$47</f>
        <v>0</v>
      </c>
      <c r="AB40" s="345">
        <f>J40*'WMS VS Distribution'!AG$47</f>
        <v>0</v>
      </c>
      <c r="AC40" s="345">
        <f>K40*'WMS VS Distribution'!AH$47</f>
        <v>0</v>
      </c>
      <c r="AD40" s="345">
        <f>L40*'WMS VS Distribution'!AI$47</f>
        <v>0</v>
      </c>
      <c r="AE40" s="345">
        <f>M40*'WMS VS Distribution'!AJ$47</f>
        <v>0</v>
      </c>
      <c r="AF40" s="345">
        <f>N40*'WMS VS Distribution'!AK$47</f>
        <v>0</v>
      </c>
      <c r="AG40" s="345">
        <f>O40*'WMS VS Distribution'!AL$47</f>
        <v>0</v>
      </c>
      <c r="AH40" s="419">
        <f>P40*'WMS VS Distribution'!AO$47</f>
        <v>0</v>
      </c>
      <c r="AI40" s="419">
        <f>Q40*'WMS VS Distribution'!AT$47</f>
        <v>0</v>
      </c>
      <c r="AJ40" s="419">
        <f>R40*'WMS VS Distribution'!AU$47</f>
        <v>0</v>
      </c>
      <c r="AK40" s="419">
        <f>S40*'WMS VS Distribution'!AV$47</f>
        <v>0</v>
      </c>
      <c r="AL40" s="419">
        <f>T40*'WMS VS Distribution'!AW$47</f>
        <v>0</v>
      </c>
      <c r="AM40" s="747" t="s">
        <v>252</v>
      </c>
      <c r="AN40" s="950">
        <f>Factors!$C$150</f>
        <v>0.02</v>
      </c>
      <c r="AO40" s="747" t="s">
        <v>252</v>
      </c>
      <c r="AP40" s="134">
        <f>44/28</f>
        <v>1.5714285714285714</v>
      </c>
      <c r="AQ40" s="747" t="s">
        <v>214</v>
      </c>
      <c r="AR40" s="90">
        <f t="shared" si="69"/>
        <v>0</v>
      </c>
      <c r="AS40" s="90">
        <f t="shared" si="69"/>
        <v>0</v>
      </c>
      <c r="AT40" s="90">
        <f t="shared" si="69"/>
        <v>0</v>
      </c>
      <c r="AU40" s="90">
        <f t="shared" si="69"/>
        <v>0</v>
      </c>
      <c r="AV40" s="90">
        <f t="shared" si="69"/>
        <v>0</v>
      </c>
      <c r="AW40" s="90">
        <f t="shared" si="69"/>
        <v>0</v>
      </c>
      <c r="AX40" s="90">
        <f t="shared" si="69"/>
        <v>0</v>
      </c>
      <c r="AY40" s="90">
        <f t="shared" si="70"/>
        <v>0</v>
      </c>
      <c r="AZ40" s="90">
        <f t="shared" si="71"/>
        <v>0</v>
      </c>
      <c r="BA40" s="90">
        <f t="shared" si="72"/>
        <v>0</v>
      </c>
      <c r="BB40" s="90">
        <f t="shared" si="72"/>
        <v>0</v>
      </c>
      <c r="BC40" s="90">
        <f t="shared" si="72"/>
        <v>0</v>
      </c>
      <c r="BD40" s="438">
        <f t="shared" si="72"/>
        <v>0</v>
      </c>
      <c r="BE40" s="438">
        <f t="shared" si="72"/>
        <v>0</v>
      </c>
      <c r="BF40" s="438">
        <f t="shared" si="72"/>
        <v>0</v>
      </c>
      <c r="BG40" s="438">
        <f t="shared" si="72"/>
        <v>0</v>
      </c>
      <c r="BH40" s="438">
        <f t="shared" si="72"/>
        <v>0</v>
      </c>
    </row>
    <row r="41" spans="1:60" ht="10.5" customHeight="1" x14ac:dyDescent="0.25">
      <c r="A41" s="62"/>
      <c r="B41" s="94" t="s">
        <v>138</v>
      </c>
      <c r="C41" s="267"/>
      <c r="D41" s="95">
        <f t="shared" ref="D41:O41" si="73">SUM(D5,D8,D9,D10,D11,D12,D13,D16,D19,D20,D21,D23,D24,D26,D27,D29,D30,D32,D33,D34,D36,D37,D38,D39,D40)</f>
        <v>26786818.935955573</v>
      </c>
      <c r="E41" s="95">
        <f t="shared" si="73"/>
        <v>21001795.620096877</v>
      </c>
      <c r="F41" s="95">
        <f t="shared" si="73"/>
        <v>21203783.914754879</v>
      </c>
      <c r="G41" s="95">
        <f t="shared" si="73"/>
        <v>20545053.338349335</v>
      </c>
      <c r="H41" s="95">
        <f t="shared" si="73"/>
        <v>20178597.826984752</v>
      </c>
      <c r="I41" s="95">
        <f t="shared" si="73"/>
        <v>20685364.154614784</v>
      </c>
      <c r="J41" s="95">
        <f t="shared" si="73"/>
        <v>20821828.897347599</v>
      </c>
      <c r="K41" s="95">
        <f t="shared" si="73"/>
        <v>20725602.145569406</v>
      </c>
      <c r="L41" s="95">
        <f t="shared" si="73"/>
        <v>20599882.792548787</v>
      </c>
      <c r="M41" s="345">
        <f t="shared" si="73"/>
        <v>20380611.434725367</v>
      </c>
      <c r="N41" s="345">
        <f t="shared" si="73"/>
        <v>20141694.355734933</v>
      </c>
      <c r="O41" s="345">
        <f t="shared" si="73"/>
        <v>20356353.4626639</v>
      </c>
      <c r="P41" s="419">
        <f t="shared" ref="P41" si="74">SUM(P5,P8,P9,P10,P11,P12,P13,P16,P19,P20,P21,P23,P24,P26,P27,P29,P30,P32,P33,P34,P36,P37,P38,P39,P40)</f>
        <v>20028525.825404689</v>
      </c>
      <c r="Q41" s="419">
        <f t="shared" ref="Q41" si="75">SUM(Q5,Q8,Q9,Q10,Q11,Q12,Q13,Q16,Q19,Q20,Q21,Q23,Q24,Q26,Q27,Q29,Q30,Q32,Q33,Q34,Q36,Q37,Q38,Q39,Q40)</f>
        <v>19767945.932170961</v>
      </c>
      <c r="R41" s="419">
        <f t="shared" ref="R41:T41" si="76">SUM(R5,R8,R9,R10,R11,R12,R13,R16,R19,R20,R21,R23,R24,R26,R27,R29,R30,R32,R33,R34,R36,R37,R38,R39,R40)</f>
        <v>19513919.255478337</v>
      </c>
      <c r="S41" s="419">
        <f t="shared" si="76"/>
        <v>19264717.9800997</v>
      </c>
      <c r="T41" s="419">
        <f t="shared" si="76"/>
        <v>19019069.845029317</v>
      </c>
      <c r="U41" s="43"/>
      <c r="V41" s="95">
        <f>SUM(V5:V24,V25,V28,V31,V34,V36:V40)</f>
        <v>6692125.5338952653</v>
      </c>
      <c r="W41" s="95">
        <f>SUM(W5:W24,W25,W28,W31,W34,W36:W40)</f>
        <v>6861372.7001300883</v>
      </c>
      <c r="X41" s="95">
        <f>SUM(X5:X24,X25,X28,X31,X34,X36:X40)</f>
        <v>7562452.762281158</v>
      </c>
      <c r="Y41" s="95">
        <f t="shared" ref="Y41:AB41" si="77">SUM(Y5:Y24,Y25,Y28,Y31,Y34,Y36:Y40)</f>
        <v>7177967.7765466161</v>
      </c>
      <c r="Z41" s="95">
        <f t="shared" si="77"/>
        <v>6241631.659625805</v>
      </c>
      <c r="AA41" s="95">
        <f t="shared" si="77"/>
        <v>6577795.904828391</v>
      </c>
      <c r="AB41" s="95">
        <f t="shared" si="77"/>
        <v>6663429.1606008857</v>
      </c>
      <c r="AC41" s="95">
        <f t="shared" ref="AC41:AD41" si="78">SUM(AC5:AC24,AC25,AC28,AC31,AC34,AC36:AC40)</f>
        <v>6748432.6277027819</v>
      </c>
      <c r="AD41" s="95">
        <f t="shared" si="78"/>
        <v>6814926.0457693199</v>
      </c>
      <c r="AE41" s="95">
        <f>SUM(AE5:AE24,AE25,AE28,AE31,AE34,AE36:AE40)</f>
        <v>6712785.6605731416</v>
      </c>
      <c r="AF41" s="95">
        <f>SUM(AF5:AF24,AF25,AF28,AF31,AF34,AF36:AF40)</f>
        <v>6535784.8446660126</v>
      </c>
      <c r="AG41" s="95">
        <f>SUM(AG5:AG24,AG25,AG28,AG31,AG34,AG36:AG40)</f>
        <v>6923462.7194545697</v>
      </c>
      <c r="AH41" s="436">
        <f>SUM(AH5:AH24,AH25,AH28,AH31,AH34,AH36:AH40)</f>
        <v>6614022.27664031</v>
      </c>
      <c r="AI41" s="436">
        <f>SUM(AI5:AI24,AI25,AI28,AI31,AI34,AI36:AI40)</f>
        <v>6586186.9859236348</v>
      </c>
      <c r="AJ41" s="436">
        <f t="shared" ref="AJ41:AL41" si="79">SUM(AJ5:AJ24,AJ25,AJ28,AJ31,AJ34,AJ36:AJ40)</f>
        <v>6558351.6952069635</v>
      </c>
      <c r="AK41" s="436">
        <f t="shared" si="79"/>
        <v>6530516.4044902949</v>
      </c>
      <c r="AL41" s="436">
        <f t="shared" si="79"/>
        <v>6502681.1137736188</v>
      </c>
      <c r="AM41" s="94"/>
      <c r="AN41" s="94"/>
      <c r="AO41" s="94"/>
      <c r="AP41" s="94"/>
      <c r="AQ41" s="746"/>
      <c r="AR41" s="95">
        <f>SUM(AR5:AR24,AR25,AR28,AR31,AR34,AR36:AR40)</f>
        <v>459223.51034839801</v>
      </c>
      <c r="AS41" s="95">
        <f>SUM(AS5:AS24,AS25,AS28,AS31,AS34,AS36:AS40)</f>
        <v>407029.29825568269</v>
      </c>
      <c r="AT41" s="95">
        <f>SUM(AT5:AT24,AT25,AT28,AT31,AT34,AT36:AT40)</f>
        <v>427727.40530972002</v>
      </c>
      <c r="AU41" s="95">
        <f t="shared" ref="AU41:AX41" si="80">SUM(AU5:AU24,AU25,AU28,AU31,AU34,AU36:AU40)</f>
        <v>416433.39683769172</v>
      </c>
      <c r="AV41" s="95">
        <f t="shared" si="80"/>
        <v>396396.11973666807</v>
      </c>
      <c r="AW41" s="95">
        <f t="shared" si="80"/>
        <v>409553.82595785975</v>
      </c>
      <c r="AX41" s="95">
        <f t="shared" si="80"/>
        <v>412517.70161721535</v>
      </c>
      <c r="AY41" s="95">
        <f t="shared" ref="AY41:AZ41" si="81">SUM(AY5:AY24,AY25,AY28,AY31,AY34,AY36:AY40)</f>
        <v>412355.64976910077</v>
      </c>
      <c r="AZ41" s="95">
        <f t="shared" si="81"/>
        <v>413579.50041695428</v>
      </c>
      <c r="BA41" s="95">
        <f>SUM(BA5:BA24,BA25,BA28,BA31,BA34,BA36:BA40)</f>
        <v>409501.11191623489</v>
      </c>
      <c r="BB41" s="95">
        <f>SUM(BB5:BB24,BB25,BB28,BB31,BB34,BB36:BB40)</f>
        <v>403366.70138921199</v>
      </c>
      <c r="BC41" s="95">
        <f>SUM(BC5:BC24,BC25,BC28,BC31,BC34,BC36:BC40)</f>
        <v>414996.60732425214</v>
      </c>
      <c r="BD41" s="436">
        <f>SUM(BD5:BD24,BD25,BD28,BD31,BD34,BD36:BD40)</f>
        <v>402697.01152168657</v>
      </c>
      <c r="BE41" s="436">
        <f>SUM(BE5:BE24,BE25,BE28,BE31,BE34,BE36:BE40)</f>
        <v>399072.77737972402</v>
      </c>
      <c r="BF41" s="436">
        <f t="shared" ref="BF41:BH41" si="82">SUM(BF5:BF24,BF25,BF28,BF31,BF34,BF36:BF40)</f>
        <v>395435.29569902731</v>
      </c>
      <c r="BG41" s="436">
        <f t="shared" si="82"/>
        <v>391787.31330044201</v>
      </c>
      <c r="BH41" s="436">
        <f t="shared" si="82"/>
        <v>388130.86670829944</v>
      </c>
    </row>
    <row r="42" spans="1:60" ht="10.5" customHeight="1" x14ac:dyDescent="0.25">
      <c r="A42" s="62"/>
      <c r="B42" s="94"/>
      <c r="C42" s="267"/>
      <c r="D42" s="92"/>
      <c r="E42" s="92"/>
      <c r="F42" s="92"/>
      <c r="G42" s="92"/>
      <c r="H42" s="92"/>
      <c r="I42" s="92"/>
      <c r="J42" s="92"/>
      <c r="K42" s="92"/>
      <c r="L42" s="92"/>
      <c r="M42" s="92"/>
      <c r="N42" s="92"/>
      <c r="O42" s="92"/>
      <c r="P42" s="92"/>
      <c r="Q42" s="92"/>
      <c r="R42" s="92"/>
      <c r="S42" s="92"/>
      <c r="T42" s="92"/>
      <c r="U42" s="43"/>
      <c r="V42" s="92"/>
      <c r="W42" s="92"/>
      <c r="X42" s="92"/>
      <c r="Y42" s="92"/>
      <c r="Z42" s="92"/>
      <c r="AA42" s="92"/>
      <c r="AB42" s="92"/>
      <c r="AC42" s="92"/>
      <c r="AD42" s="92"/>
      <c r="AE42" s="92"/>
      <c r="AF42" s="92"/>
      <c r="AG42" s="92"/>
      <c r="AH42" s="92"/>
      <c r="AI42" s="92"/>
      <c r="AJ42" s="92"/>
      <c r="AK42" s="92"/>
      <c r="AL42" s="92"/>
      <c r="AM42" s="94"/>
      <c r="AN42" s="94"/>
      <c r="AO42" s="94"/>
      <c r="AP42" s="94"/>
      <c r="AQ42" s="746"/>
      <c r="AR42" s="329"/>
      <c r="AS42" s="329"/>
      <c r="AT42" s="329"/>
      <c r="AU42" s="329"/>
      <c r="AV42" s="329"/>
      <c r="AW42" s="329"/>
      <c r="AX42" s="329"/>
      <c r="AY42" s="329"/>
      <c r="AZ42" s="329"/>
      <c r="BA42" s="329"/>
      <c r="BB42" s="329"/>
      <c r="BC42" s="329"/>
      <c r="BD42" s="435"/>
      <c r="BE42" s="435"/>
      <c r="BF42" s="435"/>
      <c r="BG42" s="435"/>
      <c r="BH42" s="435"/>
    </row>
    <row r="43" spans="1:60" ht="10.5" customHeight="1" x14ac:dyDescent="0.25">
      <c r="A43" s="267"/>
      <c r="B43" s="94"/>
      <c r="C43" s="267"/>
      <c r="D43" s="1347" t="s">
        <v>215</v>
      </c>
      <c r="E43" s="1347"/>
      <c r="F43" s="1347"/>
      <c r="G43" s="1347"/>
      <c r="H43" s="1347"/>
      <c r="I43" s="1347"/>
      <c r="J43" s="1347"/>
      <c r="K43" s="1347"/>
      <c r="L43" s="1347"/>
      <c r="M43" s="1347"/>
      <c r="N43" s="747"/>
      <c r="O43" s="747"/>
      <c r="P43" s="747"/>
      <c r="Q43" s="747"/>
      <c r="R43" s="747"/>
      <c r="S43" s="747"/>
      <c r="T43" s="747"/>
      <c r="U43" s="734"/>
      <c r="V43" s="734"/>
      <c r="W43" s="734"/>
      <c r="X43" s="734"/>
      <c r="Y43" s="734"/>
      <c r="Z43" s="734"/>
      <c r="AA43" s="734"/>
      <c r="AB43" s="734"/>
      <c r="AC43" s="734"/>
      <c r="AD43" s="734"/>
      <c r="AE43" s="734"/>
      <c r="AF43" s="734"/>
      <c r="AG43" s="734"/>
      <c r="AH43" s="734"/>
      <c r="AI43" s="734"/>
      <c r="AJ43" s="734"/>
      <c r="AK43" s="734"/>
      <c r="AL43" s="734"/>
      <c r="AM43" s="62"/>
      <c r="AN43" s="267"/>
      <c r="AO43" s="746"/>
      <c r="AP43" s="267"/>
      <c r="AQ43" s="746"/>
      <c r="AR43" s="339"/>
      <c r="AS43" s="339"/>
      <c r="AT43" s="339"/>
      <c r="AU43" s="339"/>
      <c r="AV43" s="339"/>
      <c r="AW43" s="339"/>
      <c r="AX43" s="339"/>
      <c r="AY43" s="339"/>
      <c r="AZ43" s="339"/>
      <c r="BA43" s="339"/>
      <c r="BB43" s="339"/>
      <c r="BC43" s="339"/>
      <c r="BD43" s="337"/>
      <c r="BE43" s="337"/>
      <c r="BF43" s="337"/>
      <c r="BG43" s="337"/>
      <c r="BH43" s="337"/>
    </row>
    <row r="44" spans="1:60" ht="10.5" customHeight="1" x14ac:dyDescent="0.25">
      <c r="A44" s="62"/>
      <c r="B44" s="267"/>
      <c r="C44" s="267"/>
      <c r="D44" s="194">
        <v>1990</v>
      </c>
      <c r="E44" s="194">
        <v>2005</v>
      </c>
      <c r="F44" s="194">
        <v>2007</v>
      </c>
      <c r="G44" s="194">
        <v>2010</v>
      </c>
      <c r="H44" s="194">
        <v>2015</v>
      </c>
      <c r="I44" s="194">
        <v>2016</v>
      </c>
      <c r="J44" s="194">
        <v>2017</v>
      </c>
      <c r="K44" s="194">
        <v>2018</v>
      </c>
      <c r="L44" s="194">
        <v>2019</v>
      </c>
      <c r="M44" s="194">
        <v>2020</v>
      </c>
      <c r="N44" s="194">
        <v>2021</v>
      </c>
      <c r="O44" s="746">
        <v>2022</v>
      </c>
      <c r="P44" s="746">
        <v>2025</v>
      </c>
      <c r="Q44" s="746">
        <v>2030</v>
      </c>
      <c r="R44" s="746">
        <v>2035</v>
      </c>
      <c r="S44" s="746">
        <v>2040</v>
      </c>
      <c r="T44" s="746">
        <v>2045</v>
      </c>
      <c r="U44" s="30"/>
      <c r="V44" s="30"/>
      <c r="W44" s="30"/>
      <c r="X44" s="30"/>
      <c r="Y44" s="30"/>
      <c r="Z44" s="30"/>
      <c r="AA44" s="30"/>
      <c r="AB44" s="30"/>
      <c r="AC44" s="30"/>
      <c r="AD44" s="30"/>
      <c r="AE44" s="30"/>
      <c r="AF44" s="30"/>
      <c r="AG44" s="30"/>
      <c r="AH44" s="30"/>
      <c r="AI44" s="30"/>
      <c r="AJ44" s="30"/>
      <c r="AK44" s="30"/>
      <c r="AL44" s="30"/>
      <c r="AM44" s="267"/>
      <c r="AN44" s="746"/>
      <c r="AO44" s="746"/>
      <c r="AP44" s="267"/>
      <c r="AQ44" s="746"/>
      <c r="AR44" s="955"/>
      <c r="AS44" s="955"/>
      <c r="AT44" s="955"/>
      <c r="AU44" s="955"/>
      <c r="AV44" s="955"/>
      <c r="AW44" s="955"/>
      <c r="AX44" s="955"/>
      <c r="AY44" s="955"/>
      <c r="AZ44" s="1182"/>
      <c r="BA44" s="1182"/>
      <c r="BB44" s="1182"/>
      <c r="BC44" s="1182"/>
      <c r="BD44" s="955"/>
      <c r="BE44" s="955"/>
      <c r="BF44" s="955"/>
      <c r="BG44" s="955"/>
      <c r="BH44" s="955"/>
    </row>
    <row r="45" spans="1:60" ht="10.5" customHeight="1" x14ac:dyDescent="0.25">
      <c r="A45" s="267"/>
      <c r="B45" s="391" t="s">
        <v>138</v>
      </c>
      <c r="C45" s="798"/>
      <c r="D45" s="355">
        <f>AR41*kg_MT*GWP_N2O</f>
        <v>121694.23024232547</v>
      </c>
      <c r="E45" s="355">
        <f>AS41*kg_MT*GWP_N2O</f>
        <v>107862.76403775591</v>
      </c>
      <c r="F45" s="355">
        <f t="shared" ref="F45:J45" si="83">AT41*kg_MT*GWP_N2O</f>
        <v>113347.76240707582</v>
      </c>
      <c r="G45" s="355">
        <f t="shared" si="83"/>
        <v>110354.8501619883</v>
      </c>
      <c r="H45" s="355">
        <f t="shared" si="83"/>
        <v>105044.97173021705</v>
      </c>
      <c r="I45" s="355">
        <f t="shared" si="83"/>
        <v>108531.76387883283</v>
      </c>
      <c r="J45" s="355">
        <f t="shared" si="83"/>
        <v>109317.19092856208</v>
      </c>
      <c r="K45" s="355">
        <f t="shared" ref="K45" si="84">AY41*kg_MT*GWP_N2O</f>
        <v>109274.2471888117</v>
      </c>
      <c r="L45" s="355">
        <f t="shared" ref="L45" si="85">AZ41*kg_MT*GWP_N2O</f>
        <v>109598.5676104929</v>
      </c>
      <c r="M45" s="355">
        <f>BA41*kg_MT*GWP_N2O</f>
        <v>108517.79465780225</v>
      </c>
      <c r="N45" s="355">
        <f>BB41*kg_MT*GWP_N2O</f>
        <v>106892.17586814117</v>
      </c>
      <c r="O45" s="355">
        <f>BC41*kg_MT*GWP_N2O</f>
        <v>109974.10094092682</v>
      </c>
      <c r="P45" s="437">
        <f t="shared" ref="P45:T45" si="86">BD41*kg_MT*GWP_N2O</f>
        <v>106714.70805324694</v>
      </c>
      <c r="Q45" s="437">
        <f t="shared" si="86"/>
        <v>105754.28600562687</v>
      </c>
      <c r="R45" s="437">
        <f t="shared" si="86"/>
        <v>104790.35336024224</v>
      </c>
      <c r="S45" s="437">
        <f t="shared" si="86"/>
        <v>103823.63802461713</v>
      </c>
      <c r="T45" s="437">
        <f t="shared" si="86"/>
        <v>102854.67967769934</v>
      </c>
      <c r="U45" s="1"/>
      <c r="V45" s="1"/>
      <c r="W45" s="1"/>
      <c r="X45" s="1"/>
      <c r="Y45" s="1"/>
      <c r="Z45" s="1"/>
      <c r="AA45" s="1"/>
      <c r="AB45" s="1"/>
      <c r="AC45" s="1"/>
      <c r="AD45" s="1"/>
      <c r="AE45" s="1"/>
      <c r="AF45" s="1"/>
      <c r="AG45" s="1"/>
      <c r="AH45" s="1"/>
      <c r="AI45" s="1"/>
      <c r="AJ45" s="1"/>
      <c r="AK45" s="1"/>
      <c r="AL45" s="1"/>
      <c r="AM45" s="62"/>
      <c r="AN45" s="63"/>
      <c r="AO45" s="62"/>
      <c r="AP45" s="63"/>
      <c r="AQ45" s="747"/>
      <c r="AR45" s="267"/>
      <c r="AS45" s="267"/>
      <c r="AT45" s="181"/>
      <c r="AU45" s="181"/>
      <c r="AV45" s="181"/>
      <c r="AW45" s="181"/>
      <c r="AX45" s="181"/>
      <c r="AY45" s="181"/>
      <c r="BD45" s="267"/>
      <c r="BE45" s="267"/>
      <c r="BF45" s="267"/>
      <c r="BG45" s="267"/>
      <c r="BH45" s="267"/>
    </row>
    <row r="46" spans="1:60" x14ac:dyDescent="0.25">
      <c r="A46" s="267"/>
      <c r="B46" s="323"/>
      <c r="C46" s="337"/>
      <c r="D46" s="329"/>
      <c r="E46" s="329"/>
      <c r="F46" s="329"/>
      <c r="G46" s="329"/>
      <c r="H46" s="329"/>
      <c r="I46" s="335"/>
      <c r="J46" s="335"/>
      <c r="K46" s="335"/>
      <c r="L46" s="335"/>
      <c r="M46" s="287"/>
      <c r="N46" s="287"/>
      <c r="O46" s="287"/>
      <c r="P46" s="287"/>
      <c r="Q46" s="287"/>
      <c r="R46" s="287"/>
      <c r="S46" s="287"/>
      <c r="T46" s="287"/>
      <c r="U46" s="1"/>
      <c r="V46" s="1"/>
      <c r="W46" s="1"/>
      <c r="X46" s="1"/>
      <c r="Y46" s="1"/>
      <c r="Z46" s="1"/>
      <c r="AA46" s="1"/>
      <c r="AB46" s="1"/>
      <c r="AC46" s="1"/>
      <c r="AD46" s="1"/>
      <c r="AE46" s="1"/>
      <c r="AF46" s="1"/>
      <c r="AG46" s="1"/>
      <c r="AH46" s="1"/>
      <c r="AI46" s="1"/>
      <c r="AJ46" s="1"/>
      <c r="AK46" s="1"/>
      <c r="AL46" s="1"/>
      <c r="AM46" s="62"/>
      <c r="AN46" s="63"/>
      <c r="AO46" s="62"/>
      <c r="AP46" s="63"/>
      <c r="AQ46" s="747"/>
      <c r="AR46" s="904"/>
      <c r="AS46" s="904"/>
      <c r="AT46" s="904"/>
      <c r="AU46" s="904"/>
      <c r="AV46" s="904"/>
      <c r="AW46" s="904"/>
      <c r="AX46" s="904"/>
      <c r="AY46" s="904"/>
      <c r="AZ46" s="904"/>
      <c r="BD46" s="267"/>
      <c r="BE46" s="267"/>
      <c r="BF46" s="267"/>
      <c r="BG46" s="267"/>
      <c r="BH46" s="267"/>
    </row>
    <row r="47" spans="1:60" x14ac:dyDescent="0.25">
      <c r="A47" s="62"/>
      <c r="B47" s="39" t="s">
        <v>262</v>
      </c>
      <c r="C47" s="267"/>
      <c r="D47" s="521">
        <f>D45-SUM(D50:D53)</f>
        <v>0</v>
      </c>
      <c r="E47" s="521">
        <f>E45-SUM(E50:E53)</f>
        <v>0</v>
      </c>
      <c r="F47" s="521">
        <f t="shared" ref="F47:P47" si="87">F45-SUM(F50:F53)</f>
        <v>0</v>
      </c>
      <c r="G47" s="521">
        <f t="shared" si="87"/>
        <v>0</v>
      </c>
      <c r="H47" s="521">
        <f>H45-SUM(H50:H53)</f>
        <v>0</v>
      </c>
      <c r="I47" s="521">
        <f t="shared" si="87"/>
        <v>0</v>
      </c>
      <c r="J47" s="521">
        <f t="shared" si="87"/>
        <v>0</v>
      </c>
      <c r="K47" s="521">
        <f t="shared" si="87"/>
        <v>0</v>
      </c>
      <c r="L47" s="521">
        <f t="shared" si="87"/>
        <v>0</v>
      </c>
      <c r="M47" s="521">
        <f t="shared" si="87"/>
        <v>0</v>
      </c>
      <c r="N47" s="521">
        <f>N45-SUM(N50:N53)</f>
        <v>0</v>
      </c>
      <c r="O47" s="521">
        <f>O45-SUM(O50:O53)</f>
        <v>0</v>
      </c>
      <c r="P47" s="521">
        <f t="shared" si="87"/>
        <v>0</v>
      </c>
      <c r="Q47" s="521">
        <f>Q45-SUM(Q50:Q53)</f>
        <v>0</v>
      </c>
      <c r="R47" s="521">
        <f t="shared" ref="R47:T47" si="88">R45-SUM(R50:R53)</f>
        <v>0</v>
      </c>
      <c r="S47" s="521">
        <f t="shared" si="88"/>
        <v>0</v>
      </c>
      <c r="T47" s="521">
        <f t="shared" si="88"/>
        <v>0</v>
      </c>
      <c r="U47" s="30"/>
      <c r="V47" s="30"/>
      <c r="W47" s="30"/>
      <c r="X47" s="30"/>
      <c r="Y47" s="30"/>
      <c r="Z47" s="30"/>
      <c r="AA47" s="30"/>
      <c r="AB47" s="30"/>
      <c r="AC47" s="30"/>
      <c r="AD47" s="30"/>
      <c r="AE47" s="30"/>
      <c r="AF47" s="30"/>
      <c r="AG47" s="30"/>
      <c r="AH47" s="30"/>
      <c r="AI47" s="30"/>
      <c r="AJ47" s="30"/>
      <c r="AK47" s="30"/>
      <c r="AL47" s="30"/>
      <c r="AM47" s="267"/>
      <c r="AN47" s="746"/>
      <c r="AO47" s="746"/>
      <c r="AP47" s="267"/>
      <c r="AQ47" s="746"/>
      <c r="AR47" s="181"/>
      <c r="AS47" s="181"/>
      <c r="AT47" s="181"/>
      <c r="AU47" s="181"/>
      <c r="AV47" s="181"/>
      <c r="AW47" s="181"/>
      <c r="AX47" s="181"/>
      <c r="AY47" s="181"/>
      <c r="BD47" s="267"/>
      <c r="BE47" s="267"/>
      <c r="BF47" s="267"/>
      <c r="BG47" s="267"/>
      <c r="BH47" s="267"/>
    </row>
    <row r="48" spans="1:60" x14ac:dyDescent="0.25">
      <c r="A48" s="62"/>
      <c r="B48" s="1"/>
      <c r="C48" s="267"/>
      <c r="D48" s="104"/>
      <c r="E48" s="104"/>
      <c r="F48" s="104"/>
      <c r="G48" s="104"/>
      <c r="H48" s="104"/>
      <c r="I48" s="104"/>
      <c r="J48" s="104"/>
      <c r="K48" s="104"/>
      <c r="L48" s="104"/>
      <c r="M48" s="104"/>
      <c r="N48" s="104"/>
      <c r="O48" s="104"/>
      <c r="P48" s="104"/>
      <c r="Q48" s="104"/>
      <c r="R48" s="104"/>
      <c r="S48" s="104"/>
      <c r="T48" s="104"/>
      <c r="U48" s="30"/>
      <c r="V48" s="30"/>
      <c r="W48" s="30"/>
      <c r="X48" s="30"/>
      <c r="Y48" s="30"/>
      <c r="Z48" s="30"/>
      <c r="AA48" s="30"/>
      <c r="AB48" s="30"/>
      <c r="AC48" s="30"/>
      <c r="AD48" s="30"/>
      <c r="AE48" s="30"/>
      <c r="AF48" s="30"/>
      <c r="AG48" s="30"/>
      <c r="AH48" s="30"/>
      <c r="AI48" s="30"/>
      <c r="AJ48" s="30"/>
      <c r="AK48" s="30"/>
      <c r="AL48" s="30"/>
      <c r="AM48" s="267"/>
      <c r="AN48" s="746"/>
      <c r="AO48" s="746"/>
      <c r="AP48" s="267"/>
      <c r="AQ48" s="746"/>
      <c r="AR48" s="181"/>
      <c r="AS48" s="181"/>
      <c r="AT48" s="181"/>
      <c r="AU48" s="181"/>
      <c r="AV48" s="181"/>
      <c r="AW48" s="181"/>
      <c r="AX48" s="181"/>
      <c r="AY48" s="181"/>
      <c r="BD48" s="267"/>
      <c r="BE48" s="267"/>
      <c r="BF48" s="267"/>
      <c r="BG48" s="267"/>
      <c r="BH48" s="267"/>
    </row>
    <row r="49" spans="1:60" x14ac:dyDescent="0.25">
      <c r="A49" s="62"/>
      <c r="B49" s="16" t="s">
        <v>263</v>
      </c>
      <c r="C49" s="531"/>
      <c r="D49" s="194">
        <v>1990</v>
      </c>
      <c r="E49" s="194">
        <v>2005</v>
      </c>
      <c r="F49" s="194">
        <v>2007</v>
      </c>
      <c r="G49" s="194">
        <v>2010</v>
      </c>
      <c r="H49" s="194">
        <v>2015</v>
      </c>
      <c r="I49" s="194">
        <v>2016</v>
      </c>
      <c r="J49" s="194">
        <v>2017</v>
      </c>
      <c r="K49" s="194">
        <v>2018</v>
      </c>
      <c r="L49" s="194">
        <v>2019</v>
      </c>
      <c r="M49" s="194">
        <v>2020</v>
      </c>
      <c r="N49" s="194">
        <v>2021</v>
      </c>
      <c r="O49" s="194">
        <v>2022</v>
      </c>
      <c r="P49" s="194">
        <v>2025</v>
      </c>
      <c r="Q49" s="194">
        <v>2030</v>
      </c>
      <c r="R49" s="194">
        <v>2035</v>
      </c>
      <c r="S49" s="194">
        <v>2040</v>
      </c>
      <c r="T49" s="194">
        <v>2045</v>
      </c>
      <c r="U49" s="30"/>
      <c r="V49" s="30"/>
      <c r="W49" s="286"/>
      <c r="X49" s="30"/>
      <c r="Y49" s="30"/>
      <c r="Z49" s="30"/>
      <c r="AA49" s="30"/>
      <c r="AB49" s="30"/>
      <c r="AC49" s="30"/>
      <c r="AD49" s="30"/>
      <c r="AE49" s="30"/>
      <c r="AF49" s="30"/>
      <c r="AG49" s="30"/>
      <c r="AH49" s="30"/>
      <c r="AI49" s="30"/>
      <c r="AJ49" s="30"/>
      <c r="AK49" s="30"/>
      <c r="AL49" s="30"/>
      <c r="AM49" s="267"/>
      <c r="AN49" s="746"/>
      <c r="AO49" s="746"/>
      <c r="AP49" s="267"/>
      <c r="AQ49" s="746"/>
      <c r="AR49" s="181"/>
      <c r="AS49" s="181"/>
      <c r="AT49" s="181"/>
      <c r="AU49" s="181"/>
      <c r="AV49" s="181"/>
      <c r="AW49" s="181"/>
      <c r="AX49" s="181"/>
      <c r="AY49" s="181"/>
      <c r="BD49" s="267"/>
      <c r="BE49" s="267"/>
      <c r="BF49" s="267"/>
      <c r="BG49" s="267"/>
      <c r="BH49" s="267"/>
    </row>
    <row r="50" spans="1:60" x14ac:dyDescent="0.25">
      <c r="A50" s="62"/>
      <c r="B50" s="62" t="s">
        <v>139</v>
      </c>
      <c r="C50" s="267"/>
      <c r="D50" s="104">
        <f>AR96*kg_MT*GWP_N2O</f>
        <v>61882.611409155164</v>
      </c>
      <c r="E50" s="104">
        <f>AS96*kg_MT*GWP_N2O</f>
        <v>61836.935612983376</v>
      </c>
      <c r="F50" s="104">
        <f t="shared" ref="F50:J50" si="89">AT96*kg_MT*GWP_N2O</f>
        <v>63853.858435834547</v>
      </c>
      <c r="G50" s="104">
        <f t="shared" si="89"/>
        <v>64461.733909203431</v>
      </c>
      <c r="H50" s="104">
        <f t="shared" si="89"/>
        <v>57111.368636779123</v>
      </c>
      <c r="I50" s="104">
        <f t="shared" si="89"/>
        <v>60488.340166818794</v>
      </c>
      <c r="J50" s="104">
        <f t="shared" si="89"/>
        <v>62173.44222327508</v>
      </c>
      <c r="K50" s="104">
        <f t="shared" ref="K50" si="90">AY96*kg_MT*GWP_N2O</f>
        <v>63577.611318434399</v>
      </c>
      <c r="L50" s="104">
        <f t="shared" ref="L50" si="91">AZ96*kg_MT*GWP_N2O</f>
        <v>65044.8809224668</v>
      </c>
      <c r="M50" s="104">
        <f>BA96*kg_MT*GWP_N2O</f>
        <v>65567.950517168763</v>
      </c>
      <c r="N50" s="104">
        <f>BB96*kg_MT*GWP_N2O</f>
        <v>64390.173159143051</v>
      </c>
      <c r="O50" s="104">
        <f>BC96*kg_MT*GWP_N2O</f>
        <v>67204.889660096174</v>
      </c>
      <c r="P50" s="104">
        <f t="shared" ref="P50:Q50" si="92">BD96*kg_MT*GWP_N2O</f>
        <v>64474.113080999421</v>
      </c>
      <c r="Q50" s="104">
        <f t="shared" si="92"/>
        <v>63835.695976092873</v>
      </c>
      <c r="R50" s="104">
        <f t="shared" ref="R50" si="93">BF96*kg_MT*GWP_N2O</f>
        <v>63197.278871186369</v>
      </c>
      <c r="S50" s="104">
        <f t="shared" ref="S50" si="94">BG96*kg_MT*GWP_N2O</f>
        <v>62558.861766279857</v>
      </c>
      <c r="T50" s="104">
        <f t="shared" ref="T50" si="95">BH96*kg_MT*GWP_N2O</f>
        <v>61920.444661373323</v>
      </c>
      <c r="U50" s="82"/>
      <c r="V50" s="1313"/>
      <c r="W50" s="30"/>
      <c r="X50" s="1313"/>
      <c r="Y50" s="82"/>
      <c r="Z50" s="82"/>
      <c r="AA50" s="82"/>
      <c r="AB50" s="82"/>
      <c r="AC50" s="82"/>
      <c r="AD50" s="82"/>
      <c r="AE50" s="82"/>
      <c r="AF50" s="82"/>
      <c r="AG50" s="82"/>
      <c r="AH50" s="82"/>
      <c r="AI50" s="82"/>
      <c r="AJ50" s="82"/>
      <c r="AK50" s="82"/>
      <c r="AL50" s="82"/>
      <c r="AM50" s="267"/>
      <c r="AN50" s="86"/>
      <c r="AO50" s="63"/>
      <c r="AP50" s="63"/>
      <c r="AQ50" s="747"/>
      <c r="AR50" s="104"/>
      <c r="AS50" s="104"/>
      <c r="AT50" s="104"/>
      <c r="AU50" s="104"/>
      <c r="AV50" s="104"/>
      <c r="AW50" s="104"/>
      <c r="AX50" s="104"/>
      <c r="AY50" s="104"/>
      <c r="AZ50" s="104"/>
      <c r="BD50" s="267"/>
      <c r="BE50" s="267"/>
      <c r="BF50" s="267"/>
      <c r="BG50" s="267"/>
      <c r="BH50" s="267"/>
    </row>
    <row r="51" spans="1:60" x14ac:dyDescent="0.25">
      <c r="A51" s="62"/>
      <c r="B51" s="62" t="s">
        <v>140</v>
      </c>
      <c r="C51" s="267"/>
      <c r="D51" s="104">
        <f>AR138*kg_MT*GWP_N2O</f>
        <v>14413.667496889158</v>
      </c>
      <c r="E51" s="104">
        <f>AS138*kg_MT*GWP_N2O</f>
        <v>12526.636858984566</v>
      </c>
      <c r="F51" s="104">
        <f t="shared" ref="F51:J51" si="96">AT138*kg_MT*GWP_N2O</f>
        <v>13292.27003328355</v>
      </c>
      <c r="G51" s="104">
        <f t="shared" si="96"/>
        <v>12948.9686639594</v>
      </c>
      <c r="H51" s="104">
        <f t="shared" si="96"/>
        <v>13760.567465315553</v>
      </c>
      <c r="I51" s="104">
        <f t="shared" si="96"/>
        <v>14744.141500548001</v>
      </c>
      <c r="J51" s="104">
        <f t="shared" si="96"/>
        <v>15416.605934761565</v>
      </c>
      <c r="K51" s="104">
        <f t="shared" ref="K51" si="97">AY138*kg_MT*GWP_N2O</f>
        <v>15912.67592828626</v>
      </c>
      <c r="L51" s="104">
        <f t="shared" ref="L51" si="98">AZ138*kg_MT*GWP_N2O</f>
        <v>16508.662543513834</v>
      </c>
      <c r="M51" s="104">
        <f>BA138*kg_MT*GWP_N2O</f>
        <v>16946.625926540019</v>
      </c>
      <c r="N51" s="104">
        <f>BB138*kg_MT*GWP_N2O</f>
        <v>16771.376861268032</v>
      </c>
      <c r="O51" s="104">
        <f>BC138*kg_MT*GWP_N2O</f>
        <v>16925.374132089226</v>
      </c>
      <c r="P51" s="104">
        <f t="shared" ref="P51:Q51" si="99">BD138*kg_MT*GWP_N2O</f>
        <v>16686.416691455266</v>
      </c>
      <c r="Q51" s="104">
        <f t="shared" si="99"/>
        <v>16561.485628386679</v>
      </c>
      <c r="R51" s="104">
        <f>BF138*kg_MT*GWP_N2O</f>
        <v>16435.646923148404</v>
      </c>
      <c r="S51" s="104">
        <f t="shared" ref="S51" si="100">BG138*kg_MT*GWP_N2O</f>
        <v>16309.088771486257</v>
      </c>
      <c r="T51" s="104">
        <f t="shared" ref="T51" si="101">BH138*kg_MT*GWP_N2O</f>
        <v>16181.950703874516</v>
      </c>
      <c r="U51" s="82"/>
      <c r="V51" s="1313"/>
      <c r="W51" s="30"/>
      <c r="X51" s="1313"/>
      <c r="Y51" s="82"/>
      <c r="Z51" s="82"/>
      <c r="AA51" s="82"/>
      <c r="AB51" s="82"/>
      <c r="AC51" s="82"/>
      <c r="AD51" s="82"/>
      <c r="AE51" s="82"/>
      <c r="AF51" s="82"/>
      <c r="AG51" s="82"/>
      <c r="AH51" s="82"/>
      <c r="AI51" s="82"/>
      <c r="AJ51" s="82"/>
      <c r="AK51" s="82"/>
      <c r="AL51" s="82"/>
      <c r="AM51" s="267"/>
      <c r="AN51" s="86"/>
      <c r="AO51" s="63"/>
      <c r="AP51" s="63"/>
      <c r="AQ51" s="747"/>
      <c r="AR51" s="104"/>
      <c r="AS51" s="104"/>
      <c r="AT51" s="104"/>
      <c r="AU51" s="104"/>
      <c r="AV51" s="104"/>
      <c r="AW51" s="104"/>
      <c r="AX51" s="104"/>
      <c r="AY51" s="104"/>
      <c r="AZ51" s="104"/>
      <c r="BD51" s="267"/>
      <c r="BE51" s="267"/>
      <c r="BF51" s="267"/>
      <c r="BG51" s="267"/>
      <c r="BH51" s="267"/>
    </row>
    <row r="52" spans="1:60" x14ac:dyDescent="0.25">
      <c r="A52" s="62"/>
      <c r="B52" s="62" t="s">
        <v>141</v>
      </c>
      <c r="C52" s="267"/>
      <c r="D52" s="104">
        <f>AR180*kg_MT*GWP_N2O</f>
        <v>27190.416312810368</v>
      </c>
      <c r="E52" s="104">
        <f>AS180*kg_MT*GWP_N2O</f>
        <v>22138.267593225592</v>
      </c>
      <c r="F52" s="104">
        <f t="shared" ref="F52:J52" si="102">AT180*kg_MT*GWP_N2O</f>
        <v>25414.270327237671</v>
      </c>
      <c r="G52" s="104">
        <f t="shared" si="102"/>
        <v>22629.213476715497</v>
      </c>
      <c r="H52" s="104">
        <f t="shared" si="102"/>
        <v>23584.369871559404</v>
      </c>
      <c r="I52" s="104">
        <f t="shared" si="102"/>
        <v>21976.194509301495</v>
      </c>
      <c r="J52" s="104">
        <f t="shared" si="102"/>
        <v>19897.124231765363</v>
      </c>
      <c r="K52" s="104">
        <f t="shared" ref="K52" si="103">AY180*kg_MT*GWP_N2O</f>
        <v>17523.694489661128</v>
      </c>
      <c r="L52" s="104">
        <f t="shared" ref="L52" si="104">AZ180*kg_MT*GWP_N2O</f>
        <v>15242.209677305418</v>
      </c>
      <c r="M52" s="104">
        <f>BA180*kg_MT*GWP_N2O</f>
        <v>12786.678165131972</v>
      </c>
      <c r="N52" s="104">
        <f>BB180*kg_MT*GWP_N2O</f>
        <v>12570.478593439613</v>
      </c>
      <c r="O52" s="104">
        <f>BC180*kg_MT*GWP_N2O</f>
        <v>12996.917999203604</v>
      </c>
      <c r="P52" s="104">
        <f t="shared" ref="P52:Q52" si="105">BD180*kg_MT*GWP_N2O</f>
        <v>12587.637354404966</v>
      </c>
      <c r="Q52" s="104">
        <f t="shared" si="105"/>
        <v>12495.122737907483</v>
      </c>
      <c r="R52" s="104">
        <f t="shared" ref="R52" si="106">BF180*kg_MT*GWP_N2O</f>
        <v>12402.281169287995</v>
      </c>
      <c r="S52" s="104">
        <f t="shared" ref="S52" si="107">BG180*kg_MT*GWP_N2O</f>
        <v>12309.180440679233</v>
      </c>
      <c r="T52" s="104">
        <f t="shared" ref="T52" si="108">BH180*kg_MT*GWP_N2O</f>
        <v>12215.870813942269</v>
      </c>
      <c r="U52" s="82"/>
      <c r="V52" s="1313"/>
      <c r="W52" s="30"/>
      <c r="X52" s="1313"/>
      <c r="Y52" s="82"/>
      <c r="Z52" s="82"/>
      <c r="AA52" s="82"/>
      <c r="AB52" s="82"/>
      <c r="AC52" s="82"/>
      <c r="AD52" s="82"/>
      <c r="AE52" s="82"/>
      <c r="AF52" s="82"/>
      <c r="AG52" s="82"/>
      <c r="AH52" s="82"/>
      <c r="AI52" s="82"/>
      <c r="AJ52" s="82"/>
      <c r="AK52" s="82"/>
      <c r="AL52" s="82"/>
      <c r="AM52" s="267"/>
      <c r="AN52" s="86"/>
      <c r="AO52" s="63"/>
      <c r="AP52" s="63"/>
      <c r="AQ52" s="747"/>
      <c r="AR52" s="104"/>
      <c r="AS52" s="104"/>
      <c r="AT52" s="104"/>
      <c r="AU52" s="104"/>
      <c r="AV52" s="104"/>
      <c r="AW52" s="104"/>
      <c r="AX52" s="104"/>
      <c r="AY52" s="104"/>
      <c r="AZ52" s="104"/>
      <c r="BD52" s="267"/>
      <c r="BE52" s="267"/>
      <c r="BF52" s="267"/>
      <c r="BG52" s="267"/>
      <c r="BH52" s="267"/>
    </row>
    <row r="53" spans="1:60" x14ac:dyDescent="0.25">
      <c r="A53" s="62"/>
      <c r="B53" s="70" t="s">
        <v>142</v>
      </c>
      <c r="C53" s="531"/>
      <c r="D53" s="164">
        <f>AR222*kg_MT*GWP_N2O</f>
        <v>18207.535023470798</v>
      </c>
      <c r="E53" s="164">
        <f>AS222*kg_MT*GWP_N2O</f>
        <v>11360.923972562401</v>
      </c>
      <c r="F53" s="164">
        <f t="shared" ref="F53:J53" si="109">AT222*kg_MT*GWP_N2O</f>
        <v>10787.363610720004</v>
      </c>
      <c r="G53" s="164">
        <f t="shared" si="109"/>
        <v>10314.934112109981</v>
      </c>
      <c r="H53" s="164">
        <f t="shared" si="109"/>
        <v>10588.665756562958</v>
      </c>
      <c r="I53" s="164">
        <f t="shared" si="109"/>
        <v>11323.087702164545</v>
      </c>
      <c r="J53" s="164">
        <f t="shared" si="109"/>
        <v>11830.01853876004</v>
      </c>
      <c r="K53" s="164">
        <f t="shared" ref="K53" si="110">AY222*kg_MT*GWP_N2O</f>
        <v>12260.265452429911</v>
      </c>
      <c r="L53" s="164">
        <f t="shared" ref="L53" si="111">AZ222*kg_MT*GWP_N2O</f>
        <v>12802.814467206848</v>
      </c>
      <c r="M53" s="164">
        <f>BA222*kg_MT*GWP_N2O</f>
        <v>13216.540048961499</v>
      </c>
      <c r="N53" s="164">
        <f>BB222*kg_MT*GWP_N2O</f>
        <v>13160.147254290481</v>
      </c>
      <c r="O53" s="164">
        <f>BC222*kg_MT*GWP_N2O</f>
        <v>12846.919149537824</v>
      </c>
      <c r="P53" s="164">
        <f t="shared" ref="P53:Q53" si="112">BD222*kg_MT*GWP_N2O</f>
        <v>12966.540926387283</v>
      </c>
      <c r="Q53" s="164">
        <f t="shared" si="112"/>
        <v>12861.98166323982</v>
      </c>
      <c r="R53" s="164">
        <f t="shared" ref="R53" si="113">BF222*kg_MT*GWP_N2O</f>
        <v>12755.146396619444</v>
      </c>
      <c r="S53" s="164">
        <f t="shared" ref="S53" si="114">BG222*kg_MT*GWP_N2O</f>
        <v>12646.507046171771</v>
      </c>
      <c r="T53" s="164">
        <f t="shared" ref="T53" si="115">BH222*kg_MT*GWP_N2O</f>
        <v>12536.413498509233</v>
      </c>
      <c r="U53" s="82"/>
      <c r="V53" s="1313"/>
      <c r="W53" s="30"/>
      <c r="X53" s="1313"/>
      <c r="Y53" s="82"/>
      <c r="Z53" s="82"/>
      <c r="AA53" s="82"/>
      <c r="AB53" s="82"/>
      <c r="AC53" s="82"/>
      <c r="AD53" s="82"/>
      <c r="AE53" s="82"/>
      <c r="AF53" s="82"/>
      <c r="AG53" s="82"/>
      <c r="AH53" s="82"/>
      <c r="AI53" s="82"/>
      <c r="AJ53" s="82"/>
      <c r="AK53" s="82"/>
      <c r="AL53" s="82"/>
      <c r="AM53" s="267"/>
      <c r="AN53" s="267"/>
      <c r="AO53" s="267"/>
      <c r="AP53" s="63"/>
      <c r="AQ53" s="747"/>
      <c r="AR53" s="104"/>
      <c r="AS53" s="104"/>
      <c r="AT53" s="104"/>
      <c r="AU53" s="104"/>
      <c r="AV53" s="104"/>
      <c r="AW53" s="104"/>
      <c r="AX53" s="104"/>
      <c r="AY53" s="104"/>
      <c r="AZ53" s="104"/>
      <c r="BD53" s="267"/>
      <c r="BE53" s="267"/>
      <c r="BF53" s="267"/>
      <c r="BG53" s="267"/>
      <c r="BH53" s="267"/>
    </row>
    <row r="54" spans="1:60" ht="13" x14ac:dyDescent="0.3">
      <c r="A54" s="267"/>
      <c r="B54" s="94" t="s">
        <v>138</v>
      </c>
      <c r="C54" s="165"/>
      <c r="D54" s="92">
        <f>SUM(D50:D53)</f>
        <v>121694.23024232549</v>
      </c>
      <c r="E54" s="92">
        <f>SUM(E50:E53)</f>
        <v>107862.76403775594</v>
      </c>
      <c r="F54" s="92">
        <f t="shared" ref="F54:P54" si="116">SUM(F50:F53)</f>
        <v>113347.76240707576</v>
      </c>
      <c r="G54" s="92">
        <f t="shared" si="116"/>
        <v>110354.8501619883</v>
      </c>
      <c r="H54" s="92">
        <f t="shared" si="116"/>
        <v>105044.97173021705</v>
      </c>
      <c r="I54" s="92">
        <f t="shared" si="116"/>
        <v>108531.76387883283</v>
      </c>
      <c r="J54" s="92">
        <f t="shared" si="116"/>
        <v>109317.19092856205</v>
      </c>
      <c r="K54" s="92">
        <f t="shared" ref="K54:L54" si="117">SUM(K50:K53)</f>
        <v>109274.2471888117</v>
      </c>
      <c r="L54" s="92">
        <f t="shared" si="117"/>
        <v>109598.5676104929</v>
      </c>
      <c r="M54" s="92">
        <f t="shared" si="116"/>
        <v>108517.79465780225</v>
      </c>
      <c r="N54" s="92">
        <f>SUM(N50:N53)</f>
        <v>106892.17586814119</v>
      </c>
      <c r="O54" s="92">
        <f>SUM(O50:O53)</f>
        <v>109974.10094092683</v>
      </c>
      <c r="P54" s="92">
        <f t="shared" si="116"/>
        <v>106714.70805324694</v>
      </c>
      <c r="Q54" s="92">
        <f t="shared" ref="Q54" si="118">SUM(Q50:Q53)</f>
        <v>105754.28600562685</v>
      </c>
      <c r="R54" s="92">
        <f t="shared" ref="R54:T54" si="119">SUM(R50:R53)</f>
        <v>104790.35336024221</v>
      </c>
      <c r="S54" s="92">
        <f t="shared" si="119"/>
        <v>103823.63802461712</v>
      </c>
      <c r="T54" s="92">
        <f t="shared" si="119"/>
        <v>102854.67967769934</v>
      </c>
      <c r="U54" s="43"/>
      <c r="V54" s="1314"/>
      <c r="W54" s="43"/>
      <c r="X54" s="1314"/>
      <c r="Y54" s="43"/>
      <c r="Z54" s="43"/>
      <c r="AA54" s="43"/>
      <c r="AB54" s="43"/>
      <c r="AC54" s="43"/>
      <c r="AD54" s="43"/>
      <c r="AE54" s="43"/>
      <c r="AF54" s="43"/>
      <c r="AG54" s="43"/>
      <c r="AH54" s="43"/>
      <c r="AI54" s="43"/>
      <c r="AJ54" s="43"/>
      <c r="AK54" s="43"/>
      <c r="AL54" s="43"/>
      <c r="AM54" s="63"/>
      <c r="AN54" s="104"/>
      <c r="AO54" s="104"/>
      <c r="AP54" s="62"/>
      <c r="AQ54" s="86"/>
      <c r="AR54" s="181"/>
      <c r="AS54" s="181"/>
      <c r="AT54" s="181"/>
      <c r="AU54" s="181"/>
      <c r="AV54" s="181"/>
      <c r="AW54" s="181"/>
      <c r="AX54" s="181"/>
      <c r="AY54" s="181"/>
      <c r="BD54" s="267"/>
      <c r="BE54" s="267"/>
      <c r="BF54" s="267"/>
      <c r="BG54" s="267"/>
      <c r="BH54" s="267"/>
    </row>
    <row r="55" spans="1:60" x14ac:dyDescent="0.25">
      <c r="A55" s="267"/>
      <c r="B55" s="267"/>
      <c r="C55" s="267"/>
      <c r="D55" s="267"/>
      <c r="E55" s="267"/>
      <c r="F55" s="267"/>
      <c r="G55" s="267"/>
      <c r="H55" s="267"/>
      <c r="I55" s="267"/>
      <c r="J55" s="267"/>
      <c r="K55" s="267"/>
      <c r="L55" s="267"/>
      <c r="M55" s="61"/>
      <c r="N55" s="61"/>
      <c r="O55" s="61"/>
      <c r="P55" s="267"/>
      <c r="Q55" s="267"/>
      <c r="R55" s="267"/>
      <c r="S55" s="267"/>
      <c r="T55" s="267"/>
      <c r="U55" s="286"/>
      <c r="V55" s="286"/>
      <c r="W55" s="286"/>
      <c r="X55" s="286"/>
      <c r="Y55" s="286"/>
      <c r="Z55" s="286"/>
      <c r="AA55" s="286"/>
      <c r="AB55" s="286"/>
      <c r="AC55" s="286"/>
      <c r="AD55" s="286"/>
      <c r="AH55" s="286"/>
      <c r="AI55" s="286"/>
      <c r="AJ55" s="286"/>
      <c r="AK55" s="286"/>
      <c r="AL55" s="286"/>
      <c r="AM55" s="267"/>
      <c r="AN55" s="267"/>
      <c r="AO55" s="267"/>
      <c r="AP55" s="267"/>
      <c r="AQ55" s="181"/>
      <c r="AR55" s="267"/>
      <c r="AS55" s="267"/>
      <c r="AT55" s="181"/>
      <c r="AU55" s="181"/>
      <c r="AV55" s="181"/>
      <c r="AW55" s="181"/>
      <c r="AX55" s="181"/>
      <c r="AY55" s="181"/>
      <c r="BD55" s="267"/>
      <c r="BE55" s="267"/>
      <c r="BF55" s="267"/>
      <c r="BG55" s="267"/>
      <c r="BH55" s="267"/>
    </row>
    <row r="56" spans="1:60" s="602" customFormat="1" ht="13" x14ac:dyDescent="0.3">
      <c r="A56" s="67" t="s">
        <v>219</v>
      </c>
      <c r="B56" s="799"/>
      <c r="C56" s="799"/>
      <c r="D56" s="799"/>
      <c r="E56" s="799"/>
      <c r="F56" s="799"/>
      <c r="G56" s="799"/>
      <c r="H56" s="799"/>
      <c r="I56" s="799"/>
      <c r="J56" s="799"/>
      <c r="K56" s="799"/>
      <c r="L56" s="799"/>
      <c r="M56" s="799"/>
      <c r="N56" s="799"/>
      <c r="O56" s="799"/>
      <c r="P56" s="799"/>
      <c r="Q56" s="799"/>
      <c r="R56" s="799"/>
      <c r="S56" s="799"/>
      <c r="T56" s="799"/>
      <c r="U56" s="800"/>
      <c r="V56" s="800"/>
      <c r="W56" s="800"/>
      <c r="X56" s="800"/>
      <c r="Y56" s="800"/>
      <c r="Z56" s="800"/>
      <c r="AA56" s="800"/>
      <c r="AB56" s="800"/>
      <c r="AC56" s="800"/>
      <c r="AD56" s="800"/>
      <c r="AE56" s="800"/>
      <c r="AF56" s="800"/>
      <c r="AG56" s="800"/>
      <c r="AH56" s="800"/>
      <c r="AI56" s="800"/>
      <c r="AJ56" s="800"/>
      <c r="AK56" s="800"/>
      <c r="AL56" s="800"/>
      <c r="AM56" s="799"/>
      <c r="AN56" s="799"/>
      <c r="AO56" s="799"/>
      <c r="AP56" s="799"/>
      <c r="AQ56" s="801"/>
      <c r="AR56" s="799"/>
      <c r="AS56" s="799"/>
      <c r="AT56" s="801"/>
      <c r="AU56" s="801"/>
      <c r="AV56" s="801"/>
      <c r="AW56" s="801"/>
      <c r="AX56" s="801"/>
      <c r="AY56" s="801"/>
      <c r="AZ56" s="801"/>
      <c r="BA56" s="801"/>
      <c r="BB56" s="801"/>
      <c r="BC56" s="801"/>
      <c r="BD56" s="799"/>
      <c r="BE56" s="799"/>
      <c r="BF56" s="799"/>
      <c r="BG56" s="799"/>
      <c r="BH56" s="799"/>
    </row>
    <row r="57" spans="1:60" s="598" customFormat="1" ht="10" x14ac:dyDescent="0.2">
      <c r="A57" s="69"/>
      <c r="B57" s="62"/>
      <c r="C57" s="62"/>
      <c r="D57" s="62"/>
      <c r="E57" s="62"/>
      <c r="F57" s="62"/>
      <c r="G57" s="62"/>
      <c r="H57" s="62"/>
      <c r="I57" s="62"/>
      <c r="J57" s="62"/>
      <c r="K57" s="62"/>
      <c r="L57" s="62"/>
      <c r="M57" s="62"/>
      <c r="N57" s="62"/>
      <c r="O57" s="62"/>
      <c r="P57" s="62"/>
      <c r="Q57" s="62"/>
      <c r="R57" s="62"/>
      <c r="S57" s="62"/>
      <c r="T57" s="62"/>
      <c r="U57" s="1"/>
      <c r="V57" s="1"/>
      <c r="W57" s="1"/>
      <c r="X57" s="1"/>
      <c r="Y57" s="1"/>
      <c r="Z57" s="1"/>
      <c r="AA57" s="1"/>
      <c r="AB57" s="1"/>
      <c r="AC57" s="1"/>
      <c r="AD57" s="1"/>
      <c r="AE57" s="1"/>
      <c r="AF57" s="1"/>
      <c r="AG57" s="1"/>
      <c r="AH57" s="1"/>
      <c r="AI57" s="1"/>
      <c r="AJ57" s="1"/>
      <c r="AK57" s="1"/>
      <c r="AL57" s="1"/>
      <c r="AM57" s="62"/>
      <c r="AN57" s="62"/>
      <c r="AO57" s="62"/>
      <c r="AP57" s="62"/>
      <c r="AQ57" s="747"/>
      <c r="AR57" s="62"/>
      <c r="AS57" s="62"/>
      <c r="AT57" s="747"/>
      <c r="AU57" s="747"/>
      <c r="AV57" s="747"/>
      <c r="AW57" s="747"/>
      <c r="AX57" s="747"/>
      <c r="AY57" s="747"/>
      <c r="AZ57" s="747"/>
      <c r="BA57" s="747"/>
      <c r="BB57" s="747"/>
      <c r="BC57" s="747"/>
      <c r="BD57" s="62"/>
      <c r="BE57" s="62"/>
      <c r="BF57" s="62"/>
      <c r="BG57" s="62"/>
      <c r="BH57" s="62"/>
    </row>
    <row r="58" spans="1:60" s="598" customFormat="1" ht="42" customHeight="1" x14ac:dyDescent="0.4">
      <c r="A58" s="168" t="s">
        <v>191</v>
      </c>
      <c r="B58" s="94"/>
      <c r="C58" s="62"/>
      <c r="D58" s="1331" t="s">
        <v>246</v>
      </c>
      <c r="E58" s="1331"/>
      <c r="F58" s="1331"/>
      <c r="G58" s="1331"/>
      <c r="H58" s="1331"/>
      <c r="I58" s="1331"/>
      <c r="J58" s="1331"/>
      <c r="K58" s="1331"/>
      <c r="L58" s="1331"/>
      <c r="M58" s="1331"/>
      <c r="N58" s="1331"/>
      <c r="O58" s="1331"/>
      <c r="P58" s="1331"/>
      <c r="Q58" s="737"/>
      <c r="R58" s="737"/>
      <c r="S58" s="737"/>
      <c r="T58" s="737"/>
      <c r="U58" s="736"/>
      <c r="V58" s="1330" t="s">
        <v>247</v>
      </c>
      <c r="W58" s="1330"/>
      <c r="X58" s="1330"/>
      <c r="Y58" s="1330"/>
      <c r="Z58" s="1330"/>
      <c r="AA58" s="1330"/>
      <c r="AB58" s="1330"/>
      <c r="AC58" s="1330"/>
      <c r="AD58" s="1330"/>
      <c r="AE58" s="1330"/>
      <c r="AF58" s="736"/>
      <c r="AG58" s="736"/>
      <c r="AH58" s="736"/>
      <c r="AI58" s="736"/>
      <c r="AJ58" s="736"/>
      <c r="AK58" s="736"/>
      <c r="AL58" s="736"/>
      <c r="AM58" s="89"/>
      <c r="AN58" s="737" t="s">
        <v>248</v>
      </c>
      <c r="AO58" s="62"/>
      <c r="AP58" s="737" t="s">
        <v>249</v>
      </c>
      <c r="AQ58" s="747"/>
      <c r="AR58" s="62"/>
      <c r="AS58" s="62"/>
      <c r="AT58" s="89" t="s">
        <v>250</v>
      </c>
      <c r="AU58" s="89"/>
      <c r="AV58" s="89"/>
      <c r="AW58" s="89"/>
      <c r="AX58" s="89"/>
      <c r="AY58" s="89"/>
      <c r="AZ58" s="89"/>
      <c r="BA58" s="89"/>
      <c r="BB58" s="89"/>
      <c r="BC58" s="89"/>
      <c r="BD58" s="89"/>
      <c r="BE58" s="89"/>
      <c r="BF58" s="89"/>
      <c r="BG58" s="89"/>
      <c r="BH58" s="89"/>
    </row>
    <row r="59" spans="1:60" s="598" customFormat="1" ht="10.5" x14ac:dyDescent="0.25">
      <c r="A59" s="62"/>
      <c r="B59" s="62"/>
      <c r="C59" s="62"/>
      <c r="D59" s="131">
        <v>1990</v>
      </c>
      <c r="E59" s="131">
        <v>2005</v>
      </c>
      <c r="F59" s="131">
        <v>2007</v>
      </c>
      <c r="G59" s="194">
        <v>2010</v>
      </c>
      <c r="H59" s="194">
        <v>2015</v>
      </c>
      <c r="I59" s="194">
        <v>2016</v>
      </c>
      <c r="J59" s="194">
        <v>2017</v>
      </c>
      <c r="K59" s="194">
        <v>2018</v>
      </c>
      <c r="L59" s="194">
        <v>2019</v>
      </c>
      <c r="M59" s="194">
        <v>2020</v>
      </c>
      <c r="N59" s="194">
        <v>2021</v>
      </c>
      <c r="O59" s="746">
        <v>2022</v>
      </c>
      <c r="P59" s="746">
        <v>2025</v>
      </c>
      <c r="Q59" s="746">
        <v>2030</v>
      </c>
      <c r="R59" s="746">
        <v>2035</v>
      </c>
      <c r="S59" s="746">
        <v>2040</v>
      </c>
      <c r="T59" s="746">
        <v>2045</v>
      </c>
      <c r="U59" s="30"/>
      <c r="V59" s="131">
        <v>1990</v>
      </c>
      <c r="W59" s="131">
        <v>2005</v>
      </c>
      <c r="X59" s="131">
        <v>2007</v>
      </c>
      <c r="Y59" s="746">
        <v>2010</v>
      </c>
      <c r="Z59" s="746">
        <v>2015</v>
      </c>
      <c r="AA59" s="746">
        <v>2016</v>
      </c>
      <c r="AB59" s="746">
        <v>2017</v>
      </c>
      <c r="AC59" s="746">
        <v>2018</v>
      </c>
      <c r="AD59" s="746">
        <v>2019</v>
      </c>
      <c r="AE59" s="746">
        <v>2020</v>
      </c>
      <c r="AF59" s="746">
        <v>2021</v>
      </c>
      <c r="AG59" s="746">
        <v>2022</v>
      </c>
      <c r="AH59" s="746">
        <v>2025</v>
      </c>
      <c r="AI59" s="746">
        <v>2030</v>
      </c>
      <c r="AJ59" s="746">
        <v>2035</v>
      </c>
      <c r="AK59" s="746">
        <v>2040</v>
      </c>
      <c r="AL59" s="746">
        <v>2045</v>
      </c>
      <c r="AM59" s="62"/>
      <c r="AN59" s="62"/>
      <c r="AO59" s="62"/>
      <c r="AP59" s="62"/>
      <c r="AQ59" s="747"/>
      <c r="AR59" s="131">
        <v>1990</v>
      </c>
      <c r="AS59" s="131">
        <v>2005</v>
      </c>
      <c r="AT59" s="131">
        <v>2007</v>
      </c>
      <c r="AU59" s="194">
        <v>2010</v>
      </c>
      <c r="AV59" s="194">
        <v>2015</v>
      </c>
      <c r="AW59" s="194">
        <v>2016</v>
      </c>
      <c r="AX59" s="194">
        <v>2017</v>
      </c>
      <c r="AY59" s="194">
        <v>2018</v>
      </c>
      <c r="AZ59" s="194">
        <v>2019</v>
      </c>
      <c r="BA59" s="194">
        <v>2020</v>
      </c>
      <c r="BB59" s="194">
        <v>2021</v>
      </c>
      <c r="BC59" s="194">
        <v>2022</v>
      </c>
      <c r="BD59" s="194">
        <v>2025</v>
      </c>
      <c r="BE59" s="194">
        <v>2030</v>
      </c>
      <c r="BF59" s="194">
        <v>2035</v>
      </c>
      <c r="BG59" s="194">
        <v>2040</v>
      </c>
      <c r="BH59" s="194">
        <v>2045</v>
      </c>
    </row>
    <row r="60" spans="1:60" s="598" customFormat="1" ht="10" x14ac:dyDescent="0.2">
      <c r="A60" s="62">
        <v>1</v>
      </c>
      <c r="B60" s="62" t="s">
        <v>251</v>
      </c>
      <c r="C60" s="62"/>
      <c r="D60" s="148">
        <f>INDEX('N and Urea Consumption'!$B$49:$BF$53,MATCH("Hawaii",'N and Urea Consumption'!$B$49:$B$53,0),MATCH(D$143,'N and Urea Consumption'!$B$49:$BF$49,0))</f>
        <v>6679092.2271641456</v>
      </c>
      <c r="E60" s="148">
        <f>INDEX('N and Urea Consumption'!$B$49:$BF$53,MATCH("Hawaii",'N and Urea Consumption'!$B$49:$B$53,0),MATCH(E$143,'N and Urea Consumption'!$B$49:$BF$49,0))</f>
        <v>5111981.1060544513</v>
      </c>
      <c r="F60" s="148">
        <f>INDEX('N and Urea Consumption'!$B$49:$BF$53,MATCH("Hawaii",'N and Urea Consumption'!$B$49:$B$53,0),MATCH(F$143,'N and Urea Consumption'!$B$49:$BF$49,0))</f>
        <v>5100506.8285660828</v>
      </c>
      <c r="G60" s="148">
        <f>INDEX('N and Urea Consumption'!$B$49:$BF$53,MATCH("Hawaii",'N and Urea Consumption'!$B$49:$B$53,0),MATCH(G$143,'N and Urea Consumption'!$B$49:$BF$49,0))</f>
        <v>5070772.2077387888</v>
      </c>
      <c r="H60" s="148">
        <f>INDEX('N and Urea Consumption'!$B$49:$BF$53,MATCH("Hawaii",'N and Urea Consumption'!$B$49:$B$53,0),MATCH(H$143,'N and Urea Consumption'!$B$49:$BF$49,0))</f>
        <v>5279319.2561542112</v>
      </c>
      <c r="I60" s="148">
        <f>INDEX('N and Urea Consumption'!$B$49:$BF$53,MATCH("Hawaii",'N and Urea Consumption'!$B$49:$B$53,0),MATCH(I$143,'N and Urea Consumption'!$B$49:$BF$49,0))</f>
        <v>5652872.2848828323</v>
      </c>
      <c r="J60" s="148">
        <f>INDEX('N and Urea Consumption'!$B$49:$BF$53,MATCH("Hawaii",'N and Urea Consumption'!$B$49:$B$53,0),MATCH(J$143,'N and Urea Consumption'!$B$49:$BF$49,0))</f>
        <v>5965015.9708585246</v>
      </c>
      <c r="K60" s="148">
        <f>INDEX('N and Urea Consumption'!$B$49:$BF$53,MATCH("Hawaii",'N and Urea Consumption'!$B$49:$B$53,0),MATCH(K$143,'N and Urea Consumption'!$B$49:$BF$49,0))</f>
        <v>6199040.6281922515</v>
      </c>
      <c r="L60" s="148">
        <f>INDEX('N and Urea Consumption'!$B$49:$BF$53,MATCH("Hawaii",'N and Urea Consumption'!$B$49:$B$53,0),MATCH(L$143,'N and Urea Consumption'!$B$49:$BF$49,0))</f>
        <v>6476303.5646968251</v>
      </c>
      <c r="M60" s="148">
        <f>INDEX('N and Urea Consumption'!$B$49:$BF$53,MATCH("Hawaii",'N and Urea Consumption'!$B$49:$B$53,0),MATCH(M$143,'N and Urea Consumption'!$B$49:$BF$49,0))</f>
        <v>6751237.2726079132</v>
      </c>
      <c r="N60" s="148">
        <f>INDEX('N and Urea Consumption'!$B$49:$BF$53,MATCH("Hawaii",'N and Urea Consumption'!$B$49:$B$53,0),MATCH(N$143,'N and Urea Consumption'!$B$49:$BF$49,0))</f>
        <v>6725026.8574967366</v>
      </c>
      <c r="O60" s="148">
        <f>INDEX('N and Urea Consumption'!$B$49:$BF$53,MATCH("Hawaii",'N and Urea Consumption'!$B$49:$B$53,0),MATCH(O$143,'N and Urea Consumption'!$B$49:$BF$49,0))</f>
        <v>6698816.4423855618</v>
      </c>
      <c r="P60" s="148">
        <f>INDEX('N and Urea Consumption'!$B$49:$BF$53,MATCH("Hawaii",'N and Urea Consumption'!$B$49:$B$53,0),MATCH(P$143,'N and Urea Consumption'!$B$49:$BF$49,0))</f>
        <v>6629358.8423409369</v>
      </c>
      <c r="Q60" s="148">
        <f>INDEX('N and Urea Consumption'!$B$49:$BF$53,MATCH("Hawaii",'N and Urea Consumption'!$B$49:$B$53,0),MATCH(Q$143,'N and Urea Consumption'!$B$49:$BF$49,0))</f>
        <v>6544174.9932296136</v>
      </c>
      <c r="R60" s="148">
        <f>INDEX('N and Urea Consumption'!$B$49:$BF$53,MATCH("Hawaii",'N and Urea Consumption'!$B$49:$B$53,0),MATCH(R$143,'N and Urea Consumption'!$B$49:$BF$49,0))</f>
        <v>6458991.1441182857</v>
      </c>
      <c r="S60" s="148">
        <f>INDEX('N and Urea Consumption'!$B$49:$BF$53,MATCH("Hawaii",'N and Urea Consumption'!$B$49:$B$53,0),MATCH(S$143,'N and Urea Consumption'!$B$49:$BF$49,0))</f>
        <v>6373807.2950069625</v>
      </c>
      <c r="T60" s="148">
        <f>INDEX('N and Urea Consumption'!$B$49:$BF$53,MATCH("Hawaii",'N and Urea Consumption'!$B$49:$B$53,0),MATCH(T$143,'N and Urea Consumption'!$B$49:$BF$49,0))</f>
        <v>6288623.4458956346</v>
      </c>
      <c r="U60" s="82"/>
      <c r="V60" s="82"/>
      <c r="W60" s="82"/>
      <c r="X60" s="82"/>
      <c r="Y60" s="82"/>
      <c r="Z60" s="82"/>
      <c r="AA60" s="82"/>
      <c r="AB60" s="82"/>
      <c r="AC60" s="82"/>
      <c r="AD60" s="82"/>
      <c r="AE60" s="82"/>
      <c r="AF60" s="82"/>
      <c r="AG60" s="82"/>
      <c r="AH60" s="82"/>
      <c r="AI60" s="82"/>
      <c r="AJ60" s="82"/>
      <c r="AK60" s="82"/>
      <c r="AL60" s="82"/>
      <c r="AM60" s="747" t="s">
        <v>252</v>
      </c>
      <c r="AN60" s="749">
        <v>0.01</v>
      </c>
      <c r="AO60" s="747" t="s">
        <v>252</v>
      </c>
      <c r="AP60" s="134">
        <f>44/28</f>
        <v>1.5714285714285714</v>
      </c>
      <c r="AQ60" s="747" t="s">
        <v>214</v>
      </c>
      <c r="AR60" s="90">
        <f t="shared" ref="AR60:AX60" si="120">D60*$AN60*$AP60</f>
        <v>104957.16356972228</v>
      </c>
      <c r="AS60" s="90">
        <f t="shared" si="120"/>
        <v>80331.131666569941</v>
      </c>
      <c r="AT60" s="90">
        <f t="shared" si="120"/>
        <v>80150.821591752727</v>
      </c>
      <c r="AU60" s="90">
        <f t="shared" si="120"/>
        <v>79683.563264466677</v>
      </c>
      <c r="AV60" s="90">
        <f t="shared" si="120"/>
        <v>82960.731168137601</v>
      </c>
      <c r="AW60" s="90">
        <f t="shared" si="120"/>
        <v>88830.850191015939</v>
      </c>
      <c r="AX60" s="90">
        <f t="shared" si="120"/>
        <v>93735.965256348252</v>
      </c>
      <c r="AY60" s="90">
        <f t="shared" ref="AY60" si="121">K60*$AN60*$AP60</f>
        <v>97413.495585878234</v>
      </c>
      <c r="AZ60" s="90">
        <f t="shared" ref="AZ60" si="122">L60*$AN60*$AP60</f>
        <v>101770.48458809296</v>
      </c>
      <c r="BA60" s="90">
        <f t="shared" ref="BA60:BH60" si="123">M60*$AN60*$AP60</f>
        <v>106090.87142669578</v>
      </c>
      <c r="BB60" s="90">
        <f t="shared" si="123"/>
        <v>105678.99347494871</v>
      </c>
      <c r="BC60" s="90">
        <f t="shared" si="123"/>
        <v>105267.11552320169</v>
      </c>
      <c r="BD60" s="438">
        <f t="shared" si="123"/>
        <v>104175.63895107186</v>
      </c>
      <c r="BE60" s="438">
        <f t="shared" si="123"/>
        <v>102837.03560789392</v>
      </c>
      <c r="BF60" s="438">
        <f t="shared" si="123"/>
        <v>101498.43226471591</v>
      </c>
      <c r="BG60" s="438">
        <f t="shared" si="123"/>
        <v>100159.82892153798</v>
      </c>
      <c r="BH60" s="438">
        <f t="shared" si="123"/>
        <v>98821.225578359968</v>
      </c>
    </row>
    <row r="61" spans="1:60" s="598" customFormat="1" ht="10" x14ac:dyDescent="0.2">
      <c r="A61" s="62"/>
      <c r="B61" s="62"/>
      <c r="C61" s="62"/>
      <c r="D61" s="747"/>
      <c r="E61" s="747"/>
      <c r="F61" s="747"/>
      <c r="G61" s="747"/>
      <c r="H61" s="747"/>
      <c r="I61" s="747"/>
      <c r="J61" s="747"/>
      <c r="K61" s="747"/>
      <c r="L61" s="747"/>
      <c r="M61" s="747"/>
      <c r="N61" s="747"/>
      <c r="O61" s="747"/>
      <c r="P61" s="747"/>
      <c r="Q61" s="747"/>
      <c r="R61" s="747"/>
      <c r="S61" s="747"/>
      <c r="T61" s="747"/>
      <c r="U61" s="734"/>
      <c r="V61" s="734"/>
      <c r="W61" s="734"/>
      <c r="X61" s="734"/>
      <c r="Y61" s="734"/>
      <c r="Z61" s="734"/>
      <c r="AA61" s="734"/>
      <c r="AB61" s="734"/>
      <c r="AC61" s="734"/>
      <c r="AD61" s="734"/>
      <c r="AE61" s="734"/>
      <c r="AF61" s="734"/>
      <c r="AG61" s="734"/>
      <c r="AH61" s="734"/>
      <c r="AI61" s="734"/>
      <c r="AJ61" s="734"/>
      <c r="AK61" s="734"/>
      <c r="AL61" s="734"/>
      <c r="AM61" s="747"/>
      <c r="AN61" s="747"/>
      <c r="AO61" s="62"/>
      <c r="AP61" s="62"/>
      <c r="AQ61" s="747"/>
      <c r="AR61" s="747"/>
      <c r="AS61" s="747"/>
      <c r="AT61" s="747"/>
      <c r="AU61" s="747"/>
      <c r="AV61" s="747"/>
      <c r="AW61" s="747"/>
      <c r="AX61" s="747"/>
      <c r="AY61" s="747"/>
      <c r="AZ61" s="747"/>
      <c r="BA61" s="747"/>
      <c r="BB61" s="747"/>
      <c r="BC61" s="747"/>
      <c r="BD61" s="442"/>
      <c r="BE61" s="442"/>
      <c r="BF61" s="442"/>
      <c r="BG61" s="442"/>
      <c r="BH61" s="442"/>
    </row>
    <row r="62" spans="1:60" s="598" customFormat="1" ht="10" x14ac:dyDescent="0.2">
      <c r="A62" s="62">
        <v>2</v>
      </c>
      <c r="B62" s="62" t="s">
        <v>253</v>
      </c>
      <c r="C62" s="62"/>
      <c r="D62" s="747"/>
      <c r="E62" s="747"/>
      <c r="F62" s="747"/>
      <c r="G62" s="747"/>
      <c r="H62" s="747"/>
      <c r="I62" s="747"/>
      <c r="J62" s="747"/>
      <c r="K62" s="747"/>
      <c r="L62" s="747"/>
      <c r="M62" s="747"/>
      <c r="N62" s="747"/>
      <c r="O62" s="747"/>
      <c r="P62" s="747"/>
      <c r="Q62" s="747"/>
      <c r="R62" s="747"/>
      <c r="S62" s="747"/>
      <c r="T62" s="747"/>
      <c r="U62" s="734"/>
      <c r="V62" s="734"/>
      <c r="W62" s="734"/>
      <c r="X62" s="734"/>
      <c r="Y62" s="734"/>
      <c r="Z62" s="734"/>
      <c r="AA62" s="734"/>
      <c r="AB62" s="734"/>
      <c r="AC62" s="734"/>
      <c r="AD62" s="734"/>
      <c r="AE62" s="734"/>
      <c r="AF62" s="734"/>
      <c r="AG62" s="734"/>
      <c r="AH62" s="734"/>
      <c r="AI62" s="734"/>
      <c r="AJ62" s="734"/>
      <c r="AK62" s="734"/>
      <c r="AL62" s="734"/>
      <c r="AM62" s="747"/>
      <c r="AN62" s="747"/>
      <c r="AO62" s="62"/>
      <c r="AP62" s="62"/>
      <c r="AQ62" s="747"/>
      <c r="AR62" s="747"/>
      <c r="AS62" s="747"/>
      <c r="AT62" s="747"/>
      <c r="AU62" s="747"/>
      <c r="AV62" s="747"/>
      <c r="AW62" s="747"/>
      <c r="AX62" s="747"/>
      <c r="AY62" s="747"/>
      <c r="AZ62" s="747"/>
      <c r="BA62" s="747"/>
      <c r="BB62" s="747"/>
      <c r="BC62" s="747"/>
      <c r="BD62" s="442"/>
      <c r="BE62" s="442"/>
      <c r="BF62" s="442"/>
      <c r="BG62" s="442"/>
      <c r="BH62" s="442"/>
    </row>
    <row r="63" spans="1:60" s="598" customFormat="1" ht="10" x14ac:dyDescent="0.2">
      <c r="A63" s="62"/>
      <c r="B63" s="66" t="s">
        <v>254</v>
      </c>
      <c r="C63" s="62"/>
      <c r="D63" s="148">
        <f>'Soil Crop Res'!BM31</f>
        <v>0</v>
      </c>
      <c r="E63" s="148">
        <f>'Soil Crop Res'!BN31</f>
        <v>0</v>
      </c>
      <c r="F63" s="148">
        <f>'Soil Crop Res'!BN31</f>
        <v>0</v>
      </c>
      <c r="G63" s="148">
        <f>'Soil Crop Res'!BO31</f>
        <v>0</v>
      </c>
      <c r="H63" s="148">
        <f>'Soil Crop Res'!BP31</f>
        <v>0</v>
      </c>
      <c r="I63" s="148">
        <f>'Soil Crop Res'!BQ31</f>
        <v>0</v>
      </c>
      <c r="J63" s="148">
        <f>'Soil Crop Res'!BR31</f>
        <v>0</v>
      </c>
      <c r="K63" s="148">
        <f>'Soil Crop Res'!BS31</f>
        <v>0</v>
      </c>
      <c r="L63" s="148">
        <f>'Soil Crop Res'!BT31</f>
        <v>0</v>
      </c>
      <c r="M63" s="148">
        <f>'Soil Crop Res'!BU31</f>
        <v>0</v>
      </c>
      <c r="N63" s="148">
        <f>'Soil Crop Res'!BV31</f>
        <v>0</v>
      </c>
      <c r="O63" s="148">
        <f>'Soil Crop Res'!BW31</f>
        <v>0</v>
      </c>
      <c r="P63" s="148">
        <f>'Soil Crop Res'!BX31</f>
        <v>0</v>
      </c>
      <c r="Q63" s="148">
        <f>'Soil Crop Res'!BY31</f>
        <v>0</v>
      </c>
      <c r="R63" s="148">
        <f>'Soil Crop Res'!BZ31</f>
        <v>0</v>
      </c>
      <c r="S63" s="148">
        <f>'Soil Crop Res'!CA31</f>
        <v>0</v>
      </c>
      <c r="T63" s="148">
        <f>'Soil Crop Res'!CB31</f>
        <v>0</v>
      </c>
      <c r="U63" s="82"/>
      <c r="V63" s="82"/>
      <c r="W63" s="82"/>
      <c r="X63" s="82"/>
      <c r="Y63" s="82"/>
      <c r="Z63" s="82"/>
      <c r="AA63" s="82"/>
      <c r="AB63" s="82"/>
      <c r="AC63" s="82"/>
      <c r="AD63" s="82"/>
      <c r="AE63" s="82"/>
      <c r="AF63" s="82"/>
      <c r="AG63" s="82"/>
      <c r="AH63" s="82"/>
      <c r="AI63" s="82"/>
      <c r="AJ63" s="82"/>
      <c r="AK63" s="82"/>
      <c r="AL63" s="82"/>
      <c r="AM63" s="747" t="s">
        <v>252</v>
      </c>
      <c r="AN63" s="749">
        <v>0.01</v>
      </c>
      <c r="AO63" s="747" t="s">
        <v>252</v>
      </c>
      <c r="AP63" s="134">
        <f t="shared" ref="AP63:AP68" si="124">44/28</f>
        <v>1.5714285714285714</v>
      </c>
      <c r="AQ63" s="747" t="s">
        <v>214</v>
      </c>
      <c r="AR63" s="90">
        <f t="shared" ref="AR63:AX69" si="125">D63*$AN63*$AP63</f>
        <v>0</v>
      </c>
      <c r="AS63" s="90">
        <f t="shared" si="125"/>
        <v>0</v>
      </c>
      <c r="AT63" s="90">
        <f t="shared" si="125"/>
        <v>0</v>
      </c>
      <c r="AU63" s="90">
        <f t="shared" si="125"/>
        <v>0</v>
      </c>
      <c r="AV63" s="90">
        <f t="shared" si="125"/>
        <v>0</v>
      </c>
      <c r="AW63" s="90">
        <f t="shared" si="125"/>
        <v>0</v>
      </c>
      <c r="AX63" s="90">
        <f t="shared" si="125"/>
        <v>0</v>
      </c>
      <c r="AY63" s="90">
        <f t="shared" ref="AY63:AY69" si="126">K63*$AN63*$AP63</f>
        <v>0</v>
      </c>
      <c r="AZ63" s="90">
        <f t="shared" ref="AZ63:AZ69" si="127">L63*$AN63*$AP63</f>
        <v>0</v>
      </c>
      <c r="BA63" s="90">
        <f t="shared" ref="BA63:BH69" si="128">M63*$AN63*$AP63</f>
        <v>0</v>
      </c>
      <c r="BB63" s="90">
        <f t="shared" si="128"/>
        <v>0</v>
      </c>
      <c r="BC63" s="90">
        <f t="shared" si="128"/>
        <v>0</v>
      </c>
      <c r="BD63" s="438">
        <f t="shared" si="128"/>
        <v>0</v>
      </c>
      <c r="BE63" s="438">
        <f t="shared" si="128"/>
        <v>0</v>
      </c>
      <c r="BF63" s="438">
        <f t="shared" si="128"/>
        <v>0</v>
      </c>
      <c r="BG63" s="438">
        <f t="shared" si="128"/>
        <v>0</v>
      </c>
      <c r="BH63" s="438">
        <f t="shared" si="128"/>
        <v>0</v>
      </c>
    </row>
    <row r="64" spans="1:60" s="598" customFormat="1" ht="10" x14ac:dyDescent="0.2">
      <c r="A64" s="62"/>
      <c r="B64" s="66" t="s">
        <v>255</v>
      </c>
      <c r="C64" s="62"/>
      <c r="D64" s="148">
        <f>'Soil Crop Res'!BM32</f>
        <v>0</v>
      </c>
      <c r="E64" s="148">
        <f>'Soil Crop Res'!BN32</f>
        <v>0</v>
      </c>
      <c r="F64" s="148">
        <f>'Soil Crop Res'!BN32</f>
        <v>0</v>
      </c>
      <c r="G64" s="148">
        <f>'Soil Crop Res'!BO32</f>
        <v>0</v>
      </c>
      <c r="H64" s="148">
        <f>'Soil Crop Res'!BP32</f>
        <v>0</v>
      </c>
      <c r="I64" s="148">
        <f>'Soil Crop Res'!BQ32</f>
        <v>0</v>
      </c>
      <c r="J64" s="148">
        <f>'Soil Crop Res'!BR32</f>
        <v>0</v>
      </c>
      <c r="K64" s="148">
        <f>'Soil Crop Res'!BS32</f>
        <v>0</v>
      </c>
      <c r="L64" s="148">
        <f>'Soil Crop Res'!BT32</f>
        <v>0</v>
      </c>
      <c r="M64" s="148">
        <f>'Soil Crop Res'!BU32</f>
        <v>0</v>
      </c>
      <c r="N64" s="148">
        <f>'Soil Crop Res'!BV32</f>
        <v>0</v>
      </c>
      <c r="O64" s="148">
        <f>'Soil Crop Res'!BW32</f>
        <v>0</v>
      </c>
      <c r="P64" s="148">
        <f>'Soil Crop Res'!BX32</f>
        <v>0</v>
      </c>
      <c r="Q64" s="148">
        <f>'Soil Crop Res'!BY32</f>
        <v>0</v>
      </c>
      <c r="R64" s="148">
        <f>'Soil Crop Res'!BZ32</f>
        <v>0</v>
      </c>
      <c r="S64" s="148">
        <f>'Soil Crop Res'!CA32</f>
        <v>0</v>
      </c>
      <c r="T64" s="148">
        <f>'Soil Crop Res'!CB32</f>
        <v>0</v>
      </c>
      <c r="U64" s="82"/>
      <c r="V64" s="82"/>
      <c r="W64" s="82"/>
      <c r="X64" s="82"/>
      <c r="Y64" s="82"/>
      <c r="Z64" s="82"/>
      <c r="AA64" s="82"/>
      <c r="AB64" s="82"/>
      <c r="AC64" s="82"/>
      <c r="AD64" s="82"/>
      <c r="AE64" s="82"/>
      <c r="AF64" s="82"/>
      <c r="AG64" s="82"/>
      <c r="AH64" s="82"/>
      <c r="AI64" s="82"/>
      <c r="AJ64" s="82"/>
      <c r="AK64" s="82"/>
      <c r="AL64" s="82"/>
      <c r="AM64" s="747" t="s">
        <v>252</v>
      </c>
      <c r="AN64" s="749">
        <v>0.01</v>
      </c>
      <c r="AO64" s="747" t="s">
        <v>252</v>
      </c>
      <c r="AP64" s="134">
        <f t="shared" si="124"/>
        <v>1.5714285714285714</v>
      </c>
      <c r="AQ64" s="747" t="s">
        <v>214</v>
      </c>
      <c r="AR64" s="90">
        <f t="shared" si="125"/>
        <v>0</v>
      </c>
      <c r="AS64" s="90">
        <f t="shared" si="125"/>
        <v>0</v>
      </c>
      <c r="AT64" s="90">
        <f t="shared" si="125"/>
        <v>0</v>
      </c>
      <c r="AU64" s="90">
        <f t="shared" si="125"/>
        <v>0</v>
      </c>
      <c r="AV64" s="90">
        <f t="shared" si="125"/>
        <v>0</v>
      </c>
      <c r="AW64" s="90">
        <f t="shared" si="125"/>
        <v>0</v>
      </c>
      <c r="AX64" s="90">
        <f t="shared" si="125"/>
        <v>0</v>
      </c>
      <c r="AY64" s="90">
        <f t="shared" si="126"/>
        <v>0</v>
      </c>
      <c r="AZ64" s="90">
        <f t="shared" si="127"/>
        <v>0</v>
      </c>
      <c r="BA64" s="90">
        <f t="shared" si="128"/>
        <v>0</v>
      </c>
      <c r="BB64" s="90">
        <f t="shared" si="128"/>
        <v>0</v>
      </c>
      <c r="BC64" s="90">
        <f t="shared" si="128"/>
        <v>0</v>
      </c>
      <c r="BD64" s="438">
        <f t="shared" si="128"/>
        <v>0</v>
      </c>
      <c r="BE64" s="438">
        <f t="shared" si="128"/>
        <v>0</v>
      </c>
      <c r="BF64" s="438">
        <f t="shared" si="128"/>
        <v>0</v>
      </c>
      <c r="BG64" s="438">
        <f t="shared" si="128"/>
        <v>0</v>
      </c>
      <c r="BH64" s="438">
        <f t="shared" si="128"/>
        <v>0</v>
      </c>
    </row>
    <row r="65" spans="1:60" s="598" customFormat="1" ht="10" x14ac:dyDescent="0.2">
      <c r="A65" s="62"/>
      <c r="B65" s="66" t="s">
        <v>256</v>
      </c>
      <c r="C65" s="62"/>
      <c r="D65" s="148">
        <f>'Soil Crop Res'!BM33</f>
        <v>103.90935378023525</v>
      </c>
      <c r="E65" s="148">
        <f>'Soil Crop Res'!BN33</f>
        <v>145.20800217445677</v>
      </c>
      <c r="F65" s="148">
        <f>'Soil Crop Res'!BN33</f>
        <v>145.20800217445677</v>
      </c>
      <c r="G65" s="148">
        <f>'Soil Crop Res'!BO33</f>
        <v>316.81234583418802</v>
      </c>
      <c r="H65" s="148">
        <f>'Soil Crop Res'!BP33</f>
        <v>429.47365167012003</v>
      </c>
      <c r="I65" s="148">
        <f>'Soil Crop Res'!BQ33</f>
        <v>428.89312169104073</v>
      </c>
      <c r="J65" s="148">
        <f>'Soil Crop Res'!BR33</f>
        <v>428.31259171196143</v>
      </c>
      <c r="K65" s="148">
        <f>'Soil Crop Res'!BS33</f>
        <v>504.47781923548729</v>
      </c>
      <c r="L65" s="148">
        <f>'Soil Crop Res'!BT33</f>
        <v>528.38114056018298</v>
      </c>
      <c r="M65" s="148">
        <f>'Soil Crop Res'!BU33</f>
        <v>552.28446188487897</v>
      </c>
      <c r="N65" s="148">
        <f>'Soil Crop Res'!BV33</f>
        <v>576.18778320956903</v>
      </c>
      <c r="O65" s="148">
        <f>'Soil Crop Res'!BW33</f>
        <v>263.50703134907468</v>
      </c>
      <c r="P65" s="148">
        <f>'Soil Crop Res'!BX33</f>
        <v>565.65946489565408</v>
      </c>
      <c r="Q65" s="148">
        <f>'Soil Crop Res'!BY33</f>
        <v>643.35599560938795</v>
      </c>
      <c r="R65" s="148">
        <f>'Soil Crop Res'!BZ33</f>
        <v>721.05252632312204</v>
      </c>
      <c r="S65" s="148">
        <f>'Soil Crop Res'!CA33</f>
        <v>798.74905703685624</v>
      </c>
      <c r="T65" s="148">
        <f>'Soil Crop Res'!CB33</f>
        <v>876.44558775059568</v>
      </c>
      <c r="U65" s="82"/>
      <c r="V65" s="82"/>
      <c r="W65" s="82"/>
      <c r="X65" s="82"/>
      <c r="Y65" s="82"/>
      <c r="Z65" s="82"/>
      <c r="AA65" s="82"/>
      <c r="AB65" s="82"/>
      <c r="AC65" s="82"/>
      <c r="AD65" s="82"/>
      <c r="AE65" s="82"/>
      <c r="AF65" s="82"/>
      <c r="AG65" s="82"/>
      <c r="AH65" s="82"/>
      <c r="AI65" s="82"/>
      <c r="AJ65" s="82"/>
      <c r="AK65" s="82"/>
      <c r="AL65" s="82"/>
      <c r="AM65" s="747" t="s">
        <v>252</v>
      </c>
      <c r="AN65" s="749">
        <v>0.01</v>
      </c>
      <c r="AO65" s="747" t="s">
        <v>252</v>
      </c>
      <c r="AP65" s="134">
        <f t="shared" si="124"/>
        <v>1.5714285714285714</v>
      </c>
      <c r="AQ65" s="747" t="s">
        <v>214</v>
      </c>
      <c r="AR65" s="90">
        <f t="shared" si="125"/>
        <v>1.632861273689411</v>
      </c>
      <c r="AS65" s="90">
        <f t="shared" si="125"/>
        <v>2.2818400341700351</v>
      </c>
      <c r="AT65" s="90">
        <f t="shared" si="125"/>
        <v>2.2818400341700351</v>
      </c>
      <c r="AU65" s="90">
        <f t="shared" si="125"/>
        <v>4.9784797202515261</v>
      </c>
      <c r="AV65" s="90">
        <f t="shared" si="125"/>
        <v>6.7488716691018862</v>
      </c>
      <c r="AW65" s="90">
        <f t="shared" si="125"/>
        <v>6.7397490551449266</v>
      </c>
      <c r="AX65" s="90">
        <f t="shared" si="125"/>
        <v>6.7306264411879653</v>
      </c>
      <c r="AY65" s="90">
        <f t="shared" si="126"/>
        <v>7.927508587986229</v>
      </c>
      <c r="AZ65" s="90">
        <f t="shared" si="127"/>
        <v>8.3031322088028769</v>
      </c>
      <c r="BA65" s="90">
        <f t="shared" si="128"/>
        <v>8.6787558296195275</v>
      </c>
      <c r="BB65" s="90">
        <f t="shared" si="128"/>
        <v>9.0543794504360839</v>
      </c>
      <c r="BC65" s="90">
        <f t="shared" si="128"/>
        <v>4.1408247783426022</v>
      </c>
      <c r="BD65" s="438">
        <f t="shared" si="128"/>
        <v>8.8889344483602795</v>
      </c>
      <c r="BE65" s="438">
        <f t="shared" si="128"/>
        <v>10.109879931004668</v>
      </c>
      <c r="BF65" s="438">
        <f t="shared" si="128"/>
        <v>11.330825413649061</v>
      </c>
      <c r="BG65" s="438">
        <f t="shared" si="128"/>
        <v>12.551770896293455</v>
      </c>
      <c r="BH65" s="438">
        <f t="shared" si="128"/>
        <v>13.772716378937933</v>
      </c>
    </row>
    <row r="66" spans="1:60" s="598" customFormat="1" ht="10" x14ac:dyDescent="0.2">
      <c r="A66" s="62"/>
      <c r="B66" s="66" t="s">
        <v>257</v>
      </c>
      <c r="C66" s="62"/>
      <c r="D66" s="148">
        <f>'Soil Crop Res'!BM34</f>
        <v>1684.6397594634043</v>
      </c>
      <c r="E66" s="148">
        <f>'Soil Crop Res'!BN34</f>
        <v>473.62995595845223</v>
      </c>
      <c r="F66" s="148">
        <f>'Soil Crop Res'!BN34</f>
        <v>473.62995595845223</v>
      </c>
      <c r="G66" s="148">
        <f>'Soil Crop Res'!BO34</f>
        <v>339.81605962140412</v>
      </c>
      <c r="H66" s="148">
        <f>'Soil Crop Res'!BP34</f>
        <v>603.76489389247149</v>
      </c>
      <c r="I66" s="148">
        <f>'Soil Crop Res'!BQ34</f>
        <v>721.48426005769932</v>
      </c>
      <c r="J66" s="148">
        <f>'Soil Crop Res'!BR34</f>
        <v>839.20362622292714</v>
      </c>
      <c r="K66" s="148">
        <f>'Soil Crop Res'!BS34</f>
        <v>740.0316385725697</v>
      </c>
      <c r="L66" s="148">
        <f>'Soil Crop Res'!BT34</f>
        <v>788.79924255709193</v>
      </c>
      <c r="M66" s="148">
        <f>'Soil Crop Res'!BU34</f>
        <v>837.56684654159221</v>
      </c>
      <c r="N66" s="148">
        <f>'Soil Crop Res'!BV34</f>
        <v>886.3344505260925</v>
      </c>
      <c r="O66" s="148">
        <f>'Soil Crop Res'!BW34</f>
        <v>935.73232317459633</v>
      </c>
      <c r="P66" s="148">
        <f>'Soil Crop Res'!BX34</f>
        <v>1081.4974734695136</v>
      </c>
      <c r="Q66" s="148">
        <f>'Soil Crop Res'!BY34</f>
        <v>1325.353245886</v>
      </c>
      <c r="R66" s="148">
        <f>'Soil Crop Res'!BZ34</f>
        <v>1569.2090183024857</v>
      </c>
      <c r="S66" s="148">
        <f>'Soil Crop Res'!CA34</f>
        <v>1813.0647907189939</v>
      </c>
      <c r="T66" s="148">
        <f>'Soil Crop Res'!CB34</f>
        <v>2056.9205631354798</v>
      </c>
      <c r="U66" s="82"/>
      <c r="V66" s="82"/>
      <c r="W66" s="82"/>
      <c r="X66" s="82"/>
      <c r="Y66" s="82"/>
      <c r="Z66" s="82"/>
      <c r="AA66" s="82"/>
      <c r="AB66" s="82"/>
      <c r="AC66" s="82"/>
      <c r="AD66" s="82"/>
      <c r="AE66" s="82"/>
      <c r="AF66" s="82"/>
      <c r="AG66" s="82"/>
      <c r="AH66" s="82"/>
      <c r="AI66" s="82"/>
      <c r="AJ66" s="82"/>
      <c r="AK66" s="82"/>
      <c r="AL66" s="82"/>
      <c r="AM66" s="747" t="s">
        <v>252</v>
      </c>
      <c r="AN66" s="749">
        <v>0.01</v>
      </c>
      <c r="AO66" s="747" t="s">
        <v>252</v>
      </c>
      <c r="AP66" s="134">
        <f t="shared" si="124"/>
        <v>1.5714285714285714</v>
      </c>
      <c r="AQ66" s="747" t="s">
        <v>214</v>
      </c>
      <c r="AR66" s="90">
        <f t="shared" si="125"/>
        <v>26.472910505853498</v>
      </c>
      <c r="AS66" s="90">
        <f t="shared" si="125"/>
        <v>7.4427564507756783</v>
      </c>
      <c r="AT66" s="90">
        <f t="shared" si="125"/>
        <v>7.4427564507756783</v>
      </c>
      <c r="AU66" s="90">
        <f t="shared" si="125"/>
        <v>5.3399666511934933</v>
      </c>
      <c r="AV66" s="90">
        <f t="shared" si="125"/>
        <v>9.4877340468816946</v>
      </c>
      <c r="AW66" s="90">
        <f t="shared" si="125"/>
        <v>11.337609800906703</v>
      </c>
      <c r="AX66" s="90">
        <f t="shared" si="125"/>
        <v>13.187485554931714</v>
      </c>
      <c r="AY66" s="90">
        <f t="shared" si="126"/>
        <v>11.629068606140381</v>
      </c>
      <c r="AZ66" s="90">
        <f t="shared" si="127"/>
        <v>12.395416668754303</v>
      </c>
      <c r="BA66" s="90">
        <f t="shared" si="128"/>
        <v>13.161764731367876</v>
      </c>
      <c r="BB66" s="90">
        <f t="shared" si="128"/>
        <v>13.928112793981452</v>
      </c>
      <c r="BC66" s="90">
        <f t="shared" si="128"/>
        <v>14.704365078457943</v>
      </c>
      <c r="BD66" s="438">
        <f t="shared" si="128"/>
        <v>16.994960297378071</v>
      </c>
      <c r="BE66" s="438">
        <f t="shared" si="128"/>
        <v>20.826979578208572</v>
      </c>
      <c r="BF66" s="438">
        <f t="shared" si="128"/>
        <v>24.658998859039063</v>
      </c>
      <c r="BG66" s="438">
        <f t="shared" si="128"/>
        <v>28.491018139869905</v>
      </c>
      <c r="BH66" s="438">
        <f t="shared" si="128"/>
        <v>32.323037420700395</v>
      </c>
    </row>
    <row r="67" spans="1:60" s="598" customFormat="1" ht="10" x14ac:dyDescent="0.2">
      <c r="A67" s="62"/>
      <c r="B67" s="66" t="s">
        <v>258</v>
      </c>
      <c r="C67" s="62"/>
      <c r="D67" s="148">
        <f>'Soil Crop Res'!BM35</f>
        <v>230.53884892540543</v>
      </c>
      <c r="E67" s="148">
        <f>'Soil Crop Res'!BN35</f>
        <v>168.06723911490232</v>
      </c>
      <c r="F67" s="148">
        <f>'Soil Crop Res'!BN35</f>
        <v>168.06723911490232</v>
      </c>
      <c r="G67" s="148">
        <f>'Soil Crop Res'!BO35</f>
        <v>135.74063134724648</v>
      </c>
      <c r="H67" s="148">
        <f>'Soil Crop Res'!BP35</f>
        <v>153.3911130353562</v>
      </c>
      <c r="I67" s="148">
        <f>'Soil Crop Res'!BQ35</f>
        <v>166.45829754642418</v>
      </c>
      <c r="J67" s="148">
        <f>'Soil Crop Res'!BR35</f>
        <v>179.52548205749602</v>
      </c>
      <c r="K67" s="148">
        <f>'Soil Crop Res'!BS35</f>
        <v>160.7694215430875</v>
      </c>
      <c r="L67" s="148">
        <f>'Soil Crop Res'!BT35</f>
        <v>163.71463294530929</v>
      </c>
      <c r="M67" s="148">
        <f>'Soil Crop Res'!BU35</f>
        <v>166.65984434753017</v>
      </c>
      <c r="N67" s="148">
        <f>'Soil Crop Res'!BV35</f>
        <v>169.60505574975201</v>
      </c>
      <c r="O67" s="148">
        <f>'Soil Crop Res'!BW35</f>
        <v>201.95006347448913</v>
      </c>
      <c r="P67" s="148">
        <f>'Soil Crop Res'!BX35</f>
        <v>190.66314170763999</v>
      </c>
      <c r="Q67" s="148">
        <f>'Soil Crop Res'!BY35</f>
        <v>209.0455206438734</v>
      </c>
      <c r="R67" s="148">
        <f>'Soil Crop Res'!BZ35</f>
        <v>227.42789958010675</v>
      </c>
      <c r="S67" s="148">
        <f>'Soil Crop Res'!CA35</f>
        <v>245.81027851634008</v>
      </c>
      <c r="T67" s="148">
        <f>'Soil Crop Res'!CB35</f>
        <v>264.19265745257439</v>
      </c>
      <c r="U67" s="82"/>
      <c r="V67" s="82"/>
      <c r="W67" s="82"/>
      <c r="X67" s="82"/>
      <c r="Y67" s="82"/>
      <c r="Z67" s="82"/>
      <c r="AA67" s="82"/>
      <c r="AB67" s="82"/>
      <c r="AC67" s="82"/>
      <c r="AD67" s="82"/>
      <c r="AE67" s="82"/>
      <c r="AF67" s="82"/>
      <c r="AG67" s="82"/>
      <c r="AH67" s="82"/>
      <c r="AI67" s="82"/>
      <c r="AJ67" s="82"/>
      <c r="AK67" s="82"/>
      <c r="AL67" s="82"/>
      <c r="AM67" s="747" t="s">
        <v>252</v>
      </c>
      <c r="AN67" s="749">
        <v>0.01</v>
      </c>
      <c r="AO67" s="747" t="s">
        <v>252</v>
      </c>
      <c r="AP67" s="134">
        <f t="shared" si="124"/>
        <v>1.5714285714285714</v>
      </c>
      <c r="AQ67" s="747" t="s">
        <v>214</v>
      </c>
      <c r="AR67" s="90">
        <f t="shared" si="125"/>
        <v>3.622753340256371</v>
      </c>
      <c r="AS67" s="90">
        <f t="shared" si="125"/>
        <v>2.6410566146627508</v>
      </c>
      <c r="AT67" s="90">
        <f t="shared" si="125"/>
        <v>2.6410566146627508</v>
      </c>
      <c r="AU67" s="90">
        <f t="shared" si="125"/>
        <v>2.1330670640281588</v>
      </c>
      <c r="AV67" s="90">
        <f t="shared" si="125"/>
        <v>2.410431776269883</v>
      </c>
      <c r="AW67" s="90">
        <f t="shared" si="125"/>
        <v>2.6157732471580943</v>
      </c>
      <c r="AX67" s="90">
        <f t="shared" si="125"/>
        <v>2.821114718046366</v>
      </c>
      <c r="AY67" s="90">
        <f t="shared" si="126"/>
        <v>2.5263766242485182</v>
      </c>
      <c r="AZ67" s="90">
        <f t="shared" si="127"/>
        <v>2.5726585177120032</v>
      </c>
      <c r="BA67" s="90">
        <f t="shared" si="128"/>
        <v>2.6189404111754739</v>
      </c>
      <c r="BB67" s="90">
        <f t="shared" si="128"/>
        <v>2.6652223046389603</v>
      </c>
      <c r="BC67" s="90">
        <f t="shared" si="128"/>
        <v>3.1735009974562574</v>
      </c>
      <c r="BD67" s="438">
        <f t="shared" si="128"/>
        <v>2.9961350839772001</v>
      </c>
      <c r="BE67" s="438">
        <f t="shared" si="128"/>
        <v>3.285001038689439</v>
      </c>
      <c r="BF67" s="438">
        <f t="shared" si="128"/>
        <v>3.5738669934016776</v>
      </c>
      <c r="BG67" s="438">
        <f t="shared" si="128"/>
        <v>3.8627329481139152</v>
      </c>
      <c r="BH67" s="438">
        <f t="shared" si="128"/>
        <v>4.1515989028261693</v>
      </c>
    </row>
    <row r="68" spans="1:60" s="598" customFormat="1" ht="10" x14ac:dyDescent="0.2">
      <c r="A68" s="62"/>
      <c r="B68" s="66" t="s">
        <v>26</v>
      </c>
      <c r="C68" s="62"/>
      <c r="D68" s="148">
        <f>'Soil Crop Res'!BM36</f>
        <v>0</v>
      </c>
      <c r="E68" s="148">
        <f>'Soil Crop Res'!BN36</f>
        <v>0</v>
      </c>
      <c r="F68" s="148">
        <f>'Soil Crop Res'!BN36</f>
        <v>0</v>
      </c>
      <c r="G68" s="148">
        <f>'Soil Crop Res'!BO36</f>
        <v>0</v>
      </c>
      <c r="H68" s="148">
        <f>'Soil Crop Res'!BP36</f>
        <v>0</v>
      </c>
      <c r="I68" s="148">
        <f>'Soil Crop Res'!BQ36</f>
        <v>0</v>
      </c>
      <c r="J68" s="148">
        <f>'Soil Crop Res'!BR36</f>
        <v>0</v>
      </c>
      <c r="K68" s="148">
        <f>'Soil Crop Res'!BS36</f>
        <v>0</v>
      </c>
      <c r="L68" s="148">
        <f>'Soil Crop Res'!BT36</f>
        <v>0</v>
      </c>
      <c r="M68" s="148">
        <f>'Soil Crop Res'!BU36</f>
        <v>0</v>
      </c>
      <c r="N68" s="148">
        <f>'Soil Crop Res'!BV36</f>
        <v>0</v>
      </c>
      <c r="O68" s="148">
        <f>'Soil Crop Res'!BW36</f>
        <v>0</v>
      </c>
      <c r="P68" s="148">
        <f>'Soil Crop Res'!BX36</f>
        <v>0</v>
      </c>
      <c r="Q68" s="148">
        <f>'Soil Crop Res'!BY36</f>
        <v>0</v>
      </c>
      <c r="R68" s="148">
        <f>'Soil Crop Res'!BZ36</f>
        <v>0</v>
      </c>
      <c r="S68" s="148">
        <f>'Soil Crop Res'!CA36</f>
        <v>0</v>
      </c>
      <c r="T68" s="148">
        <f>'Soil Crop Res'!CB36</f>
        <v>0</v>
      </c>
      <c r="U68" s="82"/>
      <c r="V68" s="82"/>
      <c r="W68" s="82"/>
      <c r="X68" s="82"/>
      <c r="Y68" s="82"/>
      <c r="Z68" s="82"/>
      <c r="AA68" s="82"/>
      <c r="AB68" s="82"/>
      <c r="AC68" s="82"/>
      <c r="AD68" s="82"/>
      <c r="AE68" s="82"/>
      <c r="AF68" s="82"/>
      <c r="AG68" s="82"/>
      <c r="AH68" s="82"/>
      <c r="AI68" s="82"/>
      <c r="AJ68" s="82"/>
      <c r="AK68" s="82"/>
      <c r="AL68" s="82"/>
      <c r="AM68" s="747" t="s">
        <v>252</v>
      </c>
      <c r="AN68" s="749">
        <v>0.01</v>
      </c>
      <c r="AO68" s="747" t="s">
        <v>252</v>
      </c>
      <c r="AP68" s="134">
        <f t="shared" si="124"/>
        <v>1.5714285714285714</v>
      </c>
      <c r="AQ68" s="747" t="s">
        <v>214</v>
      </c>
      <c r="AR68" s="90">
        <f t="shared" si="125"/>
        <v>0</v>
      </c>
      <c r="AS68" s="90">
        <f t="shared" si="125"/>
        <v>0</v>
      </c>
      <c r="AT68" s="90">
        <f t="shared" si="125"/>
        <v>0</v>
      </c>
      <c r="AU68" s="90">
        <f t="shared" si="125"/>
        <v>0</v>
      </c>
      <c r="AV68" s="90">
        <f t="shared" si="125"/>
        <v>0</v>
      </c>
      <c r="AW68" s="90">
        <f t="shared" si="125"/>
        <v>0</v>
      </c>
      <c r="AX68" s="90">
        <f t="shared" si="125"/>
        <v>0</v>
      </c>
      <c r="AY68" s="90">
        <f t="shared" si="126"/>
        <v>0</v>
      </c>
      <c r="AZ68" s="90">
        <f t="shared" si="127"/>
        <v>0</v>
      </c>
      <c r="BA68" s="90">
        <f t="shared" si="128"/>
        <v>0</v>
      </c>
      <c r="BB68" s="90">
        <f t="shared" si="128"/>
        <v>0</v>
      </c>
      <c r="BC68" s="90">
        <f t="shared" si="128"/>
        <v>0</v>
      </c>
      <c r="BD68" s="438">
        <f t="shared" si="128"/>
        <v>0</v>
      </c>
      <c r="BE68" s="438">
        <f t="shared" si="128"/>
        <v>0</v>
      </c>
      <c r="BF68" s="438">
        <f t="shared" si="128"/>
        <v>0</v>
      </c>
      <c r="BG68" s="438">
        <f t="shared" si="128"/>
        <v>0</v>
      </c>
      <c r="BH68" s="438">
        <f t="shared" si="128"/>
        <v>0</v>
      </c>
    </row>
    <row r="69" spans="1:60" s="598" customFormat="1" ht="10" x14ac:dyDescent="0.2">
      <c r="A69" s="62"/>
      <c r="B69" s="66" t="s">
        <v>259</v>
      </c>
      <c r="C69" s="62"/>
      <c r="D69" s="148">
        <f>'Soil Crop Res'!BM37</f>
        <v>0</v>
      </c>
      <c r="E69" s="148">
        <f>'Soil Crop Res'!BN37</f>
        <v>0</v>
      </c>
      <c r="F69" s="148">
        <f>'Soil Crop Res'!BN37</f>
        <v>0</v>
      </c>
      <c r="G69" s="148">
        <f>'Soil Crop Res'!BO37</f>
        <v>0</v>
      </c>
      <c r="H69" s="148">
        <f>'Soil Crop Res'!BP37</f>
        <v>0</v>
      </c>
      <c r="I69" s="148">
        <f>'Soil Crop Res'!BQ37</f>
        <v>0</v>
      </c>
      <c r="J69" s="148">
        <f>'Soil Crop Res'!BR37</f>
        <v>0</v>
      </c>
      <c r="K69" s="148">
        <f>'Soil Crop Res'!BS37</f>
        <v>0</v>
      </c>
      <c r="L69" s="148">
        <f>'Soil Crop Res'!BT37</f>
        <v>0</v>
      </c>
      <c r="M69" s="148">
        <f>'Soil Crop Res'!BU37</f>
        <v>0</v>
      </c>
      <c r="N69" s="148">
        <f>'Soil Crop Res'!BV37</f>
        <v>0</v>
      </c>
      <c r="O69" s="148">
        <f>'Soil Crop Res'!BW37</f>
        <v>0</v>
      </c>
      <c r="P69" s="148">
        <f>'Soil Crop Res'!BX37</f>
        <v>0</v>
      </c>
      <c r="Q69" s="148">
        <f>'Soil Crop Res'!BY37</f>
        <v>0</v>
      </c>
      <c r="R69" s="148">
        <f>'Soil Crop Res'!BZ37</f>
        <v>0</v>
      </c>
      <c r="S69" s="148">
        <f>'Soil Crop Res'!CA37</f>
        <v>0</v>
      </c>
      <c r="T69" s="148">
        <f>'Soil Crop Res'!CB37</f>
        <v>0</v>
      </c>
      <c r="U69" s="82"/>
      <c r="V69" s="82"/>
      <c r="W69" s="82"/>
      <c r="X69" s="82"/>
      <c r="Y69" s="82"/>
      <c r="Z69" s="82"/>
      <c r="AA69" s="82"/>
      <c r="AB69" s="82"/>
      <c r="AC69" s="82"/>
      <c r="AD69" s="82"/>
      <c r="AE69" s="82"/>
      <c r="AF69" s="82"/>
      <c r="AG69" s="82"/>
      <c r="AH69" s="82"/>
      <c r="AI69" s="82"/>
      <c r="AJ69" s="82"/>
      <c r="AK69" s="82"/>
      <c r="AL69" s="82"/>
      <c r="AM69" s="747" t="s">
        <v>252</v>
      </c>
      <c r="AN69" s="749">
        <v>0.01</v>
      </c>
      <c r="AO69" s="747" t="s">
        <v>252</v>
      </c>
      <c r="AP69" s="134">
        <f>44/28</f>
        <v>1.5714285714285714</v>
      </c>
      <c r="AQ69" s="747" t="s">
        <v>214</v>
      </c>
      <c r="AR69" s="90">
        <f t="shared" si="125"/>
        <v>0</v>
      </c>
      <c r="AS69" s="90">
        <f t="shared" si="125"/>
        <v>0</v>
      </c>
      <c r="AT69" s="90">
        <f t="shared" si="125"/>
        <v>0</v>
      </c>
      <c r="AU69" s="90">
        <f t="shared" si="125"/>
        <v>0</v>
      </c>
      <c r="AV69" s="90">
        <f t="shared" si="125"/>
        <v>0</v>
      </c>
      <c r="AW69" s="90">
        <f t="shared" si="125"/>
        <v>0</v>
      </c>
      <c r="AX69" s="90">
        <f t="shared" si="125"/>
        <v>0</v>
      </c>
      <c r="AY69" s="90">
        <f t="shared" si="126"/>
        <v>0</v>
      </c>
      <c r="AZ69" s="90">
        <f t="shared" si="127"/>
        <v>0</v>
      </c>
      <c r="BA69" s="90">
        <f t="shared" si="128"/>
        <v>0</v>
      </c>
      <c r="BB69" s="90">
        <f t="shared" si="128"/>
        <v>0</v>
      </c>
      <c r="BC69" s="90">
        <f t="shared" si="128"/>
        <v>0</v>
      </c>
      <c r="BD69" s="438">
        <f t="shared" si="128"/>
        <v>0</v>
      </c>
      <c r="BE69" s="438">
        <f t="shared" si="128"/>
        <v>0</v>
      </c>
      <c r="BF69" s="438">
        <f t="shared" si="128"/>
        <v>0</v>
      </c>
      <c r="BG69" s="438">
        <f t="shared" si="128"/>
        <v>0</v>
      </c>
      <c r="BH69" s="438">
        <f t="shared" si="128"/>
        <v>0</v>
      </c>
    </row>
    <row r="70" spans="1:60" s="598" customFormat="1" ht="10" x14ac:dyDescent="0.2">
      <c r="A70" s="62"/>
      <c r="B70" s="62"/>
      <c r="C70" s="62"/>
      <c r="D70" s="747"/>
      <c r="E70" s="747"/>
      <c r="F70" s="747"/>
      <c r="G70" s="747"/>
      <c r="H70" s="747"/>
      <c r="I70" s="747"/>
      <c r="J70" s="747"/>
      <c r="K70" s="747"/>
      <c r="L70" s="747"/>
      <c r="M70" s="747"/>
      <c r="N70" s="747"/>
      <c r="O70" s="747"/>
      <c r="P70" s="747"/>
      <c r="Q70" s="747"/>
      <c r="R70" s="747"/>
      <c r="S70" s="747"/>
      <c r="T70" s="747"/>
      <c r="U70" s="734"/>
      <c r="V70" s="734"/>
      <c r="W70" s="734"/>
      <c r="X70" s="734"/>
      <c r="Y70" s="734"/>
      <c r="Z70" s="734"/>
      <c r="AA70" s="734"/>
      <c r="AB70" s="734"/>
      <c r="AC70" s="734"/>
      <c r="AD70" s="734"/>
      <c r="AE70" s="734"/>
      <c r="AF70" s="734"/>
      <c r="AG70" s="734"/>
      <c r="AH70" s="734"/>
      <c r="AI70" s="734"/>
      <c r="AJ70" s="734"/>
      <c r="AK70" s="734"/>
      <c r="AL70" s="734"/>
      <c r="AM70" s="747"/>
      <c r="AN70" s="747"/>
      <c r="AO70" s="62"/>
      <c r="AP70" s="62"/>
      <c r="AQ70" s="747"/>
      <c r="AR70" s="747"/>
      <c r="AS70" s="747"/>
      <c r="AT70" s="747"/>
      <c r="AU70" s="747"/>
      <c r="AV70" s="747"/>
      <c r="AW70" s="747"/>
      <c r="AX70" s="747"/>
      <c r="AY70" s="747"/>
      <c r="AZ70" s="747"/>
      <c r="BA70" s="747"/>
      <c r="BB70" s="747"/>
      <c r="BC70" s="747"/>
      <c r="BD70" s="442"/>
      <c r="BE70" s="442"/>
      <c r="BF70" s="442"/>
      <c r="BG70" s="442"/>
      <c r="BH70" s="442"/>
    </row>
    <row r="71" spans="1:60" s="598" customFormat="1" ht="10" x14ac:dyDescent="0.2">
      <c r="A71" s="62">
        <v>3</v>
      </c>
      <c r="B71" s="62" t="s">
        <v>260</v>
      </c>
      <c r="C71" s="62"/>
      <c r="D71" s="148">
        <v>0</v>
      </c>
      <c r="E71" s="148">
        <v>0</v>
      </c>
      <c r="F71" s="148">
        <v>0</v>
      </c>
      <c r="G71" s="148">
        <v>0</v>
      </c>
      <c r="H71" s="148">
        <v>0</v>
      </c>
      <c r="I71" s="148">
        <v>0</v>
      </c>
      <c r="J71" s="148">
        <v>0</v>
      </c>
      <c r="K71" s="148">
        <v>0</v>
      </c>
      <c r="L71" s="148">
        <v>0</v>
      </c>
      <c r="M71" s="148">
        <v>0</v>
      </c>
      <c r="N71" s="148">
        <v>0</v>
      </c>
      <c r="O71" s="148">
        <v>0</v>
      </c>
      <c r="P71" s="148">
        <v>0</v>
      </c>
      <c r="Q71" s="148">
        <v>0</v>
      </c>
      <c r="R71" s="148">
        <v>0</v>
      </c>
      <c r="S71" s="148">
        <v>0</v>
      </c>
      <c r="T71" s="148">
        <v>0</v>
      </c>
      <c r="U71" s="82"/>
      <c r="V71" s="82"/>
      <c r="W71" s="82"/>
      <c r="X71" s="82"/>
      <c r="Y71" s="82"/>
      <c r="Z71" s="82"/>
      <c r="AA71" s="82"/>
      <c r="AB71" s="82"/>
      <c r="AC71" s="82"/>
      <c r="AD71" s="82"/>
      <c r="AE71" s="82"/>
      <c r="AF71" s="82"/>
      <c r="AG71" s="82"/>
      <c r="AH71" s="82"/>
      <c r="AI71" s="82"/>
      <c r="AJ71" s="82"/>
      <c r="AK71" s="82"/>
      <c r="AL71" s="82"/>
      <c r="AM71" s="747" t="s">
        <v>252</v>
      </c>
      <c r="AN71" s="749">
        <v>0.01</v>
      </c>
      <c r="AO71" s="747" t="s">
        <v>252</v>
      </c>
      <c r="AP71" s="134">
        <f>44/28</f>
        <v>1.5714285714285714</v>
      </c>
      <c r="AQ71" s="747" t="s">
        <v>214</v>
      </c>
      <c r="AR71" s="90">
        <f t="shared" ref="AR71:AX71" si="129">D71*$AN71*$AP71</f>
        <v>0</v>
      </c>
      <c r="AS71" s="90">
        <f t="shared" si="129"/>
        <v>0</v>
      </c>
      <c r="AT71" s="90">
        <f t="shared" si="129"/>
        <v>0</v>
      </c>
      <c r="AU71" s="90">
        <f t="shared" si="129"/>
        <v>0</v>
      </c>
      <c r="AV71" s="90">
        <f t="shared" si="129"/>
        <v>0</v>
      </c>
      <c r="AW71" s="90">
        <f t="shared" si="129"/>
        <v>0</v>
      </c>
      <c r="AX71" s="90">
        <f t="shared" si="129"/>
        <v>0</v>
      </c>
      <c r="AY71" s="90">
        <f t="shared" ref="AY71" si="130">K71*$AN71*$AP71</f>
        <v>0</v>
      </c>
      <c r="AZ71" s="90">
        <f t="shared" ref="AZ71" si="131">L71*$AN71*$AP71</f>
        <v>0</v>
      </c>
      <c r="BA71" s="90">
        <f t="shared" ref="BA71:BH71" si="132">M71*$AN71*$AP71</f>
        <v>0</v>
      </c>
      <c r="BB71" s="90">
        <f t="shared" si="132"/>
        <v>0</v>
      </c>
      <c r="BC71" s="90">
        <f t="shared" si="132"/>
        <v>0</v>
      </c>
      <c r="BD71" s="438">
        <f t="shared" si="132"/>
        <v>0</v>
      </c>
      <c r="BE71" s="438">
        <f t="shared" si="132"/>
        <v>0</v>
      </c>
      <c r="BF71" s="438">
        <f t="shared" si="132"/>
        <v>0</v>
      </c>
      <c r="BG71" s="438">
        <f t="shared" si="132"/>
        <v>0</v>
      </c>
      <c r="BH71" s="438">
        <f t="shared" si="132"/>
        <v>0</v>
      </c>
    </row>
    <row r="72" spans="1:60" s="598" customFormat="1" ht="10" x14ac:dyDescent="0.2">
      <c r="A72" s="62"/>
      <c r="B72" s="62"/>
      <c r="C72" s="62"/>
      <c r="D72" s="747"/>
      <c r="E72" s="747"/>
      <c r="F72" s="747"/>
      <c r="G72" s="747"/>
      <c r="H72" s="747"/>
      <c r="I72" s="747"/>
      <c r="J72" s="747"/>
      <c r="K72" s="747"/>
      <c r="L72" s="747"/>
      <c r="M72" s="747"/>
      <c r="N72" s="747"/>
      <c r="O72" s="747"/>
      <c r="P72" s="747"/>
      <c r="Q72" s="747"/>
      <c r="R72" s="747"/>
      <c r="S72" s="747"/>
      <c r="T72" s="747"/>
      <c r="U72" s="734"/>
      <c r="V72" s="734"/>
      <c r="W72" s="734"/>
      <c r="X72" s="734"/>
      <c r="Y72" s="734"/>
      <c r="Z72" s="734"/>
      <c r="AA72" s="734"/>
      <c r="AB72" s="734"/>
      <c r="AC72" s="734"/>
      <c r="AD72" s="734"/>
      <c r="AE72" s="734"/>
      <c r="AF72" s="734"/>
      <c r="AG72" s="734"/>
      <c r="AH72" s="734"/>
      <c r="AI72" s="734"/>
      <c r="AJ72" s="734"/>
      <c r="AK72" s="734"/>
      <c r="AL72" s="734"/>
      <c r="AM72" s="747"/>
      <c r="AN72" s="747"/>
      <c r="AO72" s="62"/>
      <c r="AP72" s="62"/>
      <c r="AQ72" s="747"/>
      <c r="AR72" s="747"/>
      <c r="AS72" s="747"/>
      <c r="AT72" s="747"/>
      <c r="AU72" s="747"/>
      <c r="AV72" s="747"/>
      <c r="AW72" s="747"/>
      <c r="AX72" s="747"/>
      <c r="AY72" s="747"/>
      <c r="AZ72" s="747"/>
      <c r="BA72" s="747"/>
      <c r="BB72" s="747"/>
      <c r="BC72" s="747"/>
      <c r="BD72" s="442"/>
      <c r="BE72" s="442"/>
      <c r="BF72" s="442"/>
      <c r="BG72" s="442"/>
      <c r="BH72" s="442"/>
    </row>
    <row r="73" spans="1:60" s="598" customFormat="1" ht="11.25" customHeight="1" x14ac:dyDescent="0.2">
      <c r="A73" s="62">
        <v>4</v>
      </c>
      <c r="B73" s="62" t="s">
        <v>261</v>
      </c>
      <c r="C73" s="62"/>
      <c r="D73" s="1350" t="s">
        <v>240</v>
      </c>
      <c r="E73" s="1350"/>
      <c r="F73" s="1350"/>
      <c r="G73" s="1350"/>
      <c r="H73" s="1350"/>
      <c r="I73" s="1350"/>
      <c r="J73" s="1350"/>
      <c r="K73" s="1350"/>
      <c r="L73" s="1350"/>
      <c r="M73" s="1350"/>
      <c r="N73" s="1350"/>
      <c r="O73" s="1350"/>
      <c r="P73" s="1350"/>
      <c r="Q73" s="737"/>
      <c r="R73" s="737"/>
      <c r="S73" s="737"/>
      <c r="T73" s="737"/>
      <c r="U73" s="734"/>
      <c r="V73" s="734"/>
      <c r="W73" s="734"/>
      <c r="X73" s="734"/>
      <c r="Y73" s="734"/>
      <c r="Z73" s="734"/>
      <c r="AA73" s="734"/>
      <c r="AB73" s="734"/>
      <c r="AC73" s="734"/>
      <c r="AD73" s="734"/>
      <c r="AE73" s="734"/>
      <c r="AF73" s="734"/>
      <c r="AG73" s="734"/>
      <c r="AH73" s="734"/>
      <c r="AI73" s="734"/>
      <c r="AJ73" s="734"/>
      <c r="AK73" s="734"/>
      <c r="AL73" s="734"/>
      <c r="AM73" s="747"/>
      <c r="AN73" s="747"/>
      <c r="AO73" s="62"/>
      <c r="AP73" s="62"/>
      <c r="AQ73" s="747"/>
      <c r="AR73" s="747"/>
      <c r="AS73" s="747"/>
      <c r="AT73" s="747"/>
      <c r="AU73" s="747"/>
      <c r="AV73" s="747"/>
      <c r="AW73" s="747"/>
      <c r="AX73" s="747"/>
      <c r="AY73" s="747"/>
      <c r="AZ73" s="747"/>
      <c r="BA73" s="747"/>
      <c r="BB73" s="747"/>
      <c r="BC73" s="747"/>
      <c r="BD73" s="442"/>
      <c r="BE73" s="442"/>
      <c r="BF73" s="442"/>
      <c r="BG73" s="442"/>
      <c r="BH73" s="442"/>
    </row>
    <row r="74" spans="1:60" s="598" customFormat="1" ht="10" x14ac:dyDescent="0.2">
      <c r="A74" s="62"/>
      <c r="B74" s="66" t="s">
        <v>162</v>
      </c>
      <c r="C74" s="62"/>
      <c r="D74" s="148">
        <f>'Manure N2O'!V46</f>
        <v>1014690.8113497465</v>
      </c>
      <c r="E74" s="148">
        <f>'Manure N2O'!W46</f>
        <v>552223.74666849978</v>
      </c>
      <c r="F74" s="148">
        <f>'Manure N2O'!X46</f>
        <v>341442.0276468739</v>
      </c>
      <c r="G74" s="148">
        <f>'Manure N2O'!Y46</f>
        <v>171794.33861517464</v>
      </c>
      <c r="H74" s="148">
        <f>'Manure N2O'!Z46</f>
        <v>211123.17771027982</v>
      </c>
      <c r="I74" s="148">
        <f>'Manure N2O'!AA46</f>
        <v>204187.28015342564</v>
      </c>
      <c r="J74" s="148">
        <f>'Manure N2O'!AB46</f>
        <v>235350.34172792538</v>
      </c>
      <c r="K74" s="148">
        <f>'Manure N2O'!AC46</f>
        <v>196857.04582093263</v>
      </c>
      <c r="L74" s="148">
        <f>'Manure N2O'!AD46</f>
        <v>90070.097288330973</v>
      </c>
      <c r="M74" s="148">
        <f>'Manure N2O'!AE46</f>
        <v>42034.147018456388</v>
      </c>
      <c r="N74" s="148">
        <f>'Manure N2O'!AF46</f>
        <v>42034.147018456388</v>
      </c>
      <c r="O74" s="148">
        <f>'Manure N2O'!AG46</f>
        <v>48039.516328239835</v>
      </c>
      <c r="P74" s="148">
        <f>'Manure N2O'!AH46</f>
        <v>66733.644984427665</v>
      </c>
      <c r="Q74" s="148">
        <f>'Manure N2O'!AI46</f>
        <v>20020.093495327797</v>
      </c>
      <c r="R74" s="148">
        <f>'Manure N2O'!AJ46</f>
        <v>-26693.457993772077</v>
      </c>
      <c r="S74" s="148">
        <f>'Manure N2O'!AK46</f>
        <v>-73407.009482871945</v>
      </c>
      <c r="T74" s="148">
        <f>'Manure N2O'!AL46</f>
        <v>-120120.56097197182</v>
      </c>
      <c r="U74" s="82"/>
      <c r="V74" s="148">
        <f>D74*'WMS VS Distribution'!F$5</f>
        <v>4085.2936228082831</v>
      </c>
      <c r="W74" s="148">
        <f>E74*'WMS VS Distribution'!G$5</f>
        <v>2223.3335764883709</v>
      </c>
      <c r="X74" s="148">
        <f>F74*'WMS VS Distribution'!W$5</f>
        <v>22551.314739391426</v>
      </c>
      <c r="Y74" s="148">
        <f>G74*'WMS VS Distribution'!Z$5</f>
        <v>9956.1438009003869</v>
      </c>
      <c r="Z74" s="148">
        <f>H74*'WMS VS Distribution'!AE$5</f>
        <v>9387.5539519860304</v>
      </c>
      <c r="AA74" s="148">
        <f>I74*'WMS VS Distribution'!AF$5</f>
        <v>8528.2927114295799</v>
      </c>
      <c r="AB74" s="148">
        <f>J74*'WMS VS Distribution'!AG$5</f>
        <v>9794.3195006086062</v>
      </c>
      <c r="AC74" s="148">
        <f>K74*'WMS VS Distribution'!AH$5</f>
        <v>8192.3858217512297</v>
      </c>
      <c r="AD74" s="148">
        <f>L74*'WMS VS Distribution'!AI$5</f>
        <v>3748.3493918723316</v>
      </c>
      <c r="AE74" s="148">
        <f>M74*'WMS VS Distribution'!AJ$5</f>
        <v>1749.2894329860535</v>
      </c>
      <c r="AF74" s="148">
        <f>N74*'WMS VS Distribution'!AK$5</f>
        <v>1749.2894329860535</v>
      </c>
      <c r="AG74" s="148">
        <f>O74*'WMS VS Distribution'!AL$5</f>
        <v>1921.5806531295934</v>
      </c>
      <c r="AH74" s="148">
        <f>P74*'WMS VS Distribution'!AO$5</f>
        <v>3053.2833493619714</v>
      </c>
      <c r="AI74" s="148">
        <f>Q74*'WMS VS Distribution'!AT$5</f>
        <v>915.98500480856853</v>
      </c>
      <c r="AJ74" s="148">
        <f>R74*'WMS VS Distribution'!AU$5</f>
        <v>-1221.3133397448348</v>
      </c>
      <c r="AK74" s="148">
        <f>S74*'WMS VS Distribution'!AV$5</f>
        <v>-3358.6116842982378</v>
      </c>
      <c r="AL74" s="148">
        <f>T74*'WMS VS Distribution'!AW$5</f>
        <v>-5495.9100288516411</v>
      </c>
      <c r="AM74" s="747" t="s">
        <v>252</v>
      </c>
      <c r="AN74" s="749">
        <v>0.02</v>
      </c>
      <c r="AO74" s="747" t="s">
        <v>252</v>
      </c>
      <c r="AP74" s="134">
        <f>44/28</f>
        <v>1.5714285714285714</v>
      </c>
      <c r="AQ74" s="747" t="s">
        <v>214</v>
      </c>
      <c r="AR74" s="90">
        <f t="shared" ref="AR74:AX76" si="133">V74*$AN74*$AP74</f>
        <v>128.39494243111747</v>
      </c>
      <c r="AS74" s="90">
        <f t="shared" si="133"/>
        <v>69.876198118205934</v>
      </c>
      <c r="AT74" s="90">
        <f t="shared" si="133"/>
        <v>708.75560609515912</v>
      </c>
      <c r="AU74" s="90">
        <f t="shared" si="133"/>
        <v>312.90737659972643</v>
      </c>
      <c r="AV74" s="90">
        <f t="shared" si="133"/>
        <v>295.03740991956096</v>
      </c>
      <c r="AW74" s="90">
        <f t="shared" si="133"/>
        <v>268.03205664492964</v>
      </c>
      <c r="AX74" s="90">
        <f t="shared" si="133"/>
        <v>307.82147001912762</v>
      </c>
      <c r="AY74" s="90">
        <f t="shared" ref="AY74:AY76" si="134">AC74*$AN74*$AP74</f>
        <v>257.4749829693244</v>
      </c>
      <c r="AZ74" s="90">
        <f t="shared" ref="AZ74:AZ76" si="135">AD74*$AN74*$AP74</f>
        <v>117.80526660170186</v>
      </c>
      <c r="BA74" s="90">
        <f t="shared" ref="BA74:BH76" si="136">AE74*$AN74*$AP74</f>
        <v>54.977667893847403</v>
      </c>
      <c r="BB74" s="90">
        <f t="shared" si="136"/>
        <v>54.977667893847403</v>
      </c>
      <c r="BC74" s="90">
        <f t="shared" si="136"/>
        <v>60.392534812644371</v>
      </c>
      <c r="BD74" s="438">
        <f t="shared" si="136"/>
        <v>95.960333837090531</v>
      </c>
      <c r="BE74" s="438">
        <f t="shared" si="136"/>
        <v>28.788100151126439</v>
      </c>
      <c r="BF74" s="438">
        <f t="shared" si="136"/>
        <v>-38.384133534837666</v>
      </c>
      <c r="BG74" s="438">
        <f t="shared" si="136"/>
        <v>-105.55636722080176</v>
      </c>
      <c r="BH74" s="438">
        <f t="shared" si="136"/>
        <v>-172.72860090676585</v>
      </c>
    </row>
    <row r="75" spans="1:60" s="598" customFormat="1" ht="10" x14ac:dyDescent="0.2">
      <c r="A75" s="62"/>
      <c r="B75" s="66" t="s">
        <v>163</v>
      </c>
      <c r="C75" s="62"/>
      <c r="D75" s="148">
        <f>'Manure N2O'!V47</f>
        <v>301383.32208127604</v>
      </c>
      <c r="E75" s="148">
        <f>'Manure N2O'!W47</f>
        <v>108871.51617597177</v>
      </c>
      <c r="F75" s="148">
        <f>'Manure N2O'!X47</f>
        <v>51066.255229517905</v>
      </c>
      <c r="G75" s="148">
        <f>'Manure N2O'!Y47</f>
        <v>52808.507916442737</v>
      </c>
      <c r="H75" s="148">
        <f>'Manure N2O'!Z47</f>
        <v>49829.216132110378</v>
      </c>
      <c r="I75" s="148">
        <f>'Manure N2O'!AA47</f>
        <v>49310.376328105311</v>
      </c>
      <c r="J75" s="148">
        <f>'Manure N2O'!AB47</f>
        <v>49451.526892405847</v>
      </c>
      <c r="K75" s="148">
        <f>'Manure N2O'!AC47</f>
        <v>52999.852473089486</v>
      </c>
      <c r="L75" s="148">
        <f>'Manure N2O'!AD47</f>
        <v>49440.936578219007</v>
      </c>
      <c r="M75" s="148">
        <f>'Manure N2O'!AE47</f>
        <v>49006.418437921639</v>
      </c>
      <c r="N75" s="148">
        <f>'Manure N2O'!AF47</f>
        <v>49006.418437921639</v>
      </c>
      <c r="O75" s="148">
        <f>'Manure N2O'!AG47</f>
        <v>48966.678997828283</v>
      </c>
      <c r="P75" s="148">
        <f>'Manure N2O'!AH47</f>
        <v>46093.555718274431</v>
      </c>
      <c r="Q75" s="148">
        <f>'Manure N2O'!AI47</f>
        <v>42076.970198214934</v>
      </c>
      <c r="R75" s="148">
        <f>'Manure N2O'!AJ47</f>
        <v>38060.384678155526</v>
      </c>
      <c r="S75" s="148">
        <f>'Manure N2O'!AK47</f>
        <v>34043.799158095848</v>
      </c>
      <c r="T75" s="148">
        <f>'Manure N2O'!AL47</f>
        <v>30027.213638036439</v>
      </c>
      <c r="U75" s="82"/>
      <c r="V75" s="148">
        <f>D75*'WMS VS Distribution'!F$12</f>
        <v>0</v>
      </c>
      <c r="W75" s="148">
        <f>E75*'WMS VS Distribution'!G$12</f>
        <v>0</v>
      </c>
      <c r="X75" s="148">
        <f>F75*'WMS VS Distribution'!W$12</f>
        <v>0</v>
      </c>
      <c r="Y75" s="148">
        <f>G75*'WMS VS Distribution'!Z$12</f>
        <v>0</v>
      </c>
      <c r="Z75" s="148">
        <f>H75*'WMS VS Distribution'!AE$12</f>
        <v>0</v>
      </c>
      <c r="AA75" s="148">
        <f>I75*'WMS VS Distribution'!AF$12</f>
        <v>0</v>
      </c>
      <c r="AB75" s="148">
        <f>J75*'WMS VS Distribution'!AG$12</f>
        <v>0</v>
      </c>
      <c r="AC75" s="148">
        <f>K75*'WMS VS Distribution'!AH$12</f>
        <v>0</v>
      </c>
      <c r="AD75" s="148">
        <f>L75*'WMS VS Distribution'!AI$12</f>
        <v>0</v>
      </c>
      <c r="AE75" s="148">
        <f>M75*'WMS VS Distribution'!AJ$12</f>
        <v>0</v>
      </c>
      <c r="AF75" s="148">
        <f>N75*'WMS VS Distribution'!AK$12</f>
        <v>0</v>
      </c>
      <c r="AG75" s="148">
        <f>O75*'WMS VS Distribution'!AL$12</f>
        <v>0</v>
      </c>
      <c r="AH75" s="148">
        <f>P75*'WMS VS Distribution'!AO$12</f>
        <v>0</v>
      </c>
      <c r="AI75" s="148">
        <f>Q75*'WMS VS Distribution'!AT$12</f>
        <v>0</v>
      </c>
      <c r="AJ75" s="148">
        <f>R75*'WMS VS Distribution'!AU$12</f>
        <v>0</v>
      </c>
      <c r="AK75" s="148">
        <f>S75*'WMS VS Distribution'!AV$12</f>
        <v>0</v>
      </c>
      <c r="AL75" s="148">
        <f>T75*'WMS VS Distribution'!AW$12</f>
        <v>0</v>
      </c>
      <c r="AM75" s="747" t="s">
        <v>252</v>
      </c>
      <c r="AN75" s="749">
        <v>0.02</v>
      </c>
      <c r="AO75" s="747" t="s">
        <v>252</v>
      </c>
      <c r="AP75" s="134">
        <f>44/28</f>
        <v>1.5714285714285714</v>
      </c>
      <c r="AQ75" s="747" t="s">
        <v>214</v>
      </c>
      <c r="AR75" s="90">
        <f t="shared" si="133"/>
        <v>0</v>
      </c>
      <c r="AS75" s="90">
        <f t="shared" si="133"/>
        <v>0</v>
      </c>
      <c r="AT75" s="90">
        <f t="shared" si="133"/>
        <v>0</v>
      </c>
      <c r="AU75" s="90">
        <f t="shared" si="133"/>
        <v>0</v>
      </c>
      <c r="AV75" s="90">
        <f t="shared" si="133"/>
        <v>0</v>
      </c>
      <c r="AW75" s="90">
        <f t="shared" si="133"/>
        <v>0</v>
      </c>
      <c r="AX75" s="90">
        <f t="shared" si="133"/>
        <v>0</v>
      </c>
      <c r="AY75" s="90">
        <f t="shared" si="134"/>
        <v>0</v>
      </c>
      <c r="AZ75" s="90">
        <f t="shared" si="135"/>
        <v>0</v>
      </c>
      <c r="BA75" s="90">
        <f t="shared" si="136"/>
        <v>0</v>
      </c>
      <c r="BB75" s="90">
        <f t="shared" si="136"/>
        <v>0</v>
      </c>
      <c r="BC75" s="90">
        <f t="shared" si="136"/>
        <v>0</v>
      </c>
      <c r="BD75" s="438">
        <f t="shared" si="136"/>
        <v>0</v>
      </c>
      <c r="BE75" s="438">
        <f t="shared" si="136"/>
        <v>0</v>
      </c>
      <c r="BF75" s="438">
        <f t="shared" si="136"/>
        <v>0</v>
      </c>
      <c r="BG75" s="438">
        <f t="shared" si="136"/>
        <v>0</v>
      </c>
      <c r="BH75" s="438">
        <f t="shared" si="136"/>
        <v>0</v>
      </c>
    </row>
    <row r="76" spans="1:60" s="598" customFormat="1" ht="10" x14ac:dyDescent="0.2">
      <c r="A76" s="62"/>
      <c r="B76" s="66" t="s">
        <v>166</v>
      </c>
      <c r="C76" s="62"/>
      <c r="D76" s="148">
        <f>'Manure N2O'!V48</f>
        <v>0</v>
      </c>
      <c r="E76" s="148">
        <f>'Manure N2O'!W48</f>
        <v>0</v>
      </c>
      <c r="F76" s="148">
        <f>'Manure N2O'!X48</f>
        <v>0</v>
      </c>
      <c r="G76" s="148">
        <f>'Manure N2O'!Y48</f>
        <v>0</v>
      </c>
      <c r="H76" s="148">
        <f>'Manure N2O'!Z48</f>
        <v>0</v>
      </c>
      <c r="I76" s="148">
        <f>'Manure N2O'!AA48</f>
        <v>0</v>
      </c>
      <c r="J76" s="148">
        <f>'Manure N2O'!AB48</f>
        <v>0</v>
      </c>
      <c r="K76" s="148">
        <f>'Manure N2O'!AC48</f>
        <v>0</v>
      </c>
      <c r="L76" s="148">
        <f>'Manure N2O'!AD48</f>
        <v>0</v>
      </c>
      <c r="M76" s="148">
        <f>'Manure N2O'!AE48</f>
        <v>0</v>
      </c>
      <c r="N76" s="148">
        <f>'Manure N2O'!AF48</f>
        <v>0</v>
      </c>
      <c r="O76" s="148">
        <f>'Manure N2O'!AG48</f>
        <v>0</v>
      </c>
      <c r="P76" s="148">
        <f>'Manure N2O'!AH48</f>
        <v>0</v>
      </c>
      <c r="Q76" s="148">
        <f>'Manure N2O'!AI48</f>
        <v>0</v>
      </c>
      <c r="R76" s="148">
        <f>'Manure N2O'!AJ48</f>
        <v>0</v>
      </c>
      <c r="S76" s="148">
        <f>'Manure N2O'!AK48</f>
        <v>0</v>
      </c>
      <c r="T76" s="148">
        <f>'Manure N2O'!AL48</f>
        <v>0</v>
      </c>
      <c r="U76" s="82"/>
      <c r="V76" s="148">
        <f>D76*'WMS VS Distribution'!F$15</f>
        <v>0</v>
      </c>
      <c r="W76" s="148">
        <f>E76*'WMS VS Distribution'!G$15</f>
        <v>0</v>
      </c>
      <c r="X76" s="148">
        <f>F76*'WMS VS Distribution'!W$15</f>
        <v>0</v>
      </c>
      <c r="Y76" s="148">
        <f>G76*'WMS VS Distribution'!Z$15</f>
        <v>0</v>
      </c>
      <c r="Z76" s="148">
        <f>H76*'WMS VS Distribution'!AE$15</f>
        <v>0</v>
      </c>
      <c r="AA76" s="148">
        <f>I76*'WMS VS Distribution'!AF$15</f>
        <v>0</v>
      </c>
      <c r="AB76" s="148">
        <f>J76*'WMS VS Distribution'!AG$15</f>
        <v>0</v>
      </c>
      <c r="AC76" s="148">
        <f>K76*'WMS VS Distribution'!AH$15</f>
        <v>0</v>
      </c>
      <c r="AD76" s="148">
        <f>L76*'WMS VS Distribution'!AI$15</f>
        <v>0</v>
      </c>
      <c r="AE76" s="148">
        <f>M76*'WMS VS Distribution'!AJ$15</f>
        <v>0</v>
      </c>
      <c r="AF76" s="148">
        <f>N76*'WMS VS Distribution'!AK$15</f>
        <v>0</v>
      </c>
      <c r="AG76" s="148">
        <f>O76*'WMS VS Distribution'!AL$15</f>
        <v>0</v>
      </c>
      <c r="AH76" s="148">
        <f>P76*'WMS VS Distribution'!AO$15</f>
        <v>0</v>
      </c>
      <c r="AI76" s="148">
        <f>Q76*'WMS VS Distribution'!AT$15</f>
        <v>0</v>
      </c>
      <c r="AJ76" s="148">
        <f>R76*'WMS VS Distribution'!AU$15</f>
        <v>0</v>
      </c>
      <c r="AK76" s="148">
        <f>S76*'WMS VS Distribution'!AV$15</f>
        <v>0</v>
      </c>
      <c r="AL76" s="148">
        <f>T76*'WMS VS Distribution'!AW$15</f>
        <v>0</v>
      </c>
      <c r="AM76" s="747" t="s">
        <v>252</v>
      </c>
      <c r="AN76" s="749">
        <v>0.02</v>
      </c>
      <c r="AO76" s="747" t="s">
        <v>252</v>
      </c>
      <c r="AP76" s="134">
        <f>44/28</f>
        <v>1.5714285714285714</v>
      </c>
      <c r="AQ76" s="747" t="s">
        <v>214</v>
      </c>
      <c r="AR76" s="90">
        <f t="shared" si="133"/>
        <v>0</v>
      </c>
      <c r="AS76" s="90">
        <f t="shared" si="133"/>
        <v>0</v>
      </c>
      <c r="AT76" s="90">
        <f t="shared" si="133"/>
        <v>0</v>
      </c>
      <c r="AU76" s="90">
        <f t="shared" si="133"/>
        <v>0</v>
      </c>
      <c r="AV76" s="90">
        <f t="shared" si="133"/>
        <v>0</v>
      </c>
      <c r="AW76" s="90">
        <f t="shared" si="133"/>
        <v>0</v>
      </c>
      <c r="AX76" s="90">
        <f t="shared" si="133"/>
        <v>0</v>
      </c>
      <c r="AY76" s="90">
        <f t="shared" si="134"/>
        <v>0</v>
      </c>
      <c r="AZ76" s="90">
        <f t="shared" si="135"/>
        <v>0</v>
      </c>
      <c r="BA76" s="90">
        <f t="shared" si="136"/>
        <v>0</v>
      </c>
      <c r="BB76" s="90">
        <f t="shared" si="136"/>
        <v>0</v>
      </c>
      <c r="BC76" s="90">
        <f t="shared" si="136"/>
        <v>0</v>
      </c>
      <c r="BD76" s="438">
        <f t="shared" si="136"/>
        <v>0</v>
      </c>
      <c r="BE76" s="438">
        <f t="shared" si="136"/>
        <v>0</v>
      </c>
      <c r="BF76" s="438">
        <f t="shared" si="136"/>
        <v>0</v>
      </c>
      <c r="BG76" s="438">
        <f t="shared" si="136"/>
        <v>0</v>
      </c>
      <c r="BH76" s="438">
        <f t="shared" si="136"/>
        <v>0</v>
      </c>
    </row>
    <row r="77" spans="1:60" s="598" customFormat="1" ht="10" x14ac:dyDescent="0.2">
      <c r="A77" s="62"/>
      <c r="B77" s="66"/>
      <c r="C77" s="62"/>
      <c r="D77" s="104"/>
      <c r="E77" s="104"/>
      <c r="F77" s="104"/>
      <c r="G77" s="104"/>
      <c r="H77" s="104"/>
      <c r="I77" s="104"/>
      <c r="J77" s="104"/>
      <c r="K77" s="104"/>
      <c r="L77" s="104"/>
      <c r="M77" s="104"/>
      <c r="N77" s="104"/>
      <c r="O77" s="104"/>
      <c r="P77" s="104"/>
      <c r="Q77" s="104"/>
      <c r="R77" s="104"/>
      <c r="S77" s="104"/>
      <c r="T77" s="104"/>
      <c r="U77" s="82"/>
      <c r="V77" s="104"/>
      <c r="W77" s="104"/>
      <c r="X77" s="104"/>
      <c r="Y77" s="104"/>
      <c r="Z77" s="104"/>
      <c r="AA77" s="104"/>
      <c r="AB77" s="104"/>
      <c r="AC77" s="104"/>
      <c r="AD77" s="104"/>
      <c r="AE77" s="104"/>
      <c r="AF77" s="104"/>
      <c r="AG77" s="104"/>
      <c r="AH77" s="104"/>
      <c r="AI77" s="104"/>
      <c r="AJ77" s="104"/>
      <c r="AK77" s="104"/>
      <c r="AL77" s="104"/>
      <c r="AM77" s="747"/>
      <c r="AN77" s="747"/>
      <c r="AO77" s="747"/>
      <c r="AP77" s="132"/>
      <c r="AQ77" s="747"/>
      <c r="AR77" s="135"/>
      <c r="AS77" s="135"/>
      <c r="AT77" s="135"/>
      <c r="AU77" s="62"/>
      <c r="AV77" s="62"/>
      <c r="AW77" s="62"/>
      <c r="AX77" s="135"/>
      <c r="AY77" s="62"/>
      <c r="AZ77" s="135"/>
      <c r="BA77" s="135"/>
      <c r="BB77" s="135"/>
      <c r="BC77" s="135"/>
      <c r="BD77" s="442"/>
      <c r="BE77" s="442"/>
      <c r="BF77" s="442"/>
      <c r="BG77" s="442"/>
      <c r="BH77" s="442"/>
    </row>
    <row r="78" spans="1:60" s="598" customFormat="1" ht="10" x14ac:dyDescent="0.2">
      <c r="A78" s="62"/>
      <c r="B78" s="66" t="s">
        <v>169</v>
      </c>
      <c r="C78" s="62"/>
      <c r="D78" s="148">
        <f>'Manure N2O'!V50</f>
        <v>2527666.2547165984</v>
      </c>
      <c r="E78" s="148">
        <f>'Manure N2O'!W50</f>
        <v>3392339.8632619549</v>
      </c>
      <c r="F78" s="148">
        <f>'Manure N2O'!X50</f>
        <v>3585013.3439603625</v>
      </c>
      <c r="G78" s="148">
        <f>'Manure N2O'!Y50</f>
        <v>3672235.5592800821</v>
      </c>
      <c r="H78" s="148">
        <f>'Manure N2O'!Z50</f>
        <v>2929176.7207480245</v>
      </c>
      <c r="I78" s="148">
        <f>'Manure N2O'!AA50</f>
        <v>3090228.4886706769</v>
      </c>
      <c r="J78" s="148">
        <f>'Manure N2O'!AB50</f>
        <v>3114945.8670162666</v>
      </c>
      <c r="K78" s="148">
        <f>'Manure N2O'!AC50</f>
        <v>3175669.6049345876</v>
      </c>
      <c r="L78" s="148">
        <f>'Manure N2O'!AD50</f>
        <v>3197690.9846501998</v>
      </c>
      <c r="M78" s="148">
        <f>'Manure N2O'!AE50</f>
        <v>3190068.2756144083</v>
      </c>
      <c r="N78" s="148">
        <f>'Manure N2O'!AF50</f>
        <v>3057890.1478598672</v>
      </c>
      <c r="O78" s="148">
        <f>'Manure N2O'!AG50</f>
        <v>3357074.7877119831</v>
      </c>
      <c r="P78" s="148">
        <f>'Manure N2O'!AH50</f>
        <v>3097606.3459221125</v>
      </c>
      <c r="Q78" s="148">
        <f>'Manure N2O'!AI50</f>
        <v>3056924.5924454397</v>
      </c>
      <c r="R78" s="148">
        <f>'Manure N2O'!AJ50</f>
        <v>3016242.8389687692</v>
      </c>
      <c r="S78" s="148">
        <f>'Manure N2O'!AK50</f>
        <v>2975561.0854920987</v>
      </c>
      <c r="T78" s="148">
        <f>'Manure N2O'!AL50</f>
        <v>2934879.3320154254</v>
      </c>
      <c r="U78" s="82"/>
      <c r="V78" s="148">
        <f>D78*'WMS VS Distribution'!F$16</f>
        <v>2527666.2547165984</v>
      </c>
      <c r="W78" s="148">
        <f>E78*'WMS VS Distribution'!G$16</f>
        <v>3392339.8632619549</v>
      </c>
      <c r="X78" s="148">
        <f>F78*'WMS VS Distribution'!W$16</f>
        <v>3585013.3439603625</v>
      </c>
      <c r="Y78" s="148">
        <f>G78*'WMS VS Distribution'!Z$16</f>
        <v>3672235.5592800821</v>
      </c>
      <c r="Z78" s="148">
        <f>H78*'WMS VS Distribution'!AE$16</f>
        <v>2929176.7207480245</v>
      </c>
      <c r="AA78" s="148">
        <f>I78*'WMS VS Distribution'!AF$16</f>
        <v>3090228.4886706769</v>
      </c>
      <c r="AB78" s="148">
        <f>J78*'WMS VS Distribution'!AG$16</f>
        <v>3114945.8670162666</v>
      </c>
      <c r="AC78" s="148">
        <f>K78*'WMS VS Distribution'!AH$16</f>
        <v>3175669.6049345876</v>
      </c>
      <c r="AD78" s="148">
        <f>L78*'WMS VS Distribution'!AI$16</f>
        <v>3197690.9846501998</v>
      </c>
      <c r="AE78" s="148">
        <f>M78*'WMS VS Distribution'!AJ$16</f>
        <v>3190068.2756144083</v>
      </c>
      <c r="AF78" s="148">
        <f>N78*'WMS VS Distribution'!AK$16</f>
        <v>3057890.1478598672</v>
      </c>
      <c r="AG78" s="148">
        <f>O78*'WMS VS Distribution'!AL$16</f>
        <v>3357074.7877119831</v>
      </c>
      <c r="AH78" s="148">
        <f>P78*'WMS VS Distribution'!AO$16</f>
        <v>3097606.3459221125</v>
      </c>
      <c r="AI78" s="148">
        <f>Q78*'WMS VS Distribution'!AT$16</f>
        <v>3056924.5924454397</v>
      </c>
      <c r="AJ78" s="148">
        <f>R78*'WMS VS Distribution'!AU$16</f>
        <v>3016242.8389687692</v>
      </c>
      <c r="AK78" s="148">
        <f>S78*'WMS VS Distribution'!AV$16</f>
        <v>2975561.0854920987</v>
      </c>
      <c r="AL78" s="148">
        <f>T78*'WMS VS Distribution'!AW$16</f>
        <v>2934879.3320154254</v>
      </c>
      <c r="AM78" s="747" t="s">
        <v>252</v>
      </c>
      <c r="AN78" s="749">
        <v>0.02</v>
      </c>
      <c r="AO78" s="747" t="s">
        <v>252</v>
      </c>
      <c r="AP78" s="134">
        <f t="shared" ref="AP78:AP89" si="137">44/28</f>
        <v>1.5714285714285714</v>
      </c>
      <c r="AQ78" s="747" t="s">
        <v>214</v>
      </c>
      <c r="AR78" s="90">
        <f t="shared" ref="AR78:AX79" si="138">V78*$AN78*$AP78</f>
        <v>79440.939433950247</v>
      </c>
      <c r="AS78" s="90">
        <f t="shared" si="138"/>
        <v>106616.3957025186</v>
      </c>
      <c r="AT78" s="90">
        <f t="shared" si="138"/>
        <v>112671.84795303996</v>
      </c>
      <c r="AU78" s="90">
        <f t="shared" si="138"/>
        <v>115413.11757737401</v>
      </c>
      <c r="AV78" s="90">
        <f t="shared" si="138"/>
        <v>92059.839794937914</v>
      </c>
      <c r="AW78" s="90">
        <f t="shared" si="138"/>
        <v>97121.466786792706</v>
      </c>
      <c r="AX78" s="90">
        <f t="shared" si="138"/>
        <v>97898.298677654093</v>
      </c>
      <c r="AY78" s="90">
        <f t="shared" ref="AY78:AY79" si="139">AC78*$AN78*$AP78</f>
        <v>99806.759012229886</v>
      </c>
      <c r="AZ78" s="90">
        <f t="shared" ref="AZ78:AZ79" si="140">AD78*$AN78*$AP78</f>
        <v>100498.85951757772</v>
      </c>
      <c r="BA78" s="90">
        <f t="shared" ref="BA78:BH79" si="141">AE78*$AN78*$AP78</f>
        <v>100259.28866216712</v>
      </c>
      <c r="BB78" s="90">
        <f t="shared" si="141"/>
        <v>96105.118932738682</v>
      </c>
      <c r="BC78" s="90">
        <f t="shared" si="141"/>
        <v>105508.06475666232</v>
      </c>
      <c r="BD78" s="438">
        <f t="shared" si="141"/>
        <v>97353.342300409247</v>
      </c>
      <c r="BE78" s="438">
        <f t="shared" si="141"/>
        <v>96074.772905428108</v>
      </c>
      <c r="BF78" s="438">
        <f t="shared" si="141"/>
        <v>94796.203510447027</v>
      </c>
      <c r="BG78" s="438">
        <f t="shared" si="141"/>
        <v>93517.63411546596</v>
      </c>
      <c r="BH78" s="438">
        <f t="shared" si="141"/>
        <v>92239.064720484792</v>
      </c>
    </row>
    <row r="79" spans="1:60" s="598" customFormat="1" ht="10" x14ac:dyDescent="0.2">
      <c r="A79" s="62"/>
      <c r="B79" s="66" t="s">
        <v>170</v>
      </c>
      <c r="C79" s="62"/>
      <c r="D79" s="148">
        <f>'Manure N2O'!V51</f>
        <v>276480.01917316386</v>
      </c>
      <c r="E79" s="148">
        <f>'Manure N2O'!W51</f>
        <v>350643.55027367751</v>
      </c>
      <c r="F79" s="148">
        <f>'Manure N2O'!X51</f>
        <v>349429.3148693181</v>
      </c>
      <c r="G79" s="148">
        <f>'Manure N2O'!Y51</f>
        <v>295514.03508967441</v>
      </c>
      <c r="H79" s="148">
        <f>'Manure N2O'!Z51</f>
        <v>260927.92940569893</v>
      </c>
      <c r="I79" s="148">
        <f>'Manure N2O'!AA51</f>
        <v>271414.6542645882</v>
      </c>
      <c r="J79" s="148">
        <f>'Manure N2O'!AB51</f>
        <v>306875.36500272091</v>
      </c>
      <c r="K79" s="148">
        <f>'Manure N2O'!AC51</f>
        <v>273721.87956959422</v>
      </c>
      <c r="L79" s="148">
        <f>'Manure N2O'!AD51</f>
        <v>304457.37970205123</v>
      </c>
      <c r="M79" s="148">
        <f>'Manure N2O'!AE51</f>
        <v>256536.55930015567</v>
      </c>
      <c r="N79" s="148">
        <f>'Manure N2O'!AF51</f>
        <v>283723.7174134666</v>
      </c>
      <c r="O79" s="148">
        <f>'Manure N2O'!AG51</f>
        <v>321733.44426839548</v>
      </c>
      <c r="P79" s="148">
        <f>'Manure N2O'!AH51</f>
        <v>310219.17447356723</v>
      </c>
      <c r="Q79" s="148">
        <f>'Manure N2O'!AI51</f>
        <v>333408.73924668628</v>
      </c>
      <c r="R79" s="148">
        <f>'Manure N2O'!AJ51</f>
        <v>356598.30401980609</v>
      </c>
      <c r="S79" s="148">
        <f>'Manure N2O'!AK51</f>
        <v>379787.86879292509</v>
      </c>
      <c r="T79" s="148">
        <f>'Manure N2O'!AL51</f>
        <v>402977.43356604368</v>
      </c>
      <c r="U79" s="82"/>
      <c r="V79" s="148">
        <f>D79*'WMS VS Distribution'!F$18</f>
        <v>276480.01917316386</v>
      </c>
      <c r="W79" s="148">
        <f>E79*'WMS VS Distribution'!G$18</f>
        <v>350643.55027367751</v>
      </c>
      <c r="X79" s="148">
        <f>F79*'WMS VS Distribution'!W$18</f>
        <v>349429.3148693181</v>
      </c>
      <c r="Y79" s="148">
        <f>G79*'WMS VS Distribution'!Z$18</f>
        <v>295514.03508967441</v>
      </c>
      <c r="Z79" s="148">
        <f>H79*'WMS VS Distribution'!AE$18</f>
        <v>260927.92940569893</v>
      </c>
      <c r="AA79" s="148">
        <f>I79*'WMS VS Distribution'!AF$18</f>
        <v>271414.6542645882</v>
      </c>
      <c r="AB79" s="148">
        <f>J79*'WMS VS Distribution'!AG$18</f>
        <v>306875.36500272091</v>
      </c>
      <c r="AC79" s="148">
        <f>K79*'WMS VS Distribution'!AH$18</f>
        <v>273721.87956959422</v>
      </c>
      <c r="AD79" s="148">
        <f>L79*'WMS VS Distribution'!AI$18</f>
        <v>304457.37970205123</v>
      </c>
      <c r="AE79" s="148">
        <f>M79*'WMS VS Distribution'!AJ$18</f>
        <v>256536.55930015567</v>
      </c>
      <c r="AF79" s="148">
        <f>N79*'WMS VS Distribution'!AK$18</f>
        <v>283723.7174134666</v>
      </c>
      <c r="AG79" s="148">
        <f>O79*'WMS VS Distribution'!AL$18</f>
        <v>321733.44426839548</v>
      </c>
      <c r="AH79" s="148">
        <f>P79*'WMS VS Distribution'!AO$18</f>
        <v>310219.17447356723</v>
      </c>
      <c r="AI79" s="148">
        <f>Q79*'WMS VS Distribution'!AT$18</f>
        <v>333408.73924668628</v>
      </c>
      <c r="AJ79" s="148">
        <f>R79*'WMS VS Distribution'!AU$18</f>
        <v>356598.30401980609</v>
      </c>
      <c r="AK79" s="148">
        <f>S79*'WMS VS Distribution'!AV$18</f>
        <v>379787.86879292509</v>
      </c>
      <c r="AL79" s="148">
        <f>T79*'WMS VS Distribution'!AW$18</f>
        <v>402977.43356604368</v>
      </c>
      <c r="AM79" s="747" t="s">
        <v>252</v>
      </c>
      <c r="AN79" s="749">
        <v>0.02</v>
      </c>
      <c r="AO79" s="747" t="s">
        <v>252</v>
      </c>
      <c r="AP79" s="134">
        <f t="shared" si="137"/>
        <v>1.5714285714285714</v>
      </c>
      <c r="AQ79" s="747" t="s">
        <v>214</v>
      </c>
      <c r="AR79" s="90">
        <f t="shared" si="138"/>
        <v>8689.3720311565794</v>
      </c>
      <c r="AS79" s="90">
        <f t="shared" si="138"/>
        <v>11020.225865744151</v>
      </c>
      <c r="AT79" s="90">
        <f t="shared" si="138"/>
        <v>10982.06418160714</v>
      </c>
      <c r="AU79" s="90">
        <f t="shared" si="138"/>
        <v>9287.5839599611954</v>
      </c>
      <c r="AV79" s="90">
        <f t="shared" si="138"/>
        <v>8200.592067036252</v>
      </c>
      <c r="AW79" s="90">
        <f t="shared" si="138"/>
        <v>8530.1748483156298</v>
      </c>
      <c r="AX79" s="90">
        <f t="shared" si="138"/>
        <v>9644.6543286569431</v>
      </c>
      <c r="AY79" s="90">
        <f t="shared" si="139"/>
        <v>8602.6876436158182</v>
      </c>
      <c r="AZ79" s="90">
        <f t="shared" si="140"/>
        <v>9568.6605049216105</v>
      </c>
      <c r="BA79" s="90">
        <f t="shared" si="141"/>
        <v>8062.5775780048916</v>
      </c>
      <c r="BB79" s="90">
        <f t="shared" si="141"/>
        <v>8917.0311187089501</v>
      </c>
      <c r="BC79" s="90">
        <f t="shared" si="141"/>
        <v>10111.622534149572</v>
      </c>
      <c r="BD79" s="438">
        <f t="shared" si="141"/>
        <v>9749.7454834549699</v>
      </c>
      <c r="BE79" s="438">
        <f t="shared" si="141"/>
        <v>10478.560376324427</v>
      </c>
      <c r="BF79" s="438">
        <f t="shared" si="141"/>
        <v>11207.375269193906</v>
      </c>
      <c r="BG79" s="438">
        <f t="shared" si="141"/>
        <v>11936.19016206336</v>
      </c>
      <c r="BH79" s="438">
        <f t="shared" si="141"/>
        <v>12665.005054932801</v>
      </c>
    </row>
    <row r="80" spans="1:60" s="598" customFormat="1" ht="10.5" x14ac:dyDescent="0.25">
      <c r="A80" s="62"/>
      <c r="B80" s="66" t="s">
        <v>173</v>
      </c>
      <c r="C80" s="62"/>
      <c r="D80" s="148">
        <f>'Manure N2O'!V52</f>
        <v>450764.29279878829</v>
      </c>
      <c r="E80" s="148">
        <f>'Manure N2O'!W52</f>
        <v>83851.040726858904</v>
      </c>
      <c r="F80" s="148">
        <f>'Manure N2O'!X52</f>
        <v>82709.094541333761</v>
      </c>
      <c r="G80" s="148">
        <f>'Manure N2O'!Y52</f>
        <v>114480.64722603108</v>
      </c>
      <c r="H80" s="148">
        <f>'Manure N2O'!Z52</f>
        <v>87206.69523858701</v>
      </c>
      <c r="I80" s="148">
        <f>'Manure N2O'!AA52</f>
        <v>92780.865175887651</v>
      </c>
      <c r="J80" s="148">
        <f>'Manure N2O'!AB52</f>
        <v>76208.689040555924</v>
      </c>
      <c r="K80" s="148">
        <f>'Manure N2O'!AC52</f>
        <v>81113.175378898683</v>
      </c>
      <c r="L80" s="148">
        <f>'Manure N2O'!AD52</f>
        <v>77532.915632347795</v>
      </c>
      <c r="M80" s="148">
        <f>'Manure N2O'!AE52</f>
        <v>85143.585060590558</v>
      </c>
      <c r="N80" s="148">
        <f>'Manure N2O'!AF52</f>
        <v>74966.306141834109</v>
      </c>
      <c r="O80" s="148">
        <f>'Manure N2O'!AG52</f>
        <v>75496.80157682061</v>
      </c>
      <c r="P80" s="148">
        <f>'Manure N2O'!AH52</f>
        <v>67981.214750504761</v>
      </c>
      <c r="Q80" s="148">
        <f>'Manure N2O'!AI52</f>
        <v>59280.700211880663</v>
      </c>
      <c r="R80" s="148">
        <f>'Manure N2O'!AJ52</f>
        <v>50580.185673257001</v>
      </c>
      <c r="S80" s="148">
        <f>'Manure N2O'!AK52</f>
        <v>41879.67113463291</v>
      </c>
      <c r="T80" s="148">
        <f>'Manure N2O'!AL52</f>
        <v>33179.156596009248</v>
      </c>
      <c r="U80" s="82"/>
      <c r="V80" s="954">
        <f>SUM(V81:V82)</f>
        <v>279189.00483122893</v>
      </c>
      <c r="W80" s="954">
        <f>SUM(W81:W82)</f>
        <v>75218.709539122443</v>
      </c>
      <c r="X80" s="954">
        <f t="shared" ref="X80:AH80" si="142">SUM(X81:X82)</f>
        <v>73610.914074682136</v>
      </c>
      <c r="Y80" s="954">
        <f t="shared" si="142"/>
        <v>97022.803955996904</v>
      </c>
      <c r="Z80" s="954">
        <f t="shared" si="142"/>
        <v>76277.771082176914</v>
      </c>
      <c r="AA80" s="954">
        <f t="shared" si="142"/>
        <v>80717.553589417133</v>
      </c>
      <c r="AB80" s="954">
        <f t="shared" si="142"/>
        <v>62434.31132928469</v>
      </c>
      <c r="AC80" s="954">
        <f t="shared" ref="AC80:AD80" si="143">SUM(AC81:AC82)</f>
        <v>63886.615137159963</v>
      </c>
      <c r="AD80" s="954">
        <f t="shared" si="143"/>
        <v>61614.049944849219</v>
      </c>
      <c r="AE80" s="954">
        <f t="shared" si="142"/>
        <v>68423.435789100622</v>
      </c>
      <c r="AF80" s="954">
        <f t="shared" ref="AF80:AG80" si="144">SUM(AF81:AF82)</f>
        <v>60456.828003942224</v>
      </c>
      <c r="AG80" s="954">
        <f t="shared" si="144"/>
        <v>58801.114879356493</v>
      </c>
      <c r="AH80" s="954">
        <f t="shared" si="142"/>
        <v>53299.16606955645</v>
      </c>
      <c r="AI80" s="954">
        <f t="shared" ref="AI80:AL80" si="145">SUM(AI81:AI82)</f>
        <v>44411.556951377454</v>
      </c>
      <c r="AJ80" s="954">
        <f t="shared" si="145"/>
        <v>35523.947833198894</v>
      </c>
      <c r="AK80" s="954">
        <f t="shared" si="145"/>
        <v>26636.338715019905</v>
      </c>
      <c r="AL80" s="954">
        <f t="shared" si="145"/>
        <v>17748.729596841342</v>
      </c>
      <c r="AM80" s="747" t="s">
        <v>252</v>
      </c>
      <c r="AN80" s="749">
        <v>0.02</v>
      </c>
      <c r="AO80" s="747" t="s">
        <v>252</v>
      </c>
      <c r="AP80" s="134">
        <f t="shared" si="137"/>
        <v>1.5714285714285714</v>
      </c>
      <c r="AQ80" s="747" t="s">
        <v>214</v>
      </c>
      <c r="AR80" s="6">
        <f>SUM(AR81:AR82)</f>
        <v>8774.5115804100515</v>
      </c>
      <c r="AS80" s="6">
        <f>SUM(AS81:AS82)</f>
        <v>2364.0165855152768</v>
      </c>
      <c r="AT80" s="6">
        <f>SUM(AT81:AT82)</f>
        <v>2313.4858709185814</v>
      </c>
      <c r="AU80" s="6">
        <f t="shared" ref="AU80:BD80" si="146">SUM(AU81:AU82)</f>
        <v>3049.2881243313313</v>
      </c>
      <c r="AV80" s="6">
        <f t="shared" si="146"/>
        <v>2397.3013768684173</v>
      </c>
      <c r="AW80" s="6">
        <f t="shared" si="146"/>
        <v>2536.8373985245385</v>
      </c>
      <c r="AX80" s="6">
        <f t="shared" si="146"/>
        <v>1962.2212132060904</v>
      </c>
      <c r="AY80" s="6">
        <f t="shared" ref="AY80:AZ80" si="147">SUM(AY81:AY82)</f>
        <v>2007.8650471678843</v>
      </c>
      <c r="AZ80" s="6">
        <f t="shared" si="147"/>
        <v>1936.441569695261</v>
      </c>
      <c r="BA80" s="6">
        <f t="shared" si="146"/>
        <v>2150.4508390860196</v>
      </c>
      <c r="BB80" s="6">
        <f t="shared" ref="BB80:BC80" si="148">SUM(BB81:BB82)</f>
        <v>1900.0717372667555</v>
      </c>
      <c r="BC80" s="6">
        <f t="shared" si="148"/>
        <v>1848.0350390654899</v>
      </c>
      <c r="BD80" s="422">
        <f t="shared" si="146"/>
        <v>1675.1166479003457</v>
      </c>
      <c r="BE80" s="422">
        <f t="shared" ref="BE80:BH80" si="149">SUM(BE81:BE82)</f>
        <v>1395.7917899004342</v>
      </c>
      <c r="BF80" s="422">
        <f t="shared" si="149"/>
        <v>1116.4669319005366</v>
      </c>
      <c r="BG80" s="422">
        <f t="shared" si="149"/>
        <v>837.14207390062563</v>
      </c>
      <c r="BH80" s="422">
        <f t="shared" si="149"/>
        <v>557.81721590072789</v>
      </c>
    </row>
    <row r="81" spans="1:60" s="598" customFormat="1" ht="10" x14ac:dyDescent="0.2">
      <c r="A81" s="62"/>
      <c r="B81" s="69" t="s">
        <v>174</v>
      </c>
      <c r="C81" s="62"/>
      <c r="D81" s="148">
        <f>'Manure N2O'!V53</f>
        <v>279189.00483122893</v>
      </c>
      <c r="E81" s="148">
        <f>'Manure N2O'!W53</f>
        <v>75218.709539122443</v>
      </c>
      <c r="F81" s="148">
        <f>'Manure N2O'!X53</f>
        <v>73610.914074682136</v>
      </c>
      <c r="G81" s="148">
        <f>'Manure N2O'!Y53</f>
        <v>97022.803955996904</v>
      </c>
      <c r="H81" s="148">
        <f>'Manure N2O'!Z53</f>
        <v>76277.771082176914</v>
      </c>
      <c r="I81" s="148">
        <f>'Manure N2O'!AA53</f>
        <v>80717.553589417133</v>
      </c>
      <c r="J81" s="148">
        <f>'Manure N2O'!AB53</f>
        <v>62434.31132928469</v>
      </c>
      <c r="K81" s="148">
        <f>'Manure N2O'!AC53</f>
        <v>63886.615137159963</v>
      </c>
      <c r="L81" s="148">
        <f>'Manure N2O'!AD53</f>
        <v>61614.049944849219</v>
      </c>
      <c r="M81" s="148">
        <f>'Manure N2O'!AE53</f>
        <v>68423.435789100622</v>
      </c>
      <c r="N81" s="148">
        <f>'Manure N2O'!AF53</f>
        <v>60456.828003942224</v>
      </c>
      <c r="O81" s="148">
        <f>'Manure N2O'!AG53</f>
        <v>58801.114879356493</v>
      </c>
      <c r="P81" s="148">
        <f>'Manure N2O'!AH53</f>
        <v>53299.16606955645</v>
      </c>
      <c r="Q81" s="148">
        <f>'Manure N2O'!AI53</f>
        <v>44411.556951377454</v>
      </c>
      <c r="R81" s="148">
        <f>'Manure N2O'!AJ53</f>
        <v>35523.947833198894</v>
      </c>
      <c r="S81" s="148">
        <f>'Manure N2O'!AK53</f>
        <v>26636.338715019905</v>
      </c>
      <c r="T81" s="148">
        <f>'Manure N2O'!AL53</f>
        <v>17748.729596841342</v>
      </c>
      <c r="U81" s="82"/>
      <c r="V81" s="148">
        <f>D81*'WMS VS Distribution'!F$23</f>
        <v>279189.00483122893</v>
      </c>
      <c r="W81" s="148">
        <f>E81*'WMS VS Distribution'!G$23</f>
        <v>75218.709539122443</v>
      </c>
      <c r="X81" s="148">
        <f>F81*'WMS VS Distribution'!W$23</f>
        <v>73610.914074682136</v>
      </c>
      <c r="Y81" s="148">
        <f>G81*'WMS VS Distribution'!Z$23</f>
        <v>97022.803955996904</v>
      </c>
      <c r="Z81" s="148">
        <f>H81*'WMS VS Distribution'!AE$23</f>
        <v>76277.771082176914</v>
      </c>
      <c r="AA81" s="148">
        <f>I81*'WMS VS Distribution'!AF$23</f>
        <v>80717.553589417133</v>
      </c>
      <c r="AB81" s="148">
        <f>J81*'WMS VS Distribution'!AG$23</f>
        <v>62434.31132928469</v>
      </c>
      <c r="AC81" s="148">
        <f>K81*'WMS VS Distribution'!AH$23</f>
        <v>63886.615137159963</v>
      </c>
      <c r="AD81" s="148">
        <f>L81*'WMS VS Distribution'!AI$23</f>
        <v>61614.049944849219</v>
      </c>
      <c r="AE81" s="148">
        <f>M81*'WMS VS Distribution'!AJ$23</f>
        <v>68423.435789100622</v>
      </c>
      <c r="AF81" s="148">
        <f>N81*'WMS VS Distribution'!AK$23</f>
        <v>60456.828003942224</v>
      </c>
      <c r="AG81" s="148">
        <f>O81*'WMS VS Distribution'!AL$23</f>
        <v>58801.114879356493</v>
      </c>
      <c r="AH81" s="148">
        <f>P81*'WMS VS Distribution'!AO$23</f>
        <v>53299.16606955645</v>
      </c>
      <c r="AI81" s="148">
        <f>Q81*'WMS VS Distribution'!AT$23</f>
        <v>44411.556951377454</v>
      </c>
      <c r="AJ81" s="148">
        <f>R81*'WMS VS Distribution'!AU$23</f>
        <v>35523.947833198894</v>
      </c>
      <c r="AK81" s="148">
        <f>S81*'WMS VS Distribution'!AV$23</f>
        <v>26636.338715019905</v>
      </c>
      <c r="AL81" s="148">
        <f>T81*'WMS VS Distribution'!AW$23</f>
        <v>17748.729596841342</v>
      </c>
      <c r="AM81" s="747"/>
      <c r="AN81" s="749">
        <v>0.02</v>
      </c>
      <c r="AO81" s="747"/>
      <c r="AP81" s="134">
        <f t="shared" si="137"/>
        <v>1.5714285714285714</v>
      </c>
      <c r="AQ81" s="747"/>
      <c r="AR81" s="90">
        <f t="shared" ref="AR81:AX82" si="150">V81*$AN81*$AP81</f>
        <v>8774.5115804100515</v>
      </c>
      <c r="AS81" s="90">
        <f t="shared" si="150"/>
        <v>2364.0165855152768</v>
      </c>
      <c r="AT81" s="90">
        <f t="shared" si="150"/>
        <v>2313.4858709185814</v>
      </c>
      <c r="AU81" s="90">
        <f t="shared" si="150"/>
        <v>3049.2881243313313</v>
      </c>
      <c r="AV81" s="90">
        <f t="shared" si="150"/>
        <v>2397.3013768684173</v>
      </c>
      <c r="AW81" s="90">
        <f t="shared" si="150"/>
        <v>2536.8373985245385</v>
      </c>
      <c r="AX81" s="90">
        <f t="shared" si="150"/>
        <v>1962.2212132060904</v>
      </c>
      <c r="AY81" s="90">
        <f t="shared" ref="AY81:AY82" si="151">AC81*$AN81*$AP81</f>
        <v>2007.8650471678843</v>
      </c>
      <c r="AZ81" s="90">
        <f t="shared" ref="AZ81:AZ82" si="152">AD81*$AN81*$AP81</f>
        <v>1936.441569695261</v>
      </c>
      <c r="BA81" s="90">
        <f t="shared" ref="BA81:BH82" si="153">AE81*$AN81*$AP81</f>
        <v>2150.4508390860196</v>
      </c>
      <c r="BB81" s="90">
        <f t="shared" si="153"/>
        <v>1900.0717372667555</v>
      </c>
      <c r="BC81" s="90">
        <f t="shared" si="153"/>
        <v>1848.0350390654899</v>
      </c>
      <c r="BD81" s="438">
        <f t="shared" si="153"/>
        <v>1675.1166479003457</v>
      </c>
      <c r="BE81" s="438">
        <f t="shared" si="153"/>
        <v>1395.7917899004342</v>
      </c>
      <c r="BF81" s="438">
        <f t="shared" si="153"/>
        <v>1116.4669319005366</v>
      </c>
      <c r="BG81" s="438">
        <f t="shared" si="153"/>
        <v>837.14207390062563</v>
      </c>
      <c r="BH81" s="438">
        <f t="shared" si="153"/>
        <v>557.81721590072789</v>
      </c>
    </row>
    <row r="82" spans="1:60" s="598" customFormat="1" ht="10" x14ac:dyDescent="0.2">
      <c r="A82" s="62"/>
      <c r="B82" s="69" t="s">
        <v>175</v>
      </c>
      <c r="C82" s="62"/>
      <c r="D82" s="148">
        <f>'Manure N2O'!V54</f>
        <v>171575.28796755939</v>
      </c>
      <c r="E82" s="148">
        <f>'Manure N2O'!W54</f>
        <v>8632.3311877364649</v>
      </c>
      <c r="F82" s="148">
        <f>'Manure N2O'!X54</f>
        <v>9098.1804666516327</v>
      </c>
      <c r="G82" s="148">
        <f>'Manure N2O'!Y54</f>
        <v>17457.843270034173</v>
      </c>
      <c r="H82" s="148">
        <f>'Manure N2O'!Z54</f>
        <v>10928.924156410098</v>
      </c>
      <c r="I82" s="148">
        <f>'Manure N2O'!AA54</f>
        <v>12063.311586470514</v>
      </c>
      <c r="J82" s="148">
        <f>'Manure N2O'!AB54</f>
        <v>13774.377711271236</v>
      </c>
      <c r="K82" s="148">
        <f>'Manure N2O'!AC54</f>
        <v>17226.56024173872</v>
      </c>
      <c r="L82" s="148">
        <f>'Manure N2O'!AD54</f>
        <v>15918.865687498575</v>
      </c>
      <c r="M82" s="148">
        <f>'Manure N2O'!AE54</f>
        <v>16720.149271489932</v>
      </c>
      <c r="N82" s="148">
        <f>'Manure N2O'!AF54</f>
        <v>14509.478137891887</v>
      </c>
      <c r="O82" s="148">
        <f>'Manure N2O'!AG54</f>
        <v>16695.686697464116</v>
      </c>
      <c r="P82" s="148">
        <f>'Manure N2O'!AH54</f>
        <v>14682.048680948308</v>
      </c>
      <c r="Q82" s="148">
        <f>'Manure N2O'!AI54</f>
        <v>14869.143260503208</v>
      </c>
      <c r="R82" s="148">
        <f>'Manure N2O'!AJ54</f>
        <v>15056.237840058106</v>
      </c>
      <c r="S82" s="148">
        <f>'Manure N2O'!AK54</f>
        <v>15243.332419613005</v>
      </c>
      <c r="T82" s="148">
        <f>'Manure N2O'!AL54</f>
        <v>15430.426999167905</v>
      </c>
      <c r="U82" s="82"/>
      <c r="V82" s="148">
        <f>D82*'WMS VS Distribution'!F$22</f>
        <v>0</v>
      </c>
      <c r="W82" s="148">
        <f>E82*'WMS VS Distribution'!G$22</f>
        <v>0</v>
      </c>
      <c r="X82" s="148">
        <f>F82*'WMS VS Distribution'!W$22</f>
        <v>0</v>
      </c>
      <c r="Y82" s="148">
        <f>G82*'WMS VS Distribution'!Z$22</f>
        <v>0</v>
      </c>
      <c r="Z82" s="148">
        <f>H82*'WMS VS Distribution'!AE$22</f>
        <v>0</v>
      </c>
      <c r="AA82" s="148">
        <f>I82*'WMS VS Distribution'!AF$22</f>
        <v>0</v>
      </c>
      <c r="AB82" s="148">
        <f>J82*'WMS VS Distribution'!AG$22</f>
        <v>0</v>
      </c>
      <c r="AC82" s="148">
        <f>K82*'WMS VS Distribution'!AH$22</f>
        <v>0</v>
      </c>
      <c r="AD82" s="148">
        <f>L82*'WMS VS Distribution'!AI$22</f>
        <v>0</v>
      </c>
      <c r="AE82" s="148">
        <f>M82*'WMS VS Distribution'!AJ$22</f>
        <v>0</v>
      </c>
      <c r="AF82" s="148">
        <f>N82*'WMS VS Distribution'!AK$22</f>
        <v>0</v>
      </c>
      <c r="AG82" s="148">
        <f>O82*'WMS VS Distribution'!AL$22</f>
        <v>0</v>
      </c>
      <c r="AH82" s="148">
        <f>P82*'WMS VS Distribution'!AO$22</f>
        <v>0</v>
      </c>
      <c r="AI82" s="148">
        <f>Q82*'WMS VS Distribution'!AT$22</f>
        <v>0</v>
      </c>
      <c r="AJ82" s="148">
        <f>R82*'WMS VS Distribution'!AU$22</f>
        <v>0</v>
      </c>
      <c r="AK82" s="148">
        <f>S82*'WMS VS Distribution'!AV$22</f>
        <v>0</v>
      </c>
      <c r="AL82" s="148">
        <f>T82*'WMS VS Distribution'!AW$22</f>
        <v>0</v>
      </c>
      <c r="AM82" s="747"/>
      <c r="AN82" s="749">
        <v>0.02</v>
      </c>
      <c r="AO82" s="747"/>
      <c r="AP82" s="134">
        <f t="shared" si="137"/>
        <v>1.5714285714285714</v>
      </c>
      <c r="AQ82" s="747"/>
      <c r="AR82" s="90">
        <f t="shared" si="150"/>
        <v>0</v>
      </c>
      <c r="AS82" s="90">
        <f t="shared" si="150"/>
        <v>0</v>
      </c>
      <c r="AT82" s="90">
        <f t="shared" si="150"/>
        <v>0</v>
      </c>
      <c r="AU82" s="90">
        <f t="shared" si="150"/>
        <v>0</v>
      </c>
      <c r="AV82" s="90">
        <f t="shared" si="150"/>
        <v>0</v>
      </c>
      <c r="AW82" s="90">
        <f t="shared" si="150"/>
        <v>0</v>
      </c>
      <c r="AX82" s="90">
        <f t="shared" si="150"/>
        <v>0</v>
      </c>
      <c r="AY82" s="90">
        <f t="shared" si="151"/>
        <v>0</v>
      </c>
      <c r="AZ82" s="90">
        <f t="shared" si="152"/>
        <v>0</v>
      </c>
      <c r="BA82" s="90">
        <f t="shared" si="153"/>
        <v>0</v>
      </c>
      <c r="BB82" s="90">
        <f t="shared" si="153"/>
        <v>0</v>
      </c>
      <c r="BC82" s="90">
        <f t="shared" si="153"/>
        <v>0</v>
      </c>
      <c r="BD82" s="438">
        <f t="shared" si="153"/>
        <v>0</v>
      </c>
      <c r="BE82" s="438">
        <f t="shared" si="153"/>
        <v>0</v>
      </c>
      <c r="BF82" s="438">
        <f t="shared" si="153"/>
        <v>0</v>
      </c>
      <c r="BG82" s="438">
        <f t="shared" si="153"/>
        <v>0</v>
      </c>
      <c r="BH82" s="438">
        <f t="shared" si="153"/>
        <v>0</v>
      </c>
    </row>
    <row r="83" spans="1:60" s="598" customFormat="1" ht="10.5" x14ac:dyDescent="0.25">
      <c r="A83" s="62"/>
      <c r="B83" s="66" t="s">
        <v>176</v>
      </c>
      <c r="C83" s="62"/>
      <c r="D83" s="148">
        <f>'Manure N2O'!V55</f>
        <v>693149.77332818718</v>
      </c>
      <c r="E83" s="148">
        <f>'Manure N2O'!W55</f>
        <v>98893.889665468989</v>
      </c>
      <c r="F83" s="148">
        <f>'Manure N2O'!X55</f>
        <v>109380.54440729899</v>
      </c>
      <c r="G83" s="148">
        <f>'Manure N2O'!Y55</f>
        <v>134775.15650975212</v>
      </c>
      <c r="H83" s="148">
        <f>'Manure N2O'!Z55</f>
        <v>126250.85010717041</v>
      </c>
      <c r="I83" s="148">
        <f>'Manure N2O'!AA55</f>
        <v>139390.46383920326</v>
      </c>
      <c r="J83" s="148">
        <f>'Manure N2O'!AB55</f>
        <v>143816.71720790269</v>
      </c>
      <c r="K83" s="148">
        <f>'Manure N2O'!AC55</f>
        <v>154438.02666481104</v>
      </c>
      <c r="L83" s="148">
        <f>'Manure N2O'!AD55</f>
        <v>146876.41590728593</v>
      </c>
      <c r="M83" s="148">
        <f>'Manure N2O'!AE55</f>
        <v>141536.67007038224</v>
      </c>
      <c r="N83" s="148">
        <f>'Manure N2O'!AF55</f>
        <v>152873.88362222404</v>
      </c>
      <c r="O83" s="148">
        <f>'Manure N2O'!AG55</f>
        <v>130368.11315378848</v>
      </c>
      <c r="P83" s="148">
        <f>'Manure N2O'!AH55</f>
        <v>159044.19886909562</v>
      </c>
      <c r="Q83" s="148">
        <f>'Manure N2O'!AI55</f>
        <v>176186.20515894343</v>
      </c>
      <c r="R83" s="148">
        <f>'Manure N2O'!AJ55</f>
        <v>193328.21144879275</v>
      </c>
      <c r="S83" s="148">
        <f>'Manure N2O'!AK55</f>
        <v>210470.21773864195</v>
      </c>
      <c r="T83" s="148">
        <f>'Manure N2O'!AL55</f>
        <v>227612.22402849115</v>
      </c>
      <c r="U83" s="82"/>
      <c r="V83" s="954">
        <f>SUM(V84:V85)</f>
        <v>341548.25666356046</v>
      </c>
      <c r="W83" s="954">
        <f>SUM(W84:W85)</f>
        <v>83181.176712800036</v>
      </c>
      <c r="X83" s="954">
        <f t="shared" ref="X83" si="154">SUM(X84:X85)</f>
        <v>92228.123382253601</v>
      </c>
      <c r="Y83" s="954">
        <f t="shared" ref="Y83" si="155">SUM(Y84:Y85)</f>
        <v>102316.86290760807</v>
      </c>
      <c r="Z83" s="954">
        <f t="shared" ref="Z83" si="156">SUM(Z84:Z85)</f>
        <v>103997.22335045371</v>
      </c>
      <c r="AA83" s="954">
        <f t="shared" ref="AA83:AC83" si="157">SUM(AA84:AA85)</f>
        <v>114406.0259015434</v>
      </c>
      <c r="AB83" s="954">
        <f t="shared" ref="AB83:AD83" si="158">SUM(AB84:AB85)</f>
        <v>115715.27480320944</v>
      </c>
      <c r="AC83" s="954">
        <f t="shared" si="157"/>
        <v>121185.09587763973</v>
      </c>
      <c r="AD83" s="954">
        <f t="shared" si="158"/>
        <v>116700.16772706021</v>
      </c>
      <c r="AE83" s="954">
        <f t="shared" ref="AE83:AF83" si="159">SUM(AE84:AE85)</f>
        <v>109803.52955380715</v>
      </c>
      <c r="AF83" s="954">
        <f t="shared" si="159"/>
        <v>123997.52190815815</v>
      </c>
      <c r="AG83" s="954">
        <f t="shared" ref="AG83" si="160">SUM(AG84:AG85)</f>
        <v>99295.89147810782</v>
      </c>
      <c r="AH83" s="954">
        <f t="shared" ref="AH83:AI83" si="161">SUM(AH84:AH85)</f>
        <v>130218.91940345999</v>
      </c>
      <c r="AI83" s="954">
        <f t="shared" si="161"/>
        <v>146656.94878942761</v>
      </c>
      <c r="AJ83" s="954">
        <f t="shared" ref="AJ83:AL83" si="162">SUM(AJ84:AJ85)</f>
        <v>163094.97817539668</v>
      </c>
      <c r="AK83" s="954">
        <f t="shared" si="162"/>
        <v>179533.0075613657</v>
      </c>
      <c r="AL83" s="954">
        <f t="shared" si="162"/>
        <v>195971.03694733471</v>
      </c>
      <c r="AM83" s="747"/>
      <c r="AN83" s="749">
        <v>0.02</v>
      </c>
      <c r="AO83" s="747" t="s">
        <v>252</v>
      </c>
      <c r="AP83" s="134">
        <f t="shared" si="137"/>
        <v>1.5714285714285714</v>
      </c>
      <c r="AQ83" s="747" t="s">
        <v>214</v>
      </c>
      <c r="AR83" s="6">
        <f>SUM(AR84:AR85)</f>
        <v>10734.373780854758</v>
      </c>
      <c r="AS83" s="6">
        <f>SUM(AS84:AS85)</f>
        <v>2614.2655538308582</v>
      </c>
      <c r="AT83" s="6">
        <f t="shared" ref="AT83:BD83" si="163">SUM(AT84:AT85)</f>
        <v>2898.598163442256</v>
      </c>
      <c r="AU83" s="6">
        <f t="shared" si="163"/>
        <v>3215.6728342391107</v>
      </c>
      <c r="AV83" s="6">
        <f t="shared" si="163"/>
        <v>3268.4841624428309</v>
      </c>
      <c r="AW83" s="6">
        <f t="shared" si="163"/>
        <v>3595.6179569056494</v>
      </c>
      <c r="AX83" s="6">
        <f t="shared" si="163"/>
        <v>3636.7657795294394</v>
      </c>
      <c r="AY83" s="6">
        <f t="shared" ref="AY83:AZ83" si="164">SUM(AY84:AY85)</f>
        <v>3808.6744418686776</v>
      </c>
      <c r="AZ83" s="6">
        <f t="shared" si="164"/>
        <v>3667.7195571361781</v>
      </c>
      <c r="BA83" s="6">
        <f t="shared" si="163"/>
        <v>3450.9680716910821</v>
      </c>
      <c r="BB83" s="6">
        <f t="shared" ref="BB83:BC83" si="165">SUM(BB84:BB85)</f>
        <v>3897.0649742563987</v>
      </c>
      <c r="BC83" s="6">
        <f t="shared" si="165"/>
        <v>3120.7280178833885</v>
      </c>
      <c r="BD83" s="422">
        <f t="shared" si="163"/>
        <v>4092.5946098230283</v>
      </c>
      <c r="BE83" s="422">
        <f t="shared" ref="BE83:BH83" si="166">SUM(BE84:BE85)</f>
        <v>4609.2183905248676</v>
      </c>
      <c r="BF83" s="422">
        <f t="shared" si="166"/>
        <v>5125.8421712267527</v>
      </c>
      <c r="BG83" s="422">
        <f t="shared" si="166"/>
        <v>5642.4659519286361</v>
      </c>
      <c r="BH83" s="422">
        <f t="shared" si="166"/>
        <v>6159.0897326305194</v>
      </c>
    </row>
    <row r="84" spans="1:60" s="598" customFormat="1" ht="10" x14ac:dyDescent="0.2">
      <c r="A84" s="62"/>
      <c r="B84" s="69" t="s">
        <v>177</v>
      </c>
      <c r="C84" s="62"/>
      <c r="D84" s="148">
        <f>'Manure N2O'!V56</f>
        <v>341548.25666356046</v>
      </c>
      <c r="E84" s="148">
        <f>'Manure N2O'!W56</f>
        <v>83181.176712800036</v>
      </c>
      <c r="F84" s="148">
        <f>'Manure N2O'!X56</f>
        <v>92228.123382253601</v>
      </c>
      <c r="G84" s="148">
        <f>'Manure N2O'!Y56</f>
        <v>102316.86290760807</v>
      </c>
      <c r="H84" s="148">
        <f>'Manure N2O'!Z56</f>
        <v>103997.22335045371</v>
      </c>
      <c r="I84" s="148">
        <f>'Manure N2O'!AA56</f>
        <v>114406.0259015434</v>
      </c>
      <c r="J84" s="148">
        <f>'Manure N2O'!AB56</f>
        <v>115715.27480320944</v>
      </c>
      <c r="K84" s="148">
        <f>'Manure N2O'!AC56</f>
        <v>121185.09587763973</v>
      </c>
      <c r="L84" s="148">
        <f>'Manure N2O'!AD56</f>
        <v>116700.16772706021</v>
      </c>
      <c r="M84" s="148">
        <f>'Manure N2O'!AE56</f>
        <v>109803.52955380715</v>
      </c>
      <c r="N84" s="148">
        <f>'Manure N2O'!AF56</f>
        <v>123997.52190815815</v>
      </c>
      <c r="O84" s="148">
        <f>'Manure N2O'!AG56</f>
        <v>99295.89147810782</v>
      </c>
      <c r="P84" s="148">
        <f>'Manure N2O'!AH56</f>
        <v>130218.91940345999</v>
      </c>
      <c r="Q84" s="148">
        <f>'Manure N2O'!AI56</f>
        <v>146656.94878942761</v>
      </c>
      <c r="R84" s="148">
        <f>'Manure N2O'!AJ56</f>
        <v>163094.97817539668</v>
      </c>
      <c r="S84" s="148">
        <f>'Manure N2O'!AK56</f>
        <v>179533.0075613657</v>
      </c>
      <c r="T84" s="148">
        <f>'Manure N2O'!AL56</f>
        <v>195971.03694733471</v>
      </c>
      <c r="U84" s="82"/>
      <c r="V84" s="148">
        <f>D84*'WMS VS Distribution'!F$29</f>
        <v>341548.25666356046</v>
      </c>
      <c r="W84" s="148">
        <f>E84*'WMS VS Distribution'!G$29</f>
        <v>83181.176712800036</v>
      </c>
      <c r="X84" s="148">
        <f>F84*'WMS VS Distribution'!W$29</f>
        <v>92228.123382253601</v>
      </c>
      <c r="Y84" s="148">
        <f>G84*'WMS VS Distribution'!Z$29</f>
        <v>102316.86290760807</v>
      </c>
      <c r="Z84" s="148">
        <f>H84*'WMS VS Distribution'!AE$29</f>
        <v>103997.22335045371</v>
      </c>
      <c r="AA84" s="148">
        <f>I84*'WMS VS Distribution'!AF$29</f>
        <v>114406.0259015434</v>
      </c>
      <c r="AB84" s="148">
        <f>J84*'WMS VS Distribution'!AG$29</f>
        <v>115715.27480320944</v>
      </c>
      <c r="AC84" s="148">
        <f>K84*'WMS VS Distribution'!AH$29</f>
        <v>121185.09587763973</v>
      </c>
      <c r="AD84" s="148">
        <f>L84*'WMS VS Distribution'!AI$29</f>
        <v>116700.16772706021</v>
      </c>
      <c r="AE84" s="148">
        <f>M84*'WMS VS Distribution'!AJ$29</f>
        <v>109803.52955380715</v>
      </c>
      <c r="AF84" s="148">
        <f>N84*'WMS VS Distribution'!AK$29</f>
        <v>123997.52190815815</v>
      </c>
      <c r="AG84" s="148">
        <f>O84*'WMS VS Distribution'!AL$29</f>
        <v>99295.89147810782</v>
      </c>
      <c r="AH84" s="148">
        <f>P84*'WMS VS Distribution'!AO$29</f>
        <v>130218.91940345999</v>
      </c>
      <c r="AI84" s="148">
        <f>Q84*'WMS VS Distribution'!AT$29</f>
        <v>146656.94878942761</v>
      </c>
      <c r="AJ84" s="148">
        <f>R84*'WMS VS Distribution'!AU$29</f>
        <v>163094.97817539668</v>
      </c>
      <c r="AK84" s="148">
        <f>S84*'WMS VS Distribution'!AV$29</f>
        <v>179533.0075613657</v>
      </c>
      <c r="AL84" s="148">
        <f>T84*'WMS VS Distribution'!AW$29</f>
        <v>195971.03694733471</v>
      </c>
      <c r="AM84" s="747"/>
      <c r="AN84" s="749">
        <v>0.02</v>
      </c>
      <c r="AO84" s="747"/>
      <c r="AP84" s="134">
        <f t="shared" si="137"/>
        <v>1.5714285714285714</v>
      </c>
      <c r="AQ84" s="747"/>
      <c r="AR84" s="90">
        <f t="shared" ref="AR84:AX85" si="167">V84*$AN84*$AP84</f>
        <v>10734.373780854758</v>
      </c>
      <c r="AS84" s="90">
        <f t="shared" si="167"/>
        <v>2614.2655538308582</v>
      </c>
      <c r="AT84" s="90">
        <f t="shared" si="167"/>
        <v>2898.598163442256</v>
      </c>
      <c r="AU84" s="90">
        <f t="shared" si="167"/>
        <v>3215.6728342391107</v>
      </c>
      <c r="AV84" s="90">
        <f t="shared" si="167"/>
        <v>3268.4841624428309</v>
      </c>
      <c r="AW84" s="90">
        <f t="shared" si="167"/>
        <v>3595.6179569056494</v>
      </c>
      <c r="AX84" s="90">
        <f t="shared" si="167"/>
        <v>3636.7657795294394</v>
      </c>
      <c r="AY84" s="90">
        <f t="shared" ref="AY84:AY85" si="168">AC84*$AN84*$AP84</f>
        <v>3808.6744418686776</v>
      </c>
      <c r="AZ84" s="90">
        <f t="shared" ref="AZ84:AZ85" si="169">AD84*$AN84*$AP84</f>
        <v>3667.7195571361781</v>
      </c>
      <c r="BA84" s="90">
        <f t="shared" ref="BA84:BH85" si="170">AE84*$AN84*$AP84</f>
        <v>3450.9680716910821</v>
      </c>
      <c r="BB84" s="90">
        <f t="shared" si="170"/>
        <v>3897.0649742563987</v>
      </c>
      <c r="BC84" s="90">
        <f t="shared" si="170"/>
        <v>3120.7280178833885</v>
      </c>
      <c r="BD84" s="438">
        <f t="shared" si="170"/>
        <v>4092.5946098230283</v>
      </c>
      <c r="BE84" s="438">
        <f t="shared" si="170"/>
        <v>4609.2183905248676</v>
      </c>
      <c r="BF84" s="438">
        <f t="shared" si="170"/>
        <v>5125.8421712267527</v>
      </c>
      <c r="BG84" s="438">
        <f t="shared" si="170"/>
        <v>5642.4659519286361</v>
      </c>
      <c r="BH84" s="438">
        <f t="shared" si="170"/>
        <v>6159.0897326305194</v>
      </c>
    </row>
    <row r="85" spans="1:60" s="598" customFormat="1" ht="10" x14ac:dyDescent="0.2">
      <c r="A85" s="62"/>
      <c r="B85" s="69" t="s">
        <v>178</v>
      </c>
      <c r="C85" s="62"/>
      <c r="D85" s="148">
        <f>'Manure N2O'!V57</f>
        <v>351601.51666462672</v>
      </c>
      <c r="E85" s="148">
        <f>'Manure N2O'!W57</f>
        <v>15712.71295266895</v>
      </c>
      <c r="F85" s="148">
        <f>'Manure N2O'!X57</f>
        <v>17152.421025045398</v>
      </c>
      <c r="G85" s="148">
        <f>'Manure N2O'!Y57</f>
        <v>32458.293602144066</v>
      </c>
      <c r="H85" s="148">
        <f>'Manure N2O'!Z57</f>
        <v>22253.626756716687</v>
      </c>
      <c r="I85" s="148">
        <f>'Manure N2O'!AA57</f>
        <v>24984.437937659855</v>
      </c>
      <c r="J85" s="148">
        <f>'Manure N2O'!AB57</f>
        <v>28101.44240469324</v>
      </c>
      <c r="K85" s="148">
        <f>'Manure N2O'!AC57</f>
        <v>33252.93078717131</v>
      </c>
      <c r="L85" s="148">
        <f>'Manure N2O'!AD57</f>
        <v>30176.248180225717</v>
      </c>
      <c r="M85" s="148">
        <f>'Manure N2O'!AE57</f>
        <v>31733.140516575084</v>
      </c>
      <c r="N85" s="148">
        <f>'Manure N2O'!AF57</f>
        <v>28876.361714065879</v>
      </c>
      <c r="O85" s="148">
        <f>'Manure N2O'!AG57</f>
        <v>31072.221675680659</v>
      </c>
      <c r="P85" s="148">
        <f>'Manure N2O'!AH57</f>
        <v>28825.27946563562</v>
      </c>
      <c r="Q85" s="148">
        <f>'Manure N2O'!AI57</f>
        <v>29529.256369515821</v>
      </c>
      <c r="R85" s="148">
        <f>'Manure N2O'!AJ57</f>
        <v>30233.233273396057</v>
      </c>
      <c r="S85" s="148">
        <f>'Manure N2O'!AK57</f>
        <v>30937.210177276254</v>
      </c>
      <c r="T85" s="148">
        <f>'Manure N2O'!AL57</f>
        <v>31641.187081156455</v>
      </c>
      <c r="U85" s="82"/>
      <c r="V85" s="148">
        <f>D85*'WMS VS Distribution'!F$28</f>
        <v>0</v>
      </c>
      <c r="W85" s="148">
        <f>E85*'WMS VS Distribution'!G$28</f>
        <v>0</v>
      </c>
      <c r="X85" s="148">
        <f>F85*'WMS VS Distribution'!W$28</f>
        <v>0</v>
      </c>
      <c r="Y85" s="148">
        <f>G85*'WMS VS Distribution'!Z$28</f>
        <v>0</v>
      </c>
      <c r="Z85" s="148">
        <f>H85*'WMS VS Distribution'!AE$28</f>
        <v>0</v>
      </c>
      <c r="AA85" s="148">
        <f>I85*'WMS VS Distribution'!AF$28</f>
        <v>0</v>
      </c>
      <c r="AB85" s="148">
        <f>J85*'WMS VS Distribution'!AG$28</f>
        <v>0</v>
      </c>
      <c r="AC85" s="148">
        <f>K85*'WMS VS Distribution'!AH$28</f>
        <v>0</v>
      </c>
      <c r="AD85" s="148">
        <f>L85*'WMS VS Distribution'!AI$28</f>
        <v>0</v>
      </c>
      <c r="AE85" s="148">
        <f>M85*'WMS VS Distribution'!AJ$28</f>
        <v>0</v>
      </c>
      <c r="AF85" s="148">
        <f>N85*'WMS VS Distribution'!AK$28</f>
        <v>0</v>
      </c>
      <c r="AG85" s="148">
        <f>O85*'WMS VS Distribution'!AL$28</f>
        <v>0</v>
      </c>
      <c r="AH85" s="148">
        <f>P85*'WMS VS Distribution'!AO$28</f>
        <v>0</v>
      </c>
      <c r="AI85" s="148">
        <f>Q85*'WMS VS Distribution'!AT$28</f>
        <v>0</v>
      </c>
      <c r="AJ85" s="148">
        <f>R85*'WMS VS Distribution'!AU$28</f>
        <v>0</v>
      </c>
      <c r="AK85" s="148">
        <f>S85*'WMS VS Distribution'!AV$28</f>
        <v>0</v>
      </c>
      <c r="AL85" s="148">
        <f>T85*'WMS VS Distribution'!AW$28</f>
        <v>0</v>
      </c>
      <c r="AM85" s="747"/>
      <c r="AN85" s="749">
        <v>0.02</v>
      </c>
      <c r="AO85" s="747"/>
      <c r="AP85" s="134">
        <f t="shared" si="137"/>
        <v>1.5714285714285714</v>
      </c>
      <c r="AQ85" s="747"/>
      <c r="AR85" s="90">
        <f t="shared" si="167"/>
        <v>0</v>
      </c>
      <c r="AS85" s="90">
        <f t="shared" si="167"/>
        <v>0</v>
      </c>
      <c r="AT85" s="90">
        <f t="shared" si="167"/>
        <v>0</v>
      </c>
      <c r="AU85" s="90">
        <f t="shared" si="167"/>
        <v>0</v>
      </c>
      <c r="AV85" s="90">
        <f t="shared" si="167"/>
        <v>0</v>
      </c>
      <c r="AW85" s="90">
        <f t="shared" si="167"/>
        <v>0</v>
      </c>
      <c r="AX85" s="90">
        <f t="shared" si="167"/>
        <v>0</v>
      </c>
      <c r="AY85" s="90">
        <f t="shared" si="168"/>
        <v>0</v>
      </c>
      <c r="AZ85" s="90">
        <f t="shared" si="169"/>
        <v>0</v>
      </c>
      <c r="BA85" s="90">
        <f t="shared" si="170"/>
        <v>0</v>
      </c>
      <c r="BB85" s="90">
        <f t="shared" si="170"/>
        <v>0</v>
      </c>
      <c r="BC85" s="90">
        <f t="shared" si="170"/>
        <v>0</v>
      </c>
      <c r="BD85" s="438">
        <f t="shared" si="170"/>
        <v>0</v>
      </c>
      <c r="BE85" s="438">
        <f t="shared" si="170"/>
        <v>0</v>
      </c>
      <c r="BF85" s="438">
        <f t="shared" si="170"/>
        <v>0</v>
      </c>
      <c r="BG85" s="438">
        <f t="shared" si="170"/>
        <v>0</v>
      </c>
      <c r="BH85" s="438">
        <f t="shared" si="170"/>
        <v>0</v>
      </c>
    </row>
    <row r="86" spans="1:60" s="598" customFormat="1" ht="10.5" x14ac:dyDescent="0.25">
      <c r="A86" s="62"/>
      <c r="B86" s="66" t="s">
        <v>181</v>
      </c>
      <c r="C86" s="62"/>
      <c r="D86" s="148">
        <f>'Manure N2O'!V58</f>
        <v>385702.99931181798</v>
      </c>
      <c r="E86" s="148">
        <f>'Manure N2O'!W58</f>
        <v>621729.64703429257</v>
      </c>
      <c r="F86" s="148">
        <f>'Manure N2O'!X58</f>
        <v>633868.80276354018</v>
      </c>
      <c r="G86" s="148">
        <f>'Manure N2O'!Y58</f>
        <v>654628.14928485814</v>
      </c>
      <c r="H86" s="148">
        <f>'Manure N2O'!Z58</f>
        <v>527282.9201049374</v>
      </c>
      <c r="I86" s="148">
        <f>'Manure N2O'!AA58</f>
        <v>559173.60850120336</v>
      </c>
      <c r="J86" s="148">
        <f>'Manure N2O'!AB58</f>
        <v>560284.02874335169</v>
      </c>
      <c r="K86" s="148">
        <f>'Manure N2O'!AC58</f>
        <v>572429.43817908037</v>
      </c>
      <c r="L86" s="148">
        <f>'Manure N2O'!AD58</f>
        <v>565957.33602664631</v>
      </c>
      <c r="M86" s="148">
        <f>'Manure N2O'!AE58</f>
        <v>547061.76235230616</v>
      </c>
      <c r="N86" s="148">
        <f>'Manure N2O'!AF58</f>
        <v>534406.97707393544</v>
      </c>
      <c r="O86" s="148">
        <f>'Manure N2O'!AG58</f>
        <v>586891.37315326615</v>
      </c>
      <c r="P86" s="148">
        <f>'Manure N2O'!AH58</f>
        <v>536475.4603204662</v>
      </c>
      <c r="Q86" s="148">
        <f>'Manure N2O'!AI58</f>
        <v>528934.18181442644</v>
      </c>
      <c r="R86" s="148">
        <f>'Manure N2O'!AJ58</f>
        <v>521392.90330838691</v>
      </c>
      <c r="S86" s="148">
        <f>'Manure N2O'!AK58</f>
        <v>513851.62480234698</v>
      </c>
      <c r="T86" s="148">
        <f>'Manure N2O'!AL58</f>
        <v>506310.34629630757</v>
      </c>
      <c r="U86" s="82"/>
      <c r="V86" s="954">
        <f>SUM(V87:V88)</f>
        <v>385702.99931181798</v>
      </c>
      <c r="W86" s="954">
        <f>SUM(W87:W88)</f>
        <v>621729.64703429257</v>
      </c>
      <c r="X86" s="954">
        <f t="shared" ref="X86" si="171">SUM(X87:X88)</f>
        <v>633868.80276354018</v>
      </c>
      <c r="Y86" s="954">
        <f t="shared" ref="Y86" si="172">SUM(Y87:Y88)</f>
        <v>654628.14928485814</v>
      </c>
      <c r="Z86" s="954">
        <f t="shared" ref="Z86" si="173">SUM(Z87:Z88)</f>
        <v>527282.9201049374</v>
      </c>
      <c r="AA86" s="954">
        <f t="shared" ref="AA86:AC86" si="174">SUM(AA87:AA88)</f>
        <v>559173.60850120336</v>
      </c>
      <c r="AB86" s="954">
        <f t="shared" ref="AB86:AD86" si="175">SUM(AB87:AB88)</f>
        <v>560284.02874335169</v>
      </c>
      <c r="AC86" s="954">
        <f t="shared" si="174"/>
        <v>572429.43817908037</v>
      </c>
      <c r="AD86" s="954">
        <f t="shared" si="175"/>
        <v>565957.33602664631</v>
      </c>
      <c r="AE86" s="954">
        <f t="shared" ref="AE86:AF86" si="176">SUM(AE87:AE88)</f>
        <v>547061.76235230616</v>
      </c>
      <c r="AF86" s="954">
        <f t="shared" si="176"/>
        <v>534406.97707393544</v>
      </c>
      <c r="AG86" s="954">
        <f t="shared" ref="AG86" si="177">SUM(AG87:AG88)</f>
        <v>586891.37315326615</v>
      </c>
      <c r="AH86" s="954">
        <f t="shared" ref="AH86:AI86" si="178">SUM(AH87:AH88)</f>
        <v>536475.4603204662</v>
      </c>
      <c r="AI86" s="954">
        <f t="shared" si="178"/>
        <v>528934.18181442644</v>
      </c>
      <c r="AJ86" s="954">
        <f t="shared" ref="AJ86:AL86" si="179">SUM(AJ87:AJ88)</f>
        <v>521392.90330838691</v>
      </c>
      <c r="AK86" s="954">
        <f t="shared" si="179"/>
        <v>513851.62480234698</v>
      </c>
      <c r="AL86" s="954">
        <f t="shared" si="179"/>
        <v>506310.34629630757</v>
      </c>
      <c r="AM86" s="747" t="s">
        <v>252</v>
      </c>
      <c r="AN86" s="749">
        <v>0.02</v>
      </c>
      <c r="AO86" s="747" t="s">
        <v>252</v>
      </c>
      <c r="AP86" s="134">
        <f t="shared" si="137"/>
        <v>1.5714285714285714</v>
      </c>
      <c r="AQ86" s="747" t="s">
        <v>214</v>
      </c>
      <c r="AR86" s="6">
        <f>SUM(AR87:AR88)</f>
        <v>12122.094264085707</v>
      </c>
      <c r="AS86" s="6">
        <f>SUM(AS87:AS88)</f>
        <v>19540.074621077765</v>
      </c>
      <c r="AT86" s="6">
        <f t="shared" ref="AT86:BA86" si="180">SUM(AT87:AT88)</f>
        <v>19921.590943996976</v>
      </c>
      <c r="AU86" s="6">
        <f t="shared" si="180"/>
        <v>20574.027548952683</v>
      </c>
      <c r="AV86" s="6">
        <f t="shared" si="180"/>
        <v>16571.748917583747</v>
      </c>
      <c r="AW86" s="6">
        <f t="shared" si="180"/>
        <v>17574.027695752109</v>
      </c>
      <c r="AX86" s="6">
        <f t="shared" si="180"/>
        <v>17608.926617648198</v>
      </c>
      <c r="AY86" s="6">
        <f t="shared" ref="AY86:AZ86" si="181">SUM(AY87:AY88)</f>
        <v>17990.639485628239</v>
      </c>
      <c r="AZ86" s="6">
        <f t="shared" si="181"/>
        <v>17787.230560837455</v>
      </c>
      <c r="BA86" s="6">
        <f t="shared" si="180"/>
        <v>17193.369673929621</v>
      </c>
      <c r="BB86" s="6">
        <f t="shared" ref="BB86:BC86" si="182">SUM(BB87:BB88)</f>
        <v>16795.647850895115</v>
      </c>
      <c r="BC86" s="6">
        <f t="shared" si="182"/>
        <v>18445.157441959793</v>
      </c>
      <c r="BD86" s="422">
        <f>SUM(BD87:BD88)</f>
        <v>16860.657324357508</v>
      </c>
      <c r="BE86" s="422">
        <f>SUM(BE87:BE88)</f>
        <v>16623.645714167687</v>
      </c>
      <c r="BF86" s="422">
        <f t="shared" ref="BF86:BH86" si="183">SUM(BF87:BF88)</f>
        <v>16386.634103977874</v>
      </c>
      <c r="BG86" s="422">
        <f t="shared" si="183"/>
        <v>16149.622493788049</v>
      </c>
      <c r="BH86" s="422">
        <f t="shared" si="183"/>
        <v>15912.610883598238</v>
      </c>
    </row>
    <row r="87" spans="1:60" s="598" customFormat="1" ht="10" x14ac:dyDescent="0.2">
      <c r="A87" s="62"/>
      <c r="B87" s="69" t="s">
        <v>179</v>
      </c>
      <c r="C87" s="62"/>
      <c r="D87" s="148">
        <f>'Manure N2O'!V59</f>
        <v>335130.41339522705</v>
      </c>
      <c r="E87" s="148">
        <f>'Manure N2O'!W59</f>
        <v>581266.98946288158</v>
      </c>
      <c r="F87" s="148">
        <f>'Manure N2O'!X59</f>
        <v>606581.80364298704</v>
      </c>
      <c r="G87" s="148">
        <f>'Manure N2O'!Y59</f>
        <v>640365.21760461887</v>
      </c>
      <c r="H87" s="148">
        <f>'Manure N2O'!Z59</f>
        <v>510903.50452056312</v>
      </c>
      <c r="I87" s="148">
        <f>'Manure N2O'!AA59</f>
        <v>542903.60316853016</v>
      </c>
      <c r="J87" s="148">
        <f>'Manure N2O'!AB59</f>
        <v>542557.83126074402</v>
      </c>
      <c r="K87" s="148">
        <f>'Manure N2O'!AC59</f>
        <v>557649.29090435756</v>
      </c>
      <c r="L87" s="148">
        <f>'Manure N2O'!AD59</f>
        <v>554812.73568466131</v>
      </c>
      <c r="M87" s="148">
        <f>'Manure N2O'!AE59</f>
        <v>541854.80980513303</v>
      </c>
      <c r="N87" s="148">
        <f>'Manure N2O'!AF59</f>
        <v>529200.02452676231</v>
      </c>
      <c r="O87" s="148">
        <f>'Manure N2O'!AG59</f>
        <v>580918.73166250996</v>
      </c>
      <c r="P87" s="148">
        <f>'Manure N2O'!AH59</f>
        <v>536475.4603204662</v>
      </c>
      <c r="Q87" s="148">
        <f>'Manure N2O'!AI59</f>
        <v>528934.18181442644</v>
      </c>
      <c r="R87" s="148">
        <f>'Manure N2O'!AJ59</f>
        <v>521392.90330838691</v>
      </c>
      <c r="S87" s="148">
        <f>'Manure N2O'!AK59</f>
        <v>513851.62480234698</v>
      </c>
      <c r="T87" s="148">
        <f>'Manure N2O'!AL59</f>
        <v>506310.34629630757</v>
      </c>
      <c r="U87" s="82"/>
      <c r="V87" s="148">
        <f>D87*'WMS VS Distribution'!F$30</f>
        <v>335130.41339522705</v>
      </c>
      <c r="W87" s="148">
        <f>E87*'WMS VS Distribution'!G$30</f>
        <v>581266.98946288158</v>
      </c>
      <c r="X87" s="148">
        <f>F87*'WMS VS Distribution'!W$30</f>
        <v>606581.80364298704</v>
      </c>
      <c r="Y87" s="148">
        <f>G87*'WMS VS Distribution'!Z$30</f>
        <v>640365.21760461887</v>
      </c>
      <c r="Z87" s="148">
        <f>H87*'WMS VS Distribution'!AE$30</f>
        <v>510903.50452056312</v>
      </c>
      <c r="AA87" s="148">
        <f>I87*'WMS VS Distribution'!AF$30</f>
        <v>542903.60316853016</v>
      </c>
      <c r="AB87" s="148">
        <f>J87*'WMS VS Distribution'!AG$30</f>
        <v>542557.83126074402</v>
      </c>
      <c r="AC87" s="148">
        <f>K87*'WMS VS Distribution'!AH$30</f>
        <v>557649.29090435756</v>
      </c>
      <c r="AD87" s="148">
        <f>L87*'WMS VS Distribution'!AI$30</f>
        <v>554812.73568466131</v>
      </c>
      <c r="AE87" s="148">
        <f>M87*'WMS VS Distribution'!AJ$30</f>
        <v>541854.80980513303</v>
      </c>
      <c r="AF87" s="148">
        <f>N87*'WMS VS Distribution'!AK$30</f>
        <v>529200.02452676231</v>
      </c>
      <c r="AG87" s="148">
        <f>O87*'WMS VS Distribution'!AL$30</f>
        <v>580918.73166250996</v>
      </c>
      <c r="AH87" s="148">
        <f>P87*'WMS VS Distribution'!AO$30</f>
        <v>536475.4603204662</v>
      </c>
      <c r="AI87" s="148">
        <f>Q87*'WMS VS Distribution'!AT$30</f>
        <v>528934.18181442644</v>
      </c>
      <c r="AJ87" s="148">
        <f>R87*'WMS VS Distribution'!AU$30</f>
        <v>521392.90330838691</v>
      </c>
      <c r="AK87" s="148">
        <f>S87*'WMS VS Distribution'!AV$30</f>
        <v>513851.62480234698</v>
      </c>
      <c r="AL87" s="148">
        <f>T87*'WMS VS Distribution'!AW$30</f>
        <v>506310.34629630757</v>
      </c>
      <c r="AM87" s="747"/>
      <c r="AN87" s="749">
        <v>0.02</v>
      </c>
      <c r="AO87" s="747"/>
      <c r="AP87" s="134">
        <f t="shared" si="137"/>
        <v>1.5714285714285714</v>
      </c>
      <c r="AQ87" s="747"/>
      <c r="AR87" s="90">
        <f t="shared" ref="AR87:AX89" si="184">V87*$AN87*$AP87</f>
        <v>10532.670135278564</v>
      </c>
      <c r="AS87" s="90">
        <f t="shared" si="184"/>
        <v>18268.391097404849</v>
      </c>
      <c r="AT87" s="90">
        <f t="shared" si="184"/>
        <v>19063.999543065307</v>
      </c>
      <c r="AU87" s="90">
        <f t="shared" si="184"/>
        <v>20125.763981859451</v>
      </c>
      <c r="AV87" s="90">
        <f t="shared" si="184"/>
        <v>16056.967284931983</v>
      </c>
      <c r="AW87" s="90">
        <f t="shared" si="184"/>
        <v>17062.684671010949</v>
      </c>
      <c r="AX87" s="90">
        <f t="shared" si="184"/>
        <v>17051.817553909099</v>
      </c>
      <c r="AY87" s="90">
        <f t="shared" ref="AY87:AY89" si="185">AC87*$AN87*$AP87</f>
        <v>17526.120571279807</v>
      </c>
      <c r="AZ87" s="90">
        <f t="shared" ref="AZ87:AZ89" si="186">AD87*$AN87*$AP87</f>
        <v>17436.971692946499</v>
      </c>
      <c r="BA87" s="90">
        <f t="shared" ref="BA87:BH89" si="187">AE87*$AN87*$AP87</f>
        <v>17029.722593875609</v>
      </c>
      <c r="BB87" s="90">
        <f t="shared" si="187"/>
        <v>16632.000770841103</v>
      </c>
      <c r="BC87" s="90">
        <f t="shared" si="187"/>
        <v>18257.445852250312</v>
      </c>
      <c r="BD87" s="438">
        <f t="shared" si="187"/>
        <v>16860.657324357508</v>
      </c>
      <c r="BE87" s="438">
        <f t="shared" si="187"/>
        <v>16623.645714167687</v>
      </c>
      <c r="BF87" s="438">
        <f t="shared" si="187"/>
        <v>16386.634103977874</v>
      </c>
      <c r="BG87" s="438">
        <f t="shared" si="187"/>
        <v>16149.622493788049</v>
      </c>
      <c r="BH87" s="438">
        <f t="shared" si="187"/>
        <v>15912.610883598238</v>
      </c>
    </row>
    <row r="88" spans="1:60" s="598" customFormat="1" ht="10" x14ac:dyDescent="0.2">
      <c r="A88" s="62"/>
      <c r="B88" s="69" t="s">
        <v>167</v>
      </c>
      <c r="C88" s="62"/>
      <c r="D88" s="148">
        <f>'Manure N2O'!V60</f>
        <v>50572.585916590913</v>
      </c>
      <c r="E88" s="148">
        <f>'Manure N2O'!W60</f>
        <v>40462.657571411</v>
      </c>
      <c r="F88" s="148">
        <f>'Manure N2O'!X60</f>
        <v>27286.999120553086</v>
      </c>
      <c r="G88" s="148">
        <f>'Manure N2O'!Y60</f>
        <v>14262.931680239219</v>
      </c>
      <c r="H88" s="148">
        <f>'Manure N2O'!Z60</f>
        <v>16379.415584374274</v>
      </c>
      <c r="I88" s="148">
        <f>'Manure N2O'!AA60</f>
        <v>16270.00533267324</v>
      </c>
      <c r="J88" s="148">
        <f>'Manure N2O'!AB60</f>
        <v>17726.197482607648</v>
      </c>
      <c r="K88" s="148">
        <f>'Manure N2O'!AC60</f>
        <v>14780.147274722771</v>
      </c>
      <c r="L88" s="148">
        <f>'Manure N2O'!AD60</f>
        <v>11144.600341984975</v>
      </c>
      <c r="M88" s="148">
        <f>'Manure N2O'!AE60</f>
        <v>5206.9525471731322</v>
      </c>
      <c r="N88" s="148">
        <f>'Manure N2O'!AF60</f>
        <v>5206.9525471731322</v>
      </c>
      <c r="O88" s="148">
        <f>'Manure N2O'!AG60</f>
        <v>5972.6414907561812</v>
      </c>
      <c r="P88" s="148">
        <f>'Manure N2O'!AH60</f>
        <v>0</v>
      </c>
      <c r="Q88" s="148">
        <f>'Manure N2O'!AI60</f>
        <v>0</v>
      </c>
      <c r="R88" s="148">
        <f>'Manure N2O'!AJ60</f>
        <v>0</v>
      </c>
      <c r="S88" s="148">
        <f>'Manure N2O'!AK60</f>
        <v>0</v>
      </c>
      <c r="T88" s="148">
        <f>'Manure N2O'!AL60</f>
        <v>0</v>
      </c>
      <c r="U88" s="82"/>
      <c r="V88" s="148">
        <f>D88*'WMS VS Distribution'!F$33</f>
        <v>50572.585916590913</v>
      </c>
      <c r="W88" s="148">
        <f>E88*'WMS VS Distribution'!G$33</f>
        <v>40462.657571411</v>
      </c>
      <c r="X88" s="148">
        <f>F88*'WMS VS Distribution'!W$33</f>
        <v>27286.999120553086</v>
      </c>
      <c r="Y88" s="148">
        <f>G88*'WMS VS Distribution'!Z$33</f>
        <v>14262.931680239219</v>
      </c>
      <c r="Z88" s="148">
        <f>H88*'WMS VS Distribution'!AE$33</f>
        <v>16379.415584374274</v>
      </c>
      <c r="AA88" s="148">
        <f>I88*'WMS VS Distribution'!AF$33</f>
        <v>16270.00533267324</v>
      </c>
      <c r="AB88" s="148">
        <f>J88*'WMS VS Distribution'!AG$33</f>
        <v>17726.197482607648</v>
      </c>
      <c r="AC88" s="148">
        <f>K88*'WMS VS Distribution'!AH$33</f>
        <v>14780.147274722771</v>
      </c>
      <c r="AD88" s="148">
        <f>L88*'WMS VS Distribution'!AI$33</f>
        <v>11144.600341984975</v>
      </c>
      <c r="AE88" s="148">
        <f>M88*'WMS VS Distribution'!AJ$33</f>
        <v>5206.9525471731322</v>
      </c>
      <c r="AF88" s="148">
        <f>N88*'WMS VS Distribution'!AK$33</f>
        <v>5206.9525471731322</v>
      </c>
      <c r="AG88" s="148">
        <f>O88*'WMS VS Distribution'!AL$33</f>
        <v>5972.6414907561812</v>
      </c>
      <c r="AH88" s="148">
        <f>P88*'WMS VS Distribution'!AO$33</f>
        <v>0</v>
      </c>
      <c r="AI88" s="148">
        <f>Q88*'WMS VS Distribution'!AT$33</f>
        <v>0</v>
      </c>
      <c r="AJ88" s="148">
        <f>R88*'WMS VS Distribution'!AU$33</f>
        <v>0</v>
      </c>
      <c r="AK88" s="148">
        <f>S88*'WMS VS Distribution'!AV$33</f>
        <v>0</v>
      </c>
      <c r="AL88" s="148">
        <f>T88*'WMS VS Distribution'!AW$33</f>
        <v>0</v>
      </c>
      <c r="AM88" s="747"/>
      <c r="AN88" s="749">
        <v>0.02</v>
      </c>
      <c r="AO88" s="747"/>
      <c r="AP88" s="134">
        <f t="shared" si="137"/>
        <v>1.5714285714285714</v>
      </c>
      <c r="AQ88" s="747"/>
      <c r="AR88" s="90">
        <f t="shared" si="184"/>
        <v>1589.424128807143</v>
      </c>
      <c r="AS88" s="90">
        <f t="shared" si="184"/>
        <v>1271.6835236729171</v>
      </c>
      <c r="AT88" s="90">
        <f t="shared" si="184"/>
        <v>857.59140093166843</v>
      </c>
      <c r="AU88" s="90">
        <f t="shared" si="184"/>
        <v>448.26356709323261</v>
      </c>
      <c r="AV88" s="90">
        <f t="shared" si="184"/>
        <v>514.78163265176295</v>
      </c>
      <c r="AW88" s="90">
        <f t="shared" si="184"/>
        <v>511.3430247411589</v>
      </c>
      <c r="AX88" s="90">
        <f t="shared" si="184"/>
        <v>557.10906373909745</v>
      </c>
      <c r="AY88" s="90">
        <f t="shared" si="185"/>
        <v>464.51891434842992</v>
      </c>
      <c r="AZ88" s="90">
        <f t="shared" si="186"/>
        <v>350.25886789095631</v>
      </c>
      <c r="BA88" s="90">
        <f t="shared" si="187"/>
        <v>163.64708005401272</v>
      </c>
      <c r="BB88" s="90">
        <f t="shared" si="187"/>
        <v>163.64708005401272</v>
      </c>
      <c r="BC88" s="90">
        <f t="shared" si="187"/>
        <v>187.71158970947997</v>
      </c>
      <c r="BD88" s="438">
        <f t="shared" si="187"/>
        <v>0</v>
      </c>
      <c r="BE88" s="438">
        <f t="shared" si="187"/>
        <v>0</v>
      </c>
      <c r="BF88" s="438">
        <f t="shared" si="187"/>
        <v>0</v>
      </c>
      <c r="BG88" s="438">
        <f t="shared" si="187"/>
        <v>0</v>
      </c>
      <c r="BH88" s="438">
        <f t="shared" si="187"/>
        <v>0</v>
      </c>
    </row>
    <row r="89" spans="1:60" s="598" customFormat="1" ht="10" x14ac:dyDescent="0.2">
      <c r="A89" s="62"/>
      <c r="B89" s="66" t="s">
        <v>180</v>
      </c>
      <c r="C89" s="62"/>
      <c r="D89" s="148">
        <f>'Manure N2O'!V61</f>
        <v>196096.3481364004</v>
      </c>
      <c r="E89" s="148">
        <f>'Manure N2O'!W61</f>
        <v>243523.20420208891</v>
      </c>
      <c r="F89" s="148">
        <f>'Manure N2O'!X61</f>
        <v>244516.02008945966</v>
      </c>
      <c r="G89" s="148">
        <f>'Manure N2O'!Y61</f>
        <v>262857.23025352461</v>
      </c>
      <c r="H89" s="148">
        <f>'Manure N2O'!Z61</f>
        <v>197802.69274820024</v>
      </c>
      <c r="I89" s="148">
        <f>'Manure N2O'!AA61</f>
        <v>197131.42679013335</v>
      </c>
      <c r="J89" s="148">
        <f>'Manure N2O'!AB61</f>
        <v>196460.16083206661</v>
      </c>
      <c r="K89" s="148">
        <f>'Manure N2O'!AC61</f>
        <v>196460.16083206661</v>
      </c>
      <c r="L89" s="148">
        <f>'Manure N2O'!AD61</f>
        <v>196460.16083206661</v>
      </c>
      <c r="M89" s="148">
        <f>'Manure N2O'!AE61</f>
        <v>196460.16083206661</v>
      </c>
      <c r="N89" s="148">
        <f>'Manure N2O'!AF61</f>
        <v>177707.1454799136</v>
      </c>
      <c r="O89" s="148">
        <f>'Manure N2O'!AG61</f>
        <v>196460.16082347278</v>
      </c>
      <c r="P89" s="148">
        <f>'Manure N2O'!AH61</f>
        <v>165283.64080392182</v>
      </c>
      <c r="Q89" s="148">
        <f>'Manure N2O'!AI61</f>
        <v>142467.96278521264</v>
      </c>
      <c r="R89" s="148">
        <f>'Manure N2O'!AJ61</f>
        <v>119652.28476650348</v>
      </c>
      <c r="S89" s="148">
        <f>'Manure N2O'!AK61</f>
        <v>96836.6067477943</v>
      </c>
      <c r="T89" s="148">
        <f>'Manure N2O'!AL61</f>
        <v>74020.928729085121</v>
      </c>
      <c r="U89" s="82"/>
      <c r="V89" s="148">
        <f>D89*'WMS VS Distribution'!F$34</f>
        <v>196096.3481364004</v>
      </c>
      <c r="W89" s="148">
        <f>E89*'WMS VS Distribution'!G$34</f>
        <v>243523.20420208891</v>
      </c>
      <c r="X89" s="148">
        <f>F89*'WMS VS Distribution'!W$34</f>
        <v>244516.02008945966</v>
      </c>
      <c r="Y89" s="148">
        <f>G89*'WMS VS Distribution'!Z$34</f>
        <v>262857.23025352461</v>
      </c>
      <c r="Z89" s="148">
        <f>H89*'WMS VS Distribution'!AE$34</f>
        <v>197802.69274820024</v>
      </c>
      <c r="AA89" s="148">
        <f>I89*'WMS VS Distribution'!AF$34</f>
        <v>197131.42679013335</v>
      </c>
      <c r="AB89" s="148">
        <f>J89*'WMS VS Distribution'!AG$34</f>
        <v>196460.16083206661</v>
      </c>
      <c r="AC89" s="148">
        <f>K89*'WMS VS Distribution'!AH$34</f>
        <v>196460.16083206661</v>
      </c>
      <c r="AD89" s="148">
        <f>L89*'WMS VS Distribution'!AI$34</f>
        <v>196460.16083206661</v>
      </c>
      <c r="AE89" s="148">
        <f>M89*'WMS VS Distribution'!AJ$34</f>
        <v>196460.16083206661</v>
      </c>
      <c r="AF89" s="148">
        <f>N89*'WMS VS Distribution'!AK$34</f>
        <v>177707.1454799136</v>
      </c>
      <c r="AG89" s="148">
        <f>O89*'WMS VS Distribution'!AL$34</f>
        <v>196460.16082347278</v>
      </c>
      <c r="AH89" s="148">
        <f>P89*'WMS VS Distribution'!AO$34</f>
        <v>165283.64080392182</v>
      </c>
      <c r="AI89" s="148">
        <f>Q89*'WMS VS Distribution'!AT$34</f>
        <v>142467.96278521264</v>
      </c>
      <c r="AJ89" s="148">
        <f>R89*'WMS VS Distribution'!AU$34</f>
        <v>119652.28476650348</v>
      </c>
      <c r="AK89" s="148">
        <f>S89*'WMS VS Distribution'!AV$34</f>
        <v>96836.6067477943</v>
      </c>
      <c r="AL89" s="148">
        <f>T89*'WMS VS Distribution'!AW$34</f>
        <v>74020.928729085121</v>
      </c>
      <c r="AM89" s="747" t="s">
        <v>252</v>
      </c>
      <c r="AN89" s="749">
        <v>0.02</v>
      </c>
      <c r="AO89" s="747" t="s">
        <v>252</v>
      </c>
      <c r="AP89" s="134">
        <f t="shared" si="137"/>
        <v>1.5714285714285714</v>
      </c>
      <c r="AQ89" s="747" t="s">
        <v>214</v>
      </c>
      <c r="AR89" s="90">
        <f t="shared" si="184"/>
        <v>6163.0280842868697</v>
      </c>
      <c r="AS89" s="90">
        <f t="shared" si="184"/>
        <v>7653.5864177799367</v>
      </c>
      <c r="AT89" s="90">
        <f t="shared" si="184"/>
        <v>7684.7892028115893</v>
      </c>
      <c r="AU89" s="90">
        <f t="shared" si="184"/>
        <v>8261.2272365393455</v>
      </c>
      <c r="AV89" s="90">
        <f t="shared" si="184"/>
        <v>6216.6560578005783</v>
      </c>
      <c r="AW89" s="90">
        <f t="shared" si="184"/>
        <v>6195.5591276899049</v>
      </c>
      <c r="AX89" s="90">
        <f t="shared" si="184"/>
        <v>6174.4621975792361</v>
      </c>
      <c r="AY89" s="90">
        <f t="shared" si="185"/>
        <v>6174.4621975792361</v>
      </c>
      <c r="AZ89" s="90">
        <f t="shared" si="186"/>
        <v>6174.4621975792361</v>
      </c>
      <c r="BA89" s="90">
        <f t="shared" si="187"/>
        <v>6174.4621975792361</v>
      </c>
      <c r="BB89" s="90">
        <f t="shared" si="187"/>
        <v>5585.0817150829989</v>
      </c>
      <c r="BC89" s="90">
        <f t="shared" si="187"/>
        <v>6174.4621973091444</v>
      </c>
      <c r="BD89" s="438">
        <f t="shared" si="187"/>
        <v>5194.6287109803998</v>
      </c>
      <c r="BE89" s="438">
        <f t="shared" si="187"/>
        <v>4477.5645446781118</v>
      </c>
      <c r="BF89" s="438">
        <f t="shared" si="187"/>
        <v>3760.5003783758234</v>
      </c>
      <c r="BG89" s="438">
        <f t="shared" si="187"/>
        <v>3043.436212073535</v>
      </c>
      <c r="BH89" s="438">
        <f t="shared" si="187"/>
        <v>2326.3720457712466</v>
      </c>
    </row>
    <row r="90" spans="1:60" s="598" customFormat="1" ht="10" x14ac:dyDescent="0.2">
      <c r="A90" s="62"/>
      <c r="B90" s="66"/>
      <c r="C90" s="62"/>
      <c r="D90" s="104"/>
      <c r="E90" s="104"/>
      <c r="F90" s="104"/>
      <c r="G90" s="104"/>
      <c r="H90" s="104"/>
      <c r="I90" s="104"/>
      <c r="J90" s="104"/>
      <c r="K90" s="104"/>
      <c r="L90" s="104"/>
      <c r="M90" s="104"/>
      <c r="N90" s="104"/>
      <c r="O90" s="104"/>
      <c r="P90" s="104"/>
      <c r="Q90" s="104"/>
      <c r="R90" s="104"/>
      <c r="S90" s="104"/>
      <c r="T90" s="104"/>
      <c r="U90" s="82"/>
      <c r="V90" s="104"/>
      <c r="W90" s="104"/>
      <c r="X90" s="104"/>
      <c r="Y90" s="104"/>
      <c r="Z90" s="104"/>
      <c r="AA90" s="104"/>
      <c r="AB90" s="104"/>
      <c r="AC90" s="104"/>
      <c r="AD90" s="104"/>
      <c r="AE90" s="104"/>
      <c r="AF90" s="104"/>
      <c r="AG90" s="104"/>
      <c r="AH90" s="104"/>
      <c r="AI90" s="104"/>
      <c r="AJ90" s="104"/>
      <c r="AK90" s="104"/>
      <c r="AL90" s="104"/>
      <c r="AM90" s="747"/>
      <c r="AN90" s="747"/>
      <c r="AO90" s="747"/>
      <c r="AP90" s="132"/>
      <c r="AQ90" s="747"/>
      <c r="AR90" s="135"/>
      <c r="AS90" s="135"/>
      <c r="AT90" s="135"/>
      <c r="AU90" s="62"/>
      <c r="AV90" s="62"/>
      <c r="AW90" s="62"/>
      <c r="AX90" s="135"/>
      <c r="AY90" s="62"/>
      <c r="AZ90" s="135"/>
      <c r="BA90" s="135"/>
      <c r="BB90" s="135"/>
      <c r="BC90" s="135"/>
      <c r="BD90" s="442"/>
      <c r="BE90" s="442"/>
      <c r="BF90" s="442"/>
      <c r="BG90" s="442"/>
      <c r="BH90" s="442"/>
    </row>
    <row r="91" spans="1:60" s="598" customFormat="1" ht="10" x14ac:dyDescent="0.2">
      <c r="A91" s="62"/>
      <c r="B91" s="66" t="s">
        <v>182</v>
      </c>
      <c r="C91" s="62"/>
      <c r="D91" s="148">
        <f>'Manure N2O'!V63</f>
        <v>65802.158639250512</v>
      </c>
      <c r="E91" s="148">
        <f>'Manure N2O'!W63</f>
        <v>65605.447400559104</v>
      </c>
      <c r="F91" s="148">
        <f>'Manure N2O'!X63</f>
        <v>69565.954311547466</v>
      </c>
      <c r="G91" s="148">
        <f>'Manure N2O'!Y63</f>
        <v>69178.399202351284</v>
      </c>
      <c r="H91" s="148">
        <f>'Manure N2O'!Z63</f>
        <v>78486.482233061717</v>
      </c>
      <c r="I91" s="148">
        <f>'Manure N2O'!AA63</f>
        <v>81779.052289654661</v>
      </c>
      <c r="J91" s="148">
        <f>'Manure N2O'!AB63</f>
        <v>85071.62234624759</v>
      </c>
      <c r="K91" s="148">
        <f>'Manure N2O'!AC63</f>
        <v>79385.52012330576</v>
      </c>
      <c r="L91" s="148">
        <f>'Manure N2O'!AD63</f>
        <v>80312.611079421345</v>
      </c>
      <c r="M91" s="148">
        <f>'Manure N2O'!AE63</f>
        <v>81239.70203553696</v>
      </c>
      <c r="N91" s="148">
        <f>'Manure N2O'!AF63</f>
        <v>82166.792991652925</v>
      </c>
      <c r="O91" s="148">
        <f>'Manure N2O'!AG63</f>
        <v>67337.054761376494</v>
      </c>
      <c r="P91" s="148">
        <f>'Manure N2O'!AH63</f>
        <v>82931.149516491467</v>
      </c>
      <c r="Q91" s="148">
        <f>'Manure N2O'!AI63</f>
        <v>86778.030913241892</v>
      </c>
      <c r="R91" s="148">
        <f>'Manure N2O'!AJ63</f>
        <v>90624.912309992142</v>
      </c>
      <c r="S91" s="148">
        <f>'Manure N2O'!AK63</f>
        <v>94471.793706742566</v>
      </c>
      <c r="T91" s="148">
        <f>'Manure N2O'!AL63</f>
        <v>98318.675103493006</v>
      </c>
      <c r="U91" s="82"/>
      <c r="V91" s="148">
        <f>D91*'WMS VS Distribution'!F$36</f>
        <v>36093.751578128082</v>
      </c>
      <c r="W91" s="148">
        <f>E91*'WMS VS Distribution'!G$36</f>
        <v>33997.733189941748</v>
      </c>
      <c r="X91" s="148">
        <f>F91*'WMS VS Distribution'!W$36</f>
        <v>47930.942520656208</v>
      </c>
      <c r="Y91" s="148">
        <f>G91*'WMS VS Distribution'!Z$36</f>
        <v>47663.917050420037</v>
      </c>
      <c r="Z91" s="148">
        <f>H91*'WMS VS Distribution'!AE$36</f>
        <v>54077.186258579524</v>
      </c>
      <c r="AA91" s="148">
        <f>I91*'WMS VS Distribution'!AF$36</f>
        <v>56345.767027572067</v>
      </c>
      <c r="AB91" s="148">
        <f>J91*'WMS VS Distribution'!AG$36</f>
        <v>58614.347796564594</v>
      </c>
      <c r="AC91" s="148">
        <f>K91*'WMS VS Distribution'!AH$36</f>
        <v>54696.623364957675</v>
      </c>
      <c r="AD91" s="148">
        <f>L91*'WMS VS Distribution'!AI$36</f>
        <v>55335.389033721309</v>
      </c>
      <c r="AE91" s="148">
        <f>M91*'WMS VS Distribution'!AJ$36</f>
        <v>55974.154702484971</v>
      </c>
      <c r="AF91" s="148">
        <f>N91*'WMS VS Distribution'!AK$36</f>
        <v>56612.920371248867</v>
      </c>
      <c r="AG91" s="148">
        <f>O91*'WMS VS Distribution'!AL$36</f>
        <v>46462.567785349776</v>
      </c>
      <c r="AH91" s="148">
        <f>P91*'WMS VS Distribution'!AO$36</f>
        <v>57139.562016862626</v>
      </c>
      <c r="AI91" s="148">
        <f>Q91*'WMS VS Distribution'!AT$36</f>
        <v>59790.063299223671</v>
      </c>
      <c r="AJ91" s="148">
        <f>R91*'WMS VS Distribution'!AU$36</f>
        <v>62440.564581584593</v>
      </c>
      <c r="AK91" s="148">
        <f>S91*'WMS VS Distribution'!AV$36</f>
        <v>65091.065863945631</v>
      </c>
      <c r="AL91" s="148">
        <f>T91*'WMS VS Distribution'!AW$36</f>
        <v>67741.567146306683</v>
      </c>
      <c r="AM91" s="747" t="s">
        <v>252</v>
      </c>
      <c r="AN91" s="749">
        <v>0.01</v>
      </c>
      <c r="AO91" s="747" t="s">
        <v>252</v>
      </c>
      <c r="AP91" s="134">
        <f>44/28</f>
        <v>1.5714285714285714</v>
      </c>
      <c r="AQ91" s="747" t="s">
        <v>214</v>
      </c>
      <c r="AR91" s="90">
        <f t="shared" ref="AR91:AX95" si="188">V91*$AN91*$AP91</f>
        <v>567.18752479915554</v>
      </c>
      <c r="AS91" s="90">
        <f t="shared" si="188"/>
        <v>534.25009298479893</v>
      </c>
      <c r="AT91" s="90">
        <f t="shared" si="188"/>
        <v>753.20052532459749</v>
      </c>
      <c r="AU91" s="90">
        <f t="shared" si="188"/>
        <v>749.00441079231484</v>
      </c>
      <c r="AV91" s="90">
        <f t="shared" si="188"/>
        <v>849.78435549196399</v>
      </c>
      <c r="AW91" s="90">
        <f t="shared" si="188"/>
        <v>885.43348186184687</v>
      </c>
      <c r="AX91" s="90">
        <f t="shared" si="188"/>
        <v>921.0826082317293</v>
      </c>
      <c r="AY91" s="90">
        <f t="shared" ref="AY91:AY95" si="189">AC91*$AN91*$AP91</f>
        <v>859.51836716362061</v>
      </c>
      <c r="AZ91" s="90">
        <f t="shared" ref="AZ91:AZ95" si="190">AD91*$AN91*$AP91</f>
        <v>869.55611338704909</v>
      </c>
      <c r="BA91" s="90">
        <f t="shared" ref="BA91:BH95" si="191">AE91*$AN91*$AP91</f>
        <v>879.59385961047815</v>
      </c>
      <c r="BB91" s="90">
        <f t="shared" si="191"/>
        <v>889.63160583391073</v>
      </c>
      <c r="BC91" s="90">
        <f t="shared" si="191"/>
        <v>730.12606519835367</v>
      </c>
      <c r="BD91" s="438">
        <f t="shared" si="191"/>
        <v>897.90740312212688</v>
      </c>
      <c r="BE91" s="438">
        <f t="shared" si="191"/>
        <v>939.55813755922918</v>
      </c>
      <c r="BF91" s="438">
        <f t="shared" si="191"/>
        <v>981.20887199632921</v>
      </c>
      <c r="BG91" s="438">
        <f t="shared" si="191"/>
        <v>1022.8596064334313</v>
      </c>
      <c r="BH91" s="438">
        <f t="shared" si="191"/>
        <v>1064.5103408705336</v>
      </c>
    </row>
    <row r="92" spans="1:60" s="598" customFormat="1" ht="10" x14ac:dyDescent="0.2">
      <c r="A92" s="62"/>
      <c r="B92" s="66" t="s">
        <v>183</v>
      </c>
      <c r="C92" s="62"/>
      <c r="D92" s="148">
        <f>'Manure N2O'!V64</f>
        <v>18088.330078514166</v>
      </c>
      <c r="E92" s="148">
        <f>'Manure N2O'!W64</f>
        <v>41312.185684964978</v>
      </c>
      <c r="F92" s="148">
        <f>'Manure N2O'!X64</f>
        <v>49534.645030135202</v>
      </c>
      <c r="G92" s="148">
        <f>'Manure N2O'!Y64</f>
        <v>61939.645784655229</v>
      </c>
      <c r="H92" s="148">
        <f>'Manure N2O'!Z64</f>
        <v>80676.264379215601</v>
      </c>
      <c r="I92" s="148">
        <f>'Manure N2O'!AA64</f>
        <v>84165.137076396553</v>
      </c>
      <c r="J92" s="148">
        <f>'Manure N2O'!AB64</f>
        <v>87654.009773578757</v>
      </c>
      <c r="K92" s="148">
        <f>'Manure N2O'!AC64</f>
        <v>92091.810047171602</v>
      </c>
      <c r="L92" s="148">
        <f>'Manure N2O'!AD64</f>
        <v>95920.958392058848</v>
      </c>
      <c r="M92" s="148">
        <f>'Manure N2O'!AE64</f>
        <v>99750.10673694608</v>
      </c>
      <c r="N92" s="148">
        <f>'Manure N2O'!AF64</f>
        <v>103579.25508183333</v>
      </c>
      <c r="O92" s="148">
        <f>'Manure N2O'!AG64</f>
        <v>66318.100000000006</v>
      </c>
      <c r="P92" s="148">
        <f>'Manure N2O'!AH64</f>
        <v>111228.01422172744</v>
      </c>
      <c r="Q92" s="148">
        <f>'Manure N2O'!AI64</f>
        <v>128319.87177482921</v>
      </c>
      <c r="R92" s="148">
        <f>'Manure N2O'!AJ64</f>
        <v>145411.7293279297</v>
      </c>
      <c r="S92" s="148">
        <f>'Manure N2O'!AK64</f>
        <v>162503.58688103021</v>
      </c>
      <c r="T92" s="148">
        <f>'Manure N2O'!AL64</f>
        <v>179595.44443413071</v>
      </c>
      <c r="U92" s="82"/>
      <c r="V92" s="148">
        <f>D92*'WMS VS Distribution'!F$38</f>
        <v>16641.263672233032</v>
      </c>
      <c r="W92" s="148">
        <f>E92*'WMS VS Distribution'!G$38</f>
        <v>38007.21083016778</v>
      </c>
      <c r="X92" s="148">
        <f>F92*'WMS VS Distribution'!W$38</f>
        <v>45571.873427724386</v>
      </c>
      <c r="Y92" s="148">
        <f>G92*'WMS VS Distribution'!Z$38</f>
        <v>56984.474121882813</v>
      </c>
      <c r="Z92" s="148">
        <f>H92*'WMS VS Distribution'!AE$38</f>
        <v>74222.163228878358</v>
      </c>
      <c r="AA92" s="148">
        <f>I92*'WMS VS Distribution'!AF$38</f>
        <v>77431.92611028484</v>
      </c>
      <c r="AB92" s="148">
        <f>J92*'WMS VS Distribution'!AG$38</f>
        <v>80641.688991692456</v>
      </c>
      <c r="AC92" s="148">
        <f>K92*'WMS VS Distribution'!AH$38</f>
        <v>84724.465243397877</v>
      </c>
      <c r="AD92" s="148">
        <f>L92*'WMS VS Distribution'!AI$38</f>
        <v>88247.28172069414</v>
      </c>
      <c r="AE92" s="148">
        <f>M92*'WMS VS Distribution'!AJ$38</f>
        <v>91770.098197990403</v>
      </c>
      <c r="AF92" s="148">
        <f>N92*'WMS VS Distribution'!AK$38</f>
        <v>95292.914675286665</v>
      </c>
      <c r="AG92" s="148">
        <f>O92*'WMS VS Distribution'!AL$38</f>
        <v>61012.652000000009</v>
      </c>
      <c r="AH92" s="148">
        <f>P92*'WMS VS Distribution'!AO$38</f>
        <v>102329.77308398926</v>
      </c>
      <c r="AI92" s="148">
        <f>Q92*'WMS VS Distribution'!AT$38</f>
        <v>118054.28203284289</v>
      </c>
      <c r="AJ92" s="148">
        <f>R92*'WMS VS Distribution'!AU$38</f>
        <v>133778.79098169535</v>
      </c>
      <c r="AK92" s="148">
        <f>S92*'WMS VS Distribution'!AV$38</f>
        <v>149503.2999305478</v>
      </c>
      <c r="AL92" s="148">
        <f>T92*'WMS VS Distribution'!AW$38</f>
        <v>165227.80887940028</v>
      </c>
      <c r="AM92" s="747" t="s">
        <v>252</v>
      </c>
      <c r="AN92" s="749">
        <v>0.01</v>
      </c>
      <c r="AO92" s="747" t="s">
        <v>252</v>
      </c>
      <c r="AP92" s="134">
        <f>44/28</f>
        <v>1.5714285714285714</v>
      </c>
      <c r="AQ92" s="747" t="s">
        <v>214</v>
      </c>
      <c r="AR92" s="90">
        <f t="shared" si="188"/>
        <v>261.50557199223334</v>
      </c>
      <c r="AS92" s="90">
        <f t="shared" si="188"/>
        <v>597.25617018835089</v>
      </c>
      <c r="AT92" s="90">
        <f t="shared" si="188"/>
        <v>716.1294395785261</v>
      </c>
      <c r="AU92" s="90">
        <f t="shared" si="188"/>
        <v>895.47030762958707</v>
      </c>
      <c r="AV92" s="90">
        <f t="shared" si="188"/>
        <v>1166.3482793109456</v>
      </c>
      <c r="AW92" s="90">
        <f t="shared" si="188"/>
        <v>1216.787410304476</v>
      </c>
      <c r="AX92" s="90">
        <f t="shared" si="188"/>
        <v>1267.2265412980244</v>
      </c>
      <c r="AY92" s="90">
        <f t="shared" si="189"/>
        <v>1331.3844538248238</v>
      </c>
      <c r="AZ92" s="90">
        <f t="shared" si="190"/>
        <v>1386.7429984680507</v>
      </c>
      <c r="BA92" s="90">
        <f t="shared" si="191"/>
        <v>1442.1015431112778</v>
      </c>
      <c r="BB92" s="90">
        <f t="shared" si="191"/>
        <v>1497.4600877545047</v>
      </c>
      <c r="BC92" s="90">
        <f t="shared" si="191"/>
        <v>958.77024571428592</v>
      </c>
      <c r="BD92" s="438">
        <f t="shared" si="191"/>
        <v>1608.0392913198314</v>
      </c>
      <c r="BE92" s="438">
        <f t="shared" si="191"/>
        <v>1855.1387176589596</v>
      </c>
      <c r="BF92" s="438">
        <f t="shared" si="191"/>
        <v>2102.23814399807</v>
      </c>
      <c r="BG92" s="438">
        <f t="shared" si="191"/>
        <v>2349.3375703371798</v>
      </c>
      <c r="BH92" s="438">
        <f t="shared" si="191"/>
        <v>2596.4369966762902</v>
      </c>
    </row>
    <row r="93" spans="1:60" s="598" customFormat="1" ht="10" x14ac:dyDescent="0.2">
      <c r="A93" s="62"/>
      <c r="B93" s="66" t="s">
        <v>184</v>
      </c>
      <c r="C93" s="62"/>
      <c r="D93" s="148">
        <f>'Manure N2O'!V65</f>
        <v>21314.762656631196</v>
      </c>
      <c r="E93" s="148">
        <f>'Manure N2O'!W65</f>
        <v>10472.024190951181</v>
      </c>
      <c r="F93" s="148">
        <f>'Manure N2O'!X65</f>
        <v>11010.141056098973</v>
      </c>
      <c r="G93" s="148">
        <f>'Manure N2O'!Y65</f>
        <v>5852.8443465768232</v>
      </c>
      <c r="H93" s="148">
        <f>'Manure N2O'!Z65</f>
        <v>4211.6538445582855</v>
      </c>
      <c r="I93" s="148">
        <f>'Manure N2O'!AA65</f>
        <v>4692.0779477111737</v>
      </c>
      <c r="J93" s="148">
        <f>'Manure N2O'!AB65</f>
        <v>3742.2043249454227</v>
      </c>
      <c r="K93" s="148">
        <f>'Manure N2O'!AC65</f>
        <v>4213.5512185274292</v>
      </c>
      <c r="L93" s="148">
        <f>'Manure N2O'!AD65</f>
        <v>5149.8959337557471</v>
      </c>
      <c r="M93" s="148">
        <f>'Manure N2O'!AE65</f>
        <v>4682.363737096608</v>
      </c>
      <c r="N93" s="148">
        <f>'Manure N2O'!AF65</f>
        <v>4214.1273633869469</v>
      </c>
      <c r="O93" s="148">
        <f>'Manure N2O'!AG65</f>
        <v>3277.660794156086</v>
      </c>
      <c r="P93" s="148">
        <f>'Manure N2O'!AH65</f>
        <v>3396.0064743218149</v>
      </c>
      <c r="Q93" s="148">
        <f>'Manure N2O'!AI65</f>
        <v>2701.3687863923701</v>
      </c>
      <c r="R93" s="148">
        <f>'Manure N2O'!AJ65</f>
        <v>2006.7310984628709</v>
      </c>
      <c r="S93" s="148">
        <f>'Manure N2O'!AK65</f>
        <v>1312.0934105334261</v>
      </c>
      <c r="T93" s="148">
        <f>'Manure N2O'!AL65</f>
        <v>617.45572260392669</v>
      </c>
      <c r="U93" s="82"/>
      <c r="V93" s="148">
        <f>D93*'WMS VS Distribution'!F$40</f>
        <v>7682.3788718840378</v>
      </c>
      <c r="W93" s="148">
        <f>E93*'WMS VS Distribution'!G$40</f>
        <v>3774.3820415186851</v>
      </c>
      <c r="X93" s="148">
        <f>F93*'WMS VS Distribution'!W$40</f>
        <v>3286.1388100986596</v>
      </c>
      <c r="Y93" s="148">
        <f>G93*'WMS VS Distribution'!Z$40</f>
        <v>2018.9906659594708</v>
      </c>
      <c r="Z93" s="148">
        <f>H93*'WMS VS Distribution'!AE$40</f>
        <v>1708.2454842694156</v>
      </c>
      <c r="AA93" s="148">
        <f>I93*'WMS VS Distribution'!AF$40</f>
        <v>1946.7107837508304</v>
      </c>
      <c r="AB93" s="148">
        <f>J93*'WMS VS Distribution'!AG$40</f>
        <v>1587.3926303631135</v>
      </c>
      <c r="AC93" s="148">
        <f>K93*'WMS VS Distribution'!AH$40</f>
        <v>1787.3316289445274</v>
      </c>
      <c r="AD93" s="148">
        <f>L93*'WMS VS Distribution'!AI$40</f>
        <v>2184.5164353766449</v>
      </c>
      <c r="AE93" s="148">
        <f>M93*'WMS VS Distribution'!AJ$40</f>
        <v>1986.1955798084446</v>
      </c>
      <c r="AF93" s="148">
        <f>N93*'WMS VS Distribution'!AK$40</f>
        <v>1787.5760218276</v>
      </c>
      <c r="AG93" s="148">
        <f>O93*'WMS VS Distribution'!AL$40</f>
        <v>1302.4257804265724</v>
      </c>
      <c r="AH93" s="148">
        <f>P93*'WMS VS Distribution'!AO$40</f>
        <v>1371.8564130676002</v>
      </c>
      <c r="AI93" s="148">
        <f>Q93*'WMS VS Distribution'!AT$40</f>
        <v>1091.2494194855981</v>
      </c>
      <c r="AJ93" s="148">
        <f>R93*'WMS VS Distribution'!AU$40</f>
        <v>810.64242590357401</v>
      </c>
      <c r="AK93" s="148">
        <f>S93*'WMS VS Distribution'!AV$40</f>
        <v>530.03543232157188</v>
      </c>
      <c r="AL93" s="148">
        <f>T93*'WMS VS Distribution'!AW$40</f>
        <v>249.42843873954766</v>
      </c>
      <c r="AM93" s="747" t="s">
        <v>252</v>
      </c>
      <c r="AN93" s="749">
        <v>0.02</v>
      </c>
      <c r="AO93" s="747" t="s">
        <v>252</v>
      </c>
      <c r="AP93" s="134">
        <f>44/28</f>
        <v>1.5714285714285714</v>
      </c>
      <c r="AQ93" s="747" t="s">
        <v>214</v>
      </c>
      <c r="AR93" s="90">
        <f t="shared" si="188"/>
        <v>241.44619311635546</v>
      </c>
      <c r="AS93" s="90">
        <f t="shared" si="188"/>
        <v>118.62343559058725</v>
      </c>
      <c r="AT93" s="90">
        <f t="shared" si="188"/>
        <v>103.27864831738644</v>
      </c>
      <c r="AU93" s="90">
        <f t="shared" si="188"/>
        <v>63.453992358726225</v>
      </c>
      <c r="AV93" s="90">
        <f t="shared" si="188"/>
        <v>53.687715219895914</v>
      </c>
      <c r="AW93" s="90">
        <f t="shared" si="188"/>
        <v>61.182338917883243</v>
      </c>
      <c r="AX93" s="90">
        <f t="shared" si="188"/>
        <v>49.889482668554997</v>
      </c>
      <c r="AY93" s="90">
        <f t="shared" si="189"/>
        <v>56.173279766828003</v>
      </c>
      <c r="AZ93" s="90">
        <f t="shared" si="190"/>
        <v>68.656230826123121</v>
      </c>
      <c r="BA93" s="90">
        <f t="shared" si="191"/>
        <v>62.423289651122538</v>
      </c>
      <c r="BB93" s="90">
        <f t="shared" si="191"/>
        <v>56.18096068601028</v>
      </c>
      <c r="BC93" s="90">
        <f t="shared" si="191"/>
        <v>40.933381670549423</v>
      </c>
      <c r="BD93" s="438">
        <f t="shared" si="191"/>
        <v>43.115487267838866</v>
      </c>
      <c r="BE93" s="438">
        <f t="shared" si="191"/>
        <v>34.296410326690221</v>
      </c>
      <c r="BF93" s="438">
        <f t="shared" si="191"/>
        <v>25.477333385540899</v>
      </c>
      <c r="BG93" s="438">
        <f t="shared" si="191"/>
        <v>16.658256444392258</v>
      </c>
      <c r="BH93" s="438">
        <f t="shared" si="191"/>
        <v>7.8391795032429261</v>
      </c>
    </row>
    <row r="94" spans="1:60" s="598" customFormat="1" ht="10" x14ac:dyDescent="0.2">
      <c r="A94" s="62"/>
      <c r="B94" s="66" t="s">
        <v>185</v>
      </c>
      <c r="C94" s="62"/>
      <c r="D94" s="148">
        <f>'Manure N2O'!V66</f>
        <v>97359.682228915655</v>
      </c>
      <c r="E94" s="148">
        <f>'Manure N2O'!W66</f>
        <v>129683.91451581327</v>
      </c>
      <c r="F94" s="148">
        <f>'Manure N2O'!X66</f>
        <v>141177.86632003009</v>
      </c>
      <c r="G94" s="148">
        <f>'Manure N2O'!Y66</f>
        <v>119944.71818674846</v>
      </c>
      <c r="H94" s="148">
        <f>'Manure N2O'!Z66</f>
        <v>100693.4981204818</v>
      </c>
      <c r="I94" s="148">
        <f>'Manure N2O'!AA66</f>
        <v>98306.076876505656</v>
      </c>
      <c r="J94" s="148">
        <f>'Manure N2O'!AB66</f>
        <v>95918.655632530121</v>
      </c>
      <c r="K94" s="148">
        <f>'Manure N2O'!AC66</f>
        <v>109585.7579419785</v>
      </c>
      <c r="L94" s="148">
        <f>'Manure N2O'!AD66</f>
        <v>109460.80720208473</v>
      </c>
      <c r="M94" s="148">
        <f>'Manure N2O'!AE66</f>
        <v>109335.85646219096</v>
      </c>
      <c r="N94" s="148">
        <f>'Manure N2O'!AF66</f>
        <v>109210.90572229719</v>
      </c>
      <c r="O94" s="148">
        <f>'Manure N2O'!AG66</f>
        <v>91022.88</v>
      </c>
      <c r="P94" s="148">
        <f>'Manure N2O'!AH66</f>
        <v>105339.85656600671</v>
      </c>
      <c r="Q94" s="148">
        <f>'Manure N2O'!AI66</f>
        <v>103812.09049241764</v>
      </c>
      <c r="R94" s="148">
        <f>'Manure N2O'!AJ66</f>
        <v>102284.32441882853</v>
      </c>
      <c r="S94" s="148">
        <f>'Manure N2O'!AK66</f>
        <v>100756.55834523946</v>
      </c>
      <c r="T94" s="148">
        <f>'Manure N2O'!AL66</f>
        <v>99228.792271650425</v>
      </c>
      <c r="U94" s="82"/>
      <c r="V94" s="148">
        <f>D94*'WMS VS Distribution'!F$45</f>
        <v>89570.907650602414</v>
      </c>
      <c r="W94" s="148">
        <f>E94*'WMS VS Distribution'!G$45</f>
        <v>119309.20135454822</v>
      </c>
      <c r="X94" s="148">
        <f>F94*'WMS VS Distribution'!W$45</f>
        <v>129883.63701442769</v>
      </c>
      <c r="Y94" s="148">
        <f>G94*'WMS VS Distribution'!Z$45</f>
        <v>110349.14073180858</v>
      </c>
      <c r="Z94" s="148">
        <f>H94*'WMS VS Distribution'!AE$45</f>
        <v>92638.018270843269</v>
      </c>
      <c r="AA94" s="148">
        <f>I94*'WMS VS Distribution'!AF$45</f>
        <v>90441.590726385213</v>
      </c>
      <c r="AB94" s="148">
        <f>J94*'WMS VS Distribution'!AG$45</f>
        <v>88245.16318192771</v>
      </c>
      <c r="AC94" s="148">
        <f>K94*'WMS VS Distribution'!AH$45</f>
        <v>100818.89730662023</v>
      </c>
      <c r="AD94" s="148">
        <f>L94*'WMS VS Distribution'!AI$45</f>
        <v>100703.94262591796</v>
      </c>
      <c r="AE94" s="148">
        <f>M94*'WMS VS Distribution'!AJ$45</f>
        <v>100588.98794521569</v>
      </c>
      <c r="AF94" s="148">
        <f>N94*'WMS VS Distribution'!AK$45</f>
        <v>100474.03326451342</v>
      </c>
      <c r="AG94" s="148">
        <f>O94*'WMS VS Distribution'!AL$45</f>
        <v>83741.049600000013</v>
      </c>
      <c r="AH94" s="148">
        <f>P94*'WMS VS Distribution'!AO$45</f>
        <v>96912.668040726188</v>
      </c>
      <c r="AI94" s="148">
        <f>Q94*'WMS VS Distribution'!AT$45</f>
        <v>95507.123253024241</v>
      </c>
      <c r="AJ94" s="148">
        <f>R94*'WMS VS Distribution'!AU$45</f>
        <v>94101.578465322265</v>
      </c>
      <c r="AK94" s="148">
        <f>S94*'WMS VS Distribution'!AV$45</f>
        <v>92696.033677620318</v>
      </c>
      <c r="AL94" s="148">
        <f>T94*'WMS VS Distribution'!AW$45</f>
        <v>91290.488889918401</v>
      </c>
      <c r="AM94" s="747" t="s">
        <v>252</v>
      </c>
      <c r="AN94" s="749">
        <v>0.01</v>
      </c>
      <c r="AO94" s="747" t="s">
        <v>252</v>
      </c>
      <c r="AP94" s="134">
        <f>44/28</f>
        <v>1.5714285714285714</v>
      </c>
      <c r="AQ94" s="747" t="s">
        <v>214</v>
      </c>
      <c r="AR94" s="90">
        <f t="shared" si="188"/>
        <v>1407.5428345094665</v>
      </c>
      <c r="AS94" s="90">
        <f t="shared" si="188"/>
        <v>1874.8588784286148</v>
      </c>
      <c r="AT94" s="90">
        <f t="shared" si="188"/>
        <v>2041.0285816552923</v>
      </c>
      <c r="AU94" s="90">
        <f t="shared" si="188"/>
        <v>1734.0579257855636</v>
      </c>
      <c r="AV94" s="90">
        <f t="shared" si="188"/>
        <v>1455.7402871132513</v>
      </c>
      <c r="AW94" s="90">
        <f t="shared" si="188"/>
        <v>1421.2249971289107</v>
      </c>
      <c r="AX94" s="90">
        <f t="shared" si="188"/>
        <v>1386.7097071445785</v>
      </c>
      <c r="AY94" s="90">
        <f t="shared" si="189"/>
        <v>1584.2969576754608</v>
      </c>
      <c r="AZ94" s="90">
        <f t="shared" si="190"/>
        <v>1582.4905269787109</v>
      </c>
      <c r="BA94" s="90">
        <f t="shared" si="191"/>
        <v>1580.6840962819608</v>
      </c>
      <c r="BB94" s="90">
        <f t="shared" si="191"/>
        <v>1578.8776655852109</v>
      </c>
      <c r="BC94" s="90">
        <f t="shared" si="191"/>
        <v>1315.9307794285717</v>
      </c>
      <c r="BD94" s="438">
        <f t="shared" si="191"/>
        <v>1522.9133549256974</v>
      </c>
      <c r="BE94" s="438">
        <f t="shared" si="191"/>
        <v>1500.8262225475239</v>
      </c>
      <c r="BF94" s="438">
        <f t="shared" si="191"/>
        <v>1478.73909016935</v>
      </c>
      <c r="BG94" s="438">
        <f t="shared" si="191"/>
        <v>1456.6519577911765</v>
      </c>
      <c r="BH94" s="438">
        <f t="shared" si="191"/>
        <v>1434.5648254130035</v>
      </c>
    </row>
    <row r="95" spans="1:60" s="598" customFormat="1" ht="10" x14ac:dyDescent="0.2">
      <c r="A95" s="62"/>
      <c r="B95" s="66" t="s">
        <v>186</v>
      </c>
      <c r="C95" s="62"/>
      <c r="D95" s="148">
        <f>'Manure N2O'!V67</f>
        <v>52352.729024811277</v>
      </c>
      <c r="E95" s="148">
        <f>'Manure N2O'!W67</f>
        <v>54176.652267937345</v>
      </c>
      <c r="F95" s="148">
        <f>'Manure N2O'!X67</f>
        <v>40805.534339485312</v>
      </c>
      <c r="G95" s="148">
        <f>'Manure N2O'!Y67</f>
        <v>36128.53917442316</v>
      </c>
      <c r="H95" s="148">
        <f>'Manure N2O'!Z67</f>
        <v>24708.71289324508</v>
      </c>
      <c r="I95" s="148">
        <f>'Manure N2O'!AA67</f>
        <v>23260.349206765262</v>
      </c>
      <c r="J95" s="148">
        <f>'Manure N2O'!AB67</f>
        <v>21811.985520285089</v>
      </c>
      <c r="K95" s="148">
        <f>'Manure N2O'!AC67</f>
        <v>20961.745005918041</v>
      </c>
      <c r="L95" s="148">
        <f>'Manure N2O'!AD67</f>
        <v>19904.159806151038</v>
      </c>
      <c r="M95" s="148">
        <f>'Manure N2O'!AE67</f>
        <v>18882.404085470938</v>
      </c>
      <c r="N95" s="148">
        <f>'Manure N2O'!AF67</f>
        <v>17961.60243745198</v>
      </c>
      <c r="O95" s="148">
        <f>'Manure N2O'!AG67</f>
        <v>16849.33311876894</v>
      </c>
      <c r="P95" s="148">
        <f>'Manure N2O'!AH67</f>
        <v>14758.587557279809</v>
      </c>
      <c r="Q95" s="148">
        <f>'Manure N2O'!AI67</f>
        <v>11931.936549248237</v>
      </c>
      <c r="R95" s="148">
        <f>'Manure N2O'!AJ67</f>
        <v>9997.3147326169474</v>
      </c>
      <c r="S95" s="148">
        <f>'Manure N2O'!AK67</f>
        <v>8719.5304865574653</v>
      </c>
      <c r="T95" s="148">
        <f>'Manure N2O'!AL67</f>
        <v>7925.4026031753292</v>
      </c>
      <c r="U95" s="82"/>
      <c r="V95" s="148">
        <f>D95*'WMS VS Distribution'!F$47</f>
        <v>0</v>
      </c>
      <c r="W95" s="148">
        <f>E95*'WMS VS Distribution'!G$47</f>
        <v>0</v>
      </c>
      <c r="X95" s="148">
        <f>F95*'WMS VS Distribution'!W$47</f>
        <v>0</v>
      </c>
      <c r="Y95" s="148">
        <f>G95*'WMS VS Distribution'!Z$47</f>
        <v>0</v>
      </c>
      <c r="Z95" s="148">
        <f>H95*'WMS VS Distribution'!AE$47</f>
        <v>0</v>
      </c>
      <c r="AA95" s="148">
        <f>I95*'WMS VS Distribution'!AF$47</f>
        <v>0</v>
      </c>
      <c r="AB95" s="148">
        <f>J95*'WMS VS Distribution'!AG$47</f>
        <v>0</v>
      </c>
      <c r="AC95" s="148">
        <f>K95*'WMS VS Distribution'!AH$47</f>
        <v>0</v>
      </c>
      <c r="AD95" s="148">
        <f>L95*'WMS VS Distribution'!AI$47</f>
        <v>0</v>
      </c>
      <c r="AE95" s="148">
        <f>M95*'WMS VS Distribution'!AJ$47</f>
        <v>0</v>
      </c>
      <c r="AF95" s="148">
        <f>N95*'WMS VS Distribution'!AK$47</f>
        <v>0</v>
      </c>
      <c r="AG95" s="148">
        <f>O95*'WMS VS Distribution'!AL$47</f>
        <v>0</v>
      </c>
      <c r="AH95" s="148">
        <f>P95*'WMS VS Distribution'!AO$47</f>
        <v>0</v>
      </c>
      <c r="AI95" s="148">
        <f>Q95*'WMS VS Distribution'!AT$47</f>
        <v>0</v>
      </c>
      <c r="AJ95" s="148">
        <f>R95*'WMS VS Distribution'!AU$47</f>
        <v>0</v>
      </c>
      <c r="AK95" s="148">
        <f>S95*'WMS VS Distribution'!AV$47</f>
        <v>0</v>
      </c>
      <c r="AL95" s="148">
        <f>T95*'WMS VS Distribution'!AW$47</f>
        <v>0</v>
      </c>
      <c r="AM95" s="747" t="s">
        <v>252</v>
      </c>
      <c r="AN95" s="749">
        <v>0.02</v>
      </c>
      <c r="AO95" s="747" t="s">
        <v>252</v>
      </c>
      <c r="AP95" s="134">
        <f>44/28</f>
        <v>1.5714285714285714</v>
      </c>
      <c r="AQ95" s="747" t="s">
        <v>214</v>
      </c>
      <c r="AR95" s="90">
        <f t="shared" si="188"/>
        <v>0</v>
      </c>
      <c r="AS95" s="90">
        <f t="shared" si="188"/>
        <v>0</v>
      </c>
      <c r="AT95" s="90">
        <f t="shared" si="188"/>
        <v>0</v>
      </c>
      <c r="AU95" s="90">
        <f t="shared" si="188"/>
        <v>0</v>
      </c>
      <c r="AV95" s="90">
        <f t="shared" si="188"/>
        <v>0</v>
      </c>
      <c r="AW95" s="90">
        <f t="shared" si="188"/>
        <v>0</v>
      </c>
      <c r="AX95" s="90">
        <f t="shared" si="188"/>
        <v>0</v>
      </c>
      <c r="AY95" s="90">
        <f t="shared" si="189"/>
        <v>0</v>
      </c>
      <c r="AZ95" s="90">
        <f t="shared" si="190"/>
        <v>0</v>
      </c>
      <c r="BA95" s="90">
        <f t="shared" si="191"/>
        <v>0</v>
      </c>
      <c r="BB95" s="90">
        <f t="shared" si="191"/>
        <v>0</v>
      </c>
      <c r="BC95" s="90">
        <f t="shared" si="191"/>
        <v>0</v>
      </c>
      <c r="BD95" s="438">
        <f t="shared" si="191"/>
        <v>0</v>
      </c>
      <c r="BE95" s="438">
        <f t="shared" si="191"/>
        <v>0</v>
      </c>
      <c r="BF95" s="438">
        <f t="shared" si="191"/>
        <v>0</v>
      </c>
      <c r="BG95" s="438">
        <f t="shared" si="191"/>
        <v>0</v>
      </c>
      <c r="BH95" s="438">
        <f t="shared" si="191"/>
        <v>0</v>
      </c>
    </row>
    <row r="96" spans="1:60" s="598" customFormat="1" ht="10.5" x14ac:dyDescent="0.25">
      <c r="A96" s="62"/>
      <c r="B96" s="94" t="s">
        <v>138</v>
      </c>
      <c r="C96" s="62"/>
      <c r="D96" s="95">
        <f>SUM(D60:D95)</f>
        <v>14311579.86408921</v>
      </c>
      <c r="E96" s="95">
        <f>SUM(E60:E95)</f>
        <v>11670569.27074736</v>
      </c>
      <c r="F96" s="95">
        <f>SUM(F60:F95)</f>
        <v>11636771.720040506</v>
      </c>
      <c r="G96" s="95">
        <f>SUM(G60:G95)</f>
        <v>11627586.300666528</v>
      </c>
      <c r="H96" s="95">
        <f>SUM(H60:H95)</f>
        <v>10699623.164929077</v>
      </c>
      <c r="I96" s="95">
        <f t="shared" ref="I96:P96" si="192">SUM(I60:I95)</f>
        <v>11341353.915198682</v>
      </c>
      <c r="J96" s="95">
        <f t="shared" si="192"/>
        <v>11724363.621611113</v>
      </c>
      <c r="K96" s="95">
        <f t="shared" ref="K96:L96" si="193">SUM(K60:K95)</f>
        <v>12018354.115484355</v>
      </c>
      <c r="L96" s="95">
        <f t="shared" si="193"/>
        <v>12207385.786309788</v>
      </c>
      <c r="M96" s="95">
        <f t="shared" si="192"/>
        <v>12348273.812987497</v>
      </c>
      <c r="N96" s="95">
        <f t="shared" ref="N96:O96" si="194">SUM(N60:N95)</f>
        <v>12178647.578268457</v>
      </c>
      <c r="O96" s="95">
        <f t="shared" si="194"/>
        <v>12502809.824375533</v>
      </c>
      <c r="P96" s="95">
        <f t="shared" si="192"/>
        <v>12161788.386539273</v>
      </c>
      <c r="Q96" s="95">
        <f t="shared" ref="Q96:T96" si="195">SUM(Q60:Q95)</f>
        <v>12003596.579049265</v>
      </c>
      <c r="R96" s="95">
        <f>SUM(R60:R95)</f>
        <v>11846296.80075066</v>
      </c>
      <c r="S96" s="95">
        <f t="shared" si="195"/>
        <v>11689653.860022625</v>
      </c>
      <c r="T96" s="95">
        <f t="shared" si="195"/>
        <v>11533494.57565726</v>
      </c>
      <c r="U96" s="43"/>
      <c r="V96" s="95">
        <f>SUM(V60:V79,V80,V83,V86,V89,V91:V95)</f>
        <v>4160756.4782284256</v>
      </c>
      <c r="W96" s="95">
        <f>SUM(W60:W79,W80,W83,W86,W89,W91:W95)</f>
        <v>4963948.0120166</v>
      </c>
      <c r="X96" s="95">
        <f>SUM(X60:X79,X80,X83,X86,X89,X91:X95)</f>
        <v>5227890.4256519154</v>
      </c>
      <c r="Y96" s="95">
        <f t="shared" ref="Y96:AB96" si="196">SUM(Y60:Y79,Y80,Y83,Y86,Y89,Y91:Y95)</f>
        <v>5311547.307142715</v>
      </c>
      <c r="Z96" s="95">
        <f t="shared" si="196"/>
        <v>4327498.4246340487</v>
      </c>
      <c r="AA96" s="95">
        <f t="shared" si="196"/>
        <v>4547766.045076984</v>
      </c>
      <c r="AB96" s="95">
        <f t="shared" si="196"/>
        <v>4595597.9198280582</v>
      </c>
      <c r="AC96" s="95">
        <f t="shared" ref="AC96:AD96" si="197">SUM(AC60:AC79,AC80,AC83,AC86,AC89,AC91:AC95)</f>
        <v>4653572.4978958014</v>
      </c>
      <c r="AD96" s="95">
        <f t="shared" si="197"/>
        <v>4693099.5580904558</v>
      </c>
      <c r="AE96" s="95">
        <f>SUM(AE60:AE79,AE80,AE83,AE86,AE89,AE91:AE95)</f>
        <v>4620422.4493003301</v>
      </c>
      <c r="AF96" s="95">
        <f>SUM(AF60:AF79,AF80,AF83,AF86,AF89,AF91:AF95)</f>
        <v>4494099.0715051461</v>
      </c>
      <c r="AG96" s="95">
        <f>SUM(AG60:AG79,AG80,AG83,AG86,AG89,AG91:AG95)</f>
        <v>4814697.0481334878</v>
      </c>
      <c r="AH96" s="436">
        <f>SUM(AH60:AH79,AH80,AH83,AH86,AH89,AH91:AH95)</f>
        <v>4553909.8498970922</v>
      </c>
      <c r="AI96" s="436">
        <f>SUM(AI60:AI79,AI80,AI83,AI86,AI89,AI91:AI95)</f>
        <v>4528162.6850419547</v>
      </c>
      <c r="AJ96" s="436">
        <f t="shared" ref="AJ96:AL96" si="198">SUM(AJ60:AJ79,AJ80,AJ83,AJ86,AJ89,AJ91:AJ95)</f>
        <v>4502415.520186821</v>
      </c>
      <c r="AK96" s="436">
        <f t="shared" si="198"/>
        <v>4476668.3553316873</v>
      </c>
      <c r="AL96" s="436">
        <f t="shared" si="198"/>
        <v>4450921.1904765517</v>
      </c>
      <c r="AM96" s="94"/>
      <c r="AN96" s="94"/>
      <c r="AO96" s="94"/>
      <c r="AP96" s="94"/>
      <c r="AQ96" s="746"/>
      <c r="AR96" s="95">
        <f>SUM(AR60:AR79,AR80,AR83,AR86,AR89,AR91:AR95)</f>
        <v>233519.28833643458</v>
      </c>
      <c r="AS96" s="95">
        <f>SUM(AS60:AS79,AS80,AS83,AS86,AS89,AS91:AS95)</f>
        <v>233346.92684144669</v>
      </c>
      <c r="AT96" s="95">
        <f>SUM(AT60:AT79,AT80,AT83,AT86,AT89,AT91:AT95)</f>
        <v>240957.95636163978</v>
      </c>
      <c r="AU96" s="95">
        <f t="shared" ref="AU96:AX96" si="199">SUM(AU60:AU79,AU80,AU83,AU86,AU89,AU91:AU95)</f>
        <v>243251.82607246577</v>
      </c>
      <c r="AV96" s="95">
        <f t="shared" si="199"/>
        <v>215514.5986293552</v>
      </c>
      <c r="AW96" s="95">
        <f t="shared" si="199"/>
        <v>228257.88742195771</v>
      </c>
      <c r="AX96" s="95">
        <f t="shared" si="199"/>
        <v>234616.7631066984</v>
      </c>
      <c r="AY96" s="95">
        <f t="shared" ref="AY96:AZ96" si="200">SUM(AY60:AY79,AY80,AY83,AY86,AY89,AY91:AY95)</f>
        <v>239915.51440918641</v>
      </c>
      <c r="AZ96" s="95">
        <f t="shared" si="200"/>
        <v>245452.38083949735</v>
      </c>
      <c r="BA96" s="95">
        <f>SUM(BA60:BA79,BA80,BA83,BA86,BA89,BA91:BA95)</f>
        <v>247426.22836667459</v>
      </c>
      <c r="BB96" s="95">
        <f>SUM(BB60:BB79,BB80,BB83,BB86,BB89,BB91:BB95)</f>
        <v>242981.78550620019</v>
      </c>
      <c r="BC96" s="95">
        <f>SUM(BC60:BC79,BC80,BC83,BC86,BC89,BC91:BC95)</f>
        <v>253603.3572079101</v>
      </c>
      <c r="BD96" s="436">
        <f>SUM(BD60:BD79,BD80,BD83,BD86,BD89,BD91:BD95)</f>
        <v>243298.5399282997</v>
      </c>
      <c r="BE96" s="436">
        <f>SUM(BE60:BE79,BE80,BE83,BE86,BE89,BE91:BE95)</f>
        <v>240889.41877770895</v>
      </c>
      <c r="BF96" s="436">
        <f t="shared" ref="BF96:BH96" si="201">SUM(BF60:BF79,BF80,BF83,BF86,BF89,BF91:BF95)</f>
        <v>238480.29762711836</v>
      </c>
      <c r="BG96" s="436">
        <f t="shared" si="201"/>
        <v>236071.17647652776</v>
      </c>
      <c r="BH96" s="436">
        <f t="shared" si="201"/>
        <v>233662.05532593708</v>
      </c>
    </row>
    <row r="97" spans="1:60" s="598" customFormat="1" ht="10" x14ac:dyDescent="0.2">
      <c r="A97" s="62"/>
      <c r="B97" s="62"/>
      <c r="C97" s="62"/>
      <c r="D97" s="62"/>
      <c r="E97" s="62"/>
      <c r="F97" s="62"/>
      <c r="G97" s="62"/>
      <c r="H97" s="62"/>
      <c r="I97" s="62"/>
      <c r="J97" s="62"/>
      <c r="K97" s="62"/>
      <c r="L97" s="62"/>
      <c r="M97" s="62"/>
      <c r="N97" s="62"/>
      <c r="O97" s="62"/>
      <c r="P97" s="62"/>
      <c r="Q97" s="62"/>
      <c r="R97" s="62"/>
      <c r="S97" s="62"/>
      <c r="T97" s="62"/>
      <c r="U97" s="1"/>
      <c r="V97" s="1"/>
      <c r="W97" s="1"/>
      <c r="X97" s="1"/>
      <c r="Y97" s="1"/>
      <c r="Z97" s="1"/>
      <c r="AA97" s="1"/>
      <c r="AB97" s="1"/>
      <c r="AC97" s="1"/>
      <c r="AD97" s="1"/>
      <c r="AE97" s="1"/>
      <c r="AF97" s="1"/>
      <c r="AG97" s="1"/>
      <c r="AH97" s="1"/>
      <c r="AI97" s="1"/>
      <c r="AJ97" s="1"/>
      <c r="AK97" s="1"/>
      <c r="AL97" s="1"/>
      <c r="AM97" s="62"/>
      <c r="AN97" s="62"/>
      <c r="AO97" s="62"/>
      <c r="AP97" s="62"/>
      <c r="AQ97" s="747"/>
      <c r="AR97" s="62"/>
      <c r="AS97" s="62"/>
      <c r="AT97" s="747"/>
      <c r="AU97" s="747"/>
      <c r="AV97" s="747"/>
      <c r="AW97" s="747"/>
      <c r="AX97" s="747"/>
      <c r="AY97" s="747"/>
      <c r="AZ97" s="747"/>
      <c r="BA97" s="747"/>
      <c r="BB97" s="747"/>
      <c r="BC97" s="747"/>
      <c r="BD97" s="62"/>
      <c r="BE97" s="62"/>
      <c r="BF97" s="62"/>
      <c r="BG97" s="62"/>
      <c r="BH97" s="62"/>
    </row>
    <row r="98" spans="1:60" s="602" customFormat="1" ht="13" x14ac:dyDescent="0.3">
      <c r="A98" s="67" t="s">
        <v>220</v>
      </c>
      <c r="B98" s="799"/>
      <c r="C98" s="799"/>
      <c r="D98" s="799"/>
      <c r="E98" s="799"/>
      <c r="F98" s="799"/>
      <c r="G98" s="799"/>
      <c r="H98" s="799"/>
      <c r="I98" s="799"/>
      <c r="J98" s="799"/>
      <c r="K98" s="799"/>
      <c r="L98" s="799"/>
      <c r="M98" s="799"/>
      <c r="N98" s="799"/>
      <c r="O98" s="799"/>
      <c r="P98" s="799"/>
      <c r="Q98" s="799"/>
      <c r="R98" s="799"/>
      <c r="S98" s="799"/>
      <c r="T98" s="799"/>
      <c r="U98" s="800"/>
      <c r="V98" s="800"/>
      <c r="W98" s="800"/>
      <c r="X98" s="800"/>
      <c r="Y98" s="800"/>
      <c r="Z98" s="800"/>
      <c r="AA98" s="800"/>
      <c r="AB98" s="800"/>
      <c r="AC98" s="800"/>
      <c r="AD98" s="800"/>
      <c r="AE98" s="800"/>
      <c r="AF98" s="800"/>
      <c r="AG98" s="800"/>
      <c r="AH98" s="800"/>
      <c r="AI98" s="800"/>
      <c r="AJ98" s="800"/>
      <c r="AK98" s="800"/>
      <c r="AL98" s="800"/>
      <c r="AM98" s="799"/>
      <c r="AN98" s="799"/>
      <c r="AO98" s="799"/>
      <c r="AP98" s="799"/>
      <c r="AQ98" s="801"/>
      <c r="AR98" s="799"/>
      <c r="AS98" s="799"/>
      <c r="AT98" s="801"/>
      <c r="AU98" s="801"/>
      <c r="AV98" s="801"/>
      <c r="AW98" s="801"/>
      <c r="AX98" s="801"/>
      <c r="AY98" s="801"/>
      <c r="AZ98" s="801"/>
      <c r="BA98" s="801"/>
      <c r="BB98" s="801"/>
      <c r="BC98" s="801"/>
      <c r="BD98" s="799"/>
      <c r="BE98" s="799"/>
      <c r="BF98" s="799"/>
      <c r="BG98" s="799"/>
      <c r="BH98" s="799"/>
    </row>
    <row r="99" spans="1:60" x14ac:dyDescent="0.25">
      <c r="A99" s="69"/>
      <c r="B99" s="267"/>
      <c r="C99" s="267"/>
      <c r="D99" s="267"/>
      <c r="E99" s="267"/>
      <c r="F99" s="267"/>
      <c r="G99" s="267"/>
      <c r="H99" s="267"/>
      <c r="I99" s="267"/>
      <c r="J99" s="267"/>
      <c r="K99" s="267"/>
      <c r="L99" s="267"/>
      <c r="P99" s="267"/>
      <c r="Q99" s="267"/>
      <c r="R99" s="267"/>
      <c r="S99" s="267"/>
      <c r="T99" s="267"/>
      <c r="U99" s="286"/>
      <c r="V99" s="286"/>
      <c r="W99" s="286"/>
      <c r="X99" s="286"/>
      <c r="Y99" s="286"/>
      <c r="Z99" s="286"/>
      <c r="AA99" s="286"/>
      <c r="AB99" s="286"/>
      <c r="AC99" s="286"/>
      <c r="AD99" s="286"/>
      <c r="AH99" s="286"/>
      <c r="AI99" s="286"/>
      <c r="AJ99" s="286"/>
      <c r="AK99" s="286"/>
      <c r="AL99" s="286"/>
      <c r="AM99" s="267"/>
      <c r="AN99" s="267"/>
      <c r="AO99" s="267"/>
      <c r="AP99" s="267"/>
      <c r="AQ99" s="181"/>
      <c r="AR99" s="267"/>
      <c r="AS99" s="267"/>
      <c r="AT99" s="181"/>
      <c r="AU99" s="181"/>
      <c r="AV99" s="181"/>
      <c r="AW99" s="181"/>
      <c r="AX99" s="181"/>
      <c r="AY99" s="181"/>
      <c r="BD99" s="267"/>
      <c r="BE99" s="267"/>
      <c r="BF99" s="267"/>
      <c r="BG99" s="267"/>
      <c r="BH99" s="267"/>
    </row>
    <row r="100" spans="1:60" s="598" customFormat="1" ht="45" customHeight="1" x14ac:dyDescent="0.4">
      <c r="A100" s="168" t="s">
        <v>191</v>
      </c>
      <c r="B100" s="94"/>
      <c r="C100" s="62"/>
      <c r="D100" s="1331" t="s">
        <v>246</v>
      </c>
      <c r="E100" s="1331"/>
      <c r="F100" s="1331"/>
      <c r="G100" s="1331"/>
      <c r="H100" s="1331"/>
      <c r="I100" s="1331"/>
      <c r="J100" s="1331"/>
      <c r="K100" s="1331"/>
      <c r="L100" s="1331"/>
      <c r="M100" s="1331"/>
      <c r="N100" s="1331"/>
      <c r="O100" s="1331"/>
      <c r="P100" s="1331"/>
      <c r="Q100" s="737"/>
      <c r="R100" s="737"/>
      <c r="S100" s="737"/>
      <c r="T100" s="737"/>
      <c r="U100" s="736"/>
      <c r="V100" s="1330" t="s">
        <v>247</v>
      </c>
      <c r="W100" s="1330"/>
      <c r="X100" s="1330"/>
      <c r="Y100" s="1330"/>
      <c r="Z100" s="1330"/>
      <c r="AA100" s="1330"/>
      <c r="AB100" s="1330"/>
      <c r="AC100" s="1330"/>
      <c r="AD100" s="1330"/>
      <c r="AE100" s="1330"/>
      <c r="AF100" s="736"/>
      <c r="AG100" s="736"/>
      <c r="AH100" s="736"/>
      <c r="AI100" s="736"/>
      <c r="AJ100" s="736"/>
      <c r="AK100" s="736"/>
      <c r="AL100" s="736"/>
      <c r="AM100" s="89"/>
      <c r="AN100" s="737" t="s">
        <v>248</v>
      </c>
      <c r="AO100" s="62"/>
      <c r="AP100" s="737" t="s">
        <v>249</v>
      </c>
      <c r="AQ100" s="747"/>
      <c r="AR100" s="62"/>
      <c r="AS100" s="62"/>
      <c r="AT100" s="1331" t="s">
        <v>250</v>
      </c>
      <c r="AU100" s="1331"/>
      <c r="AV100" s="1331"/>
      <c r="AW100" s="1331"/>
      <c r="AX100" s="1331"/>
      <c r="AY100" s="1331"/>
      <c r="AZ100" s="1331"/>
      <c r="BA100" s="1331"/>
      <c r="BB100" s="1331"/>
      <c r="BC100" s="1331"/>
      <c r="BD100" s="1331"/>
      <c r="BE100" s="737"/>
      <c r="BF100" s="737"/>
      <c r="BG100" s="737"/>
      <c r="BH100" s="737"/>
    </row>
    <row r="101" spans="1:60" s="598" customFormat="1" ht="10.5" x14ac:dyDescent="0.25">
      <c r="A101" s="62"/>
      <c r="B101" s="62"/>
      <c r="C101" s="62"/>
      <c r="D101" s="131">
        <v>1990</v>
      </c>
      <c r="E101" s="131">
        <v>2005</v>
      </c>
      <c r="F101" s="131">
        <v>2007</v>
      </c>
      <c r="G101" s="194">
        <v>2010</v>
      </c>
      <c r="H101" s="194">
        <v>2015</v>
      </c>
      <c r="I101" s="194">
        <v>2016</v>
      </c>
      <c r="J101" s="194">
        <v>2017</v>
      </c>
      <c r="K101" s="194">
        <v>2018</v>
      </c>
      <c r="L101" s="194">
        <v>2019</v>
      </c>
      <c r="M101" s="194">
        <v>2020</v>
      </c>
      <c r="N101" s="194">
        <v>2021</v>
      </c>
      <c r="O101" s="746">
        <v>2022</v>
      </c>
      <c r="P101" s="746">
        <v>2025</v>
      </c>
      <c r="Q101" s="746">
        <v>2030</v>
      </c>
      <c r="R101" s="746">
        <v>2035</v>
      </c>
      <c r="S101" s="746">
        <v>2040</v>
      </c>
      <c r="T101" s="746">
        <v>2045</v>
      </c>
      <c r="U101" s="30"/>
      <c r="V101" s="131">
        <v>1990</v>
      </c>
      <c r="W101" s="131">
        <v>2005</v>
      </c>
      <c r="X101" s="131">
        <v>2007</v>
      </c>
      <c r="Y101" s="746">
        <v>2010</v>
      </c>
      <c r="Z101" s="746">
        <v>2015</v>
      </c>
      <c r="AA101" s="746">
        <v>2016</v>
      </c>
      <c r="AB101" s="746">
        <v>2017</v>
      </c>
      <c r="AC101" s="746">
        <v>2018</v>
      </c>
      <c r="AD101" s="746">
        <v>2019</v>
      </c>
      <c r="AE101" s="746">
        <v>2020</v>
      </c>
      <c r="AF101" s="746">
        <v>2021</v>
      </c>
      <c r="AG101" s="746">
        <v>2022</v>
      </c>
      <c r="AH101" s="746">
        <v>2025</v>
      </c>
      <c r="AI101" s="746">
        <v>2030</v>
      </c>
      <c r="AJ101" s="746">
        <v>2035</v>
      </c>
      <c r="AK101" s="746">
        <v>2040</v>
      </c>
      <c r="AL101" s="746">
        <v>2045</v>
      </c>
      <c r="AM101" s="62"/>
      <c r="AN101" s="62"/>
      <c r="AO101" s="62"/>
      <c r="AP101" s="62"/>
      <c r="AQ101" s="747"/>
      <c r="AR101" s="131">
        <v>1990</v>
      </c>
      <c r="AS101" s="131">
        <v>2005</v>
      </c>
      <c r="AT101" s="131">
        <v>2007</v>
      </c>
      <c r="AU101" s="194">
        <v>2010</v>
      </c>
      <c r="AV101" s="194">
        <v>2015</v>
      </c>
      <c r="AW101" s="194">
        <v>2016</v>
      </c>
      <c r="AX101" s="194">
        <v>2017</v>
      </c>
      <c r="AY101" s="194">
        <v>2018</v>
      </c>
      <c r="AZ101" s="194">
        <v>2019</v>
      </c>
      <c r="BA101" s="194">
        <v>2020</v>
      </c>
      <c r="BB101" s="194">
        <v>2021</v>
      </c>
      <c r="BC101" s="194">
        <v>2022</v>
      </c>
      <c r="BD101" s="194">
        <v>2025</v>
      </c>
      <c r="BE101" s="194">
        <v>2030</v>
      </c>
      <c r="BF101" s="194">
        <v>2035</v>
      </c>
      <c r="BG101" s="194">
        <v>2040</v>
      </c>
      <c r="BH101" s="194">
        <v>2045</v>
      </c>
    </row>
    <row r="102" spans="1:60" s="598" customFormat="1" ht="10" x14ac:dyDescent="0.2">
      <c r="A102" s="62">
        <v>1</v>
      </c>
      <c r="B102" s="62" t="s">
        <v>251</v>
      </c>
      <c r="C102" s="62"/>
      <c r="D102" s="148">
        <f>INDEX('N and Urea Consumption'!$B$49:$BF$53,MATCH("Kauai",'N and Urea Consumption'!$B$49:$B$53,0),MATCH(D$143,'N and Urea Consumption'!$B$49:$BF$49,0))</f>
        <v>2583048.807934043</v>
      </c>
      <c r="E102" s="148">
        <f>INDEX('N and Urea Consumption'!$B$49:$BF$53,MATCH("Kauai",'N and Urea Consumption'!$B$49:$B$53,0),MATCH(E$143,'N and Urea Consumption'!$B$49:$BF$49,0))</f>
        <v>1867715.7234014801</v>
      </c>
      <c r="F102" s="148">
        <f>INDEX('N and Urea Consumption'!$B$49:$BF$53,MATCH("Kauai",'N and Urea Consumption'!$B$49:$B$53,0),MATCH(F$143,'N and Urea Consumption'!$B$49:$BF$49,0))</f>
        <v>1846466.3301557654</v>
      </c>
      <c r="G102" s="148">
        <f>INDEX('N and Urea Consumption'!$B$49:$BF$53,MATCH("Kauai",'N and Urea Consumption'!$B$49:$B$53,0),MATCH(G$143,'N and Urea Consumption'!$B$49:$BF$49,0))</f>
        <v>1810121.5639907152</v>
      </c>
      <c r="H102" s="148">
        <f>INDEX('N and Urea Consumption'!$B$49:$BF$53,MATCH("Kauai",'N and Urea Consumption'!$B$49:$B$53,0),MATCH(H$143,'N and Urea Consumption'!$B$49:$BF$49,0))</f>
        <v>1839775.8519811323</v>
      </c>
      <c r="I102" s="148">
        <f>INDEX('N and Urea Consumption'!$B$49:$BF$53,MATCH("Kauai",'N and Urea Consumption'!$B$49:$B$53,0),MATCH(I$143,'N and Urea Consumption'!$B$49:$BF$49,0))</f>
        <v>2001303.6584403482</v>
      </c>
      <c r="J102" s="148">
        <f>INDEX('N and Urea Consumption'!$B$49:$BF$53,MATCH("Kauai",'N and Urea Consumption'!$B$49:$B$53,0),MATCH(J$143,'N and Urea Consumption'!$B$49:$BF$49,0))</f>
        <v>2141501.3429706031</v>
      </c>
      <c r="K102" s="148">
        <f>INDEX('N and Urea Consumption'!$B$49:$BF$53,MATCH("Kauai",'N and Urea Consumption'!$B$49:$B$53,0),MATCH(K$143,'N and Urea Consumption'!$B$49:$BF$49,0))</f>
        <v>2253362.5950974384</v>
      </c>
      <c r="L102" s="148">
        <f>INDEX('N and Urea Consumption'!$B$49:$BF$53,MATCH("Kauai",'N and Urea Consumption'!$B$49:$B$53,0),MATCH(L$143,'N and Urea Consumption'!$B$49:$BF$49,0))</f>
        <v>2380532.2961385571</v>
      </c>
      <c r="M102" s="148">
        <f>INDEX('N and Urea Consumption'!$B$49:$BF$53,MATCH("Kauai",'N and Urea Consumption'!$B$49:$B$53,0),MATCH(M$143,'N and Urea Consumption'!$B$49:$BF$49,0))</f>
        <v>2506651.2478034315</v>
      </c>
      <c r="N102" s="148">
        <f>INDEX('N and Urea Consumption'!$B$49:$BF$53,MATCH("Kauai",'N and Urea Consumption'!$B$49:$B$53,0),MATCH(N$143,'N and Urea Consumption'!$B$49:$BF$49,0))</f>
        <v>2496919.6434928491</v>
      </c>
      <c r="O102" s="148">
        <f>INDEX('N and Urea Consumption'!$B$49:$BF$53,MATCH("Kauai",'N and Urea Consumption'!$B$49:$B$53,0),MATCH(O$143,'N and Urea Consumption'!$B$49:$BF$49,0))</f>
        <v>2487188.0391822672</v>
      </c>
      <c r="P102" s="148">
        <f>INDEX('N and Urea Consumption'!$B$49:$BF$53,MATCH("Kauai",'N and Urea Consumption'!$B$49:$B$53,0),MATCH(P$143,'N and Urea Consumption'!$B$49:$BF$49,0))</f>
        <v>2461399.2877592207</v>
      </c>
      <c r="Q102" s="148">
        <f>INDEX('N and Urea Consumption'!$B$49:$BF$53,MATCH("Kauai",'N and Urea Consumption'!$B$49:$B$53,0),MATCH(Q$143,'N and Urea Consumption'!$B$49:$BF$49,0))</f>
        <v>2429771.5737498277</v>
      </c>
      <c r="R102" s="148">
        <f>INDEX('N and Urea Consumption'!$B$49:$BF$53,MATCH("Kauai",'N and Urea Consumption'!$B$49:$B$53,0),MATCH(R$143,'N and Urea Consumption'!$B$49:$BF$49,0))</f>
        <v>2398143.8597404333</v>
      </c>
      <c r="S102" s="148">
        <f>INDEX('N and Urea Consumption'!$B$49:$BF$53,MATCH("Kauai",'N and Urea Consumption'!$B$49:$B$53,0),MATCH(S$143,'N and Urea Consumption'!$B$49:$BF$49,0))</f>
        <v>2366516.1457310398</v>
      </c>
      <c r="T102" s="148">
        <f>INDEX('N and Urea Consumption'!$B$49:$BF$53,MATCH("Kauai",'N and Urea Consumption'!$B$49:$B$53,0),MATCH(T$143,'N and Urea Consumption'!$B$49:$BF$49,0))</f>
        <v>2334888.4317216449</v>
      </c>
      <c r="U102" s="82"/>
      <c r="V102" s="82"/>
      <c r="W102" s="82"/>
      <c r="X102" s="82"/>
      <c r="Y102" s="82"/>
      <c r="Z102" s="82"/>
      <c r="AA102" s="82"/>
      <c r="AB102" s="82"/>
      <c r="AC102" s="82"/>
      <c r="AD102" s="82"/>
      <c r="AE102" s="82"/>
      <c r="AF102" s="82"/>
      <c r="AG102" s="82"/>
      <c r="AH102" s="82"/>
      <c r="AI102" s="82"/>
      <c r="AJ102" s="82"/>
      <c r="AK102" s="82"/>
      <c r="AL102" s="82"/>
      <c r="AM102" s="747" t="s">
        <v>252</v>
      </c>
      <c r="AN102" s="749">
        <v>0.01</v>
      </c>
      <c r="AO102" s="747" t="s">
        <v>252</v>
      </c>
      <c r="AP102" s="134">
        <f>44/28</f>
        <v>1.5714285714285714</v>
      </c>
      <c r="AQ102" s="747" t="s">
        <v>214</v>
      </c>
      <c r="AR102" s="90">
        <f t="shared" ref="AR102:AX102" si="202">D102*$AN102*$AP102</f>
        <v>40590.766981820678</v>
      </c>
      <c r="AS102" s="90">
        <f t="shared" si="202"/>
        <v>29349.818510594687</v>
      </c>
      <c r="AT102" s="90">
        <f t="shared" si="202"/>
        <v>29015.899473876314</v>
      </c>
      <c r="AU102" s="90">
        <f t="shared" si="202"/>
        <v>28444.767434139812</v>
      </c>
      <c r="AV102" s="90">
        <f t="shared" si="202"/>
        <v>28910.763388274936</v>
      </c>
      <c r="AW102" s="90">
        <f t="shared" si="202"/>
        <v>31449.0574897769</v>
      </c>
      <c r="AX102" s="90">
        <f t="shared" si="202"/>
        <v>33652.163960966624</v>
      </c>
      <c r="AY102" s="90">
        <f t="shared" ref="AY102" si="203">K102*$AN102*$AP102</f>
        <v>35409.983637245459</v>
      </c>
      <c r="AZ102" s="90">
        <f t="shared" ref="AZ102" si="204">L102*$AN102*$AP102</f>
        <v>37408.364653605902</v>
      </c>
      <c r="BA102" s="90">
        <f t="shared" ref="BA102:BH102" si="205">M102*$AN102*$AP102</f>
        <v>39390.233894053919</v>
      </c>
      <c r="BB102" s="90">
        <f t="shared" si="205"/>
        <v>39237.308683459058</v>
      </c>
      <c r="BC102" s="90">
        <f t="shared" si="205"/>
        <v>39084.383472864203</v>
      </c>
      <c r="BD102" s="438">
        <f t="shared" si="205"/>
        <v>38679.131664787754</v>
      </c>
      <c r="BE102" s="438">
        <f t="shared" si="205"/>
        <v>38182.124730354437</v>
      </c>
      <c r="BF102" s="438">
        <f t="shared" si="205"/>
        <v>37685.117795921091</v>
      </c>
      <c r="BG102" s="438">
        <f t="shared" si="205"/>
        <v>37188.110861487767</v>
      </c>
      <c r="BH102" s="438">
        <f t="shared" si="205"/>
        <v>36691.103927054421</v>
      </c>
    </row>
    <row r="103" spans="1:60" s="598" customFormat="1" ht="10" x14ac:dyDescent="0.2">
      <c r="A103" s="62"/>
      <c r="B103" s="62"/>
      <c r="C103" s="62"/>
      <c r="D103" s="747"/>
      <c r="E103" s="747"/>
      <c r="F103" s="747"/>
      <c r="G103" s="747"/>
      <c r="H103" s="747"/>
      <c r="I103" s="747"/>
      <c r="J103" s="747"/>
      <c r="K103" s="747"/>
      <c r="L103" s="747"/>
      <c r="M103" s="747"/>
      <c r="N103" s="747"/>
      <c r="O103" s="747"/>
      <c r="P103" s="747"/>
      <c r="Q103" s="747"/>
      <c r="R103" s="747"/>
      <c r="S103" s="747"/>
      <c r="T103" s="747"/>
      <c r="U103" s="734"/>
      <c r="V103" s="734"/>
      <c r="W103" s="734"/>
      <c r="X103" s="734"/>
      <c r="Y103" s="734"/>
      <c r="Z103" s="734"/>
      <c r="AA103" s="734"/>
      <c r="AB103" s="734"/>
      <c r="AC103" s="734"/>
      <c r="AD103" s="734"/>
      <c r="AE103" s="734"/>
      <c r="AF103" s="734"/>
      <c r="AG103" s="734"/>
      <c r="AH103" s="734"/>
      <c r="AI103" s="734"/>
      <c r="AJ103" s="734"/>
      <c r="AK103" s="734"/>
      <c r="AL103" s="734"/>
      <c r="AM103" s="747"/>
      <c r="AN103" s="747"/>
      <c r="AO103" s="62"/>
      <c r="AP103" s="62"/>
      <c r="AQ103" s="747"/>
      <c r="AR103" s="747"/>
      <c r="AS103" s="747"/>
      <c r="AT103" s="747"/>
      <c r="AU103" s="747"/>
      <c r="AV103" s="747"/>
      <c r="AW103" s="747"/>
      <c r="AX103" s="747"/>
      <c r="AY103" s="747"/>
      <c r="AZ103" s="747"/>
      <c r="BA103" s="747"/>
      <c r="BB103" s="747"/>
      <c r="BC103" s="747"/>
      <c r="BD103" s="442"/>
      <c r="BE103" s="442"/>
      <c r="BF103" s="442"/>
      <c r="BG103" s="442"/>
      <c r="BH103" s="442"/>
    </row>
    <row r="104" spans="1:60" s="598" customFormat="1" ht="10" x14ac:dyDescent="0.2">
      <c r="A104" s="62">
        <v>2</v>
      </c>
      <c r="B104" s="62" t="s">
        <v>253</v>
      </c>
      <c r="C104" s="62"/>
      <c r="D104" s="747"/>
      <c r="E104" s="747"/>
      <c r="F104" s="747"/>
      <c r="G104" s="747"/>
      <c r="H104" s="747"/>
      <c r="I104" s="747"/>
      <c r="J104" s="747"/>
      <c r="K104" s="747"/>
      <c r="L104" s="747"/>
      <c r="M104" s="747"/>
      <c r="N104" s="747"/>
      <c r="O104" s="747"/>
      <c r="P104" s="747"/>
      <c r="Q104" s="747"/>
      <c r="R104" s="747"/>
      <c r="S104" s="747"/>
      <c r="T104" s="747"/>
      <c r="U104" s="734"/>
      <c r="V104" s="734"/>
      <c r="W104" s="734"/>
      <c r="X104" s="734"/>
      <c r="Y104" s="734"/>
      <c r="Z104" s="734"/>
      <c r="AA104" s="734"/>
      <c r="AB104" s="734"/>
      <c r="AC104" s="734"/>
      <c r="AD104" s="734"/>
      <c r="AE104" s="734"/>
      <c r="AF104" s="734"/>
      <c r="AG104" s="734"/>
      <c r="AH104" s="734"/>
      <c r="AI104" s="734"/>
      <c r="AJ104" s="734"/>
      <c r="AK104" s="734"/>
      <c r="AL104" s="734"/>
      <c r="AM104" s="747"/>
      <c r="AN104" s="747"/>
      <c r="AO104" s="62"/>
      <c r="AP104" s="62"/>
      <c r="AQ104" s="747"/>
      <c r="AR104" s="747"/>
      <c r="AS104" s="747"/>
      <c r="AT104" s="747"/>
      <c r="AU104" s="747"/>
      <c r="AV104" s="747"/>
      <c r="AW104" s="747"/>
      <c r="AX104" s="747"/>
      <c r="AY104" s="747"/>
      <c r="AZ104" s="747"/>
      <c r="BA104" s="747"/>
      <c r="BB104" s="747"/>
      <c r="BC104" s="747"/>
      <c r="BD104" s="442"/>
      <c r="BE104" s="442"/>
      <c r="BF104" s="442"/>
      <c r="BG104" s="442"/>
      <c r="BH104" s="442"/>
    </row>
    <row r="105" spans="1:60" s="598" customFormat="1" ht="10" x14ac:dyDescent="0.2">
      <c r="A105" s="62"/>
      <c r="B105" s="66" t="s">
        <v>254</v>
      </c>
      <c r="C105" s="62"/>
      <c r="D105" s="148">
        <f>'Soil Crop Res'!BM43</f>
        <v>0</v>
      </c>
      <c r="E105" s="148">
        <f>'Soil Crop Res'!BN43</f>
        <v>0</v>
      </c>
      <c r="F105" s="148">
        <f>'Soil Crop Res'!BN43</f>
        <v>0</v>
      </c>
      <c r="G105" s="148">
        <f>'Soil Crop Res'!BO43</f>
        <v>0</v>
      </c>
      <c r="H105" s="148">
        <f>'Soil Crop Res'!BP43</f>
        <v>0</v>
      </c>
      <c r="I105" s="148">
        <f>'Soil Crop Res'!BQ43</f>
        <v>0</v>
      </c>
      <c r="J105" s="148">
        <f>'Soil Crop Res'!BR43</f>
        <v>0</v>
      </c>
      <c r="K105" s="148">
        <f>'Soil Crop Res'!BS43</f>
        <v>0</v>
      </c>
      <c r="L105" s="148">
        <f>'Soil Crop Res'!BT43</f>
        <v>0</v>
      </c>
      <c r="M105" s="148">
        <f>'Soil Crop Res'!BU43</f>
        <v>0</v>
      </c>
      <c r="N105" s="148">
        <f>'Soil Crop Res'!BV43</f>
        <v>0</v>
      </c>
      <c r="O105" s="148">
        <f>'Soil Crop Res'!BW43</f>
        <v>0</v>
      </c>
      <c r="P105" s="148">
        <f>'Soil Crop Res'!BX43</f>
        <v>0</v>
      </c>
      <c r="Q105" s="148">
        <f>'Soil Crop Res'!BY43</f>
        <v>0</v>
      </c>
      <c r="R105" s="148">
        <f>'Soil Crop Res'!BZ43</f>
        <v>0</v>
      </c>
      <c r="S105" s="148">
        <f>'Soil Crop Res'!CA43</f>
        <v>0</v>
      </c>
      <c r="T105" s="148">
        <f>'Soil Crop Res'!CB43</f>
        <v>0</v>
      </c>
      <c r="U105" s="82"/>
      <c r="V105" s="82"/>
      <c r="W105" s="82"/>
      <c r="X105" s="82"/>
      <c r="Y105" s="82"/>
      <c r="Z105" s="82"/>
      <c r="AA105" s="82"/>
      <c r="AB105" s="82"/>
      <c r="AC105" s="82"/>
      <c r="AD105" s="82"/>
      <c r="AE105" s="82"/>
      <c r="AF105" s="82"/>
      <c r="AG105" s="82"/>
      <c r="AH105" s="82"/>
      <c r="AI105" s="82"/>
      <c r="AJ105" s="82"/>
      <c r="AK105" s="82"/>
      <c r="AL105" s="82"/>
      <c r="AM105" s="747" t="s">
        <v>252</v>
      </c>
      <c r="AN105" s="749">
        <v>0.01</v>
      </c>
      <c r="AO105" s="747" t="s">
        <v>252</v>
      </c>
      <c r="AP105" s="134">
        <f t="shared" ref="AP105:AP110" si="206">44/28</f>
        <v>1.5714285714285714</v>
      </c>
      <c r="AQ105" s="747" t="s">
        <v>214</v>
      </c>
      <c r="AR105" s="90">
        <f t="shared" ref="AR105:AX111" si="207">D105*$AN105*$AP105</f>
        <v>0</v>
      </c>
      <c r="AS105" s="90">
        <f t="shared" si="207"/>
        <v>0</v>
      </c>
      <c r="AT105" s="90">
        <f t="shared" si="207"/>
        <v>0</v>
      </c>
      <c r="AU105" s="90">
        <f t="shared" si="207"/>
        <v>0</v>
      </c>
      <c r="AV105" s="90">
        <f t="shared" si="207"/>
        <v>0</v>
      </c>
      <c r="AW105" s="90">
        <f t="shared" si="207"/>
        <v>0</v>
      </c>
      <c r="AX105" s="90">
        <f t="shared" si="207"/>
        <v>0</v>
      </c>
      <c r="AY105" s="90">
        <f t="shared" ref="AY105:AY111" si="208">K105*$AN105*$AP105</f>
        <v>0</v>
      </c>
      <c r="AZ105" s="90">
        <f t="shared" ref="AZ105:AZ111" si="209">L105*$AN105*$AP105</f>
        <v>0</v>
      </c>
      <c r="BA105" s="90">
        <f t="shared" ref="BA105:BH111" si="210">M105*$AN105*$AP105</f>
        <v>0</v>
      </c>
      <c r="BB105" s="90">
        <f t="shared" si="210"/>
        <v>0</v>
      </c>
      <c r="BC105" s="90">
        <f t="shared" si="210"/>
        <v>0</v>
      </c>
      <c r="BD105" s="438">
        <f t="shared" si="210"/>
        <v>0</v>
      </c>
      <c r="BE105" s="438">
        <f t="shared" si="210"/>
        <v>0</v>
      </c>
      <c r="BF105" s="438">
        <f t="shared" si="210"/>
        <v>0</v>
      </c>
      <c r="BG105" s="438">
        <f t="shared" si="210"/>
        <v>0</v>
      </c>
      <c r="BH105" s="438">
        <f t="shared" si="210"/>
        <v>0</v>
      </c>
    </row>
    <row r="106" spans="1:60" s="598" customFormat="1" ht="10" x14ac:dyDescent="0.2">
      <c r="A106" s="62"/>
      <c r="B106" s="66" t="s">
        <v>255</v>
      </c>
      <c r="C106" s="62"/>
      <c r="D106" s="148">
        <f>'Soil Crop Res'!BM44</f>
        <v>0</v>
      </c>
      <c r="E106" s="148">
        <f>'Soil Crop Res'!BN44</f>
        <v>0</v>
      </c>
      <c r="F106" s="148">
        <f>'Soil Crop Res'!BN44</f>
        <v>0</v>
      </c>
      <c r="G106" s="148">
        <f>'Soil Crop Res'!BO44</f>
        <v>0</v>
      </c>
      <c r="H106" s="148">
        <f>'Soil Crop Res'!BP44</f>
        <v>0</v>
      </c>
      <c r="I106" s="148">
        <f>'Soil Crop Res'!BQ44</f>
        <v>0</v>
      </c>
      <c r="J106" s="148">
        <f>'Soil Crop Res'!BR44</f>
        <v>0</v>
      </c>
      <c r="K106" s="148">
        <f>'Soil Crop Res'!BS44</f>
        <v>0</v>
      </c>
      <c r="L106" s="148">
        <f>'Soil Crop Res'!BT44</f>
        <v>0</v>
      </c>
      <c r="M106" s="148">
        <f>'Soil Crop Res'!BU44</f>
        <v>0</v>
      </c>
      <c r="N106" s="148">
        <f>'Soil Crop Res'!BV44</f>
        <v>0</v>
      </c>
      <c r="O106" s="148">
        <f>'Soil Crop Res'!BW44</f>
        <v>0</v>
      </c>
      <c r="P106" s="148">
        <f>'Soil Crop Res'!BX44</f>
        <v>0</v>
      </c>
      <c r="Q106" s="148">
        <f>'Soil Crop Res'!BY44</f>
        <v>0</v>
      </c>
      <c r="R106" s="148">
        <f>'Soil Crop Res'!BZ44</f>
        <v>0</v>
      </c>
      <c r="S106" s="148">
        <f>'Soil Crop Res'!CA44</f>
        <v>0</v>
      </c>
      <c r="T106" s="148">
        <f>'Soil Crop Res'!CB44</f>
        <v>0</v>
      </c>
      <c r="U106" s="82"/>
      <c r="V106" s="82"/>
      <c r="W106" s="82"/>
      <c r="X106" s="82"/>
      <c r="Y106" s="82"/>
      <c r="Z106" s="82"/>
      <c r="AA106" s="82"/>
      <c r="AB106" s="82"/>
      <c r="AC106" s="82"/>
      <c r="AD106" s="82"/>
      <c r="AE106" s="82"/>
      <c r="AF106" s="82"/>
      <c r="AG106" s="82"/>
      <c r="AH106" s="82"/>
      <c r="AI106" s="82"/>
      <c r="AJ106" s="82"/>
      <c r="AK106" s="82"/>
      <c r="AL106" s="82"/>
      <c r="AM106" s="747" t="s">
        <v>252</v>
      </c>
      <c r="AN106" s="749">
        <v>0.01</v>
      </c>
      <c r="AO106" s="747" t="s">
        <v>252</v>
      </c>
      <c r="AP106" s="134">
        <f t="shared" si="206"/>
        <v>1.5714285714285714</v>
      </c>
      <c r="AQ106" s="747" t="s">
        <v>214</v>
      </c>
      <c r="AR106" s="90">
        <f t="shared" si="207"/>
        <v>0</v>
      </c>
      <c r="AS106" s="90">
        <f t="shared" si="207"/>
        <v>0</v>
      </c>
      <c r="AT106" s="90">
        <f t="shared" si="207"/>
        <v>0</v>
      </c>
      <c r="AU106" s="90">
        <f t="shared" si="207"/>
        <v>0</v>
      </c>
      <c r="AV106" s="90">
        <f t="shared" si="207"/>
        <v>0</v>
      </c>
      <c r="AW106" s="90">
        <f t="shared" si="207"/>
        <v>0</v>
      </c>
      <c r="AX106" s="90">
        <f t="shared" si="207"/>
        <v>0</v>
      </c>
      <c r="AY106" s="90">
        <f t="shared" si="208"/>
        <v>0</v>
      </c>
      <c r="AZ106" s="90">
        <f t="shared" si="209"/>
        <v>0</v>
      </c>
      <c r="BA106" s="90">
        <f t="shared" si="210"/>
        <v>0</v>
      </c>
      <c r="BB106" s="90">
        <f t="shared" si="210"/>
        <v>0</v>
      </c>
      <c r="BC106" s="90">
        <f t="shared" si="210"/>
        <v>0</v>
      </c>
      <c r="BD106" s="438">
        <f t="shared" si="210"/>
        <v>0</v>
      </c>
      <c r="BE106" s="438">
        <f t="shared" si="210"/>
        <v>0</v>
      </c>
      <c r="BF106" s="438">
        <f t="shared" si="210"/>
        <v>0</v>
      </c>
      <c r="BG106" s="438">
        <f t="shared" si="210"/>
        <v>0</v>
      </c>
      <c r="BH106" s="438">
        <f t="shared" si="210"/>
        <v>0</v>
      </c>
    </row>
    <row r="107" spans="1:60" s="598" customFormat="1" ht="10" x14ac:dyDescent="0.2">
      <c r="A107" s="62"/>
      <c r="B107" s="66" t="s">
        <v>256</v>
      </c>
      <c r="C107" s="62"/>
      <c r="D107" s="148">
        <f>'Soil Crop Res'!BM45</f>
        <v>8.1574935246905618</v>
      </c>
      <c r="E107" s="148">
        <f>'Soil Crop Res'!BN45</f>
        <v>11.392155110327955</v>
      </c>
      <c r="F107" s="148">
        <f>'Soil Crop Res'!BN45</f>
        <v>11.392155110327955</v>
      </c>
      <c r="G107" s="148">
        <f>'Soil Crop Res'!BO45</f>
        <v>24.855207152945553</v>
      </c>
      <c r="H107" s="148">
        <f>'Soil Crop Res'!BP45</f>
        <v>33.693950632993101</v>
      </c>
      <c r="I107" s="148">
        <f>'Soil Crop Res'!BQ45</f>
        <v>33.648409116871299</v>
      </c>
      <c r="J107" s="148">
        <f>'Soil Crop Res'!BR45</f>
        <v>33.602867600749498</v>
      </c>
      <c r="K107" s="148">
        <f>'Soil Crop Res'!BS45</f>
        <v>39.593425696383406</v>
      </c>
      <c r="L107" s="148">
        <f>'Soil Crop Res'!BT45</f>
        <v>41.470249910778634</v>
      </c>
      <c r="M107" s="148">
        <f>'Soil Crop Res'!BU45</f>
        <v>43.347074125173854</v>
      </c>
      <c r="N107" s="148">
        <f>'Soil Crop Res'!BV45</f>
        <v>45.223898339568628</v>
      </c>
      <c r="O107" s="148">
        <f>'Soil Crop Res'!BW45</f>
        <v>20.67318216774639</v>
      </c>
      <c r="P107" s="148">
        <f>'Soil Crop Res'!BX45</f>
        <v>44.374721392414877</v>
      </c>
      <c r="Q107" s="148">
        <f>'Soil Crop Res'!BY45</f>
        <v>50.462387022146721</v>
      </c>
      <c r="R107" s="148">
        <f>'Soil Crop Res'!BZ45</f>
        <v>56.550052651878566</v>
      </c>
      <c r="S107" s="148">
        <f>'Soil Crop Res'!CA45</f>
        <v>62.637718281610397</v>
      </c>
      <c r="T107" s="148">
        <f>'Soil Crop Res'!CB45</f>
        <v>68.725383911342703</v>
      </c>
      <c r="U107" s="82"/>
      <c r="V107" s="82"/>
      <c r="W107" s="82"/>
      <c r="X107" s="82"/>
      <c r="Y107" s="82"/>
      <c r="Z107" s="82"/>
      <c r="AA107" s="82"/>
      <c r="AB107" s="82"/>
      <c r="AC107" s="82"/>
      <c r="AD107" s="82"/>
      <c r="AE107" s="82"/>
      <c r="AF107" s="82"/>
      <c r="AG107" s="82"/>
      <c r="AH107" s="82"/>
      <c r="AI107" s="82"/>
      <c r="AJ107" s="82"/>
      <c r="AK107" s="82"/>
      <c r="AL107" s="82"/>
      <c r="AM107" s="747" t="s">
        <v>252</v>
      </c>
      <c r="AN107" s="749">
        <v>0.01</v>
      </c>
      <c r="AO107" s="747" t="s">
        <v>252</v>
      </c>
      <c r="AP107" s="134">
        <f t="shared" si="206"/>
        <v>1.5714285714285714</v>
      </c>
      <c r="AQ107" s="747" t="s">
        <v>214</v>
      </c>
      <c r="AR107" s="90">
        <f t="shared" si="207"/>
        <v>0.12818918395942311</v>
      </c>
      <c r="AS107" s="90">
        <f t="shared" si="207"/>
        <v>0.17901958030515358</v>
      </c>
      <c r="AT107" s="90">
        <f t="shared" si="207"/>
        <v>0.17901958030515358</v>
      </c>
      <c r="AU107" s="90">
        <f t="shared" si="207"/>
        <v>0.39058182668914443</v>
      </c>
      <c r="AV107" s="90">
        <f t="shared" si="207"/>
        <v>0.52947636708989165</v>
      </c>
      <c r="AW107" s="90">
        <f t="shared" si="207"/>
        <v>0.52876071469369179</v>
      </c>
      <c r="AX107" s="90">
        <f t="shared" si="207"/>
        <v>0.52804506229749204</v>
      </c>
      <c r="AY107" s="90">
        <f t="shared" si="208"/>
        <v>0.62218240380031065</v>
      </c>
      <c r="AZ107" s="90">
        <f t="shared" si="209"/>
        <v>0.65167535574080704</v>
      </c>
      <c r="BA107" s="90">
        <f t="shared" si="210"/>
        <v>0.68116830768130343</v>
      </c>
      <c r="BB107" s="90">
        <f t="shared" si="210"/>
        <v>0.71066125962179272</v>
      </c>
      <c r="BC107" s="90">
        <f t="shared" si="210"/>
        <v>0.32486429120744326</v>
      </c>
      <c r="BD107" s="438">
        <f t="shared" si="210"/>
        <v>0.6973170504522338</v>
      </c>
      <c r="BE107" s="438">
        <f t="shared" si="210"/>
        <v>0.79298036749087708</v>
      </c>
      <c r="BF107" s="438">
        <f t="shared" si="210"/>
        <v>0.88864368452952036</v>
      </c>
      <c r="BG107" s="438">
        <f t="shared" si="210"/>
        <v>0.98430700156816342</v>
      </c>
      <c r="BH107" s="438">
        <f t="shared" si="210"/>
        <v>1.0799703186068139</v>
      </c>
    </row>
    <row r="108" spans="1:60" s="598" customFormat="1" ht="10" x14ac:dyDescent="0.2">
      <c r="A108" s="62"/>
      <c r="B108" s="66" t="s">
        <v>257</v>
      </c>
      <c r="C108" s="62"/>
      <c r="D108" s="148">
        <f>'Soil Crop Res'!BM46</f>
        <v>181.14690197734632</v>
      </c>
      <c r="E108" s="148">
        <f>'Soil Crop Res'!BN46</f>
        <v>50.928020141360165</v>
      </c>
      <c r="F108" s="148">
        <f>'Soil Crop Res'!BN46</f>
        <v>50.928020141360165</v>
      </c>
      <c r="G108" s="148">
        <f>'Soil Crop Res'!BO46</f>
        <v>36.540501605642383</v>
      </c>
      <c r="H108" s="148">
        <f>'Soil Crop Res'!BP46</f>
        <v>64.92333096521908</v>
      </c>
      <c r="I108" s="148">
        <f>'Soil Crop Res'!BQ46</f>
        <v>77.581500426345656</v>
      </c>
      <c r="J108" s="148">
        <f>'Soil Crop Res'!BR46</f>
        <v>90.239669887472189</v>
      </c>
      <c r="K108" s="148">
        <f>'Soil Crop Res'!BS46</f>
        <v>79.560977109898559</v>
      </c>
      <c r="L108" s="148">
        <f>'Soil Crop Res'!BT46</f>
        <v>84.802128107268416</v>
      </c>
      <c r="M108" s="148">
        <f>'Soil Crop Res'!BU46</f>
        <v>90.043279104635928</v>
      </c>
      <c r="N108" s="148">
        <f>'Soil Crop Res'!BV46</f>
        <v>95.284430102003441</v>
      </c>
      <c r="O108" s="148">
        <f>'Soil Crop Res'!BW46</f>
        <v>100.61940260362026</v>
      </c>
      <c r="P108" s="148">
        <f>'Soil Crop Res'!BX46</f>
        <v>116.2636414479181</v>
      </c>
      <c r="Q108" s="148">
        <f>'Soil Crop Res'!BY46</f>
        <v>142.47250796904217</v>
      </c>
      <c r="R108" s="148">
        <f>'Soil Crop Res'!BZ46</f>
        <v>168.68137449016629</v>
      </c>
      <c r="S108" s="148">
        <f>'Soil Crop Res'!CA46</f>
        <v>194.89024101129277</v>
      </c>
      <c r="T108" s="148">
        <f>'Soil Crop Res'!CB46</f>
        <v>221.09910753241689</v>
      </c>
      <c r="U108" s="82"/>
      <c r="V108" s="82"/>
      <c r="W108" s="82"/>
      <c r="X108" s="82"/>
      <c r="Y108" s="82"/>
      <c r="Z108" s="82"/>
      <c r="AA108" s="82"/>
      <c r="AB108" s="82"/>
      <c r="AC108" s="82"/>
      <c r="AD108" s="82"/>
      <c r="AE108" s="82"/>
      <c r="AF108" s="82"/>
      <c r="AG108" s="82"/>
      <c r="AH108" s="82"/>
      <c r="AI108" s="82"/>
      <c r="AJ108" s="82"/>
      <c r="AK108" s="82"/>
      <c r="AL108" s="82"/>
      <c r="AM108" s="747" t="s">
        <v>252</v>
      </c>
      <c r="AN108" s="749">
        <v>0.01</v>
      </c>
      <c r="AO108" s="747" t="s">
        <v>252</v>
      </c>
      <c r="AP108" s="134">
        <f t="shared" si="206"/>
        <v>1.5714285714285714</v>
      </c>
      <c r="AQ108" s="747" t="s">
        <v>214</v>
      </c>
      <c r="AR108" s="90">
        <f t="shared" si="207"/>
        <v>2.846594173929728</v>
      </c>
      <c r="AS108" s="90">
        <f t="shared" si="207"/>
        <v>0.80029745936423113</v>
      </c>
      <c r="AT108" s="90">
        <f t="shared" si="207"/>
        <v>0.80029745936423113</v>
      </c>
      <c r="AU108" s="90">
        <f t="shared" si="207"/>
        <v>0.57420788237438025</v>
      </c>
      <c r="AV108" s="90">
        <f t="shared" si="207"/>
        <v>1.0202237723105856</v>
      </c>
      <c r="AW108" s="90">
        <f t="shared" si="207"/>
        <v>1.2191378638425747</v>
      </c>
      <c r="AX108" s="90">
        <f t="shared" si="207"/>
        <v>1.418051955374563</v>
      </c>
      <c r="AY108" s="90">
        <f t="shared" si="208"/>
        <v>1.2502439260126916</v>
      </c>
      <c r="AZ108" s="90">
        <f t="shared" si="209"/>
        <v>1.332604870257075</v>
      </c>
      <c r="BA108" s="90">
        <f t="shared" si="210"/>
        <v>1.4149658145014217</v>
      </c>
      <c r="BB108" s="90">
        <f t="shared" si="210"/>
        <v>1.4973267587457684</v>
      </c>
      <c r="BC108" s="90">
        <f t="shared" si="210"/>
        <v>1.5811620409140326</v>
      </c>
      <c r="BD108" s="438">
        <f t="shared" si="210"/>
        <v>1.8270000798958559</v>
      </c>
      <c r="BE108" s="438">
        <f t="shared" si="210"/>
        <v>2.2388536966563768</v>
      </c>
      <c r="BF108" s="438">
        <f t="shared" si="210"/>
        <v>2.6507073134168988</v>
      </c>
      <c r="BG108" s="438">
        <f t="shared" si="210"/>
        <v>3.0625609301774577</v>
      </c>
      <c r="BH108" s="438">
        <f t="shared" si="210"/>
        <v>3.4744145469379797</v>
      </c>
    </row>
    <row r="109" spans="1:60" s="598" customFormat="1" ht="10" x14ac:dyDescent="0.2">
      <c r="A109" s="62"/>
      <c r="B109" s="66" t="s">
        <v>258</v>
      </c>
      <c r="C109" s="62"/>
      <c r="D109" s="148">
        <f>'Soil Crop Res'!BM47</f>
        <v>899.28261783678624</v>
      </c>
      <c r="E109" s="148">
        <f>'Soil Crop Res'!BN47</f>
        <v>654.85897902546219</v>
      </c>
      <c r="F109" s="148">
        <f>'Soil Crop Res'!BN47</f>
        <v>654.85897902546219</v>
      </c>
      <c r="G109" s="148">
        <f>'Soil Crop Res'!BO47</f>
        <v>528.63948380342379</v>
      </c>
      <c r="H109" s="148">
        <f>'Soil Crop Res'!BP47</f>
        <v>597.67061526150292</v>
      </c>
      <c r="I109" s="148">
        <f>'Soil Crop Res'!BQ47</f>
        <v>648.72976913019193</v>
      </c>
      <c r="J109" s="148">
        <f>'Soil Crop Res'!BR47</f>
        <v>699.78892299889594</v>
      </c>
      <c r="K109" s="148">
        <f>'Soil Crop Res'!BS47</f>
        <v>626.60484661243663</v>
      </c>
      <c r="L109" s="148">
        <f>'Soil Crop Res'!BT47</f>
        <v>638.13937205249226</v>
      </c>
      <c r="M109" s="148">
        <f>'Soil Crop Res'!BU47</f>
        <v>649.67389749254426</v>
      </c>
      <c r="N109" s="148">
        <f>'Soil Crop Res'!BV47</f>
        <v>661.20842293259989</v>
      </c>
      <c r="O109" s="148">
        <f>'Soil Crop Res'!BW47</f>
        <v>787.19913679515128</v>
      </c>
      <c r="P109" s="148">
        <f>'Soil Crop Res'!BX47</f>
        <v>743.52469829606844</v>
      </c>
      <c r="Q109" s="148">
        <f>'Soil Crop Res'!BY47</f>
        <v>815.4665327882243</v>
      </c>
      <c r="R109" s="148">
        <f>'Soil Crop Res'!BZ47</f>
        <v>887.40836728038039</v>
      </c>
      <c r="S109" s="148">
        <f>'Soil Crop Res'!CA47</f>
        <v>959.35020177253659</v>
      </c>
      <c r="T109" s="148">
        <f>'Soil Crop Res'!CB47</f>
        <v>1031.2920362646962</v>
      </c>
      <c r="U109" s="82"/>
      <c r="V109" s="82"/>
      <c r="W109" s="82"/>
      <c r="X109" s="82"/>
      <c r="Y109" s="82"/>
      <c r="Z109" s="82"/>
      <c r="AA109" s="82"/>
      <c r="AB109" s="82"/>
      <c r="AC109" s="82"/>
      <c r="AD109" s="82"/>
      <c r="AE109" s="82"/>
      <c r="AF109" s="82"/>
      <c r="AG109" s="82"/>
      <c r="AH109" s="82"/>
      <c r="AI109" s="82"/>
      <c r="AJ109" s="82"/>
      <c r="AK109" s="82"/>
      <c r="AL109" s="82"/>
      <c r="AM109" s="747" t="s">
        <v>252</v>
      </c>
      <c r="AN109" s="749">
        <v>0.01</v>
      </c>
      <c r="AO109" s="747" t="s">
        <v>252</v>
      </c>
      <c r="AP109" s="134">
        <f t="shared" si="206"/>
        <v>1.5714285714285714</v>
      </c>
      <c r="AQ109" s="747" t="s">
        <v>214</v>
      </c>
      <c r="AR109" s="90">
        <f t="shared" si="207"/>
        <v>14.131583994578069</v>
      </c>
      <c r="AS109" s="90">
        <f t="shared" si="207"/>
        <v>10.29064109897155</v>
      </c>
      <c r="AT109" s="90">
        <f t="shared" si="207"/>
        <v>10.29064109897155</v>
      </c>
      <c r="AU109" s="90">
        <f t="shared" si="207"/>
        <v>8.307191888339517</v>
      </c>
      <c r="AV109" s="90">
        <f t="shared" si="207"/>
        <v>9.391966811252189</v>
      </c>
      <c r="AW109" s="90">
        <f t="shared" si="207"/>
        <v>10.194324943474445</v>
      </c>
      <c r="AX109" s="90">
        <f t="shared" si="207"/>
        <v>10.996683075696936</v>
      </c>
      <c r="AY109" s="90">
        <f t="shared" si="208"/>
        <v>9.8466475896240038</v>
      </c>
      <c r="AZ109" s="90">
        <f t="shared" si="209"/>
        <v>10.027904417967735</v>
      </c>
      <c r="BA109" s="90">
        <f t="shared" si="210"/>
        <v>10.209161246311409</v>
      </c>
      <c r="BB109" s="90">
        <f t="shared" si="210"/>
        <v>10.390418074655141</v>
      </c>
      <c r="BC109" s="90">
        <f t="shared" si="210"/>
        <v>12.370272149638092</v>
      </c>
      <c r="BD109" s="438">
        <f t="shared" si="210"/>
        <v>11.683959544652504</v>
      </c>
      <c r="BE109" s="438">
        <f t="shared" si="210"/>
        <v>12.814474086672098</v>
      </c>
      <c r="BF109" s="438">
        <f t="shared" si="210"/>
        <v>13.944988628691693</v>
      </c>
      <c r="BG109" s="438">
        <f t="shared" si="210"/>
        <v>15.07550317071129</v>
      </c>
      <c r="BH109" s="438">
        <f t="shared" si="210"/>
        <v>16.20601771273094</v>
      </c>
    </row>
    <row r="110" spans="1:60" s="598" customFormat="1" ht="10" x14ac:dyDescent="0.2">
      <c r="A110" s="62"/>
      <c r="B110" s="66" t="s">
        <v>26</v>
      </c>
      <c r="C110" s="62"/>
      <c r="D110" s="148">
        <f>'Soil Crop Res'!BM48</f>
        <v>0</v>
      </c>
      <c r="E110" s="148">
        <f>'Soil Crop Res'!BN48</f>
        <v>5542.6827107000227</v>
      </c>
      <c r="F110" s="148">
        <f>'Soil Crop Res'!BN48</f>
        <v>5542.6827107000227</v>
      </c>
      <c r="G110" s="148">
        <f>'Soil Crop Res'!BO48</f>
        <v>11993.204079629637</v>
      </c>
      <c r="H110" s="148">
        <f>'Soil Crop Res'!BP48</f>
        <v>20414.413565260569</v>
      </c>
      <c r="I110" s="148">
        <f>'Soil Crop Res'!BQ48</f>
        <v>21788.034200708924</v>
      </c>
      <c r="J110" s="148">
        <f>'Soil Crop Res'!BR48</f>
        <v>23161.654836157282</v>
      </c>
      <c r="K110" s="148">
        <f>'Soil Crop Res'!BS48</f>
        <v>25570.663988352037</v>
      </c>
      <c r="L110" s="148">
        <f>'Soil Crop Res'!BT48</f>
        <v>27273.72899716915</v>
      </c>
      <c r="M110" s="148">
        <f>'Soil Crop Res'!BU48</f>
        <v>28976.79400598627</v>
      </c>
      <c r="N110" s="148">
        <f>'Soil Crop Res'!BV48</f>
        <v>30679.859014803376</v>
      </c>
      <c r="O110" s="148">
        <f>'Soil Crop Res'!BW48</f>
        <v>6855.0311080930223</v>
      </c>
      <c r="P110" s="148">
        <f>'Soil Crop Res'!BX48</f>
        <v>29408.5325682523</v>
      </c>
      <c r="Q110" s="148">
        <f>'Soil Crop Res'!BY48</f>
        <v>34733.013079491429</v>
      </c>
      <c r="R110" s="148">
        <f>'Soil Crop Res'!BZ48</f>
        <v>40057.493590730563</v>
      </c>
      <c r="S110" s="148">
        <f>'Soil Crop Res'!CA48</f>
        <v>45381.974101969696</v>
      </c>
      <c r="T110" s="148">
        <f>'Soil Crop Res'!CB48</f>
        <v>50706.454613209193</v>
      </c>
      <c r="U110" s="82"/>
      <c r="V110" s="82"/>
      <c r="W110" s="82"/>
      <c r="X110" s="82"/>
      <c r="Y110" s="82"/>
      <c r="Z110" s="82"/>
      <c r="AA110" s="82"/>
      <c r="AB110" s="82"/>
      <c r="AC110" s="82"/>
      <c r="AD110" s="82"/>
      <c r="AE110" s="82"/>
      <c r="AF110" s="82"/>
      <c r="AG110" s="82"/>
      <c r="AH110" s="82"/>
      <c r="AI110" s="82"/>
      <c r="AJ110" s="82"/>
      <c r="AK110" s="82"/>
      <c r="AL110" s="82"/>
      <c r="AM110" s="747" t="s">
        <v>252</v>
      </c>
      <c r="AN110" s="749">
        <v>0.01</v>
      </c>
      <c r="AO110" s="747" t="s">
        <v>252</v>
      </c>
      <c r="AP110" s="134">
        <f t="shared" si="206"/>
        <v>1.5714285714285714</v>
      </c>
      <c r="AQ110" s="747" t="s">
        <v>214</v>
      </c>
      <c r="AR110" s="90">
        <f t="shared" si="207"/>
        <v>0</v>
      </c>
      <c r="AS110" s="90">
        <f t="shared" si="207"/>
        <v>87.099299739571791</v>
      </c>
      <c r="AT110" s="90">
        <f t="shared" si="207"/>
        <v>87.099299739571791</v>
      </c>
      <c r="AU110" s="90">
        <f t="shared" si="207"/>
        <v>188.46463553703717</v>
      </c>
      <c r="AV110" s="90">
        <f t="shared" si="207"/>
        <v>320.79792745409463</v>
      </c>
      <c r="AW110" s="90">
        <f t="shared" si="207"/>
        <v>342.38339458256883</v>
      </c>
      <c r="AX110" s="90">
        <f t="shared" si="207"/>
        <v>363.96886171104302</v>
      </c>
      <c r="AY110" s="90">
        <f t="shared" si="208"/>
        <v>401.82471981696057</v>
      </c>
      <c r="AZ110" s="90">
        <f t="shared" si="209"/>
        <v>428.58716995551521</v>
      </c>
      <c r="BA110" s="90">
        <f t="shared" si="210"/>
        <v>455.34962009406996</v>
      </c>
      <c r="BB110" s="90">
        <f t="shared" si="210"/>
        <v>482.11207023262449</v>
      </c>
      <c r="BC110" s="90">
        <f t="shared" si="210"/>
        <v>107.72191741289036</v>
      </c>
      <c r="BD110" s="438">
        <f t="shared" si="210"/>
        <v>462.13408321539322</v>
      </c>
      <c r="BE110" s="438">
        <f t="shared" si="210"/>
        <v>545.80449124915106</v>
      </c>
      <c r="BF110" s="438">
        <f t="shared" si="210"/>
        <v>629.47489928290884</v>
      </c>
      <c r="BG110" s="438">
        <f t="shared" si="210"/>
        <v>713.14530731666662</v>
      </c>
      <c r="BH110" s="438">
        <f t="shared" si="210"/>
        <v>796.8157153504302</v>
      </c>
    </row>
    <row r="111" spans="1:60" s="598" customFormat="1" ht="10" x14ac:dyDescent="0.2">
      <c r="A111" s="62"/>
      <c r="B111" s="66" t="s">
        <v>259</v>
      </c>
      <c r="C111" s="62"/>
      <c r="D111" s="148">
        <f>'Soil Crop Res'!BM49</f>
        <v>1853.6185455158272</v>
      </c>
      <c r="E111" s="148">
        <f>'Soil Crop Res'!BN49</f>
        <v>7580.0412030761154</v>
      </c>
      <c r="F111" s="148">
        <f>'Soil Crop Res'!BN49</f>
        <v>7580.0412030761154</v>
      </c>
      <c r="G111" s="148">
        <f>'Soil Crop Res'!BO49</f>
        <v>17860.114213158424</v>
      </c>
      <c r="H111" s="148">
        <f>'Soil Crop Res'!BP49</f>
        <v>17328.617899017696</v>
      </c>
      <c r="I111" s="148">
        <f>'Soil Crop Res'!BQ49</f>
        <v>17487.371162140327</v>
      </c>
      <c r="J111" s="148">
        <f>'Soil Crop Res'!BR49</f>
        <v>19336.837779114776</v>
      </c>
      <c r="K111" s="148">
        <f>'Soil Crop Res'!BS49</f>
        <v>14235.175237134163</v>
      </c>
      <c r="L111" s="148">
        <f>'Soil Crop Res'!BT49</f>
        <v>13636.307144648701</v>
      </c>
      <c r="M111" s="148">
        <f>'Soil Crop Res'!BU49</f>
        <v>12999.275153649025</v>
      </c>
      <c r="N111" s="148">
        <f>'Soil Crop Res'!BV49</f>
        <v>17244.35898122668</v>
      </c>
      <c r="O111" s="148">
        <f>'Soil Crop Res'!BW49</f>
        <v>10367.604492984441</v>
      </c>
      <c r="P111" s="148">
        <f>'Soil Crop Res'!BX49</f>
        <v>17002.170779439217</v>
      </c>
      <c r="Q111" s="148">
        <f>'Soil Crop Res'!BY49</f>
        <v>18469.968417135176</v>
      </c>
      <c r="R111" s="148">
        <f>'Soil Crop Res'!BZ49</f>
        <v>19719.807386296063</v>
      </c>
      <c r="S111" s="148">
        <f>'Soil Crop Res'!CA49</f>
        <v>20796.880490375646</v>
      </c>
      <c r="T111" s="148">
        <f>'Soil Crop Res'!CB49</f>
        <v>21734.694189752434</v>
      </c>
      <c r="U111" s="82"/>
      <c r="V111" s="82"/>
      <c r="W111" s="82"/>
      <c r="X111" s="82"/>
      <c r="Y111" s="82"/>
      <c r="Z111" s="82"/>
      <c r="AA111" s="82"/>
      <c r="AB111" s="82"/>
      <c r="AC111" s="82"/>
      <c r="AD111" s="82"/>
      <c r="AE111" s="82"/>
      <c r="AF111" s="82"/>
      <c r="AG111" s="82"/>
      <c r="AH111" s="82"/>
      <c r="AI111" s="82"/>
      <c r="AJ111" s="82"/>
      <c r="AK111" s="82"/>
      <c r="AL111" s="82"/>
      <c r="AM111" s="747" t="s">
        <v>252</v>
      </c>
      <c r="AN111" s="749">
        <v>0.01</v>
      </c>
      <c r="AO111" s="747" t="s">
        <v>252</v>
      </c>
      <c r="AP111" s="134">
        <f>44/28</f>
        <v>1.5714285714285714</v>
      </c>
      <c r="AQ111" s="747" t="s">
        <v>214</v>
      </c>
      <c r="AR111" s="90">
        <f t="shared" si="207"/>
        <v>29.128291429534425</v>
      </c>
      <c r="AS111" s="90">
        <f t="shared" si="207"/>
        <v>119.11493319119609</v>
      </c>
      <c r="AT111" s="90">
        <f t="shared" si="207"/>
        <v>119.11493319119609</v>
      </c>
      <c r="AU111" s="90">
        <f t="shared" si="207"/>
        <v>280.65893763534666</v>
      </c>
      <c r="AV111" s="90">
        <f t="shared" si="207"/>
        <v>272.30685269884947</v>
      </c>
      <c r="AW111" s="90">
        <f t="shared" si="207"/>
        <v>274.80154683363372</v>
      </c>
      <c r="AX111" s="90">
        <f t="shared" si="207"/>
        <v>303.86459367180362</v>
      </c>
      <c r="AY111" s="90">
        <f t="shared" si="208"/>
        <v>223.69561086925114</v>
      </c>
      <c r="AZ111" s="90">
        <f t="shared" si="209"/>
        <v>214.28482655876533</v>
      </c>
      <c r="BA111" s="90">
        <f t="shared" si="210"/>
        <v>204.27432384305612</v>
      </c>
      <c r="BB111" s="90">
        <f t="shared" si="210"/>
        <v>270.98278399070495</v>
      </c>
      <c r="BC111" s="90">
        <f t="shared" si="210"/>
        <v>162.91949917546978</v>
      </c>
      <c r="BD111" s="438">
        <f t="shared" si="210"/>
        <v>267.1769693911877</v>
      </c>
      <c r="BE111" s="438">
        <f t="shared" si="210"/>
        <v>290.24236084069565</v>
      </c>
      <c r="BF111" s="438">
        <f t="shared" si="210"/>
        <v>309.88268749893814</v>
      </c>
      <c r="BG111" s="438">
        <f t="shared" si="210"/>
        <v>326.80812199161733</v>
      </c>
      <c r="BH111" s="438">
        <f t="shared" si="210"/>
        <v>341.54519441039537</v>
      </c>
    </row>
    <row r="112" spans="1:60" s="598" customFormat="1" ht="10" x14ac:dyDescent="0.2">
      <c r="A112" s="62"/>
      <c r="B112" s="62"/>
      <c r="C112" s="62"/>
      <c r="D112" s="747"/>
      <c r="E112" s="747"/>
      <c r="F112" s="747"/>
      <c r="G112" s="747"/>
      <c r="H112" s="747"/>
      <c r="I112" s="747"/>
      <c r="J112" s="747"/>
      <c r="K112" s="747"/>
      <c r="L112" s="747"/>
      <c r="M112" s="747"/>
      <c r="N112" s="747"/>
      <c r="O112" s="747"/>
      <c r="P112" s="747"/>
      <c r="Q112" s="747"/>
      <c r="R112" s="747"/>
      <c r="S112" s="747"/>
      <c r="T112" s="747"/>
      <c r="U112" s="734"/>
      <c r="V112" s="734"/>
      <c r="W112" s="734"/>
      <c r="X112" s="734"/>
      <c r="Y112" s="734"/>
      <c r="Z112" s="734"/>
      <c r="AA112" s="734"/>
      <c r="AB112" s="734"/>
      <c r="AC112" s="734"/>
      <c r="AD112" s="734"/>
      <c r="AE112" s="734"/>
      <c r="AF112" s="734"/>
      <c r="AG112" s="734"/>
      <c r="AH112" s="734"/>
      <c r="AI112" s="734"/>
      <c r="AJ112" s="734"/>
      <c r="AK112" s="734"/>
      <c r="AL112" s="734"/>
      <c r="AM112" s="747"/>
      <c r="AN112" s="747"/>
      <c r="AO112" s="62"/>
      <c r="AP112" s="62"/>
      <c r="AQ112" s="747"/>
      <c r="AR112" s="747"/>
      <c r="AS112" s="747"/>
      <c r="AT112" s="747"/>
      <c r="AU112" s="747"/>
      <c r="AV112" s="747"/>
      <c r="AW112" s="747"/>
      <c r="AX112" s="747"/>
      <c r="AY112" s="747"/>
      <c r="AZ112" s="747"/>
      <c r="BA112" s="747"/>
      <c r="BB112" s="747"/>
      <c r="BC112" s="747"/>
      <c r="BD112" s="442"/>
      <c r="BE112" s="442"/>
      <c r="BF112" s="442"/>
      <c r="BG112" s="442"/>
      <c r="BH112" s="442"/>
    </row>
    <row r="113" spans="1:60" s="598" customFormat="1" ht="10" x14ac:dyDescent="0.2">
      <c r="A113" s="62">
        <v>3</v>
      </c>
      <c r="B113" s="62" t="s">
        <v>260</v>
      </c>
      <c r="C113" s="62"/>
      <c r="D113" s="148">
        <v>0</v>
      </c>
      <c r="E113" s="148">
        <v>0</v>
      </c>
      <c r="F113" s="148">
        <v>0</v>
      </c>
      <c r="G113" s="148">
        <v>0</v>
      </c>
      <c r="H113" s="148">
        <v>0</v>
      </c>
      <c r="I113" s="148">
        <v>0</v>
      </c>
      <c r="J113" s="148">
        <v>0</v>
      </c>
      <c r="K113" s="148">
        <v>0</v>
      </c>
      <c r="L113" s="148">
        <v>0</v>
      </c>
      <c r="M113" s="148">
        <v>0</v>
      </c>
      <c r="N113" s="148">
        <v>0</v>
      </c>
      <c r="O113" s="148">
        <v>0</v>
      </c>
      <c r="P113" s="148">
        <v>0</v>
      </c>
      <c r="Q113" s="148">
        <v>0</v>
      </c>
      <c r="R113" s="148">
        <v>0</v>
      </c>
      <c r="S113" s="148">
        <v>0</v>
      </c>
      <c r="T113" s="148">
        <v>0</v>
      </c>
      <c r="U113" s="82"/>
      <c r="V113" s="82"/>
      <c r="W113" s="82"/>
      <c r="X113" s="82"/>
      <c r="Y113" s="82"/>
      <c r="Z113" s="82"/>
      <c r="AA113" s="82"/>
      <c r="AB113" s="82"/>
      <c r="AC113" s="82"/>
      <c r="AD113" s="82"/>
      <c r="AE113" s="82"/>
      <c r="AF113" s="82"/>
      <c r="AG113" s="82"/>
      <c r="AH113" s="82"/>
      <c r="AI113" s="82"/>
      <c r="AJ113" s="82"/>
      <c r="AK113" s="82"/>
      <c r="AL113" s="82"/>
      <c r="AM113" s="747" t="s">
        <v>252</v>
      </c>
      <c r="AN113" s="749">
        <v>0.01</v>
      </c>
      <c r="AO113" s="747" t="s">
        <v>252</v>
      </c>
      <c r="AP113" s="134">
        <f>44/28</f>
        <v>1.5714285714285714</v>
      </c>
      <c r="AQ113" s="747" t="s">
        <v>214</v>
      </c>
      <c r="AR113" s="90">
        <f t="shared" ref="AR113:AX113" si="211">D113*$AN113*$AP113</f>
        <v>0</v>
      </c>
      <c r="AS113" s="90">
        <f t="shared" si="211"/>
        <v>0</v>
      </c>
      <c r="AT113" s="90">
        <f t="shared" si="211"/>
        <v>0</v>
      </c>
      <c r="AU113" s="90">
        <f t="shared" si="211"/>
        <v>0</v>
      </c>
      <c r="AV113" s="90">
        <f t="shared" si="211"/>
        <v>0</v>
      </c>
      <c r="AW113" s="90">
        <f t="shared" si="211"/>
        <v>0</v>
      </c>
      <c r="AX113" s="90">
        <f t="shared" si="211"/>
        <v>0</v>
      </c>
      <c r="AY113" s="90">
        <f t="shared" ref="AY113" si="212">K113*$AN113*$AP113</f>
        <v>0</v>
      </c>
      <c r="AZ113" s="90">
        <f t="shared" ref="AZ113" si="213">L113*$AN113*$AP113</f>
        <v>0</v>
      </c>
      <c r="BA113" s="90">
        <f t="shared" ref="BA113:BH113" si="214">M113*$AN113*$AP113</f>
        <v>0</v>
      </c>
      <c r="BB113" s="90">
        <f t="shared" si="214"/>
        <v>0</v>
      </c>
      <c r="BC113" s="90">
        <f t="shared" si="214"/>
        <v>0</v>
      </c>
      <c r="BD113" s="438">
        <f t="shared" si="214"/>
        <v>0</v>
      </c>
      <c r="BE113" s="438">
        <f t="shared" si="214"/>
        <v>0</v>
      </c>
      <c r="BF113" s="438">
        <f t="shared" si="214"/>
        <v>0</v>
      </c>
      <c r="BG113" s="438">
        <f t="shared" si="214"/>
        <v>0</v>
      </c>
      <c r="BH113" s="438">
        <f t="shared" si="214"/>
        <v>0</v>
      </c>
    </row>
    <row r="114" spans="1:60" s="598" customFormat="1" ht="10" x14ac:dyDescent="0.2">
      <c r="A114" s="62"/>
      <c r="B114" s="62"/>
      <c r="C114" s="62"/>
      <c r="D114" s="747"/>
      <c r="E114" s="747"/>
      <c r="F114" s="747"/>
      <c r="G114" s="747"/>
      <c r="H114" s="747"/>
      <c r="I114" s="747"/>
      <c r="J114" s="747"/>
      <c r="K114" s="747"/>
      <c r="L114" s="747"/>
      <c r="M114" s="747"/>
      <c r="N114" s="747"/>
      <c r="O114" s="747"/>
      <c r="P114" s="747"/>
      <c r="Q114" s="747"/>
      <c r="R114" s="747"/>
      <c r="S114" s="747"/>
      <c r="T114" s="747"/>
      <c r="U114" s="734"/>
      <c r="V114" s="734"/>
      <c r="W114" s="734"/>
      <c r="X114" s="734"/>
      <c r="Y114" s="734"/>
      <c r="Z114" s="734"/>
      <c r="AA114" s="734"/>
      <c r="AB114" s="734"/>
      <c r="AC114" s="734"/>
      <c r="AD114" s="734"/>
      <c r="AE114" s="734"/>
      <c r="AF114" s="734"/>
      <c r="AG114" s="734"/>
      <c r="AH114" s="734"/>
      <c r="AI114" s="734"/>
      <c r="AJ114" s="734"/>
      <c r="AK114" s="734"/>
      <c r="AL114" s="734"/>
      <c r="AM114" s="747"/>
      <c r="AN114" s="747"/>
      <c r="AO114" s="62"/>
      <c r="AP114" s="62"/>
      <c r="AQ114" s="747"/>
      <c r="AR114" s="747"/>
      <c r="AS114" s="747"/>
      <c r="AT114" s="747"/>
      <c r="AU114" s="747"/>
      <c r="AV114" s="747"/>
      <c r="AW114" s="747"/>
      <c r="AX114" s="747"/>
      <c r="AY114" s="747"/>
      <c r="AZ114" s="747"/>
      <c r="BA114" s="747"/>
      <c r="BB114" s="747"/>
      <c r="BC114" s="747"/>
      <c r="BD114" s="442"/>
      <c r="BE114" s="442"/>
      <c r="BF114" s="442"/>
      <c r="BG114" s="442"/>
      <c r="BH114" s="442"/>
    </row>
    <row r="115" spans="1:60" s="598" customFormat="1" ht="10.4" customHeight="1" x14ac:dyDescent="0.2">
      <c r="A115" s="62">
        <v>4</v>
      </c>
      <c r="B115" s="62" t="s">
        <v>261</v>
      </c>
      <c r="C115" s="62"/>
      <c r="D115" s="1350" t="s">
        <v>240</v>
      </c>
      <c r="E115" s="1350"/>
      <c r="F115" s="1350"/>
      <c r="G115" s="1350"/>
      <c r="H115" s="1350"/>
      <c r="I115" s="1350"/>
      <c r="J115" s="1350"/>
      <c r="K115" s="1350"/>
      <c r="L115" s="1350"/>
      <c r="M115" s="1350"/>
      <c r="N115" s="1350"/>
      <c r="O115" s="1350"/>
      <c r="P115" s="1350"/>
      <c r="Q115" s="737"/>
      <c r="R115" s="737"/>
      <c r="S115" s="737"/>
      <c r="T115" s="737"/>
      <c r="U115" s="734"/>
      <c r="V115" s="734"/>
      <c r="W115" s="734"/>
      <c r="X115" s="734"/>
      <c r="Y115" s="734"/>
      <c r="Z115" s="734"/>
      <c r="AA115" s="734"/>
      <c r="AB115" s="734"/>
      <c r="AC115" s="734"/>
      <c r="AD115" s="734"/>
      <c r="AE115" s="734"/>
      <c r="AF115" s="734"/>
      <c r="AG115" s="734"/>
      <c r="AH115" s="734"/>
      <c r="AI115" s="734"/>
      <c r="AJ115" s="734"/>
      <c r="AK115" s="734"/>
      <c r="AL115" s="734"/>
      <c r="AM115" s="747"/>
      <c r="AN115" s="747"/>
      <c r="AO115" s="62"/>
      <c r="AP115" s="62"/>
      <c r="AQ115" s="747"/>
      <c r="AR115" s="747"/>
      <c r="AS115" s="747"/>
      <c r="AT115" s="747"/>
      <c r="AU115" s="747"/>
      <c r="AV115" s="747"/>
      <c r="AW115" s="747"/>
      <c r="AX115" s="747"/>
      <c r="AY115" s="747"/>
      <c r="AZ115" s="747"/>
      <c r="BA115" s="747"/>
      <c r="BB115" s="747"/>
      <c r="BC115" s="747"/>
      <c r="BD115" s="442"/>
      <c r="BE115" s="442"/>
      <c r="BF115" s="442"/>
      <c r="BG115" s="442"/>
      <c r="BH115" s="442"/>
    </row>
    <row r="116" spans="1:60" s="598" customFormat="1" ht="10" x14ac:dyDescent="0.2">
      <c r="A116" s="62"/>
      <c r="B116" s="66" t="s">
        <v>162</v>
      </c>
      <c r="C116" s="62"/>
      <c r="D116" s="148">
        <f>'Manure N2O'!V74</f>
        <v>93366.987204045116</v>
      </c>
      <c r="E116" s="148">
        <f>'Manure N2O'!W74</f>
        <v>57126.594482948254</v>
      </c>
      <c r="F116" s="148">
        <f>'Manure N2O'!X74</f>
        <v>39440.529518089679</v>
      </c>
      <c r="G116" s="148">
        <f>'Manure N2O'!Y74</f>
        <v>18530.54179406591</v>
      </c>
      <c r="H116" s="148">
        <f>'Manure N2O'!Z74</f>
        <v>32006.885278658941</v>
      </c>
      <c r="I116" s="148">
        <f>'Manure N2O'!AA74</f>
        <v>30973.809475395454</v>
      </c>
      <c r="J116" s="148">
        <f>'Manure N2O'!AB74</f>
        <v>35722.415830753285</v>
      </c>
      <c r="K116" s="148">
        <f>'Manure N2O'!AC74</f>
        <v>29879.749476457222</v>
      </c>
      <c r="L116" s="148">
        <f>'Manure N2O'!AD74</f>
        <v>13671.199479156689</v>
      </c>
      <c r="M116" s="148">
        <f>'Manure N2O'!AE74</f>
        <v>6380.1108928075555</v>
      </c>
      <c r="N116" s="148">
        <f>'Manure N2O'!AF74</f>
        <v>6380.1108928075555</v>
      </c>
      <c r="O116" s="148">
        <f>'Manure N2O'!AG74</f>
        <v>7291.6298569454084</v>
      </c>
      <c r="P116" s="148">
        <f>'Manure N2O'!AH74</f>
        <v>10129.099446099208</v>
      </c>
      <c r="Q116" s="148">
        <f>'Manure N2O'!AI74</f>
        <v>3038.729833829686</v>
      </c>
      <c r="R116" s="148">
        <f>'Manure N2O'!AJ74</f>
        <v>-4051.6397784398364</v>
      </c>
      <c r="S116" s="148">
        <f>'Manure N2O'!AK74</f>
        <v>-11142.00939070936</v>
      </c>
      <c r="T116" s="148">
        <f>'Manure N2O'!AL74</f>
        <v>-18232.37900297888</v>
      </c>
      <c r="U116" s="82"/>
      <c r="V116" s="148">
        <f>D116*'WMS VS Distribution'!F$5</f>
        <v>375.90914704167471</v>
      </c>
      <c r="W116" s="148">
        <f>E116*'WMS VS Distribution'!G$5</f>
        <v>230.00002515396943</v>
      </c>
      <c r="X116" s="148">
        <f>F116*'WMS VS Distribution'!W$5</f>
        <v>2604.9394117661768</v>
      </c>
      <c r="Y116" s="148">
        <f>G116*'WMS VS Distribution'!Z$5</f>
        <v>1073.9162902427481</v>
      </c>
      <c r="Z116" s="148">
        <f>H116*'WMS VS Distribution'!AE$5</f>
        <v>1423.1803710380027</v>
      </c>
      <c r="AA116" s="148">
        <f>I116*'WMS VS Distribution'!AF$5</f>
        <v>1293.6834919184939</v>
      </c>
      <c r="AB116" s="148">
        <f>J116*'WMS VS Distribution'!AG$5</f>
        <v>1486.6209728493548</v>
      </c>
      <c r="AC116" s="148">
        <f>K116*'WMS VS Distribution'!AH$5</f>
        <v>1243.4730743194852</v>
      </c>
      <c r="AD116" s="148">
        <f>L116*'WMS VS Distribution'!AI$5</f>
        <v>568.93945711881975</v>
      </c>
      <c r="AE116" s="148">
        <f>M116*'WMS VS Distribution'!AJ$5</f>
        <v>265.51414404024996</v>
      </c>
      <c r="AF116" s="148">
        <f>N116*'WMS VS Distribution'!AK$5</f>
        <v>265.51414404024996</v>
      </c>
      <c r="AG116" s="148">
        <f>O116*'WMS VS Distribution'!AL$5</f>
        <v>291.66519427781634</v>
      </c>
      <c r="AH116" s="148">
        <f>P116*'WMS VS Distribution'!AO$5</f>
        <v>463.43955421621456</v>
      </c>
      <c r="AI116" s="148">
        <f>Q116*'WMS VS Distribution'!AT$5</f>
        <v>139.03186626486087</v>
      </c>
      <c r="AJ116" s="148">
        <f>R116*'WMS VS Distribution'!AU$5</f>
        <v>-185.37582168649283</v>
      </c>
      <c r="AK116" s="148">
        <f>S116*'WMS VS Distribution'!AV$5</f>
        <v>-509.78350963784658</v>
      </c>
      <c r="AL116" s="148">
        <f>T116*'WMS VS Distribution'!AW$5</f>
        <v>-834.19119758920021</v>
      </c>
      <c r="AM116" s="747" t="s">
        <v>252</v>
      </c>
      <c r="AN116" s="749">
        <v>0.02</v>
      </c>
      <c r="AO116" s="747" t="s">
        <v>252</v>
      </c>
      <c r="AP116" s="134">
        <f>44/28</f>
        <v>1.5714285714285714</v>
      </c>
      <c r="AQ116" s="747" t="s">
        <v>214</v>
      </c>
      <c r="AR116" s="90">
        <f t="shared" ref="AR116:AX118" si="215">V116*$AN116*$AP116</f>
        <v>11.814287478452634</v>
      </c>
      <c r="AS116" s="90">
        <f t="shared" si="215"/>
        <v>7.2285722191247528</v>
      </c>
      <c r="AT116" s="90">
        <f t="shared" si="215"/>
        <v>81.869524369794135</v>
      </c>
      <c r="AU116" s="90">
        <f t="shared" si="215"/>
        <v>33.75165483620065</v>
      </c>
      <c r="AV116" s="90">
        <f t="shared" si="215"/>
        <v>44.728525946908661</v>
      </c>
      <c r="AW116" s="90">
        <f t="shared" si="215"/>
        <v>40.658624031724095</v>
      </c>
      <c r="AX116" s="90">
        <f t="shared" si="215"/>
        <v>46.72237343240829</v>
      </c>
      <c r="AY116" s="90">
        <f t="shared" ref="AY116:AY118" si="216">AC116*$AN116*$AP116</f>
        <v>39.080582335755253</v>
      </c>
      <c r="AZ116" s="90">
        <f t="shared" ref="AZ116:AZ118" si="217">AD116*$AN116*$AP116</f>
        <v>17.880954366591478</v>
      </c>
      <c r="BA116" s="90">
        <f t="shared" ref="BA116:BH118" si="218">AE116*$AN116*$AP116</f>
        <v>8.3447302412649993</v>
      </c>
      <c r="BB116" s="90">
        <f t="shared" si="218"/>
        <v>8.3447302412649993</v>
      </c>
      <c r="BC116" s="90">
        <f t="shared" si="218"/>
        <v>9.1666203915885127</v>
      </c>
      <c r="BD116" s="438">
        <f t="shared" si="218"/>
        <v>14.5652431325096</v>
      </c>
      <c r="BE116" s="438">
        <f t="shared" si="218"/>
        <v>4.3695729397527696</v>
      </c>
      <c r="BF116" s="438">
        <f t="shared" si="218"/>
        <v>-5.8260972530040602</v>
      </c>
      <c r="BG116" s="438">
        <f t="shared" si="218"/>
        <v>-16.021767445760894</v>
      </c>
      <c r="BH116" s="438">
        <f t="shared" si="218"/>
        <v>-26.217437638517719</v>
      </c>
    </row>
    <row r="117" spans="1:60" s="598" customFormat="1" ht="10" x14ac:dyDescent="0.2">
      <c r="A117" s="62"/>
      <c r="B117" s="66" t="s">
        <v>163</v>
      </c>
      <c r="C117" s="62"/>
      <c r="D117" s="148">
        <f>'Manure N2O'!V75</f>
        <v>27731.849408239086</v>
      </c>
      <c r="E117" s="148">
        <f>'Manure N2O'!W75</f>
        <v>11262.570638893632</v>
      </c>
      <c r="F117" s="148">
        <f>'Manure N2O'!X75</f>
        <v>5898.7470307583335</v>
      </c>
      <c r="G117" s="148">
        <f>'Manure N2O'!Y75</f>
        <v>5696.1729409485051</v>
      </c>
      <c r="H117" s="148">
        <f>'Manure N2O'!Z75</f>
        <v>7554.2535005539658</v>
      </c>
      <c r="I117" s="148">
        <f>'Manure N2O'!AA75</f>
        <v>7480.0457717011222</v>
      </c>
      <c r="J117" s="148">
        <f>'Manure N2O'!AB75</f>
        <v>7505.9504657884827</v>
      </c>
      <c r="K117" s="148">
        <f>'Manure N2O'!AC75</f>
        <v>8044.5295091221615</v>
      </c>
      <c r="L117" s="148">
        <f>'Manure N2O'!AD75</f>
        <v>7504.3430255596604</v>
      </c>
      <c r="M117" s="148">
        <f>'Manure N2O'!AE75</f>
        <v>7438.3901249615719</v>
      </c>
      <c r="N117" s="148">
        <f>'Manure N2O'!AF75</f>
        <v>7438.3901249615719</v>
      </c>
      <c r="O117" s="148">
        <f>'Manure N2O'!AG75</f>
        <v>7432.3583138604117</v>
      </c>
      <c r="P117" s="148">
        <f>'Manure N2O'!AH75</f>
        <v>6996.2641753446051</v>
      </c>
      <c r="Q117" s="148">
        <f>'Manure N2O'!AI75</f>
        <v>6386.6107662443155</v>
      </c>
      <c r="R117" s="148">
        <f>'Manure N2O'!AJ75</f>
        <v>5776.9573571440396</v>
      </c>
      <c r="S117" s="148">
        <f>'Manure N2O'!AK75</f>
        <v>5167.3039480437228</v>
      </c>
      <c r="T117" s="148">
        <f>'Manure N2O'!AL75</f>
        <v>4557.6505389434478</v>
      </c>
      <c r="U117" s="82"/>
      <c r="V117" s="148">
        <f>D117*'WMS VS Distribution'!F$12</f>
        <v>0</v>
      </c>
      <c r="W117" s="148">
        <f>E117*'WMS VS Distribution'!G$12</f>
        <v>0</v>
      </c>
      <c r="X117" s="148">
        <f>F117*'WMS VS Distribution'!W$12</f>
        <v>0</v>
      </c>
      <c r="Y117" s="148">
        <f>G117*'WMS VS Distribution'!Z$12</f>
        <v>0</v>
      </c>
      <c r="Z117" s="148">
        <f>H117*'WMS VS Distribution'!AE$12</f>
        <v>0</v>
      </c>
      <c r="AA117" s="148">
        <f>I117*'WMS VS Distribution'!AF$12</f>
        <v>0</v>
      </c>
      <c r="AB117" s="148">
        <f>J117*'WMS VS Distribution'!AG$12</f>
        <v>0</v>
      </c>
      <c r="AC117" s="148">
        <f>K117*'WMS VS Distribution'!AH$12</f>
        <v>0</v>
      </c>
      <c r="AD117" s="148">
        <f>L117*'WMS VS Distribution'!AI$12</f>
        <v>0</v>
      </c>
      <c r="AE117" s="148">
        <f>M117*'WMS VS Distribution'!AJ$12</f>
        <v>0</v>
      </c>
      <c r="AF117" s="148">
        <f>N117*'WMS VS Distribution'!AK$12</f>
        <v>0</v>
      </c>
      <c r="AG117" s="148">
        <f>O117*'WMS VS Distribution'!AL$12</f>
        <v>0</v>
      </c>
      <c r="AH117" s="148">
        <f>P117*'WMS VS Distribution'!AO$12</f>
        <v>0</v>
      </c>
      <c r="AI117" s="148">
        <f>Q117*'WMS VS Distribution'!AT$12</f>
        <v>0</v>
      </c>
      <c r="AJ117" s="148">
        <f>R117*'WMS VS Distribution'!AU$12</f>
        <v>0</v>
      </c>
      <c r="AK117" s="148">
        <f>S117*'WMS VS Distribution'!AV$12</f>
        <v>0</v>
      </c>
      <c r="AL117" s="148">
        <f>T117*'WMS VS Distribution'!AW$12</f>
        <v>0</v>
      </c>
      <c r="AM117" s="747" t="s">
        <v>252</v>
      </c>
      <c r="AN117" s="749">
        <v>0.02</v>
      </c>
      <c r="AO117" s="747" t="s">
        <v>252</v>
      </c>
      <c r="AP117" s="134">
        <f>44/28</f>
        <v>1.5714285714285714</v>
      </c>
      <c r="AQ117" s="747" t="s">
        <v>214</v>
      </c>
      <c r="AR117" s="90">
        <f t="shared" si="215"/>
        <v>0</v>
      </c>
      <c r="AS117" s="90">
        <f t="shared" si="215"/>
        <v>0</v>
      </c>
      <c r="AT117" s="90">
        <f t="shared" si="215"/>
        <v>0</v>
      </c>
      <c r="AU117" s="90">
        <f t="shared" si="215"/>
        <v>0</v>
      </c>
      <c r="AV117" s="90">
        <f t="shared" si="215"/>
        <v>0</v>
      </c>
      <c r="AW117" s="90">
        <f t="shared" si="215"/>
        <v>0</v>
      </c>
      <c r="AX117" s="90">
        <f t="shared" si="215"/>
        <v>0</v>
      </c>
      <c r="AY117" s="90">
        <f t="shared" si="216"/>
        <v>0</v>
      </c>
      <c r="AZ117" s="90">
        <f t="shared" si="217"/>
        <v>0</v>
      </c>
      <c r="BA117" s="90">
        <f t="shared" si="218"/>
        <v>0</v>
      </c>
      <c r="BB117" s="90">
        <f t="shared" si="218"/>
        <v>0</v>
      </c>
      <c r="BC117" s="90">
        <f t="shared" si="218"/>
        <v>0</v>
      </c>
      <c r="BD117" s="438">
        <f t="shared" si="218"/>
        <v>0</v>
      </c>
      <c r="BE117" s="438">
        <f t="shared" si="218"/>
        <v>0</v>
      </c>
      <c r="BF117" s="438">
        <f t="shared" si="218"/>
        <v>0</v>
      </c>
      <c r="BG117" s="438">
        <f t="shared" si="218"/>
        <v>0</v>
      </c>
      <c r="BH117" s="438">
        <f t="shared" si="218"/>
        <v>0</v>
      </c>
    </row>
    <row r="118" spans="1:60" s="598" customFormat="1" ht="10" x14ac:dyDescent="0.2">
      <c r="A118" s="62"/>
      <c r="B118" s="66" t="s">
        <v>166</v>
      </c>
      <c r="C118" s="62"/>
      <c r="D118" s="148">
        <f>'Manure N2O'!V76</f>
        <v>0</v>
      </c>
      <c r="E118" s="148">
        <f>'Manure N2O'!W76</f>
        <v>0</v>
      </c>
      <c r="F118" s="148">
        <f>'Manure N2O'!X76</f>
        <v>0</v>
      </c>
      <c r="G118" s="148">
        <f>'Manure N2O'!Y76</f>
        <v>0</v>
      </c>
      <c r="H118" s="148">
        <f>'Manure N2O'!Z76</f>
        <v>0</v>
      </c>
      <c r="I118" s="148">
        <f>'Manure N2O'!AA76</f>
        <v>0</v>
      </c>
      <c r="J118" s="148">
        <f>'Manure N2O'!AB76</f>
        <v>0</v>
      </c>
      <c r="K118" s="148">
        <f>'Manure N2O'!AC76</f>
        <v>0</v>
      </c>
      <c r="L118" s="148">
        <f>'Manure N2O'!AD76</f>
        <v>0</v>
      </c>
      <c r="M118" s="148">
        <f>'Manure N2O'!AE76</f>
        <v>0</v>
      </c>
      <c r="N118" s="148">
        <f>'Manure N2O'!AF76</f>
        <v>0</v>
      </c>
      <c r="O118" s="148">
        <f>'Manure N2O'!AG76</f>
        <v>0</v>
      </c>
      <c r="P118" s="148">
        <f>'Manure N2O'!AH76</f>
        <v>0</v>
      </c>
      <c r="Q118" s="148">
        <f>'Manure N2O'!AI76</f>
        <v>0</v>
      </c>
      <c r="R118" s="148">
        <f>'Manure N2O'!AJ76</f>
        <v>0</v>
      </c>
      <c r="S118" s="148">
        <f>'Manure N2O'!AK76</f>
        <v>0</v>
      </c>
      <c r="T118" s="148">
        <f>'Manure N2O'!AL76</f>
        <v>0</v>
      </c>
      <c r="U118" s="82"/>
      <c r="V118" s="148">
        <f>D118*'WMS VS Distribution'!F$15</f>
        <v>0</v>
      </c>
      <c r="W118" s="148">
        <f>E118*'WMS VS Distribution'!G$15</f>
        <v>0</v>
      </c>
      <c r="X118" s="148">
        <f>F118*'WMS VS Distribution'!W$15</f>
        <v>0</v>
      </c>
      <c r="Y118" s="148">
        <f>G118*'WMS VS Distribution'!Z$15</f>
        <v>0</v>
      </c>
      <c r="Z118" s="148">
        <f>H118*'WMS VS Distribution'!AE$15</f>
        <v>0</v>
      </c>
      <c r="AA118" s="148">
        <f>I118*'WMS VS Distribution'!AF$15</f>
        <v>0</v>
      </c>
      <c r="AB118" s="148">
        <f>J118*'WMS VS Distribution'!AG$15</f>
        <v>0</v>
      </c>
      <c r="AC118" s="148">
        <f>K118*'WMS VS Distribution'!AH$15</f>
        <v>0</v>
      </c>
      <c r="AD118" s="148">
        <f>L118*'WMS VS Distribution'!AI$15</f>
        <v>0</v>
      </c>
      <c r="AE118" s="148">
        <f>M118*'WMS VS Distribution'!AJ$15</f>
        <v>0</v>
      </c>
      <c r="AF118" s="148">
        <f>N118*'WMS VS Distribution'!AK$15</f>
        <v>0</v>
      </c>
      <c r="AG118" s="148">
        <f>O118*'WMS VS Distribution'!AL$15</f>
        <v>0</v>
      </c>
      <c r="AH118" s="148">
        <f>P118*'WMS VS Distribution'!AO$15</f>
        <v>0</v>
      </c>
      <c r="AI118" s="148">
        <f>Q118*'WMS VS Distribution'!AT$15</f>
        <v>0</v>
      </c>
      <c r="AJ118" s="148">
        <f>R118*'WMS VS Distribution'!AU$15</f>
        <v>0</v>
      </c>
      <c r="AK118" s="148">
        <f>S118*'WMS VS Distribution'!AV$15</f>
        <v>0</v>
      </c>
      <c r="AL118" s="148">
        <f>T118*'WMS VS Distribution'!AW$15</f>
        <v>0</v>
      </c>
      <c r="AM118" s="747" t="s">
        <v>252</v>
      </c>
      <c r="AN118" s="749">
        <v>0.02</v>
      </c>
      <c r="AO118" s="747" t="s">
        <v>252</v>
      </c>
      <c r="AP118" s="134">
        <f>44/28</f>
        <v>1.5714285714285714</v>
      </c>
      <c r="AQ118" s="747" t="s">
        <v>214</v>
      </c>
      <c r="AR118" s="90">
        <f t="shared" si="215"/>
        <v>0</v>
      </c>
      <c r="AS118" s="90">
        <f t="shared" si="215"/>
        <v>0</v>
      </c>
      <c r="AT118" s="90">
        <f t="shared" si="215"/>
        <v>0</v>
      </c>
      <c r="AU118" s="90">
        <f t="shared" si="215"/>
        <v>0</v>
      </c>
      <c r="AV118" s="90">
        <f t="shared" si="215"/>
        <v>0</v>
      </c>
      <c r="AW118" s="90">
        <f t="shared" si="215"/>
        <v>0</v>
      </c>
      <c r="AX118" s="90">
        <f t="shared" si="215"/>
        <v>0</v>
      </c>
      <c r="AY118" s="90">
        <f t="shared" si="216"/>
        <v>0</v>
      </c>
      <c r="AZ118" s="90">
        <f t="shared" si="217"/>
        <v>0</v>
      </c>
      <c r="BA118" s="90">
        <f t="shared" si="218"/>
        <v>0</v>
      </c>
      <c r="BB118" s="90">
        <f t="shared" si="218"/>
        <v>0</v>
      </c>
      <c r="BC118" s="90">
        <f t="shared" si="218"/>
        <v>0</v>
      </c>
      <c r="BD118" s="438">
        <f t="shared" si="218"/>
        <v>0</v>
      </c>
      <c r="BE118" s="438">
        <f t="shared" si="218"/>
        <v>0</v>
      </c>
      <c r="BF118" s="438">
        <f t="shared" si="218"/>
        <v>0</v>
      </c>
      <c r="BG118" s="438">
        <f t="shared" si="218"/>
        <v>0</v>
      </c>
      <c r="BH118" s="438">
        <f t="shared" si="218"/>
        <v>0</v>
      </c>
    </row>
    <row r="119" spans="1:60" s="598" customFormat="1" ht="10" x14ac:dyDescent="0.2">
      <c r="A119" s="62"/>
      <c r="B119" s="66"/>
      <c r="C119" s="62"/>
      <c r="D119" s="1331"/>
      <c r="E119" s="1331"/>
      <c r="F119" s="1331"/>
      <c r="G119" s="1331"/>
      <c r="H119" s="1331"/>
      <c r="I119" s="1331"/>
      <c r="J119" s="104"/>
      <c r="K119" s="104"/>
      <c r="L119" s="104"/>
      <c r="M119" s="104"/>
      <c r="N119" s="104"/>
      <c r="O119" s="104"/>
      <c r="P119" s="104"/>
      <c r="Q119" s="104"/>
      <c r="R119" s="104"/>
      <c r="S119" s="104"/>
      <c r="T119" s="104"/>
      <c r="U119" s="82"/>
      <c r="V119" s="104"/>
      <c r="W119" s="104"/>
      <c r="X119" s="104"/>
      <c r="Y119" s="104"/>
      <c r="Z119" s="104"/>
      <c r="AA119" s="104"/>
      <c r="AB119" s="104"/>
      <c r="AC119" s="104"/>
      <c r="AD119" s="104"/>
      <c r="AE119" s="104"/>
      <c r="AF119" s="104"/>
      <c r="AG119" s="104"/>
      <c r="AH119" s="104"/>
      <c r="AI119" s="104"/>
      <c r="AJ119" s="104"/>
      <c r="AK119" s="104"/>
      <c r="AL119" s="104"/>
      <c r="AM119" s="747"/>
      <c r="AN119" s="747"/>
      <c r="AO119" s="747"/>
      <c r="AP119" s="132"/>
      <c r="AQ119" s="747"/>
      <c r="AR119" s="135"/>
      <c r="AS119" s="135"/>
      <c r="AT119" s="135"/>
      <c r="AU119" s="62"/>
      <c r="AV119" s="62"/>
      <c r="AW119" s="135"/>
      <c r="AX119" s="135"/>
      <c r="AY119" s="135"/>
      <c r="AZ119" s="135"/>
      <c r="BA119" s="135"/>
      <c r="BB119" s="135"/>
      <c r="BC119" s="135"/>
      <c r="BD119" s="442"/>
      <c r="BE119" s="442"/>
      <c r="BF119" s="442"/>
      <c r="BG119" s="442"/>
      <c r="BH119" s="442"/>
    </row>
    <row r="120" spans="1:60" s="598" customFormat="1" ht="10" x14ac:dyDescent="0.2">
      <c r="A120" s="62"/>
      <c r="B120" s="66" t="s">
        <v>169</v>
      </c>
      <c r="C120" s="62"/>
      <c r="D120" s="148">
        <f>'Manure N2O'!V78</f>
        <v>232583.73902715472</v>
      </c>
      <c r="E120" s="148">
        <f>'Manure N2O'!W78</f>
        <v>350931.70999261597</v>
      </c>
      <c r="F120" s="148">
        <f>'Manure N2O'!X78</f>
        <v>414110.78064896975</v>
      </c>
      <c r="G120" s="148">
        <f>'Manure N2O'!Y78</f>
        <v>396104.52275336988</v>
      </c>
      <c r="H120" s="148">
        <f>'Manure N2O'!Z78</f>
        <v>444071.67549626855</v>
      </c>
      <c r="I120" s="148">
        <f>'Manure N2O'!AA78</f>
        <v>468766.45975010784</v>
      </c>
      <c r="J120" s="148">
        <f>'Manure N2O'!AB78</f>
        <v>472798.93768107623</v>
      </c>
      <c r="K120" s="148">
        <f>'Manure N2O'!AC78</f>
        <v>482015.82940424024</v>
      </c>
      <c r="L120" s="148">
        <f>'Manure N2O'!AD78</f>
        <v>485358.32246200438</v>
      </c>
      <c r="M120" s="148">
        <f>'Manure N2O'!AE78</f>
        <v>484201.31720790465</v>
      </c>
      <c r="N120" s="148">
        <f>'Manure N2O'!AF78</f>
        <v>464138.79251084407</v>
      </c>
      <c r="O120" s="148">
        <f>'Manure N2O'!AG78</f>
        <v>509550.23332925909</v>
      </c>
      <c r="P120" s="148">
        <f>'Manure N2O'!AH78</f>
        <v>470167.07584359671</v>
      </c>
      <c r="Q120" s="148">
        <f>'Manure N2O'!AI78</f>
        <v>463992.2366496179</v>
      </c>
      <c r="R120" s="148">
        <f>'Manure N2O'!AJ78</f>
        <v>457817.39745563944</v>
      </c>
      <c r="S120" s="148">
        <f>'Manure N2O'!AK78</f>
        <v>451642.55826166098</v>
      </c>
      <c r="T120" s="148">
        <f>'Manure N2O'!AL78</f>
        <v>445467.7190676821</v>
      </c>
      <c r="U120" s="82"/>
      <c r="V120" s="148">
        <f>D120*'WMS VS Distribution'!F$16</f>
        <v>232583.73902715472</v>
      </c>
      <c r="W120" s="148">
        <f>E120*'WMS VS Distribution'!G$16</f>
        <v>350931.70999261597</v>
      </c>
      <c r="X120" s="148">
        <f>F120*'WMS VS Distribution'!W$16</f>
        <v>414110.78064896975</v>
      </c>
      <c r="Y120" s="148">
        <f>G120*'WMS VS Distribution'!Z$16</f>
        <v>396104.52275336988</v>
      </c>
      <c r="Z120" s="148">
        <f>H120*'WMS VS Distribution'!AE$16</f>
        <v>444071.67549626855</v>
      </c>
      <c r="AA120" s="148">
        <f>I120*'WMS VS Distribution'!AF$16</f>
        <v>468766.45975010784</v>
      </c>
      <c r="AB120" s="148">
        <f>J120*'WMS VS Distribution'!AG$16</f>
        <v>472798.93768107623</v>
      </c>
      <c r="AC120" s="148">
        <f>K120*'WMS VS Distribution'!AH$16</f>
        <v>482015.82940424024</v>
      </c>
      <c r="AD120" s="148">
        <f>L120*'WMS VS Distribution'!AI$16</f>
        <v>485358.32246200438</v>
      </c>
      <c r="AE120" s="148">
        <f>M120*'WMS VS Distribution'!AJ$16</f>
        <v>484201.31720790465</v>
      </c>
      <c r="AF120" s="148">
        <f>N120*'WMS VS Distribution'!AK$16</f>
        <v>464138.79251084407</v>
      </c>
      <c r="AG120" s="148">
        <f>O120*'WMS VS Distribution'!AL$16</f>
        <v>509550.23332925909</v>
      </c>
      <c r="AH120" s="148">
        <f>P120*'WMS VS Distribution'!AO$16</f>
        <v>470167.07584359671</v>
      </c>
      <c r="AI120" s="148">
        <f>Q120*'WMS VS Distribution'!AT$16</f>
        <v>463992.2366496179</v>
      </c>
      <c r="AJ120" s="148">
        <f>R120*'WMS VS Distribution'!AU$16</f>
        <v>457817.39745563944</v>
      </c>
      <c r="AK120" s="148">
        <f>S120*'WMS VS Distribution'!AV$16</f>
        <v>451642.55826166098</v>
      </c>
      <c r="AL120" s="148">
        <f>T120*'WMS VS Distribution'!AW$16</f>
        <v>445467.7190676821</v>
      </c>
      <c r="AM120" s="747" t="s">
        <v>252</v>
      </c>
      <c r="AN120" s="749">
        <v>0.02</v>
      </c>
      <c r="AO120" s="747" t="s">
        <v>252</v>
      </c>
      <c r="AP120" s="134">
        <f t="shared" ref="AP120:AP131" si="219">44/28</f>
        <v>1.5714285714285714</v>
      </c>
      <c r="AQ120" s="747" t="s">
        <v>214</v>
      </c>
      <c r="AR120" s="90">
        <f t="shared" ref="AR120:AX121" si="220">V120*$AN120*$AP120</f>
        <v>7309.7746551391474</v>
      </c>
      <c r="AS120" s="90">
        <f t="shared" si="220"/>
        <v>11029.282314053644</v>
      </c>
      <c r="AT120" s="90">
        <f t="shared" si="220"/>
        <v>13014.910248967621</v>
      </c>
      <c r="AU120" s="90">
        <f t="shared" si="220"/>
        <v>12448.999286534481</v>
      </c>
      <c r="AV120" s="90">
        <f t="shared" si="220"/>
        <v>13956.538372739869</v>
      </c>
      <c r="AW120" s="90">
        <f t="shared" si="220"/>
        <v>14732.660163574819</v>
      </c>
      <c r="AX120" s="90">
        <f t="shared" si="220"/>
        <v>14859.395184262396</v>
      </c>
      <c r="AY120" s="90">
        <f t="shared" ref="AY120:AY121" si="221">AC120*$AN120*$AP120</f>
        <v>15149.068924133264</v>
      </c>
      <c r="AZ120" s="90">
        <f t="shared" ref="AZ120:AZ121" si="222">AD120*$AN120*$AP120</f>
        <v>15254.118705948707</v>
      </c>
      <c r="BA120" s="90">
        <f t="shared" ref="BA120:BH121" si="223">AE120*$AN120*$AP120</f>
        <v>15217.755683677004</v>
      </c>
      <c r="BB120" s="90">
        <f t="shared" si="223"/>
        <v>14587.219193197956</v>
      </c>
      <c r="BC120" s="90">
        <f t="shared" si="223"/>
        <v>16014.435904633858</v>
      </c>
      <c r="BD120" s="438">
        <f t="shared" si="223"/>
        <v>14776.67952651304</v>
      </c>
      <c r="BE120" s="438">
        <f t="shared" si="223"/>
        <v>14582.613151845135</v>
      </c>
      <c r="BF120" s="438">
        <f t="shared" si="223"/>
        <v>14388.54677717724</v>
      </c>
      <c r="BG120" s="438">
        <f t="shared" si="223"/>
        <v>14194.480402509345</v>
      </c>
      <c r="BH120" s="438">
        <f t="shared" si="223"/>
        <v>14000.414027841436</v>
      </c>
    </row>
    <row r="121" spans="1:60" s="598" customFormat="1" ht="10" x14ac:dyDescent="0.2">
      <c r="A121" s="62"/>
      <c r="B121" s="66" t="s">
        <v>170</v>
      </c>
      <c r="C121" s="62"/>
      <c r="D121" s="148">
        <f>'Manure N2O'!V79</f>
        <v>25440.366783234083</v>
      </c>
      <c r="E121" s="148">
        <f>'Manure N2O'!W79</f>
        <v>36273.470717966637</v>
      </c>
      <c r="F121" s="148">
        <f>'Manure N2O'!X79</f>
        <v>40363.154186286869</v>
      </c>
      <c r="G121" s="148">
        <f>'Manure N2O'!Y79</f>
        <v>31875.527576195531</v>
      </c>
      <c r="H121" s="148">
        <f>'Manure N2O'!Z79</f>
        <v>39557.429899747018</v>
      </c>
      <c r="I121" s="148">
        <f>'Manure N2O'!AA79</f>
        <v>41171.740882707687</v>
      </c>
      <c r="J121" s="148">
        <f>'Manure N2O'!AB79</f>
        <v>46578.769830359073</v>
      </c>
      <c r="K121" s="148">
        <f>'Manure N2O'!AC79</f>
        <v>41546.601259088849</v>
      </c>
      <c r="L121" s="148">
        <f>'Manure N2O'!AD79</f>
        <v>46211.758353983038</v>
      </c>
      <c r="M121" s="148">
        <f>'Manure N2O'!AE79</f>
        <v>38938.144639300925</v>
      </c>
      <c r="N121" s="148">
        <f>'Manure N2O'!AF79</f>
        <v>43064.720195765876</v>
      </c>
      <c r="O121" s="148">
        <f>'Manure N2O'!AG79</f>
        <v>48833.988505963585</v>
      </c>
      <c r="P121" s="148">
        <f>'Manure N2O'!AH79</f>
        <v>47086.30660085789</v>
      </c>
      <c r="Q121" s="148">
        <f>'Manure N2O'!AI79</f>
        <v>50606.111457216219</v>
      </c>
      <c r="R121" s="148">
        <f>'Manure N2O'!AJ79</f>
        <v>54125.916313574678</v>
      </c>
      <c r="S121" s="148">
        <f>'Manure N2O'!AK79</f>
        <v>57645.721169933007</v>
      </c>
      <c r="T121" s="148">
        <f>'Manure N2O'!AL79</f>
        <v>61165.526026291285</v>
      </c>
      <c r="U121" s="82"/>
      <c r="V121" s="148">
        <f>D121*'WMS VS Distribution'!F$18</f>
        <v>25440.366783234083</v>
      </c>
      <c r="W121" s="148">
        <f>E121*'WMS VS Distribution'!G$18</f>
        <v>36273.470717966637</v>
      </c>
      <c r="X121" s="148">
        <f>F121*'WMS VS Distribution'!W$18</f>
        <v>40363.154186286869</v>
      </c>
      <c r="Y121" s="148">
        <f>G121*'WMS VS Distribution'!Z$18</f>
        <v>31875.527576195531</v>
      </c>
      <c r="Z121" s="148">
        <f>H121*'WMS VS Distribution'!AE$18</f>
        <v>39557.429899747018</v>
      </c>
      <c r="AA121" s="148">
        <f>I121*'WMS VS Distribution'!AF$18</f>
        <v>41171.740882707687</v>
      </c>
      <c r="AB121" s="148">
        <f>J121*'WMS VS Distribution'!AG$18</f>
        <v>46578.769830359073</v>
      </c>
      <c r="AC121" s="148">
        <f>K121*'WMS VS Distribution'!AH$18</f>
        <v>41546.601259088849</v>
      </c>
      <c r="AD121" s="148">
        <f>L121*'WMS VS Distribution'!AI$18</f>
        <v>46211.758353983038</v>
      </c>
      <c r="AE121" s="148">
        <f>M121*'WMS VS Distribution'!AJ$18</f>
        <v>38938.144639300925</v>
      </c>
      <c r="AF121" s="148">
        <f>N121*'WMS VS Distribution'!AK$18</f>
        <v>43064.720195765876</v>
      </c>
      <c r="AG121" s="148">
        <f>O121*'WMS VS Distribution'!AL$18</f>
        <v>48833.988505963585</v>
      </c>
      <c r="AH121" s="148">
        <f>P121*'WMS VS Distribution'!AO$18</f>
        <v>47086.30660085789</v>
      </c>
      <c r="AI121" s="148">
        <f>Q121*'WMS VS Distribution'!AT$18</f>
        <v>50606.111457216219</v>
      </c>
      <c r="AJ121" s="148">
        <f>R121*'WMS VS Distribution'!AU$18</f>
        <v>54125.916313574678</v>
      </c>
      <c r="AK121" s="148">
        <f>S121*'WMS VS Distribution'!AV$18</f>
        <v>57645.721169933007</v>
      </c>
      <c r="AL121" s="148">
        <f>T121*'WMS VS Distribution'!AW$18</f>
        <v>61165.526026291285</v>
      </c>
      <c r="AM121" s="747" t="s">
        <v>252</v>
      </c>
      <c r="AN121" s="749">
        <v>0.02</v>
      </c>
      <c r="AO121" s="747" t="s">
        <v>252</v>
      </c>
      <c r="AP121" s="134">
        <f t="shared" si="219"/>
        <v>1.5714285714285714</v>
      </c>
      <c r="AQ121" s="747" t="s">
        <v>214</v>
      </c>
      <c r="AR121" s="90">
        <f t="shared" si="220"/>
        <v>799.55438461592826</v>
      </c>
      <c r="AS121" s="90">
        <f t="shared" si="220"/>
        <v>1140.0233654218086</v>
      </c>
      <c r="AT121" s="90">
        <f t="shared" si="220"/>
        <v>1268.5562744261588</v>
      </c>
      <c r="AU121" s="90">
        <f t="shared" si="220"/>
        <v>1001.8022952518595</v>
      </c>
      <c r="AV121" s="90">
        <f t="shared" si="220"/>
        <v>1243.2335111349062</v>
      </c>
      <c r="AW121" s="90">
        <f t="shared" si="220"/>
        <v>1293.968999170813</v>
      </c>
      <c r="AX121" s="90">
        <f t="shared" si="220"/>
        <v>1463.9041946684281</v>
      </c>
      <c r="AY121" s="90">
        <f t="shared" si="221"/>
        <v>1305.7503252856495</v>
      </c>
      <c r="AZ121" s="90">
        <f t="shared" si="222"/>
        <v>1452.3695482680382</v>
      </c>
      <c r="BA121" s="90">
        <f t="shared" si="223"/>
        <v>1223.7702600923146</v>
      </c>
      <c r="BB121" s="90">
        <f t="shared" si="223"/>
        <v>1353.4626347240703</v>
      </c>
      <c r="BC121" s="90">
        <f t="shared" si="223"/>
        <v>1534.7824959017128</v>
      </c>
      <c r="BD121" s="438">
        <f t="shared" si="223"/>
        <v>1479.8553503126766</v>
      </c>
      <c r="BE121" s="438">
        <f t="shared" si="223"/>
        <v>1590.4777886553668</v>
      </c>
      <c r="BF121" s="438">
        <f t="shared" si="223"/>
        <v>1701.1002269980613</v>
      </c>
      <c r="BG121" s="438">
        <f t="shared" si="223"/>
        <v>1811.7226653407515</v>
      </c>
      <c r="BH121" s="438">
        <f t="shared" si="223"/>
        <v>1922.3451036834404</v>
      </c>
    </row>
    <row r="122" spans="1:60" s="598" customFormat="1" ht="10.5" x14ac:dyDescent="0.25">
      <c r="A122" s="62"/>
      <c r="B122" s="66" t="s">
        <v>173</v>
      </c>
      <c r="C122" s="62"/>
      <c r="D122" s="148">
        <f>'Manure N2O'!V80</f>
        <v>41477.170668177467</v>
      </c>
      <c r="E122" s="148">
        <f>'Manure N2O'!W80</f>
        <v>8674.2455924336791</v>
      </c>
      <c r="F122" s="148">
        <f>'Manure N2O'!X80</f>
        <v>9553.863381006111</v>
      </c>
      <c r="G122" s="148">
        <f>'Manure N2O'!Y80</f>
        <v>12348.418668124274</v>
      </c>
      <c r="H122" s="148">
        <f>'Manure N2O'!Z80</f>
        <v>13220.787600415701</v>
      </c>
      <c r="I122" s="148">
        <f>'Manure N2O'!AA80</f>
        <v>14074.220679960819</v>
      </c>
      <c r="J122" s="148">
        <f>'Manure N2O'!AB80</f>
        <v>11567.25951547785</v>
      </c>
      <c r="K122" s="148">
        <f>'Manure N2O'!AC80</f>
        <v>12311.68206072772</v>
      </c>
      <c r="L122" s="148">
        <f>'Manure N2O'!AD80</f>
        <v>11768.255922021492</v>
      </c>
      <c r="M122" s="148">
        <f>'Manure N2O'!AE80</f>
        <v>12923.433756351485</v>
      </c>
      <c r="N122" s="148">
        <f>'Manure N2O'!AF80</f>
        <v>11378.685671890817</v>
      </c>
      <c r="O122" s="148">
        <f>'Manure N2O'!AG80</f>
        <v>11459.206390007348</v>
      </c>
      <c r="P122" s="148">
        <f>'Manure N2O'!AH80</f>
        <v>10318.46057315124</v>
      </c>
      <c r="Q122" s="148">
        <f>'Manure N2O'!AI80</f>
        <v>8997.8616906157513</v>
      </c>
      <c r="R122" s="148">
        <f>'Manure N2O'!AJ80</f>
        <v>7677.2628080803233</v>
      </c>
      <c r="S122" s="148">
        <f>'Manure N2O'!AK80</f>
        <v>6356.6639255448317</v>
      </c>
      <c r="T122" s="148">
        <f>'Manure N2O'!AL80</f>
        <v>5036.0650430094056</v>
      </c>
      <c r="U122" s="82"/>
      <c r="V122" s="954">
        <f>SUM(V123:V124)</f>
        <v>25689.634665078855</v>
      </c>
      <c r="W122" s="954">
        <f>SUM(W123:W124)</f>
        <v>7781.2458143919766</v>
      </c>
      <c r="X122" s="954">
        <f t="shared" ref="X122" si="224">SUM(X123:X124)</f>
        <v>8502.9176092483449</v>
      </c>
      <c r="Y122" s="954">
        <f t="shared" ref="Y122" si="225">SUM(Y123:Y124)</f>
        <v>10465.333946256464</v>
      </c>
      <c r="Z122" s="954">
        <f t="shared" ref="Z122" si="226">SUM(Z123:Z124)</f>
        <v>11563.931041665874</v>
      </c>
      <c r="AA122" s="954">
        <f t="shared" ref="AA122:AC122" si="227">SUM(AA123:AA124)</f>
        <v>12244.29907837569</v>
      </c>
      <c r="AB122" s="954">
        <f t="shared" ref="AB122:AD122" si="228">SUM(AB123:AB124)</f>
        <v>9476.5293945897101</v>
      </c>
      <c r="AC122" s="954">
        <f t="shared" si="227"/>
        <v>9696.9658730609517</v>
      </c>
      <c r="AD122" s="954">
        <f t="shared" si="228"/>
        <v>9352.0268421413821</v>
      </c>
      <c r="AE122" s="954">
        <f t="shared" ref="AE122:AF122" si="229">SUM(AE123:AE124)</f>
        <v>10385.582650450331</v>
      </c>
      <c r="AF122" s="954">
        <f t="shared" si="229"/>
        <v>9176.3790692167931</v>
      </c>
      <c r="AG122" s="954">
        <f t="shared" ref="AG122" si="230">SUM(AG123:AG124)</f>
        <v>8925.0683113965952</v>
      </c>
      <c r="AH122" s="954">
        <f t="shared" ref="AH122:AI122" si="231">SUM(AH123:AH124)</f>
        <v>8089.9605234911623</v>
      </c>
      <c r="AI122" s="954">
        <f t="shared" si="231"/>
        <v>6740.9636776407669</v>
      </c>
      <c r="AJ122" s="954">
        <f t="shared" ref="AJ122:AL122" si="232">SUM(AJ123:AJ124)</f>
        <v>5391.9668317904343</v>
      </c>
      <c r="AK122" s="954">
        <f t="shared" si="232"/>
        <v>4042.9699859400375</v>
      </c>
      <c r="AL122" s="954">
        <f t="shared" si="232"/>
        <v>2693.9731400897058</v>
      </c>
      <c r="AM122" s="747" t="s">
        <v>252</v>
      </c>
      <c r="AN122" s="749">
        <v>0.02</v>
      </c>
      <c r="AO122" s="747" t="s">
        <v>252</v>
      </c>
      <c r="AP122" s="134">
        <f t="shared" si="219"/>
        <v>1.5714285714285714</v>
      </c>
      <c r="AQ122" s="747" t="s">
        <v>214</v>
      </c>
      <c r="AR122" s="6">
        <f>SUM(AR123:AR124)</f>
        <v>807.38851804533533</v>
      </c>
      <c r="AS122" s="6">
        <f>SUM(AS123:AS124)</f>
        <v>244.55343988089069</v>
      </c>
      <c r="AT122" s="6">
        <f>SUM(AT123:AT124)</f>
        <v>267.23455343351941</v>
      </c>
      <c r="AU122" s="6">
        <f t="shared" ref="AU122:BD122" si="233">SUM(AU123:AU124)</f>
        <v>328.91049545377462</v>
      </c>
      <c r="AV122" s="6">
        <f t="shared" si="233"/>
        <v>363.43783273807031</v>
      </c>
      <c r="AW122" s="6">
        <f t="shared" si="233"/>
        <v>384.82082817752172</v>
      </c>
      <c r="AX122" s="6">
        <f t="shared" si="233"/>
        <v>297.83378097281945</v>
      </c>
      <c r="AY122" s="6">
        <f t="shared" ref="AY122:AZ122" si="234">SUM(AY123:AY124)</f>
        <v>304.76178458191566</v>
      </c>
      <c r="AZ122" s="6">
        <f t="shared" si="234"/>
        <v>293.9208436101577</v>
      </c>
      <c r="BA122" s="6">
        <f t="shared" si="233"/>
        <v>326.40402615701038</v>
      </c>
      <c r="BB122" s="6">
        <f t="shared" ref="BB122:BC122" si="235">SUM(BB123:BB124)</f>
        <v>288.4004850325278</v>
      </c>
      <c r="BC122" s="6">
        <f t="shared" si="235"/>
        <v>280.50214692960725</v>
      </c>
      <c r="BD122" s="422">
        <f t="shared" si="233"/>
        <v>254.25590216686507</v>
      </c>
      <c r="BE122" s="422">
        <f t="shared" ref="BE122:BH122" si="236">SUM(BE123:BE124)</f>
        <v>211.85885844013836</v>
      </c>
      <c r="BF122" s="422">
        <f t="shared" si="236"/>
        <v>169.46181471341364</v>
      </c>
      <c r="BG122" s="422">
        <f t="shared" si="236"/>
        <v>127.06477098668691</v>
      </c>
      <c r="BH122" s="422">
        <f t="shared" si="236"/>
        <v>84.667727259962192</v>
      </c>
    </row>
    <row r="123" spans="1:60" s="598" customFormat="1" ht="10" x14ac:dyDescent="0.2">
      <c r="A123" s="62"/>
      <c r="B123" s="69" t="s">
        <v>174</v>
      </c>
      <c r="C123" s="62"/>
      <c r="D123" s="148">
        <f>'Manure N2O'!V81</f>
        <v>25689.634665078855</v>
      </c>
      <c r="E123" s="148">
        <f>'Manure N2O'!W81</f>
        <v>7781.2458143919766</v>
      </c>
      <c r="F123" s="148">
        <f>'Manure N2O'!X81</f>
        <v>8502.9176092483449</v>
      </c>
      <c r="G123" s="148">
        <f>'Manure N2O'!Y81</f>
        <v>10465.333946256464</v>
      </c>
      <c r="H123" s="148">
        <f>'Manure N2O'!Z81</f>
        <v>11563.931041665874</v>
      </c>
      <c r="I123" s="148">
        <f>'Manure N2O'!AA81</f>
        <v>12244.29907837569</v>
      </c>
      <c r="J123" s="148">
        <f>'Manure N2O'!AB81</f>
        <v>9476.5293945897101</v>
      </c>
      <c r="K123" s="148">
        <f>'Manure N2O'!AC81</f>
        <v>9696.9658730609517</v>
      </c>
      <c r="L123" s="148">
        <f>'Manure N2O'!AD81</f>
        <v>9352.0268421413821</v>
      </c>
      <c r="M123" s="148">
        <f>'Manure N2O'!AE81</f>
        <v>10385.582650450331</v>
      </c>
      <c r="N123" s="148">
        <f>'Manure N2O'!AF81</f>
        <v>9176.3790692167931</v>
      </c>
      <c r="O123" s="148">
        <f>'Manure N2O'!AG81</f>
        <v>8925.0683113965952</v>
      </c>
      <c r="P123" s="148">
        <f>'Manure N2O'!AH81</f>
        <v>8089.9605234911623</v>
      </c>
      <c r="Q123" s="148">
        <f>'Manure N2O'!AI81</f>
        <v>6740.9636776407669</v>
      </c>
      <c r="R123" s="148">
        <f>'Manure N2O'!AJ81</f>
        <v>5391.9668317904343</v>
      </c>
      <c r="S123" s="148">
        <f>'Manure N2O'!AK81</f>
        <v>4042.9699859400375</v>
      </c>
      <c r="T123" s="148">
        <f>'Manure N2O'!AL81</f>
        <v>2693.9731400897058</v>
      </c>
      <c r="U123" s="82"/>
      <c r="V123" s="148">
        <f>D123*'WMS VS Distribution'!F$23</f>
        <v>25689.634665078855</v>
      </c>
      <c r="W123" s="148">
        <f>E123*'WMS VS Distribution'!G$23</f>
        <v>7781.2458143919766</v>
      </c>
      <c r="X123" s="148">
        <f>F123*'WMS VS Distribution'!W$23</f>
        <v>8502.9176092483449</v>
      </c>
      <c r="Y123" s="148">
        <f>G123*'WMS VS Distribution'!Z$23</f>
        <v>10465.333946256464</v>
      </c>
      <c r="Z123" s="148">
        <f>H123*'WMS VS Distribution'!AE$23</f>
        <v>11563.931041665874</v>
      </c>
      <c r="AA123" s="148">
        <f>I123*'WMS VS Distribution'!AF$23</f>
        <v>12244.29907837569</v>
      </c>
      <c r="AB123" s="148">
        <f>J123*'WMS VS Distribution'!AG$23</f>
        <v>9476.5293945897101</v>
      </c>
      <c r="AC123" s="148">
        <f>K123*'WMS VS Distribution'!AH$23</f>
        <v>9696.9658730609517</v>
      </c>
      <c r="AD123" s="148">
        <f>L123*'WMS VS Distribution'!AI$23</f>
        <v>9352.0268421413821</v>
      </c>
      <c r="AE123" s="148">
        <f>M123*'WMS VS Distribution'!AJ$23</f>
        <v>10385.582650450331</v>
      </c>
      <c r="AF123" s="148">
        <f>N123*'WMS VS Distribution'!AK$23</f>
        <v>9176.3790692167931</v>
      </c>
      <c r="AG123" s="148">
        <f>O123*'WMS VS Distribution'!AL$23</f>
        <v>8925.0683113965952</v>
      </c>
      <c r="AH123" s="148">
        <f>P123*'WMS VS Distribution'!AO$23</f>
        <v>8089.9605234911623</v>
      </c>
      <c r="AI123" s="148">
        <f>Q123*'WMS VS Distribution'!AT$23</f>
        <v>6740.9636776407669</v>
      </c>
      <c r="AJ123" s="148">
        <f>R123*'WMS VS Distribution'!AU$23</f>
        <v>5391.9668317904343</v>
      </c>
      <c r="AK123" s="148">
        <f>S123*'WMS VS Distribution'!AV$23</f>
        <v>4042.9699859400375</v>
      </c>
      <c r="AL123" s="148">
        <f>T123*'WMS VS Distribution'!AW$23</f>
        <v>2693.9731400897058</v>
      </c>
      <c r="AM123" s="747"/>
      <c r="AN123" s="749">
        <v>0.02</v>
      </c>
      <c r="AO123" s="747"/>
      <c r="AP123" s="134">
        <f t="shared" si="219"/>
        <v>1.5714285714285714</v>
      </c>
      <c r="AQ123" s="747"/>
      <c r="AR123" s="90">
        <f t="shared" ref="AR123:AX124" si="237">V123*$AN123*$AP123</f>
        <v>807.38851804533533</v>
      </c>
      <c r="AS123" s="90">
        <f t="shared" si="237"/>
        <v>244.55343988089069</v>
      </c>
      <c r="AT123" s="90">
        <f t="shared" si="237"/>
        <v>267.23455343351941</v>
      </c>
      <c r="AU123" s="90">
        <f t="shared" si="237"/>
        <v>328.91049545377462</v>
      </c>
      <c r="AV123" s="90">
        <f t="shared" si="237"/>
        <v>363.43783273807031</v>
      </c>
      <c r="AW123" s="90">
        <f t="shared" si="237"/>
        <v>384.82082817752172</v>
      </c>
      <c r="AX123" s="90">
        <f t="shared" si="237"/>
        <v>297.83378097281945</v>
      </c>
      <c r="AY123" s="90">
        <f t="shared" ref="AY123:AY124" si="238">AC123*$AN123*$AP123</f>
        <v>304.76178458191566</v>
      </c>
      <c r="AZ123" s="90">
        <f t="shared" ref="AZ123:AZ124" si="239">AD123*$AN123*$AP123</f>
        <v>293.9208436101577</v>
      </c>
      <c r="BA123" s="90">
        <f t="shared" ref="BA123:BH124" si="240">AE123*$AN123*$AP123</f>
        <v>326.40402615701038</v>
      </c>
      <c r="BB123" s="90">
        <f t="shared" si="240"/>
        <v>288.4004850325278</v>
      </c>
      <c r="BC123" s="90">
        <f t="shared" si="240"/>
        <v>280.50214692960725</v>
      </c>
      <c r="BD123" s="438">
        <f t="shared" si="240"/>
        <v>254.25590216686507</v>
      </c>
      <c r="BE123" s="438">
        <f t="shared" si="240"/>
        <v>211.85885844013836</v>
      </c>
      <c r="BF123" s="438">
        <f t="shared" si="240"/>
        <v>169.46181471341364</v>
      </c>
      <c r="BG123" s="438">
        <f t="shared" si="240"/>
        <v>127.06477098668691</v>
      </c>
      <c r="BH123" s="438">
        <f t="shared" si="240"/>
        <v>84.667727259962192</v>
      </c>
    </row>
    <row r="124" spans="1:60" s="598" customFormat="1" ht="10" x14ac:dyDescent="0.2">
      <c r="A124" s="62"/>
      <c r="B124" s="69" t="s">
        <v>175</v>
      </c>
      <c r="C124" s="62"/>
      <c r="D124" s="148">
        <f>'Manure N2O'!V82</f>
        <v>15787.536003098616</v>
      </c>
      <c r="E124" s="148">
        <f>'Manure N2O'!W82</f>
        <v>892.99977804170317</v>
      </c>
      <c r="F124" s="148">
        <f>'Manure N2O'!X82</f>
        <v>1050.9457717577668</v>
      </c>
      <c r="G124" s="148">
        <f>'Manure N2O'!Y82</f>
        <v>1883.0847218678107</v>
      </c>
      <c r="H124" s="148">
        <f>'Manure N2O'!Z82</f>
        <v>1656.8565587498274</v>
      </c>
      <c r="I124" s="148">
        <f>'Manure N2O'!AA82</f>
        <v>1829.9216015851293</v>
      </c>
      <c r="J124" s="148">
        <f>'Manure N2O'!AB82</f>
        <v>2090.7301208881408</v>
      </c>
      <c r="K124" s="148">
        <f>'Manure N2O'!AC82</f>
        <v>2614.7161876667687</v>
      </c>
      <c r="L124" s="148">
        <f>'Manure N2O'!AD82</f>
        <v>2416.2290798801091</v>
      </c>
      <c r="M124" s="148">
        <f>'Manure N2O'!AE82</f>
        <v>2537.8511059011539</v>
      </c>
      <c r="N124" s="148">
        <f>'Manure N2O'!AF82</f>
        <v>2202.3066026740235</v>
      </c>
      <c r="O124" s="148">
        <f>'Manure N2O'!AG82</f>
        <v>2534.1380786107534</v>
      </c>
      <c r="P124" s="148">
        <f>'Manure N2O'!AH82</f>
        <v>2228.5000496600783</v>
      </c>
      <c r="Q124" s="148">
        <f>'Manure N2O'!AI82</f>
        <v>2256.8980129749834</v>
      </c>
      <c r="R124" s="148">
        <f>'Manure N2O'!AJ82</f>
        <v>2285.295976289889</v>
      </c>
      <c r="S124" s="148">
        <f>'Manure N2O'!AK82</f>
        <v>2313.6939396047942</v>
      </c>
      <c r="T124" s="148">
        <f>'Manure N2O'!AL82</f>
        <v>2342.0919029196998</v>
      </c>
      <c r="U124" s="82"/>
      <c r="V124" s="148">
        <f>D124*'WMS VS Distribution'!F$22</f>
        <v>0</v>
      </c>
      <c r="W124" s="148">
        <f>E124*'WMS VS Distribution'!G$22</f>
        <v>0</v>
      </c>
      <c r="X124" s="148">
        <f>F124*'WMS VS Distribution'!W$22</f>
        <v>0</v>
      </c>
      <c r="Y124" s="148">
        <f>G124*'WMS VS Distribution'!Z$22</f>
        <v>0</v>
      </c>
      <c r="Z124" s="148">
        <f>H124*'WMS VS Distribution'!AE$22</f>
        <v>0</v>
      </c>
      <c r="AA124" s="148">
        <f>I124*'WMS VS Distribution'!AF$22</f>
        <v>0</v>
      </c>
      <c r="AB124" s="148">
        <f>J124*'WMS VS Distribution'!AG$22</f>
        <v>0</v>
      </c>
      <c r="AC124" s="148">
        <f>K124*'WMS VS Distribution'!AH$22</f>
        <v>0</v>
      </c>
      <c r="AD124" s="148">
        <f>L124*'WMS VS Distribution'!AI$22</f>
        <v>0</v>
      </c>
      <c r="AE124" s="148">
        <f>M124*'WMS VS Distribution'!AJ$22</f>
        <v>0</v>
      </c>
      <c r="AF124" s="148">
        <f>N124*'WMS VS Distribution'!AK$22</f>
        <v>0</v>
      </c>
      <c r="AG124" s="148">
        <f>O124*'WMS VS Distribution'!AL$22</f>
        <v>0</v>
      </c>
      <c r="AH124" s="148">
        <f>P124*'WMS VS Distribution'!AO$22</f>
        <v>0</v>
      </c>
      <c r="AI124" s="148">
        <f>Q124*'WMS VS Distribution'!AT$22</f>
        <v>0</v>
      </c>
      <c r="AJ124" s="148">
        <f>R124*'WMS VS Distribution'!AU$22</f>
        <v>0</v>
      </c>
      <c r="AK124" s="148">
        <f>S124*'WMS VS Distribution'!AV$22</f>
        <v>0</v>
      </c>
      <c r="AL124" s="148">
        <f>T124*'WMS VS Distribution'!AW$22</f>
        <v>0</v>
      </c>
      <c r="AM124" s="747"/>
      <c r="AN124" s="749">
        <v>0.02</v>
      </c>
      <c r="AO124" s="747"/>
      <c r="AP124" s="134">
        <f t="shared" si="219"/>
        <v>1.5714285714285714</v>
      </c>
      <c r="AQ124" s="747"/>
      <c r="AR124" s="90">
        <f t="shared" si="237"/>
        <v>0</v>
      </c>
      <c r="AS124" s="90">
        <f t="shared" si="237"/>
        <v>0</v>
      </c>
      <c r="AT124" s="90">
        <f t="shared" si="237"/>
        <v>0</v>
      </c>
      <c r="AU124" s="90">
        <f t="shared" si="237"/>
        <v>0</v>
      </c>
      <c r="AV124" s="90">
        <f t="shared" si="237"/>
        <v>0</v>
      </c>
      <c r="AW124" s="90">
        <f t="shared" si="237"/>
        <v>0</v>
      </c>
      <c r="AX124" s="90">
        <f t="shared" si="237"/>
        <v>0</v>
      </c>
      <c r="AY124" s="90">
        <f t="shared" si="238"/>
        <v>0</v>
      </c>
      <c r="AZ124" s="90">
        <f t="shared" si="239"/>
        <v>0</v>
      </c>
      <c r="BA124" s="90">
        <f t="shared" si="240"/>
        <v>0</v>
      </c>
      <c r="BB124" s="90">
        <f t="shared" si="240"/>
        <v>0</v>
      </c>
      <c r="BC124" s="90">
        <f t="shared" si="240"/>
        <v>0</v>
      </c>
      <c r="BD124" s="438">
        <f t="shared" si="240"/>
        <v>0</v>
      </c>
      <c r="BE124" s="438">
        <f t="shared" si="240"/>
        <v>0</v>
      </c>
      <c r="BF124" s="438">
        <f t="shared" si="240"/>
        <v>0</v>
      </c>
      <c r="BG124" s="438">
        <f t="shared" si="240"/>
        <v>0</v>
      </c>
      <c r="BH124" s="438">
        <f t="shared" si="240"/>
        <v>0</v>
      </c>
    </row>
    <row r="125" spans="1:60" s="598" customFormat="1" ht="10.5" x14ac:dyDescent="0.25">
      <c r="A125" s="62"/>
      <c r="B125" s="66" t="s">
        <v>176</v>
      </c>
      <c r="C125" s="62"/>
      <c r="D125" s="148">
        <f>'Manure N2O'!V83</f>
        <v>63780.321348068923</v>
      </c>
      <c r="E125" s="148">
        <f>'Manure N2O'!W83</f>
        <v>10230.402379186446</v>
      </c>
      <c r="F125" s="148">
        <f>'Manure N2O'!X83</f>
        <v>12634.726369603355</v>
      </c>
      <c r="G125" s="148">
        <f>'Manure N2O'!Y83</f>
        <v>14537.479468983711</v>
      </c>
      <c r="H125" s="148">
        <f>'Manure N2O'!Z83</f>
        <v>19139.99457349307</v>
      </c>
      <c r="I125" s="148">
        <f>'Manure N2O'!AA83</f>
        <v>21144.577009882109</v>
      </c>
      <c r="J125" s="148">
        <f>'Manure N2O'!AB83</f>
        <v>21829.076336985683</v>
      </c>
      <c r="K125" s="148">
        <f>'Manure N2O'!AC83</f>
        <v>23441.221151822698</v>
      </c>
      <c r="L125" s="148">
        <f>'Manure N2O'!AD83</f>
        <v>22293.489638677591</v>
      </c>
      <c r="M125" s="148">
        <f>'Manure N2O'!AE83</f>
        <v>21483.001666508331</v>
      </c>
      <c r="N125" s="148">
        <f>'Manure N2O'!AF83</f>
        <v>23203.809267158143</v>
      </c>
      <c r="O125" s="148">
        <f>'Manure N2O'!AG83</f>
        <v>19787.793444269075</v>
      </c>
      <c r="P125" s="148">
        <f>'Manure N2O'!AH83</f>
        <v>24140.364385103952</v>
      </c>
      <c r="Q125" s="148">
        <f>'Manure N2O'!AI83</f>
        <v>26742.246635894302</v>
      </c>
      <c r="R125" s="148">
        <f>'Manure N2O'!AJ83</f>
        <v>29344.12888668487</v>
      </c>
      <c r="S125" s="148">
        <f>'Manure N2O'!AK83</f>
        <v>31946.011137475427</v>
      </c>
      <c r="T125" s="148">
        <f>'Manure N2O'!AL83</f>
        <v>34547.893388265991</v>
      </c>
      <c r="U125" s="82"/>
      <c r="V125" s="954">
        <f>SUM(V126:V127)</f>
        <v>31427.63426333902</v>
      </c>
      <c r="W125" s="954">
        <f>SUM(W126:W127)</f>
        <v>8604.9493151172446</v>
      </c>
      <c r="X125" s="954">
        <f t="shared" ref="X125" si="241">SUM(X126:X127)</f>
        <v>10653.422039825138</v>
      </c>
      <c r="Y125" s="954">
        <f t="shared" ref="Y125" si="242">SUM(Y126:Y127)</f>
        <v>11036.37593433286</v>
      </c>
      <c r="Z125" s="954">
        <f t="shared" ref="Z125" si="243">SUM(Z126:Z127)</f>
        <v>15766.280297489897</v>
      </c>
      <c r="AA125" s="954">
        <f t="shared" ref="AA125:AC125" si="244">SUM(AA126:AA127)</f>
        <v>17354.60919234989</v>
      </c>
      <c r="AB125" s="954">
        <f t="shared" ref="AB125:AD125" si="245">SUM(AB126:AB127)</f>
        <v>17563.727055339394</v>
      </c>
      <c r="AC125" s="954">
        <f t="shared" si="244"/>
        <v>18393.95836711927</v>
      </c>
      <c r="AD125" s="954">
        <f t="shared" si="245"/>
        <v>17713.218041059896</v>
      </c>
      <c r="AE125" s="954">
        <f t="shared" ref="AE125:AF125" si="246">SUM(AE126:AE127)</f>
        <v>16666.418725408166</v>
      </c>
      <c r="AF125" s="954">
        <f t="shared" si="246"/>
        <v>18820.839634500462</v>
      </c>
      <c r="AG125" s="954">
        <f t="shared" ref="AG125" si="247">SUM(AG126:AG127)</f>
        <v>15071.527407285002</v>
      </c>
      <c r="AH125" s="954">
        <f t="shared" ref="AH125:AI125" si="248">SUM(AH126:AH127)</f>
        <v>19765.148220346924</v>
      </c>
      <c r="AI125" s="954">
        <f t="shared" si="248"/>
        <v>22260.178042069096</v>
      </c>
      <c r="AJ125" s="954">
        <f t="shared" ref="AJ125:AL125" si="249">SUM(AJ126:AJ127)</f>
        <v>24755.207863791478</v>
      </c>
      <c r="AK125" s="954">
        <f t="shared" si="249"/>
        <v>27250.237685513861</v>
      </c>
      <c r="AL125" s="954">
        <f t="shared" si="249"/>
        <v>29745.267507236247</v>
      </c>
      <c r="AM125" s="747" t="s">
        <v>252</v>
      </c>
      <c r="AN125" s="749">
        <v>0.02</v>
      </c>
      <c r="AO125" s="747" t="s">
        <v>252</v>
      </c>
      <c r="AP125" s="134">
        <f t="shared" si="219"/>
        <v>1.5714285714285714</v>
      </c>
      <c r="AQ125" s="747" t="s">
        <v>214</v>
      </c>
      <c r="AR125" s="6">
        <f>SUM(AR126:AR127)</f>
        <v>987.72564827636916</v>
      </c>
      <c r="AS125" s="6">
        <f>SUM(AS126:AS127)</f>
        <v>270.44126418939908</v>
      </c>
      <c r="AT125" s="6">
        <f t="shared" ref="AT125:BD125" si="250">SUM(AT126:AT127)</f>
        <v>334.82183553736149</v>
      </c>
      <c r="AU125" s="6">
        <f t="shared" si="250"/>
        <v>346.85752936474705</v>
      </c>
      <c r="AV125" s="6">
        <f t="shared" si="250"/>
        <v>495.51166649253958</v>
      </c>
      <c r="AW125" s="6">
        <f t="shared" si="250"/>
        <v>545.43057461671083</v>
      </c>
      <c r="AX125" s="6">
        <f t="shared" si="250"/>
        <v>552.00285031066664</v>
      </c>
      <c r="AY125" s="6">
        <f t="shared" ref="AY125:AZ125" si="251">SUM(AY126:AY127)</f>
        <v>578.09583439517712</v>
      </c>
      <c r="AZ125" s="6">
        <f t="shared" si="251"/>
        <v>556.70113843331092</v>
      </c>
      <c r="BA125" s="6">
        <f t="shared" si="250"/>
        <v>523.80173136997098</v>
      </c>
      <c r="BB125" s="6">
        <f t="shared" ref="BB125:BC125" si="252">SUM(BB126:BB127)</f>
        <v>591.51210279858594</v>
      </c>
      <c r="BC125" s="6">
        <f t="shared" si="252"/>
        <v>473.6765756575287</v>
      </c>
      <c r="BD125" s="422">
        <f t="shared" si="250"/>
        <v>621.19037263947473</v>
      </c>
      <c r="BE125" s="422">
        <f t="shared" ref="BE125:BH125" si="253">SUM(BE126:BE127)</f>
        <v>699.6055956078859</v>
      </c>
      <c r="BF125" s="422">
        <f t="shared" si="253"/>
        <v>778.02081857630355</v>
      </c>
      <c r="BG125" s="422">
        <f t="shared" si="253"/>
        <v>856.43604154472132</v>
      </c>
      <c r="BH125" s="422">
        <f t="shared" si="253"/>
        <v>934.8512645131392</v>
      </c>
    </row>
    <row r="126" spans="1:60" s="598" customFormat="1" ht="10" x14ac:dyDescent="0.2">
      <c r="A126" s="62"/>
      <c r="B126" s="69" t="s">
        <v>177</v>
      </c>
      <c r="C126" s="62"/>
      <c r="D126" s="148">
        <f>'Manure N2O'!V84</f>
        <v>31427.63426333902</v>
      </c>
      <c r="E126" s="148">
        <f>'Manure N2O'!W84</f>
        <v>8604.9493151172446</v>
      </c>
      <c r="F126" s="148">
        <f>'Manure N2O'!X84</f>
        <v>10653.422039825138</v>
      </c>
      <c r="G126" s="148">
        <f>'Manure N2O'!Y84</f>
        <v>11036.37593433286</v>
      </c>
      <c r="H126" s="148">
        <f>'Manure N2O'!Z84</f>
        <v>15766.280297489897</v>
      </c>
      <c r="I126" s="148">
        <f>'Manure N2O'!AA84</f>
        <v>17354.60919234989</v>
      </c>
      <c r="J126" s="148">
        <f>'Manure N2O'!AB84</f>
        <v>17563.727055339394</v>
      </c>
      <c r="K126" s="148">
        <f>'Manure N2O'!AC84</f>
        <v>18393.95836711927</v>
      </c>
      <c r="L126" s="148">
        <f>'Manure N2O'!AD84</f>
        <v>17713.218041059896</v>
      </c>
      <c r="M126" s="148">
        <f>'Manure N2O'!AE84</f>
        <v>16666.418725408166</v>
      </c>
      <c r="N126" s="148">
        <f>'Manure N2O'!AF84</f>
        <v>18820.839634500462</v>
      </c>
      <c r="O126" s="148">
        <f>'Manure N2O'!AG84</f>
        <v>15071.527407285002</v>
      </c>
      <c r="P126" s="148">
        <f>'Manure N2O'!AH84</f>
        <v>19765.148220346924</v>
      </c>
      <c r="Q126" s="148">
        <f>'Manure N2O'!AI84</f>
        <v>22260.178042069096</v>
      </c>
      <c r="R126" s="148">
        <f>'Manure N2O'!AJ84</f>
        <v>24755.207863791478</v>
      </c>
      <c r="S126" s="148">
        <f>'Manure N2O'!AK84</f>
        <v>27250.237685513861</v>
      </c>
      <c r="T126" s="148">
        <f>'Manure N2O'!AL84</f>
        <v>29745.267507236247</v>
      </c>
      <c r="U126" s="82"/>
      <c r="V126" s="148">
        <f>D126*'WMS VS Distribution'!F$29</f>
        <v>31427.63426333902</v>
      </c>
      <c r="W126" s="148">
        <f>E126*'WMS VS Distribution'!G$29</f>
        <v>8604.9493151172446</v>
      </c>
      <c r="X126" s="148">
        <f>F126*'WMS VS Distribution'!W$29</f>
        <v>10653.422039825138</v>
      </c>
      <c r="Y126" s="148">
        <f>G126*'WMS VS Distribution'!Z$29</f>
        <v>11036.37593433286</v>
      </c>
      <c r="Z126" s="148">
        <f>H126*'WMS VS Distribution'!AE$29</f>
        <v>15766.280297489897</v>
      </c>
      <c r="AA126" s="148">
        <f>I126*'WMS VS Distribution'!AF$29</f>
        <v>17354.60919234989</v>
      </c>
      <c r="AB126" s="148">
        <f>J126*'WMS VS Distribution'!AG$29</f>
        <v>17563.727055339394</v>
      </c>
      <c r="AC126" s="148">
        <f>K126*'WMS VS Distribution'!AH$29</f>
        <v>18393.95836711927</v>
      </c>
      <c r="AD126" s="148">
        <f>L126*'WMS VS Distribution'!AI$29</f>
        <v>17713.218041059896</v>
      </c>
      <c r="AE126" s="148">
        <f>M126*'WMS VS Distribution'!AJ$29</f>
        <v>16666.418725408166</v>
      </c>
      <c r="AF126" s="148">
        <f>N126*'WMS VS Distribution'!AK$29</f>
        <v>18820.839634500462</v>
      </c>
      <c r="AG126" s="148">
        <f>O126*'WMS VS Distribution'!AL$29</f>
        <v>15071.527407285002</v>
      </c>
      <c r="AH126" s="148">
        <f>P126*'WMS VS Distribution'!AO$29</f>
        <v>19765.148220346924</v>
      </c>
      <c r="AI126" s="148">
        <f>Q126*'WMS VS Distribution'!AT$29</f>
        <v>22260.178042069096</v>
      </c>
      <c r="AJ126" s="148">
        <f>R126*'WMS VS Distribution'!AU$29</f>
        <v>24755.207863791478</v>
      </c>
      <c r="AK126" s="148">
        <f>S126*'WMS VS Distribution'!AV$29</f>
        <v>27250.237685513861</v>
      </c>
      <c r="AL126" s="148">
        <f>T126*'WMS VS Distribution'!AW$29</f>
        <v>29745.267507236247</v>
      </c>
      <c r="AM126" s="747"/>
      <c r="AN126" s="749">
        <v>0.02</v>
      </c>
      <c r="AO126" s="747"/>
      <c r="AP126" s="134">
        <f t="shared" si="219"/>
        <v>1.5714285714285714</v>
      </c>
      <c r="AQ126" s="747"/>
      <c r="AR126" s="90">
        <f t="shared" ref="AR126:AX127" si="254">V126*$AN126*$AP126</f>
        <v>987.72564827636916</v>
      </c>
      <c r="AS126" s="90">
        <f t="shared" si="254"/>
        <v>270.44126418939908</v>
      </c>
      <c r="AT126" s="90">
        <f t="shared" si="254"/>
        <v>334.82183553736149</v>
      </c>
      <c r="AU126" s="90">
        <f t="shared" si="254"/>
        <v>346.85752936474705</v>
      </c>
      <c r="AV126" s="90">
        <f t="shared" si="254"/>
        <v>495.51166649253958</v>
      </c>
      <c r="AW126" s="90">
        <f t="shared" si="254"/>
        <v>545.43057461671083</v>
      </c>
      <c r="AX126" s="90">
        <f t="shared" si="254"/>
        <v>552.00285031066664</v>
      </c>
      <c r="AY126" s="90">
        <f t="shared" ref="AY126:AY127" si="255">AC126*$AN126*$AP126</f>
        <v>578.09583439517712</v>
      </c>
      <c r="AZ126" s="90">
        <f t="shared" ref="AZ126:AZ127" si="256">AD126*$AN126*$AP126</f>
        <v>556.70113843331092</v>
      </c>
      <c r="BA126" s="90">
        <f t="shared" ref="BA126:BH127" si="257">AE126*$AN126*$AP126</f>
        <v>523.80173136997098</v>
      </c>
      <c r="BB126" s="90">
        <f t="shared" si="257"/>
        <v>591.51210279858594</v>
      </c>
      <c r="BC126" s="90">
        <f t="shared" si="257"/>
        <v>473.6765756575287</v>
      </c>
      <c r="BD126" s="438">
        <f t="shared" si="257"/>
        <v>621.19037263947473</v>
      </c>
      <c r="BE126" s="438">
        <f t="shared" si="257"/>
        <v>699.6055956078859</v>
      </c>
      <c r="BF126" s="438">
        <f t="shared" si="257"/>
        <v>778.02081857630355</v>
      </c>
      <c r="BG126" s="438">
        <f t="shared" si="257"/>
        <v>856.43604154472132</v>
      </c>
      <c r="BH126" s="438">
        <f t="shared" si="257"/>
        <v>934.8512645131392</v>
      </c>
    </row>
    <row r="127" spans="1:60" s="598" customFormat="1" ht="10" x14ac:dyDescent="0.2">
      <c r="A127" s="62"/>
      <c r="B127" s="69" t="s">
        <v>178</v>
      </c>
      <c r="C127" s="62"/>
      <c r="D127" s="148">
        <f>'Manure N2O'!V85</f>
        <v>32352.687084729903</v>
      </c>
      <c r="E127" s="148">
        <f>'Manure N2O'!W85</f>
        <v>1625.4530640692019</v>
      </c>
      <c r="F127" s="148">
        <f>'Manure N2O'!X85</f>
        <v>1981.3043297782176</v>
      </c>
      <c r="G127" s="148">
        <f>'Manure N2O'!Y85</f>
        <v>3501.1035346508497</v>
      </c>
      <c r="H127" s="148">
        <f>'Manure N2O'!Z85</f>
        <v>3373.7142760031738</v>
      </c>
      <c r="I127" s="148">
        <f>'Manure N2O'!AA85</f>
        <v>3789.9678175322192</v>
      </c>
      <c r="J127" s="148">
        <f>'Manure N2O'!AB85</f>
        <v>4265.3492816462904</v>
      </c>
      <c r="K127" s="148">
        <f>'Manure N2O'!AC85</f>
        <v>5047.2627847034264</v>
      </c>
      <c r="L127" s="148">
        <f>'Manure N2O'!AD85</f>
        <v>4580.2715976176951</v>
      </c>
      <c r="M127" s="148">
        <f>'Manure N2O'!AE85</f>
        <v>4816.5829411001669</v>
      </c>
      <c r="N127" s="148">
        <f>'Manure N2O'!AF85</f>
        <v>4382.9696326576814</v>
      </c>
      <c r="O127" s="148">
        <f>'Manure N2O'!AG85</f>
        <v>4716.2660369840733</v>
      </c>
      <c r="P127" s="148">
        <f>'Manure N2O'!AH85</f>
        <v>4375.2161647570265</v>
      </c>
      <c r="Q127" s="148">
        <f>'Manure N2O'!AI85</f>
        <v>4482.0685938252054</v>
      </c>
      <c r="R127" s="148">
        <f>'Manure N2O'!AJ85</f>
        <v>4588.9210228933898</v>
      </c>
      <c r="S127" s="148">
        <f>'Manure N2O'!AK85</f>
        <v>4695.7734519615678</v>
      </c>
      <c r="T127" s="148">
        <f>'Manure N2O'!AL85</f>
        <v>4802.6258810297459</v>
      </c>
      <c r="U127" s="82"/>
      <c r="V127" s="148">
        <f>D127*'WMS VS Distribution'!F$28</f>
        <v>0</v>
      </c>
      <c r="W127" s="148">
        <f>E127*'WMS VS Distribution'!G$28</f>
        <v>0</v>
      </c>
      <c r="X127" s="148">
        <f>F127*'WMS VS Distribution'!W$28</f>
        <v>0</v>
      </c>
      <c r="Y127" s="148">
        <f>G127*'WMS VS Distribution'!Z$28</f>
        <v>0</v>
      </c>
      <c r="Z127" s="148">
        <f>H127*'WMS VS Distribution'!AE$28</f>
        <v>0</v>
      </c>
      <c r="AA127" s="148">
        <f>I127*'WMS VS Distribution'!AF$28</f>
        <v>0</v>
      </c>
      <c r="AB127" s="148">
        <f>J127*'WMS VS Distribution'!AG$28</f>
        <v>0</v>
      </c>
      <c r="AC127" s="148">
        <f>K127*'WMS VS Distribution'!AH$28</f>
        <v>0</v>
      </c>
      <c r="AD127" s="148">
        <f>L127*'WMS VS Distribution'!AI$28</f>
        <v>0</v>
      </c>
      <c r="AE127" s="148">
        <f>M127*'WMS VS Distribution'!AJ$28</f>
        <v>0</v>
      </c>
      <c r="AF127" s="148">
        <f>N127*'WMS VS Distribution'!AK$28</f>
        <v>0</v>
      </c>
      <c r="AG127" s="148">
        <f>O127*'WMS VS Distribution'!AL$28</f>
        <v>0</v>
      </c>
      <c r="AH127" s="148">
        <f>P127*'WMS VS Distribution'!AO$28</f>
        <v>0</v>
      </c>
      <c r="AI127" s="148">
        <f>Q127*'WMS VS Distribution'!AT$28</f>
        <v>0</v>
      </c>
      <c r="AJ127" s="148">
        <f>R127*'WMS VS Distribution'!AU$28</f>
        <v>0</v>
      </c>
      <c r="AK127" s="148">
        <f>S127*'WMS VS Distribution'!AV$28</f>
        <v>0</v>
      </c>
      <c r="AL127" s="148">
        <f>T127*'WMS VS Distribution'!AW$28</f>
        <v>0</v>
      </c>
      <c r="AM127" s="747"/>
      <c r="AN127" s="749">
        <v>0.02</v>
      </c>
      <c r="AO127" s="747"/>
      <c r="AP127" s="134">
        <f t="shared" si="219"/>
        <v>1.5714285714285714</v>
      </c>
      <c r="AQ127" s="747"/>
      <c r="AR127" s="90">
        <f t="shared" si="254"/>
        <v>0</v>
      </c>
      <c r="AS127" s="90">
        <f t="shared" si="254"/>
        <v>0</v>
      </c>
      <c r="AT127" s="90">
        <f t="shared" si="254"/>
        <v>0</v>
      </c>
      <c r="AU127" s="90">
        <f t="shared" si="254"/>
        <v>0</v>
      </c>
      <c r="AV127" s="90">
        <f t="shared" si="254"/>
        <v>0</v>
      </c>
      <c r="AW127" s="90">
        <f t="shared" si="254"/>
        <v>0</v>
      </c>
      <c r="AX127" s="90">
        <f t="shared" si="254"/>
        <v>0</v>
      </c>
      <c r="AY127" s="90">
        <f t="shared" si="255"/>
        <v>0</v>
      </c>
      <c r="AZ127" s="90">
        <f t="shared" si="256"/>
        <v>0</v>
      </c>
      <c r="BA127" s="90">
        <f t="shared" si="257"/>
        <v>0</v>
      </c>
      <c r="BB127" s="90">
        <f t="shared" si="257"/>
        <v>0</v>
      </c>
      <c r="BC127" s="90">
        <f t="shared" si="257"/>
        <v>0</v>
      </c>
      <c r="BD127" s="438">
        <f t="shared" si="257"/>
        <v>0</v>
      </c>
      <c r="BE127" s="438">
        <f t="shared" si="257"/>
        <v>0</v>
      </c>
      <c r="BF127" s="438">
        <f t="shared" si="257"/>
        <v>0</v>
      </c>
      <c r="BG127" s="438">
        <f t="shared" si="257"/>
        <v>0</v>
      </c>
      <c r="BH127" s="438">
        <f t="shared" si="257"/>
        <v>0</v>
      </c>
    </row>
    <row r="128" spans="1:60" s="598" customFormat="1" ht="10.5" x14ac:dyDescent="0.25">
      <c r="A128" s="62"/>
      <c r="B128" s="66" t="s">
        <v>181</v>
      </c>
      <c r="C128" s="62"/>
      <c r="D128" s="148">
        <f>'Manure N2O'!V86</f>
        <v>35490.542141999977</v>
      </c>
      <c r="E128" s="148">
        <f>'Manure N2O'!W86</f>
        <v>64316.86003803026</v>
      </c>
      <c r="F128" s="148">
        <f>'Manure N2O'!X86</f>
        <v>73219.226696507278</v>
      </c>
      <c r="G128" s="148">
        <f>'Manure N2O'!Y86</f>
        <v>70611.25749357832</v>
      </c>
      <c r="H128" s="148">
        <f>'Manure N2O'!Z86</f>
        <v>79937.61801157883</v>
      </c>
      <c r="I128" s="148">
        <f>'Manure N2O'!AA86</f>
        <v>84822.799933333998</v>
      </c>
      <c r="J128" s="148">
        <f>'Manure N2O'!AB86</f>
        <v>85042.149975875291</v>
      </c>
      <c r="K128" s="148">
        <f>'Manure N2O'!AC86</f>
        <v>86885.628779060629</v>
      </c>
      <c r="L128" s="148">
        <f>'Manure N2O'!AD86</f>
        <v>85903.267238002649</v>
      </c>
      <c r="M128" s="148">
        <f>'Manure N2O'!AE86</f>
        <v>83035.221518588616</v>
      </c>
      <c r="N128" s="148">
        <f>'Manure N2O'!AF86</f>
        <v>81114.427613451844</v>
      </c>
      <c r="O128" s="148">
        <f>'Manure N2O'!AG86</f>
        <v>89080.719090263185</v>
      </c>
      <c r="P128" s="148">
        <f>'Manure N2O'!AH86</f>
        <v>81428.390270693024</v>
      </c>
      <c r="Q128" s="148">
        <f>'Manure N2O'!AI86</f>
        <v>80283.744867969508</v>
      </c>
      <c r="R128" s="148">
        <f>'Manure N2O'!AJ86</f>
        <v>79139.09946524605</v>
      </c>
      <c r="S128" s="148">
        <f>'Manure N2O'!AK86</f>
        <v>77994.454062522535</v>
      </c>
      <c r="T128" s="148">
        <f>'Manure N2O'!AL86</f>
        <v>76849.808659799077</v>
      </c>
      <c r="U128" s="82"/>
      <c r="V128" s="954">
        <f>SUM(V129:V130)</f>
        <v>35490.542141999977</v>
      </c>
      <c r="W128" s="954">
        <f>SUM(W129:W130)</f>
        <v>64316.86003803026</v>
      </c>
      <c r="X128" s="954">
        <f t="shared" ref="X128" si="258">SUM(X129:X130)</f>
        <v>73219.226696507278</v>
      </c>
      <c r="Y128" s="954">
        <f t="shared" ref="Y128" si="259">SUM(Y129:Y130)</f>
        <v>70611.25749357832</v>
      </c>
      <c r="Z128" s="954">
        <f t="shared" ref="Z128" si="260">SUM(Z129:Z130)</f>
        <v>79937.61801157883</v>
      </c>
      <c r="AA128" s="954">
        <f t="shared" ref="AA128:AC128" si="261">SUM(AA129:AA130)</f>
        <v>84822.799933333998</v>
      </c>
      <c r="AB128" s="954">
        <f t="shared" ref="AB128:AD128" si="262">SUM(AB129:AB130)</f>
        <v>85042.149975875291</v>
      </c>
      <c r="AC128" s="954">
        <f t="shared" si="261"/>
        <v>86885.628779060629</v>
      </c>
      <c r="AD128" s="954">
        <f t="shared" si="262"/>
        <v>85903.267238002649</v>
      </c>
      <c r="AE128" s="954">
        <f t="shared" ref="AE128:AF128" si="263">SUM(AE129:AE130)</f>
        <v>83035.221518588616</v>
      </c>
      <c r="AF128" s="954">
        <f t="shared" si="263"/>
        <v>81114.427613451844</v>
      </c>
      <c r="AG128" s="954">
        <f t="shared" ref="AG128" si="264">SUM(AG129:AG130)</f>
        <v>89080.719090263185</v>
      </c>
      <c r="AH128" s="954">
        <f t="shared" ref="AH128:AI128" si="265">SUM(AH129:AH130)</f>
        <v>81428.390270693024</v>
      </c>
      <c r="AI128" s="954">
        <f t="shared" si="265"/>
        <v>80283.744867969508</v>
      </c>
      <c r="AJ128" s="954">
        <f t="shared" ref="AJ128:AL128" si="266">SUM(AJ129:AJ130)</f>
        <v>79139.09946524605</v>
      </c>
      <c r="AK128" s="954">
        <f t="shared" si="266"/>
        <v>77994.454062522535</v>
      </c>
      <c r="AL128" s="954">
        <f t="shared" si="266"/>
        <v>76849.808659799077</v>
      </c>
      <c r="AM128" s="747" t="s">
        <v>252</v>
      </c>
      <c r="AN128" s="749">
        <v>0.02</v>
      </c>
      <c r="AO128" s="747" t="s">
        <v>252</v>
      </c>
      <c r="AP128" s="134">
        <f t="shared" si="219"/>
        <v>1.5714285714285714</v>
      </c>
      <c r="AQ128" s="747" t="s">
        <v>214</v>
      </c>
      <c r="AR128" s="6">
        <f>SUM(AR129:AR130)</f>
        <v>1115.4170387485708</v>
      </c>
      <c r="AS128" s="6">
        <f>SUM(AS129:AS130)</f>
        <v>2021.3870297666654</v>
      </c>
      <c r="AT128" s="6">
        <f t="shared" ref="AT128:BD128" si="267">SUM(AT129:AT130)</f>
        <v>2301.1756961759434</v>
      </c>
      <c r="AU128" s="6">
        <f t="shared" si="267"/>
        <v>2219.210949798176</v>
      </c>
      <c r="AV128" s="6">
        <f t="shared" si="267"/>
        <v>2512.3251375067634</v>
      </c>
      <c r="AW128" s="6">
        <f t="shared" si="267"/>
        <v>2665.8594264762114</v>
      </c>
      <c r="AX128" s="6">
        <f t="shared" si="267"/>
        <v>2672.7532849560807</v>
      </c>
      <c r="AY128" s="6">
        <f t="shared" ref="AY128:AZ128" si="268">SUM(AY129:AY130)</f>
        <v>2730.6911901990484</v>
      </c>
      <c r="AZ128" s="6">
        <f t="shared" si="268"/>
        <v>2699.8169703372259</v>
      </c>
      <c r="BA128" s="6">
        <f t="shared" si="267"/>
        <v>2609.6783905842135</v>
      </c>
      <c r="BB128" s="6">
        <f t="shared" ref="BB128:BC128" si="269">SUM(BB129:BB130)</f>
        <v>2549.3105821370577</v>
      </c>
      <c r="BC128" s="6">
        <f t="shared" si="269"/>
        <v>2799.6797428368432</v>
      </c>
      <c r="BD128" s="422">
        <f t="shared" si="267"/>
        <v>2559.1779799360665</v>
      </c>
      <c r="BE128" s="422">
        <f t="shared" ref="BE128:BH128" si="270">SUM(BE129:BE130)</f>
        <v>2523.2034101361846</v>
      </c>
      <c r="BF128" s="422">
        <f t="shared" si="270"/>
        <v>2487.2288403363045</v>
      </c>
      <c r="BG128" s="422">
        <f t="shared" si="270"/>
        <v>2451.2542705364226</v>
      </c>
      <c r="BH128" s="422">
        <f t="shared" si="270"/>
        <v>2415.2797007365425</v>
      </c>
    </row>
    <row r="129" spans="1:60" s="598" customFormat="1" ht="10" x14ac:dyDescent="0.2">
      <c r="A129" s="62"/>
      <c r="B129" s="69" t="s">
        <v>179</v>
      </c>
      <c r="C129" s="62"/>
      <c r="D129" s="148">
        <f>'Manure N2O'!V87</f>
        <v>30837.0950728688</v>
      </c>
      <c r="E129" s="148">
        <f>'Manure N2O'!W87</f>
        <v>60131.0678754705</v>
      </c>
      <c r="F129" s="148">
        <f>'Manure N2O'!X87</f>
        <v>70067.26060231778</v>
      </c>
      <c r="G129" s="148">
        <f>'Manure N2O'!Y87</f>
        <v>69072.790896034494</v>
      </c>
      <c r="H129" s="148">
        <f>'Manure N2O'!Z87</f>
        <v>77454.451164497877</v>
      </c>
      <c r="I129" s="148">
        <f>'Manure N2O'!AA87</f>
        <v>82354.751752471668</v>
      </c>
      <c r="J129" s="148">
        <f>'Manure N2O'!AB87</f>
        <v>82351.596850170492</v>
      </c>
      <c r="K129" s="148">
        <f>'Manure N2O'!AC87</f>
        <v>84642.238932625682</v>
      </c>
      <c r="L129" s="148">
        <f>'Manure N2O'!AD87</f>
        <v>84211.695240439221</v>
      </c>
      <c r="M129" s="148">
        <f>'Manure N2O'!AE87</f>
        <v>82244.889442860644</v>
      </c>
      <c r="N129" s="148">
        <f>'Manure N2O'!AF87</f>
        <v>80324.095537723872</v>
      </c>
      <c r="O129" s="148">
        <f>'Manure N2O'!AG87</f>
        <v>88174.167685347653</v>
      </c>
      <c r="P129" s="148">
        <f>'Manure N2O'!AH87</f>
        <v>81428.390270693024</v>
      </c>
      <c r="Q129" s="148">
        <f>'Manure N2O'!AI87</f>
        <v>80283.744867969508</v>
      </c>
      <c r="R129" s="148">
        <f>'Manure N2O'!AJ87</f>
        <v>79139.09946524605</v>
      </c>
      <c r="S129" s="148">
        <f>'Manure N2O'!AK87</f>
        <v>77994.454062522535</v>
      </c>
      <c r="T129" s="148">
        <f>'Manure N2O'!AL87</f>
        <v>76849.808659799077</v>
      </c>
      <c r="U129" s="82"/>
      <c r="V129" s="148">
        <f>D129*'WMS VS Distribution'!F$30</f>
        <v>30837.0950728688</v>
      </c>
      <c r="W129" s="148">
        <f>E129*'WMS VS Distribution'!G$30</f>
        <v>60131.0678754705</v>
      </c>
      <c r="X129" s="148">
        <f>F129*'WMS VS Distribution'!W$30</f>
        <v>70067.26060231778</v>
      </c>
      <c r="Y129" s="148">
        <f>G129*'WMS VS Distribution'!Z$30</f>
        <v>69072.790896034494</v>
      </c>
      <c r="Z129" s="148">
        <f>H129*'WMS VS Distribution'!AE$30</f>
        <v>77454.451164497877</v>
      </c>
      <c r="AA129" s="148">
        <f>I129*'WMS VS Distribution'!AF$30</f>
        <v>82354.751752471668</v>
      </c>
      <c r="AB129" s="148">
        <f>J129*'WMS VS Distribution'!AG$30</f>
        <v>82351.596850170492</v>
      </c>
      <c r="AC129" s="148">
        <f>K129*'WMS VS Distribution'!AH$30</f>
        <v>84642.238932625682</v>
      </c>
      <c r="AD129" s="148">
        <f>L129*'WMS VS Distribution'!AI$30</f>
        <v>84211.695240439221</v>
      </c>
      <c r="AE129" s="148">
        <f>M129*'WMS VS Distribution'!AJ$30</f>
        <v>82244.889442860644</v>
      </c>
      <c r="AF129" s="148">
        <f>N129*'WMS VS Distribution'!AK$30</f>
        <v>80324.095537723872</v>
      </c>
      <c r="AG129" s="148">
        <f>O129*'WMS VS Distribution'!AL$30</f>
        <v>88174.167685347653</v>
      </c>
      <c r="AH129" s="148">
        <f>P129*'WMS VS Distribution'!AO$30</f>
        <v>81428.390270693024</v>
      </c>
      <c r="AI129" s="148">
        <f>Q129*'WMS VS Distribution'!AT$30</f>
        <v>80283.744867969508</v>
      </c>
      <c r="AJ129" s="148">
        <f>R129*'WMS VS Distribution'!AU$30</f>
        <v>79139.09946524605</v>
      </c>
      <c r="AK129" s="148">
        <f>S129*'WMS VS Distribution'!AV$30</f>
        <v>77994.454062522535</v>
      </c>
      <c r="AL129" s="148">
        <f>T129*'WMS VS Distribution'!AW$30</f>
        <v>76849.808659799077</v>
      </c>
      <c r="AM129" s="747"/>
      <c r="AN129" s="749">
        <v>0.02</v>
      </c>
      <c r="AO129" s="747"/>
      <c r="AP129" s="134">
        <f t="shared" si="219"/>
        <v>1.5714285714285714</v>
      </c>
      <c r="AQ129" s="747"/>
      <c r="AR129" s="90">
        <f t="shared" ref="AR129:AX131" si="271">V129*$AN129*$AP129</f>
        <v>969.16584514730516</v>
      </c>
      <c r="AS129" s="90">
        <f t="shared" si="271"/>
        <v>1889.8335618005015</v>
      </c>
      <c r="AT129" s="90">
        <f t="shared" si="271"/>
        <v>2202.1139046442731</v>
      </c>
      <c r="AU129" s="90">
        <f t="shared" si="271"/>
        <v>2170.8591424467986</v>
      </c>
      <c r="AV129" s="90">
        <f t="shared" si="271"/>
        <v>2434.2827508842192</v>
      </c>
      <c r="AW129" s="90">
        <f t="shared" si="271"/>
        <v>2588.2921979348239</v>
      </c>
      <c r="AX129" s="90">
        <f t="shared" si="271"/>
        <v>2588.1930438625013</v>
      </c>
      <c r="AY129" s="90">
        <f t="shared" ref="AY129:AY131" si="272">AC129*$AN129*$AP129</f>
        <v>2660.184652168236</v>
      </c>
      <c r="AZ129" s="90">
        <f t="shared" ref="AZ129:AZ131" si="273">AD129*$AN129*$AP129</f>
        <v>2646.6532789852326</v>
      </c>
      <c r="BA129" s="90">
        <f t="shared" ref="BA129:BH131" si="274">AE129*$AN129*$AP129</f>
        <v>2584.8393824899058</v>
      </c>
      <c r="BB129" s="90">
        <f t="shared" si="274"/>
        <v>2524.47157404275</v>
      </c>
      <c r="BC129" s="90">
        <f t="shared" si="274"/>
        <v>2771.1881272537835</v>
      </c>
      <c r="BD129" s="438">
        <f t="shared" si="274"/>
        <v>2559.1779799360665</v>
      </c>
      <c r="BE129" s="438">
        <f t="shared" si="274"/>
        <v>2523.2034101361846</v>
      </c>
      <c r="BF129" s="438">
        <f t="shared" si="274"/>
        <v>2487.2288403363045</v>
      </c>
      <c r="BG129" s="438">
        <f t="shared" si="274"/>
        <v>2451.2542705364226</v>
      </c>
      <c r="BH129" s="438">
        <f t="shared" si="274"/>
        <v>2415.2797007365425</v>
      </c>
    </row>
    <row r="130" spans="1:60" s="598" customFormat="1" ht="10" x14ac:dyDescent="0.2">
      <c r="A130" s="62"/>
      <c r="B130" s="69" t="s">
        <v>167</v>
      </c>
      <c r="C130" s="62"/>
      <c r="D130" s="148">
        <f>'Manure N2O'!V88</f>
        <v>4653.4470691311781</v>
      </c>
      <c r="E130" s="148">
        <f>'Manure N2O'!W88</f>
        <v>4185.7921625597583</v>
      </c>
      <c r="F130" s="148">
        <f>'Manure N2O'!X88</f>
        <v>3151.9660941895022</v>
      </c>
      <c r="G130" s="148">
        <f>'Manure N2O'!Y88</f>
        <v>1538.4665975438254</v>
      </c>
      <c r="H130" s="148">
        <f>'Manure N2O'!Z88</f>
        <v>2483.1668470809464</v>
      </c>
      <c r="I130" s="148">
        <f>'Manure N2O'!AA88</f>
        <v>2468.0481808623294</v>
      </c>
      <c r="J130" s="148">
        <f>'Manure N2O'!AB88</f>
        <v>2690.5531257047996</v>
      </c>
      <c r="K130" s="148">
        <f>'Manure N2O'!AC88</f>
        <v>2243.3898464349418</v>
      </c>
      <c r="L130" s="148">
        <f>'Manure N2O'!AD88</f>
        <v>1691.5719975634295</v>
      </c>
      <c r="M130" s="148">
        <f>'Manure N2O'!AE88</f>
        <v>790.33207572797119</v>
      </c>
      <c r="N130" s="148">
        <f>'Manure N2O'!AF88</f>
        <v>790.33207572797119</v>
      </c>
      <c r="O130" s="148">
        <f>'Manure N2O'!AG88</f>
        <v>906.55140491553686</v>
      </c>
      <c r="P130" s="148">
        <f>'Manure N2O'!AH88</f>
        <v>0</v>
      </c>
      <c r="Q130" s="148">
        <f>'Manure N2O'!AI88</f>
        <v>0</v>
      </c>
      <c r="R130" s="148">
        <f>'Manure N2O'!AJ88</f>
        <v>0</v>
      </c>
      <c r="S130" s="148">
        <f>'Manure N2O'!AK88</f>
        <v>0</v>
      </c>
      <c r="T130" s="148">
        <f>'Manure N2O'!AL88</f>
        <v>0</v>
      </c>
      <c r="U130" s="82"/>
      <c r="V130" s="148">
        <f>D130*'WMS VS Distribution'!F$33</f>
        <v>4653.4470691311781</v>
      </c>
      <c r="W130" s="148">
        <f>E130*'WMS VS Distribution'!G$33</f>
        <v>4185.7921625597583</v>
      </c>
      <c r="X130" s="148">
        <f>F130*'WMS VS Distribution'!W$33</f>
        <v>3151.9660941895022</v>
      </c>
      <c r="Y130" s="148">
        <f>G130*'WMS VS Distribution'!Z$33</f>
        <v>1538.4665975438254</v>
      </c>
      <c r="Z130" s="148">
        <f>H130*'WMS VS Distribution'!AE$33</f>
        <v>2483.1668470809464</v>
      </c>
      <c r="AA130" s="148">
        <f>I130*'WMS VS Distribution'!AF$33</f>
        <v>2468.0481808623294</v>
      </c>
      <c r="AB130" s="148">
        <f>J130*'WMS VS Distribution'!AG$33</f>
        <v>2690.5531257047996</v>
      </c>
      <c r="AC130" s="148">
        <f>K130*'WMS VS Distribution'!AH$33</f>
        <v>2243.3898464349418</v>
      </c>
      <c r="AD130" s="148">
        <f>L130*'WMS VS Distribution'!AI$33</f>
        <v>1691.5719975634295</v>
      </c>
      <c r="AE130" s="148">
        <f>M130*'WMS VS Distribution'!AJ$33</f>
        <v>790.33207572797119</v>
      </c>
      <c r="AF130" s="148">
        <f>N130*'WMS VS Distribution'!AK$33</f>
        <v>790.33207572797119</v>
      </c>
      <c r="AG130" s="148">
        <f>O130*'WMS VS Distribution'!AL$33</f>
        <v>906.55140491553686</v>
      </c>
      <c r="AH130" s="148">
        <f>P130*'WMS VS Distribution'!AO$33</f>
        <v>0</v>
      </c>
      <c r="AI130" s="148">
        <f>Q130*'WMS VS Distribution'!AT$33</f>
        <v>0</v>
      </c>
      <c r="AJ130" s="148">
        <f>R130*'WMS VS Distribution'!AU$33</f>
        <v>0</v>
      </c>
      <c r="AK130" s="148">
        <f>S130*'WMS VS Distribution'!AV$33</f>
        <v>0</v>
      </c>
      <c r="AL130" s="148">
        <f>T130*'WMS VS Distribution'!AW$33</f>
        <v>0</v>
      </c>
      <c r="AM130" s="747"/>
      <c r="AN130" s="749">
        <v>0.02</v>
      </c>
      <c r="AO130" s="747"/>
      <c r="AP130" s="134">
        <f t="shared" si="219"/>
        <v>1.5714285714285714</v>
      </c>
      <c r="AQ130" s="747"/>
      <c r="AR130" s="90">
        <f t="shared" si="271"/>
        <v>146.25119360126558</v>
      </c>
      <c r="AS130" s="90">
        <f t="shared" si="271"/>
        <v>131.55346796616382</v>
      </c>
      <c r="AT130" s="90">
        <f t="shared" si="271"/>
        <v>99.061791531670067</v>
      </c>
      <c r="AU130" s="90">
        <f t="shared" si="271"/>
        <v>48.351807351377374</v>
      </c>
      <c r="AV130" s="90">
        <f t="shared" si="271"/>
        <v>78.042386622544029</v>
      </c>
      <c r="AW130" s="90">
        <f t="shared" si="271"/>
        <v>77.567228541387493</v>
      </c>
      <c r="AX130" s="90">
        <f t="shared" si="271"/>
        <v>84.560241093579421</v>
      </c>
      <c r="AY130" s="90">
        <f t="shared" si="272"/>
        <v>70.50653803081245</v>
      </c>
      <c r="AZ130" s="90">
        <f t="shared" si="273"/>
        <v>53.163691351993499</v>
      </c>
      <c r="BA130" s="90">
        <f t="shared" si="274"/>
        <v>24.839008094307665</v>
      </c>
      <c r="BB130" s="90">
        <f t="shared" si="274"/>
        <v>24.839008094307665</v>
      </c>
      <c r="BC130" s="90">
        <f t="shared" si="274"/>
        <v>28.491615583059726</v>
      </c>
      <c r="BD130" s="438">
        <f t="shared" si="274"/>
        <v>0</v>
      </c>
      <c r="BE130" s="438">
        <f t="shared" si="274"/>
        <v>0</v>
      </c>
      <c r="BF130" s="438">
        <f t="shared" si="274"/>
        <v>0</v>
      </c>
      <c r="BG130" s="438">
        <f t="shared" si="274"/>
        <v>0</v>
      </c>
      <c r="BH130" s="438">
        <f t="shared" si="274"/>
        <v>0</v>
      </c>
    </row>
    <row r="131" spans="1:60" s="598" customFormat="1" ht="10" x14ac:dyDescent="0.2">
      <c r="A131" s="62"/>
      <c r="B131" s="66" t="s">
        <v>180</v>
      </c>
      <c r="C131" s="62"/>
      <c r="D131" s="148">
        <f>'Manure N2O'!V89</f>
        <v>18043.846482512887</v>
      </c>
      <c r="E131" s="148">
        <f>'Manure N2O'!W89</f>
        <v>25192.055607112645</v>
      </c>
      <c r="F131" s="148">
        <f>'Manure N2O'!X89</f>
        <v>28244.447159732761</v>
      </c>
      <c r="G131" s="148">
        <f>'Manure N2O'!Y89</f>
        <v>28353.011690311298</v>
      </c>
      <c r="H131" s="148">
        <f>'Manure N2O'!Z89</f>
        <v>29987.461174392902</v>
      </c>
      <c r="I131" s="148">
        <f>'Manure N2O'!AA89</f>
        <v>29903.484930219431</v>
      </c>
      <c r="J131" s="148">
        <f>'Manure N2O'!AB89</f>
        <v>29819.508686045938</v>
      </c>
      <c r="K131" s="148">
        <f>'Manure N2O'!AC89</f>
        <v>29819.508686045938</v>
      </c>
      <c r="L131" s="148">
        <f>'Manure N2O'!AD89</f>
        <v>29819.508686045938</v>
      </c>
      <c r="M131" s="148">
        <f>'Manure N2O'!AE89</f>
        <v>29819.508686045938</v>
      </c>
      <c r="N131" s="148">
        <f>'Manure N2O'!AF89</f>
        <v>26973.101038741377</v>
      </c>
      <c r="O131" s="148">
        <f>'Manure N2O'!AG89</f>
        <v>29819.508684741533</v>
      </c>
      <c r="P131" s="148">
        <f>'Manure N2O'!AH89</f>
        <v>25087.411828125594</v>
      </c>
      <c r="Q131" s="148">
        <f>'Manure N2O'!AI89</f>
        <v>21624.356998202657</v>
      </c>
      <c r="R131" s="148">
        <f>'Manure N2O'!AJ89</f>
        <v>18161.302168279715</v>
      </c>
      <c r="S131" s="148">
        <f>'Manure N2O'!AK89</f>
        <v>14698.247338356778</v>
      </c>
      <c r="T131" s="148">
        <f>'Manure N2O'!AL89</f>
        <v>11235.192508433836</v>
      </c>
      <c r="U131" s="82"/>
      <c r="V131" s="148">
        <f>D131*'WMS VS Distribution'!F$34</f>
        <v>18043.846482512887</v>
      </c>
      <c r="W131" s="148">
        <f>E131*'WMS VS Distribution'!G$34</f>
        <v>25192.055607112645</v>
      </c>
      <c r="X131" s="148">
        <f>F131*'WMS VS Distribution'!W$34</f>
        <v>28244.447159732761</v>
      </c>
      <c r="Y131" s="148">
        <f>G131*'WMS VS Distribution'!Z$34</f>
        <v>28353.011690311298</v>
      </c>
      <c r="Z131" s="148">
        <f>H131*'WMS VS Distribution'!AE$34</f>
        <v>29987.461174392902</v>
      </c>
      <c r="AA131" s="148">
        <f>I131*'WMS VS Distribution'!AF$34</f>
        <v>29903.484930219431</v>
      </c>
      <c r="AB131" s="148">
        <f>J131*'WMS VS Distribution'!AG$34</f>
        <v>29819.508686045938</v>
      </c>
      <c r="AC131" s="148">
        <f>K131*'WMS VS Distribution'!AH$34</f>
        <v>29819.508686045938</v>
      </c>
      <c r="AD131" s="148">
        <f>L131*'WMS VS Distribution'!AI$34</f>
        <v>29819.508686045938</v>
      </c>
      <c r="AE131" s="148">
        <f>M131*'WMS VS Distribution'!AJ$34</f>
        <v>29819.508686045938</v>
      </c>
      <c r="AF131" s="148">
        <f>N131*'WMS VS Distribution'!AK$34</f>
        <v>26973.101038741377</v>
      </c>
      <c r="AG131" s="148">
        <f>O131*'WMS VS Distribution'!AL$34</f>
        <v>29819.508684741533</v>
      </c>
      <c r="AH131" s="148">
        <f>P131*'WMS VS Distribution'!AO$34</f>
        <v>25087.411828125594</v>
      </c>
      <c r="AI131" s="148">
        <f>Q131*'WMS VS Distribution'!AT$34</f>
        <v>21624.356998202657</v>
      </c>
      <c r="AJ131" s="148">
        <f>R131*'WMS VS Distribution'!AU$34</f>
        <v>18161.302168279715</v>
      </c>
      <c r="AK131" s="148">
        <f>S131*'WMS VS Distribution'!AV$34</f>
        <v>14698.247338356778</v>
      </c>
      <c r="AL131" s="148">
        <f>T131*'WMS VS Distribution'!AW$34</f>
        <v>11235.192508433836</v>
      </c>
      <c r="AM131" s="747" t="s">
        <v>252</v>
      </c>
      <c r="AN131" s="749">
        <v>0.02</v>
      </c>
      <c r="AO131" s="747" t="s">
        <v>252</v>
      </c>
      <c r="AP131" s="134">
        <f t="shared" si="219"/>
        <v>1.5714285714285714</v>
      </c>
      <c r="AQ131" s="747" t="s">
        <v>214</v>
      </c>
      <c r="AR131" s="90">
        <f t="shared" si="271"/>
        <v>567.09231802183365</v>
      </c>
      <c r="AS131" s="90">
        <f t="shared" si="271"/>
        <v>791.75031908068308</v>
      </c>
      <c r="AT131" s="90">
        <f t="shared" si="271"/>
        <v>887.68262502017251</v>
      </c>
      <c r="AU131" s="90">
        <f t="shared" si="271"/>
        <v>891.09465312406928</v>
      </c>
      <c r="AV131" s="90">
        <f t="shared" si="271"/>
        <v>942.46306548091991</v>
      </c>
      <c r="AW131" s="90">
        <f t="shared" si="271"/>
        <v>939.82381209261064</v>
      </c>
      <c r="AX131" s="90">
        <f t="shared" si="271"/>
        <v>937.18455870430103</v>
      </c>
      <c r="AY131" s="90">
        <f t="shared" si="272"/>
        <v>937.18455870430103</v>
      </c>
      <c r="AZ131" s="90">
        <f t="shared" si="273"/>
        <v>937.18455870430103</v>
      </c>
      <c r="BA131" s="90">
        <f t="shared" si="274"/>
        <v>937.18455870430103</v>
      </c>
      <c r="BB131" s="90">
        <f t="shared" si="274"/>
        <v>847.72603264615759</v>
      </c>
      <c r="BC131" s="90">
        <f t="shared" si="274"/>
        <v>937.18455866330532</v>
      </c>
      <c r="BD131" s="438">
        <f t="shared" si="274"/>
        <v>788.46151459823295</v>
      </c>
      <c r="BE131" s="438">
        <f t="shared" si="274"/>
        <v>679.62264851494069</v>
      </c>
      <c r="BF131" s="438">
        <f t="shared" si="274"/>
        <v>570.78378243164821</v>
      </c>
      <c r="BG131" s="438">
        <f t="shared" si="274"/>
        <v>461.94491634835589</v>
      </c>
      <c r="BH131" s="438">
        <f t="shared" si="274"/>
        <v>353.1060502650634</v>
      </c>
    </row>
    <row r="132" spans="1:60" s="598" customFormat="1" ht="10" x14ac:dyDescent="0.2">
      <c r="A132" s="62"/>
      <c r="B132" s="66"/>
      <c r="C132" s="62"/>
      <c r="D132" s="1331"/>
      <c r="E132" s="1331"/>
      <c r="F132" s="1331"/>
      <c r="G132" s="1331"/>
      <c r="H132" s="1331"/>
      <c r="I132" s="1331"/>
      <c r="J132" s="104"/>
      <c r="K132" s="104"/>
      <c r="L132" s="104"/>
      <c r="M132" s="104"/>
      <c r="N132" s="104"/>
      <c r="O132" s="104"/>
      <c r="P132" s="104"/>
      <c r="Q132" s="104"/>
      <c r="R132" s="104"/>
      <c r="S132" s="104"/>
      <c r="T132" s="104"/>
      <c r="U132" s="82"/>
      <c r="V132" s="104"/>
      <c r="W132" s="104"/>
      <c r="X132" s="104"/>
      <c r="Y132" s="104"/>
      <c r="Z132" s="104"/>
      <c r="AA132" s="104"/>
      <c r="AB132" s="104"/>
      <c r="AC132" s="104"/>
      <c r="AD132" s="104"/>
      <c r="AE132" s="104"/>
      <c r="AF132" s="104"/>
      <c r="AG132" s="104"/>
      <c r="AH132" s="104"/>
      <c r="AI132" s="104"/>
      <c r="AJ132" s="104"/>
      <c r="AK132" s="104"/>
      <c r="AL132" s="104"/>
      <c r="AM132" s="747"/>
      <c r="AN132" s="747"/>
      <c r="AO132" s="747"/>
      <c r="AP132" s="132"/>
      <c r="AQ132" s="747"/>
      <c r="AR132" s="135"/>
      <c r="AS132" s="135"/>
      <c r="AT132" s="135"/>
      <c r="AU132" s="62"/>
      <c r="AV132" s="62"/>
      <c r="AW132" s="135"/>
      <c r="AX132" s="135"/>
      <c r="AY132" s="135"/>
      <c r="AZ132" s="135"/>
      <c r="BA132" s="135"/>
      <c r="BB132" s="135"/>
      <c r="BC132" s="135"/>
      <c r="BD132" s="442"/>
      <c r="BE132" s="442"/>
      <c r="BF132" s="442"/>
      <c r="BG132" s="442"/>
      <c r="BH132" s="442"/>
    </row>
    <row r="133" spans="1:60" s="598" customFormat="1" ht="10" x14ac:dyDescent="0.2">
      <c r="A133" s="62"/>
      <c r="B133" s="66" t="s">
        <v>182</v>
      </c>
      <c r="C133" s="62"/>
      <c r="D133" s="148">
        <f>'Manure N2O'!V91</f>
        <v>157464.75746675459</v>
      </c>
      <c r="E133" s="148">
        <f>'Manure N2O'!W91</f>
        <v>156994.0268990639</v>
      </c>
      <c r="F133" s="148">
        <f>'Manure N2O'!X91</f>
        <v>166471.5314837264</v>
      </c>
      <c r="G133" s="148">
        <f>'Manure N2O'!Y91</f>
        <v>165544.11097752166</v>
      </c>
      <c r="H133" s="148">
        <f>'Manure N2O'!Z91</f>
        <v>187818.38080728005</v>
      </c>
      <c r="I133" s="148">
        <f>'Manure N2O'!AA91</f>
        <v>195697.51055203655</v>
      </c>
      <c r="J133" s="148">
        <f>'Manure N2O'!AB91</f>
        <v>203576.64029679308</v>
      </c>
      <c r="K133" s="148">
        <f>'Manure N2O'!AC91</f>
        <v>189969.78109973576</v>
      </c>
      <c r="L133" s="148">
        <f>'Manure N2O'!AD91</f>
        <v>192188.31246060948</v>
      </c>
      <c r="M133" s="148">
        <f>'Manure N2O'!AE91</f>
        <v>194406.8438214832</v>
      </c>
      <c r="N133" s="148">
        <f>'Manure N2O'!AF91</f>
        <v>196625.37518235779</v>
      </c>
      <c r="O133" s="148">
        <f>'Manure N2O'!AG91</f>
        <v>161137.76836191784</v>
      </c>
      <c r="P133" s="148">
        <f>'Manure N2O'!AH91</f>
        <v>198454.48257474109</v>
      </c>
      <c r="Q133" s="148">
        <f>'Manure N2O'!AI91</f>
        <v>207660.08097256251</v>
      </c>
      <c r="R133" s="148">
        <f>'Manure N2O'!AJ91</f>
        <v>216865.67937038353</v>
      </c>
      <c r="S133" s="148">
        <f>'Manure N2O'!AK91</f>
        <v>226071.27776820495</v>
      </c>
      <c r="T133" s="148">
        <f>'Manure N2O'!AL91</f>
        <v>235276.8761660264</v>
      </c>
      <c r="U133" s="82"/>
      <c r="V133" s="148">
        <f>D133*'WMS VS Distribution'!F$36</f>
        <v>86372.452756056926</v>
      </c>
      <c r="W133" s="148">
        <f>E133*'WMS VS Distribution'!G$36</f>
        <v>81356.674642286263</v>
      </c>
      <c r="X133" s="148">
        <f>F133*'WMS VS Distribution'!W$36</f>
        <v>114698.8851922875</v>
      </c>
      <c r="Y133" s="148">
        <f>G133*'WMS VS Distribution'!Z$36</f>
        <v>114059.89246351243</v>
      </c>
      <c r="Z133" s="148">
        <f>H133*'WMS VS Distribution'!AE$36</f>
        <v>129406.86437621596</v>
      </c>
      <c r="AA133" s="148">
        <f>I133*'WMS VS Distribution'!AF$36</f>
        <v>134835.58477035319</v>
      </c>
      <c r="AB133" s="148">
        <f>J133*'WMS VS Distribution'!AG$36</f>
        <v>140264.30516449045</v>
      </c>
      <c r="AC133" s="148">
        <f>K133*'WMS VS Distribution'!AH$36</f>
        <v>130889.17917771795</v>
      </c>
      <c r="AD133" s="148">
        <f>L133*'WMS VS Distribution'!AI$36</f>
        <v>132417.74728535995</v>
      </c>
      <c r="AE133" s="148">
        <f>M133*'WMS VS Distribution'!AJ$36</f>
        <v>133946.31539300195</v>
      </c>
      <c r="AF133" s="148">
        <f>N133*'WMS VS Distribution'!AK$36</f>
        <v>135474.88350064453</v>
      </c>
      <c r="AG133" s="148">
        <f>O133*'WMS VS Distribution'!AL$36</f>
        <v>111185.06016972331</v>
      </c>
      <c r="AH133" s="148">
        <f>P133*'WMS VS Distribution'!AO$36</f>
        <v>136735.13849399664</v>
      </c>
      <c r="AI133" s="148">
        <f>Q133*'WMS VS Distribution'!AT$36</f>
        <v>143077.79579009558</v>
      </c>
      <c r="AJ133" s="148">
        <f>R133*'WMS VS Distribution'!AU$36</f>
        <v>149420.45308619426</v>
      </c>
      <c r="AK133" s="148">
        <f>S133*'WMS VS Distribution'!AV$36</f>
        <v>155763.11038229323</v>
      </c>
      <c r="AL133" s="148">
        <f>T133*'WMS VS Distribution'!AW$36</f>
        <v>162105.76767839221</v>
      </c>
      <c r="AM133" s="747" t="s">
        <v>252</v>
      </c>
      <c r="AN133" s="749">
        <v>0.01</v>
      </c>
      <c r="AO133" s="747" t="s">
        <v>252</v>
      </c>
      <c r="AP133" s="134">
        <f>44/28</f>
        <v>1.5714285714285714</v>
      </c>
      <c r="AQ133" s="747" t="s">
        <v>214</v>
      </c>
      <c r="AR133" s="90">
        <f t="shared" ref="AR133:AX137" si="275">V133*$AN133*$AP133</f>
        <v>1357.2814004523232</v>
      </c>
      <c r="AS133" s="90">
        <f t="shared" si="275"/>
        <v>1278.4620300930699</v>
      </c>
      <c r="AT133" s="90">
        <f t="shared" si="275"/>
        <v>1802.4110530216608</v>
      </c>
      <c r="AU133" s="90">
        <f t="shared" si="275"/>
        <v>1792.3697387123382</v>
      </c>
      <c r="AV133" s="90">
        <f t="shared" si="275"/>
        <v>2033.5364401976792</v>
      </c>
      <c r="AW133" s="90">
        <f t="shared" si="275"/>
        <v>2118.8449035341214</v>
      </c>
      <c r="AX133" s="90">
        <f t="shared" si="275"/>
        <v>2204.1533668705642</v>
      </c>
      <c r="AY133" s="90">
        <f t="shared" ref="AY133:AY137" si="276">AC133*$AN133*$AP133</f>
        <v>2056.8299585069963</v>
      </c>
      <c r="AZ133" s="90">
        <f t="shared" ref="AZ133:AZ137" si="277">AD133*$AN133*$AP133</f>
        <v>2080.850314484228</v>
      </c>
      <c r="BA133" s="90">
        <f t="shared" ref="BA133:BH137" si="278">AE133*$AN133*$AP133</f>
        <v>2104.8706704614592</v>
      </c>
      <c r="BB133" s="90">
        <f t="shared" si="278"/>
        <v>2128.8910264386996</v>
      </c>
      <c r="BC133" s="90">
        <f t="shared" si="278"/>
        <v>1747.1938026670805</v>
      </c>
      <c r="BD133" s="438">
        <f t="shared" si="278"/>
        <v>2148.69503347709</v>
      </c>
      <c r="BE133" s="438">
        <f t="shared" si="278"/>
        <v>2248.3653624157878</v>
      </c>
      <c r="BF133" s="438">
        <f t="shared" si="278"/>
        <v>2348.0356913544811</v>
      </c>
      <c r="BG133" s="438">
        <f t="shared" si="278"/>
        <v>2447.7060202931793</v>
      </c>
      <c r="BH133" s="438">
        <f t="shared" si="278"/>
        <v>2547.3763492318776</v>
      </c>
    </row>
    <row r="134" spans="1:60" s="598" customFormat="1" ht="10" x14ac:dyDescent="0.2">
      <c r="A134" s="62"/>
      <c r="B134" s="66" t="s">
        <v>183</v>
      </c>
      <c r="C134" s="62"/>
      <c r="D134" s="148">
        <f>'Manure N2O'!V92</f>
        <v>3580.4000424824394</v>
      </c>
      <c r="E134" s="148">
        <f>'Manure N2O'!W92</f>
        <v>8177.3248685453664</v>
      </c>
      <c r="F134" s="148">
        <f>'Manure N2O'!X92</f>
        <v>9804.8766470109131</v>
      </c>
      <c r="G134" s="148">
        <f>'Manure N2O'!Y92</f>
        <v>12260.319744062501</v>
      </c>
      <c r="H134" s="148">
        <f>'Manure N2O'!Z92</f>
        <v>15969.041871575326</v>
      </c>
      <c r="I134" s="148">
        <f>'Manure N2O'!AA92</f>
        <v>16659.628559178971</v>
      </c>
      <c r="J134" s="148">
        <f>'Manure N2O'!AB92</f>
        <v>17350.215246782864</v>
      </c>
      <c r="K134" s="148">
        <f>'Manure N2O'!AC92</f>
        <v>18228.632448322875</v>
      </c>
      <c r="L134" s="148">
        <f>'Manure N2O'!AD92</f>
        <v>18986.573222136529</v>
      </c>
      <c r="M134" s="148">
        <f>'Manure N2O'!AE92</f>
        <v>19744.513995950183</v>
      </c>
      <c r="N134" s="148">
        <f>'Manure N2O'!AF92</f>
        <v>20502.454769763841</v>
      </c>
      <c r="O134" s="148">
        <f>'Manure N2O'!AG92</f>
        <v>13126.99</v>
      </c>
      <c r="P134" s="148">
        <f>'Manure N2O'!AH92</f>
        <v>22016.448456883929</v>
      </c>
      <c r="Q134" s="148">
        <f>'Manure N2O'!AI92</f>
        <v>25399.606948773642</v>
      </c>
      <c r="R134" s="148">
        <f>'Manure N2O'!AJ92</f>
        <v>28782.765440663105</v>
      </c>
      <c r="S134" s="148">
        <f>'Manure N2O'!AK92</f>
        <v>32165.92393255257</v>
      </c>
      <c r="T134" s="148">
        <f>'Manure N2O'!AL92</f>
        <v>35549.082424442036</v>
      </c>
      <c r="U134" s="82"/>
      <c r="V134" s="148">
        <f>D134*'WMS VS Distribution'!F$38</f>
        <v>3293.9680390838444</v>
      </c>
      <c r="W134" s="148">
        <f>E134*'WMS VS Distribution'!G$38</f>
        <v>7523.1388790617375</v>
      </c>
      <c r="X134" s="148">
        <f>F134*'WMS VS Distribution'!W$38</f>
        <v>9020.4865152500406</v>
      </c>
      <c r="Y134" s="148">
        <f>G134*'WMS VS Distribution'!Z$38</f>
        <v>11279.494164537502</v>
      </c>
      <c r="Z134" s="148">
        <f>H134*'WMS VS Distribution'!AE$38</f>
        <v>14691.518521849301</v>
      </c>
      <c r="AA134" s="148">
        <f>I134*'WMS VS Distribution'!AF$38</f>
        <v>15326.858274444654</v>
      </c>
      <c r="AB134" s="148">
        <f>J134*'WMS VS Distribution'!AG$38</f>
        <v>15962.198027040235</v>
      </c>
      <c r="AC134" s="148">
        <f>K134*'WMS VS Distribution'!AH$38</f>
        <v>16770.341852457044</v>
      </c>
      <c r="AD134" s="148">
        <f>L134*'WMS VS Distribution'!AI$38</f>
        <v>17467.647364365606</v>
      </c>
      <c r="AE134" s="148">
        <f>M134*'WMS VS Distribution'!AJ$38</f>
        <v>18164.952876274168</v>
      </c>
      <c r="AF134" s="148">
        <f>N134*'WMS VS Distribution'!AK$38</f>
        <v>18862.258388182734</v>
      </c>
      <c r="AG134" s="148">
        <f>O134*'WMS VS Distribution'!AL$38</f>
        <v>12076.8308</v>
      </c>
      <c r="AH134" s="148">
        <f>P134*'WMS VS Distribution'!AO$38</f>
        <v>20255.132580333218</v>
      </c>
      <c r="AI134" s="148">
        <f>Q134*'WMS VS Distribution'!AT$38</f>
        <v>23367.638392871755</v>
      </c>
      <c r="AJ134" s="148">
        <f>R134*'WMS VS Distribution'!AU$38</f>
        <v>26480.144205410059</v>
      </c>
      <c r="AK134" s="148">
        <f>S134*'WMS VS Distribution'!AV$38</f>
        <v>29592.65001794837</v>
      </c>
      <c r="AL134" s="148">
        <f>T134*'WMS VS Distribution'!AW$38</f>
        <v>32705.155830486678</v>
      </c>
      <c r="AM134" s="747" t="s">
        <v>252</v>
      </c>
      <c r="AN134" s="749">
        <v>0.01</v>
      </c>
      <c r="AO134" s="747" t="s">
        <v>252</v>
      </c>
      <c r="AP134" s="134">
        <f>44/28</f>
        <v>1.5714285714285714</v>
      </c>
      <c r="AQ134" s="747" t="s">
        <v>214</v>
      </c>
      <c r="AR134" s="90">
        <f t="shared" si="275"/>
        <v>51.76235489988899</v>
      </c>
      <c r="AS134" s="90">
        <f t="shared" si="275"/>
        <v>118.2207538138273</v>
      </c>
      <c r="AT134" s="90">
        <f t="shared" si="275"/>
        <v>141.75050238250063</v>
      </c>
      <c r="AU134" s="90">
        <f t="shared" si="275"/>
        <v>177.24919401416074</v>
      </c>
      <c r="AV134" s="90">
        <f t="shared" si="275"/>
        <v>230.86671962906044</v>
      </c>
      <c r="AW134" s="90">
        <f t="shared" si="275"/>
        <v>240.85063002698743</v>
      </c>
      <c r="AX134" s="90">
        <f t="shared" si="275"/>
        <v>250.834540424918</v>
      </c>
      <c r="AY134" s="90">
        <f t="shared" si="276"/>
        <v>263.53394339575357</v>
      </c>
      <c r="AZ134" s="90">
        <f t="shared" si="277"/>
        <v>274.49160144003093</v>
      </c>
      <c r="BA134" s="90">
        <f t="shared" si="278"/>
        <v>285.44925948430836</v>
      </c>
      <c r="BB134" s="90">
        <f t="shared" si="278"/>
        <v>296.40691752858584</v>
      </c>
      <c r="BC134" s="90">
        <f t="shared" si="278"/>
        <v>189.77876971428572</v>
      </c>
      <c r="BD134" s="438">
        <f t="shared" si="278"/>
        <v>318.29494054809345</v>
      </c>
      <c r="BE134" s="438">
        <f t="shared" si="278"/>
        <v>367.20574617369897</v>
      </c>
      <c r="BF134" s="438">
        <f t="shared" si="278"/>
        <v>416.11655179930096</v>
      </c>
      <c r="BG134" s="438">
        <f t="shared" si="278"/>
        <v>465.02735742490296</v>
      </c>
      <c r="BH134" s="438">
        <f t="shared" si="278"/>
        <v>513.93816305050495</v>
      </c>
    </row>
    <row r="135" spans="1:60" s="598" customFormat="1" ht="10" x14ac:dyDescent="0.2">
      <c r="A135" s="62"/>
      <c r="B135" s="66" t="s">
        <v>184</v>
      </c>
      <c r="C135" s="62"/>
      <c r="D135" s="148">
        <f>'Manure N2O'!V93</f>
        <v>27053.352602647286</v>
      </c>
      <c r="E135" s="148">
        <f>'Manure N2O'!W93</f>
        <v>19040.043983547603</v>
      </c>
      <c r="F135" s="148">
        <f>'Manure N2O'!X93</f>
        <v>20018.438283816315</v>
      </c>
      <c r="G135" s="148">
        <f>'Manure N2O'!Y93</f>
        <v>14632.110866442059</v>
      </c>
      <c r="H135" s="148">
        <f>'Manure N2O'!Z93</f>
        <v>10529.134611395713</v>
      </c>
      <c r="I135" s="148">
        <f>'Manure N2O'!AA93</f>
        <v>11730.194869277933</v>
      </c>
      <c r="J135" s="148">
        <f>'Manure N2O'!AB93</f>
        <v>9355.5108123635564</v>
      </c>
      <c r="K135" s="148">
        <f>'Manure N2O'!AC93</f>
        <v>10533.878046318574</v>
      </c>
      <c r="L135" s="148">
        <f>'Manure N2O'!AD93</f>
        <v>12874.739834389367</v>
      </c>
      <c r="M135" s="148">
        <f>'Manure N2O'!AE93</f>
        <v>11705.909342741519</v>
      </c>
      <c r="N135" s="148">
        <f>'Manure N2O'!AF93</f>
        <v>10535.318408467368</v>
      </c>
      <c r="O135" s="148">
        <f>'Manure N2O'!AG93</f>
        <v>8194.1519853902155</v>
      </c>
      <c r="P135" s="148">
        <f>'Manure N2O'!AH93</f>
        <v>8490.0161858045376</v>
      </c>
      <c r="Q135" s="148">
        <f>'Manure N2O'!AI93</f>
        <v>6753.4219659809251</v>
      </c>
      <c r="R135" s="148">
        <f>'Manure N2O'!AJ93</f>
        <v>5016.827746157177</v>
      </c>
      <c r="S135" s="148">
        <f>'Manure N2O'!AK93</f>
        <v>3280.2335263335649</v>
      </c>
      <c r="T135" s="148">
        <f>'Manure N2O'!AL93</f>
        <v>1543.6393065098168</v>
      </c>
      <c r="U135" s="82"/>
      <c r="V135" s="148">
        <f>D135*'WMS VS Distribution'!F$40</f>
        <v>9750.7116450835874</v>
      </c>
      <c r="W135" s="148">
        <f>E135*'WMS VS Distribution'!G$40</f>
        <v>6862.5128027612463</v>
      </c>
      <c r="X135" s="148">
        <f>F135*'WMS VS Distribution'!W$40</f>
        <v>5974.7978365430172</v>
      </c>
      <c r="Y135" s="148">
        <f>G135*'WMS VS Distribution'!Z$40</f>
        <v>5047.476664898677</v>
      </c>
      <c r="Z135" s="148">
        <f>H135*'WMS VS Distribution'!AE$40</f>
        <v>4270.6137106735387</v>
      </c>
      <c r="AA135" s="148">
        <f>I135*'WMS VS Distribution'!AF$40</f>
        <v>4866.7769593770754</v>
      </c>
      <c r="AB135" s="148">
        <f>J135*'WMS VS Distribution'!AG$40</f>
        <v>3968.4815759077837</v>
      </c>
      <c r="AC135" s="148">
        <f>K135*'WMS VS Distribution'!AH$40</f>
        <v>4468.329072361319</v>
      </c>
      <c r="AD135" s="148">
        <f>L135*'WMS VS Distribution'!AI$40</f>
        <v>5461.2910884416124</v>
      </c>
      <c r="AE135" s="148">
        <f>M135*'WMS VS Distribution'!AJ$40</f>
        <v>4965.488949521111</v>
      </c>
      <c r="AF135" s="148">
        <f>N135*'WMS VS Distribution'!AK$40</f>
        <v>4468.9400545690005</v>
      </c>
      <c r="AG135" s="148">
        <f>O135*'WMS VS Distribution'!AL$40</f>
        <v>3256.064451066431</v>
      </c>
      <c r="AH135" s="148">
        <f>P135*'WMS VS Distribution'!AO$40</f>
        <v>3429.6410326690007</v>
      </c>
      <c r="AI135" s="148">
        <f>Q135*'WMS VS Distribution'!AT$40</f>
        <v>2728.1235487139952</v>
      </c>
      <c r="AJ135" s="148">
        <f>R135*'WMS VS Distribution'!AU$40</f>
        <v>2026.606064758935</v>
      </c>
      <c r="AK135" s="148">
        <f>S135*'WMS VS Distribution'!AV$40</f>
        <v>1325.0885808039295</v>
      </c>
      <c r="AL135" s="148">
        <f>T135*'WMS VS Distribution'!AW$40</f>
        <v>623.57109684886916</v>
      </c>
      <c r="AM135" s="747" t="s">
        <v>252</v>
      </c>
      <c r="AN135" s="749">
        <v>0.02</v>
      </c>
      <c r="AO135" s="747" t="s">
        <v>252</v>
      </c>
      <c r="AP135" s="134">
        <f>44/28</f>
        <v>1.5714285714285714</v>
      </c>
      <c r="AQ135" s="747" t="s">
        <v>214</v>
      </c>
      <c r="AR135" s="90">
        <f t="shared" si="275"/>
        <v>306.45093741691278</v>
      </c>
      <c r="AS135" s="90">
        <f t="shared" si="275"/>
        <v>215.67897380106774</v>
      </c>
      <c r="AT135" s="90">
        <f t="shared" si="275"/>
        <v>187.77936057706626</v>
      </c>
      <c r="AU135" s="90">
        <f t="shared" si="275"/>
        <v>158.63498089681556</v>
      </c>
      <c r="AV135" s="90">
        <f t="shared" si="275"/>
        <v>134.21928804973979</v>
      </c>
      <c r="AW135" s="90">
        <f t="shared" si="275"/>
        <v>152.95584729470809</v>
      </c>
      <c r="AX135" s="90">
        <f t="shared" si="275"/>
        <v>124.72370667138748</v>
      </c>
      <c r="AY135" s="90">
        <f t="shared" si="276"/>
        <v>140.43319941707003</v>
      </c>
      <c r="AZ135" s="90">
        <f t="shared" si="277"/>
        <v>171.64057706530781</v>
      </c>
      <c r="BA135" s="90">
        <f t="shared" si="278"/>
        <v>156.05822412780634</v>
      </c>
      <c r="BB135" s="90">
        <f t="shared" si="278"/>
        <v>140.45240171502573</v>
      </c>
      <c r="BC135" s="90">
        <f t="shared" si="278"/>
        <v>102.33345417637355</v>
      </c>
      <c r="BD135" s="438">
        <f t="shared" si="278"/>
        <v>107.78871816959716</v>
      </c>
      <c r="BE135" s="438">
        <f t="shared" si="278"/>
        <v>85.741025816725568</v>
      </c>
      <c r="BF135" s="438">
        <f t="shared" si="278"/>
        <v>63.693333463852241</v>
      </c>
      <c r="BG135" s="438">
        <f t="shared" si="278"/>
        <v>41.645641110980641</v>
      </c>
      <c r="BH135" s="438">
        <f t="shared" si="278"/>
        <v>19.597948758107318</v>
      </c>
    </row>
    <row r="136" spans="1:60" s="598" customFormat="1" ht="10" x14ac:dyDescent="0.2">
      <c r="A136" s="62"/>
      <c r="B136" s="66" t="s">
        <v>185</v>
      </c>
      <c r="C136" s="62"/>
      <c r="D136" s="148">
        <f>'Manure N2O'!V94</f>
        <v>30430.280873493975</v>
      </c>
      <c r="E136" s="148">
        <f>'Manure N2O'!W94</f>
        <v>40533.389727091067</v>
      </c>
      <c r="F136" s="148">
        <f>'Manure N2O'!X94</f>
        <v>44125.884831238414</v>
      </c>
      <c r="G136" s="148">
        <f>'Manure N2O'!Y94</f>
        <v>37489.352678174699</v>
      </c>
      <c r="H136" s="148">
        <f>'Manure N2O'!Z94</f>
        <v>31472.282569045376</v>
      </c>
      <c r="I136" s="148">
        <f>'Manure N2O'!AA94</f>
        <v>30726.081499420648</v>
      </c>
      <c r="J136" s="148">
        <f>'Manure N2O'!AB94</f>
        <v>29979.880429796107</v>
      </c>
      <c r="K136" s="148">
        <f>'Manure N2O'!AC94</f>
        <v>34251.605156931393</v>
      </c>
      <c r="L136" s="148">
        <f>'Manure N2O'!AD94</f>
        <v>34212.551145832855</v>
      </c>
      <c r="M136" s="148">
        <f>'Manure N2O'!AE94</f>
        <v>34173.497134734309</v>
      </c>
      <c r="N136" s="148">
        <f>'Manure N2O'!AF94</f>
        <v>34134.44312363577</v>
      </c>
      <c r="O136" s="148">
        <f>'Manure N2O'!AG94</f>
        <v>28449.68</v>
      </c>
      <c r="P136" s="148">
        <f>'Manure N2O'!AH94</f>
        <v>32924.526344901307</v>
      </c>
      <c r="Q136" s="148">
        <f>'Manure N2O'!AI94</f>
        <v>32447.015021281735</v>
      </c>
      <c r="R136" s="148">
        <f>'Manure N2O'!AJ94</f>
        <v>31969.503697662149</v>
      </c>
      <c r="S136" s="148">
        <f>'Manure N2O'!AK94</f>
        <v>31491.99237404258</v>
      </c>
      <c r="T136" s="148">
        <f>'Manure N2O'!AL94</f>
        <v>31014.481050423015</v>
      </c>
      <c r="U136" s="82"/>
      <c r="V136" s="148">
        <f>D136*'WMS VS Distribution'!F$45</f>
        <v>27995.85840361446</v>
      </c>
      <c r="W136" s="148">
        <f>E136*'WMS VS Distribution'!G$45</f>
        <v>37290.718548923782</v>
      </c>
      <c r="X136" s="148">
        <f>F136*'WMS VS Distribution'!W$45</f>
        <v>40595.814044739345</v>
      </c>
      <c r="Y136" s="148">
        <f>G136*'WMS VS Distribution'!Z$45</f>
        <v>34490.204463920723</v>
      </c>
      <c r="Z136" s="148">
        <f>H136*'WMS VS Distribution'!AE$45</f>
        <v>28954.499963521746</v>
      </c>
      <c r="AA136" s="148">
        <f>I136*'WMS VS Distribution'!AF$45</f>
        <v>28267.994979466999</v>
      </c>
      <c r="AB136" s="148">
        <f>J136*'WMS VS Distribution'!AG$45</f>
        <v>27581.489995412419</v>
      </c>
      <c r="AC136" s="148">
        <f>K136*'WMS VS Distribution'!AH$45</f>
        <v>31511.476744376883</v>
      </c>
      <c r="AD136" s="148">
        <f>L136*'WMS VS Distribution'!AI$45</f>
        <v>31475.547054166229</v>
      </c>
      <c r="AE136" s="148">
        <f>M136*'WMS VS Distribution'!AJ$45</f>
        <v>31439.617363955567</v>
      </c>
      <c r="AF136" s="148">
        <f>N136*'WMS VS Distribution'!AK$45</f>
        <v>31403.687673744909</v>
      </c>
      <c r="AG136" s="148">
        <f>O136*'WMS VS Distribution'!AL$45</f>
        <v>26173.705600000001</v>
      </c>
      <c r="AH136" s="148">
        <f>P136*'WMS VS Distribution'!AO$45</f>
        <v>30290.564237309209</v>
      </c>
      <c r="AI136" s="148">
        <f>Q136*'WMS VS Distribution'!AT$45</f>
        <v>29851.2538195792</v>
      </c>
      <c r="AJ136" s="148">
        <f>R136*'WMS VS Distribution'!AU$45</f>
        <v>29411.943401849181</v>
      </c>
      <c r="AK136" s="148">
        <f>S136*'WMS VS Distribution'!AV$45</f>
        <v>28972.63298411918</v>
      </c>
      <c r="AL136" s="148">
        <f>T136*'WMS VS Distribution'!AW$45</f>
        <v>28533.322566389179</v>
      </c>
      <c r="AM136" s="747" t="s">
        <v>252</v>
      </c>
      <c r="AN136" s="749">
        <v>0.01</v>
      </c>
      <c r="AO136" s="747" t="s">
        <v>252</v>
      </c>
      <c r="AP136" s="134">
        <f>44/28</f>
        <v>1.5714285714285714</v>
      </c>
      <c r="AQ136" s="747" t="s">
        <v>214</v>
      </c>
      <c r="AR136" s="90">
        <f t="shared" si="275"/>
        <v>439.93491777108437</v>
      </c>
      <c r="AS136" s="90">
        <f t="shared" si="275"/>
        <v>585.9970057688023</v>
      </c>
      <c r="AT136" s="90">
        <f t="shared" si="275"/>
        <v>637.93422070304689</v>
      </c>
      <c r="AU136" s="90">
        <f t="shared" si="275"/>
        <v>541.9889272901828</v>
      </c>
      <c r="AV136" s="90">
        <f t="shared" si="275"/>
        <v>454.99928514105608</v>
      </c>
      <c r="AW136" s="90">
        <f t="shared" si="275"/>
        <v>444.21134967733855</v>
      </c>
      <c r="AX136" s="90">
        <f t="shared" si="275"/>
        <v>433.42341421362374</v>
      </c>
      <c r="AY136" s="90">
        <f t="shared" si="276"/>
        <v>495.18034884020813</v>
      </c>
      <c r="AZ136" s="90">
        <f t="shared" si="277"/>
        <v>494.61573942261219</v>
      </c>
      <c r="BA136" s="90">
        <f t="shared" si="278"/>
        <v>494.05113000501609</v>
      </c>
      <c r="BB136" s="90">
        <f t="shared" si="278"/>
        <v>493.48652058742005</v>
      </c>
      <c r="BC136" s="90">
        <f t="shared" si="278"/>
        <v>411.30108799999999</v>
      </c>
      <c r="BD136" s="438">
        <f t="shared" si="278"/>
        <v>475.9945808720019</v>
      </c>
      <c r="BE136" s="438">
        <f t="shared" si="278"/>
        <v>469.09113145053027</v>
      </c>
      <c r="BF136" s="438">
        <f t="shared" si="278"/>
        <v>462.18768202905852</v>
      </c>
      <c r="BG136" s="438">
        <f t="shared" si="278"/>
        <v>455.28423260758706</v>
      </c>
      <c r="BH136" s="438">
        <f t="shared" si="278"/>
        <v>448.38078318611571</v>
      </c>
    </row>
    <row r="137" spans="1:60" s="598" customFormat="1" ht="10" x14ac:dyDescent="0.2">
      <c r="A137" s="62"/>
      <c r="B137" s="66" t="s">
        <v>186</v>
      </c>
      <c r="C137" s="62"/>
      <c r="D137" s="148">
        <f>'Manure N2O'!V95</f>
        <v>27453.260342279082</v>
      </c>
      <c r="E137" s="148">
        <f>'Manure N2O'!W95</f>
        <v>28409.707896601289</v>
      </c>
      <c r="F137" s="148">
        <f>'Manure N2O'!X95</f>
        <v>21398.024104852055</v>
      </c>
      <c r="G137" s="148">
        <f>'Manure N2O'!Y95</f>
        <v>18945.453469514581</v>
      </c>
      <c r="H137" s="148">
        <f>'Manure N2O'!Z95</f>
        <v>12957.007980604129</v>
      </c>
      <c r="I137" s="148">
        <f>'Manure N2O'!AA95</f>
        <v>12197.500193791539</v>
      </c>
      <c r="J137" s="148">
        <f>'Manure N2O'!AB95</f>
        <v>11437.992406978767</v>
      </c>
      <c r="K137" s="148">
        <f>'Manure N2O'!AC95</f>
        <v>10992.134576274095</v>
      </c>
      <c r="L137" s="148">
        <f>'Manure N2O'!AD95</f>
        <v>10437.547215420665</v>
      </c>
      <c r="M137" s="148">
        <f>'Manure N2O'!AE95</f>
        <v>9901.7484838445143</v>
      </c>
      <c r="N137" s="148">
        <f>'Manure N2O'!AF95</f>
        <v>9418.8890830540877</v>
      </c>
      <c r="O137" s="148">
        <f>'Manure N2O'!AG95</f>
        <v>8835.6259037446871</v>
      </c>
      <c r="P137" s="148">
        <f>'Manure N2O'!AH95</f>
        <v>7739.2593288174603</v>
      </c>
      <c r="Q137" s="148">
        <f>'Manure N2O'!AI95</f>
        <v>6256.9911172887096</v>
      </c>
      <c r="R137" s="148">
        <f>'Manure N2O'!AJ95</f>
        <v>5242.4943110064487</v>
      </c>
      <c r="S137" s="148">
        <f>'Manure N2O'!AK95</f>
        <v>4572.4367185606216</v>
      </c>
      <c r="T137" s="148">
        <f>'Manure N2O'!AL95</f>
        <v>4156.0038041041353</v>
      </c>
      <c r="U137" s="82"/>
      <c r="V137" s="148">
        <f>D137*'WMS VS Distribution'!F$47</f>
        <v>0</v>
      </c>
      <c r="W137" s="148">
        <f>E137*'WMS VS Distribution'!G$47</f>
        <v>0</v>
      </c>
      <c r="X137" s="148">
        <f>F137*'WMS VS Distribution'!W$47</f>
        <v>0</v>
      </c>
      <c r="Y137" s="148">
        <f>G137*'WMS VS Distribution'!Z$47</f>
        <v>0</v>
      </c>
      <c r="Z137" s="148">
        <f>H137*'WMS VS Distribution'!AE$47</f>
        <v>0</v>
      </c>
      <c r="AA137" s="148">
        <f>I137*'WMS VS Distribution'!AF$47</f>
        <v>0</v>
      </c>
      <c r="AB137" s="148">
        <f>J137*'WMS VS Distribution'!AG$47</f>
        <v>0</v>
      </c>
      <c r="AC137" s="148">
        <f>K137*'WMS VS Distribution'!AH$47</f>
        <v>0</v>
      </c>
      <c r="AD137" s="148">
        <f>L137*'WMS VS Distribution'!AI$47</f>
        <v>0</v>
      </c>
      <c r="AE137" s="148">
        <f>M137*'WMS VS Distribution'!AJ$47</f>
        <v>0</v>
      </c>
      <c r="AF137" s="148">
        <f>N137*'WMS VS Distribution'!AK$47</f>
        <v>0</v>
      </c>
      <c r="AG137" s="148">
        <f>O137*'WMS VS Distribution'!AL$47</f>
        <v>0</v>
      </c>
      <c r="AH137" s="148">
        <f>P137*'WMS VS Distribution'!AO$47</f>
        <v>0</v>
      </c>
      <c r="AI137" s="148">
        <f>Q137*'WMS VS Distribution'!AT$47</f>
        <v>0</v>
      </c>
      <c r="AJ137" s="148">
        <f>R137*'WMS VS Distribution'!AU$47</f>
        <v>0</v>
      </c>
      <c r="AK137" s="148">
        <f>S137*'WMS VS Distribution'!AV$47</f>
        <v>0</v>
      </c>
      <c r="AL137" s="148">
        <f>T137*'WMS VS Distribution'!AW$47</f>
        <v>0</v>
      </c>
      <c r="AM137" s="747" t="s">
        <v>252</v>
      </c>
      <c r="AN137" s="749">
        <v>0.02</v>
      </c>
      <c r="AO137" s="747" t="s">
        <v>252</v>
      </c>
      <c r="AP137" s="134">
        <f>44/28</f>
        <v>1.5714285714285714</v>
      </c>
      <c r="AQ137" s="747" t="s">
        <v>214</v>
      </c>
      <c r="AR137" s="90">
        <f t="shared" si="275"/>
        <v>0</v>
      </c>
      <c r="AS137" s="90">
        <f t="shared" si="275"/>
        <v>0</v>
      </c>
      <c r="AT137" s="90">
        <f t="shared" si="275"/>
        <v>0</v>
      </c>
      <c r="AU137" s="90">
        <f t="shared" si="275"/>
        <v>0</v>
      </c>
      <c r="AV137" s="90">
        <f t="shared" si="275"/>
        <v>0</v>
      </c>
      <c r="AW137" s="90">
        <f t="shared" si="275"/>
        <v>0</v>
      </c>
      <c r="AX137" s="90">
        <f t="shared" si="275"/>
        <v>0</v>
      </c>
      <c r="AY137" s="90">
        <f t="shared" si="276"/>
        <v>0</v>
      </c>
      <c r="AZ137" s="90">
        <f t="shared" si="277"/>
        <v>0</v>
      </c>
      <c r="BA137" s="90">
        <f t="shared" si="278"/>
        <v>0</v>
      </c>
      <c r="BB137" s="90">
        <f t="shared" si="278"/>
        <v>0</v>
      </c>
      <c r="BC137" s="90">
        <f t="shared" si="278"/>
        <v>0</v>
      </c>
      <c r="BD137" s="438">
        <f t="shared" si="278"/>
        <v>0</v>
      </c>
      <c r="BE137" s="438">
        <f t="shared" si="278"/>
        <v>0</v>
      </c>
      <c r="BF137" s="438">
        <f t="shared" si="278"/>
        <v>0</v>
      </c>
      <c r="BG137" s="438">
        <f t="shared" si="278"/>
        <v>0</v>
      </c>
      <c r="BH137" s="438">
        <f t="shared" si="278"/>
        <v>0</v>
      </c>
    </row>
    <row r="138" spans="1:60" s="598" customFormat="1" ht="10.5" x14ac:dyDescent="0.25">
      <c r="A138" s="62"/>
      <c r="B138" s="94" t="s">
        <v>138</v>
      </c>
      <c r="C138" s="62"/>
      <c r="D138" s="95">
        <f>SUM(D102:D137)</f>
        <v>3510635.9220422334</v>
      </c>
      <c r="E138" s="95">
        <f>SUM(E102:E137)</f>
        <v>2781939.53730322</v>
      </c>
      <c r="F138" s="95">
        <f t="shared" ref="F138:P138" si="279">SUM(F102:F137)</f>
        <v>2840998.280012534</v>
      </c>
      <c r="G138" s="95">
        <f t="shared" si="279"/>
        <v>2764990.3532280442</v>
      </c>
      <c r="H138" s="95">
        <f t="shared" si="279"/>
        <v>2914735.5249027675</v>
      </c>
      <c r="I138" s="95">
        <f t="shared" si="279"/>
        <v>3126728.675212062</v>
      </c>
      <c r="J138" s="95">
        <f t="shared" si="279"/>
        <v>3285826.2603897774</v>
      </c>
      <c r="K138" s="95">
        <f t="shared" ref="K138:L138" si="280">SUM(K102:K137)</f>
        <v>3394473.5072181025</v>
      </c>
      <c r="L138" s="95">
        <f t="shared" si="280"/>
        <v>3513401.6255129883</v>
      </c>
      <c r="M138" s="95">
        <f t="shared" si="279"/>
        <v>3621003.679426461</v>
      </c>
      <c r="N138" s="95">
        <f t="shared" ref="N138:O138" si="281">SUM(N102:N137)</f>
        <v>3596251.0186756547</v>
      </c>
      <c r="O138" s="95">
        <f t="shared" si="281"/>
        <v>3568646.5392958126</v>
      </c>
      <c r="P138" s="95">
        <f t="shared" si="279"/>
        <v>3569579.4754111175</v>
      </c>
      <c r="Q138" s="95">
        <f t="shared" ref="Q138" si="282">SUM(Q102:Q137)</f>
        <v>3540195.8247941905</v>
      </c>
      <c r="R138" s="95">
        <f t="shared" ref="R138:T138" si="283">SUM(R102:R137)</f>
        <v>3511061.9869139749</v>
      </c>
      <c r="S138" s="95">
        <f t="shared" si="283"/>
        <v>3482099.8223825153</v>
      </c>
      <c r="T138" s="95">
        <f t="shared" si="283"/>
        <v>3453252.0231243405</v>
      </c>
      <c r="U138" s="43"/>
      <c r="V138" s="95">
        <f>SUM(V102:V121,V122,V125,V128,V131,V133:V137)</f>
        <v>496464.66335419996</v>
      </c>
      <c r="W138" s="95">
        <f>SUM(W102:W121,W122,W125,W128,W131,W133:W137)</f>
        <v>626363.33638342179</v>
      </c>
      <c r="X138" s="95">
        <f>SUM(X102:X121,X122,X125,X128,X131,X133:X137)</f>
        <v>747988.87134115631</v>
      </c>
      <c r="Y138" s="95">
        <f t="shared" ref="Y138:AB138" si="284">SUM(Y102:Y121,Y122,Y125,Y128,Y131,Y133:Y137)</f>
        <v>714397.01344115636</v>
      </c>
      <c r="Z138" s="95">
        <f t="shared" si="284"/>
        <v>799631.07286444167</v>
      </c>
      <c r="AA138" s="95">
        <f t="shared" si="284"/>
        <v>838854.29224265506</v>
      </c>
      <c r="AB138" s="95">
        <f t="shared" si="284"/>
        <v>850542.71835898585</v>
      </c>
      <c r="AC138" s="95">
        <f t="shared" ref="AC138:AD138" si="285">SUM(AC102:AC121,AC122,AC125,AC128,AC131,AC133:AC137)</f>
        <v>853241.29228984879</v>
      </c>
      <c r="AD138" s="95">
        <f t="shared" si="285"/>
        <v>861749.27387268934</v>
      </c>
      <c r="AE138" s="95">
        <f>SUM(AE102:AE121,AE122,AE125,AE128,AE131,AE133:AE137)</f>
        <v>851828.08215449145</v>
      </c>
      <c r="AF138" s="95">
        <f>SUM(AF102:AF121,AF122,AF125,AF128,AF131,AF133:AF137)</f>
        <v>833763.54382370191</v>
      </c>
      <c r="AG138" s="95">
        <f>SUM(AG102:AG121,AG122,AG125,AG128,AG131,AG133:AG137)</f>
        <v>854264.37154397671</v>
      </c>
      <c r="AH138" s="436">
        <f>SUM(AH102:AH121,AH122,AH125,AH128,AH131,AH133:AH137)</f>
        <v>842798.20918563555</v>
      </c>
      <c r="AI138" s="436">
        <f>SUM(AI102:AI121,AI122,AI125,AI128,AI131,AI133:AI137)</f>
        <v>844671.43511024141</v>
      </c>
      <c r="AJ138" s="436">
        <f t="shared" ref="AJ138:AL138" si="286">SUM(AJ102:AJ121,AJ122,AJ125,AJ128,AJ131,AJ133:AJ137)</f>
        <v>846544.66103484773</v>
      </c>
      <c r="AK138" s="436">
        <f t="shared" si="286"/>
        <v>848417.88695945416</v>
      </c>
      <c r="AL138" s="436">
        <f t="shared" si="286"/>
        <v>850291.11288406001</v>
      </c>
      <c r="AM138" s="94"/>
      <c r="AN138" s="94"/>
      <c r="AO138" s="94"/>
      <c r="AP138" s="94"/>
      <c r="AQ138" s="746"/>
      <c r="AR138" s="95">
        <f>SUM(AR102:AR121,AR122,AR125,AR128,AR131,AR133:AR137)</f>
        <v>54391.198101468523</v>
      </c>
      <c r="AS138" s="95">
        <f>SUM(AS102:AS121,AS122,AS125,AS128,AS131,AS133:AS137)</f>
        <v>47270.327769753079</v>
      </c>
      <c r="AT138" s="95">
        <f>SUM(AT102:AT121,AT122,AT125,AT128,AT131,AT133:AT137)</f>
        <v>50159.509559560567</v>
      </c>
      <c r="AU138" s="95">
        <f t="shared" ref="AU138:AX138" si="287">SUM(AU102:AU121,AU122,AU125,AU128,AU131,AU133:AU137)</f>
        <v>48864.032694186411</v>
      </c>
      <c r="AV138" s="95">
        <f t="shared" si="287"/>
        <v>51926.669680436047</v>
      </c>
      <c r="AW138" s="95">
        <f t="shared" si="287"/>
        <v>55638.269813388681</v>
      </c>
      <c r="AX138" s="95">
        <f t="shared" si="287"/>
        <v>58175.871451930434</v>
      </c>
      <c r="AY138" s="95">
        <f t="shared" ref="AY138:AZ138" si="288">SUM(AY102:AY121,AY122,AY125,AY128,AY131,AY133:AY137)</f>
        <v>60047.833691646265</v>
      </c>
      <c r="AZ138" s="95">
        <f t="shared" si="288"/>
        <v>62296.839786844655</v>
      </c>
      <c r="BA138" s="95">
        <f>SUM(BA102:BA121,BA122,BA125,BA128,BA131,BA133:BA137)</f>
        <v>63949.531798264215</v>
      </c>
      <c r="BB138" s="95">
        <f>SUM(BB102:BB121,BB122,BB125,BB128,BB131,BB133:BB137)</f>
        <v>63288.214570822769</v>
      </c>
      <c r="BC138" s="95">
        <f>SUM(BC102:BC121,BC122,BC125,BC128,BC131,BC133:BC137)</f>
        <v>63869.336347506513</v>
      </c>
      <c r="BD138" s="436">
        <f>SUM(BD102:BD121,BD122,BD125,BD128,BD131,BD133:BD137)</f>
        <v>62967.610156434966</v>
      </c>
      <c r="BE138" s="436">
        <f>SUM(BE102:BE121,BE122,BE125,BE128,BE131,BE133:BE137)</f>
        <v>62496.172182591239</v>
      </c>
      <c r="BF138" s="436">
        <f t="shared" ref="BF138:BH138" si="289">SUM(BF102:BF121,BF122,BF125,BF128,BF131,BF133:BF137)</f>
        <v>62021.309143956234</v>
      </c>
      <c r="BG138" s="436">
        <f t="shared" si="289"/>
        <v>61543.73121315569</v>
      </c>
      <c r="BH138" s="436">
        <f t="shared" si="289"/>
        <v>61063.964920281192</v>
      </c>
    </row>
    <row r="139" spans="1:60" s="600" customFormat="1" x14ac:dyDescent="0.25">
      <c r="A139" s="70"/>
      <c r="B139" s="531"/>
      <c r="C139" s="531"/>
      <c r="D139" s="531"/>
      <c r="E139" s="531"/>
      <c r="F139" s="531"/>
      <c r="G139" s="531"/>
      <c r="H139" s="531"/>
      <c r="I139" s="531"/>
      <c r="J139" s="531"/>
      <c r="K139" s="531"/>
      <c r="L139" s="531"/>
      <c r="M139" s="531"/>
      <c r="N139" s="531"/>
      <c r="O139" s="531"/>
      <c r="P139" s="531"/>
      <c r="Q139" s="531"/>
      <c r="R139" s="531"/>
      <c r="S139" s="531"/>
      <c r="T139" s="531"/>
      <c r="U139" s="520"/>
      <c r="V139" s="520"/>
      <c r="W139" s="520"/>
      <c r="X139" s="520"/>
      <c r="Y139" s="520"/>
      <c r="Z139" s="520"/>
      <c r="AA139" s="520"/>
      <c r="AB139" s="520"/>
      <c r="AC139" s="520"/>
      <c r="AD139" s="520"/>
      <c r="AE139" s="520"/>
      <c r="AF139" s="520"/>
      <c r="AG139" s="520"/>
      <c r="AH139" s="520"/>
      <c r="AI139" s="520"/>
      <c r="AJ139" s="520"/>
      <c r="AK139" s="520"/>
      <c r="AL139" s="520"/>
      <c r="AM139" s="531"/>
      <c r="AN139" s="531"/>
      <c r="AO139" s="531"/>
      <c r="AP139" s="531"/>
      <c r="AQ139" s="802"/>
      <c r="AR139" s="531"/>
      <c r="AS139" s="531"/>
      <c r="AT139" s="802"/>
      <c r="AU139" s="802"/>
      <c r="AV139" s="802"/>
      <c r="AW139" s="802"/>
      <c r="AX139" s="802"/>
      <c r="AY139" s="802"/>
      <c r="AZ139" s="802"/>
      <c r="BA139" s="802"/>
      <c r="BB139" s="802"/>
      <c r="BC139" s="802"/>
      <c r="BD139" s="531"/>
      <c r="BE139" s="531"/>
      <c r="BF139" s="531"/>
      <c r="BG139" s="531"/>
      <c r="BH139" s="531"/>
    </row>
    <row r="140" spans="1:60" s="602" customFormat="1" ht="13" x14ac:dyDescent="0.3">
      <c r="A140" s="67" t="s">
        <v>221</v>
      </c>
      <c r="B140" s="799"/>
      <c r="C140" s="799"/>
      <c r="D140" s="799"/>
      <c r="E140" s="799"/>
      <c r="F140" s="799"/>
      <c r="G140" s="799"/>
      <c r="H140" s="799"/>
      <c r="I140" s="799"/>
      <c r="J140" s="799"/>
      <c r="K140" s="799"/>
      <c r="L140" s="799"/>
      <c r="M140" s="799"/>
      <c r="N140" s="799"/>
      <c r="O140" s="799"/>
      <c r="P140" s="799"/>
      <c r="Q140" s="799"/>
      <c r="R140" s="799"/>
      <c r="S140" s="799"/>
      <c r="T140" s="799"/>
      <c r="U140" s="800"/>
      <c r="V140" s="800"/>
      <c r="W140" s="800"/>
      <c r="X140" s="800"/>
      <c r="Y140" s="800"/>
      <c r="Z140" s="800"/>
      <c r="AA140" s="800"/>
      <c r="AB140" s="800"/>
      <c r="AC140" s="800"/>
      <c r="AD140" s="800"/>
      <c r="AE140" s="800"/>
      <c r="AF140" s="800"/>
      <c r="AG140" s="800"/>
      <c r="AH140" s="800"/>
      <c r="AI140" s="800"/>
      <c r="AJ140" s="800"/>
      <c r="AK140" s="800"/>
      <c r="AL140" s="800"/>
      <c r="AM140" s="799"/>
      <c r="AN140" s="799"/>
      <c r="AO140" s="799"/>
      <c r="AP140" s="799"/>
      <c r="AQ140" s="801"/>
      <c r="AR140" s="799"/>
      <c r="AS140" s="799"/>
      <c r="AT140" s="801"/>
      <c r="AU140" s="801"/>
      <c r="AV140" s="801"/>
      <c r="AW140" s="801"/>
      <c r="AX140" s="801"/>
      <c r="AY140" s="801"/>
      <c r="AZ140" s="801"/>
      <c r="BA140" s="801"/>
      <c r="BB140" s="801"/>
      <c r="BC140" s="801"/>
      <c r="BD140" s="799"/>
      <c r="BE140" s="799"/>
      <c r="BF140" s="799"/>
      <c r="BG140" s="799"/>
      <c r="BH140" s="799"/>
    </row>
    <row r="141" spans="1:60" x14ac:dyDescent="0.25">
      <c r="A141" s="69"/>
      <c r="B141" s="267"/>
      <c r="C141" s="267"/>
      <c r="D141" s="267"/>
      <c r="E141" s="267"/>
      <c r="F141" s="267"/>
      <c r="G141" s="267"/>
      <c r="H141" s="267"/>
      <c r="I141" s="267"/>
      <c r="J141" s="267"/>
      <c r="K141" s="267"/>
      <c r="L141" s="267"/>
      <c r="P141" s="267"/>
      <c r="Q141" s="267"/>
      <c r="R141" s="267"/>
      <c r="S141" s="267"/>
      <c r="T141" s="267"/>
      <c r="U141" s="286"/>
      <c r="V141" s="286"/>
      <c r="W141" s="286"/>
      <c r="X141" s="286"/>
      <c r="Y141" s="286"/>
      <c r="Z141" s="286"/>
      <c r="AA141" s="286"/>
      <c r="AB141" s="286"/>
      <c r="AC141" s="286"/>
      <c r="AD141" s="286"/>
      <c r="AH141" s="286"/>
      <c r="AI141" s="286"/>
      <c r="AJ141" s="286"/>
      <c r="AK141" s="286"/>
      <c r="AL141" s="286"/>
      <c r="AM141" s="267"/>
      <c r="AN141" s="267"/>
      <c r="AO141" s="267"/>
      <c r="AP141" s="267"/>
      <c r="AQ141" s="181"/>
      <c r="AR141" s="267"/>
      <c r="AS141" s="267"/>
      <c r="AT141" s="181"/>
      <c r="AU141" s="181"/>
      <c r="AV141" s="181"/>
      <c r="AW141" s="181"/>
      <c r="AX141" s="181"/>
      <c r="AY141" s="181"/>
      <c r="BD141" s="267"/>
      <c r="BE141" s="267"/>
      <c r="BF141" s="267"/>
      <c r="BG141" s="267"/>
      <c r="BH141" s="267"/>
    </row>
    <row r="142" spans="1:60" s="598" customFormat="1" ht="45" customHeight="1" x14ac:dyDescent="0.4">
      <c r="A142" s="168" t="s">
        <v>191</v>
      </c>
      <c r="B142" s="94"/>
      <c r="C142" s="62"/>
      <c r="D142" s="1331" t="s">
        <v>246</v>
      </c>
      <c r="E142" s="1331"/>
      <c r="F142" s="1331"/>
      <c r="G142" s="1331"/>
      <c r="H142" s="1331"/>
      <c r="I142" s="1331"/>
      <c r="J142" s="1331"/>
      <c r="K142" s="1331"/>
      <c r="L142" s="1331"/>
      <c r="M142" s="1331"/>
      <c r="N142" s="1331"/>
      <c r="O142" s="1331"/>
      <c r="P142" s="1331"/>
      <c r="Q142" s="737"/>
      <c r="R142" s="737"/>
      <c r="S142" s="737"/>
      <c r="T142" s="737"/>
      <c r="U142" s="736"/>
      <c r="V142" s="1330" t="s">
        <v>247</v>
      </c>
      <c r="W142" s="1330"/>
      <c r="X142" s="1330"/>
      <c r="Y142" s="1330"/>
      <c r="Z142" s="1330"/>
      <c r="AA142" s="1330"/>
      <c r="AB142" s="1330"/>
      <c r="AC142" s="1330"/>
      <c r="AD142" s="1330"/>
      <c r="AE142" s="1330"/>
      <c r="AF142" s="736"/>
      <c r="AG142" s="736"/>
      <c r="AH142" s="736"/>
      <c r="AI142" s="736"/>
      <c r="AJ142" s="736"/>
      <c r="AK142" s="736"/>
      <c r="AL142" s="736"/>
      <c r="AM142" s="89"/>
      <c r="AN142" s="737" t="s">
        <v>248</v>
      </c>
      <c r="AO142" s="62"/>
      <c r="AP142" s="737" t="s">
        <v>249</v>
      </c>
      <c r="AQ142" s="747"/>
      <c r="AR142" s="62"/>
      <c r="AS142" s="62"/>
      <c r="AT142" s="1331" t="s">
        <v>250</v>
      </c>
      <c r="AU142" s="1331"/>
      <c r="AV142" s="1331"/>
      <c r="AW142" s="1331"/>
      <c r="AX142" s="1331"/>
      <c r="AY142" s="1331"/>
      <c r="AZ142" s="1331"/>
      <c r="BA142" s="1331"/>
      <c r="BB142" s="1331"/>
      <c r="BC142" s="1331"/>
      <c r="BD142" s="1331"/>
      <c r="BE142" s="737"/>
      <c r="BF142" s="737"/>
      <c r="BG142" s="737"/>
      <c r="BH142" s="737"/>
    </row>
    <row r="143" spans="1:60" s="598" customFormat="1" ht="10.5" x14ac:dyDescent="0.25">
      <c r="A143" s="62"/>
      <c r="B143" s="62"/>
      <c r="C143" s="62"/>
      <c r="D143" s="131">
        <v>1990</v>
      </c>
      <c r="E143" s="131">
        <v>2005</v>
      </c>
      <c r="F143" s="131">
        <v>2007</v>
      </c>
      <c r="G143" s="194">
        <v>2010</v>
      </c>
      <c r="H143" s="194">
        <v>2015</v>
      </c>
      <c r="I143" s="194">
        <v>2016</v>
      </c>
      <c r="J143" s="194">
        <v>2017</v>
      </c>
      <c r="K143" s="194">
        <v>2018</v>
      </c>
      <c r="L143" s="194">
        <v>2019</v>
      </c>
      <c r="M143" s="194">
        <v>2020</v>
      </c>
      <c r="N143" s="746">
        <v>2021</v>
      </c>
      <c r="O143" s="746">
        <v>2022</v>
      </c>
      <c r="P143" s="746">
        <v>2025</v>
      </c>
      <c r="Q143" s="746">
        <v>2030</v>
      </c>
      <c r="R143" s="746">
        <v>2035</v>
      </c>
      <c r="S143" s="746">
        <v>2040</v>
      </c>
      <c r="T143" s="746">
        <v>2045</v>
      </c>
      <c r="U143" s="30"/>
      <c r="V143" s="131">
        <v>1990</v>
      </c>
      <c r="W143" s="131">
        <v>2005</v>
      </c>
      <c r="X143" s="131">
        <v>2007</v>
      </c>
      <c r="Y143" s="746">
        <v>2010</v>
      </c>
      <c r="Z143" s="746">
        <v>2015</v>
      </c>
      <c r="AA143" s="746">
        <v>2016</v>
      </c>
      <c r="AB143" s="746">
        <v>2017</v>
      </c>
      <c r="AC143" s="746">
        <v>2018</v>
      </c>
      <c r="AD143" s="746">
        <v>2019</v>
      </c>
      <c r="AE143" s="746">
        <v>2020</v>
      </c>
      <c r="AF143" s="746">
        <v>2021</v>
      </c>
      <c r="AG143" s="746">
        <v>2022</v>
      </c>
      <c r="AH143" s="746">
        <v>2025</v>
      </c>
      <c r="AI143" s="746">
        <v>2030</v>
      </c>
      <c r="AJ143" s="746">
        <v>2035</v>
      </c>
      <c r="AK143" s="746">
        <v>2040</v>
      </c>
      <c r="AL143" s="746">
        <v>2045</v>
      </c>
      <c r="AM143" s="62"/>
      <c r="AN143" s="62"/>
      <c r="AO143" s="62"/>
      <c r="AP143" s="62"/>
      <c r="AQ143" s="747"/>
      <c r="AR143" s="131">
        <v>1990</v>
      </c>
      <c r="AS143" s="131">
        <v>2005</v>
      </c>
      <c r="AT143" s="131">
        <v>2007</v>
      </c>
      <c r="AU143" s="194">
        <v>2010</v>
      </c>
      <c r="AV143" s="194">
        <v>2015</v>
      </c>
      <c r="AW143" s="194">
        <v>2016</v>
      </c>
      <c r="AX143" s="194">
        <v>2017</v>
      </c>
      <c r="AY143" s="194">
        <v>2018</v>
      </c>
      <c r="AZ143" s="194">
        <v>2019</v>
      </c>
      <c r="BA143" s="194">
        <v>2020</v>
      </c>
      <c r="BB143" s="194">
        <v>2021</v>
      </c>
      <c r="BC143" s="194">
        <v>2022</v>
      </c>
      <c r="BD143" s="194">
        <v>2025</v>
      </c>
      <c r="BE143" s="194">
        <v>2030</v>
      </c>
      <c r="BF143" s="194">
        <v>2035</v>
      </c>
      <c r="BG143" s="194">
        <v>2040</v>
      </c>
      <c r="BH143" s="194">
        <v>2045</v>
      </c>
    </row>
    <row r="144" spans="1:60" s="598" customFormat="1" ht="10" x14ac:dyDescent="0.2">
      <c r="A144" s="62">
        <v>1</v>
      </c>
      <c r="B144" s="62" t="s">
        <v>251</v>
      </c>
      <c r="C144" s="62"/>
      <c r="D144" s="148">
        <f>INDEX('N and Urea Consumption'!$B$49:$BF$53,MATCH("Maui",'N and Urea Consumption'!$B$49:$B$53,0),MATCH(D$143,'N and Urea Consumption'!$B$49:$BF$49,0))</f>
        <v>4319824.459273342</v>
      </c>
      <c r="E144" s="148">
        <f>INDEX('N and Urea Consumption'!$B$49:$BF$53,MATCH("Maui",'N and Urea Consumption'!$B$49:$B$53,0),MATCH(E$143,'N and Urea Consumption'!$B$49:$BF$49,0))</f>
        <v>3655173.8993691122</v>
      </c>
      <c r="F144" s="148">
        <f>INDEX('N and Urea Consumption'!$B$49:$BF$53,MATCH("Maui",'N and Urea Consumption'!$B$49:$B$53,0),MATCH(F$143,'N and Urea Consumption'!$B$49:$BF$49,0))</f>
        <v>3701432.2670051055</v>
      </c>
      <c r="G144" s="148">
        <f>INDEX('N and Urea Consumption'!$B$49:$BF$53,MATCH("Maui",'N and Urea Consumption'!$B$49:$B$53,0),MATCH(G$143,'N and Urea Consumption'!$B$49:$BF$49,0))</f>
        <v>3761530.8186774626</v>
      </c>
      <c r="H144" s="148">
        <f>INDEX('N and Urea Consumption'!$B$49:$BF$53,MATCH("Maui",'N and Urea Consumption'!$B$49:$B$53,0),MATCH(H$143,'N and Urea Consumption'!$B$49:$BF$49,0))</f>
        <v>4059248.2875855882</v>
      </c>
      <c r="I144" s="148">
        <f>INDEX('N and Urea Consumption'!$B$49:$BF$53,MATCH("Maui",'N and Urea Consumption'!$B$49:$B$53,0),MATCH(I$143,'N and Urea Consumption'!$B$49:$BF$49,0))</f>
        <v>3546896.4402771909</v>
      </c>
      <c r="J144" s="148">
        <f>INDEX('N and Urea Consumption'!$B$49:$BF$53,MATCH("Maui",'N and Urea Consumption'!$B$49:$B$53,0),MATCH(J$143,'N and Urea Consumption'!$B$49:$BF$49,0))</f>
        <v>2985535.2877882929</v>
      </c>
      <c r="K144" s="148">
        <f>INDEX('N and Urea Consumption'!$B$49:$BF$53,MATCH("Maui",'N and Urea Consumption'!$B$49:$B$53,0),MATCH(K$143,'N and Urea Consumption'!$B$49:$BF$49,0))</f>
        <v>2392494.6709631369</v>
      </c>
      <c r="L144" s="148">
        <f>INDEX('N and Urea Consumption'!$B$49:$BF$53,MATCH("Maui",'N and Urea Consumption'!$B$49:$B$53,0),MATCH(L$143,'N and Urea Consumption'!$B$49:$BF$49,0))</f>
        <v>1826566.8691433461</v>
      </c>
      <c r="M144" s="148">
        <f>INDEX('N and Urea Consumption'!$B$49:$BF$53,MATCH("Maui",'N and Urea Consumption'!$B$49:$B$53,0),MATCH(M$143,'N and Urea Consumption'!$B$49:$BF$49,0))</f>
        <v>1264945.0025028486</v>
      </c>
      <c r="N144" s="148">
        <f>INDEX('N and Urea Consumption'!$B$49:$BF$53,MATCH("Maui",'N and Urea Consumption'!$B$49:$B$53,0),MATCH(N$143,'N and Urea Consumption'!$B$49:$BF$49,0))</f>
        <v>1260034.090284887</v>
      </c>
      <c r="O144" s="148">
        <f>INDEX('N and Urea Consumption'!$B$49:$BF$53,MATCH("Maui",'N and Urea Consumption'!$B$49:$B$53,0),MATCH(O$143,'N and Urea Consumption'!$B$49:$BF$49,0))</f>
        <v>1255123.1780669256</v>
      </c>
      <c r="P144" s="148">
        <f>INDEX('N and Urea Consumption'!$B$49:$BF$53,MATCH("Maui",'N and Urea Consumption'!$B$49:$B$53,0),MATCH(P$143,'N and Urea Consumption'!$B$49:$BF$49,0))</f>
        <v>1242109.2606893261</v>
      </c>
      <c r="Q144" s="148">
        <f>INDEX('N and Urea Consumption'!$B$49:$BF$53,MATCH("Maui",'N and Urea Consumption'!$B$49:$B$53,0),MATCH(Q$143,'N and Urea Consumption'!$B$49:$BF$49,0))</f>
        <v>1226148.7959809511</v>
      </c>
      <c r="R144" s="148">
        <f>INDEX('N and Urea Consumption'!$B$49:$BF$53,MATCH("Maui",'N and Urea Consumption'!$B$49:$B$53,0),MATCH(R$143,'N and Urea Consumption'!$B$49:$BF$49,0))</f>
        <v>1210188.3312725751</v>
      </c>
      <c r="S144" s="148">
        <f>INDEX('N and Urea Consumption'!$B$49:$BF$53,MATCH("Maui",'N and Urea Consumption'!$B$49:$B$53,0),MATCH(S$143,'N and Urea Consumption'!$B$49:$BF$49,0))</f>
        <v>1194227.8665642</v>
      </c>
      <c r="T144" s="148">
        <f>INDEX('N and Urea Consumption'!$B$49:$BF$53,MATCH("Maui",'N and Urea Consumption'!$B$49:$B$53,0),MATCH(T$143,'N and Urea Consumption'!$B$49:$BF$49,0))</f>
        <v>1178267.401855824</v>
      </c>
      <c r="U144" s="82"/>
      <c r="V144" s="82"/>
      <c r="W144" s="82"/>
      <c r="X144" s="82"/>
      <c r="Y144" s="82"/>
      <c r="Z144" s="82"/>
      <c r="AA144" s="82"/>
      <c r="AB144" s="82"/>
      <c r="AC144" s="82"/>
      <c r="AD144" s="82"/>
      <c r="AE144" s="82"/>
      <c r="AF144" s="82"/>
      <c r="AG144" s="82"/>
      <c r="AH144" s="82"/>
      <c r="AI144" s="82"/>
      <c r="AJ144" s="82"/>
      <c r="AK144" s="82"/>
      <c r="AL144" s="82"/>
      <c r="AM144" s="747" t="s">
        <v>252</v>
      </c>
      <c r="AN144" s="749">
        <v>0.01</v>
      </c>
      <c r="AO144" s="747" t="s">
        <v>252</v>
      </c>
      <c r="AP144" s="134">
        <f>44/28</f>
        <v>1.5714285714285714</v>
      </c>
      <c r="AQ144" s="747" t="s">
        <v>214</v>
      </c>
      <c r="AR144" s="90">
        <f t="shared" ref="AR144:AX144" si="290">D144*$AN144*$AP144</f>
        <v>67882.955788581079</v>
      </c>
      <c r="AS144" s="90">
        <f t="shared" si="290"/>
        <v>57438.446990086042</v>
      </c>
      <c r="AT144" s="90">
        <f t="shared" si="290"/>
        <v>58165.364195794515</v>
      </c>
      <c r="AU144" s="90">
        <f t="shared" si="290"/>
        <v>59109.770007788706</v>
      </c>
      <c r="AV144" s="90">
        <f t="shared" si="290"/>
        <v>63788.187376344955</v>
      </c>
      <c r="AW144" s="90">
        <f t="shared" si="290"/>
        <v>55736.944061498718</v>
      </c>
      <c r="AX144" s="90">
        <f t="shared" si="290"/>
        <v>46915.554522387458</v>
      </c>
      <c r="AY144" s="90">
        <f t="shared" ref="AY144" si="291">K144*$AN144*$AP144</f>
        <v>37596.344829420726</v>
      </c>
      <c r="AZ144" s="90">
        <f t="shared" ref="AZ144" si="292">L144*$AN144*$AP144</f>
        <v>28703.193657966865</v>
      </c>
      <c r="BA144" s="90">
        <f t="shared" ref="BA144:BH144" si="293">M144*$AN144*$AP144</f>
        <v>19877.707182187623</v>
      </c>
      <c r="BB144" s="90">
        <f t="shared" si="293"/>
        <v>19800.535704476795</v>
      </c>
      <c r="BC144" s="90">
        <f t="shared" si="293"/>
        <v>19723.364226765974</v>
      </c>
      <c r="BD144" s="438">
        <f t="shared" si="293"/>
        <v>19518.859810832266</v>
      </c>
      <c r="BE144" s="438">
        <f t="shared" si="293"/>
        <v>19268.052508272089</v>
      </c>
      <c r="BF144" s="438">
        <f t="shared" si="293"/>
        <v>19017.245205711894</v>
      </c>
      <c r="BG144" s="438">
        <f t="shared" si="293"/>
        <v>18766.437903151716</v>
      </c>
      <c r="BH144" s="438">
        <f t="shared" si="293"/>
        <v>18515.630600591521</v>
      </c>
    </row>
    <row r="145" spans="1:60" s="598" customFormat="1" ht="10" x14ac:dyDescent="0.2">
      <c r="A145" s="62"/>
      <c r="B145" s="62"/>
      <c r="C145" s="62"/>
      <c r="D145" s="747"/>
      <c r="E145" s="747"/>
      <c r="F145" s="747"/>
      <c r="G145" s="747"/>
      <c r="H145" s="747"/>
      <c r="I145" s="747"/>
      <c r="J145" s="747"/>
      <c r="K145" s="747"/>
      <c r="L145" s="747"/>
      <c r="M145" s="747"/>
      <c r="N145" s="747"/>
      <c r="O145" s="747"/>
      <c r="P145" s="747"/>
      <c r="Q145" s="747"/>
      <c r="R145" s="747"/>
      <c r="S145" s="747"/>
      <c r="T145" s="747"/>
      <c r="U145" s="734"/>
      <c r="V145" s="734"/>
      <c r="W145" s="734"/>
      <c r="X145" s="734"/>
      <c r="Y145" s="734"/>
      <c r="Z145" s="734"/>
      <c r="AA145" s="734"/>
      <c r="AB145" s="734"/>
      <c r="AC145" s="734"/>
      <c r="AD145" s="734"/>
      <c r="AE145" s="734"/>
      <c r="AF145" s="734"/>
      <c r="AG145" s="734"/>
      <c r="AH145" s="734"/>
      <c r="AI145" s="734"/>
      <c r="AJ145" s="734"/>
      <c r="AK145" s="734"/>
      <c r="AL145" s="734"/>
      <c r="AM145" s="747"/>
      <c r="AN145" s="747"/>
      <c r="AO145" s="62"/>
      <c r="AP145" s="62"/>
      <c r="AQ145" s="747"/>
      <c r="AR145" s="747"/>
      <c r="AS145" s="747"/>
      <c r="AT145" s="747"/>
      <c r="AU145" s="747"/>
      <c r="AV145" s="747"/>
      <c r="AW145" s="747"/>
      <c r="AX145" s="747"/>
      <c r="AY145" s="747"/>
      <c r="AZ145" s="747"/>
      <c r="BA145" s="747"/>
      <c r="BB145" s="747"/>
      <c r="BC145" s="747"/>
      <c r="BD145" s="442"/>
      <c r="BE145" s="442"/>
      <c r="BF145" s="442"/>
      <c r="BG145" s="442"/>
      <c r="BH145" s="442"/>
    </row>
    <row r="146" spans="1:60" s="598" customFormat="1" ht="10" x14ac:dyDescent="0.2">
      <c r="A146" s="62">
        <v>2</v>
      </c>
      <c r="B146" s="62" t="s">
        <v>253</v>
      </c>
      <c r="C146" s="62"/>
      <c r="D146" s="747"/>
      <c r="E146" s="747"/>
      <c r="F146" s="747"/>
      <c r="G146" s="747"/>
      <c r="H146" s="747"/>
      <c r="I146" s="747"/>
      <c r="J146" s="747"/>
      <c r="K146" s="747"/>
      <c r="L146" s="747"/>
      <c r="M146" s="747"/>
      <c r="N146" s="747"/>
      <c r="O146" s="747"/>
      <c r="P146" s="747"/>
      <c r="Q146" s="747"/>
      <c r="R146" s="747"/>
      <c r="S146" s="747"/>
      <c r="T146" s="747"/>
      <c r="U146" s="734"/>
      <c r="V146" s="734"/>
      <c r="W146" s="734"/>
      <c r="X146" s="734"/>
      <c r="Y146" s="734"/>
      <c r="Z146" s="734"/>
      <c r="AA146" s="734"/>
      <c r="AB146" s="734"/>
      <c r="AC146" s="734"/>
      <c r="AD146" s="734"/>
      <c r="AE146" s="734"/>
      <c r="AF146" s="734"/>
      <c r="AG146" s="734"/>
      <c r="AH146" s="734"/>
      <c r="AI146" s="734"/>
      <c r="AJ146" s="734"/>
      <c r="AK146" s="734"/>
      <c r="AL146" s="734"/>
      <c r="AM146" s="747"/>
      <c r="AN146" s="747"/>
      <c r="AO146" s="62"/>
      <c r="AP146" s="62"/>
      <c r="AQ146" s="747"/>
      <c r="AR146" s="747"/>
      <c r="AS146" s="747"/>
      <c r="AT146" s="747"/>
      <c r="AU146" s="747"/>
      <c r="AV146" s="747"/>
      <c r="AW146" s="747"/>
      <c r="AX146" s="747"/>
      <c r="AY146" s="747"/>
      <c r="AZ146" s="747"/>
      <c r="BA146" s="747"/>
      <c r="BB146" s="747"/>
      <c r="BC146" s="747"/>
      <c r="BD146" s="442"/>
      <c r="BE146" s="442"/>
      <c r="BF146" s="442"/>
      <c r="BG146" s="442"/>
      <c r="BH146" s="442"/>
    </row>
    <row r="147" spans="1:60" s="598" customFormat="1" ht="10" x14ac:dyDescent="0.2">
      <c r="A147" s="62"/>
      <c r="B147" s="66" t="s">
        <v>254</v>
      </c>
      <c r="C147" s="62"/>
      <c r="D147" s="148">
        <f>'Soil Crop Res'!BM55</f>
        <v>0</v>
      </c>
      <c r="E147" s="148">
        <f>'Soil Crop Res'!BN55</f>
        <v>0</v>
      </c>
      <c r="F147" s="148">
        <f>'Soil Crop Res'!BN55</f>
        <v>0</v>
      </c>
      <c r="G147" s="148">
        <f>'Soil Crop Res'!BO55</f>
        <v>0</v>
      </c>
      <c r="H147" s="148">
        <f>'Soil Crop Res'!BP55</f>
        <v>0</v>
      </c>
      <c r="I147" s="148">
        <f>'Soil Crop Res'!BQ55</f>
        <v>0</v>
      </c>
      <c r="J147" s="148">
        <f>'Soil Crop Res'!BR55</f>
        <v>0</v>
      </c>
      <c r="K147" s="148">
        <f>'Soil Crop Res'!BS55</f>
        <v>0</v>
      </c>
      <c r="L147" s="148">
        <f>'Soil Crop Res'!BT55</f>
        <v>0</v>
      </c>
      <c r="M147" s="148">
        <f>'Soil Crop Res'!BU55</f>
        <v>0</v>
      </c>
      <c r="N147" s="148">
        <f>'Soil Crop Res'!BV55</f>
        <v>0</v>
      </c>
      <c r="O147" s="148">
        <f>'Soil Crop Res'!BW55</f>
        <v>0</v>
      </c>
      <c r="P147" s="148">
        <f>'Soil Crop Res'!BX55</f>
        <v>0</v>
      </c>
      <c r="Q147" s="148">
        <f>'Soil Crop Res'!BY55</f>
        <v>0</v>
      </c>
      <c r="R147" s="148">
        <f>'Soil Crop Res'!BZ55</f>
        <v>0</v>
      </c>
      <c r="S147" s="148">
        <f>'Soil Crop Res'!CA55</f>
        <v>0</v>
      </c>
      <c r="T147" s="148">
        <f>'Soil Crop Res'!CB55</f>
        <v>0</v>
      </c>
      <c r="U147" s="82"/>
      <c r="V147" s="82"/>
      <c r="W147" s="82"/>
      <c r="X147" s="82"/>
      <c r="Y147" s="82"/>
      <c r="Z147" s="82"/>
      <c r="AA147" s="82"/>
      <c r="AB147" s="82"/>
      <c r="AC147" s="82"/>
      <c r="AD147" s="82"/>
      <c r="AE147" s="82"/>
      <c r="AF147" s="82"/>
      <c r="AG147" s="82"/>
      <c r="AH147" s="82"/>
      <c r="AI147" s="82"/>
      <c r="AJ147" s="82"/>
      <c r="AK147" s="82"/>
      <c r="AL147" s="82"/>
      <c r="AM147" s="747" t="s">
        <v>252</v>
      </c>
      <c r="AN147" s="749">
        <v>0.01</v>
      </c>
      <c r="AO147" s="747" t="s">
        <v>252</v>
      </c>
      <c r="AP147" s="134">
        <f t="shared" ref="AP147:AP152" si="294">44/28</f>
        <v>1.5714285714285714</v>
      </c>
      <c r="AQ147" s="747" t="s">
        <v>214</v>
      </c>
      <c r="AR147" s="90">
        <f t="shared" ref="AR147:AX153" si="295">D147*$AN147*$AP147</f>
        <v>0</v>
      </c>
      <c r="AS147" s="90">
        <f t="shared" si="295"/>
        <v>0</v>
      </c>
      <c r="AT147" s="90">
        <f t="shared" si="295"/>
        <v>0</v>
      </c>
      <c r="AU147" s="90">
        <f t="shared" si="295"/>
        <v>0</v>
      </c>
      <c r="AV147" s="90">
        <f t="shared" si="295"/>
        <v>0</v>
      </c>
      <c r="AW147" s="90">
        <f t="shared" si="295"/>
        <v>0</v>
      </c>
      <c r="AX147" s="90">
        <f t="shared" si="295"/>
        <v>0</v>
      </c>
      <c r="AY147" s="90">
        <f t="shared" ref="AY147:AY153" si="296">K147*$AN147*$AP147</f>
        <v>0</v>
      </c>
      <c r="AZ147" s="90">
        <f t="shared" ref="AZ147:AZ153" si="297">L147*$AN147*$AP147</f>
        <v>0</v>
      </c>
      <c r="BA147" s="90">
        <f t="shared" ref="BA147:BH153" si="298">M147*$AN147*$AP147</f>
        <v>0</v>
      </c>
      <c r="BB147" s="90">
        <f t="shared" si="298"/>
        <v>0</v>
      </c>
      <c r="BC147" s="90">
        <f t="shared" si="298"/>
        <v>0</v>
      </c>
      <c r="BD147" s="438">
        <f t="shared" si="298"/>
        <v>0</v>
      </c>
      <c r="BE147" s="438">
        <f t="shared" si="298"/>
        <v>0</v>
      </c>
      <c r="BF147" s="438">
        <f t="shared" si="298"/>
        <v>0</v>
      </c>
      <c r="BG147" s="438">
        <f t="shared" si="298"/>
        <v>0</v>
      </c>
      <c r="BH147" s="438">
        <f t="shared" si="298"/>
        <v>0</v>
      </c>
    </row>
    <row r="148" spans="1:60" s="598" customFormat="1" ht="10" x14ac:dyDescent="0.2">
      <c r="A148" s="62"/>
      <c r="B148" s="66" t="s">
        <v>255</v>
      </c>
      <c r="C148" s="62"/>
      <c r="D148" s="148">
        <f>'Soil Crop Res'!BM56</f>
        <v>0</v>
      </c>
      <c r="E148" s="148">
        <f>'Soil Crop Res'!BN56</f>
        <v>0</v>
      </c>
      <c r="F148" s="148">
        <f>'Soil Crop Res'!BN56</f>
        <v>0</v>
      </c>
      <c r="G148" s="148">
        <f>'Soil Crop Res'!BO56</f>
        <v>0</v>
      </c>
      <c r="H148" s="148">
        <f>'Soil Crop Res'!BP56</f>
        <v>0</v>
      </c>
      <c r="I148" s="148">
        <f>'Soil Crop Res'!BQ56</f>
        <v>0</v>
      </c>
      <c r="J148" s="148">
        <f>'Soil Crop Res'!BR56</f>
        <v>0</v>
      </c>
      <c r="K148" s="148">
        <f>'Soil Crop Res'!BS56</f>
        <v>0</v>
      </c>
      <c r="L148" s="148">
        <f>'Soil Crop Res'!BT56</f>
        <v>0</v>
      </c>
      <c r="M148" s="148">
        <f>'Soil Crop Res'!BU56</f>
        <v>0</v>
      </c>
      <c r="N148" s="148">
        <f>'Soil Crop Res'!BV56</f>
        <v>0</v>
      </c>
      <c r="O148" s="148">
        <f>'Soil Crop Res'!BW56</f>
        <v>0</v>
      </c>
      <c r="P148" s="148">
        <f>'Soil Crop Res'!BX56</f>
        <v>0</v>
      </c>
      <c r="Q148" s="148">
        <f>'Soil Crop Res'!BY56</f>
        <v>0</v>
      </c>
      <c r="R148" s="148">
        <f>'Soil Crop Res'!BZ56</f>
        <v>0</v>
      </c>
      <c r="S148" s="148">
        <f>'Soil Crop Res'!CA56</f>
        <v>0</v>
      </c>
      <c r="T148" s="148">
        <f>'Soil Crop Res'!CB56</f>
        <v>0</v>
      </c>
      <c r="U148" s="82"/>
      <c r="V148" s="82"/>
      <c r="W148" s="82"/>
      <c r="X148" s="82"/>
      <c r="Y148" s="82"/>
      <c r="Z148" s="82"/>
      <c r="AA148" s="82"/>
      <c r="AB148" s="82"/>
      <c r="AC148" s="82"/>
      <c r="AD148" s="82"/>
      <c r="AE148" s="82"/>
      <c r="AF148" s="82"/>
      <c r="AG148" s="82"/>
      <c r="AH148" s="82"/>
      <c r="AI148" s="82"/>
      <c r="AJ148" s="82"/>
      <c r="AK148" s="82"/>
      <c r="AL148" s="82"/>
      <c r="AM148" s="747" t="s">
        <v>252</v>
      </c>
      <c r="AN148" s="749">
        <v>0.01</v>
      </c>
      <c r="AO148" s="747" t="s">
        <v>252</v>
      </c>
      <c r="AP148" s="134">
        <f t="shared" si="294"/>
        <v>1.5714285714285714</v>
      </c>
      <c r="AQ148" s="747" t="s">
        <v>214</v>
      </c>
      <c r="AR148" s="90">
        <f t="shared" si="295"/>
        <v>0</v>
      </c>
      <c r="AS148" s="90">
        <f t="shared" si="295"/>
        <v>0</v>
      </c>
      <c r="AT148" s="90">
        <f t="shared" si="295"/>
        <v>0</v>
      </c>
      <c r="AU148" s="90">
        <f t="shared" si="295"/>
        <v>0</v>
      </c>
      <c r="AV148" s="90">
        <f t="shared" si="295"/>
        <v>0</v>
      </c>
      <c r="AW148" s="90">
        <f t="shared" si="295"/>
        <v>0</v>
      </c>
      <c r="AX148" s="90">
        <f t="shared" si="295"/>
        <v>0</v>
      </c>
      <c r="AY148" s="90">
        <f t="shared" si="296"/>
        <v>0</v>
      </c>
      <c r="AZ148" s="90">
        <f t="shared" si="297"/>
        <v>0</v>
      </c>
      <c r="BA148" s="90">
        <f t="shared" si="298"/>
        <v>0</v>
      </c>
      <c r="BB148" s="90">
        <f t="shared" si="298"/>
        <v>0</v>
      </c>
      <c r="BC148" s="90">
        <f t="shared" si="298"/>
        <v>0</v>
      </c>
      <c r="BD148" s="438">
        <f t="shared" si="298"/>
        <v>0</v>
      </c>
      <c r="BE148" s="438">
        <f t="shared" si="298"/>
        <v>0</v>
      </c>
      <c r="BF148" s="438">
        <f t="shared" si="298"/>
        <v>0</v>
      </c>
      <c r="BG148" s="438">
        <f t="shared" si="298"/>
        <v>0</v>
      </c>
      <c r="BH148" s="438">
        <f t="shared" si="298"/>
        <v>0</v>
      </c>
    </row>
    <row r="149" spans="1:60" s="598" customFormat="1" ht="10" x14ac:dyDescent="0.2">
      <c r="A149" s="62"/>
      <c r="B149" s="66" t="s">
        <v>256</v>
      </c>
      <c r="C149" s="62"/>
      <c r="D149" s="148">
        <f>'Soil Crop Res'!BM57</f>
        <v>324.31195640358379</v>
      </c>
      <c r="E149" s="148">
        <f>'Soil Crop Res'!BN57</f>
        <v>452.84598021346562</v>
      </c>
      <c r="F149" s="148">
        <f>'Soil Crop Res'!BN57</f>
        <v>452.84598021346562</v>
      </c>
      <c r="G149" s="148">
        <f>'Soil Crop Res'!BO57</f>
        <v>988.01150990483586</v>
      </c>
      <c r="H149" s="148">
        <f>'Soil Crop Res'!BP57</f>
        <v>1339.357697536936</v>
      </c>
      <c r="I149" s="148">
        <f>'Soil Crop Res'!BQ57</f>
        <v>1337.5474201495374</v>
      </c>
      <c r="J149" s="148">
        <f>'Soil Crop Res'!BR57</f>
        <v>1335.7371427621385</v>
      </c>
      <c r="K149" s="148">
        <f>'Soil Crop Res'!BS57</f>
        <v>1573.994815429251</v>
      </c>
      <c r="L149" s="148">
        <f>'Soil Crop Res'!BT57</f>
        <v>1648.6127804484861</v>
      </c>
      <c r="M149" s="148">
        <f>'Soil Crop Res'!BU57</f>
        <v>1723.2307454677209</v>
      </c>
      <c r="N149" s="148">
        <f>'Soil Crop Res'!BV57</f>
        <v>1797.8487104869371</v>
      </c>
      <c r="O149" s="148">
        <f>'Soil Crop Res'!BW57</f>
        <v>821.77308436787416</v>
      </c>
      <c r="P149" s="148">
        <f>'Soil Crop Res'!BX57</f>
        <v>1763.8952772356236</v>
      </c>
      <c r="Q149" s="148">
        <f>'Soil Crop Res'!BY57</f>
        <v>2005.8163268878266</v>
      </c>
      <c r="R149" s="148">
        <f>'Soil Crop Res'!BZ57</f>
        <v>2247.7373765400298</v>
      </c>
      <c r="S149" s="148">
        <f>'Soil Crop Res'!CA57</f>
        <v>2489.6584261922326</v>
      </c>
      <c r="T149" s="148">
        <f>'Soil Crop Res'!CB57</f>
        <v>2731.5794758444545</v>
      </c>
      <c r="U149" s="82"/>
      <c r="V149" s="82"/>
      <c r="W149" s="82"/>
      <c r="X149" s="82"/>
      <c r="Y149" s="82"/>
      <c r="Z149" s="82"/>
      <c r="AA149" s="82"/>
      <c r="AB149" s="82"/>
      <c r="AC149" s="82"/>
      <c r="AD149" s="82"/>
      <c r="AE149" s="82"/>
      <c r="AF149" s="82"/>
      <c r="AG149" s="82"/>
      <c r="AH149" s="82"/>
      <c r="AI149" s="82"/>
      <c r="AJ149" s="82"/>
      <c r="AK149" s="82"/>
      <c r="AL149" s="82"/>
      <c r="AM149" s="747" t="s">
        <v>252</v>
      </c>
      <c r="AN149" s="749">
        <v>0.01</v>
      </c>
      <c r="AO149" s="747" t="s">
        <v>252</v>
      </c>
      <c r="AP149" s="134">
        <f t="shared" si="294"/>
        <v>1.5714285714285714</v>
      </c>
      <c r="AQ149" s="747" t="s">
        <v>214</v>
      </c>
      <c r="AR149" s="90">
        <f t="shared" si="295"/>
        <v>5.0963307434848888</v>
      </c>
      <c r="AS149" s="90">
        <f t="shared" si="295"/>
        <v>7.1161511176401744</v>
      </c>
      <c r="AT149" s="90">
        <f t="shared" si="295"/>
        <v>7.1161511176401744</v>
      </c>
      <c r="AU149" s="90">
        <f t="shared" si="295"/>
        <v>15.525895155647421</v>
      </c>
      <c r="AV149" s="90">
        <f t="shared" si="295"/>
        <v>21.047049532723278</v>
      </c>
      <c r="AW149" s="90">
        <f t="shared" si="295"/>
        <v>21.018602316635587</v>
      </c>
      <c r="AX149" s="90">
        <f t="shared" si="295"/>
        <v>20.990155100547891</v>
      </c>
      <c r="AY149" s="90">
        <f t="shared" si="296"/>
        <v>24.734204242459661</v>
      </c>
      <c r="AZ149" s="90">
        <f t="shared" si="297"/>
        <v>25.906772264190497</v>
      </c>
      <c r="BA149" s="90">
        <f t="shared" si="298"/>
        <v>27.079340285921326</v>
      </c>
      <c r="BB149" s="90">
        <f t="shared" si="298"/>
        <v>28.251908307651867</v>
      </c>
      <c r="BC149" s="90">
        <f t="shared" si="298"/>
        <v>12.913577040066595</v>
      </c>
      <c r="BD149" s="438">
        <f t="shared" si="298"/>
        <v>27.7183543565598</v>
      </c>
      <c r="BE149" s="438">
        <f t="shared" si="298"/>
        <v>31.519970851094421</v>
      </c>
      <c r="BF149" s="438">
        <f t="shared" si="298"/>
        <v>35.321587345629041</v>
      </c>
      <c r="BG149" s="438">
        <f t="shared" si="298"/>
        <v>39.123203840163654</v>
      </c>
      <c r="BH149" s="438">
        <f t="shared" si="298"/>
        <v>42.924820334698573</v>
      </c>
    </row>
    <row r="150" spans="1:60" s="598" customFormat="1" ht="10" x14ac:dyDescent="0.2">
      <c r="A150" s="62"/>
      <c r="B150" s="66" t="s">
        <v>257</v>
      </c>
      <c r="C150" s="62"/>
      <c r="D150" s="148">
        <f>'Soil Crop Res'!BM58</f>
        <v>60.799998926545598</v>
      </c>
      <c r="E150" s="148">
        <f>'Soil Crop Res'!BN58</f>
        <v>17.093701969740497</v>
      </c>
      <c r="F150" s="148">
        <f>'Soil Crop Res'!BN58</f>
        <v>17.093701969740497</v>
      </c>
      <c r="G150" s="148">
        <f>'Soil Crop Res'!BO58</f>
        <v>12.264220479919045</v>
      </c>
      <c r="H150" s="148">
        <f>'Soil Crop Res'!BP58</f>
        <v>21.790326745809764</v>
      </c>
      <c r="I150" s="148">
        <f>'Soil Crop Res'!BQ58</f>
        <v>26.038913609954893</v>
      </c>
      <c r="J150" s="148">
        <f>'Soil Crop Res'!BR58</f>
        <v>30.287500474100021</v>
      </c>
      <c r="K150" s="148">
        <f>'Soil Crop Res'!BS58</f>
        <v>26.708656066355815</v>
      </c>
      <c r="L150" s="148">
        <f>'Soil Crop Res'!BT58</f>
        <v>28.468783315221039</v>
      </c>
      <c r="M150" s="148">
        <f>'Soil Crop Res'!BU58</f>
        <v>30.228910564085485</v>
      </c>
      <c r="N150" s="148">
        <f>'Soil Crop Res'!BV58</f>
        <v>31.989037812949924</v>
      </c>
      <c r="O150" s="148">
        <f>'Soil Crop Res'!BW58</f>
        <v>33.771295184379056</v>
      </c>
      <c r="P150" s="148">
        <f>'Soil Crop Res'!BX58</f>
        <v>39.032778983911498</v>
      </c>
      <c r="Q150" s="148">
        <f>'Soil Crop Res'!BY58</f>
        <v>47.834027455118488</v>
      </c>
      <c r="R150" s="148">
        <f>'Soil Crop Res'!BZ58</f>
        <v>56.635275926325455</v>
      </c>
      <c r="S150" s="148">
        <f>'Soil Crop Res'!CA58</f>
        <v>65.436524397533233</v>
      </c>
      <c r="T150" s="148">
        <f>'Soil Crop Res'!CB58</f>
        <v>74.23777286874018</v>
      </c>
      <c r="U150" s="82"/>
      <c r="V150" s="82"/>
      <c r="W150" s="82"/>
      <c r="X150" s="82"/>
      <c r="Y150" s="82"/>
      <c r="Z150" s="82"/>
      <c r="AA150" s="82"/>
      <c r="AB150" s="82"/>
      <c r="AC150" s="82"/>
      <c r="AD150" s="82"/>
      <c r="AE150" s="82"/>
      <c r="AF150" s="82"/>
      <c r="AG150" s="82"/>
      <c r="AH150" s="82"/>
      <c r="AI150" s="82"/>
      <c r="AJ150" s="82"/>
      <c r="AK150" s="82"/>
      <c r="AL150" s="82"/>
      <c r="AM150" s="747" t="s">
        <v>252</v>
      </c>
      <c r="AN150" s="749">
        <v>0.01</v>
      </c>
      <c r="AO150" s="747" t="s">
        <v>252</v>
      </c>
      <c r="AP150" s="134">
        <f t="shared" si="294"/>
        <v>1.5714285714285714</v>
      </c>
      <c r="AQ150" s="747" t="s">
        <v>214</v>
      </c>
      <c r="AR150" s="90">
        <f t="shared" si="295"/>
        <v>0.9554285545600022</v>
      </c>
      <c r="AS150" s="90">
        <f t="shared" si="295"/>
        <v>0.26861531666735067</v>
      </c>
      <c r="AT150" s="90">
        <f t="shared" si="295"/>
        <v>0.26861531666735067</v>
      </c>
      <c r="AU150" s="90">
        <f t="shared" si="295"/>
        <v>0.19272346468444215</v>
      </c>
      <c r="AV150" s="90">
        <f t="shared" si="295"/>
        <v>0.34241942029129629</v>
      </c>
      <c r="AW150" s="90">
        <f t="shared" si="295"/>
        <v>0.40918292815643403</v>
      </c>
      <c r="AX150" s="90">
        <f t="shared" si="295"/>
        <v>0.47594643602157177</v>
      </c>
      <c r="AY150" s="90">
        <f t="shared" si="296"/>
        <v>0.41970745247130564</v>
      </c>
      <c r="AZ150" s="90">
        <f t="shared" si="297"/>
        <v>0.44736659495347347</v>
      </c>
      <c r="BA150" s="90">
        <f t="shared" si="298"/>
        <v>0.47502573743562909</v>
      </c>
      <c r="BB150" s="90">
        <f t="shared" si="298"/>
        <v>0.50268487991778443</v>
      </c>
      <c r="BC150" s="90">
        <f t="shared" si="298"/>
        <v>0.53069178146881379</v>
      </c>
      <c r="BD150" s="438">
        <f t="shared" si="298"/>
        <v>0.61337224117575206</v>
      </c>
      <c r="BE150" s="438">
        <f t="shared" si="298"/>
        <v>0.75167757429471904</v>
      </c>
      <c r="BF150" s="438">
        <f t="shared" si="298"/>
        <v>0.88998290741368569</v>
      </c>
      <c r="BG150" s="438">
        <f t="shared" si="298"/>
        <v>1.0282882405326652</v>
      </c>
      <c r="BH150" s="438">
        <f t="shared" si="298"/>
        <v>1.1665935736516313</v>
      </c>
    </row>
    <row r="151" spans="1:60" s="598" customFormat="1" ht="10" x14ac:dyDescent="0.2">
      <c r="A151" s="62"/>
      <c r="B151" s="66" t="s">
        <v>258</v>
      </c>
      <c r="C151" s="62"/>
      <c r="D151" s="148">
        <f>'Soil Crop Res'!BM59</f>
        <v>167.83765399447455</v>
      </c>
      <c r="E151" s="148">
        <f>'Soil Crop Res'!BN59</f>
        <v>122.3789333573086</v>
      </c>
      <c r="F151" s="148">
        <f>'Soil Crop Res'!BN59</f>
        <v>122.3789333573086</v>
      </c>
      <c r="G151" s="148">
        <f>'Soil Crop Res'!BO59</f>
        <v>98.848020914710375</v>
      </c>
      <c r="H151" s="148">
        <f>'Soil Crop Res'!BP59</f>
        <v>111.69256918047149</v>
      </c>
      <c r="I151" s="148">
        <f>'Soil Crop Res'!BQ59</f>
        <v>121.20317692296695</v>
      </c>
      <c r="J151" s="148">
        <f>'Soil Crop Res'!BR59</f>
        <v>130.71378466546514</v>
      </c>
      <c r="K151" s="148">
        <f>'Soil Crop Res'!BS59</f>
        <v>117.05955697851684</v>
      </c>
      <c r="L151" s="148">
        <f>'Soil Crop Res'!BT59</f>
        <v>119.20236236044069</v>
      </c>
      <c r="M151" s="148">
        <f>'Soil Crop Res'!BU59</f>
        <v>121.34516774236381</v>
      </c>
      <c r="N151" s="148">
        <f>'Soil Crop Res'!BV59</f>
        <v>123.48797312428763</v>
      </c>
      <c r="O151" s="148">
        <f>'Soil Crop Res'!BW59</f>
        <v>147.04130130300786</v>
      </c>
      <c r="P151" s="148">
        <f>'Soil Crop Res'!BX59</f>
        <v>138.81355247576346</v>
      </c>
      <c r="Q151" s="148">
        <f>'Soil Crop Res'!BY59</f>
        <v>152.18926648539815</v>
      </c>
      <c r="R151" s="148">
        <f>'Soil Crop Res'!BZ59</f>
        <v>165.56498049503287</v>
      </c>
      <c r="S151" s="148">
        <f>'Soil Crop Res'!CA59</f>
        <v>178.94069450466762</v>
      </c>
      <c r="T151" s="148">
        <f>'Soil Crop Res'!CB59</f>
        <v>192.31640851430302</v>
      </c>
      <c r="U151" s="82"/>
      <c r="V151" s="82"/>
      <c r="W151" s="82"/>
      <c r="X151" s="82"/>
      <c r="Y151" s="82"/>
      <c r="Z151" s="82"/>
      <c r="AA151" s="82"/>
      <c r="AB151" s="82"/>
      <c r="AC151" s="82"/>
      <c r="AD151" s="82"/>
      <c r="AE151" s="82"/>
      <c r="AF151" s="82"/>
      <c r="AG151" s="82"/>
      <c r="AH151" s="82"/>
      <c r="AI151" s="82"/>
      <c r="AJ151" s="82"/>
      <c r="AK151" s="82"/>
      <c r="AL151" s="82"/>
      <c r="AM151" s="747" t="s">
        <v>252</v>
      </c>
      <c r="AN151" s="749">
        <v>0.01</v>
      </c>
      <c r="AO151" s="747" t="s">
        <v>252</v>
      </c>
      <c r="AP151" s="134">
        <f t="shared" si="294"/>
        <v>1.5714285714285714</v>
      </c>
      <c r="AQ151" s="747" t="s">
        <v>214</v>
      </c>
      <c r="AR151" s="90">
        <f t="shared" si="295"/>
        <v>2.6374488484845999</v>
      </c>
      <c r="AS151" s="90">
        <f t="shared" si="295"/>
        <v>1.923097524186278</v>
      </c>
      <c r="AT151" s="90">
        <f t="shared" si="295"/>
        <v>1.923097524186278</v>
      </c>
      <c r="AU151" s="90">
        <f t="shared" si="295"/>
        <v>1.5533260429454487</v>
      </c>
      <c r="AV151" s="90">
        <f t="shared" si="295"/>
        <v>1.7551689442645522</v>
      </c>
      <c r="AW151" s="90">
        <f t="shared" si="295"/>
        <v>1.9046213516466237</v>
      </c>
      <c r="AX151" s="90">
        <f t="shared" si="295"/>
        <v>2.0540737590287379</v>
      </c>
      <c r="AY151" s="90">
        <f t="shared" si="296"/>
        <v>1.8395073239481219</v>
      </c>
      <c r="AZ151" s="90">
        <f t="shared" si="297"/>
        <v>1.8731799799497821</v>
      </c>
      <c r="BA151" s="90">
        <f t="shared" si="298"/>
        <v>1.9068526359514313</v>
      </c>
      <c r="BB151" s="90">
        <f t="shared" si="298"/>
        <v>1.9405252919530913</v>
      </c>
      <c r="BC151" s="90">
        <f t="shared" si="298"/>
        <v>2.3106490204758376</v>
      </c>
      <c r="BD151" s="438">
        <f t="shared" si="298"/>
        <v>2.18135582461914</v>
      </c>
      <c r="BE151" s="438">
        <f t="shared" si="298"/>
        <v>2.3915456161991138</v>
      </c>
      <c r="BF151" s="438">
        <f t="shared" si="298"/>
        <v>2.601735407779088</v>
      </c>
      <c r="BG151" s="438">
        <f t="shared" si="298"/>
        <v>2.8119251993590626</v>
      </c>
      <c r="BH151" s="438">
        <f t="shared" si="298"/>
        <v>3.0221149909390475</v>
      </c>
    </row>
    <row r="152" spans="1:60" s="598" customFormat="1" ht="10" x14ac:dyDescent="0.2">
      <c r="A152" s="62"/>
      <c r="B152" s="66" t="s">
        <v>26</v>
      </c>
      <c r="C152" s="62"/>
      <c r="D152" s="148">
        <f>'Soil Crop Res'!BM60</f>
        <v>0</v>
      </c>
      <c r="E152" s="148">
        <f>'Soil Crop Res'!BN60</f>
        <v>1996.7143941750726</v>
      </c>
      <c r="F152" s="148">
        <f>'Soil Crop Res'!BN60</f>
        <v>1996.7143941750726</v>
      </c>
      <c r="G152" s="148">
        <f>'Soil Crop Res'!BO60</f>
        <v>4320.3789164976897</v>
      </c>
      <c r="H152" s="148">
        <f>'Soil Crop Res'!BP60</f>
        <v>7353.9041934651023</v>
      </c>
      <c r="I152" s="148">
        <f>'Soil Crop Res'!BQ60</f>
        <v>7848.7093919381632</v>
      </c>
      <c r="J152" s="148">
        <f>'Soil Crop Res'!BR60</f>
        <v>8343.5145904112305</v>
      </c>
      <c r="K152" s="148">
        <f>'Soil Crop Res'!BS60</f>
        <v>9211.3124273047797</v>
      </c>
      <c r="L152" s="148">
        <f>'Soil Crop Res'!BT60</f>
        <v>9824.7982305521618</v>
      </c>
      <c r="M152" s="148">
        <f>'Soil Crop Res'!BU60</f>
        <v>10438.28403379954</v>
      </c>
      <c r="N152" s="148">
        <f>'Soil Crop Res'!BV60</f>
        <v>11051.769837046924</v>
      </c>
      <c r="O152" s="148">
        <f>'Soil Crop Res'!BW60</f>
        <v>2469.4137188706518</v>
      </c>
      <c r="P152" s="148">
        <f>'Soil Crop Res'!BX60</f>
        <v>10593.804512944887</v>
      </c>
      <c r="Q152" s="148">
        <f>'Soil Crop Res'!BY60</f>
        <v>12511.815637864871</v>
      </c>
      <c r="R152" s="148">
        <f>'Soil Crop Res'!BZ60</f>
        <v>14429.826762784858</v>
      </c>
      <c r="S152" s="148">
        <f>'Soil Crop Res'!CA60</f>
        <v>16347.837887704844</v>
      </c>
      <c r="T152" s="148">
        <f>'Soil Crop Res'!CB60</f>
        <v>18265.84901262496</v>
      </c>
      <c r="U152" s="82"/>
      <c r="V152" s="82"/>
      <c r="W152" s="82"/>
      <c r="X152" s="82"/>
      <c r="Y152" s="82"/>
      <c r="Z152" s="82"/>
      <c r="AA152" s="82"/>
      <c r="AB152" s="82"/>
      <c r="AC152" s="82"/>
      <c r="AD152" s="82"/>
      <c r="AE152" s="82"/>
      <c r="AF152" s="82"/>
      <c r="AG152" s="82"/>
      <c r="AH152" s="82"/>
      <c r="AI152" s="82"/>
      <c r="AJ152" s="82"/>
      <c r="AK152" s="82"/>
      <c r="AL152" s="82"/>
      <c r="AM152" s="747" t="s">
        <v>252</v>
      </c>
      <c r="AN152" s="749">
        <v>0.01</v>
      </c>
      <c r="AO152" s="747" t="s">
        <v>252</v>
      </c>
      <c r="AP152" s="134">
        <f t="shared" si="294"/>
        <v>1.5714285714285714</v>
      </c>
      <c r="AQ152" s="747" t="s">
        <v>214</v>
      </c>
      <c r="AR152" s="90">
        <f t="shared" si="295"/>
        <v>0</v>
      </c>
      <c r="AS152" s="90">
        <f t="shared" si="295"/>
        <v>31.376940479893999</v>
      </c>
      <c r="AT152" s="90">
        <f t="shared" si="295"/>
        <v>31.376940479893999</v>
      </c>
      <c r="AU152" s="90">
        <f t="shared" si="295"/>
        <v>67.89166868782084</v>
      </c>
      <c r="AV152" s="90">
        <f t="shared" si="295"/>
        <v>115.56135161159446</v>
      </c>
      <c r="AW152" s="90">
        <f t="shared" si="295"/>
        <v>123.33686187331399</v>
      </c>
      <c r="AX152" s="90">
        <f t="shared" si="295"/>
        <v>131.11237213503361</v>
      </c>
      <c r="AY152" s="90">
        <f t="shared" si="296"/>
        <v>144.74919528621797</v>
      </c>
      <c r="AZ152" s="90">
        <f t="shared" si="297"/>
        <v>154.38968648010538</v>
      </c>
      <c r="BA152" s="90">
        <f t="shared" si="298"/>
        <v>164.03017767399277</v>
      </c>
      <c r="BB152" s="90">
        <f t="shared" si="298"/>
        <v>173.67066886788024</v>
      </c>
      <c r="BC152" s="90">
        <f t="shared" si="298"/>
        <v>38.805072725110243</v>
      </c>
      <c r="BD152" s="438">
        <f t="shared" si="298"/>
        <v>166.47407091770538</v>
      </c>
      <c r="BE152" s="438">
        <f t="shared" si="298"/>
        <v>196.61424573787653</v>
      </c>
      <c r="BF152" s="438">
        <f t="shared" si="298"/>
        <v>226.75442055804777</v>
      </c>
      <c r="BG152" s="438">
        <f t="shared" si="298"/>
        <v>256.89459537821898</v>
      </c>
      <c r="BH152" s="438">
        <f t="shared" si="298"/>
        <v>287.03477019839221</v>
      </c>
    </row>
    <row r="153" spans="1:60" s="598" customFormat="1" ht="10" x14ac:dyDescent="0.2">
      <c r="A153" s="62"/>
      <c r="B153" s="66" t="s">
        <v>259</v>
      </c>
      <c r="C153" s="62"/>
      <c r="D153" s="148">
        <f>'Soil Crop Res'!BM61</f>
        <v>667.74815965709149</v>
      </c>
      <c r="E153" s="148">
        <f>'Soil Crop Res'!BN61</f>
        <v>2730.6591714882211</v>
      </c>
      <c r="F153" s="148">
        <f>'Soil Crop Res'!BN61</f>
        <v>2730.6591714882211</v>
      </c>
      <c r="G153" s="148">
        <f>'Soil Crop Res'!BO61</f>
        <v>6433.8487347038654</v>
      </c>
      <c r="H153" s="148">
        <f>'Soil Crop Res'!BP61</f>
        <v>6242.3049982388302</v>
      </c>
      <c r="I153" s="148">
        <f>'Soil Crop Res'!BQ61</f>
        <v>6299.4803944329033</v>
      </c>
      <c r="J153" s="148">
        <f>'Soil Crop Res'!BR61</f>
        <v>6965.7021177346269</v>
      </c>
      <c r="K153" s="148">
        <f>'Soil Crop Res'!BS61</f>
        <v>5127.9327993361912</v>
      </c>
      <c r="L153" s="148">
        <f>'Soil Crop Res'!BT61</f>
        <v>4912.1983400185591</v>
      </c>
      <c r="M153" s="148">
        <f>'Soil Crop Res'!BU61</f>
        <v>4682.7170134580674</v>
      </c>
      <c r="N153" s="148">
        <f>'Soil Crop Res'!BV61</f>
        <v>6211.915327119752</v>
      </c>
      <c r="O153" s="148">
        <f>'Soil Crop Res'!BW61</f>
        <v>3734.7612816191709</v>
      </c>
      <c r="P153" s="148">
        <f>'Soil Crop Res'!BX61</f>
        <v>6124.6739569565316</v>
      </c>
      <c r="Q153" s="148">
        <f>'Soil Crop Res'!BY61</f>
        <v>6653.4060590566505</v>
      </c>
      <c r="R153" s="148">
        <f>'Soil Crop Res'!BZ61</f>
        <v>7103.6247870881271</v>
      </c>
      <c r="S153" s="148">
        <f>'Soil Crop Res'!CA61</f>
        <v>7491.609555430874</v>
      </c>
      <c r="T153" s="148">
        <f>'Soil Crop Res'!CB61</f>
        <v>7829.4301077436085</v>
      </c>
      <c r="U153" s="82"/>
      <c r="V153" s="82"/>
      <c r="W153" s="82"/>
      <c r="X153" s="82"/>
      <c r="Y153" s="82"/>
      <c r="Z153" s="82"/>
      <c r="AA153" s="82"/>
      <c r="AB153" s="82"/>
      <c r="AC153" s="82"/>
      <c r="AD153" s="82"/>
      <c r="AE153" s="82"/>
      <c r="AF153" s="82"/>
      <c r="AG153" s="82"/>
      <c r="AH153" s="82"/>
      <c r="AI153" s="82"/>
      <c r="AJ153" s="82"/>
      <c r="AK153" s="82"/>
      <c r="AL153" s="82"/>
      <c r="AM153" s="747" t="s">
        <v>252</v>
      </c>
      <c r="AN153" s="749">
        <v>0.01</v>
      </c>
      <c r="AO153" s="747" t="s">
        <v>252</v>
      </c>
      <c r="AP153" s="134">
        <f>44/28</f>
        <v>1.5714285714285714</v>
      </c>
      <c r="AQ153" s="747" t="s">
        <v>214</v>
      </c>
      <c r="AR153" s="90">
        <f t="shared" si="295"/>
        <v>10.493185366040009</v>
      </c>
      <c r="AS153" s="90">
        <f t="shared" si="295"/>
        <v>42.910358409100617</v>
      </c>
      <c r="AT153" s="90">
        <f t="shared" si="295"/>
        <v>42.910358409100617</v>
      </c>
      <c r="AU153" s="90">
        <f t="shared" si="295"/>
        <v>101.10333725963217</v>
      </c>
      <c r="AV153" s="90">
        <f t="shared" si="295"/>
        <v>98.093364258038761</v>
      </c>
      <c r="AW153" s="90">
        <f t="shared" si="295"/>
        <v>98.991834769659917</v>
      </c>
      <c r="AX153" s="90">
        <f t="shared" si="295"/>
        <v>109.46103327868698</v>
      </c>
      <c r="AY153" s="90">
        <f t="shared" si="296"/>
        <v>80.581801132425852</v>
      </c>
      <c r="AZ153" s="90">
        <f t="shared" si="297"/>
        <v>77.191688200291637</v>
      </c>
      <c r="BA153" s="90">
        <f t="shared" si="298"/>
        <v>73.58555306862678</v>
      </c>
      <c r="BB153" s="90">
        <f t="shared" si="298"/>
        <v>97.61581228331039</v>
      </c>
      <c r="BC153" s="90">
        <f t="shared" si="298"/>
        <v>58.689105854015537</v>
      </c>
      <c r="BD153" s="438">
        <f t="shared" si="298"/>
        <v>96.244876466459772</v>
      </c>
      <c r="BE153" s="438">
        <f t="shared" si="298"/>
        <v>104.55352378517594</v>
      </c>
      <c r="BF153" s="438">
        <f t="shared" si="298"/>
        <v>111.62838951138485</v>
      </c>
      <c r="BG153" s="438">
        <f t="shared" si="298"/>
        <v>117.72529301391373</v>
      </c>
      <c r="BH153" s="438">
        <f t="shared" si="298"/>
        <v>123.03390169311385</v>
      </c>
    </row>
    <row r="154" spans="1:60" s="598" customFormat="1" ht="10" x14ac:dyDescent="0.2">
      <c r="A154" s="62"/>
      <c r="B154" s="62"/>
      <c r="C154" s="62"/>
      <c r="D154" s="747"/>
      <c r="E154" s="747"/>
      <c r="F154" s="747"/>
      <c r="G154" s="747"/>
      <c r="H154" s="747"/>
      <c r="I154" s="747"/>
      <c r="J154" s="747"/>
      <c r="K154" s="747"/>
      <c r="L154" s="747"/>
      <c r="M154" s="747"/>
      <c r="N154" s="747"/>
      <c r="O154" s="747"/>
      <c r="P154" s="747"/>
      <c r="Q154" s="747"/>
      <c r="R154" s="747"/>
      <c r="S154" s="747"/>
      <c r="T154" s="747"/>
      <c r="U154" s="734"/>
      <c r="V154" s="734"/>
      <c r="W154" s="734"/>
      <c r="X154" s="734"/>
      <c r="Y154" s="734"/>
      <c r="Z154" s="734"/>
      <c r="AA154" s="734"/>
      <c r="AB154" s="734"/>
      <c r="AC154" s="734"/>
      <c r="AD154" s="734"/>
      <c r="AE154" s="734"/>
      <c r="AF154" s="734"/>
      <c r="AG154" s="734"/>
      <c r="AH154" s="734"/>
      <c r="AI154" s="734"/>
      <c r="AJ154" s="734"/>
      <c r="AK154" s="734"/>
      <c r="AL154" s="734"/>
      <c r="AM154" s="747"/>
      <c r="AN154" s="747"/>
      <c r="AO154" s="62"/>
      <c r="AP154" s="62"/>
      <c r="AQ154" s="747"/>
      <c r="AR154" s="747"/>
      <c r="AS154" s="747"/>
      <c r="AT154" s="747"/>
      <c r="AU154" s="747"/>
      <c r="AV154" s="747"/>
      <c r="AW154" s="747"/>
      <c r="AX154" s="747"/>
      <c r="AY154" s="747"/>
      <c r="AZ154" s="747"/>
      <c r="BA154" s="747"/>
      <c r="BB154" s="747"/>
      <c r="BC154" s="747"/>
      <c r="BD154" s="442"/>
      <c r="BE154" s="442"/>
      <c r="BF154" s="442"/>
      <c r="BG154" s="442"/>
      <c r="BH154" s="442"/>
    </row>
    <row r="155" spans="1:60" s="598" customFormat="1" ht="10" x14ac:dyDescent="0.2">
      <c r="A155" s="62">
        <v>3</v>
      </c>
      <c r="B155" s="62" t="s">
        <v>260</v>
      </c>
      <c r="C155" s="62"/>
      <c r="D155" s="148">
        <v>0</v>
      </c>
      <c r="E155" s="148">
        <v>0</v>
      </c>
      <c r="F155" s="148">
        <v>0</v>
      </c>
      <c r="G155" s="148">
        <v>0</v>
      </c>
      <c r="H155" s="148">
        <v>0</v>
      </c>
      <c r="I155" s="148">
        <v>0</v>
      </c>
      <c r="J155" s="148">
        <v>0</v>
      </c>
      <c r="K155" s="148">
        <v>0</v>
      </c>
      <c r="L155" s="148">
        <v>0</v>
      </c>
      <c r="M155" s="148">
        <v>0</v>
      </c>
      <c r="N155" s="148">
        <v>0</v>
      </c>
      <c r="O155" s="148">
        <v>0</v>
      </c>
      <c r="P155" s="148">
        <v>0</v>
      </c>
      <c r="Q155" s="148">
        <v>0</v>
      </c>
      <c r="R155" s="148">
        <v>0</v>
      </c>
      <c r="S155" s="148">
        <v>0</v>
      </c>
      <c r="T155" s="148">
        <v>0</v>
      </c>
      <c r="U155" s="82"/>
      <c r="V155" s="82"/>
      <c r="W155" s="82"/>
      <c r="X155" s="82"/>
      <c r="Y155" s="82"/>
      <c r="Z155" s="82"/>
      <c r="AA155" s="82"/>
      <c r="AB155" s="82"/>
      <c r="AC155" s="82"/>
      <c r="AD155" s="82"/>
      <c r="AE155" s="82"/>
      <c r="AF155" s="82"/>
      <c r="AG155" s="82"/>
      <c r="AH155" s="82"/>
      <c r="AI155" s="82"/>
      <c r="AJ155" s="82"/>
      <c r="AK155" s="82"/>
      <c r="AL155" s="82"/>
      <c r="AM155" s="747" t="s">
        <v>252</v>
      </c>
      <c r="AN155" s="749">
        <v>0.01</v>
      </c>
      <c r="AO155" s="747" t="s">
        <v>252</v>
      </c>
      <c r="AP155" s="134">
        <f>44/28</f>
        <v>1.5714285714285714</v>
      </c>
      <c r="AQ155" s="747" t="s">
        <v>214</v>
      </c>
      <c r="AR155" s="90">
        <f t="shared" ref="AR155:AX155" si="299">D155*$AN155*$AP155</f>
        <v>0</v>
      </c>
      <c r="AS155" s="90">
        <f t="shared" si="299"/>
        <v>0</v>
      </c>
      <c r="AT155" s="90">
        <f t="shared" si="299"/>
        <v>0</v>
      </c>
      <c r="AU155" s="90">
        <f t="shared" si="299"/>
        <v>0</v>
      </c>
      <c r="AV155" s="90">
        <f t="shared" si="299"/>
        <v>0</v>
      </c>
      <c r="AW155" s="90">
        <f t="shared" si="299"/>
        <v>0</v>
      </c>
      <c r="AX155" s="90">
        <f t="shared" si="299"/>
        <v>0</v>
      </c>
      <c r="AY155" s="90">
        <f t="shared" ref="AY155" si="300">K155*$AN155*$AP155</f>
        <v>0</v>
      </c>
      <c r="AZ155" s="90">
        <f t="shared" ref="AZ155" si="301">L155*$AN155*$AP155</f>
        <v>0</v>
      </c>
      <c r="BA155" s="90">
        <f t="shared" ref="BA155:BH155" si="302">M155*$AN155*$AP155</f>
        <v>0</v>
      </c>
      <c r="BB155" s="90">
        <f t="shared" si="302"/>
        <v>0</v>
      </c>
      <c r="BC155" s="90">
        <f t="shared" si="302"/>
        <v>0</v>
      </c>
      <c r="BD155" s="438">
        <f t="shared" si="302"/>
        <v>0</v>
      </c>
      <c r="BE155" s="438">
        <f t="shared" si="302"/>
        <v>0</v>
      </c>
      <c r="BF155" s="438">
        <f t="shared" si="302"/>
        <v>0</v>
      </c>
      <c r="BG155" s="438">
        <f t="shared" si="302"/>
        <v>0</v>
      </c>
      <c r="BH155" s="438">
        <f t="shared" si="302"/>
        <v>0</v>
      </c>
    </row>
    <row r="156" spans="1:60" s="598" customFormat="1" ht="10" x14ac:dyDescent="0.2">
      <c r="A156" s="62"/>
      <c r="B156" s="62"/>
      <c r="C156" s="62"/>
      <c r="D156" s="747"/>
      <c r="E156" s="747"/>
      <c r="F156" s="747"/>
      <c r="G156" s="747"/>
      <c r="H156" s="747"/>
      <c r="I156" s="747"/>
      <c r="J156" s="747"/>
      <c r="K156" s="747"/>
      <c r="L156" s="747"/>
      <c r="M156" s="747"/>
      <c r="N156" s="747"/>
      <c r="O156" s="747"/>
      <c r="P156" s="747"/>
      <c r="Q156" s="747"/>
      <c r="R156" s="747"/>
      <c r="S156" s="747"/>
      <c r="T156" s="747"/>
      <c r="U156" s="734"/>
      <c r="V156" s="734"/>
      <c r="W156" s="734"/>
      <c r="X156" s="734"/>
      <c r="Y156" s="734"/>
      <c r="Z156" s="734"/>
      <c r="AA156" s="734"/>
      <c r="AB156" s="734"/>
      <c r="AC156" s="734"/>
      <c r="AD156" s="734"/>
      <c r="AE156" s="734"/>
      <c r="AF156" s="734"/>
      <c r="AG156" s="734"/>
      <c r="AH156" s="734"/>
      <c r="AI156" s="734"/>
      <c r="AJ156" s="734"/>
      <c r="AK156" s="734"/>
      <c r="AL156" s="734"/>
      <c r="AM156" s="747"/>
      <c r="AN156" s="747"/>
      <c r="AO156" s="62"/>
      <c r="AP156" s="62"/>
      <c r="AQ156" s="747"/>
      <c r="AR156" s="747"/>
      <c r="AS156" s="747"/>
      <c r="AT156" s="747"/>
      <c r="AU156" s="747"/>
      <c r="AV156" s="747"/>
      <c r="AW156" s="747"/>
      <c r="AX156" s="747"/>
      <c r="AY156" s="747"/>
      <c r="AZ156" s="747"/>
      <c r="BA156" s="747"/>
      <c r="BB156" s="747"/>
      <c r="BC156" s="747"/>
      <c r="BD156" s="442"/>
      <c r="BE156" s="442"/>
      <c r="BF156" s="442"/>
      <c r="BG156" s="442"/>
      <c r="BH156" s="442"/>
    </row>
    <row r="157" spans="1:60" s="598" customFormat="1" ht="10.4" customHeight="1" x14ac:dyDescent="0.2">
      <c r="A157" s="62">
        <v>4</v>
      </c>
      <c r="B157" s="62" t="s">
        <v>261</v>
      </c>
      <c r="C157" s="62"/>
      <c r="D157" s="1331" t="s">
        <v>240</v>
      </c>
      <c r="E157" s="1331"/>
      <c r="F157" s="1331"/>
      <c r="G157" s="1331"/>
      <c r="H157" s="1331"/>
      <c r="I157" s="1331"/>
      <c r="J157" s="1331"/>
      <c r="K157" s="1331"/>
      <c r="L157" s="1331"/>
      <c r="M157" s="1331"/>
      <c r="N157" s="1331"/>
      <c r="O157" s="1331"/>
      <c r="P157" s="1331"/>
      <c r="Q157" s="737"/>
      <c r="R157" s="737"/>
      <c r="S157" s="737"/>
      <c r="T157" s="737"/>
      <c r="U157" s="734"/>
      <c r="V157" s="734"/>
      <c r="W157" s="734"/>
      <c r="X157" s="734"/>
      <c r="Y157" s="734"/>
      <c r="Z157" s="734"/>
      <c r="AA157" s="734"/>
      <c r="AB157" s="734"/>
      <c r="AC157" s="734"/>
      <c r="AD157" s="734"/>
      <c r="AE157" s="734"/>
      <c r="AF157" s="734"/>
      <c r="AG157" s="734"/>
      <c r="AH157" s="734"/>
      <c r="AI157" s="734"/>
      <c r="AJ157" s="734"/>
      <c r="AK157" s="734"/>
      <c r="AL157" s="734"/>
      <c r="AM157" s="747"/>
      <c r="AN157" s="747"/>
      <c r="AO157" s="62"/>
      <c r="AP157" s="62"/>
      <c r="AQ157" s="747"/>
      <c r="AR157" s="747"/>
      <c r="AS157" s="747"/>
      <c r="AT157" s="747"/>
      <c r="AU157" s="747"/>
      <c r="AV157" s="747"/>
      <c r="AW157" s="747"/>
      <c r="AX157" s="747"/>
      <c r="AY157" s="747"/>
      <c r="AZ157" s="747"/>
      <c r="BA157" s="747"/>
      <c r="BB157" s="747"/>
      <c r="BC157" s="747"/>
      <c r="BD157" s="442"/>
      <c r="BE157" s="442"/>
      <c r="BF157" s="442"/>
      <c r="BG157" s="442"/>
      <c r="BH157" s="442"/>
    </row>
    <row r="158" spans="1:60" s="598" customFormat="1" ht="10" x14ac:dyDescent="0.2">
      <c r="A158" s="62"/>
      <c r="B158" s="66" t="s">
        <v>162</v>
      </c>
      <c r="C158" s="62"/>
      <c r="D158" s="148">
        <f>'Manure N2O'!V102</f>
        <v>267754.91371738561</v>
      </c>
      <c r="E158" s="148">
        <f>'Manure N2O'!W102</f>
        <v>90450.441264668072</v>
      </c>
      <c r="F158" s="148">
        <f>'Manure N2O'!X102</f>
        <v>78776.819289735591</v>
      </c>
      <c r="G158" s="148">
        <f>'Manure N2O'!Y102</f>
        <v>26603.761845423051</v>
      </c>
      <c r="H158" s="148">
        <f>'Manure N2O'!Z102</f>
        <v>38638.011963958968</v>
      </c>
      <c r="I158" s="148">
        <f>'Manure N2O'!AA102</f>
        <v>38398.061523770601</v>
      </c>
      <c r="J158" s="148">
        <f>'Manure N2O'!AB102</f>
        <v>45452.98857803992</v>
      </c>
      <c r="K158" s="148">
        <f>'Manure N2O'!AC102</f>
        <v>38018.814799723063</v>
      </c>
      <c r="L158" s="148">
        <f>'Manure N2O'!AD102</f>
        <v>17395.152576418313</v>
      </c>
      <c r="M158" s="148">
        <f>'Manure N2O'!AE102</f>
        <v>8118.0149996393657</v>
      </c>
      <c r="N158" s="148">
        <f>'Manure N2O'!AF102</f>
        <v>8118.0149996393657</v>
      </c>
      <c r="O158" s="148">
        <f>'Manure N2O'!AG102</f>
        <v>9277.8262862533193</v>
      </c>
      <c r="P158" s="148">
        <f>'Manure N2O'!AH102</f>
        <v>12888.205646859502</v>
      </c>
      <c r="Q158" s="148">
        <f>'Manure N2O'!AI102</f>
        <v>3866.4616940577534</v>
      </c>
      <c r="R158" s="148">
        <f>'Manure N2O'!AJ102</f>
        <v>-5155.2822587439969</v>
      </c>
      <c r="S158" s="148">
        <f>'Manure N2O'!AK102</f>
        <v>-14177.026211545746</v>
      </c>
      <c r="T158" s="148">
        <f>'Manure N2O'!AL102</f>
        <v>-23198.770164347497</v>
      </c>
      <c r="U158" s="82"/>
      <c r="V158" s="148">
        <f>D158*'WMS VS Distribution'!F$5</f>
        <v>1078.0204464748854</v>
      </c>
      <c r="W158" s="148">
        <f>E158*'WMS VS Distribution'!G$5</f>
        <v>364.16670649378494</v>
      </c>
      <c r="X158" s="148">
        <f>F158*'WMS VS Distribution'!W$5</f>
        <v>5202.9940725642073</v>
      </c>
      <c r="Y158" s="148">
        <f>G158*'WMS VS Distribution'!Z$5</f>
        <v>1541.7904962005705</v>
      </c>
      <c r="Z158" s="148">
        <f>H158*'WMS VS Distribution'!AE$5</f>
        <v>1718.0322210140996</v>
      </c>
      <c r="AA158" s="148">
        <f>I158*'WMS VS Distribution'!AF$5</f>
        <v>1603.7723210776771</v>
      </c>
      <c r="AB158" s="148">
        <f>J158*'WMS VS Distribution'!AG$5</f>
        <v>1891.5676481382984</v>
      </c>
      <c r="AC158" s="148">
        <f>K158*'WMS VS Distribution'!AH$5</f>
        <v>1582.1877140651354</v>
      </c>
      <c r="AD158" s="148">
        <f>L158*'WMS VS Distribution'!AI$5</f>
        <v>723.91516767897826</v>
      </c>
      <c r="AE158" s="148">
        <f>M158*'WMS VS Distribution'!AJ$5</f>
        <v>337.83861129514878</v>
      </c>
      <c r="AF158" s="148">
        <f>N158*'WMS VS Distribution'!AK$5</f>
        <v>337.83861129514878</v>
      </c>
      <c r="AG158" s="148">
        <f>O158*'WMS VS Distribution'!AL$5</f>
        <v>371.11305145013279</v>
      </c>
      <c r="AH158" s="148">
        <f>P158*'WMS VS Distribution'!AM$5</f>
        <v>589.67772124378507</v>
      </c>
      <c r="AI158" s="148">
        <f>Q158*'WMS VS Distribution'!AT$5</f>
        <v>176.90331637313108</v>
      </c>
      <c r="AJ158" s="148">
        <f>R158*'WMS VS Distribution'!AU$5</f>
        <v>-235.871088497523</v>
      </c>
      <c r="AK158" s="148">
        <f>S158*'WMS VS Distribution'!AV$5</f>
        <v>-648.64549336817709</v>
      </c>
      <c r="AL158" s="148">
        <f>T158*'WMS VS Distribution'!AW$5</f>
        <v>-1061.4198982388311</v>
      </c>
      <c r="AM158" s="747" t="s">
        <v>252</v>
      </c>
      <c r="AN158" s="749">
        <v>0.02</v>
      </c>
      <c r="AO158" s="747" t="s">
        <v>252</v>
      </c>
      <c r="AP158" s="134">
        <f>44/28</f>
        <v>1.5714285714285714</v>
      </c>
      <c r="AQ158" s="747" t="s">
        <v>214</v>
      </c>
      <c r="AR158" s="90">
        <f t="shared" ref="AR158:AX160" si="303">V158*$AN158*$AP158</f>
        <v>33.880642603496398</v>
      </c>
      <c r="AS158" s="90">
        <f t="shared" si="303"/>
        <v>11.445239346947526</v>
      </c>
      <c r="AT158" s="90">
        <f t="shared" si="303"/>
        <v>163.52267085201794</v>
      </c>
      <c r="AU158" s="90">
        <f t="shared" si="303"/>
        <v>48.456272737732213</v>
      </c>
      <c r="AV158" s="90">
        <f t="shared" si="303"/>
        <v>53.995298374728847</v>
      </c>
      <c r="AW158" s="90">
        <f t="shared" si="303"/>
        <v>50.404272948155565</v>
      </c>
      <c r="AX158" s="90">
        <f t="shared" si="303"/>
        <v>59.449268941489379</v>
      </c>
      <c r="AY158" s="90">
        <f t="shared" ref="AY158:AY160" si="304">AC158*$AN158*$AP158</f>
        <v>49.725899584904255</v>
      </c>
      <c r="AZ158" s="90">
        <f t="shared" ref="AZ158:AZ160" si="305">AD158*$AN158*$AP158</f>
        <v>22.75161955562503</v>
      </c>
      <c r="BA158" s="90">
        <f t="shared" ref="BA158:BH160" si="306">AE158*$AN158*$AP158</f>
        <v>10.617784926418961</v>
      </c>
      <c r="BB158" s="90">
        <f t="shared" si="306"/>
        <v>10.617784926418961</v>
      </c>
      <c r="BC158" s="90">
        <f t="shared" si="306"/>
        <v>11.663553045575602</v>
      </c>
      <c r="BD158" s="438">
        <f t="shared" si="306"/>
        <v>18.532728381947528</v>
      </c>
      <c r="BE158" s="438">
        <f t="shared" si="306"/>
        <v>5.5598185145841192</v>
      </c>
      <c r="BF158" s="438">
        <f t="shared" si="306"/>
        <v>-7.4130913527792952</v>
      </c>
      <c r="BG158" s="438">
        <f t="shared" si="306"/>
        <v>-20.38600122014271</v>
      </c>
      <c r="BH158" s="438">
        <f t="shared" si="306"/>
        <v>-33.358911087506122</v>
      </c>
    </row>
    <row r="159" spans="1:60" s="598" customFormat="1" ht="10" x14ac:dyDescent="0.2">
      <c r="A159" s="62"/>
      <c r="B159" s="66" t="s">
        <v>163</v>
      </c>
      <c r="C159" s="62"/>
      <c r="D159" s="148">
        <f>'Manure N2O'!V103</f>
        <v>79528.526815363337</v>
      </c>
      <c r="E159" s="148">
        <f>'Manure N2O'!W103</f>
        <v>17832.403511581582</v>
      </c>
      <c r="F159" s="148">
        <f>'Manure N2O'!X103</f>
        <v>11781.903908383956</v>
      </c>
      <c r="G159" s="148">
        <f>'Manure N2O'!Y103</f>
        <v>8177.8304183132441</v>
      </c>
      <c r="H159" s="148">
        <f>'Manure N2O'!Z103</f>
        <v>9119.3296252353302</v>
      </c>
      <c r="I159" s="148">
        <f>'Manure N2O'!AA103</f>
        <v>9272.9716688726021</v>
      </c>
      <c r="J159" s="148">
        <f>'Manure N2O'!AB103</f>
        <v>9550.5265490781094</v>
      </c>
      <c r="K159" s="148">
        <f>'Manure N2O'!AC103</f>
        <v>10235.811307561395</v>
      </c>
      <c r="L159" s="148">
        <f>'Manure N2O'!AD103</f>
        <v>9548.4812517301707</v>
      </c>
      <c r="M159" s="148">
        <f>'Manure N2O'!AE103</f>
        <v>9464.5631748627948</v>
      </c>
      <c r="N159" s="148">
        <f>'Manure N2O'!AF103</f>
        <v>9464.5631748627948</v>
      </c>
      <c r="O159" s="148">
        <f>'Manure N2O'!AG103</f>
        <v>9456.888334438092</v>
      </c>
      <c r="P159" s="148">
        <f>'Manure N2O'!AH103</f>
        <v>8902.0047568317696</v>
      </c>
      <c r="Q159" s="148">
        <f>'Manure N2O'!AI103</f>
        <v>8126.2853997847396</v>
      </c>
      <c r="R159" s="148">
        <f>'Manure N2O'!AJ103</f>
        <v>7350.5660427377279</v>
      </c>
      <c r="S159" s="148">
        <f>'Manure N2O'!AK103</f>
        <v>6574.8466856906643</v>
      </c>
      <c r="T159" s="148">
        <f>'Manure N2O'!AL103</f>
        <v>5799.1273286436526</v>
      </c>
      <c r="U159" s="82"/>
      <c r="V159" s="148">
        <f>D159*'WMS VS Distribution'!F$12</f>
        <v>0</v>
      </c>
      <c r="W159" s="148">
        <f>E159*'WMS VS Distribution'!G$12</f>
        <v>0</v>
      </c>
      <c r="X159" s="148">
        <f>F159*'WMS VS Distribution'!W$12</f>
        <v>0</v>
      </c>
      <c r="Y159" s="148">
        <f>G159*'WMS VS Distribution'!Z$12</f>
        <v>0</v>
      </c>
      <c r="Z159" s="148">
        <f>H159*'WMS VS Distribution'!AE$12</f>
        <v>0</v>
      </c>
      <c r="AA159" s="148">
        <f>I159*'WMS VS Distribution'!AF$12</f>
        <v>0</v>
      </c>
      <c r="AB159" s="148">
        <f>J159*'WMS VS Distribution'!AG$12</f>
        <v>0</v>
      </c>
      <c r="AC159" s="148">
        <f>K159*'WMS VS Distribution'!AH$12</f>
        <v>0</v>
      </c>
      <c r="AD159" s="148">
        <f>L159*'WMS VS Distribution'!AI$12</f>
        <v>0</v>
      </c>
      <c r="AE159" s="148">
        <f>M159*'WMS VS Distribution'!AJ$12</f>
        <v>0</v>
      </c>
      <c r="AF159" s="148">
        <f>N159*'WMS VS Distribution'!AK$12</f>
        <v>0</v>
      </c>
      <c r="AG159" s="148">
        <f>O159*'WMS VS Distribution'!AL$12</f>
        <v>0</v>
      </c>
      <c r="AH159" s="148">
        <f>P159*'WMS VS Distribution'!AM$12</f>
        <v>0</v>
      </c>
      <c r="AI159" s="148">
        <f>Q159*'WMS VS Distribution'!AT$12</f>
        <v>0</v>
      </c>
      <c r="AJ159" s="148">
        <f>R159*'WMS VS Distribution'!AU$12</f>
        <v>0</v>
      </c>
      <c r="AK159" s="148">
        <f>S159*'WMS VS Distribution'!AV$12</f>
        <v>0</v>
      </c>
      <c r="AL159" s="148">
        <f>T159*'WMS VS Distribution'!AW$12</f>
        <v>0</v>
      </c>
      <c r="AM159" s="747" t="s">
        <v>252</v>
      </c>
      <c r="AN159" s="749">
        <v>0.02</v>
      </c>
      <c r="AO159" s="747" t="s">
        <v>252</v>
      </c>
      <c r="AP159" s="134">
        <f>44/28</f>
        <v>1.5714285714285714</v>
      </c>
      <c r="AQ159" s="747" t="s">
        <v>214</v>
      </c>
      <c r="AR159" s="90">
        <f t="shared" si="303"/>
        <v>0</v>
      </c>
      <c r="AS159" s="90">
        <f t="shared" si="303"/>
        <v>0</v>
      </c>
      <c r="AT159" s="90">
        <f t="shared" si="303"/>
        <v>0</v>
      </c>
      <c r="AU159" s="90">
        <f t="shared" si="303"/>
        <v>0</v>
      </c>
      <c r="AV159" s="90">
        <f t="shared" si="303"/>
        <v>0</v>
      </c>
      <c r="AW159" s="90">
        <f t="shared" si="303"/>
        <v>0</v>
      </c>
      <c r="AX159" s="90">
        <f t="shared" si="303"/>
        <v>0</v>
      </c>
      <c r="AY159" s="90">
        <f t="shared" si="304"/>
        <v>0</v>
      </c>
      <c r="AZ159" s="90">
        <f t="shared" si="305"/>
        <v>0</v>
      </c>
      <c r="BA159" s="90">
        <f t="shared" si="306"/>
        <v>0</v>
      </c>
      <c r="BB159" s="90">
        <f t="shared" si="306"/>
        <v>0</v>
      </c>
      <c r="BC159" s="90">
        <f t="shared" si="306"/>
        <v>0</v>
      </c>
      <c r="BD159" s="438">
        <f t="shared" si="306"/>
        <v>0</v>
      </c>
      <c r="BE159" s="438">
        <f t="shared" si="306"/>
        <v>0</v>
      </c>
      <c r="BF159" s="438">
        <f t="shared" si="306"/>
        <v>0</v>
      </c>
      <c r="BG159" s="438">
        <f t="shared" si="306"/>
        <v>0</v>
      </c>
      <c r="BH159" s="438">
        <f t="shared" si="306"/>
        <v>0</v>
      </c>
    </row>
    <row r="160" spans="1:60" s="598" customFormat="1" ht="10" x14ac:dyDescent="0.2">
      <c r="A160" s="62"/>
      <c r="B160" s="66" t="s">
        <v>166</v>
      </c>
      <c r="C160" s="62"/>
      <c r="D160" s="148">
        <f>'Manure N2O'!V104</f>
        <v>0</v>
      </c>
      <c r="E160" s="148">
        <f>'Manure N2O'!W104</f>
        <v>0</v>
      </c>
      <c r="F160" s="148">
        <f>'Manure N2O'!X104</f>
        <v>0</v>
      </c>
      <c r="G160" s="148">
        <f>'Manure N2O'!Y104</f>
        <v>0</v>
      </c>
      <c r="H160" s="148">
        <f>'Manure N2O'!Z104</f>
        <v>0</v>
      </c>
      <c r="I160" s="148">
        <f>'Manure N2O'!AA104</f>
        <v>0</v>
      </c>
      <c r="J160" s="148">
        <f>'Manure N2O'!AB104</f>
        <v>0</v>
      </c>
      <c r="K160" s="148">
        <f>'Manure N2O'!AC104</f>
        <v>0</v>
      </c>
      <c r="L160" s="148">
        <f>'Manure N2O'!AD104</f>
        <v>0</v>
      </c>
      <c r="M160" s="148">
        <f>'Manure N2O'!AE104</f>
        <v>0</v>
      </c>
      <c r="N160" s="148">
        <f>'Manure N2O'!AF104</f>
        <v>0</v>
      </c>
      <c r="O160" s="148">
        <f>'Manure N2O'!AG104</f>
        <v>0</v>
      </c>
      <c r="P160" s="148">
        <f>'Manure N2O'!AH104</f>
        <v>0</v>
      </c>
      <c r="Q160" s="148">
        <f>'Manure N2O'!AI104</f>
        <v>0</v>
      </c>
      <c r="R160" s="148">
        <f>'Manure N2O'!AJ104</f>
        <v>0</v>
      </c>
      <c r="S160" s="148">
        <f>'Manure N2O'!AK104</f>
        <v>0</v>
      </c>
      <c r="T160" s="148">
        <f>'Manure N2O'!AL104</f>
        <v>0</v>
      </c>
      <c r="U160" s="82"/>
      <c r="V160" s="148">
        <f>D160*'WMS VS Distribution'!F$15</f>
        <v>0</v>
      </c>
      <c r="W160" s="148">
        <f>E160*'WMS VS Distribution'!G$15</f>
        <v>0</v>
      </c>
      <c r="X160" s="148">
        <f>F160*'WMS VS Distribution'!W$15</f>
        <v>0</v>
      </c>
      <c r="Y160" s="148">
        <f>G160*'WMS VS Distribution'!Z$15</f>
        <v>0</v>
      </c>
      <c r="Z160" s="148">
        <f>H160*'WMS VS Distribution'!AE$15</f>
        <v>0</v>
      </c>
      <c r="AA160" s="148">
        <f>I160*'WMS VS Distribution'!AF$15</f>
        <v>0</v>
      </c>
      <c r="AB160" s="148">
        <f>J160*'WMS VS Distribution'!AG$15</f>
        <v>0</v>
      </c>
      <c r="AC160" s="148">
        <f>K160*'WMS VS Distribution'!AH$15</f>
        <v>0</v>
      </c>
      <c r="AD160" s="148">
        <f>L160*'WMS VS Distribution'!AI$15</f>
        <v>0</v>
      </c>
      <c r="AE160" s="148">
        <f>M160*'WMS VS Distribution'!AJ$15</f>
        <v>0</v>
      </c>
      <c r="AF160" s="148">
        <f>N160*'WMS VS Distribution'!AK$15</f>
        <v>0</v>
      </c>
      <c r="AG160" s="148">
        <f>O160*'WMS VS Distribution'!AL$15</f>
        <v>0</v>
      </c>
      <c r="AH160" s="148">
        <f>P160*'WMS VS Distribution'!AM$15</f>
        <v>0</v>
      </c>
      <c r="AI160" s="148">
        <f>Q160*'WMS VS Distribution'!AT$15</f>
        <v>0</v>
      </c>
      <c r="AJ160" s="148">
        <f>R160*'WMS VS Distribution'!AU$15</f>
        <v>0</v>
      </c>
      <c r="AK160" s="148">
        <f>S160*'WMS VS Distribution'!AV$15</f>
        <v>0</v>
      </c>
      <c r="AL160" s="148">
        <f>T160*'WMS VS Distribution'!AW$15</f>
        <v>0</v>
      </c>
      <c r="AM160" s="747" t="s">
        <v>252</v>
      </c>
      <c r="AN160" s="749">
        <v>0.02</v>
      </c>
      <c r="AO160" s="747" t="s">
        <v>252</v>
      </c>
      <c r="AP160" s="134">
        <f>44/28</f>
        <v>1.5714285714285714</v>
      </c>
      <c r="AQ160" s="747" t="s">
        <v>214</v>
      </c>
      <c r="AR160" s="90">
        <f t="shared" si="303"/>
        <v>0</v>
      </c>
      <c r="AS160" s="90">
        <f t="shared" si="303"/>
        <v>0</v>
      </c>
      <c r="AT160" s="90">
        <f t="shared" si="303"/>
        <v>0</v>
      </c>
      <c r="AU160" s="90">
        <f t="shared" si="303"/>
        <v>0</v>
      </c>
      <c r="AV160" s="90">
        <f t="shared" si="303"/>
        <v>0</v>
      </c>
      <c r="AW160" s="90">
        <f t="shared" si="303"/>
        <v>0</v>
      </c>
      <c r="AX160" s="90">
        <f t="shared" si="303"/>
        <v>0</v>
      </c>
      <c r="AY160" s="90">
        <f t="shared" si="304"/>
        <v>0</v>
      </c>
      <c r="AZ160" s="90">
        <f t="shared" si="305"/>
        <v>0</v>
      </c>
      <c r="BA160" s="90">
        <f t="shared" si="306"/>
        <v>0</v>
      </c>
      <c r="BB160" s="90">
        <f t="shared" si="306"/>
        <v>0</v>
      </c>
      <c r="BC160" s="90">
        <f t="shared" si="306"/>
        <v>0</v>
      </c>
      <c r="BD160" s="438">
        <f t="shared" si="306"/>
        <v>0</v>
      </c>
      <c r="BE160" s="438">
        <f t="shared" si="306"/>
        <v>0</v>
      </c>
      <c r="BF160" s="438">
        <f t="shared" si="306"/>
        <v>0</v>
      </c>
      <c r="BG160" s="438">
        <f t="shared" si="306"/>
        <v>0</v>
      </c>
      <c r="BH160" s="438">
        <f t="shared" si="306"/>
        <v>0</v>
      </c>
    </row>
    <row r="161" spans="1:60" s="598" customFormat="1" ht="10" x14ac:dyDescent="0.2">
      <c r="A161" s="62"/>
      <c r="B161" s="66"/>
      <c r="C161" s="62"/>
      <c r="D161" s="1331"/>
      <c r="E161" s="1331"/>
      <c r="F161" s="1331"/>
      <c r="G161" s="1331"/>
      <c r="H161" s="1331"/>
      <c r="I161" s="1331"/>
      <c r="J161" s="104"/>
      <c r="K161" s="104"/>
      <c r="L161" s="104"/>
      <c r="M161" s="104"/>
      <c r="N161" s="104"/>
      <c r="O161" s="104"/>
      <c r="P161" s="104"/>
      <c r="Q161" s="104"/>
      <c r="R161" s="104"/>
      <c r="S161" s="104"/>
      <c r="T161" s="104"/>
      <c r="U161" s="82"/>
      <c r="V161" s="104"/>
      <c r="W161" s="104"/>
      <c r="X161" s="104"/>
      <c r="Y161" s="104"/>
      <c r="Z161" s="104"/>
      <c r="AA161" s="104"/>
      <c r="AB161" s="104"/>
      <c r="AC161" s="104"/>
      <c r="AD161" s="104"/>
      <c r="AE161" s="104"/>
      <c r="AF161" s="104"/>
      <c r="AG161" s="104"/>
      <c r="AH161" s="104"/>
      <c r="AI161" s="104"/>
      <c r="AJ161" s="104"/>
      <c r="AK161" s="104"/>
      <c r="AL161" s="104"/>
      <c r="AM161" s="747"/>
      <c r="AN161" s="747"/>
      <c r="AO161" s="747"/>
      <c r="AP161" s="132"/>
      <c r="AQ161" s="747"/>
      <c r="AR161" s="135"/>
      <c r="AS161" s="135"/>
      <c r="AT161" s="135"/>
      <c r="AU161" s="62"/>
      <c r="AV161" s="62"/>
      <c r="AW161" s="135"/>
      <c r="AX161" s="135"/>
      <c r="AY161" s="135"/>
      <c r="AZ161" s="135"/>
      <c r="BA161" s="135"/>
      <c r="BB161" s="135"/>
      <c r="BC161" s="135"/>
      <c r="BD161" s="442"/>
      <c r="BE161" s="442"/>
      <c r="BF161" s="442"/>
      <c r="BG161" s="442"/>
      <c r="BH161" s="442"/>
    </row>
    <row r="162" spans="1:60" s="598" customFormat="1" ht="10" x14ac:dyDescent="0.2">
      <c r="A162" s="62"/>
      <c r="B162" s="66" t="s">
        <v>169</v>
      </c>
      <c r="C162" s="62"/>
      <c r="D162" s="148">
        <f>'Manure N2O'!V106</f>
        <v>666996.34249936102</v>
      </c>
      <c r="E162" s="148">
        <f>'Manure N2O'!W106</f>
        <v>555641.87415497529</v>
      </c>
      <c r="F162" s="148">
        <f>'Manure N2O'!X106</f>
        <v>827127.08302135649</v>
      </c>
      <c r="G162" s="148">
        <f>'Manure N2O'!Y106</f>
        <v>568675.78435295296</v>
      </c>
      <c r="H162" s="148">
        <f>'Manure N2O'!Z106</f>
        <v>536073.61545175128</v>
      </c>
      <c r="I162" s="148">
        <f>'Manure N2O'!AA106</f>
        <v>581127.20606947446</v>
      </c>
      <c r="J162" s="148">
        <f>'Manure N2O'!AB106</f>
        <v>601586.54487266229</v>
      </c>
      <c r="K162" s="148">
        <f>'Manure N2O'!AC106</f>
        <v>613314.06286032731</v>
      </c>
      <c r="L162" s="148">
        <f>'Manure N2O'!AD106</f>
        <v>617567.03106652398</v>
      </c>
      <c r="M162" s="148">
        <f>'Manure N2O'!AE106</f>
        <v>616094.86449054303</v>
      </c>
      <c r="N162" s="148">
        <f>'Manure N2O'!AF106</f>
        <v>590567.42787420191</v>
      </c>
      <c r="O162" s="148">
        <f>'Manure N2O'!AG106</f>
        <v>648348.67398619605</v>
      </c>
      <c r="P162" s="148">
        <f>'Manure N2O'!AH106</f>
        <v>598237.77958745032</v>
      </c>
      <c r="Q162" s="148">
        <f>'Manure N2O'!AI106</f>
        <v>590380.95107157121</v>
      </c>
      <c r="R162" s="148">
        <f>'Manure N2O'!AJ106</f>
        <v>582524.12255569256</v>
      </c>
      <c r="S162" s="148">
        <f>'Manure N2O'!AK106</f>
        <v>574667.29403981403</v>
      </c>
      <c r="T162" s="148">
        <f>'Manure N2O'!AL106</f>
        <v>566810.46552393492</v>
      </c>
      <c r="U162" s="82"/>
      <c r="V162" s="148">
        <f>D162*'WMS VS Distribution'!F$16</f>
        <v>666996.34249936102</v>
      </c>
      <c r="W162" s="148">
        <f>E162*'WMS VS Distribution'!G$16</f>
        <v>555641.87415497529</v>
      </c>
      <c r="X162" s="148">
        <f>F162*'WMS VS Distribution'!W$16</f>
        <v>827127.08302135649</v>
      </c>
      <c r="Y162" s="148">
        <f>G162*'WMS VS Distribution'!Z$16</f>
        <v>568675.78435295296</v>
      </c>
      <c r="Z162" s="148">
        <f>H162*'WMS VS Distribution'!AE$16</f>
        <v>536073.61545175128</v>
      </c>
      <c r="AA162" s="148">
        <f>I162*'WMS VS Distribution'!AF$16</f>
        <v>581127.20606947446</v>
      </c>
      <c r="AB162" s="148">
        <f>J162*'WMS VS Distribution'!AG$16</f>
        <v>601586.54487266229</v>
      </c>
      <c r="AC162" s="148">
        <f>K162*'WMS VS Distribution'!AH$16</f>
        <v>613314.06286032731</v>
      </c>
      <c r="AD162" s="148">
        <f>L162*'WMS VS Distribution'!AI$16</f>
        <v>617567.03106652398</v>
      </c>
      <c r="AE162" s="148">
        <f>M162*'WMS VS Distribution'!AJ$16</f>
        <v>616094.86449054303</v>
      </c>
      <c r="AF162" s="148">
        <f>N162*'WMS VS Distribution'!AK$16</f>
        <v>590567.42787420191</v>
      </c>
      <c r="AG162" s="148">
        <f>O162*'WMS VS Distribution'!AL$16</f>
        <v>648348.67398619605</v>
      </c>
      <c r="AH162" s="148">
        <f>P162*'WMS VS Distribution'!AO$16</f>
        <v>598237.77958745032</v>
      </c>
      <c r="AI162" s="148">
        <f>Q162*'WMS VS Distribution'!AT$16</f>
        <v>590380.95107157121</v>
      </c>
      <c r="AJ162" s="148">
        <f>R162*'WMS VS Distribution'!AU$16</f>
        <v>582524.12255569256</v>
      </c>
      <c r="AK162" s="148">
        <f>S162*'WMS VS Distribution'!AV$16</f>
        <v>574667.29403981403</v>
      </c>
      <c r="AL162" s="148">
        <f>T162*'WMS VS Distribution'!AW$16</f>
        <v>566810.46552393492</v>
      </c>
      <c r="AM162" s="747" t="s">
        <v>252</v>
      </c>
      <c r="AN162" s="749">
        <v>0.02</v>
      </c>
      <c r="AO162" s="747" t="s">
        <v>252</v>
      </c>
      <c r="AP162" s="134">
        <f t="shared" ref="AP162:AP173" si="307">44/28</f>
        <v>1.5714285714285714</v>
      </c>
      <c r="AQ162" s="747" t="s">
        <v>214</v>
      </c>
      <c r="AR162" s="90">
        <f t="shared" ref="AR162:AX163" si="308">V162*$AN162*$AP162</f>
        <v>20962.74219283706</v>
      </c>
      <c r="AS162" s="90">
        <f t="shared" si="308"/>
        <v>17463.030330584937</v>
      </c>
      <c r="AT162" s="90">
        <f t="shared" si="308"/>
        <v>25995.422609242632</v>
      </c>
      <c r="AU162" s="90">
        <f t="shared" si="308"/>
        <v>17872.667508235667</v>
      </c>
      <c r="AV162" s="90">
        <f t="shared" si="308"/>
        <v>16848.027914197897</v>
      </c>
      <c r="AW162" s="90">
        <f t="shared" si="308"/>
        <v>18263.997905040625</v>
      </c>
      <c r="AX162" s="90">
        <f t="shared" si="308"/>
        <v>18907.005695997959</v>
      </c>
      <c r="AY162" s="90">
        <f t="shared" ref="AY162:AY163" si="309">AC162*$AN162*$AP162</f>
        <v>19275.584832753146</v>
      </c>
      <c r="AZ162" s="90">
        <f t="shared" ref="AZ162:AZ163" si="310">AD162*$AN162*$AP162</f>
        <v>19409.24954780504</v>
      </c>
      <c r="BA162" s="90">
        <f t="shared" ref="BA162:BH163" si="311">AE162*$AN162*$AP162</f>
        <v>19362.981455417066</v>
      </c>
      <c r="BB162" s="90">
        <f t="shared" si="311"/>
        <v>18560.690590332058</v>
      </c>
      <c r="BC162" s="90">
        <f t="shared" si="311"/>
        <v>20376.672610994734</v>
      </c>
      <c r="BD162" s="438">
        <f t="shared" si="311"/>
        <v>18801.758787034152</v>
      </c>
      <c r="BE162" s="438">
        <f t="shared" si="311"/>
        <v>18554.829890820809</v>
      </c>
      <c r="BF162" s="438">
        <f t="shared" si="311"/>
        <v>18307.90099460748</v>
      </c>
      <c r="BG162" s="438">
        <f t="shared" si="311"/>
        <v>18060.972098394155</v>
      </c>
      <c r="BH162" s="438">
        <f t="shared" si="311"/>
        <v>17814.043202180812</v>
      </c>
    </row>
    <row r="163" spans="1:60" s="598" customFormat="1" ht="10" x14ac:dyDescent="0.2">
      <c r="A163" s="62"/>
      <c r="B163" s="66" t="s">
        <v>170</v>
      </c>
      <c r="C163" s="62"/>
      <c r="D163" s="148">
        <f>'Manure N2O'!V107</f>
        <v>72957.084907291137</v>
      </c>
      <c r="E163" s="148">
        <f>'Manure N2O'!W107</f>
        <v>57432.995303447176</v>
      </c>
      <c r="F163" s="148">
        <f>'Manure N2O'!X107</f>
        <v>80619.630165930517</v>
      </c>
      <c r="G163" s="148">
        <f>'Manure N2O'!Y107</f>
        <v>45762.771200024021</v>
      </c>
      <c r="H163" s="148">
        <f>'Manure N2O'!Z107</f>
        <v>47752.864311010926</v>
      </c>
      <c r="I163" s="148">
        <f>'Manure N2O'!AA107</f>
        <v>51040.381090701048</v>
      </c>
      <c r="J163" s="148">
        <f>'Manure N2O'!AB107</f>
        <v>59266.548575805449</v>
      </c>
      <c r="K163" s="148">
        <f>'Manure N2O'!AC107</f>
        <v>52863.647336527945</v>
      </c>
      <c r="L163" s="148">
        <f>'Manure N2O'!AD107</f>
        <v>58799.565364962014</v>
      </c>
      <c r="M163" s="148">
        <f>'Manure N2O'!AE107</f>
        <v>49544.662710536788</v>
      </c>
      <c r="N163" s="148">
        <f>'Manure N2O'!AF107</f>
        <v>54795.292805742894</v>
      </c>
      <c r="O163" s="148">
        <f>'Manure N2O'!AG107</f>
        <v>62136.075351063097</v>
      </c>
      <c r="P163" s="148">
        <f>'Manure N2O'!AH107</f>
        <v>59912.335331710077</v>
      </c>
      <c r="Q163" s="148">
        <f>'Manure N2O'!AI107</f>
        <v>64390.914011577901</v>
      </c>
      <c r="R163" s="148">
        <f>'Manure N2O'!AJ107</f>
        <v>68869.492691445907</v>
      </c>
      <c r="S163" s="148">
        <f>'Manure N2O'!AK107</f>
        <v>73348.071371313723</v>
      </c>
      <c r="T163" s="148">
        <f>'Manure N2O'!AL107</f>
        <v>77826.650051181481</v>
      </c>
      <c r="U163" s="82"/>
      <c r="V163" s="148">
        <f>D163*'WMS VS Distribution'!F$18</f>
        <v>72957.084907291137</v>
      </c>
      <c r="W163" s="148">
        <f>E163*'WMS VS Distribution'!G$18</f>
        <v>57432.995303447176</v>
      </c>
      <c r="X163" s="148">
        <f>F163*'WMS VS Distribution'!W$18</f>
        <v>80619.630165930517</v>
      </c>
      <c r="Y163" s="148">
        <f>G163*'WMS VS Distribution'!Z$18</f>
        <v>45762.771200024021</v>
      </c>
      <c r="Z163" s="148">
        <f>H163*'WMS VS Distribution'!AE$18</f>
        <v>47752.864311010926</v>
      </c>
      <c r="AA163" s="148">
        <f>I163*'WMS VS Distribution'!AF$18</f>
        <v>51040.381090701048</v>
      </c>
      <c r="AB163" s="148">
        <f>J163*'WMS VS Distribution'!AG$18</f>
        <v>59266.548575805449</v>
      </c>
      <c r="AC163" s="148">
        <f>K163*'WMS VS Distribution'!AH$18</f>
        <v>52863.647336527945</v>
      </c>
      <c r="AD163" s="148">
        <f>L163*'WMS VS Distribution'!AI$18</f>
        <v>58799.565364962014</v>
      </c>
      <c r="AE163" s="148">
        <f>M163*'WMS VS Distribution'!AJ$18</f>
        <v>49544.662710536788</v>
      </c>
      <c r="AF163" s="148">
        <f>N163*'WMS VS Distribution'!AK$18</f>
        <v>54795.292805742894</v>
      </c>
      <c r="AG163" s="148">
        <f>O163*'WMS VS Distribution'!AL$18</f>
        <v>62136.075351063097</v>
      </c>
      <c r="AH163" s="148">
        <f>P163*'WMS VS Distribution'!AO$18</f>
        <v>59912.335331710077</v>
      </c>
      <c r="AI163" s="148">
        <f>Q163*'WMS VS Distribution'!AT$18</f>
        <v>64390.914011577901</v>
      </c>
      <c r="AJ163" s="148">
        <f>R163*'WMS VS Distribution'!AU$18</f>
        <v>68869.492691445907</v>
      </c>
      <c r="AK163" s="148">
        <f>S163*'WMS VS Distribution'!AV$18</f>
        <v>73348.071371313723</v>
      </c>
      <c r="AL163" s="148">
        <f>T163*'WMS VS Distribution'!AW$18</f>
        <v>77826.650051181481</v>
      </c>
      <c r="AM163" s="747" t="s">
        <v>252</v>
      </c>
      <c r="AN163" s="749">
        <v>0.02</v>
      </c>
      <c r="AO163" s="747" t="s">
        <v>252</v>
      </c>
      <c r="AP163" s="134">
        <f t="shared" si="307"/>
        <v>1.5714285714285714</v>
      </c>
      <c r="AQ163" s="747" t="s">
        <v>214</v>
      </c>
      <c r="AR163" s="90">
        <f t="shared" si="308"/>
        <v>2292.9369542291502</v>
      </c>
      <c r="AS163" s="90">
        <f t="shared" si="308"/>
        <v>1805.0369952511971</v>
      </c>
      <c r="AT163" s="90">
        <f t="shared" si="308"/>
        <v>2533.7598052149592</v>
      </c>
      <c r="AU163" s="90">
        <f t="shared" si="308"/>
        <v>1438.2585234293263</v>
      </c>
      <c r="AV163" s="90">
        <f t="shared" si="308"/>
        <v>1500.8043069174862</v>
      </c>
      <c r="AW163" s="90">
        <f t="shared" si="308"/>
        <v>1604.1262628506045</v>
      </c>
      <c r="AX163" s="90">
        <f t="shared" si="308"/>
        <v>1862.6629552395998</v>
      </c>
      <c r="AY163" s="90">
        <f t="shared" si="309"/>
        <v>1661.4289162908783</v>
      </c>
      <c r="AZ163" s="90">
        <f t="shared" si="310"/>
        <v>1847.9863400416634</v>
      </c>
      <c r="BA163" s="90">
        <f t="shared" si="311"/>
        <v>1557.1179709025848</v>
      </c>
      <c r="BB163" s="90">
        <f t="shared" si="311"/>
        <v>1722.1377738947767</v>
      </c>
      <c r="BC163" s="90">
        <f t="shared" si="311"/>
        <v>1952.848082461983</v>
      </c>
      <c r="BD163" s="438">
        <f t="shared" si="311"/>
        <v>1882.9591104251738</v>
      </c>
      <c r="BE163" s="438">
        <f t="shared" si="311"/>
        <v>2023.7144403638767</v>
      </c>
      <c r="BF163" s="438">
        <f t="shared" si="311"/>
        <v>2164.4697703025854</v>
      </c>
      <c r="BG163" s="438">
        <f t="shared" si="311"/>
        <v>2305.2251002412881</v>
      </c>
      <c r="BH163" s="438">
        <f t="shared" si="311"/>
        <v>2445.9804301799895</v>
      </c>
    </row>
    <row r="164" spans="1:60" s="598" customFormat="1" ht="10.5" x14ac:dyDescent="0.25">
      <c r="A164" s="62"/>
      <c r="B164" s="66" t="s">
        <v>173</v>
      </c>
      <c r="C164" s="62"/>
      <c r="D164" s="148">
        <f>'Manure N2O'!V108</f>
        <v>118946.92745336847</v>
      </c>
      <c r="E164" s="148">
        <f>'Manure N2O'!W108</f>
        <v>13734.222188019992</v>
      </c>
      <c r="F164" s="148">
        <f>'Manure N2O'!X108</f>
        <v>19082.47628214892</v>
      </c>
      <c r="G164" s="148">
        <f>'Manure N2O'!Y108</f>
        <v>17728.26682917363</v>
      </c>
      <c r="H164" s="148">
        <f>'Manure N2O'!Z108</f>
        <v>15959.845671656847</v>
      </c>
      <c r="I164" s="148">
        <f>'Manure N2O'!AA108</f>
        <v>17447.734092816503</v>
      </c>
      <c r="J164" s="148">
        <f>'Manure N2O'!AB108</f>
        <v>14718.111930817626</v>
      </c>
      <c r="K164" s="148">
        <f>'Manure N2O'!AC108</f>
        <v>15665.310731895021</v>
      </c>
      <c r="L164" s="148">
        <f>'Manure N2O'!AD108</f>
        <v>14973.858558205297</v>
      </c>
      <c r="M164" s="148">
        <f>'Manure N2O'!AE108</f>
        <v>16443.699936184097</v>
      </c>
      <c r="N164" s="148">
        <f>'Manure N2O'!AF108</f>
        <v>14478.171698351613</v>
      </c>
      <c r="O164" s="148">
        <f>'Manure N2O'!AG108</f>
        <v>14580.625779234224</v>
      </c>
      <c r="P164" s="148">
        <f>'Manure N2O'!AH108</f>
        <v>13129.147614104928</v>
      </c>
      <c r="Q164" s="148">
        <f>'Manure N2O'!AI108</f>
        <v>11448.825482241091</v>
      </c>
      <c r="R164" s="148">
        <f>'Manure N2O'!AJ108</f>
        <v>9768.5033503773302</v>
      </c>
      <c r="S164" s="148">
        <f>'Manure N2O'!AK108</f>
        <v>8088.1812185134877</v>
      </c>
      <c r="T164" s="148">
        <f>'Manure N2O'!AL108</f>
        <v>6407.8590866497307</v>
      </c>
      <c r="U164" s="82"/>
      <c r="V164" s="954">
        <f>SUM(V165:V166)</f>
        <v>73671.927510598049</v>
      </c>
      <c r="W164" s="954">
        <f>SUM(W165:W166)</f>
        <v>12320.305872787296</v>
      </c>
      <c r="X164" s="954">
        <f t="shared" ref="X164" si="312">SUM(X165:X166)</f>
        <v>16983.362346391517</v>
      </c>
      <c r="Y164" s="954">
        <f t="shared" ref="Y164" si="313">SUM(Y165:Y166)</f>
        <v>15024.776665093877</v>
      </c>
      <c r="Z164" s="954">
        <f t="shared" ref="Z164" si="314">SUM(Z165:Z166)</f>
        <v>13959.724666998378</v>
      </c>
      <c r="AA164" s="954">
        <f t="shared" ref="AA164:AC164" si="315">SUM(AA165:AA166)</f>
        <v>15179.190331767055</v>
      </c>
      <c r="AB164" s="954">
        <f t="shared" ref="AB164:AD164" si="316">SUM(AB165:AB166)</f>
        <v>12057.879410298065</v>
      </c>
      <c r="AC164" s="954">
        <f t="shared" si="315"/>
        <v>12338.361469115343</v>
      </c>
      <c r="AD164" s="954">
        <f t="shared" si="316"/>
        <v>11899.463106059791</v>
      </c>
      <c r="AE164" s="954">
        <f t="shared" ref="AE164:AF164" si="317">SUM(AE165:AE166)</f>
        <v>13214.553344424639</v>
      </c>
      <c r="AF164" s="954">
        <f t="shared" si="317"/>
        <v>11675.96992871353</v>
      </c>
      <c r="AG164" s="954">
        <f t="shared" ref="AG164" si="318">SUM(AG165:AG166)</f>
        <v>11356.203621225834</v>
      </c>
      <c r="AH164" s="954">
        <f t="shared" ref="AH164:AI164" si="319">SUM(AH165:AH166)</f>
        <v>10293.617458942268</v>
      </c>
      <c r="AI164" s="954">
        <f t="shared" si="319"/>
        <v>8577.1619281418225</v>
      </c>
      <c r="AJ164" s="954">
        <f t="shared" ref="AJ164:AL164" si="320">SUM(AJ165:AJ166)</f>
        <v>6860.7063973414542</v>
      </c>
      <c r="AK164" s="954">
        <f t="shared" si="320"/>
        <v>5144.250866541006</v>
      </c>
      <c r="AL164" s="954">
        <f t="shared" si="320"/>
        <v>3427.7953357406409</v>
      </c>
      <c r="AM164" s="747" t="s">
        <v>252</v>
      </c>
      <c r="AN164" s="749">
        <v>0.02</v>
      </c>
      <c r="AO164" s="747" t="s">
        <v>252</v>
      </c>
      <c r="AP164" s="134">
        <f t="shared" si="307"/>
        <v>1.5714285714285714</v>
      </c>
      <c r="AQ164" s="747" t="s">
        <v>214</v>
      </c>
      <c r="AR164" s="6">
        <f>SUM(AR165:AR166)</f>
        <v>2315.4034360473674</v>
      </c>
      <c r="AS164" s="6">
        <f>SUM(AS165:AS166)</f>
        <v>387.20961314474357</v>
      </c>
      <c r="AT164" s="6">
        <f>SUM(AT165:AT166)</f>
        <v>533.76281660087625</v>
      </c>
      <c r="AU164" s="6">
        <f t="shared" ref="AU164:BD164" si="321">SUM(AU165:AU166)</f>
        <v>472.2072666172362</v>
      </c>
      <c r="AV164" s="6">
        <f t="shared" si="321"/>
        <v>438.73420381994902</v>
      </c>
      <c r="AW164" s="6">
        <f t="shared" si="321"/>
        <v>477.06026756982169</v>
      </c>
      <c r="AX164" s="6">
        <f t="shared" si="321"/>
        <v>378.96192432365348</v>
      </c>
      <c r="AY164" s="6">
        <f t="shared" ref="AY164:AZ164" si="322">SUM(AY165:AY166)</f>
        <v>387.77707474362506</v>
      </c>
      <c r="AZ164" s="6">
        <f t="shared" si="322"/>
        <v>373.98312619045055</v>
      </c>
      <c r="BA164" s="6">
        <f t="shared" si="321"/>
        <v>415.31453368191717</v>
      </c>
      <c r="BB164" s="6">
        <f t="shared" ref="BB164:BC164" si="323">SUM(BB165:BB166)</f>
        <v>366.95905490242524</v>
      </c>
      <c r="BC164" s="6">
        <f t="shared" si="323"/>
        <v>356.90925666709762</v>
      </c>
      <c r="BD164" s="422">
        <f t="shared" si="321"/>
        <v>323.51369156675696</v>
      </c>
      <c r="BE164" s="422">
        <f t="shared" ref="BE164:BH164" si="324">SUM(BE165:BE166)</f>
        <v>269.5679463130287</v>
      </c>
      <c r="BF164" s="422">
        <f t="shared" si="324"/>
        <v>215.62220105930282</v>
      </c>
      <c r="BG164" s="422">
        <f t="shared" si="324"/>
        <v>161.67645580557448</v>
      </c>
      <c r="BH164" s="422">
        <f t="shared" si="324"/>
        <v>107.73071055184872</v>
      </c>
    </row>
    <row r="165" spans="1:60" s="598" customFormat="1" ht="10" x14ac:dyDescent="0.2">
      <c r="A165" s="62"/>
      <c r="B165" s="69" t="s">
        <v>174</v>
      </c>
      <c r="C165" s="62"/>
      <c r="D165" s="148">
        <f>'Manure N2O'!V109</f>
        <v>73671.927510598049</v>
      </c>
      <c r="E165" s="148">
        <f>'Manure N2O'!W109</f>
        <v>12320.305872787296</v>
      </c>
      <c r="F165" s="148">
        <f>'Manure N2O'!X109</f>
        <v>16983.362346391517</v>
      </c>
      <c r="G165" s="148">
        <f>'Manure N2O'!Y109</f>
        <v>15024.776665093877</v>
      </c>
      <c r="H165" s="148">
        <f>'Manure N2O'!Z109</f>
        <v>13959.724666998378</v>
      </c>
      <c r="I165" s="148">
        <f>'Manure N2O'!AA109</f>
        <v>15179.190331767055</v>
      </c>
      <c r="J165" s="148">
        <f>'Manure N2O'!AB109</f>
        <v>12057.879410298065</v>
      </c>
      <c r="K165" s="148">
        <f>'Manure N2O'!AC109</f>
        <v>12338.361469115343</v>
      </c>
      <c r="L165" s="148">
        <f>'Manure N2O'!AD109</f>
        <v>11899.463106059791</v>
      </c>
      <c r="M165" s="148">
        <f>'Manure N2O'!AE109</f>
        <v>13214.553344424639</v>
      </c>
      <c r="N165" s="148">
        <f>'Manure N2O'!AF109</f>
        <v>11675.96992871353</v>
      </c>
      <c r="O165" s="148">
        <f>'Manure N2O'!AG109</f>
        <v>11356.203621225834</v>
      </c>
      <c r="P165" s="148">
        <f>'Manure N2O'!AH109</f>
        <v>10293.617458942268</v>
      </c>
      <c r="Q165" s="148">
        <f>'Manure N2O'!AI109</f>
        <v>8577.1619281418225</v>
      </c>
      <c r="R165" s="148">
        <f>'Manure N2O'!AJ109</f>
        <v>6860.7063973414542</v>
      </c>
      <c r="S165" s="148">
        <f>'Manure N2O'!AK109</f>
        <v>5144.250866541006</v>
      </c>
      <c r="T165" s="148">
        <f>'Manure N2O'!AL109</f>
        <v>3427.7953357406409</v>
      </c>
      <c r="U165" s="82"/>
      <c r="V165" s="148">
        <f>D165*'WMS VS Distribution'!F$23</f>
        <v>73671.927510598049</v>
      </c>
      <c r="W165" s="148">
        <f>E165*'WMS VS Distribution'!G$23</f>
        <v>12320.305872787296</v>
      </c>
      <c r="X165" s="148">
        <f>F165*'WMS VS Distribution'!W$23</f>
        <v>16983.362346391517</v>
      </c>
      <c r="Y165" s="148">
        <f>G165*'WMS VS Distribution'!Z$23</f>
        <v>15024.776665093877</v>
      </c>
      <c r="Z165" s="148">
        <f>H165*'WMS VS Distribution'!AE$23</f>
        <v>13959.724666998378</v>
      </c>
      <c r="AA165" s="148">
        <f>I165*'WMS VS Distribution'!AF$23</f>
        <v>15179.190331767055</v>
      </c>
      <c r="AB165" s="148">
        <f>J165*'WMS VS Distribution'!AG$23</f>
        <v>12057.879410298065</v>
      </c>
      <c r="AC165" s="148">
        <f>K165*'WMS VS Distribution'!AH$23</f>
        <v>12338.361469115343</v>
      </c>
      <c r="AD165" s="148">
        <f>L165*'WMS VS Distribution'!AI$23</f>
        <v>11899.463106059791</v>
      </c>
      <c r="AE165" s="148">
        <f>M165*'WMS VS Distribution'!AJ$23</f>
        <v>13214.553344424639</v>
      </c>
      <c r="AF165" s="148">
        <f>N165*'WMS VS Distribution'!AK$23</f>
        <v>11675.96992871353</v>
      </c>
      <c r="AG165" s="148">
        <f>O165*'WMS VS Distribution'!AL$23</f>
        <v>11356.203621225834</v>
      </c>
      <c r="AH165" s="148">
        <f>P165*'WMS VS Distribution'!AO$23</f>
        <v>10293.617458942268</v>
      </c>
      <c r="AI165" s="148">
        <f>Q165*'WMS VS Distribution'!AT$23</f>
        <v>8577.1619281418225</v>
      </c>
      <c r="AJ165" s="148">
        <f>R165*'WMS VS Distribution'!AU$23</f>
        <v>6860.7063973414542</v>
      </c>
      <c r="AK165" s="148">
        <f>S165*'WMS VS Distribution'!AV$23</f>
        <v>5144.250866541006</v>
      </c>
      <c r="AL165" s="148">
        <f>T165*'WMS VS Distribution'!AW$23</f>
        <v>3427.7953357406409</v>
      </c>
      <c r="AM165" s="747"/>
      <c r="AN165" s="749">
        <v>0.02</v>
      </c>
      <c r="AO165" s="747"/>
      <c r="AP165" s="134">
        <f t="shared" si="307"/>
        <v>1.5714285714285714</v>
      </c>
      <c r="AQ165" s="747"/>
      <c r="AR165" s="90">
        <f t="shared" ref="AR165:AX166" si="325">V165*$AN165*$AP165</f>
        <v>2315.4034360473674</v>
      </c>
      <c r="AS165" s="90">
        <f t="shared" si="325"/>
        <v>387.20961314474357</v>
      </c>
      <c r="AT165" s="90">
        <f t="shared" si="325"/>
        <v>533.76281660087625</v>
      </c>
      <c r="AU165" s="90">
        <f t="shared" si="325"/>
        <v>472.2072666172362</v>
      </c>
      <c r="AV165" s="90">
        <f t="shared" si="325"/>
        <v>438.73420381994902</v>
      </c>
      <c r="AW165" s="90">
        <f t="shared" si="325"/>
        <v>477.06026756982169</v>
      </c>
      <c r="AX165" s="90">
        <f t="shared" si="325"/>
        <v>378.96192432365348</v>
      </c>
      <c r="AY165" s="90">
        <f t="shared" ref="AY165:AY166" si="326">AC165*$AN165*$AP165</f>
        <v>387.77707474362506</v>
      </c>
      <c r="AZ165" s="90">
        <f t="shared" ref="AZ165:AZ166" si="327">AD165*$AN165*$AP165</f>
        <v>373.98312619045055</v>
      </c>
      <c r="BA165" s="90">
        <f t="shared" ref="BA165:BH166" si="328">AE165*$AN165*$AP165</f>
        <v>415.31453368191717</v>
      </c>
      <c r="BB165" s="90">
        <f t="shared" si="328"/>
        <v>366.95905490242524</v>
      </c>
      <c r="BC165" s="90">
        <f t="shared" si="328"/>
        <v>356.90925666709762</v>
      </c>
      <c r="BD165" s="438">
        <f t="shared" si="328"/>
        <v>323.51369156675696</v>
      </c>
      <c r="BE165" s="438">
        <f t="shared" si="328"/>
        <v>269.5679463130287</v>
      </c>
      <c r="BF165" s="438">
        <f t="shared" si="328"/>
        <v>215.62220105930282</v>
      </c>
      <c r="BG165" s="438">
        <f t="shared" si="328"/>
        <v>161.67645580557448</v>
      </c>
      <c r="BH165" s="438">
        <f t="shared" si="328"/>
        <v>107.73071055184872</v>
      </c>
    </row>
    <row r="166" spans="1:60" s="598" customFormat="1" ht="10" x14ac:dyDescent="0.2">
      <c r="A166" s="62"/>
      <c r="B166" s="69" t="s">
        <v>175</v>
      </c>
      <c r="C166" s="62"/>
      <c r="D166" s="148">
        <f>'Manure N2O'!V110</f>
        <v>45274.999942770424</v>
      </c>
      <c r="E166" s="148">
        <f>'Manure N2O'!W110</f>
        <v>1413.9163152326969</v>
      </c>
      <c r="F166" s="148">
        <f>'Manure N2O'!X110</f>
        <v>2099.1139357574043</v>
      </c>
      <c r="G166" s="148">
        <f>'Manure N2O'!Y110</f>
        <v>2703.4901640797511</v>
      </c>
      <c r="H166" s="148">
        <f>'Manure N2O'!Z110</f>
        <v>2000.1210046584699</v>
      </c>
      <c r="I166" s="148">
        <f>'Manure N2O'!AA110</f>
        <v>2268.5437610494482</v>
      </c>
      <c r="J166" s="148">
        <f>'Manure N2O'!AB110</f>
        <v>2660.2325205195616</v>
      </c>
      <c r="K166" s="148">
        <f>'Manure N2O'!AC110</f>
        <v>3326.9492627796772</v>
      </c>
      <c r="L166" s="148">
        <f>'Manure N2O'!AD110</f>
        <v>3074.3954521455053</v>
      </c>
      <c r="M166" s="148">
        <f>'Manure N2O'!AE110</f>
        <v>3229.1465917594592</v>
      </c>
      <c r="N166" s="148">
        <f>'Manure N2O'!AF110</f>
        <v>2802.2017696380822</v>
      </c>
      <c r="O166" s="148">
        <f>'Manure N2O'!AG110</f>
        <v>3224.4221580083909</v>
      </c>
      <c r="P166" s="148">
        <f>'Manure N2O'!AH110</f>
        <v>2835.5301551626608</v>
      </c>
      <c r="Q166" s="148">
        <f>'Manure N2O'!AI110</f>
        <v>2871.6635540992684</v>
      </c>
      <c r="R166" s="148">
        <f>'Manure N2O'!AJ110</f>
        <v>2907.796953035875</v>
      </c>
      <c r="S166" s="148">
        <f>'Manure N2O'!AK110</f>
        <v>2943.9303519724822</v>
      </c>
      <c r="T166" s="148">
        <f>'Manure N2O'!AL110</f>
        <v>2980.0637509090902</v>
      </c>
      <c r="U166" s="82"/>
      <c r="V166" s="148">
        <f>D166*'WMS VS Distribution'!F$22</f>
        <v>0</v>
      </c>
      <c r="W166" s="148">
        <f>E166*'WMS VS Distribution'!G$22</f>
        <v>0</v>
      </c>
      <c r="X166" s="148">
        <f>F166*'WMS VS Distribution'!W$22</f>
        <v>0</v>
      </c>
      <c r="Y166" s="148">
        <f>G166*'WMS VS Distribution'!Z$22</f>
        <v>0</v>
      </c>
      <c r="Z166" s="148">
        <f>H166*'WMS VS Distribution'!AE$22</f>
        <v>0</v>
      </c>
      <c r="AA166" s="148">
        <f>I166*'WMS VS Distribution'!AF$22</f>
        <v>0</v>
      </c>
      <c r="AB166" s="148">
        <f>J166*'WMS VS Distribution'!AG$22</f>
        <v>0</v>
      </c>
      <c r="AC166" s="148">
        <f>K166*'WMS VS Distribution'!AH$22</f>
        <v>0</v>
      </c>
      <c r="AD166" s="148">
        <f>L166*'WMS VS Distribution'!AI$22</f>
        <v>0</v>
      </c>
      <c r="AE166" s="148">
        <f>M166*'WMS VS Distribution'!AJ$22</f>
        <v>0</v>
      </c>
      <c r="AF166" s="148">
        <f>N166*'WMS VS Distribution'!AK$22</f>
        <v>0</v>
      </c>
      <c r="AG166" s="148">
        <f>O166*'WMS VS Distribution'!AL$22</f>
        <v>0</v>
      </c>
      <c r="AH166" s="148">
        <f>P166*'WMS VS Distribution'!AO$22</f>
        <v>0</v>
      </c>
      <c r="AI166" s="148">
        <f>Q166*'WMS VS Distribution'!AT$22</f>
        <v>0</v>
      </c>
      <c r="AJ166" s="148">
        <f>R166*'WMS VS Distribution'!AU$22</f>
        <v>0</v>
      </c>
      <c r="AK166" s="148">
        <f>S166*'WMS VS Distribution'!AV$22</f>
        <v>0</v>
      </c>
      <c r="AL166" s="148">
        <f>T166*'WMS VS Distribution'!AW$22</f>
        <v>0</v>
      </c>
      <c r="AM166" s="747"/>
      <c r="AN166" s="749">
        <v>0.02</v>
      </c>
      <c r="AO166" s="747"/>
      <c r="AP166" s="134">
        <f t="shared" si="307"/>
        <v>1.5714285714285714</v>
      </c>
      <c r="AQ166" s="747"/>
      <c r="AR166" s="90">
        <f t="shared" si="325"/>
        <v>0</v>
      </c>
      <c r="AS166" s="90">
        <f t="shared" si="325"/>
        <v>0</v>
      </c>
      <c r="AT166" s="90">
        <f t="shared" si="325"/>
        <v>0</v>
      </c>
      <c r="AU166" s="90">
        <f t="shared" si="325"/>
        <v>0</v>
      </c>
      <c r="AV166" s="90">
        <f t="shared" si="325"/>
        <v>0</v>
      </c>
      <c r="AW166" s="90">
        <f t="shared" si="325"/>
        <v>0</v>
      </c>
      <c r="AX166" s="90">
        <f t="shared" si="325"/>
        <v>0</v>
      </c>
      <c r="AY166" s="90">
        <f t="shared" si="326"/>
        <v>0</v>
      </c>
      <c r="AZ166" s="90">
        <f t="shared" si="327"/>
        <v>0</v>
      </c>
      <c r="BA166" s="90">
        <f t="shared" si="328"/>
        <v>0</v>
      </c>
      <c r="BB166" s="90">
        <f t="shared" si="328"/>
        <v>0</v>
      </c>
      <c r="BC166" s="90">
        <f t="shared" si="328"/>
        <v>0</v>
      </c>
      <c r="BD166" s="438">
        <f t="shared" si="328"/>
        <v>0</v>
      </c>
      <c r="BE166" s="438">
        <f t="shared" si="328"/>
        <v>0</v>
      </c>
      <c r="BF166" s="438">
        <f t="shared" si="328"/>
        <v>0</v>
      </c>
      <c r="BG166" s="438">
        <f t="shared" si="328"/>
        <v>0</v>
      </c>
      <c r="BH166" s="438">
        <f t="shared" si="328"/>
        <v>0</v>
      </c>
    </row>
    <row r="167" spans="1:60" s="598" customFormat="1" ht="10.5" x14ac:dyDescent="0.25">
      <c r="A167" s="62"/>
      <c r="B167" s="66" t="s">
        <v>176</v>
      </c>
      <c r="C167" s="62"/>
      <c r="D167" s="148">
        <f>'Manure N2O'!V111</f>
        <v>182907.20254363574</v>
      </c>
      <c r="E167" s="148">
        <f>'Manure N2O'!W111</f>
        <v>16198.137100378541</v>
      </c>
      <c r="F167" s="148">
        <f>'Manure N2O'!X111</f>
        <v>25236.059661343752</v>
      </c>
      <c r="G167" s="148">
        <f>'Manure N2O'!Y111</f>
        <v>20871.0379827869</v>
      </c>
      <c r="H167" s="148">
        <f>'Manure N2O'!Z111</f>
        <v>23105.382885032817</v>
      </c>
      <c r="I167" s="148">
        <f>'Manure N2O'!AA111</f>
        <v>26212.816010394621</v>
      </c>
      <c r="J167" s="148">
        <f>'Manure N2O'!AB111</f>
        <v>27775.186373593286</v>
      </c>
      <c r="K167" s="148">
        <f>'Manure N2O'!AC111</f>
        <v>29826.469808680824</v>
      </c>
      <c r="L167" s="148">
        <f>'Manure N2O'!AD111</f>
        <v>28366.103085310173</v>
      </c>
      <c r="M167" s="148">
        <f>'Manure N2O'!AE111</f>
        <v>27334.843029546159</v>
      </c>
      <c r="N167" s="148">
        <f>'Manure N2O'!AF111</f>
        <v>29524.388344395906</v>
      </c>
      <c r="O167" s="148">
        <f>'Manure N2O'!AG111</f>
        <v>25177.870210913152</v>
      </c>
      <c r="P167" s="148">
        <f>'Manure N2O'!AH111</f>
        <v>30716.055483605669</v>
      </c>
      <c r="Q167" s="148">
        <f>'Manure N2O'!AI111</f>
        <v>34026.674921744743</v>
      </c>
      <c r="R167" s="148">
        <f>'Manure N2O'!AJ111</f>
        <v>37337.294359884087</v>
      </c>
      <c r="S167" s="148">
        <f>'Manure N2O'!AK111</f>
        <v>40647.913798023423</v>
      </c>
      <c r="T167" s="148">
        <f>'Manure N2O'!AL111</f>
        <v>43958.533236162766</v>
      </c>
      <c r="U167" s="82"/>
      <c r="V167" s="954">
        <f>SUM(V168:V169)</f>
        <v>90127.182556848289</v>
      </c>
      <c r="W167" s="954">
        <f>SUM(W168:W169)</f>
        <v>13624.503082268971</v>
      </c>
      <c r="X167" s="954">
        <f t="shared" ref="X167" si="329">SUM(X168:X169)</f>
        <v>21278.687510107251</v>
      </c>
      <c r="Y167" s="954">
        <f t="shared" ref="Y167" si="330">SUM(Y168:Y169)</f>
        <v>15844.605098787397</v>
      </c>
      <c r="Z167" s="954">
        <f t="shared" ref="Z167" si="331">SUM(Z168:Z169)</f>
        <v>19032.708789309265</v>
      </c>
      <c r="AA167" s="954">
        <f t="shared" ref="AA167:AC167" si="332">SUM(AA168:AA169)</f>
        <v>21514.41371840936</v>
      </c>
      <c r="AB167" s="954">
        <f t="shared" ref="AB167:AD167" si="333">SUM(AB168:AB169)</f>
        <v>22347.981419187174</v>
      </c>
      <c r="AC167" s="954">
        <f t="shared" si="332"/>
        <v>23404.362782369633</v>
      </c>
      <c r="AD167" s="954">
        <f t="shared" si="333"/>
        <v>22538.192856696511</v>
      </c>
      <c r="AE167" s="954">
        <f t="shared" ref="AE167:AF167" si="334">SUM(AE168:AE169)</f>
        <v>21206.251658675505</v>
      </c>
      <c r="AF167" s="954">
        <f t="shared" si="334"/>
        <v>23947.523957761154</v>
      </c>
      <c r="AG167" s="954">
        <f t="shared" ref="AG167" si="335">SUM(AG168:AG169)</f>
        <v>19176.92146977326</v>
      </c>
      <c r="AH167" s="954">
        <f t="shared" ref="AH167:AI167" si="336">SUM(AH168:AH169)</f>
        <v>25149.056563226011</v>
      </c>
      <c r="AI167" s="954">
        <f t="shared" si="336"/>
        <v>28323.717608713752</v>
      </c>
      <c r="AJ167" s="954">
        <f t="shared" ref="AJ167:AL167" si="337">SUM(AJ168:AJ169)</f>
        <v>31498.378654201755</v>
      </c>
      <c r="AK167" s="954">
        <f t="shared" si="337"/>
        <v>34673.039699689762</v>
      </c>
      <c r="AL167" s="954">
        <f t="shared" si="337"/>
        <v>37847.700745177768</v>
      </c>
      <c r="AM167" s="747" t="s">
        <v>252</v>
      </c>
      <c r="AN167" s="749">
        <v>0.02</v>
      </c>
      <c r="AO167" s="747" t="s">
        <v>252</v>
      </c>
      <c r="AP167" s="134">
        <f t="shared" si="307"/>
        <v>1.5714285714285714</v>
      </c>
      <c r="AQ167" s="747" t="s">
        <v>214</v>
      </c>
      <c r="AR167" s="6">
        <f>SUM(AR168:AR169)</f>
        <v>2832.5685946438034</v>
      </c>
      <c r="AS167" s="6">
        <f>SUM(AS168:AS169)</f>
        <v>428.198668299882</v>
      </c>
      <c r="AT167" s="6">
        <f t="shared" ref="AT167:BD167" si="338">SUM(AT168:AT169)</f>
        <v>668.75875031765645</v>
      </c>
      <c r="AU167" s="6">
        <f t="shared" si="338"/>
        <v>497.97330310474678</v>
      </c>
      <c r="AV167" s="6">
        <f t="shared" si="338"/>
        <v>598.17084766400546</v>
      </c>
      <c r="AW167" s="6">
        <f t="shared" si="338"/>
        <v>676.16728829286558</v>
      </c>
      <c r="AX167" s="6">
        <f t="shared" si="338"/>
        <v>702.36513031731124</v>
      </c>
      <c r="AY167" s="6">
        <f t="shared" ref="AY167:AZ167" si="339">SUM(AY168:AY169)</f>
        <v>735.56568744590277</v>
      </c>
      <c r="AZ167" s="6">
        <f t="shared" si="339"/>
        <v>708.34320406760469</v>
      </c>
      <c r="BA167" s="6">
        <f t="shared" si="338"/>
        <v>666.48219498694436</v>
      </c>
      <c r="BB167" s="6">
        <f t="shared" ref="BB167:BC167" si="340">SUM(BB168:BB169)</f>
        <v>752.63646724392197</v>
      </c>
      <c r="BC167" s="6">
        <f t="shared" si="340"/>
        <v>602.70324619287396</v>
      </c>
      <c r="BD167" s="422">
        <f t="shared" si="338"/>
        <v>790.39892055853181</v>
      </c>
      <c r="BE167" s="422">
        <f t="shared" ref="BE167:BH167" si="341">SUM(BE168:BE169)</f>
        <v>890.17398198814647</v>
      </c>
      <c r="BF167" s="422">
        <f t="shared" si="341"/>
        <v>989.94904341776953</v>
      </c>
      <c r="BG167" s="422">
        <f t="shared" si="341"/>
        <v>1089.7241048473925</v>
      </c>
      <c r="BH167" s="422">
        <f t="shared" si="341"/>
        <v>1189.4991662770155</v>
      </c>
    </row>
    <row r="168" spans="1:60" s="598" customFormat="1" ht="10" x14ac:dyDescent="0.2">
      <c r="A168" s="62"/>
      <c r="B168" s="69" t="s">
        <v>177</v>
      </c>
      <c r="C168" s="62"/>
      <c r="D168" s="148">
        <f>'Manure N2O'!V112</f>
        <v>90127.182556848289</v>
      </c>
      <c r="E168" s="148">
        <f>'Manure N2O'!W112</f>
        <v>13624.503082268971</v>
      </c>
      <c r="F168" s="148">
        <f>'Manure N2O'!X112</f>
        <v>21278.687510107251</v>
      </c>
      <c r="G168" s="148">
        <f>'Manure N2O'!Y112</f>
        <v>15844.605098787397</v>
      </c>
      <c r="H168" s="148">
        <f>'Manure N2O'!Z112</f>
        <v>19032.708789309265</v>
      </c>
      <c r="I168" s="148">
        <f>'Manure N2O'!AA112</f>
        <v>21514.41371840936</v>
      </c>
      <c r="J168" s="148">
        <f>'Manure N2O'!AB112</f>
        <v>22347.981419187174</v>
      </c>
      <c r="K168" s="148">
        <f>'Manure N2O'!AC112</f>
        <v>23404.362782369633</v>
      </c>
      <c r="L168" s="148">
        <f>'Manure N2O'!AD112</f>
        <v>22538.192856696511</v>
      </c>
      <c r="M168" s="148">
        <f>'Manure N2O'!AE112</f>
        <v>21206.251658675505</v>
      </c>
      <c r="N168" s="148">
        <f>'Manure N2O'!AF112</f>
        <v>23947.523957761154</v>
      </c>
      <c r="O168" s="148">
        <f>'Manure N2O'!AG112</f>
        <v>19176.92146977326</v>
      </c>
      <c r="P168" s="148">
        <f>'Manure N2O'!AH112</f>
        <v>25149.056563226011</v>
      </c>
      <c r="Q168" s="148">
        <f>'Manure N2O'!AI112</f>
        <v>28323.717608713752</v>
      </c>
      <c r="R168" s="148">
        <f>'Manure N2O'!AJ112</f>
        <v>31498.378654201755</v>
      </c>
      <c r="S168" s="148">
        <f>'Manure N2O'!AK112</f>
        <v>34673.039699689762</v>
      </c>
      <c r="T168" s="148">
        <f>'Manure N2O'!AL112</f>
        <v>37847.700745177768</v>
      </c>
      <c r="U168" s="82"/>
      <c r="V168" s="148">
        <f>D168*'WMS VS Distribution'!F$29</f>
        <v>90127.182556848289</v>
      </c>
      <c r="W168" s="148">
        <f>E168*'WMS VS Distribution'!G$29</f>
        <v>13624.503082268971</v>
      </c>
      <c r="X168" s="148">
        <f>F168*'WMS VS Distribution'!W$29</f>
        <v>21278.687510107251</v>
      </c>
      <c r="Y168" s="148">
        <f>G168*'WMS VS Distribution'!Z$29</f>
        <v>15844.605098787397</v>
      </c>
      <c r="Z168" s="148">
        <f>H168*'WMS VS Distribution'!AE$29</f>
        <v>19032.708789309265</v>
      </c>
      <c r="AA168" s="148">
        <f>I168*'WMS VS Distribution'!AF$29</f>
        <v>21514.41371840936</v>
      </c>
      <c r="AB168" s="148">
        <f>J168*'WMS VS Distribution'!AG$29</f>
        <v>22347.981419187174</v>
      </c>
      <c r="AC168" s="148">
        <f>K168*'WMS VS Distribution'!AH$29</f>
        <v>23404.362782369633</v>
      </c>
      <c r="AD168" s="148">
        <f>L168*'WMS VS Distribution'!AI$29</f>
        <v>22538.192856696511</v>
      </c>
      <c r="AE168" s="148">
        <f>M168*'WMS VS Distribution'!AJ$29</f>
        <v>21206.251658675505</v>
      </c>
      <c r="AF168" s="148">
        <f>N168*'WMS VS Distribution'!AK$29</f>
        <v>23947.523957761154</v>
      </c>
      <c r="AG168" s="148">
        <f>O168*'WMS VS Distribution'!AL$29</f>
        <v>19176.92146977326</v>
      </c>
      <c r="AH168" s="148">
        <f>P168*'WMS VS Distribution'!AO$29</f>
        <v>25149.056563226011</v>
      </c>
      <c r="AI168" s="148">
        <f>Q168*'WMS VS Distribution'!AT$29</f>
        <v>28323.717608713752</v>
      </c>
      <c r="AJ168" s="148">
        <f>R168*'WMS VS Distribution'!AU$29</f>
        <v>31498.378654201755</v>
      </c>
      <c r="AK168" s="148">
        <f>S168*'WMS VS Distribution'!AV$29</f>
        <v>34673.039699689762</v>
      </c>
      <c r="AL168" s="148">
        <f>T168*'WMS VS Distribution'!AW$29</f>
        <v>37847.700745177768</v>
      </c>
      <c r="AM168" s="747"/>
      <c r="AN168" s="749">
        <v>0.02</v>
      </c>
      <c r="AO168" s="747"/>
      <c r="AP168" s="134">
        <f t="shared" si="307"/>
        <v>1.5714285714285714</v>
      </c>
      <c r="AQ168" s="747"/>
      <c r="AR168" s="90">
        <f t="shared" ref="AR168:AX169" si="342">V168*$AN168*$AP168</f>
        <v>2832.5685946438034</v>
      </c>
      <c r="AS168" s="90">
        <f t="shared" si="342"/>
        <v>428.198668299882</v>
      </c>
      <c r="AT168" s="90">
        <f t="shared" si="342"/>
        <v>668.75875031765645</v>
      </c>
      <c r="AU168" s="90">
        <f t="shared" si="342"/>
        <v>497.97330310474678</v>
      </c>
      <c r="AV168" s="90">
        <f t="shared" si="342"/>
        <v>598.17084766400546</v>
      </c>
      <c r="AW168" s="90">
        <f t="shared" si="342"/>
        <v>676.16728829286558</v>
      </c>
      <c r="AX168" s="90">
        <f t="shared" si="342"/>
        <v>702.36513031731124</v>
      </c>
      <c r="AY168" s="90">
        <f t="shared" ref="AY168:AY169" si="343">AC168*$AN168*$AP168</f>
        <v>735.56568744590277</v>
      </c>
      <c r="AZ168" s="90">
        <f t="shared" ref="AZ168:AZ169" si="344">AD168*$AN168*$AP168</f>
        <v>708.34320406760469</v>
      </c>
      <c r="BA168" s="90">
        <f t="shared" ref="BA168:BH169" si="345">AE168*$AN168*$AP168</f>
        <v>666.48219498694436</v>
      </c>
      <c r="BB168" s="90">
        <f t="shared" si="345"/>
        <v>752.63646724392197</v>
      </c>
      <c r="BC168" s="90">
        <f t="shared" si="345"/>
        <v>602.70324619287396</v>
      </c>
      <c r="BD168" s="438">
        <f t="shared" si="345"/>
        <v>790.39892055853181</v>
      </c>
      <c r="BE168" s="438">
        <f t="shared" si="345"/>
        <v>890.17398198814647</v>
      </c>
      <c r="BF168" s="438">
        <f t="shared" si="345"/>
        <v>989.94904341776953</v>
      </c>
      <c r="BG168" s="438">
        <f t="shared" si="345"/>
        <v>1089.7241048473925</v>
      </c>
      <c r="BH168" s="438">
        <f t="shared" si="345"/>
        <v>1189.4991662770155</v>
      </c>
    </row>
    <row r="169" spans="1:60" s="598" customFormat="1" ht="10" x14ac:dyDescent="0.2">
      <c r="A169" s="62"/>
      <c r="B169" s="69" t="s">
        <v>178</v>
      </c>
      <c r="C169" s="62"/>
      <c r="D169" s="148">
        <f>'Manure N2O'!V113</f>
        <v>92780.019986787433</v>
      </c>
      <c r="E169" s="148">
        <f>'Manure N2O'!W113</f>
        <v>2573.6340181095693</v>
      </c>
      <c r="F169" s="148">
        <f>'Manure N2O'!X113</f>
        <v>3957.3721512365028</v>
      </c>
      <c r="G169" s="148">
        <f>'Manure N2O'!Y113</f>
        <v>5026.4328839995032</v>
      </c>
      <c r="H169" s="148">
        <f>'Manure N2O'!Z113</f>
        <v>4072.6740957235525</v>
      </c>
      <c r="I169" s="148">
        <f>'Manure N2O'!AA113</f>
        <v>4698.4022919852596</v>
      </c>
      <c r="J169" s="148">
        <f>'Manure N2O'!AB113</f>
        <v>5427.2049544061128</v>
      </c>
      <c r="K169" s="148">
        <f>'Manure N2O'!AC113</f>
        <v>6422.1070263111915</v>
      </c>
      <c r="L169" s="148">
        <f>'Manure N2O'!AD113</f>
        <v>5827.9102286136631</v>
      </c>
      <c r="M169" s="148">
        <f>'Manure N2O'!AE113</f>
        <v>6128.5913708706539</v>
      </c>
      <c r="N169" s="148">
        <f>'Manure N2O'!AF113</f>
        <v>5576.8643866347511</v>
      </c>
      <c r="O169" s="148">
        <f>'Manure N2O'!AG113</f>
        <v>6000.9487411398923</v>
      </c>
      <c r="P169" s="148">
        <f>'Manure N2O'!AH113</f>
        <v>5566.9989203796586</v>
      </c>
      <c r="Q169" s="148">
        <f>'Manure N2O'!AI113</f>
        <v>5702.9573130309918</v>
      </c>
      <c r="R169" s="148">
        <f>'Manure N2O'!AJ113</f>
        <v>5838.9157056823306</v>
      </c>
      <c r="S169" s="148">
        <f>'Manure N2O'!AK113</f>
        <v>5974.8740983336638</v>
      </c>
      <c r="T169" s="148">
        <f>'Manure N2O'!AL113</f>
        <v>6110.8324909849971</v>
      </c>
      <c r="U169" s="82"/>
      <c r="V169" s="148">
        <f>D169*'WMS VS Distribution'!F$28</f>
        <v>0</v>
      </c>
      <c r="W169" s="148">
        <f>E169*'WMS VS Distribution'!G$28</f>
        <v>0</v>
      </c>
      <c r="X169" s="148">
        <f>F169*'WMS VS Distribution'!W$28</f>
        <v>0</v>
      </c>
      <c r="Y169" s="148">
        <f>G169*'WMS VS Distribution'!Z$28</f>
        <v>0</v>
      </c>
      <c r="Z169" s="148">
        <f>H169*'WMS VS Distribution'!AE$28</f>
        <v>0</v>
      </c>
      <c r="AA169" s="148">
        <f>I169*'WMS VS Distribution'!AF$28</f>
        <v>0</v>
      </c>
      <c r="AB169" s="148">
        <f>J169*'WMS VS Distribution'!AG$28</f>
        <v>0</v>
      </c>
      <c r="AC169" s="148">
        <f>K169*'WMS VS Distribution'!AH$28</f>
        <v>0</v>
      </c>
      <c r="AD169" s="148">
        <f>L169*'WMS VS Distribution'!AI$28</f>
        <v>0</v>
      </c>
      <c r="AE169" s="148">
        <f>M169*'WMS VS Distribution'!AJ$28</f>
        <v>0</v>
      </c>
      <c r="AF169" s="148">
        <f>N169*'WMS VS Distribution'!AK$28</f>
        <v>0</v>
      </c>
      <c r="AG169" s="148">
        <f>O169*'WMS VS Distribution'!AL$28</f>
        <v>0</v>
      </c>
      <c r="AH169" s="148">
        <f>P169*'WMS VS Distribution'!AO$28</f>
        <v>0</v>
      </c>
      <c r="AI169" s="148">
        <f>Q169*'WMS VS Distribution'!AT$28</f>
        <v>0</v>
      </c>
      <c r="AJ169" s="148">
        <f>R169*'WMS VS Distribution'!AU$28</f>
        <v>0</v>
      </c>
      <c r="AK169" s="148">
        <f>S169*'WMS VS Distribution'!AV$28</f>
        <v>0</v>
      </c>
      <c r="AL169" s="148">
        <f>T169*'WMS VS Distribution'!AW$28</f>
        <v>0</v>
      </c>
      <c r="AM169" s="747"/>
      <c r="AN169" s="749">
        <v>0.02</v>
      </c>
      <c r="AO169" s="747"/>
      <c r="AP169" s="134">
        <f t="shared" si="307"/>
        <v>1.5714285714285714</v>
      </c>
      <c r="AQ169" s="747"/>
      <c r="AR169" s="90">
        <f t="shared" si="342"/>
        <v>0</v>
      </c>
      <c r="AS169" s="90">
        <f t="shared" si="342"/>
        <v>0</v>
      </c>
      <c r="AT169" s="90">
        <f t="shared" si="342"/>
        <v>0</v>
      </c>
      <c r="AU169" s="90">
        <f t="shared" si="342"/>
        <v>0</v>
      </c>
      <c r="AV169" s="90">
        <f t="shared" si="342"/>
        <v>0</v>
      </c>
      <c r="AW169" s="90">
        <f t="shared" si="342"/>
        <v>0</v>
      </c>
      <c r="AX169" s="90">
        <f t="shared" si="342"/>
        <v>0</v>
      </c>
      <c r="AY169" s="90">
        <f t="shared" si="343"/>
        <v>0</v>
      </c>
      <c r="AZ169" s="90">
        <f t="shared" si="344"/>
        <v>0</v>
      </c>
      <c r="BA169" s="90">
        <f t="shared" si="345"/>
        <v>0</v>
      </c>
      <c r="BB169" s="90">
        <f t="shared" si="345"/>
        <v>0</v>
      </c>
      <c r="BC169" s="90">
        <f t="shared" si="345"/>
        <v>0</v>
      </c>
      <c r="BD169" s="438">
        <f t="shared" si="345"/>
        <v>0</v>
      </c>
      <c r="BE169" s="438">
        <f t="shared" si="345"/>
        <v>0</v>
      </c>
      <c r="BF169" s="438">
        <f t="shared" si="345"/>
        <v>0</v>
      </c>
      <c r="BG169" s="438">
        <f t="shared" si="345"/>
        <v>0</v>
      </c>
      <c r="BH169" s="438">
        <f t="shared" si="345"/>
        <v>0</v>
      </c>
    </row>
    <row r="170" spans="1:60" s="598" customFormat="1" ht="10.5" x14ac:dyDescent="0.25">
      <c r="A170" s="62"/>
      <c r="B170" s="66" t="s">
        <v>181</v>
      </c>
      <c r="C170" s="62"/>
      <c r="D170" s="148">
        <f>'Manure N2O'!V114</f>
        <v>101778.66217581813</v>
      </c>
      <c r="E170" s="148">
        <f>'Manure N2O'!W114</f>
        <v>101835.02839354791</v>
      </c>
      <c r="F170" s="148">
        <f>'Manure N2O'!X114</f>
        <v>146244.9378971805</v>
      </c>
      <c r="G170" s="148">
        <f>'Manure N2O'!Y114</f>
        <v>101374.53609513819</v>
      </c>
      <c r="H170" s="148">
        <f>'Manure N2O'!Z114</f>
        <v>96498.94434311465</v>
      </c>
      <c r="I170" s="148">
        <f>'Manure N2O'!AA114</f>
        <v>105154.35929977936</v>
      </c>
      <c r="J170" s="148">
        <f>'Manure N2O'!AB114</f>
        <v>108207.12377962112</v>
      </c>
      <c r="K170" s="148">
        <f>'Manure N2O'!AC114</f>
        <v>110552.75520001641</v>
      </c>
      <c r="L170" s="148">
        <f>'Manure N2O'!AD114</f>
        <v>109302.80424158282</v>
      </c>
      <c r="M170" s="148">
        <f>'Manure N2O'!AE114</f>
        <v>105653.51999542624</v>
      </c>
      <c r="N170" s="148">
        <f>'Manure N2O'!AF114</f>
        <v>103209.51330101368</v>
      </c>
      <c r="O170" s="148">
        <f>'Manure N2O'!AG114</f>
        <v>113345.77500348003</v>
      </c>
      <c r="P170" s="148">
        <f>'Manure N2O'!AH114</f>
        <v>103608.99751118371</v>
      </c>
      <c r="Q170" s="148">
        <f>'Manure N2O'!AI114</f>
        <v>102152.55753628405</v>
      </c>
      <c r="R170" s="148">
        <f>'Manure N2O'!AJ114</f>
        <v>100696.11756138445</v>
      </c>
      <c r="S170" s="148">
        <f>'Manure N2O'!AK114</f>
        <v>99239.677586484773</v>
      </c>
      <c r="T170" s="148">
        <f>'Manure N2O'!AL114</f>
        <v>97783.23761158518</v>
      </c>
      <c r="U170" s="82"/>
      <c r="V170" s="954">
        <f>SUM(V171:V172)</f>
        <v>101778.66217581813</v>
      </c>
      <c r="W170" s="954">
        <f>SUM(W171:W172)</f>
        <v>101835.02839354791</v>
      </c>
      <c r="X170" s="954">
        <f t="shared" ref="X170" si="346">SUM(X171:X172)</f>
        <v>146244.9378971805</v>
      </c>
      <c r="Y170" s="954">
        <f t="shared" ref="Y170" si="347">SUM(Y171:Y172)</f>
        <v>101374.53609513819</v>
      </c>
      <c r="Z170" s="954">
        <f t="shared" ref="Z170" si="348">SUM(Z171:Z172)</f>
        <v>96498.94434311465</v>
      </c>
      <c r="AA170" s="954">
        <f t="shared" ref="AA170:AC170" si="349">SUM(AA171:AA172)</f>
        <v>105154.35929977936</v>
      </c>
      <c r="AB170" s="954">
        <f t="shared" ref="AB170:AD170" si="350">SUM(AB171:AB172)</f>
        <v>108207.12377962112</v>
      </c>
      <c r="AC170" s="954">
        <f t="shared" si="349"/>
        <v>110552.75520001641</v>
      </c>
      <c r="AD170" s="954">
        <f t="shared" si="350"/>
        <v>109302.80424158282</v>
      </c>
      <c r="AE170" s="954">
        <f t="shared" ref="AE170:AF170" si="351">SUM(AE171:AE172)</f>
        <v>105653.51999542624</v>
      </c>
      <c r="AF170" s="954">
        <f t="shared" si="351"/>
        <v>103209.51330101368</v>
      </c>
      <c r="AG170" s="954">
        <f t="shared" ref="AG170" si="352">SUM(AG171:AG172)</f>
        <v>113345.77500348003</v>
      </c>
      <c r="AH170" s="954">
        <f t="shared" ref="AH170:AI170" si="353">SUM(AH171:AH172)</f>
        <v>103608.99751118371</v>
      </c>
      <c r="AI170" s="954">
        <f t="shared" si="353"/>
        <v>102152.55753628405</v>
      </c>
      <c r="AJ170" s="954">
        <f t="shared" ref="AJ170:AL170" si="354">SUM(AJ171:AJ172)</f>
        <v>100696.11756138445</v>
      </c>
      <c r="AK170" s="954">
        <f t="shared" si="354"/>
        <v>99239.677586484773</v>
      </c>
      <c r="AL170" s="954">
        <f t="shared" si="354"/>
        <v>97783.23761158518</v>
      </c>
      <c r="AM170" s="747" t="s">
        <v>252</v>
      </c>
      <c r="AN170" s="749">
        <v>0.02</v>
      </c>
      <c r="AO170" s="747" t="s">
        <v>252</v>
      </c>
      <c r="AP170" s="134">
        <f t="shared" si="307"/>
        <v>1.5714285714285714</v>
      </c>
      <c r="AQ170" s="747" t="s">
        <v>214</v>
      </c>
      <c r="AR170" s="6">
        <f>SUM(AR171:AR172)</f>
        <v>3198.757954097141</v>
      </c>
      <c r="AS170" s="6">
        <f>SUM(AS171:AS172)</f>
        <v>3200.5294637972197</v>
      </c>
      <c r="AT170" s="6">
        <f t="shared" ref="AT170:BD170" si="355">SUM(AT171:AT172)</f>
        <v>4596.2694767685298</v>
      </c>
      <c r="AU170" s="6">
        <f t="shared" si="355"/>
        <v>3186.0568487043424</v>
      </c>
      <c r="AV170" s="6">
        <f t="shared" si="355"/>
        <v>3032.8239650693176</v>
      </c>
      <c r="AW170" s="6">
        <f t="shared" si="355"/>
        <v>3304.85129227878</v>
      </c>
      <c r="AX170" s="6">
        <f t="shared" si="355"/>
        <v>3400.7953187880921</v>
      </c>
      <c r="AY170" s="6">
        <f t="shared" ref="AY170:AZ170" si="356">SUM(AY171:AY172)</f>
        <v>3474.5151634290874</v>
      </c>
      <c r="AZ170" s="6">
        <f t="shared" si="356"/>
        <v>3435.2309904497461</v>
      </c>
      <c r="BA170" s="6">
        <f t="shared" si="355"/>
        <v>3320.5391998562532</v>
      </c>
      <c r="BB170" s="6">
        <f t="shared" ref="BB170:BC170" si="357">SUM(BB171:BB172)</f>
        <v>3243.7275608890009</v>
      </c>
      <c r="BC170" s="6">
        <f t="shared" si="357"/>
        <v>3562.2957858236578</v>
      </c>
      <c r="BD170" s="422">
        <f t="shared" si="355"/>
        <v>3256.2827789229168</v>
      </c>
      <c r="BE170" s="422">
        <f t="shared" ref="BE170:BH170" si="358">SUM(BE171:BE172)</f>
        <v>3210.5089511403557</v>
      </c>
      <c r="BF170" s="422">
        <f t="shared" si="358"/>
        <v>3164.7351233577974</v>
      </c>
      <c r="BG170" s="422">
        <f t="shared" si="358"/>
        <v>3118.9612955752359</v>
      </c>
      <c r="BH170" s="422">
        <f t="shared" si="358"/>
        <v>3073.1874677926771</v>
      </c>
    </row>
    <row r="171" spans="1:60" s="598" customFormat="1" ht="10" x14ac:dyDescent="0.2">
      <c r="A171" s="62"/>
      <c r="B171" s="69" t="s">
        <v>179</v>
      </c>
      <c r="C171" s="62"/>
      <c r="D171" s="148">
        <f>'Manure N2O'!V115</f>
        <v>88433.652812276647</v>
      </c>
      <c r="E171" s="148">
        <f>'Manure N2O'!W115</f>
        <v>95207.524136161621</v>
      </c>
      <c r="F171" s="148">
        <f>'Manure N2O'!X115</f>
        <v>139949.33622947329</v>
      </c>
      <c r="G171" s="148">
        <f>'Manure N2O'!Y115</f>
        <v>99165.804185243294</v>
      </c>
      <c r="H171" s="148">
        <f>'Manure N2O'!Z115</f>
        <v>93501.319628597601</v>
      </c>
      <c r="I171" s="148">
        <f>'Manure N2O'!AA115</f>
        <v>102094.73352247023</v>
      </c>
      <c r="J171" s="148">
        <f>'Manure N2O'!AB115</f>
        <v>104783.6800497604</v>
      </c>
      <c r="K171" s="148">
        <f>'Manure N2O'!AC115</f>
        <v>107698.27935635543</v>
      </c>
      <c r="L171" s="148">
        <f>'Manure N2O'!AD115</f>
        <v>107150.45813351274</v>
      </c>
      <c r="M171" s="148">
        <f>'Manure N2O'!AE115</f>
        <v>104647.90618192832</v>
      </c>
      <c r="N171" s="148">
        <f>'Manure N2O'!AF115</f>
        <v>102203.89948751577</v>
      </c>
      <c r="O171" s="148">
        <f>'Manure N2O'!AG115</f>
        <v>112192.28440955558</v>
      </c>
      <c r="P171" s="148">
        <f>'Manure N2O'!AH115</f>
        <v>103608.99751118371</v>
      </c>
      <c r="Q171" s="148">
        <f>'Manure N2O'!AI115</f>
        <v>102152.55753628405</v>
      </c>
      <c r="R171" s="148">
        <f>'Manure N2O'!AJ115</f>
        <v>100696.11756138445</v>
      </c>
      <c r="S171" s="148">
        <f>'Manure N2O'!AK115</f>
        <v>99239.677586484773</v>
      </c>
      <c r="T171" s="148">
        <f>'Manure N2O'!AL115</f>
        <v>97783.23761158518</v>
      </c>
      <c r="U171" s="82"/>
      <c r="V171" s="148">
        <f>D171*'WMS VS Distribution'!F$30</f>
        <v>88433.652812276647</v>
      </c>
      <c r="W171" s="148">
        <f>E171*'WMS VS Distribution'!G$30</f>
        <v>95207.524136161621</v>
      </c>
      <c r="X171" s="148">
        <f>F171*'WMS VS Distribution'!W$30</f>
        <v>139949.33622947329</v>
      </c>
      <c r="Y171" s="148">
        <f>G171*'WMS VS Distribution'!Z$30</f>
        <v>99165.804185243294</v>
      </c>
      <c r="Z171" s="148">
        <f>H171*'WMS VS Distribution'!AE$30</f>
        <v>93501.319628597601</v>
      </c>
      <c r="AA171" s="148">
        <f>I171*'WMS VS Distribution'!AF$30</f>
        <v>102094.73352247023</v>
      </c>
      <c r="AB171" s="148">
        <f>J171*'WMS VS Distribution'!AG$30</f>
        <v>104783.6800497604</v>
      </c>
      <c r="AC171" s="148">
        <f>K171*'WMS VS Distribution'!AH$30</f>
        <v>107698.27935635543</v>
      </c>
      <c r="AD171" s="148">
        <f>L171*'WMS VS Distribution'!AI$30</f>
        <v>107150.45813351274</v>
      </c>
      <c r="AE171" s="148">
        <f>M171*'WMS VS Distribution'!AJ$30</f>
        <v>104647.90618192832</v>
      </c>
      <c r="AF171" s="148">
        <f>N171*'WMS VS Distribution'!AK$30</f>
        <v>102203.89948751577</v>
      </c>
      <c r="AG171" s="148">
        <f>O171*'WMS VS Distribution'!AL$30</f>
        <v>112192.28440955558</v>
      </c>
      <c r="AH171" s="148">
        <f>P171*'WMS VS Distribution'!AO$30</f>
        <v>103608.99751118371</v>
      </c>
      <c r="AI171" s="148">
        <f>Q171*'WMS VS Distribution'!AT$30</f>
        <v>102152.55753628405</v>
      </c>
      <c r="AJ171" s="148">
        <f>R171*'WMS VS Distribution'!AU$30</f>
        <v>100696.11756138445</v>
      </c>
      <c r="AK171" s="148">
        <f>S171*'WMS VS Distribution'!AV$30</f>
        <v>99239.677586484773</v>
      </c>
      <c r="AL171" s="148">
        <f>T171*'WMS VS Distribution'!AW$30</f>
        <v>97783.23761158518</v>
      </c>
      <c r="AM171" s="747"/>
      <c r="AN171" s="749">
        <v>0.02</v>
      </c>
      <c r="AO171" s="747"/>
      <c r="AP171" s="134">
        <f t="shared" si="307"/>
        <v>1.5714285714285714</v>
      </c>
      <c r="AQ171" s="747"/>
      <c r="AR171" s="90">
        <f t="shared" ref="AR171:AX173" si="359">V171*$AN171*$AP171</f>
        <v>2779.3433741001231</v>
      </c>
      <c r="AS171" s="90">
        <f t="shared" si="359"/>
        <v>2992.2364728507937</v>
      </c>
      <c r="AT171" s="90">
        <f t="shared" si="359"/>
        <v>4398.4077100691611</v>
      </c>
      <c r="AU171" s="90">
        <f t="shared" si="359"/>
        <v>3116.639560107646</v>
      </c>
      <c r="AV171" s="90">
        <f t="shared" si="359"/>
        <v>2938.6129026130675</v>
      </c>
      <c r="AW171" s="90">
        <f t="shared" si="359"/>
        <v>3208.6916249919213</v>
      </c>
      <c r="AX171" s="90">
        <f t="shared" si="359"/>
        <v>3293.2013729924693</v>
      </c>
      <c r="AY171" s="90">
        <f t="shared" ref="AY171:AY173" si="360">AC171*$AN171*$AP171</f>
        <v>3384.8030654854565</v>
      </c>
      <c r="AZ171" s="90">
        <f t="shared" ref="AZ171:AZ173" si="361">AD171*$AN171*$AP171</f>
        <v>3367.5858270532581</v>
      </c>
      <c r="BA171" s="90">
        <f t="shared" ref="BA171:BH173" si="362">AE171*$AN171*$AP171</f>
        <v>3288.934194289176</v>
      </c>
      <c r="BB171" s="90">
        <f t="shared" si="362"/>
        <v>3212.1225553219238</v>
      </c>
      <c r="BC171" s="90">
        <f t="shared" si="362"/>
        <v>3526.0432243003179</v>
      </c>
      <c r="BD171" s="438">
        <f t="shared" si="362"/>
        <v>3256.2827789229168</v>
      </c>
      <c r="BE171" s="438">
        <f t="shared" si="362"/>
        <v>3210.5089511403557</v>
      </c>
      <c r="BF171" s="438">
        <f t="shared" si="362"/>
        <v>3164.7351233577974</v>
      </c>
      <c r="BG171" s="438">
        <f t="shared" si="362"/>
        <v>3118.9612955752359</v>
      </c>
      <c r="BH171" s="438">
        <f t="shared" si="362"/>
        <v>3073.1874677926771</v>
      </c>
    </row>
    <row r="172" spans="1:60" s="598" customFormat="1" ht="10" x14ac:dyDescent="0.2">
      <c r="A172" s="62"/>
      <c r="B172" s="69" t="s">
        <v>167</v>
      </c>
      <c r="C172" s="62"/>
      <c r="D172" s="148">
        <f>'Manure N2O'!V116</f>
        <v>13345.00936354148</v>
      </c>
      <c r="E172" s="148">
        <f>'Manure N2O'!W116</f>
        <v>6627.5042573862838</v>
      </c>
      <c r="F172" s="148">
        <f>'Manure N2O'!X116</f>
        <v>6295.6016677071921</v>
      </c>
      <c r="G172" s="148">
        <f>'Manure N2O'!Y116</f>
        <v>2208.7319098948883</v>
      </c>
      <c r="H172" s="148">
        <f>'Manure N2O'!Z116</f>
        <v>2997.6247145170469</v>
      </c>
      <c r="I172" s="148">
        <f>'Manure N2O'!AA116</f>
        <v>3059.6257773091338</v>
      </c>
      <c r="J172" s="148">
        <f>'Manure N2O'!AB116</f>
        <v>3423.4437298607263</v>
      </c>
      <c r="K172" s="148">
        <f>'Manure N2O'!AC116</f>
        <v>2854.4758436609886</v>
      </c>
      <c r="L172" s="148">
        <f>'Manure N2O'!AD116</f>
        <v>2152.3461080700768</v>
      </c>
      <c r="M172" s="148">
        <f>'Manure N2O'!AE116</f>
        <v>1005.6138134979137</v>
      </c>
      <c r="N172" s="148">
        <f>'Manure N2O'!AF116</f>
        <v>1005.6138134979137</v>
      </c>
      <c r="O172" s="148">
        <f>'Manure N2O'!AG116</f>
        <v>1153.4905939244545</v>
      </c>
      <c r="P172" s="148">
        <f>'Manure N2O'!AH116</f>
        <v>0</v>
      </c>
      <c r="Q172" s="148">
        <f>'Manure N2O'!AI116</f>
        <v>0</v>
      </c>
      <c r="R172" s="148">
        <f>'Manure N2O'!AJ116</f>
        <v>0</v>
      </c>
      <c r="S172" s="148">
        <f>'Manure N2O'!AK116</f>
        <v>0</v>
      </c>
      <c r="T172" s="148">
        <f>'Manure N2O'!AL116</f>
        <v>0</v>
      </c>
      <c r="U172" s="82"/>
      <c r="V172" s="148">
        <f>D172*'WMS VS Distribution'!F$33</f>
        <v>13345.00936354148</v>
      </c>
      <c r="W172" s="148">
        <f>E172*'WMS VS Distribution'!G$33</f>
        <v>6627.5042573862838</v>
      </c>
      <c r="X172" s="148">
        <f>F172*'WMS VS Distribution'!W$33</f>
        <v>6295.6016677071921</v>
      </c>
      <c r="Y172" s="148">
        <f>G172*'WMS VS Distribution'!Z$33</f>
        <v>2208.7319098948883</v>
      </c>
      <c r="Z172" s="148">
        <f>H172*'WMS VS Distribution'!AE$33</f>
        <v>2997.6247145170469</v>
      </c>
      <c r="AA172" s="148">
        <f>I172*'WMS VS Distribution'!AF$33</f>
        <v>3059.6257773091338</v>
      </c>
      <c r="AB172" s="148">
        <f>J172*'WMS VS Distribution'!AG$33</f>
        <v>3423.4437298607263</v>
      </c>
      <c r="AC172" s="148">
        <f>K172*'WMS VS Distribution'!AH$33</f>
        <v>2854.4758436609886</v>
      </c>
      <c r="AD172" s="148">
        <f>L172*'WMS VS Distribution'!AI$33</f>
        <v>2152.3461080700768</v>
      </c>
      <c r="AE172" s="148">
        <f>M172*'WMS VS Distribution'!AJ$33</f>
        <v>1005.6138134979137</v>
      </c>
      <c r="AF172" s="148">
        <f>N172*'WMS VS Distribution'!AK$33</f>
        <v>1005.6138134979137</v>
      </c>
      <c r="AG172" s="148">
        <f>O172*'WMS VS Distribution'!AL$33</f>
        <v>1153.4905939244545</v>
      </c>
      <c r="AH172" s="148">
        <f>P172*'WMS VS Distribution'!AO$33</f>
        <v>0</v>
      </c>
      <c r="AI172" s="148">
        <f>Q172*'WMS VS Distribution'!AT$33</f>
        <v>0</v>
      </c>
      <c r="AJ172" s="148">
        <f>R172*'WMS VS Distribution'!AU$33</f>
        <v>0</v>
      </c>
      <c r="AK172" s="148">
        <f>S172*'WMS VS Distribution'!AV$33</f>
        <v>0</v>
      </c>
      <c r="AL172" s="148">
        <f>T172*'WMS VS Distribution'!AW$33</f>
        <v>0</v>
      </c>
      <c r="AM172" s="747"/>
      <c r="AN172" s="749">
        <v>0.02</v>
      </c>
      <c r="AO172" s="747"/>
      <c r="AP172" s="134">
        <f t="shared" si="307"/>
        <v>1.5714285714285714</v>
      </c>
      <c r="AQ172" s="747"/>
      <c r="AR172" s="90">
        <f t="shared" si="359"/>
        <v>419.41457999701788</v>
      </c>
      <c r="AS172" s="90">
        <f t="shared" si="359"/>
        <v>208.29299094642604</v>
      </c>
      <c r="AT172" s="90">
        <f t="shared" si="359"/>
        <v>197.8617666993689</v>
      </c>
      <c r="AU172" s="90">
        <f t="shared" si="359"/>
        <v>69.41728859669648</v>
      </c>
      <c r="AV172" s="90">
        <f t="shared" si="359"/>
        <v>94.211062456250048</v>
      </c>
      <c r="AW172" s="90">
        <f t="shared" si="359"/>
        <v>96.159667286858493</v>
      </c>
      <c r="AX172" s="90">
        <f t="shared" si="359"/>
        <v>107.59394579562282</v>
      </c>
      <c r="AY172" s="90">
        <f t="shared" si="360"/>
        <v>89.712097943631065</v>
      </c>
      <c r="AZ172" s="90">
        <f t="shared" si="361"/>
        <v>67.645163396488115</v>
      </c>
      <c r="BA172" s="90">
        <f t="shared" si="362"/>
        <v>31.605005567077288</v>
      </c>
      <c r="BB172" s="90">
        <f t="shared" si="362"/>
        <v>31.605005567077288</v>
      </c>
      <c r="BC172" s="90">
        <f t="shared" si="362"/>
        <v>36.252561523339999</v>
      </c>
      <c r="BD172" s="438">
        <f t="shared" si="362"/>
        <v>0</v>
      </c>
      <c r="BE172" s="438">
        <f t="shared" si="362"/>
        <v>0</v>
      </c>
      <c r="BF172" s="438">
        <f t="shared" si="362"/>
        <v>0</v>
      </c>
      <c r="BG172" s="438">
        <f t="shared" si="362"/>
        <v>0</v>
      </c>
      <c r="BH172" s="438">
        <f t="shared" si="362"/>
        <v>0</v>
      </c>
    </row>
    <row r="173" spans="1:60" s="598" customFormat="1" ht="10" x14ac:dyDescent="0.2">
      <c r="A173" s="62"/>
      <c r="B173" s="66" t="s">
        <v>180</v>
      </c>
      <c r="C173" s="62"/>
      <c r="D173" s="148">
        <f>'Manure N2O'!V117</f>
        <v>51745.576276297288</v>
      </c>
      <c r="E173" s="148">
        <f>'Manure N2O'!W117</f>
        <v>39887.42137792836</v>
      </c>
      <c r="F173" s="148">
        <f>'Manure N2O'!X117</f>
        <v>56414.245372142839</v>
      </c>
      <c r="G173" s="148">
        <f>'Manure N2O'!Y117</f>
        <v>40705.597223880854</v>
      </c>
      <c r="H173" s="148">
        <f>'Manure N2O'!Z117</f>
        <v>36200.207347182848</v>
      </c>
      <c r="I173" s="148">
        <f>'Manure N2O'!AA117</f>
        <v>37071.186062464556</v>
      </c>
      <c r="J173" s="148">
        <f>'Manure N2O'!AB117</f>
        <v>37942.164777746133</v>
      </c>
      <c r="K173" s="148">
        <f>'Manure N2O'!AC117</f>
        <v>37942.164777746133</v>
      </c>
      <c r="L173" s="148">
        <f>'Manure N2O'!AD117</f>
        <v>37942.164777746133</v>
      </c>
      <c r="M173" s="148">
        <f>'Manure N2O'!AE117</f>
        <v>37942.164777746133</v>
      </c>
      <c r="N173" s="148">
        <f>'Manure N2O'!AF117</f>
        <v>34320.412685324693</v>
      </c>
      <c r="O173" s="148">
        <f>'Manure N2O'!AG117</f>
        <v>37942.164776086422</v>
      </c>
      <c r="P173" s="148">
        <f>'Manure N2O'!AH117</f>
        <v>31921.072994584494</v>
      </c>
      <c r="Q173" s="148">
        <f>'Manure N2O'!AI117</f>
        <v>27514.702709456607</v>
      </c>
      <c r="R173" s="148">
        <f>'Manure N2O'!AJ117</f>
        <v>23108.332424328717</v>
      </c>
      <c r="S173" s="148">
        <f>'Manure N2O'!AK117</f>
        <v>18701.962139200827</v>
      </c>
      <c r="T173" s="148">
        <f>'Manure N2O'!AL117</f>
        <v>14295.59185407294</v>
      </c>
      <c r="U173" s="82"/>
      <c r="V173" s="148">
        <f>D173*'WMS VS Distribution'!F$34</f>
        <v>51745.576276297288</v>
      </c>
      <c r="W173" s="148">
        <f>E173*'WMS VS Distribution'!G$34</f>
        <v>39887.42137792836</v>
      </c>
      <c r="X173" s="148">
        <f>F173*'WMS VS Distribution'!W$34</f>
        <v>56414.245372142839</v>
      </c>
      <c r="Y173" s="148">
        <f>G173*'WMS VS Distribution'!Z$34</f>
        <v>40705.597223880854</v>
      </c>
      <c r="Z173" s="148">
        <f>H173*'WMS VS Distribution'!AE$34</f>
        <v>36200.207347182848</v>
      </c>
      <c r="AA173" s="148">
        <f>I173*'WMS VS Distribution'!AF$34</f>
        <v>37071.186062464556</v>
      </c>
      <c r="AB173" s="148">
        <f>J173*'WMS VS Distribution'!AG$34</f>
        <v>37942.164777746133</v>
      </c>
      <c r="AC173" s="148">
        <f>K173*'WMS VS Distribution'!AH$34</f>
        <v>37942.164777746133</v>
      </c>
      <c r="AD173" s="148">
        <f>L173*'WMS VS Distribution'!AI$34</f>
        <v>37942.164777746133</v>
      </c>
      <c r="AE173" s="148">
        <f>M173*'WMS VS Distribution'!AJ$34</f>
        <v>37942.164777746133</v>
      </c>
      <c r="AF173" s="148">
        <f>N173*'WMS VS Distribution'!AK$34</f>
        <v>34320.412685324693</v>
      </c>
      <c r="AG173" s="148">
        <f>O173*'WMS VS Distribution'!AL$34</f>
        <v>37942.164776086422</v>
      </c>
      <c r="AH173" s="148">
        <f>P173*'WMS VS Distribution'!AO$34</f>
        <v>31921.072994584494</v>
      </c>
      <c r="AI173" s="148">
        <f>Q173*'WMS VS Distribution'!AT$34</f>
        <v>27514.702709456607</v>
      </c>
      <c r="AJ173" s="148">
        <f>R173*'WMS VS Distribution'!AU$34</f>
        <v>23108.332424328717</v>
      </c>
      <c r="AK173" s="148">
        <f>S173*'WMS VS Distribution'!AV$34</f>
        <v>18701.962139200827</v>
      </c>
      <c r="AL173" s="148">
        <f>T173*'WMS VS Distribution'!AW$34</f>
        <v>14295.59185407294</v>
      </c>
      <c r="AM173" s="747" t="s">
        <v>252</v>
      </c>
      <c r="AN173" s="749">
        <v>0.02</v>
      </c>
      <c r="AO173" s="747" t="s">
        <v>252</v>
      </c>
      <c r="AP173" s="134">
        <f t="shared" si="307"/>
        <v>1.5714285714285714</v>
      </c>
      <c r="AQ173" s="747" t="s">
        <v>214</v>
      </c>
      <c r="AR173" s="90">
        <f t="shared" si="359"/>
        <v>1626.2895401122005</v>
      </c>
      <c r="AS173" s="90">
        <f t="shared" si="359"/>
        <v>1253.6046718777484</v>
      </c>
      <c r="AT173" s="90">
        <f t="shared" si="359"/>
        <v>1773.0191402673463</v>
      </c>
      <c r="AU173" s="90">
        <f t="shared" si="359"/>
        <v>1279.3187698933982</v>
      </c>
      <c r="AV173" s="90">
        <f t="shared" si="359"/>
        <v>1137.7208023400324</v>
      </c>
      <c r="AW173" s="90">
        <f t="shared" si="359"/>
        <v>1165.0944191060289</v>
      </c>
      <c r="AX173" s="90">
        <f t="shared" si="359"/>
        <v>1192.4680358720213</v>
      </c>
      <c r="AY173" s="90">
        <f t="shared" si="360"/>
        <v>1192.4680358720213</v>
      </c>
      <c r="AZ173" s="90">
        <f t="shared" si="361"/>
        <v>1192.4680358720213</v>
      </c>
      <c r="BA173" s="90">
        <f t="shared" si="362"/>
        <v>1192.4680358720213</v>
      </c>
      <c r="BB173" s="90">
        <f t="shared" si="362"/>
        <v>1078.641541538776</v>
      </c>
      <c r="BC173" s="90">
        <f t="shared" si="362"/>
        <v>1192.4680358198591</v>
      </c>
      <c r="BD173" s="438">
        <f t="shared" si="362"/>
        <v>1003.2337226869413</v>
      </c>
      <c r="BE173" s="438">
        <f t="shared" si="362"/>
        <v>864.74779944006468</v>
      </c>
      <c r="BF173" s="438">
        <f t="shared" si="362"/>
        <v>726.26187619318819</v>
      </c>
      <c r="BG173" s="438">
        <f t="shared" si="362"/>
        <v>587.77595294631169</v>
      </c>
      <c r="BH173" s="438">
        <f t="shared" si="362"/>
        <v>449.29002969943531</v>
      </c>
    </row>
    <row r="174" spans="1:60" s="598" customFormat="1" ht="10" x14ac:dyDescent="0.2">
      <c r="A174" s="62"/>
      <c r="B174" s="66"/>
      <c r="C174" s="62"/>
      <c r="D174" s="1331"/>
      <c r="E174" s="1331"/>
      <c r="F174" s="1331"/>
      <c r="G174" s="1331"/>
      <c r="H174" s="1331"/>
      <c r="I174" s="1331"/>
      <c r="J174" s="104"/>
      <c r="K174" s="104"/>
      <c r="L174" s="104"/>
      <c r="M174" s="104"/>
      <c r="N174" s="104"/>
      <c r="O174" s="104"/>
      <c r="P174" s="104"/>
      <c r="Q174" s="104"/>
      <c r="R174" s="104"/>
      <c r="S174" s="104"/>
      <c r="T174" s="104"/>
      <c r="U174" s="82"/>
      <c r="V174" s="104"/>
      <c r="W174" s="104"/>
      <c r="X174" s="104"/>
      <c r="Y174" s="104"/>
      <c r="Z174" s="104"/>
      <c r="AA174" s="104"/>
      <c r="AB174" s="104"/>
      <c r="AC174" s="104"/>
      <c r="AD174" s="104"/>
      <c r="AE174" s="104"/>
      <c r="AF174" s="104"/>
      <c r="AG174" s="104"/>
      <c r="AH174" s="104"/>
      <c r="AI174" s="104"/>
      <c r="AJ174" s="104"/>
      <c r="AK174" s="104"/>
      <c r="AL174" s="104"/>
      <c r="AM174" s="747"/>
      <c r="AN174" s="747"/>
      <c r="AO174" s="747"/>
      <c r="AP174" s="132"/>
      <c r="AQ174" s="747"/>
      <c r="AR174" s="135"/>
      <c r="AS174" s="135"/>
      <c r="AT174" s="135"/>
      <c r="AU174" s="62"/>
      <c r="AV174" s="62"/>
      <c r="AW174" s="135"/>
      <c r="AX174" s="135"/>
      <c r="AY174" s="135"/>
      <c r="AZ174" s="135"/>
      <c r="BA174" s="135"/>
      <c r="BB174" s="135"/>
      <c r="BC174" s="135"/>
      <c r="BD174" s="442"/>
      <c r="BE174" s="442"/>
      <c r="BF174" s="442"/>
      <c r="BG174" s="442"/>
      <c r="BH174" s="442"/>
    </row>
    <row r="175" spans="1:60" s="598" customFormat="1" ht="10" x14ac:dyDescent="0.2">
      <c r="A175" s="62"/>
      <c r="B175" s="66" t="s">
        <v>182</v>
      </c>
      <c r="C175" s="62"/>
      <c r="D175" s="148">
        <f>'Manure N2O'!V119</f>
        <v>10516.151524055467</v>
      </c>
      <c r="E175" s="148">
        <f>'Manure N2O'!W119</f>
        <v>10484.714178604472</v>
      </c>
      <c r="F175" s="148">
        <f>'Manure N2O'!X119</f>
        <v>11117.661359203177</v>
      </c>
      <c r="G175" s="148">
        <f>'Manure N2O'!Y119</f>
        <v>11055.724359923677</v>
      </c>
      <c r="H175" s="148">
        <f>'Manure N2O'!Z119</f>
        <v>12543.292755454284</v>
      </c>
      <c r="I175" s="148">
        <f>'Manure N2O'!AA119</f>
        <v>13069.493815339354</v>
      </c>
      <c r="J175" s="148">
        <f>'Manure N2O'!AB119</f>
        <v>13595.694875224423</v>
      </c>
      <c r="K175" s="148">
        <f>'Manure N2O'!AC119</f>
        <v>12686.972216359292</v>
      </c>
      <c r="L175" s="148">
        <f>'Manure N2O'!AD119</f>
        <v>12835.134969264447</v>
      </c>
      <c r="M175" s="148">
        <f>'Manure N2O'!AE119</f>
        <v>12983.297722169604</v>
      </c>
      <c r="N175" s="148">
        <f>'Manure N2O'!AF119</f>
        <v>13131.460475074817</v>
      </c>
      <c r="O175" s="148">
        <f>'Manure N2O'!AG119</f>
        <v>10761.450470590844</v>
      </c>
      <c r="P175" s="148">
        <f>'Manure N2O'!AH119</f>
        <v>13253.615875442001</v>
      </c>
      <c r="Q175" s="148">
        <f>'Manure N2O'!AI119</f>
        <v>13868.404029810647</v>
      </c>
      <c r="R175" s="148">
        <f>'Manure N2O'!AJ119</f>
        <v>14483.192184179263</v>
      </c>
      <c r="S175" s="148">
        <f>'Manure N2O'!AK119</f>
        <v>15097.980338547908</v>
      </c>
      <c r="T175" s="148">
        <f>'Manure N2O'!AL119</f>
        <v>15712.768492916553</v>
      </c>
      <c r="U175" s="82"/>
      <c r="V175" s="148">
        <f>D175*'WMS VS Distribution'!F$36</f>
        <v>5768.3116863707546</v>
      </c>
      <c r="W175" s="148">
        <f>E175*'WMS VS Distribution'!G$36</f>
        <v>5433.3371593462571</v>
      </c>
      <c r="X175" s="148">
        <f>F175*'WMS VS Distribution'!W$36</f>
        <v>7660.0686764909897</v>
      </c>
      <c r="Y175" s="148">
        <f>G175*'WMS VS Distribution'!Z$36</f>
        <v>7617.394083987414</v>
      </c>
      <c r="Z175" s="148">
        <f>H175*'WMS VS Distribution'!AE$36</f>
        <v>8642.3287085080028</v>
      </c>
      <c r="AA175" s="148">
        <f>I175*'WMS VS Distribution'!AF$36</f>
        <v>9004.8812387688158</v>
      </c>
      <c r="AB175" s="148">
        <f>J175*'WMS VS Distribution'!AG$36</f>
        <v>9367.433769029627</v>
      </c>
      <c r="AC175" s="148">
        <f>K175*'WMS VS Distribution'!AH$36</f>
        <v>8741.323857071553</v>
      </c>
      <c r="AD175" s="148">
        <f>L175*'WMS VS Distribution'!AI$36</f>
        <v>8843.4079938232044</v>
      </c>
      <c r="AE175" s="148">
        <f>M175*'WMS VS Distribution'!AJ$36</f>
        <v>8945.4921305748576</v>
      </c>
      <c r="AF175" s="148">
        <f>N175*'WMS VS Distribution'!AK$36</f>
        <v>9047.576267326549</v>
      </c>
      <c r="AG175" s="148">
        <f>O175*'WMS VS Distribution'!AL$36</f>
        <v>7425.4008247076817</v>
      </c>
      <c r="AH175" s="148">
        <f>P175*'WMS VS Distribution'!AM$36</f>
        <v>9131.7413381795395</v>
      </c>
      <c r="AI175" s="148">
        <f>Q175*'WMS VS Distribution'!AT$36</f>
        <v>9555.3303765395358</v>
      </c>
      <c r="AJ175" s="148">
        <f>R175*'WMS VS Distribution'!AU$36</f>
        <v>9978.919414899512</v>
      </c>
      <c r="AK175" s="148">
        <f>S175*'WMS VS Distribution'!AV$36</f>
        <v>10402.50845325951</v>
      </c>
      <c r="AL175" s="148">
        <f>T175*'WMS VS Distribution'!AW$36</f>
        <v>10826.097491619506</v>
      </c>
      <c r="AM175" s="747" t="s">
        <v>252</v>
      </c>
      <c r="AN175" s="749">
        <v>0.01</v>
      </c>
      <c r="AO175" s="747" t="s">
        <v>252</v>
      </c>
      <c r="AP175" s="134">
        <f>44/28</f>
        <v>1.5714285714285714</v>
      </c>
      <c r="AQ175" s="747" t="s">
        <v>214</v>
      </c>
      <c r="AR175" s="90">
        <f t="shared" ref="AR175:AX179" si="363">V175*$AN175*$AP175</f>
        <v>90.644897928683292</v>
      </c>
      <c r="AS175" s="90">
        <f t="shared" si="363"/>
        <v>85.381012504012617</v>
      </c>
      <c r="AT175" s="90">
        <f t="shared" si="363"/>
        <v>120.37250777342983</v>
      </c>
      <c r="AU175" s="90">
        <f t="shared" si="363"/>
        <v>119.70190703408792</v>
      </c>
      <c r="AV175" s="90">
        <f t="shared" si="363"/>
        <v>135.80802256226863</v>
      </c>
      <c r="AW175" s="90">
        <f t="shared" si="363"/>
        <v>141.50527660922424</v>
      </c>
      <c r="AX175" s="90">
        <f t="shared" si="363"/>
        <v>147.20253065617985</v>
      </c>
      <c r="AY175" s="90">
        <f t="shared" ref="AY175:AY179" si="364">AC175*$AN175*$AP175</f>
        <v>137.3636606111244</v>
      </c>
      <c r="AZ175" s="90">
        <f t="shared" ref="AZ175:AZ179" si="365">AD175*$AN175*$AP175</f>
        <v>138.96783990293608</v>
      </c>
      <c r="BA175" s="90">
        <f t="shared" ref="BA175:BH179" si="366">AE175*$AN175*$AP175</f>
        <v>140.57201919474778</v>
      </c>
      <c r="BB175" s="90">
        <f t="shared" si="366"/>
        <v>142.17619848656005</v>
      </c>
      <c r="BC175" s="90">
        <f t="shared" si="366"/>
        <v>116.6848701025493</v>
      </c>
      <c r="BD175" s="438">
        <f t="shared" si="366"/>
        <v>143.49879245710704</v>
      </c>
      <c r="BE175" s="438">
        <f t="shared" si="366"/>
        <v>150.15519163133555</v>
      </c>
      <c r="BF175" s="438">
        <f t="shared" si="366"/>
        <v>156.81159080556375</v>
      </c>
      <c r="BG175" s="438">
        <f t="shared" si="366"/>
        <v>163.46798997979229</v>
      </c>
      <c r="BH175" s="438">
        <f t="shared" si="366"/>
        <v>170.1243891540208</v>
      </c>
    </row>
    <row r="176" spans="1:60" s="598" customFormat="1" ht="10" x14ac:dyDescent="0.2">
      <c r="A176" s="62"/>
      <c r="B176" s="66" t="s">
        <v>183</v>
      </c>
      <c r="C176" s="62"/>
      <c r="D176" s="148">
        <f>'Manure N2O'!V120</f>
        <v>10153.544395894956</v>
      </c>
      <c r="E176" s="148">
        <f>'Manure N2O'!W120</f>
        <v>23189.819603192704</v>
      </c>
      <c r="F176" s="148">
        <f>'Manure N2O'!X120</f>
        <v>27805.342741163055</v>
      </c>
      <c r="G176" s="148">
        <f>'Manure N2O'!Y120</f>
        <v>34768.656952337376</v>
      </c>
      <c r="H176" s="148">
        <f>'Manure N2O'!Z120</f>
        <v>45286.105932041472</v>
      </c>
      <c r="I176" s="148">
        <f>'Manure N2O'!AA120</f>
        <v>47244.519100569989</v>
      </c>
      <c r="J176" s="148">
        <f>'Manure N2O'!AB120</f>
        <v>49202.932269099198</v>
      </c>
      <c r="K176" s="148">
        <f>'Manure N2O'!AC120</f>
        <v>51694.008112057338</v>
      </c>
      <c r="L176" s="148">
        <f>'Manure N2O'!AD120</f>
        <v>53843.428625146189</v>
      </c>
      <c r="M176" s="148">
        <f>'Manure N2O'!AE120</f>
        <v>55992.849138235033</v>
      </c>
      <c r="N176" s="148">
        <f>'Manure N2O'!AF120</f>
        <v>58142.269651323877</v>
      </c>
      <c r="O176" s="148">
        <f>'Manure N2O'!AG120</f>
        <v>37226.419999999991</v>
      </c>
      <c r="P176" s="148">
        <f>'Manure N2O'!AH120</f>
        <v>62435.75695298869</v>
      </c>
      <c r="Q176" s="148">
        <f>'Manure N2O'!AI120</f>
        <v>72029.950210213152</v>
      </c>
      <c r="R176" s="148">
        <f>'Manure N2O'!AJ120</f>
        <v>81624.143467436923</v>
      </c>
      <c r="S176" s="148">
        <f>'Manure N2O'!AK120</f>
        <v>91218.336724660679</v>
      </c>
      <c r="T176" s="148">
        <f>'Manure N2O'!AL120</f>
        <v>100812.52998188445</v>
      </c>
      <c r="U176" s="82"/>
      <c r="V176" s="148">
        <f>D176*'WMS VS Distribution'!F$38</f>
        <v>9341.2608442233595</v>
      </c>
      <c r="W176" s="148">
        <f>E176*'WMS VS Distribution'!G$38</f>
        <v>21334.634034937288</v>
      </c>
      <c r="X176" s="148">
        <f>F176*'WMS VS Distribution'!W$38</f>
        <v>25580.915321870012</v>
      </c>
      <c r="Y176" s="148">
        <f>G176*'WMS VS Distribution'!Z$38</f>
        <v>31987.164396150387</v>
      </c>
      <c r="Z176" s="148">
        <f>H176*'WMS VS Distribution'!AE$38</f>
        <v>41663.217457478153</v>
      </c>
      <c r="AA176" s="148">
        <f>I176*'WMS VS Distribution'!AF$38</f>
        <v>43464.957572524392</v>
      </c>
      <c r="AB176" s="148">
        <f>J176*'WMS VS Distribution'!AG$38</f>
        <v>45266.697687571264</v>
      </c>
      <c r="AC176" s="148">
        <f>K176*'WMS VS Distribution'!AH$38</f>
        <v>47558.487463092752</v>
      </c>
      <c r="AD176" s="148">
        <f>L176*'WMS VS Distribution'!AI$38</f>
        <v>49535.954335134498</v>
      </c>
      <c r="AE176" s="148">
        <f>M176*'WMS VS Distribution'!AJ$38</f>
        <v>51513.42120717623</v>
      </c>
      <c r="AF176" s="148">
        <f>N176*'WMS VS Distribution'!AK$38</f>
        <v>53490.88807921797</v>
      </c>
      <c r="AG176" s="148">
        <f>O176*'WMS VS Distribution'!AL$38</f>
        <v>34248.306399999994</v>
      </c>
      <c r="AH176" s="148">
        <f>P176*'WMS VS Distribution'!AM$38</f>
        <v>57440.896396749602</v>
      </c>
      <c r="AI176" s="148">
        <f>Q176*'WMS VS Distribution'!AT$38</f>
        <v>66267.554193396107</v>
      </c>
      <c r="AJ176" s="148">
        <f>R176*'WMS VS Distribution'!AU$38</f>
        <v>75094.211990041978</v>
      </c>
      <c r="AK176" s="148">
        <f>S176*'WMS VS Distribution'!AV$38</f>
        <v>83920.869786687836</v>
      </c>
      <c r="AL176" s="148">
        <f>T176*'WMS VS Distribution'!AW$38</f>
        <v>92747.527583333707</v>
      </c>
      <c r="AM176" s="747" t="s">
        <v>252</v>
      </c>
      <c r="AN176" s="749">
        <v>0.01</v>
      </c>
      <c r="AO176" s="747" t="s">
        <v>252</v>
      </c>
      <c r="AP176" s="134">
        <f>44/28</f>
        <v>1.5714285714285714</v>
      </c>
      <c r="AQ176" s="747" t="s">
        <v>214</v>
      </c>
      <c r="AR176" s="90">
        <f t="shared" si="363"/>
        <v>146.79124183779564</v>
      </c>
      <c r="AS176" s="90">
        <f t="shared" si="363"/>
        <v>335.25853483472883</v>
      </c>
      <c r="AT176" s="90">
        <f t="shared" si="363"/>
        <v>401.98581220081445</v>
      </c>
      <c r="AU176" s="90">
        <f t="shared" si="363"/>
        <v>502.65544051093468</v>
      </c>
      <c r="AV176" s="90">
        <f t="shared" si="363"/>
        <v>654.7077029032281</v>
      </c>
      <c r="AW176" s="90">
        <f t="shared" si="363"/>
        <v>683.02076185395481</v>
      </c>
      <c r="AX176" s="90">
        <f t="shared" si="363"/>
        <v>711.3338208046913</v>
      </c>
      <c r="AY176" s="90">
        <f t="shared" si="364"/>
        <v>747.34766013431465</v>
      </c>
      <c r="AZ176" s="90">
        <f t="shared" si="365"/>
        <v>778.42213955211355</v>
      </c>
      <c r="BA176" s="90">
        <f t="shared" si="366"/>
        <v>809.49661896991222</v>
      </c>
      <c r="BB176" s="90">
        <f t="shared" si="366"/>
        <v>840.571098387711</v>
      </c>
      <c r="BC176" s="90">
        <f t="shared" si="366"/>
        <v>538.18767199999991</v>
      </c>
      <c r="BD176" s="438">
        <f t="shared" si="366"/>
        <v>902.64265766320796</v>
      </c>
      <c r="BE176" s="438">
        <f t="shared" si="366"/>
        <v>1041.3472801819389</v>
      </c>
      <c r="BF176" s="438">
        <f t="shared" si="366"/>
        <v>1180.0519027006596</v>
      </c>
      <c r="BG176" s="438">
        <f t="shared" si="366"/>
        <v>1318.7565252193804</v>
      </c>
      <c r="BH176" s="438">
        <f t="shared" si="366"/>
        <v>1457.4611477381011</v>
      </c>
    </row>
    <row r="177" spans="1:60" s="598" customFormat="1" ht="10" x14ac:dyDescent="0.2">
      <c r="A177" s="62"/>
      <c r="B177" s="66" t="s">
        <v>184</v>
      </c>
      <c r="C177" s="62"/>
      <c r="D177" s="148">
        <f>'Manure N2O'!V121</f>
        <v>68863.07935219309</v>
      </c>
      <c r="E177" s="148">
        <f>'Manure N2O'!W121</f>
        <v>42840.098962982105</v>
      </c>
      <c r="F177" s="148">
        <f>'Manure N2O'!X121</f>
        <v>27024.891683152026</v>
      </c>
      <c r="G177" s="148">
        <f>'Manure N2O'!Y121</f>
        <v>14632.110866442059</v>
      </c>
      <c r="H177" s="148">
        <f>'Manure N2O'!Z121</f>
        <v>10529.134611395713</v>
      </c>
      <c r="I177" s="148">
        <f>'Manure N2O'!AA121</f>
        <v>11730.194869277933</v>
      </c>
      <c r="J177" s="148">
        <f>'Manure N2O'!AB121</f>
        <v>9355.5108123635564</v>
      </c>
      <c r="K177" s="148">
        <f>'Manure N2O'!AC121</f>
        <v>10533.878046318574</v>
      </c>
      <c r="L177" s="148">
        <f>'Manure N2O'!AD121</f>
        <v>12874.739834389367</v>
      </c>
      <c r="M177" s="148">
        <f>'Manure N2O'!AE121</f>
        <v>11705.909342741519</v>
      </c>
      <c r="N177" s="148">
        <f>'Manure N2O'!AF121</f>
        <v>10535.318408467368</v>
      </c>
      <c r="O177" s="148">
        <f>'Manure N2O'!AG121</f>
        <v>8194.1519853902155</v>
      </c>
      <c r="P177" s="148">
        <f>'Manure N2O'!AH121</f>
        <v>8490.0161858045376</v>
      </c>
      <c r="Q177" s="148">
        <f>'Manure N2O'!AI121</f>
        <v>6753.4219659809251</v>
      </c>
      <c r="R177" s="148">
        <f>'Manure N2O'!AJ121</f>
        <v>5016.827746157177</v>
      </c>
      <c r="S177" s="148">
        <f>'Manure N2O'!AK121</f>
        <v>3280.2335263335649</v>
      </c>
      <c r="T177" s="148">
        <f>'Manure N2O'!AL121</f>
        <v>1543.6393065098168</v>
      </c>
      <c r="U177" s="82"/>
      <c r="V177" s="148">
        <f>D177*'WMS VS Distribution'!F$40</f>
        <v>24819.993278394584</v>
      </c>
      <c r="W177" s="148">
        <f>E177*'WMS VS Distribution'!G$40</f>
        <v>15440.653806212804</v>
      </c>
      <c r="X177" s="148">
        <f>F177*'WMS VS Distribution'!W$40</f>
        <v>8065.9770793330736</v>
      </c>
      <c r="Y177" s="148">
        <f>G177*'WMS VS Distribution'!Z$40</f>
        <v>5047.476664898677</v>
      </c>
      <c r="Z177" s="148">
        <f>H177*'WMS VS Distribution'!AE$40</f>
        <v>4270.6137106735387</v>
      </c>
      <c r="AA177" s="148">
        <f>I177*'WMS VS Distribution'!AF$40</f>
        <v>4866.7769593770754</v>
      </c>
      <c r="AB177" s="148">
        <f>J177*'WMS VS Distribution'!AG$40</f>
        <v>3968.4815759077837</v>
      </c>
      <c r="AC177" s="148">
        <f>K177*'WMS VS Distribution'!AH$40</f>
        <v>4468.329072361319</v>
      </c>
      <c r="AD177" s="148">
        <f>L177*'WMS VS Distribution'!AI$40</f>
        <v>5461.2910884416124</v>
      </c>
      <c r="AE177" s="148">
        <f>M177*'WMS VS Distribution'!AJ$40</f>
        <v>4965.488949521111</v>
      </c>
      <c r="AF177" s="148">
        <f>N177*'WMS VS Distribution'!AK$40</f>
        <v>4468.9400545690005</v>
      </c>
      <c r="AG177" s="148">
        <f>O177*'WMS VS Distribution'!AL$40</f>
        <v>3256.064451066431</v>
      </c>
      <c r="AH177" s="148">
        <f>P177*'WMS VS Distribution'!AM$40</f>
        <v>3429.6410326690007</v>
      </c>
      <c r="AI177" s="148">
        <f>Q177*'WMS VS Distribution'!AT$40</f>
        <v>2728.1235487139952</v>
      </c>
      <c r="AJ177" s="148">
        <f>R177*'WMS VS Distribution'!AU$40</f>
        <v>2026.606064758935</v>
      </c>
      <c r="AK177" s="148">
        <f>S177*'WMS VS Distribution'!AV$40</f>
        <v>1325.0885808039295</v>
      </c>
      <c r="AL177" s="148">
        <f>T177*'WMS VS Distribution'!AW$40</f>
        <v>623.57109684886916</v>
      </c>
      <c r="AM177" s="747" t="s">
        <v>252</v>
      </c>
      <c r="AN177" s="749">
        <v>0.02</v>
      </c>
      <c r="AO177" s="747" t="s">
        <v>252</v>
      </c>
      <c r="AP177" s="134">
        <f>44/28</f>
        <v>1.5714285714285714</v>
      </c>
      <c r="AQ177" s="747" t="s">
        <v>214</v>
      </c>
      <c r="AR177" s="90">
        <f t="shared" si="363"/>
        <v>780.05693160668693</v>
      </c>
      <c r="AS177" s="90">
        <f t="shared" si="363"/>
        <v>485.27769105240242</v>
      </c>
      <c r="AT177" s="90">
        <f t="shared" si="363"/>
        <v>253.50213677903946</v>
      </c>
      <c r="AU177" s="90">
        <f t="shared" si="363"/>
        <v>158.63498089681556</v>
      </c>
      <c r="AV177" s="90">
        <f t="shared" si="363"/>
        <v>134.21928804973979</v>
      </c>
      <c r="AW177" s="90">
        <f t="shared" si="363"/>
        <v>152.95584729470809</v>
      </c>
      <c r="AX177" s="90">
        <f t="shared" si="363"/>
        <v>124.72370667138748</v>
      </c>
      <c r="AY177" s="90">
        <f t="shared" si="364"/>
        <v>140.43319941707003</v>
      </c>
      <c r="AZ177" s="90">
        <f t="shared" si="365"/>
        <v>171.64057706530781</v>
      </c>
      <c r="BA177" s="90">
        <f t="shared" si="366"/>
        <v>156.05822412780634</v>
      </c>
      <c r="BB177" s="90">
        <f t="shared" si="366"/>
        <v>140.45240171502573</v>
      </c>
      <c r="BC177" s="90">
        <f t="shared" si="366"/>
        <v>102.33345417637355</v>
      </c>
      <c r="BD177" s="438">
        <f t="shared" si="366"/>
        <v>107.78871816959716</v>
      </c>
      <c r="BE177" s="438">
        <f t="shared" si="366"/>
        <v>85.741025816725568</v>
      </c>
      <c r="BF177" s="438">
        <f t="shared" si="366"/>
        <v>63.693333463852241</v>
      </c>
      <c r="BG177" s="438">
        <f t="shared" si="366"/>
        <v>41.645641110980641</v>
      </c>
      <c r="BH177" s="438">
        <f t="shared" si="366"/>
        <v>19.597948758107318</v>
      </c>
    </row>
    <row r="178" spans="1:60" s="598" customFormat="1" ht="10" x14ac:dyDescent="0.2">
      <c r="A178" s="62"/>
      <c r="B178" s="66" t="s">
        <v>185</v>
      </c>
      <c r="C178" s="62"/>
      <c r="D178" s="148">
        <f>'Manure N2O'!V122</f>
        <v>29268.162650602408</v>
      </c>
      <c r="E178" s="148">
        <f>'Manure N2O'!W122</f>
        <v>38985.438492817433</v>
      </c>
      <c r="F178" s="148">
        <f>'Manure N2O'!X122</f>
        <v>42440.737885773866</v>
      </c>
      <c r="G178" s="148">
        <f>'Manure N2O'!Y122</f>
        <v>36057.651797961516</v>
      </c>
      <c r="H178" s="148">
        <f>'Manure N2O'!Z122</f>
        <v>30270.370787766416</v>
      </c>
      <c r="I178" s="148">
        <f>'Manure N2O'!AA122</f>
        <v>29552.666788693125</v>
      </c>
      <c r="J178" s="148">
        <f>'Manure N2O'!AB122</f>
        <v>28834.962789620018</v>
      </c>
      <c r="K178" s="148">
        <f>'Manure N2O'!AC122</f>
        <v>32943.552343300347</v>
      </c>
      <c r="L178" s="148">
        <f>'Manure N2O'!AD122</f>
        <v>32905.98978665677</v>
      </c>
      <c r="M178" s="148">
        <f>'Manure N2O'!AE122</f>
        <v>32868.4272300132</v>
      </c>
      <c r="N178" s="148">
        <f>'Manure N2O'!AF122</f>
        <v>32830.86467336963</v>
      </c>
      <c r="O178" s="148">
        <f>'Manure N2O'!AG122</f>
        <v>27363.200000000001</v>
      </c>
      <c r="P178" s="148">
        <f>'Manure N2O'!AH122</f>
        <v>31667.154051673107</v>
      </c>
      <c r="Q178" s="148">
        <f>'Manure N2O'!AI122</f>
        <v>31207.878662618929</v>
      </c>
      <c r="R178" s="148">
        <f>'Manure N2O'!AJ122</f>
        <v>30748.603273564724</v>
      </c>
      <c r="S178" s="148">
        <f>'Manure N2O'!AK122</f>
        <v>30289.327884510545</v>
      </c>
      <c r="T178" s="148">
        <f>'Manure N2O'!AL122</f>
        <v>29830.052495456363</v>
      </c>
      <c r="U178" s="82"/>
      <c r="V178" s="148">
        <f>D178*'WMS VS Distribution'!F$45</f>
        <v>26926.709638554217</v>
      </c>
      <c r="W178" s="148">
        <f>E178*'WMS VS Distribution'!G$45</f>
        <v>35866.60341339204</v>
      </c>
      <c r="X178" s="148">
        <f>F178*'WMS VS Distribution'!W$45</f>
        <v>39045.478854911955</v>
      </c>
      <c r="Y178" s="148">
        <f>G178*'WMS VS Distribution'!Z$45</f>
        <v>33173.039654124594</v>
      </c>
      <c r="Z178" s="148">
        <f>H178*'WMS VS Distribution'!AE$45</f>
        <v>27848.741124745105</v>
      </c>
      <c r="AA178" s="148">
        <f>I178*'WMS VS Distribution'!AF$45</f>
        <v>27188.453445597675</v>
      </c>
      <c r="AB178" s="148">
        <f>J178*'WMS VS Distribution'!AG$45</f>
        <v>26528.165766450416</v>
      </c>
      <c r="AC178" s="148">
        <f>K178*'WMS VS Distribution'!AH$45</f>
        <v>30308.068155836321</v>
      </c>
      <c r="AD178" s="148">
        <f>L178*'WMS VS Distribution'!AI$45</f>
        <v>30273.510603724229</v>
      </c>
      <c r="AE178" s="148">
        <f>M178*'WMS VS Distribution'!AJ$45</f>
        <v>30238.953051612145</v>
      </c>
      <c r="AF178" s="148">
        <f>N178*'WMS VS Distribution'!AK$45</f>
        <v>30204.39549950006</v>
      </c>
      <c r="AG178" s="148">
        <f>O178*'WMS VS Distribution'!AL$45</f>
        <v>25174.144</v>
      </c>
      <c r="AH178" s="148">
        <f>P178*'WMS VS Distribution'!AM$45</f>
        <v>29133.781727539263</v>
      </c>
      <c r="AI178" s="148">
        <f>Q178*'WMS VS Distribution'!AT$45</f>
        <v>28711.24836960942</v>
      </c>
      <c r="AJ178" s="148">
        <f>R178*'WMS VS Distribution'!AU$45</f>
        <v>28288.715011679549</v>
      </c>
      <c r="AK178" s="148">
        <f>S178*'WMS VS Distribution'!AV$45</f>
        <v>27866.181653749707</v>
      </c>
      <c r="AL178" s="148">
        <f>T178*'WMS VS Distribution'!AW$45</f>
        <v>27443.648295819858</v>
      </c>
      <c r="AM178" s="747" t="s">
        <v>252</v>
      </c>
      <c r="AN178" s="749">
        <v>0.01</v>
      </c>
      <c r="AO178" s="747" t="s">
        <v>252</v>
      </c>
      <c r="AP178" s="134">
        <f>44/28</f>
        <v>1.5714285714285714</v>
      </c>
      <c r="AQ178" s="747" t="s">
        <v>214</v>
      </c>
      <c r="AR178" s="90">
        <f t="shared" si="363"/>
        <v>423.13400860585199</v>
      </c>
      <c r="AS178" s="90">
        <f t="shared" si="363"/>
        <v>563.61805363901772</v>
      </c>
      <c r="AT178" s="90">
        <f t="shared" si="363"/>
        <v>613.57181057718788</v>
      </c>
      <c r="AU178" s="90">
        <f t="shared" si="363"/>
        <v>521.29062313624365</v>
      </c>
      <c r="AV178" s="90">
        <f t="shared" si="363"/>
        <v>437.62307481742312</v>
      </c>
      <c r="AW178" s="90">
        <f t="shared" si="363"/>
        <v>427.24712557367769</v>
      </c>
      <c r="AX178" s="90">
        <f t="shared" si="363"/>
        <v>416.87117632993511</v>
      </c>
      <c r="AY178" s="90">
        <f t="shared" si="364"/>
        <v>476.26964244885647</v>
      </c>
      <c r="AZ178" s="90">
        <f t="shared" si="365"/>
        <v>475.72659520138075</v>
      </c>
      <c r="BA178" s="90">
        <f t="shared" si="366"/>
        <v>475.18354795390513</v>
      </c>
      <c r="BB178" s="90">
        <f t="shared" si="366"/>
        <v>474.64050070642952</v>
      </c>
      <c r="BC178" s="90">
        <f t="shared" si="366"/>
        <v>395.59369142857145</v>
      </c>
      <c r="BD178" s="438">
        <f t="shared" si="366"/>
        <v>457.81657000418841</v>
      </c>
      <c r="BE178" s="438">
        <f t="shared" si="366"/>
        <v>451.17676009386236</v>
      </c>
      <c r="BF178" s="438">
        <f t="shared" si="366"/>
        <v>444.53695018353579</v>
      </c>
      <c r="BG178" s="438">
        <f t="shared" si="366"/>
        <v>437.89714027320969</v>
      </c>
      <c r="BH178" s="438">
        <f t="shared" si="366"/>
        <v>431.25733036288352</v>
      </c>
    </row>
    <row r="179" spans="1:60" s="598" customFormat="1" ht="10" x14ac:dyDescent="0.2">
      <c r="A179" s="62"/>
      <c r="B179" s="66" t="s">
        <v>186</v>
      </c>
      <c r="C179" s="62"/>
      <c r="D179" s="148">
        <f>'Manure N2O'!V123</f>
        <v>55544.968599494881</v>
      </c>
      <c r="E179" s="148">
        <f>'Manure N2O'!W123</f>
        <v>57480.106674518887</v>
      </c>
      <c r="F179" s="148">
        <f>'Manure N2O'!X123</f>
        <v>43293.676677258809</v>
      </c>
      <c r="G179" s="148">
        <f>'Manure N2O'!Y123</f>
        <v>38331.498880180668</v>
      </c>
      <c r="H179" s="148">
        <f>'Manure N2O'!Z123</f>
        <v>26215.341728199051</v>
      </c>
      <c r="I179" s="148">
        <f>'Manure N2O'!AA123</f>
        <v>24678.663182787528</v>
      </c>
      <c r="J179" s="148">
        <f>'Manure N2O'!AB123</f>
        <v>23141.984637375645</v>
      </c>
      <c r="K179" s="148">
        <f>'Manure N2O'!AC123</f>
        <v>22239.900189205728</v>
      </c>
      <c r="L179" s="148">
        <f>'Manure N2O'!AD123</f>
        <v>21117.828087013906</v>
      </c>
      <c r="M179" s="148">
        <f>'Manure N2O'!AE123</f>
        <v>20033.770188243554</v>
      </c>
      <c r="N179" s="148">
        <f>'Manure N2O'!AF123</f>
        <v>19056.822098272223</v>
      </c>
      <c r="O179" s="148">
        <f>'Manure N2O'!AG123</f>
        <v>17876.731479669485</v>
      </c>
      <c r="P179" s="148">
        <f>'Manure N2O'!AH123</f>
        <v>15658.501432723702</v>
      </c>
      <c r="Q179" s="148">
        <f>'Manure N2O'!AI123</f>
        <v>12659.493655909717</v>
      </c>
      <c r="R179" s="148">
        <f>'Manure N2O'!AJ123</f>
        <v>10606.907094361883</v>
      </c>
      <c r="S179" s="148">
        <f>'Manure N2O'!AK123</f>
        <v>9251.2091747621871</v>
      </c>
      <c r="T179" s="148">
        <f>'Manure N2O'!AL123</f>
        <v>8408.6588594665081</v>
      </c>
      <c r="U179" s="82"/>
      <c r="V179" s="148">
        <f>D179*'WMS VS Distribution'!F$47</f>
        <v>0</v>
      </c>
      <c r="W179" s="148">
        <f>E179*'WMS VS Distribution'!G$47</f>
        <v>0</v>
      </c>
      <c r="X179" s="148">
        <f>F179*'WMS VS Distribution'!W$47</f>
        <v>0</v>
      </c>
      <c r="Y179" s="148">
        <f>G179*'WMS VS Distribution'!Z$47</f>
        <v>0</v>
      </c>
      <c r="Z179" s="148">
        <f>H179*'WMS VS Distribution'!AE$47</f>
        <v>0</v>
      </c>
      <c r="AA179" s="148">
        <f>I179*'WMS VS Distribution'!AF$47</f>
        <v>0</v>
      </c>
      <c r="AB179" s="148">
        <f>J179*'WMS VS Distribution'!AG$47</f>
        <v>0</v>
      </c>
      <c r="AC179" s="148">
        <f>K179*'WMS VS Distribution'!AH$47</f>
        <v>0</v>
      </c>
      <c r="AD179" s="148">
        <f>L179*'WMS VS Distribution'!AI$47</f>
        <v>0</v>
      </c>
      <c r="AE179" s="148">
        <f>M179*'WMS VS Distribution'!AJ$47</f>
        <v>0</v>
      </c>
      <c r="AF179" s="148">
        <f>N179*'WMS VS Distribution'!AK$47</f>
        <v>0</v>
      </c>
      <c r="AG179" s="148">
        <f>O179*'WMS VS Distribution'!AL$47</f>
        <v>0</v>
      </c>
      <c r="AH179" s="148">
        <f>P179*'WMS VS Distribution'!AM$47</f>
        <v>0</v>
      </c>
      <c r="AI179" s="148">
        <f>Q179*'WMS VS Distribution'!AT$47</f>
        <v>0</v>
      </c>
      <c r="AJ179" s="148">
        <f>R179*'WMS VS Distribution'!AU$47</f>
        <v>0</v>
      </c>
      <c r="AK179" s="148">
        <f>S179*'WMS VS Distribution'!AV$47</f>
        <v>0</v>
      </c>
      <c r="AL179" s="148">
        <f>T179*'WMS VS Distribution'!AW$47</f>
        <v>0</v>
      </c>
      <c r="AM179" s="747" t="s">
        <v>252</v>
      </c>
      <c r="AN179" s="749">
        <v>0.02</v>
      </c>
      <c r="AO179" s="747" t="s">
        <v>252</v>
      </c>
      <c r="AP179" s="134">
        <f>44/28</f>
        <v>1.5714285714285714</v>
      </c>
      <c r="AQ179" s="747" t="s">
        <v>214</v>
      </c>
      <c r="AR179" s="90">
        <f t="shared" si="363"/>
        <v>0</v>
      </c>
      <c r="AS179" s="90">
        <f t="shared" si="363"/>
        <v>0</v>
      </c>
      <c r="AT179" s="90">
        <f t="shared" si="363"/>
        <v>0</v>
      </c>
      <c r="AU179" s="90">
        <f t="shared" si="363"/>
        <v>0</v>
      </c>
      <c r="AV179" s="90">
        <f t="shared" si="363"/>
        <v>0</v>
      </c>
      <c r="AW179" s="90">
        <f t="shared" si="363"/>
        <v>0</v>
      </c>
      <c r="AX179" s="90">
        <f t="shared" si="363"/>
        <v>0</v>
      </c>
      <c r="AY179" s="90">
        <f t="shared" si="364"/>
        <v>0</v>
      </c>
      <c r="AZ179" s="90">
        <f t="shared" si="365"/>
        <v>0</v>
      </c>
      <c r="BA179" s="90">
        <f t="shared" si="366"/>
        <v>0</v>
      </c>
      <c r="BB179" s="90">
        <f t="shared" si="366"/>
        <v>0</v>
      </c>
      <c r="BC179" s="90">
        <f t="shared" si="366"/>
        <v>0</v>
      </c>
      <c r="BD179" s="438">
        <f t="shared" si="366"/>
        <v>0</v>
      </c>
      <c r="BE179" s="438">
        <f t="shared" si="366"/>
        <v>0</v>
      </c>
      <c r="BF179" s="438">
        <f t="shared" si="366"/>
        <v>0</v>
      </c>
      <c r="BG179" s="438">
        <f t="shared" si="366"/>
        <v>0</v>
      </c>
      <c r="BH179" s="438">
        <f t="shared" si="366"/>
        <v>0</v>
      </c>
    </row>
    <row r="180" spans="1:60" s="598" customFormat="1" ht="10.5" x14ac:dyDescent="0.25">
      <c r="A180" s="62"/>
      <c r="B180" s="94" t="s">
        <v>138</v>
      </c>
      <c r="C180" s="62"/>
      <c r="D180" s="95">
        <f>SUM(D144:D179)</f>
        <v>6441639.0921259103</v>
      </c>
      <c r="E180" s="95">
        <f>SUM(E144:E179)</f>
        <v>4858253.6804389246</v>
      </c>
      <c r="F180" s="95">
        <f t="shared" ref="F180:P180" si="367">SUM(F144:F179)</f>
        <v>5294280.8989717551</v>
      </c>
      <c r="G180" s="95">
        <f t="shared" si="367"/>
        <v>4878103.2397916019</v>
      </c>
      <c r="H180" s="95">
        <f t="shared" si="367"/>
        <v>5138073.9576843604</v>
      </c>
      <c r="I180" s="95">
        <f t="shared" si="367"/>
        <v>4703344.582552176</v>
      </c>
      <c r="J180" s="95">
        <f t="shared" si="367"/>
        <v>4181671.945829419</v>
      </c>
      <c r="K180" s="95">
        <f t="shared" ref="K180:L180" si="368">SUM(K144:K179)</f>
        <v>3603113.562688563</v>
      </c>
      <c r="L180" s="95">
        <f t="shared" si="368"/>
        <v>3023215.1977500883</v>
      </c>
      <c r="M180" s="95">
        <f t="shared" si="367"/>
        <v>2435553.4580709245</v>
      </c>
      <c r="N180" s="95">
        <f t="shared" ref="N180:O180" si="369">SUM(N144:N179)</f>
        <v>2404637.6947042802</v>
      </c>
      <c r="O180" s="95">
        <f t="shared" si="369"/>
        <v>2437122.0634052134</v>
      </c>
      <c r="P180" s="95">
        <f t="shared" si="367"/>
        <v>2399044.3248017807</v>
      </c>
      <c r="Q180" s="95">
        <f t="shared" ref="Q180" si="370">SUM(Q144:Q179)</f>
        <v>2373574.4365902222</v>
      </c>
      <c r="R180" s="95">
        <f t="shared" ref="R180:T180" si="371">SUM(R144:R179)</f>
        <v>2348972.4562198622</v>
      </c>
      <c r="S180" s="95">
        <f t="shared" si="371"/>
        <v>2325005.1305317618</v>
      </c>
      <c r="T180" s="95">
        <f t="shared" si="371"/>
        <v>2301500.7882319354</v>
      </c>
      <c r="U180" s="43"/>
      <c r="V180" s="95">
        <f>SUM(V144:V163,V164,V167,V170,V173,V175:V179)</f>
        <v>1125211.0718202319</v>
      </c>
      <c r="W180" s="95">
        <f>SUM(W144:W163,W164,W167,W170,W173,W175:W179)</f>
        <v>859181.52330533706</v>
      </c>
      <c r="X180" s="95">
        <f>SUM(X144:X163,X164,X167,X170,X173,X175:X179)</f>
        <v>1234223.3803182794</v>
      </c>
      <c r="Y180" s="95">
        <f t="shared" ref="Y180:AB180" si="372">SUM(Y144:Y163,Y164,Y167,Y170,Y173,Y175:Y179)</f>
        <v>866754.93593123893</v>
      </c>
      <c r="Z180" s="95">
        <f t="shared" si="372"/>
        <v>833660.99813178636</v>
      </c>
      <c r="AA180" s="95">
        <f t="shared" si="372"/>
        <v>897215.57810994168</v>
      </c>
      <c r="AB180" s="95">
        <f t="shared" si="372"/>
        <v>928430.58928241767</v>
      </c>
      <c r="AC180" s="95">
        <f t="shared" ref="AC180:AD180" si="373">SUM(AC144:AC163,AC164,AC167,AC170,AC173,AC175:AC179)</f>
        <v>943073.75068852992</v>
      </c>
      <c r="AD180" s="95">
        <f t="shared" si="373"/>
        <v>952887.30060237378</v>
      </c>
      <c r="AE180" s="95">
        <f>SUM(AE144:AE163,AE164,AE167,AE170,AE173,AE175:AE179)</f>
        <v>939657.21092753182</v>
      </c>
      <c r="AF180" s="95">
        <f>SUM(AF144:AF163,AF164,AF167,AF170,AF173,AF175:AF179)</f>
        <v>916065.77906466671</v>
      </c>
      <c r="AG180" s="95">
        <f>SUM(AG144:AG163,AG164,AG167,AG170,AG173,AG175:AG179)</f>
        <v>962780.84293504886</v>
      </c>
      <c r="AH180" s="436">
        <f>SUM(AH144:AH163,AH164,AH167,AH170,AH173,AH175:AH179)</f>
        <v>928848.59766347811</v>
      </c>
      <c r="AI180" s="436">
        <f>SUM(AI144:AI163,AI164,AI167,AI170,AI173,AI175:AI179)</f>
        <v>928779.1646703775</v>
      </c>
      <c r="AJ180" s="436">
        <f t="shared" ref="AJ180:AL180" si="374">SUM(AJ144:AJ163,AJ164,AJ167,AJ170,AJ173,AJ175:AJ179)</f>
        <v>928709.73167727725</v>
      </c>
      <c r="AK180" s="436">
        <f t="shared" si="374"/>
        <v>928640.29868417699</v>
      </c>
      <c r="AL180" s="436">
        <f t="shared" si="374"/>
        <v>928570.86569107603</v>
      </c>
      <c r="AM180" s="94"/>
      <c r="AN180" s="94"/>
      <c r="AO180" s="94"/>
      <c r="AP180" s="94"/>
      <c r="AQ180" s="746"/>
      <c r="AR180" s="95">
        <f>SUM(AR144:AR163,AR164,AR167,AR170,AR173,AR175:AR179)</f>
        <v>102605.34457664289</v>
      </c>
      <c r="AS180" s="95">
        <f>SUM(AS144:AS163,AS164,AS167,AS170,AS173,AS175:AS179)</f>
        <v>83540.632427266391</v>
      </c>
      <c r="AT180" s="95">
        <f>SUM(AT144:AT163,AT164,AT167,AT170,AT173,AT175:AT179)</f>
        <v>95902.906895236491</v>
      </c>
      <c r="AU180" s="95">
        <f t="shared" ref="AU180:AX180" si="375">SUM(AU144:AU163,AU164,AU167,AU170,AU173,AU175:AU179)</f>
        <v>85393.258402699983</v>
      </c>
      <c r="AV180" s="95">
        <f t="shared" si="375"/>
        <v>88997.622156827943</v>
      </c>
      <c r="AW180" s="95">
        <f t="shared" si="375"/>
        <v>82929.03588415659</v>
      </c>
      <c r="AX180" s="95">
        <f t="shared" si="375"/>
        <v>75083.48766703911</v>
      </c>
      <c r="AY180" s="95">
        <f t="shared" ref="AY180:AZ180" si="376">SUM(AY144:AY163,AY164,AY167,AY170,AY173,AY175:AY179)</f>
        <v>66127.149017589167</v>
      </c>
      <c r="AZ180" s="95">
        <f t="shared" si="376"/>
        <v>57517.772367190249</v>
      </c>
      <c r="BA180" s="95">
        <f>SUM(BA144:BA163,BA164,BA167,BA170,BA173,BA175:BA179)</f>
        <v>48251.615717479137</v>
      </c>
      <c r="BB180" s="95">
        <f>SUM(BB144:BB163,BB164,BB167,BB170,BB173,BB175:BB179)</f>
        <v>47435.768277130614</v>
      </c>
      <c r="BC180" s="95">
        <f>SUM(BC144:BC163,BC164,BC167,BC170,BC173,BC175:BC179)</f>
        <v>49044.973581900391</v>
      </c>
      <c r="BD180" s="436">
        <f>SUM(BD144:BD163,BD164,BD167,BD170,BD173,BD175:BD179)</f>
        <v>47500.518318509305</v>
      </c>
      <c r="BE180" s="436">
        <f>SUM(BE144:BE163,BE164,BE167,BE170,BE173,BE175:BE179)</f>
        <v>47151.406558141447</v>
      </c>
      <c r="BF180" s="436">
        <f t="shared" ref="BF180:BH180" si="377">SUM(BF144:BF163,BF164,BF167,BF170,BF173,BF175:BF179)</f>
        <v>46801.061016181113</v>
      </c>
      <c r="BG180" s="436">
        <f t="shared" si="377"/>
        <v>46449.737511997104</v>
      </c>
      <c r="BH180" s="436">
        <f t="shared" si="377"/>
        <v>46097.625712989699</v>
      </c>
    </row>
    <row r="181" spans="1:60" x14ac:dyDescent="0.25">
      <c r="A181" s="62"/>
      <c r="B181" s="267"/>
      <c r="C181" s="267"/>
      <c r="D181" s="267"/>
      <c r="E181" s="267"/>
      <c r="F181" s="267"/>
      <c r="G181" s="267"/>
      <c r="H181" s="267"/>
      <c r="I181" s="267"/>
      <c r="J181" s="267"/>
      <c r="K181" s="267"/>
      <c r="L181" s="267"/>
      <c r="P181" s="267"/>
      <c r="Q181" s="267"/>
      <c r="R181" s="267"/>
      <c r="S181" s="267"/>
      <c r="T181" s="267"/>
      <c r="U181" s="286"/>
      <c r="V181" s="286"/>
      <c r="W181" s="286"/>
      <c r="X181" s="286"/>
      <c r="Y181" s="286"/>
      <c r="Z181" s="286"/>
      <c r="AA181" s="286"/>
      <c r="AB181" s="286"/>
      <c r="AC181" s="286"/>
      <c r="AD181" s="286"/>
      <c r="AH181" s="286"/>
      <c r="AI181" s="286"/>
      <c r="AJ181" s="286"/>
      <c r="AK181" s="286"/>
      <c r="AL181" s="286"/>
      <c r="AM181" s="267"/>
      <c r="AN181" s="267"/>
      <c r="AO181" s="267"/>
      <c r="AP181" s="267"/>
      <c r="AQ181" s="181"/>
      <c r="AR181" s="267"/>
      <c r="AS181" s="267"/>
      <c r="AT181" s="181"/>
      <c r="AU181" s="181"/>
      <c r="AV181" s="181"/>
      <c r="AW181" s="181"/>
      <c r="AX181" s="181"/>
      <c r="AY181" s="181"/>
      <c r="BD181" s="267"/>
      <c r="BE181" s="267"/>
      <c r="BF181" s="267"/>
      <c r="BG181" s="267"/>
      <c r="BH181" s="267"/>
    </row>
    <row r="182" spans="1:60" s="602" customFormat="1" ht="13" x14ac:dyDescent="0.3">
      <c r="A182" s="67" t="s">
        <v>222</v>
      </c>
      <c r="B182" s="799"/>
      <c r="C182" s="799"/>
      <c r="D182" s="799"/>
      <c r="E182" s="799"/>
      <c r="F182" s="799"/>
      <c r="G182" s="799"/>
      <c r="H182" s="799"/>
      <c r="I182" s="799"/>
      <c r="J182" s="799"/>
      <c r="K182" s="799"/>
      <c r="L182" s="799"/>
      <c r="M182" s="799"/>
      <c r="N182" s="799"/>
      <c r="O182" s="799"/>
      <c r="P182" s="799"/>
      <c r="Q182" s="799"/>
      <c r="R182" s="799"/>
      <c r="S182" s="799"/>
      <c r="T182" s="799"/>
      <c r="U182" s="800"/>
      <c r="V182" s="800"/>
      <c r="W182" s="800"/>
      <c r="X182" s="800"/>
      <c r="Y182" s="800"/>
      <c r="Z182" s="800"/>
      <c r="AA182" s="800"/>
      <c r="AB182" s="800"/>
      <c r="AC182" s="800"/>
      <c r="AD182" s="800"/>
      <c r="AE182" s="800"/>
      <c r="AF182" s="800"/>
      <c r="AG182" s="800"/>
      <c r="AH182" s="800"/>
      <c r="AI182" s="800"/>
      <c r="AJ182" s="800"/>
      <c r="AK182" s="800"/>
      <c r="AL182" s="800"/>
      <c r="AM182" s="799"/>
      <c r="AN182" s="799"/>
      <c r="AO182" s="799"/>
      <c r="AP182" s="799"/>
      <c r="AQ182" s="801"/>
      <c r="AR182" s="799"/>
      <c r="AS182" s="799"/>
      <c r="AT182" s="801"/>
      <c r="AU182" s="801"/>
      <c r="AV182" s="801"/>
      <c r="AW182" s="801"/>
      <c r="AX182" s="801"/>
      <c r="AY182" s="801"/>
      <c r="AZ182" s="801"/>
      <c r="BA182" s="801"/>
      <c r="BB182" s="801"/>
      <c r="BC182" s="801"/>
      <c r="BD182" s="799"/>
      <c r="BE182" s="799"/>
      <c r="BF182" s="799"/>
      <c r="BG182" s="799"/>
      <c r="BH182" s="799"/>
    </row>
    <row r="183" spans="1:60" x14ac:dyDescent="0.25">
      <c r="A183" s="69"/>
      <c r="B183" s="267"/>
      <c r="C183" s="267"/>
      <c r="D183" s="267"/>
      <c r="E183" s="267"/>
      <c r="F183" s="267"/>
      <c r="G183" s="267"/>
      <c r="H183" s="267"/>
      <c r="I183" s="267"/>
      <c r="J183" s="267"/>
      <c r="K183" s="267"/>
      <c r="L183" s="267"/>
      <c r="P183" s="267"/>
      <c r="Q183" s="267"/>
      <c r="R183" s="267"/>
      <c r="S183" s="267"/>
      <c r="T183" s="267"/>
      <c r="U183" s="286"/>
      <c r="V183" s="286"/>
      <c r="W183" s="286"/>
      <c r="X183" s="286"/>
      <c r="Y183" s="286"/>
      <c r="Z183" s="286"/>
      <c r="AA183" s="286"/>
      <c r="AB183" s="286"/>
      <c r="AC183" s="286"/>
      <c r="AD183" s="286"/>
      <c r="AH183" s="286"/>
      <c r="AI183" s="286"/>
      <c r="AJ183" s="286"/>
      <c r="AK183" s="286"/>
      <c r="AL183" s="286"/>
      <c r="AM183" s="267"/>
      <c r="AN183" s="267"/>
      <c r="AO183" s="267"/>
      <c r="AP183" s="267"/>
      <c r="AQ183" s="181"/>
      <c r="AR183" s="267"/>
      <c r="AS183" s="267"/>
      <c r="AT183" s="181"/>
      <c r="AU183" s="181"/>
      <c r="AV183" s="181"/>
      <c r="AW183" s="181"/>
      <c r="AX183" s="181"/>
      <c r="AY183" s="181"/>
      <c r="BD183" s="267"/>
      <c r="BE183" s="267"/>
      <c r="BF183" s="267"/>
      <c r="BG183" s="267"/>
      <c r="BH183" s="267"/>
    </row>
    <row r="184" spans="1:60" s="598" customFormat="1" ht="45" customHeight="1" x14ac:dyDescent="0.4">
      <c r="A184" s="168" t="s">
        <v>191</v>
      </c>
      <c r="B184" s="94"/>
      <c r="C184" s="62"/>
      <c r="D184" s="1331" t="s">
        <v>246</v>
      </c>
      <c r="E184" s="1331"/>
      <c r="F184" s="1331"/>
      <c r="G184" s="1331"/>
      <c r="H184" s="1331"/>
      <c r="I184" s="1331"/>
      <c r="J184" s="1331"/>
      <c r="K184" s="1331"/>
      <c r="L184" s="1331"/>
      <c r="M184" s="1331"/>
      <c r="N184" s="737"/>
      <c r="O184" s="737"/>
      <c r="P184" s="737"/>
      <c r="Q184" s="737"/>
      <c r="R184" s="737"/>
      <c r="S184" s="737"/>
      <c r="T184" s="737"/>
      <c r="U184" s="736"/>
      <c r="V184" s="1330" t="s">
        <v>247</v>
      </c>
      <c r="W184" s="1330"/>
      <c r="X184" s="1330"/>
      <c r="Y184" s="1330"/>
      <c r="Z184" s="1330"/>
      <c r="AA184" s="1330"/>
      <c r="AB184" s="1330"/>
      <c r="AC184" s="1330"/>
      <c r="AD184" s="1330"/>
      <c r="AE184" s="1330"/>
      <c r="AF184" s="736"/>
      <c r="AG184" s="736"/>
      <c r="AH184" s="736"/>
      <c r="AI184" s="736"/>
      <c r="AJ184" s="736"/>
      <c r="AK184" s="736"/>
      <c r="AL184" s="736"/>
      <c r="AM184" s="89"/>
      <c r="AN184" s="737" t="s">
        <v>248</v>
      </c>
      <c r="AO184" s="62"/>
      <c r="AP184" s="737" t="s">
        <v>249</v>
      </c>
      <c r="AQ184" s="747"/>
      <c r="AR184" s="62"/>
      <c r="AS184" s="62"/>
      <c r="AT184" s="1331" t="s">
        <v>250</v>
      </c>
      <c r="AU184" s="1331"/>
      <c r="AV184" s="1331"/>
      <c r="AW184" s="1331"/>
      <c r="AX184" s="1331"/>
      <c r="AY184" s="1331"/>
      <c r="AZ184" s="1331"/>
      <c r="BA184" s="1331"/>
      <c r="BB184" s="1331"/>
      <c r="BC184" s="1331"/>
      <c r="BD184" s="1331"/>
      <c r="BE184" s="737"/>
      <c r="BF184" s="737"/>
      <c r="BG184" s="737"/>
      <c r="BH184" s="737"/>
    </row>
    <row r="185" spans="1:60" s="598" customFormat="1" ht="10.5" x14ac:dyDescent="0.25">
      <c r="A185" s="62"/>
      <c r="B185" s="62"/>
      <c r="C185" s="62"/>
      <c r="D185" s="131">
        <v>1990</v>
      </c>
      <c r="E185" s="131">
        <v>2005</v>
      </c>
      <c r="F185" s="131">
        <v>2007</v>
      </c>
      <c r="G185" s="194">
        <v>2010</v>
      </c>
      <c r="H185" s="194">
        <v>2015</v>
      </c>
      <c r="I185" s="194">
        <v>2016</v>
      </c>
      <c r="J185" s="194">
        <v>2017</v>
      </c>
      <c r="K185" s="194">
        <v>2018</v>
      </c>
      <c r="L185" s="194">
        <v>2019</v>
      </c>
      <c r="M185" s="194">
        <v>2020</v>
      </c>
      <c r="N185" s="194">
        <v>2021</v>
      </c>
      <c r="O185" s="746">
        <v>2022</v>
      </c>
      <c r="P185" s="746">
        <v>2025</v>
      </c>
      <c r="Q185" s="746">
        <v>2030</v>
      </c>
      <c r="R185" s="746">
        <v>2035</v>
      </c>
      <c r="S185" s="746">
        <v>2040</v>
      </c>
      <c r="T185" s="746">
        <v>2045</v>
      </c>
      <c r="U185" s="30"/>
      <c r="V185" s="131">
        <v>1990</v>
      </c>
      <c r="W185" s="131">
        <v>2005</v>
      </c>
      <c r="X185" s="131">
        <v>2007</v>
      </c>
      <c r="Y185" s="746">
        <v>2010</v>
      </c>
      <c r="Z185" s="746">
        <v>2015</v>
      </c>
      <c r="AA185" s="746">
        <v>2016</v>
      </c>
      <c r="AB185" s="746">
        <v>2017</v>
      </c>
      <c r="AC185" s="746">
        <v>2018</v>
      </c>
      <c r="AD185" s="746">
        <v>2019</v>
      </c>
      <c r="AE185" s="746">
        <v>2020</v>
      </c>
      <c r="AF185" s="746">
        <v>2021</v>
      </c>
      <c r="AG185" s="746">
        <v>2022</v>
      </c>
      <c r="AH185" s="746">
        <v>2025</v>
      </c>
      <c r="AI185" s="746">
        <v>2030</v>
      </c>
      <c r="AJ185" s="746">
        <v>2035</v>
      </c>
      <c r="AK185" s="746">
        <v>2040</v>
      </c>
      <c r="AL185" s="746">
        <v>2045</v>
      </c>
      <c r="AM185" s="62"/>
      <c r="AN185" s="62"/>
      <c r="AO185" s="62"/>
      <c r="AP185" s="62"/>
      <c r="AQ185" s="747"/>
      <c r="AR185" s="131">
        <v>1990</v>
      </c>
      <c r="AS185" s="131">
        <v>2005</v>
      </c>
      <c r="AT185" s="131">
        <v>2007</v>
      </c>
      <c r="AU185" s="194">
        <v>2010</v>
      </c>
      <c r="AV185" s="194">
        <v>2015</v>
      </c>
      <c r="AW185" s="194">
        <v>2016</v>
      </c>
      <c r="AX185" s="194">
        <v>2017</v>
      </c>
      <c r="AY185" s="194">
        <v>2018</v>
      </c>
      <c r="AZ185" s="194">
        <v>2019</v>
      </c>
      <c r="BA185" s="194">
        <v>2020</v>
      </c>
      <c r="BB185" s="194">
        <v>2021</v>
      </c>
      <c r="BC185" s="194">
        <v>2022</v>
      </c>
      <c r="BD185" s="194">
        <v>2025</v>
      </c>
      <c r="BE185" s="194">
        <v>2030</v>
      </c>
      <c r="BF185" s="194">
        <v>2035</v>
      </c>
      <c r="BG185" s="194">
        <v>2040</v>
      </c>
      <c r="BH185" s="194">
        <v>2045</v>
      </c>
    </row>
    <row r="186" spans="1:60" s="598" customFormat="1" ht="10" x14ac:dyDescent="0.2">
      <c r="A186" s="62">
        <v>1</v>
      </c>
      <c r="B186" s="62" t="s">
        <v>251</v>
      </c>
      <c r="C186" s="62"/>
      <c r="D186" s="148">
        <f>INDEX('N and Urea Consumption'!$B$49:$BF$53,MATCH("Honolulu",'N and Urea Consumption'!$B$49:$B$53,0),MATCH(D$143,'N and Urea Consumption'!$B$49:$BF$49,0))</f>
        <v>2579212.8256284692</v>
      </c>
      <c r="E186" s="148">
        <f>INDEX('N and Urea Consumption'!$B$49:$BF$53,MATCH("Honolulu",'N and Urea Consumption'!$B$49:$B$53,0),MATCH(E$143,'N and Urea Consumption'!$B$49:$BF$49,0))</f>
        <v>1915195.73117496</v>
      </c>
      <c r="F186" s="148">
        <f>INDEX('N and Urea Consumption'!$B$49:$BF$53,MATCH("Honolulu",'N and Urea Consumption'!$B$49:$B$53,0),MATCH(F$143,'N and Urea Consumption'!$B$49:$BF$49,0))</f>
        <v>1901709.453273047</v>
      </c>
      <c r="G186" s="148">
        <f>INDEX('N and Urea Consumption'!$B$49:$BF$53,MATCH("Honolulu",'N and Urea Consumption'!$B$49:$B$53,0),MATCH(G$143,'N and Urea Consumption'!$B$49:$BF$49,0))</f>
        <v>1876844.6895930327</v>
      </c>
      <c r="H186" s="148">
        <f>INDEX('N and Urea Consumption'!$B$49:$BF$53,MATCH("Honolulu",'N and Urea Consumption'!$B$49:$B$53,0),MATCH(H$143,'N and Urea Consumption'!$B$49:$BF$49,0))</f>
        <v>1929908.4652832579</v>
      </c>
      <c r="I186" s="148">
        <f>INDEX('N and Urea Consumption'!$B$49:$BF$53,MATCH("Honolulu",'N and Urea Consumption'!$B$49:$B$53,0),MATCH(I$143,'N and Urea Consumption'!$B$49:$BF$49,0))</f>
        <v>2076232.7903967623</v>
      </c>
      <c r="J186" s="148">
        <f>INDEX('N and Urea Consumption'!$B$49:$BF$53,MATCH("Honolulu",'N and Urea Consumption'!$B$49:$B$53,0),MATCH(J$143,'N and Urea Consumption'!$B$49:$BF$49,0))</f>
        <v>2200130.2013824261</v>
      </c>
      <c r="K186" s="148">
        <f>INDEX('N and Urea Consumption'!$B$49:$BF$53,MATCH("Honolulu",'N and Urea Consumption'!$B$49:$B$53,0),MATCH(K$143,'N and Urea Consumption'!$B$49:$BF$49,0))</f>
        <v>2295123.627346585</v>
      </c>
      <c r="L186" s="148">
        <f>INDEX('N and Urea Consumption'!$B$49:$BF$53,MATCH("Honolulu",'N and Urea Consumption'!$B$49:$B$53,0),MATCH(L$143,'N and Urea Consumption'!$B$49:$BF$49,0))</f>
        <v>2405998.1676202496</v>
      </c>
      <c r="M186" s="148">
        <f>INDEX('N and Urea Consumption'!$B$49:$BF$53,MATCH("Honolulu",'N and Urea Consumption'!$B$49:$B$53,0),MATCH(M$143,'N and Urea Consumption'!$B$49:$BF$49,0))</f>
        <v>2515946.7506843377</v>
      </c>
      <c r="N186" s="148">
        <f>INDEX('N and Urea Consumption'!$B$49:$BF$53,MATCH("Honolulu",'N and Urea Consumption'!$B$49:$B$53,0),MATCH(N$143,'N and Urea Consumption'!$B$49:$BF$49,0))</f>
        <v>2506179.0583236185</v>
      </c>
      <c r="O186" s="148">
        <f>INDEX('N and Urea Consumption'!$B$49:$BF$53,MATCH("Honolulu",'N and Urea Consumption'!$B$49:$B$53,0),MATCH(O$143,'N and Urea Consumption'!$B$49:$BF$49,0))</f>
        <v>2496411.3659629007</v>
      </c>
      <c r="P186" s="148">
        <f>INDEX('N and Urea Consumption'!$B$49:$BF$53,MATCH("Honolulu",'N and Urea Consumption'!$B$49:$B$53,0),MATCH(P$143,'N and Urea Consumption'!$B$49:$BF$49,0))</f>
        <v>2470526.9812069931</v>
      </c>
      <c r="Q186" s="148">
        <f>INDEX('N and Urea Consumption'!$B$49:$BF$53,MATCH("Honolulu",'N and Urea Consumption'!$B$49:$B$53,0),MATCH(Q$143,'N and Urea Consumption'!$B$49:$BF$49,0))</f>
        <v>2438781.981034657</v>
      </c>
      <c r="R186" s="148">
        <f>INDEX('N and Urea Consumption'!$B$49:$BF$53,MATCH("Honolulu",'N and Urea Consumption'!$B$49:$B$53,0),MATCH(R$143,'N and Urea Consumption'!$B$49:$BF$49,0))</f>
        <v>2407036.9808623199</v>
      </c>
      <c r="S186" s="148">
        <f>INDEX('N and Urea Consumption'!$B$49:$BF$53,MATCH("Honolulu",'N and Urea Consumption'!$B$49:$B$53,0),MATCH(S$143,'N and Urea Consumption'!$B$49:$BF$49,0))</f>
        <v>2375291.9806899838</v>
      </c>
      <c r="T186" s="148">
        <f>INDEX('N and Urea Consumption'!$B$49:$BF$53,MATCH("Honolulu",'N and Urea Consumption'!$B$49:$B$53,0),MATCH(T$143,'N and Urea Consumption'!$B$49:$BF$49,0))</f>
        <v>2343546.9805176458</v>
      </c>
      <c r="U186" s="82"/>
      <c r="V186" s="82"/>
      <c r="W186" s="82"/>
      <c r="X186" s="82"/>
      <c r="Y186" s="82"/>
      <c r="Z186" s="82"/>
      <c r="AA186" s="82"/>
      <c r="AB186" s="82"/>
      <c r="AC186" s="82"/>
      <c r="AD186" s="82"/>
      <c r="AE186" s="82"/>
      <c r="AF186" s="82"/>
      <c r="AG186" s="82"/>
      <c r="AH186" s="82"/>
      <c r="AI186" s="82"/>
      <c r="AJ186" s="82"/>
      <c r="AK186" s="82"/>
      <c r="AL186" s="82"/>
      <c r="AM186" s="747" t="s">
        <v>252</v>
      </c>
      <c r="AN186" s="749">
        <v>0.01</v>
      </c>
      <c r="AO186" s="747" t="s">
        <v>252</v>
      </c>
      <c r="AP186" s="134">
        <f>44/28</f>
        <v>1.5714285714285714</v>
      </c>
      <c r="AQ186" s="747" t="s">
        <v>214</v>
      </c>
      <c r="AR186" s="90">
        <f t="shared" ref="AR186:AX186" si="378">D186*$AN186*$AP186</f>
        <v>40530.487259875947</v>
      </c>
      <c r="AS186" s="90">
        <f t="shared" si="378"/>
        <v>30095.932918463655</v>
      </c>
      <c r="AT186" s="90">
        <f t="shared" si="378"/>
        <v>29884.005694290736</v>
      </c>
      <c r="AU186" s="90">
        <f t="shared" si="378"/>
        <v>29493.273693604799</v>
      </c>
      <c r="AV186" s="90">
        <f t="shared" si="378"/>
        <v>30327.133025879764</v>
      </c>
      <c r="AW186" s="90">
        <f t="shared" si="378"/>
        <v>32626.51527766341</v>
      </c>
      <c r="AX186" s="90">
        <f t="shared" si="378"/>
        <v>34573.474593152408</v>
      </c>
      <c r="AY186" s="90">
        <f t="shared" ref="AY186" si="379">K186*$AN186*$AP186</f>
        <v>36066.228429732051</v>
      </c>
      <c r="AZ186" s="90">
        <f t="shared" ref="AZ186" si="380">L186*$AN186*$AP186</f>
        <v>37808.542634032492</v>
      </c>
      <c r="BA186" s="90">
        <f t="shared" ref="BA186:BH186" si="381">M186*$AN186*$AP186</f>
        <v>39536.306082182455</v>
      </c>
      <c r="BB186" s="90">
        <f t="shared" si="381"/>
        <v>39382.813773656861</v>
      </c>
      <c r="BC186" s="90">
        <f t="shared" si="381"/>
        <v>39229.321465131296</v>
      </c>
      <c r="BD186" s="438">
        <f t="shared" si="381"/>
        <v>38822.566847538466</v>
      </c>
      <c r="BE186" s="438">
        <f t="shared" si="381"/>
        <v>38323.71684483032</v>
      </c>
      <c r="BF186" s="438">
        <f t="shared" si="381"/>
        <v>37824.866842122174</v>
      </c>
      <c r="BG186" s="438">
        <f t="shared" si="381"/>
        <v>37326.016839414027</v>
      </c>
      <c r="BH186" s="438">
        <f t="shared" si="381"/>
        <v>36827.166836705859</v>
      </c>
    </row>
    <row r="187" spans="1:60" s="598" customFormat="1" ht="10" x14ac:dyDescent="0.2">
      <c r="A187" s="62"/>
      <c r="B187" s="62"/>
      <c r="C187" s="62"/>
      <c r="D187" s="747"/>
      <c r="E187" s="747"/>
      <c r="F187" s="747"/>
      <c r="G187" s="747"/>
      <c r="H187" s="747"/>
      <c r="I187" s="747"/>
      <c r="J187" s="747"/>
      <c r="K187" s="747"/>
      <c r="L187" s="747"/>
      <c r="M187" s="747"/>
      <c r="N187" s="747"/>
      <c r="O187" s="747"/>
      <c r="P187" s="747"/>
      <c r="Q187" s="747"/>
      <c r="R187" s="747"/>
      <c r="S187" s="747"/>
      <c r="T187" s="747"/>
      <c r="U187" s="734"/>
      <c r="V187" s="734"/>
      <c r="W187" s="734"/>
      <c r="X187" s="734"/>
      <c r="Y187" s="734"/>
      <c r="Z187" s="734"/>
      <c r="AA187" s="734"/>
      <c r="AB187" s="734"/>
      <c r="AC187" s="734"/>
      <c r="AD187" s="734"/>
      <c r="AE187" s="734"/>
      <c r="AF187" s="734"/>
      <c r="AG187" s="734"/>
      <c r="AH187" s="734"/>
      <c r="AI187" s="734"/>
      <c r="AJ187" s="734"/>
      <c r="AK187" s="734"/>
      <c r="AL187" s="734"/>
      <c r="AM187" s="747"/>
      <c r="AN187" s="747"/>
      <c r="AO187" s="62"/>
      <c r="AP187" s="62"/>
      <c r="AQ187" s="747"/>
      <c r="AR187" s="747"/>
      <c r="AS187" s="747"/>
      <c r="AT187" s="747"/>
      <c r="AU187" s="747"/>
      <c r="AV187" s="747"/>
      <c r="AW187" s="747"/>
      <c r="AX187" s="747"/>
      <c r="AY187" s="747"/>
      <c r="AZ187" s="747"/>
      <c r="BA187" s="747"/>
      <c r="BB187" s="747"/>
      <c r="BC187" s="747"/>
      <c r="BD187" s="442"/>
      <c r="BE187" s="442"/>
      <c r="BF187" s="442"/>
      <c r="BG187" s="442"/>
      <c r="BH187" s="442"/>
    </row>
    <row r="188" spans="1:60" s="598" customFormat="1" ht="10" x14ac:dyDescent="0.2">
      <c r="A188" s="62">
        <v>2</v>
      </c>
      <c r="B188" s="62" t="s">
        <v>253</v>
      </c>
      <c r="C188" s="62"/>
      <c r="D188" s="747"/>
      <c r="E188" s="747"/>
      <c r="F188" s="747"/>
      <c r="G188" s="747"/>
      <c r="H188" s="747"/>
      <c r="I188" s="747"/>
      <c r="J188" s="747"/>
      <c r="K188" s="747"/>
      <c r="L188" s="747"/>
      <c r="M188" s="747"/>
      <c r="N188" s="747"/>
      <c r="O188" s="747"/>
      <c r="P188" s="747"/>
      <c r="Q188" s="747"/>
      <c r="R188" s="747"/>
      <c r="S188" s="747"/>
      <c r="T188" s="747"/>
      <c r="U188" s="734"/>
      <c r="V188" s="734"/>
      <c r="W188" s="734"/>
      <c r="X188" s="734"/>
      <c r="Y188" s="734"/>
      <c r="Z188" s="734"/>
      <c r="AA188" s="734"/>
      <c r="AB188" s="734"/>
      <c r="AC188" s="734"/>
      <c r="AD188" s="734"/>
      <c r="AE188" s="734"/>
      <c r="AF188" s="734"/>
      <c r="AG188" s="734"/>
      <c r="AH188" s="734"/>
      <c r="AI188" s="734"/>
      <c r="AJ188" s="734"/>
      <c r="AK188" s="734"/>
      <c r="AL188" s="734"/>
      <c r="AM188" s="747"/>
      <c r="AN188" s="747"/>
      <c r="AO188" s="62"/>
      <c r="AP188" s="62"/>
      <c r="AQ188" s="747"/>
      <c r="AR188" s="747"/>
      <c r="AS188" s="747"/>
      <c r="AT188" s="747"/>
      <c r="AU188" s="747"/>
      <c r="AV188" s="747"/>
      <c r="AW188" s="747"/>
      <c r="AX188" s="747"/>
      <c r="AY188" s="747"/>
      <c r="AZ188" s="747"/>
      <c r="BA188" s="747"/>
      <c r="BB188" s="747"/>
      <c r="BC188" s="747"/>
      <c r="BD188" s="442"/>
      <c r="BE188" s="442"/>
      <c r="BF188" s="442"/>
      <c r="BG188" s="442"/>
      <c r="BH188" s="442"/>
    </row>
    <row r="189" spans="1:60" s="598" customFormat="1" ht="10" x14ac:dyDescent="0.2">
      <c r="A189" s="62"/>
      <c r="B189" s="66" t="s">
        <v>254</v>
      </c>
      <c r="C189" s="62"/>
      <c r="D189" s="148">
        <f>'Soil Crop Res'!BM67</f>
        <v>0</v>
      </c>
      <c r="E189" s="148">
        <f>'Soil Crop Res'!BN67</f>
        <v>0</v>
      </c>
      <c r="F189" s="148">
        <f>'Soil Crop Res'!BN67</f>
        <v>0</v>
      </c>
      <c r="G189" s="148">
        <f>'Soil Crop Res'!BO67</f>
        <v>0</v>
      </c>
      <c r="H189" s="148">
        <f>'Soil Crop Res'!BP67</f>
        <v>0</v>
      </c>
      <c r="I189" s="148">
        <f>'Soil Crop Res'!BQ67</f>
        <v>0</v>
      </c>
      <c r="J189" s="148">
        <f>'Soil Crop Res'!BR67</f>
        <v>0</v>
      </c>
      <c r="K189" s="148">
        <f>'Soil Crop Res'!BS67</f>
        <v>0</v>
      </c>
      <c r="L189" s="148">
        <f>'Soil Crop Res'!BT67</f>
        <v>0</v>
      </c>
      <c r="M189" s="148">
        <f>'Soil Crop Res'!BU67</f>
        <v>0</v>
      </c>
      <c r="N189" s="148">
        <f>'Soil Crop Res'!BV67</f>
        <v>0</v>
      </c>
      <c r="O189" s="148">
        <f>'Soil Crop Res'!BW67</f>
        <v>0</v>
      </c>
      <c r="P189" s="148">
        <f>'Soil Crop Res'!BX67</f>
        <v>0</v>
      </c>
      <c r="Q189" s="148">
        <f>'Soil Crop Res'!BY67</f>
        <v>0</v>
      </c>
      <c r="R189" s="148">
        <f>'Soil Crop Res'!BZ67</f>
        <v>0</v>
      </c>
      <c r="S189" s="148">
        <f>'Soil Crop Res'!CA67</f>
        <v>0</v>
      </c>
      <c r="T189" s="148">
        <f>'Soil Crop Res'!CB67</f>
        <v>0</v>
      </c>
      <c r="U189" s="82"/>
      <c r="V189" s="82"/>
      <c r="W189" s="82"/>
      <c r="X189" s="82"/>
      <c r="Y189" s="82"/>
      <c r="Z189" s="82"/>
      <c r="AA189" s="82"/>
      <c r="AB189" s="82"/>
      <c r="AC189" s="82"/>
      <c r="AD189" s="82"/>
      <c r="AE189" s="82"/>
      <c r="AF189" s="82"/>
      <c r="AG189" s="82"/>
      <c r="AH189" s="82"/>
      <c r="AI189" s="82"/>
      <c r="AJ189" s="82"/>
      <c r="AK189" s="82"/>
      <c r="AL189" s="82"/>
      <c r="AM189" s="747" t="s">
        <v>252</v>
      </c>
      <c r="AN189" s="749">
        <v>0.01</v>
      </c>
      <c r="AO189" s="747" t="s">
        <v>252</v>
      </c>
      <c r="AP189" s="134">
        <f t="shared" ref="AP189:AP194" si="382">44/28</f>
        <v>1.5714285714285714</v>
      </c>
      <c r="AQ189" s="747" t="s">
        <v>214</v>
      </c>
      <c r="AR189" s="90">
        <f t="shared" ref="AR189:AX195" si="383">D189*$AN189*$AP189</f>
        <v>0</v>
      </c>
      <c r="AS189" s="90">
        <f t="shared" si="383"/>
        <v>0</v>
      </c>
      <c r="AT189" s="90">
        <f t="shared" si="383"/>
        <v>0</v>
      </c>
      <c r="AU189" s="90">
        <f t="shared" si="383"/>
        <v>0</v>
      </c>
      <c r="AV189" s="90">
        <f t="shared" si="383"/>
        <v>0</v>
      </c>
      <c r="AW189" s="90">
        <f t="shared" si="383"/>
        <v>0</v>
      </c>
      <c r="AX189" s="90">
        <f t="shared" si="383"/>
        <v>0</v>
      </c>
      <c r="AY189" s="90">
        <f t="shared" ref="AY189:AY195" si="384">K189*$AN189*$AP189</f>
        <v>0</v>
      </c>
      <c r="AZ189" s="90">
        <f t="shared" ref="AZ189:AZ195" si="385">L189*$AN189*$AP189</f>
        <v>0</v>
      </c>
      <c r="BA189" s="90">
        <f t="shared" ref="BA189:BH195" si="386">M189*$AN189*$AP189</f>
        <v>0</v>
      </c>
      <c r="BB189" s="90">
        <f t="shared" si="386"/>
        <v>0</v>
      </c>
      <c r="BC189" s="90">
        <f t="shared" si="386"/>
        <v>0</v>
      </c>
      <c r="BD189" s="438">
        <f t="shared" si="386"/>
        <v>0</v>
      </c>
      <c r="BE189" s="438">
        <f t="shared" si="386"/>
        <v>0</v>
      </c>
      <c r="BF189" s="438">
        <f t="shared" si="386"/>
        <v>0</v>
      </c>
      <c r="BG189" s="438">
        <f t="shared" si="386"/>
        <v>0</v>
      </c>
      <c r="BH189" s="438">
        <f t="shared" si="386"/>
        <v>0</v>
      </c>
    </row>
    <row r="190" spans="1:60" s="598" customFormat="1" ht="10" x14ac:dyDescent="0.2">
      <c r="A190" s="62"/>
      <c r="B190" s="66" t="s">
        <v>255</v>
      </c>
      <c r="C190" s="62"/>
      <c r="D190" s="148">
        <f>'Soil Crop Res'!BM68</f>
        <v>0</v>
      </c>
      <c r="E190" s="148">
        <f>'Soil Crop Res'!BN68</f>
        <v>0</v>
      </c>
      <c r="F190" s="148">
        <f>'Soil Crop Res'!BN68</f>
        <v>0</v>
      </c>
      <c r="G190" s="148">
        <f>'Soil Crop Res'!BO68</f>
        <v>0</v>
      </c>
      <c r="H190" s="148">
        <f>'Soil Crop Res'!BP68</f>
        <v>0</v>
      </c>
      <c r="I190" s="148">
        <f>'Soil Crop Res'!BQ68</f>
        <v>0</v>
      </c>
      <c r="J190" s="148">
        <f>'Soil Crop Res'!BR68</f>
        <v>0</v>
      </c>
      <c r="K190" s="148">
        <f>'Soil Crop Res'!BS68</f>
        <v>0</v>
      </c>
      <c r="L190" s="148">
        <f>'Soil Crop Res'!BT68</f>
        <v>0</v>
      </c>
      <c r="M190" s="148">
        <f>'Soil Crop Res'!BU68</f>
        <v>0</v>
      </c>
      <c r="N190" s="148">
        <f>'Soil Crop Res'!BV68</f>
        <v>0</v>
      </c>
      <c r="O190" s="148">
        <f>'Soil Crop Res'!BW68</f>
        <v>0</v>
      </c>
      <c r="P190" s="148">
        <f>'Soil Crop Res'!BX68</f>
        <v>0</v>
      </c>
      <c r="Q190" s="148">
        <f>'Soil Crop Res'!BY68</f>
        <v>0</v>
      </c>
      <c r="R190" s="148">
        <f>'Soil Crop Res'!BZ68</f>
        <v>0</v>
      </c>
      <c r="S190" s="148">
        <f>'Soil Crop Res'!CA68</f>
        <v>0</v>
      </c>
      <c r="T190" s="148">
        <f>'Soil Crop Res'!CB68</f>
        <v>0</v>
      </c>
      <c r="U190" s="82"/>
      <c r="V190" s="82"/>
      <c r="W190" s="82"/>
      <c r="X190" s="82"/>
      <c r="Y190" s="82"/>
      <c r="Z190" s="82"/>
      <c r="AA190" s="82"/>
      <c r="AB190" s="82"/>
      <c r="AC190" s="82"/>
      <c r="AD190" s="82"/>
      <c r="AE190" s="82"/>
      <c r="AF190" s="82"/>
      <c r="AG190" s="82"/>
      <c r="AH190" s="82"/>
      <c r="AI190" s="82"/>
      <c r="AJ190" s="82"/>
      <c r="AK190" s="82"/>
      <c r="AL190" s="82"/>
      <c r="AM190" s="747" t="s">
        <v>252</v>
      </c>
      <c r="AN190" s="749">
        <v>0.01</v>
      </c>
      <c r="AO190" s="747" t="s">
        <v>252</v>
      </c>
      <c r="AP190" s="134">
        <f t="shared" si="382"/>
        <v>1.5714285714285714</v>
      </c>
      <c r="AQ190" s="747" t="s">
        <v>214</v>
      </c>
      <c r="AR190" s="90">
        <f t="shared" si="383"/>
        <v>0</v>
      </c>
      <c r="AS190" s="90">
        <f t="shared" si="383"/>
        <v>0</v>
      </c>
      <c r="AT190" s="90">
        <f t="shared" si="383"/>
        <v>0</v>
      </c>
      <c r="AU190" s="90">
        <f t="shared" si="383"/>
        <v>0</v>
      </c>
      <c r="AV190" s="90">
        <f t="shared" si="383"/>
        <v>0</v>
      </c>
      <c r="AW190" s="90">
        <f t="shared" si="383"/>
        <v>0</v>
      </c>
      <c r="AX190" s="90">
        <f t="shared" si="383"/>
        <v>0</v>
      </c>
      <c r="AY190" s="90">
        <f t="shared" si="384"/>
        <v>0</v>
      </c>
      <c r="AZ190" s="90">
        <f t="shared" si="385"/>
        <v>0</v>
      </c>
      <c r="BA190" s="90">
        <f t="shared" si="386"/>
        <v>0</v>
      </c>
      <c r="BB190" s="90">
        <f t="shared" si="386"/>
        <v>0</v>
      </c>
      <c r="BC190" s="90">
        <f t="shared" si="386"/>
        <v>0</v>
      </c>
      <c r="BD190" s="438">
        <f t="shared" si="386"/>
        <v>0</v>
      </c>
      <c r="BE190" s="438">
        <f t="shared" si="386"/>
        <v>0</v>
      </c>
      <c r="BF190" s="438">
        <f t="shared" si="386"/>
        <v>0</v>
      </c>
      <c r="BG190" s="438">
        <f t="shared" si="386"/>
        <v>0</v>
      </c>
      <c r="BH190" s="438">
        <f t="shared" si="386"/>
        <v>0</v>
      </c>
    </row>
    <row r="191" spans="1:60" s="598" customFormat="1" ht="10" x14ac:dyDescent="0.2">
      <c r="A191" s="62"/>
      <c r="B191" s="66" t="s">
        <v>256</v>
      </c>
      <c r="C191" s="62"/>
      <c r="D191" s="148">
        <f>'Soil Crop Res'!BM69</f>
        <v>11.094228812696725</v>
      </c>
      <c r="E191" s="148">
        <f>'Soil Crop Res'!BN69</f>
        <v>15.500695858904402</v>
      </c>
      <c r="F191" s="148">
        <f>'Soil Crop Res'!BN69</f>
        <v>15.500695858904402</v>
      </c>
      <c r="G191" s="148">
        <f>'Soil Crop Res'!BO69</f>
        <v>33.819153106642446</v>
      </c>
      <c r="H191" s="148">
        <f>'Soil Crop Res'!BP69</f>
        <v>45.845550281418731</v>
      </c>
      <c r="I191" s="148">
        <f>'Soil Crop Res'!BQ69</f>
        <v>45.783581062401808</v>
      </c>
      <c r="J191" s="148">
        <f>'Soil Crop Res'!BR69</f>
        <v>45.721611843384885</v>
      </c>
      <c r="K191" s="148">
        <f>'Soil Crop Res'!BS69</f>
        <v>53.857971353927518</v>
      </c>
      <c r="L191" s="148">
        <f>'Soil Crop Res'!BT69</f>
        <v>56.410195307298331</v>
      </c>
      <c r="M191" s="148">
        <f>'Soil Crop Res'!BU69</f>
        <v>58.962419260669144</v>
      </c>
      <c r="N191" s="148">
        <f>'Soil Crop Res'!BV69</f>
        <v>61.514643214039317</v>
      </c>
      <c r="O191" s="148">
        <f>'Soil Crop Res'!BW69</f>
        <v>28.128902739770776</v>
      </c>
      <c r="P191" s="148">
        <f>'Soil Crop Res'!BX69</f>
        <v>60.381762675774524</v>
      </c>
      <c r="Q191" s="148">
        <f>'Soil Crop Res'!BY69</f>
        <v>68.672646273178216</v>
      </c>
      <c r="R191" s="148">
        <f>'Soil Crop Res'!BZ69</f>
        <v>76.963529870581951</v>
      </c>
      <c r="S191" s="148">
        <f>'Soil Crop Res'!CA69</f>
        <v>85.254413467985614</v>
      </c>
      <c r="T191" s="148">
        <f>'Soil Crop Res'!CB69</f>
        <v>93.545297065389946</v>
      </c>
      <c r="U191" s="82"/>
      <c r="V191" s="82"/>
      <c r="W191" s="82"/>
      <c r="X191" s="82"/>
      <c r="Y191" s="82"/>
      <c r="Z191" s="82"/>
      <c r="AA191" s="82"/>
      <c r="AB191" s="82"/>
      <c r="AC191" s="82"/>
      <c r="AD191" s="82"/>
      <c r="AE191" s="82"/>
      <c r="AF191" s="82"/>
      <c r="AG191" s="82"/>
      <c r="AH191" s="82"/>
      <c r="AI191" s="82"/>
      <c r="AJ191" s="82"/>
      <c r="AK191" s="82"/>
      <c r="AL191" s="82"/>
      <c r="AM191" s="747" t="s">
        <v>252</v>
      </c>
      <c r="AN191" s="749">
        <v>0.01</v>
      </c>
      <c r="AO191" s="747" t="s">
        <v>252</v>
      </c>
      <c r="AP191" s="134">
        <f t="shared" si="382"/>
        <v>1.5714285714285714</v>
      </c>
      <c r="AQ191" s="747" t="s">
        <v>214</v>
      </c>
      <c r="AR191" s="90">
        <f t="shared" si="383"/>
        <v>0.17433788134237713</v>
      </c>
      <c r="AS191" s="90">
        <f t="shared" si="383"/>
        <v>0.24358236349706919</v>
      </c>
      <c r="AT191" s="90">
        <f t="shared" si="383"/>
        <v>0.24358236349706919</v>
      </c>
      <c r="AU191" s="90">
        <f t="shared" si="383"/>
        <v>0.53144383453295274</v>
      </c>
      <c r="AV191" s="90">
        <f t="shared" si="383"/>
        <v>0.72043007585086583</v>
      </c>
      <c r="AW191" s="90">
        <f t="shared" si="383"/>
        <v>0.71945627383774269</v>
      </c>
      <c r="AX191" s="90">
        <f t="shared" si="383"/>
        <v>0.71848247182461966</v>
      </c>
      <c r="AY191" s="90">
        <f t="shared" si="384"/>
        <v>0.84633954984743232</v>
      </c>
      <c r="AZ191" s="90">
        <f t="shared" si="385"/>
        <v>0.88644592625754515</v>
      </c>
      <c r="BA191" s="90">
        <f t="shared" si="386"/>
        <v>0.92655230266765787</v>
      </c>
      <c r="BB191" s="90">
        <f t="shared" si="386"/>
        <v>0.96665867907776071</v>
      </c>
      <c r="BC191" s="90">
        <f t="shared" si="386"/>
        <v>0.44202561448211219</v>
      </c>
      <c r="BD191" s="438">
        <f t="shared" si="386"/>
        <v>0.94885627061931399</v>
      </c>
      <c r="BE191" s="438">
        <f t="shared" si="386"/>
        <v>1.0791415842928005</v>
      </c>
      <c r="BF191" s="438">
        <f t="shared" si="386"/>
        <v>1.2094268979662877</v>
      </c>
      <c r="BG191" s="438">
        <f t="shared" si="386"/>
        <v>1.3397122116397739</v>
      </c>
      <c r="BH191" s="438">
        <f t="shared" si="386"/>
        <v>1.4699975253132704</v>
      </c>
    </row>
    <row r="192" spans="1:60" s="598" customFormat="1" ht="10" x14ac:dyDescent="0.2">
      <c r="A192" s="62"/>
      <c r="B192" s="66" t="s">
        <v>257</v>
      </c>
      <c r="C192" s="62"/>
      <c r="D192" s="148">
        <f>'Soil Crop Res'!BM70</f>
        <v>35.339824490093392</v>
      </c>
      <c r="E192" s="148">
        <f>'Soil Crop Res'!BN70</f>
        <v>9.9215407395260407</v>
      </c>
      <c r="F192" s="148">
        <f>'Soil Crop Res'!BN70</f>
        <v>9.9215407395260407</v>
      </c>
      <c r="G192" s="148">
        <f>'Soil Crop Res'!BO70</f>
        <v>7.1394995722837349</v>
      </c>
      <c r="H192" s="148">
        <f>'Soil Crop Res'!BP70</f>
        <v>12.691765237821189</v>
      </c>
      <c r="I192" s="148">
        <f>'Soil Crop Res'!BQ70</f>
        <v>15.160751830164742</v>
      </c>
      <c r="J192" s="148">
        <f>'Soil Crop Res'!BR70</f>
        <v>17.629738422508275</v>
      </c>
      <c r="K192" s="148">
        <f>'Soil Crop Res'!BS70</f>
        <v>15.262241346102861</v>
      </c>
      <c r="L192" s="148">
        <f>'Soil Crop Res'!BT70</f>
        <v>16.231994042662095</v>
      </c>
      <c r="M192" s="148">
        <f>'Soil Crop Res'!BU70</f>
        <v>17.201746739220876</v>
      </c>
      <c r="N192" s="148">
        <f>'Soil Crop Res'!BV70</f>
        <v>18.171499435779662</v>
      </c>
      <c r="O192" s="148">
        <f>'Soil Crop Res'!BW70</f>
        <v>19.657390833088066</v>
      </c>
      <c r="P192" s="148">
        <f>'Soil Crop Res'!BX70</f>
        <v>22.142215907708565</v>
      </c>
      <c r="Q192" s="148">
        <f>'Soil Crop Res'!BY70</f>
        <v>27.014569997791124</v>
      </c>
      <c r="R192" s="148">
        <f>'Soil Crop Res'!BZ70</f>
        <v>31.886924087873695</v>
      </c>
      <c r="S192" s="148">
        <f>'Soil Crop Res'!CA70</f>
        <v>36.759278177956709</v>
      </c>
      <c r="T192" s="148">
        <f>'Soil Crop Res'!CB70</f>
        <v>41.631632268039269</v>
      </c>
      <c r="U192" s="82"/>
      <c r="V192" s="82"/>
      <c r="W192" s="82"/>
      <c r="X192" s="82"/>
      <c r="Y192" s="82"/>
      <c r="Z192" s="82"/>
      <c r="AA192" s="82"/>
      <c r="AB192" s="82"/>
      <c r="AC192" s="82"/>
      <c r="AD192" s="82"/>
      <c r="AE192" s="82"/>
      <c r="AF192" s="82"/>
      <c r="AG192" s="82"/>
      <c r="AH192" s="82"/>
      <c r="AI192" s="82"/>
      <c r="AJ192" s="82"/>
      <c r="AK192" s="82"/>
      <c r="AL192" s="82"/>
      <c r="AM192" s="747" t="s">
        <v>252</v>
      </c>
      <c r="AN192" s="749">
        <v>0.01</v>
      </c>
      <c r="AO192" s="747" t="s">
        <v>252</v>
      </c>
      <c r="AP192" s="134">
        <f t="shared" si="382"/>
        <v>1.5714285714285714</v>
      </c>
      <c r="AQ192" s="747" t="s">
        <v>214</v>
      </c>
      <c r="AR192" s="90">
        <f t="shared" si="383"/>
        <v>0.55534009913003901</v>
      </c>
      <c r="AS192" s="90">
        <f t="shared" si="383"/>
        <v>0.15590992590683778</v>
      </c>
      <c r="AT192" s="90">
        <f t="shared" si="383"/>
        <v>0.15590992590683778</v>
      </c>
      <c r="AU192" s="90">
        <f t="shared" si="383"/>
        <v>0.11219213613588726</v>
      </c>
      <c r="AV192" s="90">
        <f t="shared" si="383"/>
        <v>0.19944202516576154</v>
      </c>
      <c r="AW192" s="90">
        <f t="shared" si="383"/>
        <v>0.23824038590258881</v>
      </c>
      <c r="AX192" s="90">
        <f t="shared" si="383"/>
        <v>0.27703874663941574</v>
      </c>
      <c r="AY192" s="90">
        <f t="shared" si="384"/>
        <v>0.23983522115304495</v>
      </c>
      <c r="AZ192" s="90">
        <f t="shared" si="385"/>
        <v>0.2550741920989758</v>
      </c>
      <c r="BA192" s="90">
        <f t="shared" si="386"/>
        <v>0.2703131630448995</v>
      </c>
      <c r="BB192" s="90">
        <f t="shared" si="386"/>
        <v>0.28555213399082324</v>
      </c>
      <c r="BC192" s="90">
        <f t="shared" si="386"/>
        <v>0.3089018559485267</v>
      </c>
      <c r="BD192" s="438">
        <f t="shared" si="386"/>
        <v>0.34794910712113458</v>
      </c>
      <c r="BE192" s="438">
        <f t="shared" si="386"/>
        <v>0.42451467139386057</v>
      </c>
      <c r="BF192" s="438">
        <f t="shared" si="386"/>
        <v>0.50108023566658666</v>
      </c>
      <c r="BG192" s="438">
        <f t="shared" si="386"/>
        <v>0.57764579993931975</v>
      </c>
      <c r="BH192" s="438">
        <f t="shared" si="386"/>
        <v>0.65421136421204562</v>
      </c>
    </row>
    <row r="193" spans="1:60" s="598" customFormat="1" ht="10" x14ac:dyDescent="0.2">
      <c r="A193" s="62"/>
      <c r="B193" s="66" t="s">
        <v>258</v>
      </c>
      <c r="C193" s="62"/>
      <c r="D193" s="148">
        <f>'Soil Crop Res'!BM71</f>
        <v>234.23400175319659</v>
      </c>
      <c r="E193" s="148">
        <f>'Soil Crop Res'!BN71</f>
        <v>170.72566237198373</v>
      </c>
      <c r="F193" s="148">
        <f>'Soil Crop Res'!BN71</f>
        <v>170.72566237198373</v>
      </c>
      <c r="G193" s="148">
        <f>'Soil Crop Res'!BO71</f>
        <v>137.8751175347449</v>
      </c>
      <c r="H193" s="148">
        <f>'Soil Crop Res'!BP71</f>
        <v>155.81719507200972</v>
      </c>
      <c r="I193" s="148">
        <f>'Soil Crop Res'!BQ71</f>
        <v>169.09800865937007</v>
      </c>
      <c r="J193" s="148">
        <f>'Soil Crop Res'!BR71</f>
        <v>182.37882224673427</v>
      </c>
      <c r="K193" s="148">
        <f>'Soil Crop Res'!BS71</f>
        <v>163.32113612316357</v>
      </c>
      <c r="L193" s="148">
        <f>'Soil Crop Res'!BT71</f>
        <v>166.3157644455888</v>
      </c>
      <c r="M193" s="148">
        <f>'Soil Crop Res'!BU71</f>
        <v>169.310392768013</v>
      </c>
      <c r="N193" s="148">
        <f>'Soil Crop Res'!BV71</f>
        <v>172.30502109043817</v>
      </c>
      <c r="O193" s="148">
        <f>'Soil Crop Res'!BW71</f>
        <v>205.15978494449396</v>
      </c>
      <c r="P193" s="148">
        <f>'Soil Crop Res'!BX71</f>
        <v>193.70897482224709</v>
      </c>
      <c r="Q193" s="148">
        <f>'Soil Crop Res'!BY71</f>
        <v>212.39736480171814</v>
      </c>
      <c r="R193" s="148">
        <f>'Soil Crop Res'!BZ71</f>
        <v>231.08575478118928</v>
      </c>
      <c r="S193" s="148">
        <f>'Soil Crop Res'!CA71</f>
        <v>249.77414476066042</v>
      </c>
      <c r="T193" s="148">
        <f>'Soil Crop Res'!CB71</f>
        <v>268.46253474013247</v>
      </c>
      <c r="U193" s="82"/>
      <c r="V193" s="82"/>
      <c r="W193" s="82"/>
      <c r="X193" s="82"/>
      <c r="Y193" s="82"/>
      <c r="Z193" s="82"/>
      <c r="AA193" s="82"/>
      <c r="AB193" s="82"/>
      <c r="AC193" s="82"/>
      <c r="AD193" s="82"/>
      <c r="AE193" s="82"/>
      <c r="AF193" s="82"/>
      <c r="AG193" s="82"/>
      <c r="AH193" s="82"/>
      <c r="AI193" s="82"/>
      <c r="AJ193" s="82"/>
      <c r="AK193" s="82"/>
      <c r="AL193" s="82"/>
      <c r="AM193" s="747" t="s">
        <v>252</v>
      </c>
      <c r="AN193" s="749">
        <v>0.01</v>
      </c>
      <c r="AO193" s="747" t="s">
        <v>252</v>
      </c>
      <c r="AP193" s="134">
        <f t="shared" si="382"/>
        <v>1.5714285714285714</v>
      </c>
      <c r="AQ193" s="747" t="s">
        <v>214</v>
      </c>
      <c r="AR193" s="90">
        <f t="shared" si="383"/>
        <v>3.6808200275502325</v>
      </c>
      <c r="AS193" s="90">
        <f t="shared" si="383"/>
        <v>2.6828318372740303</v>
      </c>
      <c r="AT193" s="90">
        <f t="shared" si="383"/>
        <v>2.6828318372740303</v>
      </c>
      <c r="AU193" s="90">
        <f t="shared" si="383"/>
        <v>2.1666089898317056</v>
      </c>
      <c r="AV193" s="90">
        <f t="shared" si="383"/>
        <v>2.448555922560153</v>
      </c>
      <c r="AW193" s="90">
        <f t="shared" si="383"/>
        <v>2.6572544217901011</v>
      </c>
      <c r="AX193" s="90">
        <f t="shared" si="383"/>
        <v>2.86595292102011</v>
      </c>
      <c r="AY193" s="90">
        <f t="shared" si="384"/>
        <v>2.5664749962211419</v>
      </c>
      <c r="AZ193" s="90">
        <f t="shared" si="385"/>
        <v>2.6135334412878239</v>
      </c>
      <c r="BA193" s="90">
        <f t="shared" si="386"/>
        <v>2.66059188635449</v>
      </c>
      <c r="BB193" s="90">
        <f t="shared" si="386"/>
        <v>2.7076503314211711</v>
      </c>
      <c r="BC193" s="90">
        <f t="shared" si="386"/>
        <v>3.223939477699191</v>
      </c>
      <c r="BD193" s="438">
        <f t="shared" si="386"/>
        <v>3.0439981757781687</v>
      </c>
      <c r="BE193" s="438">
        <f t="shared" si="386"/>
        <v>3.3376728754555711</v>
      </c>
      <c r="BF193" s="438">
        <f t="shared" si="386"/>
        <v>3.631347575132974</v>
      </c>
      <c r="BG193" s="438">
        <f t="shared" si="386"/>
        <v>3.9250222748103778</v>
      </c>
      <c r="BH193" s="438">
        <f t="shared" si="386"/>
        <v>4.2186969744877958</v>
      </c>
    </row>
    <row r="194" spans="1:60" s="598" customFormat="1" ht="10" x14ac:dyDescent="0.2">
      <c r="A194" s="62"/>
      <c r="B194" s="66" t="s">
        <v>26</v>
      </c>
      <c r="C194" s="62"/>
      <c r="D194" s="148">
        <f>'Soil Crop Res'!BM72</f>
        <v>0</v>
      </c>
      <c r="E194" s="148">
        <f>'Soil Crop Res'!BN72</f>
        <v>13898.526995787804</v>
      </c>
      <c r="F194" s="148">
        <f>'Soil Crop Res'!BN72</f>
        <v>13898.526995787804</v>
      </c>
      <c r="G194" s="148">
        <f>'Soil Crop Res'!BO72</f>
        <v>30073.732193557928</v>
      </c>
      <c r="H194" s="148">
        <f>'Soil Crop Res'!BP72</f>
        <v>51190.693004027016</v>
      </c>
      <c r="I194" s="148">
        <f>'Soil Crop Res'!BQ72</f>
        <v>54635.189896901553</v>
      </c>
      <c r="J194" s="148">
        <f>'Soil Crop Res'!BR72</f>
        <v>58079.686789776119</v>
      </c>
      <c r="K194" s="148">
        <f>'Soil Crop Res'!BS72</f>
        <v>64120.464989715874</v>
      </c>
      <c r="L194" s="148">
        <f>'Soil Crop Res'!BT72</f>
        <v>68391.057334642042</v>
      </c>
      <c r="M194" s="148">
        <f>'Soil Crop Res'!BU72</f>
        <v>72661.649679568203</v>
      </c>
      <c r="N194" s="148">
        <f>'Soil Crop Res'!BV72</f>
        <v>76932.242024494364</v>
      </c>
      <c r="O194" s="148">
        <f>'Soil Crop Res'!BW72</f>
        <v>17189.463422859913</v>
      </c>
      <c r="P194" s="148">
        <f>'Soil Crop Res'!BX72</f>
        <v>73744.279746613116</v>
      </c>
      <c r="Q194" s="148">
        <f>'Soil Crop Res'!BY72</f>
        <v>87095.898454168506</v>
      </c>
      <c r="R194" s="148">
        <f>'Soil Crop Res'!BZ72</f>
        <v>100447.51716172387</v>
      </c>
      <c r="S194" s="148">
        <f>'Soil Crop Res'!CA72</f>
        <v>113799.13586927926</v>
      </c>
      <c r="T194" s="148">
        <f>'Soil Crop Res'!CB72</f>
        <v>127150.75457683561</v>
      </c>
      <c r="U194" s="82"/>
      <c r="V194" s="82"/>
      <c r="W194" s="82"/>
      <c r="X194" s="82"/>
      <c r="Y194" s="82"/>
      <c r="Z194" s="82"/>
      <c r="AA194" s="82"/>
      <c r="AB194" s="82"/>
      <c r="AC194" s="82"/>
      <c r="AD194" s="82"/>
      <c r="AE194" s="82"/>
      <c r="AF194" s="82"/>
      <c r="AG194" s="82"/>
      <c r="AH194" s="82"/>
      <c r="AI194" s="82"/>
      <c r="AJ194" s="82"/>
      <c r="AK194" s="82"/>
      <c r="AL194" s="82"/>
      <c r="AM194" s="747" t="s">
        <v>252</v>
      </c>
      <c r="AN194" s="749">
        <v>0.01</v>
      </c>
      <c r="AO194" s="747" t="s">
        <v>252</v>
      </c>
      <c r="AP194" s="134">
        <f t="shared" si="382"/>
        <v>1.5714285714285714</v>
      </c>
      <c r="AQ194" s="747" t="s">
        <v>214</v>
      </c>
      <c r="AR194" s="90">
        <f t="shared" si="383"/>
        <v>0</v>
      </c>
      <c r="AS194" s="90">
        <f t="shared" si="383"/>
        <v>218.40542421952264</v>
      </c>
      <c r="AT194" s="90">
        <f t="shared" si="383"/>
        <v>218.40542421952264</v>
      </c>
      <c r="AU194" s="90">
        <f t="shared" si="383"/>
        <v>472.58722018448174</v>
      </c>
      <c r="AV194" s="90">
        <f t="shared" si="383"/>
        <v>804.42517577756746</v>
      </c>
      <c r="AW194" s="90">
        <f t="shared" si="383"/>
        <v>858.5529840941673</v>
      </c>
      <c r="AX194" s="90">
        <f t="shared" si="383"/>
        <v>912.68079241076759</v>
      </c>
      <c r="AY194" s="90">
        <f t="shared" si="384"/>
        <v>1007.6073069812495</v>
      </c>
      <c r="AZ194" s="90">
        <f t="shared" si="385"/>
        <v>1074.7166152586606</v>
      </c>
      <c r="BA194" s="90">
        <f t="shared" si="386"/>
        <v>1141.8259235360717</v>
      </c>
      <c r="BB194" s="90">
        <f t="shared" si="386"/>
        <v>1208.9352318134829</v>
      </c>
      <c r="BC194" s="90">
        <f t="shared" si="386"/>
        <v>270.12013950208433</v>
      </c>
      <c r="BD194" s="438">
        <f t="shared" si="386"/>
        <v>1158.8386817324918</v>
      </c>
      <c r="BE194" s="438">
        <f t="shared" si="386"/>
        <v>1368.6498328512193</v>
      </c>
      <c r="BF194" s="438">
        <f t="shared" si="386"/>
        <v>1578.4609839699465</v>
      </c>
      <c r="BG194" s="438">
        <f t="shared" si="386"/>
        <v>1788.2721350886741</v>
      </c>
      <c r="BH194" s="438">
        <f t="shared" si="386"/>
        <v>1998.0832862074167</v>
      </c>
    </row>
    <row r="195" spans="1:60" s="598" customFormat="1" ht="10" x14ac:dyDescent="0.2">
      <c r="A195" s="62"/>
      <c r="B195" s="66" t="s">
        <v>259</v>
      </c>
      <c r="C195" s="62"/>
      <c r="D195" s="148">
        <f>'Soil Crop Res'!BM73</f>
        <v>4648.0459738431528</v>
      </c>
      <c r="E195" s="148">
        <f>'Soil Crop Res'!BN73</f>
        <v>19007.295345764385</v>
      </c>
      <c r="F195" s="148">
        <f>'Soil Crop Res'!BN73</f>
        <v>19007.295345764385</v>
      </c>
      <c r="G195" s="148">
        <f>'Soil Crop Res'!BO73</f>
        <v>44785.387476660952</v>
      </c>
      <c r="H195" s="148">
        <f>'Soil Crop Res'!BP73</f>
        <v>43452.825926982718</v>
      </c>
      <c r="I195" s="148">
        <f>'Soil Crop Res'!BQ73</f>
        <v>43850.942927657532</v>
      </c>
      <c r="J195" s="148">
        <f>'Soil Crop Res'!BR73</f>
        <v>48488.654617306456</v>
      </c>
      <c r="K195" s="148">
        <f>'Soil Crop Res'!BS73</f>
        <v>35695.829245220826</v>
      </c>
      <c r="L195" s="148">
        <f>'Soil Crop Res'!BT73</f>
        <v>34194.131057739003</v>
      </c>
      <c r="M195" s="148">
        <f>'Soil Crop Res'!BU73</f>
        <v>32596.731615914025</v>
      </c>
      <c r="N195" s="148">
        <f>'Soil Crop Res'!BV73</f>
        <v>43241.632826958928</v>
      </c>
      <c r="O195" s="148">
        <f>'Soil Crop Res'!BW73</f>
        <v>25997.483513158073</v>
      </c>
      <c r="P195" s="148">
        <f>'Soil Crop Res'!BX73</f>
        <v>42634.32170064134</v>
      </c>
      <c r="Q195" s="148">
        <f>'Soil Crop Res'!BY73</f>
        <v>46314.97100550594</v>
      </c>
      <c r="R195" s="148">
        <f>'Soil Crop Res'!BZ73</f>
        <v>49449.067160787818</v>
      </c>
      <c r="S195" s="148">
        <f>'Soil Crop Res'!CA73</f>
        <v>52149.935638844356</v>
      </c>
      <c r="T195" s="148">
        <f>'Soil Crop Res'!CB73</f>
        <v>54501.597238546878</v>
      </c>
      <c r="U195" s="82"/>
      <c r="V195" s="82"/>
      <c r="W195" s="82"/>
      <c r="X195" s="82"/>
      <c r="Y195" s="82"/>
      <c r="Z195" s="82"/>
      <c r="AA195" s="82"/>
      <c r="AB195" s="82"/>
      <c r="AC195" s="82"/>
      <c r="AD195" s="82"/>
      <c r="AE195" s="82"/>
      <c r="AF195" s="82"/>
      <c r="AG195" s="82"/>
      <c r="AH195" s="82"/>
      <c r="AI195" s="82"/>
      <c r="AJ195" s="82"/>
      <c r="AK195" s="82"/>
      <c r="AL195" s="82"/>
      <c r="AM195" s="747" t="s">
        <v>252</v>
      </c>
      <c r="AN195" s="749">
        <v>0.01</v>
      </c>
      <c r="AO195" s="747" t="s">
        <v>252</v>
      </c>
      <c r="AP195" s="134">
        <f>44/28</f>
        <v>1.5714285714285714</v>
      </c>
      <c r="AQ195" s="747" t="s">
        <v>214</v>
      </c>
      <c r="AR195" s="90">
        <f t="shared" si="383"/>
        <v>73.040722446106685</v>
      </c>
      <c r="AS195" s="90">
        <f t="shared" si="383"/>
        <v>298.6860697191546</v>
      </c>
      <c r="AT195" s="90">
        <f t="shared" si="383"/>
        <v>298.6860697191546</v>
      </c>
      <c r="AU195" s="90">
        <f t="shared" si="383"/>
        <v>703.77037463324348</v>
      </c>
      <c r="AV195" s="90">
        <f t="shared" si="383"/>
        <v>682.83012170972836</v>
      </c>
      <c r="AW195" s="90">
        <f t="shared" si="383"/>
        <v>689.08624600604685</v>
      </c>
      <c r="AX195" s="90">
        <f t="shared" si="383"/>
        <v>761.96457255767291</v>
      </c>
      <c r="AY195" s="90">
        <f t="shared" si="384"/>
        <v>560.93445956775577</v>
      </c>
      <c r="AZ195" s="90">
        <f t="shared" si="385"/>
        <v>537.33634519304144</v>
      </c>
      <c r="BA195" s="90">
        <f t="shared" si="386"/>
        <v>512.23435396436321</v>
      </c>
      <c r="BB195" s="90">
        <f t="shared" si="386"/>
        <v>679.51137299506888</v>
      </c>
      <c r="BC195" s="90">
        <f t="shared" si="386"/>
        <v>408.53188377819828</v>
      </c>
      <c r="BD195" s="438">
        <f t="shared" si="386"/>
        <v>669.96791243864959</v>
      </c>
      <c r="BE195" s="438">
        <f t="shared" si="386"/>
        <v>727.80668722937912</v>
      </c>
      <c r="BF195" s="438">
        <f t="shared" si="386"/>
        <v>777.05676966952285</v>
      </c>
      <c r="BG195" s="438">
        <f t="shared" si="386"/>
        <v>819.49898861041117</v>
      </c>
      <c r="BH195" s="438">
        <f t="shared" si="386"/>
        <v>856.45367089145088</v>
      </c>
    </row>
    <row r="196" spans="1:60" s="598" customFormat="1" ht="10" x14ac:dyDescent="0.2">
      <c r="A196" s="62"/>
      <c r="B196" s="62"/>
      <c r="C196" s="62"/>
      <c r="D196" s="747"/>
      <c r="E196" s="747"/>
      <c r="F196" s="747"/>
      <c r="G196" s="747"/>
      <c r="H196" s="747"/>
      <c r="I196" s="747"/>
      <c r="J196" s="747"/>
      <c r="K196" s="747"/>
      <c r="L196" s="747"/>
      <c r="M196" s="747"/>
      <c r="N196" s="747"/>
      <c r="O196" s="747"/>
      <c r="P196" s="747"/>
      <c r="Q196" s="747"/>
      <c r="R196" s="747"/>
      <c r="S196" s="747"/>
      <c r="T196" s="747"/>
      <c r="U196" s="734"/>
      <c r="V196" s="734"/>
      <c r="W196" s="734"/>
      <c r="X196" s="734"/>
      <c r="Y196" s="734"/>
      <c r="Z196" s="734"/>
      <c r="AA196" s="734"/>
      <c r="AB196" s="734"/>
      <c r="AC196" s="734"/>
      <c r="AD196" s="734"/>
      <c r="AE196" s="734"/>
      <c r="AF196" s="734"/>
      <c r="AG196" s="734"/>
      <c r="AH196" s="734"/>
      <c r="AI196" s="734"/>
      <c r="AJ196" s="734"/>
      <c r="AK196" s="734"/>
      <c r="AL196" s="734"/>
      <c r="AM196" s="747"/>
      <c r="AN196" s="747"/>
      <c r="AO196" s="62"/>
      <c r="AP196" s="62"/>
      <c r="AQ196" s="747"/>
      <c r="AR196" s="747"/>
      <c r="AS196" s="747"/>
      <c r="AT196" s="747"/>
      <c r="AU196" s="747"/>
      <c r="AV196" s="747"/>
      <c r="AW196" s="747"/>
      <c r="AX196" s="747"/>
      <c r="AY196" s="747"/>
      <c r="AZ196" s="747"/>
      <c r="BA196" s="747"/>
      <c r="BB196" s="747"/>
      <c r="BC196" s="747"/>
      <c r="BD196" s="442"/>
      <c r="BE196" s="442"/>
      <c r="BF196" s="442"/>
      <c r="BG196" s="442"/>
      <c r="BH196" s="442"/>
    </row>
    <row r="197" spans="1:60" s="598" customFormat="1" ht="10" x14ac:dyDescent="0.2">
      <c r="A197" s="62">
        <v>3</v>
      </c>
      <c r="B197" s="62" t="s">
        <v>260</v>
      </c>
      <c r="C197" s="62"/>
      <c r="D197" s="148">
        <v>0</v>
      </c>
      <c r="E197" s="148">
        <v>0</v>
      </c>
      <c r="F197" s="148">
        <v>0</v>
      </c>
      <c r="G197" s="148">
        <v>0</v>
      </c>
      <c r="H197" s="148">
        <v>0</v>
      </c>
      <c r="I197" s="148">
        <v>0</v>
      </c>
      <c r="J197" s="148">
        <v>0</v>
      </c>
      <c r="K197" s="148">
        <v>0</v>
      </c>
      <c r="L197" s="148">
        <v>0</v>
      </c>
      <c r="M197" s="148">
        <v>0</v>
      </c>
      <c r="N197" s="148">
        <v>0</v>
      </c>
      <c r="O197" s="148">
        <v>0</v>
      </c>
      <c r="P197" s="148">
        <v>0</v>
      </c>
      <c r="Q197" s="148">
        <v>0</v>
      </c>
      <c r="R197" s="148">
        <v>0</v>
      </c>
      <c r="S197" s="148">
        <v>0</v>
      </c>
      <c r="T197" s="148">
        <v>0</v>
      </c>
      <c r="U197" s="82"/>
      <c r="V197" s="82"/>
      <c r="W197" s="82"/>
      <c r="X197" s="82"/>
      <c r="Y197" s="82"/>
      <c r="Z197" s="82"/>
      <c r="AA197" s="82"/>
      <c r="AB197" s="82"/>
      <c r="AC197" s="82"/>
      <c r="AD197" s="82"/>
      <c r="AE197" s="82"/>
      <c r="AF197" s="82"/>
      <c r="AG197" s="82"/>
      <c r="AH197" s="82"/>
      <c r="AI197" s="82"/>
      <c r="AJ197" s="82"/>
      <c r="AK197" s="82"/>
      <c r="AL197" s="82"/>
      <c r="AM197" s="747" t="s">
        <v>252</v>
      </c>
      <c r="AN197" s="749">
        <v>0.01</v>
      </c>
      <c r="AO197" s="747" t="s">
        <v>252</v>
      </c>
      <c r="AP197" s="134">
        <f>44/28</f>
        <v>1.5714285714285714</v>
      </c>
      <c r="AQ197" s="747" t="s">
        <v>214</v>
      </c>
      <c r="AR197" s="90">
        <f t="shared" ref="AR197:AX197" si="387">D197*$AN197*$AP197</f>
        <v>0</v>
      </c>
      <c r="AS197" s="90">
        <f t="shared" si="387"/>
        <v>0</v>
      </c>
      <c r="AT197" s="90">
        <f t="shared" si="387"/>
        <v>0</v>
      </c>
      <c r="AU197" s="90">
        <f t="shared" si="387"/>
        <v>0</v>
      </c>
      <c r="AV197" s="90">
        <f t="shared" si="387"/>
        <v>0</v>
      </c>
      <c r="AW197" s="90">
        <f t="shared" si="387"/>
        <v>0</v>
      </c>
      <c r="AX197" s="90">
        <f t="shared" si="387"/>
        <v>0</v>
      </c>
      <c r="AY197" s="90">
        <f t="shared" ref="AY197" si="388">K197*$AN197*$AP197</f>
        <v>0</v>
      </c>
      <c r="AZ197" s="90">
        <f t="shared" ref="AZ197" si="389">L197*$AN197*$AP197</f>
        <v>0</v>
      </c>
      <c r="BA197" s="90">
        <f t="shared" ref="BA197:BH197" si="390">M197*$AN197*$AP197</f>
        <v>0</v>
      </c>
      <c r="BB197" s="90">
        <f t="shared" si="390"/>
        <v>0</v>
      </c>
      <c r="BC197" s="90">
        <f t="shared" si="390"/>
        <v>0</v>
      </c>
      <c r="BD197" s="438">
        <f t="shared" si="390"/>
        <v>0</v>
      </c>
      <c r="BE197" s="438">
        <f t="shared" si="390"/>
        <v>0</v>
      </c>
      <c r="BF197" s="438">
        <f t="shared" si="390"/>
        <v>0</v>
      </c>
      <c r="BG197" s="438">
        <f t="shared" si="390"/>
        <v>0</v>
      </c>
      <c r="BH197" s="438">
        <f t="shared" si="390"/>
        <v>0</v>
      </c>
    </row>
    <row r="198" spans="1:60" s="598" customFormat="1" ht="10" x14ac:dyDescent="0.2">
      <c r="A198" s="62"/>
      <c r="B198" s="62"/>
      <c r="C198" s="62"/>
      <c r="D198" s="747"/>
      <c r="E198" s="747"/>
      <c r="F198" s="747"/>
      <c r="G198" s="747"/>
      <c r="H198" s="747"/>
      <c r="I198" s="747"/>
      <c r="J198" s="747"/>
      <c r="K198" s="747"/>
      <c r="L198" s="747"/>
      <c r="M198" s="747"/>
      <c r="N198" s="747"/>
      <c r="O198" s="747"/>
      <c r="P198" s="747"/>
      <c r="Q198" s="747"/>
      <c r="R198" s="747"/>
      <c r="S198" s="747"/>
      <c r="T198" s="747"/>
      <c r="U198" s="734"/>
      <c r="V198" s="734"/>
      <c r="W198" s="734"/>
      <c r="X198" s="734"/>
      <c r="Y198" s="734"/>
      <c r="Z198" s="734"/>
      <c r="AA198" s="734"/>
      <c r="AB198" s="734"/>
      <c r="AC198" s="734"/>
      <c r="AD198" s="734"/>
      <c r="AE198" s="734"/>
      <c r="AF198" s="734"/>
      <c r="AG198" s="734"/>
      <c r="AH198" s="734"/>
      <c r="AI198" s="734"/>
      <c r="AJ198" s="734"/>
      <c r="AK198" s="734"/>
      <c r="AL198" s="734"/>
      <c r="AM198" s="747"/>
      <c r="AN198" s="747"/>
      <c r="AO198" s="62"/>
      <c r="AP198" s="62"/>
      <c r="AQ198" s="747"/>
      <c r="AR198" s="747"/>
      <c r="AS198" s="747"/>
      <c r="AT198" s="747"/>
      <c r="AU198" s="747"/>
      <c r="AV198" s="747"/>
      <c r="AW198" s="747"/>
      <c r="AX198" s="747"/>
      <c r="AY198" s="747"/>
      <c r="AZ198" s="747"/>
      <c r="BA198" s="747"/>
      <c r="BB198" s="747"/>
      <c r="BC198" s="747"/>
      <c r="BD198" s="442"/>
      <c r="BE198" s="442"/>
      <c r="BF198" s="442"/>
      <c r="BG198" s="442"/>
      <c r="BH198" s="442"/>
    </row>
    <row r="199" spans="1:60" s="598" customFormat="1" ht="10" x14ac:dyDescent="0.2">
      <c r="A199" s="62">
        <v>4</v>
      </c>
      <c r="B199" s="62" t="s">
        <v>261</v>
      </c>
      <c r="C199" s="62"/>
      <c r="D199" s="1331" t="s">
        <v>240</v>
      </c>
      <c r="E199" s="1331"/>
      <c r="F199" s="1331"/>
      <c r="G199" s="1331"/>
      <c r="H199" s="1331"/>
      <c r="I199" s="1331"/>
      <c r="J199" s="1331"/>
      <c r="K199" s="1331"/>
      <c r="L199" s="1331"/>
      <c r="M199" s="1331"/>
      <c r="N199" s="737"/>
      <c r="O199" s="737"/>
      <c r="P199" s="737"/>
      <c r="Q199" s="737"/>
      <c r="R199" s="737"/>
      <c r="S199" s="737"/>
      <c r="T199" s="737"/>
      <c r="U199" s="734"/>
      <c r="V199" s="734"/>
      <c r="W199" s="734"/>
      <c r="X199" s="734"/>
      <c r="Y199" s="734"/>
      <c r="Z199" s="734"/>
      <c r="AA199" s="734"/>
      <c r="AB199" s="734"/>
      <c r="AC199" s="734"/>
      <c r="AD199" s="734"/>
      <c r="AE199" s="734"/>
      <c r="AF199" s="734"/>
      <c r="AG199" s="734"/>
      <c r="AH199" s="734"/>
      <c r="AI199" s="734"/>
      <c r="AJ199" s="734"/>
      <c r="AK199" s="734"/>
      <c r="AL199" s="734"/>
      <c r="AM199" s="747"/>
      <c r="AN199" s="747"/>
      <c r="AO199" s="62"/>
      <c r="AP199" s="62"/>
      <c r="AQ199" s="747"/>
      <c r="AR199" s="747"/>
      <c r="AS199" s="747"/>
      <c r="AT199" s="747"/>
      <c r="AU199" s="747"/>
      <c r="AV199" s="747"/>
      <c r="AW199" s="747"/>
      <c r="AX199" s="747"/>
      <c r="AY199" s="747"/>
      <c r="AZ199" s="747"/>
      <c r="BA199" s="747"/>
      <c r="BB199" s="747"/>
      <c r="BC199" s="747"/>
      <c r="BD199" s="442"/>
      <c r="BE199" s="442"/>
      <c r="BF199" s="442"/>
      <c r="BG199" s="442"/>
      <c r="BH199" s="442"/>
    </row>
    <row r="200" spans="1:60" s="598" customFormat="1" ht="10" x14ac:dyDescent="0.2">
      <c r="A200" s="62"/>
      <c r="B200" s="66" t="s">
        <v>162</v>
      </c>
      <c r="C200" s="62"/>
      <c r="D200" s="148">
        <f>'Manure N2O'!V130</f>
        <v>206024.67424363675</v>
      </c>
      <c r="E200" s="148">
        <f>'Manure N2O'!W130</f>
        <v>38084.396321965505</v>
      </c>
      <c r="F200" s="148">
        <f>'Manure N2O'!X130</f>
        <v>18829.488743979862</v>
      </c>
      <c r="G200" s="148">
        <f>'Manure N2O'!Y130</f>
        <v>7021.373728471227</v>
      </c>
      <c r="H200" s="148">
        <f>'Manure N2O'!Z130</f>
        <v>10819.499662616508</v>
      </c>
      <c r="I200" s="148">
        <f>'Manure N2O'!AA130</f>
        <v>10379.806264670697</v>
      </c>
      <c r="J200" s="148">
        <f>'Manure N2O'!AB130</f>
        <v>11866.203712374989</v>
      </c>
      <c r="K200" s="148">
        <f>'Manure N2O'!AC130</f>
        <v>9925.3979865810979</v>
      </c>
      <c r="L200" s="148">
        <f>'Manure N2O'!AD130</f>
        <v>4541.2728741746823</v>
      </c>
      <c r="M200" s="148">
        <f>'Manure N2O'!AE130</f>
        <v>2119.3330238438321</v>
      </c>
      <c r="N200" s="148">
        <f>'Manure N2O'!AF130</f>
        <v>2119.3330238438321</v>
      </c>
      <c r="O200" s="148">
        <f>'Manure N2O'!AG130</f>
        <v>2422.1196485614446</v>
      </c>
      <c r="P200" s="148">
        <f>'Manure N2O'!AH130</f>
        <v>3364.664865326476</v>
      </c>
      <c r="Q200" s="148">
        <f>'Manure N2O'!AI130</f>
        <v>1009.3994595979173</v>
      </c>
      <c r="R200" s="148">
        <f>'Manure N2O'!AJ130</f>
        <v>-1345.8659461306413</v>
      </c>
      <c r="S200" s="148">
        <f>'Manure N2O'!AK130</f>
        <v>-3701.1313518592001</v>
      </c>
      <c r="T200" s="148">
        <f>'Manure N2O'!AL130</f>
        <v>-6056.3967575877587</v>
      </c>
      <c r="U200" s="82"/>
      <c r="V200" s="148">
        <f>D200*'WMS VS Distribution'!F$5</f>
        <v>829.48547322419131</v>
      </c>
      <c r="W200" s="148">
        <f>E200*'WMS VS Distribution'!G$5</f>
        <v>153.33335010264628</v>
      </c>
      <c r="X200" s="148">
        <f>F200*'WMS VS Distribution'!W$5</f>
        <v>1243.6363794280137</v>
      </c>
      <c r="Y200" s="148">
        <f>G200*'WMS VS Distribution'!Z$5</f>
        <v>406.9156590608909</v>
      </c>
      <c r="Z200" s="148">
        <f>H200*'WMS VS Distribution'!AE$5</f>
        <v>481.08709767379383</v>
      </c>
      <c r="AA200" s="148">
        <f>I200*'WMS VS Distribution'!AF$5</f>
        <v>433.5334994742426</v>
      </c>
      <c r="AB200" s="148">
        <f>J200*'WMS VS Distribution'!AG$5</f>
        <v>493.82290913630914</v>
      </c>
      <c r="AC200" s="148">
        <f>K200*'WMS VS Distribution'!AH$5</f>
        <v>413.05450562572076</v>
      </c>
      <c r="AD200" s="148">
        <f>L200*'WMS VS Distribution'!AI$5</f>
        <v>188.98921982672607</v>
      </c>
      <c r="AE200" s="148">
        <f>M200*'WMS VS Distribution'!AJ$5</f>
        <v>88.197980131738589</v>
      </c>
      <c r="AF200" s="148">
        <f>N200*'WMS VS Distribution'!AK$5</f>
        <v>88.197980131738589</v>
      </c>
      <c r="AG200" s="148">
        <f>O200*'WMS VS Distribution'!AL$5</f>
        <v>96.884785942457782</v>
      </c>
      <c r="AH200" s="148">
        <f>P200*'WMS VS Distribution'!AM$5</f>
        <v>153.94446402383451</v>
      </c>
      <c r="AI200" s="148">
        <f>Q200*'WMS VS Distribution'!AT$5</f>
        <v>46.183339207149189</v>
      </c>
      <c r="AJ200" s="148">
        <f>R200*'WMS VS Distribution'!AU$5</f>
        <v>-61.577785609536136</v>
      </c>
      <c r="AK200" s="148">
        <f>S200*'WMS VS Distribution'!AV$5</f>
        <v>-169.33891042622147</v>
      </c>
      <c r="AL200" s="148">
        <f>T200*'WMS VS Distribution'!AW$5</f>
        <v>-277.10003524290681</v>
      </c>
      <c r="AM200" s="747" t="s">
        <v>252</v>
      </c>
      <c r="AN200" s="749">
        <v>0.02</v>
      </c>
      <c r="AO200" s="747" t="s">
        <v>252</v>
      </c>
      <c r="AP200" s="134">
        <f>44/28</f>
        <v>1.5714285714285714</v>
      </c>
      <c r="AQ200" s="747" t="s">
        <v>214</v>
      </c>
      <c r="AR200" s="90">
        <f t="shared" ref="AR200:AX202" si="391">V200*$AN200*$AP200</f>
        <v>26.069543444188866</v>
      </c>
      <c r="AS200" s="90">
        <f t="shared" si="391"/>
        <v>4.8190481460831691</v>
      </c>
      <c r="AT200" s="90">
        <f t="shared" si="391"/>
        <v>39.085714782023288</v>
      </c>
      <c r="AU200" s="90">
        <f t="shared" si="391"/>
        <v>12.788777856199427</v>
      </c>
      <c r="AV200" s="90">
        <f t="shared" si="391"/>
        <v>15.119880212604947</v>
      </c>
      <c r="AW200" s="90">
        <f t="shared" si="391"/>
        <v>13.625338554904767</v>
      </c>
      <c r="AX200" s="90">
        <f t="shared" si="391"/>
        <v>15.52014857285543</v>
      </c>
      <c r="AY200" s="90">
        <f t="shared" ref="AY200:AY202" si="392">AC200*$AN200*$AP200</f>
        <v>12.981713033951223</v>
      </c>
      <c r="AZ200" s="90">
        <f t="shared" ref="AZ200:AZ202" si="393">AD200*$AN200*$AP200</f>
        <v>5.9396611945542483</v>
      </c>
      <c r="BA200" s="90">
        <f t="shared" ref="BA200:BH202" si="394">AE200*$AN200*$AP200</f>
        <v>2.7719365184260703</v>
      </c>
      <c r="BB200" s="90">
        <f t="shared" si="394"/>
        <v>2.7719365184260703</v>
      </c>
      <c r="BC200" s="90">
        <f t="shared" si="394"/>
        <v>3.0449504153343874</v>
      </c>
      <c r="BD200" s="438">
        <f t="shared" si="394"/>
        <v>4.8382545836062283</v>
      </c>
      <c r="BE200" s="438">
        <f t="shared" si="394"/>
        <v>1.4514763750818316</v>
      </c>
      <c r="BF200" s="438">
        <f t="shared" si="394"/>
        <v>-1.9353018334425645</v>
      </c>
      <c r="BG200" s="438">
        <f t="shared" si="394"/>
        <v>-5.3220800419669603</v>
      </c>
      <c r="BH200" s="438">
        <f t="shared" si="394"/>
        <v>-8.7088582504913568</v>
      </c>
    </row>
    <row r="201" spans="1:60" s="598" customFormat="1" ht="10" x14ac:dyDescent="0.2">
      <c r="A201" s="62"/>
      <c r="B201" s="66" t="s">
        <v>163</v>
      </c>
      <c r="C201" s="62"/>
      <c r="D201" s="148">
        <f>'Manure N2O'!V131</f>
        <v>61193.419768593689</v>
      </c>
      <c r="E201" s="148">
        <f>'Manure N2O'!W131</f>
        <v>7508.3804259290864</v>
      </c>
      <c r="F201" s="148">
        <f>'Manure N2O'!X131</f>
        <v>2816.1485704269121</v>
      </c>
      <c r="G201" s="148">
        <f>'Manure N2O'!Y131</f>
        <v>2158.3264798664563</v>
      </c>
      <c r="H201" s="148">
        <f>'Manure N2O'!Z131</f>
        <v>2553.6144016818794</v>
      </c>
      <c r="I201" s="148">
        <f>'Manure N2O'!AA131</f>
        <v>2506.6799104192391</v>
      </c>
      <c r="J201" s="148">
        <f>'Manure N2O'!AB131</f>
        <v>2493.3122581638095</v>
      </c>
      <c r="K201" s="148">
        <f>'Manure N2O'!AC131</f>
        <v>2672.2164138539624</v>
      </c>
      <c r="L201" s="148">
        <f>'Manure N2O'!AD131</f>
        <v>2492.7783017454908</v>
      </c>
      <c r="M201" s="148">
        <f>'Manure N2O'!AE131</f>
        <v>2470.870193468973</v>
      </c>
      <c r="N201" s="148">
        <f>'Manure N2O'!AF131</f>
        <v>2470.870193468973</v>
      </c>
      <c r="O201" s="148">
        <f>'Manure N2O'!AG131</f>
        <v>2468.8665580032184</v>
      </c>
      <c r="P201" s="148">
        <f>'Manure N2O'!AH131</f>
        <v>2324.0056418233476</v>
      </c>
      <c r="Q201" s="148">
        <f>'Manure N2O'!AI131</f>
        <v>2121.4921393602817</v>
      </c>
      <c r="R201" s="148">
        <f>'Manure N2O'!AJ131</f>
        <v>1918.9786368972202</v>
      </c>
      <c r="S201" s="148">
        <f>'Manure N2O'!AK131</f>
        <v>1716.4651344341451</v>
      </c>
      <c r="T201" s="148">
        <f>'Manure N2O'!AL131</f>
        <v>1513.9516319710838</v>
      </c>
      <c r="U201" s="82"/>
      <c r="V201" s="148">
        <f>D201*'WMS VS Distribution'!F$12</f>
        <v>0</v>
      </c>
      <c r="W201" s="148">
        <f>E201*'WMS VS Distribution'!G$12</f>
        <v>0</v>
      </c>
      <c r="X201" s="148">
        <f>F201*'WMS VS Distribution'!W$12</f>
        <v>0</v>
      </c>
      <c r="Y201" s="148">
        <f>G201*'WMS VS Distribution'!Z$12</f>
        <v>0</v>
      </c>
      <c r="Z201" s="148">
        <f>H201*'WMS VS Distribution'!AE$12</f>
        <v>0</v>
      </c>
      <c r="AA201" s="148">
        <f>I201*'WMS VS Distribution'!AF$12</f>
        <v>0</v>
      </c>
      <c r="AB201" s="148">
        <f>J201*'WMS VS Distribution'!AG$12</f>
        <v>0</v>
      </c>
      <c r="AC201" s="148">
        <f>K201*'WMS VS Distribution'!AH$12</f>
        <v>0</v>
      </c>
      <c r="AD201" s="148">
        <f>L201*'WMS VS Distribution'!AI$12</f>
        <v>0</v>
      </c>
      <c r="AE201" s="148">
        <f>M201*'WMS VS Distribution'!AJ$12</f>
        <v>0</v>
      </c>
      <c r="AF201" s="148">
        <f>N201*'WMS VS Distribution'!AK$12</f>
        <v>0</v>
      </c>
      <c r="AG201" s="148">
        <f>O201*'WMS VS Distribution'!AL$12</f>
        <v>0</v>
      </c>
      <c r="AH201" s="148">
        <f>P201*'WMS VS Distribution'!AM$12</f>
        <v>0</v>
      </c>
      <c r="AI201" s="148">
        <f>Q201*'WMS VS Distribution'!AT$12</f>
        <v>0</v>
      </c>
      <c r="AJ201" s="148">
        <f>R201*'WMS VS Distribution'!AU$12</f>
        <v>0</v>
      </c>
      <c r="AK201" s="148">
        <f>S201*'WMS VS Distribution'!AV$12</f>
        <v>0</v>
      </c>
      <c r="AL201" s="148">
        <f>T201*'WMS VS Distribution'!AW$12</f>
        <v>0</v>
      </c>
      <c r="AM201" s="747" t="s">
        <v>252</v>
      </c>
      <c r="AN201" s="749">
        <v>0.02</v>
      </c>
      <c r="AO201" s="747" t="s">
        <v>252</v>
      </c>
      <c r="AP201" s="134">
        <f>44/28</f>
        <v>1.5714285714285714</v>
      </c>
      <c r="AQ201" s="747" t="s">
        <v>214</v>
      </c>
      <c r="AR201" s="90">
        <f t="shared" si="391"/>
        <v>0</v>
      </c>
      <c r="AS201" s="90">
        <f t="shared" si="391"/>
        <v>0</v>
      </c>
      <c r="AT201" s="90">
        <f t="shared" si="391"/>
        <v>0</v>
      </c>
      <c r="AU201" s="90">
        <f t="shared" si="391"/>
        <v>0</v>
      </c>
      <c r="AV201" s="90">
        <f t="shared" si="391"/>
        <v>0</v>
      </c>
      <c r="AW201" s="90">
        <f t="shared" si="391"/>
        <v>0</v>
      </c>
      <c r="AX201" s="90">
        <f t="shared" si="391"/>
        <v>0</v>
      </c>
      <c r="AY201" s="90">
        <f t="shared" si="392"/>
        <v>0</v>
      </c>
      <c r="AZ201" s="90">
        <f t="shared" si="393"/>
        <v>0</v>
      </c>
      <c r="BA201" s="90">
        <f t="shared" si="394"/>
        <v>0</v>
      </c>
      <c r="BB201" s="90">
        <f t="shared" si="394"/>
        <v>0</v>
      </c>
      <c r="BC201" s="90">
        <f t="shared" si="394"/>
        <v>0</v>
      </c>
      <c r="BD201" s="438">
        <f t="shared" si="394"/>
        <v>0</v>
      </c>
      <c r="BE201" s="438">
        <f t="shared" si="394"/>
        <v>0</v>
      </c>
      <c r="BF201" s="438">
        <f t="shared" si="394"/>
        <v>0</v>
      </c>
      <c r="BG201" s="438">
        <f t="shared" si="394"/>
        <v>0</v>
      </c>
      <c r="BH201" s="438">
        <f t="shared" si="394"/>
        <v>0</v>
      </c>
    </row>
    <row r="202" spans="1:60" s="598" customFormat="1" ht="10" x14ac:dyDescent="0.2">
      <c r="A202" s="62"/>
      <c r="B202" s="66" t="s">
        <v>166</v>
      </c>
      <c r="C202" s="62"/>
      <c r="D202" s="148">
        <f>'Manure N2O'!V132</f>
        <v>0</v>
      </c>
      <c r="E202" s="148">
        <f>'Manure N2O'!W132</f>
        <v>0</v>
      </c>
      <c r="F202" s="148">
        <f>'Manure N2O'!X132</f>
        <v>0</v>
      </c>
      <c r="G202" s="148">
        <f>'Manure N2O'!Y132</f>
        <v>0</v>
      </c>
      <c r="H202" s="148">
        <f>'Manure N2O'!Z132</f>
        <v>0</v>
      </c>
      <c r="I202" s="148">
        <f>'Manure N2O'!AA132</f>
        <v>0</v>
      </c>
      <c r="J202" s="148">
        <f>'Manure N2O'!AB132</f>
        <v>0</v>
      </c>
      <c r="K202" s="148">
        <f>'Manure N2O'!AC132</f>
        <v>0</v>
      </c>
      <c r="L202" s="148">
        <f>'Manure N2O'!AD132</f>
        <v>0</v>
      </c>
      <c r="M202" s="148">
        <f>'Manure N2O'!AE132</f>
        <v>0</v>
      </c>
      <c r="N202" s="148">
        <f>'Manure N2O'!AF132</f>
        <v>0</v>
      </c>
      <c r="O202" s="148">
        <f>'Manure N2O'!AG132</f>
        <v>0</v>
      </c>
      <c r="P202" s="148">
        <f>'Manure N2O'!AH132</f>
        <v>0</v>
      </c>
      <c r="Q202" s="148">
        <f>'Manure N2O'!AI132</f>
        <v>0</v>
      </c>
      <c r="R202" s="148">
        <f>'Manure N2O'!AJ132</f>
        <v>0</v>
      </c>
      <c r="S202" s="148">
        <f>'Manure N2O'!AK132</f>
        <v>0</v>
      </c>
      <c r="T202" s="148">
        <f>'Manure N2O'!AL132</f>
        <v>0</v>
      </c>
      <c r="U202" s="82"/>
      <c r="V202" s="148">
        <f>D202*'WMS VS Distribution'!F$15</f>
        <v>0</v>
      </c>
      <c r="W202" s="148">
        <f>E202*'WMS VS Distribution'!G$15</f>
        <v>0</v>
      </c>
      <c r="X202" s="148">
        <f>F202*'WMS VS Distribution'!W$15</f>
        <v>0</v>
      </c>
      <c r="Y202" s="148">
        <f>G202*'WMS VS Distribution'!Z$15</f>
        <v>0</v>
      </c>
      <c r="Z202" s="148">
        <f>H202*'WMS VS Distribution'!AE$15</f>
        <v>0</v>
      </c>
      <c r="AA202" s="148">
        <f>I202*'WMS VS Distribution'!AF$15</f>
        <v>0</v>
      </c>
      <c r="AB202" s="148">
        <f>J202*'WMS VS Distribution'!AG$15</f>
        <v>0</v>
      </c>
      <c r="AC202" s="148">
        <f>K202*'WMS VS Distribution'!AH$15</f>
        <v>0</v>
      </c>
      <c r="AD202" s="148">
        <f>L202*'WMS VS Distribution'!AI$15</f>
        <v>0</v>
      </c>
      <c r="AE202" s="148">
        <f>M202*'WMS VS Distribution'!AJ$15</f>
        <v>0</v>
      </c>
      <c r="AF202" s="148">
        <f>N202*'WMS VS Distribution'!AK$15</f>
        <v>0</v>
      </c>
      <c r="AG202" s="148">
        <f>O202*'WMS VS Distribution'!AL$15</f>
        <v>0</v>
      </c>
      <c r="AH202" s="148">
        <f>P202*'WMS VS Distribution'!AM$15</f>
        <v>0</v>
      </c>
      <c r="AI202" s="148">
        <f>Q202*'WMS VS Distribution'!AT$15</f>
        <v>0</v>
      </c>
      <c r="AJ202" s="148">
        <f>R202*'WMS VS Distribution'!AU$15</f>
        <v>0</v>
      </c>
      <c r="AK202" s="148">
        <f>S202*'WMS VS Distribution'!AV$15</f>
        <v>0</v>
      </c>
      <c r="AL202" s="148">
        <f>T202*'WMS VS Distribution'!AW$15</f>
        <v>0</v>
      </c>
      <c r="AM202" s="747" t="s">
        <v>252</v>
      </c>
      <c r="AN202" s="749">
        <v>0.02</v>
      </c>
      <c r="AO202" s="747" t="s">
        <v>252</v>
      </c>
      <c r="AP202" s="134">
        <f>44/28</f>
        <v>1.5714285714285714</v>
      </c>
      <c r="AQ202" s="747" t="s">
        <v>214</v>
      </c>
      <c r="AR202" s="90">
        <f t="shared" si="391"/>
        <v>0</v>
      </c>
      <c r="AS202" s="90">
        <f t="shared" si="391"/>
        <v>0</v>
      </c>
      <c r="AT202" s="90">
        <f t="shared" si="391"/>
        <v>0</v>
      </c>
      <c r="AU202" s="90">
        <f t="shared" si="391"/>
        <v>0</v>
      </c>
      <c r="AV202" s="90">
        <f t="shared" si="391"/>
        <v>0</v>
      </c>
      <c r="AW202" s="90">
        <f t="shared" si="391"/>
        <v>0</v>
      </c>
      <c r="AX202" s="90">
        <f t="shared" si="391"/>
        <v>0</v>
      </c>
      <c r="AY202" s="90">
        <f t="shared" si="392"/>
        <v>0</v>
      </c>
      <c r="AZ202" s="90">
        <f t="shared" si="393"/>
        <v>0</v>
      </c>
      <c r="BA202" s="90">
        <f t="shared" si="394"/>
        <v>0</v>
      </c>
      <c r="BB202" s="90">
        <f t="shared" si="394"/>
        <v>0</v>
      </c>
      <c r="BC202" s="90">
        <f t="shared" si="394"/>
        <v>0</v>
      </c>
      <c r="BD202" s="438">
        <f t="shared" si="394"/>
        <v>0</v>
      </c>
      <c r="BE202" s="438">
        <f t="shared" si="394"/>
        <v>0</v>
      </c>
      <c r="BF202" s="438">
        <f t="shared" si="394"/>
        <v>0</v>
      </c>
      <c r="BG202" s="438">
        <f t="shared" si="394"/>
        <v>0</v>
      </c>
      <c r="BH202" s="438">
        <f t="shared" si="394"/>
        <v>0</v>
      </c>
    </row>
    <row r="203" spans="1:60" s="598" customFormat="1" ht="10" x14ac:dyDescent="0.2">
      <c r="A203" s="62"/>
      <c r="B203" s="66"/>
      <c r="C203" s="62"/>
      <c r="D203" s="1331"/>
      <c r="E203" s="1331"/>
      <c r="F203" s="1331"/>
      <c r="G203" s="1331"/>
      <c r="H203" s="1331"/>
      <c r="I203" s="1331"/>
      <c r="J203" s="104"/>
      <c r="K203" s="104"/>
      <c r="L203" s="104"/>
      <c r="M203" s="104"/>
      <c r="N203" s="104"/>
      <c r="O203" s="104"/>
      <c r="P203" s="104"/>
      <c r="Q203" s="104"/>
      <c r="R203" s="104"/>
      <c r="S203" s="104"/>
      <c r="T203" s="104"/>
      <c r="U203" s="82"/>
      <c r="V203" s="104"/>
      <c r="W203" s="104"/>
      <c r="X203" s="104"/>
      <c r="Y203" s="104"/>
      <c r="Z203" s="104"/>
      <c r="AA203" s="104"/>
      <c r="AB203" s="104"/>
      <c r="AC203" s="104"/>
      <c r="AD203" s="104"/>
      <c r="AE203" s="104"/>
      <c r="AF203" s="104"/>
      <c r="AG203" s="104"/>
      <c r="AH203" s="104"/>
      <c r="AI203" s="104"/>
      <c r="AJ203" s="104"/>
      <c r="AK203" s="104"/>
      <c r="AL203" s="104"/>
      <c r="AM203" s="747"/>
      <c r="AN203" s="747"/>
      <c r="AO203" s="747"/>
      <c r="AP203" s="132"/>
      <c r="AQ203" s="747"/>
      <c r="AR203" s="135"/>
      <c r="AS203" s="135"/>
      <c r="AT203" s="135"/>
      <c r="AU203" s="62"/>
      <c r="AV203" s="62"/>
      <c r="AW203" s="135"/>
      <c r="AX203" s="135"/>
      <c r="AY203" s="135"/>
      <c r="AZ203" s="135"/>
      <c r="BA203" s="135"/>
      <c r="BB203" s="135"/>
      <c r="BC203" s="135"/>
      <c r="BD203" s="62"/>
      <c r="BE203" s="62"/>
      <c r="BF203" s="62"/>
      <c r="BG203" s="62"/>
      <c r="BH203" s="62"/>
    </row>
    <row r="204" spans="1:60" s="598" customFormat="1" ht="10" x14ac:dyDescent="0.2">
      <c r="A204" s="62"/>
      <c r="B204" s="66" t="s">
        <v>169</v>
      </c>
      <c r="C204" s="62"/>
      <c r="D204" s="148">
        <f>'Manure N2O'!V134</f>
        <v>513221.9695888455</v>
      </c>
      <c r="E204" s="148">
        <f>'Manure N2O'!W134</f>
        <v>233954.47332841065</v>
      </c>
      <c r="F204" s="148">
        <f>'Manure N2O'!X134</f>
        <v>197702.57596095698</v>
      </c>
      <c r="G204" s="148">
        <f>'Manure N2O'!Y134</f>
        <v>150087.24087494166</v>
      </c>
      <c r="H204" s="148">
        <f>'Manure N2O'!Z134</f>
        <v>150112.4930270233</v>
      </c>
      <c r="I204" s="148">
        <f>'Manure N2O'!AA134</f>
        <v>157090.94612488092</v>
      </c>
      <c r="J204" s="148">
        <f>'Manure N2O'!AB134</f>
        <v>157053.44610787011</v>
      </c>
      <c r="K204" s="148">
        <f>'Manure N2O'!AC134</f>
        <v>160115.09555790009</v>
      </c>
      <c r="L204" s="148">
        <f>'Manure N2O'!AD134</f>
        <v>161225.39850377431</v>
      </c>
      <c r="M204" s="148">
        <f>'Manure N2O'!AE134</f>
        <v>160841.06671315624</v>
      </c>
      <c r="N204" s="148">
        <f>'Manure N2O'!AF134</f>
        <v>154176.73566209321</v>
      </c>
      <c r="O204" s="148">
        <f>'Manure N2O'!AG134</f>
        <v>169261.42114856219</v>
      </c>
      <c r="P204" s="148">
        <f>'Manure N2O'!AH134</f>
        <v>156179.19928049092</v>
      </c>
      <c r="Q204" s="148">
        <f>'Manure N2O'!AI134</f>
        <v>154128.0530166419</v>
      </c>
      <c r="R204" s="148">
        <f>'Manure N2O'!AJ134</f>
        <v>152076.90675279303</v>
      </c>
      <c r="S204" s="148">
        <f>'Manure N2O'!AK134</f>
        <v>150025.76048894416</v>
      </c>
      <c r="T204" s="148">
        <f>'Manure N2O'!AL134</f>
        <v>147974.61422509514</v>
      </c>
      <c r="U204" s="82"/>
      <c r="V204" s="148">
        <f>D204*'WMS VS Distribution'!F$16</f>
        <v>513221.9695888455</v>
      </c>
      <c r="W204" s="148">
        <f>E204*'WMS VS Distribution'!G$16</f>
        <v>233954.47332841065</v>
      </c>
      <c r="X204" s="148">
        <f>F204*'WMS VS Distribution'!W$16</f>
        <v>197702.57596095698</v>
      </c>
      <c r="Y204" s="148">
        <f>G204*'WMS VS Distribution'!Z$16</f>
        <v>150087.24087494166</v>
      </c>
      <c r="Z204" s="148">
        <f>H204*'WMS VS Distribution'!AE$16</f>
        <v>150112.4930270233</v>
      </c>
      <c r="AA204" s="148">
        <f>I204*'WMS VS Distribution'!AF$16</f>
        <v>157090.94612488092</v>
      </c>
      <c r="AB204" s="148">
        <f>J204*'WMS VS Distribution'!AG$16</f>
        <v>157053.44610787011</v>
      </c>
      <c r="AC204" s="148">
        <f>K204*'WMS VS Distribution'!AH$16</f>
        <v>160115.09555790009</v>
      </c>
      <c r="AD204" s="148">
        <f>L204*'WMS VS Distribution'!AI$16</f>
        <v>161225.39850377431</v>
      </c>
      <c r="AE204" s="148">
        <f>M204*'WMS VS Distribution'!AJ$16</f>
        <v>160841.06671315624</v>
      </c>
      <c r="AF204" s="148">
        <f>N204*'WMS VS Distribution'!AK$16</f>
        <v>154176.73566209321</v>
      </c>
      <c r="AG204" s="148">
        <f>O204*'WMS VS Distribution'!AL$16</f>
        <v>169261.42114856219</v>
      </c>
      <c r="AH204" s="148">
        <f>P204*'WMS VS Distribution'!AO$16</f>
        <v>156179.19928049092</v>
      </c>
      <c r="AI204" s="148">
        <f>Q204*'WMS VS Distribution'!AT$16</f>
        <v>154128.0530166419</v>
      </c>
      <c r="AJ204" s="148">
        <f>R204*'WMS VS Distribution'!AU$16</f>
        <v>152076.90675279303</v>
      </c>
      <c r="AK204" s="148">
        <f>S204*'WMS VS Distribution'!AV$16</f>
        <v>150025.76048894416</v>
      </c>
      <c r="AL204" s="148">
        <f>T204*'WMS VS Distribution'!AW$16</f>
        <v>147974.61422509514</v>
      </c>
      <c r="AM204" s="747" t="s">
        <v>252</v>
      </c>
      <c r="AN204" s="749">
        <v>0.02</v>
      </c>
      <c r="AO204" s="747" t="s">
        <v>252</v>
      </c>
      <c r="AP204" s="134">
        <f t="shared" ref="AP204:AP215" si="395">44/28</f>
        <v>1.5714285714285714</v>
      </c>
      <c r="AQ204" s="747" t="s">
        <v>214</v>
      </c>
      <c r="AR204" s="90">
        <f t="shared" ref="AR204:AX205" si="396">V204*$AN204*$AP204</f>
        <v>16129.833329935145</v>
      </c>
      <c r="AS204" s="90">
        <f t="shared" si="396"/>
        <v>7352.8548760357626</v>
      </c>
      <c r="AT204" s="90">
        <f t="shared" si="396"/>
        <v>6213.5095302015052</v>
      </c>
      <c r="AU204" s="90">
        <f t="shared" si="396"/>
        <v>4717.0275703553098</v>
      </c>
      <c r="AV204" s="90">
        <f t="shared" si="396"/>
        <v>4717.8212094207329</v>
      </c>
      <c r="AW204" s="90">
        <f t="shared" si="396"/>
        <v>4937.1440210676865</v>
      </c>
      <c r="AX204" s="90">
        <f t="shared" si="396"/>
        <v>4935.9654491044894</v>
      </c>
      <c r="AY204" s="90">
        <f t="shared" ref="AY204:AY205" si="397">AC204*$AN204*$AP204</f>
        <v>5032.1887175340034</v>
      </c>
      <c r="AZ204" s="90">
        <f t="shared" ref="AZ204:AZ205" si="398">AD204*$AN204*$AP204</f>
        <v>5067.0839529757641</v>
      </c>
      <c r="BA204" s="90">
        <f t="shared" ref="BA204:BH205" si="399">AE204*$AN204*$AP204</f>
        <v>5055.0049538420535</v>
      </c>
      <c r="BB204" s="90">
        <f t="shared" si="399"/>
        <v>4845.5545493800719</v>
      </c>
      <c r="BC204" s="90">
        <f t="shared" si="399"/>
        <v>5319.6446646690974</v>
      </c>
      <c r="BD204" s="438">
        <f t="shared" si="399"/>
        <v>4908.4891202440003</v>
      </c>
      <c r="BE204" s="438">
        <f t="shared" si="399"/>
        <v>4844.0245233801743</v>
      </c>
      <c r="BF204" s="438">
        <f t="shared" si="399"/>
        <v>4779.5599265163519</v>
      </c>
      <c r="BG204" s="438">
        <f t="shared" si="399"/>
        <v>4715.0953296525304</v>
      </c>
      <c r="BH204" s="438">
        <f t="shared" si="399"/>
        <v>4650.6307327887043</v>
      </c>
    </row>
    <row r="205" spans="1:60" s="598" customFormat="1" ht="10" x14ac:dyDescent="0.2">
      <c r="A205" s="62"/>
      <c r="B205" s="66" t="s">
        <v>170</v>
      </c>
      <c r="C205" s="62"/>
      <c r="D205" s="148">
        <f>'Manure N2O'!V135</f>
        <v>56137.007695235545</v>
      </c>
      <c r="E205" s="148">
        <f>'Manure N2O'!W135</f>
        <v>24182.313811977758</v>
      </c>
      <c r="F205" s="148">
        <f>'Manure N2O'!X135</f>
        <v>19269.96332728304</v>
      </c>
      <c r="G205" s="148">
        <f>'Manure N2O'!Y135</f>
        <v>12077.897904546468</v>
      </c>
      <c r="H205" s="148">
        <f>'Manure N2O'!Z135</f>
        <v>13371.860327179624</v>
      </c>
      <c r="I205" s="148">
        <f>'Manure N2O'!AA135</f>
        <v>13797.292008307986</v>
      </c>
      <c r="J205" s="148">
        <f>'Manure N2O'!AB135</f>
        <v>15472.44660320645</v>
      </c>
      <c r="K205" s="148">
        <f>'Manure N2O'!AC135</f>
        <v>13800.870479558705</v>
      </c>
      <c r="L205" s="148">
        <f>'Manure N2O'!AD135</f>
        <v>15350.533433501158</v>
      </c>
      <c r="M205" s="148">
        <f>'Manure N2O'!AE135</f>
        <v>12934.398352591028</v>
      </c>
      <c r="N205" s="148">
        <f>'Manure N2O'!AF135</f>
        <v>14305.156322027266</v>
      </c>
      <c r="O205" s="148">
        <f>'Manure N2O'!AG135</f>
        <v>16221.58082602789</v>
      </c>
      <c r="P205" s="148">
        <f>'Manure N2O'!AH135</f>
        <v>15641.039196126079</v>
      </c>
      <c r="Q205" s="148">
        <f>'Manure N2O'!AI135</f>
        <v>16810.241235854814</v>
      </c>
      <c r="R205" s="148">
        <f>'Manure N2O'!AJ135</f>
        <v>17979.443275583591</v>
      </c>
      <c r="S205" s="148">
        <f>'Manure N2O'!AK135</f>
        <v>19148.645315312322</v>
      </c>
      <c r="T205" s="148">
        <f>'Manure N2O'!AL135</f>
        <v>20317.847355041038</v>
      </c>
      <c r="U205" s="82"/>
      <c r="V205" s="148">
        <f>D205*'WMS VS Distribution'!F$18</f>
        <v>56137.007695235545</v>
      </c>
      <c r="W205" s="148">
        <f>E205*'WMS VS Distribution'!G$18</f>
        <v>24182.313811977758</v>
      </c>
      <c r="X205" s="148">
        <f>F205*'WMS VS Distribution'!W$18</f>
        <v>19269.96332728304</v>
      </c>
      <c r="Y205" s="148">
        <f>G205*'WMS VS Distribution'!Z$18</f>
        <v>12077.897904546468</v>
      </c>
      <c r="Z205" s="148">
        <f>H205*'WMS VS Distribution'!AE$18</f>
        <v>13371.860327179624</v>
      </c>
      <c r="AA205" s="148">
        <f>I205*'WMS VS Distribution'!AF$18</f>
        <v>13797.292008307986</v>
      </c>
      <c r="AB205" s="148">
        <f>J205*'WMS VS Distribution'!AG$18</f>
        <v>15472.44660320645</v>
      </c>
      <c r="AC205" s="148">
        <f>K205*'WMS VS Distribution'!AH$18</f>
        <v>13800.870479558705</v>
      </c>
      <c r="AD205" s="148">
        <f>L205*'WMS VS Distribution'!AI$18</f>
        <v>15350.533433501158</v>
      </c>
      <c r="AE205" s="148">
        <f>M205*'WMS VS Distribution'!AJ$18</f>
        <v>12934.398352591028</v>
      </c>
      <c r="AF205" s="148">
        <f>N205*'WMS VS Distribution'!AK$18</f>
        <v>14305.156322027266</v>
      </c>
      <c r="AG205" s="148">
        <f>O205*'WMS VS Distribution'!AL$18</f>
        <v>16221.58082602789</v>
      </c>
      <c r="AH205" s="148">
        <f>P205*'WMS VS Distribution'!AO$18</f>
        <v>15641.039196126079</v>
      </c>
      <c r="AI205" s="148">
        <f>Q205*'WMS VS Distribution'!AT$18</f>
        <v>16810.241235854814</v>
      </c>
      <c r="AJ205" s="148">
        <f>R205*'WMS VS Distribution'!AU$18</f>
        <v>17979.443275583591</v>
      </c>
      <c r="AK205" s="148">
        <f>S205*'WMS VS Distribution'!AV$18</f>
        <v>19148.645315312322</v>
      </c>
      <c r="AL205" s="148">
        <f>T205*'WMS VS Distribution'!AW$18</f>
        <v>20317.847355041038</v>
      </c>
      <c r="AM205" s="747" t="s">
        <v>252</v>
      </c>
      <c r="AN205" s="749">
        <v>0.02</v>
      </c>
      <c r="AO205" s="747" t="s">
        <v>252</v>
      </c>
      <c r="AP205" s="134">
        <f t="shared" si="395"/>
        <v>1.5714285714285714</v>
      </c>
      <c r="AQ205" s="747" t="s">
        <v>214</v>
      </c>
      <c r="AR205" s="90">
        <f t="shared" si="396"/>
        <v>1764.3059561359744</v>
      </c>
      <c r="AS205" s="90">
        <f t="shared" si="396"/>
        <v>760.01557694787243</v>
      </c>
      <c r="AT205" s="90">
        <f t="shared" si="396"/>
        <v>605.62741885746698</v>
      </c>
      <c r="AU205" s="90">
        <f t="shared" si="396"/>
        <v>379.59107700003187</v>
      </c>
      <c r="AV205" s="90">
        <f t="shared" si="396"/>
        <v>420.25846742564534</v>
      </c>
      <c r="AW205" s="90">
        <f t="shared" si="396"/>
        <v>433.62917740396523</v>
      </c>
      <c r="AX205" s="90">
        <f t="shared" si="396"/>
        <v>486.27689324363126</v>
      </c>
      <c r="AY205" s="90">
        <f t="shared" si="397"/>
        <v>433.74164364327356</v>
      </c>
      <c r="AZ205" s="90">
        <f t="shared" si="398"/>
        <v>482.44533648146495</v>
      </c>
      <c r="BA205" s="90">
        <f t="shared" si="399"/>
        <v>406.50966251000375</v>
      </c>
      <c r="BB205" s="90">
        <f t="shared" si="399"/>
        <v>449.59062726371411</v>
      </c>
      <c r="BC205" s="90">
        <f t="shared" si="399"/>
        <v>509.82111167516223</v>
      </c>
      <c r="BD205" s="438">
        <f t="shared" si="399"/>
        <v>491.57551759253391</v>
      </c>
      <c r="BE205" s="438">
        <f t="shared" si="399"/>
        <v>528.32186741257988</v>
      </c>
      <c r="BF205" s="438">
        <f t="shared" si="399"/>
        <v>565.06821723262715</v>
      </c>
      <c r="BG205" s="438">
        <f t="shared" si="399"/>
        <v>601.81456705267294</v>
      </c>
      <c r="BH205" s="438">
        <f t="shared" si="399"/>
        <v>638.56091687271839</v>
      </c>
    </row>
    <row r="206" spans="1:60" s="598" customFormat="1" ht="10.5" x14ac:dyDescent="0.25">
      <c r="A206" s="62"/>
      <c r="B206" s="66" t="s">
        <v>173</v>
      </c>
      <c r="C206" s="62"/>
      <c r="D206" s="148">
        <f>'Manure N2O'!V136</f>
        <v>91524.004697548662</v>
      </c>
      <c r="E206" s="148">
        <f>'Manure N2O'!W136</f>
        <v>5782.8303949557858</v>
      </c>
      <c r="F206" s="148">
        <f>'Manure N2O'!X136</f>
        <v>4561.1548625802843</v>
      </c>
      <c r="G206" s="148">
        <f>'Manure N2O'!Y136</f>
        <v>4678.9167520345527</v>
      </c>
      <c r="H206" s="148">
        <f>'Manure N2O'!Z136</f>
        <v>4469.1104972215999</v>
      </c>
      <c r="I206" s="148">
        <f>'Manure N2O'!AA136</f>
        <v>4716.4906886982144</v>
      </c>
      <c r="J206" s="148">
        <f>'Manure N2O'!AB136</f>
        <v>3842.3901243096248</v>
      </c>
      <c r="K206" s="148">
        <f>'Manure N2O'!AC136</f>
        <v>4089.6709804496768</v>
      </c>
      <c r="L206" s="148">
        <f>'Manure N2O'!AD136</f>
        <v>3909.1567258967675</v>
      </c>
      <c r="M206" s="148">
        <f>'Manure N2O'!AE136</f>
        <v>4292.8814877136629</v>
      </c>
      <c r="N206" s="148">
        <f>'Manure N2O'!AF136</f>
        <v>3779.7500259066796</v>
      </c>
      <c r="O206" s="148">
        <f>'Manure N2O'!AG136</f>
        <v>3806.4972439213952</v>
      </c>
      <c r="P206" s="148">
        <f>'Manure N2O'!AH136</f>
        <v>3427.5664820438406</v>
      </c>
      <c r="Q206" s="148">
        <f>'Manure N2O'!AI136</f>
        <v>2988.8924730757726</v>
      </c>
      <c r="R206" s="148">
        <f>'Manure N2O'!AJ136</f>
        <v>2550.218464107726</v>
      </c>
      <c r="S206" s="148">
        <f>'Manure N2O'!AK136</f>
        <v>2111.5444551396586</v>
      </c>
      <c r="T206" s="148">
        <f>'Manure N2O'!AL136</f>
        <v>1672.8704461716125</v>
      </c>
      <c r="U206" s="82"/>
      <c r="V206" s="954">
        <f>SUM(V207:V208)</f>
        <v>56687.045087405415</v>
      </c>
      <c r="W206" s="954">
        <f>SUM(W207:W208)</f>
        <v>5187.4972095946505</v>
      </c>
      <c r="X206" s="954">
        <f t="shared" ref="X206" si="400">SUM(X207:X208)</f>
        <v>4059.4178975435998</v>
      </c>
      <c r="Y206" s="954">
        <f t="shared" ref="Y206" si="401">SUM(Y207:Y208)</f>
        <v>3965.4005612212732</v>
      </c>
      <c r="Z206" s="954">
        <f t="shared" ref="Z206" si="402">SUM(Z207:Z208)</f>
        <v>3909.0322883510116</v>
      </c>
      <c r="AA206" s="954">
        <f t="shared" ref="AA206:AC206" si="403">SUM(AA207:AA208)</f>
        <v>4103.2554417042038</v>
      </c>
      <c r="AB206" s="954">
        <f t="shared" ref="AB206:AD206" si="404">SUM(AB207:AB208)</f>
        <v>3147.8953947370778</v>
      </c>
      <c r="AC206" s="954">
        <f t="shared" si="403"/>
        <v>3221.1195622057967</v>
      </c>
      <c r="AD206" s="954">
        <f t="shared" si="404"/>
        <v>3106.5383751821273</v>
      </c>
      <c r="AE206" s="954">
        <f t="shared" ref="AE206:AF206" si="405">SUM(AE207:AE208)</f>
        <v>3449.8629651989099</v>
      </c>
      <c r="AF206" s="954">
        <f t="shared" si="405"/>
        <v>3048.1920341893156</v>
      </c>
      <c r="AG206" s="954">
        <f t="shared" ref="AG206" si="406">SUM(AG207:AG208)</f>
        <v>2964.7121077046536</v>
      </c>
      <c r="AH206" s="954">
        <f>SUM(AH207:AH208)</f>
        <v>2687.3076012449983</v>
      </c>
      <c r="AI206" s="954">
        <f>SUM(AI207:AI208)</f>
        <v>2239.2004111811234</v>
      </c>
      <c r="AJ206" s="954">
        <f t="shared" ref="AJ206:AL206" si="407">SUM(AJ207:AJ208)</f>
        <v>1791.0932211172699</v>
      </c>
      <c r="AK206" s="954">
        <f t="shared" si="407"/>
        <v>1342.9860310533952</v>
      </c>
      <c r="AL206" s="954">
        <f t="shared" si="407"/>
        <v>894.87884098954225</v>
      </c>
      <c r="AM206" s="747" t="s">
        <v>252</v>
      </c>
      <c r="AN206" s="749">
        <v>0.02</v>
      </c>
      <c r="AO206" s="747" t="s">
        <v>252</v>
      </c>
      <c r="AP206" s="134">
        <f t="shared" si="395"/>
        <v>1.5714285714285714</v>
      </c>
      <c r="AQ206" s="747" t="s">
        <v>214</v>
      </c>
      <c r="AR206" s="6">
        <f>SUM(AR207:AR208)</f>
        <v>1781.5928456041704</v>
      </c>
      <c r="AS206" s="6">
        <f>SUM(AS207:AS208)</f>
        <v>163.03562658726042</v>
      </c>
      <c r="AT206" s="6">
        <f>SUM(AT207:AT208)</f>
        <v>127.58170535137029</v>
      </c>
      <c r="AU206" s="6">
        <f t="shared" ref="AU206:BD206" si="408">SUM(AU207:AU208)</f>
        <v>124.62687478124002</v>
      </c>
      <c r="AV206" s="6">
        <f t="shared" si="408"/>
        <v>122.8553004910318</v>
      </c>
      <c r="AW206" s="6">
        <f t="shared" si="408"/>
        <v>128.95945673927497</v>
      </c>
      <c r="AX206" s="6">
        <f t="shared" si="408"/>
        <v>98.933855263165313</v>
      </c>
      <c r="AY206" s="6">
        <f t="shared" ref="AY206:AZ206" si="409">SUM(AY207:AY208)</f>
        <v>101.23518624075361</v>
      </c>
      <c r="AZ206" s="6">
        <f t="shared" si="409"/>
        <v>97.634063220009708</v>
      </c>
      <c r="BA206" s="6">
        <f t="shared" si="408"/>
        <v>108.42426462053716</v>
      </c>
      <c r="BB206" s="6">
        <f t="shared" ref="BB206:BC206" si="410">SUM(BB207:BB208)</f>
        <v>95.800321074521349</v>
      </c>
      <c r="BC206" s="6">
        <f t="shared" si="410"/>
        <v>93.176666242146254</v>
      </c>
      <c r="BD206" s="422">
        <f t="shared" si="408"/>
        <v>84.458238896271382</v>
      </c>
      <c r="BE206" s="422">
        <f t="shared" ref="BE206:BH206" si="411">SUM(BE207:BE208)</f>
        <v>70.374870065692448</v>
      </c>
      <c r="BF206" s="422">
        <f t="shared" si="411"/>
        <v>56.291501235114197</v>
      </c>
      <c r="BG206" s="422">
        <f t="shared" si="411"/>
        <v>42.208132404535277</v>
      </c>
      <c r="BH206" s="422">
        <f t="shared" si="411"/>
        <v>28.124763573957043</v>
      </c>
    </row>
    <row r="207" spans="1:60" s="598" customFormat="1" ht="10" x14ac:dyDescent="0.2">
      <c r="A207" s="62"/>
      <c r="B207" s="69" t="s">
        <v>174</v>
      </c>
      <c r="C207" s="62"/>
      <c r="D207" s="148">
        <f>'Manure N2O'!V137</f>
        <v>56687.045087405415</v>
      </c>
      <c r="E207" s="148">
        <f>'Manure N2O'!W137</f>
        <v>5187.4972095946505</v>
      </c>
      <c r="F207" s="148">
        <f>'Manure N2O'!X137</f>
        <v>4059.4178975435998</v>
      </c>
      <c r="G207" s="148">
        <f>'Manure N2O'!Y137</f>
        <v>3965.4005612212732</v>
      </c>
      <c r="H207" s="148">
        <f>'Manure N2O'!Z137</f>
        <v>3909.0322883510116</v>
      </c>
      <c r="I207" s="148">
        <f>'Manure N2O'!AA137</f>
        <v>4103.2554417042038</v>
      </c>
      <c r="J207" s="148">
        <f>'Manure N2O'!AB137</f>
        <v>3147.8953947370778</v>
      </c>
      <c r="K207" s="148">
        <f>'Manure N2O'!AC137</f>
        <v>3221.1195622057967</v>
      </c>
      <c r="L207" s="148">
        <f>'Manure N2O'!AD137</f>
        <v>3106.5383751821273</v>
      </c>
      <c r="M207" s="148">
        <f>'Manure N2O'!AE137</f>
        <v>3449.8629651989099</v>
      </c>
      <c r="N207" s="148">
        <f>'Manure N2O'!AF137</f>
        <v>3048.1920341893156</v>
      </c>
      <c r="O207" s="148">
        <f>'Manure N2O'!AG137</f>
        <v>2964.7121077046536</v>
      </c>
      <c r="P207" s="148">
        <f>'Manure N2O'!AH137</f>
        <v>2687.3076012449983</v>
      </c>
      <c r="Q207" s="148">
        <f>'Manure N2O'!AI137</f>
        <v>2239.2004111811234</v>
      </c>
      <c r="R207" s="148">
        <f>'Manure N2O'!AJ137</f>
        <v>1791.0932211172699</v>
      </c>
      <c r="S207" s="148">
        <f>'Manure N2O'!AK137</f>
        <v>1342.9860310533952</v>
      </c>
      <c r="T207" s="148">
        <f>'Manure N2O'!AL137</f>
        <v>894.87884098954225</v>
      </c>
      <c r="U207" s="82"/>
      <c r="V207" s="148">
        <f>D207*'WMS VS Distribution'!F$23</f>
        <v>56687.045087405415</v>
      </c>
      <c r="W207" s="148">
        <f>E207*'WMS VS Distribution'!G$23</f>
        <v>5187.4972095946505</v>
      </c>
      <c r="X207" s="148">
        <f>F207*'WMS VS Distribution'!W$23</f>
        <v>4059.4178975435998</v>
      </c>
      <c r="Y207" s="148">
        <f>G207*'WMS VS Distribution'!Z$23</f>
        <v>3965.4005612212732</v>
      </c>
      <c r="Z207" s="148">
        <f>H207*'WMS VS Distribution'!AE$23</f>
        <v>3909.0322883510116</v>
      </c>
      <c r="AA207" s="148">
        <f>I207*'WMS VS Distribution'!AF$23</f>
        <v>4103.2554417042038</v>
      </c>
      <c r="AB207" s="148">
        <f>J207*'WMS VS Distribution'!AG$23</f>
        <v>3147.8953947370778</v>
      </c>
      <c r="AC207" s="148">
        <f>K207*'WMS VS Distribution'!AH$23</f>
        <v>3221.1195622057967</v>
      </c>
      <c r="AD207" s="148">
        <f>L207*'WMS VS Distribution'!AI$23</f>
        <v>3106.5383751821273</v>
      </c>
      <c r="AE207" s="148">
        <f>M207*'WMS VS Distribution'!AJ$23</f>
        <v>3449.8629651989099</v>
      </c>
      <c r="AF207" s="148">
        <f>N207*'WMS VS Distribution'!AK$23</f>
        <v>3048.1920341893156</v>
      </c>
      <c r="AG207" s="148">
        <f>O207*'WMS VS Distribution'!AL$23</f>
        <v>2964.7121077046536</v>
      </c>
      <c r="AH207" s="148">
        <f>P207*'WMS VS Distribution'!AO$23</f>
        <v>2687.3076012449983</v>
      </c>
      <c r="AI207" s="148">
        <f>Q207*'WMS VS Distribution'!AT$23</f>
        <v>2239.2004111811234</v>
      </c>
      <c r="AJ207" s="148">
        <f>R207*'WMS VS Distribution'!AU$23</f>
        <v>1791.0932211172699</v>
      </c>
      <c r="AK207" s="148">
        <f>S207*'WMS VS Distribution'!AV$23</f>
        <v>1342.9860310533952</v>
      </c>
      <c r="AL207" s="148">
        <f>T207*'WMS VS Distribution'!AW$23</f>
        <v>894.87884098954225</v>
      </c>
      <c r="AM207" s="747"/>
      <c r="AN207" s="749">
        <v>0.02</v>
      </c>
      <c r="AO207" s="747"/>
      <c r="AP207" s="134">
        <f t="shared" si="395"/>
        <v>1.5714285714285714</v>
      </c>
      <c r="AQ207" s="747"/>
      <c r="AR207" s="90">
        <f t="shared" ref="AR207:AX208" si="412">V207*$AN207*$AP207</f>
        <v>1781.5928456041704</v>
      </c>
      <c r="AS207" s="90">
        <f t="shared" si="412"/>
        <v>163.03562658726042</v>
      </c>
      <c r="AT207" s="90">
        <f t="shared" si="412"/>
        <v>127.58170535137029</v>
      </c>
      <c r="AU207" s="90">
        <f t="shared" si="412"/>
        <v>124.62687478124002</v>
      </c>
      <c r="AV207" s="90">
        <f t="shared" si="412"/>
        <v>122.8553004910318</v>
      </c>
      <c r="AW207" s="90">
        <f t="shared" si="412"/>
        <v>128.95945673927497</v>
      </c>
      <c r="AX207" s="90">
        <f t="shared" si="412"/>
        <v>98.933855263165313</v>
      </c>
      <c r="AY207" s="90">
        <f t="shared" ref="AY207:AY208" si="413">AC207*$AN207*$AP207</f>
        <v>101.23518624075361</v>
      </c>
      <c r="AZ207" s="90">
        <f t="shared" ref="AZ207:AZ208" si="414">AD207*$AN207*$AP207</f>
        <v>97.634063220009708</v>
      </c>
      <c r="BA207" s="90">
        <f t="shared" ref="BA207:BH208" si="415">AE207*$AN207*$AP207</f>
        <v>108.42426462053716</v>
      </c>
      <c r="BB207" s="90">
        <f t="shared" si="415"/>
        <v>95.800321074521349</v>
      </c>
      <c r="BC207" s="90">
        <f t="shared" si="415"/>
        <v>93.176666242146254</v>
      </c>
      <c r="BD207" s="438">
        <f t="shared" si="415"/>
        <v>84.458238896271382</v>
      </c>
      <c r="BE207" s="438">
        <f t="shared" si="415"/>
        <v>70.374870065692448</v>
      </c>
      <c r="BF207" s="438">
        <f t="shared" si="415"/>
        <v>56.291501235114197</v>
      </c>
      <c r="BG207" s="438">
        <f t="shared" si="415"/>
        <v>42.208132404535277</v>
      </c>
      <c r="BH207" s="438">
        <f t="shared" si="415"/>
        <v>28.124763573957043</v>
      </c>
    </row>
    <row r="208" spans="1:60" s="598" customFormat="1" ht="10" x14ac:dyDescent="0.2">
      <c r="A208" s="62"/>
      <c r="B208" s="69" t="s">
        <v>175</v>
      </c>
      <c r="C208" s="62"/>
      <c r="D208" s="148">
        <f>'Manure N2O'!V138</f>
        <v>34836.95961014324</v>
      </c>
      <c r="E208" s="148">
        <f>'Manure N2O'!W138</f>
        <v>595.33318536113552</v>
      </c>
      <c r="F208" s="148">
        <f>'Manure N2O'!X138</f>
        <v>501.73696503668498</v>
      </c>
      <c r="G208" s="148">
        <f>'Manure N2O'!Y138</f>
        <v>713.51619081327988</v>
      </c>
      <c r="H208" s="148">
        <f>'Manure N2O'!Z138</f>
        <v>560.07820887058847</v>
      </c>
      <c r="I208" s="148">
        <f>'Manure N2O'!AA138</f>
        <v>613.23524699401071</v>
      </c>
      <c r="J208" s="148">
        <f>'Manure N2O'!AB138</f>
        <v>694.49472957254693</v>
      </c>
      <c r="K208" s="148">
        <f>'Manure N2O'!AC138</f>
        <v>868.55141824387988</v>
      </c>
      <c r="L208" s="148">
        <f>'Manure N2O'!AD138</f>
        <v>802.6183507146402</v>
      </c>
      <c r="M208" s="148">
        <f>'Manure N2O'!AE138</f>
        <v>843.0185225147527</v>
      </c>
      <c r="N208" s="148">
        <f>'Manure N2O'!AF138</f>
        <v>731.55799171736419</v>
      </c>
      <c r="O208" s="148">
        <f>'Manure N2O'!AG138</f>
        <v>841.78513621674176</v>
      </c>
      <c r="P208" s="148">
        <f>'Manure N2O'!AH138</f>
        <v>740.25888079884226</v>
      </c>
      <c r="Q208" s="148">
        <f>'Manure N2O'!AI138</f>
        <v>749.69206189464933</v>
      </c>
      <c r="R208" s="148">
        <f>'Manure N2O'!AJ138</f>
        <v>759.12524299045617</v>
      </c>
      <c r="S208" s="148">
        <f>'Manure N2O'!AK138</f>
        <v>768.55842408626313</v>
      </c>
      <c r="T208" s="148">
        <f>'Manure N2O'!AL138</f>
        <v>777.9916051820702</v>
      </c>
      <c r="U208" s="82"/>
      <c r="V208" s="148">
        <f>D208*'WMS VS Distribution'!F$28</f>
        <v>0</v>
      </c>
      <c r="W208" s="148">
        <f>E208*'WMS VS Distribution'!G$28</f>
        <v>0</v>
      </c>
      <c r="X208" s="148">
        <f>F208*'WMS VS Distribution'!W$28</f>
        <v>0</v>
      </c>
      <c r="Y208" s="148">
        <f>G208*'WMS VS Distribution'!Z$28</f>
        <v>0</v>
      </c>
      <c r="Z208" s="148">
        <f>H208*'WMS VS Distribution'!AE$28</f>
        <v>0</v>
      </c>
      <c r="AA208" s="148">
        <f>I208*'WMS VS Distribution'!AF$28</f>
        <v>0</v>
      </c>
      <c r="AB208" s="148">
        <f>J208*'WMS VS Distribution'!AG$28</f>
        <v>0</v>
      </c>
      <c r="AC208" s="148">
        <f>K208*'WMS VS Distribution'!AH$28</f>
        <v>0</v>
      </c>
      <c r="AD208" s="148">
        <f>L208*'WMS VS Distribution'!AI$28</f>
        <v>0</v>
      </c>
      <c r="AE208" s="148">
        <f>M208*'WMS VS Distribution'!AJ$28</f>
        <v>0</v>
      </c>
      <c r="AF208" s="148">
        <f>N208*'WMS VS Distribution'!AK$28</f>
        <v>0</v>
      </c>
      <c r="AG208" s="148">
        <f>O208*'WMS VS Distribution'!AL$28</f>
        <v>0</v>
      </c>
      <c r="AH208" s="148">
        <f>P208*'WMS VS Distribution'!AO$28</f>
        <v>0</v>
      </c>
      <c r="AI208" s="148">
        <f>Q208*'WMS VS Distribution'!AT$28</f>
        <v>0</v>
      </c>
      <c r="AJ208" s="148">
        <f>R208*'WMS VS Distribution'!AU$28</f>
        <v>0</v>
      </c>
      <c r="AK208" s="148">
        <f>S208*'WMS VS Distribution'!AV$28</f>
        <v>0</v>
      </c>
      <c r="AL208" s="148">
        <f>T208*'WMS VS Distribution'!AW$28</f>
        <v>0</v>
      </c>
      <c r="AM208" s="747"/>
      <c r="AN208" s="749">
        <v>0.02</v>
      </c>
      <c r="AO208" s="747"/>
      <c r="AP208" s="134">
        <f t="shared" si="395"/>
        <v>1.5714285714285714</v>
      </c>
      <c r="AQ208" s="747"/>
      <c r="AR208" s="90">
        <f t="shared" si="412"/>
        <v>0</v>
      </c>
      <c r="AS208" s="90">
        <f t="shared" si="412"/>
        <v>0</v>
      </c>
      <c r="AT208" s="90">
        <f t="shared" si="412"/>
        <v>0</v>
      </c>
      <c r="AU208" s="90">
        <f t="shared" si="412"/>
        <v>0</v>
      </c>
      <c r="AV208" s="90">
        <f t="shared" si="412"/>
        <v>0</v>
      </c>
      <c r="AW208" s="90">
        <f t="shared" si="412"/>
        <v>0</v>
      </c>
      <c r="AX208" s="90">
        <f t="shared" si="412"/>
        <v>0</v>
      </c>
      <c r="AY208" s="90">
        <f t="shared" si="413"/>
        <v>0</v>
      </c>
      <c r="AZ208" s="90">
        <f t="shared" si="414"/>
        <v>0</v>
      </c>
      <c r="BA208" s="90">
        <f t="shared" si="415"/>
        <v>0</v>
      </c>
      <c r="BB208" s="90">
        <f t="shared" si="415"/>
        <v>0</v>
      </c>
      <c r="BC208" s="90">
        <f t="shared" si="415"/>
        <v>0</v>
      </c>
      <c r="BD208" s="438">
        <f t="shared" si="415"/>
        <v>0</v>
      </c>
      <c r="BE208" s="438">
        <f t="shared" si="415"/>
        <v>0</v>
      </c>
      <c r="BF208" s="438">
        <f t="shared" si="415"/>
        <v>0</v>
      </c>
      <c r="BG208" s="438">
        <f t="shared" si="415"/>
        <v>0</v>
      </c>
      <c r="BH208" s="438">
        <f t="shared" si="415"/>
        <v>0</v>
      </c>
    </row>
    <row r="209" spans="1:60" s="598" customFormat="1" ht="10.5" x14ac:dyDescent="0.25">
      <c r="A209" s="62"/>
      <c r="B209" s="66" t="s">
        <v>176</v>
      </c>
      <c r="C209" s="62"/>
      <c r="D209" s="148">
        <f>'Manure N2O'!V139</f>
        <v>140738.39504078019</v>
      </c>
      <c r="E209" s="148">
        <f>'Manure N2O'!W139</f>
        <v>6820.2682527909637</v>
      </c>
      <c r="F209" s="148">
        <f>'Manure N2O'!X139</f>
        <v>6032.0041557909344</v>
      </c>
      <c r="G209" s="148">
        <f>'Manure N2O'!Y139</f>
        <v>5508.3697797977611</v>
      </c>
      <c r="H209" s="148">
        <f>'Manure N2O'!Z139</f>
        <v>6470.0192795225566</v>
      </c>
      <c r="I209" s="148">
        <f>'Manure N2O'!AA139</f>
        <v>7085.8772823966347</v>
      </c>
      <c r="J209" s="148">
        <f>'Manure N2O'!AB139</f>
        <v>7251.1407933575465</v>
      </c>
      <c r="K209" s="148">
        <f>'Manure N2O'!AC139</f>
        <v>7786.6599720530721</v>
      </c>
      <c r="L209" s="148">
        <f>'Manure N2O'!AD139</f>
        <v>7405.4087149539519</v>
      </c>
      <c r="M209" s="148">
        <f>'Manure N2O'!AE139</f>
        <v>7136.1823717593661</v>
      </c>
      <c r="N209" s="148">
        <f>'Manure N2O'!AF139</f>
        <v>7707.7969466486384</v>
      </c>
      <c r="O209" s="148">
        <f>'Manure N2O'!AG139</f>
        <v>6573.0713493893008</v>
      </c>
      <c r="P209" s="148">
        <f>'Manure N2O'!AH139</f>
        <v>8018.9000330150675</v>
      </c>
      <c r="Q209" s="148">
        <f>'Manure N2O'!AI139</f>
        <v>8883.1882986735</v>
      </c>
      <c r="R209" s="148">
        <f>'Manure N2O'!AJ139</f>
        <v>9747.4765643320025</v>
      </c>
      <c r="S209" s="148">
        <f>'Manure N2O'!AK139</f>
        <v>10611.764829990505</v>
      </c>
      <c r="T209" s="148">
        <f>'Manure N2O'!AL139</f>
        <v>11476.053095649007</v>
      </c>
      <c r="U209" s="82"/>
      <c r="V209" s="954">
        <f>SUM(V210:V211)</f>
        <v>69348.581391004293</v>
      </c>
      <c r="W209" s="954">
        <f>SUM(W210:W211)</f>
        <v>5736.6328767448294</v>
      </c>
      <c r="X209" s="954">
        <f t="shared" ref="X209" si="416">SUM(X210:X211)</f>
        <v>5086.100334726706</v>
      </c>
      <c r="Y209" s="954">
        <f t="shared" ref="Y209" si="417">SUM(Y210:Y211)</f>
        <v>4181.7730374009807</v>
      </c>
      <c r="Z209" s="954">
        <f t="shared" ref="Z209" si="418">SUM(Z210:Z211)</f>
        <v>5329.5802723155975</v>
      </c>
      <c r="AA209" s="954">
        <f t="shared" ref="AA209:AC209" si="419">SUM(AA210:AA211)</f>
        <v>5815.8000022167162</v>
      </c>
      <c r="AB209" s="954">
        <f t="shared" ref="AB209:AD209" si="420">SUM(AB210:AB211)</f>
        <v>5834.2852335251619</v>
      </c>
      <c r="AC209" s="954">
        <f t="shared" si="419"/>
        <v>6110.069881479767</v>
      </c>
      <c r="AD209" s="954">
        <f t="shared" si="420"/>
        <v>5883.9428630126968</v>
      </c>
      <c r="AE209" s="954">
        <f t="shared" ref="AE209:AF209" si="421">SUM(AE210:AE211)</f>
        <v>5536.2190700769324</v>
      </c>
      <c r="AF209" s="954">
        <f t="shared" si="421"/>
        <v>6251.8704837610167</v>
      </c>
      <c r="AG209" s="954">
        <f t="shared" ref="AG209" si="422">SUM(AG210:AG211)</f>
        <v>5006.4311248939248</v>
      </c>
      <c r="AH209" s="954">
        <f t="shared" ref="AH209:AI209" si="423">SUM(AH210:AH211)</f>
        <v>6565.5491022533361</v>
      </c>
      <c r="AI209" s="954">
        <f t="shared" si="423"/>
        <v>7394.3433325561427</v>
      </c>
      <c r="AJ209" s="954">
        <f t="shared" ref="AJ209:AL209" si="424">SUM(AJ210:AJ211)</f>
        <v>8223.1375628590195</v>
      </c>
      <c r="AK209" s="954">
        <f t="shared" si="424"/>
        <v>9051.9317931618953</v>
      </c>
      <c r="AL209" s="954">
        <f t="shared" si="424"/>
        <v>9880.7260234647729</v>
      </c>
      <c r="AM209" s="747" t="s">
        <v>252</v>
      </c>
      <c r="AN209" s="749">
        <v>0.02</v>
      </c>
      <c r="AO209" s="747" t="s">
        <v>252</v>
      </c>
      <c r="AP209" s="134">
        <f t="shared" si="395"/>
        <v>1.5714285714285714</v>
      </c>
      <c r="AQ209" s="747" t="s">
        <v>214</v>
      </c>
      <c r="AR209" s="6">
        <f>SUM(AR210:AR211)</f>
        <v>2179.5268437172776</v>
      </c>
      <c r="AS209" s="6">
        <f>SUM(AS210:AS211)</f>
        <v>180.29417612626605</v>
      </c>
      <c r="AT209" s="6">
        <f t="shared" ref="AT209:BD209" si="425">SUM(AT210:AT211)</f>
        <v>159.84886766283933</v>
      </c>
      <c r="AU209" s="6">
        <f t="shared" si="425"/>
        <v>131.42715260403082</v>
      </c>
      <c r="AV209" s="6">
        <f t="shared" si="425"/>
        <v>167.50109427277593</v>
      </c>
      <c r="AW209" s="6">
        <f t="shared" si="425"/>
        <v>182.78228578395394</v>
      </c>
      <c r="AX209" s="6">
        <f t="shared" si="425"/>
        <v>183.36325019650508</v>
      </c>
      <c r="AY209" s="6">
        <f t="shared" ref="AY209:AZ209" si="426">SUM(AY210:AY211)</f>
        <v>192.03076770364984</v>
      </c>
      <c r="AZ209" s="6">
        <f t="shared" si="426"/>
        <v>184.9239185518276</v>
      </c>
      <c r="BA209" s="6">
        <f t="shared" si="425"/>
        <v>173.99545648813216</v>
      </c>
      <c r="BB209" s="6">
        <f t="shared" ref="BB209:BC209" si="427">SUM(BB210:BB211)</f>
        <v>196.48735806106052</v>
      </c>
      <c r="BC209" s="6">
        <f t="shared" si="427"/>
        <v>157.34497821095192</v>
      </c>
      <c r="BD209" s="422">
        <f t="shared" si="425"/>
        <v>206.345828927962</v>
      </c>
      <c r="BE209" s="422">
        <f t="shared" ref="BE209:BH209" si="428">SUM(BE210:BE211)</f>
        <v>232.39364759462163</v>
      </c>
      <c r="BF209" s="422">
        <f t="shared" si="428"/>
        <v>258.44146626128349</v>
      </c>
      <c r="BG209" s="422">
        <f t="shared" si="428"/>
        <v>284.48928492794528</v>
      </c>
      <c r="BH209" s="422">
        <f t="shared" si="428"/>
        <v>310.53710359460712</v>
      </c>
    </row>
    <row r="210" spans="1:60" s="598" customFormat="1" ht="10" x14ac:dyDescent="0.2">
      <c r="A210" s="62"/>
      <c r="B210" s="69" t="s">
        <v>177</v>
      </c>
      <c r="C210" s="62"/>
      <c r="D210" s="148">
        <f>'Manure N2O'!V140</f>
        <v>69348.581391004293</v>
      </c>
      <c r="E210" s="148">
        <f>'Manure N2O'!W140</f>
        <v>5736.6328767448294</v>
      </c>
      <c r="F210" s="148">
        <f>'Manure N2O'!X140</f>
        <v>5086.100334726706</v>
      </c>
      <c r="G210" s="148">
        <f>'Manure N2O'!Y140</f>
        <v>4181.7730374009807</v>
      </c>
      <c r="H210" s="148">
        <f>'Manure N2O'!Z140</f>
        <v>5329.5802723155975</v>
      </c>
      <c r="I210" s="148">
        <f>'Manure N2O'!AA140</f>
        <v>5815.8000022167162</v>
      </c>
      <c r="J210" s="148">
        <f>'Manure N2O'!AB140</f>
        <v>5834.2852335251619</v>
      </c>
      <c r="K210" s="148">
        <f>'Manure N2O'!AC140</f>
        <v>6110.069881479767</v>
      </c>
      <c r="L210" s="148">
        <f>'Manure N2O'!AD140</f>
        <v>5883.9428630126968</v>
      </c>
      <c r="M210" s="148">
        <f>'Manure N2O'!AE140</f>
        <v>5536.2190700769324</v>
      </c>
      <c r="N210" s="148">
        <f>'Manure N2O'!AF140</f>
        <v>6251.8704837610167</v>
      </c>
      <c r="O210" s="148">
        <f>'Manure N2O'!AG140</f>
        <v>5006.4311248939248</v>
      </c>
      <c r="P210" s="148">
        <f>'Manure N2O'!AH140</f>
        <v>6565.5491022533361</v>
      </c>
      <c r="Q210" s="148">
        <f>'Manure N2O'!AI140</f>
        <v>7394.3433325561427</v>
      </c>
      <c r="R210" s="148">
        <f>'Manure N2O'!AJ140</f>
        <v>8223.1375628590195</v>
      </c>
      <c r="S210" s="148">
        <f>'Manure N2O'!AK140</f>
        <v>9051.9317931618953</v>
      </c>
      <c r="T210" s="148">
        <f>'Manure N2O'!AL140</f>
        <v>9880.7260234647729</v>
      </c>
      <c r="U210" s="82"/>
      <c r="V210" s="148">
        <f>D210*'WMS VS Distribution'!F$29</f>
        <v>69348.581391004293</v>
      </c>
      <c r="W210" s="148">
        <f>E210*'WMS VS Distribution'!G$29</f>
        <v>5736.6328767448294</v>
      </c>
      <c r="X210" s="148">
        <f>F210*'WMS VS Distribution'!W$29</f>
        <v>5086.100334726706</v>
      </c>
      <c r="Y210" s="148">
        <f>G210*'WMS VS Distribution'!Z$29</f>
        <v>4181.7730374009807</v>
      </c>
      <c r="Z210" s="148">
        <f>H210*'WMS VS Distribution'!AE$29</f>
        <v>5329.5802723155975</v>
      </c>
      <c r="AA210" s="148">
        <f>I210*'WMS VS Distribution'!AF$29</f>
        <v>5815.8000022167162</v>
      </c>
      <c r="AB210" s="148">
        <f>J210*'WMS VS Distribution'!AG$29</f>
        <v>5834.2852335251619</v>
      </c>
      <c r="AC210" s="148">
        <f>K210*'WMS VS Distribution'!AH$29</f>
        <v>6110.069881479767</v>
      </c>
      <c r="AD210" s="148">
        <f>L210*'WMS VS Distribution'!AI$29</f>
        <v>5883.9428630126968</v>
      </c>
      <c r="AE210" s="148">
        <f>M210*'WMS VS Distribution'!AJ$29</f>
        <v>5536.2190700769324</v>
      </c>
      <c r="AF210" s="148">
        <f>N210*'WMS VS Distribution'!AK$29</f>
        <v>6251.8704837610167</v>
      </c>
      <c r="AG210" s="148">
        <f>O210*'WMS VS Distribution'!AL$29</f>
        <v>5006.4311248939248</v>
      </c>
      <c r="AH210" s="148">
        <f>P210*'WMS VS Distribution'!AO$29</f>
        <v>6565.5491022533361</v>
      </c>
      <c r="AI210" s="148">
        <f>Q210*'WMS VS Distribution'!AT$29</f>
        <v>7394.3433325561427</v>
      </c>
      <c r="AJ210" s="148">
        <f>R210*'WMS VS Distribution'!AU$29</f>
        <v>8223.1375628590195</v>
      </c>
      <c r="AK210" s="148">
        <f>S210*'WMS VS Distribution'!AV$29</f>
        <v>9051.9317931618953</v>
      </c>
      <c r="AL210" s="148">
        <f>T210*'WMS VS Distribution'!AW$29</f>
        <v>9880.7260234647729</v>
      </c>
      <c r="AM210" s="747"/>
      <c r="AN210" s="749">
        <v>0.02</v>
      </c>
      <c r="AO210" s="747"/>
      <c r="AP210" s="134">
        <f t="shared" si="395"/>
        <v>1.5714285714285714</v>
      </c>
      <c r="AQ210" s="747"/>
      <c r="AR210" s="90">
        <f t="shared" ref="AR210:AX211" si="429">V210*$AN210*$AP210</f>
        <v>2179.5268437172776</v>
      </c>
      <c r="AS210" s="90">
        <f t="shared" si="429"/>
        <v>180.29417612626605</v>
      </c>
      <c r="AT210" s="90">
        <f t="shared" si="429"/>
        <v>159.84886766283933</v>
      </c>
      <c r="AU210" s="90">
        <f t="shared" si="429"/>
        <v>131.42715260403082</v>
      </c>
      <c r="AV210" s="90">
        <f t="shared" si="429"/>
        <v>167.50109427277593</v>
      </c>
      <c r="AW210" s="90">
        <f t="shared" si="429"/>
        <v>182.78228578395394</v>
      </c>
      <c r="AX210" s="90">
        <f t="shared" si="429"/>
        <v>183.36325019650508</v>
      </c>
      <c r="AY210" s="90">
        <f t="shared" ref="AY210:AY211" si="430">AC210*$AN210*$AP210</f>
        <v>192.03076770364984</v>
      </c>
      <c r="AZ210" s="90">
        <f t="shared" ref="AZ210:AZ211" si="431">AD210*$AN210*$AP210</f>
        <v>184.9239185518276</v>
      </c>
      <c r="BA210" s="90">
        <f t="shared" ref="BA210:BH211" si="432">AE210*$AN210*$AP210</f>
        <v>173.99545648813216</v>
      </c>
      <c r="BB210" s="90">
        <f t="shared" si="432"/>
        <v>196.48735806106052</v>
      </c>
      <c r="BC210" s="90">
        <f t="shared" si="432"/>
        <v>157.34497821095192</v>
      </c>
      <c r="BD210" s="438">
        <f t="shared" si="432"/>
        <v>206.345828927962</v>
      </c>
      <c r="BE210" s="438">
        <f t="shared" si="432"/>
        <v>232.39364759462163</v>
      </c>
      <c r="BF210" s="438">
        <f t="shared" si="432"/>
        <v>258.44146626128349</v>
      </c>
      <c r="BG210" s="438">
        <f t="shared" si="432"/>
        <v>284.48928492794528</v>
      </c>
      <c r="BH210" s="438">
        <f t="shared" si="432"/>
        <v>310.53710359460712</v>
      </c>
    </row>
    <row r="211" spans="1:60" s="598" customFormat="1" ht="10" x14ac:dyDescent="0.2">
      <c r="A211" s="62"/>
      <c r="B211" s="69" t="s">
        <v>178</v>
      </c>
      <c r="C211" s="62"/>
      <c r="D211" s="148">
        <f>'Manure N2O'!V141</f>
        <v>71389.813649775911</v>
      </c>
      <c r="E211" s="148">
        <f>'Manure N2O'!W141</f>
        <v>1083.6353760461345</v>
      </c>
      <c r="F211" s="148">
        <f>'Manure N2O'!X141</f>
        <v>945.90382106422828</v>
      </c>
      <c r="G211" s="148">
        <f>'Manure N2O'!Y141</f>
        <v>1326.5967423967802</v>
      </c>
      <c r="H211" s="148">
        <f>'Manure N2O'!Z141</f>
        <v>1140.4390072069589</v>
      </c>
      <c r="I211" s="148">
        <f>'Manure N2O'!AA141</f>
        <v>1270.0772801799187</v>
      </c>
      <c r="J211" s="148">
        <f>'Manure N2O'!AB141</f>
        <v>1416.8555598323851</v>
      </c>
      <c r="K211" s="148">
        <f>'Manure N2O'!AC141</f>
        <v>1676.5900905733054</v>
      </c>
      <c r="L211" s="148">
        <f>'Manure N2O'!AD141</f>
        <v>1521.4658519412546</v>
      </c>
      <c r="M211" s="148">
        <f>'Manure N2O'!AE141</f>
        <v>1599.9633016824334</v>
      </c>
      <c r="N211" s="148">
        <f>'Manure N2O'!AF141</f>
        <v>1455.9264628876219</v>
      </c>
      <c r="O211" s="148">
        <f>'Manure N2O'!AG141</f>
        <v>1566.6402244953758</v>
      </c>
      <c r="P211" s="148">
        <f>'Manure N2O'!AH141</f>
        <v>1453.3509307617317</v>
      </c>
      <c r="Q211" s="148">
        <f>'Manure N2O'!AI141</f>
        <v>1488.8449661173565</v>
      </c>
      <c r="R211" s="148">
        <f>'Manure N2O'!AJ141</f>
        <v>1524.3390014729837</v>
      </c>
      <c r="S211" s="148">
        <f>'Manure N2O'!AK141</f>
        <v>1559.8330368286092</v>
      </c>
      <c r="T211" s="148">
        <f>'Manure N2O'!AL141</f>
        <v>1595.3270721842343</v>
      </c>
      <c r="U211" s="82"/>
      <c r="V211" s="148">
        <f>D211*'WMS VS Distribution'!F$28</f>
        <v>0</v>
      </c>
      <c r="W211" s="148">
        <f>E211*'WMS VS Distribution'!G$28</f>
        <v>0</v>
      </c>
      <c r="X211" s="148">
        <f>F211*'WMS VS Distribution'!W$28</f>
        <v>0</v>
      </c>
      <c r="Y211" s="148">
        <f>G211*'WMS VS Distribution'!Z$28</f>
        <v>0</v>
      </c>
      <c r="Z211" s="148">
        <f>H211*'WMS VS Distribution'!AE$28</f>
        <v>0</v>
      </c>
      <c r="AA211" s="148">
        <f>I211*'WMS VS Distribution'!AF$28</f>
        <v>0</v>
      </c>
      <c r="AB211" s="148">
        <f>J211*'WMS VS Distribution'!AG$28</f>
        <v>0</v>
      </c>
      <c r="AC211" s="148">
        <f>K211*'WMS VS Distribution'!AH$28</f>
        <v>0</v>
      </c>
      <c r="AD211" s="148">
        <f>L211*'WMS VS Distribution'!AI$28</f>
        <v>0</v>
      </c>
      <c r="AE211" s="148">
        <f>M211*'WMS VS Distribution'!AJ$28</f>
        <v>0</v>
      </c>
      <c r="AF211" s="148">
        <f>N211*'WMS VS Distribution'!AK$28</f>
        <v>0</v>
      </c>
      <c r="AG211" s="148">
        <f>O211*'WMS VS Distribution'!AL$28</f>
        <v>0</v>
      </c>
      <c r="AH211" s="148">
        <f>P211*'WMS VS Distribution'!AO$28</f>
        <v>0</v>
      </c>
      <c r="AI211" s="148">
        <f>Q211*'WMS VS Distribution'!AT$28</f>
        <v>0</v>
      </c>
      <c r="AJ211" s="148">
        <f>R211*'WMS VS Distribution'!AU$28</f>
        <v>0</v>
      </c>
      <c r="AK211" s="148">
        <f>S211*'WMS VS Distribution'!AV$28</f>
        <v>0</v>
      </c>
      <c r="AL211" s="148">
        <f>T211*'WMS VS Distribution'!AW$28</f>
        <v>0</v>
      </c>
      <c r="AM211" s="747"/>
      <c r="AN211" s="749">
        <v>0.02</v>
      </c>
      <c r="AO211" s="747"/>
      <c r="AP211" s="134">
        <f t="shared" si="395"/>
        <v>1.5714285714285714</v>
      </c>
      <c r="AQ211" s="747"/>
      <c r="AR211" s="90">
        <f t="shared" si="429"/>
        <v>0</v>
      </c>
      <c r="AS211" s="90">
        <f t="shared" si="429"/>
        <v>0</v>
      </c>
      <c r="AT211" s="90">
        <f t="shared" si="429"/>
        <v>0</v>
      </c>
      <c r="AU211" s="90">
        <f t="shared" si="429"/>
        <v>0</v>
      </c>
      <c r="AV211" s="90">
        <f t="shared" si="429"/>
        <v>0</v>
      </c>
      <c r="AW211" s="90">
        <f t="shared" si="429"/>
        <v>0</v>
      </c>
      <c r="AX211" s="90">
        <f t="shared" si="429"/>
        <v>0</v>
      </c>
      <c r="AY211" s="90">
        <f t="shared" si="430"/>
        <v>0</v>
      </c>
      <c r="AZ211" s="90">
        <f t="shared" si="431"/>
        <v>0</v>
      </c>
      <c r="BA211" s="90">
        <f t="shared" si="432"/>
        <v>0</v>
      </c>
      <c r="BB211" s="90">
        <f t="shared" si="432"/>
        <v>0</v>
      </c>
      <c r="BC211" s="90">
        <f t="shared" si="432"/>
        <v>0</v>
      </c>
      <c r="BD211" s="438">
        <f t="shared" si="432"/>
        <v>0</v>
      </c>
      <c r="BE211" s="438">
        <f t="shared" si="432"/>
        <v>0</v>
      </c>
      <c r="BF211" s="438">
        <f t="shared" si="432"/>
        <v>0</v>
      </c>
      <c r="BG211" s="438">
        <f t="shared" si="432"/>
        <v>0</v>
      </c>
      <c r="BH211" s="438">
        <f t="shared" si="432"/>
        <v>0</v>
      </c>
    </row>
    <row r="212" spans="1:60" s="598" customFormat="1" ht="10.5" x14ac:dyDescent="0.25">
      <c r="A212" s="62"/>
      <c r="B212" s="66" t="s">
        <v>181</v>
      </c>
      <c r="C212" s="62"/>
      <c r="D212" s="148">
        <f>'Manure N2O'!V142</f>
        <v>78313.840924909047</v>
      </c>
      <c r="E212" s="148">
        <f>'Manure N2O'!W142</f>
        <v>42877.90669202018</v>
      </c>
      <c r="F212" s="148">
        <f>'Manure N2O'!X142</f>
        <v>34955.935474762133</v>
      </c>
      <c r="G212" s="148">
        <f>'Manure N2O'!Y142</f>
        <v>26755.182541856138</v>
      </c>
      <c r="H212" s="148">
        <f>'Manure N2O'!Z142</f>
        <v>27021.843068351263</v>
      </c>
      <c r="I212" s="148">
        <f>'Manure N2O'!AA142</f>
        <v>28425.442173469961</v>
      </c>
      <c r="J212" s="148">
        <f>'Manure N2O'!AB142</f>
        <v>28249.138595025488</v>
      </c>
      <c r="K212" s="148">
        <f>'Manure N2O'!AC142</f>
        <v>28861.501855161165</v>
      </c>
      <c r="L212" s="148">
        <f>'Manure N2O'!AD142</f>
        <v>28535.182878845986</v>
      </c>
      <c r="M212" s="148">
        <f>'Manure N2O'!AE142</f>
        <v>27582.480941658599</v>
      </c>
      <c r="N212" s="148">
        <f>'Manure N2O'!AF142</f>
        <v>26944.435298949873</v>
      </c>
      <c r="O212" s="148">
        <f>'Manure N2O'!AG142</f>
        <v>29590.662752990644</v>
      </c>
      <c r="P212" s="148">
        <f>'Manure N2O'!AH142</f>
        <v>27048.726813458677</v>
      </c>
      <c r="Q212" s="148">
        <f>'Manure N2O'!AI142</f>
        <v>26668.500694612099</v>
      </c>
      <c r="R212" s="148">
        <f>'Manure N2O'!AJ142</f>
        <v>26288.274575765547</v>
      </c>
      <c r="S212" s="148">
        <f>'Manure N2O'!AK142</f>
        <v>25908.048456918976</v>
      </c>
      <c r="T212" s="148">
        <f>'Manure N2O'!AL142</f>
        <v>25527.822338072419</v>
      </c>
      <c r="U212" s="82"/>
      <c r="V212" s="954">
        <f>SUM(V213:V214)</f>
        <v>78313.840924909047</v>
      </c>
      <c r="W212" s="954">
        <f>SUM(W213:W214)</f>
        <v>42877.90669202018</v>
      </c>
      <c r="X212" s="954">
        <f t="shared" ref="X212" si="433">SUM(X213:X214)</f>
        <v>34955.935474762133</v>
      </c>
      <c r="Y212" s="954">
        <f t="shared" ref="Y212" si="434">SUM(Y213:Y214)</f>
        <v>26755.182541856138</v>
      </c>
      <c r="Z212" s="954">
        <f t="shared" ref="Z212" si="435">SUM(Z213:Z214)</f>
        <v>27021.843068351263</v>
      </c>
      <c r="AA212" s="954">
        <f t="shared" ref="AA212:AC212" si="436">SUM(AA213:AA214)</f>
        <v>28425.442173469961</v>
      </c>
      <c r="AB212" s="954">
        <f t="shared" ref="AB212:AD212" si="437">SUM(AB213:AB214)</f>
        <v>28249.138595025488</v>
      </c>
      <c r="AC212" s="954">
        <f t="shared" si="436"/>
        <v>28861.501855161165</v>
      </c>
      <c r="AD212" s="954">
        <f t="shared" si="437"/>
        <v>28535.182878845986</v>
      </c>
      <c r="AE212" s="954">
        <f t="shared" ref="AE212:AF212" si="438">SUM(AE213:AE214)</f>
        <v>27582.480941658599</v>
      </c>
      <c r="AF212" s="954">
        <f t="shared" si="438"/>
        <v>26944.435298949873</v>
      </c>
      <c r="AG212" s="954">
        <f t="shared" ref="AG212" si="439">SUM(AG213:AG214)</f>
        <v>29590.662752990644</v>
      </c>
      <c r="AH212" s="954">
        <f t="shared" ref="AH212:AI212" si="440">SUM(AH213:AH214)</f>
        <v>27048.726813458677</v>
      </c>
      <c r="AI212" s="954">
        <f t="shared" si="440"/>
        <v>26668.500694612099</v>
      </c>
      <c r="AJ212" s="954">
        <f t="shared" ref="AJ212:AL212" si="441">SUM(AJ213:AJ214)</f>
        <v>26288.274575765547</v>
      </c>
      <c r="AK212" s="954">
        <f t="shared" si="441"/>
        <v>25908.048456918976</v>
      </c>
      <c r="AL212" s="954">
        <f t="shared" si="441"/>
        <v>25527.822338072419</v>
      </c>
      <c r="AM212" s="747" t="s">
        <v>252</v>
      </c>
      <c r="AN212" s="749">
        <v>0.02</v>
      </c>
      <c r="AO212" s="747" t="s">
        <v>252</v>
      </c>
      <c r="AP212" s="134">
        <f t="shared" si="395"/>
        <v>1.5714285714285714</v>
      </c>
      <c r="AQ212" s="747" t="s">
        <v>214</v>
      </c>
      <c r="AR212" s="6">
        <f>SUM(AR213:AR214)</f>
        <v>2461.2921433542838</v>
      </c>
      <c r="AS212" s="6">
        <f>SUM(AS213:AS214)</f>
        <v>1347.5913531777771</v>
      </c>
      <c r="AT212" s="6">
        <f t="shared" ref="AT212:BD212" si="442">SUM(AT213:AT214)</f>
        <v>1098.6151149210955</v>
      </c>
      <c r="AU212" s="6">
        <f t="shared" si="442"/>
        <v>840.87716560119293</v>
      </c>
      <c r="AV212" s="6">
        <f t="shared" si="442"/>
        <v>849.25792500532532</v>
      </c>
      <c r="AW212" s="6">
        <f t="shared" si="442"/>
        <v>893.37103973762726</v>
      </c>
      <c r="AX212" s="6">
        <f t="shared" si="442"/>
        <v>887.83007012937253</v>
      </c>
      <c r="AY212" s="6">
        <f t="shared" ref="AY212:AZ212" si="443">SUM(AY213:AY214)</f>
        <v>907.07577259077948</v>
      </c>
      <c r="AZ212" s="6">
        <f t="shared" si="443"/>
        <v>896.82003333515956</v>
      </c>
      <c r="BA212" s="6">
        <f t="shared" si="442"/>
        <v>866.87797245212732</v>
      </c>
      <c r="BB212" s="6">
        <f t="shared" ref="BB212:BC212" si="444">SUM(BB213:BB214)</f>
        <v>846.82510939556732</v>
      </c>
      <c r="BC212" s="6">
        <f t="shared" si="444"/>
        <v>929.99225795113455</v>
      </c>
      <c r="BD212" s="422">
        <f t="shared" si="442"/>
        <v>850.10284270870125</v>
      </c>
      <c r="BE212" s="422">
        <f t="shared" ref="BE212:BH212" si="445">SUM(BE213:BE214)</f>
        <v>838.15287897352312</v>
      </c>
      <c r="BF212" s="422">
        <f t="shared" si="445"/>
        <v>826.20291523834578</v>
      </c>
      <c r="BG212" s="422">
        <f t="shared" si="445"/>
        <v>814.25295150316776</v>
      </c>
      <c r="BH212" s="422">
        <f t="shared" si="445"/>
        <v>802.30298776799032</v>
      </c>
    </row>
    <row r="213" spans="1:60" s="598" customFormat="1" ht="10" x14ac:dyDescent="0.2">
      <c r="A213" s="62"/>
      <c r="B213" s="69" t="s">
        <v>179</v>
      </c>
      <c r="C213" s="62"/>
      <c r="D213" s="148">
        <f>'Manure N2O'!V143</f>
        <v>68045.49078062785</v>
      </c>
      <c r="E213" s="148">
        <f>'Manure N2O'!W143</f>
        <v>40087.378583647005</v>
      </c>
      <c r="F213" s="148">
        <f>'Manure N2O'!X143</f>
        <v>33451.140513408325</v>
      </c>
      <c r="G213" s="148">
        <f>'Manure N2O'!Y143</f>
        <v>26172.244974775185</v>
      </c>
      <c r="H213" s="148">
        <f>'Manure N2O'!Z143</f>
        <v>26182.441713601929</v>
      </c>
      <c r="I213" s="148">
        <f>'Manure N2O'!AA143</f>
        <v>27598.360764914971</v>
      </c>
      <c r="J213" s="148">
        <f>'Manure N2O'!AB143</f>
        <v>27355.395807867881</v>
      </c>
      <c r="K213" s="148">
        <f>'Manure N2O'!AC143</f>
        <v>28116.296910171044</v>
      </c>
      <c r="L213" s="148">
        <f>'Manure N2O'!AD143</f>
        <v>27973.279730628434</v>
      </c>
      <c r="M213" s="148">
        <f>'Manure N2O'!AE143</f>
        <v>27319.949945562345</v>
      </c>
      <c r="N213" s="148">
        <f>'Manure N2O'!AF143</f>
        <v>26681.904302853618</v>
      </c>
      <c r="O213" s="148">
        <f>'Manure N2O'!AG143</f>
        <v>29289.526242586817</v>
      </c>
      <c r="P213" s="148">
        <f>'Manure N2O'!AH143</f>
        <v>27048.726813458677</v>
      </c>
      <c r="Q213" s="148">
        <f>'Manure N2O'!AI143</f>
        <v>26668.500694612099</v>
      </c>
      <c r="R213" s="148">
        <f>'Manure N2O'!AJ143</f>
        <v>26288.274575765547</v>
      </c>
      <c r="S213" s="148">
        <f>'Manure N2O'!AK143</f>
        <v>25908.048456918976</v>
      </c>
      <c r="T213" s="148">
        <f>'Manure N2O'!AL143</f>
        <v>25527.822338072419</v>
      </c>
      <c r="U213" s="82"/>
      <c r="V213" s="148">
        <f>D213*'WMS VS Distribution'!F$30</f>
        <v>68045.49078062785</v>
      </c>
      <c r="W213" s="148">
        <f>E213*'WMS VS Distribution'!G$30</f>
        <v>40087.378583647005</v>
      </c>
      <c r="X213" s="148">
        <f>F213*'WMS VS Distribution'!W$30</f>
        <v>33451.140513408325</v>
      </c>
      <c r="Y213" s="148">
        <f>G213*'WMS VS Distribution'!Z$30</f>
        <v>26172.244974775185</v>
      </c>
      <c r="Z213" s="148">
        <f>H213*'WMS VS Distribution'!AE$30</f>
        <v>26182.441713601929</v>
      </c>
      <c r="AA213" s="148">
        <f>I213*'WMS VS Distribution'!AF$30</f>
        <v>27598.360764914971</v>
      </c>
      <c r="AB213" s="148">
        <f>J213*'WMS VS Distribution'!AG$30</f>
        <v>27355.395807867881</v>
      </c>
      <c r="AC213" s="148">
        <f>K213*'WMS VS Distribution'!AH$30</f>
        <v>28116.296910171044</v>
      </c>
      <c r="AD213" s="148">
        <f>L213*'WMS VS Distribution'!AI$30</f>
        <v>27973.279730628434</v>
      </c>
      <c r="AE213" s="148">
        <f>M213*'WMS VS Distribution'!AJ$30</f>
        <v>27319.949945562345</v>
      </c>
      <c r="AF213" s="148">
        <f>N213*'WMS VS Distribution'!AK$30</f>
        <v>26681.904302853618</v>
      </c>
      <c r="AG213" s="148">
        <f>O213*'WMS VS Distribution'!AL$30</f>
        <v>29289.526242586817</v>
      </c>
      <c r="AH213" s="148">
        <f>P213*'WMS VS Distribution'!AO$30</f>
        <v>27048.726813458677</v>
      </c>
      <c r="AI213" s="148">
        <f>Q213*'WMS VS Distribution'!AT$30</f>
        <v>26668.500694612099</v>
      </c>
      <c r="AJ213" s="148">
        <f>R213*'WMS VS Distribution'!AU$30</f>
        <v>26288.274575765547</v>
      </c>
      <c r="AK213" s="148">
        <f>S213*'WMS VS Distribution'!AV$30</f>
        <v>25908.048456918976</v>
      </c>
      <c r="AL213" s="148">
        <f>T213*'WMS VS Distribution'!AW$30</f>
        <v>25527.822338072419</v>
      </c>
      <c r="AM213" s="747"/>
      <c r="AN213" s="749">
        <v>0.02</v>
      </c>
      <c r="AO213" s="747"/>
      <c r="AP213" s="134">
        <f t="shared" si="395"/>
        <v>1.5714285714285714</v>
      </c>
      <c r="AQ213" s="747"/>
      <c r="AR213" s="90">
        <f t="shared" ref="AR213:AX215" si="446">V213*$AN213*$AP213</f>
        <v>2138.5725673911606</v>
      </c>
      <c r="AS213" s="90">
        <f t="shared" si="446"/>
        <v>1259.8890412003345</v>
      </c>
      <c r="AT213" s="90">
        <f t="shared" si="446"/>
        <v>1051.3215589928329</v>
      </c>
      <c r="AU213" s="90">
        <f t="shared" si="446"/>
        <v>822.55627063579152</v>
      </c>
      <c r="AV213" s="90">
        <f t="shared" si="446"/>
        <v>822.87673957034633</v>
      </c>
      <c r="AW213" s="90">
        <f t="shared" si="446"/>
        <v>867.37705261161329</v>
      </c>
      <c r="AX213" s="90">
        <f t="shared" si="446"/>
        <v>859.74101110441916</v>
      </c>
      <c r="AY213" s="90">
        <f t="shared" ref="AY213:AY215" si="447">AC213*$AN213*$AP213</f>
        <v>883.65504574823285</v>
      </c>
      <c r="AZ213" s="90">
        <f t="shared" ref="AZ213:AZ215" si="448">AD213*$AN213*$AP213</f>
        <v>879.1602201054651</v>
      </c>
      <c r="BA213" s="90">
        <f t="shared" ref="BA213:BH215" si="449">AE213*$AN213*$AP213</f>
        <v>858.62699828910218</v>
      </c>
      <c r="BB213" s="90">
        <f t="shared" si="449"/>
        <v>838.57413523254218</v>
      </c>
      <c r="BC213" s="90">
        <f t="shared" si="449"/>
        <v>920.5279676241571</v>
      </c>
      <c r="BD213" s="438">
        <f t="shared" si="449"/>
        <v>850.10284270870125</v>
      </c>
      <c r="BE213" s="438">
        <f t="shared" si="449"/>
        <v>838.15287897352312</v>
      </c>
      <c r="BF213" s="438">
        <f t="shared" si="449"/>
        <v>826.20291523834578</v>
      </c>
      <c r="BG213" s="438">
        <f t="shared" si="449"/>
        <v>814.25295150316776</v>
      </c>
      <c r="BH213" s="438">
        <f t="shared" si="449"/>
        <v>802.30298776799032</v>
      </c>
    </row>
    <row r="214" spans="1:60" s="598" customFormat="1" ht="10" x14ac:dyDescent="0.2">
      <c r="A214" s="62"/>
      <c r="B214" s="69" t="s">
        <v>167</v>
      </c>
      <c r="C214" s="62"/>
      <c r="D214" s="148">
        <f>'Manure N2O'!V144</f>
        <v>10268.350144281196</v>
      </c>
      <c r="E214" s="148">
        <f>'Manure N2O'!W144</f>
        <v>2790.528108373172</v>
      </c>
      <c r="F214" s="148">
        <f>'Manure N2O'!X144</f>
        <v>1504.7949613538062</v>
      </c>
      <c r="G214" s="148">
        <f>'Manure N2O'!Y144</f>
        <v>582.93756708095475</v>
      </c>
      <c r="H214" s="148">
        <f>'Manure N2O'!Z144</f>
        <v>839.40135474933288</v>
      </c>
      <c r="I214" s="148">
        <f>'Manure N2O'!AA144</f>
        <v>827.08140855498857</v>
      </c>
      <c r="J214" s="148">
        <f>'Manure N2O'!AB144</f>
        <v>893.7427871576059</v>
      </c>
      <c r="K214" s="148">
        <f>'Manure N2O'!AC144</f>
        <v>745.2049449901192</v>
      </c>
      <c r="L214" s="148">
        <f>'Manure N2O'!AD144</f>
        <v>561.90314821755078</v>
      </c>
      <c r="M214" s="148">
        <f>'Manure N2O'!AE144</f>
        <v>262.53099609625485</v>
      </c>
      <c r="N214" s="148">
        <f>'Manure N2O'!AF144</f>
        <v>262.53099609625485</v>
      </c>
      <c r="O214" s="148">
        <f>'Manure N2O'!AG144</f>
        <v>301.13651040382797</v>
      </c>
      <c r="P214" s="148">
        <f>'Manure N2O'!AH144</f>
        <v>0</v>
      </c>
      <c r="Q214" s="148">
        <f>'Manure N2O'!AI144</f>
        <v>0</v>
      </c>
      <c r="R214" s="148">
        <f>'Manure N2O'!AJ144</f>
        <v>0</v>
      </c>
      <c r="S214" s="148">
        <f>'Manure N2O'!AK144</f>
        <v>0</v>
      </c>
      <c r="T214" s="148">
        <f>'Manure N2O'!AL144</f>
        <v>0</v>
      </c>
      <c r="U214" s="82"/>
      <c r="V214" s="148">
        <f>D214*'WMS VS Distribution'!F$33</f>
        <v>10268.350144281196</v>
      </c>
      <c r="W214" s="148">
        <f>E214*'WMS VS Distribution'!G$33</f>
        <v>2790.528108373172</v>
      </c>
      <c r="X214" s="148">
        <f>F214*'WMS VS Distribution'!W$33</f>
        <v>1504.7949613538062</v>
      </c>
      <c r="Y214" s="148">
        <f>G214*'WMS VS Distribution'!Z$33</f>
        <v>582.93756708095475</v>
      </c>
      <c r="Z214" s="148">
        <f>H214*'WMS VS Distribution'!AE$33</f>
        <v>839.40135474933288</v>
      </c>
      <c r="AA214" s="148">
        <f>I214*'WMS VS Distribution'!AF$33</f>
        <v>827.08140855498857</v>
      </c>
      <c r="AB214" s="148">
        <f>J214*'WMS VS Distribution'!AG$33</f>
        <v>893.7427871576059</v>
      </c>
      <c r="AC214" s="148">
        <f>K214*'WMS VS Distribution'!AH$33</f>
        <v>745.2049449901192</v>
      </c>
      <c r="AD214" s="148">
        <f>L214*'WMS VS Distribution'!AI$33</f>
        <v>561.90314821755078</v>
      </c>
      <c r="AE214" s="148">
        <f>M214*'WMS VS Distribution'!AJ$33</f>
        <v>262.53099609625485</v>
      </c>
      <c r="AF214" s="148">
        <f>N214*'WMS VS Distribution'!AK$33</f>
        <v>262.53099609625485</v>
      </c>
      <c r="AG214" s="148">
        <f>O214*'WMS VS Distribution'!AL$33</f>
        <v>301.13651040382797</v>
      </c>
      <c r="AH214" s="148">
        <f>P214*'WMS VS Distribution'!AO$33</f>
        <v>0</v>
      </c>
      <c r="AI214" s="148">
        <f>Q214*'WMS VS Distribution'!AT$33</f>
        <v>0</v>
      </c>
      <c r="AJ214" s="148">
        <f>R214*'WMS VS Distribution'!AU$33</f>
        <v>0</v>
      </c>
      <c r="AK214" s="148">
        <f>S214*'WMS VS Distribution'!AV$33</f>
        <v>0</v>
      </c>
      <c r="AL214" s="148">
        <f>T214*'WMS VS Distribution'!AW$33</f>
        <v>0</v>
      </c>
      <c r="AM214" s="747"/>
      <c r="AN214" s="749">
        <v>0.02</v>
      </c>
      <c r="AO214" s="747"/>
      <c r="AP214" s="134">
        <f t="shared" si="395"/>
        <v>1.5714285714285714</v>
      </c>
      <c r="AQ214" s="747"/>
      <c r="AR214" s="90">
        <f t="shared" si="446"/>
        <v>322.7195759631233</v>
      </c>
      <c r="AS214" s="90">
        <f t="shared" si="446"/>
        <v>87.702311977442548</v>
      </c>
      <c r="AT214" s="90">
        <f t="shared" si="446"/>
        <v>47.293555928262478</v>
      </c>
      <c r="AU214" s="90">
        <f t="shared" si="446"/>
        <v>18.320894965401433</v>
      </c>
      <c r="AV214" s="90">
        <f t="shared" si="446"/>
        <v>26.381185434979031</v>
      </c>
      <c r="AW214" s="90">
        <f t="shared" si="446"/>
        <v>25.993987126013923</v>
      </c>
      <c r="AX214" s="90">
        <f t="shared" si="446"/>
        <v>28.089059024953329</v>
      </c>
      <c r="AY214" s="90">
        <f t="shared" si="447"/>
        <v>23.420726842546603</v>
      </c>
      <c r="AZ214" s="90">
        <f t="shared" si="448"/>
        <v>17.659813229694453</v>
      </c>
      <c r="BA214" s="90">
        <f t="shared" si="449"/>
        <v>8.2509741630251536</v>
      </c>
      <c r="BB214" s="90">
        <f t="shared" si="449"/>
        <v>8.2509741630251536</v>
      </c>
      <c r="BC214" s="90">
        <f t="shared" si="449"/>
        <v>9.4642903269774514</v>
      </c>
      <c r="BD214" s="438">
        <f t="shared" si="449"/>
        <v>0</v>
      </c>
      <c r="BE214" s="438">
        <f t="shared" si="449"/>
        <v>0</v>
      </c>
      <c r="BF214" s="438">
        <f t="shared" si="449"/>
        <v>0</v>
      </c>
      <c r="BG214" s="438">
        <f t="shared" si="449"/>
        <v>0</v>
      </c>
      <c r="BH214" s="438">
        <f t="shared" si="449"/>
        <v>0</v>
      </c>
    </row>
    <row r="215" spans="1:60" s="598" customFormat="1" ht="10" x14ac:dyDescent="0.2">
      <c r="A215" s="62"/>
      <c r="B215" s="66" t="s">
        <v>180</v>
      </c>
      <c r="C215" s="62"/>
      <c r="D215" s="148">
        <f>'Manure N2O'!V145</f>
        <v>39815.760420090424</v>
      </c>
      <c r="E215" s="148">
        <f>'Manure N2O'!W145</f>
        <v>16794.703738075095</v>
      </c>
      <c r="F215" s="148">
        <f>'Manure N2O'!X145</f>
        <v>13484.314393654253</v>
      </c>
      <c r="G215" s="148">
        <f>'Manure N2O'!Y145</f>
        <v>10743.187847272784</v>
      </c>
      <c r="H215" s="148">
        <f>'Manure N2O'!Z145</f>
        <v>10136.860342215208</v>
      </c>
      <c r="I215" s="148">
        <f>'Manure N2O'!AA145</f>
        <v>10021.12382917389</v>
      </c>
      <c r="J215" s="148">
        <f>'Manure N2O'!AB145</f>
        <v>9905.387316132561</v>
      </c>
      <c r="K215" s="148">
        <f>'Manure N2O'!AC145</f>
        <v>9905.387316132561</v>
      </c>
      <c r="L215" s="148">
        <f>'Manure N2O'!AD145</f>
        <v>9905.387316132561</v>
      </c>
      <c r="M215" s="148">
        <f>'Manure N2O'!AE145</f>
        <v>9905.387316132561</v>
      </c>
      <c r="N215" s="148">
        <f>'Manure N2O'!AF145</f>
        <v>8959.8730723198496</v>
      </c>
      <c r="O215" s="148">
        <f>'Manure N2O'!AG145</f>
        <v>9905.3873156992668</v>
      </c>
      <c r="P215" s="148">
        <f>'Manure N2O'!AH145</f>
        <v>8333.4884398412396</v>
      </c>
      <c r="Q215" s="148">
        <f>'Manure N2O'!AI145</f>
        <v>7183.1375152653973</v>
      </c>
      <c r="R215" s="148">
        <f>'Manure N2O'!AJ145</f>
        <v>6032.7865906895549</v>
      </c>
      <c r="S215" s="148">
        <f>'Manure N2O'!AK145</f>
        <v>4882.4356661137135</v>
      </c>
      <c r="T215" s="148">
        <f>'Manure N2O'!AL145</f>
        <v>3732.0847415378721</v>
      </c>
      <c r="U215" s="82"/>
      <c r="V215" s="148">
        <f>D215*'WMS VS Distribution'!F$34</f>
        <v>39815.760420090424</v>
      </c>
      <c r="W215" s="148">
        <f>E215*'WMS VS Distribution'!G$34</f>
        <v>16794.703738075095</v>
      </c>
      <c r="X215" s="148">
        <f>F215*'WMS VS Distribution'!W$34</f>
        <v>13484.314393654253</v>
      </c>
      <c r="Y215" s="148">
        <f>G215*'WMS VS Distribution'!Z$34</f>
        <v>10743.187847272784</v>
      </c>
      <c r="Z215" s="148">
        <f>H215*'WMS VS Distribution'!AE$34</f>
        <v>10136.860342215208</v>
      </c>
      <c r="AA215" s="148">
        <f>I215*'WMS VS Distribution'!AF$34</f>
        <v>10021.12382917389</v>
      </c>
      <c r="AB215" s="148">
        <f>J215*'WMS VS Distribution'!AG$34</f>
        <v>9905.387316132561</v>
      </c>
      <c r="AC215" s="148">
        <f>K215*'WMS VS Distribution'!AH$34</f>
        <v>9905.387316132561</v>
      </c>
      <c r="AD215" s="148">
        <f>L215*'WMS VS Distribution'!AI$34</f>
        <v>9905.387316132561</v>
      </c>
      <c r="AE215" s="148">
        <f>M215*'WMS VS Distribution'!AJ$34</f>
        <v>9905.387316132561</v>
      </c>
      <c r="AF215" s="148">
        <f>N215*'WMS VS Distribution'!AK$34</f>
        <v>8959.8730723198496</v>
      </c>
      <c r="AG215" s="148">
        <f>O215*'WMS VS Distribution'!AL$34</f>
        <v>9905.3873156992668</v>
      </c>
      <c r="AH215" s="148">
        <f>P215*'WMS VS Distribution'!AO$34</f>
        <v>8333.4884398412396</v>
      </c>
      <c r="AI215" s="148">
        <f>Q215*'WMS VS Distribution'!AT$34</f>
        <v>7183.1375152653973</v>
      </c>
      <c r="AJ215" s="148">
        <f>R215*'WMS VS Distribution'!AU$34</f>
        <v>6032.7865906895549</v>
      </c>
      <c r="AK215" s="148">
        <f>S215*'WMS VS Distribution'!AV$34</f>
        <v>4882.4356661137135</v>
      </c>
      <c r="AL215" s="148">
        <f>T215*'WMS VS Distribution'!AW$34</f>
        <v>3732.0847415378721</v>
      </c>
      <c r="AM215" s="747" t="s">
        <v>252</v>
      </c>
      <c r="AN215" s="749">
        <v>0.02</v>
      </c>
      <c r="AO215" s="747" t="s">
        <v>252</v>
      </c>
      <c r="AP215" s="134">
        <f t="shared" si="395"/>
        <v>1.5714285714285714</v>
      </c>
      <c r="AQ215" s="747" t="s">
        <v>214</v>
      </c>
      <c r="AR215" s="90">
        <f t="shared" si="446"/>
        <v>1251.352470345699</v>
      </c>
      <c r="AS215" s="90">
        <f t="shared" si="446"/>
        <v>527.83354605378872</v>
      </c>
      <c r="AT215" s="90">
        <f t="shared" si="446"/>
        <v>423.79273808627653</v>
      </c>
      <c r="AU215" s="90">
        <f t="shared" si="446"/>
        <v>337.64304662857325</v>
      </c>
      <c r="AV215" s="90">
        <f t="shared" si="446"/>
        <v>318.58703932676372</v>
      </c>
      <c r="AW215" s="90">
        <f t="shared" si="446"/>
        <v>314.94960605975086</v>
      </c>
      <c r="AX215" s="90">
        <f t="shared" si="446"/>
        <v>311.31217279273761</v>
      </c>
      <c r="AY215" s="90">
        <f t="shared" si="447"/>
        <v>311.31217279273761</v>
      </c>
      <c r="AZ215" s="90">
        <f t="shared" si="448"/>
        <v>311.31217279273761</v>
      </c>
      <c r="BA215" s="90">
        <f t="shared" si="449"/>
        <v>311.31217279273761</v>
      </c>
      <c r="BB215" s="90">
        <f t="shared" si="449"/>
        <v>281.59601084433814</v>
      </c>
      <c r="BC215" s="90">
        <f t="shared" si="449"/>
        <v>311.31217277911981</v>
      </c>
      <c r="BD215" s="438">
        <f t="shared" si="449"/>
        <v>261.9096366807247</v>
      </c>
      <c r="BE215" s="438">
        <f t="shared" si="449"/>
        <v>225.75575047976963</v>
      </c>
      <c r="BF215" s="438">
        <f t="shared" si="449"/>
        <v>189.60186427881459</v>
      </c>
      <c r="BG215" s="438">
        <f t="shared" si="449"/>
        <v>153.44797807785957</v>
      </c>
      <c r="BH215" s="438">
        <f t="shared" si="449"/>
        <v>117.29409187690456</v>
      </c>
    </row>
    <row r="216" spans="1:60" s="598" customFormat="1" ht="10" x14ac:dyDescent="0.2">
      <c r="A216" s="62"/>
      <c r="B216" s="66"/>
      <c r="C216" s="62"/>
      <c r="D216" s="1331"/>
      <c r="E216" s="1331"/>
      <c r="F216" s="1331"/>
      <c r="G216" s="1331"/>
      <c r="H216" s="1331"/>
      <c r="I216" s="1331"/>
      <c r="J216" s="104"/>
      <c r="K216" s="104"/>
      <c r="L216" s="104"/>
      <c r="M216" s="104"/>
      <c r="N216" s="104"/>
      <c r="O216" s="104"/>
      <c r="P216" s="104"/>
      <c r="Q216" s="104"/>
      <c r="R216" s="104"/>
      <c r="S216" s="104"/>
      <c r="T216" s="104"/>
      <c r="U216" s="82"/>
      <c r="V216" s="104"/>
      <c r="W216" s="104"/>
      <c r="X216" s="104"/>
      <c r="Y216" s="104"/>
      <c r="Z216" s="104"/>
      <c r="AA216" s="104"/>
      <c r="AB216" s="104"/>
      <c r="AC216" s="104"/>
      <c r="AD216" s="104"/>
      <c r="AE216" s="104"/>
      <c r="AF216" s="104"/>
      <c r="AG216" s="104"/>
      <c r="AH216" s="104"/>
      <c r="AI216" s="104"/>
      <c r="AJ216" s="104"/>
      <c r="AK216" s="104"/>
      <c r="AL216" s="104"/>
      <c r="AM216" s="747"/>
      <c r="AN216" s="747"/>
      <c r="AO216" s="747"/>
      <c r="AP216" s="132"/>
      <c r="AQ216" s="747"/>
      <c r="AR216" s="135"/>
      <c r="AS216" s="135"/>
      <c r="AT216" s="135"/>
      <c r="AU216" s="62"/>
      <c r="AV216" s="62"/>
      <c r="AW216" s="135"/>
      <c r="AX216" s="135"/>
      <c r="AY216" s="135"/>
      <c r="AZ216" s="135"/>
      <c r="BA216" s="135"/>
      <c r="BB216" s="135"/>
      <c r="BC216" s="135"/>
      <c r="BD216" s="62"/>
      <c r="BE216" s="62"/>
      <c r="BF216" s="62"/>
      <c r="BG216" s="62"/>
      <c r="BH216" s="62"/>
    </row>
    <row r="217" spans="1:60" s="598" customFormat="1" ht="10" x14ac:dyDescent="0.2">
      <c r="A217" s="62"/>
      <c r="B217" s="66" t="s">
        <v>182</v>
      </c>
      <c r="C217" s="62"/>
      <c r="D217" s="148">
        <f>'Manure N2O'!V147</f>
        <v>3108.908249939429</v>
      </c>
      <c r="E217" s="148">
        <f>'Manure N2O'!W147</f>
        <v>3099.6143725732431</v>
      </c>
      <c r="F217" s="148">
        <f>'Manure N2O'!X147</f>
        <v>3286.7336535229301</v>
      </c>
      <c r="G217" s="148">
        <f>'Manure N2O'!Y147</f>
        <v>3268.4231102033459</v>
      </c>
      <c r="H217" s="148">
        <f>'Manure N2O'!Z147</f>
        <v>3708.1955542039227</v>
      </c>
      <c r="I217" s="148">
        <f>'Manure N2O'!AA147</f>
        <v>3863.7572929694261</v>
      </c>
      <c r="J217" s="148">
        <f>'Manure N2O'!AB147</f>
        <v>4019.319031734929</v>
      </c>
      <c r="K217" s="148">
        <f>'Manure N2O'!AC147</f>
        <v>3750.6717642825479</v>
      </c>
      <c r="L217" s="148">
        <f>'Manure N2O'!AD147</f>
        <v>3794.4733778088371</v>
      </c>
      <c r="M217" s="148">
        <f>'Manure N2O'!AE147</f>
        <v>3838.2749913351258</v>
      </c>
      <c r="N217" s="148">
        <f>'Manure N2O'!AF147</f>
        <v>3882.0766048614323</v>
      </c>
      <c r="O217" s="148">
        <f>'Manure N2O'!AG147</f>
        <v>3181.4264061147965</v>
      </c>
      <c r="P217" s="148">
        <f>'Manure N2O'!AH147</f>
        <v>3918.1896193142461</v>
      </c>
      <c r="Q217" s="148">
        <f>'Manure N2O'!AI147</f>
        <v>4099.9405156102539</v>
      </c>
      <c r="R217" s="148">
        <f>'Manure N2O'!AJ147</f>
        <v>4281.691411906254</v>
      </c>
      <c r="S217" s="148">
        <f>'Manure N2O'!AK147</f>
        <v>4463.4423082022631</v>
      </c>
      <c r="T217" s="148">
        <f>'Manure N2O'!AL147</f>
        <v>4645.1932044982714</v>
      </c>
      <c r="U217" s="82"/>
      <c r="V217" s="148">
        <f>D217*'WMS VS Distribution'!F$36</f>
        <v>1705.2960628190231</v>
      </c>
      <c r="W217" s="148">
        <f>E217*'WMS VS Distribution'!G$36</f>
        <v>1606.266958093418</v>
      </c>
      <c r="X217" s="148">
        <f>F217*'WMS VS Distribution'!W$36</f>
        <v>2264.559487277299</v>
      </c>
      <c r="Y217" s="148">
        <f>G217*'WMS VS Distribution'!Z$36</f>
        <v>2251.9435229301057</v>
      </c>
      <c r="Z217" s="148">
        <f>H217*'WMS VS Distribution'!AE$36</f>
        <v>2554.946736846503</v>
      </c>
      <c r="AA217" s="148">
        <f>I217*'WMS VS Distribution'!AF$36</f>
        <v>2662.1287748559348</v>
      </c>
      <c r="AB217" s="148">
        <f>J217*'WMS VS Distribution'!AG$36</f>
        <v>2769.3108128653662</v>
      </c>
      <c r="AC217" s="148">
        <f>K217*'WMS VS Distribution'!AH$36</f>
        <v>2584.2128455906759</v>
      </c>
      <c r="AD217" s="148">
        <f>L217*'WMS VS Distribution'!AI$36</f>
        <v>2614.3921573102889</v>
      </c>
      <c r="AE217" s="148">
        <f>M217*'WMS VS Distribution'!AJ$36</f>
        <v>2644.5714690299019</v>
      </c>
      <c r="AF217" s="148">
        <f>N217*'WMS VS Distribution'!AK$36</f>
        <v>2674.7507807495272</v>
      </c>
      <c r="AG217" s="148">
        <f>O217*'WMS VS Distribution'!AL$36</f>
        <v>2195.1842202192092</v>
      </c>
      <c r="AH217" s="148">
        <f>P217*'WMS VS Distribution'!AM$36</f>
        <v>2699.6326477075158</v>
      </c>
      <c r="AI217" s="148">
        <f>Q217*'WMS VS Distribution'!AT$36</f>
        <v>2824.8590152554652</v>
      </c>
      <c r="AJ217" s="148">
        <f>R217*'WMS VS Distribution'!AU$36</f>
        <v>2950.0853828034092</v>
      </c>
      <c r="AK217" s="148">
        <f>S217*'WMS VS Distribution'!AV$36</f>
        <v>3075.3117503513595</v>
      </c>
      <c r="AL217" s="148">
        <f>T217*'WMS VS Distribution'!AW$36</f>
        <v>3200.5381178993093</v>
      </c>
      <c r="AM217" s="747" t="s">
        <v>252</v>
      </c>
      <c r="AN217" s="749">
        <v>0.01</v>
      </c>
      <c r="AO217" s="747" t="s">
        <v>252</v>
      </c>
      <c r="AP217" s="134">
        <f>44/28</f>
        <v>1.5714285714285714</v>
      </c>
      <c r="AQ217" s="747" t="s">
        <v>214</v>
      </c>
      <c r="AR217" s="90">
        <f t="shared" ref="AR217:AX221" si="450">V217*$AN217*$AP217</f>
        <v>26.797509558584647</v>
      </c>
      <c r="AS217" s="90">
        <f t="shared" si="450"/>
        <v>25.241337912896569</v>
      </c>
      <c r="AT217" s="90">
        <f t="shared" si="450"/>
        <v>35.58593480007184</v>
      </c>
      <c r="AU217" s="90">
        <f t="shared" si="450"/>
        <v>35.387683931758801</v>
      </c>
      <c r="AV217" s="90">
        <f t="shared" si="450"/>
        <v>40.149163007587902</v>
      </c>
      <c r="AW217" s="90">
        <f t="shared" si="450"/>
        <v>41.833452176307553</v>
      </c>
      <c r="AX217" s="90">
        <f t="shared" si="450"/>
        <v>43.517741345027183</v>
      </c>
      <c r="AY217" s="90">
        <f t="shared" ref="AY217:AY221" si="451">AC217*$AN217*$AP217</f>
        <v>40.60905900213919</v>
      </c>
      <c r="AZ217" s="90">
        <f t="shared" ref="AZ217:AZ221" si="452">AD217*$AN217*$AP217</f>
        <v>41.083305329161682</v>
      </c>
      <c r="BA217" s="90">
        <f t="shared" ref="BA217:BH221" si="453">AE217*$AN217*$AP217</f>
        <v>41.557551656184174</v>
      </c>
      <c r="BB217" s="90">
        <f t="shared" si="453"/>
        <v>42.031797983206857</v>
      </c>
      <c r="BC217" s="90">
        <f t="shared" si="453"/>
        <v>34.495752032016149</v>
      </c>
      <c r="BD217" s="90">
        <f t="shared" si="453"/>
        <v>42.422798749689534</v>
      </c>
      <c r="BE217" s="90">
        <f t="shared" si="453"/>
        <v>44.390641668300169</v>
      </c>
      <c r="BF217" s="90">
        <f t="shared" si="453"/>
        <v>46.358484586910713</v>
      </c>
      <c r="BG217" s="90">
        <f t="shared" si="453"/>
        <v>48.326327505521363</v>
      </c>
      <c r="BH217" s="90">
        <f t="shared" si="453"/>
        <v>50.294170424131998</v>
      </c>
    </row>
    <row r="218" spans="1:60" s="598" customFormat="1" ht="10" x14ac:dyDescent="0.2">
      <c r="A218" s="62"/>
      <c r="B218" s="66" t="s">
        <v>183</v>
      </c>
      <c r="C218" s="62"/>
      <c r="D218" s="148">
        <f>'Manure N2O'!V148</f>
        <v>3374.003883107951</v>
      </c>
      <c r="E218" s="148">
        <f>'Manure N2O'!W148</f>
        <v>7705.9338432969544</v>
      </c>
      <c r="F218" s="148">
        <f>'Manure N2O'!X148</f>
        <v>9239.6635816908292</v>
      </c>
      <c r="G218" s="148">
        <f>'Manure N2O'!Y148</f>
        <v>11553.559918944407</v>
      </c>
      <c r="H218" s="148">
        <f>'Manure N2O'!Z148</f>
        <v>15048.48861716906</v>
      </c>
      <c r="I218" s="148">
        <f>'Manure N2O'!AA148</f>
        <v>15699.265663853999</v>
      </c>
      <c r="J218" s="148">
        <f>'Manure N2O'!AB148</f>
        <v>16350.042710539177</v>
      </c>
      <c r="K218" s="148">
        <f>'Manure N2O'!AC148</f>
        <v>17177.822571397934</v>
      </c>
      <c r="L218" s="148">
        <f>'Manure N2O'!AD148</f>
        <v>17892.07100276597</v>
      </c>
      <c r="M218" s="148">
        <f>'Manure N2O'!AE148</f>
        <v>18606.319434134002</v>
      </c>
      <c r="N218" s="148">
        <f>'Manure N2O'!AF148</f>
        <v>19320.567865502031</v>
      </c>
      <c r="O218" s="148">
        <f>'Manure N2O'!AG148</f>
        <v>12370.27</v>
      </c>
      <c r="P218" s="148">
        <f>'Manure N2O'!AH148</f>
        <v>20747.285695558356</v>
      </c>
      <c r="Q218" s="148">
        <f>'Manure N2O'!AI148</f>
        <v>23935.418237555306</v>
      </c>
      <c r="R218" s="148">
        <f>'Manure N2O'!AJ148</f>
        <v>27123.550779552021</v>
      </c>
      <c r="S218" s="148">
        <f>'Manure N2O'!AK148</f>
        <v>30311.683321548739</v>
      </c>
      <c r="T218" s="148">
        <f>'Manure N2O'!AL148</f>
        <v>33499.815863545453</v>
      </c>
      <c r="U218" s="82"/>
      <c r="V218" s="148">
        <f>D218*'WMS VS Distribution'!F$38</f>
        <v>3104.0835724593148</v>
      </c>
      <c r="W218" s="148">
        <f>E218*'WMS VS Distribution'!G$38</f>
        <v>7089.4591358331982</v>
      </c>
      <c r="X218" s="148">
        <f>F218*'WMS VS Distribution'!W$38</f>
        <v>8500.4904951555636</v>
      </c>
      <c r="Y218" s="148">
        <f>G218*'WMS VS Distribution'!Z$38</f>
        <v>10629.275125428856</v>
      </c>
      <c r="Z218" s="148">
        <f>H218*'WMS VS Distribution'!AE$38</f>
        <v>13844.609527795536</v>
      </c>
      <c r="AA218" s="148">
        <f>I218*'WMS VS Distribution'!AF$38</f>
        <v>14443.324410745679</v>
      </c>
      <c r="AB218" s="148">
        <f>J218*'WMS VS Distribution'!AG$38</f>
        <v>15042.039293696043</v>
      </c>
      <c r="AC218" s="148">
        <f>K218*'WMS VS Distribution'!AH$38</f>
        <v>15803.596765686099</v>
      </c>
      <c r="AD218" s="148">
        <f>L218*'WMS VS Distribution'!AI$38</f>
        <v>16460.705322544694</v>
      </c>
      <c r="AE218" s="148">
        <f>M218*'WMS VS Distribution'!AJ$38</f>
        <v>17117.813879403282</v>
      </c>
      <c r="AF218" s="148">
        <f>N218*'WMS VS Distribution'!AK$38</f>
        <v>17774.92243626187</v>
      </c>
      <c r="AG218" s="148">
        <f>O218*'WMS VS Distribution'!AL$38</f>
        <v>11380.6484</v>
      </c>
      <c r="AH218" s="148">
        <f>P218*'WMS VS Distribution'!AM$38</f>
        <v>19087.50283991369</v>
      </c>
      <c r="AI218" s="148">
        <f>Q218*'WMS VS Distribution'!AT$38</f>
        <v>22020.584778550885</v>
      </c>
      <c r="AJ218" s="148">
        <f>R218*'WMS VS Distribution'!AU$38</f>
        <v>24953.666717187862</v>
      </c>
      <c r="AK218" s="148">
        <f>S218*'WMS VS Distribution'!AV$38</f>
        <v>27886.748655824846</v>
      </c>
      <c r="AL218" s="148">
        <f>T218*'WMS VS Distribution'!AW$38</f>
        <v>30819.830594461822</v>
      </c>
      <c r="AM218" s="747" t="s">
        <v>252</v>
      </c>
      <c r="AN218" s="749">
        <v>0.01</v>
      </c>
      <c r="AO218" s="747" t="s">
        <v>252</v>
      </c>
      <c r="AP218" s="134">
        <f>44/28</f>
        <v>1.5714285714285714</v>
      </c>
      <c r="AQ218" s="747" t="s">
        <v>214</v>
      </c>
      <c r="AR218" s="90">
        <f t="shared" si="450"/>
        <v>48.778456138646376</v>
      </c>
      <c r="AS218" s="90">
        <f t="shared" si="450"/>
        <v>111.40578642023597</v>
      </c>
      <c r="AT218" s="90">
        <f t="shared" si="450"/>
        <v>133.57913635244458</v>
      </c>
      <c r="AU218" s="90">
        <f t="shared" si="450"/>
        <v>167.03146625673915</v>
      </c>
      <c r="AV218" s="90">
        <f t="shared" si="450"/>
        <v>217.55814972250127</v>
      </c>
      <c r="AW218" s="90">
        <f t="shared" si="450"/>
        <v>226.96652645457496</v>
      </c>
      <c r="AX218" s="90">
        <f t="shared" si="450"/>
        <v>236.37490318665212</v>
      </c>
      <c r="AY218" s="90">
        <f t="shared" si="451"/>
        <v>248.34223488935299</v>
      </c>
      <c r="AZ218" s="90">
        <f t="shared" si="452"/>
        <v>258.66822649713089</v>
      </c>
      <c r="BA218" s="90">
        <f t="shared" si="453"/>
        <v>268.99421810490873</v>
      </c>
      <c r="BB218" s="90">
        <f t="shared" si="453"/>
        <v>279.32020971268651</v>
      </c>
      <c r="BC218" s="90">
        <f t="shared" si="453"/>
        <v>178.83876057142857</v>
      </c>
      <c r="BD218" s="90">
        <f t="shared" si="453"/>
        <v>299.94647319864373</v>
      </c>
      <c r="BE218" s="90">
        <f t="shared" si="453"/>
        <v>346.03776080579962</v>
      </c>
      <c r="BF218" s="90">
        <f t="shared" si="453"/>
        <v>392.12904841295216</v>
      </c>
      <c r="BG218" s="90">
        <f t="shared" si="453"/>
        <v>438.2203360201047</v>
      </c>
      <c r="BH218" s="90">
        <f t="shared" si="453"/>
        <v>484.31162362725723</v>
      </c>
    </row>
    <row r="219" spans="1:60" s="598" customFormat="1" ht="10" x14ac:dyDescent="0.2">
      <c r="A219" s="62"/>
      <c r="B219" s="66" t="s">
        <v>184</v>
      </c>
      <c r="C219" s="62"/>
      <c r="D219" s="148">
        <f>'Manure N2O'!V149</f>
        <v>177896.28832649882</v>
      </c>
      <c r="E219" s="148">
        <f>'Manure N2O'!W149</f>
        <v>108528.25070622133</v>
      </c>
      <c r="F219" s="148">
        <f>'Manure N2O'!X149</f>
        <v>92084.816105555059</v>
      </c>
      <c r="G219" s="148">
        <f>'Manure N2O'!Y149</f>
        <v>91694.561429703564</v>
      </c>
      <c r="H219" s="148">
        <f>'Manure N2O'!Z149</f>
        <v>65982.576898079802</v>
      </c>
      <c r="I219" s="148">
        <f>'Manure N2O'!AA149</f>
        <v>73509.221180808381</v>
      </c>
      <c r="J219" s="148">
        <f>'Manure N2O'!AB149</f>
        <v>58627.867757478292</v>
      </c>
      <c r="K219" s="148">
        <f>'Manure N2O'!AC149</f>
        <v>66012.302423596397</v>
      </c>
      <c r="L219" s="148">
        <f>'Manure N2O'!AD149</f>
        <v>80681.702962173367</v>
      </c>
      <c r="M219" s="148">
        <f>'Manure N2O'!AE149</f>
        <v>73357.031881180184</v>
      </c>
      <c r="N219" s="148">
        <f>'Manure N2O'!AF149</f>
        <v>66021.328693062169</v>
      </c>
      <c r="O219" s="148">
        <f>'Manure N2O'!AG149</f>
        <v>51350.01910844534</v>
      </c>
      <c r="P219" s="148">
        <f>'Manure N2O'!AH149</f>
        <v>53204.101431041759</v>
      </c>
      <c r="Q219" s="148">
        <f>'Manure N2O'!AI149</f>
        <v>42321.444320147129</v>
      </c>
      <c r="R219" s="148">
        <f>'Manure N2O'!AJ149</f>
        <v>31438.787209251637</v>
      </c>
      <c r="S219" s="148">
        <f>'Manure N2O'!AK149</f>
        <v>20556.130098357007</v>
      </c>
      <c r="T219" s="148">
        <f>'Manure N2O'!AL149</f>
        <v>9673.4729874615168</v>
      </c>
      <c r="U219" s="82"/>
      <c r="V219" s="148">
        <f>D219*'WMS VS Distribution'!F$40</f>
        <v>64118.315969186006</v>
      </c>
      <c r="W219" s="148">
        <f>E219*'WMS VS Distribution'!G$40</f>
        <v>39116.322975739102</v>
      </c>
      <c r="X219" s="148">
        <f>F219*'WMS VS Distribution'!W$40</f>
        <v>27484.070048097885</v>
      </c>
      <c r="Y219" s="148">
        <f>G219*'WMS VS Distribution'!Z$40</f>
        <v>31630.853766698376</v>
      </c>
      <c r="Z219" s="148">
        <f>H219*'WMS VS Distribution'!AE$40</f>
        <v>26762.512586887507</v>
      </c>
      <c r="AA219" s="148">
        <f>I219*'WMS VS Distribution'!AF$40</f>
        <v>30498.468945429675</v>
      </c>
      <c r="AB219" s="148">
        <f>J219*'WMS VS Distribution'!AG$40</f>
        <v>24869.151209022115</v>
      </c>
      <c r="AC219" s="148">
        <f>K219*'WMS VS Distribution'!AH$40</f>
        <v>28001.528853464268</v>
      </c>
      <c r="AD219" s="148">
        <f>L219*'WMS VS Distribution'!AI$40</f>
        <v>34224.090820900768</v>
      </c>
      <c r="AE219" s="148">
        <f>M219*'WMS VS Distribution'!AJ$40</f>
        <v>31117.064083665631</v>
      </c>
      <c r="AF219" s="148">
        <f>N219*'WMS VS Distribution'!AK$40</f>
        <v>28005.357675299067</v>
      </c>
      <c r="AG219" s="148">
        <f>O219*'WMS VS Distribution'!AL$40</f>
        <v>20404.670560016297</v>
      </c>
      <c r="AH219" s="148">
        <f>P219*'WMS VS Distribution'!AM$40</f>
        <v>21492.417138059067</v>
      </c>
      <c r="AI219" s="148">
        <f>Q219*'WMS VS Distribution'!AT$40</f>
        <v>17096.240905274371</v>
      </c>
      <c r="AJ219" s="148">
        <f>R219*'WMS VS Distribution'!AU$40</f>
        <v>12700.064672489323</v>
      </c>
      <c r="AK219" s="148">
        <f>S219*'WMS VS Distribution'!AV$40</f>
        <v>8303.8884397046259</v>
      </c>
      <c r="AL219" s="148">
        <f>T219*'WMS VS Distribution'!AW$40</f>
        <v>3907.7122069195793</v>
      </c>
      <c r="AM219" s="747" t="s">
        <v>252</v>
      </c>
      <c r="AN219" s="749">
        <v>0.02</v>
      </c>
      <c r="AO219" s="747" t="s">
        <v>252</v>
      </c>
      <c r="AP219" s="134">
        <f>44/28</f>
        <v>1.5714285714285714</v>
      </c>
      <c r="AQ219" s="747" t="s">
        <v>214</v>
      </c>
      <c r="AR219" s="90">
        <f t="shared" si="450"/>
        <v>2015.1470733172744</v>
      </c>
      <c r="AS219" s="90">
        <f t="shared" si="450"/>
        <v>1229.3701506660861</v>
      </c>
      <c r="AT219" s="90">
        <f t="shared" si="450"/>
        <v>863.78505865450495</v>
      </c>
      <c r="AU219" s="90">
        <f t="shared" si="450"/>
        <v>994.11254695337743</v>
      </c>
      <c r="AV219" s="90">
        <f t="shared" si="450"/>
        <v>841.10753844503597</v>
      </c>
      <c r="AW219" s="90">
        <f t="shared" si="450"/>
        <v>958.52330971350409</v>
      </c>
      <c r="AX219" s="90">
        <f t="shared" si="450"/>
        <v>781.60189514069509</v>
      </c>
      <c r="AY219" s="90">
        <f t="shared" si="451"/>
        <v>880.04804968030567</v>
      </c>
      <c r="AZ219" s="90">
        <f t="shared" si="452"/>
        <v>1075.6142829425955</v>
      </c>
      <c r="BA219" s="90">
        <f t="shared" si="453"/>
        <v>977.9648712009199</v>
      </c>
      <c r="BB219" s="90">
        <f t="shared" si="453"/>
        <v>880.16838408082788</v>
      </c>
      <c r="BC219" s="90">
        <f t="shared" si="453"/>
        <v>641.28964617194072</v>
      </c>
      <c r="BD219" s="90">
        <f t="shared" si="453"/>
        <v>675.47596719614216</v>
      </c>
      <c r="BE219" s="90">
        <f t="shared" si="453"/>
        <v>537.31042845148022</v>
      </c>
      <c r="BF219" s="90">
        <f t="shared" si="453"/>
        <v>399.14488970680731</v>
      </c>
      <c r="BG219" s="90">
        <f t="shared" si="453"/>
        <v>260.97935096214536</v>
      </c>
      <c r="BH219" s="90">
        <f t="shared" si="453"/>
        <v>122.8138122174725</v>
      </c>
    </row>
    <row r="220" spans="1:60" s="598" customFormat="1" ht="10" x14ac:dyDescent="0.2">
      <c r="A220" s="62"/>
      <c r="B220" s="66" t="s">
        <v>185</v>
      </c>
      <c r="C220" s="62"/>
      <c r="D220" s="148">
        <f>'Manure N2O'!V150</f>
        <v>28708.624246987947</v>
      </c>
      <c r="E220" s="148">
        <f>'Manure N2O'!W150</f>
        <v>38240.128639278271</v>
      </c>
      <c r="F220" s="148">
        <f>'Manure N2O'!X150</f>
        <v>41629.370837957591</v>
      </c>
      <c r="G220" s="148">
        <f>'Manure N2O'!Y150</f>
        <v>35368.314337118136</v>
      </c>
      <c r="H220" s="148">
        <f>'Manure N2O'!Z150</f>
        <v>29691.672522706172</v>
      </c>
      <c r="I220" s="148">
        <f>'Manure N2O'!AA150</f>
        <v>28987.689335379873</v>
      </c>
      <c r="J220" s="148">
        <f>'Manure N2O'!AB150</f>
        <v>28283.706148053752</v>
      </c>
      <c r="K220" s="148">
        <f>'Manure N2O'!AC150</f>
        <v>32313.74913673725</v>
      </c>
      <c r="L220" s="148">
        <f>'Manure N2O'!AD150</f>
        <v>32276.904687794216</v>
      </c>
      <c r="M220" s="148">
        <f>'Manure N2O'!AE150</f>
        <v>32240.06023885118</v>
      </c>
      <c r="N220" s="148">
        <f>'Manure N2O'!AF150</f>
        <v>32203.215789908147</v>
      </c>
      <c r="O220" s="148">
        <f>'Manure N2O'!AG150</f>
        <v>26840.080000000002</v>
      </c>
      <c r="P220" s="148">
        <f>'Manure N2O'!AH150</f>
        <v>31061.752577155825</v>
      </c>
      <c r="Q220" s="148">
        <f>'Manure N2O'!AI150</f>
        <v>30611.257452892383</v>
      </c>
      <c r="R220" s="148">
        <f>'Manure N2O'!AJ150</f>
        <v>30160.762328628927</v>
      </c>
      <c r="S220" s="148">
        <f>'Manure N2O'!AK150</f>
        <v>29710.267204365489</v>
      </c>
      <c r="T220" s="148">
        <f>'Manure N2O'!AL150</f>
        <v>29259.772080102048</v>
      </c>
      <c r="U220" s="82"/>
      <c r="V220" s="148">
        <f>D220*'WMS VS Distribution'!F$45</f>
        <v>26411.934307228912</v>
      </c>
      <c r="W220" s="148">
        <f>E220*'WMS VS Distribution'!G$45</f>
        <v>35180.918348136009</v>
      </c>
      <c r="X220" s="148">
        <f>F220*'WMS VS Distribution'!W$45</f>
        <v>38299.021170920983</v>
      </c>
      <c r="Y220" s="148">
        <f>G220*'WMS VS Distribution'!Z$45</f>
        <v>32538.849190148685</v>
      </c>
      <c r="Z220" s="148">
        <f>H220*'WMS VS Distribution'!AE$45</f>
        <v>27316.338720889678</v>
      </c>
      <c r="AA220" s="148">
        <f>I220*'WMS VS Distribution'!AF$45</f>
        <v>26668.674188549485</v>
      </c>
      <c r="AB220" s="148">
        <f>J220*'WMS VS Distribution'!AG$45</f>
        <v>26021.009656209455</v>
      </c>
      <c r="AC220" s="148">
        <f>K220*'WMS VS Distribution'!AH$45</f>
        <v>29728.649205798272</v>
      </c>
      <c r="AD220" s="148">
        <f>L220*'WMS VS Distribution'!AI$45</f>
        <v>29694.752312770681</v>
      </c>
      <c r="AE220" s="148">
        <f>M220*'WMS VS Distribution'!AJ$45</f>
        <v>29660.855419743086</v>
      </c>
      <c r="AF220" s="148">
        <f>N220*'WMS VS Distribution'!AK$45</f>
        <v>29626.958526715498</v>
      </c>
      <c r="AG220" s="148">
        <f>O220*'WMS VS Distribution'!AL$45</f>
        <v>24692.873600000003</v>
      </c>
      <c r="AH220" s="148">
        <f>P220*'WMS VS Distribution'!AM$45</f>
        <v>28576.812370983364</v>
      </c>
      <c r="AI220" s="148">
        <f>Q220*'WMS VS Distribution'!AT$45</f>
        <v>28162.356856660997</v>
      </c>
      <c r="AJ220" s="148">
        <f>R220*'WMS VS Distribution'!AU$45</f>
        <v>27747.901342338617</v>
      </c>
      <c r="AK220" s="148">
        <f>S220*'WMS VS Distribution'!AV$45</f>
        <v>27333.445828016254</v>
      </c>
      <c r="AL220" s="148">
        <f>T220*'WMS VS Distribution'!AW$45</f>
        <v>26918.990313693888</v>
      </c>
      <c r="AM220" s="747" t="s">
        <v>252</v>
      </c>
      <c r="AN220" s="749">
        <v>0.01</v>
      </c>
      <c r="AO220" s="747" t="s">
        <v>252</v>
      </c>
      <c r="AP220" s="134">
        <f>44/28</f>
        <v>1.5714285714285714</v>
      </c>
      <c r="AQ220" s="747" t="s">
        <v>214</v>
      </c>
      <c r="AR220" s="90">
        <f t="shared" si="450"/>
        <v>415.04468197073999</v>
      </c>
      <c r="AS220" s="90">
        <f t="shared" si="450"/>
        <v>552.84300261356589</v>
      </c>
      <c r="AT220" s="90">
        <f t="shared" si="450"/>
        <v>601.84176125732972</v>
      </c>
      <c r="AU220" s="90">
        <f t="shared" si="450"/>
        <v>511.32477298805077</v>
      </c>
      <c r="AV220" s="90">
        <f t="shared" si="450"/>
        <v>429.25675132826638</v>
      </c>
      <c r="AW220" s="90">
        <f t="shared" si="450"/>
        <v>419.07916582006328</v>
      </c>
      <c r="AX220" s="90">
        <f t="shared" si="450"/>
        <v>408.90158031186292</v>
      </c>
      <c r="AY220" s="90">
        <f t="shared" si="451"/>
        <v>467.16448751968716</v>
      </c>
      <c r="AZ220" s="90">
        <f t="shared" si="452"/>
        <v>466.63182205782499</v>
      </c>
      <c r="BA220" s="90">
        <f t="shared" si="453"/>
        <v>466.09915659596277</v>
      </c>
      <c r="BB220" s="90">
        <f t="shared" si="453"/>
        <v>465.56649113410066</v>
      </c>
      <c r="BC220" s="90">
        <f t="shared" si="453"/>
        <v>388.03087085714293</v>
      </c>
      <c r="BD220" s="90">
        <f t="shared" si="453"/>
        <v>449.06419440116713</v>
      </c>
      <c r="BE220" s="90">
        <f t="shared" si="453"/>
        <v>442.55132203324428</v>
      </c>
      <c r="BF220" s="90">
        <f t="shared" si="453"/>
        <v>436.03844966532108</v>
      </c>
      <c r="BG220" s="90">
        <f t="shared" si="453"/>
        <v>429.52557729739829</v>
      </c>
      <c r="BH220" s="90">
        <f t="shared" si="453"/>
        <v>423.01270492947538</v>
      </c>
    </row>
    <row r="221" spans="1:60" s="598" customFormat="1" ht="10" x14ac:dyDescent="0.2">
      <c r="A221" s="62"/>
      <c r="B221" s="66" t="s">
        <v>186</v>
      </c>
      <c r="C221" s="62"/>
      <c r="D221" s="148">
        <f>'Manure N2O'!V151</f>
        <v>619932.92540355783</v>
      </c>
      <c r="E221" s="148">
        <f>'Manure N2O'!W151</f>
        <v>257937.69850294539</v>
      </c>
      <c r="F221" s="148">
        <f>'Manure N2O'!X151</f>
        <v>194277.15026863679</v>
      </c>
      <c r="G221" s="148">
        <f>'Manure N2O'!Y151</f>
        <v>172009.74690788161</v>
      </c>
      <c r="H221" s="148">
        <f>'Manure N2O'!Z151</f>
        <v>117639.39390595237</v>
      </c>
      <c r="I221" s="148">
        <f>'Manure N2O'!AA151</f>
        <v>110743.66336065724</v>
      </c>
      <c r="J221" s="148">
        <f>'Manure N2O'!AB151</f>
        <v>103847.93281536049</v>
      </c>
      <c r="K221" s="148">
        <f>'Manure N2O'!AC151</f>
        <v>99799.896027018956</v>
      </c>
      <c r="L221" s="148">
        <f>'Manure N2O'!AD151</f>
        <v>94764.681022415927</v>
      </c>
      <c r="M221" s="148">
        <f>'Manure N2O'!AE151</f>
        <v>89900.051924976928</v>
      </c>
      <c r="N221" s="148">
        <f>'Manure N2O'!AF151</f>
        <v>85516.070118698161</v>
      </c>
      <c r="O221" s="148">
        <f>'Manure N2O'!AG151</f>
        <v>80220.501341992247</v>
      </c>
      <c r="P221" s="148">
        <f>'Manure N2O'!AH151</f>
        <v>70266.359184616638</v>
      </c>
      <c r="Q221" s="148">
        <f>'Manure N2O'!AI151</f>
        <v>56808.535104294329</v>
      </c>
      <c r="R221" s="148">
        <f>'Manure N2O'!AJ151</f>
        <v>47597.705753164679</v>
      </c>
      <c r="S221" s="148">
        <f>'Manure N2O'!AK151</f>
        <v>41514.112289657896</v>
      </c>
      <c r="T221" s="148">
        <f>'Manure N2O'!AL151</f>
        <v>37733.23048943952</v>
      </c>
      <c r="U221" s="82"/>
      <c r="V221" s="148">
        <f>D221*'WMS VS Distribution'!F$47</f>
        <v>0</v>
      </c>
      <c r="W221" s="148">
        <f>E221*'WMS VS Distribution'!G$47</f>
        <v>0</v>
      </c>
      <c r="X221" s="148">
        <f>F221*'WMS VS Distribution'!W$47</f>
        <v>0</v>
      </c>
      <c r="Y221" s="148">
        <f>G221*'WMS VS Distribution'!Z$47</f>
        <v>0</v>
      </c>
      <c r="Z221" s="148">
        <f>H221*'WMS VS Distribution'!AE$47</f>
        <v>0</v>
      </c>
      <c r="AA221" s="148">
        <f>I221*'WMS VS Distribution'!AF$47</f>
        <v>0</v>
      </c>
      <c r="AB221" s="148">
        <f>J221*'WMS VS Distribution'!AG$47</f>
        <v>0</v>
      </c>
      <c r="AC221" s="148">
        <f>K221*'WMS VS Distribution'!AH$47</f>
        <v>0</v>
      </c>
      <c r="AD221" s="148">
        <f>L221*'WMS VS Distribution'!AI$47</f>
        <v>0</v>
      </c>
      <c r="AE221" s="148">
        <f>M221*'WMS VS Distribution'!AJ$47</f>
        <v>0</v>
      </c>
      <c r="AF221" s="148">
        <f>N221*'WMS VS Distribution'!AK$47</f>
        <v>0</v>
      </c>
      <c r="AG221" s="148">
        <f>O221*'WMS VS Distribution'!AL$47</f>
        <v>0</v>
      </c>
      <c r="AH221" s="148">
        <f>P221*'WMS VS Distribution'!AM$47</f>
        <v>0</v>
      </c>
      <c r="AI221" s="148">
        <f>Q221*'WMS VS Distribution'!AT$47</f>
        <v>0</v>
      </c>
      <c r="AJ221" s="148">
        <f>R221*'WMS VS Distribution'!AU$47</f>
        <v>0</v>
      </c>
      <c r="AK221" s="148">
        <f>S221*'WMS VS Distribution'!AV$47</f>
        <v>0</v>
      </c>
      <c r="AL221" s="148">
        <f>T221*'WMS VS Distribution'!AW$47</f>
        <v>0</v>
      </c>
      <c r="AM221" s="747" t="s">
        <v>252</v>
      </c>
      <c r="AN221" s="749">
        <v>0.02</v>
      </c>
      <c r="AO221" s="747" t="s">
        <v>252</v>
      </c>
      <c r="AP221" s="134">
        <f>44/28</f>
        <v>1.5714285714285714</v>
      </c>
      <c r="AQ221" s="747" t="s">
        <v>214</v>
      </c>
      <c r="AR221" s="90">
        <f t="shared" si="450"/>
        <v>0</v>
      </c>
      <c r="AS221" s="90">
        <f t="shared" si="450"/>
        <v>0</v>
      </c>
      <c r="AT221" s="90">
        <f t="shared" si="450"/>
        <v>0</v>
      </c>
      <c r="AU221" s="90">
        <f t="shared" si="450"/>
        <v>0</v>
      </c>
      <c r="AV221" s="90">
        <f t="shared" si="450"/>
        <v>0</v>
      </c>
      <c r="AW221" s="90">
        <f t="shared" si="450"/>
        <v>0</v>
      </c>
      <c r="AX221" s="90">
        <f t="shared" si="450"/>
        <v>0</v>
      </c>
      <c r="AY221" s="90">
        <f t="shared" si="451"/>
        <v>0</v>
      </c>
      <c r="AZ221" s="90">
        <f t="shared" si="452"/>
        <v>0</v>
      </c>
      <c r="BA221" s="90">
        <f t="shared" si="453"/>
        <v>0</v>
      </c>
      <c r="BB221" s="90">
        <f t="shared" si="453"/>
        <v>0</v>
      </c>
      <c r="BC221" s="90">
        <f t="shared" si="453"/>
        <v>0</v>
      </c>
      <c r="BD221" s="90">
        <f t="shared" si="453"/>
        <v>0</v>
      </c>
      <c r="BE221" s="90">
        <f t="shared" si="453"/>
        <v>0</v>
      </c>
      <c r="BF221" s="90">
        <f t="shared" si="453"/>
        <v>0</v>
      </c>
      <c r="BG221" s="90">
        <f t="shared" si="453"/>
        <v>0</v>
      </c>
      <c r="BH221" s="90">
        <f t="shared" si="453"/>
        <v>0</v>
      </c>
    </row>
    <row r="222" spans="1:60" s="598" customFormat="1" ht="10.5" x14ac:dyDescent="0.25">
      <c r="A222" s="62"/>
      <c r="B222" s="94" t="s">
        <v>138</v>
      </c>
      <c r="C222" s="62"/>
      <c r="D222" s="95"/>
      <c r="E222" s="95"/>
      <c r="F222" s="95"/>
      <c r="G222" s="95"/>
      <c r="H222" s="95"/>
      <c r="I222" s="95"/>
      <c r="J222" s="95"/>
      <c r="K222" s="95"/>
      <c r="L222" s="95"/>
      <c r="M222" s="95"/>
      <c r="N222" s="95"/>
      <c r="O222" s="95"/>
      <c r="P222" s="95">
        <f t="shared" ref="P222" si="454">SUM(P186:P221)</f>
        <v>3029212.2881959844</v>
      </c>
      <c r="Q222" s="95">
        <f t="shared" ref="Q222" si="455">SUM(Q186:Q221)</f>
        <v>2988611.0170053472</v>
      </c>
      <c r="R222" s="95">
        <f t="shared" ref="R222:T222" si="456">SUM(R186:R221)</f>
        <v>2951710.1873943177</v>
      </c>
      <c r="S222" s="95">
        <f t="shared" si="456"/>
        <v>2917503.3659936879</v>
      </c>
      <c r="T222" s="95">
        <f t="shared" si="456"/>
        <v>2885250.0493779923</v>
      </c>
      <c r="U222" s="43"/>
      <c r="V222" s="95">
        <f>SUM(V186:V205,V206,V209,V212,V215,V217:V221)</f>
        <v>909693.32049240766</v>
      </c>
      <c r="W222" s="95">
        <f>SUM(W186:W205,W206,W209,W212,W215,W217:W221)</f>
        <v>411879.82842472754</v>
      </c>
      <c r="X222" s="95">
        <f>SUM(X186:X205,X206,X209,X212,X215,X217:X221)</f>
        <v>352350.08496980643</v>
      </c>
      <c r="Y222" s="95">
        <f t="shared" ref="Y222:AB222" si="457">SUM(Y186:Y205,Y206,Y209,Y212,Y215,Y217:Y221)</f>
        <v>285268.52003150625</v>
      </c>
      <c r="Z222" s="95">
        <f t="shared" si="457"/>
        <v>280841.16399552906</v>
      </c>
      <c r="AA222" s="95">
        <f t="shared" si="457"/>
        <v>293959.98939880868</v>
      </c>
      <c r="AB222" s="95">
        <f t="shared" si="457"/>
        <v>288857.93313142611</v>
      </c>
      <c r="AC222" s="95">
        <f t="shared" ref="AC222:AD222" si="458">SUM(AC186:AC205,AC206,AC209,AC212,AC215,AC217:AC221)</f>
        <v>298545.08682860312</v>
      </c>
      <c r="AD222" s="95">
        <f t="shared" si="458"/>
        <v>307189.91320380202</v>
      </c>
      <c r="AE222" s="95">
        <f>SUM(AE186:AE205,AE206,AE209,AE212,AE215,AE217:AE221)</f>
        <v>300877.91819078795</v>
      </c>
      <c r="AF222" s="95">
        <f>SUM(AF186:AF205,AF206,AF209,AF212,AF215,AF217:AF221)</f>
        <v>291856.45027249824</v>
      </c>
      <c r="AG222" s="95">
        <f>SUM(AG186:AG205,AG206,AG209,AG212,AG215,AG217:AG221)</f>
        <v>291720.45684205653</v>
      </c>
      <c r="AH222" s="436">
        <f>SUM(AH186:AH205,AH206,AH209,AH212,AH215,AH217:AH221)</f>
        <v>288465.61989410274</v>
      </c>
      <c r="AI222" s="436">
        <f>SUM(AI186:AI205,AI206,AI209,AI212,AI215,AI217:AI221)</f>
        <v>284573.70110106032</v>
      </c>
      <c r="AJ222" s="436">
        <f t="shared" ref="AJ222:AL222" si="459">SUM(AJ186:AJ205,AJ206,AJ209,AJ212,AJ215,AJ217:AJ221)</f>
        <v>280681.78230801766</v>
      </c>
      <c r="AK222" s="436">
        <f t="shared" si="459"/>
        <v>276789.8635149753</v>
      </c>
      <c r="AL222" s="436">
        <f t="shared" si="459"/>
        <v>272897.94472193246</v>
      </c>
      <c r="AM222" s="94"/>
      <c r="AN222" s="94"/>
      <c r="AO222" s="94"/>
      <c r="AP222" s="94"/>
      <c r="AQ222" s="746"/>
      <c r="AR222" s="95">
        <f>SUM(AR186:AR205,AR206,AR209,AR212,AR215,AR217:AR221)</f>
        <v>68707.679333852066</v>
      </c>
      <c r="AS222" s="95">
        <f>SUM(AS186:AS205,AS206,AS209,AS212,AS215,AS217:AS221)</f>
        <v>42871.411217216613</v>
      </c>
      <c r="AT222" s="95">
        <f>SUM(AT186:AT205,AT206,AT209,AT212,AT215,AT217:AT221)</f>
        <v>40707.032493283026</v>
      </c>
      <c r="AU222" s="95">
        <f t="shared" ref="AU222:AX222" si="460">SUM(AU186:AU205,AU206,AU209,AU212,AU215,AU217:AU221)</f>
        <v>38924.27966833955</v>
      </c>
      <c r="AV222" s="95">
        <f t="shared" si="460"/>
        <v>39957.229270048898</v>
      </c>
      <c r="AW222" s="95">
        <f t="shared" si="460"/>
        <v>42728.632838356774</v>
      </c>
      <c r="AX222" s="95">
        <f t="shared" si="460"/>
        <v>44641.579391547319</v>
      </c>
      <c r="AY222" s="95">
        <f t="shared" ref="AY222:AZ222" si="461">SUM(AY186:AY205,AY206,AY209,AY212,AY215,AY217:AY221)</f>
        <v>46265.152650678909</v>
      </c>
      <c r="AZ222" s="95">
        <f t="shared" si="461"/>
        <v>48312.507423422066</v>
      </c>
      <c r="BA222" s="95">
        <f>SUM(BA186:BA205,BA206,BA209,BA212,BA215,BA217:BA221)</f>
        <v>49873.736033816975</v>
      </c>
      <c r="BB222" s="95">
        <f>SUM(BB186:BB205,BB206,BB209,BB212,BB215,BB217:BB221)</f>
        <v>49660.933035058421</v>
      </c>
      <c r="BC222" s="95">
        <f>SUM(BC186:BC205,BC206,BC209,BC212,BC215,BC217:BC221)</f>
        <v>48478.940186935186</v>
      </c>
      <c r="BD222" s="436">
        <f>SUM(BD186:BD205,BD206,BD209,BD212,BD215,BD217:BD221)</f>
        <v>48930.343118442579</v>
      </c>
      <c r="BE222" s="436">
        <f>SUM(BE186:BE205,BE206,BE209,BE212,BE215,BE217:BE221)</f>
        <v>48535.779861282332</v>
      </c>
      <c r="BF222" s="436">
        <f t="shared" ref="BF222:BH222" si="462">SUM(BF186:BF205,BF206,BF209,BF212,BF215,BF217:BF221)</f>
        <v>48132.627911771488</v>
      </c>
      <c r="BG222" s="436">
        <f t="shared" si="462"/>
        <v>47722.668098761402</v>
      </c>
      <c r="BH222" s="436">
        <f t="shared" si="462"/>
        <v>47307.220749091452</v>
      </c>
    </row>
    <row r="223" spans="1:60" x14ac:dyDescent="0.25">
      <c r="A223" s="62"/>
      <c r="B223" s="267"/>
      <c r="C223" s="267"/>
      <c r="D223" s="267"/>
      <c r="E223" s="267"/>
      <c r="F223" s="267"/>
      <c r="G223" s="267"/>
      <c r="H223" s="267"/>
      <c r="I223" s="267"/>
      <c r="J223" s="267"/>
      <c r="K223" s="267"/>
      <c r="L223" s="267"/>
      <c r="P223" s="267"/>
      <c r="Q223" s="267"/>
      <c r="R223" s="267"/>
      <c r="S223" s="267"/>
      <c r="T223" s="267"/>
      <c r="U223" s="286"/>
      <c r="V223" s="286"/>
      <c r="W223" s="286"/>
      <c r="X223" s="286"/>
      <c r="Y223" s="286"/>
      <c r="Z223" s="286"/>
      <c r="AA223" s="286"/>
      <c r="AB223" s="286"/>
      <c r="AC223" s="286"/>
      <c r="AD223" s="286"/>
      <c r="AH223" s="286"/>
      <c r="AI223" s="286"/>
      <c r="AJ223" s="286"/>
      <c r="AK223" s="286"/>
      <c r="AL223" s="286"/>
      <c r="AM223" s="267"/>
      <c r="AN223" s="267"/>
      <c r="AO223" s="267"/>
      <c r="AP223" s="267"/>
      <c r="AQ223" s="181"/>
      <c r="AR223" s="267"/>
      <c r="AS223" s="267"/>
      <c r="AT223" s="181"/>
      <c r="AU223" s="181"/>
      <c r="AV223" s="181"/>
      <c r="AW223" s="181"/>
      <c r="AX223" s="181"/>
      <c r="AY223" s="181"/>
      <c r="BD223" s="267"/>
      <c r="BE223" s="267"/>
      <c r="BF223" s="267"/>
      <c r="BG223" s="267"/>
      <c r="BH223" s="267"/>
    </row>
    <row r="224" spans="1:60" ht="13" x14ac:dyDescent="0.3">
      <c r="A224" s="62"/>
      <c r="B224" s="71"/>
      <c r="C224" s="267"/>
      <c r="D224" s="267"/>
      <c r="E224" s="267"/>
      <c r="F224" s="267"/>
      <c r="G224" s="267"/>
      <c r="H224" s="267"/>
      <c r="I224" s="267"/>
      <c r="J224" s="267"/>
      <c r="K224" s="267"/>
      <c r="L224" s="267"/>
      <c r="P224" s="267"/>
      <c r="Q224" s="267"/>
      <c r="R224" s="267"/>
      <c r="S224" s="267"/>
      <c r="T224" s="267"/>
      <c r="U224" s="286"/>
      <c r="V224" s="286"/>
      <c r="W224" s="286"/>
      <c r="X224" s="286"/>
      <c r="Y224" s="286"/>
      <c r="Z224" s="286"/>
      <c r="AA224" s="286"/>
      <c r="AB224" s="286"/>
      <c r="AC224" s="286"/>
      <c r="AD224" s="286"/>
      <c r="AH224" s="286"/>
      <c r="AI224" s="286"/>
      <c r="AJ224" s="286"/>
      <c r="AK224" s="286"/>
      <c r="AL224" s="286"/>
      <c r="AM224" s="267"/>
      <c r="AN224" s="267"/>
      <c r="AO224" s="267"/>
      <c r="AP224" s="267"/>
      <c r="AQ224" s="181"/>
      <c r="AR224" s="267"/>
      <c r="AS224" s="267"/>
      <c r="AT224" s="181"/>
      <c r="AU224" s="181"/>
      <c r="AV224" s="181"/>
      <c r="AW224" s="181"/>
      <c r="AX224" s="181"/>
      <c r="AY224" s="181"/>
      <c r="BD224" s="267"/>
      <c r="BE224" s="267"/>
      <c r="BF224" s="267"/>
      <c r="BG224" s="267"/>
      <c r="BH224" s="267"/>
    </row>
    <row r="225" spans="1:57" x14ac:dyDescent="0.25">
      <c r="A225" s="62"/>
      <c r="B225" s="62"/>
      <c r="C225" s="267"/>
      <c r="D225" s="267"/>
      <c r="E225" s="267"/>
      <c r="F225" s="267"/>
      <c r="G225" s="267"/>
      <c r="H225" s="267"/>
      <c r="I225" s="267"/>
      <c r="J225" s="267"/>
      <c r="K225" s="267"/>
      <c r="L225" s="267"/>
      <c r="P225" s="267"/>
      <c r="Q225" s="267"/>
      <c r="R225" s="267"/>
      <c r="S225" s="267"/>
      <c r="T225" s="267"/>
      <c r="U225" s="286"/>
      <c r="V225" s="286"/>
      <c r="W225" s="286"/>
      <c r="X225" s="286"/>
      <c r="Y225" s="286"/>
      <c r="Z225" s="286"/>
      <c r="AA225" s="286"/>
      <c r="AB225" s="286"/>
      <c r="AC225" s="286"/>
      <c r="AD225" s="286"/>
      <c r="AH225" s="286"/>
      <c r="AI225" s="286"/>
      <c r="AJ225" s="286"/>
      <c r="AK225" s="286"/>
      <c r="AL225" s="286"/>
      <c r="AM225" s="267"/>
      <c r="AN225" s="267"/>
      <c r="AO225" s="267"/>
      <c r="AP225" s="267"/>
      <c r="AQ225" s="181"/>
      <c r="AR225" s="192"/>
      <c r="AS225" s="192"/>
      <c r="AT225" s="192"/>
      <c r="AU225" s="192"/>
      <c r="AV225" s="192"/>
      <c r="AW225" s="192"/>
      <c r="AX225" s="192"/>
      <c r="AY225" s="192"/>
      <c r="AZ225" s="1183"/>
      <c r="BA225" s="1183"/>
      <c r="BB225" s="1183"/>
      <c r="BC225" s="1183"/>
      <c r="BD225" s="192"/>
      <c r="BE225" s="192"/>
    </row>
    <row r="226" spans="1:57" x14ac:dyDescent="0.25">
      <c r="A226" s="62"/>
      <c r="B226" s="62"/>
      <c r="C226" s="267"/>
      <c r="D226" s="267"/>
      <c r="E226" s="267"/>
      <c r="F226" s="267"/>
      <c r="G226" s="267"/>
      <c r="H226" s="267"/>
      <c r="I226" s="267"/>
      <c r="J226" s="267"/>
      <c r="K226" s="267"/>
      <c r="L226" s="267"/>
      <c r="P226" s="267"/>
      <c r="Q226" s="267"/>
      <c r="R226" s="267"/>
      <c r="S226" s="267"/>
      <c r="T226" s="267"/>
      <c r="U226" s="286"/>
      <c r="V226" s="286"/>
      <c r="W226" s="286"/>
      <c r="X226" s="286"/>
      <c r="Y226" s="286"/>
      <c r="Z226" s="286"/>
      <c r="AA226" s="286"/>
      <c r="AB226" s="286"/>
      <c r="AC226" s="286"/>
      <c r="AD226" s="286"/>
      <c r="AH226" s="286"/>
      <c r="AI226" s="286"/>
      <c r="AJ226" s="286"/>
      <c r="AK226" s="286"/>
      <c r="AL226" s="286"/>
      <c r="AM226" s="267"/>
      <c r="AN226" s="267"/>
      <c r="AO226" s="267"/>
      <c r="AP226" s="267"/>
      <c r="AQ226" s="181"/>
      <c r="AR226" s="192"/>
      <c r="AS226" s="192"/>
      <c r="AT226" s="192"/>
      <c r="AU226" s="192"/>
      <c r="AV226" s="192"/>
      <c r="AW226" s="192"/>
      <c r="AX226" s="192"/>
      <c r="AY226" s="192"/>
      <c r="AZ226" s="1183"/>
      <c r="BA226" s="1183"/>
      <c r="BB226" s="1183"/>
      <c r="BC226" s="1183"/>
      <c r="BD226" s="192"/>
      <c r="BE226" s="192"/>
    </row>
    <row r="227" spans="1:57" x14ac:dyDescent="0.25">
      <c r="A227" s="62"/>
      <c r="B227" s="62"/>
      <c r="C227" s="267"/>
      <c r="D227" s="267"/>
      <c r="E227" s="267"/>
      <c r="F227" s="267"/>
      <c r="G227" s="267"/>
      <c r="H227" s="267"/>
      <c r="I227" s="267"/>
      <c r="J227" s="267"/>
      <c r="K227" s="267"/>
      <c r="L227" s="267"/>
      <c r="P227" s="267"/>
      <c r="Q227" s="267"/>
      <c r="R227" s="267"/>
      <c r="S227" s="267"/>
      <c r="T227" s="267"/>
      <c r="U227" s="286"/>
      <c r="V227" s="286"/>
      <c r="W227" s="286"/>
      <c r="X227" s="286"/>
      <c r="Y227" s="286"/>
      <c r="Z227" s="286"/>
      <c r="AA227" s="286"/>
      <c r="AB227" s="286"/>
      <c r="AC227" s="286"/>
      <c r="AD227" s="286"/>
      <c r="AH227" s="286"/>
      <c r="AI227" s="286"/>
      <c r="AJ227" s="286"/>
      <c r="AK227" s="286"/>
      <c r="AL227" s="286"/>
      <c r="AM227" s="267"/>
      <c r="AN227" s="267"/>
      <c r="AO227" s="267"/>
      <c r="AP227" s="267"/>
      <c r="AQ227" s="181"/>
      <c r="AR227" s="192"/>
      <c r="AS227" s="192"/>
      <c r="AT227" s="192"/>
      <c r="AU227" s="192"/>
      <c r="AV227" s="192"/>
      <c r="AW227" s="192"/>
      <c r="AX227" s="192"/>
      <c r="AY227" s="192"/>
      <c r="AZ227" s="1183"/>
      <c r="BA227" s="1183"/>
      <c r="BB227" s="1183"/>
      <c r="BC227" s="1183"/>
      <c r="BD227" s="192"/>
      <c r="BE227" s="192"/>
    </row>
    <row r="228" spans="1:57" x14ac:dyDescent="0.25">
      <c r="A228" s="62"/>
      <c r="B228" s="66"/>
      <c r="C228" s="267"/>
      <c r="D228" s="267"/>
      <c r="E228" s="267"/>
      <c r="F228" s="267"/>
      <c r="G228" s="267"/>
      <c r="H228" s="267"/>
      <c r="I228" s="267"/>
      <c r="J228" s="267"/>
      <c r="K228" s="267"/>
      <c r="L228" s="267"/>
      <c r="P228" s="267"/>
      <c r="Q228" s="267"/>
      <c r="R228" s="267"/>
      <c r="S228" s="267"/>
      <c r="T228" s="267"/>
      <c r="U228" s="286"/>
      <c r="V228" s="286"/>
      <c r="W228" s="286"/>
      <c r="X228" s="286"/>
      <c r="Y228" s="286"/>
      <c r="Z228" s="286"/>
      <c r="AA228" s="286"/>
      <c r="AB228" s="286"/>
      <c r="AC228" s="286"/>
      <c r="AD228" s="286"/>
      <c r="AH228" s="286"/>
      <c r="AI228" s="286"/>
      <c r="AJ228" s="286"/>
      <c r="AK228" s="286"/>
      <c r="AL228" s="286"/>
      <c r="AM228" s="267"/>
      <c r="AN228" s="267"/>
      <c r="AO228" s="267"/>
      <c r="AP228" s="267"/>
      <c r="AQ228" s="181"/>
      <c r="AR228" s="192"/>
      <c r="AS228" s="192"/>
      <c r="AT228" s="192"/>
      <c r="AU228" s="192"/>
      <c r="AV228" s="192"/>
      <c r="AW228" s="192"/>
      <c r="AX228" s="192"/>
      <c r="AY228" s="192"/>
      <c r="AZ228" s="1183"/>
      <c r="BA228" s="1183"/>
      <c r="BB228" s="1183"/>
      <c r="BC228" s="1183"/>
      <c r="BD228" s="192"/>
      <c r="BE228" s="192"/>
    </row>
    <row r="229" spans="1:57" x14ac:dyDescent="0.25">
      <c r="A229" s="69"/>
      <c r="B229" s="66"/>
      <c r="C229" s="267"/>
      <c r="D229" s="267"/>
      <c r="E229" s="267"/>
      <c r="F229" s="267"/>
      <c r="G229" s="267"/>
      <c r="H229" s="267"/>
      <c r="I229" s="267"/>
      <c r="J229" s="267"/>
      <c r="K229" s="267"/>
      <c r="L229" s="267"/>
      <c r="P229" s="267"/>
      <c r="Q229" s="267"/>
      <c r="R229" s="267"/>
      <c r="S229" s="267"/>
      <c r="T229" s="267"/>
      <c r="U229" s="286"/>
      <c r="V229" s="286"/>
      <c r="W229" s="286"/>
      <c r="X229" s="286"/>
      <c r="Y229" s="286"/>
      <c r="Z229" s="286"/>
      <c r="AA229" s="286"/>
      <c r="AB229" s="286"/>
      <c r="AC229" s="286"/>
      <c r="AD229" s="286"/>
      <c r="AH229" s="286"/>
      <c r="AI229" s="286"/>
      <c r="AJ229" s="286"/>
      <c r="AK229" s="286"/>
      <c r="AL229" s="286"/>
      <c r="AM229" s="267"/>
      <c r="AN229" s="267"/>
      <c r="AO229" s="267"/>
      <c r="AP229" s="267"/>
      <c r="AQ229" s="181"/>
      <c r="AR229" s="192"/>
      <c r="AS229" s="192"/>
      <c r="AT229" s="192"/>
      <c r="AU229" s="192"/>
      <c r="AV229" s="192"/>
      <c r="AW229" s="192"/>
      <c r="AX229" s="192"/>
      <c r="AY229" s="192"/>
      <c r="AZ229" s="1183"/>
      <c r="BA229" s="1183"/>
      <c r="BB229" s="1183"/>
      <c r="BC229" s="1183"/>
      <c r="BD229" s="192"/>
      <c r="BE229" s="192"/>
    </row>
    <row r="230" spans="1:57" x14ac:dyDescent="0.25">
      <c r="A230" s="168"/>
      <c r="B230" s="66"/>
      <c r="C230" s="267"/>
      <c r="D230" s="267"/>
      <c r="E230" s="267"/>
      <c r="F230" s="267"/>
      <c r="G230" s="267"/>
      <c r="H230" s="267"/>
      <c r="I230" s="267"/>
      <c r="J230" s="267"/>
      <c r="K230" s="267"/>
      <c r="L230" s="267"/>
      <c r="P230" s="267"/>
      <c r="Q230" s="267"/>
      <c r="R230" s="267"/>
      <c r="S230" s="267"/>
      <c r="T230" s="267"/>
      <c r="U230" s="286"/>
      <c r="V230" s="286"/>
      <c r="W230" s="286"/>
      <c r="X230" s="286"/>
      <c r="Y230" s="286"/>
      <c r="Z230" s="286"/>
      <c r="AA230" s="286"/>
      <c r="AB230" s="286"/>
      <c r="AC230" s="286"/>
      <c r="AD230" s="286"/>
      <c r="AH230" s="286"/>
      <c r="AI230" s="286"/>
      <c r="AJ230" s="286"/>
      <c r="AK230" s="286"/>
      <c r="AL230" s="286"/>
      <c r="AM230" s="267"/>
      <c r="AN230" s="267"/>
      <c r="AO230" s="267"/>
      <c r="AP230" s="267"/>
      <c r="AQ230" s="181"/>
      <c r="AR230" s="192"/>
      <c r="AS230" s="192"/>
      <c r="AT230" s="192"/>
      <c r="AU230" s="192"/>
      <c r="AV230" s="192"/>
      <c r="AW230" s="192"/>
      <c r="AX230" s="192"/>
      <c r="AY230" s="192"/>
      <c r="AZ230" s="1183"/>
      <c r="BA230" s="1183"/>
      <c r="BB230" s="1183"/>
      <c r="BC230" s="1183"/>
      <c r="BD230" s="192"/>
      <c r="BE230" s="192"/>
    </row>
    <row r="231" spans="1:57" x14ac:dyDescent="0.25">
      <c r="A231" s="62"/>
      <c r="B231" s="66"/>
      <c r="C231" s="267"/>
      <c r="D231" s="267"/>
      <c r="E231" s="267"/>
      <c r="F231" s="267"/>
      <c r="G231" s="267"/>
      <c r="H231" s="267"/>
      <c r="I231" s="267"/>
      <c r="J231" s="267"/>
      <c r="K231" s="267"/>
      <c r="L231" s="267"/>
      <c r="P231" s="267"/>
      <c r="Q231" s="267"/>
      <c r="R231" s="267"/>
      <c r="S231" s="267"/>
      <c r="T231" s="267"/>
      <c r="U231" s="286"/>
      <c r="V231" s="286"/>
      <c r="W231" s="286"/>
      <c r="X231" s="286"/>
      <c r="Y231" s="286"/>
      <c r="Z231" s="286"/>
      <c r="AA231" s="286"/>
      <c r="AB231" s="286"/>
      <c r="AC231" s="286"/>
      <c r="AD231" s="286"/>
      <c r="AH231" s="286"/>
      <c r="AI231" s="286"/>
      <c r="AJ231" s="286"/>
      <c r="AK231" s="286"/>
      <c r="AL231" s="286"/>
      <c r="AM231" s="267"/>
      <c r="AN231" s="267"/>
      <c r="AO231" s="267"/>
      <c r="AP231" s="267"/>
      <c r="AQ231" s="181"/>
      <c r="AR231" s="192"/>
      <c r="AS231" s="192"/>
      <c r="AT231" s="192"/>
      <c r="AU231" s="192"/>
      <c r="AV231" s="192"/>
      <c r="AW231" s="192"/>
      <c r="AX231" s="192"/>
      <c r="AY231" s="192"/>
      <c r="AZ231" s="1183"/>
      <c r="BA231" s="1183"/>
      <c r="BB231" s="1183"/>
      <c r="BC231" s="1183"/>
      <c r="BD231" s="192"/>
      <c r="BE231" s="192"/>
    </row>
    <row r="232" spans="1:57" x14ac:dyDescent="0.25">
      <c r="A232" s="62"/>
      <c r="B232" s="66"/>
      <c r="C232" s="267"/>
      <c r="D232" s="267"/>
      <c r="E232" s="267"/>
      <c r="F232" s="267"/>
      <c r="G232" s="267"/>
      <c r="H232" s="267"/>
      <c r="I232" s="267"/>
      <c r="J232" s="267"/>
      <c r="K232" s="267"/>
      <c r="L232" s="267"/>
      <c r="P232" s="267"/>
      <c r="Q232" s="267"/>
      <c r="R232" s="267"/>
      <c r="S232" s="267"/>
      <c r="T232" s="267"/>
      <c r="U232" s="286"/>
      <c r="V232" s="286"/>
      <c r="W232" s="286"/>
      <c r="X232" s="286"/>
      <c r="Y232" s="286"/>
      <c r="Z232" s="286"/>
      <c r="AA232" s="286"/>
      <c r="AB232" s="286"/>
      <c r="AC232" s="286"/>
      <c r="AD232" s="286"/>
      <c r="AH232" s="286"/>
      <c r="AI232" s="286"/>
      <c r="AJ232" s="286"/>
      <c r="AK232" s="286"/>
      <c r="AL232" s="286"/>
      <c r="AM232" s="267"/>
      <c r="AN232" s="267"/>
      <c r="AO232" s="267"/>
      <c r="AP232" s="267"/>
      <c r="AQ232" s="181"/>
      <c r="AR232" s="192"/>
      <c r="AS232" s="192"/>
      <c r="AT232" s="192"/>
      <c r="AU232" s="192"/>
      <c r="AV232" s="192"/>
      <c r="AW232" s="192"/>
      <c r="AX232" s="192"/>
      <c r="AY232" s="192"/>
      <c r="AZ232" s="1183"/>
      <c r="BA232" s="1183"/>
      <c r="BB232" s="1183"/>
      <c r="BC232" s="1183"/>
      <c r="BD232" s="192"/>
      <c r="BE232" s="192"/>
    </row>
    <row r="233" spans="1:57" x14ac:dyDescent="0.25">
      <c r="A233" s="62"/>
      <c r="B233" s="66"/>
      <c r="C233" s="267"/>
      <c r="D233" s="267"/>
      <c r="E233" s="267"/>
      <c r="F233" s="267"/>
      <c r="G233" s="267"/>
      <c r="H233" s="267"/>
      <c r="I233" s="267"/>
      <c r="J233" s="267"/>
      <c r="K233" s="267"/>
      <c r="L233" s="267"/>
      <c r="P233" s="267"/>
      <c r="Q233" s="267"/>
      <c r="R233" s="267"/>
      <c r="S233" s="267"/>
      <c r="T233" s="267"/>
      <c r="U233" s="286"/>
      <c r="V233" s="286"/>
      <c r="W233" s="286"/>
      <c r="X233" s="286"/>
      <c r="Y233" s="286"/>
      <c r="Z233" s="286"/>
      <c r="AA233" s="286"/>
      <c r="AB233" s="286"/>
      <c r="AC233" s="286"/>
      <c r="AD233" s="286"/>
      <c r="AH233" s="286"/>
      <c r="AI233" s="286"/>
      <c r="AJ233" s="286"/>
      <c r="AK233" s="286"/>
      <c r="AL233" s="286"/>
      <c r="AM233" s="267"/>
      <c r="AN233" s="267"/>
      <c r="AO233" s="267"/>
      <c r="AP233" s="267"/>
      <c r="AQ233" s="181"/>
      <c r="AR233" s="192"/>
      <c r="AS233" s="192"/>
      <c r="AT233" s="192"/>
      <c r="AU233" s="192"/>
      <c r="AV233" s="192"/>
      <c r="AW233" s="192"/>
      <c r="AX233" s="192"/>
      <c r="AY233" s="192"/>
      <c r="AZ233" s="1183"/>
      <c r="BA233" s="1183"/>
      <c r="BB233" s="1183"/>
      <c r="BC233" s="1183"/>
      <c r="BD233" s="192"/>
      <c r="BE233" s="192"/>
    </row>
    <row r="234" spans="1:57" x14ac:dyDescent="0.25">
      <c r="A234" s="62"/>
      <c r="B234" s="66"/>
      <c r="C234" s="267"/>
      <c r="D234" s="192"/>
      <c r="E234" s="192"/>
      <c r="F234" s="192"/>
      <c r="G234" s="192"/>
      <c r="H234" s="192"/>
      <c r="I234" s="192"/>
      <c r="J234" s="192"/>
      <c r="K234" s="192"/>
      <c r="L234" s="192"/>
      <c r="M234" s="1183"/>
      <c r="N234" s="1183"/>
      <c r="O234" s="1183"/>
      <c r="P234" s="192"/>
      <c r="Q234" s="192"/>
      <c r="R234" s="192"/>
      <c r="S234" s="192"/>
      <c r="T234" s="192"/>
      <c r="U234" s="286"/>
      <c r="V234" s="192"/>
      <c r="W234" s="192"/>
      <c r="X234" s="192"/>
      <c r="Y234" s="192"/>
      <c r="Z234" s="192"/>
      <c r="AA234" s="192"/>
      <c r="AB234" s="192"/>
      <c r="AC234" s="192"/>
      <c r="AD234" s="192"/>
      <c r="AE234" s="1183"/>
      <c r="AF234" s="1183"/>
      <c r="AG234" s="1183"/>
      <c r="AH234" s="192"/>
      <c r="AI234" s="192"/>
      <c r="AJ234" s="192"/>
      <c r="AK234" s="192"/>
      <c r="AL234" s="192"/>
      <c r="AM234" s="267"/>
      <c r="AN234" s="267"/>
      <c r="AO234" s="267"/>
      <c r="AP234" s="267"/>
      <c r="AQ234" s="181"/>
      <c r="AR234" s="192"/>
      <c r="AS234" s="192"/>
      <c r="AT234" s="192"/>
      <c r="AU234" s="192"/>
      <c r="AV234" s="192"/>
      <c r="AW234" s="192"/>
      <c r="AX234" s="192"/>
      <c r="AY234" s="192"/>
      <c r="AZ234" s="1183"/>
      <c r="BA234" s="1183"/>
      <c r="BB234" s="1183"/>
      <c r="BC234" s="1183"/>
      <c r="BD234" s="192"/>
      <c r="BE234" s="192"/>
    </row>
    <row r="235" spans="1:57" x14ac:dyDescent="0.25">
      <c r="A235" s="62"/>
      <c r="B235" s="62"/>
      <c r="C235" s="267"/>
      <c r="D235" s="267"/>
      <c r="E235" s="267"/>
      <c r="F235" s="267"/>
      <c r="G235" s="267"/>
      <c r="H235" s="267"/>
      <c r="I235" s="267"/>
      <c r="J235" s="267"/>
      <c r="K235" s="267"/>
      <c r="L235" s="267"/>
      <c r="P235" s="267"/>
      <c r="Q235" s="267"/>
      <c r="R235" s="267"/>
      <c r="S235" s="267"/>
      <c r="T235" s="267"/>
      <c r="U235" s="286"/>
      <c r="V235" s="286"/>
      <c r="W235" s="286"/>
      <c r="X235" s="286"/>
      <c r="Y235" s="286"/>
      <c r="Z235" s="286"/>
      <c r="AA235" s="286"/>
      <c r="AB235" s="286"/>
      <c r="AC235" s="286"/>
      <c r="AD235" s="286"/>
      <c r="AH235" s="286"/>
      <c r="AI235" s="286"/>
      <c r="AJ235" s="286"/>
      <c r="AK235" s="286"/>
      <c r="AL235" s="286"/>
      <c r="AM235" s="267"/>
      <c r="AN235" s="267"/>
      <c r="AO235" s="267"/>
      <c r="AP235" s="267"/>
      <c r="AQ235" s="181"/>
      <c r="AR235" s="192"/>
      <c r="AS235" s="192"/>
      <c r="AT235" s="192"/>
      <c r="AU235" s="192"/>
      <c r="AV235" s="192"/>
      <c r="AW235" s="192"/>
      <c r="AX235" s="192"/>
      <c r="AY235" s="192"/>
      <c r="AZ235" s="1183"/>
      <c r="BA235" s="1183"/>
      <c r="BB235" s="1183"/>
      <c r="BC235" s="1183"/>
      <c r="BD235" s="192"/>
      <c r="BE235" s="192"/>
    </row>
    <row r="236" spans="1:57" x14ac:dyDescent="0.25">
      <c r="A236" s="62"/>
      <c r="B236" s="62"/>
      <c r="C236" s="267"/>
      <c r="D236" s="267"/>
      <c r="E236" s="267"/>
      <c r="F236" s="267"/>
      <c r="G236" s="267"/>
      <c r="H236" s="267"/>
      <c r="I236" s="267"/>
      <c r="J236" s="267"/>
      <c r="K236" s="267"/>
      <c r="L236" s="267"/>
      <c r="P236" s="267"/>
      <c r="Q236" s="267"/>
      <c r="R236" s="267"/>
      <c r="S236" s="267"/>
      <c r="T236" s="267"/>
      <c r="U236" s="286"/>
      <c r="V236" s="286"/>
      <c r="W236" s="286"/>
      <c r="X236" s="286"/>
      <c r="Y236" s="286"/>
      <c r="Z236" s="286"/>
      <c r="AA236" s="286"/>
      <c r="AB236" s="286"/>
      <c r="AC236" s="286"/>
      <c r="AD236" s="286"/>
      <c r="AH236" s="286"/>
      <c r="AI236" s="286"/>
      <c r="AJ236" s="286"/>
      <c r="AK236" s="286"/>
      <c r="AL236" s="286"/>
      <c r="AM236" s="267"/>
      <c r="AN236" s="267"/>
      <c r="AO236" s="267"/>
      <c r="AP236" s="267"/>
      <c r="AQ236" s="181"/>
      <c r="AR236" s="192"/>
      <c r="AS236" s="192"/>
      <c r="AT236" s="192"/>
      <c r="AU236" s="192"/>
      <c r="AV236" s="192"/>
      <c r="AW236" s="192"/>
      <c r="AX236" s="192"/>
      <c r="AY236" s="192"/>
      <c r="AZ236" s="1183"/>
      <c r="BA236" s="1183"/>
      <c r="BB236" s="1183"/>
      <c r="BC236" s="1183"/>
      <c r="BD236" s="192"/>
      <c r="BE236" s="192"/>
    </row>
    <row r="237" spans="1:57" x14ac:dyDescent="0.25">
      <c r="A237" s="62"/>
      <c r="B237" s="62"/>
      <c r="C237" s="267"/>
      <c r="D237" s="267"/>
      <c r="E237" s="267"/>
      <c r="F237" s="267"/>
      <c r="G237" s="267"/>
      <c r="H237" s="267"/>
      <c r="I237" s="267"/>
      <c r="J237" s="267"/>
      <c r="K237" s="267"/>
      <c r="L237" s="267"/>
      <c r="P237" s="267"/>
      <c r="Q237" s="267"/>
      <c r="R237" s="267"/>
      <c r="S237" s="267"/>
      <c r="T237" s="267"/>
      <c r="U237" s="286"/>
      <c r="V237" s="286"/>
      <c r="W237" s="286"/>
      <c r="X237" s="286"/>
      <c r="Y237" s="286"/>
      <c r="Z237" s="286"/>
      <c r="AA237" s="286"/>
      <c r="AB237" s="286"/>
      <c r="AC237" s="286"/>
      <c r="AD237" s="286"/>
      <c r="AH237" s="286"/>
      <c r="AI237" s="286"/>
      <c r="AJ237" s="286"/>
      <c r="AK237" s="286"/>
      <c r="AL237" s="286"/>
      <c r="AM237" s="267"/>
      <c r="AN237" s="267"/>
      <c r="AO237" s="267"/>
      <c r="AP237" s="267"/>
      <c r="AQ237" s="181"/>
      <c r="AR237" s="192"/>
      <c r="AS237" s="192"/>
      <c r="AT237" s="192"/>
      <c r="AU237" s="192"/>
      <c r="AV237" s="192"/>
      <c r="AW237" s="192"/>
      <c r="AX237" s="192"/>
      <c r="AY237" s="192"/>
      <c r="AZ237" s="1183"/>
      <c r="BA237" s="1183"/>
      <c r="BB237" s="1183"/>
      <c r="BC237" s="1183"/>
      <c r="BD237" s="192"/>
      <c r="BE237" s="192"/>
    </row>
    <row r="238" spans="1:57" x14ac:dyDescent="0.25">
      <c r="A238" s="62"/>
      <c r="B238" s="62"/>
      <c r="C238" s="267"/>
      <c r="D238" s="267"/>
      <c r="E238" s="267"/>
      <c r="F238" s="267"/>
      <c r="G238" s="267"/>
      <c r="H238" s="267"/>
      <c r="I238" s="267"/>
      <c r="J238" s="267"/>
      <c r="K238" s="267"/>
      <c r="L238" s="267"/>
      <c r="P238" s="267"/>
      <c r="Q238" s="267"/>
      <c r="R238" s="267"/>
      <c r="S238" s="267"/>
      <c r="T238" s="267"/>
      <c r="U238" s="286"/>
      <c r="V238" s="286"/>
      <c r="W238" s="286"/>
      <c r="X238" s="286"/>
      <c r="Y238" s="286"/>
      <c r="Z238" s="286"/>
      <c r="AA238" s="286"/>
      <c r="AB238" s="286"/>
      <c r="AC238" s="286"/>
      <c r="AD238" s="286"/>
      <c r="AH238" s="286"/>
      <c r="AI238" s="286"/>
      <c r="AJ238" s="286"/>
      <c r="AK238" s="286"/>
      <c r="AL238" s="286"/>
      <c r="AM238" s="267"/>
      <c r="AN238" s="267"/>
      <c r="AO238" s="267"/>
      <c r="AP238" s="267"/>
      <c r="AQ238" s="181"/>
      <c r="AR238" s="192"/>
      <c r="AS238" s="192"/>
      <c r="AT238" s="192"/>
      <c r="AU238" s="192"/>
      <c r="AV238" s="192"/>
      <c r="AW238" s="192"/>
      <c r="AX238" s="192"/>
      <c r="AY238" s="192"/>
      <c r="AZ238" s="1183"/>
      <c r="BA238" s="1183"/>
      <c r="BB238" s="1183"/>
      <c r="BC238" s="1183"/>
      <c r="BD238" s="192"/>
      <c r="BE238" s="192"/>
    </row>
    <row r="239" spans="1:57" x14ac:dyDescent="0.25">
      <c r="A239" s="62"/>
      <c r="B239" s="66"/>
      <c r="C239" s="267"/>
      <c r="D239" s="267"/>
      <c r="E239" s="267"/>
      <c r="F239" s="267"/>
      <c r="G239" s="267"/>
      <c r="H239" s="267"/>
      <c r="I239" s="267"/>
      <c r="J239" s="267"/>
      <c r="K239" s="267"/>
      <c r="L239" s="267"/>
      <c r="P239" s="267"/>
      <c r="Q239" s="267"/>
      <c r="R239" s="267"/>
      <c r="S239" s="267"/>
      <c r="T239" s="267"/>
      <c r="U239" s="286"/>
      <c r="V239" s="286"/>
      <c r="W239" s="286"/>
      <c r="X239" s="286"/>
      <c r="Y239" s="286"/>
      <c r="Z239" s="286"/>
      <c r="AA239" s="286"/>
      <c r="AB239" s="286"/>
      <c r="AC239" s="286"/>
      <c r="AD239" s="286"/>
      <c r="AH239" s="286"/>
      <c r="AI239" s="286"/>
      <c r="AJ239" s="286"/>
      <c r="AK239" s="286"/>
      <c r="AL239" s="286"/>
      <c r="AM239" s="267"/>
      <c r="AN239" s="267"/>
      <c r="AO239" s="267"/>
      <c r="AP239" s="267"/>
      <c r="AQ239" s="181"/>
      <c r="AR239" s="192"/>
      <c r="AS239" s="192"/>
      <c r="AT239" s="192"/>
      <c r="AU239" s="192"/>
      <c r="AV239" s="192"/>
      <c r="AW239" s="192"/>
      <c r="AX239" s="192"/>
      <c r="AY239" s="192"/>
      <c r="AZ239" s="1183"/>
      <c r="BA239" s="1183"/>
      <c r="BB239" s="1183"/>
      <c r="BC239" s="1183"/>
      <c r="BD239" s="192"/>
      <c r="BE239" s="192"/>
    </row>
    <row r="240" spans="1:57" x14ac:dyDescent="0.25">
      <c r="A240" s="62"/>
      <c r="B240" s="66"/>
      <c r="C240" s="267"/>
      <c r="D240" s="267"/>
      <c r="E240" s="267"/>
      <c r="F240" s="267"/>
      <c r="G240" s="267"/>
      <c r="H240" s="267"/>
      <c r="I240" s="267"/>
      <c r="J240" s="267"/>
      <c r="K240" s="267"/>
      <c r="L240" s="267"/>
      <c r="P240" s="267"/>
      <c r="Q240" s="267"/>
      <c r="R240" s="267"/>
      <c r="S240" s="267"/>
      <c r="T240" s="267"/>
      <c r="U240" s="286"/>
      <c r="V240" s="286"/>
      <c r="W240" s="286"/>
      <c r="X240" s="286"/>
      <c r="Y240" s="286"/>
      <c r="Z240" s="286"/>
      <c r="AA240" s="286"/>
      <c r="AB240" s="286"/>
      <c r="AC240" s="286"/>
      <c r="AD240" s="286"/>
      <c r="AH240" s="286"/>
      <c r="AI240" s="286"/>
      <c r="AJ240" s="286"/>
      <c r="AK240" s="286"/>
      <c r="AL240" s="286"/>
      <c r="AM240" s="267"/>
      <c r="AN240" s="267"/>
      <c r="AO240" s="267"/>
      <c r="AP240" s="267"/>
      <c r="AQ240" s="181"/>
      <c r="AR240" s="192"/>
      <c r="AS240" s="192"/>
      <c r="AT240" s="192"/>
      <c r="AU240" s="192"/>
      <c r="AV240" s="192"/>
      <c r="AW240" s="192"/>
      <c r="AX240" s="192"/>
      <c r="AY240" s="192"/>
      <c r="AZ240" s="1183"/>
      <c r="BA240" s="1183"/>
      <c r="BB240" s="1183"/>
      <c r="BC240" s="1183"/>
      <c r="BD240" s="192"/>
      <c r="BE240" s="192"/>
    </row>
    <row r="241" spans="1:57" x14ac:dyDescent="0.25">
      <c r="A241" s="62"/>
      <c r="B241" s="66"/>
      <c r="C241" s="267"/>
      <c r="D241" s="267"/>
      <c r="E241" s="267"/>
      <c r="F241" s="267"/>
      <c r="G241" s="267"/>
      <c r="H241" s="267"/>
      <c r="I241" s="267"/>
      <c r="J241" s="267"/>
      <c r="K241" s="267"/>
      <c r="L241" s="267"/>
      <c r="P241" s="267"/>
      <c r="Q241" s="267"/>
      <c r="R241" s="267"/>
      <c r="S241" s="267"/>
      <c r="T241" s="267"/>
      <c r="U241" s="286"/>
      <c r="V241" s="286"/>
      <c r="W241" s="286"/>
      <c r="X241" s="286"/>
      <c r="Y241" s="286"/>
      <c r="Z241" s="286"/>
      <c r="AA241" s="286"/>
      <c r="AB241" s="286"/>
      <c r="AC241" s="286"/>
      <c r="AD241" s="286"/>
      <c r="AH241" s="286"/>
      <c r="AI241" s="286"/>
      <c r="AJ241" s="286"/>
      <c r="AK241" s="286"/>
      <c r="AL241" s="286"/>
      <c r="AM241" s="267"/>
      <c r="AN241" s="267"/>
      <c r="AO241" s="267"/>
      <c r="AP241" s="267"/>
      <c r="AQ241" s="181"/>
      <c r="AR241" s="192"/>
      <c r="AS241" s="192"/>
      <c r="AT241" s="192"/>
      <c r="AU241" s="192"/>
      <c r="AV241" s="192"/>
      <c r="AW241" s="192"/>
      <c r="AX241" s="192"/>
      <c r="AY241" s="192"/>
      <c r="AZ241" s="1183"/>
      <c r="BA241" s="1183"/>
      <c r="BB241" s="1183"/>
      <c r="BC241" s="1183"/>
      <c r="BD241" s="192"/>
      <c r="BE241" s="192"/>
    </row>
    <row r="242" spans="1:57" x14ac:dyDescent="0.25">
      <c r="A242" s="62"/>
      <c r="B242" s="66"/>
      <c r="C242" s="267"/>
      <c r="D242" s="267"/>
      <c r="E242" s="267"/>
      <c r="F242" s="267"/>
      <c r="G242" s="267"/>
      <c r="H242" s="267"/>
      <c r="I242" s="267"/>
      <c r="J242" s="267"/>
      <c r="K242" s="267"/>
      <c r="L242" s="267"/>
      <c r="P242" s="267"/>
      <c r="Q242" s="267"/>
      <c r="R242" s="267"/>
      <c r="S242" s="267"/>
      <c r="T242" s="267"/>
      <c r="U242" s="286"/>
      <c r="V242" s="286"/>
      <c r="W242" s="286"/>
      <c r="X242" s="286"/>
      <c r="Y242" s="286"/>
      <c r="Z242" s="286"/>
      <c r="AA242" s="286"/>
      <c r="AB242" s="286"/>
      <c r="AC242" s="286"/>
      <c r="AD242" s="286"/>
      <c r="AH242" s="286"/>
      <c r="AI242" s="286"/>
      <c r="AJ242" s="286"/>
      <c r="AK242" s="286"/>
      <c r="AL242" s="286"/>
      <c r="AM242" s="267"/>
      <c r="AN242" s="267"/>
      <c r="AO242" s="267"/>
      <c r="AP242" s="267"/>
      <c r="AQ242" s="181"/>
      <c r="AR242" s="192"/>
      <c r="AS242" s="192"/>
      <c r="AT242" s="192"/>
      <c r="AU242" s="192"/>
      <c r="AV242" s="192"/>
      <c r="AW242" s="192"/>
      <c r="AX242" s="192"/>
      <c r="AY242" s="192"/>
      <c r="AZ242" s="1183"/>
      <c r="BA242" s="1183"/>
      <c r="BB242" s="1183"/>
      <c r="BC242" s="1183"/>
      <c r="BD242" s="192"/>
      <c r="BE242" s="192"/>
    </row>
    <row r="243" spans="1:57" x14ac:dyDescent="0.25">
      <c r="A243" s="62"/>
      <c r="B243" s="66"/>
      <c r="C243" s="267"/>
      <c r="D243" s="267"/>
      <c r="E243" s="267"/>
      <c r="F243" s="267"/>
      <c r="G243" s="267"/>
      <c r="H243" s="267"/>
      <c r="I243" s="267"/>
      <c r="J243" s="267"/>
      <c r="K243" s="267"/>
      <c r="L243" s="267"/>
      <c r="P243" s="267"/>
      <c r="Q243" s="267"/>
      <c r="R243" s="267"/>
      <c r="S243" s="267"/>
      <c r="T243" s="267"/>
      <c r="U243" s="286"/>
      <c r="V243" s="286"/>
      <c r="W243" s="286"/>
      <c r="X243" s="286"/>
      <c r="Y243" s="286"/>
      <c r="Z243" s="286"/>
      <c r="AA243" s="286"/>
      <c r="AB243" s="286"/>
      <c r="AC243" s="286"/>
      <c r="AD243" s="286"/>
      <c r="AH243" s="286"/>
      <c r="AI243" s="286"/>
      <c r="AJ243" s="286"/>
      <c r="AK243" s="286"/>
      <c r="AL243" s="286"/>
      <c r="AM243" s="267"/>
      <c r="AN243" s="267"/>
      <c r="AO243" s="267"/>
      <c r="AP243" s="267"/>
      <c r="AQ243" s="181"/>
      <c r="AR243" s="192"/>
      <c r="AS243" s="192"/>
      <c r="AT243" s="192"/>
      <c r="AU243" s="192"/>
      <c r="AV243" s="192"/>
      <c r="AW243" s="192"/>
      <c r="AX243" s="192"/>
      <c r="AY243" s="192"/>
      <c r="AZ243" s="1183"/>
      <c r="BA243" s="1183"/>
      <c r="BB243" s="1183"/>
      <c r="BC243" s="1183"/>
      <c r="BD243" s="192"/>
      <c r="BE243" s="192"/>
    </row>
    <row r="244" spans="1:57" x14ac:dyDescent="0.25">
      <c r="A244" s="62"/>
      <c r="B244" s="66"/>
      <c r="C244" s="267"/>
      <c r="D244" s="267"/>
      <c r="E244" s="267"/>
      <c r="F244" s="267"/>
      <c r="G244" s="267"/>
      <c r="H244" s="267"/>
      <c r="I244" s="267"/>
      <c r="J244" s="267"/>
      <c r="K244" s="267"/>
      <c r="L244" s="267"/>
      <c r="P244" s="267"/>
      <c r="Q244" s="267"/>
      <c r="R244" s="267"/>
      <c r="S244" s="267"/>
      <c r="T244" s="267"/>
      <c r="U244" s="286"/>
      <c r="V244" s="286"/>
      <c r="W244" s="286"/>
      <c r="X244" s="286"/>
      <c r="Y244" s="286"/>
      <c r="Z244" s="286"/>
      <c r="AA244" s="286"/>
      <c r="AB244" s="286"/>
      <c r="AC244" s="286"/>
      <c r="AD244" s="286"/>
      <c r="AH244" s="286"/>
      <c r="AI244" s="286"/>
      <c r="AJ244" s="286"/>
      <c r="AK244" s="286"/>
      <c r="AL244" s="286"/>
      <c r="AM244" s="267"/>
      <c r="AN244" s="267"/>
      <c r="AO244" s="267"/>
      <c r="AP244" s="267"/>
      <c r="AQ244" s="181"/>
      <c r="AR244" s="192"/>
      <c r="AS244" s="192"/>
      <c r="AT244" s="192"/>
      <c r="AU244" s="192"/>
      <c r="AV244" s="192"/>
      <c r="AW244" s="192"/>
      <c r="AX244" s="192"/>
      <c r="AY244" s="192"/>
      <c r="AZ244" s="1183"/>
      <c r="BA244" s="1183"/>
      <c r="BB244" s="1183"/>
      <c r="BC244" s="1183"/>
      <c r="BD244" s="192"/>
      <c r="BE244" s="192"/>
    </row>
    <row r="245" spans="1:57" x14ac:dyDescent="0.25">
      <c r="A245" s="62"/>
      <c r="B245" s="66"/>
      <c r="C245" s="267"/>
      <c r="D245" s="267"/>
      <c r="E245" s="267"/>
      <c r="F245" s="267"/>
      <c r="G245" s="267"/>
      <c r="H245" s="267"/>
      <c r="I245" s="267"/>
      <c r="J245" s="267"/>
      <c r="K245" s="267"/>
      <c r="L245" s="267"/>
      <c r="P245" s="267"/>
      <c r="Q245" s="267"/>
      <c r="R245" s="267"/>
      <c r="S245" s="267"/>
      <c r="T245" s="267"/>
      <c r="U245" s="286"/>
      <c r="V245" s="286"/>
      <c r="W245" s="286"/>
      <c r="X245" s="286"/>
      <c r="Y245" s="286"/>
      <c r="Z245" s="286"/>
      <c r="AA245" s="286"/>
      <c r="AB245" s="286"/>
      <c r="AC245" s="286"/>
      <c r="AD245" s="286"/>
      <c r="AH245" s="286"/>
      <c r="AI245" s="286"/>
      <c r="AJ245" s="286"/>
      <c r="AK245" s="286"/>
      <c r="AL245" s="286"/>
      <c r="AM245" s="267"/>
      <c r="AN245" s="267"/>
      <c r="AO245" s="267"/>
      <c r="AP245" s="267"/>
      <c r="AQ245" s="181"/>
      <c r="AR245" s="192"/>
      <c r="AS245" s="192"/>
      <c r="AT245" s="192"/>
      <c r="AU245" s="192"/>
      <c r="AV245" s="192"/>
      <c r="AW245" s="192"/>
      <c r="AX245" s="192"/>
      <c r="AY245" s="192"/>
      <c r="AZ245" s="1183"/>
      <c r="BA245" s="1183"/>
      <c r="BB245" s="1183"/>
      <c r="BC245" s="1183"/>
      <c r="BD245" s="192"/>
      <c r="BE245" s="192"/>
    </row>
    <row r="246" spans="1:57" x14ac:dyDescent="0.25">
      <c r="A246" s="62"/>
      <c r="B246" s="69"/>
      <c r="C246" s="267"/>
      <c r="D246" s="267"/>
      <c r="E246" s="267"/>
      <c r="F246" s="267"/>
      <c r="G246" s="267"/>
      <c r="H246" s="267"/>
      <c r="I246" s="267"/>
      <c r="J246" s="267"/>
      <c r="K246" s="267"/>
      <c r="L246" s="267"/>
      <c r="P246" s="267"/>
      <c r="Q246" s="267"/>
      <c r="R246" s="267"/>
      <c r="S246" s="267"/>
      <c r="T246" s="267"/>
      <c r="U246" s="286"/>
      <c r="V246" s="286"/>
      <c r="W246" s="286"/>
      <c r="X246" s="286"/>
      <c r="Y246" s="286"/>
      <c r="Z246" s="286"/>
      <c r="AA246" s="286"/>
      <c r="AB246" s="286"/>
      <c r="AC246" s="286"/>
      <c r="AD246" s="286"/>
      <c r="AH246" s="286"/>
      <c r="AI246" s="286"/>
      <c r="AJ246" s="286"/>
      <c r="AK246" s="286"/>
      <c r="AL246" s="286"/>
      <c r="AM246" s="267"/>
      <c r="AN246" s="267"/>
      <c r="AO246" s="267"/>
      <c r="AP246" s="267"/>
      <c r="AQ246" s="181"/>
      <c r="AR246" s="192"/>
      <c r="AS246" s="192"/>
      <c r="AT246" s="192"/>
      <c r="AU246" s="192"/>
      <c r="AV246" s="192"/>
      <c r="AW246" s="192"/>
      <c r="AX246" s="192"/>
      <c r="AY246" s="192"/>
      <c r="AZ246" s="1183"/>
      <c r="BA246" s="1183"/>
      <c r="BB246" s="1183"/>
      <c r="BC246" s="1183"/>
      <c r="BD246" s="192"/>
      <c r="BE246" s="192"/>
    </row>
    <row r="247" spans="1:57" x14ac:dyDescent="0.25">
      <c r="A247" s="62"/>
      <c r="B247" s="69"/>
      <c r="C247" s="267"/>
      <c r="D247" s="267"/>
      <c r="E247" s="267"/>
      <c r="F247" s="267"/>
      <c r="G247" s="267"/>
      <c r="H247" s="267"/>
      <c r="I247" s="267"/>
      <c r="J247" s="267"/>
      <c r="K247" s="267"/>
      <c r="L247" s="267"/>
      <c r="P247" s="267"/>
      <c r="Q247" s="267"/>
      <c r="R247" s="267"/>
      <c r="S247" s="267"/>
      <c r="T247" s="267"/>
      <c r="U247" s="286"/>
      <c r="V247" s="286"/>
      <c r="W247" s="286"/>
      <c r="X247" s="286"/>
      <c r="Y247" s="286"/>
      <c r="Z247" s="286"/>
      <c r="AA247" s="286"/>
      <c r="AB247" s="286"/>
      <c r="AC247" s="286"/>
      <c r="AD247" s="286"/>
      <c r="AH247" s="286"/>
      <c r="AI247" s="286"/>
      <c r="AJ247" s="286"/>
      <c r="AK247" s="286"/>
      <c r="AL247" s="286"/>
      <c r="AM247" s="267"/>
      <c r="AN247" s="267"/>
      <c r="AO247" s="267"/>
      <c r="AP247" s="267"/>
      <c r="AQ247" s="181"/>
      <c r="AR247" s="192"/>
      <c r="AS247" s="192"/>
      <c r="AT247" s="192"/>
      <c r="AU247" s="192"/>
      <c r="AV247" s="192"/>
      <c r="AW247" s="192"/>
      <c r="AX247" s="192"/>
      <c r="AY247" s="192"/>
      <c r="AZ247" s="1183"/>
      <c r="BA247" s="1183"/>
      <c r="BB247" s="1183"/>
      <c r="BC247" s="1183"/>
      <c r="BD247" s="192"/>
      <c r="BE247" s="192"/>
    </row>
    <row r="248" spans="1:57" x14ac:dyDescent="0.25">
      <c r="A248" s="62"/>
      <c r="B248" s="66"/>
      <c r="C248" s="267"/>
      <c r="D248" s="267"/>
      <c r="E248" s="267"/>
      <c r="F248" s="267"/>
      <c r="G248" s="267"/>
      <c r="H248" s="267"/>
      <c r="I248" s="267"/>
      <c r="J248" s="267"/>
      <c r="K248" s="267"/>
      <c r="L248" s="267"/>
      <c r="P248" s="267"/>
      <c r="Q248" s="267"/>
      <c r="R248" s="267"/>
      <c r="S248" s="267"/>
      <c r="T248" s="267"/>
      <c r="U248" s="286"/>
      <c r="V248" s="286"/>
      <c r="W248" s="286"/>
      <c r="X248" s="286"/>
      <c r="Y248" s="286"/>
      <c r="Z248" s="286"/>
      <c r="AA248" s="286"/>
      <c r="AB248" s="286"/>
      <c r="AC248" s="286"/>
      <c r="AD248" s="286"/>
      <c r="AH248" s="286"/>
      <c r="AI248" s="286"/>
      <c r="AJ248" s="286"/>
      <c r="AK248" s="286"/>
      <c r="AL248" s="286"/>
      <c r="AM248" s="267"/>
      <c r="AN248" s="267"/>
      <c r="AO248" s="267"/>
      <c r="AP248" s="267"/>
      <c r="AQ248" s="181"/>
      <c r="AR248" s="192"/>
      <c r="AS248" s="192"/>
      <c r="AT248" s="192"/>
      <c r="AU248" s="192"/>
      <c r="AV248" s="192"/>
      <c r="AW248" s="192"/>
      <c r="AX248" s="192"/>
      <c r="AY248" s="192"/>
      <c r="AZ248" s="1183"/>
      <c r="BA248" s="1183"/>
      <c r="BB248" s="1183"/>
      <c r="BC248" s="1183"/>
      <c r="BD248" s="192"/>
      <c r="BE248" s="192"/>
    </row>
    <row r="249" spans="1:57" x14ac:dyDescent="0.25">
      <c r="A249" s="62"/>
      <c r="B249" s="69"/>
      <c r="C249" s="267"/>
      <c r="D249" s="267"/>
      <c r="E249" s="267"/>
      <c r="F249" s="267"/>
      <c r="G249" s="267"/>
      <c r="H249" s="267"/>
      <c r="I249" s="267"/>
      <c r="J249" s="267"/>
      <c r="K249" s="267"/>
      <c r="L249" s="267"/>
      <c r="P249" s="267"/>
      <c r="Q249" s="267"/>
      <c r="R249" s="267"/>
      <c r="S249" s="267"/>
      <c r="T249" s="267"/>
      <c r="U249" s="286"/>
      <c r="V249" s="286"/>
      <c r="W249" s="286"/>
      <c r="X249" s="286"/>
      <c r="Y249" s="286"/>
      <c r="Z249" s="286"/>
      <c r="AA249" s="286"/>
      <c r="AB249" s="286"/>
      <c r="AC249" s="286"/>
      <c r="AD249" s="286"/>
      <c r="AH249" s="286"/>
      <c r="AI249" s="286"/>
      <c r="AJ249" s="286"/>
      <c r="AK249" s="286"/>
      <c r="AL249" s="286"/>
      <c r="AM249" s="267"/>
      <c r="AN249" s="267"/>
      <c r="AO249" s="267"/>
      <c r="AP249" s="267"/>
      <c r="AQ249" s="181"/>
      <c r="AR249" s="192"/>
      <c r="AS249" s="192"/>
      <c r="AT249" s="192"/>
      <c r="AU249" s="192"/>
      <c r="AV249" s="192"/>
      <c r="AW249" s="192"/>
      <c r="AX249" s="192"/>
      <c r="AY249" s="192"/>
      <c r="AZ249" s="1183"/>
      <c r="BA249" s="1183"/>
      <c r="BB249" s="1183"/>
      <c r="BC249" s="1183"/>
      <c r="BD249" s="192"/>
      <c r="BE249" s="192"/>
    </row>
    <row r="250" spans="1:57" x14ac:dyDescent="0.25">
      <c r="A250" s="62"/>
      <c r="B250" s="69"/>
      <c r="C250" s="267"/>
      <c r="D250" s="267"/>
      <c r="E250" s="267"/>
      <c r="F250" s="267"/>
      <c r="G250" s="267"/>
      <c r="H250" s="267"/>
      <c r="I250" s="267"/>
      <c r="J250" s="267"/>
      <c r="K250" s="267"/>
      <c r="L250" s="267"/>
      <c r="P250" s="267"/>
      <c r="Q250" s="267"/>
      <c r="R250" s="267"/>
      <c r="S250" s="267"/>
      <c r="T250" s="267"/>
      <c r="U250" s="286"/>
      <c r="V250" s="286"/>
      <c r="W250" s="286"/>
      <c r="X250" s="286"/>
      <c r="Y250" s="286"/>
      <c r="Z250" s="286"/>
      <c r="AA250" s="286"/>
      <c r="AB250" s="286"/>
      <c r="AC250" s="286"/>
      <c r="AD250" s="286"/>
      <c r="AH250" s="286"/>
      <c r="AI250" s="286"/>
      <c r="AJ250" s="286"/>
      <c r="AK250" s="286"/>
      <c r="AL250" s="286"/>
      <c r="AM250" s="267"/>
      <c r="AN250" s="267"/>
      <c r="AO250" s="267"/>
      <c r="AP250" s="267"/>
      <c r="AQ250" s="181"/>
      <c r="AR250" s="192"/>
      <c r="AS250" s="192"/>
      <c r="AT250" s="192"/>
      <c r="AU250" s="192"/>
      <c r="AV250" s="192"/>
      <c r="AW250" s="192"/>
      <c r="AX250" s="192"/>
      <c r="AY250" s="192"/>
      <c r="AZ250" s="1183"/>
      <c r="BA250" s="1183"/>
      <c r="BB250" s="1183"/>
      <c r="BC250" s="1183"/>
      <c r="BD250" s="192"/>
      <c r="BE250" s="192"/>
    </row>
    <row r="251" spans="1:57" x14ac:dyDescent="0.25">
      <c r="A251" s="62"/>
      <c r="B251" s="66"/>
      <c r="C251" s="267"/>
      <c r="D251" s="267"/>
      <c r="E251" s="267"/>
      <c r="F251" s="267"/>
      <c r="G251" s="267"/>
      <c r="H251" s="267"/>
      <c r="I251" s="267"/>
      <c r="J251" s="267"/>
      <c r="K251" s="267"/>
      <c r="L251" s="267"/>
      <c r="P251" s="267"/>
      <c r="Q251" s="267"/>
      <c r="R251" s="267"/>
      <c r="S251" s="267"/>
      <c r="T251" s="267"/>
      <c r="U251" s="286"/>
      <c r="V251" s="286"/>
      <c r="W251" s="286"/>
      <c r="X251" s="286"/>
      <c r="Y251" s="286"/>
      <c r="Z251" s="286"/>
      <c r="AA251" s="286"/>
      <c r="AB251" s="286"/>
      <c r="AC251" s="286"/>
      <c r="AD251" s="286"/>
      <c r="AH251" s="286"/>
      <c r="AI251" s="286"/>
      <c r="AJ251" s="286"/>
      <c r="AK251" s="286"/>
      <c r="AL251" s="286"/>
      <c r="AM251" s="267"/>
      <c r="AN251" s="267"/>
      <c r="AO251" s="267"/>
      <c r="AP251" s="267"/>
      <c r="AQ251" s="181"/>
      <c r="AR251" s="192"/>
      <c r="AS251" s="192"/>
      <c r="AT251" s="192"/>
      <c r="AU251" s="192"/>
      <c r="AV251" s="192"/>
      <c r="AW251" s="192"/>
      <c r="AX251" s="192"/>
      <c r="AY251" s="192"/>
      <c r="AZ251" s="1183"/>
      <c r="BA251" s="1183"/>
      <c r="BB251" s="1183"/>
      <c r="BC251" s="1183"/>
      <c r="BD251" s="192"/>
      <c r="BE251" s="192"/>
    </row>
    <row r="252" spans="1:57" x14ac:dyDescent="0.25">
      <c r="A252" s="62"/>
      <c r="B252" s="69"/>
      <c r="C252" s="267"/>
      <c r="D252" s="267"/>
      <c r="E252" s="267"/>
      <c r="F252" s="267"/>
      <c r="G252" s="267"/>
      <c r="H252" s="267"/>
      <c r="I252" s="267"/>
      <c r="J252" s="267"/>
      <c r="K252" s="267"/>
      <c r="L252" s="267"/>
      <c r="P252" s="267"/>
      <c r="Q252" s="267"/>
      <c r="R252" s="267"/>
      <c r="S252" s="267"/>
      <c r="T252" s="267"/>
      <c r="U252" s="286"/>
      <c r="V252" s="286"/>
      <c r="W252" s="286"/>
      <c r="X252" s="286"/>
      <c r="Y252" s="286"/>
      <c r="Z252" s="286"/>
      <c r="AA252" s="286"/>
      <c r="AB252" s="286"/>
      <c r="AC252" s="286"/>
      <c r="AD252" s="286"/>
      <c r="AH252" s="286"/>
      <c r="AI252" s="286"/>
      <c r="AJ252" s="286"/>
      <c r="AK252" s="286"/>
      <c r="AL252" s="286"/>
      <c r="AM252" s="267"/>
      <c r="AN252" s="267"/>
      <c r="AO252" s="267"/>
      <c r="AP252" s="267"/>
      <c r="AQ252" s="181"/>
      <c r="AR252" s="192"/>
      <c r="AS252" s="192"/>
      <c r="AT252" s="192"/>
      <c r="AU252" s="192"/>
      <c r="AV252" s="192"/>
      <c r="AW252" s="192"/>
      <c r="AX252" s="192"/>
      <c r="AY252" s="192"/>
      <c r="AZ252" s="1183"/>
      <c r="BA252" s="1183"/>
      <c r="BB252" s="1183"/>
      <c r="BC252" s="1183"/>
      <c r="BD252" s="192"/>
      <c r="BE252" s="192"/>
    </row>
    <row r="253" spans="1:57" x14ac:dyDescent="0.25">
      <c r="A253" s="62"/>
      <c r="B253" s="69"/>
      <c r="C253" s="267"/>
      <c r="D253" s="267"/>
      <c r="E253" s="267"/>
      <c r="F253" s="267"/>
      <c r="G253" s="267"/>
      <c r="H253" s="267"/>
      <c r="I253" s="267"/>
      <c r="J253" s="267"/>
      <c r="K253" s="267"/>
      <c r="L253" s="267"/>
      <c r="P253" s="267"/>
      <c r="Q253" s="267"/>
      <c r="R253" s="267"/>
      <c r="S253" s="267"/>
      <c r="T253" s="267"/>
      <c r="U253" s="286"/>
      <c r="V253" s="286"/>
      <c r="W253" s="286"/>
      <c r="X253" s="286"/>
      <c r="Y253" s="286"/>
      <c r="Z253" s="286"/>
      <c r="AA253" s="286"/>
      <c r="AB253" s="286"/>
      <c r="AC253" s="286"/>
      <c r="AD253" s="286"/>
      <c r="AH253" s="286"/>
      <c r="AI253" s="286"/>
      <c r="AJ253" s="286"/>
      <c r="AK253" s="286"/>
      <c r="AL253" s="286"/>
      <c r="AM253" s="267"/>
      <c r="AN253" s="267"/>
      <c r="AO253" s="267"/>
      <c r="AP253" s="267"/>
      <c r="AQ253" s="181"/>
      <c r="AR253" s="192"/>
      <c r="AS253" s="192"/>
      <c r="AT253" s="192"/>
      <c r="AU253" s="192"/>
      <c r="AV253" s="192"/>
      <c r="AW253" s="192"/>
      <c r="AX253" s="192"/>
      <c r="AY253" s="192"/>
      <c r="AZ253" s="1183"/>
      <c r="BA253" s="1183"/>
      <c r="BB253" s="1183"/>
      <c r="BC253" s="1183"/>
      <c r="BD253" s="192"/>
      <c r="BE253" s="192"/>
    </row>
    <row r="254" spans="1:57" x14ac:dyDescent="0.25">
      <c r="A254" s="62"/>
      <c r="B254" s="66"/>
      <c r="C254" s="267"/>
      <c r="D254" s="267"/>
      <c r="E254" s="267"/>
      <c r="F254" s="267"/>
      <c r="G254" s="267"/>
      <c r="H254" s="267"/>
      <c r="I254" s="267"/>
      <c r="J254" s="267"/>
      <c r="K254" s="267"/>
      <c r="L254" s="267"/>
      <c r="P254" s="267"/>
      <c r="Q254" s="267"/>
      <c r="R254" s="267"/>
      <c r="S254" s="267"/>
      <c r="T254" s="267"/>
      <c r="U254" s="286"/>
      <c r="V254" s="286"/>
      <c r="W254" s="286"/>
      <c r="X254" s="286"/>
      <c r="Y254" s="286"/>
      <c r="Z254" s="286"/>
      <c r="AA254" s="286"/>
      <c r="AB254" s="286"/>
      <c r="AC254" s="286"/>
      <c r="AD254" s="286"/>
      <c r="AH254" s="286"/>
      <c r="AI254" s="286"/>
      <c r="AJ254" s="286"/>
      <c r="AK254" s="286"/>
      <c r="AL254" s="286"/>
      <c r="AM254" s="267"/>
      <c r="AN254" s="267"/>
      <c r="AO254" s="267"/>
      <c r="AP254" s="267"/>
      <c r="AQ254" s="181"/>
      <c r="AR254" s="192"/>
      <c r="AS254" s="192"/>
      <c r="AT254" s="192"/>
      <c r="AU254" s="192"/>
      <c r="AV254" s="192"/>
      <c r="AW254" s="192"/>
      <c r="AX254" s="192"/>
      <c r="AY254" s="192"/>
      <c r="AZ254" s="1183"/>
      <c r="BA254" s="1183"/>
      <c r="BB254" s="1183"/>
      <c r="BC254" s="1183"/>
      <c r="BD254" s="192"/>
      <c r="BE254" s="192"/>
    </row>
    <row r="255" spans="1:57" x14ac:dyDescent="0.25">
      <c r="A255" s="168"/>
      <c r="B255" s="66"/>
      <c r="C255" s="267"/>
      <c r="D255" s="267"/>
      <c r="E255" s="267"/>
      <c r="F255" s="267"/>
      <c r="G255" s="267"/>
      <c r="H255" s="267"/>
      <c r="I255" s="267"/>
      <c r="J255" s="267"/>
      <c r="K255" s="267"/>
      <c r="L255" s="267"/>
      <c r="P255" s="267"/>
      <c r="Q255" s="267"/>
      <c r="R255" s="267"/>
      <c r="S255" s="267"/>
      <c r="T255" s="267"/>
      <c r="U255" s="286"/>
      <c r="V255" s="286"/>
      <c r="W255" s="286"/>
      <c r="X255" s="286"/>
      <c r="Y255" s="286"/>
      <c r="Z255" s="286"/>
      <c r="AA255" s="286"/>
      <c r="AB255" s="286"/>
      <c r="AC255" s="286"/>
      <c r="AD255" s="286"/>
      <c r="AH255" s="286"/>
      <c r="AI255" s="286"/>
      <c r="AJ255" s="286"/>
      <c r="AK255" s="286"/>
      <c r="AL255" s="286"/>
      <c r="AM255" s="267"/>
      <c r="AN255" s="267"/>
      <c r="AO255" s="267"/>
      <c r="AP255" s="267"/>
      <c r="AQ255" s="181"/>
      <c r="AR255" s="192"/>
      <c r="AS255" s="192"/>
      <c r="AT255" s="192"/>
      <c r="AU255" s="192"/>
      <c r="AV255" s="192"/>
      <c r="AW255" s="192"/>
      <c r="AX255" s="192"/>
      <c r="AY255" s="192"/>
      <c r="AZ255" s="1183"/>
      <c r="BA255" s="1183"/>
      <c r="BB255" s="1183"/>
      <c r="BC255" s="1183"/>
      <c r="BD255" s="192"/>
      <c r="BE255" s="192"/>
    </row>
    <row r="256" spans="1:57" x14ac:dyDescent="0.25">
      <c r="A256" s="62"/>
      <c r="B256" s="66"/>
      <c r="C256" s="267"/>
      <c r="D256" s="267"/>
      <c r="E256" s="267"/>
      <c r="F256" s="267"/>
      <c r="G256" s="267"/>
      <c r="H256" s="267"/>
      <c r="I256" s="267"/>
      <c r="J256" s="267"/>
      <c r="K256" s="267"/>
      <c r="L256" s="267"/>
      <c r="P256" s="267"/>
      <c r="Q256" s="267"/>
      <c r="R256" s="267"/>
      <c r="S256" s="267"/>
      <c r="T256" s="267"/>
      <c r="U256" s="286"/>
      <c r="V256" s="286"/>
      <c r="W256" s="286"/>
      <c r="X256" s="286"/>
      <c r="Y256" s="286"/>
      <c r="Z256" s="286"/>
      <c r="AA256" s="286"/>
      <c r="AB256" s="286"/>
      <c r="AC256" s="286"/>
      <c r="AD256" s="286"/>
      <c r="AH256" s="286"/>
      <c r="AI256" s="286"/>
      <c r="AJ256" s="286"/>
      <c r="AK256" s="286"/>
      <c r="AL256" s="286"/>
      <c r="AM256" s="267"/>
      <c r="AN256" s="267"/>
      <c r="AO256" s="267"/>
      <c r="AP256" s="267"/>
      <c r="AQ256" s="181"/>
      <c r="AR256" s="192"/>
      <c r="AS256" s="192"/>
      <c r="AT256" s="192"/>
      <c r="AU256" s="192"/>
      <c r="AV256" s="192"/>
      <c r="AW256" s="192"/>
      <c r="AX256" s="192"/>
      <c r="AY256" s="192"/>
      <c r="AZ256" s="1183"/>
      <c r="BA256" s="1183"/>
      <c r="BB256" s="1183"/>
      <c r="BC256" s="1183"/>
      <c r="BD256" s="192"/>
      <c r="BE256" s="192"/>
    </row>
    <row r="257" spans="1:57" x14ac:dyDescent="0.25">
      <c r="A257" s="62"/>
      <c r="B257" s="66"/>
      <c r="C257" s="267"/>
      <c r="D257" s="267"/>
      <c r="E257" s="267"/>
      <c r="F257" s="267"/>
      <c r="G257" s="267"/>
      <c r="H257" s="267"/>
      <c r="I257" s="267"/>
      <c r="J257" s="267"/>
      <c r="K257" s="267"/>
      <c r="L257" s="267"/>
      <c r="P257" s="267"/>
      <c r="Q257" s="267"/>
      <c r="R257" s="267"/>
      <c r="S257" s="267"/>
      <c r="T257" s="267"/>
      <c r="U257" s="286"/>
      <c r="V257" s="286"/>
      <c r="W257" s="286"/>
      <c r="X257" s="286"/>
      <c r="Y257" s="286"/>
      <c r="Z257" s="286"/>
      <c r="AA257" s="286"/>
      <c r="AB257" s="286"/>
      <c r="AC257" s="286"/>
      <c r="AD257" s="286"/>
      <c r="AH257" s="286"/>
      <c r="AI257" s="286"/>
      <c r="AJ257" s="286"/>
      <c r="AK257" s="286"/>
      <c r="AL257" s="286"/>
      <c r="AM257" s="267"/>
      <c r="AN257" s="267"/>
      <c r="AO257" s="267"/>
      <c r="AP257" s="267"/>
      <c r="AQ257" s="181"/>
      <c r="AR257" s="192"/>
      <c r="AS257" s="192"/>
      <c r="AT257" s="192"/>
      <c r="AU257" s="192"/>
      <c r="AV257" s="192"/>
      <c r="AW257" s="192"/>
      <c r="AX257" s="192"/>
      <c r="AY257" s="192"/>
      <c r="AZ257" s="1183"/>
      <c r="BA257" s="1183"/>
      <c r="BB257" s="1183"/>
      <c r="BC257" s="1183"/>
      <c r="BD257" s="192"/>
      <c r="BE257" s="192"/>
    </row>
    <row r="258" spans="1:57" x14ac:dyDescent="0.25">
      <c r="A258" s="62"/>
      <c r="B258" s="66"/>
      <c r="C258" s="267"/>
      <c r="D258" s="267"/>
      <c r="E258" s="267"/>
      <c r="F258" s="267"/>
      <c r="G258" s="267"/>
      <c r="H258" s="267"/>
      <c r="I258" s="267"/>
      <c r="J258" s="267"/>
      <c r="K258" s="267"/>
      <c r="L258" s="267"/>
      <c r="P258" s="267"/>
      <c r="Q258" s="267"/>
      <c r="R258" s="267"/>
      <c r="S258" s="267"/>
      <c r="T258" s="267"/>
      <c r="U258" s="286"/>
      <c r="V258" s="286"/>
      <c r="W258" s="286"/>
      <c r="X258" s="286"/>
      <c r="Y258" s="286"/>
      <c r="Z258" s="286"/>
      <c r="AA258" s="286"/>
      <c r="AB258" s="286"/>
      <c r="AC258" s="286"/>
      <c r="AD258" s="286"/>
      <c r="AH258" s="286"/>
      <c r="AI258" s="286"/>
      <c r="AJ258" s="286"/>
      <c r="AK258" s="286"/>
      <c r="AL258" s="286"/>
      <c r="AM258" s="267"/>
      <c r="AN258" s="267"/>
      <c r="AO258" s="267"/>
      <c r="AP258" s="267"/>
      <c r="AQ258" s="181"/>
      <c r="AR258" s="192"/>
      <c r="AS258" s="192"/>
      <c r="AT258" s="192"/>
      <c r="AU258" s="192"/>
      <c r="AV258" s="192"/>
      <c r="AW258" s="192"/>
      <c r="AX258" s="192"/>
      <c r="AY258" s="192"/>
      <c r="AZ258" s="1183"/>
      <c r="BA258" s="1183"/>
      <c r="BB258" s="1183"/>
      <c r="BC258" s="1183"/>
      <c r="BD258" s="192"/>
      <c r="BE258" s="192"/>
    </row>
    <row r="259" spans="1:57" x14ac:dyDescent="0.25">
      <c r="A259" s="62"/>
      <c r="B259" s="66"/>
      <c r="C259" s="267"/>
      <c r="D259" s="267"/>
      <c r="E259" s="267"/>
      <c r="F259" s="267"/>
      <c r="G259" s="267"/>
      <c r="H259" s="267"/>
      <c r="I259" s="267"/>
      <c r="J259" s="267"/>
      <c r="K259" s="267"/>
      <c r="L259" s="267"/>
      <c r="P259" s="267"/>
      <c r="Q259" s="267"/>
      <c r="R259" s="267"/>
      <c r="S259" s="267"/>
      <c r="T259" s="267"/>
      <c r="U259" s="286"/>
      <c r="V259" s="286"/>
      <c r="W259" s="286"/>
      <c r="X259" s="286"/>
      <c r="Y259" s="286"/>
      <c r="Z259" s="286"/>
      <c r="AA259" s="286"/>
      <c r="AB259" s="286"/>
      <c r="AC259" s="286"/>
      <c r="AD259" s="286"/>
      <c r="AH259" s="286"/>
      <c r="AI259" s="286"/>
      <c r="AJ259" s="286"/>
      <c r="AK259" s="286"/>
      <c r="AL259" s="286"/>
      <c r="AM259" s="267"/>
      <c r="AN259" s="267"/>
      <c r="AO259" s="267"/>
      <c r="AP259" s="267"/>
      <c r="AQ259" s="181"/>
      <c r="AR259" s="192"/>
      <c r="AS259" s="192"/>
      <c r="AT259" s="192"/>
      <c r="AU259" s="192"/>
      <c r="AV259" s="192"/>
      <c r="AW259" s="192"/>
      <c r="AX259" s="192"/>
      <c r="AY259" s="192"/>
      <c r="AZ259" s="1183"/>
      <c r="BA259" s="1183"/>
      <c r="BB259" s="1183"/>
      <c r="BC259" s="1183"/>
      <c r="BD259" s="192"/>
      <c r="BE259" s="192"/>
    </row>
    <row r="260" spans="1:57" x14ac:dyDescent="0.25">
      <c r="A260" s="62"/>
      <c r="B260" s="66"/>
      <c r="C260" s="267"/>
      <c r="D260" s="267"/>
      <c r="E260" s="267"/>
      <c r="F260" s="267"/>
      <c r="G260" s="267"/>
      <c r="H260" s="267"/>
      <c r="I260" s="267"/>
      <c r="J260" s="267"/>
      <c r="K260" s="267"/>
      <c r="L260" s="267"/>
      <c r="P260" s="267"/>
      <c r="Q260" s="267"/>
      <c r="R260" s="267"/>
      <c r="S260" s="267"/>
      <c r="T260" s="267"/>
      <c r="U260" s="286"/>
      <c r="V260" s="286"/>
      <c r="W260" s="286"/>
      <c r="X260" s="286"/>
      <c r="Y260" s="286"/>
      <c r="Z260" s="286"/>
      <c r="AA260" s="286"/>
      <c r="AB260" s="286"/>
      <c r="AC260" s="286"/>
      <c r="AD260" s="286"/>
      <c r="AH260" s="286"/>
      <c r="AI260" s="286"/>
      <c r="AJ260" s="286"/>
      <c r="AK260" s="286"/>
      <c r="AL260" s="286"/>
      <c r="AM260" s="267"/>
      <c r="AN260" s="267"/>
      <c r="AO260" s="267"/>
      <c r="AP260" s="267"/>
      <c r="AQ260" s="181"/>
      <c r="AR260" s="192"/>
      <c r="AS260" s="192"/>
      <c r="AT260" s="192"/>
      <c r="AU260" s="192"/>
      <c r="AV260" s="192"/>
      <c r="AW260" s="192"/>
      <c r="AX260" s="192"/>
      <c r="AY260" s="192"/>
      <c r="AZ260" s="1183"/>
      <c r="BA260" s="1183"/>
      <c r="BB260" s="1183"/>
      <c r="BC260" s="1183"/>
      <c r="BD260" s="192"/>
      <c r="BE260" s="192"/>
    </row>
    <row r="261" spans="1:57" x14ac:dyDescent="0.25">
      <c r="A261" s="62"/>
      <c r="B261" s="94"/>
      <c r="C261" s="267"/>
      <c r="D261" s="267"/>
      <c r="E261" s="267"/>
      <c r="F261" s="267"/>
      <c r="G261" s="267"/>
      <c r="H261" s="267"/>
      <c r="I261" s="267"/>
      <c r="J261" s="267"/>
      <c r="K261" s="267"/>
      <c r="L261" s="267"/>
      <c r="P261" s="267"/>
      <c r="Q261" s="267"/>
      <c r="R261" s="267"/>
      <c r="S261" s="267"/>
      <c r="T261" s="267"/>
      <c r="U261" s="286"/>
      <c r="V261" s="286"/>
      <c r="W261" s="286"/>
      <c r="X261" s="286"/>
      <c r="Y261" s="286"/>
      <c r="Z261" s="286"/>
      <c r="AA261" s="286"/>
      <c r="AB261" s="286"/>
      <c r="AC261" s="286"/>
      <c r="AD261" s="286"/>
      <c r="AH261" s="286"/>
      <c r="AI261" s="286"/>
      <c r="AJ261" s="286"/>
      <c r="AK261" s="286"/>
      <c r="AL261" s="286"/>
      <c r="AM261" s="267"/>
      <c r="AN261" s="267"/>
      <c r="AO261" s="267"/>
      <c r="AP261" s="267"/>
      <c r="AQ261" s="181"/>
      <c r="AR261" s="192"/>
      <c r="AS261" s="192"/>
      <c r="AT261" s="192"/>
      <c r="AU261" s="192"/>
      <c r="AV261" s="192"/>
      <c r="AW261" s="192"/>
      <c r="AX261" s="192"/>
      <c r="AY261" s="192"/>
      <c r="AZ261" s="1183"/>
      <c r="BA261" s="1183"/>
      <c r="BB261" s="1183"/>
      <c r="BC261" s="1183"/>
      <c r="BD261" s="192"/>
      <c r="BE261" s="192"/>
    </row>
    <row r="262" spans="1:57" x14ac:dyDescent="0.25">
      <c r="A262" s="62"/>
      <c r="B262" s="267"/>
      <c r="C262" s="267"/>
      <c r="D262" s="267"/>
      <c r="E262" s="267"/>
      <c r="F262" s="267"/>
      <c r="G262" s="267"/>
      <c r="H262" s="267"/>
      <c r="I262" s="267"/>
      <c r="J262" s="267"/>
      <c r="K262" s="267"/>
      <c r="L262" s="267"/>
      <c r="P262" s="267"/>
      <c r="Q262" s="267"/>
      <c r="R262" s="267"/>
      <c r="S262" s="267"/>
      <c r="T262" s="267"/>
      <c r="U262" s="286"/>
      <c r="V262" s="286"/>
      <c r="W262" s="286"/>
      <c r="X262" s="286"/>
      <c r="Y262" s="286"/>
      <c r="Z262" s="286"/>
      <c r="AA262" s="286"/>
      <c r="AB262" s="286"/>
      <c r="AC262" s="286"/>
      <c r="AD262" s="286"/>
      <c r="AH262" s="286"/>
      <c r="AI262" s="286"/>
      <c r="AJ262" s="286"/>
      <c r="AK262" s="286"/>
      <c r="AL262" s="286"/>
      <c r="AM262" s="267"/>
      <c r="AN262" s="267"/>
      <c r="AO262" s="267"/>
      <c r="AP262" s="267"/>
      <c r="AQ262" s="181"/>
      <c r="AR262" s="192"/>
      <c r="AS262" s="192"/>
      <c r="AT262" s="192"/>
      <c r="AU262" s="192"/>
      <c r="AV262" s="192"/>
      <c r="AW262" s="192"/>
      <c r="AX262" s="192"/>
      <c r="AY262" s="192"/>
      <c r="AZ262" s="1183"/>
      <c r="BA262" s="1183"/>
      <c r="BB262" s="1183"/>
      <c r="BC262" s="1183"/>
      <c r="BD262" s="192"/>
      <c r="BE262" s="192"/>
    </row>
    <row r="263" spans="1:57" x14ac:dyDescent="0.25">
      <c r="A263" s="62"/>
      <c r="B263" s="267"/>
      <c r="C263" s="267"/>
      <c r="D263" s="267"/>
      <c r="E263" s="267"/>
      <c r="F263" s="267"/>
      <c r="G263" s="267"/>
      <c r="H263" s="267"/>
      <c r="I263" s="267"/>
      <c r="J263" s="267"/>
      <c r="K263" s="267"/>
      <c r="L263" s="267"/>
      <c r="P263" s="267"/>
      <c r="Q263" s="267"/>
      <c r="R263" s="267"/>
      <c r="S263" s="267"/>
      <c r="T263" s="267"/>
      <c r="U263" s="286"/>
      <c r="V263" s="286"/>
      <c r="W263" s="286"/>
      <c r="X263" s="286"/>
      <c r="Y263" s="286"/>
      <c r="Z263" s="286"/>
      <c r="AA263" s="286"/>
      <c r="AB263" s="286"/>
      <c r="AC263" s="286"/>
      <c r="AD263" s="286"/>
      <c r="AH263" s="286"/>
      <c r="AI263" s="286"/>
      <c r="AJ263" s="286"/>
      <c r="AK263" s="286"/>
      <c r="AL263" s="286"/>
      <c r="AM263" s="267"/>
      <c r="AN263" s="267"/>
      <c r="AO263" s="267"/>
      <c r="AP263" s="267"/>
      <c r="AQ263" s="181"/>
      <c r="AR263" s="1017"/>
      <c r="AS263" s="1017"/>
      <c r="AT263" s="181"/>
      <c r="AU263" s="181"/>
      <c r="AV263" s="181"/>
      <c r="AW263" s="181"/>
      <c r="AX263" s="181"/>
      <c r="AY263" s="181"/>
      <c r="BD263" s="267"/>
      <c r="BE263" s="267"/>
    </row>
    <row r="264" spans="1:57" x14ac:dyDescent="0.25">
      <c r="A264" s="62"/>
      <c r="B264" s="267"/>
      <c r="C264" s="267"/>
      <c r="D264" s="267"/>
      <c r="E264" s="267"/>
      <c r="F264" s="267"/>
      <c r="G264" s="267"/>
      <c r="H264" s="267"/>
      <c r="I264" s="267"/>
      <c r="J264" s="267"/>
      <c r="K264" s="267"/>
      <c r="L264" s="267"/>
      <c r="P264" s="267"/>
      <c r="Q264" s="267"/>
      <c r="R264" s="267"/>
      <c r="S264" s="267"/>
      <c r="T264" s="267"/>
      <c r="U264" s="286"/>
      <c r="V264" s="286"/>
      <c r="W264" s="286"/>
      <c r="X264" s="286"/>
      <c r="Y264" s="286"/>
      <c r="Z264" s="286"/>
      <c r="AA264" s="286"/>
      <c r="AB264" s="286"/>
      <c r="AC264" s="286"/>
      <c r="AD264" s="286"/>
      <c r="AH264" s="286"/>
      <c r="AI264" s="286"/>
      <c r="AJ264" s="286"/>
      <c r="AK264" s="286"/>
      <c r="AL264" s="286"/>
      <c r="AM264" s="267"/>
      <c r="AN264" s="267"/>
      <c r="AO264" s="267"/>
      <c r="AP264" s="267"/>
      <c r="AQ264" s="181"/>
      <c r="AR264" s="1017"/>
      <c r="AS264" s="1017"/>
      <c r="AT264" s="1017"/>
      <c r="AU264" s="1017"/>
      <c r="AV264" s="1017"/>
      <c r="AW264" s="1017"/>
      <c r="AX264" s="1017"/>
      <c r="AY264" s="1017"/>
      <c r="AZ264" s="1017"/>
      <c r="BA264" s="1017"/>
      <c r="BB264" s="1017"/>
      <c r="BC264" s="1017"/>
      <c r="BD264" s="1017"/>
      <c r="BE264" s="1017"/>
    </row>
    <row r="265" spans="1:57" x14ac:dyDescent="0.25">
      <c r="A265" s="62"/>
      <c r="B265" s="267"/>
      <c r="C265" s="267"/>
      <c r="D265" s="267"/>
      <c r="E265" s="267"/>
      <c r="F265" s="267"/>
      <c r="G265" s="267"/>
      <c r="H265" s="267"/>
      <c r="I265" s="267"/>
      <c r="J265" s="267"/>
      <c r="K265" s="267"/>
      <c r="L265" s="267"/>
      <c r="P265" s="267"/>
      <c r="Q265" s="267"/>
      <c r="R265" s="267"/>
      <c r="S265" s="267"/>
      <c r="T265" s="267"/>
      <c r="U265" s="286"/>
      <c r="V265" s="286"/>
      <c r="W265" s="286"/>
      <c r="X265" s="286"/>
      <c r="Y265" s="286"/>
      <c r="Z265" s="286"/>
      <c r="AA265" s="286"/>
      <c r="AB265" s="286"/>
      <c r="AC265" s="286"/>
      <c r="AD265" s="286"/>
      <c r="AH265" s="286"/>
      <c r="AI265" s="286"/>
      <c r="AJ265" s="286"/>
      <c r="AK265" s="286"/>
      <c r="AL265" s="286"/>
      <c r="AM265" s="267"/>
      <c r="AN265" s="267"/>
      <c r="AO265" s="267"/>
      <c r="AP265" s="267"/>
      <c r="AQ265" s="181"/>
      <c r="AR265" s="267"/>
      <c r="AS265" s="267"/>
      <c r="AT265" s="181"/>
      <c r="AU265" s="181"/>
      <c r="AV265" s="181"/>
      <c r="AW265" s="181"/>
      <c r="AX265" s="181"/>
      <c r="AY265" s="181"/>
      <c r="BD265" s="267"/>
      <c r="BE265" s="267"/>
    </row>
    <row r="266" spans="1:57" x14ac:dyDescent="0.25">
      <c r="A266" s="62"/>
      <c r="B266" s="267"/>
      <c r="C266" s="267"/>
      <c r="D266" s="267"/>
      <c r="E266" s="267"/>
      <c r="F266" s="267"/>
      <c r="G266" s="267"/>
      <c r="H266" s="267"/>
      <c r="I266" s="267"/>
      <c r="J266" s="267"/>
      <c r="K266" s="267"/>
      <c r="L266" s="267"/>
      <c r="P266" s="267"/>
      <c r="Q266" s="267"/>
      <c r="R266" s="267"/>
      <c r="S266" s="267"/>
      <c r="T266" s="267"/>
      <c r="U266" s="286"/>
      <c r="V266" s="286"/>
      <c r="W266" s="286"/>
      <c r="X266" s="286"/>
      <c r="Y266" s="286"/>
      <c r="Z266" s="286"/>
      <c r="AA266" s="286"/>
      <c r="AB266" s="286"/>
      <c r="AC266" s="286"/>
      <c r="AD266" s="286"/>
      <c r="AH266" s="286"/>
      <c r="AI266" s="286"/>
      <c r="AJ266" s="286"/>
      <c r="AK266" s="286"/>
      <c r="AL266" s="286"/>
      <c r="AM266" s="267"/>
      <c r="AN266" s="267"/>
      <c r="AO266" s="267"/>
      <c r="AP266" s="267"/>
      <c r="AQ266" s="181"/>
      <c r="AR266" s="267"/>
      <c r="AS266" s="267"/>
      <c r="AT266" s="181"/>
      <c r="AU266" s="181"/>
      <c r="AV266" s="181"/>
      <c r="AW266" s="181"/>
      <c r="AX266" s="181"/>
      <c r="AY266" s="181"/>
      <c r="BD266" s="267"/>
      <c r="BE266" s="267"/>
    </row>
    <row r="267" spans="1:57" x14ac:dyDescent="0.25">
      <c r="A267" s="62"/>
      <c r="B267" s="267"/>
      <c r="C267" s="267"/>
      <c r="D267" s="267"/>
      <c r="E267" s="267"/>
      <c r="F267" s="267"/>
      <c r="G267" s="267"/>
      <c r="H267" s="267"/>
      <c r="I267" s="267"/>
      <c r="J267" s="267"/>
      <c r="K267" s="267"/>
      <c r="L267" s="267"/>
      <c r="P267" s="267"/>
      <c r="Q267" s="267"/>
      <c r="R267" s="267"/>
      <c r="S267" s="267"/>
      <c r="T267" s="267"/>
      <c r="U267" s="286"/>
      <c r="V267" s="286"/>
      <c r="W267" s="286"/>
      <c r="X267" s="286"/>
      <c r="Y267" s="286"/>
      <c r="Z267" s="286"/>
      <c r="AA267" s="286"/>
      <c r="AB267" s="286"/>
      <c r="AC267" s="286"/>
      <c r="AD267" s="286"/>
      <c r="AH267" s="286"/>
      <c r="AI267" s="286"/>
      <c r="AJ267" s="286"/>
      <c r="AK267" s="286"/>
      <c r="AL267" s="286"/>
      <c r="AM267" s="267"/>
      <c r="AN267" s="267"/>
      <c r="AO267" s="267"/>
      <c r="AP267" s="267"/>
      <c r="AQ267" s="181"/>
      <c r="AR267" s="267"/>
      <c r="AS267" s="267"/>
      <c r="AT267" s="181"/>
      <c r="AU267" s="181"/>
      <c r="AV267" s="181"/>
      <c r="AW267" s="181"/>
      <c r="AX267" s="181"/>
      <c r="AY267" s="181"/>
      <c r="BD267" s="267"/>
      <c r="BE267" s="267"/>
    </row>
    <row r="268" spans="1:57" x14ac:dyDescent="0.25">
      <c r="A268" s="62"/>
      <c r="B268" s="267"/>
      <c r="C268" s="267"/>
      <c r="D268" s="267"/>
      <c r="E268" s="267"/>
      <c r="F268" s="267"/>
      <c r="G268" s="267"/>
      <c r="H268" s="267"/>
      <c r="I268" s="267"/>
      <c r="J268" s="267"/>
      <c r="K268" s="267"/>
      <c r="L268" s="267"/>
      <c r="P268" s="267"/>
      <c r="Q268" s="267"/>
      <c r="R268" s="267"/>
      <c r="S268" s="267"/>
      <c r="T268" s="267"/>
      <c r="U268" s="286"/>
      <c r="V268" s="286"/>
      <c r="W268" s="286"/>
      <c r="X268" s="286"/>
      <c r="Y268" s="286"/>
      <c r="Z268" s="286"/>
      <c r="AA268" s="286"/>
      <c r="AB268" s="286"/>
      <c r="AC268" s="286"/>
      <c r="AD268" s="286"/>
      <c r="AH268" s="286"/>
      <c r="AI268" s="286"/>
      <c r="AJ268" s="286"/>
      <c r="AK268" s="286"/>
      <c r="AL268" s="286"/>
      <c r="AM268" s="267"/>
      <c r="AN268" s="267"/>
      <c r="AO268" s="267"/>
      <c r="AP268" s="267"/>
      <c r="AQ268" s="181"/>
      <c r="AR268" s="267"/>
      <c r="AS268" s="267"/>
      <c r="AT268" s="181"/>
      <c r="AU268" s="181"/>
      <c r="AV268" s="181"/>
      <c r="AW268" s="181"/>
      <c r="AX268" s="181"/>
      <c r="AY268" s="181"/>
      <c r="BD268" s="267"/>
      <c r="BE268" s="267"/>
    </row>
    <row r="269" spans="1:57" x14ac:dyDescent="0.25">
      <c r="A269" s="62"/>
      <c r="B269" s="267"/>
      <c r="C269" s="267"/>
      <c r="D269" s="267"/>
      <c r="E269" s="267"/>
      <c r="F269" s="267"/>
      <c r="G269" s="267"/>
      <c r="H269" s="267"/>
      <c r="I269" s="267"/>
      <c r="J269" s="267"/>
      <c r="K269" s="267"/>
      <c r="L269" s="267"/>
      <c r="P269" s="267"/>
      <c r="Q269" s="267"/>
      <c r="R269" s="267"/>
      <c r="S269" s="267"/>
      <c r="T269" s="267"/>
      <c r="U269" s="286"/>
      <c r="V269" s="286"/>
      <c r="W269" s="286"/>
      <c r="X269" s="286"/>
      <c r="Y269" s="286"/>
      <c r="Z269" s="286"/>
      <c r="AA269" s="286"/>
      <c r="AB269" s="286"/>
      <c r="AC269" s="286"/>
      <c r="AD269" s="286"/>
      <c r="AH269" s="286"/>
      <c r="AI269" s="286"/>
      <c r="AJ269" s="286"/>
      <c r="AK269" s="286"/>
      <c r="AL269" s="286"/>
      <c r="AM269" s="267"/>
      <c r="AN269" s="267"/>
      <c r="AO269" s="267"/>
      <c r="AP269" s="267"/>
      <c r="AQ269" s="181"/>
      <c r="AR269" s="267"/>
      <c r="AS269" s="267"/>
      <c r="AT269" s="181"/>
      <c r="AU269" s="181"/>
      <c r="AV269" s="181"/>
      <c r="AW269" s="181"/>
      <c r="AX269" s="181"/>
      <c r="AY269" s="181"/>
      <c r="BD269" s="267"/>
      <c r="BE269" s="267"/>
    </row>
    <row r="270" spans="1:57" x14ac:dyDescent="0.25">
      <c r="A270" s="62"/>
      <c r="B270" s="267"/>
      <c r="C270" s="267"/>
      <c r="D270" s="267"/>
      <c r="E270" s="267"/>
      <c r="F270" s="267"/>
      <c r="G270" s="267"/>
      <c r="H270" s="267"/>
      <c r="I270" s="267"/>
      <c r="J270" s="267"/>
      <c r="K270" s="267"/>
      <c r="L270" s="267"/>
      <c r="P270" s="267"/>
      <c r="Q270" s="267"/>
      <c r="R270" s="267"/>
      <c r="S270" s="267"/>
      <c r="T270" s="267"/>
      <c r="U270" s="286"/>
      <c r="V270" s="286"/>
      <c r="W270" s="286"/>
      <c r="X270" s="286"/>
      <c r="Y270" s="286"/>
      <c r="Z270" s="286"/>
      <c r="AA270" s="286"/>
      <c r="AB270" s="286"/>
      <c r="AC270" s="286"/>
      <c r="AD270" s="286"/>
      <c r="AH270" s="286"/>
      <c r="AI270" s="286"/>
      <c r="AJ270" s="286"/>
      <c r="AK270" s="286"/>
      <c r="AL270" s="286"/>
      <c r="AM270" s="267"/>
      <c r="AN270" s="267"/>
      <c r="AO270" s="267"/>
      <c r="AP270" s="267"/>
      <c r="AQ270" s="181"/>
      <c r="AR270" s="267"/>
      <c r="AS270" s="267"/>
      <c r="AT270" s="181"/>
      <c r="AU270" s="181"/>
      <c r="AV270" s="181"/>
      <c r="AW270" s="181"/>
      <c r="AX270" s="181"/>
      <c r="AY270" s="181"/>
      <c r="BD270" s="267"/>
      <c r="BE270" s="267"/>
    </row>
    <row r="271" spans="1:57" x14ac:dyDescent="0.25">
      <c r="A271" s="62"/>
      <c r="B271" s="267"/>
      <c r="C271" s="267"/>
      <c r="D271" s="267"/>
      <c r="E271" s="267"/>
      <c r="F271" s="267"/>
      <c r="G271" s="267"/>
      <c r="H271" s="267"/>
      <c r="I271" s="267"/>
      <c r="J271" s="267"/>
      <c r="K271" s="267"/>
      <c r="L271" s="267"/>
      <c r="P271" s="267"/>
      <c r="Q271" s="267"/>
      <c r="R271" s="267"/>
      <c r="S271" s="267"/>
      <c r="T271" s="267"/>
      <c r="U271" s="286"/>
      <c r="V271" s="286"/>
      <c r="W271" s="286"/>
      <c r="X271" s="286"/>
      <c r="Y271" s="286"/>
      <c r="Z271" s="286"/>
      <c r="AA271" s="286"/>
      <c r="AB271" s="286"/>
      <c r="AC271" s="286"/>
      <c r="AD271" s="286"/>
      <c r="AH271" s="286"/>
      <c r="AI271" s="286"/>
      <c r="AJ271" s="286"/>
      <c r="AK271" s="286"/>
      <c r="AL271" s="286"/>
      <c r="AM271" s="267"/>
      <c r="AN271" s="267"/>
      <c r="AO271" s="267"/>
      <c r="AP271" s="267"/>
      <c r="AQ271" s="181"/>
      <c r="AR271" s="267"/>
      <c r="AS271" s="267"/>
      <c r="AT271" s="181"/>
      <c r="AU271" s="181"/>
      <c r="AV271" s="181"/>
      <c r="AW271" s="181"/>
      <c r="AX271" s="181"/>
      <c r="AY271" s="181"/>
      <c r="BD271" s="267"/>
      <c r="BE271" s="267"/>
    </row>
    <row r="272" spans="1:57" x14ac:dyDescent="0.25">
      <c r="A272" s="62"/>
      <c r="B272" s="267"/>
      <c r="C272" s="267"/>
      <c r="D272" s="267"/>
      <c r="E272" s="267"/>
      <c r="F272" s="267"/>
      <c r="G272" s="267"/>
      <c r="H272" s="267"/>
      <c r="I272" s="267"/>
      <c r="J272" s="267"/>
      <c r="K272" s="267"/>
      <c r="L272" s="267"/>
      <c r="P272" s="267"/>
      <c r="Q272" s="267"/>
      <c r="R272" s="267"/>
      <c r="S272" s="267"/>
      <c r="T272" s="267"/>
      <c r="U272" s="286"/>
      <c r="V272" s="286"/>
      <c r="W272" s="286"/>
      <c r="X272" s="286"/>
      <c r="Y272" s="286"/>
      <c r="Z272" s="286"/>
      <c r="AA272" s="286"/>
      <c r="AB272" s="286"/>
      <c r="AC272" s="286"/>
      <c r="AD272" s="286"/>
      <c r="AH272" s="286"/>
      <c r="AI272" s="286"/>
      <c r="AJ272" s="286"/>
      <c r="AK272" s="286"/>
      <c r="AL272" s="286"/>
      <c r="AM272" s="267"/>
      <c r="AN272" s="267"/>
      <c r="AO272" s="267"/>
      <c r="AP272" s="267"/>
      <c r="AQ272" s="181"/>
      <c r="AR272" s="267"/>
      <c r="AS272" s="267"/>
      <c r="AT272" s="181"/>
      <c r="AU272" s="181"/>
      <c r="AV272" s="181"/>
      <c r="AW272" s="181"/>
      <c r="AX272" s="181"/>
      <c r="AY272" s="181"/>
      <c r="BD272" s="267"/>
      <c r="BE272" s="267"/>
    </row>
    <row r="273" spans="1:1" x14ac:dyDescent="0.25">
      <c r="A273" s="69"/>
    </row>
    <row r="274" spans="1:1" x14ac:dyDescent="0.25">
      <c r="A274" s="168"/>
    </row>
    <row r="275" spans="1:1" x14ac:dyDescent="0.25">
      <c r="A275" s="62"/>
    </row>
    <row r="276" spans="1:1" x14ac:dyDescent="0.25">
      <c r="A276" s="62"/>
    </row>
    <row r="277" spans="1:1" x14ac:dyDescent="0.25">
      <c r="A277" s="62"/>
    </row>
    <row r="278" spans="1:1" x14ac:dyDescent="0.25">
      <c r="A278" s="62"/>
    </row>
    <row r="279" spans="1:1" x14ac:dyDescent="0.25">
      <c r="A279" s="62"/>
    </row>
    <row r="280" spans="1:1" x14ac:dyDescent="0.25">
      <c r="A280" s="62"/>
    </row>
    <row r="281" spans="1:1" x14ac:dyDescent="0.25">
      <c r="A281" s="62"/>
    </row>
    <row r="282" spans="1:1" x14ac:dyDescent="0.25">
      <c r="A282" s="62"/>
    </row>
    <row r="283" spans="1:1" x14ac:dyDescent="0.25">
      <c r="A283" s="62"/>
    </row>
    <row r="284" spans="1:1" x14ac:dyDescent="0.25">
      <c r="A284" s="62"/>
    </row>
    <row r="285" spans="1:1" x14ac:dyDescent="0.25">
      <c r="A285" s="62"/>
    </row>
    <row r="286" spans="1:1" x14ac:dyDescent="0.25">
      <c r="A286" s="62"/>
    </row>
    <row r="287" spans="1:1" x14ac:dyDescent="0.25">
      <c r="A287" s="62"/>
    </row>
    <row r="288" spans="1:1" x14ac:dyDescent="0.25">
      <c r="A288" s="62"/>
    </row>
    <row r="289" spans="1:1" x14ac:dyDescent="0.25">
      <c r="A289" s="62"/>
    </row>
    <row r="290" spans="1:1" x14ac:dyDescent="0.25">
      <c r="A290" s="62"/>
    </row>
    <row r="291" spans="1:1" x14ac:dyDescent="0.25">
      <c r="A291" s="62"/>
    </row>
    <row r="292" spans="1:1" x14ac:dyDescent="0.25">
      <c r="A292" s="62"/>
    </row>
    <row r="293" spans="1:1" x14ac:dyDescent="0.25">
      <c r="A293" s="62"/>
    </row>
    <row r="294" spans="1:1" x14ac:dyDescent="0.25">
      <c r="A294" s="62"/>
    </row>
    <row r="295" spans="1:1" x14ac:dyDescent="0.25">
      <c r="A295" s="62"/>
    </row>
    <row r="296" spans="1:1" x14ac:dyDescent="0.25">
      <c r="A296" s="62"/>
    </row>
    <row r="297" spans="1:1" x14ac:dyDescent="0.25">
      <c r="A297" s="62"/>
    </row>
    <row r="298" spans="1:1" x14ac:dyDescent="0.25">
      <c r="A298" s="62"/>
    </row>
    <row r="299" spans="1:1" x14ac:dyDescent="0.25">
      <c r="A299" s="168"/>
    </row>
    <row r="300" spans="1:1" x14ac:dyDescent="0.25">
      <c r="A300" s="62"/>
    </row>
    <row r="301" spans="1:1" x14ac:dyDescent="0.25">
      <c r="A301" s="62"/>
    </row>
    <row r="302" spans="1:1" x14ac:dyDescent="0.25">
      <c r="A302" s="62"/>
    </row>
    <row r="303" spans="1:1" x14ac:dyDescent="0.25">
      <c r="A303" s="62"/>
    </row>
    <row r="304" spans="1:1" x14ac:dyDescent="0.25">
      <c r="A304" s="62"/>
    </row>
    <row r="305" spans="1:1" x14ac:dyDescent="0.25">
      <c r="A305" s="62"/>
    </row>
    <row r="306" spans="1:1" x14ac:dyDescent="0.25">
      <c r="A306" s="62"/>
    </row>
    <row r="307" spans="1:1" x14ac:dyDescent="0.25">
      <c r="A307" s="62"/>
    </row>
    <row r="308" spans="1:1" x14ac:dyDescent="0.25">
      <c r="A308" s="62"/>
    </row>
    <row r="309" spans="1:1" x14ac:dyDescent="0.25">
      <c r="A309" s="62"/>
    </row>
    <row r="310" spans="1:1" x14ac:dyDescent="0.25">
      <c r="A310" s="62"/>
    </row>
    <row r="311" spans="1:1" x14ac:dyDescent="0.25">
      <c r="A311" s="62"/>
    </row>
    <row r="312" spans="1:1" x14ac:dyDescent="0.25">
      <c r="A312" s="62"/>
    </row>
    <row r="313" spans="1:1" x14ac:dyDescent="0.25">
      <c r="A313" s="62"/>
    </row>
    <row r="314" spans="1:1" x14ac:dyDescent="0.25">
      <c r="A314" s="62"/>
    </row>
    <row r="315" spans="1:1" x14ac:dyDescent="0.25">
      <c r="A315" s="62"/>
    </row>
    <row r="316" spans="1:1" x14ac:dyDescent="0.25">
      <c r="A316" s="62"/>
    </row>
    <row r="317" spans="1:1" ht="13" x14ac:dyDescent="0.3">
      <c r="A317" s="72"/>
    </row>
    <row r="318" spans="1:1" x14ac:dyDescent="0.25">
      <c r="A318" s="69"/>
    </row>
    <row r="319" spans="1:1" x14ac:dyDescent="0.25">
      <c r="A319" s="168"/>
    </row>
    <row r="320" spans="1:1" x14ac:dyDescent="0.25">
      <c r="A320" s="62"/>
    </row>
    <row r="321" spans="1:1" x14ac:dyDescent="0.25">
      <c r="A321" s="62"/>
    </row>
    <row r="322" spans="1:1" x14ac:dyDescent="0.25">
      <c r="A322" s="62"/>
    </row>
    <row r="323" spans="1:1" x14ac:dyDescent="0.25">
      <c r="A323" s="62"/>
    </row>
    <row r="324" spans="1:1" x14ac:dyDescent="0.25">
      <c r="A324" s="62"/>
    </row>
    <row r="325" spans="1:1" x14ac:dyDescent="0.25">
      <c r="A325" s="62"/>
    </row>
    <row r="326" spans="1:1" x14ac:dyDescent="0.25">
      <c r="A326" s="62"/>
    </row>
    <row r="327" spans="1:1" x14ac:dyDescent="0.25">
      <c r="A327" s="62"/>
    </row>
    <row r="328" spans="1:1" x14ac:dyDescent="0.25">
      <c r="A328" s="62"/>
    </row>
    <row r="329" spans="1:1" x14ac:dyDescent="0.25">
      <c r="A329" s="62"/>
    </row>
    <row r="330" spans="1:1" x14ac:dyDescent="0.25">
      <c r="A330" s="62"/>
    </row>
    <row r="331" spans="1:1" x14ac:dyDescent="0.25">
      <c r="A331" s="62"/>
    </row>
    <row r="332" spans="1:1" x14ac:dyDescent="0.25">
      <c r="A332" s="62"/>
    </row>
    <row r="333" spans="1:1" x14ac:dyDescent="0.25">
      <c r="A333" s="62"/>
    </row>
    <row r="334" spans="1:1" x14ac:dyDescent="0.25">
      <c r="A334" s="62"/>
    </row>
    <row r="335" spans="1:1" x14ac:dyDescent="0.25">
      <c r="A335" s="62"/>
    </row>
    <row r="336" spans="1:1" x14ac:dyDescent="0.25">
      <c r="A336" s="62"/>
    </row>
    <row r="337" spans="1:1" x14ac:dyDescent="0.25">
      <c r="A337" s="62"/>
    </row>
    <row r="338" spans="1:1" x14ac:dyDescent="0.25">
      <c r="A338" s="62"/>
    </row>
    <row r="339" spans="1:1" x14ac:dyDescent="0.25">
      <c r="A339" s="62"/>
    </row>
    <row r="340" spans="1:1" x14ac:dyDescent="0.25">
      <c r="A340" s="62"/>
    </row>
    <row r="341" spans="1:1" x14ac:dyDescent="0.25">
      <c r="A341" s="62"/>
    </row>
    <row r="342" spans="1:1" x14ac:dyDescent="0.25">
      <c r="A342" s="62"/>
    </row>
    <row r="343" spans="1:1" x14ac:dyDescent="0.25">
      <c r="A343" s="62"/>
    </row>
    <row r="344" spans="1:1" x14ac:dyDescent="0.25">
      <c r="A344" s="168"/>
    </row>
    <row r="345" spans="1:1" x14ac:dyDescent="0.25">
      <c r="A345" s="62"/>
    </row>
    <row r="346" spans="1:1" x14ac:dyDescent="0.25">
      <c r="A346" s="62"/>
    </row>
    <row r="347" spans="1:1" x14ac:dyDescent="0.25">
      <c r="A347" s="62"/>
    </row>
    <row r="348" spans="1:1" x14ac:dyDescent="0.25">
      <c r="A348" s="62"/>
    </row>
    <row r="349" spans="1:1" x14ac:dyDescent="0.25">
      <c r="A349" s="62"/>
    </row>
    <row r="350" spans="1:1" x14ac:dyDescent="0.25">
      <c r="A350" s="62"/>
    </row>
    <row r="351" spans="1:1" x14ac:dyDescent="0.25">
      <c r="A351" s="62"/>
    </row>
    <row r="352" spans="1:1" x14ac:dyDescent="0.25">
      <c r="A352" s="62"/>
    </row>
    <row r="353" spans="1:1" x14ac:dyDescent="0.25">
      <c r="A353" s="62"/>
    </row>
    <row r="354" spans="1:1" x14ac:dyDescent="0.25">
      <c r="A354" s="62"/>
    </row>
    <row r="355" spans="1:1" x14ac:dyDescent="0.25">
      <c r="A355" s="62"/>
    </row>
    <row r="356" spans="1:1" x14ac:dyDescent="0.25">
      <c r="A356" s="62"/>
    </row>
    <row r="357" spans="1:1" x14ac:dyDescent="0.25">
      <c r="A357" s="62"/>
    </row>
    <row r="358" spans="1:1" x14ac:dyDescent="0.25">
      <c r="A358" s="62"/>
    </row>
    <row r="359" spans="1:1" x14ac:dyDescent="0.25">
      <c r="A359" s="62"/>
    </row>
    <row r="360" spans="1:1" x14ac:dyDescent="0.25">
      <c r="A360" s="62"/>
    </row>
    <row r="361" spans="1:1" x14ac:dyDescent="0.25">
      <c r="A361" s="62"/>
    </row>
    <row r="362" spans="1:1" x14ac:dyDescent="0.25">
      <c r="A362" s="69"/>
    </row>
    <row r="363" spans="1:1" x14ac:dyDescent="0.25">
      <c r="A363" s="168"/>
    </row>
    <row r="364" spans="1:1" x14ac:dyDescent="0.25">
      <c r="A364" s="62"/>
    </row>
    <row r="365" spans="1:1" x14ac:dyDescent="0.25">
      <c r="A365" s="62"/>
    </row>
    <row r="366" spans="1:1" x14ac:dyDescent="0.25">
      <c r="A366" s="62"/>
    </row>
    <row r="367" spans="1:1" x14ac:dyDescent="0.25">
      <c r="A367" s="62"/>
    </row>
    <row r="368" spans="1:1" x14ac:dyDescent="0.25">
      <c r="A368" s="62"/>
    </row>
    <row r="369" spans="1:1" x14ac:dyDescent="0.25">
      <c r="A369" s="62"/>
    </row>
    <row r="370" spans="1:1" x14ac:dyDescent="0.25">
      <c r="A370" s="62"/>
    </row>
    <row r="371" spans="1:1" x14ac:dyDescent="0.25">
      <c r="A371" s="62"/>
    </row>
    <row r="372" spans="1:1" x14ac:dyDescent="0.25">
      <c r="A372" s="62"/>
    </row>
    <row r="373" spans="1:1" x14ac:dyDescent="0.25">
      <c r="A373" s="62"/>
    </row>
    <row r="374" spans="1:1" x14ac:dyDescent="0.25">
      <c r="A374" s="62"/>
    </row>
    <row r="375" spans="1:1" x14ac:dyDescent="0.25">
      <c r="A375" s="62"/>
    </row>
    <row r="376" spans="1:1" x14ac:dyDescent="0.25">
      <c r="A376" s="62"/>
    </row>
    <row r="377" spans="1:1" x14ac:dyDescent="0.25">
      <c r="A377" s="62"/>
    </row>
    <row r="378" spans="1:1" x14ac:dyDescent="0.25">
      <c r="A378" s="62"/>
    </row>
    <row r="379" spans="1:1" x14ac:dyDescent="0.25">
      <c r="A379" s="62"/>
    </row>
    <row r="380" spans="1:1" x14ac:dyDescent="0.25">
      <c r="A380" s="62"/>
    </row>
    <row r="381" spans="1:1" x14ac:dyDescent="0.25">
      <c r="A381" s="62"/>
    </row>
    <row r="382" spans="1:1" x14ac:dyDescent="0.25">
      <c r="A382" s="62"/>
    </row>
    <row r="383" spans="1:1" x14ac:dyDescent="0.25">
      <c r="A383" s="62"/>
    </row>
    <row r="384" spans="1:1" x14ac:dyDescent="0.25">
      <c r="A384" s="62"/>
    </row>
    <row r="385" spans="1:1" x14ac:dyDescent="0.25">
      <c r="A385" s="62"/>
    </row>
    <row r="386" spans="1:1" x14ac:dyDescent="0.25">
      <c r="A386" s="62"/>
    </row>
    <row r="387" spans="1:1" x14ac:dyDescent="0.25">
      <c r="A387" s="62"/>
    </row>
    <row r="388" spans="1:1" x14ac:dyDescent="0.25">
      <c r="A388" s="168"/>
    </row>
    <row r="389" spans="1:1" x14ac:dyDescent="0.25">
      <c r="A389" s="62"/>
    </row>
    <row r="390" spans="1:1" x14ac:dyDescent="0.25">
      <c r="A390" s="62"/>
    </row>
    <row r="391" spans="1:1" x14ac:dyDescent="0.25">
      <c r="A391" s="62"/>
    </row>
    <row r="392" spans="1:1" x14ac:dyDescent="0.25">
      <c r="A392" s="62"/>
    </row>
    <row r="393" spans="1:1" x14ac:dyDescent="0.25">
      <c r="A393" s="62"/>
    </row>
    <row r="394" spans="1:1" x14ac:dyDescent="0.25">
      <c r="A394" s="62"/>
    </row>
    <row r="395" spans="1:1" x14ac:dyDescent="0.25">
      <c r="A395" s="62"/>
    </row>
    <row r="396" spans="1:1" x14ac:dyDescent="0.25">
      <c r="A396" s="62"/>
    </row>
    <row r="397" spans="1:1" x14ac:dyDescent="0.25">
      <c r="A397" s="62"/>
    </row>
    <row r="398" spans="1:1" x14ac:dyDescent="0.25">
      <c r="A398" s="62"/>
    </row>
    <row r="399" spans="1:1" x14ac:dyDescent="0.25">
      <c r="A399" s="62"/>
    </row>
    <row r="400" spans="1:1" x14ac:dyDescent="0.25">
      <c r="A400" s="62"/>
    </row>
    <row r="401" spans="1:1" x14ac:dyDescent="0.25">
      <c r="A401" s="62"/>
    </row>
    <row r="402" spans="1:1" x14ac:dyDescent="0.25">
      <c r="A402" s="62"/>
    </row>
    <row r="403" spans="1:1" x14ac:dyDescent="0.25">
      <c r="A403" s="62"/>
    </row>
    <row r="404" spans="1:1" x14ac:dyDescent="0.25">
      <c r="A404" s="62"/>
    </row>
    <row r="405" spans="1:1" x14ac:dyDescent="0.25">
      <c r="A405" s="62"/>
    </row>
    <row r="406" spans="1:1" x14ac:dyDescent="0.25">
      <c r="A406" s="69"/>
    </row>
    <row r="407" spans="1:1" x14ac:dyDescent="0.25">
      <c r="A407" s="168"/>
    </row>
    <row r="408" spans="1:1" x14ac:dyDescent="0.25">
      <c r="A408" s="62"/>
    </row>
    <row r="409" spans="1:1" x14ac:dyDescent="0.25">
      <c r="A409" s="62"/>
    </row>
    <row r="410" spans="1:1" x14ac:dyDescent="0.25">
      <c r="A410" s="62"/>
    </row>
    <row r="411" spans="1:1" x14ac:dyDescent="0.25">
      <c r="A411" s="62"/>
    </row>
    <row r="412" spans="1:1" x14ac:dyDescent="0.25">
      <c r="A412" s="62"/>
    </row>
    <row r="413" spans="1:1" x14ac:dyDescent="0.25">
      <c r="A413" s="62"/>
    </row>
    <row r="414" spans="1:1" x14ac:dyDescent="0.25">
      <c r="A414" s="62"/>
    </row>
    <row r="415" spans="1:1" x14ac:dyDescent="0.25">
      <c r="A415" s="62"/>
    </row>
    <row r="416" spans="1:1" x14ac:dyDescent="0.25">
      <c r="A416" s="62"/>
    </row>
    <row r="417" spans="1:1" x14ac:dyDescent="0.25">
      <c r="A417" s="62"/>
    </row>
    <row r="418" spans="1:1" x14ac:dyDescent="0.25">
      <c r="A418" s="62"/>
    </row>
    <row r="419" spans="1:1" x14ac:dyDescent="0.25">
      <c r="A419" s="62"/>
    </row>
    <row r="420" spans="1:1" x14ac:dyDescent="0.25">
      <c r="A420" s="62"/>
    </row>
    <row r="421" spans="1:1" x14ac:dyDescent="0.25">
      <c r="A421" s="62"/>
    </row>
    <row r="422" spans="1:1" x14ac:dyDescent="0.25">
      <c r="A422" s="62"/>
    </row>
    <row r="423" spans="1:1" x14ac:dyDescent="0.25">
      <c r="A423" s="62"/>
    </row>
    <row r="424" spans="1:1" x14ac:dyDescent="0.25">
      <c r="A424" s="62"/>
    </row>
    <row r="425" spans="1:1" x14ac:dyDescent="0.25">
      <c r="A425" s="62"/>
    </row>
    <row r="426" spans="1:1" x14ac:dyDescent="0.25">
      <c r="A426" s="62"/>
    </row>
    <row r="427" spans="1:1" x14ac:dyDescent="0.25">
      <c r="A427" s="62"/>
    </row>
    <row r="428" spans="1:1" x14ac:dyDescent="0.25">
      <c r="A428" s="62"/>
    </row>
    <row r="429" spans="1:1" x14ac:dyDescent="0.25">
      <c r="A429" s="62"/>
    </row>
    <row r="430" spans="1:1" x14ac:dyDescent="0.25">
      <c r="A430" s="62"/>
    </row>
    <row r="431" spans="1:1" x14ac:dyDescent="0.25">
      <c r="A431" s="62"/>
    </row>
    <row r="432" spans="1:1" x14ac:dyDescent="0.25">
      <c r="A432" s="168"/>
    </row>
    <row r="433" spans="1:1" x14ac:dyDescent="0.25">
      <c r="A433" s="62"/>
    </row>
    <row r="434" spans="1:1" x14ac:dyDescent="0.25">
      <c r="A434" s="62"/>
    </row>
    <row r="435" spans="1:1" x14ac:dyDescent="0.25">
      <c r="A435" s="62"/>
    </row>
    <row r="436" spans="1:1" x14ac:dyDescent="0.25">
      <c r="A436" s="62"/>
    </row>
    <row r="437" spans="1:1" x14ac:dyDescent="0.25">
      <c r="A437" s="62"/>
    </row>
    <row r="438" spans="1:1" x14ac:dyDescent="0.25">
      <c r="A438" s="62"/>
    </row>
    <row r="439" spans="1:1" x14ac:dyDescent="0.25">
      <c r="A439" s="62"/>
    </row>
    <row r="440" spans="1:1" x14ac:dyDescent="0.25">
      <c r="A440" s="62"/>
    </row>
    <row r="441" spans="1:1" x14ac:dyDescent="0.25">
      <c r="A441" s="62"/>
    </row>
    <row r="442" spans="1:1" x14ac:dyDescent="0.25">
      <c r="A442" s="62"/>
    </row>
    <row r="443" spans="1:1" x14ac:dyDescent="0.25">
      <c r="A443" s="62"/>
    </row>
    <row r="444" spans="1:1" x14ac:dyDescent="0.25">
      <c r="A444" s="62"/>
    </row>
    <row r="445" spans="1:1" x14ac:dyDescent="0.25">
      <c r="A445" s="62"/>
    </row>
    <row r="446" spans="1:1" x14ac:dyDescent="0.25">
      <c r="A446" s="62"/>
    </row>
    <row r="447" spans="1:1" x14ac:dyDescent="0.25">
      <c r="A447" s="62"/>
    </row>
    <row r="448" spans="1:1" x14ac:dyDescent="0.25">
      <c r="A448" s="62"/>
    </row>
    <row r="449" spans="1:1" x14ac:dyDescent="0.25">
      <c r="A449" s="62"/>
    </row>
    <row r="450" spans="1:1" x14ac:dyDescent="0.25">
      <c r="A450" s="69"/>
    </row>
    <row r="451" spans="1:1" x14ac:dyDescent="0.25">
      <c r="A451" s="168"/>
    </row>
    <row r="452" spans="1:1" x14ac:dyDescent="0.25">
      <c r="A452" s="62"/>
    </row>
    <row r="453" spans="1:1" x14ac:dyDescent="0.25">
      <c r="A453" s="62"/>
    </row>
    <row r="454" spans="1:1" x14ac:dyDescent="0.25">
      <c r="A454" s="62"/>
    </row>
    <row r="455" spans="1:1" x14ac:dyDescent="0.25">
      <c r="A455" s="62"/>
    </row>
    <row r="456" spans="1:1" x14ac:dyDescent="0.25">
      <c r="A456" s="62"/>
    </row>
    <row r="457" spans="1:1" x14ac:dyDescent="0.25">
      <c r="A457" s="62"/>
    </row>
    <row r="458" spans="1:1" x14ac:dyDescent="0.25">
      <c r="A458" s="62"/>
    </row>
    <row r="459" spans="1:1" x14ac:dyDescent="0.25">
      <c r="A459" s="62"/>
    </row>
    <row r="460" spans="1:1" x14ac:dyDescent="0.25">
      <c r="A460" s="62"/>
    </row>
    <row r="461" spans="1:1" x14ac:dyDescent="0.25">
      <c r="A461" s="62"/>
    </row>
    <row r="462" spans="1:1" x14ac:dyDescent="0.25">
      <c r="A462" s="62"/>
    </row>
    <row r="463" spans="1:1" x14ac:dyDescent="0.25">
      <c r="A463" s="62"/>
    </row>
    <row r="464" spans="1:1" x14ac:dyDescent="0.25">
      <c r="A464" s="62"/>
    </row>
    <row r="465" spans="1:1" x14ac:dyDescent="0.25">
      <c r="A465" s="62"/>
    </row>
    <row r="466" spans="1:1" x14ac:dyDescent="0.25">
      <c r="A466" s="62"/>
    </row>
    <row r="467" spans="1:1" x14ac:dyDescent="0.25">
      <c r="A467" s="62"/>
    </row>
    <row r="468" spans="1:1" x14ac:dyDescent="0.25">
      <c r="A468" s="62"/>
    </row>
    <row r="469" spans="1:1" x14ac:dyDescent="0.25">
      <c r="A469" s="62"/>
    </row>
    <row r="470" spans="1:1" x14ac:dyDescent="0.25">
      <c r="A470" s="62"/>
    </row>
    <row r="471" spans="1:1" x14ac:dyDescent="0.25">
      <c r="A471" s="62"/>
    </row>
    <row r="472" spans="1:1" x14ac:dyDescent="0.25">
      <c r="A472" s="62"/>
    </row>
    <row r="473" spans="1:1" x14ac:dyDescent="0.25">
      <c r="A473" s="62"/>
    </row>
    <row r="474" spans="1:1" x14ac:dyDescent="0.25">
      <c r="A474" s="62"/>
    </row>
    <row r="475" spans="1:1" x14ac:dyDescent="0.25">
      <c r="A475" s="62"/>
    </row>
    <row r="476" spans="1:1" x14ac:dyDescent="0.25">
      <c r="A476" s="168"/>
    </row>
    <row r="477" spans="1:1" x14ac:dyDescent="0.25">
      <c r="A477" s="62"/>
    </row>
    <row r="478" spans="1:1" x14ac:dyDescent="0.25">
      <c r="A478" s="62"/>
    </row>
    <row r="479" spans="1:1" x14ac:dyDescent="0.25">
      <c r="A479" s="62"/>
    </row>
    <row r="480" spans="1:1" x14ac:dyDescent="0.25">
      <c r="A480" s="62"/>
    </row>
    <row r="481" spans="1:1" x14ac:dyDescent="0.25">
      <c r="A481" s="62"/>
    </row>
    <row r="482" spans="1:1" x14ac:dyDescent="0.25">
      <c r="A482" s="62"/>
    </row>
    <row r="483" spans="1:1" x14ac:dyDescent="0.25">
      <c r="A483" s="62"/>
    </row>
    <row r="484" spans="1:1" x14ac:dyDescent="0.25">
      <c r="A484" s="62"/>
    </row>
    <row r="485" spans="1:1" x14ac:dyDescent="0.25">
      <c r="A485" s="62"/>
    </row>
    <row r="486" spans="1:1" x14ac:dyDescent="0.25">
      <c r="A486" s="62"/>
    </row>
    <row r="487" spans="1:1" x14ac:dyDescent="0.25">
      <c r="A487" s="62"/>
    </row>
    <row r="488" spans="1:1" x14ac:dyDescent="0.25">
      <c r="A488" s="62"/>
    </row>
    <row r="489" spans="1:1" x14ac:dyDescent="0.25">
      <c r="A489" s="62"/>
    </row>
    <row r="490" spans="1:1" x14ac:dyDescent="0.25">
      <c r="A490" s="62"/>
    </row>
    <row r="491" spans="1:1" x14ac:dyDescent="0.25">
      <c r="A491" s="62"/>
    </row>
    <row r="492" spans="1:1" x14ac:dyDescent="0.25">
      <c r="A492" s="62"/>
    </row>
    <row r="493" spans="1:1" x14ac:dyDescent="0.25">
      <c r="A493" s="62"/>
    </row>
    <row r="494" spans="1:1" x14ac:dyDescent="0.25">
      <c r="A494" s="69"/>
    </row>
    <row r="495" spans="1:1" x14ac:dyDescent="0.25">
      <c r="A495" s="168"/>
    </row>
    <row r="496" spans="1:1" x14ac:dyDescent="0.25">
      <c r="A496" s="62"/>
    </row>
    <row r="497" spans="1:1" x14ac:dyDescent="0.25">
      <c r="A497" s="62"/>
    </row>
    <row r="498" spans="1:1" x14ac:dyDescent="0.25">
      <c r="A498" s="62"/>
    </row>
    <row r="499" spans="1:1" x14ac:dyDescent="0.25">
      <c r="A499" s="62"/>
    </row>
    <row r="500" spans="1:1" x14ac:dyDescent="0.25">
      <c r="A500" s="62"/>
    </row>
    <row r="501" spans="1:1" x14ac:dyDescent="0.25">
      <c r="A501" s="62"/>
    </row>
    <row r="502" spans="1:1" x14ac:dyDescent="0.25">
      <c r="A502" s="62"/>
    </row>
    <row r="503" spans="1:1" x14ac:dyDescent="0.25">
      <c r="A503" s="62"/>
    </row>
    <row r="504" spans="1:1" x14ac:dyDescent="0.25">
      <c r="A504" s="62"/>
    </row>
    <row r="505" spans="1:1" x14ac:dyDescent="0.25">
      <c r="A505" s="62"/>
    </row>
    <row r="506" spans="1:1" x14ac:dyDescent="0.25">
      <c r="A506" s="62"/>
    </row>
    <row r="507" spans="1:1" x14ac:dyDescent="0.25">
      <c r="A507" s="62"/>
    </row>
    <row r="508" spans="1:1" x14ac:dyDescent="0.25">
      <c r="A508" s="62"/>
    </row>
    <row r="509" spans="1:1" x14ac:dyDescent="0.25">
      <c r="A509" s="62"/>
    </row>
    <row r="510" spans="1:1" x14ac:dyDescent="0.25">
      <c r="A510" s="62"/>
    </row>
    <row r="511" spans="1:1" x14ac:dyDescent="0.25">
      <c r="A511" s="62"/>
    </row>
    <row r="512" spans="1:1" x14ac:dyDescent="0.25">
      <c r="A512" s="62"/>
    </row>
    <row r="513" spans="1:1" x14ac:dyDescent="0.25">
      <c r="A513" s="62"/>
    </row>
    <row r="514" spans="1:1" x14ac:dyDescent="0.25">
      <c r="A514" s="62"/>
    </row>
    <row r="515" spans="1:1" x14ac:dyDescent="0.25">
      <c r="A515" s="62"/>
    </row>
    <row r="516" spans="1:1" x14ac:dyDescent="0.25">
      <c r="A516" s="62"/>
    </row>
    <row r="517" spans="1:1" x14ac:dyDescent="0.25">
      <c r="A517" s="62"/>
    </row>
    <row r="518" spans="1:1" x14ac:dyDescent="0.25">
      <c r="A518" s="62"/>
    </row>
    <row r="519" spans="1:1" x14ac:dyDescent="0.25">
      <c r="A519" s="62"/>
    </row>
    <row r="520" spans="1:1" x14ac:dyDescent="0.25">
      <c r="A520" s="168"/>
    </row>
    <row r="521" spans="1:1" x14ac:dyDescent="0.25">
      <c r="A521" s="62"/>
    </row>
    <row r="522" spans="1:1" x14ac:dyDescent="0.25">
      <c r="A522" s="62"/>
    </row>
    <row r="523" spans="1:1" x14ac:dyDescent="0.25">
      <c r="A523" s="62"/>
    </row>
    <row r="524" spans="1:1" x14ac:dyDescent="0.25">
      <c r="A524" s="62"/>
    </row>
    <row r="525" spans="1:1" x14ac:dyDescent="0.25">
      <c r="A525" s="62"/>
    </row>
    <row r="526" spans="1:1" x14ac:dyDescent="0.25">
      <c r="A526" s="62"/>
    </row>
    <row r="527" spans="1:1" x14ac:dyDescent="0.25">
      <c r="A527" s="62"/>
    </row>
    <row r="528" spans="1:1" x14ac:dyDescent="0.25">
      <c r="A528" s="62"/>
    </row>
    <row r="529" spans="1:1" x14ac:dyDescent="0.25">
      <c r="A529" s="62"/>
    </row>
    <row r="530" spans="1:1" x14ac:dyDescent="0.25">
      <c r="A530" s="62"/>
    </row>
    <row r="531" spans="1:1" x14ac:dyDescent="0.25">
      <c r="A531" s="62"/>
    </row>
    <row r="532" spans="1:1" x14ac:dyDescent="0.25">
      <c r="A532" s="62"/>
    </row>
    <row r="533" spans="1:1" x14ac:dyDescent="0.25">
      <c r="A533" s="62"/>
    </row>
    <row r="534" spans="1:1" x14ac:dyDescent="0.25">
      <c r="A534" s="62"/>
    </row>
    <row r="535" spans="1:1" x14ac:dyDescent="0.25">
      <c r="A535" s="62"/>
    </row>
    <row r="536" spans="1:1" x14ac:dyDescent="0.25">
      <c r="A536" s="62"/>
    </row>
    <row r="537" spans="1:1" x14ac:dyDescent="0.25">
      <c r="A537" s="62"/>
    </row>
    <row r="538" spans="1:1" x14ac:dyDescent="0.25">
      <c r="A538" s="62"/>
    </row>
    <row r="539" spans="1:1" x14ac:dyDescent="0.25">
      <c r="A539" s="62"/>
    </row>
    <row r="540" spans="1:1" x14ac:dyDescent="0.25">
      <c r="A540" s="62"/>
    </row>
    <row r="543" spans="1:1" ht="13" x14ac:dyDescent="0.3">
      <c r="A543" s="71"/>
    </row>
    <row r="547" spans="1:1" x14ac:dyDescent="0.25">
      <c r="A547" s="181"/>
    </row>
    <row r="572" spans="1:1" x14ac:dyDescent="0.25">
      <c r="A572" s="94"/>
    </row>
  </sheetData>
  <mergeCells count="30">
    <mergeCell ref="D216:I216"/>
    <mergeCell ref="D184:M184"/>
    <mergeCell ref="V184:AE184"/>
    <mergeCell ref="D199:M199"/>
    <mergeCell ref="D203:I203"/>
    <mergeCell ref="D132:I132"/>
    <mergeCell ref="D174:I174"/>
    <mergeCell ref="D161:I161"/>
    <mergeCell ref="D142:P142"/>
    <mergeCell ref="D157:P157"/>
    <mergeCell ref="D119:I119"/>
    <mergeCell ref="V100:AE100"/>
    <mergeCell ref="D115:P115"/>
    <mergeCell ref="D100:P100"/>
    <mergeCell ref="D73:P73"/>
    <mergeCell ref="AQ1:BD1"/>
    <mergeCell ref="AT100:BD100"/>
    <mergeCell ref="D43:M43"/>
    <mergeCell ref="D3:P3"/>
    <mergeCell ref="D18:M18"/>
    <mergeCell ref="V22:AA22"/>
    <mergeCell ref="D35:I35"/>
    <mergeCell ref="D22:I22"/>
    <mergeCell ref="V58:AE58"/>
    <mergeCell ref="D58:P58"/>
    <mergeCell ref="AT142:BD142"/>
    <mergeCell ref="AT184:BD184"/>
    <mergeCell ref="V142:AE142"/>
    <mergeCell ref="V3:AH3"/>
    <mergeCell ref="AR3:BD3"/>
  </mergeCells>
  <phoneticPr fontId="4" type="noConversion"/>
  <conditionalFormatting sqref="D47:T47">
    <cfRule type="expression" dxfId="177" priority="31">
      <formula>D47&lt;&gt;0</formula>
    </cfRule>
  </conditionalFormatting>
  <conditionalFormatting sqref="J16 L16">
    <cfRule type="expression" dxfId="176" priority="30" stopIfTrue="1">
      <formula>RiskIsOutput</formula>
    </cfRule>
  </conditionalFormatting>
  <conditionalFormatting sqref="AN5">
    <cfRule type="expression" dxfId="175" priority="40" stopIfTrue="1">
      <formula>RiskIsOutput</formula>
    </cfRule>
  </conditionalFormatting>
  <conditionalFormatting sqref="AN8:AN14">
    <cfRule type="expression" dxfId="174" priority="23" stopIfTrue="1">
      <formula>RiskIsOutput</formula>
    </cfRule>
  </conditionalFormatting>
  <conditionalFormatting sqref="AN16">
    <cfRule type="expression" dxfId="173" priority="22" stopIfTrue="1">
      <formula>RiskIsOutput</formula>
    </cfRule>
  </conditionalFormatting>
  <conditionalFormatting sqref="AN19:AN21">
    <cfRule type="expression" dxfId="172" priority="16" stopIfTrue="1">
      <formula>RiskIsOutput</formula>
    </cfRule>
  </conditionalFormatting>
  <conditionalFormatting sqref="AN23:AN34">
    <cfRule type="expression" dxfId="171" priority="4" stopIfTrue="1">
      <formula>RiskIsOutput</formula>
    </cfRule>
  </conditionalFormatting>
  <conditionalFormatting sqref="AN36:AN40">
    <cfRule type="expression" dxfId="170" priority="2" stopIfTrue="1">
      <formula>RiskIsOutput</formula>
    </cfRule>
  </conditionalFormatting>
  <pageMargins left="0.75" right="0.75" top="1" bottom="1" header="0.5" footer="0.5"/>
  <pageSetup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6">
    <tabColor indexed="44"/>
  </sheetPr>
  <dimension ref="A1:AV460"/>
  <sheetViews>
    <sheetView topLeftCell="A31" workbookViewId="0">
      <selection activeCell="O124" sqref="O124"/>
    </sheetView>
  </sheetViews>
  <sheetFormatPr defaultColWidth="9.453125" defaultRowHeight="12.5" x14ac:dyDescent="0.25"/>
  <cols>
    <col min="1" max="1" width="4.54296875" style="61" customWidth="1"/>
    <col min="2" max="2" width="23.54296875" style="61" customWidth="1"/>
    <col min="3" max="3" width="2.453125" style="61" customWidth="1"/>
    <col min="4" max="12" width="9.54296875" style="61" customWidth="1"/>
    <col min="13" max="14" width="9.54296875" style="267" customWidth="1"/>
    <col min="15" max="15" width="8.1796875" style="267" bestFit="1" customWidth="1"/>
    <col min="16" max="20" width="9.54296875" style="61" customWidth="1"/>
    <col min="21" max="21" width="3.54296875" style="61" customWidth="1"/>
    <col min="22" max="22" width="9.54296875" style="61" customWidth="1"/>
    <col min="23" max="23" width="2.54296875" style="61" customWidth="1"/>
    <col min="24" max="24" width="7" style="61" customWidth="1"/>
    <col min="25" max="25" width="2.453125" style="61" customWidth="1"/>
    <col min="26" max="26" width="9.54296875" style="61" customWidth="1"/>
    <col min="27" max="27" width="2.54296875" style="61" customWidth="1"/>
    <col min="28" max="28" width="8.453125" style="61" customWidth="1"/>
    <col min="29" max="29" width="2.453125" style="73" customWidth="1"/>
    <col min="30" max="30" width="7" style="61" customWidth="1"/>
    <col min="31" max="31" width="4.453125" style="61" customWidth="1"/>
    <col min="32" max="33" width="11.453125" style="61" customWidth="1"/>
    <col min="34" max="40" width="11.453125" style="73" customWidth="1"/>
    <col min="41" max="43" width="11.453125" style="181" customWidth="1"/>
    <col min="44" max="44" width="11.453125" style="73" customWidth="1"/>
    <col min="45" max="45" width="9.54296875" style="61" customWidth="1"/>
    <col min="46" max="46" width="9.453125" style="61" customWidth="1"/>
    <col min="47" max="48" width="9.54296875" style="61" customWidth="1"/>
    <col min="49" max="51" width="9.453125" style="61"/>
    <col min="52" max="52" width="2.54296875" style="61" customWidth="1"/>
    <col min="53" max="53" width="9.453125" style="61"/>
    <col min="54" max="54" width="2.54296875" style="61" customWidth="1"/>
    <col min="55" max="16384" width="9.453125" style="61"/>
  </cols>
  <sheetData>
    <row r="1" spans="1:48" s="313" customFormat="1" ht="29.25" customHeight="1" x14ac:dyDescent="0.25">
      <c r="A1" s="312" t="s">
        <v>264</v>
      </c>
      <c r="AC1" s="315"/>
      <c r="AH1" s="315"/>
      <c r="AI1" s="315"/>
      <c r="AJ1" s="315"/>
      <c r="AK1" s="315"/>
      <c r="AL1" s="315"/>
      <c r="AM1" s="315"/>
      <c r="AN1" s="315"/>
      <c r="AO1" s="315"/>
      <c r="AP1" s="315"/>
      <c r="AQ1" s="315"/>
      <c r="AR1" s="315"/>
    </row>
    <row r="2" spans="1:48" x14ac:dyDescent="0.25">
      <c r="B2" s="62"/>
      <c r="D2" s="94"/>
      <c r="E2" s="94"/>
      <c r="F2" s="94"/>
      <c r="G2" s="94"/>
      <c r="H2" s="94"/>
      <c r="I2" s="94"/>
      <c r="J2" s="94"/>
      <c r="K2" s="94"/>
      <c r="L2" s="94"/>
      <c r="M2" s="94"/>
      <c r="N2" s="94"/>
      <c r="O2" s="94"/>
      <c r="P2" s="94"/>
      <c r="Q2" s="94"/>
      <c r="R2" s="94"/>
      <c r="S2" s="94"/>
      <c r="T2" s="94"/>
      <c r="U2" s="94"/>
      <c r="V2" s="94"/>
      <c r="W2" s="94"/>
      <c r="X2" s="94"/>
      <c r="Y2" s="94"/>
      <c r="Z2" s="94"/>
      <c r="AA2" s="94"/>
      <c r="AB2" s="94"/>
      <c r="AC2" s="746"/>
      <c r="AD2" s="94"/>
    </row>
    <row r="3" spans="1:48" ht="40.5" x14ac:dyDescent="0.25">
      <c r="A3" s="62"/>
      <c r="D3" s="1331" t="s">
        <v>265</v>
      </c>
      <c r="E3" s="1331"/>
      <c r="F3" s="1331"/>
      <c r="G3" s="1331"/>
      <c r="H3" s="1331"/>
      <c r="I3" s="1331"/>
      <c r="J3" s="1331"/>
      <c r="K3" s="1331"/>
      <c r="L3" s="1331"/>
      <c r="M3" s="1331"/>
      <c r="N3" s="1331"/>
      <c r="O3" s="1331"/>
      <c r="P3" s="1331"/>
      <c r="Q3" s="1331"/>
      <c r="R3" s="1331"/>
      <c r="S3" s="1331"/>
      <c r="T3" s="1331"/>
      <c r="U3" s="1331"/>
      <c r="V3" s="737" t="s">
        <v>266</v>
      </c>
      <c r="W3" s="62"/>
      <c r="X3" s="737" t="s">
        <v>267</v>
      </c>
      <c r="Y3" s="62"/>
      <c r="Z3" s="737" t="s">
        <v>268</v>
      </c>
      <c r="AA3" s="62"/>
      <c r="AB3" s="737" t="s">
        <v>269</v>
      </c>
      <c r="AC3" s="62"/>
      <c r="AD3" s="737" t="s">
        <v>249</v>
      </c>
      <c r="AE3" s="62"/>
      <c r="AF3" s="1331" t="s">
        <v>250</v>
      </c>
      <c r="AG3" s="1331"/>
      <c r="AH3" s="1331"/>
      <c r="AI3" s="1331"/>
      <c r="AJ3" s="1331"/>
      <c r="AK3" s="1331"/>
      <c r="AL3" s="1331"/>
      <c r="AM3" s="1331"/>
      <c r="AN3" s="1331"/>
      <c r="AO3" s="1331"/>
      <c r="AP3" s="737"/>
      <c r="AQ3" s="737"/>
    </row>
    <row r="4" spans="1:48" x14ac:dyDescent="0.25">
      <c r="A4" s="62"/>
      <c r="D4" s="737"/>
      <c r="E4" s="737"/>
      <c r="F4" s="737"/>
      <c r="G4" s="737"/>
      <c r="H4" s="737"/>
      <c r="I4" s="737"/>
      <c r="J4" s="737"/>
      <c r="K4" s="737"/>
      <c r="L4" s="737"/>
      <c r="M4" s="737"/>
      <c r="N4" s="737"/>
      <c r="O4" s="737"/>
      <c r="P4" s="737"/>
      <c r="Q4" s="737"/>
      <c r="R4" s="737"/>
      <c r="S4" s="737"/>
      <c r="T4" s="737"/>
      <c r="U4" s="737"/>
      <c r="V4" s="737"/>
      <c r="W4" s="62"/>
      <c r="X4" s="737"/>
      <c r="Y4" s="62"/>
      <c r="Z4" s="737"/>
      <c r="AA4" s="62"/>
      <c r="AB4" s="737"/>
      <c r="AC4" s="62"/>
      <c r="AD4" s="737"/>
      <c r="AE4" s="62"/>
      <c r="AF4" s="737"/>
      <c r="AG4" s="737"/>
      <c r="AH4" s="737"/>
      <c r="AI4" s="737"/>
      <c r="AJ4" s="737"/>
      <c r="AK4" s="737"/>
      <c r="AL4" s="737"/>
      <c r="AM4" s="737"/>
      <c r="AN4" s="737"/>
      <c r="AO4" s="737"/>
      <c r="AP4" s="737"/>
      <c r="AQ4" s="737"/>
    </row>
    <row r="5" spans="1:48" x14ac:dyDescent="0.25">
      <c r="A5" s="62"/>
      <c r="B5" s="61" t="s">
        <v>270</v>
      </c>
      <c r="D5" s="737"/>
      <c r="E5" s="737"/>
      <c r="F5" s="737"/>
      <c r="G5" s="737"/>
      <c r="H5" s="737"/>
      <c r="I5" s="737"/>
      <c r="J5" s="737"/>
      <c r="K5" s="737"/>
      <c r="L5" s="737"/>
      <c r="M5" s="737"/>
      <c r="N5" s="737"/>
      <c r="O5" s="737"/>
      <c r="P5" s="737"/>
      <c r="Q5" s="737"/>
      <c r="R5" s="737"/>
      <c r="S5" s="737"/>
      <c r="T5" s="737"/>
      <c r="U5" s="737"/>
      <c r="V5" s="608">
        <f>Factors!$C$142</f>
        <v>0.2</v>
      </c>
      <c r="W5" s="346"/>
      <c r="X5" s="608">
        <f>Factors!$C$143</f>
        <v>0.3</v>
      </c>
      <c r="Y5" s="346"/>
      <c r="Z5" s="608">
        <f>Factors!$C$144</f>
        <v>0.01</v>
      </c>
      <c r="AA5" s="346"/>
      <c r="AB5" s="608">
        <f>Factors!$C$145</f>
        <v>7.4999999999999997E-3</v>
      </c>
      <c r="AC5" s="62"/>
      <c r="AD5" s="737"/>
      <c r="AE5" s="62"/>
      <c r="AF5" s="737"/>
      <c r="AG5" s="737"/>
      <c r="AH5" s="737"/>
      <c r="AI5" s="737"/>
      <c r="AJ5" s="737"/>
      <c r="AK5" s="737"/>
      <c r="AL5" s="737"/>
      <c r="AM5" s="737"/>
      <c r="AN5" s="737"/>
      <c r="AO5" s="737"/>
      <c r="AP5" s="737"/>
      <c r="AQ5" s="737"/>
    </row>
    <row r="6" spans="1:48" x14ac:dyDescent="0.25">
      <c r="A6" s="62"/>
      <c r="D6" s="131">
        <v>1990</v>
      </c>
      <c r="E6" s="131">
        <v>2005</v>
      </c>
      <c r="F6" s="131">
        <v>2007</v>
      </c>
      <c r="G6" s="194">
        <v>2010</v>
      </c>
      <c r="H6" s="194">
        <v>2015</v>
      </c>
      <c r="I6" s="194">
        <v>2016</v>
      </c>
      <c r="J6" s="194">
        <v>2017</v>
      </c>
      <c r="K6" s="194">
        <v>2018</v>
      </c>
      <c r="L6" s="194">
        <v>2019</v>
      </c>
      <c r="M6" s="194">
        <v>2020</v>
      </c>
      <c r="N6" s="194">
        <v>2021</v>
      </c>
      <c r="O6" s="746">
        <v>2022</v>
      </c>
      <c r="P6" s="746">
        <v>2025</v>
      </c>
      <c r="Q6" s="746">
        <v>2030</v>
      </c>
      <c r="R6" s="746">
        <v>2035</v>
      </c>
      <c r="S6" s="746">
        <v>2040</v>
      </c>
      <c r="T6" s="746">
        <v>2045</v>
      </c>
      <c r="U6" s="62"/>
      <c r="V6" s="62"/>
      <c r="W6" s="62"/>
      <c r="X6" s="62"/>
      <c r="Y6" s="62"/>
      <c r="Z6" s="62"/>
      <c r="AA6" s="62"/>
      <c r="AB6" s="747"/>
      <c r="AC6" s="62"/>
      <c r="AD6" s="62"/>
      <c r="AE6" s="62"/>
      <c r="AF6" s="131">
        <v>1990</v>
      </c>
      <c r="AG6" s="131">
        <v>2005</v>
      </c>
      <c r="AH6" s="131">
        <v>2007</v>
      </c>
      <c r="AI6" s="131">
        <v>2010</v>
      </c>
      <c r="AJ6" s="131">
        <v>2015</v>
      </c>
      <c r="AK6" s="131">
        <v>2016</v>
      </c>
      <c r="AL6" s="131">
        <v>2017</v>
      </c>
      <c r="AM6" s="131">
        <v>2018</v>
      </c>
      <c r="AN6" s="131">
        <v>2019</v>
      </c>
      <c r="AO6" s="131">
        <v>2020</v>
      </c>
      <c r="AP6" s="131">
        <v>2021</v>
      </c>
      <c r="AQ6" s="131">
        <v>2022</v>
      </c>
      <c r="AR6" s="131">
        <v>2025</v>
      </c>
      <c r="AS6" s="131">
        <v>2030</v>
      </c>
      <c r="AT6" s="131">
        <v>2035</v>
      </c>
      <c r="AU6" s="131">
        <v>2040</v>
      </c>
      <c r="AV6" s="131">
        <v>2045</v>
      </c>
    </row>
    <row r="7" spans="1:48" ht="10.5" customHeight="1" x14ac:dyDescent="0.25">
      <c r="A7" s="62">
        <v>1</v>
      </c>
      <c r="B7" s="62" t="s">
        <v>251</v>
      </c>
      <c r="D7" s="345">
        <f>'Soil Direct'!D5</f>
        <v>16161178.32</v>
      </c>
      <c r="E7" s="345">
        <f>'Soil Direct'!E5</f>
        <v>12550066.460000001</v>
      </c>
      <c r="F7" s="345">
        <f>'Soil Direct'!F5</f>
        <v>12550114.879000001</v>
      </c>
      <c r="G7" s="345">
        <f>'Soil Direct'!G5</f>
        <v>12519269.279999999</v>
      </c>
      <c r="H7" s="345">
        <f>'Soil Direct'!H5</f>
        <v>13108251.861004189</v>
      </c>
      <c r="I7" s="345">
        <f>'Soil Direct'!I5</f>
        <v>13277305.173997134</v>
      </c>
      <c r="J7" s="345">
        <f>'Soil Direct'!J5</f>
        <v>13292182.802999847</v>
      </c>
      <c r="K7" s="345">
        <f>'Soil Direct'!K5</f>
        <v>13140021.521599412</v>
      </c>
      <c r="L7" s="345">
        <f>'Soil Direct'!L5</f>
        <v>13089400.897598978</v>
      </c>
      <c r="M7" s="345">
        <f>'Soil Direct'!M5</f>
        <v>13038780.273598531</v>
      </c>
      <c r="N7" s="345">
        <f>'Soil Direct'!N5</f>
        <v>12988159.649598092</v>
      </c>
      <c r="O7" s="345">
        <f>'Soil Direct'!O5</f>
        <v>12937539.025597656</v>
      </c>
      <c r="P7" s="419">
        <f>'Soil Direct'!P5</f>
        <v>12803394.371996477</v>
      </c>
      <c r="Q7" s="419">
        <f>'Soil Direct'!Q5</f>
        <v>12638877.34399505</v>
      </c>
      <c r="R7" s="419">
        <f>'Soil Direct'!R5</f>
        <v>12474360.315993614</v>
      </c>
      <c r="S7" s="419">
        <f>'Soil Direct'!S5</f>
        <v>12309843.287992187</v>
      </c>
      <c r="T7" s="419">
        <f>'Soil Direct'!T5</f>
        <v>12145326.25999075</v>
      </c>
      <c r="U7" s="747"/>
      <c r="V7" s="608">
        <v>0.2</v>
      </c>
      <c r="W7" s="346"/>
      <c r="X7" s="608">
        <v>0.3</v>
      </c>
      <c r="Y7" s="346"/>
      <c r="Z7" s="608">
        <v>0.01</v>
      </c>
      <c r="AA7" s="346"/>
      <c r="AB7" s="608">
        <v>7.4999999999999997E-3</v>
      </c>
      <c r="AC7" s="747"/>
      <c r="AD7" s="134">
        <f>44/28</f>
        <v>1.5714285714285714</v>
      </c>
      <c r="AE7" s="62"/>
      <c r="AF7" s="90">
        <f t="shared" ref="AF7:AL7" si="0">((D7*$V7*$Z7)+(D7*$X7*$AB7))*$AD7</f>
        <v>107933.58378000002</v>
      </c>
      <c r="AG7" s="90">
        <f t="shared" si="0"/>
        <v>83816.515286428577</v>
      </c>
      <c r="AH7" s="90">
        <f t="shared" si="0"/>
        <v>83816.838656178574</v>
      </c>
      <c r="AI7" s="90">
        <f t="shared" si="0"/>
        <v>83610.83412</v>
      </c>
      <c r="AJ7" s="90">
        <f t="shared" si="0"/>
        <v>87544.396357420832</v>
      </c>
      <c r="AK7" s="90">
        <f t="shared" si="0"/>
        <v>88673.430983480852</v>
      </c>
      <c r="AL7" s="90">
        <f t="shared" si="0"/>
        <v>88772.792291463265</v>
      </c>
      <c r="AM7" s="90">
        <f t="shared" ref="AM7" si="1">((K7*$V7*$Z7)+(K7*$X7*$AB7))*$AD7</f>
        <v>87756.5723049675</v>
      </c>
      <c r="AN7" s="90">
        <f t="shared" ref="AN7" si="2">((L7*$V7*$Z7)+(L7*$X7*$AB7))*$AD7</f>
        <v>87418.498851821758</v>
      </c>
      <c r="AO7" s="1233">
        <f t="shared" ref="AO7:AV7" si="3">((M7*$V7*$Z7)+(M7*$X7*$AB7))*$AD7</f>
        <v>87080.425398675899</v>
      </c>
      <c r="AP7" s="90">
        <f t="shared" si="3"/>
        <v>86742.351945530114</v>
      </c>
      <c r="AQ7" s="90">
        <f t="shared" si="3"/>
        <v>86404.278492384343</v>
      </c>
      <c r="AR7" s="438">
        <f t="shared" si="3"/>
        <v>85508.383841547897</v>
      </c>
      <c r="AS7" s="438">
        <f t="shared" si="3"/>
        <v>84409.645118824075</v>
      </c>
      <c r="AT7" s="1236">
        <f t="shared" si="3"/>
        <v>83310.90639610021</v>
      </c>
      <c r="AU7" s="438">
        <f t="shared" si="3"/>
        <v>82212.167673376389</v>
      </c>
      <c r="AV7" s="438">
        <f t="shared" si="3"/>
        <v>81113.428950652509</v>
      </c>
    </row>
    <row r="8" spans="1:48" ht="10.5" customHeight="1" x14ac:dyDescent="0.25">
      <c r="A8" s="62"/>
      <c r="B8" s="62"/>
      <c r="D8" s="346"/>
      <c r="E8" s="346"/>
      <c r="F8" s="346"/>
      <c r="G8" s="346"/>
      <c r="H8" s="346"/>
      <c r="I8" s="420"/>
      <c r="J8" s="346"/>
      <c r="K8" s="346"/>
      <c r="L8" s="346"/>
      <c r="M8" s="346"/>
      <c r="N8" s="346"/>
      <c r="O8" s="346"/>
      <c r="P8" s="420"/>
      <c r="Q8" s="420"/>
      <c r="R8" s="420"/>
      <c r="S8" s="420"/>
      <c r="T8" s="420"/>
      <c r="U8" s="747"/>
      <c r="V8" s="346"/>
      <c r="W8" s="346"/>
      <c r="X8" s="346"/>
      <c r="Y8" s="346"/>
      <c r="Z8" s="346"/>
      <c r="AA8" s="346"/>
      <c r="AB8" s="346"/>
      <c r="AC8" s="62"/>
      <c r="AD8" s="62"/>
      <c r="AE8" s="62"/>
      <c r="AF8" s="747"/>
      <c r="AG8" s="747"/>
      <c r="AH8" s="747"/>
      <c r="AI8" s="747"/>
      <c r="AJ8" s="747"/>
      <c r="AK8" s="747"/>
      <c r="AL8" s="747"/>
      <c r="AM8" s="747"/>
      <c r="AN8" s="747"/>
      <c r="AO8" s="747"/>
      <c r="AP8" s="749"/>
      <c r="AQ8" s="749"/>
      <c r="AR8" s="1239"/>
      <c r="AS8" s="1239"/>
      <c r="AT8" s="439"/>
      <c r="AU8" s="439"/>
      <c r="AV8" s="439"/>
    </row>
    <row r="9" spans="1:48" ht="10.5" customHeight="1" x14ac:dyDescent="0.25">
      <c r="A9" s="62">
        <v>2</v>
      </c>
      <c r="B9" s="62" t="s">
        <v>253</v>
      </c>
      <c r="D9" s="346"/>
      <c r="E9" s="346"/>
      <c r="F9" s="346"/>
      <c r="G9" s="346"/>
      <c r="H9" s="346"/>
      <c r="I9" s="420"/>
      <c r="J9" s="346"/>
      <c r="K9" s="346"/>
      <c r="L9" s="346"/>
      <c r="M9" s="346"/>
      <c r="N9" s="346"/>
      <c r="O9" s="346"/>
      <c r="P9" s="420"/>
      <c r="Q9" s="420"/>
      <c r="R9" s="420"/>
      <c r="S9" s="420"/>
      <c r="T9" s="420"/>
      <c r="U9" s="747"/>
      <c r="V9" s="346"/>
      <c r="W9" s="346"/>
      <c r="X9" s="346"/>
      <c r="Y9" s="346"/>
      <c r="Z9" s="346"/>
      <c r="AA9" s="346"/>
      <c r="AB9" s="346"/>
      <c r="AC9" s="62"/>
      <c r="AD9" s="62"/>
      <c r="AE9" s="62"/>
      <c r="AF9" s="747"/>
      <c r="AG9" s="747"/>
      <c r="AH9" s="747"/>
      <c r="AI9" s="747"/>
      <c r="AJ9" s="747"/>
      <c r="AK9" s="747"/>
      <c r="AL9" s="747"/>
      <c r="AM9" s="747"/>
      <c r="AN9" s="747"/>
      <c r="AO9" s="747"/>
      <c r="AP9" s="749"/>
      <c r="AQ9" s="749"/>
      <c r="AR9" s="1239"/>
      <c r="AS9" s="1239"/>
      <c r="AT9" s="439"/>
      <c r="AU9" s="439"/>
      <c r="AV9" s="439"/>
    </row>
    <row r="10" spans="1:48" ht="10.5" customHeight="1" x14ac:dyDescent="0.25">
      <c r="A10" s="62"/>
      <c r="B10" s="66" t="s">
        <v>254</v>
      </c>
      <c r="D10" s="345">
        <f>'Soil Direct'!D8</f>
        <v>0</v>
      </c>
      <c r="E10" s="345">
        <f>'Soil Direct'!E8</f>
        <v>0</v>
      </c>
      <c r="F10" s="345">
        <f>'Soil Direct'!F8</f>
        <v>0</v>
      </c>
      <c r="G10" s="345">
        <f>'Soil Direct'!G8</f>
        <v>0</v>
      </c>
      <c r="H10" s="345">
        <f>'Soil Direct'!H8</f>
        <v>0</v>
      </c>
      <c r="I10" s="345">
        <f>'Soil Direct'!I8</f>
        <v>0</v>
      </c>
      <c r="J10" s="345">
        <f>'Soil Direct'!J8</f>
        <v>0</v>
      </c>
      <c r="K10" s="345">
        <f>'Soil Direct'!K8</f>
        <v>0</v>
      </c>
      <c r="L10" s="345">
        <f>'Soil Direct'!L8</f>
        <v>0</v>
      </c>
      <c r="M10" s="345">
        <f>'Soil Direct'!M8</f>
        <v>0</v>
      </c>
      <c r="N10" s="345">
        <f>'Soil Direct'!N8</f>
        <v>0</v>
      </c>
      <c r="O10" s="345">
        <f>'Soil Direct'!O8</f>
        <v>0</v>
      </c>
      <c r="P10" s="419">
        <f>'Soil Direct'!P8</f>
        <v>0</v>
      </c>
      <c r="Q10" s="419">
        <f>'Soil Direct'!Q8</f>
        <v>0</v>
      </c>
      <c r="R10" s="419">
        <f>'Soil Direct'!R8</f>
        <v>0</v>
      </c>
      <c r="S10" s="419">
        <f>'Soil Direct'!S8</f>
        <v>0</v>
      </c>
      <c r="T10" s="419">
        <f>'Soil Direct'!T8</f>
        <v>0</v>
      </c>
      <c r="U10" s="747"/>
      <c r="V10" s="346"/>
      <c r="W10" s="346"/>
      <c r="X10" s="608">
        <v>0.3</v>
      </c>
      <c r="Y10" s="346"/>
      <c r="Z10" s="346"/>
      <c r="AA10" s="346"/>
      <c r="AB10" s="608">
        <v>7.4999999999999997E-3</v>
      </c>
      <c r="AC10" s="747"/>
      <c r="AD10" s="134">
        <f t="shared" ref="AD10:AD16" si="4">44/28</f>
        <v>1.5714285714285714</v>
      </c>
      <c r="AE10" s="62"/>
      <c r="AF10" s="90">
        <f t="shared" ref="AF10:AJ15" si="5">((D10*$V10*$Z10)+(D10*$X10*$AB10))*$AD10</f>
        <v>0</v>
      </c>
      <c r="AG10" s="90">
        <f t="shared" si="5"/>
        <v>0</v>
      </c>
      <c r="AH10" s="90">
        <f t="shared" si="5"/>
        <v>0</v>
      </c>
      <c r="AI10" s="90">
        <f t="shared" si="5"/>
        <v>0</v>
      </c>
      <c r="AJ10" s="90">
        <f t="shared" si="5"/>
        <v>0</v>
      </c>
      <c r="AK10" s="90">
        <f t="shared" ref="AK10:AK15" si="6">((I10*$V10*$Z10)+(I10*$X10*$AB10))*$AD10</f>
        <v>0</v>
      </c>
      <c r="AL10" s="90">
        <f t="shared" ref="AL10:AL15" si="7">((J10*$V10*$Z10)+(J10*$X10*$AB10))*$AD10</f>
        <v>0</v>
      </c>
      <c r="AM10" s="90">
        <f t="shared" ref="AM10:AM16" si="8">((K10*$V10*$Z10)+(K10*$X10*$AB10))*$AD10</f>
        <v>0</v>
      </c>
      <c r="AN10" s="90">
        <f t="shared" ref="AN10:AN16" si="9">((L10*$V10*$Z10)+(L10*$X10*$AB10))*$AD10</f>
        <v>0</v>
      </c>
      <c r="AO10" s="1233">
        <f t="shared" ref="AO10:AQ16" si="10">((M10*$V10*$Z10)+(M10*$X10*$AB10))*$AD10</f>
        <v>0</v>
      </c>
      <c r="AP10" s="90">
        <f t="shared" si="10"/>
        <v>0</v>
      </c>
      <c r="AQ10" s="90">
        <f t="shared" si="10"/>
        <v>0</v>
      </c>
      <c r="AR10" s="438">
        <f t="shared" ref="AR10:AV16" si="11">((P10*$V10*$Z10)+(P10*$X10*$AB10))*$AD10</f>
        <v>0</v>
      </c>
      <c r="AS10" s="438">
        <f t="shared" si="11"/>
        <v>0</v>
      </c>
      <c r="AT10" s="1236">
        <f t="shared" si="11"/>
        <v>0</v>
      </c>
      <c r="AU10" s="438">
        <f t="shared" si="11"/>
        <v>0</v>
      </c>
      <c r="AV10" s="438">
        <f t="shared" si="11"/>
        <v>0</v>
      </c>
    </row>
    <row r="11" spans="1:48" ht="10.5" customHeight="1" x14ac:dyDescent="0.25">
      <c r="A11" s="62"/>
      <c r="B11" s="66" t="s">
        <v>255</v>
      </c>
      <c r="D11" s="345">
        <f>'Soil Direct'!D9</f>
        <v>0</v>
      </c>
      <c r="E11" s="345">
        <f>'Soil Direct'!E9</f>
        <v>0</v>
      </c>
      <c r="F11" s="345">
        <f>'Soil Direct'!F9</f>
        <v>0</v>
      </c>
      <c r="G11" s="345">
        <f>'Soil Direct'!G9</f>
        <v>0</v>
      </c>
      <c r="H11" s="345">
        <f>'Soil Direct'!H9</f>
        <v>0</v>
      </c>
      <c r="I11" s="345">
        <f>'Soil Direct'!I9</f>
        <v>0</v>
      </c>
      <c r="J11" s="345">
        <f>'Soil Direct'!J9</f>
        <v>0</v>
      </c>
      <c r="K11" s="345">
        <f>'Soil Direct'!K9</f>
        <v>0</v>
      </c>
      <c r="L11" s="345">
        <f>'Soil Direct'!L9</f>
        <v>0</v>
      </c>
      <c r="M11" s="345">
        <f>'Soil Direct'!M9</f>
        <v>0</v>
      </c>
      <c r="N11" s="345">
        <f>'Soil Direct'!N9</f>
        <v>0</v>
      </c>
      <c r="O11" s="345">
        <f>'Soil Direct'!O9</f>
        <v>0</v>
      </c>
      <c r="P11" s="419">
        <f>'Soil Direct'!P9</f>
        <v>0</v>
      </c>
      <c r="Q11" s="419">
        <f>'Soil Direct'!Q9</f>
        <v>0</v>
      </c>
      <c r="R11" s="419">
        <f>'Soil Direct'!R9</f>
        <v>0</v>
      </c>
      <c r="S11" s="419">
        <f>'Soil Direct'!S9</f>
        <v>0</v>
      </c>
      <c r="T11" s="419">
        <f>'Soil Direct'!T9</f>
        <v>0</v>
      </c>
      <c r="U11" s="747"/>
      <c r="V11" s="346"/>
      <c r="W11" s="346"/>
      <c r="X11" s="608">
        <v>0.3</v>
      </c>
      <c r="Y11" s="346"/>
      <c r="Z11" s="346"/>
      <c r="AA11" s="346"/>
      <c r="AB11" s="608">
        <v>7.4999999999999997E-3</v>
      </c>
      <c r="AC11" s="747"/>
      <c r="AD11" s="134">
        <f t="shared" si="4"/>
        <v>1.5714285714285714</v>
      </c>
      <c r="AE11" s="62"/>
      <c r="AF11" s="90">
        <f t="shared" si="5"/>
        <v>0</v>
      </c>
      <c r="AG11" s="90">
        <f t="shared" si="5"/>
        <v>0</v>
      </c>
      <c r="AH11" s="90">
        <f t="shared" si="5"/>
        <v>0</v>
      </c>
      <c r="AI11" s="90">
        <f t="shared" si="5"/>
        <v>0</v>
      </c>
      <c r="AJ11" s="90">
        <f t="shared" si="5"/>
        <v>0</v>
      </c>
      <c r="AK11" s="90">
        <f t="shared" si="6"/>
        <v>0</v>
      </c>
      <c r="AL11" s="90">
        <f t="shared" si="7"/>
        <v>0</v>
      </c>
      <c r="AM11" s="90">
        <f t="shared" si="8"/>
        <v>0</v>
      </c>
      <c r="AN11" s="90">
        <f t="shared" si="9"/>
        <v>0</v>
      </c>
      <c r="AO11" s="1233">
        <f t="shared" si="10"/>
        <v>0</v>
      </c>
      <c r="AP11" s="90">
        <f t="shared" si="10"/>
        <v>0</v>
      </c>
      <c r="AQ11" s="90">
        <f t="shared" si="10"/>
        <v>0</v>
      </c>
      <c r="AR11" s="438">
        <f t="shared" si="11"/>
        <v>0</v>
      </c>
      <c r="AS11" s="438">
        <f t="shared" si="11"/>
        <v>0</v>
      </c>
      <c r="AT11" s="1236">
        <f t="shared" si="11"/>
        <v>0</v>
      </c>
      <c r="AU11" s="438">
        <f t="shared" si="11"/>
        <v>0</v>
      </c>
      <c r="AV11" s="438">
        <f t="shared" si="11"/>
        <v>0</v>
      </c>
    </row>
    <row r="12" spans="1:48" ht="10.5" customHeight="1" x14ac:dyDescent="0.25">
      <c r="A12" s="62"/>
      <c r="B12" s="66" t="s">
        <v>256</v>
      </c>
      <c r="D12" s="345">
        <f>'Soil Direct'!D10</f>
        <v>447.47303252120622</v>
      </c>
      <c r="E12" s="345">
        <f>'Soil Direct'!E10</f>
        <v>624.94683335715467</v>
      </c>
      <c r="F12" s="345">
        <f>'Soil Direct'!F10</f>
        <v>624.94683335715467</v>
      </c>
      <c r="G12" s="345">
        <f>'Soil Direct'!G10</f>
        <v>1363.4982159986121</v>
      </c>
      <c r="H12" s="345">
        <f>'Soil Direct'!H10</f>
        <v>1848.3708501214678</v>
      </c>
      <c r="I12" s="345">
        <f>'Soil Direct'!I10</f>
        <v>1845.8725320198512</v>
      </c>
      <c r="J12" s="345">
        <f>'Soil Direct'!J10</f>
        <v>1843.3742139182341</v>
      </c>
      <c r="K12" s="345">
        <f>'Soil Direct'!K10</f>
        <v>2171.9240317150488</v>
      </c>
      <c r="L12" s="345">
        <f>'Soil Direct'!L10</f>
        <v>2274.8743662267452</v>
      </c>
      <c r="M12" s="345">
        <f>'Soil Direct'!M10</f>
        <v>2377.8247007384421</v>
      </c>
      <c r="N12" s="345">
        <f>'Soil Direct'!N10</f>
        <v>2480.7750352501143</v>
      </c>
      <c r="O12" s="345">
        <f>'Soil Direct'!O10</f>
        <v>1134.0822006244659</v>
      </c>
      <c r="P12" s="419">
        <f>'Soil Direct'!P10</f>
        <v>2434.3112261994661</v>
      </c>
      <c r="Q12" s="419">
        <f>'Soil Direct'!Q10</f>
        <v>2768.3073557925395</v>
      </c>
      <c r="R12" s="419">
        <f>'Soil Direct'!R10</f>
        <v>3102.303485385612</v>
      </c>
      <c r="S12" s="419">
        <f>'Soil Direct'!S10</f>
        <v>3436.2996149786845</v>
      </c>
      <c r="T12" s="419">
        <f>'Soil Direct'!T10</f>
        <v>3770.2957445717821</v>
      </c>
      <c r="U12" s="747"/>
      <c r="V12" s="346"/>
      <c r="W12" s="346"/>
      <c r="X12" s="608">
        <v>0.3</v>
      </c>
      <c r="Y12" s="346"/>
      <c r="Z12" s="346"/>
      <c r="AA12" s="346"/>
      <c r="AB12" s="608">
        <v>7.4999999999999997E-3</v>
      </c>
      <c r="AC12" s="747"/>
      <c r="AD12" s="134">
        <f t="shared" si="4"/>
        <v>1.5714285714285714</v>
      </c>
      <c r="AE12" s="62"/>
      <c r="AF12" s="90">
        <f t="shared" si="5"/>
        <v>1.5821367935571216</v>
      </c>
      <c r="AG12" s="90">
        <f t="shared" si="5"/>
        <v>2.2096334465127967</v>
      </c>
      <c r="AH12" s="90">
        <f t="shared" si="5"/>
        <v>2.2096334465127967</v>
      </c>
      <c r="AI12" s="90">
        <f t="shared" si="5"/>
        <v>4.8209401208522351</v>
      </c>
      <c r="AJ12" s="90">
        <f t="shared" si="5"/>
        <v>6.535311220072332</v>
      </c>
      <c r="AK12" s="90">
        <f t="shared" si="6"/>
        <v>6.5264778810701882</v>
      </c>
      <c r="AL12" s="90">
        <f t="shared" si="7"/>
        <v>6.5176445420680418</v>
      </c>
      <c r="AM12" s="90">
        <f t="shared" si="8"/>
        <v>7.6793028264210657</v>
      </c>
      <c r="AN12" s="90">
        <f t="shared" si="9"/>
        <v>8.0433057948731346</v>
      </c>
      <c r="AO12" s="1233">
        <f t="shared" si="10"/>
        <v>8.4073087633252062</v>
      </c>
      <c r="AP12" s="90">
        <f t="shared" si="10"/>
        <v>8.7713117317771907</v>
      </c>
      <c r="AQ12" s="90">
        <f t="shared" si="10"/>
        <v>4.0097906379222188</v>
      </c>
      <c r="AR12" s="438">
        <f t="shared" si="11"/>
        <v>8.6070289783481115</v>
      </c>
      <c r="AS12" s="438">
        <f t="shared" si="11"/>
        <v>9.7879438651236228</v>
      </c>
      <c r="AT12" s="1236">
        <f t="shared" si="11"/>
        <v>10.968858751899127</v>
      </c>
      <c r="AU12" s="438">
        <f t="shared" si="11"/>
        <v>12.149773638674633</v>
      </c>
      <c r="AV12" s="438">
        <f t="shared" si="11"/>
        <v>13.330688525450229</v>
      </c>
    </row>
    <row r="13" spans="1:48" ht="10.5" customHeight="1" x14ac:dyDescent="0.25">
      <c r="A13" s="62"/>
      <c r="B13" s="66" t="s">
        <v>257</v>
      </c>
      <c r="D13" s="345">
        <f>'Soil Direct'!D11</f>
        <v>1961.9264848573896</v>
      </c>
      <c r="E13" s="345">
        <f>'Soil Direct'!E11</f>
        <v>551.57321880907887</v>
      </c>
      <c r="F13" s="345">
        <f>'Soil Direct'!F11</f>
        <v>551.57321880907887</v>
      </c>
      <c r="G13" s="345">
        <f>'Soil Direct'!G11</f>
        <v>395.76028127924934</v>
      </c>
      <c r="H13" s="345">
        <f>'Soil Direct'!H11</f>
        <v>703.17031684132189</v>
      </c>
      <c r="I13" s="345">
        <f>'Soil Direct'!I11</f>
        <v>840.26542592416467</v>
      </c>
      <c r="J13" s="345">
        <f>'Soil Direct'!J11</f>
        <v>977.3605350070078</v>
      </c>
      <c r="K13" s="345">
        <f>'Soil Direct'!K11</f>
        <v>861.56351309492698</v>
      </c>
      <c r="L13" s="345">
        <f>'Soil Direct'!L11</f>
        <v>918.30214802224327</v>
      </c>
      <c r="M13" s="345">
        <f>'Soil Direct'!M11</f>
        <v>975.04078294953445</v>
      </c>
      <c r="N13" s="345">
        <f>'Soil Direct'!N11</f>
        <v>1031.7794178768256</v>
      </c>
      <c r="O13" s="345">
        <f>'Soil Direct'!O11</f>
        <v>1089.7804117956837</v>
      </c>
      <c r="P13" s="419">
        <f>'Soil Direct'!P11</f>
        <v>1258.9361098090519</v>
      </c>
      <c r="Q13" s="419">
        <f>'Soil Direct'!Q11</f>
        <v>1542.6743513079518</v>
      </c>
      <c r="R13" s="419">
        <f>'Soil Direct'!R11</f>
        <v>1826.4125928068515</v>
      </c>
      <c r="S13" s="419">
        <f>'Soil Direct'!S11</f>
        <v>2110.1508343057772</v>
      </c>
      <c r="T13" s="419">
        <f>'Soil Direct'!T11</f>
        <v>2393.8890758046773</v>
      </c>
      <c r="U13" s="747"/>
      <c r="V13" s="346"/>
      <c r="W13" s="346"/>
      <c r="X13" s="608">
        <v>0.3</v>
      </c>
      <c r="Y13" s="346"/>
      <c r="Z13" s="346"/>
      <c r="AA13" s="346"/>
      <c r="AB13" s="608">
        <v>7.4999999999999997E-3</v>
      </c>
      <c r="AC13" s="747"/>
      <c r="AD13" s="134">
        <f t="shared" si="4"/>
        <v>1.5714285714285714</v>
      </c>
      <c r="AE13" s="62"/>
      <c r="AF13" s="90">
        <f t="shared" si="5"/>
        <v>6.9368115000314843</v>
      </c>
      <c r="AG13" s="90">
        <f t="shared" si="5"/>
        <v>1.9502053093606715</v>
      </c>
      <c r="AH13" s="90">
        <f t="shared" si="5"/>
        <v>1.9502053093606715</v>
      </c>
      <c r="AI13" s="90">
        <f t="shared" si="5"/>
        <v>1.399295280237346</v>
      </c>
      <c r="AJ13" s="90">
        <f t="shared" si="5"/>
        <v>2.486209334546102</v>
      </c>
      <c r="AK13" s="90">
        <f t="shared" si="6"/>
        <v>2.9709384702318675</v>
      </c>
      <c r="AL13" s="90">
        <f t="shared" si="7"/>
        <v>3.4556676059176343</v>
      </c>
      <c r="AM13" s="90">
        <f t="shared" si="8"/>
        <v>3.0462424212999202</v>
      </c>
      <c r="AN13" s="90">
        <f t="shared" si="9"/>
        <v>3.2468540233643597</v>
      </c>
      <c r="AO13" s="1233">
        <f t="shared" si="10"/>
        <v>3.4474656254287108</v>
      </c>
      <c r="AP13" s="90">
        <f t="shared" si="10"/>
        <v>3.6480772274930624</v>
      </c>
      <c r="AQ13" s="90">
        <f t="shared" si="10"/>
        <v>3.8531521702775953</v>
      </c>
      <c r="AR13" s="438">
        <f t="shared" si="11"/>
        <v>4.451238388253433</v>
      </c>
      <c r="AS13" s="438">
        <f t="shared" si="11"/>
        <v>5.4544557421245434</v>
      </c>
      <c r="AT13" s="1236">
        <f t="shared" si="11"/>
        <v>6.457673095995653</v>
      </c>
      <c r="AU13" s="438">
        <f t="shared" si="11"/>
        <v>7.4608904498668558</v>
      </c>
      <c r="AV13" s="438">
        <f t="shared" si="11"/>
        <v>8.4641078037379653</v>
      </c>
    </row>
    <row r="14" spans="1:48" ht="10.5" customHeight="1" x14ac:dyDescent="0.25">
      <c r="A14" s="62"/>
      <c r="B14" s="66" t="s">
        <v>258</v>
      </c>
      <c r="D14" s="345">
        <f>'Soil Direct'!D12</f>
        <v>1531.8931225098629</v>
      </c>
      <c r="E14" s="345">
        <f>'Soil Direct'!E12</f>
        <v>1116.0308138696569</v>
      </c>
      <c r="F14" s="345">
        <f>'Soil Direct'!F12</f>
        <v>1116.0308138696569</v>
      </c>
      <c r="G14" s="345">
        <f>'Soil Direct'!G12</f>
        <v>901.10325360012575</v>
      </c>
      <c r="H14" s="345">
        <f>'Soil Direct'!H12</f>
        <v>1018.5714925493401</v>
      </c>
      <c r="I14" s="345">
        <f>'Soil Direct'!I12</f>
        <v>1105.489252258953</v>
      </c>
      <c r="J14" s="345">
        <f>'Soil Direct'!J12</f>
        <v>1192.4070119685914</v>
      </c>
      <c r="K14" s="345">
        <f>'Soil Direct'!K12</f>
        <v>1067.7549612572045</v>
      </c>
      <c r="L14" s="345">
        <f>'Soil Direct'!L12</f>
        <v>1087.3721318038308</v>
      </c>
      <c r="M14" s="345">
        <f>'Soil Direct'!M12</f>
        <v>1106.9893023504512</v>
      </c>
      <c r="N14" s="345">
        <f>'Soil Direct'!N12</f>
        <v>1126.6064728970778</v>
      </c>
      <c r="O14" s="345">
        <f>'Soil Direct'!O12</f>
        <v>1341.3502865171422</v>
      </c>
      <c r="P14" s="419">
        <f>'Soil Direct'!P12</f>
        <v>1266.7103673017193</v>
      </c>
      <c r="Q14" s="419">
        <f>'Soil Direct'!Q12</f>
        <v>1389.0986847192141</v>
      </c>
      <c r="R14" s="419">
        <f>'Soil Direct'!R12</f>
        <v>1511.4870021367094</v>
      </c>
      <c r="S14" s="419">
        <f>'Soil Direct'!S12</f>
        <v>1633.8753195542045</v>
      </c>
      <c r="T14" s="419">
        <f>'Soil Direct'!T12</f>
        <v>1756.2636369717059</v>
      </c>
      <c r="U14" s="747"/>
      <c r="V14" s="346"/>
      <c r="W14" s="346"/>
      <c r="X14" s="608">
        <v>0.3</v>
      </c>
      <c r="Y14" s="346"/>
      <c r="Z14" s="346"/>
      <c r="AA14" s="346"/>
      <c r="AB14" s="608">
        <v>7.4999999999999997E-3</v>
      </c>
      <c r="AC14" s="747"/>
      <c r="AD14" s="134">
        <f t="shared" si="4"/>
        <v>1.5714285714285714</v>
      </c>
      <c r="AE14" s="62"/>
      <c r="AF14" s="90">
        <f t="shared" si="5"/>
        <v>5.416336397445586</v>
      </c>
      <c r="AG14" s="90">
        <f t="shared" si="5"/>
        <v>3.9459660918962864</v>
      </c>
      <c r="AH14" s="90">
        <f t="shared" si="5"/>
        <v>3.9459660918962864</v>
      </c>
      <c r="AI14" s="90">
        <f t="shared" si="5"/>
        <v>3.1860436466575872</v>
      </c>
      <c r="AJ14" s="90">
        <f t="shared" si="5"/>
        <v>3.6013777772280235</v>
      </c>
      <c r="AK14" s="90">
        <f t="shared" si="6"/>
        <v>3.9086941419155834</v>
      </c>
      <c r="AL14" s="90">
        <f t="shared" si="7"/>
        <v>4.2160105066032338</v>
      </c>
      <c r="AM14" s="90">
        <f t="shared" si="8"/>
        <v>3.7752764701594019</v>
      </c>
      <c r="AN14" s="90">
        <f t="shared" si="9"/>
        <v>3.8446371803064014</v>
      </c>
      <c r="AO14" s="1233">
        <f t="shared" si="10"/>
        <v>3.9139978904533805</v>
      </c>
      <c r="AP14" s="90">
        <f t="shared" si="10"/>
        <v>3.9833586006003814</v>
      </c>
      <c r="AQ14" s="90">
        <f t="shared" si="10"/>
        <v>4.7426313701856095</v>
      </c>
      <c r="AR14" s="438">
        <f t="shared" si="11"/>
        <v>4.4787259415310778</v>
      </c>
      <c r="AS14" s="438">
        <f t="shared" si="11"/>
        <v>4.9114560638286493</v>
      </c>
      <c r="AT14" s="1236">
        <f t="shared" si="11"/>
        <v>5.3441861861262225</v>
      </c>
      <c r="AU14" s="438">
        <f t="shared" si="11"/>
        <v>5.776916308423794</v>
      </c>
      <c r="AV14" s="438">
        <f t="shared" si="11"/>
        <v>6.2096464307213886</v>
      </c>
    </row>
    <row r="15" spans="1:48" ht="10.5" customHeight="1" x14ac:dyDescent="0.25">
      <c r="A15" s="62"/>
      <c r="B15" s="66" t="s">
        <v>26</v>
      </c>
      <c r="D15" s="345">
        <f>'Soil Direct'!D13</f>
        <v>0</v>
      </c>
      <c r="E15" s="345">
        <f>'Soil Direct'!E13</f>
        <v>21437.924100662909</v>
      </c>
      <c r="F15" s="345">
        <f>'Soil Direct'!F13</f>
        <v>21437.924100662909</v>
      </c>
      <c r="G15" s="345">
        <f>'Soil Direct'!G13</f>
        <v>46387.315189685258</v>
      </c>
      <c r="H15" s="345">
        <f>'Soil Direct'!H13</f>
        <v>78959.010762752703</v>
      </c>
      <c r="I15" s="345">
        <f>'Soil Direct'!I13</f>
        <v>84271.933489548654</v>
      </c>
      <c r="J15" s="345">
        <f>'Soil Direct'!J13</f>
        <v>89584.856216344619</v>
      </c>
      <c r="K15" s="345">
        <f>'Soil Direct'!K13</f>
        <v>98902.441405372694</v>
      </c>
      <c r="L15" s="345">
        <f>'Soil Direct'!L13</f>
        <v>105489.58456236336</v>
      </c>
      <c r="M15" s="345">
        <f>'Soil Direct'!M13</f>
        <v>112076.72771935402</v>
      </c>
      <c r="N15" s="345">
        <f>'Soil Direct'!N13</f>
        <v>118663.87087634468</v>
      </c>
      <c r="O15" s="345">
        <f>'Soil Direct'!O13</f>
        <v>26513.908249823595</v>
      </c>
      <c r="P15" s="419">
        <f>'Soil Direct'!P13</f>
        <v>113746.6168278103</v>
      </c>
      <c r="Q15" s="419">
        <f>'Soil Direct'!Q13</f>
        <v>134340.72717152481</v>
      </c>
      <c r="R15" s="419">
        <f>'Soil Direct'!R13</f>
        <v>154934.83751523928</v>
      </c>
      <c r="S15" s="419">
        <f>'Soil Direct'!S13</f>
        <v>175528.94785895379</v>
      </c>
      <c r="T15" s="419">
        <f>'Soil Direct'!T13</f>
        <v>196123.05820266972</v>
      </c>
      <c r="U15" s="747"/>
      <c r="V15" s="346"/>
      <c r="W15" s="346"/>
      <c r="X15" s="608">
        <v>0.3</v>
      </c>
      <c r="Y15" s="346"/>
      <c r="Z15" s="346"/>
      <c r="AA15" s="346"/>
      <c r="AB15" s="608">
        <v>7.4999999999999997E-3</v>
      </c>
      <c r="AC15" s="747"/>
      <c r="AD15" s="134">
        <f t="shared" si="4"/>
        <v>1.5714285714285714</v>
      </c>
      <c r="AE15" s="62"/>
      <c r="AF15" s="90">
        <f t="shared" si="5"/>
        <v>0</v>
      </c>
      <c r="AG15" s="90">
        <f t="shared" si="5"/>
        <v>75.798374498772418</v>
      </c>
      <c r="AH15" s="90">
        <f t="shared" si="5"/>
        <v>75.798374498772418</v>
      </c>
      <c r="AI15" s="90">
        <f t="shared" si="5"/>
        <v>164.01229299210144</v>
      </c>
      <c r="AJ15" s="90">
        <f t="shared" si="5"/>
        <v>279.17650233973274</v>
      </c>
      <c r="AK15" s="90">
        <f t="shared" si="6"/>
        <v>297.96147912376125</v>
      </c>
      <c r="AL15" s="90">
        <f t="shared" si="7"/>
        <v>316.74645590778988</v>
      </c>
      <c r="AM15" s="90">
        <f t="shared" si="8"/>
        <v>349.69077496899627</v>
      </c>
      <c r="AN15" s="90">
        <f t="shared" si="9"/>
        <v>372.98103113121329</v>
      </c>
      <c r="AO15" s="1233">
        <f t="shared" si="10"/>
        <v>396.27128729343025</v>
      </c>
      <c r="AP15" s="90">
        <f t="shared" si="10"/>
        <v>419.56154345564721</v>
      </c>
      <c r="AQ15" s="90">
        <f t="shared" si="10"/>
        <v>93.745604169019131</v>
      </c>
      <c r="AR15" s="438">
        <f t="shared" si="11"/>
        <v>402.17553806975781</v>
      </c>
      <c r="AS15" s="438">
        <f t="shared" si="11"/>
        <v>474.99042821360553</v>
      </c>
      <c r="AT15" s="1236">
        <f t="shared" si="11"/>
        <v>547.80531835745319</v>
      </c>
      <c r="AU15" s="438">
        <f t="shared" si="11"/>
        <v>620.62020850130079</v>
      </c>
      <c r="AV15" s="438">
        <f t="shared" si="11"/>
        <v>693.43509864515363</v>
      </c>
    </row>
    <row r="16" spans="1:48" ht="10.5" customHeight="1" x14ac:dyDescent="0.25">
      <c r="A16" s="62"/>
      <c r="B16" s="66" t="s">
        <v>259</v>
      </c>
      <c r="D16" s="345">
        <f>'Soil Direct'!D14</f>
        <v>7169.4126790160708</v>
      </c>
      <c r="E16" s="345">
        <f>'Soil Direct'!E14</f>
        <v>29317.995720328719</v>
      </c>
      <c r="F16" s="345">
        <f>'Soil Direct'!F14</f>
        <v>29317.995720328719</v>
      </c>
      <c r="G16" s="345">
        <f>'Soil Direct'!G14</f>
        <v>69079.350424523233</v>
      </c>
      <c r="H16" s="345">
        <f>'Soil Direct'!H14</f>
        <v>67023.748824239228</v>
      </c>
      <c r="I16" s="345">
        <f>'Soil Direct'!I14</f>
        <v>67637.794484230733</v>
      </c>
      <c r="J16" s="345">
        <f>'Soil Direct'!J14</f>
        <v>74791.194514155824</v>
      </c>
      <c r="K16" s="345">
        <f>'Soil Direct'!K14</f>
        <v>55058.937281691178</v>
      </c>
      <c r="L16" s="345">
        <f>'Soil Direct'!L14</f>
        <v>52742.636542406261</v>
      </c>
      <c r="M16" s="345">
        <f>'Soil Direct'!M14</f>
        <v>50278.723783021123</v>
      </c>
      <c r="N16" s="345">
        <f>'Soil Direct'!N14</f>
        <v>66697.907135305359</v>
      </c>
      <c r="O16" s="345">
        <f>'Soil Direct'!O14</f>
        <v>40099.849287761688</v>
      </c>
      <c r="P16" s="419">
        <f>'Soil Direct'!P14</f>
        <v>65761.166437037085</v>
      </c>
      <c r="Q16" s="419">
        <f>'Soil Direct'!Q14</f>
        <v>71438.34548169779</v>
      </c>
      <c r="R16" s="419">
        <f>'Soil Direct'!R14</f>
        <v>76272.499334172011</v>
      </c>
      <c r="S16" s="419">
        <f>'Soil Direct'!S14</f>
        <v>80438.425684650894</v>
      </c>
      <c r="T16" s="419">
        <f>'Soil Direct'!T14</f>
        <v>84065.72153604294</v>
      </c>
      <c r="U16" s="747"/>
      <c r="V16" s="346"/>
      <c r="W16" s="346"/>
      <c r="X16" s="608">
        <v>0.3</v>
      </c>
      <c r="Y16" s="346"/>
      <c r="Z16" s="346"/>
      <c r="AA16" s="346"/>
      <c r="AB16" s="608">
        <v>7.4999999999999997E-3</v>
      </c>
      <c r="AC16" s="747"/>
      <c r="AD16" s="134">
        <f t="shared" si="4"/>
        <v>1.5714285714285714</v>
      </c>
      <c r="AE16" s="62"/>
      <c r="AF16" s="90">
        <f>((D16*$V16*$Z16)+(D16*$X16*$AB16))*$AD16</f>
        <v>25.348994829378249</v>
      </c>
      <c r="AG16" s="90">
        <f>((E16*$V16*$Z16)+(E16*$X16*$AB16))*$AD16</f>
        <v>103.66005629687653</v>
      </c>
      <c r="AH16" s="90">
        <f t="shared" ref="AH16" si="12">((F16*$V16*$Z16)+(F16*$X16*$AB16))*$AD16</f>
        <v>103.66005629687653</v>
      </c>
      <c r="AI16" s="90">
        <f t="shared" ref="AI16" si="13">((G16*$V16*$Z16)+(G16*$X16*$AB16))*$AD16</f>
        <v>244.24484614384997</v>
      </c>
      <c r="AJ16" s="90">
        <f t="shared" ref="AJ16" si="14">((H16*$V16*$Z16)+(H16*$X16*$AB16))*$AD16</f>
        <v>236.97682619998869</v>
      </c>
      <c r="AK16" s="90">
        <f t="shared" ref="AK16" si="15">((I16*$V16*$Z16)+(I16*$X16*$AB16))*$AD16</f>
        <v>239.14791621210151</v>
      </c>
      <c r="AL16" s="90">
        <f t="shared" ref="AL16" si="16">((J16*$V16*$Z16)+(J16*$X16*$AB16))*$AD16</f>
        <v>264.44029488933666</v>
      </c>
      <c r="AM16" s="90">
        <f t="shared" si="8"/>
        <v>194.67267110312238</v>
      </c>
      <c r="AN16" s="90">
        <f t="shared" si="9"/>
        <v>186.48289348922211</v>
      </c>
      <c r="AO16" s="1233">
        <f t="shared" si="10"/>
        <v>177.7712019471104</v>
      </c>
      <c r="AP16" s="90">
        <f t="shared" si="10"/>
        <v>235.82474308554396</v>
      </c>
      <c r="AQ16" s="90">
        <f t="shared" si="10"/>
        <v>141.78160998172882</v>
      </c>
      <c r="AR16" s="438">
        <f t="shared" si="11"/>
        <v>232.5126956166668</v>
      </c>
      <c r="AS16" s="438">
        <f t="shared" si="11"/>
        <v>252.58557866743143</v>
      </c>
      <c r="AT16" s="1236">
        <f t="shared" si="11"/>
        <v>269.67776550296531</v>
      </c>
      <c r="AU16" s="438">
        <f t="shared" si="11"/>
        <v>284.40729081358705</v>
      </c>
      <c r="AV16" s="438">
        <f t="shared" si="11"/>
        <v>297.23237257386609</v>
      </c>
    </row>
    <row r="17" spans="1:48" ht="10.5" customHeight="1" x14ac:dyDescent="0.25">
      <c r="A17" s="62"/>
      <c r="B17" s="62"/>
      <c r="D17" s="346"/>
      <c r="E17" s="346"/>
      <c r="F17" s="346"/>
      <c r="G17" s="346"/>
      <c r="H17" s="346"/>
      <c r="I17" s="420"/>
      <c r="J17" s="346"/>
      <c r="K17" s="346"/>
      <c r="L17" s="346"/>
      <c r="M17" s="346"/>
      <c r="N17" s="346"/>
      <c r="O17" s="346"/>
      <c r="P17" s="420"/>
      <c r="Q17" s="420"/>
      <c r="R17" s="420"/>
      <c r="S17" s="420"/>
      <c r="T17" s="420"/>
      <c r="U17" s="747"/>
      <c r="V17" s="346"/>
      <c r="W17" s="346"/>
      <c r="X17" s="346"/>
      <c r="Y17" s="346"/>
      <c r="Z17" s="346"/>
      <c r="AA17" s="346"/>
      <c r="AB17" s="346"/>
      <c r="AC17" s="62"/>
      <c r="AD17" s="62"/>
      <c r="AE17" s="62"/>
      <c r="AF17" s="747"/>
      <c r="AG17" s="747"/>
      <c r="AH17" s="747"/>
      <c r="AI17" s="747"/>
      <c r="AJ17" s="747"/>
      <c r="AK17" s="747"/>
      <c r="AL17" s="747"/>
      <c r="AM17" s="747"/>
      <c r="AN17" s="747"/>
      <c r="AO17" s="747"/>
      <c r="AP17" s="749"/>
      <c r="AQ17" s="749"/>
      <c r="AR17" s="1239"/>
      <c r="AS17" s="1239"/>
      <c r="AT17" s="439"/>
      <c r="AU17" s="439"/>
      <c r="AV17" s="439"/>
    </row>
    <row r="18" spans="1:48" ht="10.5" customHeight="1" x14ac:dyDescent="0.25">
      <c r="A18" s="62">
        <v>3</v>
      </c>
      <c r="B18" s="62" t="s">
        <v>260</v>
      </c>
      <c r="D18" s="345">
        <f>'Soil Direct'!D16</f>
        <v>0</v>
      </c>
      <c r="E18" s="345">
        <f>'Soil Direct'!E16</f>
        <v>0</v>
      </c>
      <c r="F18" s="345">
        <f>'Soil Direct'!F16</f>
        <v>0</v>
      </c>
      <c r="G18" s="345">
        <f>'Soil Direct'!G16</f>
        <v>0</v>
      </c>
      <c r="H18" s="345">
        <f>'Soil Direct'!H16</f>
        <v>0</v>
      </c>
      <c r="I18" s="345">
        <f>'Soil Direct'!I16</f>
        <v>0</v>
      </c>
      <c r="J18" s="345">
        <f>'Soil Direct'!J16</f>
        <v>0</v>
      </c>
      <c r="K18" s="345">
        <f>'Soil Direct'!K16</f>
        <v>0</v>
      </c>
      <c r="L18" s="345">
        <f>'Soil Direct'!L16</f>
        <v>0</v>
      </c>
      <c r="M18" s="345">
        <f>'Soil Direct'!M16</f>
        <v>0</v>
      </c>
      <c r="N18" s="345">
        <f>'Soil Direct'!N16</f>
        <v>0</v>
      </c>
      <c r="O18" s="345">
        <f>'Soil Direct'!O16</f>
        <v>0</v>
      </c>
      <c r="P18" s="419">
        <f>'Soil Direct'!P16</f>
        <v>0</v>
      </c>
      <c r="Q18" s="419">
        <f>'Soil Direct'!Q16</f>
        <v>0</v>
      </c>
      <c r="R18" s="419">
        <f>'Soil Direct'!R16</f>
        <v>0</v>
      </c>
      <c r="S18" s="419">
        <f>'Soil Direct'!S16</f>
        <v>0</v>
      </c>
      <c r="T18" s="419">
        <f>'Soil Direct'!T16</f>
        <v>0</v>
      </c>
      <c r="U18" s="747"/>
      <c r="V18" s="608">
        <v>0.2</v>
      </c>
      <c r="W18" s="346"/>
      <c r="X18" s="608">
        <v>0.3</v>
      </c>
      <c r="Y18" s="346"/>
      <c r="Z18" s="608">
        <v>0.01</v>
      </c>
      <c r="AA18" s="346"/>
      <c r="AB18" s="608">
        <v>7.4999999999999997E-3</v>
      </c>
      <c r="AC18" s="747"/>
      <c r="AD18" s="134">
        <f>44/28</f>
        <v>1.5714285714285714</v>
      </c>
      <c r="AE18" s="62"/>
      <c r="AF18" s="90">
        <f t="shared" ref="AF18:AL18" si="17">((D18*$V18*$Z18)+(D18*$X18*$AB18))*$AD18</f>
        <v>0</v>
      </c>
      <c r="AG18" s="90">
        <f t="shared" si="17"/>
        <v>0</v>
      </c>
      <c r="AH18" s="90">
        <f t="shared" si="17"/>
        <v>0</v>
      </c>
      <c r="AI18" s="90">
        <f t="shared" si="17"/>
        <v>0</v>
      </c>
      <c r="AJ18" s="90">
        <f t="shared" si="17"/>
        <v>0</v>
      </c>
      <c r="AK18" s="90">
        <f t="shared" si="17"/>
        <v>0</v>
      </c>
      <c r="AL18" s="90">
        <f t="shared" si="17"/>
        <v>0</v>
      </c>
      <c r="AM18" s="90">
        <f t="shared" ref="AM18" si="18">((K18*$V18*$Z18)+(K18*$X18*$AB18))*$AD18</f>
        <v>0</v>
      </c>
      <c r="AN18" s="90">
        <f t="shared" ref="AN18" si="19">((L18*$V18*$Z18)+(L18*$X18*$AB18))*$AD18</f>
        <v>0</v>
      </c>
      <c r="AO18" s="1233">
        <f t="shared" ref="AO18:AV18" si="20">((M18*$V18*$Z18)+(M18*$X18*$AB18))*$AD18</f>
        <v>0</v>
      </c>
      <c r="AP18" s="90">
        <f t="shared" si="20"/>
        <v>0</v>
      </c>
      <c r="AQ18" s="90">
        <f t="shared" si="20"/>
        <v>0</v>
      </c>
      <c r="AR18" s="438">
        <f t="shared" si="20"/>
        <v>0</v>
      </c>
      <c r="AS18" s="438">
        <f t="shared" si="20"/>
        <v>0</v>
      </c>
      <c r="AT18" s="1236">
        <f t="shared" si="20"/>
        <v>0</v>
      </c>
      <c r="AU18" s="438">
        <f t="shared" si="20"/>
        <v>0</v>
      </c>
      <c r="AV18" s="438">
        <f t="shared" si="20"/>
        <v>0</v>
      </c>
    </row>
    <row r="19" spans="1:48" ht="10.5" customHeight="1" x14ac:dyDescent="0.25">
      <c r="A19" s="62"/>
      <c r="B19" s="62"/>
      <c r="D19" s="346"/>
      <c r="E19" s="346"/>
      <c r="F19" s="346"/>
      <c r="G19" s="346"/>
      <c r="H19" s="346"/>
      <c r="I19" s="420"/>
      <c r="J19" s="346"/>
      <c r="K19" s="346"/>
      <c r="L19" s="346"/>
      <c r="M19" s="346"/>
      <c r="N19" s="346"/>
      <c r="O19" s="346"/>
      <c r="P19" s="420"/>
      <c r="Q19" s="420"/>
      <c r="R19" s="420"/>
      <c r="S19" s="420"/>
      <c r="T19" s="420"/>
      <c r="U19" s="747"/>
      <c r="V19" s="346"/>
      <c r="W19" s="346"/>
      <c r="X19" s="346"/>
      <c r="Y19" s="346"/>
      <c r="Z19" s="346"/>
      <c r="AA19" s="346"/>
      <c r="AB19" s="346"/>
      <c r="AC19" s="62"/>
      <c r="AD19" s="62"/>
      <c r="AE19" s="62"/>
      <c r="AF19" s="747"/>
      <c r="AG19" s="747"/>
      <c r="AH19" s="747"/>
      <c r="AI19" s="747"/>
      <c r="AJ19" s="747"/>
      <c r="AK19" s="747"/>
      <c r="AL19" s="747"/>
      <c r="AM19" s="747"/>
      <c r="AN19" s="747"/>
      <c r="AO19" s="747"/>
      <c r="AP19" s="749"/>
      <c r="AQ19" s="749"/>
      <c r="AR19" s="1239"/>
      <c r="AS19" s="1239"/>
      <c r="AT19" s="439"/>
      <c r="AU19" s="439"/>
      <c r="AV19" s="439"/>
    </row>
    <row r="20" spans="1:48" ht="10.5" customHeight="1" x14ac:dyDescent="0.25">
      <c r="A20" s="62">
        <v>4</v>
      </c>
      <c r="B20" s="62" t="s">
        <v>261</v>
      </c>
      <c r="D20" s="346"/>
      <c r="E20" s="346"/>
      <c r="F20" s="346"/>
      <c r="G20" s="346"/>
      <c r="H20" s="346"/>
      <c r="I20" s="420"/>
      <c r="J20" s="346"/>
      <c r="K20" s="346"/>
      <c r="L20" s="346"/>
      <c r="M20" s="346"/>
      <c r="N20" s="346"/>
      <c r="O20" s="346"/>
      <c r="P20" s="420"/>
      <c r="Q20" s="420"/>
      <c r="R20" s="420"/>
      <c r="S20" s="420"/>
      <c r="T20" s="420"/>
      <c r="U20" s="747"/>
      <c r="V20" s="346"/>
      <c r="W20" s="346"/>
      <c r="X20" s="346"/>
      <c r="Y20" s="346"/>
      <c r="Z20" s="346"/>
      <c r="AA20" s="346"/>
      <c r="AB20" s="346"/>
      <c r="AC20" s="62"/>
      <c r="AD20" s="62"/>
      <c r="AE20" s="62"/>
      <c r="AF20" s="747"/>
      <c r="AG20" s="747"/>
      <c r="AH20" s="747"/>
      <c r="AI20" s="747"/>
      <c r="AJ20" s="747"/>
      <c r="AK20" s="747"/>
      <c r="AL20" s="747"/>
      <c r="AM20" s="747"/>
      <c r="AN20" s="747"/>
      <c r="AO20" s="747"/>
      <c r="AP20" s="749"/>
      <c r="AQ20" s="749"/>
      <c r="AR20" s="1239"/>
      <c r="AS20" s="1239"/>
      <c r="AT20" s="439"/>
      <c r="AU20" s="439"/>
      <c r="AV20" s="439"/>
    </row>
    <row r="21" spans="1:48" ht="10.5" customHeight="1" x14ac:dyDescent="0.25">
      <c r="A21" s="62"/>
      <c r="B21" s="66" t="s">
        <v>162</v>
      </c>
      <c r="D21" s="345">
        <f>'Soil Direct'!V19</f>
        <v>6368.7086895490338</v>
      </c>
      <c r="E21" s="345">
        <f>'Soil Direct'!W19</f>
        <v>2970.8336582387715</v>
      </c>
      <c r="F21" s="345">
        <f>'Soil Direct'!X19</f>
        <v>31602.884603149821</v>
      </c>
      <c r="G21" s="345">
        <f>'Soil Direct'!Y19</f>
        <v>12978.766246404595</v>
      </c>
      <c r="H21" s="345">
        <f>'Soil Direct'!Z19</f>
        <v>13009.853641711927</v>
      </c>
      <c r="I21" s="345">
        <f>'Soil Direct'!AA19</f>
        <v>11859.282023899994</v>
      </c>
      <c r="J21" s="345">
        <f>'Soil Direct'!AB19</f>
        <v>13666.331030732568</v>
      </c>
      <c r="K21" s="345">
        <f>'Soil Direct'!AC19</f>
        <v>11431.101115761569</v>
      </c>
      <c r="L21" s="345">
        <f>'Soil Direct'!AD19</f>
        <v>5230.1932364968552</v>
      </c>
      <c r="M21" s="345">
        <f>'Soil Direct'!AE19</f>
        <v>2440.8401684531909</v>
      </c>
      <c r="N21" s="345">
        <f>'Soil Direct'!AF19</f>
        <v>2440.8401684531909</v>
      </c>
      <c r="O21" s="345">
        <f>'Soil Direct'!AG19</f>
        <v>2681.2436848000002</v>
      </c>
      <c r="P21" s="419">
        <f>'Soil Direct'!AH19</f>
        <v>4260.3450888458055</v>
      </c>
      <c r="Q21" s="419">
        <f>'Soil Direct'!AI19</f>
        <v>1278.1035266537094</v>
      </c>
      <c r="R21" s="419">
        <f>'Soil Direct'!AJ19</f>
        <v>-1704.1380355383869</v>
      </c>
      <c r="S21" s="419">
        <f>'Soil Direct'!AK19</f>
        <v>-4686.3795977304826</v>
      </c>
      <c r="T21" s="419">
        <f>'Soil Direct'!AL19</f>
        <v>-7668.6211599225799</v>
      </c>
      <c r="U21" s="747"/>
      <c r="V21" s="608">
        <v>0.2</v>
      </c>
      <c r="W21" s="346"/>
      <c r="X21" s="608">
        <v>0.3</v>
      </c>
      <c r="Y21" s="346"/>
      <c r="Z21" s="608">
        <v>0.01</v>
      </c>
      <c r="AA21" s="346"/>
      <c r="AB21" s="608">
        <v>7.4999999999999997E-3</v>
      </c>
      <c r="AC21" s="747"/>
      <c r="AD21" s="134">
        <f>44/28</f>
        <v>1.5714285714285714</v>
      </c>
      <c r="AE21" s="62"/>
      <c r="AF21" s="90">
        <f t="shared" ref="AF21:AL23" si="21">((D21*$V21*$Z21)+(D21*$X21*$AB21))*$AD21</f>
        <v>42.533875890916754</v>
      </c>
      <c r="AG21" s="90">
        <f t="shared" si="21"/>
        <v>19.840924788951796</v>
      </c>
      <c r="AH21" s="90">
        <f t="shared" si="21"/>
        <v>211.06212217103632</v>
      </c>
      <c r="AI21" s="90">
        <f t="shared" si="21"/>
        <v>86.67961743134498</v>
      </c>
      <c r="AJ21" s="90">
        <f t="shared" si="21"/>
        <v>86.88723682143322</v>
      </c>
      <c r="AK21" s="90">
        <f t="shared" si="21"/>
        <v>79.203062088189242</v>
      </c>
      <c r="AL21" s="90">
        <f t="shared" si="21"/>
        <v>91.271567955249651</v>
      </c>
      <c r="AM21" s="90">
        <f t="shared" ref="AM21:AM23" si="22">((K21*$V21*$Z21)+(K21*$X21*$AB21))*$AD21</f>
        <v>76.343425308836188</v>
      </c>
      <c r="AN21" s="90">
        <f t="shared" ref="AN21:AN23" si="23">((L21*$V21*$Z21)+(L21*$X21*$AB21))*$AD21</f>
        <v>34.930219115175426</v>
      </c>
      <c r="AO21" s="1233">
        <f t="shared" ref="AO21:AQ23" si="24">((M21*$V21*$Z21)+(M21*$X21*$AB21))*$AD21</f>
        <v>16.301325410740951</v>
      </c>
      <c r="AP21" s="90">
        <f t="shared" si="24"/>
        <v>16.301325410740951</v>
      </c>
      <c r="AQ21" s="90">
        <f t="shared" si="24"/>
        <v>17.906877466342859</v>
      </c>
      <c r="AR21" s="438">
        <f t="shared" ref="AR21:AV23" si="25">((P21*$V21*$Z21)+(P21*$X21*$AB21))*$AD21</f>
        <v>28.453018986220208</v>
      </c>
      <c r="AS21" s="438">
        <f t="shared" si="25"/>
        <v>8.5359056958658446</v>
      </c>
      <c r="AT21" s="1236">
        <f t="shared" si="25"/>
        <v>-11.381207594488513</v>
      </c>
      <c r="AU21" s="438">
        <f t="shared" si="25"/>
        <v>-31.29832088484287</v>
      </c>
      <c r="AV21" s="438">
        <f t="shared" si="25"/>
        <v>-51.215434175197238</v>
      </c>
    </row>
    <row r="22" spans="1:48" ht="10.5" customHeight="1" x14ac:dyDescent="0.25">
      <c r="A22" s="62"/>
      <c r="B22" s="66" t="s">
        <v>163</v>
      </c>
      <c r="D22" s="345">
        <f>'Soil Direct'!V20</f>
        <v>0</v>
      </c>
      <c r="E22" s="345">
        <f>'Soil Direct'!W20</f>
        <v>0</v>
      </c>
      <c r="F22" s="345">
        <f>'Soil Direct'!X20</f>
        <v>0</v>
      </c>
      <c r="G22" s="345">
        <f>'Soil Direct'!Y20</f>
        <v>0</v>
      </c>
      <c r="H22" s="345">
        <f>'Soil Direct'!Z20</f>
        <v>0</v>
      </c>
      <c r="I22" s="345">
        <f>'Soil Direct'!AA20</f>
        <v>0</v>
      </c>
      <c r="J22" s="345">
        <f>'Soil Direct'!AB20</f>
        <v>0</v>
      </c>
      <c r="K22" s="345">
        <f>'Soil Direct'!AC20</f>
        <v>0</v>
      </c>
      <c r="L22" s="345">
        <f>'Soil Direct'!AD20</f>
        <v>0</v>
      </c>
      <c r="M22" s="345">
        <f>'Soil Direct'!AE20</f>
        <v>0</v>
      </c>
      <c r="N22" s="345">
        <f>'Soil Direct'!AF20</f>
        <v>0</v>
      </c>
      <c r="O22" s="345">
        <f>'Soil Direct'!AG20</f>
        <v>0</v>
      </c>
      <c r="P22" s="419">
        <f>'Soil Direct'!AH20</f>
        <v>0</v>
      </c>
      <c r="Q22" s="419">
        <f>'Soil Direct'!AI20</f>
        <v>0</v>
      </c>
      <c r="R22" s="419">
        <f>'Soil Direct'!AJ20</f>
        <v>0</v>
      </c>
      <c r="S22" s="419">
        <f>'Soil Direct'!AK20</f>
        <v>0</v>
      </c>
      <c r="T22" s="419">
        <f>'Soil Direct'!AL20</f>
        <v>0</v>
      </c>
      <c r="U22" s="747"/>
      <c r="V22" s="608">
        <v>0.2</v>
      </c>
      <c r="W22" s="346"/>
      <c r="X22" s="608">
        <v>0.3</v>
      </c>
      <c r="Y22" s="346"/>
      <c r="Z22" s="608">
        <v>0.01</v>
      </c>
      <c r="AA22" s="346"/>
      <c r="AB22" s="608">
        <v>7.4999999999999997E-3</v>
      </c>
      <c r="AC22" s="747"/>
      <c r="AD22" s="134">
        <f>44/28</f>
        <v>1.5714285714285714</v>
      </c>
      <c r="AE22" s="62"/>
      <c r="AF22" s="90">
        <f t="shared" si="21"/>
        <v>0</v>
      </c>
      <c r="AG22" s="90">
        <f t="shared" si="21"/>
        <v>0</v>
      </c>
      <c r="AH22" s="90">
        <f t="shared" si="21"/>
        <v>0</v>
      </c>
      <c r="AI22" s="90">
        <f t="shared" si="21"/>
        <v>0</v>
      </c>
      <c r="AJ22" s="90">
        <f t="shared" si="21"/>
        <v>0</v>
      </c>
      <c r="AK22" s="90">
        <f t="shared" si="21"/>
        <v>0</v>
      </c>
      <c r="AL22" s="90">
        <f t="shared" si="21"/>
        <v>0</v>
      </c>
      <c r="AM22" s="90">
        <f t="shared" si="22"/>
        <v>0</v>
      </c>
      <c r="AN22" s="90">
        <f t="shared" si="23"/>
        <v>0</v>
      </c>
      <c r="AO22" s="1233">
        <f t="shared" si="24"/>
        <v>0</v>
      </c>
      <c r="AP22" s="90">
        <f t="shared" si="24"/>
        <v>0</v>
      </c>
      <c r="AQ22" s="90">
        <f t="shared" si="24"/>
        <v>0</v>
      </c>
      <c r="AR22" s="438">
        <f t="shared" si="25"/>
        <v>0</v>
      </c>
      <c r="AS22" s="438">
        <f t="shared" si="25"/>
        <v>0</v>
      </c>
      <c r="AT22" s="1236">
        <f t="shared" si="25"/>
        <v>0</v>
      </c>
      <c r="AU22" s="438">
        <f t="shared" si="25"/>
        <v>0</v>
      </c>
      <c r="AV22" s="438">
        <f t="shared" si="25"/>
        <v>0</v>
      </c>
    </row>
    <row r="23" spans="1:48" ht="10.5" customHeight="1" x14ac:dyDescent="0.25">
      <c r="A23" s="62"/>
      <c r="B23" s="66" t="s">
        <v>166</v>
      </c>
      <c r="D23" s="345">
        <f>'Soil Direct'!V21</f>
        <v>0</v>
      </c>
      <c r="E23" s="345">
        <f>'Soil Direct'!W21</f>
        <v>0</v>
      </c>
      <c r="F23" s="345">
        <f>'Soil Direct'!X21</f>
        <v>0</v>
      </c>
      <c r="G23" s="345">
        <f>'Soil Direct'!Y21</f>
        <v>0</v>
      </c>
      <c r="H23" s="345">
        <f>'Soil Direct'!Z21</f>
        <v>0</v>
      </c>
      <c r="I23" s="345">
        <f>'Soil Direct'!AA21</f>
        <v>0</v>
      </c>
      <c r="J23" s="345">
        <f>'Soil Direct'!AB21</f>
        <v>0</v>
      </c>
      <c r="K23" s="345">
        <f>'Soil Direct'!AC21</f>
        <v>0</v>
      </c>
      <c r="L23" s="345">
        <f>'Soil Direct'!AD21</f>
        <v>0</v>
      </c>
      <c r="M23" s="345">
        <f>'Soil Direct'!AE21</f>
        <v>0</v>
      </c>
      <c r="N23" s="345">
        <f>'Soil Direct'!AF21</f>
        <v>0</v>
      </c>
      <c r="O23" s="345">
        <f>'Soil Direct'!AG21</f>
        <v>0</v>
      </c>
      <c r="P23" s="419">
        <f>'Soil Direct'!AH21</f>
        <v>0</v>
      </c>
      <c r="Q23" s="419">
        <f>'Soil Direct'!AI21</f>
        <v>0</v>
      </c>
      <c r="R23" s="419">
        <f>'Soil Direct'!AJ21</f>
        <v>0</v>
      </c>
      <c r="S23" s="419">
        <f>'Soil Direct'!AK21</f>
        <v>0</v>
      </c>
      <c r="T23" s="419">
        <f>'Soil Direct'!AL21</f>
        <v>0</v>
      </c>
      <c r="U23" s="747"/>
      <c r="V23" s="608">
        <v>0.2</v>
      </c>
      <c r="W23" s="346"/>
      <c r="X23" s="608">
        <v>0.3</v>
      </c>
      <c r="Y23" s="346"/>
      <c r="Z23" s="608">
        <v>0.01</v>
      </c>
      <c r="AA23" s="346"/>
      <c r="AB23" s="608">
        <v>7.4999999999999997E-3</v>
      </c>
      <c r="AC23" s="747"/>
      <c r="AD23" s="134">
        <f>44/28</f>
        <v>1.5714285714285714</v>
      </c>
      <c r="AE23" s="62"/>
      <c r="AF23" s="90">
        <f t="shared" si="21"/>
        <v>0</v>
      </c>
      <c r="AG23" s="90">
        <f t="shared" si="21"/>
        <v>0</v>
      </c>
      <c r="AH23" s="90">
        <f t="shared" si="21"/>
        <v>0</v>
      </c>
      <c r="AI23" s="90">
        <f t="shared" si="21"/>
        <v>0</v>
      </c>
      <c r="AJ23" s="90">
        <f t="shared" si="21"/>
        <v>0</v>
      </c>
      <c r="AK23" s="90">
        <f t="shared" si="21"/>
        <v>0</v>
      </c>
      <c r="AL23" s="90">
        <f t="shared" si="21"/>
        <v>0</v>
      </c>
      <c r="AM23" s="90">
        <f t="shared" si="22"/>
        <v>0</v>
      </c>
      <c r="AN23" s="90">
        <f t="shared" si="23"/>
        <v>0</v>
      </c>
      <c r="AO23" s="1233">
        <f t="shared" si="24"/>
        <v>0</v>
      </c>
      <c r="AP23" s="90">
        <f t="shared" si="24"/>
        <v>0</v>
      </c>
      <c r="AQ23" s="90">
        <f t="shared" si="24"/>
        <v>0</v>
      </c>
      <c r="AR23" s="438">
        <f t="shared" si="25"/>
        <v>0</v>
      </c>
      <c r="AS23" s="438">
        <f t="shared" si="25"/>
        <v>0</v>
      </c>
      <c r="AT23" s="1236">
        <f t="shared" si="25"/>
        <v>0</v>
      </c>
      <c r="AU23" s="438">
        <f t="shared" si="25"/>
        <v>0</v>
      </c>
      <c r="AV23" s="438">
        <f t="shared" si="25"/>
        <v>0</v>
      </c>
    </row>
    <row r="24" spans="1:48" ht="10.5" customHeight="1" x14ac:dyDescent="0.25">
      <c r="A24" s="62"/>
      <c r="B24" s="66"/>
      <c r="D24" s="346"/>
      <c r="E24" s="346"/>
      <c r="F24" s="346"/>
      <c r="G24" s="346"/>
      <c r="H24" s="346"/>
      <c r="I24" s="420"/>
      <c r="J24" s="346"/>
      <c r="K24" s="346"/>
      <c r="L24" s="346"/>
      <c r="M24" s="346"/>
      <c r="N24" s="346"/>
      <c r="O24" s="346"/>
      <c r="P24" s="420"/>
      <c r="Q24" s="420"/>
      <c r="R24" s="420"/>
      <c r="S24" s="420"/>
      <c r="T24" s="420"/>
      <c r="U24" s="62"/>
      <c r="V24" s="346"/>
      <c r="W24" s="346"/>
      <c r="X24" s="346"/>
      <c r="Y24" s="346"/>
      <c r="Z24" s="346"/>
      <c r="AA24" s="346"/>
      <c r="AB24" s="346"/>
      <c r="AC24" s="747"/>
      <c r="AD24" s="132"/>
      <c r="AE24" s="62"/>
      <c r="AF24" s="135"/>
      <c r="AG24" s="135"/>
      <c r="AH24" s="135"/>
      <c r="AI24" s="135"/>
      <c r="AJ24" s="135"/>
      <c r="AK24" s="135"/>
      <c r="AL24" s="135"/>
      <c r="AM24" s="135"/>
      <c r="AN24" s="135"/>
      <c r="AO24" s="135"/>
      <c r="AP24" s="1240"/>
      <c r="AQ24" s="1240"/>
      <c r="AR24" s="1241"/>
      <c r="AS24" s="1241"/>
      <c r="AT24" s="448"/>
      <c r="AU24" s="448"/>
      <c r="AV24" s="448"/>
    </row>
    <row r="25" spans="1:48" ht="10.5" customHeight="1" x14ac:dyDescent="0.25">
      <c r="A25" s="62"/>
      <c r="B25" s="66" t="s">
        <v>169</v>
      </c>
      <c r="D25" s="345">
        <f>'Soil Direct'!V23</f>
        <v>3940468.3058319599</v>
      </c>
      <c r="E25" s="345">
        <f>'Soil Direct'!W23</f>
        <v>4532867.9207379567</v>
      </c>
      <c r="F25" s="345">
        <f>'Soil Direct'!X23</f>
        <v>5023953.7835916458</v>
      </c>
      <c r="G25" s="345">
        <f>'Soil Direct'!Y23</f>
        <v>4787103.1072613467</v>
      </c>
      <c r="H25" s="345">
        <f>'Soil Direct'!Z23</f>
        <v>4059434.5047230674</v>
      </c>
      <c r="I25" s="345">
        <f>'Soil Direct'!AA23</f>
        <v>4297213.1006151401</v>
      </c>
      <c r="J25" s="345">
        <f>'Soil Direct'!AB23</f>
        <v>4346384.7956778752</v>
      </c>
      <c r="K25" s="345">
        <f>'Soil Direct'!AC23</f>
        <v>4431114.5927570546</v>
      </c>
      <c r="L25" s="345">
        <f>'Soil Direct'!AD23</f>
        <v>4461841.7366825016</v>
      </c>
      <c r="M25" s="345">
        <f>'Soil Direct'!AE23</f>
        <v>4451205.524026012</v>
      </c>
      <c r="N25" s="345">
        <f>'Soil Direct'!AF23</f>
        <v>4266773.1039070059</v>
      </c>
      <c r="O25" s="345">
        <f>'Soil Direct'!AG23</f>
        <v>4684235.1161759999</v>
      </c>
      <c r="P25" s="419">
        <f>'Soil Direct'!AH23</f>
        <v>4322190.4006336508</v>
      </c>
      <c r="Q25" s="419">
        <f>'Soil Direct'!AI23</f>
        <v>4265425.8331832709</v>
      </c>
      <c r="R25" s="419">
        <f>'Soil Direct'!AJ23</f>
        <v>4208661.2657328937</v>
      </c>
      <c r="S25" s="419">
        <f>'Soil Direct'!AK23</f>
        <v>4151896.6982825175</v>
      </c>
      <c r="T25" s="419">
        <f>'Soil Direct'!AL23</f>
        <v>4095132.1308321375</v>
      </c>
      <c r="U25" s="747"/>
      <c r="V25" s="608">
        <v>0.2</v>
      </c>
      <c r="W25" s="346"/>
      <c r="X25" s="608">
        <v>0.3</v>
      </c>
      <c r="Y25" s="346"/>
      <c r="Z25" s="608">
        <v>0.01</v>
      </c>
      <c r="AA25" s="346"/>
      <c r="AB25" s="608">
        <v>7.4999999999999997E-3</v>
      </c>
      <c r="AC25" s="747"/>
      <c r="AD25" s="134">
        <f t="shared" ref="AD25:AD36" si="26">44/28</f>
        <v>1.5714285714285714</v>
      </c>
      <c r="AE25" s="62"/>
      <c r="AF25" s="90">
        <f t="shared" ref="AF25:AJ26" si="27">((D25*$V25*$Z25)+(D25*$X25*$AB25))*$AD25</f>
        <v>26316.699042520588</v>
      </c>
      <c r="AG25" s="90">
        <f t="shared" si="27"/>
        <v>30273.082184928495</v>
      </c>
      <c r="AH25" s="90">
        <f t="shared" si="27"/>
        <v>33552.834197558492</v>
      </c>
      <c r="AI25" s="90">
        <f t="shared" si="27"/>
        <v>31971.010037781136</v>
      </c>
      <c r="AJ25" s="90">
        <f t="shared" si="27"/>
        <v>27111.223299400481</v>
      </c>
      <c r="AK25" s="90">
        <f t="shared" ref="AK25:AK26" si="28">((I25*$V25*$Z25)+(I25*$X25*$AB25))*$AD25</f>
        <v>28699.244636251111</v>
      </c>
      <c r="AL25" s="90">
        <f>((J25*$V25*$Z25)+(J25*$X25*$AB25))*$AD25</f>
        <v>29027.641313991524</v>
      </c>
      <c r="AM25" s="90">
        <f t="shared" ref="AM25:AM26" si="29">((K25*$V25*$Z25)+(K25*$X25*$AB25))*$AD25</f>
        <v>29593.515315913184</v>
      </c>
      <c r="AN25" s="90">
        <f t="shared" ref="AN25:AQ26" si="30">((L25*$V25*$Z25)+(L25*$X25*$AB25))*$AD25</f>
        <v>29798.728741415282</v>
      </c>
      <c r="AO25" s="1233">
        <f t="shared" si="30"/>
        <v>29727.694035459437</v>
      </c>
      <c r="AP25" s="90">
        <f t="shared" si="30"/>
        <v>28495.94894395036</v>
      </c>
      <c r="AQ25" s="90">
        <f t="shared" si="30"/>
        <v>31283.998811604</v>
      </c>
      <c r="AR25" s="438">
        <f t="shared" ref="AR25:AV26" si="31">((P25*$V25*$Z25)+(P25*$X25*$AB25))*$AD25</f>
        <v>28866.057318517596</v>
      </c>
      <c r="AS25" s="438">
        <f t="shared" si="31"/>
        <v>28486.951100188271</v>
      </c>
      <c r="AT25" s="1236">
        <f t="shared" si="31"/>
        <v>28107.844881858968</v>
      </c>
      <c r="AU25" s="438">
        <f t="shared" si="31"/>
        <v>27728.738663529668</v>
      </c>
      <c r="AV25" s="438">
        <f t="shared" si="31"/>
        <v>27349.632445200346</v>
      </c>
    </row>
    <row r="26" spans="1:48" ht="10.5" customHeight="1" x14ac:dyDescent="0.25">
      <c r="A26" s="62"/>
      <c r="B26" s="66" t="s">
        <v>170</v>
      </c>
      <c r="D26" s="345">
        <f>'Soil Direct'!V24</f>
        <v>431014.47855892457</v>
      </c>
      <c r="E26" s="345">
        <f>'Soil Direct'!W24</f>
        <v>468532.33010706911</v>
      </c>
      <c r="F26" s="345">
        <f>'Soil Direct'!X24</f>
        <v>489682.06254881859</v>
      </c>
      <c r="G26" s="345">
        <f>'Soil Direct'!Y24</f>
        <v>385230.23177044041</v>
      </c>
      <c r="H26" s="345">
        <f>'Soil Direct'!Z24</f>
        <v>361610.08394363651</v>
      </c>
      <c r="I26" s="345">
        <f>'Soil Direct'!AA24</f>
        <v>377424.06824630493</v>
      </c>
      <c r="J26" s="345">
        <f>'Soil Direct'!AB24</f>
        <v>428193.13001209183</v>
      </c>
      <c r="K26" s="345">
        <f>'Soil Direct'!AC24</f>
        <v>381932.99864476972</v>
      </c>
      <c r="L26" s="345">
        <f>'Soil Direct'!AD24</f>
        <v>424819.2368544974</v>
      </c>
      <c r="M26" s="345">
        <f>'Soil Direct'!AE24</f>
        <v>357953.76500258438</v>
      </c>
      <c r="N26" s="345">
        <f>'Soil Direct'!AF24</f>
        <v>395888.88673700258</v>
      </c>
      <c r="O26" s="345">
        <f>'Soil Direct'!AG24</f>
        <v>448925.08895145002</v>
      </c>
      <c r="P26" s="419">
        <f>'Soil Direct'!AH24</f>
        <v>432858.85560226126</v>
      </c>
      <c r="Q26" s="419">
        <f>'Soil Direct'!AI24</f>
        <v>465216.00595133519</v>
      </c>
      <c r="R26" s="419">
        <f>'Soil Direct'!AJ24</f>
        <v>497573.15630041028</v>
      </c>
      <c r="S26" s="419">
        <f>'Soil Direct'!AK24</f>
        <v>529930.30664948421</v>
      </c>
      <c r="T26" s="419">
        <f>'Soil Direct'!AL24</f>
        <v>562287.45699855743</v>
      </c>
      <c r="U26" s="747"/>
      <c r="V26" s="608">
        <v>0.2</v>
      </c>
      <c r="W26" s="346"/>
      <c r="X26" s="608">
        <v>0.3</v>
      </c>
      <c r="Y26" s="346"/>
      <c r="Z26" s="608">
        <v>0.01</v>
      </c>
      <c r="AA26" s="346"/>
      <c r="AB26" s="608">
        <v>7.4999999999999997E-3</v>
      </c>
      <c r="AC26" s="747"/>
      <c r="AD26" s="134">
        <f t="shared" si="26"/>
        <v>1.5714285714285714</v>
      </c>
      <c r="AE26" s="62"/>
      <c r="AF26" s="90">
        <f t="shared" si="27"/>
        <v>2878.5609818042462</v>
      </c>
      <c r="AG26" s="90">
        <f t="shared" si="27"/>
        <v>3129.1266332150685</v>
      </c>
      <c r="AH26" s="90">
        <f t="shared" si="27"/>
        <v>3270.3766320224672</v>
      </c>
      <c r="AI26" s="90">
        <f t="shared" si="27"/>
        <v>2572.7876193240127</v>
      </c>
      <c r="AJ26" s="90">
        <f t="shared" si="27"/>
        <v>2415.0387749092865</v>
      </c>
      <c r="AK26" s="90">
        <f t="shared" si="28"/>
        <v>2520.6535986449649</v>
      </c>
      <c r="AL26" s="90">
        <f>((J26*$V26*$Z26)+(J26*$X26*$AB26))*$AD26</f>
        <v>2859.7184040093275</v>
      </c>
      <c r="AM26" s="90">
        <f t="shared" si="29"/>
        <v>2550.7668123775688</v>
      </c>
      <c r="AN26" s="90">
        <f t="shared" si="30"/>
        <v>2837.1856175639646</v>
      </c>
      <c r="AO26" s="1233">
        <f t="shared" si="30"/>
        <v>2390.6197876958313</v>
      </c>
      <c r="AP26" s="90">
        <f t="shared" si="30"/>
        <v>2643.9722078506961</v>
      </c>
      <c r="AQ26" s="90">
        <f t="shared" si="30"/>
        <v>2998.1782726400411</v>
      </c>
      <c r="AR26" s="438">
        <f t="shared" si="31"/>
        <v>2890.8787856293875</v>
      </c>
      <c r="AS26" s="438">
        <f t="shared" si="31"/>
        <v>3106.9783254607028</v>
      </c>
      <c r="AT26" s="1236">
        <f t="shared" si="31"/>
        <v>3323.0778652920253</v>
      </c>
      <c r="AU26" s="438">
        <f t="shared" si="31"/>
        <v>3539.1774051233406</v>
      </c>
      <c r="AV26" s="438">
        <f t="shared" si="31"/>
        <v>3755.2769449546518</v>
      </c>
    </row>
    <row r="27" spans="1:48" ht="10.5" customHeight="1" x14ac:dyDescent="0.25">
      <c r="A27" s="62"/>
      <c r="B27" s="66" t="s">
        <v>173</v>
      </c>
      <c r="D27" s="345">
        <f>'Soil Direct'!V25</f>
        <v>435237.61209431122</v>
      </c>
      <c r="E27" s="345">
        <f>'Soil Direct'!W25</f>
        <v>100507.75843589635</v>
      </c>
      <c r="F27" s="345">
        <f>'Soil Direct'!X25</f>
        <v>103156.61192786561</v>
      </c>
      <c r="G27" s="345">
        <f>'Soil Direct'!Y25</f>
        <v>126478.31512856852</v>
      </c>
      <c r="H27" s="345">
        <f>'Soil Direct'!Z25</f>
        <v>105710.45907919218</v>
      </c>
      <c r="I27" s="345">
        <f>'Soil Direct'!AA25</f>
        <v>112244.29844126408</v>
      </c>
      <c r="J27" s="345">
        <f>'Soil Direct'!AB25</f>
        <v>87116.615528909548</v>
      </c>
      <c r="K27" s="345">
        <f>'Soil Direct'!AC25</f>
        <v>89143.062041542056</v>
      </c>
      <c r="L27" s="345">
        <f>'Soil Direct'!AD25</f>
        <v>85972.078268232508</v>
      </c>
      <c r="M27" s="345">
        <f>'Soil Direct'!AE25</f>
        <v>95473.434749174499</v>
      </c>
      <c r="N27" s="345">
        <f>'Soil Direct'!AF25</f>
        <v>84357.369036061849</v>
      </c>
      <c r="O27" s="345">
        <f>'Soil Direct'!AG25</f>
        <v>82047.098919683573</v>
      </c>
      <c r="P27" s="419">
        <f>'Soil Direct'!AH25</f>
        <v>74370.05165323487</v>
      </c>
      <c r="Q27" s="419">
        <f>'Soil Direct'!AI25</f>
        <v>61968.882968341168</v>
      </c>
      <c r="R27" s="419">
        <f>'Soil Direct'!AJ25</f>
        <v>49567.714283448047</v>
      </c>
      <c r="S27" s="419">
        <f>'Soil Direct'!AK25</f>
        <v>37166.545598554345</v>
      </c>
      <c r="T27" s="419">
        <f>'Soil Direct'!AL25</f>
        <v>24765.376913661228</v>
      </c>
      <c r="U27" s="747"/>
      <c r="V27" s="608">
        <v>0.2</v>
      </c>
      <c r="W27" s="346"/>
      <c r="X27" s="608">
        <v>0.3</v>
      </c>
      <c r="Y27" s="346"/>
      <c r="Z27" s="608">
        <v>0.01</v>
      </c>
      <c r="AA27" s="346"/>
      <c r="AB27" s="608">
        <v>7.4999999999999997E-3</v>
      </c>
      <c r="AC27" s="747"/>
      <c r="AD27" s="134">
        <f t="shared" si="26"/>
        <v>1.5714285714285714</v>
      </c>
      <c r="AE27" s="62"/>
      <c r="AF27" s="6">
        <f>SUM(AF28:AF29)</f>
        <v>2906.7654807727213</v>
      </c>
      <c r="AG27" s="6">
        <f>SUM(AG28:AG29)</f>
        <v>671.24824383973635</v>
      </c>
      <c r="AH27" s="6">
        <f t="shared" ref="AH27:AR27" si="32">SUM(AH28:AH29)</f>
        <v>688.9388010896738</v>
      </c>
      <c r="AI27" s="6">
        <f t="shared" si="32"/>
        <v>844.69446175151097</v>
      </c>
      <c r="AJ27" s="6">
        <f t="shared" si="32"/>
        <v>705.99485170746198</v>
      </c>
      <c r="AK27" s="6">
        <f t="shared" si="32"/>
        <v>749.63156458987078</v>
      </c>
      <c r="AL27" s="6">
        <f t="shared" si="32"/>
        <v>581.81453942521728</v>
      </c>
      <c r="AM27" s="6">
        <f t="shared" ref="AM27:AN27" si="33">SUM(AM28:AM29)</f>
        <v>595.34830720601292</v>
      </c>
      <c r="AN27" s="6">
        <f t="shared" si="33"/>
        <v>574.17066557712428</v>
      </c>
      <c r="AO27" s="1234">
        <f t="shared" si="32"/>
        <v>637.62615350341537</v>
      </c>
      <c r="AP27" s="6">
        <f t="shared" ref="AP27:AQ27" si="34">SUM(AP28:AP29)</f>
        <v>563.38671463369872</v>
      </c>
      <c r="AQ27" s="6">
        <f t="shared" si="34"/>
        <v>547.95741064217236</v>
      </c>
      <c r="AR27" s="422">
        <f t="shared" si="32"/>
        <v>496.6857021126757</v>
      </c>
      <c r="AS27" s="422">
        <f t="shared" ref="AS27:AV27" si="35">SUM(AS28:AS29)</f>
        <v>413.86361125284992</v>
      </c>
      <c r="AT27" s="1237">
        <f t="shared" si="35"/>
        <v>331.04152039302801</v>
      </c>
      <c r="AU27" s="422">
        <f t="shared" si="35"/>
        <v>248.2194295332022</v>
      </c>
      <c r="AV27" s="422">
        <f t="shared" si="35"/>
        <v>165.39733867338035</v>
      </c>
    </row>
    <row r="28" spans="1:48" ht="10.5" customHeight="1" x14ac:dyDescent="0.25">
      <c r="A28" s="405"/>
      <c r="B28" s="69" t="s">
        <v>174</v>
      </c>
      <c r="D28" s="345">
        <f>'Soil Direct'!V26</f>
        <v>435237.61209431122</v>
      </c>
      <c r="E28" s="345">
        <f>'Soil Direct'!W26</f>
        <v>100507.75843589635</v>
      </c>
      <c r="F28" s="345">
        <f>'Soil Direct'!X26</f>
        <v>103156.61192786561</v>
      </c>
      <c r="G28" s="345">
        <f>'Soil Direct'!Y26</f>
        <v>126478.31512856852</v>
      </c>
      <c r="H28" s="345">
        <f>'Soil Direct'!Z26</f>
        <v>105710.45907919218</v>
      </c>
      <c r="I28" s="345">
        <f>'Soil Direct'!AA26</f>
        <v>112244.29844126408</v>
      </c>
      <c r="J28" s="345">
        <f>'Soil Direct'!AB26</f>
        <v>87116.615528909548</v>
      </c>
      <c r="K28" s="345">
        <f>'Soil Direct'!AC26</f>
        <v>89143.062041542056</v>
      </c>
      <c r="L28" s="345">
        <f>'Soil Direct'!AD26</f>
        <v>85972.078268232508</v>
      </c>
      <c r="M28" s="345">
        <f>'Soil Direct'!AE26</f>
        <v>95473.434749174499</v>
      </c>
      <c r="N28" s="345">
        <f>'Soil Direct'!AF26</f>
        <v>84357.369036061849</v>
      </c>
      <c r="O28" s="345">
        <f>'Soil Direct'!AG26</f>
        <v>82047.098919683573</v>
      </c>
      <c r="P28" s="419">
        <f>'Soil Direct'!AH26</f>
        <v>74370.05165323487</v>
      </c>
      <c r="Q28" s="419">
        <f>'Soil Direct'!AI26</f>
        <v>61968.882968341168</v>
      </c>
      <c r="R28" s="419">
        <f>'Soil Direct'!AJ26</f>
        <v>49567.714283448047</v>
      </c>
      <c r="S28" s="419">
        <f>'Soil Direct'!AK26</f>
        <v>37166.545598554345</v>
      </c>
      <c r="T28" s="419">
        <f>'Soil Direct'!AL26</f>
        <v>24765.376913661228</v>
      </c>
      <c r="U28" s="747"/>
      <c r="V28" s="608">
        <v>0.2</v>
      </c>
      <c r="W28" s="346"/>
      <c r="X28" s="608">
        <v>0.3</v>
      </c>
      <c r="Y28" s="346"/>
      <c r="Z28" s="608">
        <v>0.01</v>
      </c>
      <c r="AA28" s="346"/>
      <c r="AB28" s="608">
        <v>7.4999999999999997E-3</v>
      </c>
      <c r="AC28" s="747"/>
      <c r="AD28" s="134">
        <f t="shared" si="26"/>
        <v>1.5714285714285714</v>
      </c>
      <c r="AE28" s="62"/>
      <c r="AF28" s="90">
        <f>((D28*$V28*$Z28)+(D28*$X28*$AB28))*$AD28</f>
        <v>2906.7654807727213</v>
      </c>
      <c r="AG28" s="90">
        <f>((E28*$V28*$Z28)+(E28*$X28*$AB28))*$AD28</f>
        <v>671.24824383973635</v>
      </c>
      <c r="AH28" s="90">
        <f t="shared" ref="AH28:AH36" si="36">((F28*$V28*$Z28)+(F28*$X28*$AB28))*$AD28</f>
        <v>688.9388010896738</v>
      </c>
      <c r="AI28" s="90">
        <f t="shared" ref="AI28:AI36" si="37">((G28*$V28*$Z28)+(G28*$X28*$AB28))*$AD28</f>
        <v>844.69446175151097</v>
      </c>
      <c r="AJ28" s="90">
        <f t="shared" ref="AJ28:AJ36" si="38">((H28*$V28*$Z28)+(H28*$X28*$AB28))*$AD28</f>
        <v>705.99485170746198</v>
      </c>
      <c r="AK28" s="90">
        <f t="shared" ref="AK28:AK36" si="39">((I28*$V28*$Z28)+(I28*$X28*$AB28))*$AD28</f>
        <v>749.63156458987078</v>
      </c>
      <c r="AL28" s="90">
        <f t="shared" ref="AL28:AL36" si="40">((J28*$V28*$Z28)+(J28*$X28*$AB28))*$AD28</f>
        <v>581.81453942521728</v>
      </c>
      <c r="AM28" s="90">
        <f t="shared" ref="AM28:AM29" si="41">((K28*$V28*$Z28)+(K28*$X28*$AB28))*$AD28</f>
        <v>595.34830720601292</v>
      </c>
      <c r="AN28" s="90">
        <f t="shared" ref="AN28:AN29" si="42">((L28*$V28*$Z28)+(L28*$X28*$AB28))*$AD28</f>
        <v>574.17066557712428</v>
      </c>
      <c r="AO28" s="1233">
        <f t="shared" ref="AO28:AQ29" si="43">((M28*$V28*$Z28)+(M28*$X28*$AB28))*$AD28</f>
        <v>637.62615350341537</v>
      </c>
      <c r="AP28" s="90">
        <f t="shared" si="43"/>
        <v>563.38671463369872</v>
      </c>
      <c r="AQ28" s="90">
        <f t="shared" si="43"/>
        <v>547.95741064217236</v>
      </c>
      <c r="AR28" s="438">
        <f t="shared" ref="AR28:AV29" si="44">((P28*$V28*$Z28)+(P28*$X28*$AB28))*$AD28</f>
        <v>496.6857021126757</v>
      </c>
      <c r="AS28" s="438">
        <f t="shared" si="44"/>
        <v>413.86361125284992</v>
      </c>
      <c r="AT28" s="1236">
        <f t="shared" si="44"/>
        <v>331.04152039302801</v>
      </c>
      <c r="AU28" s="438">
        <f t="shared" si="44"/>
        <v>248.2194295332022</v>
      </c>
      <c r="AV28" s="438">
        <f t="shared" si="44"/>
        <v>165.39733867338035</v>
      </c>
    </row>
    <row r="29" spans="1:48" ht="10.5" customHeight="1" x14ac:dyDescent="0.25">
      <c r="A29" s="405"/>
      <c r="B29" s="69" t="s">
        <v>175</v>
      </c>
      <c r="D29" s="345">
        <f>'Soil Direct'!V27</f>
        <v>0</v>
      </c>
      <c r="E29" s="345">
        <f>'Soil Direct'!W27</f>
        <v>0</v>
      </c>
      <c r="F29" s="345">
        <f>'Soil Direct'!X27</f>
        <v>0</v>
      </c>
      <c r="G29" s="345">
        <f>'Soil Direct'!Y27</f>
        <v>0</v>
      </c>
      <c r="H29" s="345">
        <f>'Soil Direct'!Z27</f>
        <v>0</v>
      </c>
      <c r="I29" s="345">
        <f>'Soil Direct'!AA27</f>
        <v>0</v>
      </c>
      <c r="J29" s="345">
        <f>'Soil Direct'!AB27</f>
        <v>0</v>
      </c>
      <c r="K29" s="345">
        <f>'Soil Direct'!AC27</f>
        <v>0</v>
      </c>
      <c r="L29" s="345">
        <f>'Soil Direct'!AD27</f>
        <v>0</v>
      </c>
      <c r="M29" s="345">
        <f>'Soil Direct'!AE27</f>
        <v>0</v>
      </c>
      <c r="N29" s="345">
        <f>'Soil Direct'!AF27</f>
        <v>0</v>
      </c>
      <c r="O29" s="345">
        <f>'Soil Direct'!AG27</f>
        <v>0</v>
      </c>
      <c r="P29" s="419">
        <f>'Soil Direct'!AH27</f>
        <v>0</v>
      </c>
      <c r="Q29" s="419">
        <f>'Soil Direct'!AI27</f>
        <v>0</v>
      </c>
      <c r="R29" s="419">
        <f>'Soil Direct'!AJ27</f>
        <v>0</v>
      </c>
      <c r="S29" s="419">
        <f>'Soil Direct'!AK27</f>
        <v>0</v>
      </c>
      <c r="T29" s="419">
        <f>'Soil Direct'!AL27</f>
        <v>0</v>
      </c>
      <c r="U29" s="747"/>
      <c r="V29" s="608">
        <v>0.2</v>
      </c>
      <c r="W29" s="346"/>
      <c r="X29" s="608">
        <v>0.3</v>
      </c>
      <c r="Y29" s="346"/>
      <c r="Z29" s="608">
        <v>0.01</v>
      </c>
      <c r="AA29" s="346"/>
      <c r="AB29" s="608">
        <v>7.4999999999999997E-3</v>
      </c>
      <c r="AC29" s="747"/>
      <c r="AD29" s="134">
        <f t="shared" si="26"/>
        <v>1.5714285714285714</v>
      </c>
      <c r="AE29" s="62"/>
      <c r="AF29" s="90">
        <f>((D29*$V29*$Z29)+(D29*$X29*$AB29))*$AD29</f>
        <v>0</v>
      </c>
      <c r="AG29" s="90">
        <f>((E29*$V29*$Z29)+(E29*$X29*$AB29))*$AD29</f>
        <v>0</v>
      </c>
      <c r="AH29" s="90">
        <f t="shared" si="36"/>
        <v>0</v>
      </c>
      <c r="AI29" s="90">
        <f t="shared" si="37"/>
        <v>0</v>
      </c>
      <c r="AJ29" s="90">
        <f t="shared" si="38"/>
        <v>0</v>
      </c>
      <c r="AK29" s="90">
        <f t="shared" si="39"/>
        <v>0</v>
      </c>
      <c r="AL29" s="90">
        <f t="shared" si="40"/>
        <v>0</v>
      </c>
      <c r="AM29" s="90">
        <f t="shared" si="41"/>
        <v>0</v>
      </c>
      <c r="AN29" s="90">
        <f t="shared" si="42"/>
        <v>0</v>
      </c>
      <c r="AO29" s="1233">
        <f t="shared" si="43"/>
        <v>0</v>
      </c>
      <c r="AP29" s="90">
        <f t="shared" si="43"/>
        <v>0</v>
      </c>
      <c r="AQ29" s="90">
        <f t="shared" si="43"/>
        <v>0</v>
      </c>
      <c r="AR29" s="438">
        <f t="shared" si="44"/>
        <v>0</v>
      </c>
      <c r="AS29" s="438">
        <f t="shared" si="44"/>
        <v>0</v>
      </c>
      <c r="AT29" s="1236">
        <f t="shared" si="44"/>
        <v>0</v>
      </c>
      <c r="AU29" s="438">
        <f t="shared" si="44"/>
        <v>0</v>
      </c>
      <c r="AV29" s="438">
        <f t="shared" si="44"/>
        <v>0</v>
      </c>
    </row>
    <row r="30" spans="1:48" ht="10.5" customHeight="1" x14ac:dyDescent="0.25">
      <c r="A30" s="62"/>
      <c r="B30" s="66" t="s">
        <v>176</v>
      </c>
      <c r="D30" s="345">
        <f>'Soil Direct'!V28</f>
        <v>532451.65487475204</v>
      </c>
      <c r="E30" s="345">
        <f>'Soil Direct'!W28</f>
        <v>111147.26198693107</v>
      </c>
      <c r="F30" s="345">
        <f>'Soil Direct'!X28</f>
        <v>129246.33326691271</v>
      </c>
      <c r="G30" s="345">
        <f>'Soil Direct'!Y28</f>
        <v>133379.61697812928</v>
      </c>
      <c r="H30" s="345">
        <f>'Soil Direct'!Z28</f>
        <v>144125.79270956846</v>
      </c>
      <c r="I30" s="345">
        <f>'Soil Direct'!AA28</f>
        <v>159090.84881451936</v>
      </c>
      <c r="J30" s="345">
        <f>'Soil Direct'!AB28</f>
        <v>161461.26851126115</v>
      </c>
      <c r="K30" s="345">
        <f>'Soil Direct'!AC28</f>
        <v>169093.48690860841</v>
      </c>
      <c r="L30" s="345">
        <f>'Soil Direct'!AD28</f>
        <v>162835.5214878293</v>
      </c>
      <c r="M30" s="345">
        <f>'Soil Direct'!AE28</f>
        <v>153212.41900796775</v>
      </c>
      <c r="N30" s="345">
        <f>'Soil Direct'!AF28</f>
        <v>173017.75598418078</v>
      </c>
      <c r="O30" s="345">
        <f>'Soil Direct'!AG28</f>
        <v>138550.77148006001</v>
      </c>
      <c r="P30" s="419">
        <f>'Soil Direct'!AH28</f>
        <v>181698.67328928626</v>
      </c>
      <c r="Q30" s="419">
        <f>'Soil Direct'!AI28</f>
        <v>204635.1877727666</v>
      </c>
      <c r="R30" s="419">
        <f>'Soil Direct'!AJ28</f>
        <v>227571.70225624891</v>
      </c>
      <c r="S30" s="419">
        <f>'Soil Direct'!AK28</f>
        <v>250508.2167397312</v>
      </c>
      <c r="T30" s="419">
        <f>'Soil Direct'!AL28</f>
        <v>273444.73122321349</v>
      </c>
      <c r="U30" s="747"/>
      <c r="V30" s="608">
        <v>0.2</v>
      </c>
      <c r="W30" s="346"/>
      <c r="X30" s="608">
        <v>0.3</v>
      </c>
      <c r="Y30" s="346"/>
      <c r="Z30" s="608">
        <v>0.01</v>
      </c>
      <c r="AA30" s="346"/>
      <c r="AB30" s="608">
        <v>7.4999999999999997E-3</v>
      </c>
      <c r="AC30" s="747"/>
      <c r="AD30" s="134">
        <f t="shared" si="26"/>
        <v>1.5714285714285714</v>
      </c>
      <c r="AE30" s="62"/>
      <c r="AF30" s="6">
        <f>SUM(AF31:AF32)</f>
        <v>3556.0164093420935</v>
      </c>
      <c r="AG30" s="6">
        <f>SUM(AG31:AG32)</f>
        <v>742.30492826986108</v>
      </c>
      <c r="AH30" s="6">
        <f t="shared" ref="AH30:AR30" si="45">SUM(AH31:AH32)</f>
        <v>863.18086860402423</v>
      </c>
      <c r="AI30" s="6">
        <f t="shared" si="45"/>
        <v>890.78529910393479</v>
      </c>
      <c r="AJ30" s="6">
        <f t="shared" si="45"/>
        <v>962.5544013103322</v>
      </c>
      <c r="AK30" s="6">
        <f t="shared" si="45"/>
        <v>1062.4995974398257</v>
      </c>
      <c r="AL30" s="6">
        <f t="shared" si="45"/>
        <v>1078.3306147002083</v>
      </c>
      <c r="AM30" s="6">
        <f t="shared" ref="AM30:AN30" si="46">SUM(AM31:AM32)</f>
        <v>1129.3029304253489</v>
      </c>
      <c r="AN30" s="6">
        <f t="shared" si="46"/>
        <v>1087.5086613651456</v>
      </c>
      <c r="AO30" s="1234">
        <f t="shared" si="45"/>
        <v>1023.2400840889275</v>
      </c>
      <c r="AP30" s="6">
        <f t="shared" ref="AP30:AQ30" si="47">SUM(AP31:AP32)</f>
        <v>1155.5114417514931</v>
      </c>
      <c r="AQ30" s="6">
        <f t="shared" si="47"/>
        <v>925.3212238132578</v>
      </c>
      <c r="AR30" s="422">
        <f t="shared" si="45"/>
        <v>1213.4875680391619</v>
      </c>
      <c r="AS30" s="422">
        <f t="shared" ref="AS30:AV30" si="48">SUM(AS31:AS32)</f>
        <v>1366.6707183395483</v>
      </c>
      <c r="AT30" s="1237">
        <f t="shared" si="48"/>
        <v>1519.8538686399481</v>
      </c>
      <c r="AU30" s="422">
        <f t="shared" si="48"/>
        <v>1673.0370189403475</v>
      </c>
      <c r="AV30" s="422">
        <f t="shared" si="48"/>
        <v>1826.2201692407471</v>
      </c>
    </row>
    <row r="31" spans="1:48" ht="10.5" customHeight="1" x14ac:dyDescent="0.25">
      <c r="A31" s="405"/>
      <c r="B31" s="69" t="s">
        <v>177</v>
      </c>
      <c r="D31" s="345">
        <f>'Soil Direct'!V29</f>
        <v>532451.65487475204</v>
      </c>
      <c r="E31" s="345">
        <f>'Soil Direct'!W29</f>
        <v>111147.26198693107</v>
      </c>
      <c r="F31" s="345">
        <f>'Soil Direct'!X29</f>
        <v>129246.33326691271</v>
      </c>
      <c r="G31" s="345">
        <f>'Soil Direct'!Y29</f>
        <v>133379.61697812928</v>
      </c>
      <c r="H31" s="345">
        <f>'Soil Direct'!Z29</f>
        <v>144125.79270956846</v>
      </c>
      <c r="I31" s="345">
        <f>'Soil Direct'!AA29</f>
        <v>159090.84881451936</v>
      </c>
      <c r="J31" s="345">
        <f>'Soil Direct'!AB29</f>
        <v>161461.26851126115</v>
      </c>
      <c r="K31" s="345">
        <f>'Soil Direct'!AC29</f>
        <v>169093.48690860841</v>
      </c>
      <c r="L31" s="345">
        <f>'Soil Direct'!AD29</f>
        <v>162835.5214878293</v>
      </c>
      <c r="M31" s="345">
        <f>'Soil Direct'!AE29</f>
        <v>153212.41900796775</v>
      </c>
      <c r="N31" s="345">
        <f>'Soil Direct'!AF29</f>
        <v>173017.75598418078</v>
      </c>
      <c r="O31" s="345">
        <f>'Soil Direct'!AG29</f>
        <v>138550.77148006001</v>
      </c>
      <c r="P31" s="419">
        <f>'Soil Direct'!AH29</f>
        <v>181698.67328928626</v>
      </c>
      <c r="Q31" s="419">
        <f>'Soil Direct'!AI29</f>
        <v>204635.1877727666</v>
      </c>
      <c r="R31" s="419">
        <f>'Soil Direct'!AJ29</f>
        <v>227571.70225624891</v>
      </c>
      <c r="S31" s="419">
        <f>'Soil Direct'!AK29</f>
        <v>250508.2167397312</v>
      </c>
      <c r="T31" s="419">
        <f>'Soil Direct'!AL29</f>
        <v>273444.73122321349</v>
      </c>
      <c r="U31" s="747"/>
      <c r="V31" s="608">
        <v>0.2</v>
      </c>
      <c r="W31" s="346"/>
      <c r="X31" s="608">
        <v>0.3</v>
      </c>
      <c r="Y31" s="346"/>
      <c r="Z31" s="608">
        <v>0.01</v>
      </c>
      <c r="AA31" s="346"/>
      <c r="AB31" s="608">
        <v>7.4999999999999997E-3</v>
      </c>
      <c r="AC31" s="747"/>
      <c r="AD31" s="134">
        <f t="shared" si="26"/>
        <v>1.5714285714285714</v>
      </c>
      <c r="AE31" s="62"/>
      <c r="AF31" s="90">
        <f>((D31*$V31*$Z31)+(D31*$X31*$AB31))*$AD31</f>
        <v>3556.0164093420935</v>
      </c>
      <c r="AG31" s="90">
        <f>((E31*$V31*$Z31)+(E31*$X31*$AB31))*$AD31</f>
        <v>742.30492826986108</v>
      </c>
      <c r="AH31" s="90">
        <f t="shared" si="36"/>
        <v>863.18086860402423</v>
      </c>
      <c r="AI31" s="90">
        <f t="shared" si="37"/>
        <v>890.78529910393479</v>
      </c>
      <c r="AJ31" s="90">
        <f t="shared" si="38"/>
        <v>962.5544013103322</v>
      </c>
      <c r="AK31" s="90">
        <f t="shared" si="39"/>
        <v>1062.4995974398257</v>
      </c>
      <c r="AL31" s="90">
        <f t="shared" si="40"/>
        <v>1078.3306147002083</v>
      </c>
      <c r="AM31" s="90">
        <f t="shared" ref="AM31:AM32" si="49">((K31*$V31*$Z31)+(K31*$X31*$AB31))*$AD31</f>
        <v>1129.3029304253489</v>
      </c>
      <c r="AN31" s="90">
        <f t="shared" ref="AN31:AN32" si="50">((L31*$V31*$Z31)+(L31*$X31*$AB31))*$AD31</f>
        <v>1087.5086613651456</v>
      </c>
      <c r="AO31" s="1233">
        <f t="shared" ref="AO31:AQ32" si="51">((M31*$V31*$Z31)+(M31*$X31*$AB31))*$AD31</f>
        <v>1023.2400840889275</v>
      </c>
      <c r="AP31" s="90">
        <f t="shared" si="51"/>
        <v>1155.5114417514931</v>
      </c>
      <c r="AQ31" s="90">
        <f t="shared" si="51"/>
        <v>925.3212238132578</v>
      </c>
      <c r="AR31" s="438">
        <f t="shared" ref="AR31:AV32" si="52">((P31*$V31*$Z31)+(P31*$X31*$AB31))*$AD31</f>
        <v>1213.4875680391619</v>
      </c>
      <c r="AS31" s="438">
        <f t="shared" si="52"/>
        <v>1366.6707183395483</v>
      </c>
      <c r="AT31" s="1236">
        <f t="shared" si="52"/>
        <v>1519.8538686399481</v>
      </c>
      <c r="AU31" s="438">
        <f t="shared" si="52"/>
        <v>1673.0370189403475</v>
      </c>
      <c r="AV31" s="438">
        <f t="shared" si="52"/>
        <v>1826.2201692407471</v>
      </c>
    </row>
    <row r="32" spans="1:48" ht="10.5" customHeight="1" x14ac:dyDescent="0.25">
      <c r="A32" s="405"/>
      <c r="B32" s="69" t="s">
        <v>178</v>
      </c>
      <c r="D32" s="345">
        <f>'Soil Direct'!V30</f>
        <v>0</v>
      </c>
      <c r="E32" s="345">
        <f>'Soil Direct'!W30</f>
        <v>0</v>
      </c>
      <c r="F32" s="345">
        <f>'Soil Direct'!X30</f>
        <v>0</v>
      </c>
      <c r="G32" s="345">
        <f>'Soil Direct'!Y30</f>
        <v>0</v>
      </c>
      <c r="H32" s="345">
        <f>'Soil Direct'!Z30</f>
        <v>0</v>
      </c>
      <c r="I32" s="345">
        <f>'Soil Direct'!AA30</f>
        <v>0</v>
      </c>
      <c r="J32" s="345">
        <f>'Soil Direct'!AB30</f>
        <v>0</v>
      </c>
      <c r="K32" s="345">
        <f>'Soil Direct'!AC30</f>
        <v>0</v>
      </c>
      <c r="L32" s="345">
        <f>'Soil Direct'!AD30</f>
        <v>0</v>
      </c>
      <c r="M32" s="345">
        <f>'Soil Direct'!AE30</f>
        <v>0</v>
      </c>
      <c r="N32" s="345">
        <f>'Soil Direct'!AF30</f>
        <v>0</v>
      </c>
      <c r="O32" s="345">
        <f>'Soil Direct'!AG30</f>
        <v>0</v>
      </c>
      <c r="P32" s="419">
        <f>'Soil Direct'!AH30</f>
        <v>0</v>
      </c>
      <c r="Q32" s="419">
        <f>'Soil Direct'!AI30</f>
        <v>0</v>
      </c>
      <c r="R32" s="419">
        <f>'Soil Direct'!AJ30</f>
        <v>0</v>
      </c>
      <c r="S32" s="419">
        <f>'Soil Direct'!AK30</f>
        <v>0</v>
      </c>
      <c r="T32" s="419">
        <f>'Soil Direct'!AL30</f>
        <v>0</v>
      </c>
      <c r="U32" s="747"/>
      <c r="V32" s="608">
        <v>0.2</v>
      </c>
      <c r="W32" s="346"/>
      <c r="X32" s="608">
        <v>0.3</v>
      </c>
      <c r="Y32" s="346"/>
      <c r="Z32" s="608">
        <v>0.01</v>
      </c>
      <c r="AA32" s="346"/>
      <c r="AB32" s="608">
        <v>7.4999999999999997E-3</v>
      </c>
      <c r="AC32" s="747"/>
      <c r="AD32" s="134">
        <f t="shared" si="26"/>
        <v>1.5714285714285714</v>
      </c>
      <c r="AE32" s="62"/>
      <c r="AF32" s="90">
        <f>((D32*$V32*$Z32)+(D32*$X32*$AB32))*$AD32</f>
        <v>0</v>
      </c>
      <c r="AG32" s="90">
        <f>((E32*$V32*$Z32)+(E32*$X32*$AB32))*$AD32</f>
        <v>0</v>
      </c>
      <c r="AH32" s="90">
        <f t="shared" si="36"/>
        <v>0</v>
      </c>
      <c r="AI32" s="90">
        <f t="shared" si="37"/>
        <v>0</v>
      </c>
      <c r="AJ32" s="90">
        <f t="shared" si="38"/>
        <v>0</v>
      </c>
      <c r="AK32" s="90">
        <f t="shared" si="39"/>
        <v>0</v>
      </c>
      <c r="AL32" s="90">
        <f t="shared" si="40"/>
        <v>0</v>
      </c>
      <c r="AM32" s="90">
        <f t="shared" si="49"/>
        <v>0</v>
      </c>
      <c r="AN32" s="90">
        <f t="shared" si="50"/>
        <v>0</v>
      </c>
      <c r="AO32" s="1233">
        <f t="shared" si="51"/>
        <v>0</v>
      </c>
      <c r="AP32" s="90">
        <f t="shared" si="51"/>
        <v>0</v>
      </c>
      <c r="AQ32" s="90">
        <f t="shared" si="51"/>
        <v>0</v>
      </c>
      <c r="AR32" s="438">
        <f t="shared" si="52"/>
        <v>0</v>
      </c>
      <c r="AS32" s="438">
        <f t="shared" si="52"/>
        <v>0</v>
      </c>
      <c r="AT32" s="1236">
        <f t="shared" si="52"/>
        <v>0</v>
      </c>
      <c r="AU32" s="438">
        <f t="shared" si="52"/>
        <v>0</v>
      </c>
      <c r="AV32" s="438">
        <f t="shared" si="52"/>
        <v>0</v>
      </c>
    </row>
    <row r="33" spans="1:48" ht="10.5" customHeight="1" x14ac:dyDescent="0.25">
      <c r="A33" s="62"/>
      <c r="B33" s="66" t="s">
        <v>181</v>
      </c>
      <c r="D33" s="345">
        <f>'Soil Direct'!V31</f>
        <v>601286.04455454508</v>
      </c>
      <c r="E33" s="345">
        <f>'Soil Direct'!W31</f>
        <v>830759.44215789076</v>
      </c>
      <c r="F33" s="345">
        <f>'Soil Direct'!X31</f>
        <v>888288.90283198992</v>
      </c>
      <c r="G33" s="345">
        <f>'Soil Direct'!Y31</f>
        <v>853369.12541543064</v>
      </c>
      <c r="H33" s="345">
        <f>'Soil Direct'!Z31</f>
        <v>730741.32552798209</v>
      </c>
      <c r="I33" s="345">
        <f>'Soil Direct'!AA31</f>
        <v>777576.2099077868</v>
      </c>
      <c r="J33" s="345">
        <f>'Soil Direct'!AB31</f>
        <v>781782.44109387358</v>
      </c>
      <c r="K33" s="345">
        <f>'Soil Direct'!AC31</f>
        <v>798729.32401331852</v>
      </c>
      <c r="L33" s="345">
        <f>'Soil Direct'!AD31</f>
        <v>789698.59038507764</v>
      </c>
      <c r="M33" s="345">
        <f>'Soil Direct'!AE31</f>
        <v>763332.98480797966</v>
      </c>
      <c r="N33" s="345">
        <f>'Soil Direct'!AF31</f>
        <v>745675.35328735085</v>
      </c>
      <c r="O33" s="345">
        <f>'Soil Direct'!AG31</f>
        <v>818908.52999999991</v>
      </c>
      <c r="P33" s="419">
        <f>'Soil Direct'!AH31</f>
        <v>748561.57491580164</v>
      </c>
      <c r="Q33" s="419">
        <f>'Soil Direct'!AI31</f>
        <v>738038.98491329199</v>
      </c>
      <c r="R33" s="419">
        <f>'Soil Direct'!AJ31</f>
        <v>727516.39491078292</v>
      </c>
      <c r="S33" s="419">
        <f>'Soil Direct'!AK31</f>
        <v>716993.80490827328</v>
      </c>
      <c r="T33" s="419">
        <f>'Soil Direct'!AL31</f>
        <v>706471.21490576421</v>
      </c>
      <c r="U33" s="747"/>
      <c r="V33" s="608">
        <v>0.2</v>
      </c>
      <c r="W33" s="346"/>
      <c r="X33" s="608">
        <v>0.3</v>
      </c>
      <c r="Y33" s="346"/>
      <c r="Z33" s="608">
        <v>0.01</v>
      </c>
      <c r="AA33" s="346"/>
      <c r="AB33" s="608">
        <v>7.4999999999999997E-3</v>
      </c>
      <c r="AC33" s="747"/>
      <c r="AD33" s="134">
        <f t="shared" si="26"/>
        <v>1.5714285714285714</v>
      </c>
      <c r="AE33" s="62"/>
      <c r="AF33" s="6">
        <f>SUM(AF34:AF35)</f>
        <v>4015.731797560712</v>
      </c>
      <c r="AG33" s="6">
        <f>SUM(AG34:AG35)</f>
        <v>5548.2862744116273</v>
      </c>
      <c r="AH33" s="6">
        <f t="shared" ref="AH33:AR33" si="53">SUM(AH34:AH35)</f>
        <v>5932.5008867707902</v>
      </c>
      <c r="AI33" s="6">
        <f t="shared" si="53"/>
        <v>5699.286659024483</v>
      </c>
      <c r="AJ33" s="6">
        <f t="shared" si="53"/>
        <v>4880.3081383475946</v>
      </c>
      <c r="AK33" s="6">
        <f t="shared" si="53"/>
        <v>5193.0982590270041</v>
      </c>
      <c r="AL33" s="6">
        <f t="shared" si="53"/>
        <v>5221.1898744483706</v>
      </c>
      <c r="AM33" s="6">
        <f t="shared" ref="AM33:AN33" si="54">SUM(AM34:AM35)</f>
        <v>5334.37084251752</v>
      </c>
      <c r="AN33" s="6">
        <f t="shared" si="54"/>
        <v>5274.0584429289111</v>
      </c>
      <c r="AO33" s="1234">
        <f t="shared" si="53"/>
        <v>5097.9738628247214</v>
      </c>
      <c r="AP33" s="6">
        <f t="shared" ref="AP33:AQ33" si="55">SUM(AP34:AP35)</f>
        <v>4980.0461094548073</v>
      </c>
      <c r="AQ33" s="6">
        <f t="shared" si="55"/>
        <v>5469.1391110714276</v>
      </c>
      <c r="AR33" s="422">
        <f t="shared" si="53"/>
        <v>4999.3219467591043</v>
      </c>
      <c r="AS33" s="422">
        <f t="shared" ref="AS33:AV33" si="56">SUM(AS34:AS35)</f>
        <v>4929.0460778137722</v>
      </c>
      <c r="AT33" s="1237">
        <f t="shared" si="56"/>
        <v>4858.7702088684428</v>
      </c>
      <c r="AU33" s="422">
        <f t="shared" si="56"/>
        <v>4788.4943399231106</v>
      </c>
      <c r="AV33" s="422">
        <f t="shared" si="56"/>
        <v>4718.218470977783</v>
      </c>
    </row>
    <row r="34" spans="1:48" ht="10.5" customHeight="1" x14ac:dyDescent="0.25">
      <c r="A34" s="405"/>
      <c r="B34" s="69" t="s">
        <v>179</v>
      </c>
      <c r="D34" s="345">
        <f>'Soil Direct'!V32</f>
        <v>522446.65206100035</v>
      </c>
      <c r="E34" s="345">
        <f>'Soil Direct'!W32</f>
        <v>776692.96005816059</v>
      </c>
      <c r="F34" s="345">
        <f>'Soil Direct'!X32</f>
        <v>850049.54098818637</v>
      </c>
      <c r="G34" s="345">
        <f>'Soil Direct'!Y32</f>
        <v>834776.05766067177</v>
      </c>
      <c r="H34" s="345">
        <f>'Soil Direct'!Z32</f>
        <v>708041.71702726046</v>
      </c>
      <c r="I34" s="345">
        <f>'Soil Direct'!AA32</f>
        <v>754951.44920838706</v>
      </c>
      <c r="J34" s="345">
        <f>'Soil Direct'!AB32</f>
        <v>757048.50396854279</v>
      </c>
      <c r="K34" s="345">
        <f>'Soil Direct'!AC32</f>
        <v>778106.10610350966</v>
      </c>
      <c r="L34" s="345">
        <f>'Soil Direct'!AD32</f>
        <v>774148.16878924158</v>
      </c>
      <c r="M34" s="345">
        <f>'Soil Direct'!AE32</f>
        <v>756067.5553754844</v>
      </c>
      <c r="N34" s="345">
        <f>'Soil Direct'!AF32</f>
        <v>738409.92385485559</v>
      </c>
      <c r="O34" s="345">
        <f>'Soil Direct'!AG32</f>
        <v>810574.71</v>
      </c>
      <c r="P34" s="419">
        <f>'Soil Direct'!AH32</f>
        <v>748561.57491580164</v>
      </c>
      <c r="Q34" s="419">
        <f>'Soil Direct'!AI32</f>
        <v>738038.98491329199</v>
      </c>
      <c r="R34" s="419">
        <f>'Soil Direct'!AJ32</f>
        <v>727516.39491078292</v>
      </c>
      <c r="S34" s="419">
        <f>'Soil Direct'!AK32</f>
        <v>716993.80490827328</v>
      </c>
      <c r="T34" s="419">
        <f>'Soil Direct'!AL32</f>
        <v>706471.21490576421</v>
      </c>
      <c r="U34" s="747"/>
      <c r="V34" s="608">
        <v>0.2</v>
      </c>
      <c r="W34" s="346"/>
      <c r="X34" s="608">
        <v>0.3</v>
      </c>
      <c r="Y34" s="346"/>
      <c r="Z34" s="608">
        <v>0.01</v>
      </c>
      <c r="AA34" s="346"/>
      <c r="AB34" s="608">
        <v>7.4999999999999997E-3</v>
      </c>
      <c r="AC34" s="747"/>
      <c r="AD34" s="134">
        <f t="shared" si="26"/>
        <v>1.5714285714285714</v>
      </c>
      <c r="AE34" s="62"/>
      <c r="AF34" s="90">
        <f t="shared" ref="AF34:AG36" si="57">((D34*$V34*$Z34)+(D34*$X34*$AB34))*$AD34</f>
        <v>3489.1972834073949</v>
      </c>
      <c r="AG34" s="90">
        <f t="shared" si="57"/>
        <v>5187.1994118170005</v>
      </c>
      <c r="AH34" s="90">
        <f t="shared" si="36"/>
        <v>5677.1165773139592</v>
      </c>
      <c r="AI34" s="90">
        <f t="shared" si="37"/>
        <v>5575.1115279480573</v>
      </c>
      <c r="AJ34" s="90">
        <f t="shared" si="38"/>
        <v>4728.7071815749186</v>
      </c>
      <c r="AK34" s="90">
        <f t="shared" si="39"/>
        <v>5041.9971786417273</v>
      </c>
      <c r="AL34" s="90">
        <f t="shared" si="40"/>
        <v>5056.0025086470541</v>
      </c>
      <c r="AM34" s="90">
        <f t="shared" ref="AM34:AM36" si="58">((K34*$V34*$Z34)+(K34*$X34*$AB34))*$AD34</f>
        <v>5196.637208619868</v>
      </c>
      <c r="AN34" s="90">
        <f t="shared" ref="AN34:AN36" si="59">((L34*$V34*$Z34)+(L34*$X34*$AB34))*$AD34</f>
        <v>5170.2038415567204</v>
      </c>
      <c r="AO34" s="1233">
        <f t="shared" ref="AO34:AQ36" si="60">((M34*$V34*$Z34)+(M34*$X34*$AB34))*$AD34</f>
        <v>5049.4511734005564</v>
      </c>
      <c r="AP34" s="90">
        <f t="shared" si="60"/>
        <v>4931.5234200306422</v>
      </c>
      <c r="AQ34" s="90">
        <f t="shared" si="60"/>
        <v>5413.4810989285706</v>
      </c>
      <c r="AR34" s="438">
        <f t="shared" ref="AR34:AV36" si="61">((P34*$V34*$Z34)+(P34*$X34*$AB34))*$AD34</f>
        <v>4999.3219467591043</v>
      </c>
      <c r="AS34" s="438">
        <f t="shared" si="61"/>
        <v>4929.0460778137722</v>
      </c>
      <c r="AT34" s="1236">
        <f t="shared" si="61"/>
        <v>4858.7702088684428</v>
      </c>
      <c r="AU34" s="438">
        <f t="shared" si="61"/>
        <v>4788.4943399231106</v>
      </c>
      <c r="AV34" s="438">
        <f t="shared" si="61"/>
        <v>4718.218470977783</v>
      </c>
    </row>
    <row r="35" spans="1:48" ht="10.5" customHeight="1" x14ac:dyDescent="0.25">
      <c r="A35" s="405"/>
      <c r="B35" s="69" t="s">
        <v>167</v>
      </c>
      <c r="D35" s="345">
        <f>'Soil Direct'!V33</f>
        <v>78839.392493544772</v>
      </c>
      <c r="E35" s="345">
        <f>'Soil Direct'!W33</f>
        <v>54066.482099730209</v>
      </c>
      <c r="F35" s="345">
        <f>'Soil Direct'!X33</f>
        <v>38239.361843803592</v>
      </c>
      <c r="G35" s="345">
        <f>'Soil Direct'!Y33</f>
        <v>18593.067754758886</v>
      </c>
      <c r="H35" s="345">
        <f>'Soil Direct'!Z33</f>
        <v>22699.608500721599</v>
      </c>
      <c r="I35" s="345">
        <f>'Soil Direct'!AA33</f>
        <v>22624.760699399692</v>
      </c>
      <c r="J35" s="345">
        <f>'Soil Direct'!AB33</f>
        <v>24733.93712533078</v>
      </c>
      <c r="K35" s="345">
        <f>'Soil Direct'!AC33</f>
        <v>20623.21790980882</v>
      </c>
      <c r="L35" s="345">
        <f>'Soil Direct'!AD33</f>
        <v>15550.421595836031</v>
      </c>
      <c r="M35" s="345">
        <f>'Soil Direct'!AE33</f>
        <v>7265.4294324952716</v>
      </c>
      <c r="N35" s="345">
        <f>'Soil Direct'!AF33</f>
        <v>7265.4294324952716</v>
      </c>
      <c r="O35" s="345">
        <f>'Soil Direct'!AG33</f>
        <v>8333.82</v>
      </c>
      <c r="P35" s="419">
        <f>'Soil Direct'!AH33</f>
        <v>0</v>
      </c>
      <c r="Q35" s="419">
        <f>'Soil Direct'!AI33</f>
        <v>0</v>
      </c>
      <c r="R35" s="419">
        <f>'Soil Direct'!AJ33</f>
        <v>0</v>
      </c>
      <c r="S35" s="419">
        <f>'Soil Direct'!AK33</f>
        <v>0</v>
      </c>
      <c r="T35" s="419">
        <f>'Soil Direct'!AL33</f>
        <v>0</v>
      </c>
      <c r="U35" s="747"/>
      <c r="V35" s="608">
        <v>0.2</v>
      </c>
      <c r="W35" s="346"/>
      <c r="X35" s="608">
        <v>0.3</v>
      </c>
      <c r="Y35" s="346"/>
      <c r="Z35" s="608">
        <v>0.01</v>
      </c>
      <c r="AA35" s="346"/>
      <c r="AB35" s="608">
        <v>7.4999999999999997E-3</v>
      </c>
      <c r="AC35" s="747"/>
      <c r="AD35" s="134">
        <f t="shared" si="26"/>
        <v>1.5714285714285714</v>
      </c>
      <c r="AE35" s="62"/>
      <c r="AF35" s="90">
        <f t="shared" si="57"/>
        <v>526.53451415331688</v>
      </c>
      <c r="AG35" s="90">
        <f t="shared" si="57"/>
        <v>361.08686259462672</v>
      </c>
      <c r="AH35" s="90">
        <f t="shared" si="36"/>
        <v>255.38430945683115</v>
      </c>
      <c r="AI35" s="90">
        <f t="shared" si="37"/>
        <v>124.17513107642542</v>
      </c>
      <c r="AJ35" s="90">
        <f t="shared" si="38"/>
        <v>151.60095677267637</v>
      </c>
      <c r="AK35" s="90">
        <f t="shared" si="39"/>
        <v>151.1010803852765</v>
      </c>
      <c r="AL35" s="90">
        <f t="shared" si="40"/>
        <v>165.18736580131628</v>
      </c>
      <c r="AM35" s="90">
        <f t="shared" si="58"/>
        <v>137.73363389765174</v>
      </c>
      <c r="AN35" s="90">
        <f t="shared" si="59"/>
        <v>103.85460137219064</v>
      </c>
      <c r="AO35" s="1233">
        <f t="shared" si="60"/>
        <v>48.522689424164845</v>
      </c>
      <c r="AP35" s="90">
        <f t="shared" si="60"/>
        <v>48.522689424164845</v>
      </c>
      <c r="AQ35" s="90">
        <f t="shared" si="60"/>
        <v>55.658012142857139</v>
      </c>
      <c r="AR35" s="438">
        <f t="shared" si="61"/>
        <v>0</v>
      </c>
      <c r="AS35" s="438">
        <f t="shared" si="61"/>
        <v>0</v>
      </c>
      <c r="AT35" s="1236">
        <f t="shared" si="61"/>
        <v>0</v>
      </c>
      <c r="AU35" s="438">
        <f t="shared" si="61"/>
        <v>0</v>
      </c>
      <c r="AV35" s="438">
        <f t="shared" si="61"/>
        <v>0</v>
      </c>
    </row>
    <row r="36" spans="1:48" ht="10.5" customHeight="1" x14ac:dyDescent="0.25">
      <c r="A36" s="62"/>
      <c r="B36" s="66" t="s">
        <v>180</v>
      </c>
      <c r="D36" s="345">
        <f>'Soil Direct'!V34</f>
        <v>305701.53131530096</v>
      </c>
      <c r="E36" s="345">
        <f>'Soil Direct'!W34</f>
        <v>325397.38492520497</v>
      </c>
      <c r="F36" s="345">
        <f>'Soil Direct'!X34</f>
        <v>342659.02701498952</v>
      </c>
      <c r="G36" s="345">
        <f>'Soil Direct'!Y34</f>
        <v>342659.02701498952</v>
      </c>
      <c r="H36" s="345">
        <f>'Soil Direct'!Z34</f>
        <v>274127.22161199123</v>
      </c>
      <c r="I36" s="345">
        <f>'Soil Direct'!AA34</f>
        <v>274127.22161199123</v>
      </c>
      <c r="J36" s="345">
        <f>'Soil Direct'!AB34</f>
        <v>274127.22161199123</v>
      </c>
      <c r="K36" s="345">
        <f>'Soil Direct'!AC34</f>
        <v>274127.22161199123</v>
      </c>
      <c r="L36" s="345">
        <f>'Soil Direct'!AD34</f>
        <v>274127.22161199123</v>
      </c>
      <c r="M36" s="345">
        <f>'Soil Direct'!AE34</f>
        <v>274127.22161199123</v>
      </c>
      <c r="N36" s="345">
        <f>'Soil Direct'!AF34</f>
        <v>247960.53227629952</v>
      </c>
      <c r="O36" s="345">
        <f>'Soil Direct'!AG34</f>
        <v>274127.22159999999</v>
      </c>
      <c r="P36" s="419">
        <f>'Soil Direct'!AH34</f>
        <v>230625.61406647315</v>
      </c>
      <c r="Q36" s="419">
        <f>'Soil Direct'!AI34</f>
        <v>198790.16000813732</v>
      </c>
      <c r="R36" s="419">
        <f>'Soil Direct'!AJ34</f>
        <v>166954.70594980146</v>
      </c>
      <c r="S36" s="419">
        <f>'Soil Direct'!AK34</f>
        <v>135119.2518914656</v>
      </c>
      <c r="T36" s="419">
        <f>'Soil Direct'!AL34</f>
        <v>103283.79783312976</v>
      </c>
      <c r="U36" s="747"/>
      <c r="V36" s="608">
        <v>0.2</v>
      </c>
      <c r="W36" s="346"/>
      <c r="X36" s="608">
        <v>0.3</v>
      </c>
      <c r="Y36" s="346"/>
      <c r="Z36" s="608">
        <v>0.01</v>
      </c>
      <c r="AA36" s="346"/>
      <c r="AB36" s="608">
        <v>7.4999999999999997E-3</v>
      </c>
      <c r="AC36" s="747"/>
      <c r="AD36" s="134">
        <f t="shared" si="26"/>
        <v>1.5714285714285714</v>
      </c>
      <c r="AE36" s="62"/>
      <c r="AF36" s="90">
        <f t="shared" si="57"/>
        <v>2041.6495127129028</v>
      </c>
      <c r="AG36" s="90">
        <f t="shared" si="57"/>
        <v>2173.1896778933333</v>
      </c>
      <c r="AH36" s="90">
        <f t="shared" si="36"/>
        <v>2288.4727875643944</v>
      </c>
      <c r="AI36" s="90">
        <f t="shared" si="37"/>
        <v>2288.4727875643944</v>
      </c>
      <c r="AJ36" s="90">
        <f t="shared" si="38"/>
        <v>1830.7782300515128</v>
      </c>
      <c r="AK36" s="90">
        <f t="shared" si="39"/>
        <v>1830.7782300515128</v>
      </c>
      <c r="AL36" s="90">
        <f t="shared" si="40"/>
        <v>1830.7782300515128</v>
      </c>
      <c r="AM36" s="90">
        <f t="shared" si="58"/>
        <v>1830.7782300515128</v>
      </c>
      <c r="AN36" s="90">
        <f t="shared" si="59"/>
        <v>1830.7782300515128</v>
      </c>
      <c r="AO36" s="1233">
        <f t="shared" si="60"/>
        <v>1830.7782300515128</v>
      </c>
      <c r="AP36" s="90">
        <f t="shared" si="60"/>
        <v>1656.0221262738576</v>
      </c>
      <c r="AQ36" s="90">
        <f t="shared" si="60"/>
        <v>1830.7782299714288</v>
      </c>
      <c r="AR36" s="438">
        <f t="shared" si="61"/>
        <v>1540.2496368010886</v>
      </c>
      <c r="AS36" s="438">
        <f t="shared" si="61"/>
        <v>1327.6342829114885</v>
      </c>
      <c r="AT36" s="1236">
        <f t="shared" si="61"/>
        <v>1115.0189290218884</v>
      </c>
      <c r="AU36" s="438">
        <f t="shared" si="61"/>
        <v>902.4035751322881</v>
      </c>
      <c r="AV36" s="438">
        <f t="shared" si="61"/>
        <v>689.78822124268811</v>
      </c>
    </row>
    <row r="37" spans="1:48" ht="10.5" customHeight="1" x14ac:dyDescent="0.25">
      <c r="A37" s="62"/>
      <c r="B37" s="66"/>
      <c r="D37" s="330"/>
      <c r="E37" s="330"/>
      <c r="F37" s="330"/>
      <c r="G37" s="330"/>
      <c r="H37" s="346"/>
      <c r="I37" s="346"/>
      <c r="J37" s="346"/>
      <c r="K37" s="346"/>
      <c r="L37" s="346"/>
      <c r="M37" s="346"/>
      <c r="N37" s="346"/>
      <c r="O37" s="346"/>
      <c r="P37" s="420"/>
      <c r="Q37" s="420"/>
      <c r="R37" s="420"/>
      <c r="S37" s="420"/>
      <c r="T37" s="420"/>
      <c r="U37" s="747"/>
      <c r="V37" s="346"/>
      <c r="W37" s="346"/>
      <c r="X37" s="346"/>
      <c r="Y37" s="346"/>
      <c r="Z37" s="346"/>
      <c r="AA37" s="346"/>
      <c r="AB37" s="346"/>
      <c r="AC37" s="747"/>
      <c r="AD37" s="132"/>
      <c r="AE37" s="62"/>
      <c r="AF37" s="135"/>
      <c r="AG37" s="135"/>
      <c r="AH37" s="135"/>
      <c r="AI37" s="135"/>
      <c r="AJ37" s="135"/>
      <c r="AK37" s="135"/>
      <c r="AL37" s="135"/>
      <c r="AM37" s="135"/>
      <c r="AN37" s="135"/>
      <c r="AO37" s="135"/>
      <c r="AP37" s="1240"/>
      <c r="AQ37" s="1240"/>
      <c r="AR37" s="1241"/>
      <c r="AS37" s="1241"/>
      <c r="AT37" s="448"/>
      <c r="AU37" s="448"/>
      <c r="AV37" s="448"/>
    </row>
    <row r="38" spans="1:48" ht="10.5" customHeight="1" x14ac:dyDescent="0.25">
      <c r="A38" s="62"/>
      <c r="B38" s="66" t="s">
        <v>182</v>
      </c>
      <c r="D38" s="345">
        <f>'Soil Direct'!V36</f>
        <v>129939.81208337478</v>
      </c>
      <c r="E38" s="345">
        <f>'Soil Direct'!W36</f>
        <v>122394.01194966769</v>
      </c>
      <c r="F38" s="345">
        <f>'Soil Direct'!X36</f>
        <v>172554.45587671202</v>
      </c>
      <c r="G38" s="345">
        <f>'Soil Direct'!Y36</f>
        <v>171593.14712085002</v>
      </c>
      <c r="H38" s="345">
        <f>'Soil Direct'!Z36</f>
        <v>194681.32608015003</v>
      </c>
      <c r="I38" s="345">
        <f>'Soil Direct'!AA36</f>
        <v>202848.36181155001</v>
      </c>
      <c r="J38" s="345">
        <f>'Soil Direct'!AB36</f>
        <v>211015.39754295003</v>
      </c>
      <c r="K38" s="345">
        <f>'Soil Direct'!AC36</f>
        <v>196911.33924533785</v>
      </c>
      <c r="L38" s="345">
        <f>'Soil Direct'!AD36</f>
        <v>199210.93647021474</v>
      </c>
      <c r="M38" s="345">
        <f>'Soil Direct'!AE36</f>
        <v>201510.53369509167</v>
      </c>
      <c r="N38" s="345">
        <f>'Soil Direct'!AF36</f>
        <v>203810.1309199695</v>
      </c>
      <c r="O38" s="345">
        <f>'Soil Direct'!AG36</f>
        <v>167268.21299999999</v>
      </c>
      <c r="P38" s="419">
        <f>'Soil Direct'!AH36</f>
        <v>205706.0744967463</v>
      </c>
      <c r="Q38" s="419">
        <f>'Soil Direct'!AI36</f>
        <v>215248.0484811143</v>
      </c>
      <c r="R38" s="419">
        <f>'Soil Direct'!AJ36</f>
        <v>224790.0224654818</v>
      </c>
      <c r="S38" s="419">
        <f>'Soil Direct'!AK36</f>
        <v>234331.99644984974</v>
      </c>
      <c r="T38" s="419">
        <f>'Soil Direct'!AL36</f>
        <v>243873.97043421771</v>
      </c>
      <c r="U38" s="747"/>
      <c r="V38" s="608">
        <v>0.2</v>
      </c>
      <c r="W38" s="346"/>
      <c r="X38" s="608">
        <v>0.3</v>
      </c>
      <c r="Y38" s="346"/>
      <c r="Z38" s="608">
        <v>0.01</v>
      </c>
      <c r="AA38" s="346"/>
      <c r="AB38" s="608">
        <v>7.4999999999999997E-3</v>
      </c>
      <c r="AC38" s="747"/>
      <c r="AD38" s="134">
        <f>44/28</f>
        <v>1.5714285714285714</v>
      </c>
      <c r="AE38" s="62"/>
      <c r="AF38" s="90">
        <f t="shared" ref="AF38:AL42" si="62">((D38*$V38*$Z38)+(D38*$X38*$AB38))*$AD38</f>
        <v>867.81231641396721</v>
      </c>
      <c r="AG38" s="90">
        <f t="shared" si="62"/>
        <v>817.4171512352807</v>
      </c>
      <c r="AH38" s="90">
        <f t="shared" si="62"/>
        <v>1152.417258890898</v>
      </c>
      <c r="AI38" s="90">
        <f t="shared" si="62"/>
        <v>1145.9970896999625</v>
      </c>
      <c r="AJ38" s="90">
        <f t="shared" si="62"/>
        <v>1300.1931420352876</v>
      </c>
      <c r="AK38" s="90">
        <f t="shared" si="62"/>
        <v>1354.7372735271376</v>
      </c>
      <c r="AL38" s="90">
        <f t="shared" si="62"/>
        <v>1409.2814050189877</v>
      </c>
      <c r="AM38" s="90">
        <f t="shared" ref="AM38:AM42" si="63">((K38*$V38*$Z38)+(K38*$X38*$AB38))*$AD38</f>
        <v>1315.0864442456491</v>
      </c>
      <c r="AN38" s="90">
        <f t="shared" ref="AN38:AN42" si="64">((L38*$V38*$Z38)+(L38*$X38*$AB38))*$AD38</f>
        <v>1330.4444685689341</v>
      </c>
      <c r="AO38" s="1233">
        <f t="shared" ref="AO38:AQ42" si="65">((M38*$V38*$Z38)+(M38*$X38*$AB38))*$AD38</f>
        <v>1345.8024928922193</v>
      </c>
      <c r="AP38" s="90">
        <f t="shared" si="65"/>
        <v>1361.1605172155107</v>
      </c>
      <c r="AQ38" s="90">
        <f t="shared" si="65"/>
        <v>1117.11270825</v>
      </c>
      <c r="AR38" s="438">
        <f t="shared" ref="AR38:AV42" si="66">((P38*$V38*$Z38)+(P38*$X38*$AB38))*$AD38</f>
        <v>1373.8227118175557</v>
      </c>
      <c r="AS38" s="438">
        <f t="shared" si="66"/>
        <v>1437.5494666417276</v>
      </c>
      <c r="AT38" s="1236">
        <f t="shared" si="66"/>
        <v>1501.2762214658962</v>
      </c>
      <c r="AU38" s="438">
        <f t="shared" si="66"/>
        <v>1565.0029762900676</v>
      </c>
      <c r="AV38" s="438">
        <f t="shared" si="66"/>
        <v>1628.7297311142397</v>
      </c>
    </row>
    <row r="39" spans="1:48" ht="10.5" customHeight="1" x14ac:dyDescent="0.25">
      <c r="A39" s="62"/>
      <c r="B39" s="66" t="s">
        <v>183</v>
      </c>
      <c r="D39" s="345">
        <f>'Soil Direct'!V37</f>
        <v>32380.576127999557</v>
      </c>
      <c r="E39" s="345">
        <f>'Soil Direct'!W37</f>
        <v>73954.442880000017</v>
      </c>
      <c r="F39" s="345">
        <f>'Soil Direct'!X37</f>
        <v>88673.765760000009</v>
      </c>
      <c r="G39" s="345">
        <f>'Soil Direct'!Y37</f>
        <v>110880.40780799955</v>
      </c>
      <c r="H39" s="345">
        <f>'Soil Direct'!Z37</f>
        <v>144421.50873600139</v>
      </c>
      <c r="I39" s="345">
        <f>'Soil Direct'!AA37</f>
        <v>150667.06636799956</v>
      </c>
      <c r="J39" s="345">
        <f>'Soil Direct'!AB37</f>
        <v>156912.62400000001</v>
      </c>
      <c r="K39" s="345">
        <f>'Soil Direct'!AC37</f>
        <v>164856.89132463376</v>
      </c>
      <c r="L39" s="345">
        <f>'Soil Direct'!AD37</f>
        <v>171711.58874273894</v>
      </c>
      <c r="M39" s="345">
        <f>'Soil Direct'!AE37</f>
        <v>178566.28616084409</v>
      </c>
      <c r="N39" s="345">
        <f>'Soil Direct'!AF37</f>
        <v>185420.98357894924</v>
      </c>
      <c r="O39" s="345">
        <f>'Soil Direct'!AG37</f>
        <v>118718.4376</v>
      </c>
      <c r="P39" s="419">
        <f>'Soil Direct'!AH37</f>
        <v>199113.30490098579</v>
      </c>
      <c r="Q39" s="419">
        <f>'Soil Direct'!AI37</f>
        <v>229710.05939766168</v>
      </c>
      <c r="R39" s="419">
        <f>'Soil Direct'!AJ37</f>
        <v>260306.8138943353</v>
      </c>
      <c r="S39" s="419">
        <f>'Soil Direct'!AK37</f>
        <v>290903.56839100888</v>
      </c>
      <c r="T39" s="419">
        <f>'Soil Direct'!AL37</f>
        <v>321500.32288768247</v>
      </c>
      <c r="U39" s="747"/>
      <c r="V39" s="608">
        <v>0.2</v>
      </c>
      <c r="W39" s="346"/>
      <c r="X39" s="608">
        <v>0.3</v>
      </c>
      <c r="Y39" s="346"/>
      <c r="Z39" s="608">
        <v>0.01</v>
      </c>
      <c r="AA39" s="346"/>
      <c r="AB39" s="608">
        <v>7.4999999999999997E-3</v>
      </c>
      <c r="AC39" s="747"/>
      <c r="AD39" s="134">
        <f>44/28</f>
        <v>1.5714285714285714</v>
      </c>
      <c r="AE39" s="62"/>
      <c r="AF39" s="90">
        <f t="shared" si="62"/>
        <v>216.25599056913993</v>
      </c>
      <c r="AG39" s="90">
        <f t="shared" si="62"/>
        <v>493.91002923428579</v>
      </c>
      <c r="AH39" s="90">
        <f t="shared" si="62"/>
        <v>592.21407846857153</v>
      </c>
      <c r="AI39" s="90">
        <f t="shared" si="62"/>
        <v>740.52272357485413</v>
      </c>
      <c r="AJ39" s="90">
        <f t="shared" si="62"/>
        <v>964.5293619154379</v>
      </c>
      <c r="AK39" s="90">
        <f t="shared" si="62"/>
        <v>1006.2407646719971</v>
      </c>
      <c r="AL39" s="90">
        <f t="shared" si="62"/>
        <v>1047.9521674285716</v>
      </c>
      <c r="AM39" s="90">
        <f t="shared" si="63"/>
        <v>1101.008524203804</v>
      </c>
      <c r="AN39" s="90">
        <f t="shared" si="64"/>
        <v>1146.7881105318636</v>
      </c>
      <c r="AO39" s="1233">
        <f t="shared" si="65"/>
        <v>1192.567696859923</v>
      </c>
      <c r="AP39" s="90">
        <f t="shared" si="65"/>
        <v>1238.3472831879824</v>
      </c>
      <c r="AQ39" s="90">
        <f t="shared" si="65"/>
        <v>792.86956540000006</v>
      </c>
      <c r="AR39" s="438">
        <f t="shared" si="66"/>
        <v>1329.7924291601551</v>
      </c>
      <c r="AS39" s="438">
        <f t="shared" si="66"/>
        <v>1534.1350395486691</v>
      </c>
      <c r="AT39" s="1236">
        <f t="shared" si="66"/>
        <v>1738.4776499371681</v>
      </c>
      <c r="AU39" s="438">
        <f t="shared" si="66"/>
        <v>1942.8202603256664</v>
      </c>
      <c r="AV39" s="438">
        <f t="shared" si="66"/>
        <v>2147.1628707141649</v>
      </c>
    </row>
    <row r="40" spans="1:48" ht="10.5" customHeight="1" x14ac:dyDescent="0.25">
      <c r="A40" s="62"/>
      <c r="B40" s="66" t="s">
        <v>184</v>
      </c>
      <c r="D40" s="345">
        <f>'Soil Direct'!V38</f>
        <v>106371.39976454823</v>
      </c>
      <c r="E40" s="345">
        <f>'Soil Direct'!W38</f>
        <v>65193.871626231841</v>
      </c>
      <c r="F40" s="345">
        <f>'Soil Direct'!X38</f>
        <v>44810.983774072636</v>
      </c>
      <c r="G40" s="345">
        <f>'Soil Direct'!Y38</f>
        <v>43744.7977624552</v>
      </c>
      <c r="H40" s="345">
        <f>'Soil Direct'!Z38</f>
        <v>37011.985492503998</v>
      </c>
      <c r="I40" s="345">
        <f>'Soil Direct'!AA38</f>
        <v>42178.733647934649</v>
      </c>
      <c r="J40" s="345">
        <f>'Soil Direct'!AB38</f>
        <v>34393.506991200797</v>
      </c>
      <c r="K40" s="345">
        <f>'Soil Direct'!AC38</f>
        <v>38725.518627131431</v>
      </c>
      <c r="L40" s="345">
        <f>'Soil Direct'!AD38</f>
        <v>47331.189433160638</v>
      </c>
      <c r="M40" s="345">
        <f>'Soil Direct'!AE38</f>
        <v>43034.237562516297</v>
      </c>
      <c r="N40" s="345">
        <f>'Soil Direct'!AF38</f>
        <v>38730.813806264669</v>
      </c>
      <c r="O40" s="345">
        <f>'Soil Direct'!AG38</f>
        <v>28219.225242575732</v>
      </c>
      <c r="P40" s="419">
        <f>'Soil Direct'!AH38</f>
        <v>29723.555616464673</v>
      </c>
      <c r="Q40" s="419">
        <f>'Soil Direct'!AI38</f>
        <v>23643.737422187958</v>
      </c>
      <c r="R40" s="419">
        <f>'Soil Direct'!AJ38</f>
        <v>17563.91922791077</v>
      </c>
      <c r="S40" s="419">
        <f>'Soil Direct'!AK38</f>
        <v>11484.101033634057</v>
      </c>
      <c r="T40" s="419">
        <f>'Soil Direct'!AL38</f>
        <v>5404.2828393568661</v>
      </c>
      <c r="U40" s="747"/>
      <c r="V40" s="608">
        <v>0.2</v>
      </c>
      <c r="W40" s="346"/>
      <c r="X40" s="608">
        <v>0.3</v>
      </c>
      <c r="Y40" s="346"/>
      <c r="Z40" s="608">
        <v>0.01</v>
      </c>
      <c r="AA40" s="346"/>
      <c r="AB40" s="608">
        <v>7.4999999999999997E-3</v>
      </c>
      <c r="AC40" s="747"/>
      <c r="AD40" s="134">
        <f>44/28</f>
        <v>1.5714285714285714</v>
      </c>
      <c r="AE40" s="62"/>
      <c r="AF40" s="90">
        <f t="shared" si="62"/>
        <v>710.4089912846614</v>
      </c>
      <c r="AG40" s="90">
        <f t="shared" si="62"/>
        <v>435.40192836090557</v>
      </c>
      <c r="AH40" s="90">
        <f t="shared" si="62"/>
        <v>299.27335591969938</v>
      </c>
      <c r="AI40" s="90">
        <f t="shared" si="62"/>
        <v>292.15275648496868</v>
      </c>
      <c r="AJ40" s="90">
        <f t="shared" si="62"/>
        <v>247.18718882493738</v>
      </c>
      <c r="AK40" s="90">
        <f t="shared" si="62"/>
        <v>281.69368543442067</v>
      </c>
      <c r="AL40" s="90">
        <f t="shared" si="62"/>
        <v>229.69949311980534</v>
      </c>
      <c r="AM40" s="90">
        <f t="shared" si="63"/>
        <v>258.63114225977063</v>
      </c>
      <c r="AN40" s="90">
        <f t="shared" si="64"/>
        <v>316.10472942860855</v>
      </c>
      <c r="AO40" s="1233">
        <f t="shared" si="65"/>
        <v>287.40722943537673</v>
      </c>
      <c r="AP40" s="90">
        <f t="shared" si="65"/>
        <v>258.66650649183902</v>
      </c>
      <c r="AQ40" s="90">
        <f t="shared" si="65"/>
        <v>188.46411144148794</v>
      </c>
      <c r="AR40" s="438">
        <f t="shared" si="66"/>
        <v>198.51088929567479</v>
      </c>
      <c r="AS40" s="438">
        <f t="shared" si="66"/>
        <v>157.90638921246955</v>
      </c>
      <c r="AT40" s="1236">
        <f t="shared" si="66"/>
        <v>117.30188912926124</v>
      </c>
      <c r="AU40" s="438">
        <f t="shared" si="66"/>
        <v>76.697389046056017</v>
      </c>
      <c r="AV40" s="438">
        <f t="shared" si="66"/>
        <v>36.092888962847638</v>
      </c>
    </row>
    <row r="41" spans="1:48" ht="10.5" customHeight="1" x14ac:dyDescent="0.25">
      <c r="A41" s="62"/>
      <c r="B41" s="66" t="s">
        <v>185</v>
      </c>
      <c r="D41" s="345">
        <f>'Soil Direct'!V39</f>
        <v>170905.41</v>
      </c>
      <c r="E41" s="345">
        <f>'Soil Direct'!W39</f>
        <v>227647.44166500005</v>
      </c>
      <c r="F41" s="345">
        <f>'Soil Direct'!X39</f>
        <v>247823.95108499998</v>
      </c>
      <c r="G41" s="345">
        <f>'Soil Direct'!Y39</f>
        <v>210551.2340400026</v>
      </c>
      <c r="H41" s="345">
        <f>'Soil Direct'!Z39</f>
        <v>176757.59807999979</v>
      </c>
      <c r="I41" s="345">
        <f>'Soil Direct'!AA39</f>
        <v>172566.71333999935</v>
      </c>
      <c r="J41" s="345">
        <f>'Soil Direct'!AB39</f>
        <v>168375.82860000001</v>
      </c>
      <c r="K41" s="345">
        <f>'Soil Direct'!AC39</f>
        <v>192367.09141263171</v>
      </c>
      <c r="L41" s="345">
        <f>'Soil Direct'!AD39</f>
        <v>192147.75259657911</v>
      </c>
      <c r="M41" s="345">
        <f>'Soil Direct'!AE39</f>
        <v>191928.41378052649</v>
      </c>
      <c r="N41" s="345">
        <f>'Soil Direct'!AF39</f>
        <v>191709.0749644739</v>
      </c>
      <c r="O41" s="345">
        <f>'Soil Direct'!AG39</f>
        <v>159781.77280000001</v>
      </c>
      <c r="P41" s="419">
        <f>'Soil Direct'!AH39</f>
        <v>184913.82637655799</v>
      </c>
      <c r="Q41" s="419">
        <f>'Soil Direct'!AI39</f>
        <v>182231.98229887389</v>
      </c>
      <c r="R41" s="419">
        <f>'Soil Direct'!AJ39</f>
        <v>179550.13822118958</v>
      </c>
      <c r="S41" s="419">
        <f>'Soil Direct'!AK39</f>
        <v>176868.29414350548</v>
      </c>
      <c r="T41" s="419">
        <f>'Soil Direct'!AL39</f>
        <v>174186.45006582135</v>
      </c>
      <c r="U41" s="747"/>
      <c r="V41" s="608">
        <v>0.2</v>
      </c>
      <c r="W41" s="346"/>
      <c r="X41" s="608">
        <v>0.3</v>
      </c>
      <c r="Y41" s="346"/>
      <c r="Z41" s="608">
        <v>0.01</v>
      </c>
      <c r="AA41" s="346"/>
      <c r="AB41" s="608">
        <v>7.4999999999999997E-3</v>
      </c>
      <c r="AC41" s="747"/>
      <c r="AD41" s="134">
        <f>44/28</f>
        <v>1.5714285714285714</v>
      </c>
      <c r="AE41" s="62"/>
      <c r="AF41" s="90">
        <f t="shared" si="62"/>
        <v>1141.4039882142858</v>
      </c>
      <c r="AG41" s="90">
        <f t="shared" si="62"/>
        <v>1520.3596996912504</v>
      </c>
      <c r="AH41" s="90">
        <f t="shared" si="62"/>
        <v>1655.1099590319641</v>
      </c>
      <c r="AI41" s="90">
        <f t="shared" si="62"/>
        <v>1406.1814559100173</v>
      </c>
      <c r="AJ41" s="90">
        <f t="shared" si="62"/>
        <v>1180.4882443199986</v>
      </c>
      <c r="AK41" s="90">
        <f t="shared" si="62"/>
        <v>1152.4991212349955</v>
      </c>
      <c r="AL41" s="90">
        <f t="shared" si="62"/>
        <v>1124.50999815</v>
      </c>
      <c r="AM41" s="90">
        <f t="shared" si="63"/>
        <v>1284.7373605057903</v>
      </c>
      <c r="AN41" s="90">
        <f t="shared" si="64"/>
        <v>1283.2724905557247</v>
      </c>
      <c r="AO41" s="1233">
        <f t="shared" si="65"/>
        <v>1281.8076206056589</v>
      </c>
      <c r="AP41" s="90">
        <f t="shared" si="65"/>
        <v>1280.3427506555936</v>
      </c>
      <c r="AQ41" s="90">
        <f t="shared" si="65"/>
        <v>1067.1139826285714</v>
      </c>
      <c r="AR41" s="438">
        <f t="shared" si="66"/>
        <v>1234.9601975862981</v>
      </c>
      <c r="AS41" s="438">
        <f t="shared" si="66"/>
        <v>1217.0493103531935</v>
      </c>
      <c r="AT41" s="1236">
        <f t="shared" si="66"/>
        <v>1199.1384231200875</v>
      </c>
      <c r="AU41" s="438">
        <f t="shared" si="66"/>
        <v>1181.2275358869831</v>
      </c>
      <c r="AV41" s="438">
        <f t="shared" si="66"/>
        <v>1163.3166486538782</v>
      </c>
    </row>
    <row r="42" spans="1:48" ht="10.5" customHeight="1" x14ac:dyDescent="0.25">
      <c r="A42" s="62"/>
      <c r="B42" s="66" t="s">
        <v>186</v>
      </c>
      <c r="D42" s="345">
        <f>'Soil Direct'!V40</f>
        <v>0</v>
      </c>
      <c r="E42" s="345">
        <f>'Soil Direct'!W40</f>
        <v>0</v>
      </c>
      <c r="F42" s="345">
        <f>'Soil Direct'!X40</f>
        <v>0</v>
      </c>
      <c r="G42" s="345">
        <f>'Soil Direct'!Y40</f>
        <v>0</v>
      </c>
      <c r="H42" s="345">
        <f>'Soil Direct'!Z40</f>
        <v>0</v>
      </c>
      <c r="I42" s="345">
        <f>'Soil Direct'!AA40</f>
        <v>0</v>
      </c>
      <c r="J42" s="345">
        <f>'Soil Direct'!AB40</f>
        <v>0</v>
      </c>
      <c r="K42" s="345">
        <f>'Soil Direct'!AC40</f>
        <v>0</v>
      </c>
      <c r="L42" s="345">
        <f>'Soil Direct'!AD40</f>
        <v>0</v>
      </c>
      <c r="M42" s="345">
        <f>'Soil Direct'!AE40</f>
        <v>0</v>
      </c>
      <c r="N42" s="345">
        <f>'Soil Direct'!AF40</f>
        <v>0</v>
      </c>
      <c r="O42" s="345">
        <f>'Soil Direct'!AG40</f>
        <v>0</v>
      </c>
      <c r="P42" s="419">
        <f>'Soil Direct'!AH40</f>
        <v>0</v>
      </c>
      <c r="Q42" s="419">
        <f>'Soil Direct'!AI40</f>
        <v>0</v>
      </c>
      <c r="R42" s="419">
        <f>'Soil Direct'!AJ40</f>
        <v>0</v>
      </c>
      <c r="S42" s="419">
        <f>'Soil Direct'!AK40</f>
        <v>0</v>
      </c>
      <c r="T42" s="419">
        <f>'Soil Direct'!AL40</f>
        <v>0</v>
      </c>
      <c r="U42" s="747"/>
      <c r="V42" s="608">
        <v>0.2</v>
      </c>
      <c r="W42" s="346"/>
      <c r="X42" s="608">
        <v>0.3</v>
      </c>
      <c r="Y42" s="346"/>
      <c r="Z42" s="608">
        <v>0.01</v>
      </c>
      <c r="AA42" s="346"/>
      <c r="AB42" s="608">
        <v>7.4999999999999997E-3</v>
      </c>
      <c r="AC42" s="747"/>
      <c r="AD42" s="134">
        <f>44/28</f>
        <v>1.5714285714285714</v>
      </c>
      <c r="AE42" s="62"/>
      <c r="AF42" s="90">
        <f t="shared" si="62"/>
        <v>0</v>
      </c>
      <c r="AG42" s="90">
        <f t="shared" si="62"/>
        <v>0</v>
      </c>
      <c r="AH42" s="90">
        <f t="shared" si="62"/>
        <v>0</v>
      </c>
      <c r="AI42" s="90">
        <f t="shared" si="62"/>
        <v>0</v>
      </c>
      <c r="AJ42" s="90">
        <f t="shared" si="62"/>
        <v>0</v>
      </c>
      <c r="AK42" s="90">
        <f t="shared" si="62"/>
        <v>0</v>
      </c>
      <c r="AL42" s="90">
        <f t="shared" si="62"/>
        <v>0</v>
      </c>
      <c r="AM42" s="90">
        <f t="shared" si="63"/>
        <v>0</v>
      </c>
      <c r="AN42" s="90">
        <f t="shared" si="64"/>
        <v>0</v>
      </c>
      <c r="AO42" s="1233">
        <f t="shared" si="65"/>
        <v>0</v>
      </c>
      <c r="AP42" s="90">
        <f t="shared" si="65"/>
        <v>0</v>
      </c>
      <c r="AQ42" s="90">
        <f t="shared" si="65"/>
        <v>0</v>
      </c>
      <c r="AR42" s="438">
        <f t="shared" si="66"/>
        <v>0</v>
      </c>
      <c r="AS42" s="438">
        <f t="shared" si="66"/>
        <v>0</v>
      </c>
      <c r="AT42" s="1236">
        <f t="shared" si="66"/>
        <v>0</v>
      </c>
      <c r="AU42" s="438">
        <f t="shared" si="66"/>
        <v>0</v>
      </c>
      <c r="AV42" s="438">
        <f t="shared" si="66"/>
        <v>0</v>
      </c>
    </row>
    <row r="43" spans="1:48" ht="10.5" customHeight="1" x14ac:dyDescent="0.25">
      <c r="A43" s="62"/>
      <c r="B43" s="94" t="s">
        <v>138</v>
      </c>
      <c r="D43" s="95">
        <f>SUM(D7:D26,D27,D30,D33,D36,D38,D39,D40,D41,D42)</f>
        <v>22864414.559214175</v>
      </c>
      <c r="E43" s="95">
        <f>SUM(E7:E26,E27,E30,E33,E36,E38,E39,E40,E41,E42)</f>
        <v>19464487.630817119</v>
      </c>
      <c r="F43" s="95">
        <f>SUM(F7:F26,F27,F30,F33,F36,F38,F39,F40,F41,F42)</f>
        <v>20165616.111968193</v>
      </c>
      <c r="G43" s="95">
        <f t="shared" ref="G43:J43" si="67">SUM(G7:G26,G27,G30,G33,G36,G38,G39,G40,G41,G42)</f>
        <v>19815364.083911695</v>
      </c>
      <c r="H43" s="95">
        <f t="shared" si="67"/>
        <v>19499436.392876495</v>
      </c>
      <c r="I43" s="95">
        <f t="shared" si="67"/>
        <v>20010802.434009504</v>
      </c>
      <c r="J43" s="95">
        <f t="shared" si="67"/>
        <v>20124001.15609213</v>
      </c>
      <c r="K43" s="95">
        <f t="shared" ref="K43:L43" si="68">SUM(K7:K26,K27,K30,K33,K36,K38,K39,K40,K41,K42)</f>
        <v>20046516.770495325</v>
      </c>
      <c r="L43" s="95">
        <f t="shared" si="68"/>
        <v>20066839.713119123</v>
      </c>
      <c r="M43" s="95">
        <f>SUM(M7:M26,M27,M30,M33,M36,M38,M39,M40,M41,M42)</f>
        <v>19918381.240460087</v>
      </c>
      <c r="N43" s="95">
        <f>SUM(N7:N26,N27,N30,N33,N36,N38,N39,N40,N41,N42)</f>
        <v>19713945.433201782</v>
      </c>
      <c r="O43" s="95">
        <f>SUM(O7:O26,O27,O30,O33,O36,O38,O39,O40,O41,O42)</f>
        <v>19931180.715488747</v>
      </c>
      <c r="P43" s="436">
        <f>SUM(P7:P26,P27,P30,P33,P36,P38,P39,P40,P41,P42)</f>
        <v>19601884.389604945</v>
      </c>
      <c r="Q43" s="436">
        <f>SUM(Q7:Q26,Q27,Q30,Q33,Q36,Q38,Q39,Q40,Q41,Q42)</f>
        <v>19436543.482963722</v>
      </c>
      <c r="R43" s="436">
        <f t="shared" ref="R43:T43" si="69">SUM(R7:R26,R27,R30,R33,R36,R38,R39,R40,R41,R42)</f>
        <v>19270359.551130317</v>
      </c>
      <c r="S43" s="436">
        <f t="shared" si="69"/>
        <v>19103507.391794927</v>
      </c>
      <c r="T43" s="436">
        <f t="shared" si="69"/>
        <v>18936116.601960432</v>
      </c>
      <c r="U43" s="94"/>
      <c r="V43" s="94"/>
      <c r="W43" s="94"/>
      <c r="X43" s="94"/>
      <c r="Y43" s="94"/>
      <c r="Z43" s="94"/>
      <c r="AA43" s="94"/>
      <c r="AB43" s="746"/>
      <c r="AC43" s="94"/>
      <c r="AD43" s="94"/>
      <c r="AE43" s="94"/>
      <c r="AF43" s="95">
        <f>SUM(AF7:AF26,AF27,AF30,AF33,AF36,AF38,AF39,AF40,AF41,AF42)</f>
        <v>152666.70644660664</v>
      </c>
      <c r="AG43" s="95">
        <f>SUM(AG7:AG26,AG27,AG30,AG33,AG36,AG38,AG39,AG40,AG41,AG42)</f>
        <v>129828.24719794081</v>
      </c>
      <c r="AH43" s="95">
        <f>SUM(AH7:AH26,AH27,AH30,AH33,AH36,AH38,AH39,AH40,AH41,AH42)</f>
        <v>134510.78383991399</v>
      </c>
      <c r="AI43" s="95">
        <f t="shared" ref="AI43:AL43" si="70">SUM(AI7:AI26,AI27,AI30,AI33,AI36,AI38,AI39,AI40,AI41,AI42)</f>
        <v>131967.06804583431</v>
      </c>
      <c r="AJ43" s="95">
        <f t="shared" si="70"/>
        <v>129758.35545393618</v>
      </c>
      <c r="AK43" s="95">
        <f t="shared" si="70"/>
        <v>133154.22628227092</v>
      </c>
      <c r="AL43" s="95">
        <f t="shared" si="70"/>
        <v>133870.35597321377</v>
      </c>
      <c r="AM43" s="95">
        <f t="shared" ref="AM43:AN43" si="71">SUM(AM7:AM26,AM27,AM30,AM33,AM36,AM38,AM39,AM40,AM41,AM42)</f>
        <v>133385.32590777249</v>
      </c>
      <c r="AN43" s="95">
        <f t="shared" si="71"/>
        <v>133507.06795054299</v>
      </c>
      <c r="AO43" s="1235">
        <f>SUM(AO7:AO26,AO27,AO30,AO33,AO36,AO38,AO39,AO40,AO41,AO42)</f>
        <v>132502.05517902345</v>
      </c>
      <c r="AP43" s="95">
        <f>SUM(AP7:AP26,AP27,AP30,AP33,AP36,AP38,AP39,AP40,AP41,AP42)</f>
        <v>131063.84690650774</v>
      </c>
      <c r="AQ43" s="95">
        <f>SUM(AQ7:AQ26,AQ27,AQ30,AQ33,AQ36,AQ38,AQ39,AQ40,AQ41,AQ42)</f>
        <v>132891.25158564223</v>
      </c>
      <c r="AR43" s="436">
        <f>SUM(AR7:AR26,AR27,AR30,AR33,AR36,AR38,AR39,AR40,AR41,AR42)</f>
        <v>130332.82927324741</v>
      </c>
      <c r="AS43" s="436">
        <f>SUM(AS7:AS26,AS27,AS30,AS33,AS36,AS38,AS39,AS40,AS41,AS42)</f>
        <v>129143.69520879476</v>
      </c>
      <c r="AT43" s="1238">
        <f t="shared" ref="AT43:AV43" si="72">SUM(AT7:AT26,AT27,AT30,AT33,AT36,AT38,AT39,AT40,AT41,AT42)</f>
        <v>127951.58044812689</v>
      </c>
      <c r="AU43" s="436">
        <f t="shared" si="72"/>
        <v>126757.10302593412</v>
      </c>
      <c r="AV43" s="436">
        <f t="shared" si="72"/>
        <v>125560.72116019097</v>
      </c>
    </row>
    <row r="44" spans="1:48" ht="10.5" customHeight="1" x14ac:dyDescent="0.25">
      <c r="A44" s="62"/>
      <c r="B44" s="94"/>
      <c r="D44" s="92"/>
      <c r="E44" s="92"/>
      <c r="F44" s="92"/>
      <c r="G44" s="92"/>
      <c r="H44" s="92"/>
      <c r="I44" s="92"/>
      <c r="J44" s="92"/>
      <c r="K44" s="92"/>
      <c r="L44" s="92"/>
      <c r="M44" s="92"/>
      <c r="N44" s="92"/>
      <c r="O44" s="92"/>
      <c r="P44" s="92"/>
      <c r="Q44" s="92"/>
      <c r="R44" s="92"/>
      <c r="S44" s="92"/>
      <c r="T44" s="92"/>
      <c r="U44" s="94"/>
      <c r="V44" s="94"/>
      <c r="W44" s="94"/>
      <c r="X44" s="94"/>
      <c r="Y44" s="94"/>
      <c r="Z44" s="94"/>
      <c r="AA44" s="94"/>
      <c r="AB44" s="746"/>
      <c r="AC44" s="94"/>
      <c r="AD44" s="94"/>
      <c r="AE44" s="94"/>
      <c r="AF44" s="92"/>
      <c r="AG44" s="92"/>
      <c r="AH44" s="92"/>
      <c r="AI44" s="92"/>
      <c r="AJ44" s="92"/>
      <c r="AK44" s="92"/>
      <c r="AL44" s="92"/>
      <c r="AM44" s="92"/>
      <c r="AN44" s="92"/>
      <c r="AO44" s="92"/>
      <c r="AP44" s="92"/>
      <c r="AQ44" s="92"/>
    </row>
    <row r="45" spans="1:48" ht="10.5" customHeight="1" x14ac:dyDescent="0.25">
      <c r="B45" s="94"/>
      <c r="D45" s="1347" t="s">
        <v>215</v>
      </c>
      <c r="E45" s="1347"/>
      <c r="F45" s="1347"/>
      <c r="G45" s="1347"/>
      <c r="H45" s="1347"/>
      <c r="I45" s="1347"/>
      <c r="J45" s="1347"/>
      <c r="K45" s="1347"/>
      <c r="L45" s="1347"/>
      <c r="M45" s="1347"/>
      <c r="N45" s="1347"/>
      <c r="O45" s="1347"/>
      <c r="P45" s="1347"/>
      <c r="Q45" s="747"/>
      <c r="R45" s="747"/>
      <c r="S45" s="747"/>
      <c r="T45" s="747"/>
      <c r="U45" s="62"/>
      <c r="AA45" s="746"/>
      <c r="AC45" s="746"/>
      <c r="AE45" s="746"/>
      <c r="AF45" s="695"/>
      <c r="AG45" s="695"/>
    </row>
    <row r="46" spans="1:48" ht="10.5" customHeight="1" x14ac:dyDescent="0.25">
      <c r="A46" s="62"/>
      <c r="B46" s="8"/>
      <c r="C46" s="531"/>
      <c r="D46" s="194">
        <v>1990</v>
      </c>
      <c r="E46" s="194">
        <v>2005</v>
      </c>
      <c r="F46" s="194">
        <v>2007</v>
      </c>
      <c r="G46" s="194">
        <v>2010</v>
      </c>
      <c r="H46" s="194">
        <v>2015</v>
      </c>
      <c r="I46" s="194">
        <v>2016</v>
      </c>
      <c r="J46" s="194">
        <v>2017</v>
      </c>
      <c r="K46" s="194">
        <v>2018</v>
      </c>
      <c r="L46" s="194">
        <v>2019</v>
      </c>
      <c r="M46" s="194">
        <v>2020</v>
      </c>
      <c r="N46" s="194">
        <v>2021</v>
      </c>
      <c r="O46" s="194">
        <v>2022</v>
      </c>
      <c r="P46" s="194">
        <v>2025</v>
      </c>
      <c r="Q46" s="746">
        <v>2030</v>
      </c>
      <c r="R46" s="746">
        <v>2035</v>
      </c>
      <c r="S46" s="746">
        <v>2040</v>
      </c>
      <c r="T46" s="746">
        <v>2045</v>
      </c>
      <c r="Z46" s="746"/>
      <c r="AB46" s="746"/>
      <c r="AC46" s="746"/>
      <c r="AE46" s="746"/>
      <c r="AF46" s="62"/>
      <c r="AG46" s="62"/>
      <c r="AH46" s="62"/>
      <c r="AI46" s="62"/>
      <c r="AJ46" s="62"/>
      <c r="AK46" s="62"/>
      <c r="AL46" s="62"/>
      <c r="AM46" s="62"/>
      <c r="AN46" s="62"/>
      <c r="AO46" s="535"/>
      <c r="AP46" s="535"/>
      <c r="AQ46" s="535"/>
      <c r="AR46" s="61"/>
    </row>
    <row r="47" spans="1:48" ht="10.5" customHeight="1" x14ac:dyDescent="0.25">
      <c r="B47" s="391" t="s">
        <v>138</v>
      </c>
      <c r="C47" s="390"/>
      <c r="D47" s="392">
        <f>AF43*kg_MT*GWP_N2O</f>
        <v>40456.67720835076</v>
      </c>
      <c r="E47" s="392">
        <f>AG43*kg_MT*GWP_N2O</f>
        <v>34404.485507454316</v>
      </c>
      <c r="F47" s="392">
        <f t="shared" ref="F47:J47" si="73">AH43*kg_MT*GWP_N2O</f>
        <v>35645.357717577208</v>
      </c>
      <c r="G47" s="392">
        <f t="shared" si="73"/>
        <v>34971.273032146091</v>
      </c>
      <c r="H47" s="392">
        <f t="shared" si="73"/>
        <v>34385.964195293091</v>
      </c>
      <c r="I47" s="392">
        <f t="shared" si="73"/>
        <v>35285.869964801794</v>
      </c>
      <c r="J47" s="392">
        <f t="shared" si="73"/>
        <v>35475.644332901647</v>
      </c>
      <c r="K47" s="392">
        <f t="shared" ref="K47" si="74">AM43*kg_MT*GWP_N2O</f>
        <v>35347.111365559707</v>
      </c>
      <c r="L47" s="392">
        <f t="shared" ref="L47" si="75">AN43*kg_MT*GWP_N2O</f>
        <v>35379.373006893889</v>
      </c>
      <c r="M47" s="392">
        <f>AO43*kg_MT*GWP_N2O</f>
        <v>35113.044622441215</v>
      </c>
      <c r="N47" s="392">
        <f>AP43*kg_MT*GWP_N2O</f>
        <v>34731.919430224552</v>
      </c>
      <c r="O47" s="392">
        <f>AQ43*kg_MT*GWP_N2O</f>
        <v>35216.18167019519</v>
      </c>
      <c r="P47" s="1242">
        <f t="shared" ref="P47:T47" si="76">AR43*kg_MT*GWP_N2O</f>
        <v>34538.199757410563</v>
      </c>
      <c r="Q47" s="1242">
        <f t="shared" si="76"/>
        <v>34223.079230330608</v>
      </c>
      <c r="R47" s="1242">
        <f t="shared" si="76"/>
        <v>33907.168818753627</v>
      </c>
      <c r="S47" s="1242">
        <f t="shared" si="76"/>
        <v>33590.632301872545</v>
      </c>
      <c r="T47" s="1242">
        <f t="shared" si="76"/>
        <v>33273.591107450608</v>
      </c>
      <c r="U47" s="62"/>
      <c r="V47" s="63"/>
      <c r="W47" s="63"/>
      <c r="X47" s="63"/>
      <c r="Y47" s="63"/>
      <c r="Z47" s="63"/>
      <c r="AA47" s="62"/>
      <c r="AB47" s="63"/>
      <c r="AC47" s="747"/>
      <c r="AD47" s="63"/>
      <c r="AE47" s="62"/>
      <c r="AF47" s="535"/>
      <c r="AG47" s="535"/>
      <c r="AH47" s="535"/>
      <c r="AI47" s="535"/>
      <c r="AJ47" s="535"/>
      <c r="AK47" s="535"/>
      <c r="AL47" s="535"/>
      <c r="AM47" s="535"/>
      <c r="AN47" s="535"/>
      <c r="AO47" s="535"/>
      <c r="AP47" s="535"/>
      <c r="AQ47" s="535"/>
      <c r="AR47" s="535"/>
    </row>
    <row r="48" spans="1:48" x14ac:dyDescent="0.25">
      <c r="B48" s="323"/>
      <c r="C48" s="328"/>
      <c r="D48" s="348"/>
      <c r="E48" s="348"/>
      <c r="F48" s="348"/>
      <c r="G48" s="348"/>
      <c r="H48" s="348"/>
      <c r="I48" s="335"/>
      <c r="J48" s="335"/>
      <c r="K48" s="335"/>
      <c r="L48" s="335"/>
      <c r="M48" s="287"/>
      <c r="N48" s="287"/>
      <c r="O48" s="287"/>
      <c r="P48" s="1243"/>
      <c r="Q48" s="1243"/>
      <c r="R48" s="1243"/>
      <c r="S48" s="1243"/>
      <c r="T48" s="1243"/>
      <c r="U48" s="62"/>
      <c r="V48" s="63"/>
      <c r="W48" s="63"/>
      <c r="X48" s="63"/>
      <c r="Y48" s="63"/>
      <c r="Z48" s="63"/>
      <c r="AA48" s="62"/>
      <c r="AB48" s="63"/>
      <c r="AC48" s="747"/>
      <c r="AD48" s="63"/>
      <c r="AE48" s="62"/>
      <c r="AF48" s="906"/>
      <c r="AG48" s="906"/>
      <c r="AH48" s="906"/>
      <c r="AI48" s="906"/>
      <c r="AJ48" s="906"/>
      <c r="AK48" s="906"/>
      <c r="AL48" s="906"/>
      <c r="AM48" s="906"/>
      <c r="AN48" s="906"/>
      <c r="AO48" s="535"/>
      <c r="AP48" s="535"/>
      <c r="AQ48" s="535"/>
      <c r="AR48" s="535"/>
    </row>
    <row r="49" spans="1:48" x14ac:dyDescent="0.25">
      <c r="A49" s="62"/>
      <c r="B49" s="357" t="s">
        <v>262</v>
      </c>
      <c r="C49" s="267"/>
      <c r="D49" s="521">
        <f t="shared" ref="D49:I49" si="77">D47-SUM(D52:D55)</f>
        <v>0</v>
      </c>
      <c r="E49" s="521">
        <f t="shared" si="77"/>
        <v>0</v>
      </c>
      <c r="F49" s="521">
        <f t="shared" si="77"/>
        <v>0</v>
      </c>
      <c r="G49" s="521">
        <f t="shared" si="77"/>
        <v>0</v>
      </c>
      <c r="H49" s="521">
        <f t="shared" si="77"/>
        <v>0</v>
      </c>
      <c r="I49" s="521">
        <f t="shared" si="77"/>
        <v>0</v>
      </c>
      <c r="J49" s="521">
        <f t="shared" ref="J49:M49" si="78">J47-SUM(J52:J55)</f>
        <v>0</v>
      </c>
      <c r="K49" s="521">
        <f t="shared" si="78"/>
        <v>0</v>
      </c>
      <c r="L49" s="521">
        <f t="shared" si="78"/>
        <v>0</v>
      </c>
      <c r="M49" s="521">
        <f t="shared" si="78"/>
        <v>0</v>
      </c>
      <c r="N49" s="521">
        <f>N47-SUM(N52:N55)</f>
        <v>0</v>
      </c>
      <c r="O49" s="521">
        <f>O47-SUM(O52:O55)</f>
        <v>0</v>
      </c>
      <c r="P49" s="1244">
        <f t="shared" ref="P49:T49" si="79">P47-SUM(P52:P55)</f>
        <v>0</v>
      </c>
      <c r="Q49" s="1244">
        <f t="shared" si="79"/>
        <v>0</v>
      </c>
      <c r="R49" s="1244">
        <f t="shared" si="79"/>
        <v>0</v>
      </c>
      <c r="S49" s="1244">
        <f t="shared" si="79"/>
        <v>0</v>
      </c>
      <c r="T49" s="1244">
        <f t="shared" si="79"/>
        <v>0</v>
      </c>
      <c r="Z49" s="746"/>
      <c r="AB49" s="746"/>
      <c r="AC49" s="746"/>
      <c r="AE49" s="746"/>
      <c r="AF49" s="62"/>
      <c r="AG49" s="62"/>
      <c r="AH49" s="62"/>
      <c r="AI49" s="62"/>
      <c r="AJ49" s="62"/>
      <c r="AK49" s="62"/>
      <c r="AL49" s="62"/>
      <c r="AM49" s="62"/>
      <c r="AN49" s="62"/>
      <c r="AO49" s="535"/>
      <c r="AP49" s="535"/>
      <c r="AQ49" s="535"/>
      <c r="AR49" s="61"/>
    </row>
    <row r="50" spans="1:48" x14ac:dyDescent="0.25">
      <c r="A50" s="62"/>
      <c r="B50" s="357"/>
      <c r="C50" s="267"/>
      <c r="D50" s="521"/>
      <c r="E50" s="521"/>
      <c r="F50" s="521"/>
      <c r="G50" s="521"/>
      <c r="H50" s="521"/>
      <c r="I50" s="521"/>
      <c r="J50" s="746"/>
      <c r="K50" s="746"/>
      <c r="L50" s="746"/>
      <c r="M50" s="746"/>
      <c r="N50" s="746"/>
      <c r="O50" s="746"/>
      <c r="P50" s="1245"/>
      <c r="Q50" s="1245"/>
      <c r="R50" s="1245"/>
      <c r="S50" s="1245"/>
      <c r="T50" s="1245"/>
      <c r="Z50" s="746"/>
      <c r="AB50" s="746"/>
      <c r="AC50" s="746"/>
      <c r="AE50" s="746"/>
      <c r="AF50" s="62"/>
      <c r="AG50" s="62"/>
      <c r="AH50" s="62"/>
      <c r="AI50" s="62"/>
      <c r="AJ50" s="62"/>
      <c r="AK50" s="62"/>
      <c r="AL50" s="62"/>
      <c r="AM50" s="62"/>
      <c r="AN50" s="62"/>
      <c r="AO50" s="535"/>
      <c r="AP50" s="535"/>
      <c r="AQ50" s="535"/>
      <c r="AR50" s="61"/>
    </row>
    <row r="51" spans="1:48" x14ac:dyDescent="0.25">
      <c r="A51" s="62"/>
      <c r="B51" s="16" t="s">
        <v>263</v>
      </c>
      <c r="C51" s="531"/>
      <c r="D51" s="194">
        <v>1990</v>
      </c>
      <c r="E51" s="194">
        <v>2005</v>
      </c>
      <c r="F51" s="194">
        <v>2007</v>
      </c>
      <c r="G51" s="194">
        <v>2010</v>
      </c>
      <c r="H51" s="194">
        <v>2015</v>
      </c>
      <c r="I51" s="194">
        <v>2016</v>
      </c>
      <c r="J51" s="194">
        <v>2017</v>
      </c>
      <c r="K51" s="194">
        <v>2018</v>
      </c>
      <c r="L51" s="194">
        <v>2019</v>
      </c>
      <c r="M51" s="194">
        <v>2020</v>
      </c>
      <c r="N51" s="194">
        <v>2021</v>
      </c>
      <c r="O51" s="194">
        <v>2022</v>
      </c>
      <c r="P51" s="194">
        <v>2025</v>
      </c>
      <c r="Q51" s="194">
        <v>2030</v>
      </c>
      <c r="R51" s="194">
        <v>2035</v>
      </c>
      <c r="S51" s="194">
        <v>2040</v>
      </c>
      <c r="T51" s="194">
        <v>2045</v>
      </c>
      <c r="Z51" s="746"/>
      <c r="AB51" s="746"/>
      <c r="AC51" s="746"/>
      <c r="AE51" s="746"/>
      <c r="AF51" s="62"/>
      <c r="AG51" s="62"/>
      <c r="AH51" s="62"/>
      <c r="AI51" s="62"/>
      <c r="AJ51" s="62"/>
      <c r="AK51" s="62"/>
      <c r="AL51" s="62"/>
      <c r="AM51" s="62"/>
      <c r="AN51" s="62"/>
      <c r="AO51" s="535"/>
      <c r="AP51" s="535"/>
      <c r="AQ51" s="535"/>
      <c r="AR51" s="61"/>
    </row>
    <row r="52" spans="1:48" x14ac:dyDescent="0.25">
      <c r="A52" s="62"/>
      <c r="B52" s="62" t="s">
        <v>139</v>
      </c>
      <c r="D52" s="104">
        <f>AF99*kg_MT*GWP_N2O</f>
        <v>19186.488334586305</v>
      </c>
      <c r="E52" s="104">
        <f>AG99*kg_MT*GWP_N2O</f>
        <v>17833.332567995032</v>
      </c>
      <c r="F52" s="104">
        <f t="shared" ref="F52:J52" si="80">AH99*kg_MT*GWP_N2O</f>
        <v>18280.156085379382</v>
      </c>
      <c r="G52" s="104">
        <f t="shared" si="80"/>
        <v>18375.593977201192</v>
      </c>
      <c r="H52" s="104">
        <f t="shared" si="80"/>
        <v>17003.463621448409</v>
      </c>
      <c r="I52" s="104">
        <f t="shared" si="80"/>
        <v>18054.542129471603</v>
      </c>
      <c r="J52" s="104">
        <f t="shared" si="80"/>
        <v>18691.756588999036</v>
      </c>
      <c r="K52" s="104">
        <f t="shared" ref="K52" si="81">AM99*kg_MT*GWP_N2O</f>
        <v>19208.503962667608</v>
      </c>
      <c r="L52" s="104">
        <f t="shared" ref="L52" si="82">AN99*kg_MT*GWP_N2O</f>
        <v>19769.236536802509</v>
      </c>
      <c r="M52" s="104">
        <f>AO99*kg_MT*GWP_N2O</f>
        <v>20127.265449616287</v>
      </c>
      <c r="N52" s="104">
        <f>AP99*kg_MT*GWP_N2O</f>
        <v>19857.37872396885</v>
      </c>
      <c r="O52" s="104">
        <f>AQ99*kg_MT*GWP_N2O</f>
        <v>20378.175758109017</v>
      </c>
      <c r="P52" s="1246">
        <f>AR99*kg_MT*GWP_N2O</f>
        <v>19794.110544773441</v>
      </c>
      <c r="Q52" s="1246">
        <f t="shared" ref="Q52:T52" si="83">AS99*kg_MT*GWP_N2O</f>
        <v>19598.10096581902</v>
      </c>
      <c r="R52" s="1246">
        <f t="shared" si="83"/>
        <v>19402.091386864588</v>
      </c>
      <c r="S52" s="1246">
        <f t="shared" si="83"/>
        <v>19206.081807910163</v>
      </c>
      <c r="T52" s="1246">
        <f t="shared" si="83"/>
        <v>19010.072228955731</v>
      </c>
      <c r="Z52" s="86"/>
      <c r="AB52" s="86"/>
      <c r="AC52" s="63"/>
      <c r="AD52" s="63"/>
      <c r="AE52" s="62"/>
      <c r="AF52" s="73"/>
      <c r="AG52" s="73"/>
      <c r="AO52" s="535"/>
      <c r="AP52" s="535"/>
      <c r="AQ52" s="535"/>
      <c r="AR52" s="61"/>
    </row>
    <row r="53" spans="1:48" x14ac:dyDescent="0.25">
      <c r="A53" s="62"/>
      <c r="B53" s="62" t="s">
        <v>140</v>
      </c>
      <c r="D53" s="104">
        <f>AF141*kg_MT*GWP_N2O</f>
        <v>5452.9456725901928</v>
      </c>
      <c r="E53" s="104">
        <f>AG141*kg_MT*GWP_N2O</f>
        <v>4427.0420594511133</v>
      </c>
      <c r="F53" s="104">
        <f t="shared" ref="F53:J53" si="84">AH141*kg_MT*GWP_N2O</f>
        <v>4604.6899059703683</v>
      </c>
      <c r="G53" s="104">
        <f t="shared" si="84"/>
        <v>4496.4714101187328</v>
      </c>
      <c r="H53" s="104">
        <f t="shared" si="84"/>
        <v>4707.2952037200675</v>
      </c>
      <c r="I53" s="104">
        <f t="shared" si="84"/>
        <v>5064.0841088557336</v>
      </c>
      <c r="J53" s="104">
        <f t="shared" si="84"/>
        <v>5335.9749780112588</v>
      </c>
      <c r="K53" s="104">
        <f t="shared" ref="K53" si="85">AM141*kg_MT*GWP_N2O</f>
        <v>5536.1295294809333</v>
      </c>
      <c r="L53" s="104">
        <f t="shared" ref="L53" si="86">AN141*kg_MT*GWP_N2O</f>
        <v>5777.3068693696805</v>
      </c>
      <c r="M53" s="104">
        <f>AO141*kg_MT*GWP_N2O</f>
        <v>5983.9724664673449</v>
      </c>
      <c r="N53" s="104">
        <f>AP141*kg_MT*GWP_N2O</f>
        <v>5940.3689373417792</v>
      </c>
      <c r="O53" s="104">
        <f>AQ141*kg_MT*GWP_N2O</f>
        <v>5930.7622978160207</v>
      </c>
      <c r="P53" s="1246">
        <f t="shared" ref="P53:T53" si="87">AR141*kg_MT*GWP_N2O</f>
        <v>5892.1718743335005</v>
      </c>
      <c r="Q53" s="1246">
        <f t="shared" si="87"/>
        <v>5845.973533395806</v>
      </c>
      <c r="R53" s="1246">
        <f t="shared" si="87"/>
        <v>5799.5709729699283</v>
      </c>
      <c r="S53" s="1246">
        <f t="shared" si="87"/>
        <v>5753.0065370986849</v>
      </c>
      <c r="T53" s="1246">
        <f t="shared" si="87"/>
        <v>5706.3116201387793</v>
      </c>
      <c r="Z53" s="86"/>
      <c r="AB53" s="86"/>
      <c r="AC53" s="63"/>
      <c r="AD53" s="63"/>
      <c r="AE53" s="62"/>
      <c r="AF53" s="73"/>
      <c r="AG53" s="73"/>
      <c r="AO53" s="535"/>
      <c r="AP53" s="535"/>
      <c r="AQ53" s="535"/>
      <c r="AR53" s="61"/>
    </row>
    <row r="54" spans="1:48" x14ac:dyDescent="0.25">
      <c r="A54" s="62"/>
      <c r="B54" s="62" t="s">
        <v>141</v>
      </c>
      <c r="D54" s="104">
        <f>AF183*kg_MT*GWP_N2O</f>
        <v>9637.8843124754021</v>
      </c>
      <c r="E54" s="104">
        <f>AG183*kg_MT*GWP_N2O</f>
        <v>7994.5873248216485</v>
      </c>
      <c r="F54" s="104">
        <f t="shared" ref="F54:J54" si="88">AH183*kg_MT*GWP_N2O</f>
        <v>8740.2134902672915</v>
      </c>
      <c r="G54" s="104">
        <f t="shared" si="88"/>
        <v>8202.3454729885289</v>
      </c>
      <c r="H54" s="104">
        <f t="shared" si="88"/>
        <v>8673.6948633870852</v>
      </c>
      <c r="I54" s="104">
        <f t="shared" si="88"/>
        <v>7879.932224394016</v>
      </c>
      <c r="J54" s="104">
        <f t="shared" si="88"/>
        <v>6942.7672596869024</v>
      </c>
      <c r="K54" s="104">
        <f t="shared" ref="K54" si="89">AM183*kg_MT*GWP_N2O</f>
        <v>5918.4053123757612</v>
      </c>
      <c r="L54" s="104">
        <f t="shared" ref="L54" si="90">AN183*kg_MT*GWP_N2O</f>
        <v>4934.628642699282</v>
      </c>
      <c r="M54" s="104">
        <f>AO183*kg_MT*GWP_N2O</f>
        <v>3917.676701913178</v>
      </c>
      <c r="N54" s="104">
        <f>AP183*kg_MT*GWP_N2O</f>
        <v>3869.313832364307</v>
      </c>
      <c r="O54" s="104">
        <f>AQ183*kg_MT*GWP_N2O</f>
        <v>3932.0465402581412</v>
      </c>
      <c r="P54" s="1246">
        <f t="shared" ref="P54:T54" si="91">AR183*kg_MT*GWP_N2O</f>
        <v>3859.6916980155424</v>
      </c>
      <c r="Q54" s="1246">
        <f t="shared" si="91"/>
        <v>3833.8616029909922</v>
      </c>
      <c r="R54" s="1246">
        <f t="shared" si="91"/>
        <v>3807.9579437389857</v>
      </c>
      <c r="S54" s="1246">
        <f t="shared" si="91"/>
        <v>3781.9959734893946</v>
      </c>
      <c r="T54" s="1246">
        <f t="shared" si="91"/>
        <v>3755.9870011609601</v>
      </c>
      <c r="Z54" s="86"/>
      <c r="AB54" s="86"/>
      <c r="AC54" s="63"/>
      <c r="AD54" s="63"/>
      <c r="AE54" s="62"/>
      <c r="AF54" s="73"/>
      <c r="AG54" s="73"/>
      <c r="AO54" s="535"/>
      <c r="AP54" s="535"/>
      <c r="AQ54" s="535"/>
      <c r="AR54" s="61"/>
    </row>
    <row r="55" spans="1:48" x14ac:dyDescent="0.25">
      <c r="A55" s="62"/>
      <c r="B55" s="70" t="s">
        <v>142</v>
      </c>
      <c r="C55" s="64"/>
      <c r="D55" s="164">
        <f>AF225*kg_MT*GWP_N2O</f>
        <v>6179.3588886988637</v>
      </c>
      <c r="E55" s="164">
        <f>AG225*kg_MT*GWP_N2O</f>
        <v>4149.5235551865235</v>
      </c>
      <c r="F55" s="164">
        <f t="shared" ref="F55:J55" si="92">AH225*kg_MT*GWP_N2O</f>
        <v>4020.2982359601688</v>
      </c>
      <c r="G55" s="164">
        <f t="shared" si="92"/>
        <v>3896.8621718376353</v>
      </c>
      <c r="H55" s="164">
        <f t="shared" si="92"/>
        <v>4001.5105067375234</v>
      </c>
      <c r="I55" s="164">
        <f t="shared" si="92"/>
        <v>4287.3115020804444</v>
      </c>
      <c r="J55" s="164">
        <f t="shared" si="92"/>
        <v>4505.1455062044515</v>
      </c>
      <c r="K55" s="164">
        <f t="shared" ref="K55" si="93">AM225*kg_MT*GWP_N2O</f>
        <v>4684.0725610354093</v>
      </c>
      <c r="L55" s="164">
        <f t="shared" ref="L55" si="94">AN225*kg_MT*GWP_N2O</f>
        <v>4898.2009580224203</v>
      </c>
      <c r="M55" s="164">
        <f>AO225*kg_MT*GWP_N2O</f>
        <v>5084.1300044443969</v>
      </c>
      <c r="N55" s="164">
        <f>AP225*kg_MT*GWP_N2O</f>
        <v>5064.8579365496144</v>
      </c>
      <c r="O55" s="164">
        <f>AQ225*kg_MT*GWP_N2O</f>
        <v>4975.1970740119987</v>
      </c>
      <c r="P55" s="1247">
        <f t="shared" ref="P55:T55" si="95">AR225*kg_MT*GWP_N2O</f>
        <v>4992.2256402880757</v>
      </c>
      <c r="Q55" s="1247">
        <f t="shared" si="95"/>
        <v>4945.1431281248033</v>
      </c>
      <c r="R55" s="1247">
        <f t="shared" si="95"/>
        <v>4897.5485151801231</v>
      </c>
      <c r="S55" s="1247">
        <f t="shared" si="95"/>
        <v>4849.5479833743038</v>
      </c>
      <c r="T55" s="1247">
        <f t="shared" si="95"/>
        <v>4801.2202571951366</v>
      </c>
      <c r="Z55" s="86"/>
      <c r="AB55" s="86"/>
      <c r="AC55" s="63"/>
      <c r="AD55" s="63"/>
      <c r="AE55" s="62"/>
      <c r="AF55" s="73"/>
      <c r="AG55" s="73"/>
      <c r="AO55" s="535"/>
      <c r="AP55" s="535"/>
      <c r="AQ55" s="535"/>
      <c r="AR55" s="61"/>
    </row>
    <row r="56" spans="1:48" ht="13" x14ac:dyDescent="0.3">
      <c r="B56" s="94" t="s">
        <v>138</v>
      </c>
      <c r="C56" s="165"/>
      <c r="D56" s="92">
        <f t="shared" ref="D56:J56" si="96">SUM(D52:D55)</f>
        <v>40456.67720835076</v>
      </c>
      <c r="E56" s="92">
        <f t="shared" ref="E56" si="97">SUM(E52:E55)</f>
        <v>34404.485507454316</v>
      </c>
      <c r="F56" s="92">
        <f t="shared" si="96"/>
        <v>35645.357717577208</v>
      </c>
      <c r="G56" s="92">
        <f t="shared" si="96"/>
        <v>34971.273032146091</v>
      </c>
      <c r="H56" s="92">
        <f t="shared" si="96"/>
        <v>34385.964195293083</v>
      </c>
      <c r="I56" s="92">
        <f t="shared" si="96"/>
        <v>35285.869964801794</v>
      </c>
      <c r="J56" s="92">
        <f t="shared" si="96"/>
        <v>35475.644332901647</v>
      </c>
      <c r="K56" s="92">
        <f t="shared" ref="K56:N56" si="98">SUM(K52:K55)</f>
        <v>35347.111365559715</v>
      </c>
      <c r="L56" s="92">
        <f t="shared" si="98"/>
        <v>35379.373006893889</v>
      </c>
      <c r="M56" s="92">
        <f t="shared" si="98"/>
        <v>35113.044622441208</v>
      </c>
      <c r="N56" s="92">
        <f t="shared" si="98"/>
        <v>34731.919430224552</v>
      </c>
      <c r="O56" s="92">
        <f t="shared" ref="O56" si="99">SUM(O52:O55)</f>
        <v>35216.181670195183</v>
      </c>
      <c r="P56" s="92">
        <f t="shared" ref="P56:T56" si="100">SUM(P52:P55)</f>
        <v>34538.199757410563</v>
      </c>
      <c r="Q56" s="92">
        <f t="shared" si="100"/>
        <v>34223.079230330623</v>
      </c>
      <c r="R56" s="92">
        <f t="shared" si="100"/>
        <v>33907.168818753627</v>
      </c>
      <c r="S56" s="92">
        <f t="shared" si="100"/>
        <v>33590.632301872545</v>
      </c>
      <c r="T56" s="92">
        <f t="shared" si="100"/>
        <v>33273.591107450608</v>
      </c>
      <c r="U56" s="63"/>
      <c r="V56" s="104"/>
      <c r="W56" s="104"/>
      <c r="X56" s="63"/>
      <c r="Y56" s="63"/>
      <c r="Z56" s="62"/>
      <c r="AA56" s="63"/>
      <c r="AB56" s="747"/>
      <c r="AC56" s="63"/>
      <c r="AD56" s="62"/>
      <c r="AE56" s="63"/>
      <c r="AF56" s="535"/>
      <c r="AG56" s="535"/>
      <c r="AH56" s="535"/>
      <c r="AI56" s="535"/>
      <c r="AJ56" s="535"/>
      <c r="AK56" s="535"/>
      <c r="AL56" s="535"/>
      <c r="AM56" s="535"/>
      <c r="AN56" s="535"/>
      <c r="AO56" s="535"/>
      <c r="AP56" s="535"/>
      <c r="AQ56" s="535"/>
      <c r="AR56" s="61"/>
    </row>
    <row r="57" spans="1:48" x14ac:dyDescent="0.25">
      <c r="M57" s="61"/>
      <c r="N57" s="61"/>
      <c r="O57" s="61"/>
    </row>
    <row r="58" spans="1:48" s="129" customFormat="1" ht="17.5" x14ac:dyDescent="0.35">
      <c r="A58" s="128"/>
      <c r="AC58" s="130"/>
      <c r="AH58" s="130"/>
      <c r="AI58" s="130"/>
      <c r="AJ58" s="130"/>
      <c r="AK58" s="130"/>
      <c r="AL58" s="130"/>
      <c r="AM58" s="130"/>
      <c r="AN58" s="130"/>
      <c r="AO58" s="130"/>
      <c r="AP58" s="130"/>
      <c r="AQ58" s="130"/>
      <c r="AR58" s="130"/>
    </row>
    <row r="59" spans="1:48" s="68" customFormat="1" ht="13" x14ac:dyDescent="0.3">
      <c r="A59" s="67" t="s">
        <v>219</v>
      </c>
      <c r="M59" s="799"/>
      <c r="N59" s="799"/>
      <c r="O59" s="799"/>
      <c r="AC59" s="87"/>
      <c r="AH59" s="87"/>
      <c r="AI59" s="87"/>
      <c r="AJ59" s="87"/>
      <c r="AK59" s="87"/>
      <c r="AL59" s="87"/>
      <c r="AM59" s="87"/>
      <c r="AN59" s="87"/>
      <c r="AO59" s="801"/>
      <c r="AP59" s="801"/>
      <c r="AQ59" s="801"/>
      <c r="AR59" s="87"/>
    </row>
    <row r="60" spans="1:48" s="62" customFormat="1" ht="10" x14ac:dyDescent="0.2">
      <c r="A60" s="69"/>
      <c r="AC60" s="747"/>
      <c r="AH60" s="747"/>
      <c r="AI60" s="747"/>
      <c r="AJ60" s="747"/>
      <c r="AK60" s="747"/>
      <c r="AL60" s="747"/>
      <c r="AM60" s="747"/>
      <c r="AN60" s="747"/>
      <c r="AO60" s="747"/>
      <c r="AP60" s="747"/>
      <c r="AQ60" s="747"/>
      <c r="AR60" s="747"/>
    </row>
    <row r="61" spans="1:48" s="62" customFormat="1" ht="41.5" x14ac:dyDescent="0.35">
      <c r="A61" s="168" t="s">
        <v>271</v>
      </c>
      <c r="D61" s="1331" t="s">
        <v>265</v>
      </c>
      <c r="E61" s="1331"/>
      <c r="F61" s="1331"/>
      <c r="G61" s="1331"/>
      <c r="H61" s="1331"/>
      <c r="I61" s="1331"/>
      <c r="J61" s="1331"/>
      <c r="K61" s="1331"/>
      <c r="L61" s="1331"/>
      <c r="M61" s="1331"/>
      <c r="N61" s="1331"/>
      <c r="O61" s="1331"/>
      <c r="P61" s="1331"/>
      <c r="Q61" s="1331"/>
      <c r="R61" s="1331"/>
      <c r="S61" s="1331"/>
      <c r="T61" s="1331"/>
      <c r="U61" s="1331"/>
      <c r="V61" s="737" t="s">
        <v>266</v>
      </c>
      <c r="X61" s="737" t="s">
        <v>267</v>
      </c>
      <c r="Z61" s="737" t="s">
        <v>268</v>
      </c>
      <c r="AB61" s="737" t="s">
        <v>269</v>
      </c>
      <c r="AD61" s="737" t="s">
        <v>249</v>
      </c>
      <c r="AF61" s="1331" t="s">
        <v>250</v>
      </c>
      <c r="AG61" s="1331"/>
      <c r="AH61" s="1331"/>
      <c r="AI61" s="1331"/>
      <c r="AJ61" s="1331"/>
      <c r="AK61" s="1331"/>
      <c r="AL61" s="1331"/>
      <c r="AM61" s="1331"/>
      <c r="AN61" s="1331"/>
      <c r="AO61" s="1331"/>
      <c r="AP61" s="737"/>
      <c r="AQ61" s="737"/>
      <c r="AR61" s="89"/>
      <c r="AS61" s="89"/>
    </row>
    <row r="62" spans="1:48" s="62" customFormat="1" ht="10.5" x14ac:dyDescent="0.25">
      <c r="D62" s="131">
        <v>1990</v>
      </c>
      <c r="E62" s="131">
        <v>2005</v>
      </c>
      <c r="F62" s="131">
        <v>2007</v>
      </c>
      <c r="G62" s="194">
        <v>2010</v>
      </c>
      <c r="H62" s="194">
        <v>2015</v>
      </c>
      <c r="I62" s="194">
        <v>2016</v>
      </c>
      <c r="J62" s="194">
        <v>2017</v>
      </c>
      <c r="K62" s="194">
        <v>2018</v>
      </c>
      <c r="L62" s="194">
        <v>2019</v>
      </c>
      <c r="M62" s="194">
        <v>2020</v>
      </c>
      <c r="N62" s="194">
        <v>2021</v>
      </c>
      <c r="O62" s="746">
        <v>2022</v>
      </c>
      <c r="P62" s="746">
        <v>2025</v>
      </c>
      <c r="Q62" s="746">
        <v>2030</v>
      </c>
      <c r="R62" s="746">
        <v>2035</v>
      </c>
      <c r="S62" s="746">
        <v>2040</v>
      </c>
      <c r="T62" s="746">
        <v>2045</v>
      </c>
      <c r="AB62" s="747"/>
      <c r="AF62" s="131">
        <v>1990</v>
      </c>
      <c r="AG62" s="131">
        <v>2005</v>
      </c>
      <c r="AH62" s="131">
        <v>2007</v>
      </c>
      <c r="AI62" s="131">
        <v>2010</v>
      </c>
      <c r="AJ62" s="131">
        <v>2015</v>
      </c>
      <c r="AK62" s="131">
        <v>2016</v>
      </c>
      <c r="AL62" s="131">
        <v>2017</v>
      </c>
      <c r="AM62" s="131">
        <v>2018</v>
      </c>
      <c r="AN62" s="131">
        <v>2019</v>
      </c>
      <c r="AO62" s="131">
        <v>2020</v>
      </c>
      <c r="AP62" s="131">
        <v>2021</v>
      </c>
      <c r="AQ62" s="131">
        <v>2022</v>
      </c>
      <c r="AR62" s="131">
        <v>2025</v>
      </c>
      <c r="AS62" s="131">
        <v>2030</v>
      </c>
      <c r="AT62" s="131">
        <v>2035</v>
      </c>
      <c r="AU62" s="131">
        <v>2040</v>
      </c>
      <c r="AV62" s="131">
        <v>2045</v>
      </c>
    </row>
    <row r="63" spans="1:48" s="62" customFormat="1" ht="10" x14ac:dyDescent="0.2">
      <c r="A63" s="62">
        <v>1</v>
      </c>
      <c r="B63" s="62" t="s">
        <v>251</v>
      </c>
      <c r="D63" s="178">
        <f>'Soil Direct'!D60</f>
        <v>6679092.2271641456</v>
      </c>
      <c r="E63" s="178">
        <f>'Soil Direct'!E60</f>
        <v>5111981.1060544513</v>
      </c>
      <c r="F63" s="178">
        <f>'Soil Direct'!F60</f>
        <v>5100506.8285660828</v>
      </c>
      <c r="G63" s="178">
        <f>'Soil Direct'!G60</f>
        <v>5070772.2077387888</v>
      </c>
      <c r="H63" s="178">
        <f>'Soil Direct'!H60</f>
        <v>5279319.2561542112</v>
      </c>
      <c r="I63" s="178">
        <f>'Soil Direct'!I60</f>
        <v>5652872.2848828323</v>
      </c>
      <c r="J63" s="178">
        <f>'Soil Direct'!J60</f>
        <v>5965015.9708585246</v>
      </c>
      <c r="K63" s="178">
        <f>'Soil Direct'!K60</f>
        <v>6199040.6281922515</v>
      </c>
      <c r="L63" s="178">
        <f>'Soil Direct'!L60</f>
        <v>6476303.5646968251</v>
      </c>
      <c r="M63" s="178">
        <f>'Soil Direct'!M60</f>
        <v>6751237.2726079132</v>
      </c>
      <c r="N63" s="178">
        <f>'Soil Direct'!N60</f>
        <v>6725026.8574967366</v>
      </c>
      <c r="O63" s="178">
        <f>'Soil Direct'!O60</f>
        <v>6698816.4423855618</v>
      </c>
      <c r="P63" s="178">
        <f>'Soil Direct'!P60</f>
        <v>6629358.8423409369</v>
      </c>
      <c r="Q63" s="178">
        <f>'Soil Direct'!Q60</f>
        <v>6544174.9932296136</v>
      </c>
      <c r="R63" s="178">
        <f>'Soil Direct'!R60</f>
        <v>6458991.1441182857</v>
      </c>
      <c r="S63" s="178">
        <f>'Soil Direct'!S60</f>
        <v>6373807.2950069625</v>
      </c>
      <c r="T63" s="178">
        <f>'Soil Direct'!T60</f>
        <v>6288623.4458956346</v>
      </c>
      <c r="U63" s="747"/>
      <c r="V63" s="749">
        <v>0.2</v>
      </c>
      <c r="W63" s="747"/>
      <c r="X63" s="749">
        <v>0.3</v>
      </c>
      <c r="Y63" s="747"/>
      <c r="Z63" s="749">
        <v>0.01</v>
      </c>
      <c r="AA63" s="747"/>
      <c r="AB63" s="749">
        <v>7.4999999999999997E-3</v>
      </c>
      <c r="AC63" s="747"/>
      <c r="AD63" s="134">
        <v>1.5714285714285714</v>
      </c>
      <c r="AF63" s="90">
        <f t="shared" ref="AF63:AL63" si="101">((D63*$V63*$Z63)+(D63*$X63*$AB63))*$AD63</f>
        <v>44606.794517131973</v>
      </c>
      <c r="AG63" s="90">
        <f t="shared" si="101"/>
        <v>34140.730958292224</v>
      </c>
      <c r="AH63" s="90">
        <f t="shared" si="101"/>
        <v>34064.099176494907</v>
      </c>
      <c r="AI63" s="90">
        <f t="shared" si="101"/>
        <v>33865.51438739834</v>
      </c>
      <c r="AJ63" s="90">
        <f t="shared" si="101"/>
        <v>35258.310746458475</v>
      </c>
      <c r="AK63" s="90">
        <f t="shared" si="101"/>
        <v>37753.111331181768</v>
      </c>
      <c r="AL63" s="90">
        <f t="shared" si="101"/>
        <v>39837.785233948001</v>
      </c>
      <c r="AM63" s="90">
        <f t="shared" ref="AM63" si="102">((K63*$V63*$Z63)+(K63*$X63*$AB63))*$AD63</f>
        <v>41400.735623998247</v>
      </c>
      <c r="AN63" s="90">
        <f t="shared" ref="AN63" si="103">((L63*$V63*$Z63)+(L63*$X63*$AB63))*$AD63</f>
        <v>43252.455949939511</v>
      </c>
      <c r="AO63" s="90">
        <f t="shared" ref="AO63:AV63" si="104">((M63*$V63*$Z63)+(M63*$X63*$AB63))*$AD63</f>
        <v>45088.620356345709</v>
      </c>
      <c r="AP63" s="90">
        <f t="shared" si="104"/>
        <v>44913.572226853204</v>
      </c>
      <c r="AQ63" s="90">
        <f t="shared" si="104"/>
        <v>44738.524097360721</v>
      </c>
      <c r="AR63" s="438">
        <f t="shared" si="104"/>
        <v>44274.646554205538</v>
      </c>
      <c r="AS63" s="438">
        <f t="shared" si="104"/>
        <v>43705.740133354921</v>
      </c>
      <c r="AT63" s="438">
        <f t="shared" si="104"/>
        <v>43136.833712504267</v>
      </c>
      <c r="AU63" s="438">
        <f t="shared" si="104"/>
        <v>42567.927291653636</v>
      </c>
      <c r="AV63" s="438">
        <f t="shared" si="104"/>
        <v>41999.02087080299</v>
      </c>
    </row>
    <row r="64" spans="1:48" s="62" customFormat="1" ht="10" x14ac:dyDescent="0.2">
      <c r="D64" s="747"/>
      <c r="E64" s="747"/>
      <c r="F64" s="747"/>
      <c r="G64" s="747"/>
      <c r="H64" s="747"/>
      <c r="I64" s="747"/>
      <c r="J64" s="747"/>
      <c r="K64" s="747"/>
      <c r="L64" s="747"/>
      <c r="M64" s="747"/>
      <c r="N64" s="747"/>
      <c r="O64" s="747"/>
      <c r="P64" s="747"/>
      <c r="Q64" s="747"/>
      <c r="R64" s="747"/>
      <c r="S64" s="747"/>
      <c r="T64" s="747"/>
      <c r="U64" s="747"/>
      <c r="V64" s="747"/>
      <c r="W64" s="747"/>
      <c r="X64" s="747"/>
      <c r="Y64" s="747"/>
      <c r="Z64" s="747"/>
      <c r="AA64" s="747"/>
      <c r="AB64" s="747"/>
      <c r="AF64" s="747"/>
      <c r="AG64" s="747"/>
      <c r="AH64" s="747"/>
      <c r="AI64" s="747"/>
      <c r="AJ64" s="747"/>
      <c r="AK64" s="747"/>
      <c r="AL64" s="747"/>
      <c r="AM64" s="747"/>
      <c r="AN64" s="747"/>
      <c r="AO64" s="747"/>
      <c r="AP64" s="747"/>
      <c r="AQ64" s="747"/>
      <c r="AR64" s="442"/>
      <c r="AS64" s="442"/>
      <c r="AT64" s="442"/>
      <c r="AU64" s="442"/>
      <c r="AV64" s="442"/>
    </row>
    <row r="65" spans="1:48" s="62" customFormat="1" ht="10" x14ac:dyDescent="0.2">
      <c r="A65" s="62">
        <v>2</v>
      </c>
      <c r="B65" s="62" t="s">
        <v>253</v>
      </c>
      <c r="D65" s="747"/>
      <c r="E65" s="747"/>
      <c r="F65" s="747"/>
      <c r="G65" s="747"/>
      <c r="H65" s="747"/>
      <c r="I65" s="747"/>
      <c r="J65" s="747"/>
      <c r="K65" s="747"/>
      <c r="L65" s="747"/>
      <c r="M65" s="747"/>
      <c r="N65" s="747"/>
      <c r="O65" s="747"/>
      <c r="P65" s="747"/>
      <c r="Q65" s="747"/>
      <c r="R65" s="747"/>
      <c r="S65" s="747"/>
      <c r="T65" s="747"/>
      <c r="U65" s="747"/>
      <c r="V65" s="747"/>
      <c r="W65" s="747"/>
      <c r="X65" s="747"/>
      <c r="Y65" s="747"/>
      <c r="Z65" s="747"/>
      <c r="AA65" s="747"/>
      <c r="AB65" s="747"/>
      <c r="AF65" s="747"/>
      <c r="AG65" s="747"/>
      <c r="AH65" s="747"/>
      <c r="AI65" s="747"/>
      <c r="AJ65" s="747"/>
      <c r="AK65" s="747"/>
      <c r="AL65" s="747"/>
      <c r="AM65" s="747"/>
      <c r="AN65" s="747"/>
      <c r="AO65" s="747"/>
      <c r="AP65" s="747"/>
      <c r="AQ65" s="747"/>
      <c r="AR65" s="442"/>
      <c r="AS65" s="442"/>
      <c r="AT65" s="442"/>
      <c r="AU65" s="442"/>
      <c r="AV65" s="442"/>
    </row>
    <row r="66" spans="1:48" s="62" customFormat="1" ht="10" x14ac:dyDescent="0.2">
      <c r="B66" s="66" t="s">
        <v>254</v>
      </c>
      <c r="D66" s="178">
        <f>'Soil Direct'!D63</f>
        <v>0</v>
      </c>
      <c r="E66" s="178">
        <f>'Soil Direct'!E63</f>
        <v>0</v>
      </c>
      <c r="F66" s="178">
        <f>'Soil Direct'!F63</f>
        <v>0</v>
      </c>
      <c r="G66" s="178">
        <f>'Soil Direct'!G63</f>
        <v>0</v>
      </c>
      <c r="H66" s="178">
        <f>'Soil Direct'!H63</f>
        <v>0</v>
      </c>
      <c r="I66" s="178">
        <f>'Soil Direct'!I63</f>
        <v>0</v>
      </c>
      <c r="J66" s="178">
        <f>'Soil Direct'!J63</f>
        <v>0</v>
      </c>
      <c r="K66" s="178">
        <f>'Soil Direct'!K63</f>
        <v>0</v>
      </c>
      <c r="L66" s="178">
        <f>'Soil Direct'!L63</f>
        <v>0</v>
      </c>
      <c r="M66" s="178">
        <f>'Soil Direct'!M63</f>
        <v>0</v>
      </c>
      <c r="N66" s="178">
        <f>'Soil Direct'!N63</f>
        <v>0</v>
      </c>
      <c r="O66" s="178">
        <f>'Soil Direct'!O63</f>
        <v>0</v>
      </c>
      <c r="P66" s="178">
        <f>'Soil Direct'!P63</f>
        <v>0</v>
      </c>
      <c r="Q66" s="178">
        <f>'Soil Direct'!Q63</f>
        <v>0</v>
      </c>
      <c r="R66" s="178">
        <f>'Soil Direct'!R63</f>
        <v>0</v>
      </c>
      <c r="S66" s="178">
        <f>'Soil Direct'!S63</f>
        <v>0</v>
      </c>
      <c r="T66" s="178">
        <f>'Soil Direct'!T63</f>
        <v>0</v>
      </c>
      <c r="U66" s="747"/>
      <c r="V66" s="747"/>
      <c r="W66" s="747"/>
      <c r="X66" s="749">
        <v>0.3</v>
      </c>
      <c r="Y66" s="747"/>
      <c r="Z66" s="747"/>
      <c r="AA66" s="747"/>
      <c r="AB66" s="749">
        <v>7.4999999999999997E-3</v>
      </c>
      <c r="AC66" s="747"/>
      <c r="AD66" s="134">
        <v>1.5714285714285714</v>
      </c>
      <c r="AF66" s="90">
        <f t="shared" ref="AF66:AG72" si="105">((D66*$V66*$Z66)+(D66*$X66*$AB66))*$AD66</f>
        <v>0</v>
      </c>
      <c r="AG66" s="90">
        <f t="shared" si="105"/>
        <v>0</v>
      </c>
      <c r="AH66" s="90">
        <f t="shared" ref="AH66:AH71" si="106">((F66*$V66*$Z66)+(F66*$X66*$AB66))*$AD66</f>
        <v>0</v>
      </c>
      <c r="AI66" s="90">
        <f t="shared" ref="AI66:AI71" si="107">((G66*$V66*$Z66)+(G66*$X66*$AB66))*$AD66</f>
        <v>0</v>
      </c>
      <c r="AJ66" s="90">
        <f t="shared" ref="AJ66:AJ71" si="108">((H66*$V66*$Z66)+(H66*$X66*$AB66))*$AD66</f>
        <v>0</v>
      </c>
      <c r="AK66" s="90">
        <f t="shared" ref="AK66:AK71" si="109">((I66*$V66*$Z66)+(I66*$X66*$AB66))*$AD66</f>
        <v>0</v>
      </c>
      <c r="AL66" s="90">
        <f t="shared" ref="AL66:AL71" si="110">((J66*$V66*$Z66)+(J66*$X66*$AB66))*$AD66</f>
        <v>0</v>
      </c>
      <c r="AM66" s="90">
        <f t="shared" ref="AM66:AM72" si="111">((K66*$V66*$Z66)+(K66*$X66*$AB66))*$AD66</f>
        <v>0</v>
      </c>
      <c r="AN66" s="90">
        <f t="shared" ref="AN66:AN72" si="112">((L66*$V66*$Z66)+(L66*$X66*$AB66))*$AD66</f>
        <v>0</v>
      </c>
      <c r="AO66" s="90">
        <f t="shared" ref="AO66:AQ72" si="113">((M66*$V66*$Z66)+(M66*$X66*$AB66))*$AD66</f>
        <v>0</v>
      </c>
      <c r="AP66" s="90">
        <f t="shared" si="113"/>
        <v>0</v>
      </c>
      <c r="AQ66" s="90">
        <f t="shared" si="113"/>
        <v>0</v>
      </c>
      <c r="AR66" s="438">
        <f t="shared" ref="AR66:AV72" si="114">((P66*$V66*$Z66)+(P66*$X66*$AB66))*$AD66</f>
        <v>0</v>
      </c>
      <c r="AS66" s="438">
        <f t="shared" si="114"/>
        <v>0</v>
      </c>
      <c r="AT66" s="438">
        <f t="shared" si="114"/>
        <v>0</v>
      </c>
      <c r="AU66" s="438">
        <f t="shared" si="114"/>
        <v>0</v>
      </c>
      <c r="AV66" s="438">
        <f t="shared" si="114"/>
        <v>0</v>
      </c>
    </row>
    <row r="67" spans="1:48" s="62" customFormat="1" ht="10" x14ac:dyDescent="0.2">
      <c r="B67" s="66" t="s">
        <v>255</v>
      </c>
      <c r="D67" s="178">
        <f>'Soil Direct'!D64</f>
        <v>0</v>
      </c>
      <c r="E67" s="178">
        <f>'Soil Direct'!E64</f>
        <v>0</v>
      </c>
      <c r="F67" s="178">
        <f>'Soil Direct'!F64</f>
        <v>0</v>
      </c>
      <c r="G67" s="178">
        <f>'Soil Direct'!G64</f>
        <v>0</v>
      </c>
      <c r="H67" s="178">
        <f>'Soil Direct'!H64</f>
        <v>0</v>
      </c>
      <c r="I67" s="178">
        <f>'Soil Direct'!I64</f>
        <v>0</v>
      </c>
      <c r="J67" s="178">
        <f>'Soil Direct'!J64</f>
        <v>0</v>
      </c>
      <c r="K67" s="178">
        <f>'Soil Direct'!K64</f>
        <v>0</v>
      </c>
      <c r="L67" s="178">
        <f>'Soil Direct'!L64</f>
        <v>0</v>
      </c>
      <c r="M67" s="178">
        <f>'Soil Direct'!M64</f>
        <v>0</v>
      </c>
      <c r="N67" s="178">
        <f>'Soil Direct'!N64</f>
        <v>0</v>
      </c>
      <c r="O67" s="178">
        <f>'Soil Direct'!O64</f>
        <v>0</v>
      </c>
      <c r="P67" s="178">
        <f>'Soil Direct'!P64</f>
        <v>0</v>
      </c>
      <c r="Q67" s="178">
        <f>'Soil Direct'!Q64</f>
        <v>0</v>
      </c>
      <c r="R67" s="178">
        <f>'Soil Direct'!R64</f>
        <v>0</v>
      </c>
      <c r="S67" s="178">
        <f>'Soil Direct'!S64</f>
        <v>0</v>
      </c>
      <c r="T67" s="178">
        <f>'Soil Direct'!T64</f>
        <v>0</v>
      </c>
      <c r="U67" s="747"/>
      <c r="V67" s="747"/>
      <c r="W67" s="747"/>
      <c r="X67" s="749">
        <v>0.3</v>
      </c>
      <c r="Y67" s="747"/>
      <c r="Z67" s="747"/>
      <c r="AA67" s="747"/>
      <c r="AB67" s="749">
        <v>7.4999999999999997E-3</v>
      </c>
      <c r="AC67" s="747"/>
      <c r="AD67" s="134">
        <v>1.5714285714285714</v>
      </c>
      <c r="AF67" s="90">
        <f t="shared" si="105"/>
        <v>0</v>
      </c>
      <c r="AG67" s="90">
        <f t="shared" si="105"/>
        <v>0</v>
      </c>
      <c r="AH67" s="90">
        <f>((F67*$V67*$Z67)+(F67*$X67*$AB67))*$AD67</f>
        <v>0</v>
      </c>
      <c r="AI67" s="90">
        <f t="shared" si="107"/>
        <v>0</v>
      </c>
      <c r="AJ67" s="90">
        <f t="shared" si="108"/>
        <v>0</v>
      </c>
      <c r="AK67" s="90">
        <f t="shared" si="109"/>
        <v>0</v>
      </c>
      <c r="AL67" s="90">
        <f t="shared" si="110"/>
        <v>0</v>
      </c>
      <c r="AM67" s="90">
        <f t="shared" si="111"/>
        <v>0</v>
      </c>
      <c r="AN67" s="90">
        <f t="shared" si="112"/>
        <v>0</v>
      </c>
      <c r="AO67" s="90">
        <f t="shared" si="113"/>
        <v>0</v>
      </c>
      <c r="AP67" s="90">
        <f t="shared" si="113"/>
        <v>0</v>
      </c>
      <c r="AQ67" s="90">
        <f t="shared" si="113"/>
        <v>0</v>
      </c>
      <c r="AR67" s="438">
        <f t="shared" si="114"/>
        <v>0</v>
      </c>
      <c r="AS67" s="438">
        <f t="shared" si="114"/>
        <v>0</v>
      </c>
      <c r="AT67" s="438">
        <f t="shared" si="114"/>
        <v>0</v>
      </c>
      <c r="AU67" s="438">
        <f t="shared" si="114"/>
        <v>0</v>
      </c>
      <c r="AV67" s="438">
        <f t="shared" si="114"/>
        <v>0</v>
      </c>
    </row>
    <row r="68" spans="1:48" s="62" customFormat="1" ht="10" x14ac:dyDescent="0.2">
      <c r="B68" s="66" t="s">
        <v>256</v>
      </c>
      <c r="D68" s="178">
        <f>'Soil Direct'!D65</f>
        <v>103.90935378023525</v>
      </c>
      <c r="E68" s="178">
        <f>'Soil Direct'!E65</f>
        <v>145.20800217445677</v>
      </c>
      <c r="F68" s="178">
        <f>'Soil Direct'!F65</f>
        <v>145.20800217445677</v>
      </c>
      <c r="G68" s="178">
        <f>'Soil Direct'!G65</f>
        <v>316.81234583418802</v>
      </c>
      <c r="H68" s="178">
        <f>'Soil Direct'!H65</f>
        <v>429.47365167012003</v>
      </c>
      <c r="I68" s="178">
        <f>'Soil Direct'!I65</f>
        <v>428.89312169104073</v>
      </c>
      <c r="J68" s="178">
        <f>'Soil Direct'!J65</f>
        <v>428.31259171196143</v>
      </c>
      <c r="K68" s="178">
        <f>'Soil Direct'!K65</f>
        <v>504.47781923548729</v>
      </c>
      <c r="L68" s="178">
        <f>'Soil Direct'!L65</f>
        <v>528.38114056018298</v>
      </c>
      <c r="M68" s="178">
        <f>'Soil Direct'!M65</f>
        <v>552.28446188487897</v>
      </c>
      <c r="N68" s="178">
        <f>'Soil Direct'!N65</f>
        <v>576.18778320956903</v>
      </c>
      <c r="O68" s="178">
        <f>'Soil Direct'!O65</f>
        <v>263.50703134907468</v>
      </c>
      <c r="P68" s="178">
        <f>'Soil Direct'!P65</f>
        <v>565.65946489565408</v>
      </c>
      <c r="Q68" s="178">
        <f>'Soil Direct'!Q65</f>
        <v>643.35599560938795</v>
      </c>
      <c r="R68" s="178">
        <f>'Soil Direct'!R65</f>
        <v>721.05252632312204</v>
      </c>
      <c r="S68" s="178">
        <f>'Soil Direct'!S65</f>
        <v>798.74905703685624</v>
      </c>
      <c r="T68" s="178">
        <f>'Soil Direct'!T65</f>
        <v>876.44558775059568</v>
      </c>
      <c r="U68" s="747"/>
      <c r="V68" s="747"/>
      <c r="W68" s="747"/>
      <c r="X68" s="749">
        <v>0.3</v>
      </c>
      <c r="Y68" s="747"/>
      <c r="Z68" s="747"/>
      <c r="AA68" s="747"/>
      <c r="AB68" s="749">
        <v>7.4999999999999997E-3</v>
      </c>
      <c r="AC68" s="747"/>
      <c r="AD68" s="134">
        <v>1.5714285714285714</v>
      </c>
      <c r="AF68" s="90">
        <f t="shared" si="105"/>
        <v>0.36739378658011745</v>
      </c>
      <c r="AG68" s="90">
        <f t="shared" si="105"/>
        <v>0.51341400768825773</v>
      </c>
      <c r="AH68" s="90">
        <f t="shared" si="106"/>
        <v>0.51341400768825773</v>
      </c>
      <c r="AI68" s="90">
        <f t="shared" si="107"/>
        <v>1.1201579370565933</v>
      </c>
      <c r="AJ68" s="90">
        <f t="shared" si="108"/>
        <v>1.5184961255479241</v>
      </c>
      <c r="AK68" s="90">
        <f t="shared" si="109"/>
        <v>1.5164435374076082</v>
      </c>
      <c r="AL68" s="90">
        <f t="shared" si="110"/>
        <v>1.514390949267292</v>
      </c>
      <c r="AM68" s="90">
        <f t="shared" si="111"/>
        <v>1.7836894322969015</v>
      </c>
      <c r="AN68" s="90">
        <f t="shared" si="112"/>
        <v>1.8682047469806469</v>
      </c>
      <c r="AO68" s="90">
        <f t="shared" si="113"/>
        <v>1.9527200616643936</v>
      </c>
      <c r="AP68" s="90">
        <f t="shared" si="113"/>
        <v>2.0372353763481188</v>
      </c>
      <c r="AQ68" s="90">
        <f t="shared" si="113"/>
        <v>0.93168557512708539</v>
      </c>
      <c r="AR68" s="438">
        <f t="shared" si="114"/>
        <v>2.0000102508810627</v>
      </c>
      <c r="AS68" s="438">
        <f t="shared" si="114"/>
        <v>2.2747229844760501</v>
      </c>
      <c r="AT68" s="438">
        <f t="shared" si="114"/>
        <v>2.5494357180710385</v>
      </c>
      <c r="AU68" s="438">
        <f t="shared" si="114"/>
        <v>2.8241484516660269</v>
      </c>
      <c r="AV68" s="438">
        <f t="shared" si="114"/>
        <v>3.0988611852610344</v>
      </c>
    </row>
    <row r="69" spans="1:48" s="62" customFormat="1" ht="10" x14ac:dyDescent="0.2">
      <c r="B69" s="66" t="s">
        <v>257</v>
      </c>
      <c r="D69" s="178">
        <f>'Soil Direct'!D66</f>
        <v>1684.6397594634043</v>
      </c>
      <c r="E69" s="178">
        <f>'Soil Direct'!E66</f>
        <v>473.62995595845223</v>
      </c>
      <c r="F69" s="178">
        <f>'Soil Direct'!F66</f>
        <v>473.62995595845223</v>
      </c>
      <c r="G69" s="178">
        <f>'Soil Direct'!G66</f>
        <v>339.81605962140412</v>
      </c>
      <c r="H69" s="178">
        <f>'Soil Direct'!H66</f>
        <v>603.76489389247149</v>
      </c>
      <c r="I69" s="178">
        <f>'Soil Direct'!I66</f>
        <v>721.48426005769932</v>
      </c>
      <c r="J69" s="178">
        <f>'Soil Direct'!J66</f>
        <v>839.20362622292714</v>
      </c>
      <c r="K69" s="178">
        <f>'Soil Direct'!K66</f>
        <v>740.0316385725697</v>
      </c>
      <c r="L69" s="178">
        <f>'Soil Direct'!L66</f>
        <v>788.79924255709193</v>
      </c>
      <c r="M69" s="178">
        <f>'Soil Direct'!M66</f>
        <v>837.56684654159221</v>
      </c>
      <c r="N69" s="178">
        <f>'Soil Direct'!N66</f>
        <v>886.3344505260925</v>
      </c>
      <c r="O69" s="178">
        <f>'Soil Direct'!O66</f>
        <v>935.73232317459633</v>
      </c>
      <c r="P69" s="178">
        <f>'Soil Direct'!P66</f>
        <v>1081.4974734695136</v>
      </c>
      <c r="Q69" s="178">
        <f>'Soil Direct'!Q66</f>
        <v>1325.353245886</v>
      </c>
      <c r="R69" s="178">
        <f>'Soil Direct'!R66</f>
        <v>1569.2090183024857</v>
      </c>
      <c r="S69" s="178">
        <f>'Soil Direct'!S66</f>
        <v>1813.0647907189939</v>
      </c>
      <c r="T69" s="178">
        <f>'Soil Direct'!T66</f>
        <v>2056.9205631354798</v>
      </c>
      <c r="U69" s="747"/>
      <c r="V69" s="747"/>
      <c r="W69" s="747"/>
      <c r="X69" s="749">
        <v>0.3</v>
      </c>
      <c r="Y69" s="747"/>
      <c r="Z69" s="747"/>
      <c r="AA69" s="747"/>
      <c r="AB69" s="749">
        <v>7.4999999999999997E-3</v>
      </c>
      <c r="AC69" s="747"/>
      <c r="AD69" s="134">
        <v>1.5714285714285714</v>
      </c>
      <c r="AF69" s="90">
        <f t="shared" si="105"/>
        <v>5.9564048638170366</v>
      </c>
      <c r="AG69" s="90">
        <f t="shared" si="105"/>
        <v>1.6746202014245275</v>
      </c>
      <c r="AH69" s="90">
        <f t="shared" si="106"/>
        <v>1.6746202014245275</v>
      </c>
      <c r="AI69" s="90">
        <f t="shared" si="107"/>
        <v>1.2014924965185358</v>
      </c>
      <c r="AJ69" s="90">
        <f t="shared" si="108"/>
        <v>2.1347401605483811</v>
      </c>
      <c r="AK69" s="90">
        <f t="shared" si="109"/>
        <v>2.5509622052040082</v>
      </c>
      <c r="AL69" s="90">
        <f t="shared" si="110"/>
        <v>2.9671842498596352</v>
      </c>
      <c r="AM69" s="90">
        <f t="shared" si="111"/>
        <v>2.6165404363815856</v>
      </c>
      <c r="AN69" s="90">
        <f t="shared" si="112"/>
        <v>2.7889687504697176</v>
      </c>
      <c r="AO69" s="90">
        <f t="shared" si="113"/>
        <v>2.9613970645577719</v>
      </c>
      <c r="AP69" s="90">
        <f t="shared" si="113"/>
        <v>3.1338253786458266</v>
      </c>
      <c r="AQ69" s="90">
        <f t="shared" si="113"/>
        <v>3.3084821426530371</v>
      </c>
      <c r="AR69" s="438">
        <f t="shared" si="114"/>
        <v>3.8238660669100653</v>
      </c>
      <c r="AS69" s="438">
        <f t="shared" si="114"/>
        <v>4.6860704050969284</v>
      </c>
      <c r="AT69" s="438">
        <f t="shared" si="114"/>
        <v>5.5482747432837884</v>
      </c>
      <c r="AU69" s="438">
        <f t="shared" si="114"/>
        <v>6.4104790814707284</v>
      </c>
      <c r="AV69" s="438">
        <f t="shared" si="114"/>
        <v>7.2726834196575885</v>
      </c>
    </row>
    <row r="70" spans="1:48" s="62" customFormat="1" ht="10" x14ac:dyDescent="0.2">
      <c r="B70" s="66" t="s">
        <v>258</v>
      </c>
      <c r="D70" s="178">
        <f>'Soil Direct'!D67</f>
        <v>230.53884892540543</v>
      </c>
      <c r="E70" s="178">
        <f>'Soil Direct'!E67</f>
        <v>168.06723911490232</v>
      </c>
      <c r="F70" s="178">
        <f>'Soil Direct'!F67</f>
        <v>168.06723911490232</v>
      </c>
      <c r="G70" s="178">
        <f>'Soil Direct'!G67</f>
        <v>135.74063134724648</v>
      </c>
      <c r="H70" s="178">
        <f>'Soil Direct'!H67</f>
        <v>153.3911130353562</v>
      </c>
      <c r="I70" s="178">
        <f>'Soil Direct'!I67</f>
        <v>166.45829754642418</v>
      </c>
      <c r="J70" s="178">
        <f>'Soil Direct'!J67</f>
        <v>179.52548205749602</v>
      </c>
      <c r="K70" s="178">
        <f>'Soil Direct'!K67</f>
        <v>160.7694215430875</v>
      </c>
      <c r="L70" s="178">
        <f>'Soil Direct'!L67</f>
        <v>163.71463294530929</v>
      </c>
      <c r="M70" s="178">
        <f>'Soil Direct'!M67</f>
        <v>166.65984434753017</v>
      </c>
      <c r="N70" s="178">
        <f>'Soil Direct'!N67</f>
        <v>169.60505574975201</v>
      </c>
      <c r="O70" s="178">
        <f>'Soil Direct'!O67</f>
        <v>201.95006347448913</v>
      </c>
      <c r="P70" s="178">
        <f>'Soil Direct'!P67</f>
        <v>190.66314170763999</v>
      </c>
      <c r="Q70" s="178">
        <f>'Soil Direct'!Q67</f>
        <v>209.0455206438734</v>
      </c>
      <c r="R70" s="178">
        <f>'Soil Direct'!R67</f>
        <v>227.42789958010675</v>
      </c>
      <c r="S70" s="178">
        <f>'Soil Direct'!S67</f>
        <v>245.81027851634008</v>
      </c>
      <c r="T70" s="178">
        <f>'Soil Direct'!T67</f>
        <v>264.19265745257439</v>
      </c>
      <c r="U70" s="747"/>
      <c r="V70" s="747"/>
      <c r="W70" s="747"/>
      <c r="X70" s="749">
        <v>0.3</v>
      </c>
      <c r="Y70" s="747"/>
      <c r="Z70" s="747"/>
      <c r="AA70" s="747"/>
      <c r="AB70" s="749">
        <v>7.4999999999999997E-3</v>
      </c>
      <c r="AC70" s="747"/>
      <c r="AD70" s="134">
        <v>1.5714285714285714</v>
      </c>
      <c r="AF70" s="90">
        <f t="shared" si="105"/>
        <v>0.81511950155768342</v>
      </c>
      <c r="AG70" s="90">
        <f t="shared" si="105"/>
        <v>0.59423773829911875</v>
      </c>
      <c r="AH70" s="90">
        <f t="shared" si="106"/>
        <v>0.59423773829911875</v>
      </c>
      <c r="AI70" s="90">
        <f t="shared" si="107"/>
        <v>0.47994008940633565</v>
      </c>
      <c r="AJ70" s="90">
        <f t="shared" si="108"/>
        <v>0.54234714966072362</v>
      </c>
      <c r="AK70" s="90">
        <f t="shared" si="109"/>
        <v>0.58854898061057126</v>
      </c>
      <c r="AL70" s="90">
        <f t="shared" si="110"/>
        <v>0.63475081156043234</v>
      </c>
      <c r="AM70" s="90">
        <f t="shared" si="111"/>
        <v>0.56843474045591658</v>
      </c>
      <c r="AN70" s="90">
        <f t="shared" si="112"/>
        <v>0.57884816648520065</v>
      </c>
      <c r="AO70" s="90">
        <f t="shared" si="113"/>
        <v>0.58926159251448162</v>
      </c>
      <c r="AP70" s="90">
        <f t="shared" si="113"/>
        <v>0.59967501854376604</v>
      </c>
      <c r="AQ70" s="90">
        <f t="shared" si="113"/>
        <v>0.714037724427658</v>
      </c>
      <c r="AR70" s="438">
        <f t="shared" si="114"/>
        <v>0.67413039389486995</v>
      </c>
      <c r="AS70" s="438">
        <f t="shared" si="114"/>
        <v>0.73912523370512373</v>
      </c>
      <c r="AT70" s="438">
        <f t="shared" si="114"/>
        <v>0.8041200735153774</v>
      </c>
      <c r="AU70" s="438">
        <f t="shared" si="114"/>
        <v>0.86911491332563084</v>
      </c>
      <c r="AV70" s="438">
        <f t="shared" si="114"/>
        <v>0.93410975313588795</v>
      </c>
    </row>
    <row r="71" spans="1:48" s="62" customFormat="1" ht="10" x14ac:dyDescent="0.2">
      <c r="B71" s="66" t="s">
        <v>26</v>
      </c>
      <c r="D71" s="178">
        <f>'Soil Direct'!D68</f>
        <v>0</v>
      </c>
      <c r="E71" s="178">
        <f>'Soil Direct'!E68</f>
        <v>0</v>
      </c>
      <c r="F71" s="178">
        <f>'Soil Direct'!F68</f>
        <v>0</v>
      </c>
      <c r="G71" s="178">
        <f>'Soil Direct'!G68</f>
        <v>0</v>
      </c>
      <c r="H71" s="178">
        <f>'Soil Direct'!H68</f>
        <v>0</v>
      </c>
      <c r="I71" s="178">
        <f>'Soil Direct'!I68</f>
        <v>0</v>
      </c>
      <c r="J71" s="178">
        <f>'Soil Direct'!J68</f>
        <v>0</v>
      </c>
      <c r="K71" s="178">
        <f>'Soil Direct'!K68</f>
        <v>0</v>
      </c>
      <c r="L71" s="178">
        <f>'Soil Direct'!L68</f>
        <v>0</v>
      </c>
      <c r="M71" s="178">
        <f>'Soil Direct'!M68</f>
        <v>0</v>
      </c>
      <c r="N71" s="178">
        <f>'Soil Direct'!N68</f>
        <v>0</v>
      </c>
      <c r="O71" s="178">
        <f>'Soil Direct'!O68</f>
        <v>0</v>
      </c>
      <c r="P71" s="178">
        <f>'Soil Direct'!P68</f>
        <v>0</v>
      </c>
      <c r="Q71" s="178">
        <f>'Soil Direct'!Q68</f>
        <v>0</v>
      </c>
      <c r="R71" s="178">
        <f>'Soil Direct'!R68</f>
        <v>0</v>
      </c>
      <c r="S71" s="178">
        <f>'Soil Direct'!S68</f>
        <v>0</v>
      </c>
      <c r="T71" s="178">
        <f>'Soil Direct'!T68</f>
        <v>0</v>
      </c>
      <c r="U71" s="747"/>
      <c r="V71" s="747"/>
      <c r="W71" s="747"/>
      <c r="X71" s="749">
        <v>0.3</v>
      </c>
      <c r="Y71" s="747"/>
      <c r="Z71" s="747"/>
      <c r="AA71" s="747"/>
      <c r="AB71" s="749">
        <v>7.4999999999999997E-3</v>
      </c>
      <c r="AC71" s="747"/>
      <c r="AD71" s="134">
        <v>1.5714285714285714</v>
      </c>
      <c r="AF71" s="90">
        <f t="shared" si="105"/>
        <v>0</v>
      </c>
      <c r="AG71" s="90">
        <f t="shared" si="105"/>
        <v>0</v>
      </c>
      <c r="AH71" s="90">
        <f t="shared" si="106"/>
        <v>0</v>
      </c>
      <c r="AI71" s="90">
        <f t="shared" si="107"/>
        <v>0</v>
      </c>
      <c r="AJ71" s="90">
        <f t="shared" si="108"/>
        <v>0</v>
      </c>
      <c r="AK71" s="90">
        <f t="shared" si="109"/>
        <v>0</v>
      </c>
      <c r="AL71" s="90">
        <f t="shared" si="110"/>
        <v>0</v>
      </c>
      <c r="AM71" s="90">
        <f t="shared" si="111"/>
        <v>0</v>
      </c>
      <c r="AN71" s="90">
        <f t="shared" si="112"/>
        <v>0</v>
      </c>
      <c r="AO71" s="90">
        <f t="shared" si="113"/>
        <v>0</v>
      </c>
      <c r="AP71" s="90">
        <f t="shared" si="113"/>
        <v>0</v>
      </c>
      <c r="AQ71" s="90">
        <f t="shared" si="113"/>
        <v>0</v>
      </c>
      <c r="AR71" s="438">
        <f t="shared" si="114"/>
        <v>0</v>
      </c>
      <c r="AS71" s="438">
        <f t="shared" si="114"/>
        <v>0</v>
      </c>
      <c r="AT71" s="438">
        <f t="shared" si="114"/>
        <v>0</v>
      </c>
      <c r="AU71" s="438">
        <f t="shared" si="114"/>
        <v>0</v>
      </c>
      <c r="AV71" s="438">
        <f t="shared" si="114"/>
        <v>0</v>
      </c>
    </row>
    <row r="72" spans="1:48" s="62" customFormat="1" ht="10" x14ac:dyDescent="0.2">
      <c r="B72" s="66" t="s">
        <v>259</v>
      </c>
      <c r="D72" s="178">
        <f>'Soil Direct'!D69</f>
        <v>0</v>
      </c>
      <c r="E72" s="178">
        <f>'Soil Direct'!E69</f>
        <v>0</v>
      </c>
      <c r="F72" s="178">
        <f>'Soil Direct'!F69</f>
        <v>0</v>
      </c>
      <c r="G72" s="178">
        <f>'Soil Direct'!G69</f>
        <v>0</v>
      </c>
      <c r="H72" s="178">
        <f>'Soil Direct'!H69</f>
        <v>0</v>
      </c>
      <c r="I72" s="178">
        <f>'Soil Direct'!I69</f>
        <v>0</v>
      </c>
      <c r="J72" s="178">
        <f>'Soil Direct'!J69</f>
        <v>0</v>
      </c>
      <c r="K72" s="178">
        <f>'Soil Direct'!K69</f>
        <v>0</v>
      </c>
      <c r="L72" s="178">
        <f>'Soil Direct'!L69</f>
        <v>0</v>
      </c>
      <c r="M72" s="178">
        <f>'Soil Direct'!M69</f>
        <v>0</v>
      </c>
      <c r="N72" s="178">
        <f>'Soil Direct'!N69</f>
        <v>0</v>
      </c>
      <c r="O72" s="178">
        <f>'Soil Direct'!O69</f>
        <v>0</v>
      </c>
      <c r="P72" s="178">
        <f>'Soil Direct'!P69</f>
        <v>0</v>
      </c>
      <c r="Q72" s="178">
        <f>'Soil Direct'!Q69</f>
        <v>0</v>
      </c>
      <c r="R72" s="178">
        <f>'Soil Direct'!R69</f>
        <v>0</v>
      </c>
      <c r="S72" s="178">
        <f>'Soil Direct'!S69</f>
        <v>0</v>
      </c>
      <c r="T72" s="178">
        <f>'Soil Direct'!T69</f>
        <v>0</v>
      </c>
      <c r="U72" s="747"/>
      <c r="V72" s="747"/>
      <c r="W72" s="747"/>
      <c r="X72" s="749">
        <v>0.3</v>
      </c>
      <c r="Y72" s="747"/>
      <c r="Z72" s="747"/>
      <c r="AA72" s="747"/>
      <c r="AB72" s="749">
        <v>7.4999999999999997E-3</v>
      </c>
      <c r="AC72" s="747"/>
      <c r="AD72" s="134">
        <v>1.5714285714285714</v>
      </c>
      <c r="AF72" s="90">
        <f t="shared" si="105"/>
        <v>0</v>
      </c>
      <c r="AG72" s="90">
        <f t="shared" si="105"/>
        <v>0</v>
      </c>
      <c r="AH72" s="90">
        <f>((F72*$V72*$Z72)+(F72*$X72*$AB72))*$AD72</f>
        <v>0</v>
      </c>
      <c r="AI72" s="90">
        <f>((G72*$V72*$Z72)+(G72*$X72*$AB72))*$AD72</f>
        <v>0</v>
      </c>
      <c r="AJ72" s="90">
        <f>((H72*$V72*$Z72)+(H72*$X72*$AB72))*$AD72</f>
        <v>0</v>
      </c>
      <c r="AK72" s="90">
        <f>((I72*$V72*$Z72)+(I72*$X72*$AB72))*$AD72</f>
        <v>0</v>
      </c>
      <c r="AL72" s="90">
        <f>((J72*$V72*$Z72)+(J72*$X72*$AB72))*$AD72</f>
        <v>0</v>
      </c>
      <c r="AM72" s="90">
        <f t="shared" si="111"/>
        <v>0</v>
      </c>
      <c r="AN72" s="90">
        <f t="shared" si="112"/>
        <v>0</v>
      </c>
      <c r="AO72" s="90">
        <f t="shared" si="113"/>
        <v>0</v>
      </c>
      <c r="AP72" s="90">
        <f t="shared" si="113"/>
        <v>0</v>
      </c>
      <c r="AQ72" s="90">
        <f t="shared" si="113"/>
        <v>0</v>
      </c>
      <c r="AR72" s="438">
        <f t="shared" si="114"/>
        <v>0</v>
      </c>
      <c r="AS72" s="438">
        <f t="shared" si="114"/>
        <v>0</v>
      </c>
      <c r="AT72" s="438">
        <f t="shared" si="114"/>
        <v>0</v>
      </c>
      <c r="AU72" s="438">
        <f t="shared" si="114"/>
        <v>0</v>
      </c>
      <c r="AV72" s="438">
        <f t="shared" si="114"/>
        <v>0</v>
      </c>
    </row>
    <row r="73" spans="1:48" s="62" customFormat="1" ht="10" x14ac:dyDescent="0.2">
      <c r="D73" s="747"/>
      <c r="E73" s="747"/>
      <c r="F73" s="747"/>
      <c r="G73" s="747"/>
      <c r="H73" s="747"/>
      <c r="I73" s="747"/>
      <c r="J73" s="747"/>
      <c r="K73" s="747"/>
      <c r="L73" s="747"/>
      <c r="M73" s="747"/>
      <c r="N73" s="747"/>
      <c r="O73" s="747"/>
      <c r="P73" s="747"/>
      <c r="Q73" s="747"/>
      <c r="R73" s="747"/>
      <c r="S73" s="747"/>
      <c r="T73" s="747"/>
      <c r="U73" s="747"/>
      <c r="V73" s="747"/>
      <c r="W73" s="747"/>
      <c r="X73" s="747"/>
      <c r="Y73" s="747"/>
      <c r="Z73" s="747"/>
      <c r="AA73" s="747"/>
      <c r="AB73" s="747"/>
      <c r="AF73" s="747"/>
      <c r="AG73" s="747"/>
      <c r="AH73" s="747"/>
      <c r="AI73" s="747"/>
      <c r="AJ73" s="747"/>
      <c r="AK73" s="747"/>
      <c r="AL73" s="747"/>
      <c r="AM73" s="747"/>
      <c r="AN73" s="747"/>
      <c r="AO73" s="747"/>
      <c r="AP73" s="747"/>
      <c r="AQ73" s="747"/>
      <c r="AR73" s="442"/>
      <c r="AS73" s="442"/>
      <c r="AT73" s="442"/>
      <c r="AU73" s="442"/>
      <c r="AV73" s="442"/>
    </row>
    <row r="74" spans="1:48" s="62" customFormat="1" ht="10" x14ac:dyDescent="0.2">
      <c r="A74" s="62">
        <v>3</v>
      </c>
      <c r="B74" s="62" t="s">
        <v>260</v>
      </c>
      <c r="D74" s="178">
        <f>'Soil Direct'!D71</f>
        <v>0</v>
      </c>
      <c r="E74" s="178">
        <v>0</v>
      </c>
      <c r="F74" s="178">
        <f>'Soil Direct'!F71</f>
        <v>0</v>
      </c>
      <c r="G74" s="178">
        <f>'Soil Direct'!G71</f>
        <v>0</v>
      </c>
      <c r="H74" s="178">
        <f>'Soil Direct'!H71</f>
        <v>0</v>
      </c>
      <c r="I74" s="178">
        <f>'Soil Direct'!I71</f>
        <v>0</v>
      </c>
      <c r="J74" s="178">
        <f>'Soil Direct'!J71</f>
        <v>0</v>
      </c>
      <c r="K74" s="178">
        <f>'Soil Direct'!K71</f>
        <v>0</v>
      </c>
      <c r="L74" s="178">
        <f>'Soil Direct'!L71</f>
        <v>0</v>
      </c>
      <c r="M74" s="178">
        <f>'Soil Direct'!M71</f>
        <v>0</v>
      </c>
      <c r="N74" s="178">
        <f>'Soil Direct'!N71</f>
        <v>0</v>
      </c>
      <c r="O74" s="178">
        <f>'Soil Direct'!O71</f>
        <v>0</v>
      </c>
      <c r="P74" s="178">
        <f>'Soil Direct'!P71</f>
        <v>0</v>
      </c>
      <c r="Q74" s="178">
        <f>'Soil Direct'!Q71</f>
        <v>0</v>
      </c>
      <c r="R74" s="178">
        <f>'Soil Direct'!R71</f>
        <v>0</v>
      </c>
      <c r="S74" s="178">
        <f>'Soil Direct'!S71</f>
        <v>0</v>
      </c>
      <c r="T74" s="178">
        <f>'Soil Direct'!T71</f>
        <v>0</v>
      </c>
      <c r="U74" s="747"/>
      <c r="V74" s="749">
        <v>0.2</v>
      </c>
      <c r="W74" s="747"/>
      <c r="X74" s="749">
        <v>0.3</v>
      </c>
      <c r="Y74" s="747"/>
      <c r="Z74" s="749">
        <v>0.01</v>
      </c>
      <c r="AA74" s="747"/>
      <c r="AB74" s="749">
        <v>7.4999999999999997E-3</v>
      </c>
      <c r="AC74" s="747"/>
      <c r="AD74" s="134">
        <v>1.5714285714285714</v>
      </c>
      <c r="AF74" s="90">
        <f t="shared" ref="AF74:AL74" si="115">((D74*$V74*$Z74)+(D74*$X74*$AB74))*$AD74</f>
        <v>0</v>
      </c>
      <c r="AG74" s="90">
        <f t="shared" si="115"/>
        <v>0</v>
      </c>
      <c r="AH74" s="90">
        <f t="shared" si="115"/>
        <v>0</v>
      </c>
      <c r="AI74" s="90">
        <f t="shared" si="115"/>
        <v>0</v>
      </c>
      <c r="AJ74" s="90">
        <f t="shared" si="115"/>
        <v>0</v>
      </c>
      <c r="AK74" s="90">
        <f t="shared" si="115"/>
        <v>0</v>
      </c>
      <c r="AL74" s="90">
        <f t="shared" si="115"/>
        <v>0</v>
      </c>
      <c r="AM74" s="90">
        <f t="shared" ref="AM74" si="116">((K74*$V74*$Z74)+(K74*$X74*$AB74))*$AD74</f>
        <v>0</v>
      </c>
      <c r="AN74" s="90">
        <f t="shared" ref="AN74" si="117">((L74*$V74*$Z74)+(L74*$X74*$AB74))*$AD74</f>
        <v>0</v>
      </c>
      <c r="AO74" s="90">
        <f t="shared" ref="AO74:AV74" si="118">((M74*$V74*$Z74)+(M74*$X74*$AB74))*$AD74</f>
        <v>0</v>
      </c>
      <c r="AP74" s="90">
        <f t="shared" si="118"/>
        <v>0</v>
      </c>
      <c r="AQ74" s="90">
        <f t="shared" si="118"/>
        <v>0</v>
      </c>
      <c r="AR74" s="438">
        <f t="shared" si="118"/>
        <v>0</v>
      </c>
      <c r="AS74" s="438">
        <f t="shared" si="118"/>
        <v>0</v>
      </c>
      <c r="AT74" s="438">
        <f t="shared" si="118"/>
        <v>0</v>
      </c>
      <c r="AU74" s="438">
        <f t="shared" si="118"/>
        <v>0</v>
      </c>
      <c r="AV74" s="438">
        <f t="shared" si="118"/>
        <v>0</v>
      </c>
    </row>
    <row r="75" spans="1:48" s="62" customFormat="1" ht="10" x14ac:dyDescent="0.2">
      <c r="D75" s="747"/>
      <c r="E75" s="747"/>
      <c r="F75" s="747"/>
      <c r="G75" s="747"/>
      <c r="H75" s="747"/>
      <c r="I75" s="747"/>
      <c r="J75" s="747"/>
      <c r="K75" s="747"/>
      <c r="L75" s="747"/>
      <c r="M75" s="747"/>
      <c r="N75" s="747"/>
      <c r="O75" s="747"/>
      <c r="P75" s="747"/>
      <c r="Q75" s="747"/>
      <c r="R75" s="747"/>
      <c r="S75" s="747"/>
      <c r="T75" s="747"/>
      <c r="U75" s="747"/>
      <c r="V75" s="747"/>
      <c r="W75" s="747"/>
      <c r="X75" s="747"/>
      <c r="Y75" s="747"/>
      <c r="Z75" s="747"/>
      <c r="AA75" s="747"/>
      <c r="AB75" s="747"/>
      <c r="AF75" s="747"/>
      <c r="AG75" s="747"/>
      <c r="AH75" s="747"/>
      <c r="AI75" s="747"/>
      <c r="AJ75" s="747"/>
      <c r="AK75" s="747"/>
      <c r="AL75" s="747"/>
      <c r="AM75" s="747"/>
      <c r="AN75" s="747"/>
      <c r="AO75" s="747"/>
      <c r="AP75" s="747"/>
      <c r="AQ75" s="747"/>
      <c r="AR75" s="442"/>
      <c r="AS75" s="442"/>
      <c r="AT75" s="442"/>
      <c r="AU75" s="442"/>
      <c r="AV75" s="442"/>
    </row>
    <row r="76" spans="1:48" s="62" customFormat="1" ht="10" x14ac:dyDescent="0.2">
      <c r="A76" s="62">
        <v>4</v>
      </c>
      <c r="B76" s="62" t="s">
        <v>261</v>
      </c>
      <c r="D76" s="747"/>
      <c r="E76" s="747"/>
      <c r="F76" s="747"/>
      <c r="G76" s="747"/>
      <c r="H76" s="747"/>
      <c r="I76" s="747"/>
      <c r="J76" s="747"/>
      <c r="K76" s="747"/>
      <c r="L76" s="747"/>
      <c r="M76" s="747"/>
      <c r="N76" s="747"/>
      <c r="O76" s="747"/>
      <c r="P76" s="747"/>
      <c r="Q76" s="747"/>
      <c r="R76" s="747"/>
      <c r="S76" s="747"/>
      <c r="T76" s="747"/>
      <c r="U76" s="747"/>
      <c r="V76" s="747"/>
      <c r="W76" s="747"/>
      <c r="X76" s="747"/>
      <c r="Y76" s="747"/>
      <c r="Z76" s="747"/>
      <c r="AA76" s="747"/>
      <c r="AB76" s="747"/>
      <c r="AF76" s="747"/>
      <c r="AG76" s="747"/>
      <c r="AH76" s="747"/>
      <c r="AI76" s="747"/>
      <c r="AJ76" s="747"/>
      <c r="AK76" s="747"/>
      <c r="AL76" s="747"/>
      <c r="AM76" s="747"/>
      <c r="AN76" s="747"/>
      <c r="AO76" s="747"/>
      <c r="AP76" s="747"/>
      <c r="AQ76" s="747"/>
      <c r="AR76" s="442"/>
      <c r="AS76" s="442"/>
      <c r="AT76" s="442"/>
      <c r="AU76" s="442"/>
      <c r="AV76" s="442"/>
    </row>
    <row r="77" spans="1:48" s="62" customFormat="1" ht="10" x14ac:dyDescent="0.2">
      <c r="B77" s="66" t="s">
        <v>162</v>
      </c>
      <c r="D77" s="178">
        <f>'Soil Direct'!V74</f>
        <v>4085.2936228082831</v>
      </c>
      <c r="E77" s="178">
        <f>'Soil Direct'!W74</f>
        <v>2223.3335764883709</v>
      </c>
      <c r="F77" s="178">
        <f>'Soil Direct'!X74</f>
        <v>22551.314739391426</v>
      </c>
      <c r="G77" s="178">
        <f>'Soil Direct'!Y74</f>
        <v>9956.1438009003869</v>
      </c>
      <c r="H77" s="178">
        <f>'Soil Direct'!Z74</f>
        <v>9387.5539519860304</v>
      </c>
      <c r="I77" s="178">
        <f>'Soil Direct'!AA74</f>
        <v>8528.2927114295799</v>
      </c>
      <c r="J77" s="178">
        <f>'Soil Direct'!AB74</f>
        <v>9794.3195006086062</v>
      </c>
      <c r="K77" s="178">
        <f>'Soil Direct'!AC74</f>
        <v>8192.3858217512297</v>
      </c>
      <c r="L77" s="178">
        <f>'Soil Direct'!AD74</f>
        <v>3748.3493918723316</v>
      </c>
      <c r="M77" s="178">
        <f>'Soil Direct'!AE74</f>
        <v>1749.2894329860535</v>
      </c>
      <c r="N77" s="178">
        <f>'Soil Direct'!AF74</f>
        <v>1749.2894329860535</v>
      </c>
      <c r="O77" s="178">
        <f>'Soil Direct'!AG74</f>
        <v>1921.5806531295934</v>
      </c>
      <c r="P77" s="178">
        <f>'Soil Direct'!AH74</f>
        <v>3053.2833493619714</v>
      </c>
      <c r="Q77" s="178">
        <f>'Soil Direct'!AI74</f>
        <v>915.98500480856853</v>
      </c>
      <c r="R77" s="178">
        <f>'Soil Direct'!AJ74</f>
        <v>-1221.3133397448348</v>
      </c>
      <c r="S77" s="178">
        <f>'Soil Direct'!AK74</f>
        <v>-3358.6116842982378</v>
      </c>
      <c r="T77" s="178">
        <f>'Soil Direct'!AL74</f>
        <v>-5495.9100288516411</v>
      </c>
      <c r="U77" s="747"/>
      <c r="V77" s="749">
        <v>0.2</v>
      </c>
      <c r="W77" s="747"/>
      <c r="X77" s="749">
        <v>0.3</v>
      </c>
      <c r="Y77" s="747"/>
      <c r="Z77" s="749">
        <v>0.01</v>
      </c>
      <c r="AA77" s="747"/>
      <c r="AB77" s="749">
        <v>7.4999999999999997E-3</v>
      </c>
      <c r="AC77" s="747"/>
      <c r="AD77" s="134">
        <v>1.5714285714285714</v>
      </c>
      <c r="AF77" s="90">
        <f t="shared" ref="AF77:AG79" si="119">((D77*$V77*$Z77)+(D77*$X77*$AB77))*$AD77</f>
        <v>27.28392526661246</v>
      </c>
      <c r="AG77" s="90">
        <f t="shared" si="119"/>
        <v>14.848692100118765</v>
      </c>
      <c r="AH77" s="90">
        <f t="shared" ref="AH77:AH79" si="120">((F77*$V77*$Z77)+(F77*$X77*$AB77))*$AD77</f>
        <v>150.6105662952213</v>
      </c>
      <c r="AI77" s="90">
        <f t="shared" ref="AI77:AI79" si="121">((G77*$V77*$Z77)+(G77*$X77*$AB77))*$AD77</f>
        <v>66.492817527441858</v>
      </c>
      <c r="AJ77" s="90">
        <f t="shared" ref="AJ77:AJ79" si="122">((H77*$V77*$Z77)+(H77*$X77*$AB77))*$AD77</f>
        <v>62.695449607906703</v>
      </c>
      <c r="AK77" s="90">
        <f t="shared" ref="AK77:AK79" si="123">((I77*$V77*$Z77)+(I77*$X77*$AB77))*$AD77</f>
        <v>56.956812037047548</v>
      </c>
      <c r="AL77" s="90">
        <f t="shared" ref="AL77:AL79" si="124">((J77*$V77*$Z77)+(J77*$X77*$AB77))*$AD77</f>
        <v>65.412062379064622</v>
      </c>
      <c r="AM77" s="90">
        <f t="shared" ref="AM77:AM79" si="125">((K77*$V77*$Z77)+(K77*$X77*$AB77))*$AD77</f>
        <v>54.713433880981434</v>
      </c>
      <c r="AN77" s="90">
        <f t="shared" ref="AN77:AN79" si="126">((L77*$V77*$Z77)+(L77*$X77*$AB77))*$AD77</f>
        <v>25.033619152861643</v>
      </c>
      <c r="AO77" s="90">
        <f t="shared" ref="AO77:AQ79" si="127">((M77*$V77*$Z77)+(M77*$X77*$AB77))*$AD77</f>
        <v>11.682754427442569</v>
      </c>
      <c r="AP77" s="90">
        <f t="shared" si="127"/>
        <v>11.682754427442569</v>
      </c>
      <c r="AQ77" s="90">
        <f t="shared" si="127"/>
        <v>12.833413647686928</v>
      </c>
      <c r="AR77" s="438">
        <f t="shared" ref="AR77:AV79" si="128">((P77*$V77*$Z77)+(P77*$X77*$AB77))*$AD77</f>
        <v>20.391570940381737</v>
      </c>
      <c r="AS77" s="438">
        <f t="shared" si="128"/>
        <v>6.1174712821143684</v>
      </c>
      <c r="AT77" s="438">
        <f t="shared" si="128"/>
        <v>-8.1566283761530034</v>
      </c>
      <c r="AU77" s="438">
        <f t="shared" si="128"/>
        <v>-22.430728034420376</v>
      </c>
      <c r="AV77" s="438">
        <f t="shared" si="128"/>
        <v>-36.704827692687743</v>
      </c>
    </row>
    <row r="78" spans="1:48" s="62" customFormat="1" ht="10" x14ac:dyDescent="0.2">
      <c r="B78" s="66" t="s">
        <v>163</v>
      </c>
      <c r="D78" s="178">
        <f>'Soil Direct'!V75</f>
        <v>0</v>
      </c>
      <c r="E78" s="178">
        <f>'Soil Direct'!W75</f>
        <v>0</v>
      </c>
      <c r="F78" s="178">
        <f>'Soil Direct'!X75</f>
        <v>0</v>
      </c>
      <c r="G78" s="178">
        <f>'Soil Direct'!Y75</f>
        <v>0</v>
      </c>
      <c r="H78" s="178">
        <f>'Soil Direct'!Z75</f>
        <v>0</v>
      </c>
      <c r="I78" s="178">
        <f>'Soil Direct'!AA75</f>
        <v>0</v>
      </c>
      <c r="J78" s="178">
        <f>'Soil Direct'!AB75</f>
        <v>0</v>
      </c>
      <c r="K78" s="178">
        <f>'Soil Direct'!AC75</f>
        <v>0</v>
      </c>
      <c r="L78" s="178">
        <f>'Soil Direct'!AD75</f>
        <v>0</v>
      </c>
      <c r="M78" s="178">
        <f>'Soil Direct'!AE75</f>
        <v>0</v>
      </c>
      <c r="N78" s="178">
        <f>'Soil Direct'!AF75</f>
        <v>0</v>
      </c>
      <c r="O78" s="178">
        <f>'Soil Direct'!AG75</f>
        <v>0</v>
      </c>
      <c r="P78" s="178">
        <f>'Soil Direct'!AH75</f>
        <v>0</v>
      </c>
      <c r="Q78" s="178">
        <f>'Soil Direct'!AI75</f>
        <v>0</v>
      </c>
      <c r="R78" s="178">
        <f>'Soil Direct'!AJ75</f>
        <v>0</v>
      </c>
      <c r="S78" s="178">
        <f>'Soil Direct'!AK75</f>
        <v>0</v>
      </c>
      <c r="T78" s="178">
        <f>'Soil Direct'!AL75</f>
        <v>0</v>
      </c>
      <c r="U78" s="747"/>
      <c r="V78" s="749">
        <v>0.2</v>
      </c>
      <c r="W78" s="747"/>
      <c r="X78" s="749">
        <v>0.3</v>
      </c>
      <c r="Y78" s="747"/>
      <c r="Z78" s="749">
        <v>0.01</v>
      </c>
      <c r="AA78" s="747"/>
      <c r="AB78" s="749">
        <v>7.4999999999999997E-3</v>
      </c>
      <c r="AC78" s="747"/>
      <c r="AD78" s="134">
        <v>1.5714285714285714</v>
      </c>
      <c r="AF78" s="90">
        <f t="shared" si="119"/>
        <v>0</v>
      </c>
      <c r="AG78" s="90">
        <f t="shared" si="119"/>
        <v>0</v>
      </c>
      <c r="AH78" s="90">
        <f t="shared" si="120"/>
        <v>0</v>
      </c>
      <c r="AI78" s="90">
        <f t="shared" si="121"/>
        <v>0</v>
      </c>
      <c r="AJ78" s="90">
        <f t="shared" si="122"/>
        <v>0</v>
      </c>
      <c r="AK78" s="90">
        <f t="shared" si="123"/>
        <v>0</v>
      </c>
      <c r="AL78" s="90">
        <f t="shared" si="124"/>
        <v>0</v>
      </c>
      <c r="AM78" s="90">
        <f t="shared" si="125"/>
        <v>0</v>
      </c>
      <c r="AN78" s="90">
        <f t="shared" si="126"/>
        <v>0</v>
      </c>
      <c r="AO78" s="90">
        <f t="shared" si="127"/>
        <v>0</v>
      </c>
      <c r="AP78" s="90">
        <f t="shared" si="127"/>
        <v>0</v>
      </c>
      <c r="AQ78" s="90">
        <f t="shared" si="127"/>
        <v>0</v>
      </c>
      <c r="AR78" s="438">
        <f t="shared" si="128"/>
        <v>0</v>
      </c>
      <c r="AS78" s="438">
        <f t="shared" si="128"/>
        <v>0</v>
      </c>
      <c r="AT78" s="438">
        <f t="shared" si="128"/>
        <v>0</v>
      </c>
      <c r="AU78" s="438">
        <f t="shared" si="128"/>
        <v>0</v>
      </c>
      <c r="AV78" s="438">
        <f t="shared" si="128"/>
        <v>0</v>
      </c>
    </row>
    <row r="79" spans="1:48" s="62" customFormat="1" ht="10" x14ac:dyDescent="0.2">
      <c r="B79" s="66" t="s">
        <v>166</v>
      </c>
      <c r="D79" s="178">
        <f>'Soil Direct'!V76</f>
        <v>0</v>
      </c>
      <c r="E79" s="178">
        <f>'Soil Direct'!W76</f>
        <v>0</v>
      </c>
      <c r="F79" s="178">
        <f>'Soil Direct'!X76</f>
        <v>0</v>
      </c>
      <c r="G79" s="178">
        <f>'Soil Direct'!Y76</f>
        <v>0</v>
      </c>
      <c r="H79" s="178">
        <f>'Soil Direct'!Z76</f>
        <v>0</v>
      </c>
      <c r="I79" s="178">
        <f>'Soil Direct'!AA76</f>
        <v>0</v>
      </c>
      <c r="J79" s="178">
        <f>'Soil Direct'!AB76</f>
        <v>0</v>
      </c>
      <c r="K79" s="178">
        <f>'Soil Direct'!AC76</f>
        <v>0</v>
      </c>
      <c r="L79" s="178">
        <f>'Soil Direct'!AD76</f>
        <v>0</v>
      </c>
      <c r="M79" s="178">
        <f>'Soil Direct'!AE76</f>
        <v>0</v>
      </c>
      <c r="N79" s="178">
        <f>'Soil Direct'!AF76</f>
        <v>0</v>
      </c>
      <c r="O79" s="178">
        <f>'Soil Direct'!AG76</f>
        <v>0</v>
      </c>
      <c r="P79" s="178">
        <f>'Soil Direct'!AH76</f>
        <v>0</v>
      </c>
      <c r="Q79" s="178">
        <f>'Soil Direct'!AI76</f>
        <v>0</v>
      </c>
      <c r="R79" s="178">
        <f>'Soil Direct'!AJ76</f>
        <v>0</v>
      </c>
      <c r="S79" s="178">
        <f>'Soil Direct'!AK76</f>
        <v>0</v>
      </c>
      <c r="T79" s="178">
        <f>'Soil Direct'!AL76</f>
        <v>0</v>
      </c>
      <c r="U79" s="747"/>
      <c r="V79" s="749">
        <v>0.2</v>
      </c>
      <c r="W79" s="747"/>
      <c r="X79" s="749">
        <v>0.3</v>
      </c>
      <c r="Y79" s="747"/>
      <c r="Z79" s="749">
        <v>0.01</v>
      </c>
      <c r="AA79" s="747"/>
      <c r="AB79" s="749">
        <v>7.4999999999999997E-3</v>
      </c>
      <c r="AC79" s="747"/>
      <c r="AD79" s="134">
        <v>1.5714285714285714</v>
      </c>
      <c r="AF79" s="90">
        <f t="shared" si="119"/>
        <v>0</v>
      </c>
      <c r="AG79" s="90">
        <f t="shared" si="119"/>
        <v>0</v>
      </c>
      <c r="AH79" s="90">
        <f t="shared" si="120"/>
        <v>0</v>
      </c>
      <c r="AI79" s="90">
        <f t="shared" si="121"/>
        <v>0</v>
      </c>
      <c r="AJ79" s="90">
        <f t="shared" si="122"/>
        <v>0</v>
      </c>
      <c r="AK79" s="90">
        <f t="shared" si="123"/>
        <v>0</v>
      </c>
      <c r="AL79" s="90">
        <f t="shared" si="124"/>
        <v>0</v>
      </c>
      <c r="AM79" s="90">
        <f t="shared" si="125"/>
        <v>0</v>
      </c>
      <c r="AN79" s="90">
        <f t="shared" si="126"/>
        <v>0</v>
      </c>
      <c r="AO79" s="90">
        <f t="shared" si="127"/>
        <v>0</v>
      </c>
      <c r="AP79" s="90">
        <f t="shared" si="127"/>
        <v>0</v>
      </c>
      <c r="AQ79" s="90">
        <f t="shared" si="127"/>
        <v>0</v>
      </c>
      <c r="AR79" s="438">
        <f t="shared" si="128"/>
        <v>0</v>
      </c>
      <c r="AS79" s="438">
        <f t="shared" si="128"/>
        <v>0</v>
      </c>
      <c r="AT79" s="438">
        <f t="shared" si="128"/>
        <v>0</v>
      </c>
      <c r="AU79" s="438">
        <f t="shared" si="128"/>
        <v>0</v>
      </c>
      <c r="AV79" s="438">
        <f t="shared" si="128"/>
        <v>0</v>
      </c>
    </row>
    <row r="80" spans="1:48" s="62" customFormat="1" ht="10" x14ac:dyDescent="0.2">
      <c r="B80" s="66"/>
      <c r="D80" s="747"/>
      <c r="E80" s="747"/>
      <c r="F80" s="747"/>
      <c r="G80" s="747"/>
      <c r="H80" s="747"/>
      <c r="I80" s="747"/>
      <c r="J80" s="747"/>
      <c r="K80" s="747"/>
      <c r="L80" s="747"/>
      <c r="M80" s="747"/>
      <c r="N80" s="747"/>
      <c r="O80" s="747"/>
      <c r="P80" s="747"/>
      <c r="Q80" s="747"/>
      <c r="R80" s="747"/>
      <c r="S80" s="747"/>
      <c r="T80" s="747"/>
      <c r="W80" s="747"/>
      <c r="X80" s="747"/>
      <c r="Y80" s="747"/>
      <c r="Z80" s="747"/>
      <c r="AA80" s="747"/>
      <c r="AB80" s="747"/>
      <c r="AC80" s="747"/>
      <c r="AD80" s="132"/>
      <c r="AF80" s="135"/>
      <c r="AG80" s="135"/>
      <c r="AH80" s="135"/>
      <c r="AI80" s="135"/>
      <c r="AJ80" s="135"/>
      <c r="AK80" s="135"/>
      <c r="AL80" s="135"/>
      <c r="AM80" s="135"/>
      <c r="AN80" s="135"/>
      <c r="AO80" s="135"/>
      <c r="AP80" s="135"/>
      <c r="AQ80" s="135"/>
      <c r="AR80" s="442"/>
      <c r="AS80" s="442"/>
      <c r="AT80" s="442"/>
      <c r="AU80" s="442"/>
      <c r="AV80" s="442"/>
    </row>
    <row r="81" spans="2:48" s="62" customFormat="1" ht="10" x14ac:dyDescent="0.2">
      <c r="B81" s="66" t="s">
        <v>169</v>
      </c>
      <c r="D81" s="178">
        <f>'Soil Direct'!V78</f>
        <v>2527666.2547165984</v>
      </c>
      <c r="E81" s="178">
        <f>'Soil Direct'!W78</f>
        <v>3392339.8632619549</v>
      </c>
      <c r="F81" s="178">
        <f>'Soil Direct'!X78</f>
        <v>3585013.3439603625</v>
      </c>
      <c r="G81" s="178">
        <f>'Soil Direct'!Y78</f>
        <v>3672235.5592800821</v>
      </c>
      <c r="H81" s="178">
        <f>'Soil Direct'!Z78</f>
        <v>2929176.7207480245</v>
      </c>
      <c r="I81" s="178">
        <f>'Soil Direct'!AA78</f>
        <v>3090228.4886706769</v>
      </c>
      <c r="J81" s="178">
        <f>'Soil Direct'!AB78</f>
        <v>3114945.8670162666</v>
      </c>
      <c r="K81" s="178">
        <f>'Soil Direct'!AC78</f>
        <v>3175669.6049345876</v>
      </c>
      <c r="L81" s="178">
        <f>'Soil Direct'!AD78</f>
        <v>3197690.9846501998</v>
      </c>
      <c r="M81" s="178">
        <f>'Soil Direct'!AE78</f>
        <v>3190068.2756144083</v>
      </c>
      <c r="N81" s="178">
        <f>'Soil Direct'!AF78</f>
        <v>3057890.1478598672</v>
      </c>
      <c r="O81" s="178">
        <f>'Soil Direct'!AG78</f>
        <v>3357074.7877119831</v>
      </c>
      <c r="P81" s="178">
        <f>'Soil Direct'!AH78</f>
        <v>3097606.3459221125</v>
      </c>
      <c r="Q81" s="178">
        <f>'Soil Direct'!AI78</f>
        <v>3056924.5924454397</v>
      </c>
      <c r="R81" s="178">
        <f>'Soil Direct'!AJ78</f>
        <v>3016242.8389687692</v>
      </c>
      <c r="S81" s="178">
        <f>'Soil Direct'!AK78</f>
        <v>2975561.0854920987</v>
      </c>
      <c r="T81" s="178">
        <f>'Soil Direct'!AL78</f>
        <v>2934879.3320154254</v>
      </c>
      <c r="U81" s="747"/>
      <c r="V81" s="749">
        <v>0.2</v>
      </c>
      <c r="W81" s="747"/>
      <c r="X81" s="749">
        <v>0.3</v>
      </c>
      <c r="Y81" s="747"/>
      <c r="Z81" s="749">
        <v>0.01</v>
      </c>
      <c r="AA81" s="747"/>
      <c r="AB81" s="749">
        <v>7.4999999999999997E-3</v>
      </c>
      <c r="AC81" s="747"/>
      <c r="AD81" s="134">
        <v>1.5714285714285714</v>
      </c>
      <c r="AF81" s="90">
        <f t="shared" ref="AF81:AL82" si="129">((D81*$V81*$Z81)+(D81*$X81*$AB81))*$AD81</f>
        <v>16881.199629714425</v>
      </c>
      <c r="AG81" s="90">
        <f t="shared" si="129"/>
        <v>22655.9840867852</v>
      </c>
      <c r="AH81" s="90">
        <f t="shared" si="129"/>
        <v>23942.767690020992</v>
      </c>
      <c r="AI81" s="90">
        <f t="shared" si="129"/>
        <v>24525.287485191973</v>
      </c>
      <c r="AJ81" s="90">
        <f t="shared" si="129"/>
        <v>19562.715956424308</v>
      </c>
      <c r="AK81" s="90">
        <f t="shared" si="129"/>
        <v>20638.311692193445</v>
      </c>
      <c r="AL81" s="90">
        <f t="shared" si="129"/>
        <v>20803.388469001493</v>
      </c>
      <c r="AM81" s="90">
        <f t="shared" ref="AM81:AM82" si="130">((K81*$V81*$Z81)+(K81*$X81*$AB81))*$AD81</f>
        <v>21208.936290098853</v>
      </c>
      <c r="AN81" s="90">
        <f t="shared" ref="AN81:AN82" si="131">((L81*$V81*$Z81)+(L81*$X81*$AB81))*$AD81</f>
        <v>21356.007647485265</v>
      </c>
      <c r="AO81" s="90">
        <f t="shared" ref="AO81:AQ82" si="132">((M81*$V81*$Z81)+(M81*$X81*$AB81))*$AD81</f>
        <v>21305.098840710514</v>
      </c>
      <c r="AP81" s="90">
        <f t="shared" si="132"/>
        <v>20422.337773206968</v>
      </c>
      <c r="AQ81" s="90">
        <f t="shared" si="132"/>
        <v>22420.463760790743</v>
      </c>
      <c r="AR81" s="438">
        <f t="shared" ref="AR81:AV82" si="133">((P81*$V81*$Z81)+(P81*$X81*$AB81))*$AD81</f>
        <v>20687.585238836968</v>
      </c>
      <c r="AS81" s="438">
        <f t="shared" si="133"/>
        <v>20415.889242403471</v>
      </c>
      <c r="AT81" s="438">
        <f t="shared" si="133"/>
        <v>20144.193245969996</v>
      </c>
      <c r="AU81" s="438">
        <f t="shared" si="133"/>
        <v>19872.497249536515</v>
      </c>
      <c r="AV81" s="438">
        <f t="shared" si="133"/>
        <v>19600.801253103018</v>
      </c>
    </row>
    <row r="82" spans="2:48" s="62" customFormat="1" ht="10" x14ac:dyDescent="0.2">
      <c r="B82" s="66" t="s">
        <v>170</v>
      </c>
      <c r="D82" s="178">
        <f>'Soil Direct'!V79</f>
        <v>276480.01917316386</v>
      </c>
      <c r="E82" s="178">
        <f>'Soil Direct'!W79</f>
        <v>350643.55027367751</v>
      </c>
      <c r="F82" s="178">
        <f>'Soil Direct'!X79</f>
        <v>349429.3148693181</v>
      </c>
      <c r="G82" s="178">
        <f>'Soil Direct'!Y79</f>
        <v>295514.03508967441</v>
      </c>
      <c r="H82" s="178">
        <f>'Soil Direct'!Z79</f>
        <v>260927.92940569893</v>
      </c>
      <c r="I82" s="178">
        <f>'Soil Direct'!AA79</f>
        <v>271414.6542645882</v>
      </c>
      <c r="J82" s="178">
        <f>'Soil Direct'!AB79</f>
        <v>306875.36500272091</v>
      </c>
      <c r="K82" s="178">
        <f>'Soil Direct'!AC79</f>
        <v>273721.87956959422</v>
      </c>
      <c r="L82" s="178">
        <f>'Soil Direct'!AD79</f>
        <v>304457.37970205123</v>
      </c>
      <c r="M82" s="178">
        <f>'Soil Direct'!AE79</f>
        <v>256536.55930015567</v>
      </c>
      <c r="N82" s="178">
        <f>'Soil Direct'!AF79</f>
        <v>283723.7174134666</v>
      </c>
      <c r="O82" s="178">
        <f>'Soil Direct'!AG79</f>
        <v>321733.44426839548</v>
      </c>
      <c r="P82" s="178">
        <f>'Soil Direct'!AH79</f>
        <v>310219.17447356723</v>
      </c>
      <c r="Q82" s="178">
        <f>'Soil Direct'!AI79</f>
        <v>333408.73924668628</v>
      </c>
      <c r="R82" s="178">
        <f>'Soil Direct'!AJ79</f>
        <v>356598.30401980609</v>
      </c>
      <c r="S82" s="178">
        <f>'Soil Direct'!AK79</f>
        <v>379787.86879292509</v>
      </c>
      <c r="T82" s="178">
        <f>'Soil Direct'!AL79</f>
        <v>402977.43356604368</v>
      </c>
      <c r="U82" s="747"/>
      <c r="V82" s="749">
        <v>0.2</v>
      </c>
      <c r="W82" s="747"/>
      <c r="X82" s="749">
        <v>0.3</v>
      </c>
      <c r="Y82" s="747"/>
      <c r="Z82" s="749">
        <v>0.01</v>
      </c>
      <c r="AA82" s="747"/>
      <c r="AB82" s="749">
        <v>7.4999999999999997E-3</v>
      </c>
      <c r="AC82" s="747"/>
      <c r="AD82" s="134">
        <v>1.5714285714285714</v>
      </c>
      <c r="AF82" s="90">
        <f t="shared" si="129"/>
        <v>1846.4915566207728</v>
      </c>
      <c r="AG82" s="90">
        <f t="shared" si="129"/>
        <v>2341.7979964706319</v>
      </c>
      <c r="AH82" s="90">
        <f t="shared" si="129"/>
        <v>2333.6886385915172</v>
      </c>
      <c r="AI82" s="90">
        <f t="shared" si="129"/>
        <v>1973.6115914917541</v>
      </c>
      <c r="AJ82" s="90">
        <f t="shared" si="129"/>
        <v>1742.6258142452039</v>
      </c>
      <c r="AK82" s="90">
        <f t="shared" si="129"/>
        <v>1812.6621552670713</v>
      </c>
      <c r="AL82" s="90">
        <f t="shared" si="129"/>
        <v>2049.4890448396004</v>
      </c>
      <c r="AM82" s="90">
        <f t="shared" si="130"/>
        <v>1828.0711242683617</v>
      </c>
      <c r="AN82" s="90">
        <f t="shared" si="131"/>
        <v>2033.3403572958418</v>
      </c>
      <c r="AO82" s="90">
        <f t="shared" si="132"/>
        <v>1713.2977353260394</v>
      </c>
      <c r="AP82" s="90">
        <f t="shared" si="132"/>
        <v>1894.8691127256518</v>
      </c>
      <c r="AQ82" s="90">
        <f t="shared" si="132"/>
        <v>2148.719788506784</v>
      </c>
      <c r="AR82" s="438">
        <f t="shared" si="133"/>
        <v>2071.820915234181</v>
      </c>
      <c r="AS82" s="438">
        <f t="shared" si="133"/>
        <v>2226.6940799689405</v>
      </c>
      <c r="AT82" s="438">
        <f t="shared" si="133"/>
        <v>2381.5672447037045</v>
      </c>
      <c r="AU82" s="438">
        <f t="shared" si="133"/>
        <v>2536.4404094384636</v>
      </c>
      <c r="AV82" s="438">
        <f t="shared" si="133"/>
        <v>2691.3135741732203</v>
      </c>
    </row>
    <row r="83" spans="2:48" s="62" customFormat="1" ht="10.5" x14ac:dyDescent="0.25">
      <c r="B83" s="66" t="s">
        <v>173</v>
      </c>
      <c r="D83" s="178">
        <f>'Soil Direct'!V80</f>
        <v>279189.00483122893</v>
      </c>
      <c r="E83" s="178">
        <f>'Soil Direct'!W80</f>
        <v>75218.709539122443</v>
      </c>
      <c r="F83" s="178">
        <f>'Soil Direct'!X80</f>
        <v>73610.914074682136</v>
      </c>
      <c r="G83" s="178">
        <f>'Soil Direct'!Y80</f>
        <v>97022.803955996904</v>
      </c>
      <c r="H83" s="178">
        <f>'Soil Direct'!Z80</f>
        <v>76277.771082176914</v>
      </c>
      <c r="I83" s="178">
        <f>'Soil Direct'!AA80</f>
        <v>80717.553589417133</v>
      </c>
      <c r="J83" s="178">
        <f>'Soil Direct'!AB80</f>
        <v>62434.31132928469</v>
      </c>
      <c r="K83" s="178">
        <f>'Soil Direct'!AC80</f>
        <v>63886.615137159963</v>
      </c>
      <c r="L83" s="178">
        <f>'Soil Direct'!AD80</f>
        <v>61614.049944849219</v>
      </c>
      <c r="M83" s="178">
        <f>'Soil Direct'!AE80</f>
        <v>68423.435789100622</v>
      </c>
      <c r="N83" s="178">
        <f>'Soil Direct'!AF80</f>
        <v>60456.828003942224</v>
      </c>
      <c r="O83" s="178">
        <f>'Soil Direct'!AG80</f>
        <v>58801.114879356493</v>
      </c>
      <c r="P83" s="178">
        <f>'Soil Direct'!AH80</f>
        <v>53299.16606955645</v>
      </c>
      <c r="Q83" s="178">
        <f>'Soil Direct'!AI80</f>
        <v>44411.556951377454</v>
      </c>
      <c r="R83" s="178">
        <f>'Soil Direct'!AJ80</f>
        <v>35523.947833198894</v>
      </c>
      <c r="S83" s="178">
        <f>'Soil Direct'!AK80</f>
        <v>26636.338715019905</v>
      </c>
      <c r="T83" s="178">
        <f>'Soil Direct'!AL80</f>
        <v>17748.729596841342</v>
      </c>
      <c r="U83" s="747"/>
      <c r="V83" s="749">
        <v>0.2</v>
      </c>
      <c r="W83" s="747"/>
      <c r="X83" s="749">
        <v>0.3</v>
      </c>
      <c r="Y83" s="747"/>
      <c r="Z83" s="749">
        <v>0.01</v>
      </c>
      <c r="AA83" s="747"/>
      <c r="AB83" s="749">
        <v>7.4999999999999997E-3</v>
      </c>
      <c r="AC83" s="747"/>
      <c r="AD83" s="134">
        <v>1.5714285714285714</v>
      </c>
      <c r="AF83" s="6">
        <f t="shared" ref="AF83:AR83" si="134">SUM(AF84:AF85)</f>
        <v>1864.5837108371356</v>
      </c>
      <c r="AG83" s="6">
        <f t="shared" ref="AG83" si="135">SUM(AG84:AG85)</f>
        <v>502.35352442199627</v>
      </c>
      <c r="AH83" s="6">
        <f t="shared" si="134"/>
        <v>491.61574757019855</v>
      </c>
      <c r="AI83" s="6">
        <f t="shared" si="134"/>
        <v>647.97372642040784</v>
      </c>
      <c r="AJ83" s="6">
        <f t="shared" si="134"/>
        <v>509.42654258453865</v>
      </c>
      <c r="AK83" s="6">
        <f t="shared" si="134"/>
        <v>539.07794718646437</v>
      </c>
      <c r="AL83" s="6">
        <f t="shared" si="134"/>
        <v>416.97200780629419</v>
      </c>
      <c r="AM83" s="6">
        <f t="shared" ref="AM83:AN83" si="136">SUM(AM84:AM85)</f>
        <v>426.67132252317543</v>
      </c>
      <c r="AN83" s="6">
        <f t="shared" si="136"/>
        <v>411.49383356024299</v>
      </c>
      <c r="AO83" s="6">
        <f t="shared" si="134"/>
        <v>456.97080330577921</v>
      </c>
      <c r="AP83" s="6">
        <f t="shared" ref="AP83:AQ83" si="137">SUM(AP84:AP85)</f>
        <v>403.76524416918556</v>
      </c>
      <c r="AQ83" s="6">
        <f t="shared" si="137"/>
        <v>392.70744580141655</v>
      </c>
      <c r="AR83" s="422">
        <f t="shared" si="134"/>
        <v>355.96228767882343</v>
      </c>
      <c r="AS83" s="422">
        <f t="shared" ref="AS83:AV83" si="138">SUM(AS84:AS85)</f>
        <v>296.60575535384226</v>
      </c>
      <c r="AT83" s="422">
        <f t="shared" si="138"/>
        <v>237.24922302886401</v>
      </c>
      <c r="AU83" s="422">
        <f t="shared" si="138"/>
        <v>177.89269070388295</v>
      </c>
      <c r="AV83" s="422">
        <f t="shared" si="138"/>
        <v>118.53615837890467</v>
      </c>
    </row>
    <row r="84" spans="2:48" s="62" customFormat="1" ht="10" x14ac:dyDescent="0.2">
      <c r="B84" s="69" t="s">
        <v>174</v>
      </c>
      <c r="D84" s="178">
        <f>'Soil Direct'!V81</f>
        <v>279189.00483122893</v>
      </c>
      <c r="E84" s="178">
        <f>'Soil Direct'!W81</f>
        <v>75218.709539122443</v>
      </c>
      <c r="F84" s="178">
        <f>'Soil Direct'!X81</f>
        <v>73610.914074682136</v>
      </c>
      <c r="G84" s="178">
        <f>'Soil Direct'!Y81</f>
        <v>97022.803955996904</v>
      </c>
      <c r="H84" s="178">
        <f>'Soil Direct'!Z81</f>
        <v>76277.771082176914</v>
      </c>
      <c r="I84" s="178">
        <f>'Soil Direct'!AA81</f>
        <v>80717.553589417133</v>
      </c>
      <c r="J84" s="178">
        <f>'Soil Direct'!AB81</f>
        <v>62434.31132928469</v>
      </c>
      <c r="K84" s="178">
        <f>'Soil Direct'!AC81</f>
        <v>63886.615137159963</v>
      </c>
      <c r="L84" s="178">
        <f>'Soil Direct'!AD81</f>
        <v>61614.049944849219</v>
      </c>
      <c r="M84" s="178">
        <f>'Soil Direct'!AE81</f>
        <v>68423.435789100622</v>
      </c>
      <c r="N84" s="178">
        <f>'Soil Direct'!AF81</f>
        <v>60456.828003942224</v>
      </c>
      <c r="O84" s="178">
        <f>'Soil Direct'!AG81</f>
        <v>58801.114879356493</v>
      </c>
      <c r="P84" s="178">
        <f>'Soil Direct'!AH81</f>
        <v>53299.16606955645</v>
      </c>
      <c r="Q84" s="178">
        <f>'Soil Direct'!AI81</f>
        <v>44411.556951377454</v>
      </c>
      <c r="R84" s="178">
        <f>'Soil Direct'!AJ81</f>
        <v>35523.947833198894</v>
      </c>
      <c r="S84" s="178">
        <f>'Soil Direct'!AK81</f>
        <v>26636.338715019905</v>
      </c>
      <c r="T84" s="178">
        <f>'Soil Direct'!AL81</f>
        <v>17748.729596841342</v>
      </c>
      <c r="U84" s="747"/>
      <c r="V84" s="749">
        <v>0.2</v>
      </c>
      <c r="W84" s="747"/>
      <c r="X84" s="749">
        <v>0.3</v>
      </c>
      <c r="Y84" s="747"/>
      <c r="Z84" s="749">
        <v>0.01</v>
      </c>
      <c r="AA84" s="747"/>
      <c r="AB84" s="749">
        <v>7.4999999999999997E-3</v>
      </c>
      <c r="AC84" s="747"/>
      <c r="AD84" s="134">
        <v>1.5714285714285714</v>
      </c>
      <c r="AF84" s="90">
        <f t="shared" ref="AF84:AL85" si="139">((D84*$V84*$Z84)+(D84*$X84*$AB84))*$AD84</f>
        <v>1864.5837108371356</v>
      </c>
      <c r="AG84" s="90">
        <f t="shared" si="139"/>
        <v>502.35352442199627</v>
      </c>
      <c r="AH84" s="90">
        <f t="shared" si="139"/>
        <v>491.61574757019855</v>
      </c>
      <c r="AI84" s="90">
        <f t="shared" si="139"/>
        <v>647.97372642040784</v>
      </c>
      <c r="AJ84" s="90">
        <f t="shared" si="139"/>
        <v>509.42654258453865</v>
      </c>
      <c r="AK84" s="90">
        <f t="shared" si="139"/>
        <v>539.07794718646437</v>
      </c>
      <c r="AL84" s="90">
        <f t="shared" si="139"/>
        <v>416.97200780629419</v>
      </c>
      <c r="AM84" s="90">
        <f t="shared" ref="AM84:AM85" si="140">((K84*$V84*$Z84)+(K84*$X84*$AB84))*$AD84</f>
        <v>426.67132252317543</v>
      </c>
      <c r="AN84" s="90">
        <f t="shared" ref="AN84:AN85" si="141">((L84*$V84*$Z84)+(L84*$X84*$AB84))*$AD84</f>
        <v>411.49383356024299</v>
      </c>
      <c r="AO84" s="90">
        <f t="shared" ref="AO84:AQ85" si="142">((M84*$V84*$Z84)+(M84*$X84*$AB84))*$AD84</f>
        <v>456.97080330577921</v>
      </c>
      <c r="AP84" s="90">
        <f t="shared" si="142"/>
        <v>403.76524416918556</v>
      </c>
      <c r="AQ84" s="90">
        <f t="shared" si="142"/>
        <v>392.70744580141655</v>
      </c>
      <c r="AR84" s="438">
        <f t="shared" ref="AR84:AV85" si="143">((P84*$V84*$Z84)+(P84*$X84*$AB84))*$AD84</f>
        <v>355.96228767882343</v>
      </c>
      <c r="AS84" s="438">
        <f t="shared" si="143"/>
        <v>296.60575535384226</v>
      </c>
      <c r="AT84" s="438">
        <f t="shared" si="143"/>
        <v>237.24922302886401</v>
      </c>
      <c r="AU84" s="438">
        <f t="shared" si="143"/>
        <v>177.89269070388295</v>
      </c>
      <c r="AV84" s="438">
        <f t="shared" si="143"/>
        <v>118.53615837890467</v>
      </c>
    </row>
    <row r="85" spans="2:48" s="62" customFormat="1" ht="10" x14ac:dyDescent="0.2">
      <c r="B85" s="69" t="s">
        <v>175</v>
      </c>
      <c r="D85" s="178">
        <f>'Soil Direct'!V82</f>
        <v>0</v>
      </c>
      <c r="E85" s="178">
        <f>'Soil Direct'!W82</f>
        <v>0</v>
      </c>
      <c r="F85" s="178">
        <f>'Soil Direct'!X82</f>
        <v>0</v>
      </c>
      <c r="G85" s="178">
        <f>'Soil Direct'!Y82</f>
        <v>0</v>
      </c>
      <c r="H85" s="178">
        <f>'Soil Direct'!Z82</f>
        <v>0</v>
      </c>
      <c r="I85" s="178">
        <f>'Soil Direct'!AA82</f>
        <v>0</v>
      </c>
      <c r="J85" s="178">
        <f>'Soil Direct'!AB82</f>
        <v>0</v>
      </c>
      <c r="K85" s="178">
        <f>'Soil Direct'!AC82</f>
        <v>0</v>
      </c>
      <c r="L85" s="178">
        <f>'Soil Direct'!AD82</f>
        <v>0</v>
      </c>
      <c r="M85" s="178">
        <f>'Soil Direct'!AE82</f>
        <v>0</v>
      </c>
      <c r="N85" s="178">
        <f>'Soil Direct'!AF82</f>
        <v>0</v>
      </c>
      <c r="O85" s="178">
        <f>'Soil Direct'!AG82</f>
        <v>0</v>
      </c>
      <c r="P85" s="178">
        <f>'Soil Direct'!AH82</f>
        <v>0</v>
      </c>
      <c r="Q85" s="178">
        <f>'Soil Direct'!AI82</f>
        <v>0</v>
      </c>
      <c r="R85" s="178">
        <f>'Soil Direct'!AJ82</f>
        <v>0</v>
      </c>
      <c r="S85" s="178">
        <f>'Soil Direct'!AK82</f>
        <v>0</v>
      </c>
      <c r="T85" s="178">
        <f>'Soil Direct'!AL82</f>
        <v>0</v>
      </c>
      <c r="U85" s="747"/>
      <c r="V85" s="749">
        <v>0.2</v>
      </c>
      <c r="W85" s="747"/>
      <c r="X85" s="749">
        <v>0.3</v>
      </c>
      <c r="Y85" s="747"/>
      <c r="Z85" s="749">
        <v>0.01</v>
      </c>
      <c r="AA85" s="747"/>
      <c r="AB85" s="749">
        <v>7.4999999999999997E-3</v>
      </c>
      <c r="AC85" s="747"/>
      <c r="AD85" s="134">
        <v>1.5714285714285714</v>
      </c>
      <c r="AF85" s="90">
        <f t="shared" si="139"/>
        <v>0</v>
      </c>
      <c r="AG85" s="90">
        <f t="shared" si="139"/>
        <v>0</v>
      </c>
      <c r="AH85" s="90">
        <f t="shared" si="139"/>
        <v>0</v>
      </c>
      <c r="AI85" s="90">
        <f t="shared" si="139"/>
        <v>0</v>
      </c>
      <c r="AJ85" s="90">
        <f t="shared" si="139"/>
        <v>0</v>
      </c>
      <c r="AK85" s="90">
        <f t="shared" si="139"/>
        <v>0</v>
      </c>
      <c r="AL85" s="90">
        <f t="shared" si="139"/>
        <v>0</v>
      </c>
      <c r="AM85" s="90">
        <f t="shared" si="140"/>
        <v>0</v>
      </c>
      <c r="AN85" s="90">
        <f t="shared" si="141"/>
        <v>0</v>
      </c>
      <c r="AO85" s="90">
        <f t="shared" si="142"/>
        <v>0</v>
      </c>
      <c r="AP85" s="90">
        <f t="shared" si="142"/>
        <v>0</v>
      </c>
      <c r="AQ85" s="90">
        <f t="shared" si="142"/>
        <v>0</v>
      </c>
      <c r="AR85" s="438">
        <f t="shared" si="143"/>
        <v>0</v>
      </c>
      <c r="AS85" s="438">
        <f t="shared" si="143"/>
        <v>0</v>
      </c>
      <c r="AT85" s="438">
        <f t="shared" si="143"/>
        <v>0</v>
      </c>
      <c r="AU85" s="438">
        <f t="shared" si="143"/>
        <v>0</v>
      </c>
      <c r="AV85" s="438">
        <f t="shared" si="143"/>
        <v>0</v>
      </c>
    </row>
    <row r="86" spans="2:48" s="62" customFormat="1" ht="10.5" x14ac:dyDescent="0.25">
      <c r="B86" s="66" t="s">
        <v>176</v>
      </c>
      <c r="D86" s="178">
        <f>'Soil Direct'!V83</f>
        <v>341548.25666356046</v>
      </c>
      <c r="E86" s="178">
        <f>'Soil Direct'!W83</f>
        <v>83181.176712800036</v>
      </c>
      <c r="F86" s="178">
        <f>'Soil Direct'!X83</f>
        <v>92228.123382253601</v>
      </c>
      <c r="G86" s="178">
        <f>'Soil Direct'!Y83</f>
        <v>102316.86290760807</v>
      </c>
      <c r="H86" s="178">
        <f>'Soil Direct'!Z83</f>
        <v>103997.22335045371</v>
      </c>
      <c r="I86" s="178">
        <f>'Soil Direct'!AA83</f>
        <v>114406.0259015434</v>
      </c>
      <c r="J86" s="178">
        <f>'Soil Direct'!AB83</f>
        <v>115715.27480320944</v>
      </c>
      <c r="K86" s="178">
        <f>'Soil Direct'!AC83</f>
        <v>121185.09587763973</v>
      </c>
      <c r="L86" s="178">
        <f>'Soil Direct'!AD83</f>
        <v>116700.16772706021</v>
      </c>
      <c r="M86" s="178">
        <f>'Soil Direct'!AE83</f>
        <v>109803.52955380715</v>
      </c>
      <c r="N86" s="178">
        <f>'Soil Direct'!AF83</f>
        <v>123997.52190815815</v>
      </c>
      <c r="O86" s="178">
        <f>'Soil Direct'!AG83</f>
        <v>99295.89147810782</v>
      </c>
      <c r="P86" s="178">
        <f>'Soil Direct'!AH83</f>
        <v>130218.91940345999</v>
      </c>
      <c r="Q86" s="178">
        <f>'Soil Direct'!AI83</f>
        <v>146656.94878942761</v>
      </c>
      <c r="R86" s="178">
        <f>'Soil Direct'!AJ83</f>
        <v>163094.97817539668</v>
      </c>
      <c r="S86" s="178">
        <f>'Soil Direct'!AK83</f>
        <v>179533.0075613657</v>
      </c>
      <c r="T86" s="178">
        <f>'Soil Direct'!AL83</f>
        <v>195971.03694733471</v>
      </c>
      <c r="U86" s="747"/>
      <c r="V86" s="749">
        <v>0.2</v>
      </c>
      <c r="W86" s="747"/>
      <c r="X86" s="749">
        <v>0.3</v>
      </c>
      <c r="Y86" s="747"/>
      <c r="Z86" s="749">
        <v>0.01</v>
      </c>
      <c r="AA86" s="747"/>
      <c r="AB86" s="749">
        <v>7.4999999999999997E-3</v>
      </c>
      <c r="AC86" s="747"/>
      <c r="AD86" s="134">
        <v>1.5714285714285714</v>
      </c>
      <c r="AF86" s="6">
        <f t="shared" ref="AF86:AR86" si="144">SUM(AF87:AF88)</f>
        <v>2281.0544284316361</v>
      </c>
      <c r="AG86" s="6">
        <f t="shared" ref="AG86" si="145">SUM(AG87:AG88)</f>
        <v>555.53143018905735</v>
      </c>
      <c r="AH86" s="6">
        <f t="shared" si="144"/>
        <v>615.95210973147937</v>
      </c>
      <c r="AI86" s="6">
        <f t="shared" si="144"/>
        <v>683.33047727581106</v>
      </c>
      <c r="AJ86" s="6">
        <f t="shared" si="144"/>
        <v>694.55288451910155</v>
      </c>
      <c r="AK86" s="6">
        <f t="shared" si="144"/>
        <v>764.06881584245059</v>
      </c>
      <c r="AL86" s="6">
        <f t="shared" si="144"/>
        <v>772.81272815000591</v>
      </c>
      <c r="AM86" s="6">
        <f t="shared" ref="AM86:AN86" si="146">SUM(AM87:AM88)</f>
        <v>809.34331889709392</v>
      </c>
      <c r="AN86" s="6">
        <f t="shared" si="146"/>
        <v>779.39040589143792</v>
      </c>
      <c r="AO86" s="6">
        <f t="shared" si="144"/>
        <v>733.3307152343549</v>
      </c>
      <c r="AP86" s="6">
        <f t="shared" ref="AP86:AQ86" si="147">SUM(AP87:AP88)</f>
        <v>828.12630702948468</v>
      </c>
      <c r="AQ86" s="6">
        <f t="shared" si="147"/>
        <v>663.15470380022009</v>
      </c>
      <c r="AR86" s="422">
        <f t="shared" si="144"/>
        <v>869.67635458739358</v>
      </c>
      <c r="AS86" s="422">
        <f t="shared" ref="AS86:AV86" si="148">SUM(AS87:AS88)</f>
        <v>979.4589079865342</v>
      </c>
      <c r="AT86" s="422">
        <f t="shared" si="148"/>
        <v>1089.2414613856849</v>
      </c>
      <c r="AU86" s="422">
        <f t="shared" si="148"/>
        <v>1199.0240147848351</v>
      </c>
      <c r="AV86" s="422">
        <f t="shared" si="148"/>
        <v>1308.8065681839855</v>
      </c>
    </row>
    <row r="87" spans="2:48" s="62" customFormat="1" ht="10" x14ac:dyDescent="0.2">
      <c r="B87" s="69" t="s">
        <v>177</v>
      </c>
      <c r="D87" s="178">
        <f>'Soil Direct'!V84</f>
        <v>341548.25666356046</v>
      </c>
      <c r="E87" s="178">
        <f>'Soil Direct'!W84</f>
        <v>83181.176712800036</v>
      </c>
      <c r="F87" s="178">
        <f>'Soil Direct'!X84</f>
        <v>92228.123382253601</v>
      </c>
      <c r="G87" s="178">
        <f>'Soil Direct'!Y84</f>
        <v>102316.86290760807</v>
      </c>
      <c r="H87" s="178">
        <f>'Soil Direct'!Z84</f>
        <v>103997.22335045371</v>
      </c>
      <c r="I87" s="178">
        <f>'Soil Direct'!AA84</f>
        <v>114406.0259015434</v>
      </c>
      <c r="J87" s="178">
        <f>'Soil Direct'!AB84</f>
        <v>115715.27480320944</v>
      </c>
      <c r="K87" s="178">
        <f>'Soil Direct'!AC84</f>
        <v>121185.09587763973</v>
      </c>
      <c r="L87" s="178">
        <f>'Soil Direct'!AD84</f>
        <v>116700.16772706021</v>
      </c>
      <c r="M87" s="178">
        <f>'Soil Direct'!AE84</f>
        <v>109803.52955380715</v>
      </c>
      <c r="N87" s="178">
        <f>'Soil Direct'!AF84</f>
        <v>123997.52190815815</v>
      </c>
      <c r="O87" s="178">
        <f>'Soil Direct'!AG84</f>
        <v>99295.89147810782</v>
      </c>
      <c r="P87" s="178">
        <f>'Soil Direct'!AH84</f>
        <v>130218.91940345999</v>
      </c>
      <c r="Q87" s="178">
        <f>'Soil Direct'!AI84</f>
        <v>146656.94878942761</v>
      </c>
      <c r="R87" s="178">
        <f>'Soil Direct'!AJ84</f>
        <v>163094.97817539668</v>
      </c>
      <c r="S87" s="178">
        <f>'Soil Direct'!AK84</f>
        <v>179533.0075613657</v>
      </c>
      <c r="T87" s="178">
        <f>'Soil Direct'!AL84</f>
        <v>195971.03694733471</v>
      </c>
      <c r="U87" s="747"/>
      <c r="V87" s="749">
        <v>0.2</v>
      </c>
      <c r="W87" s="747"/>
      <c r="X87" s="749">
        <v>0.3</v>
      </c>
      <c r="Y87" s="747"/>
      <c r="Z87" s="749">
        <v>0.01</v>
      </c>
      <c r="AA87" s="747"/>
      <c r="AB87" s="749">
        <v>7.4999999999999997E-3</v>
      </c>
      <c r="AC87" s="747"/>
      <c r="AD87" s="134">
        <v>1.5714285714285714</v>
      </c>
      <c r="AF87" s="90">
        <f t="shared" ref="AF87:AL88" si="149">((D87*$V87*$Z87)+(D87*$X87*$AB87))*$AD87</f>
        <v>2281.0544284316361</v>
      </c>
      <c r="AG87" s="90">
        <f t="shared" si="149"/>
        <v>555.53143018905735</v>
      </c>
      <c r="AH87" s="90">
        <f t="shared" si="149"/>
        <v>615.95210973147937</v>
      </c>
      <c r="AI87" s="90">
        <f t="shared" si="149"/>
        <v>683.33047727581106</v>
      </c>
      <c r="AJ87" s="90">
        <f t="shared" si="149"/>
        <v>694.55288451910155</v>
      </c>
      <c r="AK87" s="90">
        <f t="shared" si="149"/>
        <v>764.06881584245059</v>
      </c>
      <c r="AL87" s="90">
        <f t="shared" si="149"/>
        <v>772.81272815000591</v>
      </c>
      <c r="AM87" s="90">
        <f t="shared" ref="AM87:AM88" si="150">((K87*$V87*$Z87)+(K87*$X87*$AB87))*$AD87</f>
        <v>809.34331889709392</v>
      </c>
      <c r="AN87" s="90">
        <f t="shared" ref="AN87:AN88" si="151">((L87*$V87*$Z87)+(L87*$X87*$AB87))*$AD87</f>
        <v>779.39040589143792</v>
      </c>
      <c r="AO87" s="90">
        <f t="shared" ref="AO87:AQ88" si="152">((M87*$V87*$Z87)+(M87*$X87*$AB87))*$AD87</f>
        <v>733.3307152343549</v>
      </c>
      <c r="AP87" s="90">
        <f t="shared" si="152"/>
        <v>828.12630702948468</v>
      </c>
      <c r="AQ87" s="90">
        <f t="shared" si="152"/>
        <v>663.15470380022009</v>
      </c>
      <c r="AR87" s="438">
        <f t="shared" ref="AR87:AV88" si="153">((P87*$V87*$Z87)+(P87*$X87*$AB87))*$AD87</f>
        <v>869.67635458739358</v>
      </c>
      <c r="AS87" s="438">
        <f t="shared" si="153"/>
        <v>979.4589079865342</v>
      </c>
      <c r="AT87" s="438">
        <f t="shared" si="153"/>
        <v>1089.2414613856849</v>
      </c>
      <c r="AU87" s="438">
        <f t="shared" si="153"/>
        <v>1199.0240147848351</v>
      </c>
      <c r="AV87" s="438">
        <f t="shared" si="153"/>
        <v>1308.8065681839855</v>
      </c>
    </row>
    <row r="88" spans="2:48" s="62" customFormat="1" ht="10" x14ac:dyDescent="0.2">
      <c r="B88" s="69" t="s">
        <v>178</v>
      </c>
      <c r="D88" s="178">
        <f>'Soil Direct'!V85</f>
        <v>0</v>
      </c>
      <c r="E88" s="178">
        <f>'Soil Direct'!W85</f>
        <v>0</v>
      </c>
      <c r="F88" s="178">
        <f>'Soil Direct'!X85</f>
        <v>0</v>
      </c>
      <c r="G88" s="178">
        <f>'Soil Direct'!Y85</f>
        <v>0</v>
      </c>
      <c r="H88" s="178">
        <f>'Soil Direct'!Z85</f>
        <v>0</v>
      </c>
      <c r="I88" s="178">
        <f>'Soil Direct'!AA85</f>
        <v>0</v>
      </c>
      <c r="J88" s="178">
        <f>'Soil Direct'!AB85</f>
        <v>0</v>
      </c>
      <c r="K88" s="178">
        <f>'Soil Direct'!AC85</f>
        <v>0</v>
      </c>
      <c r="L88" s="178">
        <f>'Soil Direct'!AD85</f>
        <v>0</v>
      </c>
      <c r="M88" s="178">
        <f>'Soil Direct'!AE85</f>
        <v>0</v>
      </c>
      <c r="N88" s="178">
        <f>'Soil Direct'!AF85</f>
        <v>0</v>
      </c>
      <c r="O88" s="178">
        <f>'Soil Direct'!AG85</f>
        <v>0</v>
      </c>
      <c r="P88" s="178">
        <f>'Soil Direct'!AH85</f>
        <v>0</v>
      </c>
      <c r="Q88" s="178">
        <f>'Soil Direct'!AI85</f>
        <v>0</v>
      </c>
      <c r="R88" s="178">
        <f>'Soil Direct'!AJ85</f>
        <v>0</v>
      </c>
      <c r="S88" s="178">
        <f>'Soil Direct'!AK85</f>
        <v>0</v>
      </c>
      <c r="T88" s="178">
        <f>'Soil Direct'!AL85</f>
        <v>0</v>
      </c>
      <c r="U88" s="747"/>
      <c r="V88" s="749">
        <v>0.2</v>
      </c>
      <c r="W88" s="747"/>
      <c r="X88" s="749">
        <v>0.3</v>
      </c>
      <c r="Y88" s="747"/>
      <c r="Z88" s="749">
        <v>0.01</v>
      </c>
      <c r="AA88" s="747"/>
      <c r="AB88" s="749">
        <v>7.4999999999999997E-3</v>
      </c>
      <c r="AC88" s="747"/>
      <c r="AD88" s="134">
        <v>1.5714285714285714</v>
      </c>
      <c r="AF88" s="90">
        <f t="shared" si="149"/>
        <v>0</v>
      </c>
      <c r="AG88" s="90">
        <f t="shared" si="149"/>
        <v>0</v>
      </c>
      <c r="AH88" s="90">
        <f t="shared" si="149"/>
        <v>0</v>
      </c>
      <c r="AI88" s="90">
        <f t="shared" si="149"/>
        <v>0</v>
      </c>
      <c r="AJ88" s="90">
        <f t="shared" si="149"/>
        <v>0</v>
      </c>
      <c r="AK88" s="90">
        <f t="shared" si="149"/>
        <v>0</v>
      </c>
      <c r="AL88" s="90">
        <f t="shared" si="149"/>
        <v>0</v>
      </c>
      <c r="AM88" s="90">
        <f t="shared" si="150"/>
        <v>0</v>
      </c>
      <c r="AN88" s="90">
        <f t="shared" si="151"/>
        <v>0</v>
      </c>
      <c r="AO88" s="90">
        <f t="shared" si="152"/>
        <v>0</v>
      </c>
      <c r="AP88" s="90">
        <f t="shared" si="152"/>
        <v>0</v>
      </c>
      <c r="AQ88" s="90">
        <f t="shared" si="152"/>
        <v>0</v>
      </c>
      <c r="AR88" s="438">
        <f t="shared" si="153"/>
        <v>0</v>
      </c>
      <c r="AS88" s="438">
        <f t="shared" si="153"/>
        <v>0</v>
      </c>
      <c r="AT88" s="438">
        <f t="shared" si="153"/>
        <v>0</v>
      </c>
      <c r="AU88" s="438">
        <f t="shared" si="153"/>
        <v>0</v>
      </c>
      <c r="AV88" s="438">
        <f t="shared" si="153"/>
        <v>0</v>
      </c>
    </row>
    <row r="89" spans="2:48" s="62" customFormat="1" ht="10.5" x14ac:dyDescent="0.25">
      <c r="B89" s="66" t="s">
        <v>181</v>
      </c>
      <c r="D89" s="178">
        <f>'Soil Direct'!V86</f>
        <v>385702.99931181798</v>
      </c>
      <c r="E89" s="178">
        <f>'Soil Direct'!W86</f>
        <v>621729.64703429257</v>
      </c>
      <c r="F89" s="178">
        <f>'Soil Direct'!X86</f>
        <v>633868.80276354018</v>
      </c>
      <c r="G89" s="178">
        <f>'Soil Direct'!Y86</f>
        <v>654628.14928485814</v>
      </c>
      <c r="H89" s="178">
        <f>'Soil Direct'!Z86</f>
        <v>527282.9201049374</v>
      </c>
      <c r="I89" s="178">
        <f>'Soil Direct'!AA86</f>
        <v>559173.60850120336</v>
      </c>
      <c r="J89" s="178">
        <f>'Soil Direct'!AB86</f>
        <v>560284.02874335169</v>
      </c>
      <c r="K89" s="178">
        <f>'Soil Direct'!AC86</f>
        <v>572429.43817908037</v>
      </c>
      <c r="L89" s="178">
        <f>'Soil Direct'!AD86</f>
        <v>565957.33602664631</v>
      </c>
      <c r="M89" s="178">
        <f>'Soil Direct'!AE86</f>
        <v>547061.76235230616</v>
      </c>
      <c r="N89" s="178">
        <f>'Soil Direct'!AF86</f>
        <v>534406.97707393544</v>
      </c>
      <c r="O89" s="178">
        <f>'Soil Direct'!AG86</f>
        <v>586891.37315326615</v>
      </c>
      <c r="P89" s="178">
        <f>'Soil Direct'!AH86</f>
        <v>536475.4603204662</v>
      </c>
      <c r="Q89" s="178">
        <f>'Soil Direct'!AI86</f>
        <v>528934.18181442644</v>
      </c>
      <c r="R89" s="178">
        <f>'Soil Direct'!AJ86</f>
        <v>521392.90330838691</v>
      </c>
      <c r="S89" s="178">
        <f>'Soil Direct'!AK86</f>
        <v>513851.62480234698</v>
      </c>
      <c r="T89" s="178">
        <f>'Soil Direct'!AL86</f>
        <v>506310.34629630757</v>
      </c>
      <c r="U89" s="747"/>
      <c r="V89" s="749">
        <v>0.2</v>
      </c>
      <c r="W89" s="747"/>
      <c r="X89" s="749">
        <v>0.3</v>
      </c>
      <c r="Y89" s="747"/>
      <c r="Z89" s="749">
        <v>0.01</v>
      </c>
      <c r="AA89" s="747"/>
      <c r="AB89" s="749">
        <v>7.4999999999999997E-3</v>
      </c>
      <c r="AC89" s="747"/>
      <c r="AD89" s="134">
        <v>1.5714285714285714</v>
      </c>
      <c r="AF89" s="6">
        <f>SUM(AF90:AF91)</f>
        <v>2575.9450311182127</v>
      </c>
      <c r="AG89" s="6">
        <f>SUM(AG90:AG91)</f>
        <v>4152.2658569790256</v>
      </c>
      <c r="AH89" s="6">
        <f t="shared" ref="AH89:AR89" si="154">SUM(AH90:AH91)</f>
        <v>4233.3380755993576</v>
      </c>
      <c r="AI89" s="6">
        <f t="shared" si="154"/>
        <v>4371.9808541524444</v>
      </c>
      <c r="AJ89" s="6">
        <f t="shared" si="154"/>
        <v>3521.496644986546</v>
      </c>
      <c r="AK89" s="6">
        <f t="shared" si="154"/>
        <v>3734.4808853473223</v>
      </c>
      <c r="AL89" s="6">
        <f t="shared" si="154"/>
        <v>3741.896906250241</v>
      </c>
      <c r="AM89" s="6">
        <f t="shared" ref="AM89:AN89" si="155">SUM(AM90:AM91)</f>
        <v>3823.0108906960008</v>
      </c>
      <c r="AN89" s="6">
        <f t="shared" si="155"/>
        <v>3779.7864941779594</v>
      </c>
      <c r="AO89" s="6">
        <f t="shared" si="154"/>
        <v>3653.5910557100447</v>
      </c>
      <c r="AP89" s="6">
        <f t="shared" ref="AP89:AQ89" si="156">SUM(AP90:AP91)</f>
        <v>3569.0751683152116</v>
      </c>
      <c r="AQ89" s="6">
        <f t="shared" si="156"/>
        <v>3919.5959564164568</v>
      </c>
      <c r="AR89" s="422">
        <f t="shared" si="154"/>
        <v>3582.8896814259706</v>
      </c>
      <c r="AS89" s="422">
        <f t="shared" ref="AS89:AV89" si="157">SUM(AS90:AS91)</f>
        <v>3532.524714260634</v>
      </c>
      <c r="AT89" s="422">
        <f t="shared" si="157"/>
        <v>3482.1597470952984</v>
      </c>
      <c r="AU89" s="422">
        <f t="shared" si="157"/>
        <v>3431.79477992996</v>
      </c>
      <c r="AV89" s="422">
        <f t="shared" si="157"/>
        <v>3381.4298127646257</v>
      </c>
    </row>
    <row r="90" spans="2:48" s="62" customFormat="1" ht="10" x14ac:dyDescent="0.2">
      <c r="B90" s="69" t="s">
        <v>179</v>
      </c>
      <c r="D90" s="178">
        <f>'Soil Direct'!V87</f>
        <v>335130.41339522705</v>
      </c>
      <c r="E90" s="178">
        <f>'Soil Direct'!W87</f>
        <v>581266.98946288158</v>
      </c>
      <c r="F90" s="178">
        <f>'Soil Direct'!X87</f>
        <v>606581.80364298704</v>
      </c>
      <c r="G90" s="178">
        <f>'Soil Direct'!Y87</f>
        <v>640365.21760461887</v>
      </c>
      <c r="H90" s="178">
        <f>'Soil Direct'!Z87</f>
        <v>510903.50452056312</v>
      </c>
      <c r="I90" s="178">
        <f>'Soil Direct'!AA87</f>
        <v>542903.60316853016</v>
      </c>
      <c r="J90" s="178">
        <f>'Soil Direct'!AB87</f>
        <v>542557.83126074402</v>
      </c>
      <c r="K90" s="178">
        <f>'Soil Direct'!AC87</f>
        <v>557649.29090435756</v>
      </c>
      <c r="L90" s="178">
        <f>'Soil Direct'!AD87</f>
        <v>554812.73568466131</v>
      </c>
      <c r="M90" s="178">
        <f>'Soil Direct'!AE87</f>
        <v>541854.80980513303</v>
      </c>
      <c r="N90" s="178">
        <f>'Soil Direct'!AF87</f>
        <v>529200.02452676231</v>
      </c>
      <c r="O90" s="178">
        <f>'Soil Direct'!AG87</f>
        <v>580918.73166250996</v>
      </c>
      <c r="P90" s="178">
        <f>'Soil Direct'!AH87</f>
        <v>536475.4603204662</v>
      </c>
      <c r="Q90" s="178">
        <f>'Soil Direct'!AI87</f>
        <v>528934.18181442644</v>
      </c>
      <c r="R90" s="178">
        <f>'Soil Direct'!AJ87</f>
        <v>521392.90330838691</v>
      </c>
      <c r="S90" s="178">
        <f>'Soil Direct'!AK87</f>
        <v>513851.62480234698</v>
      </c>
      <c r="T90" s="178">
        <f>'Soil Direct'!AL87</f>
        <v>506310.34629630757</v>
      </c>
      <c r="U90" s="747"/>
      <c r="V90" s="749">
        <v>0.2</v>
      </c>
      <c r="W90" s="747"/>
      <c r="X90" s="749">
        <v>0.3</v>
      </c>
      <c r="Y90" s="747"/>
      <c r="Z90" s="749">
        <v>0.01</v>
      </c>
      <c r="AA90" s="747"/>
      <c r="AB90" s="749">
        <v>7.4999999999999997E-3</v>
      </c>
      <c r="AC90" s="747"/>
      <c r="AD90" s="134">
        <v>1.5714285714285714</v>
      </c>
      <c r="AF90" s="90">
        <f t="shared" ref="AF90:AL92" si="158">((D90*$V90*$Z90)+(D90*$X90*$AB90))*$AD90</f>
        <v>2238.1924037466947</v>
      </c>
      <c r="AG90" s="90">
        <f t="shared" si="158"/>
        <v>3882.0331081985305</v>
      </c>
      <c r="AH90" s="90">
        <f t="shared" si="158"/>
        <v>4051.0999029013778</v>
      </c>
      <c r="AI90" s="90">
        <f t="shared" si="158"/>
        <v>4276.7248461451327</v>
      </c>
      <c r="AJ90" s="90">
        <f t="shared" si="158"/>
        <v>3412.1055480480463</v>
      </c>
      <c r="AK90" s="90">
        <f t="shared" si="158"/>
        <v>3625.8204925898262</v>
      </c>
      <c r="AL90" s="90">
        <f t="shared" si="158"/>
        <v>3623.5112302056828</v>
      </c>
      <c r="AM90" s="90">
        <f t="shared" ref="AM90:AM92" si="159">((K90*$V90*$Z90)+(K90*$X90*$AB90))*$AD90</f>
        <v>3724.3006213969593</v>
      </c>
      <c r="AN90" s="90">
        <f t="shared" ref="AN90:AN92" si="160">((L90*$V90*$Z90)+(L90*$X90*$AB90))*$AD90</f>
        <v>3705.3564847511311</v>
      </c>
      <c r="AO90" s="90">
        <f t="shared" ref="AO90:AQ92" si="161">((M90*$V90*$Z90)+(M90*$X90*$AB90))*$AD90</f>
        <v>3618.816051198567</v>
      </c>
      <c r="AP90" s="90">
        <f t="shared" si="161"/>
        <v>3534.300163803734</v>
      </c>
      <c r="AQ90" s="90">
        <f t="shared" si="161"/>
        <v>3879.7072436031922</v>
      </c>
      <c r="AR90" s="438">
        <f t="shared" ref="AR90:AV92" si="162">((P90*$V90*$Z90)+(P90*$X90*$AB90))*$AD90</f>
        <v>3582.8896814259706</v>
      </c>
      <c r="AS90" s="438">
        <f t="shared" si="162"/>
        <v>3532.524714260634</v>
      </c>
      <c r="AT90" s="438">
        <f t="shared" si="162"/>
        <v>3482.1597470952984</v>
      </c>
      <c r="AU90" s="438">
        <f t="shared" si="162"/>
        <v>3431.79477992996</v>
      </c>
      <c r="AV90" s="438">
        <f t="shared" si="162"/>
        <v>3381.4298127646257</v>
      </c>
    </row>
    <row r="91" spans="2:48" s="62" customFormat="1" ht="10" x14ac:dyDescent="0.2">
      <c r="B91" s="69" t="s">
        <v>167</v>
      </c>
      <c r="D91" s="178">
        <f>'Soil Direct'!V88</f>
        <v>50572.585916590913</v>
      </c>
      <c r="E91" s="178">
        <f>'Soil Direct'!W88</f>
        <v>40462.657571411</v>
      </c>
      <c r="F91" s="178">
        <f>'Soil Direct'!X88</f>
        <v>27286.999120553086</v>
      </c>
      <c r="G91" s="178">
        <f>'Soil Direct'!Y88</f>
        <v>14262.931680239219</v>
      </c>
      <c r="H91" s="178">
        <f>'Soil Direct'!Z88</f>
        <v>16379.415584374274</v>
      </c>
      <c r="I91" s="178">
        <f>'Soil Direct'!AA88</f>
        <v>16270.00533267324</v>
      </c>
      <c r="J91" s="178">
        <f>'Soil Direct'!AB88</f>
        <v>17726.197482607648</v>
      </c>
      <c r="K91" s="178">
        <f>'Soil Direct'!AC88</f>
        <v>14780.147274722771</v>
      </c>
      <c r="L91" s="178">
        <f>'Soil Direct'!AD88</f>
        <v>11144.600341984975</v>
      </c>
      <c r="M91" s="178">
        <f>'Soil Direct'!AE88</f>
        <v>5206.9525471731322</v>
      </c>
      <c r="N91" s="178">
        <f>'Soil Direct'!AF88</f>
        <v>5206.9525471731322</v>
      </c>
      <c r="O91" s="178">
        <f>'Soil Direct'!AG88</f>
        <v>5972.6414907561812</v>
      </c>
      <c r="P91" s="178">
        <f>'Soil Direct'!AH88</f>
        <v>0</v>
      </c>
      <c r="Q91" s="178">
        <f>'Soil Direct'!AI88</f>
        <v>0</v>
      </c>
      <c r="R91" s="178">
        <f>'Soil Direct'!AJ88</f>
        <v>0</v>
      </c>
      <c r="S91" s="178">
        <f>'Soil Direct'!AK88</f>
        <v>0</v>
      </c>
      <c r="T91" s="178">
        <f>'Soil Direct'!AL88</f>
        <v>0</v>
      </c>
      <c r="U91" s="747"/>
      <c r="V91" s="749">
        <v>0.2</v>
      </c>
      <c r="W91" s="747"/>
      <c r="X91" s="749">
        <v>0.3</v>
      </c>
      <c r="Y91" s="747"/>
      <c r="Z91" s="749">
        <v>0.01</v>
      </c>
      <c r="AA91" s="747"/>
      <c r="AB91" s="749">
        <v>7.4999999999999997E-3</v>
      </c>
      <c r="AC91" s="747"/>
      <c r="AD91" s="134">
        <v>1.5714285714285714</v>
      </c>
      <c r="AF91" s="90">
        <f t="shared" si="158"/>
        <v>337.75262737151786</v>
      </c>
      <c r="AG91" s="90">
        <f t="shared" si="158"/>
        <v>270.23274878049489</v>
      </c>
      <c r="AH91" s="90">
        <f t="shared" si="158"/>
        <v>182.23817269797954</v>
      </c>
      <c r="AI91" s="90">
        <f t="shared" si="158"/>
        <v>95.25600800731192</v>
      </c>
      <c r="AJ91" s="90">
        <f t="shared" si="158"/>
        <v>109.39109693849962</v>
      </c>
      <c r="AK91" s="90">
        <f t="shared" si="158"/>
        <v>108.66039275749627</v>
      </c>
      <c r="AL91" s="90">
        <f t="shared" si="158"/>
        <v>118.38567604455822</v>
      </c>
      <c r="AM91" s="90">
        <f t="shared" si="159"/>
        <v>98.710269299041371</v>
      </c>
      <c r="AN91" s="90">
        <f t="shared" si="160"/>
        <v>74.430009426828221</v>
      </c>
      <c r="AO91" s="90">
        <f t="shared" si="161"/>
        <v>34.775004511477704</v>
      </c>
      <c r="AP91" s="90">
        <f t="shared" si="161"/>
        <v>34.775004511477704</v>
      </c>
      <c r="AQ91" s="90">
        <f t="shared" si="161"/>
        <v>39.88871281326449</v>
      </c>
      <c r="AR91" s="438">
        <f t="shared" si="162"/>
        <v>0</v>
      </c>
      <c r="AS91" s="438">
        <f t="shared" si="162"/>
        <v>0</v>
      </c>
      <c r="AT91" s="438">
        <f t="shared" si="162"/>
        <v>0</v>
      </c>
      <c r="AU91" s="438">
        <f t="shared" si="162"/>
        <v>0</v>
      </c>
      <c r="AV91" s="438">
        <f t="shared" si="162"/>
        <v>0</v>
      </c>
    </row>
    <row r="92" spans="2:48" s="62" customFormat="1" ht="10" x14ac:dyDescent="0.2">
      <c r="B92" s="66" t="s">
        <v>180</v>
      </c>
      <c r="D92" s="178">
        <f>'Soil Direct'!V89</f>
        <v>196096.3481364004</v>
      </c>
      <c r="E92" s="178">
        <f>'Soil Direct'!W89</f>
        <v>243523.20420208891</v>
      </c>
      <c r="F92" s="178">
        <f>'Soil Direct'!X89</f>
        <v>244516.02008945966</v>
      </c>
      <c r="G92" s="178">
        <f>'Soil Direct'!Y89</f>
        <v>262857.23025352461</v>
      </c>
      <c r="H92" s="178">
        <f>'Soil Direct'!Z89</f>
        <v>197802.69274820024</v>
      </c>
      <c r="I92" s="178">
        <f>'Soil Direct'!AA89</f>
        <v>197131.42679013335</v>
      </c>
      <c r="J92" s="178">
        <f>'Soil Direct'!AB89</f>
        <v>196460.16083206661</v>
      </c>
      <c r="K92" s="178">
        <f>'Soil Direct'!AC89</f>
        <v>196460.16083206661</v>
      </c>
      <c r="L92" s="178">
        <f>'Soil Direct'!AD89</f>
        <v>196460.16083206661</v>
      </c>
      <c r="M92" s="178">
        <f>'Soil Direct'!AE89</f>
        <v>196460.16083206661</v>
      </c>
      <c r="N92" s="178">
        <f>'Soil Direct'!AF89</f>
        <v>177707.1454799136</v>
      </c>
      <c r="O92" s="178">
        <f>'Soil Direct'!AG89</f>
        <v>196460.16082347278</v>
      </c>
      <c r="P92" s="178">
        <f>'Soil Direct'!AH89</f>
        <v>165283.64080392182</v>
      </c>
      <c r="Q92" s="178">
        <f>'Soil Direct'!AI89</f>
        <v>142467.96278521264</v>
      </c>
      <c r="R92" s="178">
        <f>'Soil Direct'!AJ89</f>
        <v>119652.28476650348</v>
      </c>
      <c r="S92" s="178">
        <f>'Soil Direct'!AK89</f>
        <v>96836.6067477943</v>
      </c>
      <c r="T92" s="178">
        <f>'Soil Direct'!AL89</f>
        <v>74020.928729085121</v>
      </c>
      <c r="U92" s="747"/>
      <c r="V92" s="749">
        <v>0.2</v>
      </c>
      <c r="W92" s="747"/>
      <c r="X92" s="749">
        <v>0.3</v>
      </c>
      <c r="Y92" s="747"/>
      <c r="Z92" s="749">
        <v>0.01</v>
      </c>
      <c r="AA92" s="747"/>
      <c r="AB92" s="749">
        <v>7.4999999999999997E-3</v>
      </c>
      <c r="AC92" s="747"/>
      <c r="AD92" s="134">
        <v>1.5714285714285714</v>
      </c>
      <c r="AF92" s="90">
        <f t="shared" si="158"/>
        <v>1309.6434679109598</v>
      </c>
      <c r="AG92" s="90">
        <f t="shared" si="158"/>
        <v>1626.3871137782364</v>
      </c>
      <c r="AH92" s="90">
        <f t="shared" si="158"/>
        <v>1633.017705597463</v>
      </c>
      <c r="AI92" s="90">
        <f t="shared" si="158"/>
        <v>1755.5107877646105</v>
      </c>
      <c r="AJ92" s="90">
        <f t="shared" si="158"/>
        <v>1321.0394122826231</v>
      </c>
      <c r="AK92" s="90">
        <f t="shared" si="158"/>
        <v>1316.5563146341049</v>
      </c>
      <c r="AL92" s="90">
        <f t="shared" si="158"/>
        <v>1312.0732169855876</v>
      </c>
      <c r="AM92" s="90">
        <f t="shared" si="159"/>
        <v>1312.0732169855876</v>
      </c>
      <c r="AN92" s="90">
        <f t="shared" si="160"/>
        <v>1312.0732169855876</v>
      </c>
      <c r="AO92" s="90">
        <f t="shared" si="161"/>
        <v>1312.0732169855876</v>
      </c>
      <c r="AP92" s="90">
        <f t="shared" si="161"/>
        <v>1186.8298644551371</v>
      </c>
      <c r="AQ92" s="90">
        <f t="shared" si="161"/>
        <v>1312.0732169281932</v>
      </c>
      <c r="AR92" s="438">
        <f t="shared" si="162"/>
        <v>1103.8586010833349</v>
      </c>
      <c r="AS92" s="438">
        <f t="shared" si="162"/>
        <v>951.4824657440987</v>
      </c>
      <c r="AT92" s="438">
        <f t="shared" si="162"/>
        <v>799.10633040486255</v>
      </c>
      <c r="AU92" s="438">
        <f t="shared" si="162"/>
        <v>646.73019506562628</v>
      </c>
      <c r="AV92" s="438">
        <f t="shared" si="162"/>
        <v>494.35405972639001</v>
      </c>
    </row>
    <row r="93" spans="2:48" s="62" customFormat="1" ht="10" x14ac:dyDescent="0.2">
      <c r="B93" s="66"/>
      <c r="D93" s="747"/>
      <c r="E93" s="747"/>
      <c r="F93" s="747"/>
      <c r="G93" s="747"/>
      <c r="H93" s="747"/>
      <c r="I93" s="747"/>
      <c r="J93" s="747"/>
      <c r="K93" s="747"/>
      <c r="L93" s="747"/>
      <c r="M93" s="747"/>
      <c r="N93" s="747"/>
      <c r="O93" s="747"/>
      <c r="P93" s="747"/>
      <c r="Q93" s="747"/>
      <c r="R93" s="747"/>
      <c r="S93" s="747"/>
      <c r="T93" s="747"/>
      <c r="W93" s="747"/>
      <c r="X93" s="747"/>
      <c r="Y93" s="747"/>
      <c r="Z93" s="747"/>
      <c r="AA93" s="747"/>
      <c r="AB93" s="747"/>
      <c r="AC93" s="747"/>
      <c r="AD93" s="132"/>
      <c r="AF93" s="135"/>
      <c r="AG93" s="135"/>
      <c r="AH93" s="135"/>
      <c r="AI93" s="135"/>
      <c r="AJ93" s="135"/>
      <c r="AK93" s="135"/>
      <c r="AL93" s="135"/>
      <c r="AM93" s="135"/>
      <c r="AN93" s="135"/>
      <c r="AO93" s="135"/>
      <c r="AP93" s="135"/>
      <c r="AQ93" s="135"/>
      <c r="AR93" s="135"/>
      <c r="AS93" s="135"/>
      <c r="AT93" s="135"/>
      <c r="AU93" s="135"/>
      <c r="AV93" s="135"/>
    </row>
    <row r="94" spans="2:48" s="62" customFormat="1" ht="10" x14ac:dyDescent="0.2">
      <c r="B94" s="66" t="s">
        <v>182</v>
      </c>
      <c r="D94" s="178">
        <f>'Soil Direct'!V91</f>
        <v>36093.751578128082</v>
      </c>
      <c r="E94" s="178">
        <f>'Soil Direct'!W91</f>
        <v>33997.733189941748</v>
      </c>
      <c r="F94" s="178">
        <f>'Soil Direct'!X91</f>
        <v>47930.942520656208</v>
      </c>
      <c r="G94" s="178">
        <f>'Soil Direct'!Y91</f>
        <v>47663.917050420037</v>
      </c>
      <c r="H94" s="178">
        <f>'Soil Direct'!Z91</f>
        <v>54077.186258579524</v>
      </c>
      <c r="I94" s="178">
        <f>'Soil Direct'!AA91</f>
        <v>56345.767027572067</v>
      </c>
      <c r="J94" s="178">
        <f>'Soil Direct'!AB91</f>
        <v>58614.347796564594</v>
      </c>
      <c r="K94" s="178">
        <f>'Soil Direct'!AC91</f>
        <v>54696.623364957675</v>
      </c>
      <c r="L94" s="178">
        <f>'Soil Direct'!AD91</f>
        <v>55335.389033721309</v>
      </c>
      <c r="M94" s="178">
        <f>'Soil Direct'!AE91</f>
        <v>55974.154702484971</v>
      </c>
      <c r="N94" s="178">
        <f>'Soil Direct'!AF91</f>
        <v>56612.920371248867</v>
      </c>
      <c r="O94" s="178">
        <f>'Soil Direct'!AG91</f>
        <v>46462.567785349776</v>
      </c>
      <c r="P94" s="178">
        <f>'Soil Direct'!AH91</f>
        <v>57139.562016862626</v>
      </c>
      <c r="Q94" s="178">
        <f>'Soil Direct'!AI91</f>
        <v>59790.063299223671</v>
      </c>
      <c r="R94" s="178">
        <f>'Soil Direct'!AJ91</f>
        <v>62440.564581584593</v>
      </c>
      <c r="S94" s="178">
        <f>'Soil Direct'!AK91</f>
        <v>65091.065863945631</v>
      </c>
      <c r="T94" s="178">
        <f>'Soil Direct'!AL91</f>
        <v>67741.567146306683</v>
      </c>
      <c r="U94" s="747"/>
      <c r="V94" s="749">
        <v>0.2</v>
      </c>
      <c r="W94" s="747"/>
      <c r="X94" s="749">
        <v>0.3</v>
      </c>
      <c r="Y94" s="747"/>
      <c r="Z94" s="749">
        <v>0.01</v>
      </c>
      <c r="AA94" s="747"/>
      <c r="AB94" s="749">
        <v>7.4999999999999997E-3</v>
      </c>
      <c r="AC94" s="747"/>
      <c r="AD94" s="134">
        <v>1.5714285714285714</v>
      </c>
      <c r="AF94" s="90">
        <f t="shared" ref="AF94:AG98" si="163">((D94*$V94*$Z94)+(D94*$X94*$AB94))*$AD94</f>
        <v>241.05469803964112</v>
      </c>
      <c r="AG94" s="90">
        <f t="shared" si="163"/>
        <v>227.05628951853953</v>
      </c>
      <c r="AH94" s="90">
        <f t="shared" ref="AH94:AH98" si="164">((F94*$V94*$Z94)+(F94*$X94*$AB94))*$AD94</f>
        <v>320.11022326295398</v>
      </c>
      <c r="AI94" s="90">
        <f t="shared" ref="AI94:AI98" si="165">((G94*$V94*$Z94)+(G94*$X94*$AB94))*$AD94</f>
        <v>318.32687458673382</v>
      </c>
      <c r="AJ94" s="90">
        <f t="shared" ref="AJ94:AJ98" si="166">((H94*$V94*$Z94)+(H94*$X94*$AB94))*$AD94</f>
        <v>361.15835108408464</v>
      </c>
      <c r="AK94" s="90">
        <f t="shared" ref="AK94:AK98" si="167">((I94*$V94*$Z94)+(I94*$X94*$AB94))*$AD94</f>
        <v>376.30922979128485</v>
      </c>
      <c r="AL94" s="90">
        <f t="shared" ref="AL94:AL98" si="168">((J94*$V94*$Z94)+(J94*$X94*$AB94))*$AD94</f>
        <v>391.460108498485</v>
      </c>
      <c r="AM94" s="90">
        <f t="shared" ref="AM94:AM98" si="169">((K94*$V94*$Z94)+(K94*$X94*$AB94))*$AD94</f>
        <v>365.29530604453873</v>
      </c>
      <c r="AN94" s="90">
        <f t="shared" ref="AN94:AN98" si="170">((L94*$V94*$Z94)+(L94*$X94*$AB94))*$AD94</f>
        <v>369.56134818949585</v>
      </c>
      <c r="AO94" s="90">
        <f t="shared" ref="AO94:AQ98" si="171">((M94*$V94*$Z94)+(M94*$X94*$AB94))*$AD94</f>
        <v>373.82739033445318</v>
      </c>
      <c r="AP94" s="90">
        <f t="shared" si="171"/>
        <v>378.09343247941206</v>
      </c>
      <c r="AQ94" s="90">
        <f t="shared" si="171"/>
        <v>310.30357770930033</v>
      </c>
      <c r="AR94" s="438">
        <f t="shared" ref="AR94:AV98" si="172">((P94*$V94*$Z94)+(P94*$X94*$AB94))*$AD94</f>
        <v>381.61064632690392</v>
      </c>
      <c r="AS94" s="438">
        <f t="shared" si="172"/>
        <v>399.31220846267234</v>
      </c>
      <c r="AT94" s="438">
        <f t="shared" si="172"/>
        <v>417.01377059843998</v>
      </c>
      <c r="AU94" s="438">
        <f t="shared" si="172"/>
        <v>434.71533273420823</v>
      </c>
      <c r="AV94" s="438">
        <f t="shared" si="172"/>
        <v>452.41689486997677</v>
      </c>
    </row>
    <row r="95" spans="2:48" s="62" customFormat="1" ht="10" x14ac:dyDescent="0.2">
      <c r="B95" s="66" t="s">
        <v>183</v>
      </c>
      <c r="D95" s="178">
        <f>'Soil Direct'!V92</f>
        <v>16641.263672233032</v>
      </c>
      <c r="E95" s="178">
        <f>'Soil Direct'!W92</f>
        <v>38007.21083016778</v>
      </c>
      <c r="F95" s="178">
        <f>'Soil Direct'!X92</f>
        <v>45571.873427724386</v>
      </c>
      <c r="G95" s="178">
        <f>'Soil Direct'!Y92</f>
        <v>56984.474121882813</v>
      </c>
      <c r="H95" s="178">
        <f>'Soil Direct'!Z92</f>
        <v>74222.163228878358</v>
      </c>
      <c r="I95" s="178">
        <f>'Soil Direct'!AA92</f>
        <v>77431.92611028484</v>
      </c>
      <c r="J95" s="178">
        <f>'Soil Direct'!AB92</f>
        <v>80641.688991692456</v>
      </c>
      <c r="K95" s="178">
        <f>'Soil Direct'!AC92</f>
        <v>84724.465243397877</v>
      </c>
      <c r="L95" s="178">
        <f>'Soil Direct'!AD92</f>
        <v>88247.28172069414</v>
      </c>
      <c r="M95" s="178">
        <f>'Soil Direct'!AE92</f>
        <v>91770.098197990403</v>
      </c>
      <c r="N95" s="178">
        <f>'Soil Direct'!AF92</f>
        <v>95292.914675286665</v>
      </c>
      <c r="O95" s="178">
        <f>'Soil Direct'!AG92</f>
        <v>61012.652000000009</v>
      </c>
      <c r="P95" s="178">
        <f>'Soil Direct'!AH92</f>
        <v>102329.77308398926</v>
      </c>
      <c r="Q95" s="178">
        <f>'Soil Direct'!AI92</f>
        <v>118054.28203284289</v>
      </c>
      <c r="R95" s="178">
        <f>'Soil Direct'!AJ92</f>
        <v>133778.79098169535</v>
      </c>
      <c r="S95" s="178">
        <f>'Soil Direct'!AK92</f>
        <v>149503.2999305478</v>
      </c>
      <c r="T95" s="178">
        <f>'Soil Direct'!AL92</f>
        <v>165227.80887940028</v>
      </c>
      <c r="U95" s="747"/>
      <c r="V95" s="749">
        <v>0.2</v>
      </c>
      <c r="W95" s="747"/>
      <c r="X95" s="749">
        <v>0.3</v>
      </c>
      <c r="Y95" s="747"/>
      <c r="Z95" s="749">
        <v>0.01</v>
      </c>
      <c r="AA95" s="747"/>
      <c r="AB95" s="749">
        <v>7.4999999999999997E-3</v>
      </c>
      <c r="AC95" s="747"/>
      <c r="AD95" s="134">
        <v>1.5714285714285714</v>
      </c>
      <c r="AF95" s="90">
        <f t="shared" si="163"/>
        <v>111.13986809669919</v>
      </c>
      <c r="AG95" s="90">
        <f t="shared" si="163"/>
        <v>253.83387233004913</v>
      </c>
      <c r="AH95" s="90">
        <f t="shared" si="164"/>
        <v>304.35501182087353</v>
      </c>
      <c r="AI95" s="90">
        <f t="shared" si="165"/>
        <v>380.57488074257452</v>
      </c>
      <c r="AJ95" s="90">
        <f t="shared" si="166"/>
        <v>495.6980187071519</v>
      </c>
      <c r="AK95" s="90">
        <f t="shared" si="167"/>
        <v>517.13464937940228</v>
      </c>
      <c r="AL95" s="90">
        <f t="shared" si="168"/>
        <v>538.57128005166032</v>
      </c>
      <c r="AM95" s="90">
        <f t="shared" si="169"/>
        <v>565.83839287555008</v>
      </c>
      <c r="AN95" s="90">
        <f t="shared" si="170"/>
        <v>589.3657743489216</v>
      </c>
      <c r="AO95" s="90">
        <f t="shared" si="171"/>
        <v>612.89315582229301</v>
      </c>
      <c r="AP95" s="90">
        <f t="shared" si="171"/>
        <v>636.42053729566442</v>
      </c>
      <c r="AQ95" s="90">
        <f t="shared" si="171"/>
        <v>407.47735442857146</v>
      </c>
      <c r="AR95" s="438">
        <f t="shared" si="172"/>
        <v>683.41669881092821</v>
      </c>
      <c r="AS95" s="438">
        <f t="shared" si="172"/>
        <v>788.4339550050579</v>
      </c>
      <c r="AT95" s="438">
        <f t="shared" si="172"/>
        <v>893.45121119917962</v>
      </c>
      <c r="AU95" s="438">
        <f t="shared" si="172"/>
        <v>998.46846739330147</v>
      </c>
      <c r="AV95" s="438">
        <f t="shared" si="172"/>
        <v>1103.4857235874233</v>
      </c>
    </row>
    <row r="96" spans="2:48" s="62" customFormat="1" ht="10" x14ac:dyDescent="0.2">
      <c r="B96" s="66" t="s">
        <v>184</v>
      </c>
      <c r="D96" s="178">
        <f>'Soil Direct'!V93</f>
        <v>7682.3788718840378</v>
      </c>
      <c r="E96" s="178">
        <f>'Soil Direct'!W93</f>
        <v>3774.3820415186851</v>
      </c>
      <c r="F96" s="178">
        <f>'Soil Direct'!X93</f>
        <v>3286.1388100986596</v>
      </c>
      <c r="G96" s="178">
        <f>'Soil Direct'!Y93</f>
        <v>2018.9906659594708</v>
      </c>
      <c r="H96" s="178">
        <f>'Soil Direct'!Z93</f>
        <v>1708.2454842694156</v>
      </c>
      <c r="I96" s="178">
        <f>'Soil Direct'!AA93</f>
        <v>1946.7107837508304</v>
      </c>
      <c r="J96" s="178">
        <f>'Soil Direct'!AB93</f>
        <v>1587.3926303631135</v>
      </c>
      <c r="K96" s="178">
        <f>'Soil Direct'!AC93</f>
        <v>1787.3316289445274</v>
      </c>
      <c r="L96" s="178">
        <f>'Soil Direct'!AD93</f>
        <v>2184.5164353766449</v>
      </c>
      <c r="M96" s="178">
        <f>'Soil Direct'!AE93</f>
        <v>1986.1955798084446</v>
      </c>
      <c r="N96" s="178">
        <f>'Soil Direct'!AF93</f>
        <v>1787.5760218276</v>
      </c>
      <c r="O96" s="178">
        <f>'Soil Direct'!AG93</f>
        <v>1302.4257804265724</v>
      </c>
      <c r="P96" s="178">
        <f>'Soil Direct'!AH93</f>
        <v>1371.8564130676002</v>
      </c>
      <c r="Q96" s="178">
        <f>'Soil Direct'!AI93</f>
        <v>1091.2494194855981</v>
      </c>
      <c r="R96" s="178">
        <f>'Soil Direct'!AJ93</f>
        <v>810.64242590357401</v>
      </c>
      <c r="S96" s="178">
        <f>'Soil Direct'!AK93</f>
        <v>530.03543232157188</v>
      </c>
      <c r="T96" s="178">
        <f>'Soil Direct'!AL93</f>
        <v>249.42843873954766</v>
      </c>
      <c r="U96" s="747"/>
      <c r="V96" s="749">
        <v>0.2</v>
      </c>
      <c r="W96" s="747"/>
      <c r="X96" s="749">
        <v>0.3</v>
      </c>
      <c r="Y96" s="747"/>
      <c r="Z96" s="749">
        <v>0.01</v>
      </c>
      <c r="AA96" s="747"/>
      <c r="AB96" s="749">
        <v>7.4999999999999997E-3</v>
      </c>
      <c r="AC96" s="747"/>
      <c r="AD96" s="134">
        <v>1.5714285714285714</v>
      </c>
      <c r="AF96" s="90">
        <f t="shared" si="163"/>
        <v>51.30731603722554</v>
      </c>
      <c r="AG96" s="90">
        <f t="shared" si="163"/>
        <v>25.207480062999789</v>
      </c>
      <c r="AH96" s="90">
        <f t="shared" si="164"/>
        <v>21.94671276744462</v>
      </c>
      <c r="AI96" s="90">
        <f t="shared" si="165"/>
        <v>13.483973376229322</v>
      </c>
      <c r="AJ96" s="90">
        <f t="shared" si="166"/>
        <v>11.408639484227882</v>
      </c>
      <c r="AK96" s="90">
        <f t="shared" si="167"/>
        <v>13.001247020050188</v>
      </c>
      <c r="AL96" s="90">
        <f t="shared" si="168"/>
        <v>10.601515067067936</v>
      </c>
      <c r="AM96" s="90">
        <f t="shared" si="169"/>
        <v>11.93682195045095</v>
      </c>
      <c r="AN96" s="90">
        <f t="shared" si="170"/>
        <v>14.589449050551163</v>
      </c>
      <c r="AO96" s="90">
        <f t="shared" si="171"/>
        <v>13.264949050863542</v>
      </c>
      <c r="AP96" s="90">
        <f t="shared" si="171"/>
        <v>11.938454145777186</v>
      </c>
      <c r="AQ96" s="90">
        <f t="shared" si="171"/>
        <v>8.6983436049917504</v>
      </c>
      <c r="AR96" s="438">
        <f t="shared" si="172"/>
        <v>9.1620410444157585</v>
      </c>
      <c r="AS96" s="438">
        <f t="shared" si="172"/>
        <v>7.2879871944216736</v>
      </c>
      <c r="AT96" s="438">
        <f t="shared" si="172"/>
        <v>5.4139333444274405</v>
      </c>
      <c r="AU96" s="438">
        <f t="shared" si="172"/>
        <v>3.5398794944333551</v>
      </c>
      <c r="AV96" s="438">
        <f t="shared" si="172"/>
        <v>1.665825644439122</v>
      </c>
    </row>
    <row r="97" spans="1:48" s="62" customFormat="1" ht="10" x14ac:dyDescent="0.2">
      <c r="B97" s="66" t="s">
        <v>185</v>
      </c>
      <c r="D97" s="178">
        <f>'Soil Direct'!V94</f>
        <v>89570.907650602414</v>
      </c>
      <c r="E97" s="178">
        <f>'Soil Direct'!W94</f>
        <v>119309.20135454822</v>
      </c>
      <c r="F97" s="178">
        <f>'Soil Direct'!X94</f>
        <v>129883.63701442769</v>
      </c>
      <c r="G97" s="178">
        <f>'Soil Direct'!Y94</f>
        <v>110349.14073180858</v>
      </c>
      <c r="H97" s="178">
        <f>'Soil Direct'!Z94</f>
        <v>92638.018270843269</v>
      </c>
      <c r="I97" s="178">
        <f>'Soil Direct'!AA94</f>
        <v>90441.590726385213</v>
      </c>
      <c r="J97" s="178">
        <f>'Soil Direct'!AB94</f>
        <v>88245.16318192771</v>
      </c>
      <c r="K97" s="178">
        <f>'Soil Direct'!AC94</f>
        <v>100818.89730662023</v>
      </c>
      <c r="L97" s="178">
        <f>'Soil Direct'!AD94</f>
        <v>100703.94262591796</v>
      </c>
      <c r="M97" s="178">
        <f>'Soil Direct'!AE94</f>
        <v>100588.98794521569</v>
      </c>
      <c r="N97" s="178">
        <f>'Soil Direct'!AF94</f>
        <v>100474.03326451342</v>
      </c>
      <c r="O97" s="178">
        <f>'Soil Direct'!AG94</f>
        <v>83741.049600000013</v>
      </c>
      <c r="P97" s="178">
        <f>'Soil Direct'!AH94</f>
        <v>96912.668040726188</v>
      </c>
      <c r="Q97" s="178">
        <f>'Soil Direct'!AI94</f>
        <v>95507.123253024241</v>
      </c>
      <c r="R97" s="178">
        <f>'Soil Direct'!AJ94</f>
        <v>94101.578465322265</v>
      </c>
      <c r="S97" s="178">
        <f>'Soil Direct'!AK94</f>
        <v>92696.033677620318</v>
      </c>
      <c r="T97" s="178">
        <f>'Soil Direct'!AL94</f>
        <v>91290.488889918401</v>
      </c>
      <c r="U97" s="747"/>
      <c r="V97" s="749">
        <v>0.2</v>
      </c>
      <c r="W97" s="747"/>
      <c r="X97" s="749">
        <v>0.3</v>
      </c>
      <c r="Y97" s="747"/>
      <c r="Z97" s="749">
        <v>0.01</v>
      </c>
      <c r="AA97" s="747"/>
      <c r="AB97" s="749">
        <v>7.4999999999999997E-3</v>
      </c>
      <c r="AC97" s="747"/>
      <c r="AD97" s="134">
        <v>1.5714285714285714</v>
      </c>
      <c r="AF97" s="90">
        <f t="shared" si="163"/>
        <v>598.20570466652327</v>
      </c>
      <c r="AG97" s="90">
        <f t="shared" si="163"/>
        <v>796.81502333216133</v>
      </c>
      <c r="AH97" s="90">
        <f t="shared" si="164"/>
        <v>867.43714720349931</v>
      </c>
      <c r="AI97" s="90">
        <f t="shared" si="165"/>
        <v>736.97461845886448</v>
      </c>
      <c r="AJ97" s="90">
        <f t="shared" si="166"/>
        <v>618.68962202313173</v>
      </c>
      <c r="AK97" s="90">
        <f t="shared" si="167"/>
        <v>604.02062377978689</v>
      </c>
      <c r="AL97" s="90">
        <f t="shared" si="168"/>
        <v>589.35162553644579</v>
      </c>
      <c r="AM97" s="90">
        <f t="shared" si="169"/>
        <v>673.32620701207088</v>
      </c>
      <c r="AN97" s="90">
        <f t="shared" si="170"/>
        <v>672.55847396595209</v>
      </c>
      <c r="AO97" s="90">
        <f t="shared" si="171"/>
        <v>671.7907409198333</v>
      </c>
      <c r="AP97" s="90">
        <f t="shared" si="171"/>
        <v>671.02300787371462</v>
      </c>
      <c r="AQ97" s="90">
        <f t="shared" si="171"/>
        <v>559.27058125714291</v>
      </c>
      <c r="AR97" s="438">
        <f t="shared" si="172"/>
        <v>647.23817584342135</v>
      </c>
      <c r="AS97" s="438">
        <f t="shared" si="172"/>
        <v>637.85114458269754</v>
      </c>
      <c r="AT97" s="438">
        <f t="shared" si="172"/>
        <v>628.46411332197363</v>
      </c>
      <c r="AU97" s="438">
        <f t="shared" si="172"/>
        <v>619.07708206124994</v>
      </c>
      <c r="AV97" s="438">
        <f t="shared" si="172"/>
        <v>609.69005080052648</v>
      </c>
    </row>
    <row r="98" spans="1:48" s="62" customFormat="1" ht="10" x14ac:dyDescent="0.2">
      <c r="B98" s="66" t="s">
        <v>186</v>
      </c>
      <c r="D98" s="178">
        <f>'Soil Direct'!V95</f>
        <v>0</v>
      </c>
      <c r="E98" s="178">
        <f>'Soil Direct'!W95</f>
        <v>0</v>
      </c>
      <c r="F98" s="178">
        <f>'Soil Direct'!X95</f>
        <v>0</v>
      </c>
      <c r="G98" s="178">
        <f>'Soil Direct'!Y95</f>
        <v>0</v>
      </c>
      <c r="H98" s="178">
        <f>'Soil Direct'!Z95</f>
        <v>0</v>
      </c>
      <c r="I98" s="178">
        <f>'Soil Direct'!AA95</f>
        <v>0</v>
      </c>
      <c r="J98" s="178">
        <f>'Soil Direct'!AB95</f>
        <v>0</v>
      </c>
      <c r="K98" s="178">
        <f>'Soil Direct'!AC95</f>
        <v>0</v>
      </c>
      <c r="L98" s="178">
        <f>'Soil Direct'!AD95</f>
        <v>0</v>
      </c>
      <c r="M98" s="178">
        <f>'Soil Direct'!AE95</f>
        <v>0</v>
      </c>
      <c r="N98" s="178">
        <f>'Soil Direct'!AF95</f>
        <v>0</v>
      </c>
      <c r="O98" s="178">
        <f>'Soil Direct'!AG95</f>
        <v>0</v>
      </c>
      <c r="P98" s="178">
        <f>'Soil Direct'!AH95</f>
        <v>0</v>
      </c>
      <c r="Q98" s="178">
        <f>'Soil Direct'!AI95</f>
        <v>0</v>
      </c>
      <c r="R98" s="178">
        <f>'Soil Direct'!AJ95</f>
        <v>0</v>
      </c>
      <c r="S98" s="178">
        <f>'Soil Direct'!AK95</f>
        <v>0</v>
      </c>
      <c r="T98" s="178">
        <f>'Soil Direct'!AL95</f>
        <v>0</v>
      </c>
      <c r="U98" s="747"/>
      <c r="V98" s="749">
        <v>0.2</v>
      </c>
      <c r="W98" s="747"/>
      <c r="X98" s="749">
        <v>0.3</v>
      </c>
      <c r="Y98" s="747"/>
      <c r="Z98" s="749">
        <v>0.01</v>
      </c>
      <c r="AA98" s="747"/>
      <c r="AB98" s="749">
        <v>7.4999999999999997E-3</v>
      </c>
      <c r="AC98" s="747"/>
      <c r="AD98" s="134">
        <v>1.5714285714285714</v>
      </c>
      <c r="AF98" s="90">
        <f t="shared" si="163"/>
        <v>0</v>
      </c>
      <c r="AG98" s="90">
        <f t="shared" si="163"/>
        <v>0</v>
      </c>
      <c r="AH98" s="90">
        <f t="shared" si="164"/>
        <v>0</v>
      </c>
      <c r="AI98" s="90">
        <f t="shared" si="165"/>
        <v>0</v>
      </c>
      <c r="AJ98" s="90">
        <f t="shared" si="166"/>
        <v>0</v>
      </c>
      <c r="AK98" s="90">
        <f t="shared" si="167"/>
        <v>0</v>
      </c>
      <c r="AL98" s="90">
        <f t="shared" si="168"/>
        <v>0</v>
      </c>
      <c r="AM98" s="90">
        <f t="shared" si="169"/>
        <v>0</v>
      </c>
      <c r="AN98" s="90">
        <f t="shared" si="170"/>
        <v>0</v>
      </c>
      <c r="AO98" s="90">
        <f t="shared" si="171"/>
        <v>0</v>
      </c>
      <c r="AP98" s="90">
        <f t="shared" si="171"/>
        <v>0</v>
      </c>
      <c r="AQ98" s="90">
        <f t="shared" si="171"/>
        <v>0</v>
      </c>
      <c r="AR98" s="438">
        <f t="shared" si="172"/>
        <v>0</v>
      </c>
      <c r="AS98" s="438">
        <f t="shared" si="172"/>
        <v>0</v>
      </c>
      <c r="AT98" s="438">
        <f t="shared" si="172"/>
        <v>0</v>
      </c>
      <c r="AU98" s="438">
        <f t="shared" si="172"/>
        <v>0</v>
      </c>
      <c r="AV98" s="438">
        <f t="shared" si="172"/>
        <v>0</v>
      </c>
    </row>
    <row r="99" spans="1:48" s="62" customFormat="1" ht="10.5" x14ac:dyDescent="0.25">
      <c r="B99" s="94" t="s">
        <v>138</v>
      </c>
      <c r="D99" s="95">
        <f>SUM(D63:D82,D83,D86,D89,D92,D94,D95,D96,D97,D98)</f>
        <v>10841867.793354742</v>
      </c>
      <c r="E99" s="95">
        <f>SUM(E63:E82,E83,E86,E89,E92,E94,E95,E96,E97,E98)</f>
        <v>10076716.023268301</v>
      </c>
      <c r="F99" s="95">
        <f>SUM(F63:F82,F83,F86,F89,F92,F94,F95,F96,F97,F98)</f>
        <v>10329184.159415245</v>
      </c>
      <c r="G99" s="95">
        <f t="shared" ref="G99:J99" si="173">SUM(G63:G82,G83,G86,G89,G92,G94,G95,G96,G97,G98)</f>
        <v>10383111.883918308</v>
      </c>
      <c r="H99" s="95">
        <f t="shared" si="173"/>
        <v>9608004.3104468584</v>
      </c>
      <c r="I99" s="95">
        <f t="shared" si="173"/>
        <v>10201955.165639112</v>
      </c>
      <c r="J99" s="95">
        <f t="shared" si="173"/>
        <v>10562060.932386572</v>
      </c>
      <c r="K99" s="95">
        <f t="shared" ref="K99:L99" si="174">SUM(K63:K82,K83,K86,K89,K92,K94,K95,K96,K97,K98)</f>
        <v>10854018.404967401</v>
      </c>
      <c r="L99" s="95">
        <f t="shared" si="174"/>
        <v>11170884.017803345</v>
      </c>
      <c r="M99" s="95">
        <f>SUM(M63:M82,M83,M86,M89,M92,M94,M95,M96,M97,M98)</f>
        <v>11373216.233061016</v>
      </c>
      <c r="N99" s="95">
        <f>SUM(N63:N82,N83,N86,N89,N92,N94,N95,N96,N97,N98)</f>
        <v>11220758.05629137</v>
      </c>
      <c r="O99" s="95">
        <f>SUM(O63:O82,O83,O86,O89,O92,O94,O95,O96,O97,O98)</f>
        <v>11514914.679937048</v>
      </c>
      <c r="P99" s="436">
        <f>SUM(P63:P82,P83,P86,P89,P92,P94,P95,P96,P97,P98)</f>
        <v>11185106.512318103</v>
      </c>
      <c r="Q99" s="436">
        <f>SUM(Q63:Q82,Q83,Q86,Q89,Q92,Q94,Q95,Q96,Q97,Q98)</f>
        <v>11074515.43303371</v>
      </c>
      <c r="R99" s="436">
        <f t="shared" ref="R99:T99" si="175">SUM(R63:R82,R83,R86,R89,R92,R94,R95,R96,R97,R98)</f>
        <v>10963924.353749312</v>
      </c>
      <c r="S99" s="436">
        <f t="shared" si="175"/>
        <v>10853333.274464926</v>
      </c>
      <c r="T99" s="436">
        <f t="shared" si="175"/>
        <v>10742742.195180522</v>
      </c>
      <c r="U99" s="94"/>
      <c r="V99" s="94"/>
      <c r="W99" s="94"/>
      <c r="X99" s="94"/>
      <c r="Y99" s="94"/>
      <c r="Z99" s="94"/>
      <c r="AA99" s="94"/>
      <c r="AB99" s="746"/>
      <c r="AC99" s="94"/>
      <c r="AD99" s="94"/>
      <c r="AE99" s="94"/>
      <c r="AF99" s="95">
        <f>SUM(AF63:AF82,AF83,AF86,AF89,AF92,AF94,AF95,AF96,AF97,AF98)</f>
        <v>72401.842772023796</v>
      </c>
      <c r="AG99" s="95">
        <f>SUM(AG63:AG82,AG83,AG86,AG89,AG92,AG94,AG95,AG96,AG97,AG98)</f>
        <v>67295.594596207666</v>
      </c>
      <c r="AH99" s="95">
        <f>SUM(AH63:AH82,AH83,AH86,AH89,AH92,AH94,AH95,AH96,AH97,AH98)</f>
        <v>68981.721076903326</v>
      </c>
      <c r="AI99" s="95">
        <f t="shared" ref="AI99:AL99" si="176">SUM(AI63:AI82,AI83,AI86,AI89,AI92,AI94,AI95,AI96,AI97,AI98)</f>
        <v>69341.864064910158</v>
      </c>
      <c r="AJ99" s="95">
        <f t="shared" si="176"/>
        <v>64164.013665843057</v>
      </c>
      <c r="AK99" s="95">
        <f t="shared" si="176"/>
        <v>68130.347658383413</v>
      </c>
      <c r="AL99" s="95">
        <f t="shared" si="176"/>
        <v>70534.930524524665</v>
      </c>
      <c r="AM99" s="95">
        <f t="shared" ref="AM99:AN99" si="177">SUM(AM63:AM82,AM83,AM86,AM89,AM92,AM94,AM95,AM96,AM97,AM98)</f>
        <v>72484.920613840033</v>
      </c>
      <c r="AN99" s="95">
        <f t="shared" si="177"/>
        <v>74600.892591707568</v>
      </c>
      <c r="AO99" s="95">
        <f>SUM(AO63:AO82,AO83,AO86,AO89,AO92,AO94,AO95,AO96,AO97,AO98)</f>
        <v>75951.945092891649</v>
      </c>
      <c r="AP99" s="95">
        <f>SUM(AP63:AP82,AP83,AP86,AP89,AP92,AP94,AP95,AP96,AP97,AP98)</f>
        <v>74933.504618750376</v>
      </c>
      <c r="AQ99" s="95">
        <f>SUM(AQ63:AQ82,AQ83,AQ86,AQ89,AQ92,AQ94,AQ95,AQ96,AQ97,AQ98)</f>
        <v>76898.776445694413</v>
      </c>
      <c r="AR99" s="436">
        <f>SUM(AR63:AR82,AR83,AR86,AR89,AR92,AR94,AR95,AR96,AR97,AR98)</f>
        <v>74694.756772729961</v>
      </c>
      <c r="AS99" s="436">
        <f>SUM(AS63:AS82,AS83,AS86,AS89,AS92,AS94,AS95,AS96,AS97,AS98)</f>
        <v>73955.09798422271</v>
      </c>
      <c r="AT99" s="436">
        <f t="shared" ref="AT99:AV99" si="178">SUM(AT63:AT82,AT83,AT86,AT89,AT92,AT94,AT95,AT96,AT97,AT98)</f>
        <v>73215.439195715415</v>
      </c>
      <c r="AU99" s="436">
        <f t="shared" si="178"/>
        <v>72475.780407208164</v>
      </c>
      <c r="AV99" s="436">
        <f t="shared" si="178"/>
        <v>71736.121618700869</v>
      </c>
    </row>
    <row r="100" spans="1:48" s="62" customFormat="1" ht="10" x14ac:dyDescent="0.2">
      <c r="AC100" s="747"/>
      <c r="AH100" s="747"/>
      <c r="AI100" s="747"/>
      <c r="AJ100" s="747"/>
      <c r="AK100" s="747"/>
      <c r="AL100" s="747"/>
      <c r="AM100" s="747"/>
      <c r="AN100" s="747"/>
      <c r="AO100" s="747"/>
      <c r="AP100" s="747"/>
      <c r="AQ100" s="747"/>
      <c r="AR100" s="747"/>
    </row>
    <row r="101" spans="1:48" s="68" customFormat="1" ht="13" x14ac:dyDescent="0.3">
      <c r="A101" s="67" t="s">
        <v>220</v>
      </c>
      <c r="M101" s="799"/>
      <c r="N101" s="799"/>
      <c r="O101" s="799"/>
      <c r="AC101" s="87"/>
      <c r="AH101" s="87"/>
      <c r="AI101" s="87"/>
      <c r="AJ101" s="87"/>
      <c r="AK101" s="87"/>
      <c r="AL101" s="87"/>
      <c r="AM101" s="87"/>
      <c r="AN101" s="87"/>
      <c r="AO101" s="801"/>
      <c r="AP101" s="801"/>
      <c r="AQ101" s="801"/>
      <c r="AR101" s="87"/>
    </row>
    <row r="102" spans="1:48" x14ac:dyDescent="0.25">
      <c r="A102" s="69"/>
    </row>
    <row r="103" spans="1:48" s="62" customFormat="1" ht="41.5" x14ac:dyDescent="0.35">
      <c r="A103" s="168" t="s">
        <v>271</v>
      </c>
      <c r="D103" s="1331" t="s">
        <v>265</v>
      </c>
      <c r="E103" s="1331"/>
      <c r="F103" s="1331"/>
      <c r="G103" s="1331"/>
      <c r="H103" s="1331"/>
      <c r="I103" s="1331"/>
      <c r="J103" s="1331"/>
      <c r="K103" s="1331"/>
      <c r="L103" s="1331"/>
      <c r="M103" s="1331"/>
      <c r="N103" s="1331"/>
      <c r="O103" s="1331"/>
      <c r="P103" s="1331"/>
      <c r="Q103" s="1331"/>
      <c r="R103" s="1331"/>
      <c r="S103" s="1331"/>
      <c r="T103" s="1331"/>
      <c r="U103" s="1331"/>
      <c r="V103" s="737" t="s">
        <v>266</v>
      </c>
      <c r="X103" s="737" t="s">
        <v>267</v>
      </c>
      <c r="Z103" s="737" t="s">
        <v>268</v>
      </c>
      <c r="AB103" s="737" t="s">
        <v>269</v>
      </c>
      <c r="AD103" s="737" t="s">
        <v>249</v>
      </c>
      <c r="AF103" s="1331" t="s">
        <v>250</v>
      </c>
      <c r="AG103" s="1331"/>
      <c r="AH103" s="1331"/>
      <c r="AI103" s="1331"/>
      <c r="AJ103" s="1331"/>
      <c r="AK103" s="1331"/>
      <c r="AL103" s="1331"/>
      <c r="AM103" s="1331"/>
      <c r="AN103" s="1331"/>
      <c r="AO103" s="1331"/>
      <c r="AP103" s="737"/>
      <c r="AQ103" s="737"/>
      <c r="AR103" s="89"/>
      <c r="AS103" s="89"/>
      <c r="AT103" s="89"/>
      <c r="AU103" s="89"/>
      <c r="AV103" s="89"/>
    </row>
    <row r="104" spans="1:48" s="62" customFormat="1" ht="10.5" x14ac:dyDescent="0.25">
      <c r="D104" s="131">
        <v>1990</v>
      </c>
      <c r="E104" s="131">
        <v>2005</v>
      </c>
      <c r="F104" s="131">
        <v>2007</v>
      </c>
      <c r="G104" s="194">
        <v>2010</v>
      </c>
      <c r="H104" s="194">
        <v>2015</v>
      </c>
      <c r="I104" s="194">
        <v>2016</v>
      </c>
      <c r="J104" s="194">
        <v>2017</v>
      </c>
      <c r="K104" s="194">
        <v>2018</v>
      </c>
      <c r="L104" s="194">
        <v>2019</v>
      </c>
      <c r="M104" s="194">
        <v>2020</v>
      </c>
      <c r="N104" s="194">
        <v>2021</v>
      </c>
      <c r="O104" s="746">
        <v>2022</v>
      </c>
      <c r="P104" s="746">
        <v>2025</v>
      </c>
      <c r="Q104" s="746">
        <v>2030</v>
      </c>
      <c r="R104" s="746">
        <v>2035</v>
      </c>
      <c r="S104" s="746">
        <v>2040</v>
      </c>
      <c r="T104" s="746">
        <v>2045</v>
      </c>
      <c r="AB104" s="747"/>
      <c r="AF104" s="131">
        <v>1990</v>
      </c>
      <c r="AG104" s="131">
        <v>2005</v>
      </c>
      <c r="AH104" s="131">
        <v>2007</v>
      </c>
      <c r="AI104" s="131">
        <v>2010</v>
      </c>
      <c r="AJ104" s="131">
        <v>2015</v>
      </c>
      <c r="AK104" s="131">
        <v>2016</v>
      </c>
      <c r="AL104" s="131">
        <v>2017</v>
      </c>
      <c r="AM104" s="131">
        <v>2018</v>
      </c>
      <c r="AN104" s="131">
        <v>2019</v>
      </c>
      <c r="AO104" s="131">
        <v>2020</v>
      </c>
      <c r="AP104" s="131">
        <v>2021</v>
      </c>
      <c r="AQ104" s="131">
        <v>2022</v>
      </c>
      <c r="AR104" s="131">
        <v>2025</v>
      </c>
      <c r="AS104" s="131">
        <v>2030</v>
      </c>
      <c r="AT104" s="131">
        <v>2035</v>
      </c>
      <c r="AU104" s="131">
        <v>2040</v>
      </c>
      <c r="AV104" s="131">
        <v>2045</v>
      </c>
    </row>
    <row r="105" spans="1:48" s="62" customFormat="1" ht="10" x14ac:dyDescent="0.2">
      <c r="A105" s="62">
        <v>1</v>
      </c>
      <c r="B105" s="62" t="s">
        <v>251</v>
      </c>
      <c r="D105" s="178">
        <f>'Soil Direct'!D102</f>
        <v>2583048.807934043</v>
      </c>
      <c r="E105" s="178">
        <f>'Soil Direct'!E102</f>
        <v>1867715.7234014801</v>
      </c>
      <c r="F105" s="178">
        <f>'Soil Direct'!F102</f>
        <v>1846466.3301557654</v>
      </c>
      <c r="G105" s="178">
        <f>'Soil Direct'!G102</f>
        <v>1810121.5639907152</v>
      </c>
      <c r="H105" s="178">
        <f>'Soil Direct'!H102</f>
        <v>1839775.8519811323</v>
      </c>
      <c r="I105" s="178">
        <f>'Soil Direct'!I102</f>
        <v>2001303.6584403482</v>
      </c>
      <c r="J105" s="178">
        <f>'Soil Direct'!J102</f>
        <v>2141501.3429706031</v>
      </c>
      <c r="K105" s="178">
        <f>'Soil Direct'!K102</f>
        <v>2253362.5950974384</v>
      </c>
      <c r="L105" s="178">
        <f>'Soil Direct'!L102</f>
        <v>2380532.2961385571</v>
      </c>
      <c r="M105" s="178">
        <f>'Soil Direct'!M102</f>
        <v>2506651.2478034315</v>
      </c>
      <c r="N105" s="178">
        <f>'Soil Direct'!N102</f>
        <v>2496919.6434928491</v>
      </c>
      <c r="O105" s="178">
        <f>'Soil Direct'!O102</f>
        <v>2487188.0391822672</v>
      </c>
      <c r="P105" s="178">
        <f>'Soil Direct'!P102</f>
        <v>2461399.2877592207</v>
      </c>
      <c r="Q105" s="178">
        <f>'Soil Direct'!Q102</f>
        <v>2429771.5737498277</v>
      </c>
      <c r="R105" s="178">
        <f>'Soil Direct'!R102</f>
        <v>2398143.8597404333</v>
      </c>
      <c r="S105" s="178">
        <f>'Soil Direct'!S102</f>
        <v>2366516.1457310398</v>
      </c>
      <c r="T105" s="178">
        <f>'Soil Direct'!T102</f>
        <v>2334888.4317216449</v>
      </c>
      <c r="U105" s="747"/>
      <c r="V105" s="749">
        <v>0.2</v>
      </c>
      <c r="W105" s="747"/>
      <c r="X105" s="749">
        <v>0.3</v>
      </c>
      <c r="Y105" s="747"/>
      <c r="Z105" s="749">
        <v>0.01</v>
      </c>
      <c r="AA105" s="747"/>
      <c r="AB105" s="749">
        <v>7.4999999999999997E-3</v>
      </c>
      <c r="AC105" s="747"/>
      <c r="AD105" s="134">
        <v>1.5714285714285714</v>
      </c>
      <c r="AF105" s="90">
        <f t="shared" ref="AF105:AL105" si="179">((D105*$V105*$Z105)+(D105*$X105*$AB105))*$AD105</f>
        <v>17251.075967273788</v>
      </c>
      <c r="AG105" s="90">
        <f t="shared" si="179"/>
        <v>12473.672867002742</v>
      </c>
      <c r="AH105" s="90">
        <f t="shared" si="179"/>
        <v>12331.757276397433</v>
      </c>
      <c r="AI105" s="90">
        <f t="shared" si="179"/>
        <v>12089.02615950942</v>
      </c>
      <c r="AJ105" s="90">
        <f t="shared" si="179"/>
        <v>12287.074440016848</v>
      </c>
      <c r="AK105" s="90">
        <f t="shared" si="179"/>
        <v>13365.849433155183</v>
      </c>
      <c r="AL105" s="90">
        <f t="shared" si="179"/>
        <v>14302.169683410813</v>
      </c>
      <c r="AM105" s="90">
        <f t="shared" ref="AM105" si="180">((K105*$V105*$Z105)+(K105*$X105*$AB105))*$AD105</f>
        <v>15049.24304582932</v>
      </c>
      <c r="AN105" s="90">
        <f t="shared" ref="AN105" si="181">((L105*$V105*$Z105)+(L105*$X105*$AB105))*$AD105</f>
        <v>15898.554977782505</v>
      </c>
      <c r="AO105" s="90">
        <f t="shared" ref="AO105:AV105" si="182">((M105*$V105*$Z105)+(M105*$X105*$AB105))*$AD105</f>
        <v>16740.84940497292</v>
      </c>
      <c r="AP105" s="90">
        <f t="shared" si="182"/>
        <v>16675.856190470098</v>
      </c>
      <c r="AQ105" s="90">
        <f t="shared" si="182"/>
        <v>16610.862975967284</v>
      </c>
      <c r="AR105" s="438">
        <f t="shared" si="182"/>
        <v>16438.630957534795</v>
      </c>
      <c r="AS105" s="438">
        <f t="shared" si="182"/>
        <v>16227.403010400636</v>
      </c>
      <c r="AT105" s="438">
        <f t="shared" si="182"/>
        <v>16016.175063266464</v>
      </c>
      <c r="AU105" s="438">
        <f t="shared" si="182"/>
        <v>15804.947116132302</v>
      </c>
      <c r="AV105" s="438">
        <f t="shared" si="182"/>
        <v>15593.71916899813</v>
      </c>
    </row>
    <row r="106" spans="1:48" s="62" customFormat="1" ht="10" x14ac:dyDescent="0.2">
      <c r="D106" s="747"/>
      <c r="E106" s="747"/>
      <c r="F106" s="747"/>
      <c r="G106" s="747"/>
      <c r="H106" s="747"/>
      <c r="I106" s="747"/>
      <c r="J106" s="747"/>
      <c r="K106" s="747"/>
      <c r="L106" s="747"/>
      <c r="M106" s="747"/>
      <c r="N106" s="747"/>
      <c r="O106" s="747"/>
      <c r="P106" s="747"/>
      <c r="Q106" s="747"/>
      <c r="R106" s="747"/>
      <c r="S106" s="747"/>
      <c r="T106" s="747"/>
      <c r="U106" s="747"/>
      <c r="V106" s="747"/>
      <c r="W106" s="747"/>
      <c r="X106" s="747"/>
      <c r="Y106" s="747"/>
      <c r="Z106" s="747"/>
      <c r="AA106" s="747"/>
      <c r="AB106" s="747"/>
      <c r="AF106" s="747"/>
      <c r="AG106" s="747"/>
      <c r="AH106" s="747"/>
      <c r="AI106" s="747"/>
      <c r="AJ106" s="747"/>
      <c r="AK106" s="747"/>
      <c r="AL106" s="747"/>
      <c r="AM106" s="747"/>
      <c r="AN106" s="747"/>
      <c r="AO106" s="747"/>
      <c r="AP106" s="747"/>
      <c r="AQ106" s="747"/>
      <c r="AR106" s="439"/>
      <c r="AS106" s="439"/>
      <c r="AT106" s="439"/>
      <c r="AU106" s="439"/>
      <c r="AV106" s="439"/>
    </row>
    <row r="107" spans="1:48" s="62" customFormat="1" ht="10" x14ac:dyDescent="0.2">
      <c r="A107" s="62">
        <v>2</v>
      </c>
      <c r="B107" s="62" t="s">
        <v>253</v>
      </c>
      <c r="D107" s="747"/>
      <c r="E107" s="747"/>
      <c r="F107" s="747"/>
      <c r="G107" s="747"/>
      <c r="H107" s="747"/>
      <c r="I107" s="747"/>
      <c r="J107" s="747"/>
      <c r="K107" s="747"/>
      <c r="L107" s="747"/>
      <c r="M107" s="747"/>
      <c r="N107" s="747"/>
      <c r="O107" s="747"/>
      <c r="P107" s="747"/>
      <c r="Q107" s="747"/>
      <c r="R107" s="747"/>
      <c r="S107" s="747"/>
      <c r="T107" s="747"/>
      <c r="U107" s="747"/>
      <c r="V107" s="747"/>
      <c r="W107" s="747"/>
      <c r="X107" s="747"/>
      <c r="Y107" s="747"/>
      <c r="Z107" s="747"/>
      <c r="AA107" s="747"/>
      <c r="AB107" s="747"/>
      <c r="AF107" s="747"/>
      <c r="AG107" s="747"/>
      <c r="AH107" s="747"/>
      <c r="AI107" s="747"/>
      <c r="AJ107" s="747"/>
      <c r="AK107" s="747"/>
      <c r="AL107" s="747"/>
      <c r="AM107" s="747"/>
      <c r="AN107" s="747"/>
      <c r="AO107" s="747"/>
      <c r="AP107" s="747"/>
      <c r="AQ107" s="747"/>
      <c r="AR107" s="439"/>
      <c r="AS107" s="439"/>
      <c r="AT107" s="439"/>
      <c r="AU107" s="439"/>
      <c r="AV107" s="439"/>
    </row>
    <row r="108" spans="1:48" s="62" customFormat="1" ht="10" x14ac:dyDescent="0.2">
      <c r="B108" s="66" t="s">
        <v>254</v>
      </c>
      <c r="D108" s="178">
        <f>'Soil Direct'!D105</f>
        <v>0</v>
      </c>
      <c r="E108" s="178">
        <f>'Soil Direct'!E105</f>
        <v>0</v>
      </c>
      <c r="F108" s="178">
        <f>'Soil Direct'!F105</f>
        <v>0</v>
      </c>
      <c r="G108" s="178">
        <f>'Soil Direct'!G105</f>
        <v>0</v>
      </c>
      <c r="H108" s="178">
        <f>'Soil Direct'!H105</f>
        <v>0</v>
      </c>
      <c r="I108" s="178">
        <f>'Soil Direct'!I105</f>
        <v>0</v>
      </c>
      <c r="J108" s="178">
        <f>'Soil Direct'!J105</f>
        <v>0</v>
      </c>
      <c r="K108" s="178">
        <f>'Soil Direct'!K105</f>
        <v>0</v>
      </c>
      <c r="L108" s="178">
        <f>'Soil Direct'!L105</f>
        <v>0</v>
      </c>
      <c r="M108" s="178">
        <f>'Soil Direct'!M105</f>
        <v>0</v>
      </c>
      <c r="N108" s="178">
        <f>'Soil Direct'!N105</f>
        <v>0</v>
      </c>
      <c r="O108" s="178">
        <f>'Soil Direct'!O105</f>
        <v>0</v>
      </c>
      <c r="P108" s="178">
        <f>'Soil Direct'!P105</f>
        <v>0</v>
      </c>
      <c r="Q108" s="178">
        <f>'Soil Direct'!Q105</f>
        <v>0</v>
      </c>
      <c r="R108" s="178">
        <f>'Soil Direct'!R105</f>
        <v>0</v>
      </c>
      <c r="S108" s="178">
        <f>'Soil Direct'!S105</f>
        <v>0</v>
      </c>
      <c r="T108" s="178">
        <f>'Soil Direct'!T105</f>
        <v>0</v>
      </c>
      <c r="U108" s="747"/>
      <c r="V108" s="747"/>
      <c r="W108" s="747"/>
      <c r="X108" s="749">
        <v>0.3</v>
      </c>
      <c r="Y108" s="747"/>
      <c r="Z108" s="747"/>
      <c r="AA108" s="747"/>
      <c r="AB108" s="749">
        <v>7.4999999999999997E-3</v>
      </c>
      <c r="AC108" s="747"/>
      <c r="AD108" s="134">
        <v>1.5714285714285714</v>
      </c>
      <c r="AF108" s="90">
        <f t="shared" ref="AF108:AG114" si="183">((D108*$V108*$Z108)+(D108*$X108*$AB108))*$AD108</f>
        <v>0</v>
      </c>
      <c r="AG108" s="90">
        <f t="shared" si="183"/>
        <v>0</v>
      </c>
      <c r="AH108" s="90">
        <f t="shared" ref="AH108:AH113" si="184">((F108*$V108*$Z108)+(F108*$X108*$AB108))*$AD108</f>
        <v>0</v>
      </c>
      <c r="AI108" s="90">
        <f t="shared" ref="AI108:AI113" si="185">((G108*$V108*$Z108)+(G108*$X108*$AB108))*$AD108</f>
        <v>0</v>
      </c>
      <c r="AJ108" s="90">
        <f t="shared" ref="AJ108:AJ113" si="186">((H108*$V108*$Z108)+(H108*$X108*$AB108))*$AD108</f>
        <v>0</v>
      </c>
      <c r="AK108" s="90">
        <f t="shared" ref="AK108:AK113" si="187">((I108*$V108*$Z108)+(I108*$X108*$AB108))*$AD108</f>
        <v>0</v>
      </c>
      <c r="AL108" s="90">
        <f t="shared" ref="AL108:AL113" si="188">((J108*$V108*$Z108)+(J108*$X108*$AB108))*$AD108</f>
        <v>0</v>
      </c>
      <c r="AM108" s="90">
        <f t="shared" ref="AM108:AM114" si="189">((K108*$V108*$Z108)+(K108*$X108*$AB108))*$AD108</f>
        <v>0</v>
      </c>
      <c r="AN108" s="90">
        <f t="shared" ref="AN108:AN114" si="190">((L108*$V108*$Z108)+(L108*$X108*$AB108))*$AD108</f>
        <v>0</v>
      </c>
      <c r="AO108" s="90">
        <f t="shared" ref="AO108:AQ114" si="191">((M108*$V108*$Z108)+(M108*$X108*$AB108))*$AD108</f>
        <v>0</v>
      </c>
      <c r="AP108" s="90">
        <f t="shared" si="191"/>
        <v>0</v>
      </c>
      <c r="AQ108" s="90">
        <f t="shared" si="191"/>
        <v>0</v>
      </c>
      <c r="AR108" s="438">
        <f t="shared" ref="AR108:AV114" si="192">((P108*$V108*$Z108)+(P108*$X108*$AB108))*$AD108</f>
        <v>0</v>
      </c>
      <c r="AS108" s="438">
        <f t="shared" si="192"/>
        <v>0</v>
      </c>
      <c r="AT108" s="438">
        <f t="shared" si="192"/>
        <v>0</v>
      </c>
      <c r="AU108" s="438">
        <f t="shared" si="192"/>
        <v>0</v>
      </c>
      <c r="AV108" s="438">
        <f t="shared" si="192"/>
        <v>0</v>
      </c>
    </row>
    <row r="109" spans="1:48" s="62" customFormat="1" ht="10" x14ac:dyDescent="0.2">
      <c r="B109" s="66" t="s">
        <v>255</v>
      </c>
      <c r="D109" s="178">
        <f>'Soil Direct'!D106</f>
        <v>0</v>
      </c>
      <c r="E109" s="178">
        <f>'Soil Direct'!E106</f>
        <v>0</v>
      </c>
      <c r="F109" s="178">
        <f>'Soil Direct'!F106</f>
        <v>0</v>
      </c>
      <c r="G109" s="178">
        <f>'Soil Direct'!G106</f>
        <v>0</v>
      </c>
      <c r="H109" s="178">
        <f>'Soil Direct'!H106</f>
        <v>0</v>
      </c>
      <c r="I109" s="178">
        <f>'Soil Direct'!I106</f>
        <v>0</v>
      </c>
      <c r="J109" s="178">
        <f>'Soil Direct'!J106</f>
        <v>0</v>
      </c>
      <c r="K109" s="178">
        <f>'Soil Direct'!K106</f>
        <v>0</v>
      </c>
      <c r="L109" s="178">
        <f>'Soil Direct'!L106</f>
        <v>0</v>
      </c>
      <c r="M109" s="178">
        <f>'Soil Direct'!M106</f>
        <v>0</v>
      </c>
      <c r="N109" s="178">
        <f>'Soil Direct'!N106</f>
        <v>0</v>
      </c>
      <c r="O109" s="178">
        <f>'Soil Direct'!O106</f>
        <v>0</v>
      </c>
      <c r="P109" s="178">
        <f>'Soil Direct'!P106</f>
        <v>0</v>
      </c>
      <c r="Q109" s="178">
        <f>'Soil Direct'!Q106</f>
        <v>0</v>
      </c>
      <c r="R109" s="178">
        <f>'Soil Direct'!R106</f>
        <v>0</v>
      </c>
      <c r="S109" s="178">
        <f>'Soil Direct'!S106</f>
        <v>0</v>
      </c>
      <c r="T109" s="178">
        <f>'Soil Direct'!T106</f>
        <v>0</v>
      </c>
      <c r="U109" s="747"/>
      <c r="V109" s="747"/>
      <c r="W109" s="747"/>
      <c r="X109" s="749">
        <v>0.3</v>
      </c>
      <c r="Y109" s="747"/>
      <c r="Z109" s="747"/>
      <c r="AA109" s="747"/>
      <c r="AB109" s="749">
        <v>7.4999999999999997E-3</v>
      </c>
      <c r="AC109" s="747"/>
      <c r="AD109" s="134">
        <v>1.5714285714285714</v>
      </c>
      <c r="AF109" s="90">
        <f t="shared" si="183"/>
        <v>0</v>
      </c>
      <c r="AG109" s="90">
        <f t="shared" si="183"/>
        <v>0</v>
      </c>
      <c r="AH109" s="90">
        <f t="shared" si="184"/>
        <v>0</v>
      </c>
      <c r="AI109" s="90">
        <f t="shared" si="185"/>
        <v>0</v>
      </c>
      <c r="AJ109" s="90">
        <f t="shared" si="186"/>
        <v>0</v>
      </c>
      <c r="AK109" s="90">
        <f t="shared" si="187"/>
        <v>0</v>
      </c>
      <c r="AL109" s="90">
        <f t="shared" si="188"/>
        <v>0</v>
      </c>
      <c r="AM109" s="90">
        <f t="shared" si="189"/>
        <v>0</v>
      </c>
      <c r="AN109" s="90">
        <f t="shared" si="190"/>
        <v>0</v>
      </c>
      <c r="AO109" s="90">
        <f t="shared" si="191"/>
        <v>0</v>
      </c>
      <c r="AP109" s="90">
        <f t="shared" si="191"/>
        <v>0</v>
      </c>
      <c r="AQ109" s="90">
        <f t="shared" si="191"/>
        <v>0</v>
      </c>
      <c r="AR109" s="438">
        <f t="shared" si="192"/>
        <v>0</v>
      </c>
      <c r="AS109" s="438">
        <f t="shared" si="192"/>
        <v>0</v>
      </c>
      <c r="AT109" s="438">
        <f t="shared" si="192"/>
        <v>0</v>
      </c>
      <c r="AU109" s="438">
        <f t="shared" si="192"/>
        <v>0</v>
      </c>
      <c r="AV109" s="438">
        <f t="shared" si="192"/>
        <v>0</v>
      </c>
    </row>
    <row r="110" spans="1:48" s="62" customFormat="1" ht="10" x14ac:dyDescent="0.2">
      <c r="B110" s="66" t="s">
        <v>256</v>
      </c>
      <c r="D110" s="178">
        <f>'Soil Direct'!D107</f>
        <v>8.1574935246905618</v>
      </c>
      <c r="E110" s="178">
        <f>'Soil Direct'!E107</f>
        <v>11.392155110327955</v>
      </c>
      <c r="F110" s="178">
        <f>'Soil Direct'!F107</f>
        <v>11.392155110327955</v>
      </c>
      <c r="G110" s="178">
        <f>'Soil Direct'!G107</f>
        <v>24.855207152945553</v>
      </c>
      <c r="H110" s="178">
        <f>'Soil Direct'!H107</f>
        <v>33.693950632993101</v>
      </c>
      <c r="I110" s="178">
        <f>'Soil Direct'!I107</f>
        <v>33.648409116871299</v>
      </c>
      <c r="J110" s="178">
        <f>'Soil Direct'!J107</f>
        <v>33.602867600749498</v>
      </c>
      <c r="K110" s="178">
        <f>'Soil Direct'!K107</f>
        <v>39.593425696383406</v>
      </c>
      <c r="L110" s="178">
        <f>'Soil Direct'!L107</f>
        <v>41.470249910778634</v>
      </c>
      <c r="M110" s="178">
        <f>'Soil Direct'!M107</f>
        <v>43.347074125173854</v>
      </c>
      <c r="N110" s="178">
        <f>'Soil Direct'!N107</f>
        <v>45.223898339568628</v>
      </c>
      <c r="O110" s="178">
        <f>'Soil Direct'!O107</f>
        <v>20.67318216774639</v>
      </c>
      <c r="P110" s="178">
        <f>'Soil Direct'!P107</f>
        <v>44.374721392414877</v>
      </c>
      <c r="Q110" s="178">
        <f>'Soil Direct'!Q107</f>
        <v>50.462387022146721</v>
      </c>
      <c r="R110" s="178">
        <f>'Soil Direct'!R107</f>
        <v>56.550052651878566</v>
      </c>
      <c r="S110" s="178">
        <f>'Soil Direct'!S107</f>
        <v>62.637718281610397</v>
      </c>
      <c r="T110" s="178">
        <f>'Soil Direct'!T107</f>
        <v>68.725383911342703</v>
      </c>
      <c r="U110" s="747"/>
      <c r="V110" s="747"/>
      <c r="W110" s="747"/>
      <c r="X110" s="749">
        <v>0.3</v>
      </c>
      <c r="Y110" s="747"/>
      <c r="Z110" s="747"/>
      <c r="AA110" s="747"/>
      <c r="AB110" s="749">
        <v>7.4999999999999997E-3</v>
      </c>
      <c r="AC110" s="747"/>
      <c r="AD110" s="134">
        <v>1.5714285714285714</v>
      </c>
      <c r="AF110" s="90">
        <f t="shared" si="183"/>
        <v>2.8842566390870197E-2</v>
      </c>
      <c r="AG110" s="90">
        <f t="shared" si="183"/>
        <v>4.0279405568659554E-2</v>
      </c>
      <c r="AH110" s="90">
        <f t="shared" si="184"/>
        <v>4.0279405568659554E-2</v>
      </c>
      <c r="AI110" s="90">
        <f t="shared" si="185"/>
        <v>8.7880911005057488E-2</v>
      </c>
      <c r="AJ110" s="90">
        <f t="shared" si="186"/>
        <v>0.11913218259522558</v>
      </c>
      <c r="AK110" s="90">
        <f t="shared" si="187"/>
        <v>0.11897116080608064</v>
      </c>
      <c r="AL110" s="90">
        <f t="shared" si="188"/>
        <v>0.1188101390169357</v>
      </c>
      <c r="AM110" s="90">
        <f t="shared" si="189"/>
        <v>0.13999104085506989</v>
      </c>
      <c r="AN110" s="90">
        <f t="shared" si="190"/>
        <v>0.14662695504168161</v>
      </c>
      <c r="AO110" s="90">
        <f t="shared" si="191"/>
        <v>0.15326286922829324</v>
      </c>
      <c r="AP110" s="90">
        <f t="shared" si="191"/>
        <v>0.15989878341490335</v>
      </c>
      <c r="AQ110" s="90">
        <f t="shared" si="191"/>
        <v>7.3094465521674742E-2</v>
      </c>
      <c r="AR110" s="438">
        <f t="shared" si="192"/>
        <v>0.15689633635175257</v>
      </c>
      <c r="AS110" s="438">
        <f t="shared" si="192"/>
        <v>0.1784205826854473</v>
      </c>
      <c r="AT110" s="438">
        <f t="shared" si="192"/>
        <v>0.19994482901914207</v>
      </c>
      <c r="AU110" s="438">
        <f t="shared" si="192"/>
        <v>0.22146907535283675</v>
      </c>
      <c r="AV110" s="438">
        <f t="shared" si="192"/>
        <v>0.24299332168653312</v>
      </c>
    </row>
    <row r="111" spans="1:48" s="62" customFormat="1" ht="10" x14ac:dyDescent="0.2">
      <c r="B111" s="66" t="s">
        <v>257</v>
      </c>
      <c r="D111" s="178">
        <f>'Soil Direct'!D108</f>
        <v>181.14690197734632</v>
      </c>
      <c r="E111" s="178">
        <f>'Soil Direct'!E108</f>
        <v>50.928020141360165</v>
      </c>
      <c r="F111" s="178">
        <f>'Soil Direct'!F108</f>
        <v>50.928020141360165</v>
      </c>
      <c r="G111" s="178">
        <f>'Soil Direct'!G108</f>
        <v>36.540501605642383</v>
      </c>
      <c r="H111" s="178">
        <f>'Soil Direct'!H108</f>
        <v>64.92333096521908</v>
      </c>
      <c r="I111" s="178">
        <f>'Soil Direct'!I108</f>
        <v>77.581500426345656</v>
      </c>
      <c r="J111" s="178">
        <f>'Soil Direct'!J108</f>
        <v>90.239669887472189</v>
      </c>
      <c r="K111" s="178">
        <f>'Soil Direct'!K108</f>
        <v>79.560977109898559</v>
      </c>
      <c r="L111" s="178">
        <f>'Soil Direct'!L108</f>
        <v>84.802128107268416</v>
      </c>
      <c r="M111" s="178">
        <f>'Soil Direct'!M108</f>
        <v>90.043279104635928</v>
      </c>
      <c r="N111" s="178">
        <f>'Soil Direct'!N108</f>
        <v>95.284430102003441</v>
      </c>
      <c r="O111" s="178">
        <f>'Soil Direct'!O108</f>
        <v>100.61940260362026</v>
      </c>
      <c r="P111" s="178">
        <f>'Soil Direct'!P108</f>
        <v>116.2636414479181</v>
      </c>
      <c r="Q111" s="178">
        <f>'Soil Direct'!Q108</f>
        <v>142.47250796904217</v>
      </c>
      <c r="R111" s="178">
        <f>'Soil Direct'!R108</f>
        <v>168.68137449016629</v>
      </c>
      <c r="S111" s="178">
        <f>'Soil Direct'!S108</f>
        <v>194.89024101129277</v>
      </c>
      <c r="T111" s="178">
        <f>'Soil Direct'!T108</f>
        <v>221.09910753241689</v>
      </c>
      <c r="U111" s="747"/>
      <c r="V111" s="747"/>
      <c r="W111" s="747"/>
      <c r="X111" s="749">
        <v>0.3</v>
      </c>
      <c r="Y111" s="747"/>
      <c r="Z111" s="747"/>
      <c r="AA111" s="747"/>
      <c r="AB111" s="749">
        <v>7.4999999999999997E-3</v>
      </c>
      <c r="AC111" s="747"/>
      <c r="AD111" s="134">
        <v>1.5714285714285714</v>
      </c>
      <c r="AF111" s="90">
        <f t="shared" si="183"/>
        <v>0.64048368913418874</v>
      </c>
      <c r="AG111" s="90">
        <f t="shared" si="183"/>
        <v>0.18006692835695201</v>
      </c>
      <c r="AH111" s="90">
        <f t="shared" si="184"/>
        <v>0.18006692835695201</v>
      </c>
      <c r="AI111" s="90">
        <f t="shared" si="185"/>
        <v>0.12919677353423556</v>
      </c>
      <c r="AJ111" s="90">
        <f t="shared" si="186"/>
        <v>0.22955034876988173</v>
      </c>
      <c r="AK111" s="90">
        <f t="shared" si="187"/>
        <v>0.27430601936457921</v>
      </c>
      <c r="AL111" s="90">
        <f t="shared" si="188"/>
        <v>0.31906168995927664</v>
      </c>
      <c r="AM111" s="90">
        <f t="shared" si="189"/>
        <v>0.28130488335285558</v>
      </c>
      <c r="AN111" s="90">
        <f t="shared" si="190"/>
        <v>0.29983609580784187</v>
      </c>
      <c r="AO111" s="90">
        <f t="shared" si="191"/>
        <v>0.31836730826281989</v>
      </c>
      <c r="AP111" s="90">
        <f t="shared" si="191"/>
        <v>0.33689852071779786</v>
      </c>
      <c r="AQ111" s="90">
        <f t="shared" si="191"/>
        <v>0.35576145920565727</v>
      </c>
      <c r="AR111" s="438">
        <f t="shared" si="192"/>
        <v>0.41107501797656754</v>
      </c>
      <c r="AS111" s="438">
        <f t="shared" si="192"/>
        <v>0.50374208174768476</v>
      </c>
      <c r="AT111" s="438">
        <f t="shared" si="192"/>
        <v>0.5964091455188022</v>
      </c>
      <c r="AU111" s="438">
        <f t="shared" si="192"/>
        <v>0.68907620928992797</v>
      </c>
      <c r="AV111" s="438">
        <f t="shared" si="192"/>
        <v>0.7817432730610453</v>
      </c>
    </row>
    <row r="112" spans="1:48" s="62" customFormat="1" ht="10" x14ac:dyDescent="0.2">
      <c r="B112" s="66" t="s">
        <v>258</v>
      </c>
      <c r="D112" s="178">
        <f>'Soil Direct'!D109</f>
        <v>899.28261783678624</v>
      </c>
      <c r="E112" s="178">
        <f>'Soil Direct'!E109</f>
        <v>654.85897902546219</v>
      </c>
      <c r="F112" s="178">
        <f>'Soil Direct'!F109</f>
        <v>654.85897902546219</v>
      </c>
      <c r="G112" s="178">
        <f>'Soil Direct'!G109</f>
        <v>528.63948380342379</v>
      </c>
      <c r="H112" s="178">
        <f>'Soil Direct'!H109</f>
        <v>597.67061526150292</v>
      </c>
      <c r="I112" s="178">
        <f>'Soil Direct'!I109</f>
        <v>648.72976913019193</v>
      </c>
      <c r="J112" s="178">
        <f>'Soil Direct'!J109</f>
        <v>699.78892299889594</v>
      </c>
      <c r="K112" s="178">
        <f>'Soil Direct'!K109</f>
        <v>626.60484661243663</v>
      </c>
      <c r="L112" s="178">
        <f>'Soil Direct'!L109</f>
        <v>638.13937205249226</v>
      </c>
      <c r="M112" s="178">
        <f>'Soil Direct'!M109</f>
        <v>649.67389749254426</v>
      </c>
      <c r="N112" s="178">
        <f>'Soil Direct'!N109</f>
        <v>661.20842293259989</v>
      </c>
      <c r="O112" s="178">
        <f>'Soil Direct'!O109</f>
        <v>787.19913679515128</v>
      </c>
      <c r="P112" s="178">
        <f>'Soil Direct'!P109</f>
        <v>743.52469829606844</v>
      </c>
      <c r="Q112" s="178">
        <f>'Soil Direct'!Q109</f>
        <v>815.4665327882243</v>
      </c>
      <c r="R112" s="178">
        <f>'Soil Direct'!R109</f>
        <v>887.40836728038039</v>
      </c>
      <c r="S112" s="178">
        <f>'Soil Direct'!S109</f>
        <v>959.35020177253659</v>
      </c>
      <c r="T112" s="178">
        <f>'Soil Direct'!T109</f>
        <v>1031.2920362646962</v>
      </c>
      <c r="U112" s="747"/>
      <c r="V112" s="747"/>
      <c r="W112" s="747"/>
      <c r="X112" s="749">
        <v>0.3</v>
      </c>
      <c r="Y112" s="747"/>
      <c r="Z112" s="747"/>
      <c r="AA112" s="747"/>
      <c r="AB112" s="749">
        <v>7.4999999999999997E-3</v>
      </c>
      <c r="AC112" s="747"/>
      <c r="AD112" s="134">
        <v>1.5714285714285714</v>
      </c>
      <c r="AF112" s="90">
        <f t="shared" si="183"/>
        <v>3.1796063987800647</v>
      </c>
      <c r="AG112" s="90">
        <f t="shared" si="183"/>
        <v>2.315394247268598</v>
      </c>
      <c r="AH112" s="90">
        <f t="shared" si="184"/>
        <v>2.315394247268598</v>
      </c>
      <c r="AI112" s="90">
        <f t="shared" si="185"/>
        <v>1.8691181748763912</v>
      </c>
      <c r="AJ112" s="90">
        <f t="shared" si="186"/>
        <v>2.113192532531742</v>
      </c>
      <c r="AK112" s="90">
        <f t="shared" si="187"/>
        <v>2.2937231122817496</v>
      </c>
      <c r="AL112" s="90">
        <f t="shared" si="188"/>
        <v>2.4742536920318106</v>
      </c>
      <c r="AM112" s="90">
        <f t="shared" si="189"/>
        <v>2.2154957076654007</v>
      </c>
      <c r="AN112" s="90">
        <f t="shared" si="190"/>
        <v>2.2562784940427401</v>
      </c>
      <c r="AO112" s="90">
        <f t="shared" si="191"/>
        <v>2.297061280420067</v>
      </c>
      <c r="AP112" s="90">
        <f t="shared" si="191"/>
        <v>2.3378440667974063</v>
      </c>
      <c r="AQ112" s="90">
        <f t="shared" si="191"/>
        <v>2.7833112336685701</v>
      </c>
      <c r="AR112" s="438">
        <f t="shared" si="192"/>
        <v>2.6288908975468135</v>
      </c>
      <c r="AS112" s="438">
        <f t="shared" si="192"/>
        <v>2.8832566695012214</v>
      </c>
      <c r="AT112" s="438">
        <f t="shared" si="192"/>
        <v>3.1376224414556306</v>
      </c>
      <c r="AU112" s="438">
        <f t="shared" si="192"/>
        <v>3.3919882134100394</v>
      </c>
      <c r="AV112" s="438">
        <f t="shared" si="192"/>
        <v>3.6463539853644611</v>
      </c>
    </row>
    <row r="113" spans="1:48" s="62" customFormat="1" ht="10" x14ac:dyDescent="0.2">
      <c r="B113" s="66" t="s">
        <v>26</v>
      </c>
      <c r="D113" s="178">
        <f>'Soil Direct'!D110</f>
        <v>0</v>
      </c>
      <c r="E113" s="178">
        <f>'Soil Direct'!E110</f>
        <v>5542.6827107000227</v>
      </c>
      <c r="F113" s="178">
        <f>'Soil Direct'!F110</f>
        <v>5542.6827107000227</v>
      </c>
      <c r="G113" s="178">
        <f>'Soil Direct'!G110</f>
        <v>11993.204079629637</v>
      </c>
      <c r="H113" s="178">
        <f>'Soil Direct'!H110</f>
        <v>20414.413565260569</v>
      </c>
      <c r="I113" s="178">
        <f>'Soil Direct'!I110</f>
        <v>21788.034200708924</v>
      </c>
      <c r="J113" s="178">
        <f>'Soil Direct'!J110</f>
        <v>23161.654836157282</v>
      </c>
      <c r="K113" s="178">
        <f>'Soil Direct'!K110</f>
        <v>25570.663988352037</v>
      </c>
      <c r="L113" s="178">
        <f>'Soil Direct'!L110</f>
        <v>27273.72899716915</v>
      </c>
      <c r="M113" s="178">
        <f>'Soil Direct'!M110</f>
        <v>28976.79400598627</v>
      </c>
      <c r="N113" s="178">
        <f>'Soil Direct'!N110</f>
        <v>30679.859014803376</v>
      </c>
      <c r="O113" s="178">
        <f>'Soil Direct'!O110</f>
        <v>6855.0311080930223</v>
      </c>
      <c r="P113" s="178">
        <f>'Soil Direct'!P110</f>
        <v>29408.5325682523</v>
      </c>
      <c r="Q113" s="178">
        <f>'Soil Direct'!Q110</f>
        <v>34733.013079491429</v>
      </c>
      <c r="R113" s="178">
        <f>'Soil Direct'!R110</f>
        <v>40057.493590730563</v>
      </c>
      <c r="S113" s="178">
        <f>'Soil Direct'!S110</f>
        <v>45381.974101969696</v>
      </c>
      <c r="T113" s="178">
        <f>'Soil Direct'!T110</f>
        <v>50706.454613209193</v>
      </c>
      <c r="U113" s="747"/>
      <c r="V113" s="747"/>
      <c r="W113" s="747"/>
      <c r="X113" s="749">
        <v>0.3</v>
      </c>
      <c r="Y113" s="747"/>
      <c r="Z113" s="747"/>
      <c r="AA113" s="747"/>
      <c r="AB113" s="749">
        <v>7.4999999999999997E-3</v>
      </c>
      <c r="AC113" s="747"/>
      <c r="AD113" s="134">
        <v>1.5714285714285714</v>
      </c>
      <c r="AF113" s="90">
        <f t="shared" si="183"/>
        <v>0</v>
      </c>
      <c r="AG113" s="90">
        <f t="shared" si="183"/>
        <v>19.597342441403651</v>
      </c>
      <c r="AH113" s="90">
        <f t="shared" si="184"/>
        <v>19.597342441403651</v>
      </c>
      <c r="AI113" s="90">
        <f t="shared" si="185"/>
        <v>42.404542995833353</v>
      </c>
      <c r="AJ113" s="90">
        <f t="shared" si="186"/>
        <v>72.179533677171293</v>
      </c>
      <c r="AK113" s="90">
        <f t="shared" si="187"/>
        <v>77.036263781077963</v>
      </c>
      <c r="AL113" s="90">
        <f t="shared" si="188"/>
        <v>81.892993884984676</v>
      </c>
      <c r="AM113" s="90">
        <f t="shared" si="189"/>
        <v>90.410561958816118</v>
      </c>
      <c r="AN113" s="90">
        <f t="shared" si="190"/>
        <v>96.432113239990912</v>
      </c>
      <c r="AO113" s="90">
        <f t="shared" si="191"/>
        <v>102.45366452116572</v>
      </c>
      <c r="AP113" s="90">
        <f t="shared" si="191"/>
        <v>108.4752158023405</v>
      </c>
      <c r="AQ113" s="90">
        <f t="shared" si="191"/>
        <v>24.237431417900325</v>
      </c>
      <c r="AR113" s="438">
        <f t="shared" si="192"/>
        <v>103.98016872346346</v>
      </c>
      <c r="AS113" s="438">
        <f t="shared" si="192"/>
        <v>122.80601053105896</v>
      </c>
      <c r="AT113" s="438">
        <f t="shared" si="192"/>
        <v>141.63185233865448</v>
      </c>
      <c r="AU113" s="438">
        <f t="shared" si="192"/>
        <v>160.45769414624999</v>
      </c>
      <c r="AV113" s="438">
        <f t="shared" si="192"/>
        <v>179.28353595384678</v>
      </c>
    </row>
    <row r="114" spans="1:48" s="62" customFormat="1" ht="10" x14ac:dyDescent="0.2">
      <c r="B114" s="66" t="s">
        <v>259</v>
      </c>
      <c r="D114" s="178">
        <f>'Soil Direct'!D111</f>
        <v>1853.6185455158272</v>
      </c>
      <c r="E114" s="178">
        <f>'Soil Direct'!E111</f>
        <v>7580.0412030761154</v>
      </c>
      <c r="F114" s="178">
        <f>'Soil Direct'!F111</f>
        <v>7580.0412030761154</v>
      </c>
      <c r="G114" s="178">
        <f>'Soil Direct'!G111</f>
        <v>17860.114213158424</v>
      </c>
      <c r="H114" s="178">
        <f>'Soil Direct'!H111</f>
        <v>17328.617899017696</v>
      </c>
      <c r="I114" s="178">
        <f>'Soil Direct'!I111</f>
        <v>17487.371162140327</v>
      </c>
      <c r="J114" s="178">
        <f>'Soil Direct'!J111</f>
        <v>19336.837779114776</v>
      </c>
      <c r="K114" s="178">
        <f>'Soil Direct'!K111</f>
        <v>14235.175237134163</v>
      </c>
      <c r="L114" s="178">
        <f>'Soil Direct'!L111</f>
        <v>13636.307144648701</v>
      </c>
      <c r="M114" s="178">
        <f>'Soil Direct'!M111</f>
        <v>12999.275153649025</v>
      </c>
      <c r="N114" s="178">
        <f>'Soil Direct'!N111</f>
        <v>17244.35898122668</v>
      </c>
      <c r="O114" s="178">
        <f>'Soil Direct'!O111</f>
        <v>10367.604492984441</v>
      </c>
      <c r="P114" s="178">
        <f>'Soil Direct'!P111</f>
        <v>17002.170779439217</v>
      </c>
      <c r="Q114" s="178">
        <f>'Soil Direct'!Q111</f>
        <v>18469.968417135176</v>
      </c>
      <c r="R114" s="178">
        <f>'Soil Direct'!R111</f>
        <v>19719.807386296063</v>
      </c>
      <c r="S114" s="178">
        <f>'Soil Direct'!S111</f>
        <v>20796.880490375646</v>
      </c>
      <c r="T114" s="178">
        <f>'Soil Direct'!T111</f>
        <v>21734.694189752434</v>
      </c>
      <c r="U114" s="747"/>
      <c r="V114" s="747"/>
      <c r="W114" s="747"/>
      <c r="X114" s="749">
        <v>0.3</v>
      </c>
      <c r="Y114" s="747"/>
      <c r="Z114" s="747"/>
      <c r="AA114" s="747"/>
      <c r="AB114" s="749">
        <v>7.4999999999999997E-3</v>
      </c>
      <c r="AC114" s="747"/>
      <c r="AD114" s="134">
        <v>1.5714285714285714</v>
      </c>
      <c r="AF114" s="90">
        <f t="shared" si="183"/>
        <v>6.5538655716452467</v>
      </c>
      <c r="AG114" s="90">
        <f t="shared" si="183"/>
        <v>26.800859968019118</v>
      </c>
      <c r="AH114" s="90">
        <f>((F114*$V114*$Z114)+(F114*$X114*$AB114))*$AD114</f>
        <v>26.800859968019118</v>
      </c>
      <c r="AI114" s="90">
        <f>((G114*$V114*$Z114)+(G114*$X114*$AB114))*$AD114</f>
        <v>63.148260967952993</v>
      </c>
      <c r="AJ114" s="90">
        <f>((H114*$V114*$Z114)+(H114*$X114*$AB114))*$AD114</f>
        <v>61.269041857241135</v>
      </c>
      <c r="AK114" s="90">
        <f>((I114*$V114*$Z114)+(I114*$X114*$AB114))*$AD114</f>
        <v>61.830348037567575</v>
      </c>
      <c r="AL114" s="90">
        <f>((J114*$V114*$Z114)+(J114*$X114*$AB114))*$AD114</f>
        <v>68.369533576155803</v>
      </c>
      <c r="AM114" s="90">
        <f t="shared" si="189"/>
        <v>50.331512445581502</v>
      </c>
      <c r="AN114" s="90">
        <f t="shared" si="190"/>
        <v>48.214085975722192</v>
      </c>
      <c r="AO114" s="90">
        <f t="shared" si="191"/>
        <v>45.961722864687623</v>
      </c>
      <c r="AP114" s="90">
        <f t="shared" si="191"/>
        <v>60.971126397908606</v>
      </c>
      <c r="AQ114" s="90">
        <f t="shared" si="191"/>
        <v>36.656887314480699</v>
      </c>
      <c r="AR114" s="438">
        <f t="shared" si="192"/>
        <v>60.114818113017236</v>
      </c>
      <c r="AS114" s="438">
        <f t="shared" si="192"/>
        <v>65.304531189156521</v>
      </c>
      <c r="AT114" s="438">
        <f t="shared" si="192"/>
        <v>69.723604687261073</v>
      </c>
      <c r="AU114" s="438">
        <f t="shared" si="192"/>
        <v>73.531827448113887</v>
      </c>
      <c r="AV114" s="438">
        <f t="shared" si="192"/>
        <v>76.847668742338954</v>
      </c>
    </row>
    <row r="115" spans="1:48" s="62" customFormat="1" ht="10" x14ac:dyDescent="0.2">
      <c r="D115" s="747"/>
      <c r="E115" s="747"/>
      <c r="F115" s="747"/>
      <c r="G115" s="747"/>
      <c r="H115" s="747"/>
      <c r="I115" s="747"/>
      <c r="J115" s="747"/>
      <c r="K115" s="747"/>
      <c r="L115" s="747"/>
      <c r="M115" s="747"/>
      <c r="N115" s="747"/>
      <c r="O115" s="747"/>
      <c r="P115" s="747"/>
      <c r="Q115" s="747"/>
      <c r="R115" s="747"/>
      <c r="S115" s="747"/>
      <c r="T115" s="747"/>
      <c r="U115" s="747"/>
      <c r="V115" s="747"/>
      <c r="W115" s="747"/>
      <c r="X115" s="747"/>
      <c r="Y115" s="747"/>
      <c r="Z115" s="747"/>
      <c r="AA115" s="747"/>
      <c r="AB115" s="747"/>
      <c r="AF115" s="747"/>
      <c r="AG115" s="747"/>
      <c r="AH115" s="747"/>
      <c r="AI115" s="747"/>
      <c r="AJ115" s="747"/>
      <c r="AK115" s="747"/>
      <c r="AL115" s="747"/>
      <c r="AM115" s="747"/>
      <c r="AN115" s="747"/>
      <c r="AO115" s="747"/>
      <c r="AP115" s="747"/>
      <c r="AQ115" s="747"/>
      <c r="AR115" s="439"/>
      <c r="AS115" s="439"/>
      <c r="AT115" s="439"/>
      <c r="AU115" s="439"/>
      <c r="AV115" s="439"/>
    </row>
    <row r="116" spans="1:48" s="62" customFormat="1" ht="10" x14ac:dyDescent="0.2">
      <c r="A116" s="62">
        <v>3</v>
      </c>
      <c r="B116" s="62" t="s">
        <v>260</v>
      </c>
      <c r="D116" s="178">
        <f>'Soil Direct'!D113</f>
        <v>0</v>
      </c>
      <c r="E116" s="178">
        <v>0</v>
      </c>
      <c r="F116" s="178">
        <f>'Soil Direct'!F113</f>
        <v>0</v>
      </c>
      <c r="G116" s="178">
        <f>'Soil Direct'!G113</f>
        <v>0</v>
      </c>
      <c r="H116" s="178">
        <f>'Soil Direct'!H113</f>
        <v>0</v>
      </c>
      <c r="I116" s="178">
        <f>'Soil Direct'!I113</f>
        <v>0</v>
      </c>
      <c r="J116" s="178">
        <f>'Soil Direct'!J113</f>
        <v>0</v>
      </c>
      <c r="K116" s="178">
        <f>'Soil Direct'!K113</f>
        <v>0</v>
      </c>
      <c r="L116" s="178">
        <f>'Soil Direct'!L113</f>
        <v>0</v>
      </c>
      <c r="M116" s="178">
        <f>'Soil Direct'!M113</f>
        <v>0</v>
      </c>
      <c r="N116" s="178">
        <f>'Soil Direct'!N113</f>
        <v>0</v>
      </c>
      <c r="O116" s="178">
        <f>'Soil Direct'!O113</f>
        <v>0</v>
      </c>
      <c r="P116" s="178">
        <f>'Soil Direct'!P113</f>
        <v>0</v>
      </c>
      <c r="Q116" s="178">
        <f>'Soil Direct'!Q113</f>
        <v>0</v>
      </c>
      <c r="R116" s="178">
        <f>'Soil Direct'!R113</f>
        <v>0</v>
      </c>
      <c r="S116" s="178">
        <f>'Soil Direct'!S113</f>
        <v>0</v>
      </c>
      <c r="T116" s="178">
        <f>'Soil Direct'!T113</f>
        <v>0</v>
      </c>
      <c r="U116" s="747"/>
      <c r="V116" s="749">
        <v>0.2</v>
      </c>
      <c r="W116" s="747"/>
      <c r="X116" s="749">
        <v>0.3</v>
      </c>
      <c r="Y116" s="747"/>
      <c r="Z116" s="749">
        <v>0.01</v>
      </c>
      <c r="AA116" s="747"/>
      <c r="AB116" s="749">
        <v>7.4999999999999997E-3</v>
      </c>
      <c r="AC116" s="747"/>
      <c r="AD116" s="134">
        <v>1.5714285714285714</v>
      </c>
      <c r="AF116" s="90">
        <f t="shared" ref="AF116:AL116" si="193">((D116*$V116*$Z116)+(D116*$X116*$AB116))*$AD116</f>
        <v>0</v>
      </c>
      <c r="AG116" s="90">
        <f t="shared" si="193"/>
        <v>0</v>
      </c>
      <c r="AH116" s="90">
        <f t="shared" si="193"/>
        <v>0</v>
      </c>
      <c r="AI116" s="90">
        <f t="shared" si="193"/>
        <v>0</v>
      </c>
      <c r="AJ116" s="90">
        <f t="shared" si="193"/>
        <v>0</v>
      </c>
      <c r="AK116" s="90">
        <f t="shared" si="193"/>
        <v>0</v>
      </c>
      <c r="AL116" s="90">
        <f t="shared" si="193"/>
        <v>0</v>
      </c>
      <c r="AM116" s="90">
        <f t="shared" ref="AM116" si="194">((K116*$V116*$Z116)+(K116*$X116*$AB116))*$AD116</f>
        <v>0</v>
      </c>
      <c r="AN116" s="90">
        <f t="shared" ref="AN116" si="195">((L116*$V116*$Z116)+(L116*$X116*$AB116))*$AD116</f>
        <v>0</v>
      </c>
      <c r="AO116" s="90">
        <f t="shared" ref="AO116:AV116" si="196">((M116*$V116*$Z116)+(M116*$X116*$AB116))*$AD116</f>
        <v>0</v>
      </c>
      <c r="AP116" s="90">
        <f t="shared" si="196"/>
        <v>0</v>
      </c>
      <c r="AQ116" s="90">
        <f t="shared" si="196"/>
        <v>0</v>
      </c>
      <c r="AR116" s="438">
        <f t="shared" si="196"/>
        <v>0</v>
      </c>
      <c r="AS116" s="438">
        <f t="shared" si="196"/>
        <v>0</v>
      </c>
      <c r="AT116" s="438">
        <f t="shared" si="196"/>
        <v>0</v>
      </c>
      <c r="AU116" s="438">
        <f t="shared" si="196"/>
        <v>0</v>
      </c>
      <c r="AV116" s="438">
        <f t="shared" si="196"/>
        <v>0</v>
      </c>
    </row>
    <row r="117" spans="1:48" s="62" customFormat="1" ht="10" x14ac:dyDescent="0.2">
      <c r="D117" s="747"/>
      <c r="E117" s="747"/>
      <c r="F117" s="747"/>
      <c r="G117" s="747"/>
      <c r="H117" s="747"/>
      <c r="I117" s="747"/>
      <c r="J117" s="747"/>
      <c r="K117" s="747"/>
      <c r="L117" s="747"/>
      <c r="M117" s="747"/>
      <c r="N117" s="747"/>
      <c r="O117" s="747"/>
      <c r="P117" s="747"/>
      <c r="Q117" s="747"/>
      <c r="R117" s="747"/>
      <c r="S117" s="747"/>
      <c r="T117" s="747"/>
      <c r="U117" s="747"/>
      <c r="V117" s="747"/>
      <c r="W117" s="747"/>
      <c r="X117" s="747"/>
      <c r="Y117" s="747"/>
      <c r="Z117" s="747"/>
      <c r="AA117" s="747"/>
      <c r="AB117" s="747"/>
      <c r="AF117" s="747"/>
      <c r="AG117" s="747"/>
      <c r="AH117" s="747"/>
      <c r="AI117" s="747"/>
      <c r="AJ117" s="747"/>
      <c r="AK117" s="747"/>
      <c r="AL117" s="747"/>
      <c r="AM117" s="747"/>
      <c r="AN117" s="747"/>
      <c r="AO117" s="747"/>
      <c r="AP117" s="747"/>
      <c r="AQ117" s="747"/>
      <c r="AR117" s="439"/>
      <c r="AS117" s="439"/>
      <c r="AT117" s="439"/>
      <c r="AU117" s="439"/>
      <c r="AV117" s="439"/>
    </row>
    <row r="118" spans="1:48" s="62" customFormat="1" ht="10" x14ac:dyDescent="0.2">
      <c r="A118" s="62">
        <v>4</v>
      </c>
      <c r="B118" s="62" t="s">
        <v>261</v>
      </c>
      <c r="D118" s="747"/>
      <c r="E118" s="747"/>
      <c r="F118" s="747"/>
      <c r="G118" s="747"/>
      <c r="H118" s="747"/>
      <c r="I118" s="747"/>
      <c r="J118" s="747"/>
      <c r="K118" s="747"/>
      <c r="L118" s="747"/>
      <c r="M118" s="747"/>
      <c r="N118" s="747"/>
      <c r="O118" s="747"/>
      <c r="P118" s="747"/>
      <c r="Q118" s="747"/>
      <c r="R118" s="747"/>
      <c r="S118" s="747"/>
      <c r="T118" s="747"/>
      <c r="U118" s="747"/>
      <c r="V118" s="747"/>
      <c r="W118" s="747"/>
      <c r="X118" s="747"/>
      <c r="Y118" s="747"/>
      <c r="Z118" s="747"/>
      <c r="AA118" s="747"/>
      <c r="AB118" s="747"/>
      <c r="AF118" s="747"/>
      <c r="AG118" s="747"/>
      <c r="AH118" s="747"/>
      <c r="AI118" s="747"/>
      <c r="AJ118" s="747"/>
      <c r="AK118" s="747"/>
      <c r="AL118" s="747"/>
      <c r="AM118" s="747"/>
      <c r="AN118" s="747"/>
      <c r="AO118" s="747"/>
      <c r="AP118" s="747"/>
      <c r="AQ118" s="747"/>
      <c r="AR118" s="439"/>
      <c r="AS118" s="439"/>
      <c r="AT118" s="439"/>
      <c r="AU118" s="439"/>
      <c r="AV118" s="439"/>
    </row>
    <row r="119" spans="1:48" s="62" customFormat="1" ht="10" x14ac:dyDescent="0.2">
      <c r="B119" s="66" t="s">
        <v>162</v>
      </c>
      <c r="D119" s="178">
        <f>'Soil Direct'!V116</f>
        <v>375.90914704167471</v>
      </c>
      <c r="E119" s="178">
        <f>'Soil Direct'!W116</f>
        <v>230.00002515396943</v>
      </c>
      <c r="F119" s="178">
        <f>'Soil Direct'!X116</f>
        <v>2604.9394117661768</v>
      </c>
      <c r="G119" s="178">
        <f>'Soil Direct'!Y116</f>
        <v>1073.9162902427481</v>
      </c>
      <c r="H119" s="178">
        <f>'Soil Direct'!Z116</f>
        <v>1423.1803710380027</v>
      </c>
      <c r="I119" s="178">
        <f>'Soil Direct'!AA116</f>
        <v>1293.6834919184939</v>
      </c>
      <c r="J119" s="178">
        <f>'Soil Direct'!AB116</f>
        <v>1486.6209728493548</v>
      </c>
      <c r="K119" s="178">
        <f>'Soil Direct'!AC116</f>
        <v>1243.4730743194852</v>
      </c>
      <c r="L119" s="178">
        <f>'Soil Direct'!AD116</f>
        <v>568.93945711881975</v>
      </c>
      <c r="M119" s="178">
        <f>'Soil Direct'!AE116</f>
        <v>265.51414404024996</v>
      </c>
      <c r="N119" s="178">
        <f>'Soil Direct'!AF116</f>
        <v>265.51414404024996</v>
      </c>
      <c r="O119" s="178">
        <f>'Soil Direct'!AG116</f>
        <v>291.66519427781634</v>
      </c>
      <c r="P119" s="178">
        <f>'Soil Direct'!AH116</f>
        <v>463.43955421621456</v>
      </c>
      <c r="Q119" s="178">
        <f>'Soil Direct'!AI116</f>
        <v>139.03186626486087</v>
      </c>
      <c r="R119" s="178">
        <f>'Soil Direct'!AJ116</f>
        <v>-185.37582168649283</v>
      </c>
      <c r="S119" s="178">
        <f>'Soil Direct'!AK116</f>
        <v>-509.78350963784658</v>
      </c>
      <c r="T119" s="178">
        <f>'Soil Direct'!AL116</f>
        <v>-834.19119758920021</v>
      </c>
      <c r="U119" s="747"/>
      <c r="V119" s="749">
        <v>0.2</v>
      </c>
      <c r="W119" s="747"/>
      <c r="X119" s="749">
        <v>0.3</v>
      </c>
      <c r="Y119" s="747"/>
      <c r="Z119" s="749">
        <v>0.01</v>
      </c>
      <c r="AA119" s="747"/>
      <c r="AB119" s="749">
        <v>7.4999999999999997E-3</v>
      </c>
      <c r="AC119" s="747"/>
      <c r="AD119" s="134">
        <v>1.5714285714285714</v>
      </c>
      <c r="AF119" s="90">
        <f t="shared" ref="AF119:AG121" si="197">((D119*$V119*$Z119)+(D119*$X119*$AB119))*$AD119</f>
        <v>2.5105360891711848</v>
      </c>
      <c r="AG119" s="90">
        <f t="shared" si="197"/>
        <v>1.5360715965640102</v>
      </c>
      <c r="AH119" s="90">
        <f t="shared" ref="AH119:AH121" si="198">((F119*$V119*$Z119)+(F119*$X119*$AB119))*$AD119</f>
        <v>17.397273928581253</v>
      </c>
      <c r="AI119" s="90">
        <f t="shared" ref="AI119:AI121" si="199">((G119*$V119*$Z119)+(G119*$X119*$AB119))*$AD119</f>
        <v>7.1722266526926397</v>
      </c>
      <c r="AJ119" s="90">
        <f t="shared" ref="AJ119:AJ121" si="200">((H119*$V119*$Z119)+(H119*$X119*$AB119))*$AD119</f>
        <v>9.5048117637180898</v>
      </c>
      <c r="AK119" s="90">
        <f t="shared" ref="AK119:AK121" si="201">((I119*$V119*$Z119)+(I119*$X119*$AB119))*$AD119</f>
        <v>8.6399576067413708</v>
      </c>
      <c r="AL119" s="90">
        <f t="shared" ref="AL119:AL121" si="202">((J119*$V119*$Z119)+(J119*$X119*$AB119))*$AD119</f>
        <v>9.9285043543867619</v>
      </c>
      <c r="AM119" s="90">
        <f t="shared" ref="AM119:AM121" si="203">((K119*$V119*$Z119)+(K119*$X119*$AB119))*$AD119</f>
        <v>8.3046237463479908</v>
      </c>
      <c r="AN119" s="90">
        <f t="shared" ref="AN119:AN121" si="204">((L119*$V119*$Z119)+(L119*$X119*$AB119))*$AD119</f>
        <v>3.799702802900689</v>
      </c>
      <c r="AO119" s="90">
        <f t="shared" ref="AO119:AQ121" si="205">((M119*$V119*$Z119)+(M119*$X119*$AB119))*$AD119</f>
        <v>1.7732551762688122</v>
      </c>
      <c r="AP119" s="90">
        <f t="shared" si="205"/>
        <v>1.7732551762688122</v>
      </c>
      <c r="AQ119" s="90">
        <f t="shared" si="205"/>
        <v>1.9479068332125593</v>
      </c>
      <c r="AR119" s="438">
        <f t="shared" ref="AR119:AV121" si="206">((P119*$V119*$Z119)+(P119*$X119*$AB119))*$AD119</f>
        <v>3.0951141656582899</v>
      </c>
      <c r="AS119" s="438">
        <f t="shared" si="206"/>
        <v>0.92853424969746357</v>
      </c>
      <c r="AT119" s="438">
        <f t="shared" si="206"/>
        <v>-1.2380456662633628</v>
      </c>
      <c r="AU119" s="438">
        <f t="shared" si="206"/>
        <v>-3.40462558222419</v>
      </c>
      <c r="AV119" s="438">
        <f t="shared" si="206"/>
        <v>-5.571205498185015</v>
      </c>
    </row>
    <row r="120" spans="1:48" s="62" customFormat="1" ht="10" x14ac:dyDescent="0.2">
      <c r="B120" s="66" t="s">
        <v>163</v>
      </c>
      <c r="D120" s="178">
        <f>'Soil Direct'!V117</f>
        <v>0</v>
      </c>
      <c r="E120" s="178">
        <f>'Soil Direct'!W117</f>
        <v>0</v>
      </c>
      <c r="F120" s="178">
        <f>'Soil Direct'!X117</f>
        <v>0</v>
      </c>
      <c r="G120" s="178">
        <f>'Soil Direct'!Y117</f>
        <v>0</v>
      </c>
      <c r="H120" s="178">
        <f>'Soil Direct'!Z117</f>
        <v>0</v>
      </c>
      <c r="I120" s="178">
        <f>'Soil Direct'!AA117</f>
        <v>0</v>
      </c>
      <c r="J120" s="178">
        <f>'Soil Direct'!AB117</f>
        <v>0</v>
      </c>
      <c r="K120" s="178">
        <f>'Soil Direct'!AC117</f>
        <v>0</v>
      </c>
      <c r="L120" s="178">
        <f>'Soil Direct'!AD117</f>
        <v>0</v>
      </c>
      <c r="M120" s="178">
        <f>'Soil Direct'!AE117</f>
        <v>0</v>
      </c>
      <c r="N120" s="178">
        <f>'Soil Direct'!AF117</f>
        <v>0</v>
      </c>
      <c r="O120" s="178">
        <f>'Soil Direct'!AG117</f>
        <v>0</v>
      </c>
      <c r="P120" s="178">
        <f>'Soil Direct'!AH117</f>
        <v>0</v>
      </c>
      <c r="Q120" s="178">
        <f>'Soil Direct'!AI117</f>
        <v>0</v>
      </c>
      <c r="R120" s="178">
        <f>'Soil Direct'!AJ117</f>
        <v>0</v>
      </c>
      <c r="S120" s="178">
        <f>'Soil Direct'!AK117</f>
        <v>0</v>
      </c>
      <c r="T120" s="178">
        <f>'Soil Direct'!AL117</f>
        <v>0</v>
      </c>
      <c r="U120" s="747"/>
      <c r="V120" s="749">
        <v>0.2</v>
      </c>
      <c r="W120" s="747"/>
      <c r="X120" s="749">
        <v>0.3</v>
      </c>
      <c r="Y120" s="747"/>
      <c r="Z120" s="749">
        <v>0.01</v>
      </c>
      <c r="AA120" s="747"/>
      <c r="AB120" s="749">
        <v>7.4999999999999997E-3</v>
      </c>
      <c r="AC120" s="747"/>
      <c r="AD120" s="134">
        <v>1.5714285714285714</v>
      </c>
      <c r="AF120" s="90">
        <f t="shared" si="197"/>
        <v>0</v>
      </c>
      <c r="AG120" s="90">
        <f t="shared" si="197"/>
        <v>0</v>
      </c>
      <c r="AH120" s="90">
        <f t="shared" si="198"/>
        <v>0</v>
      </c>
      <c r="AI120" s="90">
        <f t="shared" si="199"/>
        <v>0</v>
      </c>
      <c r="AJ120" s="90">
        <f t="shared" si="200"/>
        <v>0</v>
      </c>
      <c r="AK120" s="90">
        <f t="shared" si="201"/>
        <v>0</v>
      </c>
      <c r="AL120" s="90">
        <f t="shared" si="202"/>
        <v>0</v>
      </c>
      <c r="AM120" s="90">
        <f t="shared" si="203"/>
        <v>0</v>
      </c>
      <c r="AN120" s="90">
        <f t="shared" si="204"/>
        <v>0</v>
      </c>
      <c r="AO120" s="90">
        <f t="shared" si="205"/>
        <v>0</v>
      </c>
      <c r="AP120" s="90">
        <f t="shared" si="205"/>
        <v>0</v>
      </c>
      <c r="AQ120" s="90">
        <f t="shared" si="205"/>
        <v>0</v>
      </c>
      <c r="AR120" s="438">
        <f t="shared" si="206"/>
        <v>0</v>
      </c>
      <c r="AS120" s="438">
        <f t="shared" si="206"/>
        <v>0</v>
      </c>
      <c r="AT120" s="438">
        <f t="shared" si="206"/>
        <v>0</v>
      </c>
      <c r="AU120" s="438">
        <f t="shared" si="206"/>
        <v>0</v>
      </c>
      <c r="AV120" s="438">
        <f t="shared" si="206"/>
        <v>0</v>
      </c>
    </row>
    <row r="121" spans="1:48" s="62" customFormat="1" ht="10" x14ac:dyDescent="0.2">
      <c r="B121" s="66" t="s">
        <v>166</v>
      </c>
      <c r="D121" s="178">
        <f>'Soil Direct'!V118</f>
        <v>0</v>
      </c>
      <c r="E121" s="178">
        <f>'Soil Direct'!W118</f>
        <v>0</v>
      </c>
      <c r="F121" s="178">
        <f>'Soil Direct'!X118</f>
        <v>0</v>
      </c>
      <c r="G121" s="178">
        <f>'Soil Direct'!Y118</f>
        <v>0</v>
      </c>
      <c r="H121" s="178">
        <f>'Soil Direct'!Z118</f>
        <v>0</v>
      </c>
      <c r="I121" s="178">
        <f>'Soil Direct'!AA118</f>
        <v>0</v>
      </c>
      <c r="J121" s="178">
        <f>'Soil Direct'!AB118</f>
        <v>0</v>
      </c>
      <c r="K121" s="178">
        <f>'Soil Direct'!AC118</f>
        <v>0</v>
      </c>
      <c r="L121" s="178">
        <f>'Soil Direct'!AD118</f>
        <v>0</v>
      </c>
      <c r="M121" s="178">
        <f>'Soil Direct'!AE118</f>
        <v>0</v>
      </c>
      <c r="N121" s="178">
        <f>'Soil Direct'!AF118</f>
        <v>0</v>
      </c>
      <c r="O121" s="178">
        <f>'Soil Direct'!AG118</f>
        <v>0</v>
      </c>
      <c r="P121" s="178">
        <f>'Soil Direct'!AH118</f>
        <v>0</v>
      </c>
      <c r="Q121" s="178">
        <f>'Soil Direct'!AI118</f>
        <v>0</v>
      </c>
      <c r="R121" s="178">
        <f>'Soil Direct'!AJ118</f>
        <v>0</v>
      </c>
      <c r="S121" s="178">
        <f>'Soil Direct'!AK118</f>
        <v>0</v>
      </c>
      <c r="T121" s="178">
        <f>'Soil Direct'!AL118</f>
        <v>0</v>
      </c>
      <c r="U121" s="747"/>
      <c r="V121" s="749">
        <v>0.2</v>
      </c>
      <c r="W121" s="747"/>
      <c r="X121" s="749">
        <v>0.3</v>
      </c>
      <c r="Y121" s="747"/>
      <c r="Z121" s="749">
        <v>0.01</v>
      </c>
      <c r="AA121" s="747"/>
      <c r="AB121" s="749">
        <v>7.4999999999999997E-3</v>
      </c>
      <c r="AC121" s="747"/>
      <c r="AD121" s="134">
        <v>1.5714285714285714</v>
      </c>
      <c r="AF121" s="90">
        <f t="shared" si="197"/>
        <v>0</v>
      </c>
      <c r="AG121" s="90">
        <f t="shared" si="197"/>
        <v>0</v>
      </c>
      <c r="AH121" s="90">
        <f t="shared" si="198"/>
        <v>0</v>
      </c>
      <c r="AI121" s="90">
        <f t="shared" si="199"/>
        <v>0</v>
      </c>
      <c r="AJ121" s="90">
        <f t="shared" si="200"/>
        <v>0</v>
      </c>
      <c r="AK121" s="90">
        <f t="shared" si="201"/>
        <v>0</v>
      </c>
      <c r="AL121" s="90">
        <f t="shared" si="202"/>
        <v>0</v>
      </c>
      <c r="AM121" s="90">
        <f t="shared" si="203"/>
        <v>0</v>
      </c>
      <c r="AN121" s="90">
        <f t="shared" si="204"/>
        <v>0</v>
      </c>
      <c r="AO121" s="90">
        <f t="shared" si="205"/>
        <v>0</v>
      </c>
      <c r="AP121" s="90">
        <f t="shared" si="205"/>
        <v>0</v>
      </c>
      <c r="AQ121" s="90">
        <f t="shared" si="205"/>
        <v>0</v>
      </c>
      <c r="AR121" s="438">
        <f t="shared" si="206"/>
        <v>0</v>
      </c>
      <c r="AS121" s="438">
        <f t="shared" si="206"/>
        <v>0</v>
      </c>
      <c r="AT121" s="438">
        <f t="shared" si="206"/>
        <v>0</v>
      </c>
      <c r="AU121" s="438">
        <f t="shared" si="206"/>
        <v>0</v>
      </c>
      <c r="AV121" s="438">
        <f t="shared" si="206"/>
        <v>0</v>
      </c>
    </row>
    <row r="122" spans="1:48" s="62" customFormat="1" ht="10" x14ac:dyDescent="0.2">
      <c r="B122" s="66"/>
      <c r="D122" s="747"/>
      <c r="E122" s="747"/>
      <c r="F122" s="747"/>
      <c r="G122" s="747"/>
      <c r="H122" s="747"/>
      <c r="I122" s="747"/>
      <c r="J122" s="747"/>
      <c r="K122" s="747"/>
      <c r="L122" s="747"/>
      <c r="M122" s="747"/>
      <c r="N122" s="747"/>
      <c r="O122" s="747"/>
      <c r="P122" s="747"/>
      <c r="Q122" s="747"/>
      <c r="R122" s="747"/>
      <c r="S122" s="747"/>
      <c r="T122" s="747"/>
      <c r="W122" s="747"/>
      <c r="X122" s="747"/>
      <c r="Y122" s="747"/>
      <c r="Z122" s="747"/>
      <c r="AA122" s="747"/>
      <c r="AB122" s="747"/>
      <c r="AC122" s="747"/>
      <c r="AD122" s="132"/>
      <c r="AF122" s="135"/>
      <c r="AG122" s="135"/>
      <c r="AH122" s="135"/>
      <c r="AI122" s="135"/>
      <c r="AJ122" s="135"/>
      <c r="AK122" s="135"/>
      <c r="AL122" s="135"/>
      <c r="AM122" s="135"/>
      <c r="AN122" s="135"/>
      <c r="AO122" s="135"/>
      <c r="AP122" s="135"/>
      <c r="AQ122" s="135"/>
      <c r="AR122" s="448"/>
      <c r="AS122" s="448"/>
      <c r="AT122" s="448"/>
      <c r="AU122" s="448"/>
      <c r="AV122" s="448"/>
    </row>
    <row r="123" spans="1:48" s="62" customFormat="1" ht="10" x14ac:dyDescent="0.2">
      <c r="B123" s="66" t="s">
        <v>169</v>
      </c>
      <c r="D123" s="178">
        <f>'Soil Direct'!V120</f>
        <v>232583.73902715472</v>
      </c>
      <c r="E123" s="178">
        <f>'Soil Direct'!W120</f>
        <v>350931.70999261597</v>
      </c>
      <c r="F123" s="178">
        <f>'Soil Direct'!X120</f>
        <v>414110.78064896975</v>
      </c>
      <c r="G123" s="178">
        <f>'Soil Direct'!Y120</f>
        <v>396104.52275336988</v>
      </c>
      <c r="H123" s="178">
        <f>'Soil Direct'!Z120</f>
        <v>444071.67549626855</v>
      </c>
      <c r="I123" s="178">
        <f>'Soil Direct'!AA120</f>
        <v>468766.45975010784</v>
      </c>
      <c r="J123" s="178">
        <f>'Soil Direct'!AB120</f>
        <v>472798.93768107623</v>
      </c>
      <c r="K123" s="178">
        <f>'Soil Direct'!AC120</f>
        <v>482015.82940424024</v>
      </c>
      <c r="L123" s="178">
        <f>'Soil Direct'!AD120</f>
        <v>485358.32246200438</v>
      </c>
      <c r="M123" s="178">
        <f>'Soil Direct'!AE120</f>
        <v>484201.31720790465</v>
      </c>
      <c r="N123" s="178">
        <f>'Soil Direct'!AF120</f>
        <v>464138.79251084407</v>
      </c>
      <c r="O123" s="178">
        <f>'Soil Direct'!AG120</f>
        <v>509550.23332925909</v>
      </c>
      <c r="P123" s="178">
        <f>'Soil Direct'!AH120</f>
        <v>470167.07584359671</v>
      </c>
      <c r="Q123" s="178">
        <f>'Soil Direct'!AI120</f>
        <v>463992.2366496179</v>
      </c>
      <c r="R123" s="178">
        <f>'Soil Direct'!AJ120</f>
        <v>457817.39745563944</v>
      </c>
      <c r="S123" s="178">
        <f>'Soil Direct'!AK120</f>
        <v>451642.55826166098</v>
      </c>
      <c r="T123" s="178">
        <f>'Soil Direct'!AL120</f>
        <v>445467.7190676821</v>
      </c>
      <c r="U123" s="747"/>
      <c r="V123" s="749">
        <v>0.2</v>
      </c>
      <c r="W123" s="747"/>
      <c r="X123" s="749">
        <v>0.3</v>
      </c>
      <c r="Y123" s="747"/>
      <c r="Z123" s="749">
        <v>0.01</v>
      </c>
      <c r="AA123" s="747"/>
      <c r="AB123" s="749">
        <v>7.4999999999999997E-3</v>
      </c>
      <c r="AC123" s="747"/>
      <c r="AD123" s="134">
        <v>1.5714285714285714</v>
      </c>
      <c r="AF123" s="90">
        <f t="shared" ref="AF123:AL124" si="207">((D123*$V123*$Z123)+(D123*$X123*$AB123))*$AD123</f>
        <v>1553.3271142170688</v>
      </c>
      <c r="AG123" s="90">
        <f t="shared" si="207"/>
        <v>2343.7224917363997</v>
      </c>
      <c r="AH123" s="90">
        <f t="shared" si="207"/>
        <v>2765.6684279056194</v>
      </c>
      <c r="AI123" s="90">
        <f t="shared" si="207"/>
        <v>2645.4123483885774</v>
      </c>
      <c r="AJ123" s="90">
        <f t="shared" si="207"/>
        <v>2965.764404207222</v>
      </c>
      <c r="AK123" s="90">
        <f t="shared" si="207"/>
        <v>3130.6902847596489</v>
      </c>
      <c r="AL123" s="90">
        <f t="shared" si="207"/>
        <v>3157.6214766557591</v>
      </c>
      <c r="AM123" s="90">
        <f t="shared" ref="AM123:AM124" si="208">((K123*$V123*$Z123)+(K123*$X123*$AB123))*$AD123</f>
        <v>3219.1771463783189</v>
      </c>
      <c r="AN123" s="90">
        <f t="shared" ref="AN123:AN124" si="209">((L123*$V123*$Z123)+(L123*$X123*$AB123))*$AD123</f>
        <v>3241.500225014101</v>
      </c>
      <c r="AO123" s="90">
        <f t="shared" ref="AO123:AQ124" si="210">((M123*$V123*$Z123)+(M123*$X123*$AB123))*$AD123</f>
        <v>3233.7730827813634</v>
      </c>
      <c r="AP123" s="90">
        <f t="shared" si="210"/>
        <v>3099.7840785545659</v>
      </c>
      <c r="AQ123" s="90">
        <f t="shared" si="210"/>
        <v>3403.0676297346945</v>
      </c>
      <c r="AR123" s="438">
        <f t="shared" ref="AR123:AV124" si="211">((P123*$V123*$Z123)+(P123*$X123*$AB123))*$AD123</f>
        <v>3140.0443993840213</v>
      </c>
      <c r="AS123" s="438">
        <f t="shared" si="211"/>
        <v>3098.8052947670908</v>
      </c>
      <c r="AT123" s="438">
        <f t="shared" si="211"/>
        <v>3057.5661901501635</v>
      </c>
      <c r="AU123" s="438">
        <f t="shared" si="211"/>
        <v>3016.3270855332357</v>
      </c>
      <c r="AV123" s="438">
        <f t="shared" si="211"/>
        <v>2975.0879809163052</v>
      </c>
    </row>
    <row r="124" spans="1:48" s="62" customFormat="1" ht="10" x14ac:dyDescent="0.2">
      <c r="B124" s="66" t="s">
        <v>170</v>
      </c>
      <c r="D124" s="178">
        <f>'Soil Direct'!V121</f>
        <v>25440.366783234083</v>
      </c>
      <c r="E124" s="178">
        <f>'Soil Direct'!W121</f>
        <v>36273.470717966637</v>
      </c>
      <c r="F124" s="178">
        <f>'Soil Direct'!X121</f>
        <v>40363.154186286869</v>
      </c>
      <c r="G124" s="178">
        <f>'Soil Direct'!Y121</f>
        <v>31875.527576195531</v>
      </c>
      <c r="H124" s="178">
        <f>'Soil Direct'!Z121</f>
        <v>39557.429899747018</v>
      </c>
      <c r="I124" s="178">
        <f>'Soil Direct'!AA121</f>
        <v>41171.740882707687</v>
      </c>
      <c r="J124" s="178">
        <f>'Soil Direct'!AB121</f>
        <v>46578.769830359073</v>
      </c>
      <c r="K124" s="178">
        <f>'Soil Direct'!AC121</f>
        <v>41546.601259088849</v>
      </c>
      <c r="L124" s="178">
        <f>'Soil Direct'!AD121</f>
        <v>46211.758353983038</v>
      </c>
      <c r="M124" s="178">
        <f>'Soil Direct'!AE121</f>
        <v>38938.144639300925</v>
      </c>
      <c r="N124" s="178">
        <f>'Soil Direct'!AF121</f>
        <v>43064.720195765876</v>
      </c>
      <c r="O124" s="178">
        <f>'Soil Direct'!AG121</f>
        <v>48833.988505963585</v>
      </c>
      <c r="P124" s="178">
        <f>'Soil Direct'!AH121</f>
        <v>47086.30660085789</v>
      </c>
      <c r="Q124" s="178">
        <f>'Soil Direct'!AI121</f>
        <v>50606.111457216219</v>
      </c>
      <c r="R124" s="178">
        <f>'Soil Direct'!AJ121</f>
        <v>54125.916313574678</v>
      </c>
      <c r="S124" s="178">
        <f>'Soil Direct'!AK121</f>
        <v>57645.721169933007</v>
      </c>
      <c r="T124" s="178">
        <f>'Soil Direct'!AL121</f>
        <v>61165.526026291285</v>
      </c>
      <c r="U124" s="747"/>
      <c r="V124" s="749">
        <v>0.2</v>
      </c>
      <c r="W124" s="747"/>
      <c r="X124" s="749">
        <v>0.3</v>
      </c>
      <c r="Y124" s="747"/>
      <c r="Z124" s="749">
        <v>0.01</v>
      </c>
      <c r="AA124" s="747"/>
      <c r="AB124" s="749">
        <v>7.4999999999999997E-3</v>
      </c>
      <c r="AC124" s="747"/>
      <c r="AD124" s="134">
        <v>1.5714285714285714</v>
      </c>
      <c r="AF124" s="90">
        <f t="shared" si="207"/>
        <v>169.90530673088477</v>
      </c>
      <c r="AG124" s="90">
        <f t="shared" si="207"/>
        <v>242.2549651521343</v>
      </c>
      <c r="AH124" s="90">
        <f t="shared" si="207"/>
        <v>269.56820831555871</v>
      </c>
      <c r="AI124" s="90">
        <f t="shared" si="207"/>
        <v>212.88298774102014</v>
      </c>
      <c r="AJ124" s="90">
        <f t="shared" si="207"/>
        <v>264.18712111616753</v>
      </c>
      <c r="AK124" s="90">
        <f t="shared" si="207"/>
        <v>274.96841232379779</v>
      </c>
      <c r="AL124" s="90">
        <f t="shared" si="207"/>
        <v>311.07964136704095</v>
      </c>
      <c r="AM124" s="90">
        <f t="shared" si="208"/>
        <v>277.4719441232005</v>
      </c>
      <c r="AN124" s="90">
        <f t="shared" si="209"/>
        <v>308.62852900695816</v>
      </c>
      <c r="AO124" s="90">
        <f t="shared" si="210"/>
        <v>260.05118026961691</v>
      </c>
      <c r="AP124" s="90">
        <f t="shared" si="210"/>
        <v>287.61080987886498</v>
      </c>
      <c r="AQ124" s="90">
        <f t="shared" si="210"/>
        <v>326.14128037911394</v>
      </c>
      <c r="AR124" s="438">
        <f t="shared" si="211"/>
        <v>314.46926194144379</v>
      </c>
      <c r="AS124" s="438">
        <f t="shared" si="211"/>
        <v>337.97653008926545</v>
      </c>
      <c r="AT124" s="438">
        <f t="shared" si="211"/>
        <v>361.48379823708802</v>
      </c>
      <c r="AU124" s="438">
        <f t="shared" si="211"/>
        <v>384.99106638490974</v>
      </c>
      <c r="AV124" s="438">
        <f t="shared" si="211"/>
        <v>408.49833453273106</v>
      </c>
    </row>
    <row r="125" spans="1:48" s="62" customFormat="1" ht="10.5" x14ac:dyDescent="0.25">
      <c r="B125" s="66" t="s">
        <v>173</v>
      </c>
      <c r="D125" s="178">
        <f>'Soil Direct'!V122</f>
        <v>25689.634665078855</v>
      </c>
      <c r="E125" s="178">
        <f>'Soil Direct'!W122</f>
        <v>7781.2458143919766</v>
      </c>
      <c r="F125" s="178">
        <f>'Soil Direct'!X122</f>
        <v>8502.9176092483449</v>
      </c>
      <c r="G125" s="178">
        <f>'Soil Direct'!Y122</f>
        <v>10465.333946256464</v>
      </c>
      <c r="H125" s="178">
        <f>'Soil Direct'!Z122</f>
        <v>11563.931041665874</v>
      </c>
      <c r="I125" s="178">
        <f>'Soil Direct'!AA122</f>
        <v>12244.29907837569</v>
      </c>
      <c r="J125" s="178">
        <f>'Soil Direct'!AB122</f>
        <v>9476.5293945897101</v>
      </c>
      <c r="K125" s="178">
        <f>'Soil Direct'!AC122</f>
        <v>9696.9658730609517</v>
      </c>
      <c r="L125" s="178">
        <f>'Soil Direct'!AD122</f>
        <v>9352.0268421413821</v>
      </c>
      <c r="M125" s="178">
        <f>'Soil Direct'!AE122</f>
        <v>10385.582650450331</v>
      </c>
      <c r="N125" s="178">
        <f>'Soil Direct'!AF122</f>
        <v>9176.3790692167931</v>
      </c>
      <c r="O125" s="178">
        <f>'Soil Direct'!AG122</f>
        <v>8925.0683113965952</v>
      </c>
      <c r="P125" s="178">
        <f>'Soil Direct'!AH122</f>
        <v>8089.9605234911623</v>
      </c>
      <c r="Q125" s="178">
        <f>'Soil Direct'!AI122</f>
        <v>6740.9636776407669</v>
      </c>
      <c r="R125" s="178">
        <f>'Soil Direct'!AJ122</f>
        <v>5391.9668317904343</v>
      </c>
      <c r="S125" s="178">
        <f>'Soil Direct'!AK122</f>
        <v>4042.9699859400375</v>
      </c>
      <c r="T125" s="178">
        <f>'Soil Direct'!AL122</f>
        <v>2693.9731400897058</v>
      </c>
      <c r="U125" s="747"/>
      <c r="V125" s="749">
        <v>0.2</v>
      </c>
      <c r="W125" s="747"/>
      <c r="X125" s="749">
        <v>0.3</v>
      </c>
      <c r="Y125" s="747"/>
      <c r="Z125" s="749">
        <v>0.01</v>
      </c>
      <c r="AA125" s="747"/>
      <c r="AB125" s="749">
        <v>7.4999999999999997E-3</v>
      </c>
      <c r="AC125" s="747"/>
      <c r="AD125" s="134">
        <v>1.5714285714285714</v>
      </c>
      <c r="AF125" s="6">
        <f t="shared" ref="AF125:AR125" si="212">SUM(AF126:AF127)</f>
        <v>171.57006008463378</v>
      </c>
      <c r="AG125" s="6">
        <f t="shared" ref="AG125" si="213">SUM(AG126:AG127)</f>
        <v>51.96760597468927</v>
      </c>
      <c r="AH125" s="6">
        <f t="shared" si="212"/>
        <v>56.787342604622872</v>
      </c>
      <c r="AI125" s="6">
        <f t="shared" si="212"/>
        <v>69.893480283927104</v>
      </c>
      <c r="AJ125" s="6">
        <f t="shared" si="212"/>
        <v>77.230539456839935</v>
      </c>
      <c r="AK125" s="6">
        <f t="shared" si="212"/>
        <v>81.774425987723362</v>
      </c>
      <c r="AL125" s="6">
        <f t="shared" si="212"/>
        <v>63.28967845672414</v>
      </c>
      <c r="AM125" s="6">
        <f t="shared" ref="AM125:AN125" si="214">SUM(AM126:AM127)</f>
        <v>64.761879223657075</v>
      </c>
      <c r="AN125" s="6">
        <f t="shared" si="214"/>
        <v>62.458179267158521</v>
      </c>
      <c r="AO125" s="6">
        <f t="shared" si="212"/>
        <v>69.360855558364705</v>
      </c>
      <c r="AP125" s="6">
        <f t="shared" ref="AP125:AQ125" si="215">SUM(AP126:AP127)</f>
        <v>61.285103069412159</v>
      </c>
      <c r="AQ125" s="6">
        <f t="shared" si="215"/>
        <v>59.60670622254154</v>
      </c>
      <c r="AR125" s="422">
        <f t="shared" si="212"/>
        <v>54.029379210458835</v>
      </c>
      <c r="AS125" s="422">
        <f t="shared" ref="AS125:AV125" si="216">SUM(AS126:AS127)</f>
        <v>45.02000741852941</v>
      </c>
      <c r="AT125" s="422">
        <f t="shared" si="216"/>
        <v>36.010635626600397</v>
      </c>
      <c r="AU125" s="422">
        <f t="shared" si="216"/>
        <v>27.001263834670969</v>
      </c>
      <c r="AV125" s="422">
        <f t="shared" si="216"/>
        <v>17.991892042741966</v>
      </c>
    </row>
    <row r="126" spans="1:48" s="62" customFormat="1" ht="10" x14ac:dyDescent="0.2">
      <c r="B126" s="69" t="s">
        <v>174</v>
      </c>
      <c r="D126" s="178">
        <f>'Soil Direct'!V123</f>
        <v>25689.634665078855</v>
      </c>
      <c r="E126" s="178">
        <f>'Soil Direct'!W123</f>
        <v>7781.2458143919766</v>
      </c>
      <c r="F126" s="178">
        <f>'Soil Direct'!X123</f>
        <v>8502.9176092483449</v>
      </c>
      <c r="G126" s="178">
        <f>'Soil Direct'!Y123</f>
        <v>10465.333946256464</v>
      </c>
      <c r="H126" s="178">
        <f>'Soil Direct'!Z123</f>
        <v>11563.931041665874</v>
      </c>
      <c r="I126" s="178">
        <f>'Soil Direct'!AA123</f>
        <v>12244.29907837569</v>
      </c>
      <c r="J126" s="178">
        <f>'Soil Direct'!AB123</f>
        <v>9476.5293945897101</v>
      </c>
      <c r="K126" s="178">
        <f>'Soil Direct'!AC123</f>
        <v>9696.9658730609517</v>
      </c>
      <c r="L126" s="178">
        <f>'Soil Direct'!AD123</f>
        <v>9352.0268421413821</v>
      </c>
      <c r="M126" s="178">
        <f>'Soil Direct'!AE123</f>
        <v>10385.582650450331</v>
      </c>
      <c r="N126" s="178">
        <f>'Soil Direct'!AF123</f>
        <v>9176.3790692167931</v>
      </c>
      <c r="O126" s="178">
        <f>'Soil Direct'!AG123</f>
        <v>8925.0683113965952</v>
      </c>
      <c r="P126" s="178">
        <f>'Soil Direct'!AH123</f>
        <v>8089.9605234911623</v>
      </c>
      <c r="Q126" s="178">
        <f>'Soil Direct'!AI123</f>
        <v>6740.9636776407669</v>
      </c>
      <c r="R126" s="178">
        <f>'Soil Direct'!AJ123</f>
        <v>5391.9668317904343</v>
      </c>
      <c r="S126" s="178">
        <f>'Soil Direct'!AK123</f>
        <v>4042.9699859400375</v>
      </c>
      <c r="T126" s="178">
        <f>'Soil Direct'!AL123</f>
        <v>2693.9731400897058</v>
      </c>
      <c r="U126" s="747"/>
      <c r="V126" s="749">
        <v>0.2</v>
      </c>
      <c r="W126" s="747"/>
      <c r="X126" s="749">
        <v>0.3</v>
      </c>
      <c r="Y126" s="747"/>
      <c r="Z126" s="749">
        <v>0.01</v>
      </c>
      <c r="AA126" s="747"/>
      <c r="AB126" s="749">
        <v>7.4999999999999997E-3</v>
      </c>
      <c r="AC126" s="747"/>
      <c r="AD126" s="134">
        <v>1.5714285714285714</v>
      </c>
      <c r="AF126" s="90">
        <f t="shared" ref="AF126:AL127" si="217">((D126*$V126*$Z126)+(D126*$X126*$AB126))*$AD126</f>
        <v>171.57006008463378</v>
      </c>
      <c r="AG126" s="90">
        <f t="shared" si="217"/>
        <v>51.96760597468927</v>
      </c>
      <c r="AH126" s="90">
        <f t="shared" si="217"/>
        <v>56.787342604622872</v>
      </c>
      <c r="AI126" s="90">
        <f t="shared" si="217"/>
        <v>69.893480283927104</v>
      </c>
      <c r="AJ126" s="90">
        <f t="shared" si="217"/>
        <v>77.230539456839935</v>
      </c>
      <c r="AK126" s="90">
        <f t="shared" si="217"/>
        <v>81.774425987723362</v>
      </c>
      <c r="AL126" s="90">
        <f t="shared" si="217"/>
        <v>63.28967845672414</v>
      </c>
      <c r="AM126" s="90">
        <f t="shared" ref="AM126:AM127" si="218">((K126*$V126*$Z126)+(K126*$X126*$AB126))*$AD126</f>
        <v>64.761879223657075</v>
      </c>
      <c r="AN126" s="90">
        <f t="shared" ref="AN126:AN127" si="219">((L126*$V126*$Z126)+(L126*$X126*$AB126))*$AD126</f>
        <v>62.458179267158521</v>
      </c>
      <c r="AO126" s="90">
        <f t="shared" ref="AO126:AQ127" si="220">((M126*$V126*$Z126)+(M126*$X126*$AB126))*$AD126</f>
        <v>69.360855558364705</v>
      </c>
      <c r="AP126" s="90">
        <f t="shared" si="220"/>
        <v>61.285103069412159</v>
      </c>
      <c r="AQ126" s="90">
        <f t="shared" si="220"/>
        <v>59.60670622254154</v>
      </c>
      <c r="AR126" s="438">
        <f t="shared" ref="AR126:AV127" si="221">((P126*$V126*$Z126)+(P126*$X126*$AB126))*$AD126</f>
        <v>54.029379210458835</v>
      </c>
      <c r="AS126" s="438">
        <f t="shared" si="221"/>
        <v>45.02000741852941</v>
      </c>
      <c r="AT126" s="438">
        <f t="shared" si="221"/>
        <v>36.010635626600397</v>
      </c>
      <c r="AU126" s="438">
        <f t="shared" si="221"/>
        <v>27.001263834670969</v>
      </c>
      <c r="AV126" s="438">
        <f t="shared" si="221"/>
        <v>17.991892042741966</v>
      </c>
    </row>
    <row r="127" spans="1:48" s="62" customFormat="1" ht="10" x14ac:dyDescent="0.2">
      <c r="B127" s="69" t="s">
        <v>175</v>
      </c>
      <c r="D127" s="178">
        <f>'Soil Direct'!V124</f>
        <v>0</v>
      </c>
      <c r="E127" s="178">
        <f>'Soil Direct'!W124</f>
        <v>0</v>
      </c>
      <c r="F127" s="178">
        <f>'Soil Direct'!X124</f>
        <v>0</v>
      </c>
      <c r="G127" s="178">
        <f>'Soil Direct'!Y124</f>
        <v>0</v>
      </c>
      <c r="H127" s="178">
        <f>'Soil Direct'!Z124</f>
        <v>0</v>
      </c>
      <c r="I127" s="178">
        <f>'Soil Direct'!AA124</f>
        <v>0</v>
      </c>
      <c r="J127" s="178">
        <f>'Soil Direct'!AB124</f>
        <v>0</v>
      </c>
      <c r="K127" s="178">
        <f>'Soil Direct'!AC124</f>
        <v>0</v>
      </c>
      <c r="L127" s="178">
        <f>'Soil Direct'!AD124</f>
        <v>0</v>
      </c>
      <c r="M127" s="178">
        <f>'Soil Direct'!AE124</f>
        <v>0</v>
      </c>
      <c r="N127" s="178">
        <f>'Soil Direct'!AF124</f>
        <v>0</v>
      </c>
      <c r="O127" s="178">
        <f>'Soil Direct'!AG124</f>
        <v>0</v>
      </c>
      <c r="P127" s="178">
        <f>'Soil Direct'!AH124</f>
        <v>0</v>
      </c>
      <c r="Q127" s="178">
        <f>'Soil Direct'!AI124</f>
        <v>0</v>
      </c>
      <c r="R127" s="178">
        <f>'Soil Direct'!AJ124</f>
        <v>0</v>
      </c>
      <c r="S127" s="178">
        <f>'Soil Direct'!AK124</f>
        <v>0</v>
      </c>
      <c r="T127" s="178">
        <f>'Soil Direct'!AL124</f>
        <v>0</v>
      </c>
      <c r="U127" s="747"/>
      <c r="V127" s="749">
        <v>0.2</v>
      </c>
      <c r="W127" s="747"/>
      <c r="X127" s="749">
        <v>0.3</v>
      </c>
      <c r="Y127" s="747"/>
      <c r="Z127" s="749">
        <v>0.01</v>
      </c>
      <c r="AA127" s="747"/>
      <c r="AB127" s="749">
        <v>7.4999999999999997E-3</v>
      </c>
      <c r="AC127" s="747"/>
      <c r="AD127" s="134">
        <v>1.5714285714285714</v>
      </c>
      <c r="AF127" s="90">
        <f t="shared" si="217"/>
        <v>0</v>
      </c>
      <c r="AG127" s="90">
        <f t="shared" si="217"/>
        <v>0</v>
      </c>
      <c r="AH127" s="90">
        <f t="shared" si="217"/>
        <v>0</v>
      </c>
      <c r="AI127" s="90">
        <f t="shared" si="217"/>
        <v>0</v>
      </c>
      <c r="AJ127" s="90">
        <f t="shared" si="217"/>
        <v>0</v>
      </c>
      <c r="AK127" s="90">
        <f t="shared" si="217"/>
        <v>0</v>
      </c>
      <c r="AL127" s="90">
        <f t="shared" si="217"/>
        <v>0</v>
      </c>
      <c r="AM127" s="90">
        <f t="shared" si="218"/>
        <v>0</v>
      </c>
      <c r="AN127" s="90">
        <f t="shared" si="219"/>
        <v>0</v>
      </c>
      <c r="AO127" s="90">
        <f t="shared" si="220"/>
        <v>0</v>
      </c>
      <c r="AP127" s="90">
        <f t="shared" si="220"/>
        <v>0</v>
      </c>
      <c r="AQ127" s="90">
        <f t="shared" si="220"/>
        <v>0</v>
      </c>
      <c r="AR127" s="438">
        <f t="shared" si="221"/>
        <v>0</v>
      </c>
      <c r="AS127" s="438">
        <f t="shared" si="221"/>
        <v>0</v>
      </c>
      <c r="AT127" s="438">
        <f t="shared" si="221"/>
        <v>0</v>
      </c>
      <c r="AU127" s="438">
        <f t="shared" si="221"/>
        <v>0</v>
      </c>
      <c r="AV127" s="438">
        <f t="shared" si="221"/>
        <v>0</v>
      </c>
    </row>
    <row r="128" spans="1:48" s="62" customFormat="1" ht="10.5" x14ac:dyDescent="0.25">
      <c r="B128" s="66" t="s">
        <v>176</v>
      </c>
      <c r="D128" s="178">
        <f>'Soil Direct'!V125</f>
        <v>31427.63426333902</v>
      </c>
      <c r="E128" s="178">
        <f>'Soil Direct'!W125</f>
        <v>8604.9493151172446</v>
      </c>
      <c r="F128" s="178">
        <f>'Soil Direct'!X125</f>
        <v>10653.422039825138</v>
      </c>
      <c r="G128" s="178">
        <f>'Soil Direct'!Y125</f>
        <v>11036.37593433286</v>
      </c>
      <c r="H128" s="178">
        <f>'Soil Direct'!Z125</f>
        <v>15766.280297489897</v>
      </c>
      <c r="I128" s="178">
        <f>'Soil Direct'!AA125</f>
        <v>17354.60919234989</v>
      </c>
      <c r="J128" s="178">
        <f>'Soil Direct'!AB125</f>
        <v>17563.727055339394</v>
      </c>
      <c r="K128" s="178">
        <f>'Soil Direct'!AC125</f>
        <v>18393.95836711927</v>
      </c>
      <c r="L128" s="178">
        <f>'Soil Direct'!AD125</f>
        <v>17713.218041059896</v>
      </c>
      <c r="M128" s="178">
        <f>'Soil Direct'!AE125</f>
        <v>16666.418725408166</v>
      </c>
      <c r="N128" s="178">
        <f>'Soil Direct'!AF125</f>
        <v>18820.839634500462</v>
      </c>
      <c r="O128" s="178">
        <f>'Soil Direct'!AG125</f>
        <v>15071.527407285002</v>
      </c>
      <c r="P128" s="178">
        <f>'Soil Direct'!AH125</f>
        <v>19765.148220346924</v>
      </c>
      <c r="Q128" s="178">
        <f>'Soil Direct'!AI125</f>
        <v>22260.178042069096</v>
      </c>
      <c r="R128" s="178">
        <f>'Soil Direct'!AJ125</f>
        <v>24755.207863791478</v>
      </c>
      <c r="S128" s="178">
        <f>'Soil Direct'!AK125</f>
        <v>27250.237685513861</v>
      </c>
      <c r="T128" s="178">
        <f>'Soil Direct'!AL125</f>
        <v>29745.267507236247</v>
      </c>
      <c r="U128" s="747"/>
      <c r="V128" s="749">
        <v>0.2</v>
      </c>
      <c r="W128" s="747"/>
      <c r="X128" s="749">
        <v>0.3</v>
      </c>
      <c r="Y128" s="747"/>
      <c r="Z128" s="749">
        <v>0.01</v>
      </c>
      <c r="AA128" s="747"/>
      <c r="AB128" s="749">
        <v>7.4999999999999997E-3</v>
      </c>
      <c r="AC128" s="747"/>
      <c r="AD128" s="134">
        <v>1.5714285714285714</v>
      </c>
      <c r="AF128" s="6">
        <f t="shared" ref="AF128:AR128" si="222">SUM(AF129:AF130)</f>
        <v>209.89170025872846</v>
      </c>
      <c r="AG128" s="6">
        <f t="shared" ref="AG128" si="223">SUM(AG129:AG130)</f>
        <v>57.468768640247312</v>
      </c>
      <c r="AH128" s="6">
        <f t="shared" si="222"/>
        <v>71.149640051689317</v>
      </c>
      <c r="AI128" s="6">
        <f t="shared" si="222"/>
        <v>73.70722499000874</v>
      </c>
      <c r="AJ128" s="6">
        <f t="shared" si="222"/>
        <v>105.29622912966467</v>
      </c>
      <c r="AK128" s="6">
        <f t="shared" si="222"/>
        <v>115.90399710605105</v>
      </c>
      <c r="AL128" s="6">
        <f t="shared" si="222"/>
        <v>117.30060569101667</v>
      </c>
      <c r="AM128" s="6">
        <f t="shared" ref="AM128:AN128" si="224">SUM(AM129:AM130)</f>
        <v>122.84536480897512</v>
      </c>
      <c r="AN128" s="6">
        <f t="shared" si="224"/>
        <v>118.2989919170786</v>
      </c>
      <c r="AO128" s="6">
        <f t="shared" si="222"/>
        <v>111.30786791611882</v>
      </c>
      <c r="AP128" s="6">
        <f t="shared" ref="AP128:AQ128" si="225">SUM(AP129:AP130)</f>
        <v>125.69632184469953</v>
      </c>
      <c r="AQ128" s="6">
        <f t="shared" si="225"/>
        <v>100.65627232722483</v>
      </c>
      <c r="AR128" s="422">
        <f t="shared" si="222"/>
        <v>132.0029541858884</v>
      </c>
      <c r="AS128" s="422">
        <f t="shared" ref="AS128:AV128" si="226">SUM(AS129:AS130)</f>
        <v>148.66618906667574</v>
      </c>
      <c r="AT128" s="422">
        <f t="shared" si="226"/>
        <v>165.32942394746451</v>
      </c>
      <c r="AU128" s="422">
        <f t="shared" si="226"/>
        <v>181.99265882825327</v>
      </c>
      <c r="AV128" s="422">
        <f t="shared" si="226"/>
        <v>198.65589370904209</v>
      </c>
    </row>
    <row r="129" spans="1:48" s="62" customFormat="1" ht="10" x14ac:dyDescent="0.2">
      <c r="B129" s="69" t="s">
        <v>177</v>
      </c>
      <c r="D129" s="178">
        <f>'Soil Direct'!V126</f>
        <v>31427.63426333902</v>
      </c>
      <c r="E129" s="178">
        <f>'Soil Direct'!W126</f>
        <v>8604.9493151172446</v>
      </c>
      <c r="F129" s="178">
        <f>'Soil Direct'!X126</f>
        <v>10653.422039825138</v>
      </c>
      <c r="G129" s="178">
        <f>'Soil Direct'!Y126</f>
        <v>11036.37593433286</v>
      </c>
      <c r="H129" s="178">
        <f>'Soil Direct'!Z126</f>
        <v>15766.280297489897</v>
      </c>
      <c r="I129" s="178">
        <f>'Soil Direct'!AA126</f>
        <v>17354.60919234989</v>
      </c>
      <c r="J129" s="178">
        <f>'Soil Direct'!AB126</f>
        <v>17563.727055339394</v>
      </c>
      <c r="K129" s="178">
        <f>'Soil Direct'!AC126</f>
        <v>18393.95836711927</v>
      </c>
      <c r="L129" s="178">
        <f>'Soil Direct'!AD126</f>
        <v>17713.218041059896</v>
      </c>
      <c r="M129" s="178">
        <f>'Soil Direct'!AE126</f>
        <v>16666.418725408166</v>
      </c>
      <c r="N129" s="178">
        <f>'Soil Direct'!AF126</f>
        <v>18820.839634500462</v>
      </c>
      <c r="O129" s="178">
        <f>'Soil Direct'!AG126</f>
        <v>15071.527407285002</v>
      </c>
      <c r="P129" s="178">
        <f>'Soil Direct'!AH126</f>
        <v>19765.148220346924</v>
      </c>
      <c r="Q129" s="178">
        <f>'Soil Direct'!AI126</f>
        <v>22260.178042069096</v>
      </c>
      <c r="R129" s="178">
        <f>'Soil Direct'!AJ126</f>
        <v>24755.207863791478</v>
      </c>
      <c r="S129" s="178">
        <f>'Soil Direct'!AK126</f>
        <v>27250.237685513861</v>
      </c>
      <c r="T129" s="178">
        <f>'Soil Direct'!AL126</f>
        <v>29745.267507236247</v>
      </c>
      <c r="U129" s="747"/>
      <c r="V129" s="749">
        <v>0.2</v>
      </c>
      <c r="W129" s="747"/>
      <c r="X129" s="749">
        <v>0.3</v>
      </c>
      <c r="Y129" s="747"/>
      <c r="Z129" s="749">
        <v>0.01</v>
      </c>
      <c r="AA129" s="747"/>
      <c r="AB129" s="749">
        <v>7.4999999999999997E-3</v>
      </c>
      <c r="AC129" s="747"/>
      <c r="AD129" s="134">
        <v>1.5714285714285714</v>
      </c>
      <c r="AF129" s="90">
        <f t="shared" ref="AF129:AL130" si="227">((D129*$V129*$Z129)+(D129*$X129*$AB129))*$AD129</f>
        <v>209.89170025872846</v>
      </c>
      <c r="AG129" s="90">
        <f t="shared" si="227"/>
        <v>57.468768640247312</v>
      </c>
      <c r="AH129" s="90">
        <f t="shared" si="227"/>
        <v>71.149640051689317</v>
      </c>
      <c r="AI129" s="90">
        <f t="shared" si="227"/>
        <v>73.70722499000874</v>
      </c>
      <c r="AJ129" s="90">
        <f t="shared" si="227"/>
        <v>105.29622912966467</v>
      </c>
      <c r="AK129" s="90">
        <f t="shared" si="227"/>
        <v>115.90399710605105</v>
      </c>
      <c r="AL129" s="90">
        <f t="shared" si="227"/>
        <v>117.30060569101667</v>
      </c>
      <c r="AM129" s="90">
        <f t="shared" ref="AM129:AM130" si="228">((K129*$V129*$Z129)+(K129*$X129*$AB129))*$AD129</f>
        <v>122.84536480897512</v>
      </c>
      <c r="AN129" s="90">
        <f t="shared" ref="AN129:AN130" si="229">((L129*$V129*$Z129)+(L129*$X129*$AB129))*$AD129</f>
        <v>118.2989919170786</v>
      </c>
      <c r="AO129" s="90">
        <f t="shared" ref="AO129:AQ130" si="230">((M129*$V129*$Z129)+(M129*$X129*$AB129))*$AD129</f>
        <v>111.30786791611882</v>
      </c>
      <c r="AP129" s="90">
        <f t="shared" si="230"/>
        <v>125.69632184469953</v>
      </c>
      <c r="AQ129" s="90">
        <f t="shared" si="230"/>
        <v>100.65627232722483</v>
      </c>
      <c r="AR129" s="438">
        <f t="shared" ref="AR129:AV130" si="231">((P129*$V129*$Z129)+(P129*$X129*$AB129))*$AD129</f>
        <v>132.0029541858884</v>
      </c>
      <c r="AS129" s="438">
        <f t="shared" si="231"/>
        <v>148.66618906667574</v>
      </c>
      <c r="AT129" s="438">
        <f t="shared" si="231"/>
        <v>165.32942394746451</v>
      </c>
      <c r="AU129" s="438">
        <f t="shared" si="231"/>
        <v>181.99265882825327</v>
      </c>
      <c r="AV129" s="438">
        <f t="shared" si="231"/>
        <v>198.65589370904209</v>
      </c>
    </row>
    <row r="130" spans="1:48" s="62" customFormat="1" ht="10" x14ac:dyDescent="0.2">
      <c r="B130" s="69" t="s">
        <v>178</v>
      </c>
      <c r="D130" s="178">
        <f>'Soil Direct'!V127</f>
        <v>0</v>
      </c>
      <c r="E130" s="178">
        <f>'Soil Direct'!W127</f>
        <v>0</v>
      </c>
      <c r="F130" s="178">
        <f>'Soil Direct'!X127</f>
        <v>0</v>
      </c>
      <c r="G130" s="178">
        <f>'Soil Direct'!Y127</f>
        <v>0</v>
      </c>
      <c r="H130" s="178">
        <f>'Soil Direct'!Z127</f>
        <v>0</v>
      </c>
      <c r="I130" s="178">
        <f>'Soil Direct'!AA127</f>
        <v>0</v>
      </c>
      <c r="J130" s="178">
        <f>'Soil Direct'!AB127</f>
        <v>0</v>
      </c>
      <c r="K130" s="178">
        <f>'Soil Direct'!AC127</f>
        <v>0</v>
      </c>
      <c r="L130" s="178">
        <f>'Soil Direct'!AD127</f>
        <v>0</v>
      </c>
      <c r="M130" s="178">
        <f>'Soil Direct'!AE127</f>
        <v>0</v>
      </c>
      <c r="N130" s="178">
        <f>'Soil Direct'!AF127</f>
        <v>0</v>
      </c>
      <c r="O130" s="178">
        <f>'Soil Direct'!AG127</f>
        <v>0</v>
      </c>
      <c r="P130" s="178">
        <f>'Soil Direct'!AH127</f>
        <v>0</v>
      </c>
      <c r="Q130" s="178">
        <f>'Soil Direct'!AI127</f>
        <v>0</v>
      </c>
      <c r="R130" s="178">
        <f>'Soil Direct'!AJ127</f>
        <v>0</v>
      </c>
      <c r="S130" s="178">
        <f>'Soil Direct'!AK127</f>
        <v>0</v>
      </c>
      <c r="T130" s="178">
        <f>'Soil Direct'!AL127</f>
        <v>0</v>
      </c>
      <c r="U130" s="747"/>
      <c r="V130" s="749">
        <v>0.2</v>
      </c>
      <c r="W130" s="747"/>
      <c r="X130" s="749">
        <v>0.3</v>
      </c>
      <c r="Y130" s="747"/>
      <c r="Z130" s="749">
        <v>0.01</v>
      </c>
      <c r="AA130" s="747"/>
      <c r="AB130" s="749">
        <v>7.4999999999999997E-3</v>
      </c>
      <c r="AC130" s="747"/>
      <c r="AD130" s="134">
        <v>1.5714285714285714</v>
      </c>
      <c r="AF130" s="90">
        <f t="shared" si="227"/>
        <v>0</v>
      </c>
      <c r="AG130" s="90">
        <f t="shared" si="227"/>
        <v>0</v>
      </c>
      <c r="AH130" s="90">
        <f t="shared" si="227"/>
        <v>0</v>
      </c>
      <c r="AI130" s="90">
        <f t="shared" si="227"/>
        <v>0</v>
      </c>
      <c r="AJ130" s="90">
        <f t="shared" si="227"/>
        <v>0</v>
      </c>
      <c r="AK130" s="90">
        <f t="shared" si="227"/>
        <v>0</v>
      </c>
      <c r="AL130" s="90">
        <f t="shared" si="227"/>
        <v>0</v>
      </c>
      <c r="AM130" s="90">
        <f t="shared" si="228"/>
        <v>0</v>
      </c>
      <c r="AN130" s="90">
        <f t="shared" si="229"/>
        <v>0</v>
      </c>
      <c r="AO130" s="90">
        <f t="shared" si="230"/>
        <v>0</v>
      </c>
      <c r="AP130" s="90">
        <f t="shared" si="230"/>
        <v>0</v>
      </c>
      <c r="AQ130" s="90">
        <f t="shared" si="230"/>
        <v>0</v>
      </c>
      <c r="AR130" s="438">
        <f t="shared" si="231"/>
        <v>0</v>
      </c>
      <c r="AS130" s="438">
        <f t="shared" si="231"/>
        <v>0</v>
      </c>
      <c r="AT130" s="438">
        <f t="shared" si="231"/>
        <v>0</v>
      </c>
      <c r="AU130" s="438">
        <f t="shared" si="231"/>
        <v>0</v>
      </c>
      <c r="AV130" s="438">
        <f t="shared" si="231"/>
        <v>0</v>
      </c>
    </row>
    <row r="131" spans="1:48" s="62" customFormat="1" ht="10.5" x14ac:dyDescent="0.25">
      <c r="B131" s="66" t="s">
        <v>181</v>
      </c>
      <c r="D131" s="178">
        <f>'Soil Direct'!V128</f>
        <v>35490.542141999977</v>
      </c>
      <c r="E131" s="178">
        <f>'Soil Direct'!W128</f>
        <v>64316.86003803026</v>
      </c>
      <c r="F131" s="178">
        <f>'Soil Direct'!X128</f>
        <v>73219.226696507278</v>
      </c>
      <c r="G131" s="178">
        <f>'Soil Direct'!Y128</f>
        <v>70611.25749357832</v>
      </c>
      <c r="H131" s="178">
        <f>'Soil Direct'!Z128</f>
        <v>79937.61801157883</v>
      </c>
      <c r="I131" s="178">
        <f>'Soil Direct'!AA128</f>
        <v>84822.799933333998</v>
      </c>
      <c r="J131" s="178">
        <f>'Soil Direct'!AB128</f>
        <v>85042.149975875291</v>
      </c>
      <c r="K131" s="178">
        <f>'Soil Direct'!AC128</f>
        <v>86885.628779060629</v>
      </c>
      <c r="L131" s="178">
        <f>'Soil Direct'!AD128</f>
        <v>85903.267238002649</v>
      </c>
      <c r="M131" s="178">
        <f>'Soil Direct'!AE128</f>
        <v>83035.221518588616</v>
      </c>
      <c r="N131" s="178">
        <f>'Soil Direct'!AF128</f>
        <v>81114.427613451844</v>
      </c>
      <c r="O131" s="178">
        <f>'Soil Direct'!AG128</f>
        <v>89080.719090263185</v>
      </c>
      <c r="P131" s="178">
        <f>'Soil Direct'!AH128</f>
        <v>81428.390270693024</v>
      </c>
      <c r="Q131" s="178">
        <f>'Soil Direct'!AI128</f>
        <v>80283.744867969508</v>
      </c>
      <c r="R131" s="178">
        <f>'Soil Direct'!AJ128</f>
        <v>79139.09946524605</v>
      </c>
      <c r="S131" s="178">
        <f>'Soil Direct'!AK128</f>
        <v>77994.454062522535</v>
      </c>
      <c r="T131" s="178">
        <f>'Soil Direct'!AL128</f>
        <v>76849.808659799077</v>
      </c>
      <c r="U131" s="747"/>
      <c r="V131" s="749">
        <v>0.2</v>
      </c>
      <c r="W131" s="747"/>
      <c r="X131" s="749">
        <v>0.3</v>
      </c>
      <c r="Y131" s="747"/>
      <c r="Z131" s="749">
        <v>0.01</v>
      </c>
      <c r="AA131" s="747"/>
      <c r="AB131" s="749">
        <v>7.4999999999999997E-3</v>
      </c>
      <c r="AC131" s="747"/>
      <c r="AD131" s="134">
        <v>1.5714285714285714</v>
      </c>
      <c r="AF131" s="6">
        <f t="shared" ref="AF131:AR131" si="232">SUM(AF132:AF133)</f>
        <v>237.02612073407127</v>
      </c>
      <c r="AG131" s="6">
        <f t="shared" ref="AG131" si="233">SUM(AG132:AG133)</f>
        <v>429.54474382541639</v>
      </c>
      <c r="AH131" s="6">
        <f t="shared" si="232"/>
        <v>488.9998354373879</v>
      </c>
      <c r="AI131" s="6">
        <f t="shared" si="232"/>
        <v>471.58232683211224</v>
      </c>
      <c r="AJ131" s="6">
        <f t="shared" si="232"/>
        <v>533.86909172018716</v>
      </c>
      <c r="AK131" s="6">
        <f t="shared" si="232"/>
        <v>566.4951281261948</v>
      </c>
      <c r="AL131" s="6">
        <f t="shared" si="232"/>
        <v>567.96007305316709</v>
      </c>
      <c r="AM131" s="6">
        <f t="shared" ref="AM131:AN131" si="234">SUM(AM132:AM133)</f>
        <v>580.27187791729762</v>
      </c>
      <c r="AN131" s="6">
        <f t="shared" si="234"/>
        <v>573.71110619666058</v>
      </c>
      <c r="AO131" s="6">
        <f t="shared" si="232"/>
        <v>554.55665799914527</v>
      </c>
      <c r="AP131" s="6">
        <f t="shared" ref="AP131:AQ131" si="235">SUM(AP132:AP133)</f>
        <v>541.72849870412472</v>
      </c>
      <c r="AQ131" s="6">
        <f t="shared" si="235"/>
        <v>594.93194535282919</v>
      </c>
      <c r="AR131" s="422">
        <f t="shared" si="232"/>
        <v>543.82532073641414</v>
      </c>
      <c r="AS131" s="422">
        <f t="shared" ref="AS131:AV131" si="236">SUM(AS132:AS133)</f>
        <v>536.18072465393914</v>
      </c>
      <c r="AT131" s="422">
        <f t="shared" si="236"/>
        <v>528.5361285714647</v>
      </c>
      <c r="AU131" s="422">
        <f t="shared" si="236"/>
        <v>520.8915324889897</v>
      </c>
      <c r="AV131" s="422">
        <f t="shared" si="236"/>
        <v>513.24693640651526</v>
      </c>
    </row>
    <row r="132" spans="1:48" s="62" customFormat="1" ht="10" x14ac:dyDescent="0.2">
      <c r="B132" s="69" t="s">
        <v>179</v>
      </c>
      <c r="D132" s="178">
        <f>'Soil Direct'!V129</f>
        <v>30837.0950728688</v>
      </c>
      <c r="E132" s="178">
        <f>'Soil Direct'!W129</f>
        <v>60131.0678754705</v>
      </c>
      <c r="F132" s="178">
        <f>'Soil Direct'!X129</f>
        <v>70067.26060231778</v>
      </c>
      <c r="G132" s="178">
        <f>'Soil Direct'!Y129</f>
        <v>69072.790896034494</v>
      </c>
      <c r="H132" s="178">
        <f>'Soil Direct'!Z129</f>
        <v>77454.451164497877</v>
      </c>
      <c r="I132" s="178">
        <f>'Soil Direct'!AA129</f>
        <v>82354.751752471668</v>
      </c>
      <c r="J132" s="178">
        <f>'Soil Direct'!AB129</f>
        <v>82351.596850170492</v>
      </c>
      <c r="K132" s="178">
        <f>'Soil Direct'!AC129</f>
        <v>84642.238932625682</v>
      </c>
      <c r="L132" s="178">
        <f>'Soil Direct'!AD129</f>
        <v>84211.695240439221</v>
      </c>
      <c r="M132" s="178">
        <f>'Soil Direct'!AE129</f>
        <v>82244.889442860644</v>
      </c>
      <c r="N132" s="178">
        <f>'Soil Direct'!AF129</f>
        <v>80324.095537723872</v>
      </c>
      <c r="O132" s="178">
        <f>'Soil Direct'!AG129</f>
        <v>88174.167685347653</v>
      </c>
      <c r="P132" s="178">
        <f>'Soil Direct'!AH129</f>
        <v>81428.390270693024</v>
      </c>
      <c r="Q132" s="178">
        <f>'Soil Direct'!AI129</f>
        <v>80283.744867969508</v>
      </c>
      <c r="R132" s="178">
        <f>'Soil Direct'!AJ129</f>
        <v>79139.09946524605</v>
      </c>
      <c r="S132" s="178">
        <f>'Soil Direct'!AK129</f>
        <v>77994.454062522535</v>
      </c>
      <c r="T132" s="178">
        <f>'Soil Direct'!AL129</f>
        <v>76849.808659799077</v>
      </c>
      <c r="U132" s="747"/>
      <c r="V132" s="749">
        <v>0.2</v>
      </c>
      <c r="W132" s="747"/>
      <c r="X132" s="749">
        <v>0.3</v>
      </c>
      <c r="Y132" s="747"/>
      <c r="Z132" s="749">
        <v>0.01</v>
      </c>
      <c r="AA132" s="747"/>
      <c r="AB132" s="749">
        <v>7.4999999999999997E-3</v>
      </c>
      <c r="AC132" s="747"/>
      <c r="AD132" s="134">
        <v>1.5714285714285714</v>
      </c>
      <c r="AF132" s="90">
        <f t="shared" ref="AF132:AL134" si="237">((D132*$V132*$Z132)+(D132*$X132*$AB132))*$AD132</f>
        <v>205.94774209380233</v>
      </c>
      <c r="AG132" s="90">
        <f t="shared" si="237"/>
        <v>401.58963188260657</v>
      </c>
      <c r="AH132" s="90">
        <f t="shared" si="237"/>
        <v>467.94920473690803</v>
      </c>
      <c r="AI132" s="90">
        <f t="shared" si="237"/>
        <v>461.30756776994457</v>
      </c>
      <c r="AJ132" s="90">
        <f t="shared" si="237"/>
        <v>517.2850845628966</v>
      </c>
      <c r="AK132" s="90">
        <f t="shared" si="237"/>
        <v>550.01209206114993</v>
      </c>
      <c r="AL132" s="90">
        <f t="shared" si="237"/>
        <v>549.9910218207815</v>
      </c>
      <c r="AM132" s="90">
        <f t="shared" ref="AM132:AM134" si="238">((K132*$V132*$Z132)+(K132*$X132*$AB132))*$AD132</f>
        <v>565.28923858575001</v>
      </c>
      <c r="AN132" s="90">
        <f t="shared" ref="AN132:AN134" si="239">((L132*$V132*$Z132)+(L132*$X132*$AB132))*$AD132</f>
        <v>562.41382178436197</v>
      </c>
      <c r="AO132" s="90">
        <f t="shared" ref="AO132:AQ134" si="240">((M132*$V132*$Z132)+(M132*$X132*$AB132))*$AD132</f>
        <v>549.27836877910488</v>
      </c>
      <c r="AP132" s="90">
        <f t="shared" si="240"/>
        <v>536.45020948408433</v>
      </c>
      <c r="AQ132" s="90">
        <f t="shared" si="240"/>
        <v>588.87747704142896</v>
      </c>
      <c r="AR132" s="438">
        <f t="shared" ref="AR132:AV134" si="241">((P132*$V132*$Z132)+(P132*$X132*$AB132))*$AD132</f>
        <v>543.82532073641414</v>
      </c>
      <c r="AS132" s="438">
        <f t="shared" si="241"/>
        <v>536.18072465393914</v>
      </c>
      <c r="AT132" s="438">
        <f t="shared" si="241"/>
        <v>528.5361285714647</v>
      </c>
      <c r="AU132" s="438">
        <f t="shared" si="241"/>
        <v>520.8915324889897</v>
      </c>
      <c r="AV132" s="438">
        <f t="shared" si="241"/>
        <v>513.24693640651526</v>
      </c>
    </row>
    <row r="133" spans="1:48" s="62" customFormat="1" ht="10" x14ac:dyDescent="0.2">
      <c r="B133" s="69" t="s">
        <v>167</v>
      </c>
      <c r="D133" s="178">
        <f>'Soil Direct'!V130</f>
        <v>4653.4470691311781</v>
      </c>
      <c r="E133" s="178">
        <f>'Soil Direct'!W130</f>
        <v>4185.7921625597583</v>
      </c>
      <c r="F133" s="178">
        <f>'Soil Direct'!X130</f>
        <v>3151.9660941895022</v>
      </c>
      <c r="G133" s="178">
        <f>'Soil Direct'!Y130</f>
        <v>1538.4665975438254</v>
      </c>
      <c r="H133" s="178">
        <f>'Soil Direct'!Z130</f>
        <v>2483.1668470809464</v>
      </c>
      <c r="I133" s="178">
        <f>'Soil Direct'!AA130</f>
        <v>2468.0481808623294</v>
      </c>
      <c r="J133" s="178">
        <f>'Soil Direct'!AB130</f>
        <v>2690.5531257047996</v>
      </c>
      <c r="K133" s="178">
        <f>'Soil Direct'!AC130</f>
        <v>2243.3898464349418</v>
      </c>
      <c r="L133" s="178">
        <f>'Soil Direct'!AD130</f>
        <v>1691.5719975634295</v>
      </c>
      <c r="M133" s="178">
        <f>'Soil Direct'!AE130</f>
        <v>790.33207572797119</v>
      </c>
      <c r="N133" s="178">
        <f>'Soil Direct'!AF130</f>
        <v>790.33207572797119</v>
      </c>
      <c r="O133" s="178">
        <f>'Soil Direct'!AG130</f>
        <v>906.55140491553686</v>
      </c>
      <c r="P133" s="178">
        <f>'Soil Direct'!AH130</f>
        <v>0</v>
      </c>
      <c r="Q133" s="178">
        <f>'Soil Direct'!AI130</f>
        <v>0</v>
      </c>
      <c r="R133" s="178">
        <f>'Soil Direct'!AJ130</f>
        <v>0</v>
      </c>
      <c r="S133" s="178">
        <f>'Soil Direct'!AK130</f>
        <v>0</v>
      </c>
      <c r="T133" s="178">
        <f>'Soil Direct'!AL130</f>
        <v>0</v>
      </c>
      <c r="U133" s="747"/>
      <c r="V133" s="749">
        <v>0.2</v>
      </c>
      <c r="W133" s="747"/>
      <c r="X133" s="749">
        <v>0.3</v>
      </c>
      <c r="Y133" s="747"/>
      <c r="Z133" s="749">
        <v>0.01</v>
      </c>
      <c r="AA133" s="747"/>
      <c r="AB133" s="749">
        <v>7.4999999999999997E-3</v>
      </c>
      <c r="AC133" s="747"/>
      <c r="AD133" s="134">
        <v>1.5714285714285714</v>
      </c>
      <c r="AF133" s="90">
        <f t="shared" si="237"/>
        <v>31.078378640268937</v>
      </c>
      <c r="AG133" s="90">
        <f t="shared" si="237"/>
        <v>27.955111942809815</v>
      </c>
      <c r="AH133" s="90">
        <f t="shared" si="237"/>
        <v>21.050630700479889</v>
      </c>
      <c r="AI133" s="90">
        <f t="shared" si="237"/>
        <v>10.274759062167691</v>
      </c>
      <c r="AJ133" s="90">
        <f t="shared" si="237"/>
        <v>16.584007157290603</v>
      </c>
      <c r="AK133" s="90">
        <f t="shared" si="237"/>
        <v>16.483036065044843</v>
      </c>
      <c r="AL133" s="90">
        <f t="shared" si="237"/>
        <v>17.969051232385624</v>
      </c>
      <c r="AM133" s="90">
        <f t="shared" si="238"/>
        <v>14.982639331547647</v>
      </c>
      <c r="AN133" s="90">
        <f t="shared" si="239"/>
        <v>11.297284412298618</v>
      </c>
      <c r="AO133" s="90">
        <f t="shared" si="240"/>
        <v>5.2782892200403788</v>
      </c>
      <c r="AP133" s="90">
        <f t="shared" si="240"/>
        <v>5.2782892200403788</v>
      </c>
      <c r="AQ133" s="90">
        <f t="shared" si="240"/>
        <v>6.0544683114001927</v>
      </c>
      <c r="AR133" s="438">
        <f t="shared" si="241"/>
        <v>0</v>
      </c>
      <c r="AS133" s="438">
        <f t="shared" si="241"/>
        <v>0</v>
      </c>
      <c r="AT133" s="438">
        <f t="shared" si="241"/>
        <v>0</v>
      </c>
      <c r="AU133" s="438">
        <f t="shared" si="241"/>
        <v>0</v>
      </c>
      <c r="AV133" s="438">
        <f t="shared" si="241"/>
        <v>0</v>
      </c>
    </row>
    <row r="134" spans="1:48" s="62" customFormat="1" ht="10" x14ac:dyDescent="0.2">
      <c r="B134" s="66" t="s">
        <v>180</v>
      </c>
      <c r="D134" s="178">
        <f>'Soil Direct'!V131</f>
        <v>18043.846482512887</v>
      </c>
      <c r="E134" s="178">
        <f>'Soil Direct'!W131</f>
        <v>25192.055607112645</v>
      </c>
      <c r="F134" s="178">
        <f>'Soil Direct'!X131</f>
        <v>28244.447159732761</v>
      </c>
      <c r="G134" s="178">
        <f>'Soil Direct'!Y131</f>
        <v>28353.011690311298</v>
      </c>
      <c r="H134" s="178">
        <f>'Soil Direct'!Z131</f>
        <v>29987.461174392902</v>
      </c>
      <c r="I134" s="178">
        <f>'Soil Direct'!AA131</f>
        <v>29903.484930219431</v>
      </c>
      <c r="J134" s="178">
        <f>'Soil Direct'!AB131</f>
        <v>29819.508686045938</v>
      </c>
      <c r="K134" s="178">
        <f>'Soil Direct'!AC131</f>
        <v>29819.508686045938</v>
      </c>
      <c r="L134" s="178">
        <f>'Soil Direct'!AD131</f>
        <v>29819.508686045938</v>
      </c>
      <c r="M134" s="178">
        <f>'Soil Direct'!AE131</f>
        <v>29819.508686045938</v>
      </c>
      <c r="N134" s="178">
        <f>'Soil Direct'!AF131</f>
        <v>26973.101038741377</v>
      </c>
      <c r="O134" s="178">
        <f>'Soil Direct'!AG131</f>
        <v>29819.508684741533</v>
      </c>
      <c r="P134" s="178">
        <f>'Soil Direct'!AH131</f>
        <v>25087.411828125594</v>
      </c>
      <c r="Q134" s="178">
        <f>'Soil Direct'!AI131</f>
        <v>21624.356998202657</v>
      </c>
      <c r="R134" s="178">
        <f>'Soil Direct'!AJ131</f>
        <v>18161.302168279715</v>
      </c>
      <c r="S134" s="178">
        <f>'Soil Direct'!AK131</f>
        <v>14698.247338356778</v>
      </c>
      <c r="T134" s="178">
        <f>'Soil Direct'!AL131</f>
        <v>11235.192508433836</v>
      </c>
      <c r="U134" s="747"/>
      <c r="V134" s="749">
        <v>0.2</v>
      </c>
      <c r="W134" s="747"/>
      <c r="X134" s="749">
        <v>0.3</v>
      </c>
      <c r="Y134" s="747"/>
      <c r="Z134" s="749">
        <v>0.01</v>
      </c>
      <c r="AA134" s="747"/>
      <c r="AB134" s="749">
        <v>7.4999999999999997E-3</v>
      </c>
      <c r="AC134" s="747"/>
      <c r="AD134" s="134">
        <v>1.5714285714285714</v>
      </c>
      <c r="AF134" s="90">
        <f t="shared" si="237"/>
        <v>120.50711757963964</v>
      </c>
      <c r="AG134" s="90">
        <f t="shared" si="237"/>
        <v>168.24694280464516</v>
      </c>
      <c r="AH134" s="90">
        <f t="shared" si="237"/>
        <v>188.63255781678666</v>
      </c>
      <c r="AI134" s="90">
        <f t="shared" si="237"/>
        <v>189.35761378886474</v>
      </c>
      <c r="AJ134" s="90">
        <f t="shared" si="237"/>
        <v>200.27340141469543</v>
      </c>
      <c r="AK134" s="90">
        <f t="shared" si="237"/>
        <v>199.71256006967977</v>
      </c>
      <c r="AL134" s="90">
        <f t="shared" si="237"/>
        <v>199.15171872466394</v>
      </c>
      <c r="AM134" s="90">
        <f t="shared" si="238"/>
        <v>199.15171872466394</v>
      </c>
      <c r="AN134" s="90">
        <f t="shared" si="239"/>
        <v>199.15171872466394</v>
      </c>
      <c r="AO134" s="90">
        <f t="shared" si="240"/>
        <v>199.15171872466394</v>
      </c>
      <c r="AP134" s="90">
        <f t="shared" si="240"/>
        <v>180.14178193730848</v>
      </c>
      <c r="AQ134" s="90">
        <f t="shared" si="240"/>
        <v>199.15171871595237</v>
      </c>
      <c r="AR134" s="438">
        <f t="shared" si="241"/>
        <v>167.54807185212451</v>
      </c>
      <c r="AS134" s="438">
        <f t="shared" si="241"/>
        <v>144.41981280942488</v>
      </c>
      <c r="AT134" s="438">
        <f t="shared" si="241"/>
        <v>121.29155376672524</v>
      </c>
      <c r="AU134" s="438">
        <f t="shared" si="241"/>
        <v>98.163294724025619</v>
      </c>
      <c r="AV134" s="438">
        <f t="shared" si="241"/>
        <v>75.035035681325979</v>
      </c>
    </row>
    <row r="135" spans="1:48" s="62" customFormat="1" ht="10" x14ac:dyDescent="0.2">
      <c r="B135" s="66"/>
      <c r="D135" s="747"/>
      <c r="E135" s="747"/>
      <c r="F135" s="747"/>
      <c r="G135" s="747"/>
      <c r="H135" s="747"/>
      <c r="I135" s="747"/>
      <c r="J135" s="747"/>
      <c r="K135" s="747"/>
      <c r="L135" s="747"/>
      <c r="M135" s="747"/>
      <c r="N135" s="747"/>
      <c r="O135" s="747"/>
      <c r="P135" s="747"/>
      <c r="Q135" s="747"/>
      <c r="R135" s="747"/>
      <c r="S135" s="747"/>
      <c r="T135" s="747"/>
      <c r="W135" s="747"/>
      <c r="X135" s="747"/>
      <c r="Y135" s="747"/>
      <c r="Z135" s="747"/>
      <c r="AA135" s="747"/>
      <c r="AB135" s="747"/>
      <c r="AC135" s="747"/>
      <c r="AD135" s="132"/>
      <c r="AF135" s="135"/>
      <c r="AG135" s="135"/>
      <c r="AH135" s="135"/>
      <c r="AI135" s="135"/>
      <c r="AJ135" s="135"/>
      <c r="AK135" s="135"/>
      <c r="AL135" s="135"/>
      <c r="AM135" s="135"/>
      <c r="AN135" s="135"/>
      <c r="AO135" s="135"/>
      <c r="AP135" s="135"/>
      <c r="AQ135" s="135"/>
      <c r="AR135" s="448"/>
      <c r="AS135" s="448"/>
      <c r="AT135" s="448"/>
      <c r="AU135" s="448"/>
      <c r="AV135" s="448"/>
    </row>
    <row r="136" spans="1:48" s="62" customFormat="1" ht="10" x14ac:dyDescent="0.2">
      <c r="B136" s="66" t="s">
        <v>182</v>
      </c>
      <c r="D136" s="178">
        <f>'Soil Direct'!V133</f>
        <v>86372.452756056926</v>
      </c>
      <c r="E136" s="178">
        <f>'Soil Direct'!W133</f>
        <v>81356.674642286263</v>
      </c>
      <c r="F136" s="178">
        <f>'Soil Direct'!X133</f>
        <v>114698.8851922875</v>
      </c>
      <c r="G136" s="178">
        <f>'Soil Direct'!Y133</f>
        <v>114059.89246351243</v>
      </c>
      <c r="H136" s="178">
        <f>'Soil Direct'!Z133</f>
        <v>129406.86437621596</v>
      </c>
      <c r="I136" s="178">
        <f>'Soil Direct'!AA133</f>
        <v>134835.58477035319</v>
      </c>
      <c r="J136" s="178">
        <f>'Soil Direct'!AB133</f>
        <v>140264.30516449045</v>
      </c>
      <c r="K136" s="178">
        <f>'Soil Direct'!AC133</f>
        <v>130889.17917771795</v>
      </c>
      <c r="L136" s="178">
        <f>'Soil Direct'!AD133</f>
        <v>132417.74728535995</v>
      </c>
      <c r="M136" s="178">
        <f>'Soil Direct'!AE133</f>
        <v>133946.31539300195</v>
      </c>
      <c r="N136" s="178">
        <f>'Soil Direct'!AF133</f>
        <v>135474.88350064453</v>
      </c>
      <c r="O136" s="178">
        <f>'Soil Direct'!AG133</f>
        <v>111185.06016972331</v>
      </c>
      <c r="P136" s="178">
        <f>'Soil Direct'!AH133</f>
        <v>136735.13849399664</v>
      </c>
      <c r="Q136" s="178">
        <f>'Soil Direct'!AI133</f>
        <v>143077.79579009558</v>
      </c>
      <c r="R136" s="178">
        <f>'Soil Direct'!AJ133</f>
        <v>149420.45308619426</v>
      </c>
      <c r="S136" s="178">
        <f>'Soil Direct'!AK133</f>
        <v>155763.11038229323</v>
      </c>
      <c r="T136" s="178">
        <f>'Soil Direct'!AL133</f>
        <v>162105.76767839221</v>
      </c>
      <c r="U136" s="747"/>
      <c r="V136" s="749">
        <v>0.2</v>
      </c>
      <c r="W136" s="747"/>
      <c r="X136" s="749">
        <v>0.3</v>
      </c>
      <c r="Y136" s="747"/>
      <c r="Z136" s="749">
        <v>0.01</v>
      </c>
      <c r="AA136" s="747"/>
      <c r="AB136" s="749">
        <v>7.4999999999999997E-3</v>
      </c>
      <c r="AC136" s="747"/>
      <c r="AD136" s="134">
        <v>1.5714285714285714</v>
      </c>
      <c r="AF136" s="90">
        <f t="shared" ref="AF136:AG140" si="242">((D136*$V136*$Z136)+(D136*$X136*$AB136))*$AD136</f>
        <v>576.84459519223731</v>
      </c>
      <c r="AG136" s="90">
        <f t="shared" si="242"/>
        <v>543.34636278955463</v>
      </c>
      <c r="AH136" s="90">
        <f t="shared" ref="AH136:AH140" si="243">((F136*$V136*$Z136)+(F136*$X136*$AB136))*$AD136</f>
        <v>766.02469753420576</v>
      </c>
      <c r="AI136" s="90">
        <f t="shared" ref="AI136:AI140" si="244">((G136*$V136*$Z136)+(G136*$X136*$AB136))*$AD136</f>
        <v>761.75713895274362</v>
      </c>
      <c r="AJ136" s="90">
        <f t="shared" ref="AJ136:AJ140" si="245">((H136*$V136*$Z136)+(H136*$X136*$AB136))*$AD136</f>
        <v>864.25298708401385</v>
      </c>
      <c r="AK136" s="90">
        <f t="shared" ref="AK136:AK140" si="246">((I136*$V136*$Z136)+(I136*$X136*$AB136))*$AD136</f>
        <v>900.50908400200171</v>
      </c>
      <c r="AL136" s="90">
        <f t="shared" ref="AL136:AL140" si="247">((J136*$V136*$Z136)+(J136*$X136*$AB136))*$AD136</f>
        <v>936.76518091998958</v>
      </c>
      <c r="AM136" s="90">
        <f t="shared" ref="AM136:AM140" si="248">((K136*$V136*$Z136)+(K136*$X136*$AB136))*$AD136</f>
        <v>874.15273236547341</v>
      </c>
      <c r="AN136" s="90">
        <f t="shared" ref="AN136:AN140" si="249">((L136*$V136*$Z136)+(L136*$X136*$AB136))*$AD136</f>
        <v>884.36138365579677</v>
      </c>
      <c r="AO136" s="90">
        <f t="shared" ref="AO136:AQ140" si="250">((M136*$V136*$Z136)+(M136*$X136*$AB136))*$AD136</f>
        <v>894.57003494612013</v>
      </c>
      <c r="AP136" s="90">
        <f t="shared" si="250"/>
        <v>904.77868623644747</v>
      </c>
      <c r="AQ136" s="90">
        <f t="shared" si="250"/>
        <v>742.55736613350916</v>
      </c>
      <c r="AR136" s="438">
        <f t="shared" ref="AR136:AV140" si="251">((P136*$V136*$Z136)+(P136*$X136*$AB136))*$AD136</f>
        <v>913.19538922776314</v>
      </c>
      <c r="AS136" s="438">
        <f t="shared" si="251"/>
        <v>955.55527902670974</v>
      </c>
      <c r="AT136" s="438">
        <f t="shared" si="251"/>
        <v>997.9151688256544</v>
      </c>
      <c r="AU136" s="438">
        <f t="shared" si="251"/>
        <v>1040.2750586246011</v>
      </c>
      <c r="AV136" s="438">
        <f t="shared" si="251"/>
        <v>1082.6349484235479</v>
      </c>
    </row>
    <row r="137" spans="1:48" s="62" customFormat="1" ht="10" x14ac:dyDescent="0.2">
      <c r="B137" s="66" t="s">
        <v>183</v>
      </c>
      <c r="D137" s="178">
        <f>'Soil Direct'!V134</f>
        <v>3293.9680390838444</v>
      </c>
      <c r="E137" s="178">
        <f>'Soil Direct'!W134</f>
        <v>7523.1388790617375</v>
      </c>
      <c r="F137" s="178">
        <f>'Soil Direct'!X134</f>
        <v>9020.4865152500406</v>
      </c>
      <c r="G137" s="178">
        <f>'Soil Direct'!Y134</f>
        <v>11279.494164537502</v>
      </c>
      <c r="H137" s="178">
        <f>'Soil Direct'!Z134</f>
        <v>14691.518521849301</v>
      </c>
      <c r="I137" s="178">
        <f>'Soil Direct'!AA134</f>
        <v>15326.858274444654</v>
      </c>
      <c r="J137" s="178">
        <f>'Soil Direct'!AB134</f>
        <v>15962.198027040235</v>
      </c>
      <c r="K137" s="178">
        <f>'Soil Direct'!AC134</f>
        <v>16770.341852457044</v>
      </c>
      <c r="L137" s="178">
        <f>'Soil Direct'!AD134</f>
        <v>17467.647364365606</v>
      </c>
      <c r="M137" s="178">
        <f>'Soil Direct'!AE134</f>
        <v>18164.952876274168</v>
      </c>
      <c r="N137" s="178">
        <f>'Soil Direct'!AF134</f>
        <v>18862.258388182734</v>
      </c>
      <c r="O137" s="178">
        <f>'Soil Direct'!AG134</f>
        <v>12076.8308</v>
      </c>
      <c r="P137" s="178">
        <f>'Soil Direct'!AH134</f>
        <v>20255.132580333218</v>
      </c>
      <c r="Q137" s="178">
        <f>'Soil Direct'!AI134</f>
        <v>23367.638392871755</v>
      </c>
      <c r="R137" s="178">
        <f>'Soil Direct'!AJ134</f>
        <v>26480.144205410059</v>
      </c>
      <c r="S137" s="178">
        <f>'Soil Direct'!AK134</f>
        <v>29592.65001794837</v>
      </c>
      <c r="T137" s="178">
        <f>'Soil Direct'!AL134</f>
        <v>32705.155830486678</v>
      </c>
      <c r="U137" s="747"/>
      <c r="V137" s="749">
        <v>0.2</v>
      </c>
      <c r="W137" s="747"/>
      <c r="X137" s="749">
        <v>0.3</v>
      </c>
      <c r="Y137" s="747"/>
      <c r="Z137" s="749">
        <v>0.01</v>
      </c>
      <c r="AA137" s="747"/>
      <c r="AB137" s="749">
        <v>7.4999999999999997E-3</v>
      </c>
      <c r="AC137" s="747"/>
      <c r="AD137" s="134">
        <v>1.5714285714285714</v>
      </c>
      <c r="AF137" s="90">
        <f t="shared" si="242"/>
        <v>21.999000832452818</v>
      </c>
      <c r="AG137" s="90">
        <f t="shared" si="242"/>
        <v>50.243820370876605</v>
      </c>
      <c r="AH137" s="90">
        <f t="shared" si="243"/>
        <v>60.243963512562765</v>
      </c>
      <c r="AI137" s="90">
        <f t="shared" si="244"/>
        <v>75.330907456018309</v>
      </c>
      <c r="AJ137" s="90">
        <f t="shared" si="245"/>
        <v>98.118355842350695</v>
      </c>
      <c r="AK137" s="90">
        <f t="shared" si="246"/>
        <v>102.36151776146964</v>
      </c>
      <c r="AL137" s="90">
        <f t="shared" si="247"/>
        <v>106.60467968059014</v>
      </c>
      <c r="AM137" s="90">
        <f t="shared" si="248"/>
        <v>112.00192594319525</v>
      </c>
      <c r="AN137" s="90">
        <f t="shared" si="249"/>
        <v>116.65893061201315</v>
      </c>
      <c r="AO137" s="90">
        <f t="shared" si="250"/>
        <v>121.31593528083106</v>
      </c>
      <c r="AP137" s="90">
        <f t="shared" si="250"/>
        <v>125.97293994964897</v>
      </c>
      <c r="AQ137" s="90">
        <f t="shared" si="250"/>
        <v>80.655977128571422</v>
      </c>
      <c r="AR137" s="438">
        <f t="shared" si="251"/>
        <v>135.2753497329397</v>
      </c>
      <c r="AS137" s="438">
        <f t="shared" si="251"/>
        <v>156.06244212382208</v>
      </c>
      <c r="AT137" s="438">
        <f t="shared" si="251"/>
        <v>176.84953451470287</v>
      </c>
      <c r="AU137" s="438">
        <f t="shared" si="251"/>
        <v>197.63662690558377</v>
      </c>
      <c r="AV137" s="438">
        <f t="shared" si="251"/>
        <v>218.42371929646461</v>
      </c>
    </row>
    <row r="138" spans="1:48" s="62" customFormat="1" ht="10" x14ac:dyDescent="0.2">
      <c r="B138" s="66" t="s">
        <v>184</v>
      </c>
      <c r="D138" s="178">
        <f>'Soil Direct'!V135</f>
        <v>9750.7116450835874</v>
      </c>
      <c r="E138" s="178">
        <f>'Soil Direct'!W135</f>
        <v>6862.5128027612463</v>
      </c>
      <c r="F138" s="178">
        <f>'Soil Direct'!X135</f>
        <v>5974.7978365430172</v>
      </c>
      <c r="G138" s="178">
        <f>'Soil Direct'!Y135</f>
        <v>5047.476664898677</v>
      </c>
      <c r="H138" s="178">
        <f>'Soil Direct'!Z135</f>
        <v>4270.6137106735387</v>
      </c>
      <c r="I138" s="178">
        <f>'Soil Direct'!AA135</f>
        <v>4866.7769593770754</v>
      </c>
      <c r="J138" s="178">
        <f>'Soil Direct'!AB135</f>
        <v>3968.4815759077837</v>
      </c>
      <c r="K138" s="178">
        <f>'Soil Direct'!AC135</f>
        <v>4468.329072361319</v>
      </c>
      <c r="L138" s="178">
        <f>'Soil Direct'!AD135</f>
        <v>5461.2910884416124</v>
      </c>
      <c r="M138" s="178">
        <f>'Soil Direct'!AE135</f>
        <v>4965.488949521111</v>
      </c>
      <c r="N138" s="178">
        <f>'Soil Direct'!AF135</f>
        <v>4468.9400545690005</v>
      </c>
      <c r="O138" s="178">
        <f>'Soil Direct'!AG135</f>
        <v>3256.064451066431</v>
      </c>
      <c r="P138" s="178">
        <f>'Soil Direct'!AH135</f>
        <v>3429.6410326690007</v>
      </c>
      <c r="Q138" s="178">
        <f>'Soil Direct'!AI135</f>
        <v>2728.1235487139952</v>
      </c>
      <c r="R138" s="178">
        <f>'Soil Direct'!AJ135</f>
        <v>2026.606064758935</v>
      </c>
      <c r="S138" s="178">
        <f>'Soil Direct'!AK135</f>
        <v>1325.0885808039295</v>
      </c>
      <c r="T138" s="178">
        <f>'Soil Direct'!AL135</f>
        <v>623.57109684886916</v>
      </c>
      <c r="U138" s="747"/>
      <c r="V138" s="749">
        <v>0.2</v>
      </c>
      <c r="W138" s="747"/>
      <c r="X138" s="749">
        <v>0.3</v>
      </c>
      <c r="Y138" s="747"/>
      <c r="Z138" s="749">
        <v>0.01</v>
      </c>
      <c r="AA138" s="747"/>
      <c r="AB138" s="749">
        <v>7.4999999999999997E-3</v>
      </c>
      <c r="AC138" s="747"/>
      <c r="AD138" s="134">
        <v>1.5714285714285714</v>
      </c>
      <c r="AF138" s="90">
        <f t="shared" si="242"/>
        <v>65.120824201093953</v>
      </c>
      <c r="AG138" s="90">
        <f t="shared" si="242"/>
        <v>45.831781932726898</v>
      </c>
      <c r="AH138" s="90">
        <f t="shared" si="243"/>
        <v>39.903114122626576</v>
      </c>
      <c r="AI138" s="90">
        <f t="shared" si="244"/>
        <v>33.709933440573302</v>
      </c>
      <c r="AJ138" s="90">
        <f t="shared" si="245"/>
        <v>28.521598710569702</v>
      </c>
      <c r="AK138" s="90">
        <f t="shared" si="246"/>
        <v>32.503117550125467</v>
      </c>
      <c r="AL138" s="90">
        <f t="shared" si="247"/>
        <v>26.50378766766984</v>
      </c>
      <c r="AM138" s="90">
        <f t="shared" si="248"/>
        <v>29.842054876127381</v>
      </c>
      <c r="AN138" s="90">
        <f t="shared" si="249"/>
        <v>36.47362262637791</v>
      </c>
      <c r="AO138" s="90">
        <f t="shared" si="250"/>
        <v>33.162372627158845</v>
      </c>
      <c r="AP138" s="90">
        <f t="shared" si="250"/>
        <v>29.846135364442965</v>
      </c>
      <c r="AQ138" s="90">
        <f t="shared" si="250"/>
        <v>21.745859012479379</v>
      </c>
      <c r="AR138" s="438">
        <f t="shared" si="251"/>
        <v>22.905102611039396</v>
      </c>
      <c r="AS138" s="438">
        <f t="shared" si="251"/>
        <v>18.219967986054183</v>
      </c>
      <c r="AT138" s="438">
        <f t="shared" si="251"/>
        <v>13.534833361068602</v>
      </c>
      <c r="AU138" s="438">
        <f t="shared" si="251"/>
        <v>8.8496987360833845</v>
      </c>
      <c r="AV138" s="438">
        <f t="shared" si="251"/>
        <v>4.1645641110978042</v>
      </c>
    </row>
    <row r="139" spans="1:48" s="62" customFormat="1" ht="10" x14ac:dyDescent="0.2">
      <c r="B139" s="66" t="s">
        <v>185</v>
      </c>
      <c r="D139" s="178">
        <f>'Soil Direct'!V136</f>
        <v>27995.85840361446</v>
      </c>
      <c r="E139" s="178">
        <f>'Soil Direct'!W136</f>
        <v>37290.718548923782</v>
      </c>
      <c r="F139" s="178">
        <f>'Soil Direct'!X136</f>
        <v>40595.814044739345</v>
      </c>
      <c r="G139" s="178">
        <f>'Soil Direct'!Y136</f>
        <v>34490.204463920723</v>
      </c>
      <c r="H139" s="178">
        <f>'Soil Direct'!Z136</f>
        <v>28954.499963521746</v>
      </c>
      <c r="I139" s="178">
        <f>'Soil Direct'!AA136</f>
        <v>28267.994979466999</v>
      </c>
      <c r="J139" s="178">
        <f>'Soil Direct'!AB136</f>
        <v>27581.489995412419</v>
      </c>
      <c r="K139" s="178">
        <f>'Soil Direct'!AC136</f>
        <v>31511.476744376883</v>
      </c>
      <c r="L139" s="178">
        <f>'Soil Direct'!AD136</f>
        <v>31475.547054166229</v>
      </c>
      <c r="M139" s="178">
        <f>'Soil Direct'!AE136</f>
        <v>31439.617363955567</v>
      </c>
      <c r="N139" s="178">
        <f>'Soil Direct'!AF136</f>
        <v>31403.687673744909</v>
      </c>
      <c r="O139" s="178">
        <f>'Soil Direct'!AG136</f>
        <v>26173.705600000001</v>
      </c>
      <c r="P139" s="178">
        <f>'Soil Direct'!AH136</f>
        <v>30290.564237309209</v>
      </c>
      <c r="Q139" s="178">
        <f>'Soil Direct'!AI136</f>
        <v>29851.2538195792</v>
      </c>
      <c r="R139" s="178">
        <f>'Soil Direct'!AJ136</f>
        <v>29411.943401849181</v>
      </c>
      <c r="S139" s="178">
        <f>'Soil Direct'!AK136</f>
        <v>28972.63298411918</v>
      </c>
      <c r="T139" s="178">
        <f>'Soil Direct'!AL136</f>
        <v>28533.322566389179</v>
      </c>
      <c r="U139" s="747"/>
      <c r="V139" s="749">
        <v>0.2</v>
      </c>
      <c r="W139" s="747"/>
      <c r="X139" s="749">
        <v>0.3</v>
      </c>
      <c r="Y139" s="747"/>
      <c r="Z139" s="749">
        <v>0.01</v>
      </c>
      <c r="AA139" s="747"/>
      <c r="AB139" s="749">
        <v>7.4999999999999997E-3</v>
      </c>
      <c r="AC139" s="747"/>
      <c r="AD139" s="134">
        <v>1.5714285714285714</v>
      </c>
      <c r="AF139" s="90">
        <f t="shared" si="242"/>
        <v>186.97234005271085</v>
      </c>
      <c r="AG139" s="90">
        <f t="shared" si="242"/>
        <v>249.048727451741</v>
      </c>
      <c r="AH139" s="90">
        <f t="shared" si="243"/>
        <v>271.12204379879489</v>
      </c>
      <c r="AI139" s="90">
        <f t="shared" si="244"/>
        <v>230.34529409832768</v>
      </c>
      <c r="AJ139" s="90">
        <f t="shared" si="245"/>
        <v>193.37469618494879</v>
      </c>
      <c r="AK139" s="90">
        <f t="shared" si="246"/>
        <v>188.7898236128689</v>
      </c>
      <c r="AL139" s="90">
        <f t="shared" si="247"/>
        <v>184.20495104079009</v>
      </c>
      <c r="AM139" s="90">
        <f t="shared" si="248"/>
        <v>210.45164825708846</v>
      </c>
      <c r="AN139" s="90">
        <f t="shared" si="249"/>
        <v>210.21168925461015</v>
      </c>
      <c r="AO139" s="90">
        <f t="shared" si="250"/>
        <v>209.97173025213183</v>
      </c>
      <c r="AP139" s="90">
        <f t="shared" si="250"/>
        <v>209.73177124965352</v>
      </c>
      <c r="AQ139" s="90">
        <f t="shared" si="250"/>
        <v>174.80296240000001</v>
      </c>
      <c r="AR139" s="438">
        <f t="shared" si="251"/>
        <v>202.29769687060076</v>
      </c>
      <c r="AS139" s="438">
        <f t="shared" si="251"/>
        <v>199.36373086647535</v>
      </c>
      <c r="AT139" s="438">
        <f t="shared" si="251"/>
        <v>196.42976486234988</v>
      </c>
      <c r="AU139" s="438">
        <f t="shared" si="251"/>
        <v>193.4957988582245</v>
      </c>
      <c r="AV139" s="438">
        <f t="shared" si="251"/>
        <v>190.56183285409915</v>
      </c>
    </row>
    <row r="140" spans="1:48" s="62" customFormat="1" ht="10" x14ac:dyDescent="0.2">
      <c r="B140" s="66" t="s">
        <v>186</v>
      </c>
      <c r="D140" s="178">
        <f>'Soil Direct'!V137</f>
        <v>0</v>
      </c>
      <c r="E140" s="178">
        <f>'Soil Direct'!W137</f>
        <v>0</v>
      </c>
      <c r="F140" s="178">
        <f>'Soil Direct'!X137</f>
        <v>0</v>
      </c>
      <c r="G140" s="178">
        <f>'Soil Direct'!Y137</f>
        <v>0</v>
      </c>
      <c r="H140" s="178">
        <f>'Soil Direct'!Z137</f>
        <v>0</v>
      </c>
      <c r="I140" s="178">
        <f>'Soil Direct'!AA137</f>
        <v>0</v>
      </c>
      <c r="J140" s="178">
        <f>'Soil Direct'!AB137</f>
        <v>0</v>
      </c>
      <c r="K140" s="178">
        <f>'Soil Direct'!AC137</f>
        <v>0</v>
      </c>
      <c r="L140" s="178">
        <f>'Soil Direct'!AD137</f>
        <v>0</v>
      </c>
      <c r="M140" s="178">
        <f>'Soil Direct'!AE137</f>
        <v>0</v>
      </c>
      <c r="N140" s="178">
        <f>'Soil Direct'!AF137</f>
        <v>0</v>
      </c>
      <c r="O140" s="178">
        <f>'Soil Direct'!AG137</f>
        <v>0</v>
      </c>
      <c r="P140" s="178">
        <f>'Soil Direct'!AH137</f>
        <v>0</v>
      </c>
      <c r="Q140" s="178">
        <f>'Soil Direct'!AI137</f>
        <v>0</v>
      </c>
      <c r="R140" s="178">
        <f>'Soil Direct'!AJ137</f>
        <v>0</v>
      </c>
      <c r="S140" s="178">
        <f>'Soil Direct'!AK137</f>
        <v>0</v>
      </c>
      <c r="T140" s="178">
        <f>'Soil Direct'!AL137</f>
        <v>0</v>
      </c>
      <c r="U140" s="747"/>
      <c r="V140" s="749">
        <v>0.2</v>
      </c>
      <c r="W140" s="747"/>
      <c r="X140" s="749">
        <v>0.3</v>
      </c>
      <c r="Y140" s="747"/>
      <c r="Z140" s="749">
        <v>0.01</v>
      </c>
      <c r="AA140" s="747"/>
      <c r="AB140" s="749">
        <v>7.4999999999999997E-3</v>
      </c>
      <c r="AC140" s="747"/>
      <c r="AD140" s="134">
        <v>1.5714285714285714</v>
      </c>
      <c r="AF140" s="90">
        <f t="shared" si="242"/>
        <v>0</v>
      </c>
      <c r="AG140" s="90">
        <f t="shared" si="242"/>
        <v>0</v>
      </c>
      <c r="AH140" s="90">
        <f t="shared" si="243"/>
        <v>0</v>
      </c>
      <c r="AI140" s="90">
        <f t="shared" si="244"/>
        <v>0</v>
      </c>
      <c r="AJ140" s="90">
        <f t="shared" si="245"/>
        <v>0</v>
      </c>
      <c r="AK140" s="90">
        <f t="shared" si="246"/>
        <v>0</v>
      </c>
      <c r="AL140" s="90">
        <f t="shared" si="247"/>
        <v>0</v>
      </c>
      <c r="AM140" s="90">
        <f t="shared" si="248"/>
        <v>0</v>
      </c>
      <c r="AN140" s="90">
        <f t="shared" si="249"/>
        <v>0</v>
      </c>
      <c r="AO140" s="90">
        <f t="shared" si="250"/>
        <v>0</v>
      </c>
      <c r="AP140" s="90">
        <f t="shared" si="250"/>
        <v>0</v>
      </c>
      <c r="AQ140" s="90">
        <f t="shared" si="250"/>
        <v>0</v>
      </c>
      <c r="AR140" s="438">
        <f t="shared" si="251"/>
        <v>0</v>
      </c>
      <c r="AS140" s="438">
        <f t="shared" si="251"/>
        <v>0</v>
      </c>
      <c r="AT140" s="438">
        <f t="shared" si="251"/>
        <v>0</v>
      </c>
      <c r="AU140" s="438">
        <f t="shared" si="251"/>
        <v>0</v>
      </c>
      <c r="AV140" s="438">
        <f t="shared" si="251"/>
        <v>0</v>
      </c>
    </row>
    <row r="141" spans="1:48" s="62" customFormat="1" ht="10.5" x14ac:dyDescent="0.25">
      <c r="B141" s="94" t="s">
        <v>138</v>
      </c>
      <c r="D141" s="95">
        <f>SUM(D105:D124,D125,D128,D131,D134,D136,D137,D138,D139,D140)</f>
        <v>3082455.6768470979</v>
      </c>
      <c r="E141" s="95">
        <f>SUM(E105:E124,E125,E128,E131,E134,E136,E137,E138,E139,E140)</f>
        <v>2507918.9628529544</v>
      </c>
      <c r="F141" s="95">
        <f>SUM(F105:F124,F125,F128,F131,F134,F136,F137,F138,F139,F140)</f>
        <v>2608295.1045649741</v>
      </c>
      <c r="G141" s="95">
        <f t="shared" ref="G141:J141" si="252">SUM(G105:G124,G125,G128,G131,G134,G136,G137,G138,G139,G140)</f>
        <v>2554961.9309172211</v>
      </c>
      <c r="H141" s="95">
        <f t="shared" si="252"/>
        <v>2677846.2442067121</v>
      </c>
      <c r="I141" s="95">
        <f t="shared" si="252"/>
        <v>2880193.3157245251</v>
      </c>
      <c r="J141" s="95">
        <f t="shared" si="252"/>
        <v>3035366.1854053494</v>
      </c>
      <c r="K141" s="95">
        <f t="shared" ref="K141:L141" si="253">SUM(K105:K124,K125,K128,K131,K134,K136,K137,K138,K139,K140)</f>
        <v>3147155.4858621918</v>
      </c>
      <c r="L141" s="95">
        <f t="shared" si="253"/>
        <v>3283956.0179031356</v>
      </c>
      <c r="M141" s="95">
        <f>SUM(M105:M124,M125,M128,M131,M134,M136,M137,M138,M139,M140)</f>
        <v>3401238.4633682808</v>
      </c>
      <c r="N141" s="95">
        <f>SUM(N105:N124,N125,N128,N131,N134,N136,N137,N138,N139,N140)</f>
        <v>3379409.1220639553</v>
      </c>
      <c r="O141" s="95">
        <f>SUM(O105:O124,O125,O128,O131,O134,O136,O137,O138,O139,O140)</f>
        <v>3359583.5380488872</v>
      </c>
      <c r="P141" s="436">
        <f>SUM(P105:P124,P125,P128,P131,P134,P136,P137,P138,P139,P140)</f>
        <v>3351512.363353685</v>
      </c>
      <c r="Q141" s="436">
        <f>SUM(Q105:Q124,Q125,Q128,Q131,Q134,Q136,Q137,Q138,Q139,Q140)</f>
        <v>3328654.3917844752</v>
      </c>
      <c r="R141" s="436">
        <f t="shared" ref="R141:T141" si="254">SUM(R105:R124,R125,R128,R131,R134,R136,R137,R138,R139,R140)</f>
        <v>3305578.4615467298</v>
      </c>
      <c r="S141" s="436">
        <f t="shared" si="254"/>
        <v>3282329.7654439048</v>
      </c>
      <c r="T141" s="436">
        <f t="shared" si="254"/>
        <v>3258941.8099363749</v>
      </c>
      <c r="U141" s="94"/>
      <c r="V141" s="94"/>
      <c r="W141" s="94"/>
      <c r="X141" s="94"/>
      <c r="Y141" s="94"/>
      <c r="Z141" s="94"/>
      <c r="AA141" s="94"/>
      <c r="AB141" s="746"/>
      <c r="AC141" s="94"/>
      <c r="AD141" s="94"/>
      <c r="AE141" s="94"/>
      <c r="AF141" s="95">
        <f>SUM(AF105:AF124,AF125,AF128,AF131,AF134,AF136,AF137,AF138,AF139,AF140)</f>
        <v>20577.153481472425</v>
      </c>
      <c r="AG141" s="95">
        <f>SUM(AG105:AG124,AG125,AG128,AG131,AG134,AG136,AG137,AG138,AG139,AG140)</f>
        <v>16705.819092268353</v>
      </c>
      <c r="AH141" s="95">
        <f>SUM(AH105:AH124,AH125,AH128,AH131,AH134,AH136,AH137,AH138,AH139,AH140)</f>
        <v>17376.188324416486</v>
      </c>
      <c r="AI141" s="95">
        <f t="shared" ref="AI141:AL141" si="255">SUM(AI105:AI124,AI125,AI128,AI131,AI134,AI136,AI137,AI138,AI139,AI140)</f>
        <v>16967.816641957485</v>
      </c>
      <c r="AJ141" s="95">
        <f t="shared" si="255"/>
        <v>17763.378127245538</v>
      </c>
      <c r="AK141" s="95">
        <f t="shared" si="255"/>
        <v>19109.751354172578</v>
      </c>
      <c r="AL141" s="95">
        <f t="shared" si="255"/>
        <v>20135.754634004752</v>
      </c>
      <c r="AM141" s="95">
        <f t="shared" ref="AM141:AN141" si="256">SUM(AM105:AM124,AM125,AM128,AM131,AM134,AM136,AM137,AM138,AM139,AM140)</f>
        <v>20891.054828229935</v>
      </c>
      <c r="AN141" s="95">
        <f t="shared" si="256"/>
        <v>21801.157997621434</v>
      </c>
      <c r="AO141" s="95">
        <f>SUM(AO105:AO124,AO125,AO128,AO131,AO134,AO136,AO137,AO138,AO139,AO140)</f>
        <v>22581.028175348471</v>
      </c>
      <c r="AP141" s="95">
        <f>SUM(AP105:AP124,AP125,AP128,AP131,AP134,AP136,AP137,AP138,AP139,AP140)</f>
        <v>22416.486556006712</v>
      </c>
      <c r="AQ141" s="95">
        <f>SUM(AQ105:AQ124,AQ125,AQ128,AQ131,AQ134,AQ136,AQ137,AQ138,AQ139,AQ140)</f>
        <v>22380.235086098193</v>
      </c>
      <c r="AR141" s="436">
        <f>SUM(AR105:AR124,AR125,AR128,AR131,AR134,AR136,AR137,AR138,AR139,AR140)</f>
        <v>22234.610846541509</v>
      </c>
      <c r="AS141" s="436">
        <f>SUM(AS105:AS124,AS125,AS128,AS131,AS134,AS136,AS137,AS138,AS139,AS140)</f>
        <v>22060.277484512477</v>
      </c>
      <c r="AT141" s="436">
        <f t="shared" ref="AT141:AV141" si="257">SUM(AT105:AT124,AT125,AT128,AT131,AT134,AT136,AT137,AT138,AT139,AT140)</f>
        <v>21885.173482905389</v>
      </c>
      <c r="AU141" s="436">
        <f t="shared" si="257"/>
        <v>21709.458630561076</v>
      </c>
      <c r="AV141" s="436">
        <f t="shared" si="257"/>
        <v>21533.251396750111</v>
      </c>
    </row>
    <row r="142" spans="1:48" x14ac:dyDescent="0.25">
      <c r="A142" s="62"/>
    </row>
    <row r="143" spans="1:48" s="68" customFormat="1" ht="13" x14ac:dyDescent="0.3">
      <c r="A143" s="67" t="s">
        <v>221</v>
      </c>
      <c r="M143" s="799"/>
      <c r="N143" s="799"/>
      <c r="O143" s="799"/>
      <c r="AC143" s="87"/>
      <c r="AH143" s="87"/>
      <c r="AI143" s="87"/>
      <c r="AJ143" s="87"/>
      <c r="AK143" s="87"/>
      <c r="AL143" s="87"/>
      <c r="AM143" s="87"/>
      <c r="AN143" s="87"/>
      <c r="AO143" s="801"/>
      <c r="AP143" s="801"/>
      <c r="AQ143" s="801"/>
      <c r="AR143" s="87"/>
    </row>
    <row r="144" spans="1:48" x14ac:dyDescent="0.25">
      <c r="A144" s="69"/>
    </row>
    <row r="145" spans="1:48" s="62" customFormat="1" ht="41.5" x14ac:dyDescent="0.35">
      <c r="A145" s="168" t="s">
        <v>271</v>
      </c>
      <c r="D145" s="1331" t="s">
        <v>265</v>
      </c>
      <c r="E145" s="1331"/>
      <c r="F145" s="1331"/>
      <c r="G145" s="1331"/>
      <c r="H145" s="1331"/>
      <c r="I145" s="1331"/>
      <c r="J145" s="1331"/>
      <c r="K145" s="1331"/>
      <c r="L145" s="1331"/>
      <c r="M145" s="1331"/>
      <c r="N145" s="1331"/>
      <c r="O145" s="1331"/>
      <c r="P145" s="1331"/>
      <c r="Q145" s="1331"/>
      <c r="R145" s="1331"/>
      <c r="S145" s="1331"/>
      <c r="T145" s="1331"/>
      <c r="U145" s="1331"/>
      <c r="V145" s="737" t="s">
        <v>266</v>
      </c>
      <c r="X145" s="737" t="s">
        <v>267</v>
      </c>
      <c r="Z145" s="737" t="s">
        <v>268</v>
      </c>
      <c r="AB145" s="737" t="s">
        <v>269</v>
      </c>
      <c r="AD145" s="737" t="s">
        <v>249</v>
      </c>
      <c r="AF145" s="1331" t="s">
        <v>250</v>
      </c>
      <c r="AG145" s="1331"/>
      <c r="AH145" s="1331"/>
      <c r="AI145" s="1331"/>
      <c r="AJ145" s="1331"/>
      <c r="AK145" s="1331"/>
      <c r="AL145" s="1331"/>
      <c r="AM145" s="1331"/>
      <c r="AN145" s="1331"/>
      <c r="AO145" s="1331"/>
      <c r="AP145" s="737"/>
      <c r="AQ145" s="737"/>
      <c r="AR145" s="89"/>
      <c r="AS145" s="89"/>
      <c r="AT145" s="89"/>
      <c r="AU145" s="89"/>
      <c r="AV145" s="89"/>
    </row>
    <row r="146" spans="1:48" s="62" customFormat="1" ht="10.5" x14ac:dyDescent="0.25">
      <c r="D146" s="131">
        <v>1990</v>
      </c>
      <c r="E146" s="131">
        <v>2005</v>
      </c>
      <c r="F146" s="131">
        <v>2007</v>
      </c>
      <c r="G146" s="194">
        <v>2010</v>
      </c>
      <c r="H146" s="194">
        <v>2015</v>
      </c>
      <c r="I146" s="194">
        <v>2016</v>
      </c>
      <c r="J146" s="194">
        <v>2017</v>
      </c>
      <c r="K146" s="194">
        <v>2018</v>
      </c>
      <c r="L146" s="194">
        <v>2019</v>
      </c>
      <c r="M146" s="194">
        <v>2020</v>
      </c>
      <c r="N146" s="194">
        <v>2021</v>
      </c>
      <c r="O146" s="746">
        <v>2022</v>
      </c>
      <c r="P146" s="746">
        <v>2025</v>
      </c>
      <c r="Q146" s="746">
        <v>2030</v>
      </c>
      <c r="R146" s="746">
        <v>2035</v>
      </c>
      <c r="S146" s="746">
        <v>2040</v>
      </c>
      <c r="T146" s="746">
        <v>2045</v>
      </c>
      <c r="AB146" s="747"/>
      <c r="AF146" s="131">
        <v>1990</v>
      </c>
      <c r="AG146" s="131">
        <v>2005</v>
      </c>
      <c r="AH146" s="131">
        <v>2007</v>
      </c>
      <c r="AI146" s="131">
        <v>2010</v>
      </c>
      <c r="AJ146" s="131">
        <v>2015</v>
      </c>
      <c r="AK146" s="131">
        <v>2016</v>
      </c>
      <c r="AL146" s="131">
        <v>2017</v>
      </c>
      <c r="AM146" s="131">
        <v>2018</v>
      </c>
      <c r="AN146" s="131">
        <v>2019</v>
      </c>
      <c r="AO146" s="131">
        <v>2020</v>
      </c>
      <c r="AP146" s="131">
        <v>2021</v>
      </c>
      <c r="AQ146" s="131">
        <v>2022</v>
      </c>
      <c r="AR146" s="131">
        <v>2025</v>
      </c>
      <c r="AS146" s="131">
        <v>2030</v>
      </c>
      <c r="AT146" s="131">
        <v>2035</v>
      </c>
      <c r="AU146" s="131">
        <v>2040</v>
      </c>
      <c r="AV146" s="131">
        <v>2045</v>
      </c>
    </row>
    <row r="147" spans="1:48" s="62" customFormat="1" ht="10" x14ac:dyDescent="0.2">
      <c r="A147" s="62">
        <v>1</v>
      </c>
      <c r="B147" s="62" t="s">
        <v>251</v>
      </c>
      <c r="D147" s="178">
        <f>'Soil Direct'!D144</f>
        <v>4319824.459273342</v>
      </c>
      <c r="E147" s="178">
        <f>'Soil Direct'!E144</f>
        <v>3655173.8993691122</v>
      </c>
      <c r="F147" s="178">
        <f>'Soil Direct'!F144</f>
        <v>3701432.2670051055</v>
      </c>
      <c r="G147" s="178">
        <f>'Soil Direct'!G144</f>
        <v>3761530.8186774626</v>
      </c>
      <c r="H147" s="178">
        <f>'Soil Direct'!H144</f>
        <v>4059248.2875855882</v>
      </c>
      <c r="I147" s="178">
        <f>'Soil Direct'!I144</f>
        <v>3546896.4402771909</v>
      </c>
      <c r="J147" s="178">
        <f>'Soil Direct'!J144</f>
        <v>2985535.2877882929</v>
      </c>
      <c r="K147" s="178">
        <f>'Soil Direct'!K144</f>
        <v>2392494.6709631369</v>
      </c>
      <c r="L147" s="178">
        <f>'Soil Direct'!L144</f>
        <v>1826566.8691433461</v>
      </c>
      <c r="M147" s="178">
        <f>'Soil Direct'!M144</f>
        <v>1264945.0025028486</v>
      </c>
      <c r="N147" s="178">
        <f>'Soil Direct'!N144</f>
        <v>1260034.090284887</v>
      </c>
      <c r="O147" s="178">
        <f>'Soil Direct'!O144</f>
        <v>1255123.1780669256</v>
      </c>
      <c r="P147" s="178">
        <f>'Soil Direct'!P144</f>
        <v>1242109.2606893261</v>
      </c>
      <c r="Q147" s="178">
        <f>'Soil Direct'!Q144</f>
        <v>1226148.7959809511</v>
      </c>
      <c r="R147" s="178">
        <f>'Soil Direct'!R144</f>
        <v>1210188.3312725751</v>
      </c>
      <c r="S147" s="178">
        <f>'Soil Direct'!S144</f>
        <v>1194227.8665642</v>
      </c>
      <c r="T147" s="178">
        <f>'Soil Direct'!T144</f>
        <v>1178267.401855824</v>
      </c>
      <c r="U147" s="747"/>
      <c r="V147" s="749">
        <v>0.2</v>
      </c>
      <c r="W147" s="747"/>
      <c r="X147" s="749">
        <v>0.3</v>
      </c>
      <c r="Y147" s="747"/>
      <c r="Z147" s="749">
        <v>0.01</v>
      </c>
      <c r="AA147" s="747"/>
      <c r="AB147" s="749">
        <v>7.4999999999999997E-3</v>
      </c>
      <c r="AC147" s="747"/>
      <c r="AD147" s="134">
        <v>1.5714285714285714</v>
      </c>
      <c r="AF147" s="90">
        <f t="shared" ref="AF147:AL147" si="258">((D147*$V147*$Z147)+(D147*$X147*$AB147))*$AD147</f>
        <v>28850.256210146967</v>
      </c>
      <c r="AG147" s="90">
        <f t="shared" si="258"/>
        <v>24411.339970786568</v>
      </c>
      <c r="AH147" s="90">
        <f t="shared" si="258"/>
        <v>24720.279783212667</v>
      </c>
      <c r="AI147" s="90">
        <f t="shared" si="258"/>
        <v>25121.652253310196</v>
      </c>
      <c r="AJ147" s="90">
        <f t="shared" si="258"/>
        <v>27109.979634946605</v>
      </c>
      <c r="AK147" s="90">
        <f t="shared" si="258"/>
        <v>23688.201226136953</v>
      </c>
      <c r="AL147" s="90">
        <f t="shared" si="258"/>
        <v>19939.110672014667</v>
      </c>
      <c r="AM147" s="90">
        <f t="shared" ref="AM147" si="259">((K147*$V147*$Z147)+(K147*$X147*$AB147))*$AD147</f>
        <v>15978.446552503807</v>
      </c>
      <c r="AN147" s="90">
        <f t="shared" ref="AN147" si="260">((L147*$V147*$Z147)+(L147*$X147*$AB147))*$AD147</f>
        <v>12198.857304635918</v>
      </c>
      <c r="AO147" s="90">
        <f t="shared" ref="AO147:AV147" si="261">((M147*$V147*$Z147)+(M147*$X147*$AB147))*$AD147</f>
        <v>8448.025552429739</v>
      </c>
      <c r="AP147" s="90">
        <f t="shared" si="261"/>
        <v>8415.2276744026367</v>
      </c>
      <c r="AQ147" s="90">
        <f t="shared" si="261"/>
        <v>8382.429796375538</v>
      </c>
      <c r="AR147" s="438">
        <f t="shared" si="261"/>
        <v>8295.5154196037147</v>
      </c>
      <c r="AS147" s="438">
        <f t="shared" si="261"/>
        <v>8188.922316015638</v>
      </c>
      <c r="AT147" s="438">
        <f t="shared" si="261"/>
        <v>8082.3292124275549</v>
      </c>
      <c r="AU147" s="438">
        <f t="shared" si="261"/>
        <v>7975.7361088394782</v>
      </c>
      <c r="AV147" s="438">
        <f t="shared" si="261"/>
        <v>7869.143005251397</v>
      </c>
    </row>
    <row r="148" spans="1:48" s="62" customFormat="1" ht="10" x14ac:dyDescent="0.2">
      <c r="D148" s="747"/>
      <c r="E148" s="747"/>
      <c r="F148" s="747"/>
      <c r="G148" s="747"/>
      <c r="H148" s="747"/>
      <c r="I148" s="747"/>
      <c r="J148" s="747"/>
      <c r="K148" s="747"/>
      <c r="L148" s="747"/>
      <c r="M148" s="747"/>
      <c r="N148" s="747"/>
      <c r="O148" s="747"/>
      <c r="P148" s="747"/>
      <c r="Q148" s="747"/>
      <c r="R148" s="747"/>
      <c r="S148" s="747"/>
      <c r="T148" s="747"/>
      <c r="U148" s="747"/>
      <c r="V148" s="747"/>
      <c r="W148" s="747"/>
      <c r="X148" s="747"/>
      <c r="Y148" s="747"/>
      <c r="Z148" s="747"/>
      <c r="AA148" s="747"/>
      <c r="AB148" s="747"/>
      <c r="AF148" s="747"/>
      <c r="AG148" s="747"/>
      <c r="AH148" s="747"/>
      <c r="AI148" s="747"/>
      <c r="AJ148" s="747"/>
      <c r="AK148" s="747"/>
      <c r="AL148" s="747"/>
      <c r="AM148" s="747"/>
      <c r="AN148" s="747"/>
      <c r="AO148" s="747"/>
      <c r="AP148" s="747"/>
      <c r="AQ148" s="747"/>
      <c r="AR148" s="439"/>
      <c r="AS148" s="439"/>
      <c r="AT148" s="439"/>
      <c r="AU148" s="439"/>
      <c r="AV148" s="439"/>
    </row>
    <row r="149" spans="1:48" s="62" customFormat="1" ht="10" x14ac:dyDescent="0.2">
      <c r="A149" s="62">
        <v>2</v>
      </c>
      <c r="B149" s="62" t="s">
        <v>253</v>
      </c>
      <c r="D149" s="747"/>
      <c r="E149" s="747"/>
      <c r="F149" s="747"/>
      <c r="G149" s="747"/>
      <c r="H149" s="747"/>
      <c r="I149" s="747"/>
      <c r="J149" s="747"/>
      <c r="K149" s="747"/>
      <c r="L149" s="747"/>
      <c r="M149" s="747"/>
      <c r="N149" s="747"/>
      <c r="O149" s="747"/>
      <c r="P149" s="747"/>
      <c r="Q149" s="747"/>
      <c r="R149" s="747"/>
      <c r="S149" s="747"/>
      <c r="T149" s="747"/>
      <c r="U149" s="747"/>
      <c r="V149" s="747"/>
      <c r="W149" s="747"/>
      <c r="X149" s="747"/>
      <c r="Y149" s="747"/>
      <c r="Z149" s="747"/>
      <c r="AA149" s="747"/>
      <c r="AB149" s="747"/>
      <c r="AF149" s="747"/>
      <c r="AG149" s="747"/>
      <c r="AH149" s="747"/>
      <c r="AI149" s="747"/>
      <c r="AJ149" s="747"/>
      <c r="AK149" s="747"/>
      <c r="AL149" s="747"/>
      <c r="AM149" s="747"/>
      <c r="AN149" s="747"/>
      <c r="AO149" s="747"/>
      <c r="AP149" s="747"/>
      <c r="AQ149" s="747"/>
      <c r="AR149" s="439"/>
      <c r="AS149" s="439"/>
      <c r="AT149" s="439"/>
      <c r="AU149" s="439"/>
      <c r="AV149" s="439"/>
    </row>
    <row r="150" spans="1:48" s="62" customFormat="1" ht="10" x14ac:dyDescent="0.2">
      <c r="B150" s="66" t="s">
        <v>254</v>
      </c>
      <c r="D150" s="178">
        <f>'Soil Direct'!D147</f>
        <v>0</v>
      </c>
      <c r="E150" s="178">
        <f>'Soil Direct'!E147</f>
        <v>0</v>
      </c>
      <c r="F150" s="178">
        <f>'Soil Direct'!F147</f>
        <v>0</v>
      </c>
      <c r="G150" s="178">
        <f>'Soil Direct'!G147</f>
        <v>0</v>
      </c>
      <c r="H150" s="178">
        <f>'Soil Direct'!H147</f>
        <v>0</v>
      </c>
      <c r="I150" s="178">
        <f>'Soil Direct'!I147</f>
        <v>0</v>
      </c>
      <c r="J150" s="178">
        <f>'Soil Direct'!J147</f>
        <v>0</v>
      </c>
      <c r="K150" s="178">
        <f>'Soil Direct'!K147</f>
        <v>0</v>
      </c>
      <c r="L150" s="178">
        <f>'Soil Direct'!L147</f>
        <v>0</v>
      </c>
      <c r="M150" s="178">
        <f>'Soil Direct'!M147</f>
        <v>0</v>
      </c>
      <c r="N150" s="178">
        <f>'Soil Direct'!N147</f>
        <v>0</v>
      </c>
      <c r="O150" s="178">
        <f>'Soil Direct'!O147</f>
        <v>0</v>
      </c>
      <c r="P150" s="178">
        <f>'Soil Direct'!P147</f>
        <v>0</v>
      </c>
      <c r="Q150" s="178">
        <f>'Soil Direct'!Q147</f>
        <v>0</v>
      </c>
      <c r="R150" s="178">
        <f>'Soil Direct'!R147</f>
        <v>0</v>
      </c>
      <c r="S150" s="178">
        <f>'Soil Direct'!S147</f>
        <v>0</v>
      </c>
      <c r="T150" s="178">
        <f>'Soil Direct'!T147</f>
        <v>0</v>
      </c>
      <c r="U150" s="747"/>
      <c r="V150" s="747"/>
      <c r="W150" s="747"/>
      <c r="X150" s="749">
        <v>0.3</v>
      </c>
      <c r="Y150" s="747"/>
      <c r="Z150" s="747"/>
      <c r="AA150" s="747"/>
      <c r="AB150" s="749">
        <v>7.4999999999999997E-3</v>
      </c>
      <c r="AC150" s="747"/>
      <c r="AD150" s="134">
        <v>1.5714285714285714</v>
      </c>
      <c r="AF150" s="90">
        <f t="shared" ref="AF150:AG156" si="262">((D150*$V150*$Z150)+(D150*$X150*$AB150))*$AD150</f>
        <v>0</v>
      </c>
      <c r="AG150" s="90">
        <f t="shared" si="262"/>
        <v>0</v>
      </c>
      <c r="AH150" s="90">
        <f t="shared" ref="AH150:AH155" si="263">((F150*$V150*$Z150)+(F150*$X150*$AB150))*$AD150</f>
        <v>0</v>
      </c>
      <c r="AI150" s="90">
        <f t="shared" ref="AI150:AI155" si="264">((G150*$V150*$Z150)+(G150*$X150*$AB150))*$AD150</f>
        <v>0</v>
      </c>
      <c r="AJ150" s="90">
        <f t="shared" ref="AJ150:AJ155" si="265">((H150*$V150*$Z150)+(H150*$X150*$AB150))*$AD150</f>
        <v>0</v>
      </c>
      <c r="AK150" s="90">
        <f t="shared" ref="AK150:AK155" si="266">((I150*$V150*$Z150)+(I150*$X150*$AB150))*$AD150</f>
        <v>0</v>
      </c>
      <c r="AL150" s="90">
        <f t="shared" ref="AL150:AL155" si="267">((J150*$V150*$Z150)+(J150*$X150*$AB150))*$AD150</f>
        <v>0</v>
      </c>
      <c r="AM150" s="90">
        <f t="shared" ref="AM150:AM155" si="268">((K150*$V150*$Z150)+(K150*$X150*$AB150))*$AD150</f>
        <v>0</v>
      </c>
      <c r="AN150" s="90">
        <f t="shared" ref="AN150:AN155" si="269">((L150*$V150*$Z150)+(L150*$X150*$AB150))*$AD150</f>
        <v>0</v>
      </c>
      <c r="AO150" s="90">
        <f t="shared" ref="AO150:AQ156" si="270">((M150*$V150*$Z150)+(M150*$X150*$AB150))*$AD150</f>
        <v>0</v>
      </c>
      <c r="AP150" s="90">
        <f t="shared" si="270"/>
        <v>0</v>
      </c>
      <c r="AQ150" s="90">
        <f t="shared" si="270"/>
        <v>0</v>
      </c>
      <c r="AR150" s="438">
        <f t="shared" ref="AR150:AV156" si="271">((P150*$V150*$Z150)+(P150*$X150*$AB150))*$AD150</f>
        <v>0</v>
      </c>
      <c r="AS150" s="438">
        <f t="shared" si="271"/>
        <v>0</v>
      </c>
      <c r="AT150" s="438">
        <f t="shared" si="271"/>
        <v>0</v>
      </c>
      <c r="AU150" s="438">
        <f t="shared" si="271"/>
        <v>0</v>
      </c>
      <c r="AV150" s="438">
        <f t="shared" si="271"/>
        <v>0</v>
      </c>
    </row>
    <row r="151" spans="1:48" s="62" customFormat="1" ht="10" x14ac:dyDescent="0.2">
      <c r="B151" s="66" t="s">
        <v>255</v>
      </c>
      <c r="D151" s="178">
        <f>'Soil Direct'!D148</f>
        <v>0</v>
      </c>
      <c r="E151" s="178">
        <f>'Soil Direct'!E148</f>
        <v>0</v>
      </c>
      <c r="F151" s="178">
        <f>'Soil Direct'!F148</f>
        <v>0</v>
      </c>
      <c r="G151" s="178">
        <f>'Soil Direct'!G148</f>
        <v>0</v>
      </c>
      <c r="H151" s="178">
        <f>'Soil Direct'!H148</f>
        <v>0</v>
      </c>
      <c r="I151" s="178">
        <f>'Soil Direct'!I148</f>
        <v>0</v>
      </c>
      <c r="J151" s="178">
        <f>'Soil Direct'!J148</f>
        <v>0</v>
      </c>
      <c r="K151" s="178">
        <f>'Soil Direct'!K148</f>
        <v>0</v>
      </c>
      <c r="L151" s="178">
        <f>'Soil Direct'!L148</f>
        <v>0</v>
      </c>
      <c r="M151" s="178">
        <f>'Soil Direct'!M148</f>
        <v>0</v>
      </c>
      <c r="N151" s="178">
        <f>'Soil Direct'!N148</f>
        <v>0</v>
      </c>
      <c r="O151" s="178">
        <f>'Soil Direct'!O148</f>
        <v>0</v>
      </c>
      <c r="P151" s="178">
        <f>'Soil Direct'!P148</f>
        <v>0</v>
      </c>
      <c r="Q151" s="178">
        <f>'Soil Direct'!Q148</f>
        <v>0</v>
      </c>
      <c r="R151" s="178">
        <f>'Soil Direct'!R148</f>
        <v>0</v>
      </c>
      <c r="S151" s="178">
        <f>'Soil Direct'!S148</f>
        <v>0</v>
      </c>
      <c r="T151" s="178">
        <f>'Soil Direct'!T148</f>
        <v>0</v>
      </c>
      <c r="U151" s="747"/>
      <c r="V151" s="747"/>
      <c r="W151" s="747"/>
      <c r="X151" s="749">
        <v>0.3</v>
      </c>
      <c r="Y151" s="747"/>
      <c r="Z151" s="747"/>
      <c r="AA151" s="747"/>
      <c r="AB151" s="749">
        <v>7.4999999999999997E-3</v>
      </c>
      <c r="AC151" s="747"/>
      <c r="AD151" s="134">
        <v>1.5714285714285714</v>
      </c>
      <c r="AF151" s="90">
        <f t="shared" si="262"/>
        <v>0</v>
      </c>
      <c r="AG151" s="90">
        <f t="shared" si="262"/>
        <v>0</v>
      </c>
      <c r="AH151" s="90">
        <f t="shared" si="263"/>
        <v>0</v>
      </c>
      <c r="AI151" s="90">
        <f t="shared" si="264"/>
        <v>0</v>
      </c>
      <c r="AJ151" s="90">
        <f t="shared" si="265"/>
        <v>0</v>
      </c>
      <c r="AK151" s="90">
        <f t="shared" si="266"/>
        <v>0</v>
      </c>
      <c r="AL151" s="90">
        <f t="shared" si="267"/>
        <v>0</v>
      </c>
      <c r="AM151" s="90">
        <f t="shared" si="268"/>
        <v>0</v>
      </c>
      <c r="AN151" s="90">
        <f t="shared" si="269"/>
        <v>0</v>
      </c>
      <c r="AO151" s="90">
        <f t="shared" si="270"/>
        <v>0</v>
      </c>
      <c r="AP151" s="90">
        <f t="shared" si="270"/>
        <v>0</v>
      </c>
      <c r="AQ151" s="90">
        <f t="shared" si="270"/>
        <v>0</v>
      </c>
      <c r="AR151" s="438">
        <f t="shared" si="271"/>
        <v>0</v>
      </c>
      <c r="AS151" s="438">
        <f t="shared" si="271"/>
        <v>0</v>
      </c>
      <c r="AT151" s="438">
        <f t="shared" si="271"/>
        <v>0</v>
      </c>
      <c r="AU151" s="438">
        <f t="shared" si="271"/>
        <v>0</v>
      </c>
      <c r="AV151" s="438">
        <f t="shared" si="271"/>
        <v>0</v>
      </c>
    </row>
    <row r="152" spans="1:48" s="62" customFormat="1" ht="10" x14ac:dyDescent="0.2">
      <c r="B152" s="66" t="s">
        <v>256</v>
      </c>
      <c r="D152" s="178">
        <f>'Soil Direct'!D149</f>
        <v>324.31195640358379</v>
      </c>
      <c r="E152" s="178">
        <f>'Soil Direct'!E149</f>
        <v>452.84598021346562</v>
      </c>
      <c r="F152" s="178">
        <f>'Soil Direct'!F149</f>
        <v>452.84598021346562</v>
      </c>
      <c r="G152" s="178">
        <f>'Soil Direct'!G149</f>
        <v>988.01150990483586</v>
      </c>
      <c r="H152" s="178">
        <f>'Soil Direct'!H149</f>
        <v>1339.357697536936</v>
      </c>
      <c r="I152" s="178">
        <f>'Soil Direct'!I149</f>
        <v>1337.5474201495374</v>
      </c>
      <c r="J152" s="178">
        <f>'Soil Direct'!J149</f>
        <v>1335.7371427621385</v>
      </c>
      <c r="K152" s="178">
        <f>'Soil Direct'!K149</f>
        <v>1573.994815429251</v>
      </c>
      <c r="L152" s="178">
        <f>'Soil Direct'!L149</f>
        <v>1648.6127804484861</v>
      </c>
      <c r="M152" s="178">
        <f>'Soil Direct'!M149</f>
        <v>1723.2307454677209</v>
      </c>
      <c r="N152" s="178">
        <f>'Soil Direct'!N149</f>
        <v>1797.8487104869371</v>
      </c>
      <c r="O152" s="178">
        <f>'Soil Direct'!O149</f>
        <v>821.77308436787416</v>
      </c>
      <c r="P152" s="178">
        <f>'Soil Direct'!P149</f>
        <v>1763.8952772356236</v>
      </c>
      <c r="Q152" s="178">
        <f>'Soil Direct'!Q149</f>
        <v>2005.8163268878266</v>
      </c>
      <c r="R152" s="178">
        <f>'Soil Direct'!R149</f>
        <v>2247.7373765400298</v>
      </c>
      <c r="S152" s="178">
        <f>'Soil Direct'!S149</f>
        <v>2489.6584261922326</v>
      </c>
      <c r="T152" s="178">
        <f>'Soil Direct'!T149</f>
        <v>2731.5794758444545</v>
      </c>
      <c r="U152" s="747"/>
      <c r="V152" s="747"/>
      <c r="W152" s="747"/>
      <c r="X152" s="749">
        <v>0.3</v>
      </c>
      <c r="Y152" s="747"/>
      <c r="Z152" s="747"/>
      <c r="AA152" s="747"/>
      <c r="AB152" s="749">
        <v>7.4999999999999997E-3</v>
      </c>
      <c r="AC152" s="747"/>
      <c r="AD152" s="134">
        <v>1.5714285714285714</v>
      </c>
      <c r="AF152" s="90">
        <f t="shared" si="262"/>
        <v>1.1466744172840997</v>
      </c>
      <c r="AG152" s="90">
        <f t="shared" si="262"/>
        <v>1.6011340014690389</v>
      </c>
      <c r="AH152" s="90">
        <f t="shared" si="263"/>
        <v>1.6011340014690389</v>
      </c>
      <c r="AI152" s="90">
        <f t="shared" si="264"/>
        <v>3.4933264100206691</v>
      </c>
      <c r="AJ152" s="90">
        <f t="shared" si="265"/>
        <v>4.7355861448627374</v>
      </c>
      <c r="AK152" s="90">
        <f t="shared" si="266"/>
        <v>4.7291855212430072</v>
      </c>
      <c r="AL152" s="90">
        <f t="shared" si="267"/>
        <v>4.7227848976232751</v>
      </c>
      <c r="AM152" s="90">
        <f t="shared" si="268"/>
        <v>5.5651959545534222</v>
      </c>
      <c r="AN152" s="90">
        <f t="shared" si="269"/>
        <v>5.8290237594428609</v>
      </c>
      <c r="AO152" s="90">
        <f t="shared" si="270"/>
        <v>6.0928515643322987</v>
      </c>
      <c r="AP152" s="90">
        <f t="shared" si="270"/>
        <v>6.356679369221669</v>
      </c>
      <c r="AQ152" s="90">
        <f t="shared" si="270"/>
        <v>2.9055548340149833</v>
      </c>
      <c r="AR152" s="438">
        <f t="shared" si="271"/>
        <v>6.2366297302259541</v>
      </c>
      <c r="AS152" s="438">
        <f t="shared" si="271"/>
        <v>7.0919934414962427</v>
      </c>
      <c r="AT152" s="438">
        <f t="shared" si="271"/>
        <v>7.9473571527665321</v>
      </c>
      <c r="AU152" s="438">
        <f t="shared" si="271"/>
        <v>8.8027208640368215</v>
      </c>
      <c r="AV152" s="438">
        <f t="shared" si="271"/>
        <v>9.6580845753071767</v>
      </c>
    </row>
    <row r="153" spans="1:48" s="62" customFormat="1" ht="10" x14ac:dyDescent="0.2">
      <c r="B153" s="66" t="s">
        <v>257</v>
      </c>
      <c r="D153" s="178">
        <f>'Soil Direct'!D150</f>
        <v>60.799998926545598</v>
      </c>
      <c r="E153" s="178">
        <f>'Soil Direct'!E150</f>
        <v>17.093701969740497</v>
      </c>
      <c r="F153" s="178">
        <f>'Soil Direct'!F150</f>
        <v>17.093701969740497</v>
      </c>
      <c r="G153" s="178">
        <f>'Soil Direct'!G150</f>
        <v>12.264220479919045</v>
      </c>
      <c r="H153" s="178">
        <f>'Soil Direct'!H150</f>
        <v>21.790326745809764</v>
      </c>
      <c r="I153" s="178">
        <f>'Soil Direct'!I150</f>
        <v>26.038913609954893</v>
      </c>
      <c r="J153" s="178">
        <f>'Soil Direct'!J150</f>
        <v>30.287500474100021</v>
      </c>
      <c r="K153" s="178">
        <f>'Soil Direct'!K150</f>
        <v>26.708656066355815</v>
      </c>
      <c r="L153" s="178">
        <f>'Soil Direct'!L150</f>
        <v>28.468783315221039</v>
      </c>
      <c r="M153" s="178">
        <f>'Soil Direct'!M150</f>
        <v>30.228910564085485</v>
      </c>
      <c r="N153" s="178">
        <f>'Soil Direct'!N150</f>
        <v>31.989037812949924</v>
      </c>
      <c r="O153" s="178">
        <f>'Soil Direct'!O150</f>
        <v>33.771295184379056</v>
      </c>
      <c r="P153" s="178">
        <f>'Soil Direct'!P150</f>
        <v>39.032778983911498</v>
      </c>
      <c r="Q153" s="178">
        <f>'Soil Direct'!Q150</f>
        <v>47.834027455118488</v>
      </c>
      <c r="R153" s="178">
        <f>'Soil Direct'!R150</f>
        <v>56.635275926325455</v>
      </c>
      <c r="S153" s="178">
        <f>'Soil Direct'!S150</f>
        <v>65.436524397533233</v>
      </c>
      <c r="T153" s="178">
        <f>'Soil Direct'!T150</f>
        <v>74.23777286874018</v>
      </c>
      <c r="U153" s="747"/>
      <c r="V153" s="747"/>
      <c r="W153" s="747"/>
      <c r="X153" s="749">
        <v>0.3</v>
      </c>
      <c r="Y153" s="747"/>
      <c r="Z153" s="747"/>
      <c r="AA153" s="747"/>
      <c r="AB153" s="749">
        <v>7.4999999999999997E-3</v>
      </c>
      <c r="AC153" s="747"/>
      <c r="AD153" s="134">
        <v>1.5714285714285714</v>
      </c>
      <c r="AF153" s="90">
        <f t="shared" si="262"/>
        <v>0.21497142477600048</v>
      </c>
      <c r="AG153" s="90">
        <f t="shared" si="262"/>
        <v>6.0438446250153897E-2</v>
      </c>
      <c r="AH153" s="90">
        <f t="shared" si="263"/>
        <v>6.0438446250153897E-2</v>
      </c>
      <c r="AI153" s="90">
        <f t="shared" si="264"/>
        <v>4.3362779553999475E-2</v>
      </c>
      <c r="AJ153" s="90">
        <f t="shared" si="265"/>
        <v>7.7044369565541657E-2</v>
      </c>
      <c r="AK153" s="90">
        <f t="shared" si="266"/>
        <v>9.2066158835197656E-2</v>
      </c>
      <c r="AL153" s="90">
        <f t="shared" si="267"/>
        <v>0.10708794810485363</v>
      </c>
      <c r="AM153" s="90">
        <f t="shared" si="268"/>
        <v>9.4434176806043754E-2</v>
      </c>
      <c r="AN153" s="90">
        <f t="shared" si="269"/>
        <v>0.10065748386453152</v>
      </c>
      <c r="AO153" s="90">
        <f t="shared" si="270"/>
        <v>0.10688079092301654</v>
      </c>
      <c r="AP153" s="90">
        <f t="shared" si="270"/>
        <v>0.11310409798150151</v>
      </c>
      <c r="AQ153" s="90">
        <f t="shared" si="270"/>
        <v>0.11940565083048307</v>
      </c>
      <c r="AR153" s="438">
        <f t="shared" si="271"/>
        <v>0.13800875426454423</v>
      </c>
      <c r="AS153" s="438">
        <f t="shared" si="271"/>
        <v>0.16912745421631176</v>
      </c>
      <c r="AT153" s="438">
        <f t="shared" si="271"/>
        <v>0.20024615416807925</v>
      </c>
      <c r="AU153" s="438">
        <f t="shared" si="271"/>
        <v>0.23136485411984967</v>
      </c>
      <c r="AV153" s="438">
        <f t="shared" si="271"/>
        <v>0.262483554071617</v>
      </c>
    </row>
    <row r="154" spans="1:48" s="62" customFormat="1" ht="10" x14ac:dyDescent="0.2">
      <c r="B154" s="66" t="s">
        <v>258</v>
      </c>
      <c r="D154" s="178">
        <f>'Soil Direct'!D151</f>
        <v>167.83765399447455</v>
      </c>
      <c r="E154" s="178">
        <f>'Soil Direct'!E151</f>
        <v>122.3789333573086</v>
      </c>
      <c r="F154" s="178">
        <f>'Soil Direct'!F151</f>
        <v>122.3789333573086</v>
      </c>
      <c r="G154" s="178">
        <f>'Soil Direct'!G151</f>
        <v>98.848020914710375</v>
      </c>
      <c r="H154" s="178">
        <f>'Soil Direct'!H151</f>
        <v>111.69256918047149</v>
      </c>
      <c r="I154" s="178">
        <f>'Soil Direct'!I151</f>
        <v>121.20317692296695</v>
      </c>
      <c r="J154" s="178">
        <f>'Soil Direct'!J151</f>
        <v>130.71378466546514</v>
      </c>
      <c r="K154" s="178">
        <f>'Soil Direct'!K151</f>
        <v>117.05955697851684</v>
      </c>
      <c r="L154" s="178">
        <f>'Soil Direct'!L151</f>
        <v>119.20236236044069</v>
      </c>
      <c r="M154" s="178">
        <f>'Soil Direct'!M151</f>
        <v>121.34516774236381</v>
      </c>
      <c r="N154" s="178">
        <f>'Soil Direct'!N151</f>
        <v>123.48797312428763</v>
      </c>
      <c r="O154" s="178">
        <f>'Soil Direct'!O151</f>
        <v>147.04130130300786</v>
      </c>
      <c r="P154" s="178">
        <f>'Soil Direct'!P151</f>
        <v>138.81355247576346</v>
      </c>
      <c r="Q154" s="178">
        <f>'Soil Direct'!Q151</f>
        <v>152.18926648539815</v>
      </c>
      <c r="R154" s="178">
        <f>'Soil Direct'!R151</f>
        <v>165.56498049503287</v>
      </c>
      <c r="S154" s="178">
        <f>'Soil Direct'!S151</f>
        <v>178.94069450466762</v>
      </c>
      <c r="T154" s="178">
        <f>'Soil Direct'!T151</f>
        <v>192.31640851430302</v>
      </c>
      <c r="U154" s="747"/>
      <c r="V154" s="747"/>
      <c r="W154" s="747"/>
      <c r="X154" s="749">
        <v>0.3</v>
      </c>
      <c r="Y154" s="747"/>
      <c r="Z154" s="747"/>
      <c r="AA154" s="747"/>
      <c r="AB154" s="749">
        <v>7.4999999999999997E-3</v>
      </c>
      <c r="AC154" s="747"/>
      <c r="AD154" s="134">
        <v>1.5714285714285714</v>
      </c>
      <c r="AF154" s="90">
        <f t="shared" si="262"/>
        <v>0.59342599090903492</v>
      </c>
      <c r="AG154" s="90">
        <f t="shared" si="262"/>
        <v>0.43269694294191252</v>
      </c>
      <c r="AH154" s="90">
        <f t="shared" si="263"/>
        <v>0.43269694294191252</v>
      </c>
      <c r="AI154" s="90">
        <f t="shared" si="264"/>
        <v>0.34949835966272597</v>
      </c>
      <c r="AJ154" s="90">
        <f t="shared" si="265"/>
        <v>0.3949130124595242</v>
      </c>
      <c r="AK154" s="90">
        <f t="shared" si="266"/>
        <v>0.42853980412049025</v>
      </c>
      <c r="AL154" s="90">
        <f t="shared" si="267"/>
        <v>0.46216659578146596</v>
      </c>
      <c r="AM154" s="90">
        <f t="shared" si="268"/>
        <v>0.41388914788832731</v>
      </c>
      <c r="AN154" s="90">
        <f t="shared" si="269"/>
        <v>0.42146549548870105</v>
      </c>
      <c r="AO154" s="90">
        <f t="shared" si="270"/>
        <v>0.42904184308907206</v>
      </c>
      <c r="AP154" s="90">
        <f t="shared" si="270"/>
        <v>0.43661819068944552</v>
      </c>
      <c r="AQ154" s="90">
        <f t="shared" si="270"/>
        <v>0.51989602960706349</v>
      </c>
      <c r="AR154" s="438">
        <f t="shared" si="271"/>
        <v>0.49080506053930645</v>
      </c>
      <c r="AS154" s="438">
        <f t="shared" si="271"/>
        <v>0.53809776364480055</v>
      </c>
      <c r="AT154" s="438">
        <f t="shared" si="271"/>
        <v>0.58539046675029471</v>
      </c>
      <c r="AU154" s="438">
        <f t="shared" si="271"/>
        <v>0.63268316985578898</v>
      </c>
      <c r="AV154" s="438">
        <f t="shared" si="271"/>
        <v>0.67997587296128559</v>
      </c>
    </row>
    <row r="155" spans="1:48" s="62" customFormat="1" ht="10" x14ac:dyDescent="0.2">
      <c r="B155" s="66" t="s">
        <v>26</v>
      </c>
      <c r="D155" s="178">
        <f>'Soil Direct'!D152</f>
        <v>0</v>
      </c>
      <c r="E155" s="178">
        <f>'Soil Direct'!E152</f>
        <v>1996.7143941750726</v>
      </c>
      <c r="F155" s="178">
        <f>'Soil Direct'!F152</f>
        <v>1996.7143941750726</v>
      </c>
      <c r="G155" s="178">
        <f>'Soil Direct'!G152</f>
        <v>4320.3789164976897</v>
      </c>
      <c r="H155" s="178">
        <f>'Soil Direct'!H152</f>
        <v>7353.9041934651023</v>
      </c>
      <c r="I155" s="178">
        <f>'Soil Direct'!I152</f>
        <v>7848.7093919381632</v>
      </c>
      <c r="J155" s="178">
        <f>'Soil Direct'!J152</f>
        <v>8343.5145904112305</v>
      </c>
      <c r="K155" s="178">
        <f>'Soil Direct'!K152</f>
        <v>9211.3124273047797</v>
      </c>
      <c r="L155" s="178">
        <f>'Soil Direct'!L152</f>
        <v>9824.7982305521618</v>
      </c>
      <c r="M155" s="178">
        <f>'Soil Direct'!M152</f>
        <v>10438.28403379954</v>
      </c>
      <c r="N155" s="178">
        <f>'Soil Direct'!N152</f>
        <v>11051.769837046924</v>
      </c>
      <c r="O155" s="178">
        <f>'Soil Direct'!O152</f>
        <v>2469.4137188706518</v>
      </c>
      <c r="P155" s="178">
        <f>'Soil Direct'!P152</f>
        <v>10593.804512944887</v>
      </c>
      <c r="Q155" s="178">
        <f>'Soil Direct'!Q152</f>
        <v>12511.815637864871</v>
      </c>
      <c r="R155" s="178">
        <f>'Soil Direct'!R152</f>
        <v>14429.826762784858</v>
      </c>
      <c r="S155" s="178">
        <f>'Soil Direct'!S152</f>
        <v>16347.837887704844</v>
      </c>
      <c r="T155" s="178">
        <f>'Soil Direct'!T152</f>
        <v>18265.84901262496</v>
      </c>
      <c r="U155" s="747"/>
      <c r="V155" s="747"/>
      <c r="W155" s="747"/>
      <c r="X155" s="749">
        <v>0.3</v>
      </c>
      <c r="Y155" s="747"/>
      <c r="Z155" s="747"/>
      <c r="AA155" s="747"/>
      <c r="AB155" s="749">
        <v>7.4999999999999997E-3</v>
      </c>
      <c r="AC155" s="747"/>
      <c r="AD155" s="134">
        <v>1.5714285714285714</v>
      </c>
      <c r="AF155" s="90">
        <f t="shared" si="262"/>
        <v>0</v>
      </c>
      <c r="AG155" s="90">
        <f t="shared" si="262"/>
        <v>7.0598116079761484</v>
      </c>
      <c r="AH155" s="90">
        <f t="shared" si="263"/>
        <v>7.0598116079761484</v>
      </c>
      <c r="AI155" s="90">
        <f t="shared" si="264"/>
        <v>15.275625454759686</v>
      </c>
      <c r="AJ155" s="90">
        <f t="shared" si="265"/>
        <v>26.00130411260875</v>
      </c>
      <c r="AK155" s="90">
        <f t="shared" si="266"/>
        <v>27.750793921495646</v>
      </c>
      <c r="AL155" s="90">
        <f t="shared" si="267"/>
        <v>29.500283730382563</v>
      </c>
      <c r="AM155" s="90">
        <f t="shared" si="268"/>
        <v>32.568568939399043</v>
      </c>
      <c r="AN155" s="90">
        <f t="shared" si="269"/>
        <v>34.737679458023713</v>
      </c>
      <c r="AO155" s="90">
        <f t="shared" si="270"/>
        <v>36.906789976648369</v>
      </c>
      <c r="AP155" s="90">
        <f t="shared" si="270"/>
        <v>39.075900495273054</v>
      </c>
      <c r="AQ155" s="90">
        <f t="shared" si="270"/>
        <v>8.7311413631498045</v>
      </c>
      <c r="AR155" s="438">
        <f t="shared" si="271"/>
        <v>37.456665956483704</v>
      </c>
      <c r="AS155" s="438">
        <f t="shared" si="271"/>
        <v>44.238205291022211</v>
      </c>
      <c r="AT155" s="438">
        <f t="shared" si="271"/>
        <v>51.019744625560747</v>
      </c>
      <c r="AU155" s="438">
        <f t="shared" si="271"/>
        <v>57.801283960099262</v>
      </c>
      <c r="AV155" s="438">
        <f t="shared" si="271"/>
        <v>64.582823294638246</v>
      </c>
    </row>
    <row r="156" spans="1:48" s="62" customFormat="1" ht="10" x14ac:dyDescent="0.2">
      <c r="B156" s="66" t="s">
        <v>259</v>
      </c>
      <c r="D156" s="178">
        <f>'Soil Direct'!D153</f>
        <v>667.74815965709149</v>
      </c>
      <c r="E156" s="178">
        <f>'Soil Direct'!E153</f>
        <v>2730.6591714882211</v>
      </c>
      <c r="F156" s="178">
        <f>'Soil Direct'!F153</f>
        <v>2730.6591714882211</v>
      </c>
      <c r="G156" s="178">
        <f>'Soil Direct'!G153</f>
        <v>6433.8487347038654</v>
      </c>
      <c r="H156" s="178">
        <f>'Soil Direct'!H153</f>
        <v>6242.3049982388302</v>
      </c>
      <c r="I156" s="178">
        <f>'Soil Direct'!I153</f>
        <v>6299.4803944329033</v>
      </c>
      <c r="J156" s="178">
        <f>'Soil Direct'!J153</f>
        <v>6965.7021177346269</v>
      </c>
      <c r="K156" s="178">
        <f>'Soil Direct'!K153</f>
        <v>5127.9327993361912</v>
      </c>
      <c r="L156" s="178">
        <f>'Soil Direct'!L153</f>
        <v>4912.1983400185591</v>
      </c>
      <c r="M156" s="178">
        <f>'Soil Direct'!M153</f>
        <v>4682.7170134580674</v>
      </c>
      <c r="N156" s="178">
        <f>'Soil Direct'!N153</f>
        <v>6211.915327119752</v>
      </c>
      <c r="O156" s="178">
        <f>'Soil Direct'!O153</f>
        <v>3734.7612816191709</v>
      </c>
      <c r="P156" s="178">
        <f>'Soil Direct'!P153</f>
        <v>6124.6739569565316</v>
      </c>
      <c r="Q156" s="178">
        <f>'Soil Direct'!Q153</f>
        <v>6653.4060590566505</v>
      </c>
      <c r="R156" s="178">
        <f>'Soil Direct'!R153</f>
        <v>7103.6247870881271</v>
      </c>
      <c r="S156" s="178">
        <f>'Soil Direct'!S153</f>
        <v>7491.609555430874</v>
      </c>
      <c r="T156" s="178">
        <f>'Soil Direct'!T153</f>
        <v>7829.4301077436085</v>
      </c>
      <c r="U156" s="747"/>
      <c r="V156" s="747"/>
      <c r="W156" s="747"/>
      <c r="X156" s="749">
        <v>0.3</v>
      </c>
      <c r="Y156" s="747"/>
      <c r="Z156" s="747"/>
      <c r="AA156" s="747"/>
      <c r="AB156" s="749">
        <v>7.4999999999999997E-3</v>
      </c>
      <c r="AC156" s="747"/>
      <c r="AD156" s="134">
        <v>1.5714285714285714</v>
      </c>
      <c r="AF156" s="90">
        <f t="shared" si="262"/>
        <v>2.3609667073590019</v>
      </c>
      <c r="AG156" s="90">
        <f t="shared" si="262"/>
        <v>9.6548306420476386</v>
      </c>
      <c r="AH156" s="90">
        <f t="shared" ref="AH156:AN156" si="272">((F156*$V156*$Z156)+(F156*$X156*$AB156))*$AD156</f>
        <v>9.6548306420476386</v>
      </c>
      <c r="AI156" s="90">
        <f t="shared" si="272"/>
        <v>22.748250883417239</v>
      </c>
      <c r="AJ156" s="90">
        <f t="shared" si="272"/>
        <v>22.071006958058721</v>
      </c>
      <c r="AK156" s="90">
        <f t="shared" si="272"/>
        <v>22.273162823173479</v>
      </c>
      <c r="AL156" s="90">
        <f t="shared" si="272"/>
        <v>24.628732487704571</v>
      </c>
      <c r="AM156" s="90">
        <f t="shared" si="272"/>
        <v>18.130905254795817</v>
      </c>
      <c r="AN156" s="90">
        <f t="shared" si="272"/>
        <v>17.368129845065617</v>
      </c>
      <c r="AO156" s="90">
        <f t="shared" si="270"/>
        <v>16.556749440441024</v>
      </c>
      <c r="AP156" s="90">
        <f t="shared" si="270"/>
        <v>21.963557763744834</v>
      </c>
      <c r="AQ156" s="90">
        <f t="shared" si="270"/>
        <v>13.205048817153495</v>
      </c>
      <c r="AR156" s="438">
        <f t="shared" si="271"/>
        <v>21.655097204953449</v>
      </c>
      <c r="AS156" s="438">
        <f t="shared" si="271"/>
        <v>23.524542851664581</v>
      </c>
      <c r="AT156" s="438">
        <f t="shared" si="271"/>
        <v>25.116387640061593</v>
      </c>
      <c r="AU156" s="438">
        <f t="shared" si="271"/>
        <v>26.488190928130585</v>
      </c>
      <c r="AV156" s="438">
        <f t="shared" si="271"/>
        <v>27.682627880950612</v>
      </c>
    </row>
    <row r="157" spans="1:48" s="62" customFormat="1" ht="10" x14ac:dyDescent="0.2">
      <c r="D157" s="747"/>
      <c r="E157" s="747"/>
      <c r="F157" s="747"/>
      <c r="G157" s="747"/>
      <c r="H157" s="747"/>
      <c r="I157" s="747"/>
      <c r="J157" s="747"/>
      <c r="K157" s="747"/>
      <c r="L157" s="747"/>
      <c r="M157" s="747"/>
      <c r="N157" s="747"/>
      <c r="O157" s="747"/>
      <c r="P157" s="747"/>
      <c r="Q157" s="747"/>
      <c r="R157" s="747"/>
      <c r="S157" s="747"/>
      <c r="T157" s="747"/>
      <c r="U157" s="747"/>
      <c r="V157" s="747"/>
      <c r="W157" s="747"/>
      <c r="X157" s="747"/>
      <c r="Y157" s="747"/>
      <c r="Z157" s="747"/>
      <c r="AA157" s="747"/>
      <c r="AB157" s="747"/>
      <c r="AF157" s="747"/>
      <c r="AG157" s="747"/>
      <c r="AH157" s="747"/>
      <c r="AI157" s="747"/>
      <c r="AJ157" s="747"/>
      <c r="AK157" s="747"/>
      <c r="AL157" s="747"/>
      <c r="AM157" s="747"/>
      <c r="AN157" s="747"/>
      <c r="AO157" s="747"/>
      <c r="AP157" s="747"/>
      <c r="AQ157" s="747"/>
      <c r="AR157" s="439"/>
      <c r="AS157" s="439"/>
      <c r="AT157" s="439"/>
      <c r="AU157" s="439"/>
      <c r="AV157" s="439"/>
    </row>
    <row r="158" spans="1:48" s="62" customFormat="1" ht="10" x14ac:dyDescent="0.2">
      <c r="A158" s="62">
        <v>3</v>
      </c>
      <c r="B158" s="62" t="s">
        <v>260</v>
      </c>
      <c r="D158" s="178">
        <f>'Soil Direct'!D155</f>
        <v>0</v>
      </c>
      <c r="E158" s="178">
        <f>'Soil Direct'!E155</f>
        <v>0</v>
      </c>
      <c r="F158" s="178">
        <f>'Soil Direct'!F155</f>
        <v>0</v>
      </c>
      <c r="G158" s="178">
        <f>'Soil Direct'!G155</f>
        <v>0</v>
      </c>
      <c r="H158" s="178">
        <f>'Soil Direct'!H155</f>
        <v>0</v>
      </c>
      <c r="I158" s="178">
        <f>'Soil Direct'!I155</f>
        <v>0</v>
      </c>
      <c r="J158" s="178">
        <f>'Soil Direct'!J155</f>
        <v>0</v>
      </c>
      <c r="K158" s="178">
        <f>'Soil Direct'!K155</f>
        <v>0</v>
      </c>
      <c r="L158" s="178">
        <f>'Soil Direct'!L155</f>
        <v>0</v>
      </c>
      <c r="M158" s="178">
        <f>'Soil Direct'!M155</f>
        <v>0</v>
      </c>
      <c r="N158" s="178">
        <f>'Soil Direct'!N155</f>
        <v>0</v>
      </c>
      <c r="O158" s="178">
        <f>'Soil Direct'!O155</f>
        <v>0</v>
      </c>
      <c r="P158" s="178">
        <f>'Soil Direct'!P155</f>
        <v>0</v>
      </c>
      <c r="Q158" s="178">
        <f>'Soil Direct'!Q155</f>
        <v>0</v>
      </c>
      <c r="R158" s="178">
        <f>'Soil Direct'!R155</f>
        <v>0</v>
      </c>
      <c r="S158" s="178">
        <f>'Soil Direct'!S155</f>
        <v>0</v>
      </c>
      <c r="T158" s="178">
        <f>'Soil Direct'!T155</f>
        <v>0</v>
      </c>
      <c r="U158" s="747"/>
      <c r="V158" s="749">
        <v>0.2</v>
      </c>
      <c r="W158" s="747"/>
      <c r="X158" s="749">
        <v>0.3</v>
      </c>
      <c r="Y158" s="747"/>
      <c r="Z158" s="749">
        <v>0.01</v>
      </c>
      <c r="AA158" s="747"/>
      <c r="AB158" s="749">
        <v>7.4999999999999997E-3</v>
      </c>
      <c r="AC158" s="747"/>
      <c r="AD158" s="134">
        <v>1.5714285714285714</v>
      </c>
      <c r="AF158" s="90">
        <f t="shared" ref="AF158:AL158" si="273">((D158*$V158*$Z158)+(D158*$X158*$AB158))*$AD158</f>
        <v>0</v>
      </c>
      <c r="AG158" s="90">
        <f t="shared" si="273"/>
        <v>0</v>
      </c>
      <c r="AH158" s="90">
        <f t="shared" si="273"/>
        <v>0</v>
      </c>
      <c r="AI158" s="90">
        <f t="shared" si="273"/>
        <v>0</v>
      </c>
      <c r="AJ158" s="90">
        <f t="shared" si="273"/>
        <v>0</v>
      </c>
      <c r="AK158" s="90">
        <f t="shared" si="273"/>
        <v>0</v>
      </c>
      <c r="AL158" s="90">
        <f t="shared" si="273"/>
        <v>0</v>
      </c>
      <c r="AM158" s="90">
        <f t="shared" ref="AM158" si="274">((K158*$V158*$Z158)+(K158*$X158*$AB158))*$AD158</f>
        <v>0</v>
      </c>
      <c r="AN158" s="90">
        <f t="shared" ref="AN158" si="275">((L158*$V158*$Z158)+(L158*$X158*$AB158))*$AD158</f>
        <v>0</v>
      </c>
      <c r="AO158" s="90">
        <f t="shared" ref="AO158:AV158" si="276">((M158*$V158*$Z158)+(M158*$X158*$AB158))*$AD158</f>
        <v>0</v>
      </c>
      <c r="AP158" s="90">
        <f t="shared" si="276"/>
        <v>0</v>
      </c>
      <c r="AQ158" s="90">
        <f t="shared" si="276"/>
        <v>0</v>
      </c>
      <c r="AR158" s="438">
        <f t="shared" si="276"/>
        <v>0</v>
      </c>
      <c r="AS158" s="438">
        <f t="shared" si="276"/>
        <v>0</v>
      </c>
      <c r="AT158" s="438">
        <f t="shared" si="276"/>
        <v>0</v>
      </c>
      <c r="AU158" s="438">
        <f t="shared" si="276"/>
        <v>0</v>
      </c>
      <c r="AV158" s="438">
        <f t="shared" si="276"/>
        <v>0</v>
      </c>
    </row>
    <row r="159" spans="1:48" s="62" customFormat="1" ht="10" x14ac:dyDescent="0.2">
      <c r="D159" s="747"/>
      <c r="E159" s="747"/>
      <c r="F159" s="747"/>
      <c r="G159" s="747"/>
      <c r="H159" s="747"/>
      <c r="I159" s="747"/>
      <c r="J159" s="747"/>
      <c r="K159" s="747"/>
      <c r="L159" s="747"/>
      <c r="M159" s="747"/>
      <c r="N159" s="747"/>
      <c r="O159" s="747"/>
      <c r="P159" s="747"/>
      <c r="Q159" s="747"/>
      <c r="R159" s="747"/>
      <c r="S159" s="747"/>
      <c r="T159" s="747"/>
      <c r="U159" s="747"/>
      <c r="V159" s="747"/>
      <c r="W159" s="747"/>
      <c r="X159" s="747"/>
      <c r="Y159" s="747"/>
      <c r="Z159" s="747"/>
      <c r="AA159" s="747"/>
      <c r="AB159" s="747"/>
      <c r="AF159" s="747"/>
      <c r="AG159" s="747"/>
      <c r="AH159" s="747"/>
      <c r="AI159" s="747"/>
      <c r="AJ159" s="747"/>
      <c r="AK159" s="747"/>
      <c r="AL159" s="747"/>
      <c r="AM159" s="747"/>
      <c r="AN159" s="747"/>
      <c r="AO159" s="747"/>
      <c r="AP159" s="747"/>
      <c r="AQ159" s="747"/>
      <c r="AR159" s="439"/>
      <c r="AS159" s="439"/>
      <c r="AT159" s="439"/>
      <c r="AU159" s="439"/>
      <c r="AV159" s="439"/>
    </row>
    <row r="160" spans="1:48" s="62" customFormat="1" ht="10" x14ac:dyDescent="0.2">
      <c r="A160" s="62">
        <v>4</v>
      </c>
      <c r="B160" s="62" t="s">
        <v>261</v>
      </c>
      <c r="D160" s="747"/>
      <c r="E160" s="747"/>
      <c r="F160" s="747"/>
      <c r="G160" s="747"/>
      <c r="H160" s="747"/>
      <c r="I160" s="747"/>
      <c r="J160" s="747"/>
      <c r="K160" s="747"/>
      <c r="L160" s="747"/>
      <c r="M160" s="747"/>
      <c r="N160" s="747"/>
      <c r="O160" s="747"/>
      <c r="P160" s="747"/>
      <c r="Q160" s="747"/>
      <c r="R160" s="747"/>
      <c r="S160" s="747"/>
      <c r="T160" s="747"/>
      <c r="U160" s="747"/>
      <c r="V160" s="747"/>
      <c r="W160" s="747"/>
      <c r="X160" s="747"/>
      <c r="Y160" s="747"/>
      <c r="Z160" s="747"/>
      <c r="AA160" s="747"/>
      <c r="AB160" s="747"/>
      <c r="AF160" s="747"/>
      <c r="AG160" s="747"/>
      <c r="AH160" s="747"/>
      <c r="AI160" s="747"/>
      <c r="AJ160" s="747"/>
      <c r="AK160" s="747"/>
      <c r="AL160" s="747"/>
      <c r="AM160" s="747"/>
      <c r="AN160" s="747"/>
      <c r="AO160" s="747"/>
      <c r="AP160" s="747"/>
      <c r="AQ160" s="747"/>
      <c r="AR160" s="439"/>
      <c r="AS160" s="439"/>
      <c r="AT160" s="439"/>
      <c r="AU160" s="439"/>
      <c r="AV160" s="439"/>
    </row>
    <row r="161" spans="2:48" s="62" customFormat="1" ht="10" x14ac:dyDescent="0.2">
      <c r="B161" s="66" t="s">
        <v>162</v>
      </c>
      <c r="D161" s="178">
        <f>'Soil Direct'!V158</f>
        <v>1078.0204464748854</v>
      </c>
      <c r="E161" s="178">
        <f>'Soil Direct'!W158</f>
        <v>364.16670649378494</v>
      </c>
      <c r="F161" s="178">
        <f>'Soil Direct'!X158</f>
        <v>5202.9940725642073</v>
      </c>
      <c r="G161" s="178">
        <f>'Soil Direct'!Y158</f>
        <v>1541.7904962005705</v>
      </c>
      <c r="H161" s="178">
        <f>'Soil Direct'!Z158</f>
        <v>1718.0322210140996</v>
      </c>
      <c r="I161" s="178">
        <f>'Soil Direct'!AA158</f>
        <v>1603.7723210776771</v>
      </c>
      <c r="J161" s="178">
        <f>'Soil Direct'!AB158</f>
        <v>1891.5676481382984</v>
      </c>
      <c r="K161" s="178">
        <f>'Soil Direct'!AC158</f>
        <v>1582.1877140651354</v>
      </c>
      <c r="L161" s="178">
        <f>'Soil Direct'!AD158</f>
        <v>723.91516767897826</v>
      </c>
      <c r="M161" s="178">
        <f>'Soil Direct'!AE158</f>
        <v>337.83861129514878</v>
      </c>
      <c r="N161" s="178">
        <f>'Soil Direct'!AF158</f>
        <v>337.83861129514878</v>
      </c>
      <c r="O161" s="178">
        <f>'Soil Direct'!AG158</f>
        <v>371.11305145013279</v>
      </c>
      <c r="P161" s="178">
        <f>'Soil Direct'!AH158</f>
        <v>589.67772124378507</v>
      </c>
      <c r="Q161" s="178">
        <f>'Soil Direct'!AI158</f>
        <v>176.90331637313108</v>
      </c>
      <c r="R161" s="178">
        <f>'Soil Direct'!AJ158</f>
        <v>-235.871088497523</v>
      </c>
      <c r="S161" s="178">
        <f>'Soil Direct'!AK158</f>
        <v>-648.64549336817709</v>
      </c>
      <c r="T161" s="178">
        <f>'Soil Direct'!AL158</f>
        <v>-1061.4198982388311</v>
      </c>
      <c r="U161" s="747"/>
      <c r="V161" s="749">
        <v>0.2</v>
      </c>
      <c r="W161" s="747"/>
      <c r="X161" s="749">
        <v>0.3</v>
      </c>
      <c r="Y161" s="747"/>
      <c r="Z161" s="749">
        <v>0.01</v>
      </c>
      <c r="AA161" s="747"/>
      <c r="AB161" s="749">
        <v>7.4999999999999997E-3</v>
      </c>
      <c r="AC161" s="747"/>
      <c r="AD161" s="134">
        <v>1.5714285714285714</v>
      </c>
      <c r="AF161" s="90">
        <f t="shared" ref="AF161:AG163" si="277">((D161*$V161*$Z161)+(D161*$X161*$AB161))*$AD161</f>
        <v>7.1996365532429847</v>
      </c>
      <c r="AG161" s="90">
        <f t="shared" si="277"/>
        <v>2.4321133612263495</v>
      </c>
      <c r="AH161" s="90">
        <f t="shared" ref="AH161:AH163" si="278">((F161*$V161*$Z161)+(F161*$X161*$AB161))*$AD161</f>
        <v>34.748567556053807</v>
      </c>
      <c r="AI161" s="90">
        <f t="shared" ref="AI161:AI163" si="279">((G161*$V161*$Z161)+(G161*$X161*$AB161))*$AD161</f>
        <v>10.296957956768097</v>
      </c>
      <c r="AJ161" s="90">
        <f t="shared" ref="AJ161:AJ163" si="280">((H161*$V161*$Z161)+(H161*$X161*$AB161))*$AD161</f>
        <v>11.474000904629879</v>
      </c>
      <c r="AK161" s="90">
        <f t="shared" ref="AK161:AK163" si="281">((I161*$V161*$Z161)+(I161*$X161*$AB161))*$AD161</f>
        <v>10.710908001483057</v>
      </c>
      <c r="AL161" s="90">
        <f t="shared" ref="AL161:AL163" si="282">((J161*$V161*$Z161)+(J161*$X161*$AB161))*$AD161</f>
        <v>12.632969650066492</v>
      </c>
      <c r="AM161" s="90">
        <f t="shared" ref="AM161:AM163" si="283">((K161*$V161*$Z161)+(K161*$X161*$AB161))*$AD161</f>
        <v>10.566753661792154</v>
      </c>
      <c r="AN161" s="90">
        <f t="shared" ref="AN161:AN163" si="284">((L161*$V161*$Z161)+(L161*$X161*$AB161))*$AD161</f>
        <v>4.8347191555703191</v>
      </c>
      <c r="AO161" s="90">
        <f t="shared" ref="AO161:AQ163" si="285">((M161*$V161*$Z161)+(M161*$X161*$AB161))*$AD161</f>
        <v>2.2562792968640295</v>
      </c>
      <c r="AP161" s="90">
        <f t="shared" si="285"/>
        <v>2.2562792968640295</v>
      </c>
      <c r="AQ161" s="90">
        <f t="shared" si="285"/>
        <v>2.4785050221848155</v>
      </c>
      <c r="AR161" s="438">
        <f t="shared" ref="AR161:AV163" si="286">((P161*$V161*$Z161)+(P161*$X161*$AB161))*$AD161</f>
        <v>3.9382047811638508</v>
      </c>
      <c r="AS161" s="438">
        <f t="shared" si="286"/>
        <v>1.1814614343491254</v>
      </c>
      <c r="AT161" s="438">
        <f t="shared" si="286"/>
        <v>-1.5752819124656001</v>
      </c>
      <c r="AU161" s="438">
        <f t="shared" si="286"/>
        <v>-4.3320252592803259</v>
      </c>
      <c r="AV161" s="438">
        <f t="shared" si="286"/>
        <v>-7.0887686060950514</v>
      </c>
    </row>
    <row r="162" spans="2:48" s="62" customFormat="1" ht="10" x14ac:dyDescent="0.2">
      <c r="B162" s="66" t="s">
        <v>163</v>
      </c>
      <c r="D162" s="178">
        <f>'Soil Direct'!V159</f>
        <v>0</v>
      </c>
      <c r="E162" s="178">
        <f>'Soil Direct'!W159</f>
        <v>0</v>
      </c>
      <c r="F162" s="178">
        <f>'Soil Direct'!X159</f>
        <v>0</v>
      </c>
      <c r="G162" s="178">
        <f>'Soil Direct'!Y159</f>
        <v>0</v>
      </c>
      <c r="H162" s="178">
        <f>'Soil Direct'!Z159</f>
        <v>0</v>
      </c>
      <c r="I162" s="178">
        <f>'Soil Direct'!AA159</f>
        <v>0</v>
      </c>
      <c r="J162" s="178">
        <f>'Soil Direct'!AB159</f>
        <v>0</v>
      </c>
      <c r="K162" s="178">
        <f>'Soil Direct'!AC159</f>
        <v>0</v>
      </c>
      <c r="L162" s="178">
        <f>'Soil Direct'!AD159</f>
        <v>0</v>
      </c>
      <c r="M162" s="178">
        <f>'Soil Direct'!AE159</f>
        <v>0</v>
      </c>
      <c r="N162" s="178">
        <f>'Soil Direct'!AF159</f>
        <v>0</v>
      </c>
      <c r="O162" s="178">
        <f>'Soil Direct'!AG159</f>
        <v>0</v>
      </c>
      <c r="P162" s="178">
        <f>'Soil Direct'!AH159</f>
        <v>0</v>
      </c>
      <c r="Q162" s="178">
        <f>'Soil Direct'!AI159</f>
        <v>0</v>
      </c>
      <c r="R162" s="178">
        <f>'Soil Direct'!AJ159</f>
        <v>0</v>
      </c>
      <c r="S162" s="178">
        <f>'Soil Direct'!AK159</f>
        <v>0</v>
      </c>
      <c r="T162" s="178">
        <f>'Soil Direct'!AL159</f>
        <v>0</v>
      </c>
      <c r="U162" s="747"/>
      <c r="V162" s="749">
        <v>0.2</v>
      </c>
      <c r="W162" s="747"/>
      <c r="X162" s="749">
        <v>0.3</v>
      </c>
      <c r="Y162" s="747"/>
      <c r="Z162" s="749">
        <v>0.01</v>
      </c>
      <c r="AA162" s="747"/>
      <c r="AB162" s="749">
        <v>7.4999999999999997E-3</v>
      </c>
      <c r="AC162" s="747"/>
      <c r="AD162" s="134">
        <v>1.5714285714285714</v>
      </c>
      <c r="AF162" s="90">
        <f t="shared" si="277"/>
        <v>0</v>
      </c>
      <c r="AG162" s="90">
        <f t="shared" si="277"/>
        <v>0</v>
      </c>
      <c r="AH162" s="90">
        <f t="shared" si="278"/>
        <v>0</v>
      </c>
      <c r="AI162" s="90">
        <f t="shared" si="279"/>
        <v>0</v>
      </c>
      <c r="AJ162" s="90">
        <f t="shared" si="280"/>
        <v>0</v>
      </c>
      <c r="AK162" s="90">
        <f t="shared" si="281"/>
        <v>0</v>
      </c>
      <c r="AL162" s="90">
        <f t="shared" si="282"/>
        <v>0</v>
      </c>
      <c r="AM162" s="90">
        <f t="shared" si="283"/>
        <v>0</v>
      </c>
      <c r="AN162" s="90">
        <f t="shared" si="284"/>
        <v>0</v>
      </c>
      <c r="AO162" s="90">
        <f t="shared" si="285"/>
        <v>0</v>
      </c>
      <c r="AP162" s="90">
        <f t="shared" si="285"/>
        <v>0</v>
      </c>
      <c r="AQ162" s="90">
        <f t="shared" si="285"/>
        <v>0</v>
      </c>
      <c r="AR162" s="438">
        <f t="shared" si="286"/>
        <v>0</v>
      </c>
      <c r="AS162" s="438">
        <f t="shared" si="286"/>
        <v>0</v>
      </c>
      <c r="AT162" s="438">
        <f t="shared" si="286"/>
        <v>0</v>
      </c>
      <c r="AU162" s="438">
        <f t="shared" si="286"/>
        <v>0</v>
      </c>
      <c r="AV162" s="438">
        <f t="shared" si="286"/>
        <v>0</v>
      </c>
    </row>
    <row r="163" spans="2:48" s="62" customFormat="1" ht="10" x14ac:dyDescent="0.2">
      <c r="B163" s="66" t="s">
        <v>166</v>
      </c>
      <c r="D163" s="178">
        <f>'Soil Direct'!V160</f>
        <v>0</v>
      </c>
      <c r="E163" s="178">
        <f>'Soil Direct'!W160</f>
        <v>0</v>
      </c>
      <c r="F163" s="178">
        <f>'Soil Direct'!X160</f>
        <v>0</v>
      </c>
      <c r="G163" s="178">
        <f>'Soil Direct'!Y160</f>
        <v>0</v>
      </c>
      <c r="H163" s="178">
        <f>'Soil Direct'!Z160</f>
        <v>0</v>
      </c>
      <c r="I163" s="178">
        <f>'Soil Direct'!AA160</f>
        <v>0</v>
      </c>
      <c r="J163" s="178">
        <f>'Soil Direct'!AB160</f>
        <v>0</v>
      </c>
      <c r="K163" s="178">
        <f>'Soil Direct'!AC160</f>
        <v>0</v>
      </c>
      <c r="L163" s="178">
        <f>'Soil Direct'!AD160</f>
        <v>0</v>
      </c>
      <c r="M163" s="178">
        <f>'Soil Direct'!AE160</f>
        <v>0</v>
      </c>
      <c r="N163" s="178">
        <f>'Soil Direct'!AF160</f>
        <v>0</v>
      </c>
      <c r="O163" s="178">
        <f>'Soil Direct'!AG160</f>
        <v>0</v>
      </c>
      <c r="P163" s="178">
        <f>'Soil Direct'!AH160</f>
        <v>0</v>
      </c>
      <c r="Q163" s="178">
        <f>'Soil Direct'!AI160</f>
        <v>0</v>
      </c>
      <c r="R163" s="178">
        <f>'Soil Direct'!AJ160</f>
        <v>0</v>
      </c>
      <c r="S163" s="178">
        <f>'Soil Direct'!AK160</f>
        <v>0</v>
      </c>
      <c r="T163" s="178">
        <f>'Soil Direct'!AL160</f>
        <v>0</v>
      </c>
      <c r="U163" s="747"/>
      <c r="V163" s="749">
        <v>0.2</v>
      </c>
      <c r="W163" s="747"/>
      <c r="X163" s="749">
        <v>0.3</v>
      </c>
      <c r="Y163" s="747"/>
      <c r="Z163" s="749">
        <v>0.01</v>
      </c>
      <c r="AA163" s="747"/>
      <c r="AB163" s="749">
        <v>7.4999999999999997E-3</v>
      </c>
      <c r="AC163" s="747"/>
      <c r="AD163" s="134">
        <v>1.5714285714285714</v>
      </c>
      <c r="AF163" s="90">
        <f t="shared" si="277"/>
        <v>0</v>
      </c>
      <c r="AG163" s="90">
        <f t="shared" si="277"/>
        <v>0</v>
      </c>
      <c r="AH163" s="90">
        <f t="shared" si="278"/>
        <v>0</v>
      </c>
      <c r="AI163" s="90">
        <f t="shared" si="279"/>
        <v>0</v>
      </c>
      <c r="AJ163" s="90">
        <f t="shared" si="280"/>
        <v>0</v>
      </c>
      <c r="AK163" s="90">
        <f t="shared" si="281"/>
        <v>0</v>
      </c>
      <c r="AL163" s="90">
        <f t="shared" si="282"/>
        <v>0</v>
      </c>
      <c r="AM163" s="90">
        <f t="shared" si="283"/>
        <v>0</v>
      </c>
      <c r="AN163" s="90">
        <f t="shared" si="284"/>
        <v>0</v>
      </c>
      <c r="AO163" s="90">
        <f t="shared" si="285"/>
        <v>0</v>
      </c>
      <c r="AP163" s="90">
        <f t="shared" si="285"/>
        <v>0</v>
      </c>
      <c r="AQ163" s="90">
        <f t="shared" si="285"/>
        <v>0</v>
      </c>
      <c r="AR163" s="438">
        <f t="shared" si="286"/>
        <v>0</v>
      </c>
      <c r="AS163" s="438">
        <f t="shared" si="286"/>
        <v>0</v>
      </c>
      <c r="AT163" s="438">
        <f t="shared" si="286"/>
        <v>0</v>
      </c>
      <c r="AU163" s="438">
        <f t="shared" si="286"/>
        <v>0</v>
      </c>
      <c r="AV163" s="438">
        <f t="shared" si="286"/>
        <v>0</v>
      </c>
    </row>
    <row r="164" spans="2:48" s="62" customFormat="1" ht="10" x14ac:dyDescent="0.2">
      <c r="B164" s="66"/>
      <c r="D164" s="747"/>
      <c r="E164" s="747"/>
      <c r="F164" s="747"/>
      <c r="G164" s="747"/>
      <c r="H164" s="747"/>
      <c r="I164" s="747"/>
      <c r="J164" s="747"/>
      <c r="K164" s="747"/>
      <c r="L164" s="747"/>
      <c r="M164" s="747"/>
      <c r="N164" s="747"/>
      <c r="O164" s="747"/>
      <c r="P164" s="747"/>
      <c r="Q164" s="747"/>
      <c r="R164" s="747"/>
      <c r="S164" s="747"/>
      <c r="T164" s="747"/>
      <c r="U164" s="747"/>
      <c r="W164" s="747"/>
      <c r="X164" s="747"/>
      <c r="Y164" s="747"/>
      <c r="Z164" s="747"/>
      <c r="AA164" s="747"/>
      <c r="AB164" s="747"/>
      <c r="AC164" s="747"/>
      <c r="AD164" s="132"/>
      <c r="AF164" s="135"/>
      <c r="AG164" s="135"/>
      <c r="AH164" s="135"/>
      <c r="AI164" s="135"/>
      <c r="AJ164" s="135"/>
      <c r="AK164" s="135"/>
      <c r="AL164" s="135"/>
      <c r="AM164" s="135"/>
      <c r="AN164" s="135"/>
      <c r="AO164" s="135"/>
      <c r="AP164" s="135"/>
      <c r="AQ164" s="135"/>
      <c r="AR164" s="448"/>
      <c r="AS164" s="448"/>
      <c r="AT164" s="448"/>
      <c r="AU164" s="448"/>
      <c r="AV164" s="448"/>
    </row>
    <row r="165" spans="2:48" s="62" customFormat="1" ht="10" x14ac:dyDescent="0.2">
      <c r="B165" s="66" t="s">
        <v>169</v>
      </c>
      <c r="D165" s="178">
        <f>'Soil Direct'!V162</f>
        <v>666996.34249936102</v>
      </c>
      <c r="E165" s="178">
        <f>'Soil Direct'!W162</f>
        <v>555641.87415497529</v>
      </c>
      <c r="F165" s="178">
        <f>'Soil Direct'!X162</f>
        <v>827127.08302135649</v>
      </c>
      <c r="G165" s="178">
        <f>'Soil Direct'!Y162</f>
        <v>568675.78435295296</v>
      </c>
      <c r="H165" s="178">
        <f>'Soil Direct'!Z162</f>
        <v>536073.61545175128</v>
      </c>
      <c r="I165" s="178">
        <f>'Soil Direct'!AA162</f>
        <v>581127.20606947446</v>
      </c>
      <c r="J165" s="178">
        <f>'Soil Direct'!AB162</f>
        <v>601586.54487266229</v>
      </c>
      <c r="K165" s="178">
        <f>'Soil Direct'!AC162</f>
        <v>613314.06286032731</v>
      </c>
      <c r="L165" s="178">
        <f>'Soil Direct'!AD162</f>
        <v>617567.03106652398</v>
      </c>
      <c r="M165" s="178">
        <f>'Soil Direct'!AE162</f>
        <v>616094.86449054303</v>
      </c>
      <c r="N165" s="178">
        <f>'Soil Direct'!AF162</f>
        <v>590567.42787420191</v>
      </c>
      <c r="O165" s="178">
        <f>'Soil Direct'!AG162</f>
        <v>648348.67398619605</v>
      </c>
      <c r="P165" s="178">
        <f>'Soil Direct'!AH162</f>
        <v>598237.77958745032</v>
      </c>
      <c r="Q165" s="178">
        <f>'Soil Direct'!AI162</f>
        <v>590380.95107157121</v>
      </c>
      <c r="R165" s="178">
        <f>'Soil Direct'!AJ162</f>
        <v>582524.12255569256</v>
      </c>
      <c r="S165" s="178">
        <f>'Soil Direct'!AK162</f>
        <v>574667.29403981403</v>
      </c>
      <c r="T165" s="178">
        <f>'Soil Direct'!AL162</f>
        <v>566810.46552393492</v>
      </c>
      <c r="U165" s="747"/>
      <c r="V165" s="749">
        <v>0.2</v>
      </c>
      <c r="W165" s="747"/>
      <c r="X165" s="749">
        <v>0.3</v>
      </c>
      <c r="Y165" s="747"/>
      <c r="Z165" s="749">
        <v>0.01</v>
      </c>
      <c r="AA165" s="747"/>
      <c r="AB165" s="749">
        <v>7.4999999999999997E-3</v>
      </c>
      <c r="AC165" s="747"/>
      <c r="AD165" s="134">
        <v>1.5714285714285714</v>
      </c>
      <c r="AF165" s="90">
        <f t="shared" ref="AF165:AL166" si="287">((D165*$V165*$Z165)+(D165*$X165*$AB165))*$AD165</f>
        <v>4454.5827159778755</v>
      </c>
      <c r="AG165" s="90">
        <f t="shared" si="287"/>
        <v>3710.8939452492991</v>
      </c>
      <c r="AH165" s="90">
        <f t="shared" si="287"/>
        <v>5524.0273044640589</v>
      </c>
      <c r="AI165" s="90">
        <f t="shared" si="287"/>
        <v>3797.9418455000782</v>
      </c>
      <c r="AJ165" s="90">
        <f t="shared" si="287"/>
        <v>3580.2059317670537</v>
      </c>
      <c r="AK165" s="90">
        <f t="shared" si="287"/>
        <v>3881.0995548211326</v>
      </c>
      <c r="AL165" s="90">
        <f t="shared" si="287"/>
        <v>4017.7387103995661</v>
      </c>
      <c r="AM165" s="90">
        <f t="shared" ref="AM165:AM166" si="288">((K165*$V165*$Z165)+(K165*$X165*$AB165))*$AD165</f>
        <v>4096.0617769600422</v>
      </c>
      <c r="AN165" s="90">
        <f t="shared" ref="AN165:AN166" si="289">((L165*$V165*$Z165)+(L165*$X165*$AB165))*$AD165</f>
        <v>4124.4655289085704</v>
      </c>
      <c r="AO165" s="90">
        <f t="shared" ref="AO165:AQ166" si="290">((M165*$V165*$Z165)+(M165*$X165*$AB165))*$AD165</f>
        <v>4114.6335592761261</v>
      </c>
      <c r="AP165" s="90">
        <f t="shared" si="290"/>
        <v>3944.1467504455622</v>
      </c>
      <c r="AQ165" s="90">
        <f t="shared" si="290"/>
        <v>4330.0429298363815</v>
      </c>
      <c r="AR165" s="438">
        <f t="shared" ref="AR165:AV166" si="291">((P165*$V165*$Z165)+(P165*$X165*$AB165))*$AD165</f>
        <v>3995.3737422447575</v>
      </c>
      <c r="AS165" s="438">
        <f t="shared" si="291"/>
        <v>3942.9013517994226</v>
      </c>
      <c r="AT165" s="438">
        <f t="shared" si="291"/>
        <v>3890.4289613540896</v>
      </c>
      <c r="AU165" s="438">
        <f t="shared" si="291"/>
        <v>3837.9565709087583</v>
      </c>
      <c r="AV165" s="438">
        <f t="shared" si="291"/>
        <v>3785.4841804634229</v>
      </c>
    </row>
    <row r="166" spans="2:48" s="62" customFormat="1" ht="10" x14ac:dyDescent="0.2">
      <c r="B166" s="66" t="s">
        <v>170</v>
      </c>
      <c r="D166" s="178">
        <f>'Soil Direct'!V163</f>
        <v>72957.084907291137</v>
      </c>
      <c r="E166" s="178">
        <f>'Soil Direct'!W163</f>
        <v>57432.995303447176</v>
      </c>
      <c r="F166" s="178">
        <f>'Soil Direct'!X163</f>
        <v>80619.630165930517</v>
      </c>
      <c r="G166" s="178">
        <f>'Soil Direct'!Y163</f>
        <v>45762.771200024021</v>
      </c>
      <c r="H166" s="178">
        <f>'Soil Direct'!Z163</f>
        <v>47752.864311010926</v>
      </c>
      <c r="I166" s="178">
        <f>'Soil Direct'!AA163</f>
        <v>51040.381090701048</v>
      </c>
      <c r="J166" s="178">
        <f>'Soil Direct'!AB163</f>
        <v>59266.548575805449</v>
      </c>
      <c r="K166" s="178">
        <f>'Soil Direct'!AC163</f>
        <v>52863.647336527945</v>
      </c>
      <c r="L166" s="178">
        <f>'Soil Direct'!AD163</f>
        <v>58799.565364962014</v>
      </c>
      <c r="M166" s="178">
        <f>'Soil Direct'!AE163</f>
        <v>49544.662710536788</v>
      </c>
      <c r="N166" s="178">
        <f>'Soil Direct'!AF163</f>
        <v>54795.292805742894</v>
      </c>
      <c r="O166" s="178">
        <f>'Soil Direct'!AG163</f>
        <v>62136.075351063097</v>
      </c>
      <c r="P166" s="178">
        <f>'Soil Direct'!AH163</f>
        <v>59912.335331710077</v>
      </c>
      <c r="Q166" s="178">
        <f>'Soil Direct'!AI163</f>
        <v>64390.914011577901</v>
      </c>
      <c r="R166" s="178">
        <f>'Soil Direct'!AJ163</f>
        <v>68869.492691445907</v>
      </c>
      <c r="S166" s="178">
        <f>'Soil Direct'!AK163</f>
        <v>73348.071371313723</v>
      </c>
      <c r="T166" s="178">
        <f>'Soil Direct'!AL163</f>
        <v>77826.650051181481</v>
      </c>
      <c r="U166" s="747"/>
      <c r="V166" s="749">
        <v>0.2</v>
      </c>
      <c r="W166" s="747"/>
      <c r="X166" s="749">
        <v>0.3</v>
      </c>
      <c r="Y166" s="747"/>
      <c r="Z166" s="749">
        <v>0.01</v>
      </c>
      <c r="AA166" s="747"/>
      <c r="AB166" s="749">
        <v>7.4999999999999997E-3</v>
      </c>
      <c r="AC166" s="747"/>
      <c r="AD166" s="134">
        <v>1.5714285714285714</v>
      </c>
      <c r="AF166" s="90">
        <f t="shared" si="287"/>
        <v>487.24910277369435</v>
      </c>
      <c r="AG166" s="90">
        <f t="shared" si="287"/>
        <v>383.57036149087929</v>
      </c>
      <c r="AH166" s="90">
        <f t="shared" si="287"/>
        <v>538.42395860817885</v>
      </c>
      <c r="AI166" s="90">
        <f t="shared" si="287"/>
        <v>305.62993622873182</v>
      </c>
      <c r="AJ166" s="90">
        <f t="shared" si="287"/>
        <v>318.92091521996576</v>
      </c>
      <c r="AK166" s="90">
        <f t="shared" si="287"/>
        <v>340.87683085575338</v>
      </c>
      <c r="AL166" s="90">
        <f t="shared" si="287"/>
        <v>395.81587798841497</v>
      </c>
      <c r="AM166" s="90">
        <f t="shared" si="288"/>
        <v>353.05364471181161</v>
      </c>
      <c r="AN166" s="90">
        <f t="shared" si="289"/>
        <v>392.69709725885349</v>
      </c>
      <c r="AO166" s="90">
        <f t="shared" si="290"/>
        <v>330.88756881679927</v>
      </c>
      <c r="AP166" s="90">
        <f t="shared" si="290"/>
        <v>365.95427695264004</v>
      </c>
      <c r="AQ166" s="90">
        <f t="shared" si="290"/>
        <v>414.98021752317135</v>
      </c>
      <c r="AR166" s="438">
        <f t="shared" si="291"/>
        <v>400.12881096534949</v>
      </c>
      <c r="AS166" s="438">
        <f t="shared" si="291"/>
        <v>430.03931857732385</v>
      </c>
      <c r="AT166" s="438">
        <f t="shared" si="291"/>
        <v>459.94982618929947</v>
      </c>
      <c r="AU166" s="438">
        <f t="shared" si="291"/>
        <v>489.86033380127384</v>
      </c>
      <c r="AV166" s="438">
        <f t="shared" si="291"/>
        <v>519.77084141324781</v>
      </c>
    </row>
    <row r="167" spans="2:48" s="62" customFormat="1" ht="10.5" x14ac:dyDescent="0.25">
      <c r="B167" s="66" t="s">
        <v>173</v>
      </c>
      <c r="D167" s="178">
        <f>'Soil Direct'!V164</f>
        <v>73671.927510598049</v>
      </c>
      <c r="E167" s="178">
        <f>'Soil Direct'!W164</f>
        <v>12320.305872787296</v>
      </c>
      <c r="F167" s="178">
        <f>'Soil Direct'!X164</f>
        <v>16983.362346391517</v>
      </c>
      <c r="G167" s="178">
        <f>'Soil Direct'!Y164</f>
        <v>15024.776665093877</v>
      </c>
      <c r="H167" s="178">
        <f>'Soil Direct'!Z164</f>
        <v>13959.724666998378</v>
      </c>
      <c r="I167" s="178">
        <f>'Soil Direct'!AA164</f>
        <v>15179.190331767055</v>
      </c>
      <c r="J167" s="178">
        <f>'Soil Direct'!AB164</f>
        <v>12057.879410298065</v>
      </c>
      <c r="K167" s="178">
        <f>'Soil Direct'!AC164</f>
        <v>12338.361469115343</v>
      </c>
      <c r="L167" s="178">
        <f>'Soil Direct'!AD164</f>
        <v>11899.463106059791</v>
      </c>
      <c r="M167" s="178">
        <f>'Soil Direct'!AE164</f>
        <v>13214.553344424639</v>
      </c>
      <c r="N167" s="178">
        <f>'Soil Direct'!AF164</f>
        <v>11675.96992871353</v>
      </c>
      <c r="O167" s="178">
        <f>'Soil Direct'!AG164</f>
        <v>11356.203621225834</v>
      </c>
      <c r="P167" s="178">
        <f>'Soil Direct'!AH164</f>
        <v>10293.617458942268</v>
      </c>
      <c r="Q167" s="178">
        <f>'Soil Direct'!AI164</f>
        <v>8577.1619281418225</v>
      </c>
      <c r="R167" s="178">
        <f>'Soil Direct'!AJ164</f>
        <v>6860.7063973414542</v>
      </c>
      <c r="S167" s="178">
        <f>'Soil Direct'!AK164</f>
        <v>5144.250866541006</v>
      </c>
      <c r="T167" s="178">
        <f>'Soil Direct'!AL164</f>
        <v>3427.7953357406409</v>
      </c>
      <c r="U167" s="747"/>
      <c r="V167" s="749">
        <v>0.2</v>
      </c>
      <c r="W167" s="747"/>
      <c r="X167" s="749">
        <v>0.3</v>
      </c>
      <c r="Y167" s="747"/>
      <c r="Z167" s="749">
        <v>0.01</v>
      </c>
      <c r="AA167" s="747"/>
      <c r="AB167" s="749">
        <v>7.4999999999999997E-3</v>
      </c>
      <c r="AC167" s="747"/>
      <c r="AD167" s="134">
        <v>1.5714285714285714</v>
      </c>
      <c r="AF167" s="6">
        <f t="shared" ref="AF167:AR167" si="292">SUM(AF168:AF169)</f>
        <v>492.02323016006551</v>
      </c>
      <c r="AG167" s="6">
        <f t="shared" ref="AG167" si="293">SUM(AG168:AG169)</f>
        <v>82.282042793258015</v>
      </c>
      <c r="AH167" s="6">
        <f t="shared" si="292"/>
        <v>113.42459852768621</v>
      </c>
      <c r="AI167" s="6">
        <f t="shared" si="292"/>
        <v>100.34404415616268</v>
      </c>
      <c r="AJ167" s="6">
        <f t="shared" si="292"/>
        <v>93.231018311739177</v>
      </c>
      <c r="AK167" s="6">
        <f t="shared" si="292"/>
        <v>101.37530685858714</v>
      </c>
      <c r="AL167" s="6">
        <f t="shared" si="292"/>
        <v>80.529408918776355</v>
      </c>
      <c r="AM167" s="6">
        <f t="shared" ref="AM167:AN167" si="294">SUM(AM168:AM169)</f>
        <v>82.402628383020328</v>
      </c>
      <c r="AN167" s="6">
        <f t="shared" si="294"/>
        <v>79.471414315470739</v>
      </c>
      <c r="AO167" s="6">
        <f t="shared" si="292"/>
        <v>88.254338407407417</v>
      </c>
      <c r="AP167" s="6">
        <f t="shared" ref="AP167:AQ167" si="295">SUM(AP168:AP169)</f>
        <v>77.978799166765356</v>
      </c>
      <c r="AQ167" s="6">
        <f t="shared" si="295"/>
        <v>75.843217041758237</v>
      </c>
      <c r="AR167" s="422">
        <f t="shared" si="292"/>
        <v>68.746659457935863</v>
      </c>
      <c r="AS167" s="422">
        <f t="shared" ref="AS167:AV167" si="296">SUM(AS168:AS169)</f>
        <v>57.283188591518609</v>
      </c>
      <c r="AT167" s="422">
        <f t="shared" si="296"/>
        <v>45.81971772510186</v>
      </c>
      <c r="AU167" s="422">
        <f t="shared" si="296"/>
        <v>34.356246858684578</v>
      </c>
      <c r="AV167" s="422">
        <f t="shared" si="296"/>
        <v>22.89277599226785</v>
      </c>
    </row>
    <row r="168" spans="2:48" s="62" customFormat="1" ht="10" x14ac:dyDescent="0.2">
      <c r="B168" s="69" t="s">
        <v>174</v>
      </c>
      <c r="D168" s="178">
        <f>'Soil Direct'!V165</f>
        <v>73671.927510598049</v>
      </c>
      <c r="E168" s="178">
        <f>'Soil Direct'!W165</f>
        <v>12320.305872787296</v>
      </c>
      <c r="F168" s="178">
        <f>'Soil Direct'!X165</f>
        <v>16983.362346391517</v>
      </c>
      <c r="G168" s="178">
        <f>'Soil Direct'!Y165</f>
        <v>15024.776665093877</v>
      </c>
      <c r="H168" s="178">
        <f>'Soil Direct'!Z165</f>
        <v>13959.724666998378</v>
      </c>
      <c r="I168" s="178">
        <f>'Soil Direct'!AA165</f>
        <v>15179.190331767055</v>
      </c>
      <c r="J168" s="178">
        <f>'Soil Direct'!AB165</f>
        <v>12057.879410298065</v>
      </c>
      <c r="K168" s="178">
        <f>'Soil Direct'!AC165</f>
        <v>12338.361469115343</v>
      </c>
      <c r="L168" s="178">
        <f>'Soil Direct'!AD165</f>
        <v>11899.463106059791</v>
      </c>
      <c r="M168" s="178">
        <f>'Soil Direct'!AE165</f>
        <v>13214.553344424639</v>
      </c>
      <c r="N168" s="178">
        <f>'Soil Direct'!AF165</f>
        <v>11675.96992871353</v>
      </c>
      <c r="O168" s="178">
        <f>'Soil Direct'!AG165</f>
        <v>11356.203621225834</v>
      </c>
      <c r="P168" s="178">
        <f>'Soil Direct'!AH165</f>
        <v>10293.617458942268</v>
      </c>
      <c r="Q168" s="178">
        <f>'Soil Direct'!AI165</f>
        <v>8577.1619281418225</v>
      </c>
      <c r="R168" s="178">
        <f>'Soil Direct'!AJ165</f>
        <v>6860.7063973414542</v>
      </c>
      <c r="S168" s="178">
        <f>'Soil Direct'!AK165</f>
        <v>5144.250866541006</v>
      </c>
      <c r="T168" s="178">
        <f>'Soil Direct'!AL165</f>
        <v>3427.7953357406409</v>
      </c>
      <c r="U168" s="747"/>
      <c r="V168" s="749">
        <v>0.2</v>
      </c>
      <c r="W168" s="747"/>
      <c r="X168" s="749">
        <v>0.3</v>
      </c>
      <c r="Y168" s="747"/>
      <c r="Z168" s="749">
        <v>0.01</v>
      </c>
      <c r="AA168" s="747"/>
      <c r="AB168" s="749">
        <v>7.4999999999999997E-3</v>
      </c>
      <c r="AC168" s="747"/>
      <c r="AD168" s="134">
        <v>1.5714285714285714</v>
      </c>
      <c r="AF168" s="90">
        <f t="shared" ref="AF168:AL169" si="297">((D168*$V168*$Z168)+(D168*$X168*$AB168))*$AD168</f>
        <v>492.02323016006551</v>
      </c>
      <c r="AG168" s="90">
        <f t="shared" si="297"/>
        <v>82.282042793258015</v>
      </c>
      <c r="AH168" s="90">
        <f t="shared" si="297"/>
        <v>113.42459852768621</v>
      </c>
      <c r="AI168" s="90">
        <f t="shared" si="297"/>
        <v>100.34404415616268</v>
      </c>
      <c r="AJ168" s="90">
        <f t="shared" si="297"/>
        <v>93.231018311739177</v>
      </c>
      <c r="AK168" s="90">
        <f t="shared" si="297"/>
        <v>101.37530685858714</v>
      </c>
      <c r="AL168" s="90">
        <f t="shared" si="297"/>
        <v>80.529408918776355</v>
      </c>
      <c r="AM168" s="90">
        <f t="shared" ref="AM168:AM169" si="298">((K168*$V168*$Z168)+(K168*$X168*$AB168))*$AD168</f>
        <v>82.402628383020328</v>
      </c>
      <c r="AN168" s="90">
        <f t="shared" ref="AN168:AN169" si="299">((L168*$V168*$Z168)+(L168*$X168*$AB168))*$AD168</f>
        <v>79.471414315470739</v>
      </c>
      <c r="AO168" s="90">
        <f t="shared" ref="AO168:AQ169" si="300">((M168*$V168*$Z168)+(M168*$X168*$AB168))*$AD168</f>
        <v>88.254338407407417</v>
      </c>
      <c r="AP168" s="90">
        <f t="shared" si="300"/>
        <v>77.978799166765356</v>
      </c>
      <c r="AQ168" s="90">
        <f t="shared" si="300"/>
        <v>75.843217041758237</v>
      </c>
      <c r="AR168" s="438">
        <f t="shared" ref="AR168:AV169" si="301">((P168*$V168*$Z168)+(P168*$X168*$AB168))*$AD168</f>
        <v>68.746659457935863</v>
      </c>
      <c r="AS168" s="438">
        <f t="shared" si="301"/>
        <v>57.283188591518609</v>
      </c>
      <c r="AT168" s="438">
        <f t="shared" si="301"/>
        <v>45.81971772510186</v>
      </c>
      <c r="AU168" s="438">
        <f t="shared" si="301"/>
        <v>34.356246858684578</v>
      </c>
      <c r="AV168" s="438">
        <f t="shared" si="301"/>
        <v>22.89277599226785</v>
      </c>
    </row>
    <row r="169" spans="2:48" s="62" customFormat="1" ht="10" x14ac:dyDescent="0.2">
      <c r="B169" s="69" t="s">
        <v>175</v>
      </c>
      <c r="D169" s="178">
        <f>'Soil Direct'!V166</f>
        <v>0</v>
      </c>
      <c r="E169" s="178">
        <f>'Soil Direct'!W166</f>
        <v>0</v>
      </c>
      <c r="F169" s="178">
        <f>'Soil Direct'!X166</f>
        <v>0</v>
      </c>
      <c r="G169" s="178">
        <f>'Soil Direct'!Y166</f>
        <v>0</v>
      </c>
      <c r="H169" s="178">
        <f>'Soil Direct'!Z166</f>
        <v>0</v>
      </c>
      <c r="I169" s="178">
        <f>'Soil Direct'!AA166</f>
        <v>0</v>
      </c>
      <c r="J169" s="178">
        <f>'Soil Direct'!AB166</f>
        <v>0</v>
      </c>
      <c r="K169" s="178">
        <f>'Soil Direct'!AC166</f>
        <v>0</v>
      </c>
      <c r="L169" s="178">
        <f>'Soil Direct'!AD166</f>
        <v>0</v>
      </c>
      <c r="M169" s="178">
        <f>'Soil Direct'!AE166</f>
        <v>0</v>
      </c>
      <c r="N169" s="178">
        <f>'Soil Direct'!AF166</f>
        <v>0</v>
      </c>
      <c r="O169" s="178">
        <f>'Soil Direct'!AG166</f>
        <v>0</v>
      </c>
      <c r="P169" s="178">
        <f>'Soil Direct'!AH166</f>
        <v>0</v>
      </c>
      <c r="Q169" s="178">
        <f>'Soil Direct'!AI166</f>
        <v>0</v>
      </c>
      <c r="R169" s="178">
        <f>'Soil Direct'!AJ166</f>
        <v>0</v>
      </c>
      <c r="S169" s="178">
        <f>'Soil Direct'!AK166</f>
        <v>0</v>
      </c>
      <c r="T169" s="178">
        <f>'Soil Direct'!AL166</f>
        <v>0</v>
      </c>
      <c r="U169" s="747"/>
      <c r="V169" s="749">
        <v>0.2</v>
      </c>
      <c r="W169" s="747"/>
      <c r="X169" s="749">
        <v>0.3</v>
      </c>
      <c r="Y169" s="747"/>
      <c r="Z169" s="749">
        <v>0.01</v>
      </c>
      <c r="AA169" s="747"/>
      <c r="AB169" s="749">
        <v>7.4999999999999997E-3</v>
      </c>
      <c r="AC169" s="747"/>
      <c r="AD169" s="134">
        <v>1.5714285714285714</v>
      </c>
      <c r="AF169" s="90">
        <f t="shared" si="297"/>
        <v>0</v>
      </c>
      <c r="AG169" s="90">
        <f t="shared" si="297"/>
        <v>0</v>
      </c>
      <c r="AH169" s="90">
        <f t="shared" si="297"/>
        <v>0</v>
      </c>
      <c r="AI169" s="90">
        <f t="shared" si="297"/>
        <v>0</v>
      </c>
      <c r="AJ169" s="90">
        <f t="shared" si="297"/>
        <v>0</v>
      </c>
      <c r="AK169" s="90">
        <f t="shared" si="297"/>
        <v>0</v>
      </c>
      <c r="AL169" s="90">
        <f t="shared" si="297"/>
        <v>0</v>
      </c>
      <c r="AM169" s="90">
        <f t="shared" si="298"/>
        <v>0</v>
      </c>
      <c r="AN169" s="90">
        <f t="shared" si="299"/>
        <v>0</v>
      </c>
      <c r="AO169" s="90">
        <f t="shared" si="300"/>
        <v>0</v>
      </c>
      <c r="AP169" s="90">
        <f t="shared" si="300"/>
        <v>0</v>
      </c>
      <c r="AQ169" s="90">
        <f t="shared" si="300"/>
        <v>0</v>
      </c>
      <c r="AR169" s="438">
        <f t="shared" si="301"/>
        <v>0</v>
      </c>
      <c r="AS169" s="438">
        <f t="shared" si="301"/>
        <v>0</v>
      </c>
      <c r="AT169" s="438">
        <f t="shared" si="301"/>
        <v>0</v>
      </c>
      <c r="AU169" s="438">
        <f t="shared" si="301"/>
        <v>0</v>
      </c>
      <c r="AV169" s="438">
        <f t="shared" si="301"/>
        <v>0</v>
      </c>
    </row>
    <row r="170" spans="2:48" s="62" customFormat="1" ht="10.5" x14ac:dyDescent="0.25">
      <c r="B170" s="66" t="s">
        <v>176</v>
      </c>
      <c r="D170" s="178">
        <f>'Soil Direct'!V167</f>
        <v>90127.182556848289</v>
      </c>
      <c r="E170" s="178">
        <f>'Soil Direct'!W167</f>
        <v>13624.503082268971</v>
      </c>
      <c r="F170" s="178">
        <f>'Soil Direct'!X167</f>
        <v>21278.687510107251</v>
      </c>
      <c r="G170" s="178">
        <f>'Soil Direct'!Y167</f>
        <v>15844.605098787397</v>
      </c>
      <c r="H170" s="178">
        <f>'Soil Direct'!Z167</f>
        <v>19032.708789309265</v>
      </c>
      <c r="I170" s="178">
        <f>'Soil Direct'!AA167</f>
        <v>21514.41371840936</v>
      </c>
      <c r="J170" s="178">
        <f>'Soil Direct'!AB167</f>
        <v>22347.981419187174</v>
      </c>
      <c r="K170" s="178">
        <f>'Soil Direct'!AC167</f>
        <v>23404.362782369633</v>
      </c>
      <c r="L170" s="178">
        <f>'Soil Direct'!AD167</f>
        <v>22538.192856696511</v>
      </c>
      <c r="M170" s="178">
        <f>'Soil Direct'!AE167</f>
        <v>21206.251658675505</v>
      </c>
      <c r="N170" s="178">
        <f>'Soil Direct'!AF167</f>
        <v>23947.523957761154</v>
      </c>
      <c r="O170" s="178">
        <f>'Soil Direct'!AG167</f>
        <v>19176.92146977326</v>
      </c>
      <c r="P170" s="178">
        <f>'Soil Direct'!AH167</f>
        <v>25149.056563226011</v>
      </c>
      <c r="Q170" s="178">
        <f>'Soil Direct'!AI167</f>
        <v>28323.717608713752</v>
      </c>
      <c r="R170" s="178">
        <f>'Soil Direct'!AJ167</f>
        <v>31498.378654201755</v>
      </c>
      <c r="S170" s="178">
        <f>'Soil Direct'!AK167</f>
        <v>34673.039699689762</v>
      </c>
      <c r="T170" s="178">
        <f>'Soil Direct'!AL167</f>
        <v>37847.700745177768</v>
      </c>
      <c r="U170" s="747"/>
      <c r="V170" s="749">
        <v>0.2</v>
      </c>
      <c r="W170" s="747"/>
      <c r="X170" s="749">
        <v>0.3</v>
      </c>
      <c r="Y170" s="747"/>
      <c r="Z170" s="749">
        <v>0.01</v>
      </c>
      <c r="AA170" s="747"/>
      <c r="AB170" s="749">
        <v>7.4999999999999997E-3</v>
      </c>
      <c r="AC170" s="747"/>
      <c r="AD170" s="134">
        <v>1.5714285714285714</v>
      </c>
      <c r="AF170" s="6">
        <f t="shared" ref="AF170:AR170" si="302">SUM(AF171:AF172)</f>
        <v>601.92082636180817</v>
      </c>
      <c r="AG170" s="6">
        <f t="shared" ref="AG170" si="303">SUM(AG171:AG172)</f>
        <v>90.992217013724911</v>
      </c>
      <c r="AH170" s="6">
        <f t="shared" si="302"/>
        <v>142.111234442502</v>
      </c>
      <c r="AI170" s="6">
        <f t="shared" si="302"/>
        <v>105.81932690975869</v>
      </c>
      <c r="AJ170" s="6">
        <f t="shared" si="302"/>
        <v>127.11130512860116</v>
      </c>
      <c r="AK170" s="6">
        <f t="shared" si="302"/>
        <v>143.68554876223394</v>
      </c>
      <c r="AL170" s="6">
        <f t="shared" si="302"/>
        <v>149.25259019242864</v>
      </c>
      <c r="AM170" s="6">
        <f t="shared" ref="AM170:AN170" si="304">SUM(AM171:AM172)</f>
        <v>156.30770858225435</v>
      </c>
      <c r="AN170" s="6">
        <f t="shared" si="304"/>
        <v>150.52293086436597</v>
      </c>
      <c r="AO170" s="6">
        <f t="shared" si="302"/>
        <v>141.62746643472568</v>
      </c>
      <c r="AP170" s="6">
        <f t="shared" ref="AP170:AQ170" si="305">SUM(AP171:AP172)</f>
        <v>159.93524928933343</v>
      </c>
      <c r="AQ170" s="6">
        <f t="shared" si="305"/>
        <v>128.0744398159857</v>
      </c>
      <c r="AR170" s="422">
        <f t="shared" si="302"/>
        <v>167.95977061868803</v>
      </c>
      <c r="AS170" s="422">
        <f t="shared" ref="AS170:AV170" si="306">SUM(AS171:AS172)</f>
        <v>189.16197117248115</v>
      </c>
      <c r="AT170" s="422">
        <f t="shared" si="306"/>
        <v>210.364171726276</v>
      </c>
      <c r="AU170" s="422">
        <f t="shared" si="306"/>
        <v>231.56637228007088</v>
      </c>
      <c r="AV170" s="422">
        <f t="shared" si="306"/>
        <v>252.76857283386582</v>
      </c>
    </row>
    <row r="171" spans="2:48" s="62" customFormat="1" ht="10" x14ac:dyDescent="0.2">
      <c r="B171" s="69" t="s">
        <v>177</v>
      </c>
      <c r="D171" s="178">
        <f>'Soil Direct'!V168</f>
        <v>90127.182556848289</v>
      </c>
      <c r="E171" s="178">
        <f>'Soil Direct'!W168</f>
        <v>13624.503082268971</v>
      </c>
      <c r="F171" s="178">
        <f>'Soil Direct'!X168</f>
        <v>21278.687510107251</v>
      </c>
      <c r="G171" s="178">
        <f>'Soil Direct'!Y168</f>
        <v>15844.605098787397</v>
      </c>
      <c r="H171" s="178">
        <f>'Soil Direct'!Z168</f>
        <v>19032.708789309265</v>
      </c>
      <c r="I171" s="178">
        <f>'Soil Direct'!AA168</f>
        <v>21514.41371840936</v>
      </c>
      <c r="J171" s="178">
        <f>'Soil Direct'!AB168</f>
        <v>22347.981419187174</v>
      </c>
      <c r="K171" s="178">
        <f>'Soil Direct'!AC168</f>
        <v>23404.362782369633</v>
      </c>
      <c r="L171" s="178">
        <f>'Soil Direct'!AD168</f>
        <v>22538.192856696511</v>
      </c>
      <c r="M171" s="178">
        <f>'Soil Direct'!AE168</f>
        <v>21206.251658675505</v>
      </c>
      <c r="N171" s="178">
        <f>'Soil Direct'!AF168</f>
        <v>23947.523957761154</v>
      </c>
      <c r="O171" s="178">
        <f>'Soil Direct'!AG168</f>
        <v>19176.92146977326</v>
      </c>
      <c r="P171" s="178">
        <f>'Soil Direct'!AH168</f>
        <v>25149.056563226011</v>
      </c>
      <c r="Q171" s="178">
        <f>'Soil Direct'!AI168</f>
        <v>28323.717608713752</v>
      </c>
      <c r="R171" s="178">
        <f>'Soil Direct'!AJ168</f>
        <v>31498.378654201755</v>
      </c>
      <c r="S171" s="178">
        <f>'Soil Direct'!AK168</f>
        <v>34673.039699689762</v>
      </c>
      <c r="T171" s="178">
        <f>'Soil Direct'!AL168</f>
        <v>37847.700745177768</v>
      </c>
      <c r="U171" s="747"/>
      <c r="V171" s="749">
        <v>0.2</v>
      </c>
      <c r="W171" s="747"/>
      <c r="X171" s="749">
        <v>0.3</v>
      </c>
      <c r="Y171" s="747"/>
      <c r="Z171" s="749">
        <v>0.01</v>
      </c>
      <c r="AA171" s="747"/>
      <c r="AB171" s="749">
        <v>7.4999999999999997E-3</v>
      </c>
      <c r="AC171" s="747"/>
      <c r="AD171" s="134">
        <v>1.5714285714285714</v>
      </c>
      <c r="AF171" s="90">
        <f t="shared" ref="AF171:AL172" si="307">((D171*$V171*$Z171)+(D171*$X171*$AB171))*$AD171</f>
        <v>601.92082636180817</v>
      </c>
      <c r="AG171" s="90">
        <f t="shared" si="307"/>
        <v>90.992217013724911</v>
      </c>
      <c r="AH171" s="90">
        <f t="shared" si="307"/>
        <v>142.111234442502</v>
      </c>
      <c r="AI171" s="90">
        <f t="shared" si="307"/>
        <v>105.81932690975869</v>
      </c>
      <c r="AJ171" s="90">
        <f t="shared" si="307"/>
        <v>127.11130512860116</v>
      </c>
      <c r="AK171" s="90">
        <f t="shared" si="307"/>
        <v>143.68554876223394</v>
      </c>
      <c r="AL171" s="90">
        <f t="shared" si="307"/>
        <v>149.25259019242864</v>
      </c>
      <c r="AM171" s="90">
        <f t="shared" ref="AM171:AM172" si="308">((K171*$V171*$Z171)+(K171*$X171*$AB171))*$AD171</f>
        <v>156.30770858225435</v>
      </c>
      <c r="AN171" s="90">
        <f t="shared" ref="AN171:AN172" si="309">((L171*$V171*$Z171)+(L171*$X171*$AB171))*$AD171</f>
        <v>150.52293086436597</v>
      </c>
      <c r="AO171" s="90">
        <f t="shared" ref="AO171:AQ172" si="310">((M171*$V171*$Z171)+(M171*$X171*$AB171))*$AD171</f>
        <v>141.62746643472568</v>
      </c>
      <c r="AP171" s="90">
        <f t="shared" si="310"/>
        <v>159.93524928933343</v>
      </c>
      <c r="AQ171" s="90">
        <f t="shared" si="310"/>
        <v>128.0744398159857</v>
      </c>
      <c r="AR171" s="438">
        <f t="shared" ref="AR171:AV172" si="311">((P171*$V171*$Z171)+(P171*$X171*$AB171))*$AD171</f>
        <v>167.95977061868803</v>
      </c>
      <c r="AS171" s="438">
        <f t="shared" si="311"/>
        <v>189.16197117248115</v>
      </c>
      <c r="AT171" s="438">
        <f t="shared" si="311"/>
        <v>210.364171726276</v>
      </c>
      <c r="AU171" s="438">
        <f t="shared" si="311"/>
        <v>231.56637228007088</v>
      </c>
      <c r="AV171" s="438">
        <f t="shared" si="311"/>
        <v>252.76857283386582</v>
      </c>
    </row>
    <row r="172" spans="2:48" s="62" customFormat="1" ht="10" x14ac:dyDescent="0.2">
      <c r="B172" s="69" t="s">
        <v>178</v>
      </c>
      <c r="D172" s="178">
        <f>'Soil Direct'!V169</f>
        <v>0</v>
      </c>
      <c r="E172" s="178">
        <f>'Soil Direct'!W169</f>
        <v>0</v>
      </c>
      <c r="F172" s="178">
        <f>'Soil Direct'!X169</f>
        <v>0</v>
      </c>
      <c r="G172" s="178">
        <f>'Soil Direct'!Y169</f>
        <v>0</v>
      </c>
      <c r="H172" s="178">
        <f>'Soil Direct'!Z169</f>
        <v>0</v>
      </c>
      <c r="I172" s="178">
        <f>'Soil Direct'!AA169</f>
        <v>0</v>
      </c>
      <c r="J172" s="178">
        <f>'Soil Direct'!AB169</f>
        <v>0</v>
      </c>
      <c r="K172" s="178">
        <f>'Soil Direct'!AC169</f>
        <v>0</v>
      </c>
      <c r="L172" s="178">
        <f>'Soil Direct'!AD169</f>
        <v>0</v>
      </c>
      <c r="M172" s="178">
        <f>'Soil Direct'!AE169</f>
        <v>0</v>
      </c>
      <c r="N172" s="178">
        <f>'Soil Direct'!AF169</f>
        <v>0</v>
      </c>
      <c r="O172" s="178">
        <f>'Soil Direct'!AG169</f>
        <v>0</v>
      </c>
      <c r="P172" s="178">
        <f>'Soil Direct'!AH169</f>
        <v>0</v>
      </c>
      <c r="Q172" s="178">
        <f>'Soil Direct'!AI169</f>
        <v>0</v>
      </c>
      <c r="R172" s="178">
        <f>'Soil Direct'!AJ169</f>
        <v>0</v>
      </c>
      <c r="S172" s="178">
        <f>'Soil Direct'!AK169</f>
        <v>0</v>
      </c>
      <c r="T172" s="178">
        <f>'Soil Direct'!AL169</f>
        <v>0</v>
      </c>
      <c r="U172" s="747"/>
      <c r="V172" s="749">
        <v>0.2</v>
      </c>
      <c r="W172" s="747"/>
      <c r="X172" s="749">
        <v>0.3</v>
      </c>
      <c r="Y172" s="747"/>
      <c r="Z172" s="749">
        <v>0.01</v>
      </c>
      <c r="AA172" s="747"/>
      <c r="AB172" s="749">
        <v>7.4999999999999997E-3</v>
      </c>
      <c r="AC172" s="747"/>
      <c r="AD172" s="134">
        <v>1.5714285714285714</v>
      </c>
      <c r="AF172" s="90">
        <f t="shared" si="307"/>
        <v>0</v>
      </c>
      <c r="AG172" s="90">
        <f t="shared" si="307"/>
        <v>0</v>
      </c>
      <c r="AH172" s="90">
        <f t="shared" si="307"/>
        <v>0</v>
      </c>
      <c r="AI172" s="90">
        <f t="shared" si="307"/>
        <v>0</v>
      </c>
      <c r="AJ172" s="90">
        <f t="shared" si="307"/>
        <v>0</v>
      </c>
      <c r="AK172" s="90">
        <f t="shared" si="307"/>
        <v>0</v>
      </c>
      <c r="AL172" s="90">
        <f t="shared" si="307"/>
        <v>0</v>
      </c>
      <c r="AM172" s="90">
        <f t="shared" si="308"/>
        <v>0</v>
      </c>
      <c r="AN172" s="90">
        <f t="shared" si="309"/>
        <v>0</v>
      </c>
      <c r="AO172" s="90">
        <f t="shared" si="310"/>
        <v>0</v>
      </c>
      <c r="AP172" s="90">
        <f t="shared" si="310"/>
        <v>0</v>
      </c>
      <c r="AQ172" s="90">
        <f t="shared" si="310"/>
        <v>0</v>
      </c>
      <c r="AR172" s="438">
        <f t="shared" si="311"/>
        <v>0</v>
      </c>
      <c r="AS172" s="438">
        <f t="shared" si="311"/>
        <v>0</v>
      </c>
      <c r="AT172" s="438">
        <f t="shared" si="311"/>
        <v>0</v>
      </c>
      <c r="AU172" s="438">
        <f t="shared" si="311"/>
        <v>0</v>
      </c>
      <c r="AV172" s="438">
        <f t="shared" si="311"/>
        <v>0</v>
      </c>
    </row>
    <row r="173" spans="2:48" s="62" customFormat="1" ht="10.5" x14ac:dyDescent="0.25">
      <c r="B173" s="66" t="s">
        <v>181</v>
      </c>
      <c r="D173" s="178">
        <f>'Soil Direct'!V170</f>
        <v>101778.66217581813</v>
      </c>
      <c r="E173" s="178">
        <f>'Soil Direct'!W170</f>
        <v>101835.02839354791</v>
      </c>
      <c r="F173" s="178">
        <f>'Soil Direct'!X170</f>
        <v>146244.9378971805</v>
      </c>
      <c r="G173" s="178">
        <f>'Soil Direct'!Y170</f>
        <v>101374.53609513819</v>
      </c>
      <c r="H173" s="178">
        <f>'Soil Direct'!Z170</f>
        <v>96498.94434311465</v>
      </c>
      <c r="I173" s="178">
        <f>'Soil Direct'!AA170</f>
        <v>105154.35929977936</v>
      </c>
      <c r="J173" s="178">
        <f>'Soil Direct'!AB170</f>
        <v>108207.12377962112</v>
      </c>
      <c r="K173" s="178">
        <f>'Soil Direct'!AC170</f>
        <v>110552.75520001641</v>
      </c>
      <c r="L173" s="178">
        <f>'Soil Direct'!AD170</f>
        <v>109302.80424158282</v>
      </c>
      <c r="M173" s="178">
        <f>'Soil Direct'!AE170</f>
        <v>105653.51999542624</v>
      </c>
      <c r="N173" s="178">
        <f>'Soil Direct'!AF170</f>
        <v>103209.51330101368</v>
      </c>
      <c r="O173" s="178">
        <f>'Soil Direct'!AG170</f>
        <v>113345.77500348003</v>
      </c>
      <c r="P173" s="178">
        <f>'Soil Direct'!AH170</f>
        <v>103608.99751118371</v>
      </c>
      <c r="Q173" s="178">
        <f>'Soil Direct'!AI170</f>
        <v>102152.55753628405</v>
      </c>
      <c r="R173" s="178">
        <f>'Soil Direct'!AJ170</f>
        <v>100696.11756138445</v>
      </c>
      <c r="S173" s="178">
        <f>'Soil Direct'!AK170</f>
        <v>99239.677586484773</v>
      </c>
      <c r="T173" s="178">
        <f>'Soil Direct'!AL170</f>
        <v>97783.23761158518</v>
      </c>
      <c r="U173" s="747"/>
      <c r="V173" s="749">
        <v>0.2</v>
      </c>
      <c r="W173" s="747"/>
      <c r="X173" s="749">
        <v>0.3</v>
      </c>
      <c r="Y173" s="747"/>
      <c r="Z173" s="749">
        <v>0.01</v>
      </c>
      <c r="AA173" s="747"/>
      <c r="AB173" s="749">
        <v>7.4999999999999997E-3</v>
      </c>
      <c r="AC173" s="747"/>
      <c r="AD173" s="134">
        <v>1.5714285714285714</v>
      </c>
      <c r="AF173" s="6">
        <f t="shared" ref="AF173:AR173" si="312">SUM(AF174:AF175)</f>
        <v>679.73606524564252</v>
      </c>
      <c r="AG173" s="6">
        <f t="shared" ref="AG173" si="313">SUM(AG174:AG175)</f>
        <v>680.11251105690917</v>
      </c>
      <c r="AH173" s="6">
        <f t="shared" si="312"/>
        <v>976.70726381331247</v>
      </c>
      <c r="AI173" s="6">
        <f t="shared" si="312"/>
        <v>677.03708034967281</v>
      </c>
      <c r="AJ173" s="6">
        <f t="shared" si="312"/>
        <v>644.47509257722993</v>
      </c>
      <c r="AK173" s="6">
        <f t="shared" si="312"/>
        <v>702.28089960924069</v>
      </c>
      <c r="AL173" s="6">
        <f t="shared" si="312"/>
        <v>722.66900524246967</v>
      </c>
      <c r="AM173" s="6">
        <f t="shared" ref="AM173:AN173" si="314">SUM(AM174:AM175)</f>
        <v>738.33447222868108</v>
      </c>
      <c r="AN173" s="6">
        <f t="shared" si="314"/>
        <v>729.98658547057096</v>
      </c>
      <c r="AO173" s="6">
        <f t="shared" si="312"/>
        <v>705.61457996945376</v>
      </c>
      <c r="AP173" s="6">
        <f t="shared" ref="AP173:AQ173" si="315">SUM(AP174:AP175)</f>
        <v>689.29210668891267</v>
      </c>
      <c r="AQ173" s="6">
        <f t="shared" si="315"/>
        <v>756.98785448752733</v>
      </c>
      <c r="AR173" s="422">
        <f t="shared" si="312"/>
        <v>691.96009052111981</v>
      </c>
      <c r="AS173" s="422">
        <f t="shared" ref="AS173:AV173" si="316">SUM(AS174:AS175)</f>
        <v>682.23315211732563</v>
      </c>
      <c r="AT173" s="422">
        <f t="shared" si="316"/>
        <v>672.50621371353191</v>
      </c>
      <c r="AU173" s="422">
        <f t="shared" si="316"/>
        <v>662.77927530973761</v>
      </c>
      <c r="AV173" s="422">
        <f t="shared" si="316"/>
        <v>653.05233690594389</v>
      </c>
    </row>
    <row r="174" spans="2:48" s="62" customFormat="1" ht="10" x14ac:dyDescent="0.2">
      <c r="B174" s="69" t="s">
        <v>179</v>
      </c>
      <c r="D174" s="178">
        <f>'Soil Direct'!V171</f>
        <v>88433.652812276647</v>
      </c>
      <c r="E174" s="178">
        <f>'Soil Direct'!W171</f>
        <v>95207.524136161621</v>
      </c>
      <c r="F174" s="178">
        <f>'Soil Direct'!X171</f>
        <v>139949.33622947329</v>
      </c>
      <c r="G174" s="178">
        <f>'Soil Direct'!Y171</f>
        <v>99165.804185243294</v>
      </c>
      <c r="H174" s="178">
        <f>'Soil Direct'!Z171</f>
        <v>93501.319628597601</v>
      </c>
      <c r="I174" s="178">
        <f>'Soil Direct'!AA171</f>
        <v>102094.73352247023</v>
      </c>
      <c r="J174" s="178">
        <f>'Soil Direct'!AB171</f>
        <v>104783.6800497604</v>
      </c>
      <c r="K174" s="178">
        <f>'Soil Direct'!AC171</f>
        <v>107698.27935635543</v>
      </c>
      <c r="L174" s="178">
        <f>'Soil Direct'!AD171</f>
        <v>107150.45813351274</v>
      </c>
      <c r="M174" s="178">
        <f>'Soil Direct'!AE171</f>
        <v>104647.90618192832</v>
      </c>
      <c r="N174" s="178">
        <f>'Soil Direct'!AF171</f>
        <v>102203.89948751577</v>
      </c>
      <c r="O174" s="178">
        <f>'Soil Direct'!AG171</f>
        <v>112192.28440955558</v>
      </c>
      <c r="P174" s="178">
        <f>'Soil Direct'!AH171</f>
        <v>103608.99751118371</v>
      </c>
      <c r="Q174" s="178">
        <f>'Soil Direct'!AI171</f>
        <v>102152.55753628405</v>
      </c>
      <c r="R174" s="178">
        <f>'Soil Direct'!AJ171</f>
        <v>100696.11756138445</v>
      </c>
      <c r="S174" s="178">
        <f>'Soil Direct'!AK171</f>
        <v>99239.677586484773</v>
      </c>
      <c r="T174" s="178">
        <f>'Soil Direct'!AL171</f>
        <v>97783.23761158518</v>
      </c>
      <c r="U174" s="747"/>
      <c r="V174" s="749">
        <v>0.2</v>
      </c>
      <c r="W174" s="747"/>
      <c r="X174" s="749">
        <v>0.3</v>
      </c>
      <c r="Y174" s="747"/>
      <c r="Z174" s="749">
        <v>0.01</v>
      </c>
      <c r="AA174" s="747"/>
      <c r="AB174" s="749">
        <v>7.4999999999999997E-3</v>
      </c>
      <c r="AC174" s="747"/>
      <c r="AD174" s="134">
        <v>1.5714285714285714</v>
      </c>
      <c r="AF174" s="90">
        <f t="shared" ref="AF174:AL176" si="317">((D174*$V174*$Z174)+(D174*$X174*$AB174))*$AD174</f>
        <v>590.61046699627616</v>
      </c>
      <c r="AG174" s="90">
        <f t="shared" si="317"/>
        <v>635.85025048079365</v>
      </c>
      <c r="AH174" s="90">
        <f t="shared" si="317"/>
        <v>934.66163838969658</v>
      </c>
      <c r="AI174" s="90">
        <f t="shared" si="317"/>
        <v>662.28590652287482</v>
      </c>
      <c r="AJ174" s="90">
        <f t="shared" si="317"/>
        <v>624.45524180527684</v>
      </c>
      <c r="AK174" s="90">
        <f t="shared" si="317"/>
        <v>681.84697031078326</v>
      </c>
      <c r="AL174" s="90">
        <f t="shared" si="317"/>
        <v>699.80529176089976</v>
      </c>
      <c r="AM174" s="90">
        <f t="shared" ref="AM174:AM176" si="318">((K174*$V174*$Z174)+(K174*$X174*$AB174))*$AD174</f>
        <v>719.27065141565947</v>
      </c>
      <c r="AN174" s="90">
        <f t="shared" ref="AN174:AN176" si="319">((L174*$V174*$Z174)+(L174*$X174*$AB174))*$AD174</f>
        <v>715.61198824881728</v>
      </c>
      <c r="AO174" s="90">
        <f t="shared" ref="AO174:AQ176" si="320">((M174*$V174*$Z174)+(M174*$X174*$AB174))*$AD174</f>
        <v>698.89851628644988</v>
      </c>
      <c r="AP174" s="90">
        <f t="shared" si="320"/>
        <v>682.57604300590879</v>
      </c>
      <c r="AQ174" s="90">
        <f t="shared" si="320"/>
        <v>749.2841851638176</v>
      </c>
      <c r="AR174" s="438">
        <f t="shared" ref="AR174:AV176" si="321">((P174*$V174*$Z174)+(P174*$X174*$AB174))*$AD174</f>
        <v>691.96009052111981</v>
      </c>
      <c r="AS174" s="438">
        <f t="shared" si="321"/>
        <v>682.23315211732563</v>
      </c>
      <c r="AT174" s="438">
        <f t="shared" si="321"/>
        <v>672.50621371353191</v>
      </c>
      <c r="AU174" s="438">
        <f t="shared" si="321"/>
        <v>662.77927530973761</v>
      </c>
      <c r="AV174" s="438">
        <f t="shared" si="321"/>
        <v>653.05233690594389</v>
      </c>
    </row>
    <row r="175" spans="2:48" s="62" customFormat="1" ht="10" x14ac:dyDescent="0.2">
      <c r="B175" s="69" t="s">
        <v>167</v>
      </c>
      <c r="D175" s="178">
        <f>'Soil Direct'!V172</f>
        <v>13345.00936354148</v>
      </c>
      <c r="E175" s="178">
        <f>'Soil Direct'!W172</f>
        <v>6627.5042573862838</v>
      </c>
      <c r="F175" s="178">
        <f>'Soil Direct'!X172</f>
        <v>6295.6016677071921</v>
      </c>
      <c r="G175" s="178">
        <f>'Soil Direct'!Y172</f>
        <v>2208.7319098948883</v>
      </c>
      <c r="H175" s="178">
        <f>'Soil Direct'!Z172</f>
        <v>2997.6247145170469</v>
      </c>
      <c r="I175" s="178">
        <f>'Soil Direct'!AA172</f>
        <v>3059.6257773091338</v>
      </c>
      <c r="J175" s="178">
        <f>'Soil Direct'!AB172</f>
        <v>3423.4437298607263</v>
      </c>
      <c r="K175" s="178">
        <f>'Soil Direct'!AC172</f>
        <v>2854.4758436609886</v>
      </c>
      <c r="L175" s="178">
        <f>'Soil Direct'!AD172</f>
        <v>2152.3461080700768</v>
      </c>
      <c r="M175" s="178">
        <f>'Soil Direct'!AE172</f>
        <v>1005.6138134979137</v>
      </c>
      <c r="N175" s="178">
        <f>'Soil Direct'!AF172</f>
        <v>1005.6138134979137</v>
      </c>
      <c r="O175" s="178">
        <f>'Soil Direct'!AG172</f>
        <v>1153.4905939244545</v>
      </c>
      <c r="P175" s="178">
        <f>'Soil Direct'!AH172</f>
        <v>0</v>
      </c>
      <c r="Q175" s="178">
        <f>'Soil Direct'!AI172</f>
        <v>0</v>
      </c>
      <c r="R175" s="178">
        <f>'Soil Direct'!AJ172</f>
        <v>0</v>
      </c>
      <c r="S175" s="178">
        <f>'Soil Direct'!AK172</f>
        <v>0</v>
      </c>
      <c r="T175" s="178">
        <f>'Soil Direct'!AL172</f>
        <v>0</v>
      </c>
      <c r="U175" s="747"/>
      <c r="V175" s="749">
        <v>0.2</v>
      </c>
      <c r="W175" s="747"/>
      <c r="X175" s="749">
        <v>0.3</v>
      </c>
      <c r="Y175" s="747"/>
      <c r="Z175" s="749">
        <v>0.01</v>
      </c>
      <c r="AA175" s="747"/>
      <c r="AB175" s="749">
        <v>7.4999999999999997E-3</v>
      </c>
      <c r="AC175" s="747"/>
      <c r="AD175" s="134">
        <v>1.5714285714285714</v>
      </c>
      <c r="AF175" s="90">
        <f t="shared" si="317"/>
        <v>89.125598249366305</v>
      </c>
      <c r="AG175" s="90">
        <f t="shared" si="317"/>
        <v>44.262260576115544</v>
      </c>
      <c r="AH175" s="90">
        <f t="shared" si="317"/>
        <v>42.045625423615888</v>
      </c>
      <c r="AI175" s="90">
        <f t="shared" si="317"/>
        <v>14.751173826798004</v>
      </c>
      <c r="AJ175" s="90">
        <f t="shared" si="317"/>
        <v>20.019850771953134</v>
      </c>
      <c r="AK175" s="90">
        <f t="shared" si="317"/>
        <v>20.433929298457432</v>
      </c>
      <c r="AL175" s="90">
        <f t="shared" si="317"/>
        <v>22.86371348156985</v>
      </c>
      <c r="AM175" s="90">
        <f t="shared" si="318"/>
        <v>19.0638208130216</v>
      </c>
      <c r="AN175" s="90">
        <f t="shared" si="319"/>
        <v>14.374597221753728</v>
      </c>
      <c r="AO175" s="90">
        <f t="shared" si="320"/>
        <v>6.716063683003922</v>
      </c>
      <c r="AP175" s="90">
        <f t="shared" si="320"/>
        <v>6.716063683003922</v>
      </c>
      <c r="AQ175" s="90">
        <f t="shared" si="320"/>
        <v>7.7036693237097493</v>
      </c>
      <c r="AR175" s="438">
        <f t="shared" si="321"/>
        <v>0</v>
      </c>
      <c r="AS175" s="438">
        <f t="shared" si="321"/>
        <v>0</v>
      </c>
      <c r="AT175" s="438">
        <f t="shared" si="321"/>
        <v>0</v>
      </c>
      <c r="AU175" s="438">
        <f t="shared" si="321"/>
        <v>0</v>
      </c>
      <c r="AV175" s="438">
        <f t="shared" si="321"/>
        <v>0</v>
      </c>
    </row>
    <row r="176" spans="2:48" s="62" customFormat="1" ht="10" x14ac:dyDescent="0.2">
      <c r="B176" s="66" t="s">
        <v>180</v>
      </c>
      <c r="D176" s="178">
        <f>'Soil Direct'!V173</f>
        <v>51745.576276297288</v>
      </c>
      <c r="E176" s="178">
        <f>'Soil Direct'!W173</f>
        <v>39887.42137792836</v>
      </c>
      <c r="F176" s="178">
        <f>'Soil Direct'!X173</f>
        <v>56414.245372142839</v>
      </c>
      <c r="G176" s="178">
        <f>'Soil Direct'!Y173</f>
        <v>40705.597223880854</v>
      </c>
      <c r="H176" s="178">
        <f>'Soil Direct'!Z173</f>
        <v>36200.207347182848</v>
      </c>
      <c r="I176" s="178">
        <f>'Soil Direct'!AA173</f>
        <v>37071.186062464556</v>
      </c>
      <c r="J176" s="178">
        <f>'Soil Direct'!AB173</f>
        <v>37942.164777746133</v>
      </c>
      <c r="K176" s="178">
        <f>'Soil Direct'!AC173</f>
        <v>37942.164777746133</v>
      </c>
      <c r="L176" s="178">
        <f>'Soil Direct'!AD173</f>
        <v>37942.164777746133</v>
      </c>
      <c r="M176" s="178">
        <f>'Soil Direct'!AE173</f>
        <v>37942.164777746133</v>
      </c>
      <c r="N176" s="178">
        <f>'Soil Direct'!AF173</f>
        <v>34320.412685324693</v>
      </c>
      <c r="O176" s="178">
        <f>'Soil Direct'!AG173</f>
        <v>37942.164776086422</v>
      </c>
      <c r="P176" s="178">
        <f>'Soil Direct'!AH173</f>
        <v>31921.072994584494</v>
      </c>
      <c r="Q176" s="178">
        <f>'Soil Direct'!AI173</f>
        <v>27514.702709456607</v>
      </c>
      <c r="R176" s="178">
        <f>'Soil Direct'!AJ173</f>
        <v>23108.332424328717</v>
      </c>
      <c r="S176" s="178">
        <f>'Soil Direct'!AK173</f>
        <v>18701.962139200827</v>
      </c>
      <c r="T176" s="178">
        <f>'Soil Direct'!AL173</f>
        <v>14295.59185407294</v>
      </c>
      <c r="U176" s="747"/>
      <c r="V176" s="749">
        <v>0.2</v>
      </c>
      <c r="W176" s="747"/>
      <c r="X176" s="749">
        <v>0.3</v>
      </c>
      <c r="Y176" s="747"/>
      <c r="Z176" s="749">
        <v>0.01</v>
      </c>
      <c r="AA176" s="747"/>
      <c r="AB176" s="749">
        <v>7.4999999999999997E-3</v>
      </c>
      <c r="AC176" s="747"/>
      <c r="AD176" s="134">
        <v>1.5714285714285714</v>
      </c>
      <c r="AF176" s="90">
        <f t="shared" si="317"/>
        <v>345.58652727384259</v>
      </c>
      <c r="AG176" s="90">
        <f t="shared" si="317"/>
        <v>266.39099277402158</v>
      </c>
      <c r="AH176" s="90">
        <f t="shared" si="317"/>
        <v>376.76656730681106</v>
      </c>
      <c r="AI176" s="90">
        <f t="shared" si="317"/>
        <v>271.85523860234713</v>
      </c>
      <c r="AJ176" s="90">
        <f t="shared" si="317"/>
        <v>241.76567049725688</v>
      </c>
      <c r="AK176" s="90">
        <f t="shared" si="317"/>
        <v>247.58256406003113</v>
      </c>
      <c r="AL176" s="90">
        <f t="shared" si="317"/>
        <v>253.39945762280456</v>
      </c>
      <c r="AM176" s="90">
        <f t="shared" si="318"/>
        <v>253.39945762280456</v>
      </c>
      <c r="AN176" s="90">
        <f t="shared" si="319"/>
        <v>253.39945762280456</v>
      </c>
      <c r="AO176" s="90">
        <f t="shared" si="320"/>
        <v>253.39945762280456</v>
      </c>
      <c r="AP176" s="90">
        <f t="shared" si="320"/>
        <v>229.21132757698993</v>
      </c>
      <c r="AQ176" s="90">
        <f t="shared" si="320"/>
        <v>253.39945761172004</v>
      </c>
      <c r="AR176" s="438">
        <f t="shared" si="321"/>
        <v>213.18716607097505</v>
      </c>
      <c r="AS176" s="438">
        <f t="shared" si="321"/>
        <v>183.75890738101378</v>
      </c>
      <c r="AT176" s="438">
        <f t="shared" si="321"/>
        <v>154.33064869105249</v>
      </c>
      <c r="AU176" s="438">
        <f t="shared" si="321"/>
        <v>124.90239000109123</v>
      </c>
      <c r="AV176" s="438">
        <f t="shared" si="321"/>
        <v>95.47413131112998</v>
      </c>
    </row>
    <row r="177" spans="1:48" s="62" customFormat="1" ht="10" x14ac:dyDescent="0.2">
      <c r="B177" s="66"/>
      <c r="D177" s="747"/>
      <c r="E177" s="747"/>
      <c r="F177" s="747"/>
      <c r="G177" s="747"/>
      <c r="H177" s="747"/>
      <c r="I177" s="747"/>
      <c r="J177" s="747"/>
      <c r="K177" s="747"/>
      <c r="L177" s="747"/>
      <c r="M177" s="747"/>
      <c r="N177" s="747"/>
      <c r="O177" s="747"/>
      <c r="P177" s="747"/>
      <c r="Q177" s="747"/>
      <c r="R177" s="747"/>
      <c r="S177" s="747"/>
      <c r="T177" s="747"/>
      <c r="U177" s="747"/>
      <c r="W177" s="747"/>
      <c r="X177" s="747"/>
      <c r="Y177" s="747"/>
      <c r="Z177" s="747"/>
      <c r="AA177" s="747"/>
      <c r="AB177" s="747"/>
      <c r="AC177" s="747"/>
      <c r="AD177" s="132"/>
      <c r="AF177" s="135"/>
      <c r="AG177" s="135"/>
      <c r="AH177" s="135"/>
      <c r="AI177" s="135"/>
      <c r="AJ177" s="135"/>
      <c r="AK177" s="135"/>
      <c r="AL177" s="135"/>
      <c r="AM177" s="135"/>
      <c r="AN177" s="135"/>
      <c r="AO177" s="135"/>
      <c r="AP177" s="135"/>
      <c r="AQ177" s="135"/>
      <c r="AR177" s="448"/>
      <c r="AS177" s="448"/>
      <c r="AT177" s="448"/>
      <c r="AU177" s="448"/>
      <c r="AV177" s="448"/>
    </row>
    <row r="178" spans="1:48" s="62" customFormat="1" ht="10" x14ac:dyDescent="0.2">
      <c r="B178" s="66" t="s">
        <v>182</v>
      </c>
      <c r="D178" s="178">
        <f>'Soil Direct'!V175</f>
        <v>5768.3116863707546</v>
      </c>
      <c r="E178" s="178">
        <f>'Soil Direct'!W175</f>
        <v>5433.3371593462571</v>
      </c>
      <c r="F178" s="178">
        <f>'Soil Direct'!X175</f>
        <v>7660.0686764909897</v>
      </c>
      <c r="G178" s="178">
        <f>'Soil Direct'!Y175</f>
        <v>7617.394083987414</v>
      </c>
      <c r="H178" s="178">
        <f>'Soil Direct'!Z175</f>
        <v>8642.3287085080028</v>
      </c>
      <c r="I178" s="178">
        <f>'Soil Direct'!AA175</f>
        <v>9004.8812387688158</v>
      </c>
      <c r="J178" s="178">
        <f>'Soil Direct'!AB175</f>
        <v>9367.433769029627</v>
      </c>
      <c r="K178" s="178">
        <f>'Soil Direct'!AC175</f>
        <v>8741.323857071553</v>
      </c>
      <c r="L178" s="178">
        <f>'Soil Direct'!AD175</f>
        <v>8843.4079938232044</v>
      </c>
      <c r="M178" s="178">
        <f>'Soil Direct'!AE175</f>
        <v>8945.4921305748576</v>
      </c>
      <c r="N178" s="178">
        <f>'Soil Direct'!AF175</f>
        <v>9047.576267326549</v>
      </c>
      <c r="O178" s="178">
        <f>'Soil Direct'!AG175</f>
        <v>7425.4008247076817</v>
      </c>
      <c r="P178" s="178">
        <f>'Soil Direct'!AH175</f>
        <v>9131.7413381795395</v>
      </c>
      <c r="Q178" s="178">
        <f>'Soil Direct'!AI175</f>
        <v>9555.3303765395358</v>
      </c>
      <c r="R178" s="178">
        <f>'Soil Direct'!AJ175</f>
        <v>9978.919414899512</v>
      </c>
      <c r="S178" s="178">
        <f>'Soil Direct'!AK175</f>
        <v>10402.50845325951</v>
      </c>
      <c r="T178" s="178">
        <f>'Soil Direct'!AL175</f>
        <v>10826.097491619506</v>
      </c>
      <c r="U178" s="747"/>
      <c r="V178" s="749">
        <v>0.2</v>
      </c>
      <c r="W178" s="747"/>
      <c r="X178" s="749">
        <v>0.3</v>
      </c>
      <c r="Y178" s="747"/>
      <c r="Z178" s="749">
        <v>0.01</v>
      </c>
      <c r="AA178" s="747"/>
      <c r="AB178" s="749">
        <v>7.4999999999999997E-3</v>
      </c>
      <c r="AC178" s="747"/>
      <c r="AD178" s="134">
        <v>1.5714285714285714</v>
      </c>
      <c r="AF178" s="90">
        <f t="shared" ref="AF178:AG182" si="322">((D178*$V178*$Z178)+(D178*$X178*$AB178))*$AD178</f>
        <v>38.524081619690399</v>
      </c>
      <c r="AG178" s="90">
        <f t="shared" si="322"/>
        <v>36.286930314205357</v>
      </c>
      <c r="AH178" s="90">
        <f t="shared" ref="AH178:AH182" si="323">((F178*$V178*$Z178)+(F178*$X178*$AB178))*$AD178</f>
        <v>51.158315803707687</v>
      </c>
      <c r="AI178" s="90">
        <f t="shared" ref="AI178:AI182" si="324">((G178*$V178*$Z178)+(G178*$X178*$AB178))*$AD178</f>
        <v>50.873310489487373</v>
      </c>
      <c r="AJ178" s="90">
        <f t="shared" ref="AJ178:AJ182" si="325">((H178*$V178*$Z178)+(H178*$X178*$AB178))*$AD178</f>
        <v>57.718409588964157</v>
      </c>
      <c r="AK178" s="90">
        <f t="shared" ref="AK178:AK182" si="326">((I178*$V178*$Z178)+(I178*$X178*$AB178))*$AD178</f>
        <v>60.139742558920311</v>
      </c>
      <c r="AL178" s="90">
        <f t="shared" ref="AL178:AL182" si="327">((J178*$V178*$Z178)+(J178*$X178*$AB178))*$AD178</f>
        <v>62.561075528876437</v>
      </c>
      <c r="AM178" s="90">
        <f t="shared" ref="AM178:AM182" si="328">((K178*$V178*$Z178)+(K178*$X178*$AB178))*$AD178</f>
        <v>58.379555759727872</v>
      </c>
      <c r="AN178" s="90">
        <f t="shared" ref="AN178:AN182" si="329">((L178*$V178*$Z178)+(L178*$X178*$AB178))*$AD178</f>
        <v>59.061331958747829</v>
      </c>
      <c r="AO178" s="90">
        <f t="shared" ref="AO178:AQ182" si="330">((M178*$V178*$Z178)+(M178*$X178*$AB178))*$AD178</f>
        <v>59.743108157767807</v>
      </c>
      <c r="AP178" s="90">
        <f t="shared" si="330"/>
        <v>60.424884356788027</v>
      </c>
      <c r="AQ178" s="90">
        <f t="shared" si="330"/>
        <v>49.591069793583443</v>
      </c>
      <c r="AR178" s="438">
        <f t="shared" ref="AR178:AV182" si="331">((P178*$V178*$Z178)+(P178*$X178*$AB178))*$AD178</f>
        <v>60.9869867942705</v>
      </c>
      <c r="AS178" s="438">
        <f t="shared" si="331"/>
        <v>63.815956443317617</v>
      </c>
      <c r="AT178" s="438">
        <f t="shared" si="331"/>
        <v>66.644926092364585</v>
      </c>
      <c r="AU178" s="438">
        <f t="shared" si="331"/>
        <v>69.473895741411724</v>
      </c>
      <c r="AV178" s="438">
        <f t="shared" si="331"/>
        <v>72.302865390458848</v>
      </c>
    </row>
    <row r="179" spans="1:48" s="62" customFormat="1" ht="10" x14ac:dyDescent="0.2">
      <c r="B179" s="66" t="s">
        <v>183</v>
      </c>
      <c r="D179" s="178">
        <f>'Soil Direct'!V176</f>
        <v>9341.2608442233595</v>
      </c>
      <c r="E179" s="178">
        <f>'Soil Direct'!W176</f>
        <v>21334.634034937288</v>
      </c>
      <c r="F179" s="178">
        <f>'Soil Direct'!X176</f>
        <v>25580.915321870012</v>
      </c>
      <c r="G179" s="178">
        <f>'Soil Direct'!Y176</f>
        <v>31987.164396150387</v>
      </c>
      <c r="H179" s="178">
        <f>'Soil Direct'!Z176</f>
        <v>41663.217457478153</v>
      </c>
      <c r="I179" s="178">
        <f>'Soil Direct'!AA176</f>
        <v>43464.957572524392</v>
      </c>
      <c r="J179" s="178">
        <f>'Soil Direct'!AB176</f>
        <v>45266.697687571264</v>
      </c>
      <c r="K179" s="178">
        <f>'Soil Direct'!AC176</f>
        <v>47558.487463092752</v>
      </c>
      <c r="L179" s="178">
        <f>'Soil Direct'!AD176</f>
        <v>49535.954335134498</v>
      </c>
      <c r="M179" s="178">
        <f>'Soil Direct'!AE176</f>
        <v>51513.42120717623</v>
      </c>
      <c r="N179" s="178">
        <f>'Soil Direct'!AF176</f>
        <v>53490.88807921797</v>
      </c>
      <c r="O179" s="178">
        <f>'Soil Direct'!AG176</f>
        <v>34248.306399999994</v>
      </c>
      <c r="P179" s="178">
        <f>'Soil Direct'!AH176</f>
        <v>57440.896396749602</v>
      </c>
      <c r="Q179" s="178">
        <f>'Soil Direct'!AI176</f>
        <v>66267.554193396107</v>
      </c>
      <c r="R179" s="178">
        <f>'Soil Direct'!AJ176</f>
        <v>75094.211990041978</v>
      </c>
      <c r="S179" s="178">
        <f>'Soil Direct'!AK176</f>
        <v>83920.869786687836</v>
      </c>
      <c r="T179" s="178">
        <f>'Soil Direct'!AL176</f>
        <v>92747.527583333707</v>
      </c>
      <c r="U179" s="747"/>
      <c r="V179" s="749">
        <v>0.2</v>
      </c>
      <c r="W179" s="747"/>
      <c r="X179" s="749">
        <v>0.3</v>
      </c>
      <c r="Y179" s="747"/>
      <c r="Z179" s="749">
        <v>0.01</v>
      </c>
      <c r="AA179" s="747"/>
      <c r="AB179" s="749">
        <v>7.4999999999999997E-3</v>
      </c>
      <c r="AC179" s="747"/>
      <c r="AD179" s="134">
        <v>1.5714285714285714</v>
      </c>
      <c r="AF179" s="90">
        <f t="shared" si="322"/>
        <v>62.386277781063157</v>
      </c>
      <c r="AG179" s="90">
        <f t="shared" si="322"/>
        <v>142.48487730475972</v>
      </c>
      <c r="AH179" s="90">
        <f t="shared" si="323"/>
        <v>170.84397018534614</v>
      </c>
      <c r="AI179" s="90">
        <f t="shared" si="324"/>
        <v>213.62856221714722</v>
      </c>
      <c r="AJ179" s="90">
        <f t="shared" si="325"/>
        <v>278.25077373387194</v>
      </c>
      <c r="AK179" s="90">
        <f t="shared" si="326"/>
        <v>290.28382378793077</v>
      </c>
      <c r="AL179" s="90">
        <f t="shared" si="327"/>
        <v>302.31687384199375</v>
      </c>
      <c r="AM179" s="90">
        <f t="shared" si="328"/>
        <v>317.62275555708374</v>
      </c>
      <c r="AN179" s="90">
        <f t="shared" si="329"/>
        <v>330.82940930964827</v>
      </c>
      <c r="AO179" s="90">
        <f t="shared" si="330"/>
        <v>344.03606306221269</v>
      </c>
      <c r="AP179" s="90">
        <f t="shared" si="330"/>
        <v>357.24271681477711</v>
      </c>
      <c r="AQ179" s="90">
        <f t="shared" si="330"/>
        <v>228.72976059999996</v>
      </c>
      <c r="AR179" s="438">
        <f t="shared" si="331"/>
        <v>383.62312950686339</v>
      </c>
      <c r="AS179" s="438">
        <f t="shared" si="331"/>
        <v>442.57259407732391</v>
      </c>
      <c r="AT179" s="438">
        <f t="shared" si="331"/>
        <v>501.52205864778034</v>
      </c>
      <c r="AU179" s="438">
        <f t="shared" si="331"/>
        <v>560.4715232182366</v>
      </c>
      <c r="AV179" s="438">
        <f t="shared" si="331"/>
        <v>619.42098778869297</v>
      </c>
    </row>
    <row r="180" spans="1:48" s="62" customFormat="1" ht="10" x14ac:dyDescent="0.2">
      <c r="B180" s="66" t="s">
        <v>184</v>
      </c>
      <c r="D180" s="178">
        <f>'Soil Direct'!V177</f>
        <v>24819.993278394584</v>
      </c>
      <c r="E180" s="178">
        <f>'Soil Direct'!W177</f>
        <v>15440.653806212804</v>
      </c>
      <c r="F180" s="178">
        <f>'Soil Direct'!X177</f>
        <v>8065.9770793330736</v>
      </c>
      <c r="G180" s="178">
        <f>'Soil Direct'!Y177</f>
        <v>5047.476664898677</v>
      </c>
      <c r="H180" s="178">
        <f>'Soil Direct'!Z177</f>
        <v>4270.6137106735387</v>
      </c>
      <c r="I180" s="178">
        <f>'Soil Direct'!AA177</f>
        <v>4866.7769593770754</v>
      </c>
      <c r="J180" s="178">
        <f>'Soil Direct'!AB177</f>
        <v>3968.4815759077837</v>
      </c>
      <c r="K180" s="178">
        <f>'Soil Direct'!AC177</f>
        <v>4468.329072361319</v>
      </c>
      <c r="L180" s="178">
        <f>'Soil Direct'!AD177</f>
        <v>5461.2910884416124</v>
      </c>
      <c r="M180" s="178">
        <f>'Soil Direct'!AE177</f>
        <v>4965.488949521111</v>
      </c>
      <c r="N180" s="178">
        <f>'Soil Direct'!AF177</f>
        <v>4468.9400545690005</v>
      </c>
      <c r="O180" s="178">
        <f>'Soil Direct'!AG177</f>
        <v>3256.064451066431</v>
      </c>
      <c r="P180" s="178">
        <f>'Soil Direct'!AH177</f>
        <v>3429.6410326690007</v>
      </c>
      <c r="Q180" s="178">
        <f>'Soil Direct'!AI177</f>
        <v>2728.1235487139952</v>
      </c>
      <c r="R180" s="178">
        <f>'Soil Direct'!AJ177</f>
        <v>2026.606064758935</v>
      </c>
      <c r="S180" s="178">
        <f>'Soil Direct'!AK177</f>
        <v>1325.0885808039295</v>
      </c>
      <c r="T180" s="178">
        <f>'Soil Direct'!AL177</f>
        <v>623.57109684886916</v>
      </c>
      <c r="U180" s="747"/>
      <c r="V180" s="749">
        <v>0.2</v>
      </c>
      <c r="W180" s="747"/>
      <c r="X180" s="749">
        <v>0.3</v>
      </c>
      <c r="Y180" s="747"/>
      <c r="Z180" s="749">
        <v>0.01</v>
      </c>
      <c r="AA180" s="747"/>
      <c r="AB180" s="749">
        <v>7.4999999999999997E-3</v>
      </c>
      <c r="AC180" s="747"/>
      <c r="AD180" s="134">
        <v>1.5714285714285714</v>
      </c>
      <c r="AF180" s="90">
        <f t="shared" si="322"/>
        <v>165.76209796642095</v>
      </c>
      <c r="AG180" s="90">
        <f t="shared" si="322"/>
        <v>103.1215093486355</v>
      </c>
      <c r="AH180" s="90">
        <f t="shared" si="323"/>
        <v>53.869204065545894</v>
      </c>
      <c r="AI180" s="90">
        <f t="shared" si="324"/>
        <v>33.709933440573302</v>
      </c>
      <c r="AJ180" s="90">
        <f t="shared" si="325"/>
        <v>28.521598710569702</v>
      </c>
      <c r="AK180" s="90">
        <f t="shared" si="326"/>
        <v>32.503117550125467</v>
      </c>
      <c r="AL180" s="90">
        <f t="shared" si="327"/>
        <v>26.50378766766984</v>
      </c>
      <c r="AM180" s="90">
        <f t="shared" si="328"/>
        <v>29.842054876127381</v>
      </c>
      <c r="AN180" s="90">
        <f t="shared" si="329"/>
        <v>36.47362262637791</v>
      </c>
      <c r="AO180" s="90">
        <f t="shared" si="330"/>
        <v>33.162372627158845</v>
      </c>
      <c r="AP180" s="90">
        <f t="shared" si="330"/>
        <v>29.846135364442965</v>
      </c>
      <c r="AQ180" s="90">
        <f t="shared" si="330"/>
        <v>21.745859012479379</v>
      </c>
      <c r="AR180" s="438">
        <f t="shared" si="331"/>
        <v>22.905102611039396</v>
      </c>
      <c r="AS180" s="438">
        <f t="shared" si="331"/>
        <v>18.219967986054183</v>
      </c>
      <c r="AT180" s="438">
        <f t="shared" si="331"/>
        <v>13.534833361068602</v>
      </c>
      <c r="AU180" s="438">
        <f t="shared" si="331"/>
        <v>8.8496987360833845</v>
      </c>
      <c r="AV180" s="438">
        <f t="shared" si="331"/>
        <v>4.1645641110978042</v>
      </c>
    </row>
    <row r="181" spans="1:48" s="62" customFormat="1" ht="10" x14ac:dyDescent="0.2">
      <c r="B181" s="66" t="s">
        <v>185</v>
      </c>
      <c r="D181" s="178">
        <f>'Soil Direct'!V178</f>
        <v>26926.709638554217</v>
      </c>
      <c r="E181" s="178">
        <f>'Soil Direct'!W178</f>
        <v>35866.60341339204</v>
      </c>
      <c r="F181" s="178">
        <f>'Soil Direct'!X178</f>
        <v>39045.478854911955</v>
      </c>
      <c r="G181" s="178">
        <f>'Soil Direct'!Y178</f>
        <v>33173.039654124594</v>
      </c>
      <c r="H181" s="178">
        <f>'Soil Direct'!Z178</f>
        <v>27848.741124745105</v>
      </c>
      <c r="I181" s="178">
        <f>'Soil Direct'!AA178</f>
        <v>27188.453445597675</v>
      </c>
      <c r="J181" s="178">
        <f>'Soil Direct'!AB178</f>
        <v>26528.165766450416</v>
      </c>
      <c r="K181" s="178">
        <f>'Soil Direct'!AC178</f>
        <v>30308.068155836321</v>
      </c>
      <c r="L181" s="178">
        <f>'Soil Direct'!AD178</f>
        <v>30273.510603724229</v>
      </c>
      <c r="M181" s="178">
        <f>'Soil Direct'!AE178</f>
        <v>30238.953051612145</v>
      </c>
      <c r="N181" s="178">
        <f>'Soil Direct'!AF178</f>
        <v>30204.39549950006</v>
      </c>
      <c r="O181" s="178">
        <f>'Soil Direct'!AG178</f>
        <v>25174.144</v>
      </c>
      <c r="P181" s="178">
        <f>'Soil Direct'!AH178</f>
        <v>29133.781727539263</v>
      </c>
      <c r="Q181" s="178">
        <f>'Soil Direct'!AI178</f>
        <v>28711.24836960942</v>
      </c>
      <c r="R181" s="178">
        <f>'Soil Direct'!AJ178</f>
        <v>28288.715011679549</v>
      </c>
      <c r="S181" s="178">
        <f>'Soil Direct'!AK178</f>
        <v>27866.181653749707</v>
      </c>
      <c r="T181" s="178">
        <f>'Soil Direct'!AL178</f>
        <v>27443.648295819858</v>
      </c>
      <c r="U181" s="747"/>
      <c r="V181" s="749">
        <v>0.2</v>
      </c>
      <c r="W181" s="747"/>
      <c r="X181" s="749">
        <v>0.3</v>
      </c>
      <c r="Y181" s="747"/>
      <c r="Z181" s="749">
        <v>0.01</v>
      </c>
      <c r="AA181" s="747"/>
      <c r="AB181" s="749">
        <v>7.4999999999999997E-3</v>
      </c>
      <c r="AC181" s="747"/>
      <c r="AD181" s="134">
        <v>1.5714285714285714</v>
      </c>
      <c r="AF181" s="90">
        <f t="shared" si="322"/>
        <v>179.83195365748708</v>
      </c>
      <c r="AG181" s="90">
        <f t="shared" si="322"/>
        <v>239.53767279658254</v>
      </c>
      <c r="AH181" s="90">
        <f t="shared" si="323"/>
        <v>260.76801949530483</v>
      </c>
      <c r="AI181" s="90">
        <f t="shared" si="324"/>
        <v>221.54851483290349</v>
      </c>
      <c r="AJ181" s="90">
        <f t="shared" si="325"/>
        <v>185.98980679740481</v>
      </c>
      <c r="AK181" s="90">
        <f t="shared" si="326"/>
        <v>181.58002836881303</v>
      </c>
      <c r="AL181" s="90">
        <f t="shared" si="327"/>
        <v>177.17024994022242</v>
      </c>
      <c r="AM181" s="90">
        <f t="shared" si="328"/>
        <v>202.41459804076399</v>
      </c>
      <c r="AN181" s="90">
        <f t="shared" si="329"/>
        <v>202.1838029605868</v>
      </c>
      <c r="AO181" s="90">
        <f t="shared" si="330"/>
        <v>201.9530078804097</v>
      </c>
      <c r="AP181" s="90">
        <f t="shared" si="330"/>
        <v>201.72221280023251</v>
      </c>
      <c r="AQ181" s="90">
        <f t="shared" si="330"/>
        <v>168.12731885714288</v>
      </c>
      <c r="AR181" s="438">
        <f t="shared" si="331"/>
        <v>194.57204225178009</v>
      </c>
      <c r="AS181" s="438">
        <f t="shared" si="331"/>
        <v>191.75012303989149</v>
      </c>
      <c r="AT181" s="438">
        <f t="shared" si="331"/>
        <v>188.92820382800269</v>
      </c>
      <c r="AU181" s="438">
        <f t="shared" si="331"/>
        <v>186.10628461611412</v>
      </c>
      <c r="AV181" s="438">
        <f t="shared" si="331"/>
        <v>183.28436540422547</v>
      </c>
    </row>
    <row r="182" spans="1:48" s="62" customFormat="1" ht="10" x14ac:dyDescent="0.2">
      <c r="B182" s="66" t="s">
        <v>186</v>
      </c>
      <c r="D182" s="178">
        <f>'Soil Direct'!V179</f>
        <v>0</v>
      </c>
      <c r="E182" s="178">
        <f>'Soil Direct'!W179</f>
        <v>0</v>
      </c>
      <c r="F182" s="178">
        <f>'Soil Direct'!X179</f>
        <v>0</v>
      </c>
      <c r="G182" s="178">
        <f>'Soil Direct'!Y179</f>
        <v>0</v>
      </c>
      <c r="H182" s="178">
        <f>'Soil Direct'!Z179</f>
        <v>0</v>
      </c>
      <c r="I182" s="178">
        <f>'Soil Direct'!AA179</f>
        <v>0</v>
      </c>
      <c r="J182" s="178">
        <f>'Soil Direct'!AB179</f>
        <v>0</v>
      </c>
      <c r="K182" s="178">
        <f>'Soil Direct'!AC179</f>
        <v>0</v>
      </c>
      <c r="L182" s="178">
        <f>'Soil Direct'!AD179</f>
        <v>0</v>
      </c>
      <c r="M182" s="178">
        <f>'Soil Direct'!AE179</f>
        <v>0</v>
      </c>
      <c r="N182" s="178">
        <f>'Soil Direct'!AF179</f>
        <v>0</v>
      </c>
      <c r="O182" s="178">
        <f>'Soil Direct'!AG179</f>
        <v>0</v>
      </c>
      <c r="P182" s="178">
        <f>'Soil Direct'!AH179</f>
        <v>0</v>
      </c>
      <c r="Q182" s="178">
        <f>'Soil Direct'!AI179</f>
        <v>0</v>
      </c>
      <c r="R182" s="178">
        <f>'Soil Direct'!AJ179</f>
        <v>0</v>
      </c>
      <c r="S182" s="178">
        <f>'Soil Direct'!AK179</f>
        <v>0</v>
      </c>
      <c r="T182" s="178">
        <f>'Soil Direct'!AL179</f>
        <v>0</v>
      </c>
      <c r="U182" s="747"/>
      <c r="V182" s="749">
        <v>0.2</v>
      </c>
      <c r="W182" s="747"/>
      <c r="X182" s="749">
        <v>0.3</v>
      </c>
      <c r="Y182" s="747"/>
      <c r="Z182" s="749">
        <v>0.01</v>
      </c>
      <c r="AA182" s="747"/>
      <c r="AB182" s="749">
        <v>7.4999999999999997E-3</v>
      </c>
      <c r="AC182" s="747"/>
      <c r="AD182" s="134">
        <v>1.5714285714285714</v>
      </c>
      <c r="AF182" s="90">
        <f t="shared" si="322"/>
        <v>0</v>
      </c>
      <c r="AG182" s="90">
        <f t="shared" si="322"/>
        <v>0</v>
      </c>
      <c r="AH182" s="90">
        <f t="shared" si="323"/>
        <v>0</v>
      </c>
      <c r="AI182" s="90">
        <f t="shared" si="324"/>
        <v>0</v>
      </c>
      <c r="AJ182" s="90">
        <f t="shared" si="325"/>
        <v>0</v>
      </c>
      <c r="AK182" s="90">
        <f t="shared" si="326"/>
        <v>0</v>
      </c>
      <c r="AL182" s="90">
        <f t="shared" si="327"/>
        <v>0</v>
      </c>
      <c r="AM182" s="90">
        <f t="shared" si="328"/>
        <v>0</v>
      </c>
      <c r="AN182" s="90">
        <f t="shared" si="329"/>
        <v>0</v>
      </c>
      <c r="AO182" s="90">
        <f t="shared" si="330"/>
        <v>0</v>
      </c>
      <c r="AP182" s="90">
        <f t="shared" si="330"/>
        <v>0</v>
      </c>
      <c r="AQ182" s="90">
        <f t="shared" si="330"/>
        <v>0</v>
      </c>
      <c r="AR182" s="438">
        <f t="shared" si="331"/>
        <v>0</v>
      </c>
      <c r="AS182" s="438">
        <f t="shared" si="331"/>
        <v>0</v>
      </c>
      <c r="AT182" s="438">
        <f t="shared" si="331"/>
        <v>0</v>
      </c>
      <c r="AU182" s="438">
        <f t="shared" si="331"/>
        <v>0</v>
      </c>
      <c r="AV182" s="438">
        <f t="shared" si="331"/>
        <v>0</v>
      </c>
    </row>
    <row r="183" spans="1:48" s="62" customFormat="1" ht="10.5" x14ac:dyDescent="0.25">
      <c r="B183" s="94" t="s">
        <v>138</v>
      </c>
      <c r="D183" s="95">
        <f>SUM(D147:D166,D167,D170,D173,D176,D178,D179,D180,D181,D182)</f>
        <v>5446256.2288625566</v>
      </c>
      <c r="E183" s="95">
        <f>SUM(E147:E166,E167,E170,E173,E176,E178,E179,E180,E181,E182)</f>
        <v>4519675.1148556527</v>
      </c>
      <c r="F183" s="95">
        <f>SUM(F147:F166,F167,F170,F173,F176,F178,F179,F180,F181,F182)</f>
        <v>4940975.3395045893</v>
      </c>
      <c r="G183" s="95">
        <f t="shared" ref="G183:J183" si="332">SUM(G147:G166,G167,G170,G173,G176,G178,G179,G180,G181,G182)</f>
        <v>4640139.1060112026</v>
      </c>
      <c r="H183" s="95">
        <f t="shared" si="332"/>
        <v>4907978.3355025416</v>
      </c>
      <c r="I183" s="95">
        <f t="shared" si="332"/>
        <v>4459744.9976841854</v>
      </c>
      <c r="J183" s="95">
        <f t="shared" si="332"/>
        <v>3930771.8322067577</v>
      </c>
      <c r="K183" s="95">
        <f t="shared" ref="K183:L183" si="333">SUM(K147:K166,K167,K170,K173,K176,K178,K179,K180,K181,K182)</f>
        <v>3351625.4299067813</v>
      </c>
      <c r="L183" s="95">
        <f t="shared" si="333"/>
        <v>2795987.4502424141</v>
      </c>
      <c r="M183" s="95">
        <f>SUM(M147:M166,M167,M170,M173,M176,M178,M179,M180,M181,M182)</f>
        <v>2221598.0193014117</v>
      </c>
      <c r="N183" s="95">
        <f>SUM(N147:N166,N167,N170,N173,N176,N178,N179,N180,N181,N182)</f>
        <v>2195316.8802351449</v>
      </c>
      <c r="O183" s="95">
        <f>SUM(O147:O166,O167,O170,O173,O176,O178,O179,O180,O181,O182)</f>
        <v>2225110.7816833192</v>
      </c>
      <c r="P183" s="436">
        <f>SUM(P147:P166,P167,P170,P173,P176,P178,P179,P180,P181,P182)</f>
        <v>2189618.0784314009</v>
      </c>
      <c r="Q183" s="436">
        <f>SUM(Q147:Q166,Q167,Q170,Q173,Q176,Q178,Q179,Q180,Q181,Q182)</f>
        <v>2176299.0219690786</v>
      </c>
      <c r="R183" s="436">
        <f t="shared" ref="R183:T183" si="334">SUM(R147:R166,R167,R170,R173,R176,R178,R179,R180,R181,R182)</f>
        <v>2162901.4521326865</v>
      </c>
      <c r="S183" s="436">
        <f t="shared" si="334"/>
        <v>2149441.6483366066</v>
      </c>
      <c r="T183" s="436">
        <f t="shared" si="334"/>
        <v>2135931.6803244958</v>
      </c>
      <c r="U183" s="94"/>
      <c r="V183" s="94"/>
      <c r="W183" s="94"/>
      <c r="X183" s="94"/>
      <c r="Y183" s="94"/>
      <c r="Z183" s="94"/>
      <c r="AA183" s="94"/>
      <c r="AB183" s="746"/>
      <c r="AC183" s="94"/>
      <c r="AD183" s="94"/>
      <c r="AE183" s="94"/>
      <c r="AF183" s="95">
        <f>SUM(AF147:AF166,AF167,AF170,AF173,AF176,AF178,AF179,AF180,AF181,AF182)</f>
        <v>36369.37476405812</v>
      </c>
      <c r="AG183" s="95">
        <f>SUM(AG147:AG166,AG167,AG170,AG173,AG176,AG178,AG179,AG180,AG181,AG182)</f>
        <v>30168.254055930749</v>
      </c>
      <c r="AH183" s="95">
        <f>SUM(AH147:AH166,AH167,AH170,AH173,AH176,AH178,AH179,AH180,AH181,AH182)</f>
        <v>32981.93769912186</v>
      </c>
      <c r="AI183" s="95">
        <f t="shared" ref="AI183:AL183" si="335">SUM(AI147:AI166,AI167,AI170,AI173,AI176,AI178,AI179,AI180,AI181,AI182)</f>
        <v>30952.247067881242</v>
      </c>
      <c r="AJ183" s="95">
        <f t="shared" si="335"/>
        <v>32730.924012781452</v>
      </c>
      <c r="AK183" s="95">
        <f t="shared" si="335"/>
        <v>29735.593299600063</v>
      </c>
      <c r="AL183" s="95">
        <f t="shared" si="335"/>
        <v>26199.121734667555</v>
      </c>
      <c r="AM183" s="95">
        <f t="shared" ref="AM183:AN183" si="336">SUM(AM147:AM166,AM167,AM170,AM173,AM176,AM178,AM179,AM180,AM181,AM182)</f>
        <v>22333.604952361362</v>
      </c>
      <c r="AN183" s="95">
        <f t="shared" si="336"/>
        <v>18621.240161129364</v>
      </c>
      <c r="AO183" s="95">
        <f>SUM(AO147:AO166,AO167,AO170,AO173,AO176,AO178,AO179,AO180,AO181,AO182)</f>
        <v>14783.685667596899</v>
      </c>
      <c r="AP183" s="95">
        <f>SUM(AP147:AP166,AP167,AP170,AP173,AP176,AP178,AP179,AP180,AP181,AP182)</f>
        <v>14601.184273072857</v>
      </c>
      <c r="AQ183" s="95">
        <f>SUM(AQ147:AQ166,AQ167,AQ170,AQ173,AQ176,AQ178,AQ179,AQ180,AQ181,AQ182)</f>
        <v>14837.911472672229</v>
      </c>
      <c r="AR183" s="436">
        <f>SUM(AR147:AR166,AR167,AR170,AR173,AR176,AR178,AR179,AR180,AR181,AR182)</f>
        <v>14564.874332134123</v>
      </c>
      <c r="AS183" s="436">
        <f>SUM(AS147:AS166,AS167,AS170,AS173,AS176,AS178,AS179,AS180,AS181,AS182)</f>
        <v>14467.402275437706</v>
      </c>
      <c r="AT183" s="436">
        <f t="shared" ref="AT183:AV183" si="337">SUM(AT147:AT166,AT167,AT170,AT173,AT176,AT178,AT179,AT180,AT181,AT182)</f>
        <v>14369.652617882964</v>
      </c>
      <c r="AU183" s="436">
        <f t="shared" si="337"/>
        <v>14271.682918827904</v>
      </c>
      <c r="AV183" s="436">
        <f t="shared" si="337"/>
        <v>14173.535853437585</v>
      </c>
    </row>
    <row r="184" spans="1:48" x14ac:dyDescent="0.25">
      <c r="A184" s="62"/>
    </row>
    <row r="185" spans="1:48" s="68" customFormat="1" ht="13" x14ac:dyDescent="0.3">
      <c r="A185" s="67" t="s">
        <v>222</v>
      </c>
      <c r="M185" s="799"/>
      <c r="N185" s="799"/>
      <c r="O185" s="799"/>
      <c r="AC185" s="87"/>
      <c r="AH185" s="87"/>
      <c r="AI185" s="87"/>
      <c r="AJ185" s="87"/>
      <c r="AK185" s="87"/>
      <c r="AL185" s="87"/>
      <c r="AM185" s="87"/>
      <c r="AN185" s="87"/>
      <c r="AO185" s="801"/>
      <c r="AP185" s="801"/>
      <c r="AQ185" s="801"/>
      <c r="AR185" s="87"/>
    </row>
    <row r="186" spans="1:48" x14ac:dyDescent="0.25">
      <c r="A186" s="69"/>
    </row>
    <row r="187" spans="1:48" s="62" customFormat="1" ht="41.5" x14ac:dyDescent="0.35">
      <c r="A187" s="168" t="s">
        <v>271</v>
      </c>
      <c r="D187" s="1331" t="s">
        <v>265</v>
      </c>
      <c r="E187" s="1331"/>
      <c r="F187" s="1331"/>
      <c r="G187" s="1331"/>
      <c r="H187" s="1331"/>
      <c r="I187" s="1331"/>
      <c r="J187" s="1331"/>
      <c r="K187" s="1331"/>
      <c r="L187" s="1331"/>
      <c r="M187" s="1331"/>
      <c r="N187" s="1331"/>
      <c r="O187" s="1331"/>
      <c r="P187" s="1331"/>
      <c r="Q187" s="1331"/>
      <c r="R187" s="1331"/>
      <c r="S187" s="1331"/>
      <c r="T187" s="1331"/>
      <c r="U187" s="1331"/>
      <c r="V187" s="737" t="s">
        <v>266</v>
      </c>
      <c r="X187" s="737" t="s">
        <v>267</v>
      </c>
      <c r="Z187" s="737" t="s">
        <v>268</v>
      </c>
      <c r="AB187" s="737" t="s">
        <v>269</v>
      </c>
      <c r="AD187" s="737" t="s">
        <v>249</v>
      </c>
      <c r="AF187" s="1331" t="s">
        <v>250</v>
      </c>
      <c r="AG187" s="1331"/>
      <c r="AH187" s="1331"/>
      <c r="AI187" s="1331"/>
      <c r="AJ187" s="1331"/>
      <c r="AK187" s="1331"/>
      <c r="AL187" s="1331"/>
      <c r="AM187" s="1331"/>
      <c r="AN187" s="1331"/>
      <c r="AO187" s="1331"/>
      <c r="AP187" s="737"/>
      <c r="AQ187" s="737"/>
      <c r="AR187" s="89"/>
      <c r="AS187" s="89"/>
      <c r="AT187" s="89"/>
      <c r="AU187" s="89"/>
      <c r="AV187" s="89"/>
    </row>
    <row r="188" spans="1:48" s="62" customFormat="1" ht="10.5" x14ac:dyDescent="0.25">
      <c r="D188" s="131">
        <v>1990</v>
      </c>
      <c r="E188" s="131">
        <v>2005</v>
      </c>
      <c r="F188" s="131">
        <v>2007</v>
      </c>
      <c r="G188" s="194">
        <v>2010</v>
      </c>
      <c r="H188" s="194">
        <v>2015</v>
      </c>
      <c r="I188" s="194">
        <v>2016</v>
      </c>
      <c r="J188" s="194">
        <v>2017</v>
      </c>
      <c r="K188" s="194">
        <v>2018</v>
      </c>
      <c r="L188" s="194">
        <v>2019</v>
      </c>
      <c r="M188" s="194">
        <v>2020</v>
      </c>
      <c r="N188" s="194">
        <v>2021</v>
      </c>
      <c r="O188" s="746">
        <v>2022</v>
      </c>
      <c r="P188" s="746">
        <v>2025</v>
      </c>
      <c r="Q188" s="746">
        <v>2030</v>
      </c>
      <c r="R188" s="746">
        <v>2035</v>
      </c>
      <c r="S188" s="746">
        <v>2040</v>
      </c>
      <c r="T188" s="746">
        <v>2045</v>
      </c>
      <c r="AB188" s="747"/>
      <c r="AF188" s="131">
        <v>1990</v>
      </c>
      <c r="AG188" s="131">
        <v>2005</v>
      </c>
      <c r="AH188" s="131">
        <v>2007</v>
      </c>
      <c r="AI188" s="131">
        <v>2010</v>
      </c>
      <c r="AJ188" s="131">
        <v>2015</v>
      </c>
      <c r="AK188" s="131">
        <v>2016</v>
      </c>
      <c r="AL188" s="131">
        <v>2017</v>
      </c>
      <c r="AM188" s="131">
        <v>2018</v>
      </c>
      <c r="AN188" s="131">
        <v>2019</v>
      </c>
      <c r="AO188" s="131">
        <v>2020</v>
      </c>
      <c r="AP188" s="131">
        <v>2021</v>
      </c>
      <c r="AQ188" s="131">
        <v>2022</v>
      </c>
      <c r="AR188" s="131">
        <v>2025</v>
      </c>
      <c r="AS188" s="131">
        <v>2030</v>
      </c>
      <c r="AT188" s="131">
        <v>2035</v>
      </c>
      <c r="AU188" s="131">
        <v>2040</v>
      </c>
      <c r="AV188" s="131">
        <v>2045</v>
      </c>
    </row>
    <row r="189" spans="1:48" s="62" customFormat="1" ht="10" x14ac:dyDescent="0.2">
      <c r="A189" s="62">
        <v>1</v>
      </c>
      <c r="B189" s="62" t="s">
        <v>251</v>
      </c>
      <c r="D189" s="178">
        <f>'Soil Direct'!D186</f>
        <v>2579212.8256284692</v>
      </c>
      <c r="E189" s="178">
        <f>'Soil Direct'!E186</f>
        <v>1915195.73117496</v>
      </c>
      <c r="F189" s="178">
        <f>'Soil Direct'!F186</f>
        <v>1901709.453273047</v>
      </c>
      <c r="G189" s="178">
        <f>'Soil Direct'!G186</f>
        <v>1876844.6895930327</v>
      </c>
      <c r="H189" s="178">
        <f>'Soil Direct'!H186</f>
        <v>1929908.4652832579</v>
      </c>
      <c r="I189" s="178">
        <f>'Soil Direct'!I186</f>
        <v>2076232.7903967623</v>
      </c>
      <c r="J189" s="178">
        <f>'Soil Direct'!J186</f>
        <v>2200130.2013824261</v>
      </c>
      <c r="K189" s="178">
        <f>'Soil Direct'!K186</f>
        <v>2295123.627346585</v>
      </c>
      <c r="L189" s="178">
        <f>'Soil Direct'!L186</f>
        <v>2405998.1676202496</v>
      </c>
      <c r="M189" s="178">
        <f>'Soil Direct'!M186</f>
        <v>2515946.7506843377</v>
      </c>
      <c r="N189" s="178">
        <f>'Soil Direct'!N186</f>
        <v>2506179.0583236185</v>
      </c>
      <c r="O189" s="178">
        <f>'Soil Direct'!O186</f>
        <v>2496411.3659629007</v>
      </c>
      <c r="P189" s="178">
        <f>'Soil Direct'!P186</f>
        <v>2470526.9812069931</v>
      </c>
      <c r="Q189" s="178">
        <f>'Soil Direct'!Q186</f>
        <v>2438781.981034657</v>
      </c>
      <c r="R189" s="178">
        <f>'Soil Direct'!R186</f>
        <v>2407036.9808623199</v>
      </c>
      <c r="S189" s="178">
        <f>'Soil Direct'!S186</f>
        <v>2375291.9806899838</v>
      </c>
      <c r="T189" s="178">
        <f>'Soil Direct'!T186</f>
        <v>2343546.9805176458</v>
      </c>
      <c r="U189" s="747"/>
      <c r="V189" s="749">
        <v>0.2</v>
      </c>
      <c r="W189" s="747"/>
      <c r="X189" s="749">
        <v>0.3</v>
      </c>
      <c r="Y189" s="747"/>
      <c r="Z189" s="749">
        <v>0.01</v>
      </c>
      <c r="AA189" s="747"/>
      <c r="AB189" s="749">
        <v>7.4999999999999997E-3</v>
      </c>
      <c r="AC189" s="747"/>
      <c r="AD189" s="134">
        <v>1.5714285714285714</v>
      </c>
      <c r="AF189" s="90">
        <f t="shared" ref="AF189:AL189" si="338">((D189*$V189*$Z189)+(D189*$X189*$AB189))*$AD189</f>
        <v>17225.457085447277</v>
      </c>
      <c r="AG189" s="90">
        <f t="shared" si="338"/>
        <v>12790.771490347055</v>
      </c>
      <c r="AH189" s="90">
        <f t="shared" si="338"/>
        <v>12700.702420073563</v>
      </c>
      <c r="AI189" s="90">
        <f t="shared" si="338"/>
        <v>12534.64131978204</v>
      </c>
      <c r="AJ189" s="90">
        <f t="shared" si="338"/>
        <v>12889.0315359989</v>
      </c>
      <c r="AK189" s="90">
        <f t="shared" si="338"/>
        <v>13866.268993006948</v>
      </c>
      <c r="AL189" s="90">
        <f t="shared" si="338"/>
        <v>14693.726702089776</v>
      </c>
      <c r="AM189" s="90">
        <f t="shared" ref="AM189" si="339">((K189*$V189*$Z189)+(K189*$X189*$AB189))*$AD189</f>
        <v>15328.147082636122</v>
      </c>
      <c r="AN189" s="90">
        <f t="shared" ref="AN189" si="340">((L189*$V189*$Z189)+(L189*$X189*$AB189))*$AD189</f>
        <v>16068.630619463807</v>
      </c>
      <c r="AO189" s="90">
        <f t="shared" ref="AO189:AV189" si="341">((M189*$V189*$Z189)+(M189*$X189*$AB189))*$AD189</f>
        <v>16802.930084927539</v>
      </c>
      <c r="AP189" s="90">
        <f t="shared" si="341"/>
        <v>16737.695853804165</v>
      </c>
      <c r="AQ189" s="90">
        <f t="shared" si="341"/>
        <v>16672.461622680799</v>
      </c>
      <c r="AR189" s="438">
        <f t="shared" si="341"/>
        <v>16499.590910203846</v>
      </c>
      <c r="AS189" s="438">
        <f t="shared" si="341"/>
        <v>16287.579659052888</v>
      </c>
      <c r="AT189" s="438">
        <f t="shared" si="341"/>
        <v>16075.568407901923</v>
      </c>
      <c r="AU189" s="438">
        <f t="shared" si="341"/>
        <v>15863.557156750963</v>
      </c>
      <c r="AV189" s="438">
        <f t="shared" si="341"/>
        <v>15651.545905599993</v>
      </c>
    </row>
    <row r="190" spans="1:48" s="62" customFormat="1" ht="10" x14ac:dyDescent="0.2">
      <c r="D190" s="747"/>
      <c r="E190" s="747"/>
      <c r="F190" s="747"/>
      <c r="G190" s="747"/>
      <c r="H190" s="747"/>
      <c r="I190" s="747"/>
      <c r="J190" s="747"/>
      <c r="K190" s="747"/>
      <c r="L190" s="747"/>
      <c r="M190" s="747"/>
      <c r="N190" s="747"/>
      <c r="O190" s="747"/>
      <c r="P190" s="747"/>
      <c r="Q190" s="747"/>
      <c r="R190" s="747"/>
      <c r="S190" s="747"/>
      <c r="T190" s="747"/>
      <c r="U190" s="747"/>
      <c r="V190" s="747"/>
      <c r="W190" s="747"/>
      <c r="X190" s="747"/>
      <c r="Y190" s="747"/>
      <c r="Z190" s="747"/>
      <c r="AA190" s="747"/>
      <c r="AB190" s="747"/>
      <c r="AF190" s="747"/>
      <c r="AG190" s="747"/>
      <c r="AH190" s="747"/>
      <c r="AI190" s="747"/>
      <c r="AJ190" s="747"/>
      <c r="AK190" s="747"/>
      <c r="AL190" s="747"/>
      <c r="AM190" s="747"/>
      <c r="AN190" s="747"/>
      <c r="AO190" s="747"/>
      <c r="AP190" s="747"/>
      <c r="AQ190" s="747"/>
      <c r="AR190" s="439"/>
      <c r="AS190" s="439"/>
      <c r="AT190" s="439"/>
      <c r="AU190" s="439"/>
      <c r="AV190" s="439"/>
    </row>
    <row r="191" spans="1:48" s="62" customFormat="1" ht="10" x14ac:dyDescent="0.2">
      <c r="A191" s="62">
        <v>2</v>
      </c>
      <c r="B191" s="62" t="s">
        <v>253</v>
      </c>
      <c r="D191" s="747"/>
      <c r="E191" s="747"/>
      <c r="F191" s="747"/>
      <c r="G191" s="747"/>
      <c r="H191" s="747"/>
      <c r="I191" s="747"/>
      <c r="J191" s="747"/>
      <c r="K191" s="747"/>
      <c r="L191" s="747"/>
      <c r="M191" s="747"/>
      <c r="N191" s="747"/>
      <c r="O191" s="747"/>
      <c r="P191" s="747"/>
      <c r="Q191" s="747"/>
      <c r="R191" s="747"/>
      <c r="S191" s="747"/>
      <c r="T191" s="747"/>
      <c r="U191" s="747"/>
      <c r="V191" s="747"/>
      <c r="W191" s="747"/>
      <c r="X191" s="747"/>
      <c r="Y191" s="747"/>
      <c r="Z191" s="747"/>
      <c r="AA191" s="747"/>
      <c r="AB191" s="747"/>
      <c r="AF191" s="747"/>
      <c r="AG191" s="747"/>
      <c r="AH191" s="747"/>
      <c r="AI191" s="747"/>
      <c r="AJ191" s="747"/>
      <c r="AK191" s="747"/>
      <c r="AL191" s="747"/>
      <c r="AM191" s="747"/>
      <c r="AN191" s="747"/>
      <c r="AO191" s="747"/>
      <c r="AP191" s="747"/>
      <c r="AQ191" s="747"/>
      <c r="AR191" s="439"/>
      <c r="AS191" s="439"/>
      <c r="AT191" s="439"/>
      <c r="AU191" s="439"/>
      <c r="AV191" s="439"/>
    </row>
    <row r="192" spans="1:48" s="62" customFormat="1" ht="10" x14ac:dyDescent="0.2">
      <c r="B192" s="66" t="s">
        <v>254</v>
      </c>
      <c r="D192" s="178">
        <f>'Soil Direct'!D189</f>
        <v>0</v>
      </c>
      <c r="E192" s="178">
        <f>'Soil Direct'!E189</f>
        <v>0</v>
      </c>
      <c r="F192" s="178">
        <f>'Soil Direct'!F189</f>
        <v>0</v>
      </c>
      <c r="G192" s="178">
        <f>'Soil Direct'!G189</f>
        <v>0</v>
      </c>
      <c r="H192" s="178">
        <f>'Soil Direct'!H189</f>
        <v>0</v>
      </c>
      <c r="I192" s="178">
        <f>'Soil Direct'!I189</f>
        <v>0</v>
      </c>
      <c r="J192" s="178">
        <f>'Soil Direct'!J189</f>
        <v>0</v>
      </c>
      <c r="K192" s="178">
        <f>'Soil Direct'!K189</f>
        <v>0</v>
      </c>
      <c r="L192" s="178">
        <f>'Soil Direct'!L189</f>
        <v>0</v>
      </c>
      <c r="M192" s="178">
        <f>'Soil Direct'!M189</f>
        <v>0</v>
      </c>
      <c r="N192" s="178">
        <f>'Soil Direct'!N189</f>
        <v>0</v>
      </c>
      <c r="O192" s="178">
        <f>'Soil Direct'!O189</f>
        <v>0</v>
      </c>
      <c r="P192" s="178">
        <f>'Soil Direct'!P189</f>
        <v>0</v>
      </c>
      <c r="Q192" s="178">
        <f>'Soil Direct'!Q189</f>
        <v>0</v>
      </c>
      <c r="R192" s="178">
        <f>'Soil Direct'!R189</f>
        <v>0</v>
      </c>
      <c r="S192" s="178">
        <f>'Soil Direct'!S189</f>
        <v>0</v>
      </c>
      <c r="T192" s="178">
        <f>'Soil Direct'!T189</f>
        <v>0</v>
      </c>
      <c r="U192" s="747"/>
      <c r="V192" s="747"/>
      <c r="W192" s="747"/>
      <c r="X192" s="749">
        <v>0.3</v>
      </c>
      <c r="Y192" s="747"/>
      <c r="Z192" s="747"/>
      <c r="AA192" s="747"/>
      <c r="AB192" s="749">
        <v>7.4999999999999997E-3</v>
      </c>
      <c r="AC192" s="747"/>
      <c r="AD192" s="134">
        <v>1.5714285714285714</v>
      </c>
      <c r="AF192" s="90">
        <f t="shared" ref="AF192:AG198" si="342">((D192*$V192*$Z192)+(D192*$X192*$AB192))*$AD192</f>
        <v>0</v>
      </c>
      <c r="AG192" s="90">
        <f t="shared" si="342"/>
        <v>0</v>
      </c>
      <c r="AH192" s="90">
        <f t="shared" ref="AH192:AH197" si="343">((F192*$V192*$Z192)+(F192*$X192*$AB192))*$AD192</f>
        <v>0</v>
      </c>
      <c r="AI192" s="90">
        <f t="shared" ref="AI192:AI197" si="344">((G192*$V192*$Z192)+(G192*$X192*$AB192))*$AD192</f>
        <v>0</v>
      </c>
      <c r="AJ192" s="90">
        <f t="shared" ref="AJ192:AJ197" si="345">((H192*$V192*$Z192)+(H192*$X192*$AB192))*$AD192</f>
        <v>0</v>
      </c>
      <c r="AK192" s="90">
        <f t="shared" ref="AK192:AK197" si="346">((I192*$V192*$Z192)+(I192*$X192*$AB192))*$AD192</f>
        <v>0</v>
      </c>
      <c r="AL192" s="90">
        <f t="shared" ref="AL192:AL197" si="347">((J192*$V192*$Z192)+(J192*$X192*$AB192))*$AD192</f>
        <v>0</v>
      </c>
      <c r="AM192" s="90">
        <f t="shared" ref="AM192:AM198" si="348">((K192*$V192*$Z192)+(K192*$X192*$AB192))*$AD192</f>
        <v>0</v>
      </c>
      <c r="AN192" s="90">
        <f t="shared" ref="AN192:AN198" si="349">((L192*$V192*$Z192)+(L192*$X192*$AB192))*$AD192</f>
        <v>0</v>
      </c>
      <c r="AO192" s="90">
        <f t="shared" ref="AO192:AQ198" si="350">((M192*$V192*$Z192)+(M192*$X192*$AB192))*$AD192</f>
        <v>0</v>
      </c>
      <c r="AP192" s="90">
        <f t="shared" si="350"/>
        <v>0</v>
      </c>
      <c r="AQ192" s="90">
        <f t="shared" si="350"/>
        <v>0</v>
      </c>
      <c r="AR192" s="438">
        <f t="shared" ref="AR192:AV198" si="351">((P192*$V192*$Z192)+(P192*$X192*$AB192))*$AD192</f>
        <v>0</v>
      </c>
      <c r="AS192" s="438">
        <f t="shared" si="351"/>
        <v>0</v>
      </c>
      <c r="AT192" s="438">
        <f t="shared" si="351"/>
        <v>0</v>
      </c>
      <c r="AU192" s="438">
        <f t="shared" si="351"/>
        <v>0</v>
      </c>
      <c r="AV192" s="438">
        <f t="shared" si="351"/>
        <v>0</v>
      </c>
    </row>
    <row r="193" spans="1:48" s="62" customFormat="1" ht="10" x14ac:dyDescent="0.2">
      <c r="B193" s="66" t="s">
        <v>255</v>
      </c>
      <c r="D193" s="178">
        <f>'Soil Direct'!D190</f>
        <v>0</v>
      </c>
      <c r="E193" s="178">
        <f>'Soil Direct'!E190</f>
        <v>0</v>
      </c>
      <c r="F193" s="178">
        <f>'Soil Direct'!F190</f>
        <v>0</v>
      </c>
      <c r="G193" s="178">
        <f>'Soil Direct'!G190</f>
        <v>0</v>
      </c>
      <c r="H193" s="178">
        <f>'Soil Direct'!H190</f>
        <v>0</v>
      </c>
      <c r="I193" s="178">
        <f>'Soil Direct'!I190</f>
        <v>0</v>
      </c>
      <c r="J193" s="178">
        <f>'Soil Direct'!J190</f>
        <v>0</v>
      </c>
      <c r="K193" s="178">
        <f>'Soil Direct'!K190</f>
        <v>0</v>
      </c>
      <c r="L193" s="178">
        <f>'Soil Direct'!L190</f>
        <v>0</v>
      </c>
      <c r="M193" s="178">
        <f>'Soil Direct'!M190</f>
        <v>0</v>
      </c>
      <c r="N193" s="178">
        <f>'Soil Direct'!N190</f>
        <v>0</v>
      </c>
      <c r="O193" s="178">
        <f>'Soil Direct'!O190</f>
        <v>0</v>
      </c>
      <c r="P193" s="178">
        <f>'Soil Direct'!P190</f>
        <v>0</v>
      </c>
      <c r="Q193" s="178">
        <f>'Soil Direct'!Q190</f>
        <v>0</v>
      </c>
      <c r="R193" s="178">
        <f>'Soil Direct'!R190</f>
        <v>0</v>
      </c>
      <c r="S193" s="178">
        <f>'Soil Direct'!S190</f>
        <v>0</v>
      </c>
      <c r="T193" s="178">
        <f>'Soil Direct'!T190</f>
        <v>0</v>
      </c>
      <c r="U193" s="747"/>
      <c r="V193" s="747"/>
      <c r="W193" s="747"/>
      <c r="X193" s="749">
        <v>0.3</v>
      </c>
      <c r="Y193" s="747"/>
      <c r="Z193" s="747"/>
      <c r="AA193" s="747"/>
      <c r="AB193" s="749">
        <v>7.4999999999999997E-3</v>
      </c>
      <c r="AC193" s="747"/>
      <c r="AD193" s="134">
        <v>1.5714285714285714</v>
      </c>
      <c r="AF193" s="90">
        <f t="shared" si="342"/>
        <v>0</v>
      </c>
      <c r="AG193" s="90">
        <f t="shared" si="342"/>
        <v>0</v>
      </c>
      <c r="AH193" s="90">
        <f t="shared" si="343"/>
        <v>0</v>
      </c>
      <c r="AI193" s="90">
        <f t="shared" si="344"/>
        <v>0</v>
      </c>
      <c r="AJ193" s="90">
        <f t="shared" si="345"/>
        <v>0</v>
      </c>
      <c r="AK193" s="90">
        <f t="shared" si="346"/>
        <v>0</v>
      </c>
      <c r="AL193" s="90">
        <f t="shared" si="347"/>
        <v>0</v>
      </c>
      <c r="AM193" s="90">
        <f t="shared" si="348"/>
        <v>0</v>
      </c>
      <c r="AN193" s="90">
        <f t="shared" si="349"/>
        <v>0</v>
      </c>
      <c r="AO193" s="90">
        <f t="shared" si="350"/>
        <v>0</v>
      </c>
      <c r="AP193" s="90">
        <f t="shared" si="350"/>
        <v>0</v>
      </c>
      <c r="AQ193" s="90">
        <f t="shared" si="350"/>
        <v>0</v>
      </c>
      <c r="AR193" s="438">
        <f t="shared" si="351"/>
        <v>0</v>
      </c>
      <c r="AS193" s="438">
        <f t="shared" si="351"/>
        <v>0</v>
      </c>
      <c r="AT193" s="438">
        <f t="shared" si="351"/>
        <v>0</v>
      </c>
      <c r="AU193" s="438">
        <f t="shared" si="351"/>
        <v>0</v>
      </c>
      <c r="AV193" s="438">
        <f t="shared" si="351"/>
        <v>0</v>
      </c>
    </row>
    <row r="194" spans="1:48" s="62" customFormat="1" ht="10" x14ac:dyDescent="0.2">
      <c r="B194" s="66" t="s">
        <v>256</v>
      </c>
      <c r="D194" s="178">
        <f>'Soil Direct'!D191</f>
        <v>11.094228812696725</v>
      </c>
      <c r="E194" s="178">
        <f>'Soil Direct'!E191</f>
        <v>15.500695858904402</v>
      </c>
      <c r="F194" s="178">
        <f>'Soil Direct'!F191</f>
        <v>15.500695858904402</v>
      </c>
      <c r="G194" s="178">
        <f>'Soil Direct'!G191</f>
        <v>33.819153106642446</v>
      </c>
      <c r="H194" s="178">
        <f>'Soil Direct'!H191</f>
        <v>45.845550281418731</v>
      </c>
      <c r="I194" s="178">
        <f>'Soil Direct'!I191</f>
        <v>45.783581062401808</v>
      </c>
      <c r="J194" s="178">
        <f>'Soil Direct'!J191</f>
        <v>45.721611843384885</v>
      </c>
      <c r="K194" s="178">
        <f>'Soil Direct'!K191</f>
        <v>53.857971353927518</v>
      </c>
      <c r="L194" s="178">
        <f>'Soil Direct'!L191</f>
        <v>56.410195307298331</v>
      </c>
      <c r="M194" s="178">
        <f>'Soil Direct'!M191</f>
        <v>58.962419260669144</v>
      </c>
      <c r="N194" s="178">
        <f>'Soil Direct'!N191</f>
        <v>61.514643214039317</v>
      </c>
      <c r="O194" s="178">
        <f>'Soil Direct'!O191</f>
        <v>28.128902739770776</v>
      </c>
      <c r="P194" s="178">
        <f>'Soil Direct'!P191</f>
        <v>60.381762675774524</v>
      </c>
      <c r="Q194" s="178">
        <f>'Soil Direct'!Q191</f>
        <v>68.672646273178216</v>
      </c>
      <c r="R194" s="178">
        <f>'Soil Direct'!R191</f>
        <v>76.963529870581951</v>
      </c>
      <c r="S194" s="178">
        <f>'Soil Direct'!S191</f>
        <v>85.254413467985614</v>
      </c>
      <c r="T194" s="178">
        <f>'Soil Direct'!T191</f>
        <v>93.545297065389946</v>
      </c>
      <c r="U194" s="747"/>
      <c r="V194" s="747"/>
      <c r="W194" s="747"/>
      <c r="X194" s="749">
        <v>0.3</v>
      </c>
      <c r="Y194" s="747"/>
      <c r="Z194" s="747"/>
      <c r="AA194" s="747"/>
      <c r="AB194" s="749">
        <v>7.4999999999999997E-3</v>
      </c>
      <c r="AC194" s="747"/>
      <c r="AD194" s="134">
        <v>1.5714285714285714</v>
      </c>
      <c r="AF194" s="90">
        <f t="shared" si="342"/>
        <v>3.9226023302034847E-2</v>
      </c>
      <c r="AG194" s="90">
        <f t="shared" si="342"/>
        <v>5.4806031786840556E-2</v>
      </c>
      <c r="AH194" s="90">
        <f t="shared" si="343"/>
        <v>5.4806031786840556E-2</v>
      </c>
      <c r="AI194" s="90">
        <f t="shared" si="344"/>
        <v>0.11957486276991436</v>
      </c>
      <c r="AJ194" s="90">
        <f t="shared" si="345"/>
        <v>0.1620967670664448</v>
      </c>
      <c r="AK194" s="90">
        <f t="shared" si="346"/>
        <v>0.1618776616134921</v>
      </c>
      <c r="AL194" s="90">
        <f t="shared" si="347"/>
        <v>0.1616585561605394</v>
      </c>
      <c r="AM194" s="90">
        <f t="shared" si="348"/>
        <v>0.1904263987156723</v>
      </c>
      <c r="AN194" s="90">
        <f t="shared" si="349"/>
        <v>0.19945033340794766</v>
      </c>
      <c r="AO194" s="90">
        <f t="shared" si="350"/>
        <v>0.20847426810022299</v>
      </c>
      <c r="AP194" s="90">
        <f t="shared" si="350"/>
        <v>0.21749820279249613</v>
      </c>
      <c r="AQ194" s="90">
        <f t="shared" si="350"/>
        <v>9.945576325847523E-2</v>
      </c>
      <c r="AR194" s="438">
        <f t="shared" si="351"/>
        <v>0.2134926608893456</v>
      </c>
      <c r="AS194" s="438">
        <f t="shared" si="351"/>
        <v>0.2428068564658801</v>
      </c>
      <c r="AT194" s="438">
        <f t="shared" si="351"/>
        <v>0.27212105204241471</v>
      </c>
      <c r="AU194" s="438">
        <f t="shared" si="351"/>
        <v>0.30143524761894908</v>
      </c>
      <c r="AV194" s="438">
        <f t="shared" si="351"/>
        <v>0.33074944319548583</v>
      </c>
    </row>
    <row r="195" spans="1:48" s="62" customFormat="1" ht="10" x14ac:dyDescent="0.2">
      <c r="B195" s="66" t="s">
        <v>257</v>
      </c>
      <c r="D195" s="178">
        <f>'Soil Direct'!D192</f>
        <v>35.339824490093392</v>
      </c>
      <c r="E195" s="178">
        <f>'Soil Direct'!E192</f>
        <v>9.9215407395260407</v>
      </c>
      <c r="F195" s="178">
        <f>'Soil Direct'!F192</f>
        <v>9.9215407395260407</v>
      </c>
      <c r="G195" s="178">
        <f>'Soil Direct'!G192</f>
        <v>7.1394995722837349</v>
      </c>
      <c r="H195" s="178">
        <f>'Soil Direct'!H192</f>
        <v>12.691765237821189</v>
      </c>
      <c r="I195" s="178">
        <f>'Soil Direct'!I192</f>
        <v>15.160751830164742</v>
      </c>
      <c r="J195" s="178">
        <f>'Soil Direct'!J192</f>
        <v>17.629738422508275</v>
      </c>
      <c r="K195" s="178">
        <f>'Soil Direct'!K192</f>
        <v>15.262241346102861</v>
      </c>
      <c r="L195" s="178">
        <f>'Soil Direct'!L192</f>
        <v>16.231994042662095</v>
      </c>
      <c r="M195" s="178">
        <f>'Soil Direct'!M192</f>
        <v>17.201746739220876</v>
      </c>
      <c r="N195" s="178">
        <f>'Soil Direct'!N192</f>
        <v>18.171499435779662</v>
      </c>
      <c r="O195" s="178">
        <f>'Soil Direct'!O192</f>
        <v>19.657390833088066</v>
      </c>
      <c r="P195" s="178">
        <f>'Soil Direct'!P192</f>
        <v>22.142215907708565</v>
      </c>
      <c r="Q195" s="178">
        <f>'Soil Direct'!Q192</f>
        <v>27.014569997791124</v>
      </c>
      <c r="R195" s="178">
        <f>'Soil Direct'!R192</f>
        <v>31.886924087873695</v>
      </c>
      <c r="S195" s="178">
        <f>'Soil Direct'!S192</f>
        <v>36.759278177956709</v>
      </c>
      <c r="T195" s="178">
        <f>'Soil Direct'!T192</f>
        <v>41.631632268039269</v>
      </c>
      <c r="U195" s="747"/>
      <c r="V195" s="747"/>
      <c r="W195" s="747"/>
      <c r="X195" s="749">
        <v>0.3</v>
      </c>
      <c r="Y195" s="747"/>
      <c r="Z195" s="747"/>
      <c r="AA195" s="747"/>
      <c r="AB195" s="749">
        <v>7.4999999999999997E-3</v>
      </c>
      <c r="AC195" s="747"/>
      <c r="AD195" s="134">
        <v>1.5714285714285714</v>
      </c>
      <c r="AF195" s="90">
        <f t="shared" si="342"/>
        <v>0.12495152230425878</v>
      </c>
      <c r="AG195" s="90">
        <f t="shared" si="342"/>
        <v>3.50797333290385E-2</v>
      </c>
      <c r="AH195" s="90">
        <f t="shared" si="343"/>
        <v>3.50797333290385E-2</v>
      </c>
      <c r="AI195" s="90">
        <f t="shared" si="344"/>
        <v>2.5243230630574629E-2</v>
      </c>
      <c r="AJ195" s="90">
        <f t="shared" si="345"/>
        <v>4.4874455662296343E-2</v>
      </c>
      <c r="AK195" s="90">
        <f t="shared" si="346"/>
        <v>5.3604086828082473E-2</v>
      </c>
      <c r="AL195" s="90">
        <f t="shared" si="347"/>
        <v>6.233371799386854E-2</v>
      </c>
      <c r="AM195" s="90">
        <f t="shared" si="348"/>
        <v>5.3962924759435121E-2</v>
      </c>
      <c r="AN195" s="90">
        <f t="shared" si="349"/>
        <v>5.7391693222269544E-2</v>
      </c>
      <c r="AO195" s="90">
        <f t="shared" si="350"/>
        <v>6.0820461685102377E-2</v>
      </c>
      <c r="AP195" s="90">
        <f t="shared" si="350"/>
        <v>6.4249230147935224E-2</v>
      </c>
      <c r="AQ195" s="90">
        <f t="shared" si="350"/>
        <v>6.9502917588418506E-2</v>
      </c>
      <c r="AR195" s="438">
        <f t="shared" si="351"/>
        <v>7.8288549102255287E-2</v>
      </c>
      <c r="AS195" s="438">
        <f t="shared" si="351"/>
        <v>9.5515801063618622E-2</v>
      </c>
      <c r="AT195" s="438">
        <f t="shared" si="351"/>
        <v>0.11274305302498198</v>
      </c>
      <c r="AU195" s="438">
        <f t="shared" si="351"/>
        <v>0.12997030498634693</v>
      </c>
      <c r="AV195" s="438">
        <f t="shared" si="351"/>
        <v>0.14719755694771028</v>
      </c>
    </row>
    <row r="196" spans="1:48" s="62" customFormat="1" ht="10" x14ac:dyDescent="0.2">
      <c r="B196" s="66" t="s">
        <v>258</v>
      </c>
      <c r="D196" s="178">
        <f>'Soil Direct'!D193</f>
        <v>234.23400175319659</v>
      </c>
      <c r="E196" s="178">
        <f>'Soil Direct'!E193</f>
        <v>170.72566237198373</v>
      </c>
      <c r="F196" s="178">
        <f>'Soil Direct'!F193</f>
        <v>170.72566237198373</v>
      </c>
      <c r="G196" s="178">
        <f>'Soil Direct'!G193</f>
        <v>137.8751175347449</v>
      </c>
      <c r="H196" s="178">
        <f>'Soil Direct'!H193</f>
        <v>155.81719507200972</v>
      </c>
      <c r="I196" s="178">
        <f>'Soil Direct'!I193</f>
        <v>169.09800865937007</v>
      </c>
      <c r="J196" s="178">
        <f>'Soil Direct'!J193</f>
        <v>182.37882224673427</v>
      </c>
      <c r="K196" s="178">
        <f>'Soil Direct'!K193</f>
        <v>163.32113612316357</v>
      </c>
      <c r="L196" s="178">
        <f>'Soil Direct'!L193</f>
        <v>166.3157644455888</v>
      </c>
      <c r="M196" s="178">
        <f>'Soil Direct'!M193</f>
        <v>169.310392768013</v>
      </c>
      <c r="N196" s="178">
        <f>'Soil Direct'!N193</f>
        <v>172.30502109043817</v>
      </c>
      <c r="O196" s="178">
        <f>'Soil Direct'!O193</f>
        <v>205.15978494449396</v>
      </c>
      <c r="P196" s="178">
        <f>'Soil Direct'!P193</f>
        <v>193.70897482224709</v>
      </c>
      <c r="Q196" s="178">
        <f>'Soil Direct'!Q193</f>
        <v>212.39736480171814</v>
      </c>
      <c r="R196" s="178">
        <f>'Soil Direct'!R193</f>
        <v>231.08575478118928</v>
      </c>
      <c r="S196" s="178">
        <f>'Soil Direct'!S193</f>
        <v>249.77414476066042</v>
      </c>
      <c r="T196" s="178">
        <f>'Soil Direct'!T193</f>
        <v>268.46253474013247</v>
      </c>
      <c r="U196" s="747"/>
      <c r="V196" s="747"/>
      <c r="W196" s="747"/>
      <c r="X196" s="749">
        <v>0.3</v>
      </c>
      <c r="Y196" s="747"/>
      <c r="Z196" s="747"/>
      <c r="AA196" s="747"/>
      <c r="AB196" s="749">
        <v>7.4999999999999997E-3</v>
      </c>
      <c r="AC196" s="747"/>
      <c r="AD196" s="134">
        <v>1.5714285714285714</v>
      </c>
      <c r="AF196" s="90">
        <f t="shared" si="342"/>
        <v>0.82818450619880213</v>
      </c>
      <c r="AG196" s="90">
        <f t="shared" si="342"/>
        <v>0.60363716338665674</v>
      </c>
      <c r="AH196" s="90">
        <f t="shared" si="343"/>
        <v>0.60363716338665674</v>
      </c>
      <c r="AI196" s="90">
        <f t="shared" si="344"/>
        <v>0.48748702271213373</v>
      </c>
      <c r="AJ196" s="90">
        <f t="shared" si="345"/>
        <v>0.55092508257603434</v>
      </c>
      <c r="AK196" s="90">
        <f t="shared" si="346"/>
        <v>0.59788224490277264</v>
      </c>
      <c r="AL196" s="90">
        <f t="shared" si="347"/>
        <v>0.64483940722952471</v>
      </c>
      <c r="AM196" s="90">
        <f t="shared" si="348"/>
        <v>0.57745687414975688</v>
      </c>
      <c r="AN196" s="90">
        <f t="shared" si="349"/>
        <v>0.58804502428976024</v>
      </c>
      <c r="AO196" s="90">
        <f t="shared" si="350"/>
        <v>0.59863317442976027</v>
      </c>
      <c r="AP196" s="90">
        <f t="shared" si="350"/>
        <v>0.60922132456976352</v>
      </c>
      <c r="AQ196" s="90">
        <f t="shared" si="350"/>
        <v>0.72538638248231779</v>
      </c>
      <c r="AR196" s="438">
        <f t="shared" si="351"/>
        <v>0.68489958955008778</v>
      </c>
      <c r="AS196" s="438">
        <f t="shared" si="351"/>
        <v>0.7509763969775034</v>
      </c>
      <c r="AT196" s="438">
        <f t="shared" si="351"/>
        <v>0.81705320440491913</v>
      </c>
      <c r="AU196" s="438">
        <f t="shared" si="351"/>
        <v>0.88313001183233497</v>
      </c>
      <c r="AV196" s="438">
        <f t="shared" si="351"/>
        <v>0.94920681925975403</v>
      </c>
    </row>
    <row r="197" spans="1:48" s="62" customFormat="1" ht="10" x14ac:dyDescent="0.2">
      <c r="B197" s="66" t="s">
        <v>26</v>
      </c>
      <c r="D197" s="178">
        <f>'Soil Direct'!D194</f>
        <v>0</v>
      </c>
      <c r="E197" s="178">
        <f>'Soil Direct'!E194</f>
        <v>13898.526995787804</v>
      </c>
      <c r="F197" s="178">
        <f>'Soil Direct'!F194</f>
        <v>13898.526995787804</v>
      </c>
      <c r="G197" s="178">
        <f>'Soil Direct'!G194</f>
        <v>30073.732193557928</v>
      </c>
      <c r="H197" s="178">
        <f>'Soil Direct'!H194</f>
        <v>51190.693004027016</v>
      </c>
      <c r="I197" s="178">
        <f>'Soil Direct'!I194</f>
        <v>54635.189896901553</v>
      </c>
      <c r="J197" s="178">
        <f>'Soil Direct'!J194</f>
        <v>58079.686789776119</v>
      </c>
      <c r="K197" s="178">
        <f>'Soil Direct'!K194</f>
        <v>64120.464989715874</v>
      </c>
      <c r="L197" s="178">
        <f>'Soil Direct'!L194</f>
        <v>68391.057334642042</v>
      </c>
      <c r="M197" s="178">
        <f>'Soil Direct'!M194</f>
        <v>72661.649679568203</v>
      </c>
      <c r="N197" s="178">
        <f>'Soil Direct'!N194</f>
        <v>76932.242024494364</v>
      </c>
      <c r="O197" s="178">
        <f>'Soil Direct'!O194</f>
        <v>17189.463422859913</v>
      </c>
      <c r="P197" s="178">
        <f>'Soil Direct'!P194</f>
        <v>73744.279746613116</v>
      </c>
      <c r="Q197" s="178">
        <f>'Soil Direct'!Q194</f>
        <v>87095.898454168506</v>
      </c>
      <c r="R197" s="178">
        <f>'Soil Direct'!R194</f>
        <v>100447.51716172387</v>
      </c>
      <c r="S197" s="178">
        <f>'Soil Direct'!S194</f>
        <v>113799.13586927926</v>
      </c>
      <c r="T197" s="178">
        <f>'Soil Direct'!T194</f>
        <v>127150.75457683561</v>
      </c>
      <c r="U197" s="747"/>
      <c r="V197" s="747"/>
      <c r="W197" s="747"/>
      <c r="X197" s="749">
        <v>0.3</v>
      </c>
      <c r="Y197" s="747"/>
      <c r="Z197" s="747"/>
      <c r="AA197" s="747"/>
      <c r="AB197" s="749">
        <v>7.4999999999999997E-3</v>
      </c>
      <c r="AC197" s="747"/>
      <c r="AD197" s="134">
        <v>1.5714285714285714</v>
      </c>
      <c r="AF197" s="90">
        <f t="shared" si="342"/>
        <v>0</v>
      </c>
      <c r="AG197" s="90">
        <f t="shared" si="342"/>
        <v>49.141220449392591</v>
      </c>
      <c r="AH197" s="90">
        <f t="shared" si="343"/>
        <v>49.141220449392591</v>
      </c>
      <c r="AI197" s="90">
        <f t="shared" si="344"/>
        <v>106.33212454150839</v>
      </c>
      <c r="AJ197" s="90">
        <f t="shared" si="345"/>
        <v>180.99566454995264</v>
      </c>
      <c r="AK197" s="90">
        <f t="shared" si="346"/>
        <v>193.17442142118762</v>
      </c>
      <c r="AL197" s="90">
        <f t="shared" si="347"/>
        <v>205.35317829242271</v>
      </c>
      <c r="AM197" s="90">
        <f t="shared" si="348"/>
        <v>226.71164407078109</v>
      </c>
      <c r="AN197" s="90">
        <f t="shared" si="349"/>
        <v>241.81123843319864</v>
      </c>
      <c r="AO197" s="90">
        <f t="shared" si="350"/>
        <v>256.9108327956161</v>
      </c>
      <c r="AP197" s="90">
        <f t="shared" si="350"/>
        <v>272.01042715803362</v>
      </c>
      <c r="AQ197" s="90">
        <f t="shared" si="350"/>
        <v>60.777031387968975</v>
      </c>
      <c r="AR197" s="438">
        <f t="shared" si="351"/>
        <v>260.73870338981067</v>
      </c>
      <c r="AS197" s="438">
        <f t="shared" si="351"/>
        <v>307.94621239152434</v>
      </c>
      <c r="AT197" s="438">
        <f t="shared" si="351"/>
        <v>355.1537213932379</v>
      </c>
      <c r="AU197" s="438">
        <f t="shared" si="351"/>
        <v>402.36123039495163</v>
      </c>
      <c r="AV197" s="438">
        <f t="shared" si="351"/>
        <v>449.56873939666872</v>
      </c>
    </row>
    <row r="198" spans="1:48" s="62" customFormat="1" ht="10" x14ac:dyDescent="0.2">
      <c r="B198" s="66" t="s">
        <v>259</v>
      </c>
      <c r="D198" s="178">
        <f>'Soil Direct'!D195</f>
        <v>4648.0459738431528</v>
      </c>
      <c r="E198" s="178">
        <f>'Soil Direct'!E195</f>
        <v>19007.295345764385</v>
      </c>
      <c r="F198" s="178">
        <f>'Soil Direct'!F195</f>
        <v>19007.295345764385</v>
      </c>
      <c r="G198" s="178">
        <f>'Soil Direct'!G195</f>
        <v>44785.387476660952</v>
      </c>
      <c r="H198" s="178">
        <f>'Soil Direct'!H195</f>
        <v>43452.825926982718</v>
      </c>
      <c r="I198" s="178">
        <f>'Soil Direct'!I195</f>
        <v>43850.942927657532</v>
      </c>
      <c r="J198" s="178">
        <f>'Soil Direct'!J195</f>
        <v>48488.654617306456</v>
      </c>
      <c r="K198" s="178">
        <f>'Soil Direct'!K195</f>
        <v>35695.829245220826</v>
      </c>
      <c r="L198" s="178">
        <f>'Soil Direct'!L195</f>
        <v>34194.131057739003</v>
      </c>
      <c r="M198" s="178">
        <f>'Soil Direct'!M195</f>
        <v>32596.731615914025</v>
      </c>
      <c r="N198" s="178">
        <f>'Soil Direct'!N195</f>
        <v>43241.632826958928</v>
      </c>
      <c r="O198" s="178">
        <f>'Soil Direct'!O195</f>
        <v>25997.483513158073</v>
      </c>
      <c r="P198" s="178">
        <f>'Soil Direct'!P195</f>
        <v>42634.32170064134</v>
      </c>
      <c r="Q198" s="178">
        <f>'Soil Direct'!Q195</f>
        <v>46314.97100550594</v>
      </c>
      <c r="R198" s="178">
        <f>'Soil Direct'!R195</f>
        <v>49449.067160787818</v>
      </c>
      <c r="S198" s="178">
        <f>'Soil Direct'!S195</f>
        <v>52149.935638844356</v>
      </c>
      <c r="T198" s="178">
        <f>'Soil Direct'!T195</f>
        <v>54501.597238546878</v>
      </c>
      <c r="U198" s="747"/>
      <c r="V198" s="747"/>
      <c r="W198" s="747"/>
      <c r="X198" s="749">
        <v>0.3</v>
      </c>
      <c r="Y198" s="747"/>
      <c r="Z198" s="747"/>
      <c r="AA198" s="747"/>
      <c r="AB198" s="749">
        <v>7.4999999999999997E-3</v>
      </c>
      <c r="AC198" s="747"/>
      <c r="AD198" s="134">
        <v>1.5714285714285714</v>
      </c>
      <c r="AF198" s="90">
        <f t="shared" si="342"/>
        <v>16.434162550374001</v>
      </c>
      <c r="AG198" s="90">
        <f t="shared" si="342"/>
        <v>67.20436568680978</v>
      </c>
      <c r="AH198" s="90">
        <f>((F198*$V198*$Z198)+(F198*$X198*$AB198))*$AD198</f>
        <v>67.20436568680978</v>
      </c>
      <c r="AI198" s="90">
        <f>((G198*$V198*$Z198)+(G198*$X198*$AB198))*$AD198</f>
        <v>158.34833429247979</v>
      </c>
      <c r="AJ198" s="90">
        <f>((H198*$V198*$Z198)+(H198*$X198*$AB198))*$AD198</f>
        <v>153.63677738468888</v>
      </c>
      <c r="AK198" s="90">
        <f>((I198*$V198*$Z198)+(I198*$X198*$AB198))*$AD198</f>
        <v>155.04440535136055</v>
      </c>
      <c r="AL198" s="90">
        <f>((J198*$V198*$Z198)+(J198*$X198*$AB198))*$AD198</f>
        <v>171.44202882547637</v>
      </c>
      <c r="AM198" s="90">
        <f t="shared" si="348"/>
        <v>126.21025340274504</v>
      </c>
      <c r="AN198" s="90">
        <f t="shared" si="349"/>
        <v>120.90067766843433</v>
      </c>
      <c r="AO198" s="90">
        <f t="shared" si="350"/>
        <v>115.25272964198173</v>
      </c>
      <c r="AP198" s="90">
        <f t="shared" si="350"/>
        <v>152.89005892389048</v>
      </c>
      <c r="AQ198" s="90">
        <f t="shared" si="350"/>
        <v>91.919673850094597</v>
      </c>
      <c r="AR198" s="438">
        <f t="shared" si="351"/>
        <v>150.74278029869615</v>
      </c>
      <c r="AS198" s="438">
        <f t="shared" si="351"/>
        <v>163.75650462661028</v>
      </c>
      <c r="AT198" s="438">
        <f t="shared" si="351"/>
        <v>174.83777317564261</v>
      </c>
      <c r="AU198" s="438">
        <f t="shared" si="351"/>
        <v>184.38727243734252</v>
      </c>
      <c r="AV198" s="438">
        <f t="shared" si="351"/>
        <v>192.70207595057644</v>
      </c>
    </row>
    <row r="199" spans="1:48" s="62" customFormat="1" ht="10" x14ac:dyDescent="0.2">
      <c r="D199" s="747"/>
      <c r="E199" s="747"/>
      <c r="F199" s="747"/>
      <c r="G199" s="747"/>
      <c r="H199" s="747"/>
      <c r="I199" s="747"/>
      <c r="J199" s="747"/>
      <c r="K199" s="747"/>
      <c r="L199" s="747"/>
      <c r="M199" s="747"/>
      <c r="N199" s="747"/>
      <c r="O199" s="747"/>
      <c r="P199" s="747"/>
      <c r="Q199" s="747"/>
      <c r="R199" s="747"/>
      <c r="S199" s="747"/>
      <c r="T199" s="747"/>
      <c r="U199" s="747"/>
      <c r="V199" s="747"/>
      <c r="W199" s="747"/>
      <c r="X199" s="747"/>
      <c r="Y199" s="747"/>
      <c r="Z199" s="747"/>
      <c r="AA199" s="747"/>
      <c r="AB199" s="747"/>
      <c r="AF199" s="747"/>
      <c r="AG199" s="747"/>
      <c r="AH199" s="747"/>
      <c r="AI199" s="747"/>
      <c r="AJ199" s="747"/>
      <c r="AK199" s="747"/>
      <c r="AL199" s="747"/>
      <c r="AM199" s="747"/>
      <c r="AN199" s="747"/>
      <c r="AO199" s="747"/>
      <c r="AP199" s="747"/>
      <c r="AQ199" s="747"/>
      <c r="AR199" s="439"/>
      <c r="AS199" s="439"/>
      <c r="AT199" s="439"/>
      <c r="AU199" s="439"/>
      <c r="AV199" s="439"/>
    </row>
    <row r="200" spans="1:48" s="62" customFormat="1" ht="10" x14ac:dyDescent="0.2">
      <c r="A200" s="62">
        <v>3</v>
      </c>
      <c r="B200" s="62" t="s">
        <v>260</v>
      </c>
      <c r="D200" s="178">
        <f>'Soil Direct'!D197</f>
        <v>0</v>
      </c>
      <c r="E200" s="178">
        <f>'Soil Direct'!E197</f>
        <v>0</v>
      </c>
      <c r="F200" s="178">
        <f>'Soil Direct'!F197</f>
        <v>0</v>
      </c>
      <c r="G200" s="178">
        <f>'Soil Direct'!G197</f>
        <v>0</v>
      </c>
      <c r="H200" s="178">
        <f>'Soil Direct'!H197</f>
        <v>0</v>
      </c>
      <c r="I200" s="178">
        <f>'Soil Direct'!I197</f>
        <v>0</v>
      </c>
      <c r="J200" s="178">
        <f>'Soil Direct'!J197</f>
        <v>0</v>
      </c>
      <c r="K200" s="178">
        <f>'Soil Direct'!K197</f>
        <v>0</v>
      </c>
      <c r="L200" s="178">
        <f>'Soil Direct'!L197</f>
        <v>0</v>
      </c>
      <c r="M200" s="178">
        <f>'Soil Direct'!M197</f>
        <v>0</v>
      </c>
      <c r="N200" s="178">
        <f>'Soil Direct'!N197</f>
        <v>0</v>
      </c>
      <c r="O200" s="178">
        <f>'Soil Direct'!O197</f>
        <v>0</v>
      </c>
      <c r="P200" s="178">
        <f>'Soil Direct'!P197</f>
        <v>0</v>
      </c>
      <c r="Q200" s="178">
        <f>'Soil Direct'!Q197</f>
        <v>0</v>
      </c>
      <c r="R200" s="178">
        <f>'Soil Direct'!R197</f>
        <v>0</v>
      </c>
      <c r="S200" s="178">
        <f>'Soil Direct'!S197</f>
        <v>0</v>
      </c>
      <c r="T200" s="178">
        <f>'Soil Direct'!T197</f>
        <v>0</v>
      </c>
      <c r="U200" s="747"/>
      <c r="V200" s="749">
        <v>0.2</v>
      </c>
      <c r="W200" s="747"/>
      <c r="X200" s="749">
        <v>0.3</v>
      </c>
      <c r="Y200" s="747"/>
      <c r="Z200" s="749">
        <v>0.01</v>
      </c>
      <c r="AA200" s="747"/>
      <c r="AB200" s="749">
        <v>7.4999999999999997E-3</v>
      </c>
      <c r="AC200" s="747"/>
      <c r="AD200" s="134">
        <v>1.5714285714285714</v>
      </c>
      <c r="AF200" s="90">
        <f t="shared" ref="AF200:AL200" si="352">((D200*$V200*$Z200)+(D200*$X200*$AB200))*$AD200</f>
        <v>0</v>
      </c>
      <c r="AG200" s="90">
        <f t="shared" si="352"/>
        <v>0</v>
      </c>
      <c r="AH200" s="90">
        <f t="shared" si="352"/>
        <v>0</v>
      </c>
      <c r="AI200" s="90">
        <f t="shared" si="352"/>
        <v>0</v>
      </c>
      <c r="AJ200" s="90">
        <f t="shared" si="352"/>
        <v>0</v>
      </c>
      <c r="AK200" s="90">
        <f t="shared" si="352"/>
        <v>0</v>
      </c>
      <c r="AL200" s="90">
        <f t="shared" si="352"/>
        <v>0</v>
      </c>
      <c r="AM200" s="90">
        <f t="shared" ref="AM200" si="353">((K200*$V200*$Z200)+(K200*$X200*$AB200))*$AD200</f>
        <v>0</v>
      </c>
      <c r="AN200" s="90">
        <f t="shared" ref="AN200" si="354">((L200*$V200*$Z200)+(L200*$X200*$AB200))*$AD200</f>
        <v>0</v>
      </c>
      <c r="AO200" s="90">
        <f t="shared" ref="AO200:AV200" si="355">((M200*$V200*$Z200)+(M200*$X200*$AB200))*$AD200</f>
        <v>0</v>
      </c>
      <c r="AP200" s="90">
        <f t="shared" si="355"/>
        <v>0</v>
      </c>
      <c r="AQ200" s="90">
        <f t="shared" si="355"/>
        <v>0</v>
      </c>
      <c r="AR200" s="438">
        <f t="shared" si="355"/>
        <v>0</v>
      </c>
      <c r="AS200" s="438">
        <f t="shared" si="355"/>
        <v>0</v>
      </c>
      <c r="AT200" s="438">
        <f t="shared" si="355"/>
        <v>0</v>
      </c>
      <c r="AU200" s="438">
        <f t="shared" si="355"/>
        <v>0</v>
      </c>
      <c r="AV200" s="438">
        <f t="shared" si="355"/>
        <v>0</v>
      </c>
    </row>
    <row r="201" spans="1:48" s="62" customFormat="1" ht="10" x14ac:dyDescent="0.2">
      <c r="D201" s="747"/>
      <c r="E201" s="747"/>
      <c r="F201" s="747"/>
      <c r="G201" s="747"/>
      <c r="H201" s="747"/>
      <c r="I201" s="747"/>
      <c r="J201" s="747"/>
      <c r="K201" s="747"/>
      <c r="L201" s="747"/>
      <c r="M201" s="747"/>
      <c r="N201" s="747"/>
      <c r="O201" s="747"/>
      <c r="P201" s="747"/>
      <c r="Q201" s="747"/>
      <c r="R201" s="747"/>
      <c r="S201" s="747"/>
      <c r="T201" s="747"/>
      <c r="U201" s="747"/>
      <c r="V201" s="747"/>
      <c r="W201" s="747"/>
      <c r="X201" s="747"/>
      <c r="Y201" s="747"/>
      <c r="Z201" s="747"/>
      <c r="AA201" s="747"/>
      <c r="AB201" s="747"/>
      <c r="AF201" s="747"/>
      <c r="AG201" s="747"/>
      <c r="AH201" s="747"/>
      <c r="AI201" s="747"/>
      <c r="AJ201" s="747"/>
      <c r="AK201" s="747"/>
      <c r="AL201" s="747"/>
      <c r="AM201" s="747"/>
      <c r="AN201" s="747"/>
      <c r="AO201" s="747"/>
      <c r="AP201" s="747"/>
      <c r="AQ201" s="747"/>
      <c r="AR201" s="439"/>
      <c r="AS201" s="439"/>
      <c r="AT201" s="439"/>
      <c r="AU201" s="439"/>
      <c r="AV201" s="439"/>
    </row>
    <row r="202" spans="1:48" s="62" customFormat="1" ht="10" x14ac:dyDescent="0.2">
      <c r="A202" s="62">
        <v>4</v>
      </c>
      <c r="B202" s="62" t="s">
        <v>261</v>
      </c>
      <c r="D202" s="747"/>
      <c r="E202" s="747"/>
      <c r="F202" s="747"/>
      <c r="G202" s="747"/>
      <c r="H202" s="747"/>
      <c r="I202" s="747"/>
      <c r="J202" s="747"/>
      <c r="K202" s="747"/>
      <c r="L202" s="747"/>
      <c r="M202" s="747"/>
      <c r="N202" s="747"/>
      <c r="O202" s="747"/>
      <c r="P202" s="747"/>
      <c r="Q202" s="747"/>
      <c r="R202" s="747"/>
      <c r="S202" s="747"/>
      <c r="T202" s="747"/>
      <c r="U202" s="747"/>
      <c r="V202" s="747"/>
      <c r="W202" s="747"/>
      <c r="X202" s="747"/>
      <c r="Y202" s="747"/>
      <c r="Z202" s="747"/>
      <c r="AA202" s="747"/>
      <c r="AB202" s="747"/>
      <c r="AF202" s="747"/>
      <c r="AG202" s="747"/>
      <c r="AH202" s="747"/>
      <c r="AI202" s="747"/>
      <c r="AJ202" s="747"/>
      <c r="AK202" s="747"/>
      <c r="AL202" s="747"/>
      <c r="AM202" s="747"/>
      <c r="AN202" s="747"/>
      <c r="AO202" s="747"/>
      <c r="AP202" s="747"/>
      <c r="AQ202" s="747"/>
      <c r="AR202" s="439"/>
      <c r="AS202" s="439"/>
      <c r="AT202" s="439"/>
      <c r="AU202" s="439"/>
      <c r="AV202" s="439"/>
    </row>
    <row r="203" spans="1:48" s="62" customFormat="1" ht="10" x14ac:dyDescent="0.2">
      <c r="B203" s="66" t="s">
        <v>162</v>
      </c>
      <c r="D203" s="178">
        <f>'Soil Direct'!V200</f>
        <v>829.48547322419131</v>
      </c>
      <c r="E203" s="178">
        <f>'Soil Direct'!W200</f>
        <v>153.33335010264628</v>
      </c>
      <c r="F203" s="178">
        <f>'Soil Direct'!X200</f>
        <v>1243.6363794280137</v>
      </c>
      <c r="G203" s="178">
        <f>'Soil Direct'!Y200</f>
        <v>406.9156590608909</v>
      </c>
      <c r="H203" s="178">
        <f>'Soil Direct'!Z200</f>
        <v>481.08709767379383</v>
      </c>
      <c r="I203" s="178">
        <f>'Soil Direct'!AA200</f>
        <v>433.5334994742426</v>
      </c>
      <c r="J203" s="178">
        <f>'Soil Direct'!AB200</f>
        <v>493.82290913630914</v>
      </c>
      <c r="K203" s="178">
        <f>'Soil Direct'!AC200</f>
        <v>413.05450562572076</v>
      </c>
      <c r="L203" s="178">
        <f>'Soil Direct'!AD200</f>
        <v>188.98921982672607</v>
      </c>
      <c r="M203" s="178">
        <f>'Soil Direct'!AE200</f>
        <v>88.197980131738589</v>
      </c>
      <c r="N203" s="178">
        <f>'Soil Direct'!AF200</f>
        <v>88.197980131738589</v>
      </c>
      <c r="O203" s="178">
        <f>'Soil Direct'!AG200</f>
        <v>96.884785942457782</v>
      </c>
      <c r="P203" s="178">
        <f>'Soil Direct'!AH200</f>
        <v>153.94446402383451</v>
      </c>
      <c r="Q203" s="178">
        <f>'Soil Direct'!AI200</f>
        <v>46.183339207149189</v>
      </c>
      <c r="R203" s="178">
        <f>'Soil Direct'!AJ200</f>
        <v>-61.577785609536136</v>
      </c>
      <c r="S203" s="178">
        <f>'Soil Direct'!AK200</f>
        <v>-169.33891042622147</v>
      </c>
      <c r="T203" s="178">
        <f>'Soil Direct'!AL200</f>
        <v>-277.10003524290681</v>
      </c>
      <c r="U203" s="747"/>
      <c r="V203" s="749">
        <v>0.2</v>
      </c>
      <c r="W203" s="747"/>
      <c r="X203" s="749">
        <v>0.3</v>
      </c>
      <c r="Y203" s="747"/>
      <c r="Z203" s="749">
        <v>0.01</v>
      </c>
      <c r="AA203" s="747"/>
      <c r="AB203" s="749">
        <v>7.4999999999999997E-3</v>
      </c>
      <c r="AC203" s="747"/>
      <c r="AD203" s="134">
        <v>1.5714285714285714</v>
      </c>
      <c r="AF203" s="90">
        <f t="shared" ref="AF203:AG205" si="356">((D203*$V203*$Z203)+(D203*$X203*$AB203))*$AD203</f>
        <v>5.5397779818901345</v>
      </c>
      <c r="AG203" s="90">
        <f t="shared" si="356"/>
        <v>1.0240477310426732</v>
      </c>
      <c r="AH203" s="90">
        <f t="shared" ref="AH203:AH205" si="357">((F203*$V203*$Z203)+(F203*$X203*$AB203))*$AD203</f>
        <v>8.3057143911799489</v>
      </c>
      <c r="AI203" s="90">
        <f t="shared" ref="AI203:AI205" si="358">((G203*$V203*$Z203)+(G203*$X203*$AB203))*$AD203</f>
        <v>2.7176152944423784</v>
      </c>
      <c r="AJ203" s="90">
        <f t="shared" ref="AJ203:AJ205" si="359">((H203*$V203*$Z203)+(H203*$X203*$AB203))*$AD203</f>
        <v>3.2129745451785516</v>
      </c>
      <c r="AK203" s="90">
        <f t="shared" ref="AK203:AK205" si="360">((I203*$V203*$Z203)+(I203*$X203*$AB203))*$AD203</f>
        <v>2.8953844429172633</v>
      </c>
      <c r="AL203" s="90">
        <f t="shared" ref="AL203:AL205" si="361">((J203*$V203*$Z203)+(J203*$X203*$AB203))*$AD203</f>
        <v>3.2980315717317787</v>
      </c>
      <c r="AM203" s="90">
        <f t="shared" ref="AM203:AM205" si="362">((K203*$V203*$Z203)+(K203*$X203*$AB203))*$AD203</f>
        <v>2.7586140197146349</v>
      </c>
      <c r="AN203" s="90">
        <f t="shared" ref="AN203:AN205" si="363">((L203*$V203*$Z203)+(L203*$X203*$AB203))*$AD203</f>
        <v>1.2621780038427777</v>
      </c>
      <c r="AO203" s="90">
        <f t="shared" ref="AO203:AQ205" si="364">((M203*$V203*$Z203)+(M203*$X203*$AB203))*$AD203</f>
        <v>0.58903651016553982</v>
      </c>
      <c r="AP203" s="90">
        <f t="shared" si="364"/>
        <v>0.58903651016553982</v>
      </c>
      <c r="AQ203" s="90">
        <f t="shared" si="364"/>
        <v>0.64705196325855729</v>
      </c>
      <c r="AR203" s="438">
        <f t="shared" ref="AR203:AV205" si="365">((P203*$V203*$Z203)+(P203*$X203*$AB203))*$AD203</f>
        <v>1.0281290990163232</v>
      </c>
      <c r="AS203" s="438">
        <f t="shared" si="365"/>
        <v>0.30843872970488923</v>
      </c>
      <c r="AT203" s="438">
        <f t="shared" si="365"/>
        <v>-0.41125163960654482</v>
      </c>
      <c r="AU203" s="438">
        <f t="shared" si="365"/>
        <v>-1.1309420089179791</v>
      </c>
      <c r="AV203" s="438">
        <f t="shared" si="365"/>
        <v>-1.8506323782294132</v>
      </c>
    </row>
    <row r="204" spans="1:48" s="62" customFormat="1" ht="10" x14ac:dyDescent="0.2">
      <c r="B204" s="66" t="s">
        <v>163</v>
      </c>
      <c r="D204" s="178">
        <f>'Soil Direct'!V201</f>
        <v>0</v>
      </c>
      <c r="E204" s="178">
        <f>'Soil Direct'!W201</f>
        <v>0</v>
      </c>
      <c r="F204" s="178">
        <f>'Soil Direct'!X201</f>
        <v>0</v>
      </c>
      <c r="G204" s="178">
        <f>'Soil Direct'!Y201</f>
        <v>0</v>
      </c>
      <c r="H204" s="178">
        <f>'Soil Direct'!Z201</f>
        <v>0</v>
      </c>
      <c r="I204" s="178">
        <f>'Soil Direct'!AA201</f>
        <v>0</v>
      </c>
      <c r="J204" s="178">
        <f>'Soil Direct'!AB201</f>
        <v>0</v>
      </c>
      <c r="K204" s="178">
        <f>'Soil Direct'!AC201</f>
        <v>0</v>
      </c>
      <c r="L204" s="178">
        <f>'Soil Direct'!AD201</f>
        <v>0</v>
      </c>
      <c r="M204" s="178">
        <f>'Soil Direct'!AE201</f>
        <v>0</v>
      </c>
      <c r="N204" s="178">
        <f>'Soil Direct'!AF201</f>
        <v>0</v>
      </c>
      <c r="O204" s="178">
        <f>'Soil Direct'!AG201</f>
        <v>0</v>
      </c>
      <c r="P204" s="178">
        <f>'Soil Direct'!AH201</f>
        <v>0</v>
      </c>
      <c r="Q204" s="178">
        <f>'Soil Direct'!AI201</f>
        <v>0</v>
      </c>
      <c r="R204" s="178">
        <f>'Soil Direct'!AJ201</f>
        <v>0</v>
      </c>
      <c r="S204" s="178">
        <f>'Soil Direct'!AK201</f>
        <v>0</v>
      </c>
      <c r="T204" s="178">
        <f>'Soil Direct'!AL201</f>
        <v>0</v>
      </c>
      <c r="U204" s="747"/>
      <c r="V204" s="749">
        <v>0.2</v>
      </c>
      <c r="W204" s="747"/>
      <c r="X204" s="749">
        <v>0.3</v>
      </c>
      <c r="Y204" s="747"/>
      <c r="Z204" s="749">
        <v>0.01</v>
      </c>
      <c r="AA204" s="747"/>
      <c r="AB204" s="749">
        <v>7.4999999999999997E-3</v>
      </c>
      <c r="AC204" s="747"/>
      <c r="AD204" s="134">
        <v>1.5714285714285714</v>
      </c>
      <c r="AF204" s="90">
        <f t="shared" si="356"/>
        <v>0</v>
      </c>
      <c r="AG204" s="90">
        <f t="shared" si="356"/>
        <v>0</v>
      </c>
      <c r="AH204" s="90">
        <f t="shared" si="357"/>
        <v>0</v>
      </c>
      <c r="AI204" s="90">
        <f t="shared" si="358"/>
        <v>0</v>
      </c>
      <c r="AJ204" s="90">
        <f t="shared" si="359"/>
        <v>0</v>
      </c>
      <c r="AK204" s="90">
        <f t="shared" si="360"/>
        <v>0</v>
      </c>
      <c r="AL204" s="90">
        <f t="shared" si="361"/>
        <v>0</v>
      </c>
      <c r="AM204" s="90">
        <f t="shared" si="362"/>
        <v>0</v>
      </c>
      <c r="AN204" s="90">
        <f t="shared" si="363"/>
        <v>0</v>
      </c>
      <c r="AO204" s="90">
        <f t="shared" si="364"/>
        <v>0</v>
      </c>
      <c r="AP204" s="90">
        <f t="shared" si="364"/>
        <v>0</v>
      </c>
      <c r="AQ204" s="90">
        <f t="shared" si="364"/>
        <v>0</v>
      </c>
      <c r="AR204" s="438">
        <f t="shared" si="365"/>
        <v>0</v>
      </c>
      <c r="AS204" s="438">
        <f t="shared" si="365"/>
        <v>0</v>
      </c>
      <c r="AT204" s="438">
        <f t="shared" si="365"/>
        <v>0</v>
      </c>
      <c r="AU204" s="438">
        <f t="shared" si="365"/>
        <v>0</v>
      </c>
      <c r="AV204" s="438">
        <f t="shared" si="365"/>
        <v>0</v>
      </c>
    </row>
    <row r="205" spans="1:48" s="62" customFormat="1" ht="10" x14ac:dyDescent="0.2">
      <c r="B205" s="66" t="s">
        <v>166</v>
      </c>
      <c r="D205" s="178">
        <f>'Soil Direct'!V202</f>
        <v>0</v>
      </c>
      <c r="E205" s="178">
        <f>'Soil Direct'!W202</f>
        <v>0</v>
      </c>
      <c r="F205" s="178">
        <f>'Soil Direct'!X202</f>
        <v>0</v>
      </c>
      <c r="G205" s="178">
        <f>'Soil Direct'!Y202</f>
        <v>0</v>
      </c>
      <c r="H205" s="178">
        <f>'Soil Direct'!Z202</f>
        <v>0</v>
      </c>
      <c r="I205" s="178">
        <f>'Soil Direct'!AA202</f>
        <v>0</v>
      </c>
      <c r="J205" s="178">
        <f>'Soil Direct'!AB202</f>
        <v>0</v>
      </c>
      <c r="K205" s="178">
        <f>'Soil Direct'!AC202</f>
        <v>0</v>
      </c>
      <c r="L205" s="178">
        <f>'Soil Direct'!AD202</f>
        <v>0</v>
      </c>
      <c r="M205" s="178">
        <f>'Soil Direct'!AE202</f>
        <v>0</v>
      </c>
      <c r="N205" s="178">
        <f>'Soil Direct'!AF202</f>
        <v>0</v>
      </c>
      <c r="O205" s="178">
        <f>'Soil Direct'!AG202</f>
        <v>0</v>
      </c>
      <c r="P205" s="178">
        <f>'Soil Direct'!AH202</f>
        <v>0</v>
      </c>
      <c r="Q205" s="178">
        <f>'Soil Direct'!AI202</f>
        <v>0</v>
      </c>
      <c r="R205" s="178">
        <f>'Soil Direct'!AJ202</f>
        <v>0</v>
      </c>
      <c r="S205" s="178">
        <f>'Soil Direct'!AK202</f>
        <v>0</v>
      </c>
      <c r="T205" s="178">
        <f>'Soil Direct'!AL202</f>
        <v>0</v>
      </c>
      <c r="U205" s="747"/>
      <c r="V205" s="749">
        <v>0.2</v>
      </c>
      <c r="W205" s="747"/>
      <c r="X205" s="749">
        <v>0.3</v>
      </c>
      <c r="Y205" s="747"/>
      <c r="Z205" s="749">
        <v>0.01</v>
      </c>
      <c r="AA205" s="747"/>
      <c r="AB205" s="749">
        <v>7.4999999999999997E-3</v>
      </c>
      <c r="AC205" s="747"/>
      <c r="AD205" s="134">
        <v>1.5714285714285714</v>
      </c>
      <c r="AF205" s="90">
        <f t="shared" si="356"/>
        <v>0</v>
      </c>
      <c r="AG205" s="90">
        <f t="shared" si="356"/>
        <v>0</v>
      </c>
      <c r="AH205" s="90">
        <f t="shared" si="357"/>
        <v>0</v>
      </c>
      <c r="AI205" s="90">
        <f t="shared" si="358"/>
        <v>0</v>
      </c>
      <c r="AJ205" s="90">
        <f t="shared" si="359"/>
        <v>0</v>
      </c>
      <c r="AK205" s="90">
        <f t="shared" si="360"/>
        <v>0</v>
      </c>
      <c r="AL205" s="90">
        <f t="shared" si="361"/>
        <v>0</v>
      </c>
      <c r="AM205" s="90">
        <f t="shared" si="362"/>
        <v>0</v>
      </c>
      <c r="AN205" s="90">
        <f t="shared" si="363"/>
        <v>0</v>
      </c>
      <c r="AO205" s="90">
        <f t="shared" si="364"/>
        <v>0</v>
      </c>
      <c r="AP205" s="90">
        <f t="shared" si="364"/>
        <v>0</v>
      </c>
      <c r="AQ205" s="90">
        <f t="shared" si="364"/>
        <v>0</v>
      </c>
      <c r="AR205" s="438">
        <f t="shared" si="365"/>
        <v>0</v>
      </c>
      <c r="AS205" s="438">
        <f t="shared" si="365"/>
        <v>0</v>
      </c>
      <c r="AT205" s="438">
        <f t="shared" si="365"/>
        <v>0</v>
      </c>
      <c r="AU205" s="438">
        <f t="shared" si="365"/>
        <v>0</v>
      </c>
      <c r="AV205" s="438">
        <f t="shared" si="365"/>
        <v>0</v>
      </c>
    </row>
    <row r="206" spans="1:48" s="62" customFormat="1" ht="10" x14ac:dyDescent="0.2">
      <c r="B206" s="66"/>
      <c r="D206" s="747"/>
      <c r="E206" s="747"/>
      <c r="F206" s="747"/>
      <c r="G206" s="747"/>
      <c r="H206" s="747"/>
      <c r="I206" s="747"/>
      <c r="J206" s="747"/>
      <c r="K206" s="747"/>
      <c r="L206" s="747"/>
      <c r="M206" s="747"/>
      <c r="N206" s="747"/>
      <c r="O206" s="747"/>
      <c r="P206" s="747"/>
      <c r="Q206" s="747"/>
      <c r="R206" s="747"/>
      <c r="S206" s="747"/>
      <c r="T206" s="747"/>
      <c r="U206" s="747"/>
      <c r="W206" s="747"/>
      <c r="X206" s="747"/>
      <c r="Y206" s="747"/>
      <c r="Z206" s="747"/>
      <c r="AA206" s="747"/>
      <c r="AB206" s="747"/>
      <c r="AC206" s="747"/>
      <c r="AD206" s="132"/>
      <c r="AF206" s="135"/>
      <c r="AG206" s="135"/>
      <c r="AH206" s="135"/>
      <c r="AI206" s="135"/>
      <c r="AJ206" s="135"/>
      <c r="AK206" s="135"/>
      <c r="AL206" s="135"/>
      <c r="AM206" s="135"/>
      <c r="AN206" s="135"/>
      <c r="AO206" s="135"/>
      <c r="AP206" s="135"/>
      <c r="AQ206" s="135"/>
      <c r="AR206" s="448"/>
      <c r="AS206" s="448"/>
      <c r="AT206" s="448"/>
      <c r="AU206" s="448"/>
      <c r="AV206" s="448"/>
    </row>
    <row r="207" spans="1:48" s="62" customFormat="1" ht="10" x14ac:dyDescent="0.2">
      <c r="B207" s="66" t="s">
        <v>169</v>
      </c>
      <c r="D207" s="178">
        <f>'Soil Direct'!V204</f>
        <v>513221.9695888455</v>
      </c>
      <c r="E207" s="178">
        <f>'Soil Direct'!W204</f>
        <v>233954.47332841065</v>
      </c>
      <c r="F207" s="178">
        <f>'Soil Direct'!X204</f>
        <v>197702.57596095698</v>
      </c>
      <c r="G207" s="178">
        <f>'Soil Direct'!Y204</f>
        <v>150087.24087494166</v>
      </c>
      <c r="H207" s="178">
        <f>'Soil Direct'!Z204</f>
        <v>150112.4930270233</v>
      </c>
      <c r="I207" s="178">
        <f>'Soil Direct'!AA204</f>
        <v>157090.94612488092</v>
      </c>
      <c r="J207" s="178">
        <f>'Soil Direct'!AB204</f>
        <v>157053.44610787011</v>
      </c>
      <c r="K207" s="178">
        <f>'Soil Direct'!AC204</f>
        <v>160115.09555790009</v>
      </c>
      <c r="L207" s="178">
        <f>'Soil Direct'!AD204</f>
        <v>161225.39850377431</v>
      </c>
      <c r="M207" s="178">
        <f>'Soil Direct'!AE204</f>
        <v>160841.06671315624</v>
      </c>
      <c r="N207" s="178">
        <f>'Soil Direct'!AF204</f>
        <v>154176.73566209321</v>
      </c>
      <c r="O207" s="178">
        <f>'Soil Direct'!AG204</f>
        <v>169261.42114856219</v>
      </c>
      <c r="P207" s="178">
        <f>'Soil Direct'!AH204</f>
        <v>156179.19928049092</v>
      </c>
      <c r="Q207" s="178">
        <f>'Soil Direct'!AI204</f>
        <v>154128.0530166419</v>
      </c>
      <c r="R207" s="178">
        <f>'Soil Direct'!AJ204</f>
        <v>152076.90675279303</v>
      </c>
      <c r="S207" s="178">
        <f>'Soil Direct'!AK204</f>
        <v>150025.76048894416</v>
      </c>
      <c r="T207" s="178">
        <f>'Soil Direct'!AL204</f>
        <v>147974.61422509514</v>
      </c>
      <c r="U207" s="747"/>
      <c r="V207" s="749">
        <v>0.2</v>
      </c>
      <c r="W207" s="747"/>
      <c r="X207" s="749">
        <v>0.3</v>
      </c>
      <c r="Y207" s="747"/>
      <c r="Z207" s="749">
        <v>0.01</v>
      </c>
      <c r="AA207" s="747"/>
      <c r="AB207" s="749">
        <v>7.4999999999999997E-3</v>
      </c>
      <c r="AC207" s="747"/>
      <c r="AD207" s="134">
        <v>1.5714285714285714</v>
      </c>
      <c r="AF207" s="90">
        <f t="shared" ref="AF207:AL208" si="366">((D207*$V207*$Z207)+(D207*$X207*$AB207))*$AD207</f>
        <v>3427.5895826112178</v>
      </c>
      <c r="AG207" s="90">
        <f t="shared" si="366"/>
        <v>1562.4816611575998</v>
      </c>
      <c r="AH207" s="90">
        <f t="shared" si="366"/>
        <v>1320.3707751678198</v>
      </c>
      <c r="AI207" s="90">
        <f t="shared" si="366"/>
        <v>1002.3683587005032</v>
      </c>
      <c r="AJ207" s="90">
        <f t="shared" si="366"/>
        <v>1002.5370070019055</v>
      </c>
      <c r="AK207" s="90">
        <f t="shared" si="366"/>
        <v>1049.1431044768833</v>
      </c>
      <c r="AL207" s="90">
        <f t="shared" si="366"/>
        <v>1048.8926579347039</v>
      </c>
      <c r="AM207" s="90">
        <f t="shared" ref="AM207:AM208" si="367">((K207*$V207*$Z207)+(K207*$X207*$AB207))*$AD207</f>
        <v>1069.3401024759758</v>
      </c>
      <c r="AN207" s="90">
        <f t="shared" ref="AN207:AN208" si="368">((L207*$V207*$Z207)+(L207*$X207*$AB207))*$AD207</f>
        <v>1076.7553400073498</v>
      </c>
      <c r="AO207" s="90">
        <f t="shared" ref="AO207:AQ208" si="369">((M207*$V207*$Z207)+(M207*$X207*$AB207))*$AD207</f>
        <v>1074.1885526914364</v>
      </c>
      <c r="AP207" s="90">
        <f t="shared" si="369"/>
        <v>1029.6803417432654</v>
      </c>
      <c r="AQ207" s="90">
        <f t="shared" si="369"/>
        <v>1130.4244912421832</v>
      </c>
      <c r="AR207" s="438">
        <f t="shared" ref="AR207:AV208" si="370">((P207*$V207*$Z207)+(P207*$X207*$AB207))*$AD207</f>
        <v>1043.0539380518501</v>
      </c>
      <c r="AS207" s="438">
        <f t="shared" si="370"/>
        <v>1029.3552112182872</v>
      </c>
      <c r="AT207" s="438">
        <f t="shared" si="370"/>
        <v>1015.6564843847248</v>
      </c>
      <c r="AU207" s="438">
        <f t="shared" si="370"/>
        <v>1001.9577575511628</v>
      </c>
      <c r="AV207" s="438">
        <f t="shared" si="370"/>
        <v>988.25903071759967</v>
      </c>
    </row>
    <row r="208" spans="1:48" s="62" customFormat="1" ht="10" x14ac:dyDescent="0.2">
      <c r="B208" s="66" t="s">
        <v>170</v>
      </c>
      <c r="D208" s="178">
        <f>'Soil Direct'!V205</f>
        <v>56137.007695235545</v>
      </c>
      <c r="E208" s="178">
        <f>'Soil Direct'!W205</f>
        <v>24182.313811977758</v>
      </c>
      <c r="F208" s="178">
        <f>'Soil Direct'!X205</f>
        <v>19269.96332728304</v>
      </c>
      <c r="G208" s="178">
        <f>'Soil Direct'!Y205</f>
        <v>12077.897904546468</v>
      </c>
      <c r="H208" s="178">
        <f>'Soil Direct'!Z205</f>
        <v>13371.860327179624</v>
      </c>
      <c r="I208" s="178">
        <f>'Soil Direct'!AA205</f>
        <v>13797.292008307986</v>
      </c>
      <c r="J208" s="178">
        <f>'Soil Direct'!AB205</f>
        <v>15472.44660320645</v>
      </c>
      <c r="K208" s="178">
        <f>'Soil Direct'!AC205</f>
        <v>13800.870479558705</v>
      </c>
      <c r="L208" s="178">
        <f>'Soil Direct'!AD205</f>
        <v>15350.533433501158</v>
      </c>
      <c r="M208" s="178">
        <f>'Soil Direct'!AE205</f>
        <v>12934.398352591028</v>
      </c>
      <c r="N208" s="178">
        <f>'Soil Direct'!AF205</f>
        <v>14305.156322027266</v>
      </c>
      <c r="O208" s="178">
        <f>'Soil Direct'!AG205</f>
        <v>16221.58082602789</v>
      </c>
      <c r="P208" s="178">
        <f>'Soil Direct'!AH205</f>
        <v>15641.039196126079</v>
      </c>
      <c r="Q208" s="178">
        <f>'Soil Direct'!AI205</f>
        <v>16810.241235854814</v>
      </c>
      <c r="R208" s="178">
        <f>'Soil Direct'!AJ205</f>
        <v>17979.443275583591</v>
      </c>
      <c r="S208" s="178">
        <f>'Soil Direct'!AK205</f>
        <v>19148.645315312322</v>
      </c>
      <c r="T208" s="178">
        <f>'Soil Direct'!AL205</f>
        <v>20317.847355041038</v>
      </c>
      <c r="U208" s="747"/>
      <c r="V208" s="749">
        <v>0.2</v>
      </c>
      <c r="W208" s="747"/>
      <c r="X208" s="749">
        <v>0.3</v>
      </c>
      <c r="Y208" s="747"/>
      <c r="Z208" s="749">
        <v>0.01</v>
      </c>
      <c r="AA208" s="747"/>
      <c r="AB208" s="749">
        <v>7.4999999999999997E-3</v>
      </c>
      <c r="AC208" s="747"/>
      <c r="AD208" s="134">
        <v>1.5714285714285714</v>
      </c>
      <c r="AF208" s="90">
        <f t="shared" si="366"/>
        <v>374.91501567889452</v>
      </c>
      <c r="AG208" s="90">
        <f t="shared" si="366"/>
        <v>161.5033101014229</v>
      </c>
      <c r="AH208" s="90">
        <f t="shared" si="366"/>
        <v>128.69582650721173</v>
      </c>
      <c r="AI208" s="90">
        <f t="shared" si="366"/>
        <v>80.663103862506759</v>
      </c>
      <c r="AJ208" s="90">
        <f t="shared" si="366"/>
        <v>89.304924327949635</v>
      </c>
      <c r="AK208" s="90">
        <f t="shared" si="366"/>
        <v>92.146200198342612</v>
      </c>
      <c r="AL208" s="90">
        <f t="shared" si="366"/>
        <v>103.33383981427166</v>
      </c>
      <c r="AM208" s="90">
        <f t="shared" si="367"/>
        <v>92.170099274195636</v>
      </c>
      <c r="AN208" s="90">
        <f t="shared" si="368"/>
        <v>102.51963400231131</v>
      </c>
      <c r="AO208" s="90">
        <f t="shared" si="369"/>
        <v>86.383303283375795</v>
      </c>
      <c r="AP208" s="90">
        <f t="shared" si="369"/>
        <v>95.538008293539249</v>
      </c>
      <c r="AQ208" s="90">
        <f t="shared" si="369"/>
        <v>108.33698623097197</v>
      </c>
      <c r="AR208" s="438">
        <f t="shared" si="370"/>
        <v>104.45979748841344</v>
      </c>
      <c r="AS208" s="438">
        <f t="shared" si="370"/>
        <v>112.26839682517321</v>
      </c>
      <c r="AT208" s="438">
        <f t="shared" si="370"/>
        <v>120.07699616193325</v>
      </c>
      <c r="AU208" s="438">
        <f t="shared" si="370"/>
        <v>127.88559549869302</v>
      </c>
      <c r="AV208" s="438">
        <f t="shared" si="370"/>
        <v>135.69419483545263</v>
      </c>
    </row>
    <row r="209" spans="2:48" s="62" customFormat="1" ht="10.5" x14ac:dyDescent="0.25">
      <c r="B209" s="66" t="s">
        <v>173</v>
      </c>
      <c r="D209" s="178">
        <f>'Soil Direct'!V206</f>
        <v>56687.045087405415</v>
      </c>
      <c r="E209" s="178">
        <f>'Soil Direct'!W206</f>
        <v>5187.4972095946505</v>
      </c>
      <c r="F209" s="178">
        <f>'Soil Direct'!X206</f>
        <v>4059.4178975435998</v>
      </c>
      <c r="G209" s="178">
        <f>'Soil Direct'!Y206</f>
        <v>3965.4005612212732</v>
      </c>
      <c r="H209" s="178">
        <f>'Soil Direct'!Z206</f>
        <v>3909.0322883510116</v>
      </c>
      <c r="I209" s="178">
        <f>'Soil Direct'!AA206</f>
        <v>4103.2554417042038</v>
      </c>
      <c r="J209" s="178">
        <f>'Soil Direct'!AB206</f>
        <v>3147.8953947370778</v>
      </c>
      <c r="K209" s="178">
        <f>'Soil Direct'!AC206</f>
        <v>3221.1195622057967</v>
      </c>
      <c r="L209" s="178">
        <f>'Soil Direct'!AD206</f>
        <v>3106.5383751821273</v>
      </c>
      <c r="M209" s="178">
        <f>'Soil Direct'!AE206</f>
        <v>3449.8629651989099</v>
      </c>
      <c r="N209" s="178">
        <f>'Soil Direct'!AF206</f>
        <v>3048.1920341893156</v>
      </c>
      <c r="O209" s="178">
        <f>'Soil Direct'!AG206</f>
        <v>2964.7121077046536</v>
      </c>
      <c r="P209" s="178">
        <f>'Soil Direct'!AH206</f>
        <v>2687.3076012449983</v>
      </c>
      <c r="Q209" s="178">
        <f>'Soil Direct'!AI206</f>
        <v>2239.2004111811234</v>
      </c>
      <c r="R209" s="178">
        <f>'Soil Direct'!AJ206</f>
        <v>1791.0932211172699</v>
      </c>
      <c r="S209" s="178">
        <f>'Soil Direct'!AK206</f>
        <v>1342.9860310533952</v>
      </c>
      <c r="T209" s="178">
        <f>'Soil Direct'!AL206</f>
        <v>894.87884098954225</v>
      </c>
      <c r="U209" s="747"/>
      <c r="V209" s="749">
        <v>0.2</v>
      </c>
      <c r="W209" s="747"/>
      <c r="X209" s="749">
        <v>0.3</v>
      </c>
      <c r="Y209" s="747"/>
      <c r="Z209" s="749">
        <v>0.01</v>
      </c>
      <c r="AA209" s="747"/>
      <c r="AB209" s="749">
        <v>7.4999999999999997E-3</v>
      </c>
      <c r="AC209" s="747"/>
      <c r="AD209" s="134">
        <v>1.5714285714285714</v>
      </c>
      <c r="AF209" s="6">
        <f t="shared" ref="AF209:AR209" si="371">SUM(AF210:AF211)</f>
        <v>378.58847969088617</v>
      </c>
      <c r="AG209" s="6">
        <f t="shared" ref="AG209" si="372">SUM(AG210:AG211)</f>
        <v>34.645070649792842</v>
      </c>
      <c r="AH209" s="6">
        <f t="shared" si="371"/>
        <v>27.111112387166184</v>
      </c>
      <c r="AI209" s="6">
        <f t="shared" si="371"/>
        <v>26.483210891013499</v>
      </c>
      <c r="AJ209" s="6">
        <f t="shared" si="371"/>
        <v>26.106751354344254</v>
      </c>
      <c r="AK209" s="6">
        <f t="shared" si="371"/>
        <v>27.403884557095932</v>
      </c>
      <c r="AL209" s="6">
        <f t="shared" si="371"/>
        <v>21.023444243422627</v>
      </c>
      <c r="AM209" s="6">
        <f t="shared" ref="AM209:AN209" si="373">SUM(AM210:AM211)</f>
        <v>21.512477076160142</v>
      </c>
      <c r="AN209" s="6">
        <f t="shared" si="373"/>
        <v>20.747238434252065</v>
      </c>
      <c r="AO209" s="6">
        <f t="shared" si="371"/>
        <v>23.040156231864149</v>
      </c>
      <c r="AP209" s="6">
        <f t="shared" ref="AP209:AQ209" si="374">SUM(AP210:AP211)</f>
        <v>20.357568228335786</v>
      </c>
      <c r="AQ209" s="6">
        <f t="shared" si="374"/>
        <v>19.800041576456081</v>
      </c>
      <c r="AR209" s="422">
        <f t="shared" si="371"/>
        <v>17.947375765457664</v>
      </c>
      <c r="AS209" s="422">
        <f t="shared" ref="AS209:AV209" si="375">SUM(AS210:AS211)</f>
        <v>14.954659888959647</v>
      </c>
      <c r="AT209" s="422">
        <f t="shared" si="375"/>
        <v>11.961944012461768</v>
      </c>
      <c r="AU209" s="422">
        <f t="shared" si="375"/>
        <v>8.9692281359637462</v>
      </c>
      <c r="AV209" s="422">
        <f t="shared" si="375"/>
        <v>5.9765122594658715</v>
      </c>
    </row>
    <row r="210" spans="2:48" s="62" customFormat="1" ht="10" x14ac:dyDescent="0.2">
      <c r="B210" s="69" t="s">
        <v>174</v>
      </c>
      <c r="D210" s="178">
        <f>'Soil Direct'!V207</f>
        <v>56687.045087405415</v>
      </c>
      <c r="E210" s="178">
        <f>'Soil Direct'!W207</f>
        <v>5187.4972095946505</v>
      </c>
      <c r="F210" s="178">
        <f>'Soil Direct'!X207</f>
        <v>4059.4178975435998</v>
      </c>
      <c r="G210" s="178">
        <f>'Soil Direct'!Y207</f>
        <v>3965.4005612212732</v>
      </c>
      <c r="H210" s="178">
        <f>'Soil Direct'!Z207</f>
        <v>3909.0322883510116</v>
      </c>
      <c r="I210" s="178">
        <f>'Soil Direct'!AA207</f>
        <v>4103.2554417042038</v>
      </c>
      <c r="J210" s="178">
        <f>'Soil Direct'!AB207</f>
        <v>3147.8953947370778</v>
      </c>
      <c r="K210" s="178">
        <f>'Soil Direct'!AC207</f>
        <v>3221.1195622057967</v>
      </c>
      <c r="L210" s="178">
        <f>'Soil Direct'!AD207</f>
        <v>3106.5383751821273</v>
      </c>
      <c r="M210" s="178">
        <f>'Soil Direct'!AE207</f>
        <v>3449.8629651989099</v>
      </c>
      <c r="N210" s="178">
        <f>'Soil Direct'!AF207</f>
        <v>3048.1920341893156</v>
      </c>
      <c r="O210" s="178">
        <f>'Soil Direct'!AG207</f>
        <v>2964.7121077046536</v>
      </c>
      <c r="P210" s="178">
        <f>'Soil Direct'!AH207</f>
        <v>2687.3076012449983</v>
      </c>
      <c r="Q210" s="178">
        <f>'Soil Direct'!AI207</f>
        <v>2239.2004111811234</v>
      </c>
      <c r="R210" s="178">
        <f>'Soil Direct'!AJ207</f>
        <v>1791.0932211172699</v>
      </c>
      <c r="S210" s="178">
        <f>'Soil Direct'!AK207</f>
        <v>1342.9860310533952</v>
      </c>
      <c r="T210" s="178">
        <f>'Soil Direct'!AL207</f>
        <v>894.87884098954225</v>
      </c>
      <c r="U210" s="747"/>
      <c r="V210" s="749">
        <v>0.2</v>
      </c>
      <c r="W210" s="747"/>
      <c r="X210" s="749">
        <v>0.3</v>
      </c>
      <c r="Y210" s="747"/>
      <c r="Z210" s="749">
        <v>0.01</v>
      </c>
      <c r="AA210" s="747"/>
      <c r="AB210" s="749">
        <v>7.4999999999999997E-3</v>
      </c>
      <c r="AC210" s="747"/>
      <c r="AD210" s="134">
        <v>1.5714285714285714</v>
      </c>
      <c r="AF210" s="90">
        <f t="shared" ref="AF210:AL211" si="376">((D210*$V210*$Z210)+(D210*$X210*$AB210))*$AD210</f>
        <v>378.58847969088617</v>
      </c>
      <c r="AG210" s="90">
        <f t="shared" si="376"/>
        <v>34.645070649792842</v>
      </c>
      <c r="AH210" s="90">
        <f t="shared" si="376"/>
        <v>27.111112387166184</v>
      </c>
      <c r="AI210" s="90">
        <f t="shared" si="376"/>
        <v>26.483210891013499</v>
      </c>
      <c r="AJ210" s="90">
        <f t="shared" si="376"/>
        <v>26.106751354344254</v>
      </c>
      <c r="AK210" s="90">
        <f t="shared" si="376"/>
        <v>27.403884557095932</v>
      </c>
      <c r="AL210" s="90">
        <f t="shared" si="376"/>
        <v>21.023444243422627</v>
      </c>
      <c r="AM210" s="90">
        <f t="shared" ref="AM210:AM211" si="377">((K210*$V210*$Z210)+(K210*$X210*$AB210))*$AD210</f>
        <v>21.512477076160142</v>
      </c>
      <c r="AN210" s="90">
        <f t="shared" ref="AN210:AN211" si="378">((L210*$V210*$Z210)+(L210*$X210*$AB210))*$AD210</f>
        <v>20.747238434252065</v>
      </c>
      <c r="AO210" s="90">
        <f t="shared" ref="AO210:AQ211" si="379">((M210*$V210*$Z210)+(M210*$X210*$AB210))*$AD210</f>
        <v>23.040156231864149</v>
      </c>
      <c r="AP210" s="90">
        <f t="shared" si="379"/>
        <v>20.357568228335786</v>
      </c>
      <c r="AQ210" s="90">
        <f t="shared" si="379"/>
        <v>19.800041576456081</v>
      </c>
      <c r="AR210" s="438">
        <f t="shared" ref="AR210:AV211" si="380">((P210*$V210*$Z210)+(P210*$X210*$AB210))*$AD210</f>
        <v>17.947375765457664</v>
      </c>
      <c r="AS210" s="438">
        <f t="shared" si="380"/>
        <v>14.954659888959647</v>
      </c>
      <c r="AT210" s="438">
        <f t="shared" si="380"/>
        <v>11.961944012461768</v>
      </c>
      <c r="AU210" s="438">
        <f t="shared" si="380"/>
        <v>8.9692281359637462</v>
      </c>
      <c r="AV210" s="438">
        <f t="shared" si="380"/>
        <v>5.9765122594658715</v>
      </c>
    </row>
    <row r="211" spans="2:48" s="62" customFormat="1" ht="10" x14ac:dyDescent="0.2">
      <c r="B211" s="69" t="s">
        <v>175</v>
      </c>
      <c r="D211" s="178">
        <f>'Soil Direct'!V208</f>
        <v>0</v>
      </c>
      <c r="E211" s="178">
        <f>'Soil Direct'!W208</f>
        <v>0</v>
      </c>
      <c r="F211" s="178">
        <f>'Soil Direct'!X208</f>
        <v>0</v>
      </c>
      <c r="G211" s="178">
        <f>'Soil Direct'!Y208</f>
        <v>0</v>
      </c>
      <c r="H211" s="178">
        <f>'Soil Direct'!Z208</f>
        <v>0</v>
      </c>
      <c r="I211" s="178">
        <f>'Soil Direct'!AA208</f>
        <v>0</v>
      </c>
      <c r="J211" s="178">
        <f>'Soil Direct'!AB208</f>
        <v>0</v>
      </c>
      <c r="K211" s="178">
        <f>'Soil Direct'!AC208</f>
        <v>0</v>
      </c>
      <c r="L211" s="178">
        <f>'Soil Direct'!AD208</f>
        <v>0</v>
      </c>
      <c r="M211" s="178">
        <f>'Soil Direct'!AE208</f>
        <v>0</v>
      </c>
      <c r="N211" s="178">
        <f>'Soil Direct'!AF208</f>
        <v>0</v>
      </c>
      <c r="O211" s="178">
        <f>'Soil Direct'!AG208</f>
        <v>0</v>
      </c>
      <c r="P211" s="178">
        <f>'Soil Direct'!AH208</f>
        <v>0</v>
      </c>
      <c r="Q211" s="178">
        <f>'Soil Direct'!AI208</f>
        <v>0</v>
      </c>
      <c r="R211" s="178">
        <f>'Soil Direct'!AJ208</f>
        <v>0</v>
      </c>
      <c r="S211" s="178">
        <f>'Soil Direct'!AK208</f>
        <v>0</v>
      </c>
      <c r="T211" s="178">
        <f>'Soil Direct'!AL208</f>
        <v>0</v>
      </c>
      <c r="U211" s="747"/>
      <c r="V211" s="749">
        <v>0.2</v>
      </c>
      <c r="W211" s="747"/>
      <c r="X211" s="749">
        <v>0.3</v>
      </c>
      <c r="Y211" s="747"/>
      <c r="Z211" s="749">
        <v>0.01</v>
      </c>
      <c r="AA211" s="747"/>
      <c r="AB211" s="749">
        <v>7.4999999999999997E-3</v>
      </c>
      <c r="AC211" s="747"/>
      <c r="AD211" s="134">
        <v>1.5714285714285714</v>
      </c>
      <c r="AF211" s="90">
        <f t="shared" si="376"/>
        <v>0</v>
      </c>
      <c r="AG211" s="90">
        <f t="shared" si="376"/>
        <v>0</v>
      </c>
      <c r="AH211" s="90">
        <f t="shared" si="376"/>
        <v>0</v>
      </c>
      <c r="AI211" s="90">
        <f t="shared" si="376"/>
        <v>0</v>
      </c>
      <c r="AJ211" s="90">
        <f t="shared" si="376"/>
        <v>0</v>
      </c>
      <c r="AK211" s="90">
        <f t="shared" si="376"/>
        <v>0</v>
      </c>
      <c r="AL211" s="90">
        <f t="shared" si="376"/>
        <v>0</v>
      </c>
      <c r="AM211" s="90">
        <f t="shared" si="377"/>
        <v>0</v>
      </c>
      <c r="AN211" s="90">
        <f t="shared" si="378"/>
        <v>0</v>
      </c>
      <c r="AO211" s="90">
        <f t="shared" si="379"/>
        <v>0</v>
      </c>
      <c r="AP211" s="90">
        <f t="shared" si="379"/>
        <v>0</v>
      </c>
      <c r="AQ211" s="90">
        <f t="shared" si="379"/>
        <v>0</v>
      </c>
      <c r="AR211" s="438">
        <f t="shared" si="380"/>
        <v>0</v>
      </c>
      <c r="AS211" s="438">
        <f t="shared" si="380"/>
        <v>0</v>
      </c>
      <c r="AT211" s="438">
        <f t="shared" si="380"/>
        <v>0</v>
      </c>
      <c r="AU211" s="438">
        <f t="shared" si="380"/>
        <v>0</v>
      </c>
      <c r="AV211" s="438">
        <f t="shared" si="380"/>
        <v>0</v>
      </c>
    </row>
    <row r="212" spans="2:48" s="62" customFormat="1" ht="10.5" x14ac:dyDescent="0.25">
      <c r="B212" s="66" t="s">
        <v>176</v>
      </c>
      <c r="D212" s="178">
        <f>'Soil Direct'!V209</f>
        <v>69348.581391004293</v>
      </c>
      <c r="E212" s="178">
        <f>'Soil Direct'!W209</f>
        <v>5736.6328767448294</v>
      </c>
      <c r="F212" s="178">
        <f>'Soil Direct'!X209</f>
        <v>5086.100334726706</v>
      </c>
      <c r="G212" s="178">
        <f>'Soil Direct'!Y209</f>
        <v>4181.7730374009807</v>
      </c>
      <c r="H212" s="178">
        <f>'Soil Direct'!Z209</f>
        <v>5329.5802723155975</v>
      </c>
      <c r="I212" s="178">
        <f>'Soil Direct'!AA209</f>
        <v>5815.8000022167162</v>
      </c>
      <c r="J212" s="178">
        <f>'Soil Direct'!AB209</f>
        <v>5834.2852335251619</v>
      </c>
      <c r="K212" s="178">
        <f>'Soil Direct'!AC209</f>
        <v>6110.069881479767</v>
      </c>
      <c r="L212" s="178">
        <f>'Soil Direct'!AD209</f>
        <v>5883.9428630126968</v>
      </c>
      <c r="M212" s="178">
        <f>'Soil Direct'!AE209</f>
        <v>5536.2190700769324</v>
      </c>
      <c r="N212" s="178">
        <f>'Soil Direct'!AF209</f>
        <v>6251.8704837610167</v>
      </c>
      <c r="O212" s="178">
        <f>'Soil Direct'!AG209</f>
        <v>5006.4311248939248</v>
      </c>
      <c r="P212" s="178">
        <f>'Soil Direct'!AH209</f>
        <v>6565.5491022533361</v>
      </c>
      <c r="Q212" s="178">
        <f>'Soil Direct'!AI209</f>
        <v>7394.3433325561427</v>
      </c>
      <c r="R212" s="178">
        <f>'Soil Direct'!AJ209</f>
        <v>8223.1375628590195</v>
      </c>
      <c r="S212" s="178">
        <f>'Soil Direct'!AK209</f>
        <v>9051.9317931618953</v>
      </c>
      <c r="T212" s="178">
        <f>'Soil Direct'!AL209</f>
        <v>9880.7260234647729</v>
      </c>
      <c r="U212" s="747"/>
      <c r="V212" s="749">
        <v>0.2</v>
      </c>
      <c r="W212" s="747"/>
      <c r="X212" s="749">
        <v>0.3</v>
      </c>
      <c r="Y212" s="747"/>
      <c r="Z212" s="749">
        <v>0.01</v>
      </c>
      <c r="AA212" s="747"/>
      <c r="AB212" s="749">
        <v>7.4999999999999997E-3</v>
      </c>
      <c r="AC212" s="747"/>
      <c r="AD212" s="134">
        <v>1.5714285714285714</v>
      </c>
      <c r="AF212" s="6">
        <f t="shared" ref="AF212:AR212" si="381">SUM(AF213:AF214)</f>
        <v>463.14945428992155</v>
      </c>
      <c r="AG212" s="6">
        <f t="shared" ref="AG212" si="382">SUM(AG213:AG214)</f>
        <v>38.312512426831546</v>
      </c>
      <c r="AH212" s="6">
        <f t="shared" si="381"/>
        <v>33.967884378353361</v>
      </c>
      <c r="AI212" s="6">
        <f t="shared" si="381"/>
        <v>27.928269928356553</v>
      </c>
      <c r="AJ212" s="6">
        <f t="shared" si="381"/>
        <v>35.59398253296488</v>
      </c>
      <c r="AK212" s="6">
        <f t="shared" si="381"/>
        <v>38.841235729090208</v>
      </c>
      <c r="AL212" s="6">
        <f t="shared" si="381"/>
        <v>38.964690666757335</v>
      </c>
      <c r="AM212" s="6">
        <f t="shared" ref="AM212:AN212" si="383">SUM(AM213:AM214)</f>
        <v>40.806538137025584</v>
      </c>
      <c r="AN212" s="6">
        <f t="shared" si="383"/>
        <v>39.29633269226337</v>
      </c>
      <c r="AO212" s="6">
        <f t="shared" si="381"/>
        <v>36.974034503728085</v>
      </c>
      <c r="AP212" s="6">
        <f t="shared" ref="AP212:AQ212" si="384">SUM(AP213:AP214)</f>
        <v>41.753563587975357</v>
      </c>
      <c r="AQ212" s="6">
        <f t="shared" si="384"/>
        <v>33.435807869827279</v>
      </c>
      <c r="AR212" s="422">
        <f t="shared" si="381"/>
        <v>43.848488647191921</v>
      </c>
      <c r="AS212" s="422">
        <f t="shared" ref="AS212:AV212" si="385">SUM(AS213:AS214)</f>
        <v>49.383650113857094</v>
      </c>
      <c r="AT212" s="422">
        <f t="shared" si="385"/>
        <v>54.918811580522735</v>
      </c>
      <c r="AU212" s="422">
        <f t="shared" si="385"/>
        <v>60.453973047188377</v>
      </c>
      <c r="AV212" s="422">
        <f t="shared" si="385"/>
        <v>65.989134513853998</v>
      </c>
    </row>
    <row r="213" spans="2:48" s="62" customFormat="1" ht="10" x14ac:dyDescent="0.2">
      <c r="B213" s="69" t="s">
        <v>177</v>
      </c>
      <c r="D213" s="178">
        <f>'Soil Direct'!V210</f>
        <v>69348.581391004293</v>
      </c>
      <c r="E213" s="178">
        <f>'Soil Direct'!W210</f>
        <v>5736.6328767448294</v>
      </c>
      <c r="F213" s="178">
        <f>'Soil Direct'!X210</f>
        <v>5086.100334726706</v>
      </c>
      <c r="G213" s="178">
        <f>'Soil Direct'!Y210</f>
        <v>4181.7730374009807</v>
      </c>
      <c r="H213" s="178">
        <f>'Soil Direct'!Z210</f>
        <v>5329.5802723155975</v>
      </c>
      <c r="I213" s="178">
        <f>'Soil Direct'!AA210</f>
        <v>5815.8000022167162</v>
      </c>
      <c r="J213" s="178">
        <f>'Soil Direct'!AB210</f>
        <v>5834.2852335251619</v>
      </c>
      <c r="K213" s="178">
        <f>'Soil Direct'!AC210</f>
        <v>6110.069881479767</v>
      </c>
      <c r="L213" s="178">
        <f>'Soil Direct'!AD210</f>
        <v>5883.9428630126968</v>
      </c>
      <c r="M213" s="178">
        <f>'Soil Direct'!AE210</f>
        <v>5536.2190700769324</v>
      </c>
      <c r="N213" s="178">
        <f>'Soil Direct'!AF210</f>
        <v>6251.8704837610167</v>
      </c>
      <c r="O213" s="178">
        <f>'Soil Direct'!AG210</f>
        <v>5006.4311248939248</v>
      </c>
      <c r="P213" s="178">
        <f>'Soil Direct'!AH210</f>
        <v>6565.5491022533361</v>
      </c>
      <c r="Q213" s="178">
        <f>'Soil Direct'!AI210</f>
        <v>7394.3433325561427</v>
      </c>
      <c r="R213" s="178">
        <f>'Soil Direct'!AJ210</f>
        <v>8223.1375628590195</v>
      </c>
      <c r="S213" s="178">
        <f>'Soil Direct'!AK210</f>
        <v>9051.9317931618953</v>
      </c>
      <c r="T213" s="178">
        <f>'Soil Direct'!AL210</f>
        <v>9880.7260234647729</v>
      </c>
      <c r="U213" s="747"/>
      <c r="V213" s="749">
        <v>0.2</v>
      </c>
      <c r="W213" s="747"/>
      <c r="X213" s="749">
        <v>0.3</v>
      </c>
      <c r="Y213" s="747"/>
      <c r="Z213" s="749">
        <v>0.01</v>
      </c>
      <c r="AA213" s="747"/>
      <c r="AB213" s="749">
        <v>7.4999999999999997E-3</v>
      </c>
      <c r="AC213" s="747"/>
      <c r="AD213" s="134">
        <v>1.5714285714285714</v>
      </c>
      <c r="AF213" s="90">
        <f t="shared" ref="AF213:AL214" si="386">((D213*$V213*$Z213)+(D213*$X213*$AB213))*$AD213</f>
        <v>463.14945428992155</v>
      </c>
      <c r="AG213" s="90">
        <f t="shared" si="386"/>
        <v>38.312512426831546</v>
      </c>
      <c r="AH213" s="90">
        <f t="shared" si="386"/>
        <v>33.967884378353361</v>
      </c>
      <c r="AI213" s="90">
        <f t="shared" si="386"/>
        <v>27.928269928356553</v>
      </c>
      <c r="AJ213" s="90">
        <f t="shared" si="386"/>
        <v>35.59398253296488</v>
      </c>
      <c r="AK213" s="90">
        <f t="shared" si="386"/>
        <v>38.841235729090208</v>
      </c>
      <c r="AL213" s="90">
        <f t="shared" si="386"/>
        <v>38.964690666757335</v>
      </c>
      <c r="AM213" s="90">
        <f t="shared" ref="AM213:AM214" si="387">((K213*$V213*$Z213)+(K213*$X213*$AB213))*$AD213</f>
        <v>40.806538137025584</v>
      </c>
      <c r="AN213" s="90">
        <f t="shared" ref="AN213:AN214" si="388">((L213*$V213*$Z213)+(L213*$X213*$AB213))*$AD213</f>
        <v>39.29633269226337</v>
      </c>
      <c r="AO213" s="90">
        <f t="shared" ref="AO213:AQ214" si="389">((M213*$V213*$Z213)+(M213*$X213*$AB213))*$AD213</f>
        <v>36.974034503728085</v>
      </c>
      <c r="AP213" s="90">
        <f t="shared" si="389"/>
        <v>41.753563587975357</v>
      </c>
      <c r="AQ213" s="90">
        <f t="shared" si="389"/>
        <v>33.435807869827279</v>
      </c>
      <c r="AR213" s="438">
        <f t="shared" ref="AR213:AV214" si="390">((P213*$V213*$Z213)+(P213*$X213*$AB213))*$AD213</f>
        <v>43.848488647191921</v>
      </c>
      <c r="AS213" s="438">
        <f t="shared" si="390"/>
        <v>49.383650113857094</v>
      </c>
      <c r="AT213" s="438">
        <f t="shared" si="390"/>
        <v>54.918811580522735</v>
      </c>
      <c r="AU213" s="438">
        <f t="shared" si="390"/>
        <v>60.453973047188377</v>
      </c>
      <c r="AV213" s="438">
        <f t="shared" si="390"/>
        <v>65.989134513853998</v>
      </c>
    </row>
    <row r="214" spans="2:48" s="62" customFormat="1" ht="10" x14ac:dyDescent="0.2">
      <c r="B214" s="69" t="s">
        <v>178</v>
      </c>
      <c r="D214" s="178">
        <f>'Soil Direct'!V211</f>
        <v>0</v>
      </c>
      <c r="E214" s="178">
        <f>'Soil Direct'!W211</f>
        <v>0</v>
      </c>
      <c r="F214" s="178">
        <f>'Soil Direct'!X211</f>
        <v>0</v>
      </c>
      <c r="G214" s="178">
        <f>'Soil Direct'!Y211</f>
        <v>0</v>
      </c>
      <c r="H214" s="178">
        <f>'Soil Direct'!Z211</f>
        <v>0</v>
      </c>
      <c r="I214" s="178">
        <f>'Soil Direct'!AA211</f>
        <v>0</v>
      </c>
      <c r="J214" s="178">
        <f>'Soil Direct'!AB211</f>
        <v>0</v>
      </c>
      <c r="K214" s="178">
        <f>'Soil Direct'!AC211</f>
        <v>0</v>
      </c>
      <c r="L214" s="178">
        <f>'Soil Direct'!AD211</f>
        <v>0</v>
      </c>
      <c r="M214" s="178">
        <f>'Soil Direct'!AE211</f>
        <v>0</v>
      </c>
      <c r="N214" s="178">
        <f>'Soil Direct'!AF211</f>
        <v>0</v>
      </c>
      <c r="O214" s="178">
        <f>'Soil Direct'!AG211</f>
        <v>0</v>
      </c>
      <c r="P214" s="178">
        <f>'Soil Direct'!AH211</f>
        <v>0</v>
      </c>
      <c r="Q214" s="178">
        <f>'Soil Direct'!AI211</f>
        <v>0</v>
      </c>
      <c r="R214" s="178">
        <f>'Soil Direct'!AJ211</f>
        <v>0</v>
      </c>
      <c r="S214" s="178">
        <f>'Soil Direct'!AK211</f>
        <v>0</v>
      </c>
      <c r="T214" s="178">
        <f>'Soil Direct'!AL211</f>
        <v>0</v>
      </c>
      <c r="U214" s="747"/>
      <c r="V214" s="749">
        <v>0.2</v>
      </c>
      <c r="W214" s="747"/>
      <c r="X214" s="749">
        <v>0.3</v>
      </c>
      <c r="Y214" s="747"/>
      <c r="Z214" s="749">
        <v>0.01</v>
      </c>
      <c r="AA214" s="747"/>
      <c r="AB214" s="749">
        <v>7.4999999999999997E-3</v>
      </c>
      <c r="AC214" s="747"/>
      <c r="AD214" s="134">
        <v>1.5714285714285714</v>
      </c>
      <c r="AF214" s="90">
        <f t="shared" si="386"/>
        <v>0</v>
      </c>
      <c r="AG214" s="90">
        <f t="shared" si="386"/>
        <v>0</v>
      </c>
      <c r="AH214" s="90">
        <f t="shared" si="386"/>
        <v>0</v>
      </c>
      <c r="AI214" s="90">
        <f t="shared" si="386"/>
        <v>0</v>
      </c>
      <c r="AJ214" s="90">
        <f t="shared" si="386"/>
        <v>0</v>
      </c>
      <c r="AK214" s="90">
        <f t="shared" si="386"/>
        <v>0</v>
      </c>
      <c r="AL214" s="90">
        <f t="shared" si="386"/>
        <v>0</v>
      </c>
      <c r="AM214" s="90">
        <f t="shared" si="387"/>
        <v>0</v>
      </c>
      <c r="AN214" s="90">
        <f t="shared" si="388"/>
        <v>0</v>
      </c>
      <c r="AO214" s="90">
        <f t="shared" si="389"/>
        <v>0</v>
      </c>
      <c r="AP214" s="90">
        <f t="shared" si="389"/>
        <v>0</v>
      </c>
      <c r="AQ214" s="90">
        <f t="shared" si="389"/>
        <v>0</v>
      </c>
      <c r="AR214" s="438">
        <f t="shared" si="390"/>
        <v>0</v>
      </c>
      <c r="AS214" s="438">
        <f t="shared" si="390"/>
        <v>0</v>
      </c>
      <c r="AT214" s="438">
        <f t="shared" si="390"/>
        <v>0</v>
      </c>
      <c r="AU214" s="438">
        <f t="shared" si="390"/>
        <v>0</v>
      </c>
      <c r="AV214" s="438">
        <f t="shared" si="390"/>
        <v>0</v>
      </c>
    </row>
    <row r="215" spans="2:48" s="62" customFormat="1" ht="10.5" x14ac:dyDescent="0.25">
      <c r="B215" s="66" t="s">
        <v>181</v>
      </c>
      <c r="D215" s="178">
        <f>'Soil Direct'!V212</f>
        <v>78313.840924909047</v>
      </c>
      <c r="E215" s="178">
        <f>'Soil Direct'!W212</f>
        <v>42877.90669202018</v>
      </c>
      <c r="F215" s="178">
        <f>'Soil Direct'!X212</f>
        <v>34955.935474762133</v>
      </c>
      <c r="G215" s="178">
        <f>'Soil Direct'!Y212</f>
        <v>26755.182541856138</v>
      </c>
      <c r="H215" s="178">
        <f>'Soil Direct'!Z212</f>
        <v>27021.843068351263</v>
      </c>
      <c r="I215" s="178">
        <f>'Soil Direct'!AA212</f>
        <v>28425.442173469961</v>
      </c>
      <c r="J215" s="178">
        <f>'Soil Direct'!AB212</f>
        <v>28249.138595025488</v>
      </c>
      <c r="K215" s="178">
        <f>'Soil Direct'!AC212</f>
        <v>28861.501855161165</v>
      </c>
      <c r="L215" s="178">
        <f>'Soil Direct'!AD212</f>
        <v>28535.182878845986</v>
      </c>
      <c r="M215" s="178">
        <f>'Soil Direct'!AE212</f>
        <v>27582.480941658599</v>
      </c>
      <c r="N215" s="178">
        <f>'Soil Direct'!AF212</f>
        <v>26944.435298949873</v>
      </c>
      <c r="O215" s="178">
        <f>'Soil Direct'!AG212</f>
        <v>29590.662752990644</v>
      </c>
      <c r="P215" s="178">
        <f>'Soil Direct'!AH212</f>
        <v>27048.726813458677</v>
      </c>
      <c r="Q215" s="178">
        <f>'Soil Direct'!AI212</f>
        <v>26668.500694612099</v>
      </c>
      <c r="R215" s="178">
        <f>'Soil Direct'!AJ212</f>
        <v>26288.274575765547</v>
      </c>
      <c r="S215" s="178">
        <f>'Soil Direct'!AK212</f>
        <v>25908.048456918976</v>
      </c>
      <c r="T215" s="178">
        <f>'Soil Direct'!AL212</f>
        <v>25527.822338072419</v>
      </c>
      <c r="U215" s="747"/>
      <c r="V215" s="749">
        <v>0.2</v>
      </c>
      <c r="W215" s="747"/>
      <c r="X215" s="749">
        <v>0.3</v>
      </c>
      <c r="Y215" s="747"/>
      <c r="Z215" s="749">
        <v>0.01</v>
      </c>
      <c r="AA215" s="747"/>
      <c r="AB215" s="749">
        <v>7.4999999999999997E-3</v>
      </c>
      <c r="AC215" s="747"/>
      <c r="AD215" s="134">
        <v>1.5714285714285714</v>
      </c>
      <c r="AF215" s="6">
        <f t="shared" ref="AF215:AR215" si="391">SUM(AF216:AF217)</f>
        <v>523.02458046278537</v>
      </c>
      <c r="AG215" s="6">
        <f t="shared" ref="AG215" si="392">SUM(AG216:AG217)</f>
        <v>286.36316255027765</v>
      </c>
      <c r="AH215" s="6">
        <f t="shared" si="391"/>
        <v>233.4557119207328</v>
      </c>
      <c r="AI215" s="6">
        <f t="shared" si="391"/>
        <v>178.6863976902535</v>
      </c>
      <c r="AJ215" s="6">
        <f t="shared" si="391"/>
        <v>180.46730906363163</v>
      </c>
      <c r="AK215" s="6">
        <f t="shared" si="391"/>
        <v>189.8413459442458</v>
      </c>
      <c r="AL215" s="6">
        <f t="shared" si="391"/>
        <v>188.66388990249166</v>
      </c>
      <c r="AM215" s="6">
        <f t="shared" ref="AM215:AN215" si="393">SUM(AM216:AM217)</f>
        <v>192.75360167554061</v>
      </c>
      <c r="AN215" s="6">
        <f t="shared" si="393"/>
        <v>190.57425708372139</v>
      </c>
      <c r="AO215" s="6">
        <f t="shared" si="391"/>
        <v>184.21156914607707</v>
      </c>
      <c r="AP215" s="6">
        <f t="shared" ref="AP215:AQ215" si="394">SUM(AP216:AP217)</f>
        <v>179.95033574655804</v>
      </c>
      <c r="AQ215" s="6">
        <f t="shared" si="394"/>
        <v>197.62335481461608</v>
      </c>
      <c r="AR215" s="422">
        <f t="shared" si="391"/>
        <v>180.64685407559901</v>
      </c>
      <c r="AS215" s="422">
        <f t="shared" ref="AS215:AV215" si="395">SUM(AS216:AS217)</f>
        <v>178.10748678187366</v>
      </c>
      <c r="AT215" s="422">
        <f t="shared" si="395"/>
        <v>175.56811948814845</v>
      </c>
      <c r="AU215" s="422">
        <f t="shared" si="395"/>
        <v>173.02875219442316</v>
      </c>
      <c r="AV215" s="422">
        <f t="shared" si="395"/>
        <v>170.48938490069793</v>
      </c>
    </row>
    <row r="216" spans="2:48" s="62" customFormat="1" ht="10" x14ac:dyDescent="0.2">
      <c r="B216" s="69" t="s">
        <v>179</v>
      </c>
      <c r="D216" s="178">
        <f>'Soil Direct'!V213</f>
        <v>68045.49078062785</v>
      </c>
      <c r="E216" s="178">
        <f>'Soil Direct'!W213</f>
        <v>40087.378583647005</v>
      </c>
      <c r="F216" s="178">
        <f>'Soil Direct'!X213</f>
        <v>33451.140513408325</v>
      </c>
      <c r="G216" s="178">
        <f>'Soil Direct'!Y213</f>
        <v>26172.244974775185</v>
      </c>
      <c r="H216" s="178">
        <f>'Soil Direct'!Z213</f>
        <v>26182.441713601929</v>
      </c>
      <c r="I216" s="178">
        <f>'Soil Direct'!AA213</f>
        <v>27598.360764914971</v>
      </c>
      <c r="J216" s="178">
        <f>'Soil Direct'!AB213</f>
        <v>27355.395807867881</v>
      </c>
      <c r="K216" s="178">
        <f>'Soil Direct'!AC213</f>
        <v>28116.296910171044</v>
      </c>
      <c r="L216" s="178">
        <f>'Soil Direct'!AD213</f>
        <v>27973.279730628434</v>
      </c>
      <c r="M216" s="178">
        <f>'Soil Direct'!AE213</f>
        <v>27319.949945562345</v>
      </c>
      <c r="N216" s="178">
        <f>'Soil Direct'!AF213</f>
        <v>26681.904302853618</v>
      </c>
      <c r="O216" s="178">
        <f>'Soil Direct'!AG213</f>
        <v>29289.526242586817</v>
      </c>
      <c r="P216" s="178">
        <f>'Soil Direct'!AH213</f>
        <v>27048.726813458677</v>
      </c>
      <c r="Q216" s="178">
        <f>'Soil Direct'!AI213</f>
        <v>26668.500694612099</v>
      </c>
      <c r="R216" s="178">
        <f>'Soil Direct'!AJ213</f>
        <v>26288.274575765547</v>
      </c>
      <c r="S216" s="178">
        <f>'Soil Direct'!AK213</f>
        <v>25908.048456918976</v>
      </c>
      <c r="T216" s="178">
        <f>'Soil Direct'!AL213</f>
        <v>25527.822338072419</v>
      </c>
      <c r="U216" s="747"/>
      <c r="V216" s="749">
        <v>0.2</v>
      </c>
      <c r="W216" s="747"/>
      <c r="X216" s="749">
        <v>0.3</v>
      </c>
      <c r="Y216" s="747"/>
      <c r="Z216" s="749">
        <v>0.01</v>
      </c>
      <c r="AA216" s="747"/>
      <c r="AB216" s="749">
        <v>7.4999999999999997E-3</v>
      </c>
      <c r="AC216" s="747"/>
      <c r="AD216" s="134">
        <v>1.5714285714285714</v>
      </c>
      <c r="AF216" s="90">
        <f t="shared" ref="AF216:AL218" si="396">((D216*$V216*$Z216)+(D216*$X216*$AB216))*$AD216</f>
        <v>454.44667057062168</v>
      </c>
      <c r="AG216" s="90">
        <f t="shared" si="396"/>
        <v>267.7264212550711</v>
      </c>
      <c r="AH216" s="90">
        <f t="shared" si="396"/>
        <v>223.40583128597703</v>
      </c>
      <c r="AI216" s="90">
        <f t="shared" si="396"/>
        <v>174.7932075101057</v>
      </c>
      <c r="AJ216" s="90">
        <f t="shared" si="396"/>
        <v>174.86130715869859</v>
      </c>
      <c r="AK216" s="90">
        <f t="shared" si="396"/>
        <v>184.31762367996785</v>
      </c>
      <c r="AL216" s="90">
        <f t="shared" si="396"/>
        <v>182.69496485968907</v>
      </c>
      <c r="AM216" s="90">
        <f t="shared" ref="AM216:AM218" si="397">((K216*$V216*$Z216)+(K216*$X216*$AB216))*$AD216</f>
        <v>187.77669722149946</v>
      </c>
      <c r="AN216" s="90">
        <f t="shared" ref="AN216:AN218" si="398">((L216*$V216*$Z216)+(L216*$X216*$AB216))*$AD216</f>
        <v>186.82154677241132</v>
      </c>
      <c r="AO216" s="90">
        <f t="shared" ref="AO216:AQ218" si="399">((M216*$V216*$Z216)+(M216*$X216*$AB216))*$AD216</f>
        <v>182.45823713643424</v>
      </c>
      <c r="AP216" s="90">
        <f t="shared" si="399"/>
        <v>178.19700373691521</v>
      </c>
      <c r="AQ216" s="90">
        <f t="shared" si="399"/>
        <v>195.61219312013338</v>
      </c>
      <c r="AR216" s="438">
        <f t="shared" ref="AR216:AV218" si="400">((P216*$V216*$Z216)+(P216*$X216*$AB216))*$AD216</f>
        <v>180.64685407559901</v>
      </c>
      <c r="AS216" s="438">
        <f t="shared" si="400"/>
        <v>178.10748678187366</v>
      </c>
      <c r="AT216" s="438">
        <f t="shared" si="400"/>
        <v>175.56811948814845</v>
      </c>
      <c r="AU216" s="438">
        <f t="shared" si="400"/>
        <v>173.02875219442316</v>
      </c>
      <c r="AV216" s="438">
        <f t="shared" si="400"/>
        <v>170.48938490069793</v>
      </c>
    </row>
    <row r="217" spans="2:48" s="62" customFormat="1" ht="10" x14ac:dyDescent="0.2">
      <c r="B217" s="69" t="s">
        <v>167</v>
      </c>
      <c r="D217" s="178">
        <f>'Soil Direct'!V214</f>
        <v>10268.350144281196</v>
      </c>
      <c r="E217" s="178">
        <f>'Soil Direct'!W214</f>
        <v>2790.528108373172</v>
      </c>
      <c r="F217" s="178">
        <f>'Soil Direct'!X214</f>
        <v>1504.7949613538062</v>
      </c>
      <c r="G217" s="178">
        <f>'Soil Direct'!Y214</f>
        <v>582.93756708095475</v>
      </c>
      <c r="H217" s="178">
        <f>'Soil Direct'!Z214</f>
        <v>839.40135474933288</v>
      </c>
      <c r="I217" s="178">
        <f>'Soil Direct'!AA214</f>
        <v>827.08140855498857</v>
      </c>
      <c r="J217" s="178">
        <f>'Soil Direct'!AB214</f>
        <v>893.7427871576059</v>
      </c>
      <c r="K217" s="178">
        <f>'Soil Direct'!AC214</f>
        <v>745.2049449901192</v>
      </c>
      <c r="L217" s="178">
        <f>'Soil Direct'!AD214</f>
        <v>561.90314821755078</v>
      </c>
      <c r="M217" s="178">
        <f>'Soil Direct'!AE214</f>
        <v>262.53099609625485</v>
      </c>
      <c r="N217" s="178">
        <f>'Soil Direct'!AF214</f>
        <v>262.53099609625485</v>
      </c>
      <c r="O217" s="178">
        <f>'Soil Direct'!AG214</f>
        <v>301.13651040382797</v>
      </c>
      <c r="P217" s="178">
        <f>'Soil Direct'!AH214</f>
        <v>0</v>
      </c>
      <c r="Q217" s="178">
        <f>'Soil Direct'!AI214</f>
        <v>0</v>
      </c>
      <c r="R217" s="178">
        <f>'Soil Direct'!AJ214</f>
        <v>0</v>
      </c>
      <c r="S217" s="178">
        <f>'Soil Direct'!AK214</f>
        <v>0</v>
      </c>
      <c r="T217" s="178">
        <f>'Soil Direct'!AL214</f>
        <v>0</v>
      </c>
      <c r="U217" s="747"/>
      <c r="V217" s="749">
        <v>0.2</v>
      </c>
      <c r="W217" s="747"/>
      <c r="X217" s="749">
        <v>0.3</v>
      </c>
      <c r="Y217" s="747"/>
      <c r="Z217" s="749">
        <v>0.01</v>
      </c>
      <c r="AA217" s="747"/>
      <c r="AB217" s="749">
        <v>7.4999999999999997E-3</v>
      </c>
      <c r="AC217" s="747"/>
      <c r="AD217" s="134">
        <v>1.5714285714285714</v>
      </c>
      <c r="AF217" s="90">
        <f t="shared" si="396"/>
        <v>68.577909892163703</v>
      </c>
      <c r="AG217" s="90">
        <f t="shared" si="396"/>
        <v>18.636741295206541</v>
      </c>
      <c r="AH217" s="90">
        <f t="shared" si="396"/>
        <v>10.049880634755777</v>
      </c>
      <c r="AI217" s="90">
        <f t="shared" si="396"/>
        <v>3.8931901801478048</v>
      </c>
      <c r="AJ217" s="90">
        <f t="shared" si="396"/>
        <v>5.6060019049330441</v>
      </c>
      <c r="AK217" s="90">
        <f t="shared" si="396"/>
        <v>5.5237222642779598</v>
      </c>
      <c r="AL217" s="90">
        <f t="shared" si="396"/>
        <v>5.9689250428025824</v>
      </c>
      <c r="AM217" s="90">
        <f t="shared" si="397"/>
        <v>4.9769044540411524</v>
      </c>
      <c r="AN217" s="90">
        <f t="shared" si="398"/>
        <v>3.7527103113100715</v>
      </c>
      <c r="AO217" s="90">
        <f t="shared" si="399"/>
        <v>1.7533320096428446</v>
      </c>
      <c r="AP217" s="90">
        <f t="shared" si="399"/>
        <v>1.7533320096428446</v>
      </c>
      <c r="AQ217" s="90">
        <f t="shared" si="399"/>
        <v>2.0111616944827082</v>
      </c>
      <c r="AR217" s="438">
        <f t="shared" si="400"/>
        <v>0</v>
      </c>
      <c r="AS217" s="438">
        <f t="shared" si="400"/>
        <v>0</v>
      </c>
      <c r="AT217" s="438">
        <f t="shared" si="400"/>
        <v>0</v>
      </c>
      <c r="AU217" s="438">
        <f t="shared" si="400"/>
        <v>0</v>
      </c>
      <c r="AV217" s="438">
        <f t="shared" si="400"/>
        <v>0</v>
      </c>
    </row>
    <row r="218" spans="2:48" s="62" customFormat="1" ht="10" x14ac:dyDescent="0.2">
      <c r="B218" s="66" t="s">
        <v>180</v>
      </c>
      <c r="D218" s="178">
        <f>'Soil Direct'!V215</f>
        <v>39815.760420090424</v>
      </c>
      <c r="E218" s="178">
        <f>'Soil Direct'!W215</f>
        <v>16794.703738075095</v>
      </c>
      <c r="F218" s="178">
        <f>'Soil Direct'!X215</f>
        <v>13484.314393654253</v>
      </c>
      <c r="G218" s="178">
        <f>'Soil Direct'!Y215</f>
        <v>10743.187847272784</v>
      </c>
      <c r="H218" s="178">
        <f>'Soil Direct'!Z215</f>
        <v>10136.860342215208</v>
      </c>
      <c r="I218" s="178">
        <f>'Soil Direct'!AA215</f>
        <v>10021.12382917389</v>
      </c>
      <c r="J218" s="178">
        <f>'Soil Direct'!AB215</f>
        <v>9905.387316132561</v>
      </c>
      <c r="K218" s="178">
        <f>'Soil Direct'!AC215</f>
        <v>9905.387316132561</v>
      </c>
      <c r="L218" s="178">
        <f>'Soil Direct'!AD215</f>
        <v>9905.387316132561</v>
      </c>
      <c r="M218" s="178">
        <f>'Soil Direct'!AE215</f>
        <v>9905.387316132561</v>
      </c>
      <c r="N218" s="178">
        <f>'Soil Direct'!AF215</f>
        <v>8959.8730723198496</v>
      </c>
      <c r="O218" s="178">
        <f>'Soil Direct'!AG215</f>
        <v>9905.3873156992668</v>
      </c>
      <c r="P218" s="178">
        <f>'Soil Direct'!AH215</f>
        <v>8333.4884398412396</v>
      </c>
      <c r="Q218" s="178">
        <f>'Soil Direct'!AI215</f>
        <v>7183.1375152653973</v>
      </c>
      <c r="R218" s="178">
        <f>'Soil Direct'!AJ215</f>
        <v>6032.7865906895549</v>
      </c>
      <c r="S218" s="178">
        <f>'Soil Direct'!AK215</f>
        <v>4882.4356661137135</v>
      </c>
      <c r="T218" s="178">
        <f>'Soil Direct'!AL215</f>
        <v>3732.0847415378721</v>
      </c>
      <c r="U218" s="747"/>
      <c r="V218" s="749">
        <v>0.2</v>
      </c>
      <c r="W218" s="747"/>
      <c r="X218" s="749">
        <v>0.3</v>
      </c>
      <c r="Y218" s="747"/>
      <c r="Z218" s="749">
        <v>0.01</v>
      </c>
      <c r="AA218" s="747"/>
      <c r="AB218" s="749">
        <v>7.4999999999999997E-3</v>
      </c>
      <c r="AC218" s="747"/>
      <c r="AD218" s="134">
        <v>1.5714285714285714</v>
      </c>
      <c r="AF218" s="90">
        <f t="shared" si="396"/>
        <v>265.91239994846103</v>
      </c>
      <c r="AG218" s="90">
        <f t="shared" si="396"/>
        <v>112.16462853643009</v>
      </c>
      <c r="AH218" s="90">
        <f t="shared" si="396"/>
        <v>90.055956843333746</v>
      </c>
      <c r="AI218" s="90">
        <f t="shared" si="396"/>
        <v>71.749147408571801</v>
      </c>
      <c r="AJ218" s="90">
        <f t="shared" si="396"/>
        <v>67.699745856937284</v>
      </c>
      <c r="AK218" s="90">
        <f t="shared" si="396"/>
        <v>66.926791287697043</v>
      </c>
      <c r="AL218" s="90">
        <f t="shared" si="396"/>
        <v>66.153836718456731</v>
      </c>
      <c r="AM218" s="90">
        <f t="shared" si="397"/>
        <v>66.153836718456731</v>
      </c>
      <c r="AN218" s="90">
        <f t="shared" si="398"/>
        <v>66.153836718456731</v>
      </c>
      <c r="AO218" s="90">
        <f t="shared" si="399"/>
        <v>66.153836718456731</v>
      </c>
      <c r="AP218" s="90">
        <f t="shared" si="399"/>
        <v>59.839152304421852</v>
      </c>
      <c r="AQ218" s="90">
        <f t="shared" si="399"/>
        <v>66.15383671556296</v>
      </c>
      <c r="AR218" s="438">
        <f t="shared" si="400"/>
        <v>55.655797794653992</v>
      </c>
      <c r="AS218" s="438">
        <f t="shared" si="400"/>
        <v>47.973096976951041</v>
      </c>
      <c r="AT218" s="438">
        <f t="shared" si="400"/>
        <v>40.290396159248097</v>
      </c>
      <c r="AU218" s="438">
        <f t="shared" si="400"/>
        <v>32.607695341545153</v>
      </c>
      <c r="AV218" s="438">
        <f t="shared" si="400"/>
        <v>24.924994523842216</v>
      </c>
    </row>
    <row r="219" spans="2:48" s="62" customFormat="1" ht="10" x14ac:dyDescent="0.2">
      <c r="B219" s="66"/>
      <c r="D219" s="747"/>
      <c r="E219" s="747"/>
      <c r="F219" s="747"/>
      <c r="G219" s="747"/>
      <c r="H219" s="747"/>
      <c r="I219" s="747"/>
      <c r="J219" s="747"/>
      <c r="K219" s="747"/>
      <c r="L219" s="747"/>
      <c r="M219" s="747"/>
      <c r="N219" s="747"/>
      <c r="O219" s="747"/>
      <c r="P219" s="747"/>
      <c r="Q219" s="747"/>
      <c r="R219" s="747"/>
      <c r="S219" s="747"/>
      <c r="T219" s="747"/>
      <c r="U219" s="747"/>
      <c r="W219" s="747"/>
      <c r="X219" s="747"/>
      <c r="Y219" s="747"/>
      <c r="Z219" s="747"/>
      <c r="AA219" s="747"/>
      <c r="AB219" s="747"/>
      <c r="AC219" s="747"/>
      <c r="AD219" s="132"/>
      <c r="AF219" s="135"/>
      <c r="AG219" s="135"/>
      <c r="AH219" s="135"/>
      <c r="AI219" s="135"/>
      <c r="AJ219" s="135"/>
      <c r="AK219" s="135"/>
      <c r="AL219" s="135"/>
      <c r="AM219" s="135"/>
      <c r="AN219" s="135"/>
      <c r="AO219" s="135"/>
      <c r="AP219" s="135"/>
      <c r="AQ219" s="135"/>
      <c r="AR219" s="448"/>
      <c r="AS219" s="448"/>
      <c r="AT219" s="448"/>
      <c r="AU219" s="448"/>
      <c r="AV219" s="448"/>
    </row>
    <row r="220" spans="2:48" s="62" customFormat="1" ht="10" x14ac:dyDescent="0.2">
      <c r="B220" s="66" t="s">
        <v>182</v>
      </c>
      <c r="D220" s="178">
        <f>'Soil Direct'!V217</f>
        <v>1705.2960628190231</v>
      </c>
      <c r="E220" s="178">
        <f>'Soil Direct'!W217</f>
        <v>1606.266958093418</v>
      </c>
      <c r="F220" s="178">
        <f>'Soil Direct'!X217</f>
        <v>2264.559487277299</v>
      </c>
      <c r="G220" s="178">
        <f>'Soil Direct'!Y217</f>
        <v>2251.9435229301057</v>
      </c>
      <c r="H220" s="178">
        <f>'Soil Direct'!Z217</f>
        <v>2554.946736846503</v>
      </c>
      <c r="I220" s="178">
        <f>'Soil Direct'!AA217</f>
        <v>2662.1287748559348</v>
      </c>
      <c r="J220" s="178">
        <f>'Soil Direct'!AB217</f>
        <v>2769.3108128653662</v>
      </c>
      <c r="K220" s="178">
        <f>'Soil Direct'!AC217</f>
        <v>2584.2128455906759</v>
      </c>
      <c r="L220" s="178">
        <f>'Soil Direct'!AD217</f>
        <v>2614.3921573102889</v>
      </c>
      <c r="M220" s="178">
        <f>'Soil Direct'!AE217</f>
        <v>2644.5714690299019</v>
      </c>
      <c r="N220" s="178">
        <f>'Soil Direct'!AF217</f>
        <v>2674.7507807495272</v>
      </c>
      <c r="O220" s="178">
        <f>'Soil Direct'!AG217</f>
        <v>2195.1842202192092</v>
      </c>
      <c r="P220" s="178">
        <f>'Soil Direct'!AH217</f>
        <v>2699.6326477075158</v>
      </c>
      <c r="Q220" s="178">
        <f>'Soil Direct'!AI217</f>
        <v>2824.8590152554652</v>
      </c>
      <c r="R220" s="178">
        <f>'Soil Direct'!AJ217</f>
        <v>2950.0853828034092</v>
      </c>
      <c r="S220" s="178">
        <f>'Soil Direct'!AK217</f>
        <v>3075.3117503513595</v>
      </c>
      <c r="T220" s="178">
        <f>'Soil Direct'!AL217</f>
        <v>3200.5381178993093</v>
      </c>
      <c r="U220" s="747"/>
      <c r="V220" s="749">
        <v>0.2</v>
      </c>
      <c r="W220" s="747"/>
      <c r="X220" s="749">
        <v>0.3</v>
      </c>
      <c r="Y220" s="747"/>
      <c r="Z220" s="749">
        <v>0.01</v>
      </c>
      <c r="AA220" s="747"/>
      <c r="AB220" s="749">
        <v>7.4999999999999997E-3</v>
      </c>
      <c r="AC220" s="747"/>
      <c r="AD220" s="134">
        <v>1.5714285714285714</v>
      </c>
      <c r="AF220" s="90">
        <f t="shared" ref="AF220:AG224" si="401">((D220*$V220*$Z220)+(D220*$X220*$AB220))*$AD220</f>
        <v>11.388941562398475</v>
      </c>
      <c r="AG220" s="90">
        <f t="shared" si="401"/>
        <v>10.72756861298104</v>
      </c>
      <c r="AH220" s="90">
        <f t="shared" ref="AH220:AH224" si="402">((F220*$V220*$Z220)+(F220*$X220*$AB220))*$AD220</f>
        <v>15.124022290030533</v>
      </c>
      <c r="AI220" s="90">
        <f t="shared" ref="AI220:AI224" si="403">((G220*$V220*$Z220)+(G220*$X220*$AB220))*$AD220</f>
        <v>15.039765670997491</v>
      </c>
      <c r="AJ220" s="90">
        <f t="shared" ref="AJ220:AJ224" si="404">((H220*$V220*$Z220)+(H220*$X220*$AB220))*$AD220</f>
        <v>17.063394278224859</v>
      </c>
      <c r="AK220" s="90">
        <f t="shared" ref="AK220:AK224" si="405">((I220*$V220*$Z220)+(I220*$X220*$AB220))*$AD220</f>
        <v>17.779217174930707</v>
      </c>
      <c r="AL220" s="90">
        <f t="shared" ref="AL220:AL224" si="406">((J220*$V220*$Z220)+(J220*$X220*$AB220))*$AD220</f>
        <v>18.495040071636552</v>
      </c>
      <c r="AM220" s="90">
        <f t="shared" ref="AM220:AM224" si="407">((K220*$V220*$Z220)+(K220*$X220*$AB220))*$AD220</f>
        <v>17.258850075909159</v>
      </c>
      <c r="AN220" s="90">
        <f t="shared" ref="AN220:AN224" si="408">((L220*$V220*$Z220)+(L220*$X220*$AB220))*$AD220</f>
        <v>17.460404764893717</v>
      </c>
      <c r="AO220" s="90">
        <f t="shared" ref="AO220:AQ224" si="409">((M220*$V220*$Z220)+(M220*$X220*$AB220))*$AD220</f>
        <v>17.661959453878271</v>
      </c>
      <c r="AP220" s="90">
        <f t="shared" si="409"/>
        <v>17.863514142862915</v>
      </c>
      <c r="AQ220" s="90">
        <f t="shared" si="409"/>
        <v>14.660694613606861</v>
      </c>
      <c r="AR220" s="438">
        <f t="shared" ref="AR220:AV224" si="410">((P220*$V220*$Z220)+(P220*$X220*$AB220))*$AD220</f>
        <v>18.029689468618052</v>
      </c>
      <c r="AS220" s="438">
        <f t="shared" si="410"/>
        <v>18.866022709027572</v>
      </c>
      <c r="AT220" s="438">
        <f t="shared" si="410"/>
        <v>19.702355949437052</v>
      </c>
      <c r="AU220" s="438">
        <f t="shared" si="410"/>
        <v>20.538689189846579</v>
      </c>
      <c r="AV220" s="438">
        <f t="shared" si="410"/>
        <v>21.375022430256099</v>
      </c>
    </row>
    <row r="221" spans="2:48" s="62" customFormat="1" ht="10" x14ac:dyDescent="0.2">
      <c r="B221" s="66" t="s">
        <v>183</v>
      </c>
      <c r="D221" s="178">
        <f>'Soil Direct'!V218</f>
        <v>3104.0835724593148</v>
      </c>
      <c r="E221" s="178">
        <f>'Soil Direct'!W218</f>
        <v>7089.4591358331982</v>
      </c>
      <c r="F221" s="178">
        <f>'Soil Direct'!X218</f>
        <v>8500.4904951555636</v>
      </c>
      <c r="G221" s="178">
        <f>'Soil Direct'!Y218</f>
        <v>10629.275125428856</v>
      </c>
      <c r="H221" s="178">
        <f>'Soil Direct'!Z218</f>
        <v>13844.609527795536</v>
      </c>
      <c r="I221" s="178">
        <f>'Soil Direct'!AA218</f>
        <v>14443.324410745679</v>
      </c>
      <c r="J221" s="178">
        <f>'Soil Direct'!AB218</f>
        <v>15042.039293696043</v>
      </c>
      <c r="K221" s="178">
        <f>'Soil Direct'!AC218</f>
        <v>15803.596765686099</v>
      </c>
      <c r="L221" s="178">
        <f>'Soil Direct'!AD218</f>
        <v>16460.705322544694</v>
      </c>
      <c r="M221" s="178">
        <f>'Soil Direct'!AE218</f>
        <v>17117.813879403282</v>
      </c>
      <c r="N221" s="178">
        <f>'Soil Direct'!AF218</f>
        <v>17774.92243626187</v>
      </c>
      <c r="O221" s="178">
        <f>'Soil Direct'!AG218</f>
        <v>11380.6484</v>
      </c>
      <c r="P221" s="178">
        <f>'Soil Direct'!AH218</f>
        <v>19087.50283991369</v>
      </c>
      <c r="Q221" s="178">
        <f>'Soil Direct'!AI218</f>
        <v>22020.584778550885</v>
      </c>
      <c r="R221" s="178">
        <f>'Soil Direct'!AJ218</f>
        <v>24953.666717187862</v>
      </c>
      <c r="S221" s="178">
        <f>'Soil Direct'!AK218</f>
        <v>27886.748655824846</v>
      </c>
      <c r="T221" s="178">
        <f>'Soil Direct'!AL218</f>
        <v>30819.830594461822</v>
      </c>
      <c r="U221" s="747"/>
      <c r="V221" s="749">
        <v>0.2</v>
      </c>
      <c r="W221" s="747"/>
      <c r="X221" s="749">
        <v>0.3</v>
      </c>
      <c r="Y221" s="747"/>
      <c r="Z221" s="749">
        <v>0.01</v>
      </c>
      <c r="AA221" s="747"/>
      <c r="AB221" s="749">
        <v>7.4999999999999997E-3</v>
      </c>
      <c r="AC221" s="747"/>
      <c r="AD221" s="134">
        <v>1.5714285714285714</v>
      </c>
      <c r="AF221" s="90">
        <f t="shared" si="401"/>
        <v>20.730843858924711</v>
      </c>
      <c r="AG221" s="90">
        <f t="shared" si="401"/>
        <v>47.347459228600286</v>
      </c>
      <c r="AH221" s="90">
        <f t="shared" si="402"/>
        <v>56.771132949788942</v>
      </c>
      <c r="AI221" s="90">
        <f t="shared" si="403"/>
        <v>70.988373159114147</v>
      </c>
      <c r="AJ221" s="90">
        <f t="shared" si="404"/>
        <v>92.46221363206304</v>
      </c>
      <c r="AK221" s="90">
        <f t="shared" si="405"/>
        <v>96.460773743194352</v>
      </c>
      <c r="AL221" s="90">
        <f t="shared" si="406"/>
        <v>100.45933385432714</v>
      </c>
      <c r="AM221" s="90">
        <f t="shared" si="407"/>
        <v>105.54544982797502</v>
      </c>
      <c r="AN221" s="90">
        <f t="shared" si="408"/>
        <v>109.93399626128064</v>
      </c>
      <c r="AO221" s="90">
        <f t="shared" si="409"/>
        <v>114.3225426945862</v>
      </c>
      <c r="AP221" s="90">
        <f t="shared" si="409"/>
        <v>118.71108912789178</v>
      </c>
      <c r="AQ221" s="90">
        <f t="shared" si="409"/>
        <v>76.00647324285714</v>
      </c>
      <c r="AR221" s="438">
        <f t="shared" si="410"/>
        <v>127.47725110942356</v>
      </c>
      <c r="AS221" s="438">
        <f t="shared" si="410"/>
        <v>147.06604834246482</v>
      </c>
      <c r="AT221" s="438">
        <f t="shared" si="410"/>
        <v>166.65484557550462</v>
      </c>
      <c r="AU221" s="438">
        <f t="shared" si="410"/>
        <v>186.24364280854448</v>
      </c>
      <c r="AV221" s="438">
        <f t="shared" si="410"/>
        <v>205.83244004158428</v>
      </c>
    </row>
    <row r="222" spans="2:48" s="62" customFormat="1" ht="10" x14ac:dyDescent="0.2">
      <c r="B222" s="66" t="s">
        <v>184</v>
      </c>
      <c r="D222" s="178">
        <f>'Soil Direct'!V219</f>
        <v>64118.315969186006</v>
      </c>
      <c r="E222" s="178">
        <f>'Soil Direct'!W219</f>
        <v>39116.322975739102</v>
      </c>
      <c r="F222" s="178">
        <f>'Soil Direct'!X219</f>
        <v>27484.070048097885</v>
      </c>
      <c r="G222" s="178">
        <f>'Soil Direct'!Y219</f>
        <v>31630.853766698376</v>
      </c>
      <c r="H222" s="178">
        <f>'Soil Direct'!Z219</f>
        <v>26762.512586887507</v>
      </c>
      <c r="I222" s="178">
        <f>'Soil Direct'!AA219</f>
        <v>30498.468945429675</v>
      </c>
      <c r="J222" s="178">
        <f>'Soil Direct'!AB219</f>
        <v>24869.151209022115</v>
      </c>
      <c r="K222" s="178">
        <f>'Soil Direct'!AC219</f>
        <v>28001.528853464268</v>
      </c>
      <c r="L222" s="178">
        <f>'Soil Direct'!AD219</f>
        <v>34224.090820900768</v>
      </c>
      <c r="M222" s="178">
        <f>'Soil Direct'!AE219</f>
        <v>31117.064083665631</v>
      </c>
      <c r="N222" s="178">
        <f>'Soil Direct'!AF219</f>
        <v>28005.357675299067</v>
      </c>
      <c r="O222" s="178">
        <f>'Soil Direct'!AG219</f>
        <v>20404.670560016297</v>
      </c>
      <c r="P222" s="178">
        <f>'Soil Direct'!AH219</f>
        <v>21492.417138059067</v>
      </c>
      <c r="Q222" s="178">
        <f>'Soil Direct'!AI219</f>
        <v>17096.240905274371</v>
      </c>
      <c r="R222" s="178">
        <f>'Soil Direct'!AJ219</f>
        <v>12700.064672489323</v>
      </c>
      <c r="S222" s="178">
        <f>'Soil Direct'!AK219</f>
        <v>8303.8884397046259</v>
      </c>
      <c r="T222" s="178">
        <f>'Soil Direct'!AL219</f>
        <v>3907.7122069195793</v>
      </c>
      <c r="U222" s="747"/>
      <c r="V222" s="749">
        <v>0.2</v>
      </c>
      <c r="W222" s="747"/>
      <c r="X222" s="749">
        <v>0.3</v>
      </c>
      <c r="Y222" s="747"/>
      <c r="Z222" s="749">
        <v>0.01</v>
      </c>
      <c r="AA222" s="747"/>
      <c r="AB222" s="749">
        <v>7.4999999999999997E-3</v>
      </c>
      <c r="AC222" s="747"/>
      <c r="AD222" s="134">
        <v>1.5714285714285714</v>
      </c>
      <c r="AF222" s="90">
        <f t="shared" si="401"/>
        <v>428.21875307992076</v>
      </c>
      <c r="AG222" s="90">
        <f t="shared" si="401"/>
        <v>261.2411570165433</v>
      </c>
      <c r="AH222" s="90">
        <f t="shared" si="402"/>
        <v>183.5543249640823</v>
      </c>
      <c r="AI222" s="90">
        <f t="shared" si="403"/>
        <v>211.24891622759273</v>
      </c>
      <c r="AJ222" s="90">
        <f t="shared" si="404"/>
        <v>178.73535191957012</v>
      </c>
      <c r="AK222" s="90">
        <f t="shared" si="405"/>
        <v>203.68620331411961</v>
      </c>
      <c r="AL222" s="90">
        <f t="shared" si="406"/>
        <v>166.09040271739769</v>
      </c>
      <c r="AM222" s="90">
        <f t="shared" si="407"/>
        <v>187.01021055706491</v>
      </c>
      <c r="AN222" s="90">
        <f t="shared" si="408"/>
        <v>228.56803512530155</v>
      </c>
      <c r="AO222" s="90">
        <f t="shared" si="409"/>
        <v>207.81753513019544</v>
      </c>
      <c r="AP222" s="90">
        <f t="shared" si="409"/>
        <v>187.03578161717593</v>
      </c>
      <c r="AQ222" s="90">
        <f t="shared" si="409"/>
        <v>136.2740498115374</v>
      </c>
      <c r="AR222" s="438">
        <f t="shared" si="410"/>
        <v>143.53864302918021</v>
      </c>
      <c r="AS222" s="438">
        <f t="shared" si="410"/>
        <v>114.17846604593956</v>
      </c>
      <c r="AT222" s="438">
        <f t="shared" si="410"/>
        <v>84.818289062696564</v>
      </c>
      <c r="AU222" s="438">
        <f t="shared" si="410"/>
        <v>55.458112079455887</v>
      </c>
      <c r="AV222" s="438">
        <f t="shared" si="410"/>
        <v>26.097935096212908</v>
      </c>
    </row>
    <row r="223" spans="2:48" s="62" customFormat="1" ht="10" x14ac:dyDescent="0.2">
      <c r="B223" s="66" t="s">
        <v>185</v>
      </c>
      <c r="D223" s="178">
        <f>'Soil Direct'!V220</f>
        <v>26411.934307228912</v>
      </c>
      <c r="E223" s="178">
        <f>'Soil Direct'!W220</f>
        <v>35180.918348136009</v>
      </c>
      <c r="F223" s="178">
        <f>'Soil Direct'!X220</f>
        <v>38299.021170920983</v>
      </c>
      <c r="G223" s="178">
        <f>'Soil Direct'!Y220</f>
        <v>32538.849190148685</v>
      </c>
      <c r="H223" s="178">
        <f>'Soil Direct'!Z220</f>
        <v>27316.338720889678</v>
      </c>
      <c r="I223" s="178">
        <f>'Soil Direct'!AA220</f>
        <v>26668.674188549485</v>
      </c>
      <c r="J223" s="178">
        <f>'Soil Direct'!AB220</f>
        <v>26021.009656209455</v>
      </c>
      <c r="K223" s="178">
        <f>'Soil Direct'!AC220</f>
        <v>29728.649205798272</v>
      </c>
      <c r="L223" s="178">
        <f>'Soil Direct'!AD220</f>
        <v>29694.752312770681</v>
      </c>
      <c r="M223" s="178">
        <f>'Soil Direct'!AE220</f>
        <v>29660.855419743086</v>
      </c>
      <c r="N223" s="178">
        <f>'Soil Direct'!AF220</f>
        <v>29626.958526715498</v>
      </c>
      <c r="O223" s="178">
        <f>'Soil Direct'!AG220</f>
        <v>24692.873600000003</v>
      </c>
      <c r="P223" s="178">
        <f>'Soil Direct'!AH220</f>
        <v>28576.812370983364</v>
      </c>
      <c r="Q223" s="178">
        <f>'Soil Direct'!AI220</f>
        <v>28162.356856660997</v>
      </c>
      <c r="R223" s="178">
        <f>'Soil Direct'!AJ220</f>
        <v>27747.901342338617</v>
      </c>
      <c r="S223" s="178">
        <f>'Soil Direct'!AK220</f>
        <v>27333.445828016254</v>
      </c>
      <c r="T223" s="178">
        <f>'Soil Direct'!AL220</f>
        <v>26918.990313693888</v>
      </c>
      <c r="U223" s="747"/>
      <c r="V223" s="749">
        <v>0.2</v>
      </c>
      <c r="W223" s="747"/>
      <c r="X223" s="749">
        <v>0.3</v>
      </c>
      <c r="Y223" s="747"/>
      <c r="Z223" s="749">
        <v>0.01</v>
      </c>
      <c r="AA223" s="747"/>
      <c r="AB223" s="749">
        <v>7.4999999999999997E-3</v>
      </c>
      <c r="AC223" s="747"/>
      <c r="AD223" s="134">
        <v>1.5714285714285714</v>
      </c>
      <c r="AF223" s="90">
        <f t="shared" si="401"/>
        <v>176.3939898375645</v>
      </c>
      <c r="AG223" s="90">
        <f t="shared" si="401"/>
        <v>234.95827611076547</v>
      </c>
      <c r="AH223" s="90">
        <f t="shared" si="402"/>
        <v>255.78274853436514</v>
      </c>
      <c r="AI223" s="90">
        <f t="shared" si="403"/>
        <v>217.31302851992157</v>
      </c>
      <c r="AJ223" s="90">
        <f t="shared" si="404"/>
        <v>182.43411931451323</v>
      </c>
      <c r="AK223" s="90">
        <f t="shared" si="405"/>
        <v>178.10864547352691</v>
      </c>
      <c r="AL223" s="90">
        <f t="shared" si="406"/>
        <v>173.78317163254172</v>
      </c>
      <c r="AM223" s="90">
        <f t="shared" si="407"/>
        <v>198.54490719586704</v>
      </c>
      <c r="AN223" s="90">
        <f t="shared" si="408"/>
        <v>198.31852437457562</v>
      </c>
      <c r="AO223" s="90">
        <f t="shared" si="409"/>
        <v>198.09214155328419</v>
      </c>
      <c r="AP223" s="90">
        <f t="shared" si="409"/>
        <v>197.8657587319928</v>
      </c>
      <c r="AQ223" s="90">
        <f t="shared" si="409"/>
        <v>164.91312011428573</v>
      </c>
      <c r="AR223" s="438">
        <f t="shared" si="410"/>
        <v>190.85228262049603</v>
      </c>
      <c r="AS223" s="438">
        <f t="shared" si="410"/>
        <v>188.08431186412878</v>
      </c>
      <c r="AT223" s="438">
        <f t="shared" si="410"/>
        <v>185.31634110776147</v>
      </c>
      <c r="AU223" s="438">
        <f t="shared" si="410"/>
        <v>182.54837035139425</v>
      </c>
      <c r="AV223" s="438">
        <f t="shared" si="410"/>
        <v>179.78039959502701</v>
      </c>
    </row>
    <row r="224" spans="2:48" s="62" customFormat="1" ht="10" x14ac:dyDescent="0.2">
      <c r="B224" s="66" t="s">
        <v>186</v>
      </c>
      <c r="D224" s="178">
        <f>'Soil Direct'!V221</f>
        <v>0</v>
      </c>
      <c r="E224" s="178">
        <f>'Soil Direct'!W221</f>
        <v>0</v>
      </c>
      <c r="F224" s="178">
        <f>'Soil Direct'!X221</f>
        <v>0</v>
      </c>
      <c r="G224" s="178">
        <f>'Soil Direct'!Y221</f>
        <v>0</v>
      </c>
      <c r="H224" s="178">
        <f>'Soil Direct'!Z221</f>
        <v>0</v>
      </c>
      <c r="I224" s="178">
        <f>'Soil Direct'!AA221</f>
        <v>0</v>
      </c>
      <c r="J224" s="178">
        <f>'Soil Direct'!AB221</f>
        <v>0</v>
      </c>
      <c r="K224" s="178">
        <f>'Soil Direct'!AC221</f>
        <v>0</v>
      </c>
      <c r="L224" s="178">
        <f>'Soil Direct'!AD221</f>
        <v>0</v>
      </c>
      <c r="M224" s="178">
        <f>'Soil Direct'!AE221</f>
        <v>0</v>
      </c>
      <c r="N224" s="178">
        <f>'Soil Direct'!AF221</f>
        <v>0</v>
      </c>
      <c r="O224" s="178">
        <f>'Soil Direct'!AG221</f>
        <v>0</v>
      </c>
      <c r="P224" s="178">
        <f>'Soil Direct'!AH221</f>
        <v>0</v>
      </c>
      <c r="Q224" s="178">
        <f>'Soil Direct'!AI221</f>
        <v>0</v>
      </c>
      <c r="R224" s="178">
        <f>'Soil Direct'!AJ221</f>
        <v>0</v>
      </c>
      <c r="S224" s="178">
        <f>'Soil Direct'!AK221</f>
        <v>0</v>
      </c>
      <c r="T224" s="178">
        <f>'Soil Direct'!AL221</f>
        <v>0</v>
      </c>
      <c r="U224" s="747"/>
      <c r="V224" s="749">
        <v>0.2</v>
      </c>
      <c r="W224" s="747"/>
      <c r="X224" s="749">
        <v>0.3</v>
      </c>
      <c r="Y224" s="747"/>
      <c r="Z224" s="749">
        <v>0.01</v>
      </c>
      <c r="AA224" s="747"/>
      <c r="AB224" s="749">
        <v>7.4999999999999997E-3</v>
      </c>
      <c r="AC224" s="747"/>
      <c r="AD224" s="134">
        <v>1.5714285714285714</v>
      </c>
      <c r="AF224" s="90">
        <f t="shared" si="401"/>
        <v>0</v>
      </c>
      <c r="AG224" s="90">
        <f t="shared" si="401"/>
        <v>0</v>
      </c>
      <c r="AH224" s="90">
        <f t="shared" si="402"/>
        <v>0</v>
      </c>
      <c r="AI224" s="90">
        <f t="shared" si="403"/>
        <v>0</v>
      </c>
      <c r="AJ224" s="90">
        <f t="shared" si="404"/>
        <v>0</v>
      </c>
      <c r="AK224" s="90">
        <f t="shared" si="405"/>
        <v>0</v>
      </c>
      <c r="AL224" s="90">
        <f t="shared" si="406"/>
        <v>0</v>
      </c>
      <c r="AM224" s="90">
        <f t="shared" si="407"/>
        <v>0</v>
      </c>
      <c r="AN224" s="90">
        <f t="shared" si="408"/>
        <v>0</v>
      </c>
      <c r="AO224" s="90">
        <f t="shared" si="409"/>
        <v>0</v>
      </c>
      <c r="AP224" s="90">
        <f t="shared" si="409"/>
        <v>0</v>
      </c>
      <c r="AQ224" s="90">
        <f t="shared" si="409"/>
        <v>0</v>
      </c>
      <c r="AR224" s="438">
        <f t="shared" si="410"/>
        <v>0</v>
      </c>
      <c r="AS224" s="438">
        <f t="shared" si="410"/>
        <v>0</v>
      </c>
      <c r="AT224" s="438">
        <f t="shared" si="410"/>
        <v>0</v>
      </c>
      <c r="AU224" s="438">
        <f t="shared" si="410"/>
        <v>0</v>
      </c>
      <c r="AV224" s="438">
        <f t="shared" si="410"/>
        <v>0</v>
      </c>
    </row>
    <row r="225" spans="1:48" s="62" customFormat="1" ht="10.5" x14ac:dyDescent="0.25">
      <c r="B225" s="94" t="s">
        <v>138</v>
      </c>
      <c r="D225" s="95">
        <f>SUM(D189:D208,D209,D212,D215,D218,D220,D221,D222,D223,D224)</f>
        <v>3493834.8601497761</v>
      </c>
      <c r="E225" s="95">
        <f>SUM(E189:E208,E209,E212,E215,E218,E220,E221,E222,E223,E224)</f>
        <v>2360177.52984021</v>
      </c>
      <c r="F225" s="95">
        <f>SUM(F189:F208,F209,F212,F215,F218,F220,F221,F222,F223,F224)</f>
        <v>2287161.5084833764</v>
      </c>
      <c r="G225" s="95">
        <f t="shared" ref="G225:J225" si="411">SUM(G189:G208,G209,G212,G215,G218,G220,G221,G222,G223,G224)</f>
        <v>2237151.163064972</v>
      </c>
      <c r="H225" s="95">
        <f t="shared" si="411"/>
        <v>2305607.5027203881</v>
      </c>
      <c r="I225" s="95">
        <f t="shared" si="411"/>
        <v>2468908.9549616822</v>
      </c>
      <c r="J225" s="95">
        <f t="shared" si="411"/>
        <v>2595802.2060934468</v>
      </c>
      <c r="K225" s="95">
        <f t="shared" ref="K225:L225" si="412">SUM(K189:K208,K209,K212,K215,K218,K220,K221,K222,K223,K224)</f>
        <v>2693717.4497589483</v>
      </c>
      <c r="L225" s="95">
        <f t="shared" si="412"/>
        <v>2816012.2271702271</v>
      </c>
      <c r="M225" s="95">
        <f>SUM(M189:M208,M209,M212,M215,M218,M220,M221,M222,M223,M224)</f>
        <v>2922328.5247293753</v>
      </c>
      <c r="N225" s="95">
        <f>SUM(N189:N208,N209,N212,N215,N218,N220,N221,N222,N223,N224)</f>
        <v>2918461.3746113107</v>
      </c>
      <c r="O225" s="95">
        <f>SUM(O189:O208,O209,O212,O215,O218,O220,O221,O222,O223,O224)</f>
        <v>2831571.715819492</v>
      </c>
      <c r="P225" s="436">
        <f>SUM(P189:P208,P209,P212,P215,P218,P220,P221,P222,P223,P224)</f>
        <v>2875647.4355017566</v>
      </c>
      <c r="Q225" s="436">
        <f>SUM(Q189:Q208,Q209,Q212,Q215,Q218,Q220,Q221,Q222,Q223,Q224)</f>
        <v>2857074.6361764641</v>
      </c>
      <c r="R225" s="436">
        <f t="shared" ref="R225:T225" si="413">SUM(R189:R208,R209,R212,R215,R218,R220,R221,R222,R223,R224)</f>
        <v>2837955.2837015879</v>
      </c>
      <c r="S225" s="436">
        <f t="shared" si="413"/>
        <v>2818402.7035494894</v>
      </c>
      <c r="T225" s="436">
        <f t="shared" si="413"/>
        <v>2798500.9165190347</v>
      </c>
      <c r="U225" s="94"/>
      <c r="V225" s="94"/>
      <c r="W225" s="94"/>
      <c r="X225" s="94"/>
      <c r="Y225" s="94"/>
      <c r="Z225" s="94"/>
      <c r="AA225" s="94"/>
      <c r="AB225" s="746"/>
      <c r="AC225" s="94"/>
      <c r="AD225" s="94"/>
      <c r="AE225" s="94"/>
      <c r="AF225" s="95">
        <f>SUM(AF189:AF208,AF209,AF212,AF215,AF218,AF220,AF221,AF222,AF223,AF224)</f>
        <v>23318.335429052313</v>
      </c>
      <c r="AG225" s="95">
        <f>SUM(AG189:AG208,AG209,AG212,AG215,AG218,AG220,AG221,AG222,AG223,AG224)</f>
        <v>15658.57945353405</v>
      </c>
      <c r="AH225" s="95">
        <f>SUM(AH189:AH208,AH209,AH212,AH215,AH218,AH220,AH221,AH222,AH223,AH224)</f>
        <v>15170.936739472334</v>
      </c>
      <c r="AI225" s="95">
        <f t="shared" ref="AI225:AL225" si="414">SUM(AI189:AI208,AI209,AI212,AI215,AI218,AI220,AI221,AI222,AI223,AI224)</f>
        <v>14705.140271085414</v>
      </c>
      <c r="AJ225" s="95">
        <f t="shared" si="414"/>
        <v>15100.039648066126</v>
      </c>
      <c r="AK225" s="95">
        <f t="shared" si="414"/>
        <v>16178.533970114884</v>
      </c>
      <c r="AL225" s="95">
        <f t="shared" si="414"/>
        <v>17000.549080016801</v>
      </c>
      <c r="AM225" s="95">
        <f t="shared" ref="AM225:AN225" si="415">SUM(AM189:AM208,AM209,AM212,AM215,AM218,AM220,AM221,AM222,AM223,AM224)</f>
        <v>17675.745513341164</v>
      </c>
      <c r="AN225" s="95">
        <f t="shared" si="415"/>
        <v>18483.777200084605</v>
      </c>
      <c r="AO225" s="95">
        <f>SUM(AO189:AO208,AO209,AO212,AO215,AO218,AO220,AO221,AO222,AO223,AO224)</f>
        <v>19185.396243186402</v>
      </c>
      <c r="AP225" s="95">
        <f>SUM(AP189:AP208,AP209,AP212,AP215,AP218,AP220,AP221,AP222,AP223,AP224)</f>
        <v>19112.671458677793</v>
      </c>
      <c r="AQ225" s="95">
        <f>SUM(AQ189:AQ208,AQ209,AQ212,AQ215,AQ218,AQ220,AQ221,AQ222,AQ223,AQ224)</f>
        <v>18774.328581177353</v>
      </c>
      <c r="AR225" s="436">
        <f>SUM(AR189:AR208,AR209,AR212,AR215,AR218,AR220,AR221,AR222,AR223,AR224)</f>
        <v>18838.587321841795</v>
      </c>
      <c r="AS225" s="436">
        <f>SUM(AS189:AS208,AS209,AS212,AS215,AS218,AS220,AS221,AS222,AS223,AS224)</f>
        <v>18660.9174646219</v>
      </c>
      <c r="AT225" s="436">
        <f t="shared" ref="AT225:AV225" si="416">SUM(AT189:AT208,AT209,AT212,AT215,AT218,AT220,AT221,AT222,AT223,AT224)</f>
        <v>18481.315151623108</v>
      </c>
      <c r="AU225" s="436">
        <f t="shared" si="416"/>
        <v>18300.181069336995</v>
      </c>
      <c r="AV225" s="436">
        <f t="shared" si="416"/>
        <v>18117.812291302402</v>
      </c>
    </row>
    <row r="226" spans="1:48" s="64" customFormat="1" x14ac:dyDescent="0.25">
      <c r="A226" s="70"/>
      <c r="M226" s="531"/>
      <c r="N226" s="531"/>
      <c r="O226" s="531"/>
      <c r="AC226" s="99"/>
      <c r="AH226" s="99"/>
      <c r="AI226" s="99"/>
      <c r="AJ226" s="99"/>
      <c r="AK226" s="99"/>
      <c r="AL226" s="99"/>
      <c r="AM226" s="99"/>
      <c r="AN226" s="99"/>
      <c r="AO226" s="802"/>
      <c r="AP226" s="802"/>
      <c r="AQ226" s="802"/>
      <c r="AR226" s="99"/>
    </row>
    <row r="227" spans="1:48" x14ac:dyDescent="0.25">
      <c r="A227" s="62"/>
    </row>
    <row r="228" spans="1:48" x14ac:dyDescent="0.25">
      <c r="A228" s="62"/>
      <c r="B228" s="62" t="s">
        <v>251</v>
      </c>
      <c r="D228" s="521">
        <f>SUM(D63,D105,D147,D189)-D7</f>
        <v>0</v>
      </c>
      <c r="E228" s="521">
        <f>SUM(E63,E105,E147,E189)-E7</f>
        <v>0</v>
      </c>
      <c r="F228" s="521">
        <f t="shared" ref="F228:M228" si="417">SUM(F63,F105,F147,F189)-F7</f>
        <v>0</v>
      </c>
      <c r="G228" s="521">
        <f t="shared" si="417"/>
        <v>0</v>
      </c>
      <c r="H228" s="521">
        <f t="shared" si="417"/>
        <v>0</v>
      </c>
      <c r="I228" s="521">
        <f t="shared" si="417"/>
        <v>0</v>
      </c>
      <c r="J228" s="521">
        <f t="shared" si="417"/>
        <v>0</v>
      </c>
      <c r="K228" s="521">
        <f t="shared" ref="K228:L228" si="418">SUM(K63,K105,K147,K189)-K7</f>
        <v>0</v>
      </c>
      <c r="L228" s="521">
        <f t="shared" si="418"/>
        <v>0</v>
      </c>
      <c r="M228" s="521">
        <f t="shared" si="417"/>
        <v>0</v>
      </c>
      <c r="N228" s="521">
        <f t="shared" ref="N228:P228" si="419">SUM(N63,N105,N147,N189)-N7</f>
        <v>0</v>
      </c>
      <c r="O228" s="521">
        <f t="shared" ref="O228:O264" si="420">SUM(O63,O105,O147,O189)-O7</f>
        <v>0</v>
      </c>
      <c r="P228" s="521">
        <f t="shared" si="419"/>
        <v>0</v>
      </c>
      <c r="Q228" s="521">
        <f t="shared" ref="Q228:T228" si="421">SUM(Q63,Q105,Q147,Q189)-Q7</f>
        <v>0</v>
      </c>
      <c r="R228" s="521">
        <f t="shared" si="421"/>
        <v>0</v>
      </c>
      <c r="S228" s="521">
        <f t="shared" si="421"/>
        <v>0</v>
      </c>
      <c r="T228" s="521">
        <f t="shared" si="421"/>
        <v>0</v>
      </c>
      <c r="U228" s="747"/>
      <c r="V228" s="747"/>
      <c r="W228" s="747"/>
      <c r="X228" s="747"/>
      <c r="Y228" s="747"/>
      <c r="Z228" s="62"/>
      <c r="AA228" s="62"/>
    </row>
    <row r="229" spans="1:48" x14ac:dyDescent="0.25">
      <c r="A229" s="62"/>
      <c r="B229" s="62"/>
      <c r="D229" s="521">
        <f t="shared" ref="D229:M264" si="422">SUM(D64,D106,D148,D190)-D8</f>
        <v>0</v>
      </c>
      <c r="E229" s="521">
        <f t="shared" ref="E229" si="423">SUM(E64,E106,E148,E190)-E8</f>
        <v>0</v>
      </c>
      <c r="F229" s="521">
        <f t="shared" si="422"/>
        <v>0</v>
      </c>
      <c r="G229" s="521">
        <f t="shared" si="422"/>
        <v>0</v>
      </c>
      <c r="H229" s="521">
        <f t="shared" si="422"/>
        <v>0</v>
      </c>
      <c r="I229" s="521">
        <f t="shared" si="422"/>
        <v>0</v>
      </c>
      <c r="J229" s="521">
        <f t="shared" si="422"/>
        <v>0</v>
      </c>
      <c r="K229" s="521">
        <f t="shared" ref="K229:L229" si="424">SUM(K64,K106,K148,K190)-K8</f>
        <v>0</v>
      </c>
      <c r="L229" s="521">
        <f t="shared" si="424"/>
        <v>0</v>
      </c>
      <c r="M229" s="521">
        <f t="shared" si="422"/>
        <v>0</v>
      </c>
      <c r="N229" s="521">
        <f t="shared" ref="N229:P229" si="425">SUM(N64,N106,N148,N190)-N8</f>
        <v>0</v>
      </c>
      <c r="O229" s="521">
        <f t="shared" si="420"/>
        <v>0</v>
      </c>
      <c r="P229" s="521">
        <f t="shared" si="425"/>
        <v>0</v>
      </c>
      <c r="Q229" s="521">
        <f t="shared" ref="Q229" si="426">SUM(Q64,Q106,Q148,Q190)-Q8</f>
        <v>0</v>
      </c>
      <c r="R229" s="521">
        <f t="shared" ref="R229:T229" si="427">SUM(R64,R106,R148,R190)-R8</f>
        <v>0</v>
      </c>
      <c r="S229" s="521">
        <f t="shared" si="427"/>
        <v>0</v>
      </c>
      <c r="T229" s="521">
        <f t="shared" si="427"/>
        <v>0</v>
      </c>
    </row>
    <row r="230" spans="1:48" x14ac:dyDescent="0.25">
      <c r="A230" s="62"/>
      <c r="B230" s="62" t="s">
        <v>253</v>
      </c>
      <c r="D230" s="521">
        <f t="shared" si="422"/>
        <v>0</v>
      </c>
      <c r="E230" s="521">
        <f t="shared" ref="E230" si="428">SUM(E65,E107,E149,E191)-E9</f>
        <v>0</v>
      </c>
      <c r="F230" s="521">
        <f t="shared" si="422"/>
        <v>0</v>
      </c>
      <c r="G230" s="521">
        <f t="shared" si="422"/>
        <v>0</v>
      </c>
      <c r="H230" s="521">
        <f t="shared" si="422"/>
        <v>0</v>
      </c>
      <c r="I230" s="521">
        <f t="shared" si="422"/>
        <v>0</v>
      </c>
      <c r="J230" s="521">
        <f t="shared" si="422"/>
        <v>0</v>
      </c>
      <c r="K230" s="521">
        <f t="shared" ref="K230:L230" si="429">SUM(K65,K107,K149,K191)-K9</f>
        <v>0</v>
      </c>
      <c r="L230" s="521">
        <f t="shared" si="429"/>
        <v>0</v>
      </c>
      <c r="M230" s="521">
        <f t="shared" si="422"/>
        <v>0</v>
      </c>
      <c r="N230" s="521">
        <f t="shared" ref="N230:P230" si="430">SUM(N65,N107,N149,N191)-N9</f>
        <v>0</v>
      </c>
      <c r="O230" s="521">
        <f t="shared" si="420"/>
        <v>0</v>
      </c>
      <c r="P230" s="521">
        <f t="shared" si="430"/>
        <v>0</v>
      </c>
      <c r="Q230" s="521">
        <f t="shared" ref="Q230" si="431">SUM(Q65,Q107,Q149,Q191)-Q9</f>
        <v>0</v>
      </c>
      <c r="R230" s="521">
        <f t="shared" ref="R230:T230" si="432">SUM(R65,R107,R149,R191)-R9</f>
        <v>0</v>
      </c>
      <c r="S230" s="521">
        <f t="shared" si="432"/>
        <v>0</v>
      </c>
      <c r="T230" s="521">
        <f t="shared" si="432"/>
        <v>0</v>
      </c>
      <c r="AF230" s="695"/>
      <c r="AG230" s="695"/>
    </row>
    <row r="231" spans="1:48" x14ac:dyDescent="0.25">
      <c r="A231" s="62"/>
      <c r="B231" s="66" t="s">
        <v>254</v>
      </c>
      <c r="D231" s="521">
        <f t="shared" si="422"/>
        <v>0</v>
      </c>
      <c r="E231" s="521">
        <f t="shared" ref="E231" si="433">SUM(E66,E108,E150,E192)-E10</f>
        <v>0</v>
      </c>
      <c r="F231" s="521">
        <f t="shared" si="422"/>
        <v>0</v>
      </c>
      <c r="G231" s="521">
        <f t="shared" si="422"/>
        <v>0</v>
      </c>
      <c r="H231" s="521">
        <f t="shared" si="422"/>
        <v>0</v>
      </c>
      <c r="I231" s="521">
        <f t="shared" si="422"/>
        <v>0</v>
      </c>
      <c r="J231" s="521">
        <f t="shared" si="422"/>
        <v>0</v>
      </c>
      <c r="K231" s="521">
        <f t="shared" ref="K231:L231" si="434">SUM(K66,K108,K150,K192)-K10</f>
        <v>0</v>
      </c>
      <c r="L231" s="521">
        <f t="shared" si="434"/>
        <v>0</v>
      </c>
      <c r="M231" s="521">
        <f t="shared" si="422"/>
        <v>0</v>
      </c>
      <c r="N231" s="521">
        <f t="shared" ref="N231:P231" si="435">SUM(N66,N108,N150,N192)-N10</f>
        <v>0</v>
      </c>
      <c r="O231" s="521">
        <f t="shared" si="420"/>
        <v>0</v>
      </c>
      <c r="P231" s="521">
        <f t="shared" si="435"/>
        <v>0</v>
      </c>
      <c r="Q231" s="521">
        <f t="shared" ref="Q231" si="436">SUM(Q66,Q108,Q150,Q192)-Q10</f>
        <v>0</v>
      </c>
      <c r="R231" s="521">
        <f t="shared" ref="R231:T231" si="437">SUM(R66,R108,R150,R192)-R10</f>
        <v>0</v>
      </c>
      <c r="S231" s="521">
        <f t="shared" si="437"/>
        <v>0</v>
      </c>
      <c r="T231" s="521">
        <f t="shared" si="437"/>
        <v>0</v>
      </c>
      <c r="AF231" s="695"/>
      <c r="AG231" s="695"/>
    </row>
    <row r="232" spans="1:48" x14ac:dyDescent="0.25">
      <c r="A232" s="168"/>
      <c r="B232" s="66" t="s">
        <v>255</v>
      </c>
      <c r="D232" s="521">
        <f t="shared" si="422"/>
        <v>0</v>
      </c>
      <c r="E232" s="521">
        <f t="shared" ref="E232" si="438">SUM(E67,E109,E151,E193)-E11</f>
        <v>0</v>
      </c>
      <c r="F232" s="521">
        <f t="shared" si="422"/>
        <v>0</v>
      </c>
      <c r="G232" s="521">
        <f t="shared" si="422"/>
        <v>0</v>
      </c>
      <c r="H232" s="521">
        <f t="shared" si="422"/>
        <v>0</v>
      </c>
      <c r="I232" s="521">
        <f t="shared" si="422"/>
        <v>0</v>
      </c>
      <c r="J232" s="521">
        <f t="shared" si="422"/>
        <v>0</v>
      </c>
      <c r="K232" s="521">
        <f t="shared" ref="K232:L232" si="439">SUM(K67,K109,K151,K193)-K11</f>
        <v>0</v>
      </c>
      <c r="L232" s="521">
        <f t="shared" si="439"/>
        <v>0</v>
      </c>
      <c r="M232" s="521">
        <f t="shared" si="422"/>
        <v>0</v>
      </c>
      <c r="N232" s="521">
        <f t="shared" ref="N232:P232" si="440">SUM(N67,N109,N151,N193)-N11</f>
        <v>0</v>
      </c>
      <c r="O232" s="521">
        <f t="shared" si="420"/>
        <v>0</v>
      </c>
      <c r="P232" s="521">
        <f t="shared" si="440"/>
        <v>0</v>
      </c>
      <c r="Q232" s="521">
        <f t="shared" ref="Q232" si="441">SUM(Q67,Q109,Q151,Q193)-Q11</f>
        <v>0</v>
      </c>
      <c r="R232" s="521">
        <f t="shared" ref="R232:T232" si="442">SUM(R67,R109,R151,R193)-R11</f>
        <v>0</v>
      </c>
      <c r="S232" s="521">
        <f t="shared" si="442"/>
        <v>0</v>
      </c>
      <c r="T232" s="521">
        <f t="shared" si="442"/>
        <v>0</v>
      </c>
      <c r="U232" s="747"/>
      <c r="V232" s="62"/>
      <c r="W232" s="62"/>
      <c r="AF232" s="695"/>
      <c r="AG232" s="695"/>
    </row>
    <row r="233" spans="1:48" x14ac:dyDescent="0.25">
      <c r="A233" s="62"/>
      <c r="B233" s="66" t="s">
        <v>256</v>
      </c>
      <c r="D233" s="521">
        <f t="shared" si="422"/>
        <v>0</v>
      </c>
      <c r="E233" s="521">
        <f t="shared" ref="E233" si="443">SUM(E68,E110,E152,E194)-E12</f>
        <v>0</v>
      </c>
      <c r="F233" s="521">
        <f t="shared" si="422"/>
        <v>0</v>
      </c>
      <c r="G233" s="521">
        <f t="shared" si="422"/>
        <v>0</v>
      </c>
      <c r="H233" s="521">
        <f t="shared" si="422"/>
        <v>0</v>
      </c>
      <c r="I233" s="521">
        <f t="shared" si="422"/>
        <v>0</v>
      </c>
      <c r="J233" s="521">
        <f t="shared" si="422"/>
        <v>0</v>
      </c>
      <c r="K233" s="521">
        <f t="shared" ref="K233:L233" si="444">SUM(K68,K110,K152,K194)-K12</f>
        <v>0</v>
      </c>
      <c r="L233" s="521">
        <f t="shared" si="444"/>
        <v>0</v>
      </c>
      <c r="M233" s="521">
        <f t="shared" si="422"/>
        <v>0</v>
      </c>
      <c r="N233" s="521">
        <f t="shared" ref="N233:P233" si="445">SUM(N68,N110,N152,N194)-N12</f>
        <v>0</v>
      </c>
      <c r="O233" s="521">
        <f t="shared" si="420"/>
        <v>0</v>
      </c>
      <c r="P233" s="521">
        <f t="shared" si="445"/>
        <v>0</v>
      </c>
      <c r="Q233" s="521">
        <f t="shared" ref="Q233" si="446">SUM(Q68,Q110,Q152,Q194)-Q12</f>
        <v>0</v>
      </c>
      <c r="R233" s="521">
        <f t="shared" ref="R233:T233" si="447">SUM(R68,R110,R152,R194)-R12</f>
        <v>0</v>
      </c>
      <c r="S233" s="521">
        <f t="shared" si="447"/>
        <v>0</v>
      </c>
      <c r="T233" s="521">
        <f t="shared" si="447"/>
        <v>0</v>
      </c>
      <c r="AF233" s="695"/>
      <c r="AG233" s="695"/>
    </row>
    <row r="234" spans="1:48" x14ac:dyDescent="0.25">
      <c r="A234" s="62"/>
      <c r="B234" s="66" t="s">
        <v>257</v>
      </c>
      <c r="D234" s="521">
        <f t="shared" si="422"/>
        <v>0</v>
      </c>
      <c r="E234" s="521">
        <f t="shared" ref="E234" si="448">SUM(E69,E111,E153,E195)-E13</f>
        <v>0</v>
      </c>
      <c r="F234" s="521">
        <f t="shared" si="422"/>
        <v>0</v>
      </c>
      <c r="G234" s="521">
        <f t="shared" si="422"/>
        <v>0</v>
      </c>
      <c r="H234" s="521">
        <f t="shared" si="422"/>
        <v>0</v>
      </c>
      <c r="I234" s="521">
        <f t="shared" si="422"/>
        <v>0</v>
      </c>
      <c r="J234" s="521">
        <f t="shared" si="422"/>
        <v>0</v>
      </c>
      <c r="K234" s="521">
        <f t="shared" ref="K234:L234" si="449">SUM(K69,K111,K153,K195)-K13</f>
        <v>0</v>
      </c>
      <c r="L234" s="521">
        <f t="shared" si="449"/>
        <v>0</v>
      </c>
      <c r="M234" s="521">
        <f t="shared" si="422"/>
        <v>0</v>
      </c>
      <c r="N234" s="521">
        <f t="shared" ref="N234:P234" si="450">SUM(N69,N111,N153,N195)-N13</f>
        <v>0</v>
      </c>
      <c r="O234" s="521">
        <f t="shared" si="420"/>
        <v>0</v>
      </c>
      <c r="P234" s="521">
        <f t="shared" si="450"/>
        <v>0</v>
      </c>
      <c r="Q234" s="521">
        <f t="shared" ref="Q234" si="451">SUM(Q69,Q111,Q153,Q195)-Q13</f>
        <v>0</v>
      </c>
      <c r="R234" s="521">
        <f t="shared" ref="R234:T234" si="452">SUM(R69,R111,R153,R195)-R13</f>
        <v>0</v>
      </c>
      <c r="S234" s="521">
        <f t="shared" si="452"/>
        <v>0</v>
      </c>
      <c r="T234" s="521">
        <f t="shared" si="452"/>
        <v>0</v>
      </c>
      <c r="AF234" s="695"/>
      <c r="AG234" s="695"/>
    </row>
    <row r="235" spans="1:48" x14ac:dyDescent="0.25">
      <c r="A235" s="62"/>
      <c r="B235" s="66" t="s">
        <v>258</v>
      </c>
      <c r="D235" s="521">
        <f t="shared" si="422"/>
        <v>0</v>
      </c>
      <c r="E235" s="521">
        <f t="shared" ref="E235" si="453">SUM(E70,E112,E154,E196)-E14</f>
        <v>0</v>
      </c>
      <c r="F235" s="521">
        <f t="shared" si="422"/>
        <v>0</v>
      </c>
      <c r="G235" s="521">
        <f t="shared" si="422"/>
        <v>0</v>
      </c>
      <c r="H235" s="521">
        <f t="shared" si="422"/>
        <v>0</v>
      </c>
      <c r="I235" s="521">
        <f t="shared" si="422"/>
        <v>0</v>
      </c>
      <c r="J235" s="521">
        <f t="shared" si="422"/>
        <v>0</v>
      </c>
      <c r="K235" s="521">
        <f t="shared" ref="K235:L235" si="454">SUM(K70,K112,K154,K196)-K14</f>
        <v>0</v>
      </c>
      <c r="L235" s="521">
        <f t="shared" si="454"/>
        <v>0</v>
      </c>
      <c r="M235" s="521">
        <f t="shared" si="422"/>
        <v>0</v>
      </c>
      <c r="N235" s="521">
        <f t="shared" ref="N235:P235" si="455">SUM(N70,N112,N154,N196)-N14</f>
        <v>0</v>
      </c>
      <c r="O235" s="521">
        <f t="shared" si="420"/>
        <v>0</v>
      </c>
      <c r="P235" s="521">
        <f t="shared" si="455"/>
        <v>0</v>
      </c>
      <c r="Q235" s="521">
        <f t="shared" ref="Q235" si="456">SUM(Q70,Q112,Q154,Q196)-Q14</f>
        <v>0</v>
      </c>
      <c r="R235" s="521">
        <f t="shared" ref="R235:T235" si="457">SUM(R70,R112,R154,R196)-R14</f>
        <v>0</v>
      </c>
      <c r="S235" s="521">
        <f t="shared" si="457"/>
        <v>0</v>
      </c>
      <c r="T235" s="521">
        <f t="shared" si="457"/>
        <v>0</v>
      </c>
      <c r="AF235" s="695"/>
      <c r="AG235" s="695"/>
    </row>
    <row r="236" spans="1:48" x14ac:dyDescent="0.25">
      <c r="A236" s="62"/>
      <c r="B236" s="66" t="s">
        <v>26</v>
      </c>
      <c r="D236" s="521">
        <f t="shared" si="422"/>
        <v>0</v>
      </c>
      <c r="E236" s="521">
        <f t="shared" ref="E236" si="458">SUM(E71,E113,E155,E197)-E15</f>
        <v>0</v>
      </c>
      <c r="F236" s="521">
        <f t="shared" si="422"/>
        <v>0</v>
      </c>
      <c r="G236" s="521">
        <f t="shared" si="422"/>
        <v>0</v>
      </c>
      <c r="H236" s="521">
        <f t="shared" si="422"/>
        <v>0</v>
      </c>
      <c r="I236" s="521">
        <f t="shared" si="422"/>
        <v>0</v>
      </c>
      <c r="J236" s="521">
        <f t="shared" si="422"/>
        <v>0</v>
      </c>
      <c r="K236" s="521">
        <f t="shared" ref="K236:L236" si="459">SUM(K71,K113,K155,K197)-K15</f>
        <v>0</v>
      </c>
      <c r="L236" s="521">
        <f t="shared" si="459"/>
        <v>0</v>
      </c>
      <c r="M236" s="521">
        <f t="shared" si="422"/>
        <v>0</v>
      </c>
      <c r="N236" s="521">
        <f t="shared" ref="N236:P236" si="460">SUM(N71,N113,N155,N197)-N15</f>
        <v>0</v>
      </c>
      <c r="O236" s="521">
        <f t="shared" si="420"/>
        <v>0</v>
      </c>
      <c r="P236" s="521">
        <f t="shared" si="460"/>
        <v>0</v>
      </c>
      <c r="Q236" s="521">
        <f t="shared" ref="Q236" si="461">SUM(Q71,Q113,Q155,Q197)-Q15</f>
        <v>0</v>
      </c>
      <c r="R236" s="521">
        <f t="shared" ref="R236:T236" si="462">SUM(R71,R113,R155,R197)-R15</f>
        <v>0</v>
      </c>
      <c r="S236" s="521">
        <f t="shared" si="462"/>
        <v>0</v>
      </c>
      <c r="T236" s="521">
        <f t="shared" si="462"/>
        <v>0</v>
      </c>
      <c r="AF236" s="695"/>
      <c r="AG236" s="695"/>
    </row>
    <row r="237" spans="1:48" x14ac:dyDescent="0.25">
      <c r="A237" s="62"/>
      <c r="B237" s="66" t="s">
        <v>259</v>
      </c>
      <c r="D237" s="521">
        <f t="shared" si="422"/>
        <v>0</v>
      </c>
      <c r="E237" s="521">
        <f t="shared" ref="E237" si="463">SUM(E72,E114,E156,E198)-E16</f>
        <v>0</v>
      </c>
      <c r="F237" s="521">
        <f t="shared" si="422"/>
        <v>0</v>
      </c>
      <c r="G237" s="521">
        <f t="shared" si="422"/>
        <v>0</v>
      </c>
      <c r="H237" s="521">
        <f t="shared" si="422"/>
        <v>0</v>
      </c>
      <c r="I237" s="521">
        <f t="shared" si="422"/>
        <v>0</v>
      </c>
      <c r="J237" s="521">
        <f t="shared" si="422"/>
        <v>0</v>
      </c>
      <c r="K237" s="521">
        <f t="shared" ref="K237:L237" si="464">SUM(K72,K114,K156,K198)-K16</f>
        <v>0</v>
      </c>
      <c r="L237" s="521">
        <f t="shared" si="464"/>
        <v>0</v>
      </c>
      <c r="M237" s="521">
        <f t="shared" si="422"/>
        <v>0</v>
      </c>
      <c r="N237" s="521">
        <f t="shared" ref="N237:P237" si="465">SUM(N72,N114,N156,N198)-N16</f>
        <v>0</v>
      </c>
      <c r="O237" s="521">
        <f t="shared" si="420"/>
        <v>0</v>
      </c>
      <c r="P237" s="521">
        <f t="shared" si="465"/>
        <v>0</v>
      </c>
      <c r="Q237" s="521">
        <f t="shared" ref="Q237" si="466">SUM(Q72,Q114,Q156,Q198)-Q16</f>
        <v>0</v>
      </c>
      <c r="R237" s="521">
        <f t="shared" ref="R237:T237" si="467">SUM(R72,R114,R156,R198)-R16</f>
        <v>0</v>
      </c>
      <c r="S237" s="521">
        <f t="shared" si="467"/>
        <v>0</v>
      </c>
      <c r="T237" s="521">
        <f t="shared" si="467"/>
        <v>0</v>
      </c>
      <c r="AF237" s="695"/>
      <c r="AG237" s="695"/>
    </row>
    <row r="238" spans="1:48" x14ac:dyDescent="0.25">
      <c r="A238" s="62"/>
      <c r="B238" s="62"/>
      <c r="D238" s="521">
        <f t="shared" si="422"/>
        <v>0</v>
      </c>
      <c r="E238" s="521">
        <f t="shared" ref="E238" si="468">SUM(E73,E115,E157,E199)-E17</f>
        <v>0</v>
      </c>
      <c r="F238" s="521">
        <f t="shared" si="422"/>
        <v>0</v>
      </c>
      <c r="G238" s="521">
        <f t="shared" si="422"/>
        <v>0</v>
      </c>
      <c r="H238" s="521">
        <f t="shared" si="422"/>
        <v>0</v>
      </c>
      <c r="I238" s="521">
        <f t="shared" si="422"/>
        <v>0</v>
      </c>
      <c r="J238" s="521">
        <f t="shared" si="422"/>
        <v>0</v>
      </c>
      <c r="K238" s="521">
        <f t="shared" ref="K238:L238" si="469">SUM(K73,K115,K157,K199)-K17</f>
        <v>0</v>
      </c>
      <c r="L238" s="521">
        <f t="shared" si="469"/>
        <v>0</v>
      </c>
      <c r="M238" s="521">
        <f t="shared" si="422"/>
        <v>0</v>
      </c>
      <c r="N238" s="521">
        <f t="shared" ref="N238:P238" si="470">SUM(N73,N115,N157,N199)-N17</f>
        <v>0</v>
      </c>
      <c r="O238" s="521">
        <f t="shared" si="420"/>
        <v>0</v>
      </c>
      <c r="P238" s="521">
        <f t="shared" si="470"/>
        <v>0</v>
      </c>
      <c r="Q238" s="521">
        <f t="shared" ref="Q238" si="471">SUM(Q73,Q115,Q157,Q199)-Q17</f>
        <v>0</v>
      </c>
      <c r="R238" s="521">
        <f t="shared" ref="R238:T238" si="472">SUM(R73,R115,R157,R199)-R17</f>
        <v>0</v>
      </c>
      <c r="S238" s="521">
        <f t="shared" si="472"/>
        <v>0</v>
      </c>
      <c r="T238" s="521">
        <f t="shared" si="472"/>
        <v>0</v>
      </c>
      <c r="AF238" s="695"/>
      <c r="AG238" s="695"/>
    </row>
    <row r="239" spans="1:48" x14ac:dyDescent="0.25">
      <c r="A239" s="62"/>
      <c r="B239" s="62" t="s">
        <v>260</v>
      </c>
      <c r="D239" s="521">
        <f t="shared" si="422"/>
        <v>0</v>
      </c>
      <c r="E239" s="521">
        <f t="shared" ref="E239" si="473">SUM(E74,E116,E158,E200)-E18</f>
        <v>0</v>
      </c>
      <c r="F239" s="521">
        <f t="shared" si="422"/>
        <v>0</v>
      </c>
      <c r="G239" s="521">
        <f t="shared" si="422"/>
        <v>0</v>
      </c>
      <c r="H239" s="521">
        <f t="shared" si="422"/>
        <v>0</v>
      </c>
      <c r="I239" s="521">
        <f t="shared" si="422"/>
        <v>0</v>
      </c>
      <c r="J239" s="521">
        <f t="shared" si="422"/>
        <v>0</v>
      </c>
      <c r="K239" s="521">
        <f t="shared" ref="K239:L239" si="474">SUM(K74,K116,K158,K200)-K18</f>
        <v>0</v>
      </c>
      <c r="L239" s="521">
        <f t="shared" si="474"/>
        <v>0</v>
      </c>
      <c r="M239" s="521">
        <f t="shared" si="422"/>
        <v>0</v>
      </c>
      <c r="N239" s="521">
        <f>SUM(N74,N116,N158,N200)-N18</f>
        <v>0</v>
      </c>
      <c r="O239" s="521">
        <f t="shared" si="420"/>
        <v>0</v>
      </c>
      <c r="P239" s="521">
        <f t="shared" ref="P239" si="475">SUM(P74,P116,P158,P200)-P18</f>
        <v>0</v>
      </c>
      <c r="Q239" s="521">
        <f>SUM(Q74,Q116,Q158,Q200)-Q18</f>
        <v>0</v>
      </c>
      <c r="R239" s="521">
        <f t="shared" ref="R239:T239" si="476">SUM(R74,R116,R158,R200)-R18</f>
        <v>0</v>
      </c>
      <c r="S239" s="521">
        <f t="shared" si="476"/>
        <v>0</v>
      </c>
      <c r="T239" s="521">
        <f t="shared" si="476"/>
        <v>0</v>
      </c>
      <c r="AF239" s="695"/>
      <c r="AG239" s="695"/>
    </row>
    <row r="240" spans="1:48" x14ac:dyDescent="0.25">
      <c r="A240" s="62"/>
      <c r="B240" s="62"/>
      <c r="D240" s="521">
        <f t="shared" si="422"/>
        <v>0</v>
      </c>
      <c r="E240" s="521">
        <f t="shared" ref="E240" si="477">SUM(E75,E117,E159,E201)-E19</f>
        <v>0</v>
      </c>
      <c r="F240" s="521">
        <f t="shared" si="422"/>
        <v>0</v>
      </c>
      <c r="G240" s="521">
        <f t="shared" si="422"/>
        <v>0</v>
      </c>
      <c r="H240" s="521">
        <f t="shared" si="422"/>
        <v>0</v>
      </c>
      <c r="I240" s="521">
        <f t="shared" si="422"/>
        <v>0</v>
      </c>
      <c r="J240" s="521">
        <f t="shared" si="422"/>
        <v>0</v>
      </c>
      <c r="K240" s="521">
        <f t="shared" ref="K240:L240" si="478">SUM(K75,K117,K159,K201)-K19</f>
        <v>0</v>
      </c>
      <c r="L240" s="521">
        <f t="shared" si="478"/>
        <v>0</v>
      </c>
      <c r="M240" s="521">
        <f t="shared" si="422"/>
        <v>0</v>
      </c>
      <c r="N240" s="521">
        <f t="shared" ref="N240:P240" si="479">SUM(N75,N117,N159,N201)-N19</f>
        <v>0</v>
      </c>
      <c r="O240" s="521">
        <f t="shared" si="420"/>
        <v>0</v>
      </c>
      <c r="P240" s="521">
        <f t="shared" si="479"/>
        <v>0</v>
      </c>
      <c r="Q240" s="521">
        <f t="shared" ref="Q240" si="480">SUM(Q75,Q117,Q159,Q201)-Q19</f>
        <v>0</v>
      </c>
      <c r="R240" s="521">
        <f t="shared" ref="R240:T240" si="481">SUM(R75,R117,R159,R201)-R19</f>
        <v>0</v>
      </c>
      <c r="S240" s="521">
        <f t="shared" si="481"/>
        <v>0</v>
      </c>
      <c r="T240" s="521">
        <f t="shared" si="481"/>
        <v>0</v>
      </c>
      <c r="AF240" s="695"/>
      <c r="AG240" s="695"/>
    </row>
    <row r="241" spans="1:33" x14ac:dyDescent="0.25">
      <c r="A241" s="62"/>
      <c r="B241" s="62" t="s">
        <v>261</v>
      </c>
      <c r="D241" s="521">
        <f t="shared" si="422"/>
        <v>0</v>
      </c>
      <c r="E241" s="521">
        <f t="shared" ref="E241" si="482">SUM(E76,E118,E160,E202)-E20</f>
        <v>0</v>
      </c>
      <c r="F241" s="521">
        <f t="shared" si="422"/>
        <v>0</v>
      </c>
      <c r="G241" s="521">
        <f t="shared" si="422"/>
        <v>0</v>
      </c>
      <c r="H241" s="521">
        <f t="shared" si="422"/>
        <v>0</v>
      </c>
      <c r="I241" s="521">
        <f t="shared" si="422"/>
        <v>0</v>
      </c>
      <c r="J241" s="521">
        <f t="shared" si="422"/>
        <v>0</v>
      </c>
      <c r="K241" s="521">
        <f t="shared" ref="K241:L241" si="483">SUM(K76,K118,K160,K202)-K20</f>
        <v>0</v>
      </c>
      <c r="L241" s="521">
        <f t="shared" si="483"/>
        <v>0</v>
      </c>
      <c r="M241" s="521">
        <f t="shared" si="422"/>
        <v>0</v>
      </c>
      <c r="N241" s="521">
        <f t="shared" ref="N241:P241" si="484">SUM(N76,N118,N160,N202)-N20</f>
        <v>0</v>
      </c>
      <c r="O241" s="521">
        <f t="shared" si="420"/>
        <v>0</v>
      </c>
      <c r="P241" s="521">
        <f t="shared" si="484"/>
        <v>0</v>
      </c>
      <c r="Q241" s="521">
        <f t="shared" ref="Q241" si="485">SUM(Q76,Q118,Q160,Q202)-Q20</f>
        <v>0</v>
      </c>
      <c r="R241" s="521">
        <f t="shared" ref="R241:T241" si="486">SUM(R76,R118,R160,R202)-R20</f>
        <v>0</v>
      </c>
      <c r="S241" s="521">
        <f t="shared" si="486"/>
        <v>0</v>
      </c>
      <c r="T241" s="521">
        <f t="shared" si="486"/>
        <v>0</v>
      </c>
      <c r="AF241" s="695"/>
      <c r="AG241" s="695"/>
    </row>
    <row r="242" spans="1:33" x14ac:dyDescent="0.25">
      <c r="A242" s="62"/>
      <c r="B242" s="66" t="s">
        <v>162</v>
      </c>
      <c r="D242" s="521">
        <f t="shared" si="422"/>
        <v>0</v>
      </c>
      <c r="E242" s="521">
        <f t="shared" ref="E242" si="487">SUM(E77,E119,E161,E203)-E21</f>
        <v>0</v>
      </c>
      <c r="F242" s="521">
        <f t="shared" si="422"/>
        <v>0</v>
      </c>
      <c r="G242" s="521">
        <f t="shared" si="422"/>
        <v>0</v>
      </c>
      <c r="H242" s="521">
        <f t="shared" si="422"/>
        <v>0</v>
      </c>
      <c r="I242" s="521">
        <f t="shared" si="422"/>
        <v>0</v>
      </c>
      <c r="J242" s="521">
        <f t="shared" si="422"/>
        <v>0</v>
      </c>
      <c r="K242" s="521">
        <f t="shared" ref="K242:L242" si="488">SUM(K77,K119,K161,K203)-K21</f>
        <v>0</v>
      </c>
      <c r="L242" s="521">
        <f t="shared" si="488"/>
        <v>0</v>
      </c>
      <c r="M242" s="521">
        <f t="shared" si="422"/>
        <v>0</v>
      </c>
      <c r="N242" s="521">
        <f t="shared" ref="N242:P242" si="489">SUM(N77,N119,N161,N203)-N21</f>
        <v>0</v>
      </c>
      <c r="O242" s="521">
        <f t="shared" si="420"/>
        <v>0</v>
      </c>
      <c r="P242" s="521">
        <f t="shared" si="489"/>
        <v>0</v>
      </c>
      <c r="Q242" s="521">
        <f t="shared" ref="Q242" si="490">SUM(Q77,Q119,Q161,Q203)-Q21</f>
        <v>0</v>
      </c>
      <c r="R242" s="521">
        <f t="shared" ref="R242:T242" si="491">SUM(R77,R119,R161,R203)-R21</f>
        <v>0</v>
      </c>
      <c r="S242" s="521">
        <f t="shared" si="491"/>
        <v>0</v>
      </c>
      <c r="T242" s="521">
        <f t="shared" si="491"/>
        <v>0</v>
      </c>
      <c r="AF242" s="695"/>
      <c r="AG242" s="695"/>
    </row>
    <row r="243" spans="1:33" x14ac:dyDescent="0.25">
      <c r="A243" s="62"/>
      <c r="B243" s="66" t="s">
        <v>163</v>
      </c>
      <c r="D243" s="521">
        <f t="shared" si="422"/>
        <v>0</v>
      </c>
      <c r="E243" s="521">
        <f t="shared" ref="E243" si="492">SUM(E78,E120,E162,E204)-E22</f>
        <v>0</v>
      </c>
      <c r="F243" s="521">
        <f t="shared" si="422"/>
        <v>0</v>
      </c>
      <c r="G243" s="521">
        <f t="shared" si="422"/>
        <v>0</v>
      </c>
      <c r="H243" s="521">
        <f t="shared" si="422"/>
        <v>0</v>
      </c>
      <c r="I243" s="521">
        <f t="shared" si="422"/>
        <v>0</v>
      </c>
      <c r="J243" s="521">
        <f t="shared" si="422"/>
        <v>0</v>
      </c>
      <c r="K243" s="521">
        <f t="shared" ref="K243:L243" si="493">SUM(K78,K120,K162,K204)-K22</f>
        <v>0</v>
      </c>
      <c r="L243" s="521">
        <f t="shared" si="493"/>
        <v>0</v>
      </c>
      <c r="M243" s="521">
        <f t="shared" si="422"/>
        <v>0</v>
      </c>
      <c r="N243" s="521">
        <f t="shared" ref="N243:P243" si="494">SUM(N78,N120,N162,N204)-N22</f>
        <v>0</v>
      </c>
      <c r="O243" s="521">
        <f t="shared" si="420"/>
        <v>0</v>
      </c>
      <c r="P243" s="521">
        <f t="shared" si="494"/>
        <v>0</v>
      </c>
      <c r="Q243" s="521">
        <f t="shared" ref="Q243" si="495">SUM(Q78,Q120,Q162,Q204)-Q22</f>
        <v>0</v>
      </c>
      <c r="R243" s="521">
        <f t="shared" ref="R243:T243" si="496">SUM(R78,R120,R162,R204)-R22</f>
        <v>0</v>
      </c>
      <c r="S243" s="521">
        <f t="shared" si="496"/>
        <v>0</v>
      </c>
      <c r="T243" s="521">
        <f t="shared" si="496"/>
        <v>0</v>
      </c>
      <c r="AF243" s="695"/>
      <c r="AG243" s="695"/>
    </row>
    <row r="244" spans="1:33" x14ac:dyDescent="0.25">
      <c r="A244" s="62"/>
      <c r="B244" s="66" t="s">
        <v>166</v>
      </c>
      <c r="D244" s="521">
        <f t="shared" si="422"/>
        <v>0</v>
      </c>
      <c r="E244" s="521">
        <f t="shared" ref="E244" si="497">SUM(E79,E121,E163,E205)-E23</f>
        <v>0</v>
      </c>
      <c r="F244" s="521">
        <f t="shared" si="422"/>
        <v>0</v>
      </c>
      <c r="G244" s="521">
        <f t="shared" si="422"/>
        <v>0</v>
      </c>
      <c r="H244" s="521">
        <f t="shared" si="422"/>
        <v>0</v>
      </c>
      <c r="I244" s="521">
        <f t="shared" si="422"/>
        <v>0</v>
      </c>
      <c r="J244" s="521">
        <f t="shared" si="422"/>
        <v>0</v>
      </c>
      <c r="K244" s="521">
        <f t="shared" ref="K244:L244" si="498">SUM(K79,K121,K163,K205)-K23</f>
        <v>0</v>
      </c>
      <c r="L244" s="521">
        <f t="shared" si="498"/>
        <v>0</v>
      </c>
      <c r="M244" s="521">
        <f t="shared" si="422"/>
        <v>0</v>
      </c>
      <c r="N244" s="521">
        <f t="shared" ref="N244:P244" si="499">SUM(N79,N121,N163,N205)-N23</f>
        <v>0</v>
      </c>
      <c r="O244" s="521">
        <f t="shared" si="420"/>
        <v>0</v>
      </c>
      <c r="P244" s="521">
        <f t="shared" si="499"/>
        <v>0</v>
      </c>
      <c r="Q244" s="521">
        <f t="shared" ref="Q244" si="500">SUM(Q79,Q121,Q163,Q205)-Q23</f>
        <v>0</v>
      </c>
      <c r="R244" s="521">
        <f t="shared" ref="R244:T244" si="501">SUM(R79,R121,R163,R205)-R23</f>
        <v>0</v>
      </c>
      <c r="S244" s="521">
        <f t="shared" si="501"/>
        <v>0</v>
      </c>
      <c r="T244" s="521">
        <f t="shared" si="501"/>
        <v>0</v>
      </c>
      <c r="AF244" s="695"/>
      <c r="AG244" s="695"/>
    </row>
    <row r="245" spans="1:33" x14ac:dyDescent="0.25">
      <c r="A245" s="62"/>
      <c r="B245" s="66"/>
      <c r="D245" s="521">
        <f t="shared" si="422"/>
        <v>0</v>
      </c>
      <c r="E245" s="521">
        <f t="shared" ref="E245" si="502">SUM(E80,E122,E164,E206)-E24</f>
        <v>0</v>
      </c>
      <c r="F245" s="521">
        <f t="shared" si="422"/>
        <v>0</v>
      </c>
      <c r="G245" s="521">
        <f t="shared" si="422"/>
        <v>0</v>
      </c>
      <c r="H245" s="521">
        <f t="shared" si="422"/>
        <v>0</v>
      </c>
      <c r="I245" s="521">
        <f t="shared" si="422"/>
        <v>0</v>
      </c>
      <c r="J245" s="521">
        <f t="shared" si="422"/>
        <v>0</v>
      </c>
      <c r="K245" s="521">
        <f t="shared" ref="K245:L245" si="503">SUM(K80,K122,K164,K206)-K24</f>
        <v>0</v>
      </c>
      <c r="L245" s="521">
        <f t="shared" si="503"/>
        <v>0</v>
      </c>
      <c r="M245" s="521">
        <f t="shared" si="422"/>
        <v>0</v>
      </c>
      <c r="N245" s="521">
        <f t="shared" ref="N245:P245" si="504">SUM(N80,N122,N164,N206)-N24</f>
        <v>0</v>
      </c>
      <c r="O245" s="521">
        <f t="shared" si="420"/>
        <v>0</v>
      </c>
      <c r="P245" s="521">
        <f t="shared" si="504"/>
        <v>0</v>
      </c>
      <c r="Q245" s="521">
        <f t="shared" ref="Q245" si="505">SUM(Q80,Q122,Q164,Q206)-Q24</f>
        <v>0</v>
      </c>
      <c r="R245" s="521">
        <f t="shared" ref="R245:T245" si="506">SUM(R80,R122,R164,R206)-R24</f>
        <v>0</v>
      </c>
      <c r="S245" s="521">
        <f t="shared" si="506"/>
        <v>0</v>
      </c>
      <c r="T245" s="521">
        <f t="shared" si="506"/>
        <v>0</v>
      </c>
      <c r="AF245" s="695"/>
      <c r="AG245" s="695"/>
    </row>
    <row r="246" spans="1:33" x14ac:dyDescent="0.25">
      <c r="A246" s="62"/>
      <c r="B246" s="66" t="s">
        <v>169</v>
      </c>
      <c r="D246" s="521">
        <f t="shared" si="422"/>
        <v>0</v>
      </c>
      <c r="E246" s="521">
        <f t="shared" ref="E246" si="507">SUM(E81,E123,E165,E207)-E25</f>
        <v>0</v>
      </c>
      <c r="F246" s="521">
        <f t="shared" si="422"/>
        <v>0</v>
      </c>
      <c r="G246" s="521">
        <f t="shared" si="422"/>
        <v>0</v>
      </c>
      <c r="H246" s="521">
        <f t="shared" si="422"/>
        <v>0</v>
      </c>
      <c r="I246" s="521">
        <f t="shared" si="422"/>
        <v>0</v>
      </c>
      <c r="J246" s="521">
        <f t="shared" si="422"/>
        <v>0</v>
      </c>
      <c r="K246" s="521">
        <f t="shared" ref="K246:L246" si="508">SUM(K81,K123,K165,K207)-K25</f>
        <v>0</v>
      </c>
      <c r="L246" s="521">
        <f t="shared" si="508"/>
        <v>0</v>
      </c>
      <c r="M246" s="521">
        <f t="shared" si="422"/>
        <v>0</v>
      </c>
      <c r="N246" s="521">
        <f t="shared" ref="N246:P246" si="509">SUM(N81,N123,N165,N207)-N25</f>
        <v>0</v>
      </c>
      <c r="O246" s="521">
        <f t="shared" si="420"/>
        <v>0</v>
      </c>
      <c r="P246" s="521">
        <f t="shared" si="509"/>
        <v>0</v>
      </c>
      <c r="Q246" s="521">
        <f t="shared" ref="Q246" si="510">SUM(Q81,Q123,Q165,Q207)-Q25</f>
        <v>0</v>
      </c>
      <c r="R246" s="521">
        <f t="shared" ref="R246:T246" si="511">SUM(R81,R123,R165,R207)-R25</f>
        <v>0</v>
      </c>
      <c r="S246" s="521">
        <f t="shared" si="511"/>
        <v>0</v>
      </c>
      <c r="T246" s="521">
        <f t="shared" si="511"/>
        <v>0</v>
      </c>
      <c r="AF246" s="695"/>
      <c r="AG246" s="695"/>
    </row>
    <row r="247" spans="1:33" x14ac:dyDescent="0.25">
      <c r="A247" s="62"/>
      <c r="B247" s="66" t="s">
        <v>170</v>
      </c>
      <c r="D247" s="521">
        <f t="shared" si="422"/>
        <v>0</v>
      </c>
      <c r="E247" s="521">
        <f t="shared" ref="E247" si="512">SUM(E82,E124,E166,E208)-E26</f>
        <v>0</v>
      </c>
      <c r="F247" s="521">
        <f t="shared" si="422"/>
        <v>0</v>
      </c>
      <c r="G247" s="521">
        <f t="shared" si="422"/>
        <v>0</v>
      </c>
      <c r="H247" s="521">
        <f t="shared" si="422"/>
        <v>0</v>
      </c>
      <c r="I247" s="521">
        <f t="shared" si="422"/>
        <v>0</v>
      </c>
      <c r="J247" s="521">
        <f t="shared" si="422"/>
        <v>0</v>
      </c>
      <c r="K247" s="521">
        <f t="shared" ref="K247:L247" si="513">SUM(K82,K124,K166,K208)-K26</f>
        <v>0</v>
      </c>
      <c r="L247" s="521">
        <f t="shared" si="513"/>
        <v>0</v>
      </c>
      <c r="M247" s="521">
        <f t="shared" si="422"/>
        <v>0</v>
      </c>
      <c r="N247" s="521">
        <f t="shared" ref="N247:P247" si="514">SUM(N82,N124,N166,N208)-N26</f>
        <v>0</v>
      </c>
      <c r="O247" s="521">
        <f t="shared" si="420"/>
        <v>0</v>
      </c>
      <c r="P247" s="521">
        <f t="shared" si="514"/>
        <v>0</v>
      </c>
      <c r="Q247" s="521">
        <f t="shared" ref="Q247" si="515">SUM(Q82,Q124,Q166,Q208)-Q26</f>
        <v>0</v>
      </c>
      <c r="R247" s="521">
        <f t="shared" ref="R247:T247" si="516">SUM(R82,R124,R166,R208)-R26</f>
        <v>0</v>
      </c>
      <c r="S247" s="521">
        <f t="shared" si="516"/>
        <v>0</v>
      </c>
      <c r="T247" s="521">
        <f t="shared" si="516"/>
        <v>0</v>
      </c>
      <c r="AF247" s="695"/>
      <c r="AG247" s="695"/>
    </row>
    <row r="248" spans="1:33" x14ac:dyDescent="0.25">
      <c r="A248" s="62"/>
      <c r="B248" s="66" t="s">
        <v>173</v>
      </c>
      <c r="D248" s="521">
        <f t="shared" si="422"/>
        <v>0</v>
      </c>
      <c r="E248" s="521">
        <f t="shared" ref="E248" si="517">SUM(E83,E125,E167,E209)-E27</f>
        <v>0</v>
      </c>
      <c r="F248" s="521">
        <f t="shared" si="422"/>
        <v>0</v>
      </c>
      <c r="G248" s="521">
        <f t="shared" si="422"/>
        <v>0</v>
      </c>
      <c r="H248" s="521">
        <f t="shared" si="422"/>
        <v>0</v>
      </c>
      <c r="I248" s="521">
        <f t="shared" si="422"/>
        <v>0</v>
      </c>
      <c r="J248" s="521">
        <f t="shared" si="422"/>
        <v>0</v>
      </c>
      <c r="K248" s="521">
        <f t="shared" ref="K248:L248" si="518">SUM(K83,K125,K167,K209)-K27</f>
        <v>0</v>
      </c>
      <c r="L248" s="521">
        <f t="shared" si="518"/>
        <v>0</v>
      </c>
      <c r="M248" s="521">
        <f t="shared" si="422"/>
        <v>0</v>
      </c>
      <c r="N248" s="521">
        <f t="shared" ref="N248:P248" si="519">SUM(N83,N125,N167,N209)-N27</f>
        <v>0</v>
      </c>
      <c r="O248" s="521">
        <f t="shared" si="420"/>
        <v>0</v>
      </c>
      <c r="P248" s="521">
        <f t="shared" si="519"/>
        <v>0</v>
      </c>
      <c r="Q248" s="521">
        <f t="shared" ref="Q248" si="520">SUM(Q83,Q125,Q167,Q209)-Q27</f>
        <v>0</v>
      </c>
      <c r="R248" s="521">
        <f t="shared" ref="R248:T248" si="521">SUM(R83,R125,R167,R209)-R27</f>
        <v>0</v>
      </c>
      <c r="S248" s="521">
        <f t="shared" si="521"/>
        <v>0</v>
      </c>
      <c r="T248" s="521">
        <f t="shared" si="521"/>
        <v>0</v>
      </c>
      <c r="AF248" s="695"/>
      <c r="AG248" s="695"/>
    </row>
    <row r="249" spans="1:33" x14ac:dyDescent="0.25">
      <c r="A249" s="62"/>
      <c r="B249" s="69" t="s">
        <v>174</v>
      </c>
      <c r="D249" s="521">
        <f t="shared" si="422"/>
        <v>0</v>
      </c>
      <c r="E249" s="521">
        <f t="shared" ref="E249" si="522">SUM(E84,E126,E168,E210)-E28</f>
        <v>0</v>
      </c>
      <c r="F249" s="521">
        <f t="shared" si="422"/>
        <v>0</v>
      </c>
      <c r="G249" s="521">
        <f t="shared" si="422"/>
        <v>0</v>
      </c>
      <c r="H249" s="521">
        <f t="shared" si="422"/>
        <v>0</v>
      </c>
      <c r="I249" s="521">
        <f t="shared" si="422"/>
        <v>0</v>
      </c>
      <c r="J249" s="521">
        <f t="shared" si="422"/>
        <v>0</v>
      </c>
      <c r="K249" s="521">
        <f t="shared" ref="K249:L249" si="523">SUM(K84,K126,K168,K210)-K28</f>
        <v>0</v>
      </c>
      <c r="L249" s="521">
        <f t="shared" si="523"/>
        <v>0</v>
      </c>
      <c r="M249" s="521">
        <f t="shared" si="422"/>
        <v>0</v>
      </c>
      <c r="N249" s="521">
        <f t="shared" ref="N249:P249" si="524">SUM(N84,N126,N168,N210)-N28</f>
        <v>0</v>
      </c>
      <c r="O249" s="521">
        <f t="shared" si="420"/>
        <v>0</v>
      </c>
      <c r="P249" s="521">
        <f t="shared" si="524"/>
        <v>0</v>
      </c>
      <c r="Q249" s="521">
        <f t="shared" ref="Q249" si="525">SUM(Q84,Q126,Q168,Q210)-Q28</f>
        <v>0</v>
      </c>
      <c r="R249" s="521">
        <f t="shared" ref="R249:T249" si="526">SUM(R84,R126,R168,R210)-R28</f>
        <v>0</v>
      </c>
      <c r="S249" s="521">
        <f t="shared" si="526"/>
        <v>0</v>
      </c>
      <c r="T249" s="521">
        <f t="shared" si="526"/>
        <v>0</v>
      </c>
      <c r="AF249" s="695"/>
      <c r="AG249" s="695"/>
    </row>
    <row r="250" spans="1:33" x14ac:dyDescent="0.25">
      <c r="A250" s="69"/>
      <c r="B250" s="69" t="s">
        <v>175</v>
      </c>
      <c r="D250" s="521">
        <f t="shared" si="422"/>
        <v>0</v>
      </c>
      <c r="E250" s="521">
        <f t="shared" ref="E250" si="527">SUM(E85,E127,E169,E211)-E29</f>
        <v>0</v>
      </c>
      <c r="F250" s="521">
        <f t="shared" si="422"/>
        <v>0</v>
      </c>
      <c r="G250" s="521">
        <f t="shared" si="422"/>
        <v>0</v>
      </c>
      <c r="H250" s="521">
        <f t="shared" si="422"/>
        <v>0</v>
      </c>
      <c r="I250" s="521">
        <f t="shared" si="422"/>
        <v>0</v>
      </c>
      <c r="J250" s="521">
        <f t="shared" si="422"/>
        <v>0</v>
      </c>
      <c r="K250" s="521">
        <f t="shared" ref="K250:L250" si="528">SUM(K85,K127,K169,K211)-K29</f>
        <v>0</v>
      </c>
      <c r="L250" s="521">
        <f t="shared" si="528"/>
        <v>0</v>
      </c>
      <c r="M250" s="521">
        <f t="shared" si="422"/>
        <v>0</v>
      </c>
      <c r="N250" s="521">
        <f t="shared" ref="N250:P250" si="529">SUM(N85,N127,N169,N211)-N29</f>
        <v>0</v>
      </c>
      <c r="O250" s="521">
        <f t="shared" si="420"/>
        <v>0</v>
      </c>
      <c r="P250" s="521">
        <f t="shared" si="529"/>
        <v>0</v>
      </c>
      <c r="Q250" s="521">
        <f t="shared" ref="Q250" si="530">SUM(Q85,Q127,Q169,Q211)-Q29</f>
        <v>0</v>
      </c>
      <c r="R250" s="521">
        <f t="shared" ref="R250:T250" si="531">SUM(R85,R127,R169,R211)-R29</f>
        <v>0</v>
      </c>
      <c r="S250" s="521">
        <f t="shared" si="531"/>
        <v>0</v>
      </c>
      <c r="T250" s="521">
        <f t="shared" si="531"/>
        <v>0</v>
      </c>
      <c r="AF250" s="695"/>
      <c r="AG250" s="695"/>
    </row>
    <row r="251" spans="1:33" x14ac:dyDescent="0.25">
      <c r="A251" s="168"/>
      <c r="B251" s="66" t="s">
        <v>176</v>
      </c>
      <c r="D251" s="521">
        <f t="shared" si="422"/>
        <v>0</v>
      </c>
      <c r="E251" s="521">
        <f t="shared" ref="E251" si="532">SUM(E86,E128,E170,E212)-E30</f>
        <v>0</v>
      </c>
      <c r="F251" s="521">
        <f t="shared" si="422"/>
        <v>0</v>
      </c>
      <c r="G251" s="521">
        <f t="shared" si="422"/>
        <v>0</v>
      </c>
      <c r="H251" s="521">
        <f t="shared" si="422"/>
        <v>0</v>
      </c>
      <c r="I251" s="521">
        <f t="shared" si="422"/>
        <v>0</v>
      </c>
      <c r="J251" s="521">
        <f t="shared" si="422"/>
        <v>0</v>
      </c>
      <c r="K251" s="521">
        <f t="shared" ref="K251:L251" si="533">SUM(K86,K128,K170,K212)-K30</f>
        <v>0</v>
      </c>
      <c r="L251" s="521">
        <f t="shared" si="533"/>
        <v>0</v>
      </c>
      <c r="M251" s="521">
        <f t="shared" si="422"/>
        <v>0</v>
      </c>
      <c r="N251" s="521">
        <f t="shared" ref="N251:P251" si="534">SUM(N86,N128,N170,N212)-N30</f>
        <v>0</v>
      </c>
      <c r="O251" s="521">
        <f t="shared" si="420"/>
        <v>0</v>
      </c>
      <c r="P251" s="521">
        <f t="shared" si="534"/>
        <v>0</v>
      </c>
      <c r="Q251" s="521">
        <f t="shared" ref="Q251" si="535">SUM(Q86,Q128,Q170,Q212)-Q30</f>
        <v>0</v>
      </c>
      <c r="R251" s="521">
        <f t="shared" ref="R251:T251" si="536">SUM(R86,R128,R170,R212)-R30</f>
        <v>0</v>
      </c>
      <c r="S251" s="521">
        <f t="shared" si="536"/>
        <v>0</v>
      </c>
      <c r="T251" s="521">
        <f t="shared" si="536"/>
        <v>0</v>
      </c>
      <c r="AF251" s="695"/>
      <c r="AG251" s="695"/>
    </row>
    <row r="252" spans="1:33" x14ac:dyDescent="0.25">
      <c r="A252" s="62"/>
      <c r="B252" s="69" t="s">
        <v>177</v>
      </c>
      <c r="D252" s="521">
        <f t="shared" si="422"/>
        <v>0</v>
      </c>
      <c r="E252" s="521">
        <f t="shared" ref="E252" si="537">SUM(E87,E129,E171,E213)-E31</f>
        <v>0</v>
      </c>
      <c r="F252" s="521">
        <f t="shared" si="422"/>
        <v>0</v>
      </c>
      <c r="G252" s="521">
        <f t="shared" si="422"/>
        <v>0</v>
      </c>
      <c r="H252" s="521">
        <f t="shared" si="422"/>
        <v>0</v>
      </c>
      <c r="I252" s="521">
        <f t="shared" si="422"/>
        <v>0</v>
      </c>
      <c r="J252" s="521">
        <f t="shared" si="422"/>
        <v>0</v>
      </c>
      <c r="K252" s="521">
        <f t="shared" ref="K252:L252" si="538">SUM(K87,K129,K171,K213)-K31</f>
        <v>0</v>
      </c>
      <c r="L252" s="521">
        <f t="shared" si="538"/>
        <v>0</v>
      </c>
      <c r="M252" s="521">
        <f t="shared" si="422"/>
        <v>0</v>
      </c>
      <c r="N252" s="521">
        <f t="shared" ref="N252:P252" si="539">SUM(N87,N129,N171,N213)-N31</f>
        <v>0</v>
      </c>
      <c r="O252" s="521">
        <f t="shared" si="420"/>
        <v>0</v>
      </c>
      <c r="P252" s="521">
        <f t="shared" si="539"/>
        <v>0</v>
      </c>
      <c r="Q252" s="521">
        <f t="shared" ref="Q252" si="540">SUM(Q87,Q129,Q171,Q213)-Q31</f>
        <v>0</v>
      </c>
      <c r="R252" s="521">
        <f t="shared" ref="R252:T252" si="541">SUM(R87,R129,R171,R213)-R31</f>
        <v>0</v>
      </c>
      <c r="S252" s="521">
        <f t="shared" si="541"/>
        <v>0</v>
      </c>
      <c r="T252" s="521">
        <f t="shared" si="541"/>
        <v>0</v>
      </c>
      <c r="AF252" s="695"/>
      <c r="AG252" s="695"/>
    </row>
    <row r="253" spans="1:33" x14ac:dyDescent="0.25">
      <c r="A253" s="62"/>
      <c r="B253" s="69" t="s">
        <v>178</v>
      </c>
      <c r="D253" s="521">
        <f t="shared" si="422"/>
        <v>0</v>
      </c>
      <c r="E253" s="521">
        <f t="shared" ref="E253" si="542">SUM(E88,E130,E172,E214)-E32</f>
        <v>0</v>
      </c>
      <c r="F253" s="521">
        <f t="shared" si="422"/>
        <v>0</v>
      </c>
      <c r="G253" s="521">
        <f t="shared" si="422"/>
        <v>0</v>
      </c>
      <c r="H253" s="521">
        <f t="shared" si="422"/>
        <v>0</v>
      </c>
      <c r="I253" s="521">
        <f t="shared" si="422"/>
        <v>0</v>
      </c>
      <c r="J253" s="521">
        <f t="shared" si="422"/>
        <v>0</v>
      </c>
      <c r="K253" s="521">
        <f t="shared" ref="K253:L253" si="543">SUM(K88,K130,K172,K214)-K32</f>
        <v>0</v>
      </c>
      <c r="L253" s="521">
        <f t="shared" si="543"/>
        <v>0</v>
      </c>
      <c r="M253" s="521">
        <f t="shared" si="422"/>
        <v>0</v>
      </c>
      <c r="N253" s="521">
        <f t="shared" ref="N253:P253" si="544">SUM(N88,N130,N172,N214)-N32</f>
        <v>0</v>
      </c>
      <c r="O253" s="521">
        <f t="shared" si="420"/>
        <v>0</v>
      </c>
      <c r="P253" s="521">
        <f t="shared" si="544"/>
        <v>0</v>
      </c>
      <c r="Q253" s="521">
        <f t="shared" ref="Q253" si="545">SUM(Q88,Q130,Q172,Q214)-Q32</f>
        <v>0</v>
      </c>
      <c r="R253" s="521">
        <f t="shared" ref="R253:T253" si="546">SUM(R88,R130,R172,R214)-R32</f>
        <v>0</v>
      </c>
      <c r="S253" s="521">
        <f t="shared" si="546"/>
        <v>0</v>
      </c>
      <c r="T253" s="521">
        <f t="shared" si="546"/>
        <v>0</v>
      </c>
      <c r="AF253" s="695"/>
      <c r="AG253" s="695"/>
    </row>
    <row r="254" spans="1:33" x14ac:dyDescent="0.25">
      <c r="A254" s="62"/>
      <c r="B254" s="66" t="s">
        <v>181</v>
      </c>
      <c r="D254" s="521">
        <f t="shared" si="422"/>
        <v>0</v>
      </c>
      <c r="E254" s="521">
        <f t="shared" ref="E254" si="547">SUM(E89,E131,E173,E215)-E33</f>
        <v>0</v>
      </c>
      <c r="F254" s="521">
        <f t="shared" si="422"/>
        <v>0</v>
      </c>
      <c r="G254" s="521">
        <f t="shared" si="422"/>
        <v>0</v>
      </c>
      <c r="H254" s="521">
        <f t="shared" si="422"/>
        <v>0</v>
      </c>
      <c r="I254" s="521">
        <f t="shared" si="422"/>
        <v>0</v>
      </c>
      <c r="J254" s="521">
        <f t="shared" si="422"/>
        <v>0</v>
      </c>
      <c r="K254" s="521">
        <f t="shared" ref="K254:L254" si="548">SUM(K89,K131,K173,K215)-K33</f>
        <v>0</v>
      </c>
      <c r="L254" s="521">
        <f t="shared" si="548"/>
        <v>0</v>
      </c>
      <c r="M254" s="521">
        <f t="shared" si="422"/>
        <v>0</v>
      </c>
      <c r="N254" s="521">
        <f t="shared" ref="N254:P254" si="549">SUM(N89,N131,N173,N215)-N33</f>
        <v>0</v>
      </c>
      <c r="O254" s="521">
        <f t="shared" si="420"/>
        <v>0</v>
      </c>
      <c r="P254" s="521">
        <f t="shared" si="549"/>
        <v>0</v>
      </c>
      <c r="Q254" s="521">
        <f t="shared" ref="Q254" si="550">SUM(Q89,Q131,Q173,Q215)-Q33</f>
        <v>0</v>
      </c>
      <c r="R254" s="521">
        <f t="shared" ref="R254:T254" si="551">SUM(R89,R131,R173,R215)-R33</f>
        <v>0</v>
      </c>
      <c r="S254" s="521">
        <f t="shared" si="551"/>
        <v>0</v>
      </c>
      <c r="T254" s="521">
        <f t="shared" si="551"/>
        <v>0</v>
      </c>
      <c r="AF254" s="695"/>
      <c r="AG254" s="695"/>
    </row>
    <row r="255" spans="1:33" x14ac:dyDescent="0.25">
      <c r="A255" s="62"/>
      <c r="B255" s="69" t="s">
        <v>179</v>
      </c>
      <c r="D255" s="521">
        <f t="shared" si="422"/>
        <v>0</v>
      </c>
      <c r="E255" s="521">
        <f t="shared" ref="E255" si="552">SUM(E90,E132,E174,E216)-E34</f>
        <v>0</v>
      </c>
      <c r="F255" s="521">
        <f t="shared" si="422"/>
        <v>0</v>
      </c>
      <c r="G255" s="521">
        <f t="shared" si="422"/>
        <v>0</v>
      </c>
      <c r="H255" s="521">
        <f t="shared" si="422"/>
        <v>0</v>
      </c>
      <c r="I255" s="521">
        <f t="shared" si="422"/>
        <v>0</v>
      </c>
      <c r="J255" s="521">
        <f t="shared" si="422"/>
        <v>0</v>
      </c>
      <c r="K255" s="521">
        <f t="shared" ref="K255:L255" si="553">SUM(K90,K132,K174,K216)-K34</f>
        <v>0</v>
      </c>
      <c r="L255" s="521">
        <f t="shared" si="553"/>
        <v>0</v>
      </c>
      <c r="M255" s="521">
        <f t="shared" si="422"/>
        <v>0</v>
      </c>
      <c r="N255" s="521">
        <f t="shared" ref="N255:P255" si="554">SUM(N90,N132,N174,N216)-N34</f>
        <v>0</v>
      </c>
      <c r="O255" s="521">
        <f t="shared" si="420"/>
        <v>0</v>
      </c>
      <c r="P255" s="521">
        <f t="shared" si="554"/>
        <v>0</v>
      </c>
      <c r="Q255" s="521">
        <f t="shared" ref="Q255" si="555">SUM(Q90,Q132,Q174,Q216)-Q34</f>
        <v>0</v>
      </c>
      <c r="R255" s="521">
        <f t="shared" ref="R255:T255" si="556">SUM(R90,R132,R174,R216)-R34</f>
        <v>0</v>
      </c>
      <c r="S255" s="521">
        <f t="shared" si="556"/>
        <v>0</v>
      </c>
      <c r="T255" s="521">
        <f t="shared" si="556"/>
        <v>0</v>
      </c>
      <c r="AF255" s="695"/>
      <c r="AG255" s="695"/>
    </row>
    <row r="256" spans="1:33" x14ac:dyDescent="0.25">
      <c r="A256" s="62"/>
      <c r="B256" s="69" t="s">
        <v>167</v>
      </c>
      <c r="D256" s="521">
        <f t="shared" si="422"/>
        <v>0</v>
      </c>
      <c r="E256" s="521">
        <f t="shared" ref="E256" si="557">SUM(E91,E133,E175,E217)-E35</f>
        <v>0</v>
      </c>
      <c r="F256" s="521">
        <f t="shared" si="422"/>
        <v>0</v>
      </c>
      <c r="G256" s="521">
        <f t="shared" si="422"/>
        <v>0</v>
      </c>
      <c r="H256" s="521">
        <f t="shared" si="422"/>
        <v>0</v>
      </c>
      <c r="I256" s="521">
        <f t="shared" si="422"/>
        <v>0</v>
      </c>
      <c r="J256" s="521">
        <f t="shared" si="422"/>
        <v>0</v>
      </c>
      <c r="K256" s="521">
        <f t="shared" ref="K256:L256" si="558">SUM(K91,K133,K175,K217)-K35</f>
        <v>0</v>
      </c>
      <c r="L256" s="521">
        <f t="shared" si="558"/>
        <v>0</v>
      </c>
      <c r="M256" s="521">
        <f t="shared" si="422"/>
        <v>0</v>
      </c>
      <c r="N256" s="521">
        <f t="shared" ref="N256:P256" si="559">SUM(N91,N133,N175,N217)-N35</f>
        <v>0</v>
      </c>
      <c r="O256" s="521">
        <f t="shared" si="420"/>
        <v>0</v>
      </c>
      <c r="P256" s="521">
        <f t="shared" si="559"/>
        <v>0</v>
      </c>
      <c r="Q256" s="521">
        <f t="shared" ref="Q256" si="560">SUM(Q91,Q133,Q175,Q217)-Q35</f>
        <v>0</v>
      </c>
      <c r="R256" s="521">
        <f t="shared" ref="R256:T256" si="561">SUM(R91,R133,R175,R217)-R35</f>
        <v>0</v>
      </c>
      <c r="S256" s="521">
        <f t="shared" si="561"/>
        <v>0</v>
      </c>
      <c r="T256" s="521">
        <f t="shared" si="561"/>
        <v>0</v>
      </c>
      <c r="AF256" s="695"/>
      <c r="AG256" s="695"/>
    </row>
    <row r="257" spans="1:20" x14ac:dyDescent="0.25">
      <c r="A257" s="62"/>
      <c r="B257" s="66" t="s">
        <v>180</v>
      </c>
      <c r="D257" s="521">
        <f t="shared" si="422"/>
        <v>0</v>
      </c>
      <c r="E257" s="521">
        <f t="shared" ref="E257" si="562">SUM(E92,E134,E176,E218)-E36</f>
        <v>0</v>
      </c>
      <c r="F257" s="521">
        <f t="shared" si="422"/>
        <v>0</v>
      </c>
      <c r="G257" s="521">
        <f t="shared" si="422"/>
        <v>0</v>
      </c>
      <c r="H257" s="521">
        <f t="shared" si="422"/>
        <v>0</v>
      </c>
      <c r="I257" s="521">
        <f t="shared" si="422"/>
        <v>0</v>
      </c>
      <c r="J257" s="521">
        <f t="shared" si="422"/>
        <v>0</v>
      </c>
      <c r="K257" s="521">
        <f t="shared" ref="K257:L257" si="563">SUM(K92,K134,K176,K218)-K36</f>
        <v>0</v>
      </c>
      <c r="L257" s="521">
        <f t="shared" si="563"/>
        <v>0</v>
      </c>
      <c r="M257" s="521">
        <f t="shared" si="422"/>
        <v>0</v>
      </c>
      <c r="N257" s="521">
        <f t="shared" ref="N257:P257" si="564">SUM(N92,N134,N176,N218)-N36</f>
        <v>0</v>
      </c>
      <c r="O257" s="521">
        <f t="shared" si="420"/>
        <v>0</v>
      </c>
      <c r="P257" s="521">
        <f t="shared" si="564"/>
        <v>0</v>
      </c>
      <c r="Q257" s="521">
        <f t="shared" ref="Q257" si="565">SUM(Q92,Q134,Q176,Q218)-Q36</f>
        <v>0</v>
      </c>
      <c r="R257" s="521">
        <f t="shared" ref="R257:T257" si="566">SUM(R92,R134,R176,R218)-R36</f>
        <v>0</v>
      </c>
      <c r="S257" s="521">
        <f t="shared" si="566"/>
        <v>0</v>
      </c>
      <c r="T257" s="521">
        <f t="shared" si="566"/>
        <v>0</v>
      </c>
    </row>
    <row r="258" spans="1:20" x14ac:dyDescent="0.25">
      <c r="A258" s="62"/>
      <c r="B258" s="66"/>
      <c r="D258" s="521">
        <f t="shared" si="422"/>
        <v>0</v>
      </c>
      <c r="E258" s="521">
        <f t="shared" ref="E258" si="567">SUM(E93,E135,E177,E219)-E37</f>
        <v>0</v>
      </c>
      <c r="F258" s="521">
        <f t="shared" si="422"/>
        <v>0</v>
      </c>
      <c r="G258" s="521">
        <f t="shared" si="422"/>
        <v>0</v>
      </c>
      <c r="H258" s="521">
        <f t="shared" si="422"/>
        <v>0</v>
      </c>
      <c r="I258" s="521">
        <f t="shared" si="422"/>
        <v>0</v>
      </c>
      <c r="J258" s="521">
        <f t="shared" si="422"/>
        <v>0</v>
      </c>
      <c r="K258" s="521">
        <f t="shared" ref="K258:L258" si="568">SUM(K93,K135,K177,K219)-K37</f>
        <v>0</v>
      </c>
      <c r="L258" s="521">
        <f t="shared" si="568"/>
        <v>0</v>
      </c>
      <c r="M258" s="521">
        <f t="shared" si="422"/>
        <v>0</v>
      </c>
      <c r="N258" s="521">
        <f t="shared" ref="N258:P258" si="569">SUM(N93,N135,N177,N219)-N37</f>
        <v>0</v>
      </c>
      <c r="O258" s="521">
        <f t="shared" si="420"/>
        <v>0</v>
      </c>
      <c r="P258" s="521">
        <f t="shared" si="569"/>
        <v>0</v>
      </c>
      <c r="Q258" s="521">
        <f t="shared" ref="Q258" si="570">SUM(Q93,Q135,Q177,Q219)-Q37</f>
        <v>0</v>
      </c>
      <c r="R258" s="521">
        <f t="shared" ref="R258:T258" si="571">SUM(R93,R135,R177,R219)-R37</f>
        <v>0</v>
      </c>
      <c r="S258" s="521">
        <f t="shared" si="571"/>
        <v>0</v>
      </c>
      <c r="T258" s="521">
        <f t="shared" si="571"/>
        <v>0</v>
      </c>
    </row>
    <row r="259" spans="1:20" x14ac:dyDescent="0.25">
      <c r="A259" s="62"/>
      <c r="B259" s="66" t="s">
        <v>182</v>
      </c>
      <c r="D259" s="521">
        <f t="shared" si="422"/>
        <v>0</v>
      </c>
      <c r="E259" s="521">
        <f t="shared" ref="E259" si="572">SUM(E94,E136,E178,E220)-E38</f>
        <v>0</v>
      </c>
      <c r="F259" s="521">
        <f t="shared" si="422"/>
        <v>0</v>
      </c>
      <c r="G259" s="521">
        <f t="shared" si="422"/>
        <v>0</v>
      </c>
      <c r="H259" s="521">
        <f t="shared" si="422"/>
        <v>0</v>
      </c>
      <c r="I259" s="521">
        <f t="shared" si="422"/>
        <v>0</v>
      </c>
      <c r="J259" s="521">
        <f t="shared" si="422"/>
        <v>0</v>
      </c>
      <c r="K259" s="521">
        <f t="shared" ref="K259:L259" si="573">SUM(K94,K136,K178,K220)-K38</f>
        <v>0</v>
      </c>
      <c r="L259" s="521">
        <f t="shared" si="573"/>
        <v>0</v>
      </c>
      <c r="M259" s="521">
        <f t="shared" si="422"/>
        <v>0</v>
      </c>
      <c r="N259" s="521">
        <f t="shared" ref="N259:P259" si="574">SUM(N94,N136,N178,N220)-N38</f>
        <v>0</v>
      </c>
      <c r="O259" s="521">
        <f t="shared" si="420"/>
        <v>0</v>
      </c>
      <c r="P259" s="521">
        <f t="shared" si="574"/>
        <v>0</v>
      </c>
      <c r="Q259" s="521">
        <f t="shared" ref="Q259" si="575">SUM(Q94,Q136,Q178,Q220)-Q38</f>
        <v>0</v>
      </c>
      <c r="R259" s="521">
        <f t="shared" ref="R259:T259" si="576">SUM(R94,R136,R178,R220)-R38</f>
        <v>0</v>
      </c>
      <c r="S259" s="521">
        <f t="shared" si="576"/>
        <v>0</v>
      </c>
      <c r="T259" s="521">
        <f t="shared" si="576"/>
        <v>0</v>
      </c>
    </row>
    <row r="260" spans="1:20" x14ac:dyDescent="0.25">
      <c r="A260" s="62"/>
      <c r="B260" s="66" t="s">
        <v>183</v>
      </c>
      <c r="D260" s="521">
        <f t="shared" si="422"/>
        <v>0</v>
      </c>
      <c r="E260" s="521">
        <f t="shared" ref="E260" si="577">SUM(E95,E137,E179,E221)-E39</f>
        <v>0</v>
      </c>
      <c r="F260" s="521">
        <f t="shared" si="422"/>
        <v>0</v>
      </c>
      <c r="G260" s="521">
        <f t="shared" si="422"/>
        <v>0</v>
      </c>
      <c r="H260" s="521">
        <f t="shared" si="422"/>
        <v>0</v>
      </c>
      <c r="I260" s="521">
        <f t="shared" si="422"/>
        <v>0</v>
      </c>
      <c r="J260" s="521">
        <f t="shared" si="422"/>
        <v>0</v>
      </c>
      <c r="K260" s="521">
        <f t="shared" ref="K260:L260" si="578">SUM(K95,K137,K179,K221)-K39</f>
        <v>0</v>
      </c>
      <c r="L260" s="521">
        <f t="shared" si="578"/>
        <v>0</v>
      </c>
      <c r="M260" s="521">
        <f t="shared" si="422"/>
        <v>0</v>
      </c>
      <c r="N260" s="521">
        <f t="shared" ref="N260:P260" si="579">SUM(N95,N137,N179,N221)-N39</f>
        <v>0</v>
      </c>
      <c r="O260" s="521">
        <f t="shared" si="420"/>
        <v>0</v>
      </c>
      <c r="P260" s="521">
        <f t="shared" si="579"/>
        <v>0</v>
      </c>
      <c r="Q260" s="521">
        <f t="shared" ref="Q260" si="580">SUM(Q95,Q137,Q179,Q221)-Q39</f>
        <v>0</v>
      </c>
      <c r="R260" s="521">
        <f t="shared" ref="R260:T260" si="581">SUM(R95,R137,R179,R221)-R39</f>
        <v>0</v>
      </c>
      <c r="S260" s="521">
        <f t="shared" si="581"/>
        <v>0</v>
      </c>
      <c r="T260" s="521">
        <f t="shared" si="581"/>
        <v>0</v>
      </c>
    </row>
    <row r="261" spans="1:20" x14ac:dyDescent="0.25">
      <c r="A261" s="62"/>
      <c r="B261" s="66" t="s">
        <v>184</v>
      </c>
      <c r="D261" s="521">
        <f t="shared" si="422"/>
        <v>0</v>
      </c>
      <c r="E261" s="521">
        <f t="shared" ref="E261" si="582">SUM(E96,E138,E180,E222)-E40</f>
        <v>0</v>
      </c>
      <c r="F261" s="521">
        <f t="shared" si="422"/>
        <v>0</v>
      </c>
      <c r="G261" s="521">
        <f t="shared" si="422"/>
        <v>0</v>
      </c>
      <c r="H261" s="521">
        <f t="shared" si="422"/>
        <v>0</v>
      </c>
      <c r="I261" s="521">
        <f t="shared" si="422"/>
        <v>0</v>
      </c>
      <c r="J261" s="521">
        <f t="shared" si="422"/>
        <v>0</v>
      </c>
      <c r="K261" s="521">
        <f t="shared" ref="K261:L261" si="583">SUM(K96,K138,K180,K222)-K40</f>
        <v>0</v>
      </c>
      <c r="L261" s="521">
        <f t="shared" si="583"/>
        <v>0</v>
      </c>
      <c r="M261" s="521">
        <f t="shared" si="422"/>
        <v>0</v>
      </c>
      <c r="N261" s="521">
        <f t="shared" ref="N261:P261" si="584">SUM(N96,N138,N180,N222)-N40</f>
        <v>0</v>
      </c>
      <c r="O261" s="521">
        <f t="shared" si="420"/>
        <v>0</v>
      </c>
      <c r="P261" s="521">
        <f t="shared" si="584"/>
        <v>0</v>
      </c>
      <c r="Q261" s="521">
        <f t="shared" ref="Q261" si="585">SUM(Q96,Q138,Q180,Q222)-Q40</f>
        <v>0</v>
      </c>
      <c r="R261" s="521">
        <f t="shared" ref="R261:T261" si="586">SUM(R96,R138,R180,R222)-R40</f>
        <v>0</v>
      </c>
      <c r="S261" s="521">
        <f t="shared" si="586"/>
        <v>0</v>
      </c>
      <c r="T261" s="521">
        <f t="shared" si="586"/>
        <v>0</v>
      </c>
    </row>
    <row r="262" spans="1:20" x14ac:dyDescent="0.25">
      <c r="A262" s="62"/>
      <c r="B262" s="66" t="s">
        <v>185</v>
      </c>
      <c r="D262" s="521">
        <f t="shared" si="422"/>
        <v>0</v>
      </c>
      <c r="E262" s="521">
        <f t="shared" ref="E262" si="587">SUM(E97,E139,E181,E223)-E41</f>
        <v>0</v>
      </c>
      <c r="F262" s="521">
        <f t="shared" si="422"/>
        <v>0</v>
      </c>
      <c r="G262" s="521">
        <f t="shared" si="422"/>
        <v>0</v>
      </c>
      <c r="H262" s="521">
        <f t="shared" si="422"/>
        <v>0</v>
      </c>
      <c r="I262" s="521">
        <f t="shared" si="422"/>
        <v>0</v>
      </c>
      <c r="J262" s="521">
        <f t="shared" si="422"/>
        <v>0</v>
      </c>
      <c r="K262" s="521">
        <f t="shared" ref="K262:L262" si="588">SUM(K97,K139,K181,K223)-K41</f>
        <v>0</v>
      </c>
      <c r="L262" s="521">
        <f t="shared" si="588"/>
        <v>0</v>
      </c>
      <c r="M262" s="521">
        <f t="shared" si="422"/>
        <v>0</v>
      </c>
      <c r="N262" s="521">
        <f t="shared" ref="N262:P262" si="589">SUM(N97,N139,N181,N223)-N41</f>
        <v>0</v>
      </c>
      <c r="O262" s="521">
        <f t="shared" si="420"/>
        <v>0</v>
      </c>
      <c r="P262" s="521">
        <f t="shared" si="589"/>
        <v>0</v>
      </c>
      <c r="Q262" s="521">
        <f t="shared" ref="Q262" si="590">SUM(Q97,Q139,Q181,Q223)-Q41</f>
        <v>0</v>
      </c>
      <c r="R262" s="521">
        <f t="shared" ref="R262:T262" si="591">SUM(R97,R139,R181,R223)-R41</f>
        <v>0</v>
      </c>
      <c r="S262" s="521">
        <f t="shared" si="591"/>
        <v>0</v>
      </c>
      <c r="T262" s="521">
        <f t="shared" si="591"/>
        <v>0</v>
      </c>
    </row>
    <row r="263" spans="1:20" x14ac:dyDescent="0.25">
      <c r="A263" s="62"/>
      <c r="B263" s="66" t="s">
        <v>186</v>
      </c>
      <c r="D263" s="521">
        <f t="shared" si="422"/>
        <v>0</v>
      </c>
      <c r="E263" s="521">
        <f t="shared" ref="E263" si="592">SUM(E98,E140,E182,E224)-E42</f>
        <v>0</v>
      </c>
      <c r="F263" s="521">
        <f t="shared" si="422"/>
        <v>0</v>
      </c>
      <c r="G263" s="521">
        <f t="shared" si="422"/>
        <v>0</v>
      </c>
      <c r="H263" s="521">
        <f t="shared" si="422"/>
        <v>0</v>
      </c>
      <c r="I263" s="521">
        <f t="shared" si="422"/>
        <v>0</v>
      </c>
      <c r="J263" s="521">
        <f t="shared" si="422"/>
        <v>0</v>
      </c>
      <c r="K263" s="521">
        <f t="shared" ref="K263:L263" si="593">SUM(K98,K140,K182,K224)-K42</f>
        <v>0</v>
      </c>
      <c r="L263" s="521">
        <f t="shared" si="593"/>
        <v>0</v>
      </c>
      <c r="M263" s="521">
        <f t="shared" si="422"/>
        <v>0</v>
      </c>
      <c r="N263" s="521">
        <f t="shared" ref="N263:P263" si="594">SUM(N98,N140,N182,N224)-N42</f>
        <v>0</v>
      </c>
      <c r="O263" s="521">
        <f t="shared" si="420"/>
        <v>0</v>
      </c>
      <c r="P263" s="521">
        <f t="shared" si="594"/>
        <v>0</v>
      </c>
      <c r="Q263" s="521">
        <f t="shared" ref="Q263" si="595">SUM(Q98,Q140,Q182,Q224)-Q42</f>
        <v>0</v>
      </c>
      <c r="R263" s="521">
        <f t="shared" ref="R263:T263" si="596">SUM(R98,R140,R182,R224)-R42</f>
        <v>0</v>
      </c>
      <c r="S263" s="521">
        <f t="shared" si="596"/>
        <v>0</v>
      </c>
      <c r="T263" s="521">
        <f t="shared" si="596"/>
        <v>0</v>
      </c>
    </row>
    <row r="264" spans="1:20" x14ac:dyDescent="0.25">
      <c r="A264" s="62"/>
      <c r="B264" s="94" t="s">
        <v>138</v>
      </c>
      <c r="D264" s="521">
        <f t="shared" si="422"/>
        <v>0</v>
      </c>
      <c r="E264" s="521">
        <f t="shared" ref="E264" si="597">SUM(E99,E141,E183,E225)-E43</f>
        <v>0</v>
      </c>
      <c r="F264" s="521">
        <f t="shared" si="422"/>
        <v>0</v>
      </c>
      <c r="G264" s="521">
        <f t="shared" si="422"/>
        <v>0</v>
      </c>
      <c r="H264" s="521">
        <f t="shared" si="422"/>
        <v>0</v>
      </c>
      <c r="I264" s="521">
        <f t="shared" si="422"/>
        <v>0</v>
      </c>
      <c r="J264" s="521">
        <f t="shared" si="422"/>
        <v>0</v>
      </c>
      <c r="K264" s="521">
        <f t="shared" ref="K264:L264" si="598">SUM(K99,K141,K183,K225)-K43</f>
        <v>0</v>
      </c>
      <c r="L264" s="521">
        <f t="shared" si="598"/>
        <v>0</v>
      </c>
      <c r="M264" s="521">
        <f t="shared" si="422"/>
        <v>0</v>
      </c>
      <c r="N264" s="521">
        <f t="shared" ref="N264:P264" si="599">SUM(N99,N141,N183,N225)-N43</f>
        <v>0</v>
      </c>
      <c r="O264" s="521">
        <f t="shared" si="420"/>
        <v>0</v>
      </c>
      <c r="P264" s="521">
        <f t="shared" si="599"/>
        <v>0</v>
      </c>
      <c r="Q264" s="521">
        <f t="shared" ref="Q264" si="600">SUM(Q99,Q141,Q183,Q225)-Q43</f>
        <v>0</v>
      </c>
      <c r="R264" s="521">
        <f t="shared" ref="R264:T264" si="601">SUM(R99,R141,R183,R225)-R43</f>
        <v>0</v>
      </c>
      <c r="S264" s="521">
        <f t="shared" si="601"/>
        <v>0</v>
      </c>
      <c r="T264" s="521">
        <f t="shared" si="601"/>
        <v>0</v>
      </c>
    </row>
    <row r="265" spans="1:20" x14ac:dyDescent="0.25">
      <c r="A265" s="62"/>
    </row>
    <row r="266" spans="1:20" x14ac:dyDescent="0.25">
      <c r="A266" s="62"/>
    </row>
    <row r="267" spans="1:20" x14ac:dyDescent="0.25">
      <c r="A267" s="62"/>
    </row>
    <row r="268" spans="1:20" x14ac:dyDescent="0.25">
      <c r="A268" s="62"/>
    </row>
    <row r="269" spans="1:20" x14ac:dyDescent="0.25">
      <c r="A269" s="62"/>
    </row>
    <row r="270" spans="1:20" x14ac:dyDescent="0.25">
      <c r="A270" s="62"/>
    </row>
    <row r="271" spans="1:20" x14ac:dyDescent="0.25">
      <c r="A271" s="62"/>
    </row>
    <row r="272" spans="1:20" x14ac:dyDescent="0.25">
      <c r="A272" s="62"/>
    </row>
    <row r="273" spans="1:1" x14ac:dyDescent="0.25">
      <c r="A273" s="62"/>
    </row>
    <row r="274" spans="1:1" x14ac:dyDescent="0.25">
      <c r="A274" s="62"/>
    </row>
    <row r="275" spans="1:1" x14ac:dyDescent="0.25">
      <c r="A275" s="62"/>
    </row>
    <row r="276" spans="1:1" x14ac:dyDescent="0.25">
      <c r="A276" s="168"/>
    </row>
    <row r="277" spans="1:1" x14ac:dyDescent="0.25">
      <c r="A277" s="62"/>
    </row>
    <row r="278" spans="1:1" x14ac:dyDescent="0.25">
      <c r="A278" s="62"/>
    </row>
    <row r="279" spans="1:1" x14ac:dyDescent="0.25">
      <c r="A279" s="62"/>
    </row>
    <row r="280" spans="1:1" x14ac:dyDescent="0.25">
      <c r="A280" s="62"/>
    </row>
    <row r="281" spans="1:1" x14ac:dyDescent="0.25">
      <c r="A281" s="62"/>
    </row>
    <row r="282" spans="1:1" x14ac:dyDescent="0.25">
      <c r="A282" s="62"/>
    </row>
    <row r="283" spans="1:1" x14ac:dyDescent="0.25">
      <c r="A283" s="62"/>
    </row>
    <row r="284" spans="1:1" x14ac:dyDescent="0.25">
      <c r="A284" s="62"/>
    </row>
    <row r="285" spans="1:1" x14ac:dyDescent="0.25">
      <c r="A285" s="62"/>
    </row>
    <row r="286" spans="1:1" x14ac:dyDescent="0.25">
      <c r="A286" s="62"/>
    </row>
    <row r="287" spans="1:1" x14ac:dyDescent="0.25">
      <c r="A287" s="62"/>
    </row>
    <row r="288" spans="1:1" x14ac:dyDescent="0.25">
      <c r="A288" s="62"/>
    </row>
    <row r="289" spans="1:1" x14ac:dyDescent="0.25">
      <c r="A289" s="62"/>
    </row>
    <row r="290" spans="1:1" x14ac:dyDescent="0.25">
      <c r="A290" s="62"/>
    </row>
    <row r="291" spans="1:1" x14ac:dyDescent="0.25">
      <c r="A291" s="62"/>
    </row>
    <row r="292" spans="1:1" x14ac:dyDescent="0.25">
      <c r="A292" s="62"/>
    </row>
    <row r="293" spans="1:1" x14ac:dyDescent="0.25">
      <c r="A293" s="62"/>
    </row>
    <row r="294" spans="1:1" x14ac:dyDescent="0.25">
      <c r="A294" s="69"/>
    </row>
    <row r="295" spans="1:1" x14ac:dyDescent="0.25">
      <c r="A295" s="168"/>
    </row>
    <row r="296" spans="1:1" x14ac:dyDescent="0.25">
      <c r="A296" s="62"/>
    </row>
    <row r="297" spans="1:1" x14ac:dyDescent="0.25">
      <c r="A297" s="62"/>
    </row>
    <row r="298" spans="1:1" x14ac:dyDescent="0.25">
      <c r="A298" s="62"/>
    </row>
    <row r="299" spans="1:1" x14ac:dyDescent="0.25">
      <c r="A299" s="62"/>
    </row>
    <row r="300" spans="1:1" x14ac:dyDescent="0.25">
      <c r="A300" s="62"/>
    </row>
    <row r="301" spans="1:1" x14ac:dyDescent="0.25">
      <c r="A301" s="62"/>
    </row>
    <row r="302" spans="1:1" x14ac:dyDescent="0.25">
      <c r="A302" s="62"/>
    </row>
    <row r="303" spans="1:1" x14ac:dyDescent="0.25">
      <c r="A303" s="62"/>
    </row>
    <row r="304" spans="1:1" x14ac:dyDescent="0.25">
      <c r="A304" s="62"/>
    </row>
    <row r="305" spans="1:1" x14ac:dyDescent="0.25">
      <c r="A305" s="62"/>
    </row>
    <row r="306" spans="1:1" x14ac:dyDescent="0.25">
      <c r="A306" s="62"/>
    </row>
    <row r="307" spans="1:1" x14ac:dyDescent="0.25">
      <c r="A307" s="62"/>
    </row>
    <row r="308" spans="1:1" x14ac:dyDescent="0.25">
      <c r="A308" s="62"/>
    </row>
    <row r="309" spans="1:1" x14ac:dyDescent="0.25">
      <c r="A309" s="62"/>
    </row>
    <row r="310" spans="1:1" x14ac:dyDescent="0.25">
      <c r="A310" s="62"/>
    </row>
    <row r="311" spans="1:1" x14ac:dyDescent="0.25">
      <c r="A311" s="62"/>
    </row>
    <row r="312" spans="1:1" x14ac:dyDescent="0.25">
      <c r="A312" s="62"/>
    </row>
    <row r="313" spans="1:1" x14ac:dyDescent="0.25">
      <c r="A313" s="62"/>
    </row>
    <row r="314" spans="1:1" x14ac:dyDescent="0.25">
      <c r="A314" s="62"/>
    </row>
    <row r="315" spans="1:1" x14ac:dyDescent="0.25">
      <c r="A315" s="62"/>
    </row>
    <row r="316" spans="1:1" x14ac:dyDescent="0.25">
      <c r="A316" s="62"/>
    </row>
    <row r="317" spans="1:1" x14ac:dyDescent="0.25">
      <c r="A317" s="62"/>
    </row>
    <row r="318" spans="1:1" x14ac:dyDescent="0.25">
      <c r="A318" s="62"/>
    </row>
    <row r="319" spans="1:1" x14ac:dyDescent="0.25">
      <c r="A319" s="62"/>
    </row>
    <row r="320" spans="1:1" x14ac:dyDescent="0.25">
      <c r="A320" s="168"/>
    </row>
    <row r="321" spans="1:1" x14ac:dyDescent="0.25">
      <c r="A321" s="62"/>
    </row>
    <row r="322" spans="1:1" x14ac:dyDescent="0.25">
      <c r="A322" s="62"/>
    </row>
    <row r="323" spans="1:1" x14ac:dyDescent="0.25">
      <c r="A323" s="62"/>
    </row>
    <row r="324" spans="1:1" x14ac:dyDescent="0.25">
      <c r="A324" s="62"/>
    </row>
    <row r="325" spans="1:1" x14ac:dyDescent="0.25">
      <c r="A325" s="62"/>
    </row>
    <row r="326" spans="1:1" x14ac:dyDescent="0.25">
      <c r="A326" s="62"/>
    </row>
    <row r="327" spans="1:1" x14ac:dyDescent="0.25">
      <c r="A327" s="62"/>
    </row>
    <row r="328" spans="1:1" x14ac:dyDescent="0.25">
      <c r="A328" s="62"/>
    </row>
    <row r="329" spans="1:1" x14ac:dyDescent="0.25">
      <c r="A329" s="62"/>
    </row>
    <row r="330" spans="1:1" x14ac:dyDescent="0.25">
      <c r="A330" s="62"/>
    </row>
    <row r="331" spans="1:1" x14ac:dyDescent="0.25">
      <c r="A331" s="62"/>
    </row>
    <row r="332" spans="1:1" x14ac:dyDescent="0.25">
      <c r="A332" s="62"/>
    </row>
    <row r="333" spans="1:1" x14ac:dyDescent="0.25">
      <c r="A333" s="62"/>
    </row>
    <row r="334" spans="1:1" x14ac:dyDescent="0.25">
      <c r="A334" s="62"/>
    </row>
    <row r="335" spans="1:1" x14ac:dyDescent="0.25">
      <c r="A335" s="62"/>
    </row>
    <row r="336" spans="1:1" x14ac:dyDescent="0.25">
      <c r="A336" s="62"/>
    </row>
    <row r="337" spans="1:1" x14ac:dyDescent="0.25">
      <c r="A337" s="62"/>
    </row>
    <row r="338" spans="1:1" x14ac:dyDescent="0.25">
      <c r="A338" s="69"/>
    </row>
    <row r="339" spans="1:1" x14ac:dyDescent="0.25">
      <c r="A339" s="168"/>
    </row>
    <row r="340" spans="1:1" x14ac:dyDescent="0.25">
      <c r="A340" s="62"/>
    </row>
    <row r="341" spans="1:1" x14ac:dyDescent="0.25">
      <c r="A341" s="62"/>
    </row>
    <row r="342" spans="1:1" x14ac:dyDescent="0.25">
      <c r="A342" s="62"/>
    </row>
    <row r="343" spans="1:1" x14ac:dyDescent="0.25">
      <c r="A343" s="62"/>
    </row>
    <row r="344" spans="1:1" x14ac:dyDescent="0.25">
      <c r="A344" s="62"/>
    </row>
    <row r="345" spans="1:1" x14ac:dyDescent="0.25">
      <c r="A345" s="62"/>
    </row>
    <row r="346" spans="1:1" x14ac:dyDescent="0.25">
      <c r="A346" s="62"/>
    </row>
    <row r="347" spans="1:1" x14ac:dyDescent="0.25">
      <c r="A347" s="62"/>
    </row>
    <row r="348" spans="1:1" x14ac:dyDescent="0.25">
      <c r="A348" s="62"/>
    </row>
    <row r="349" spans="1:1" x14ac:dyDescent="0.25">
      <c r="A349" s="62"/>
    </row>
    <row r="350" spans="1:1" x14ac:dyDescent="0.25">
      <c r="A350" s="62"/>
    </row>
    <row r="351" spans="1:1" x14ac:dyDescent="0.25">
      <c r="A351" s="62"/>
    </row>
    <row r="352" spans="1:1" x14ac:dyDescent="0.25">
      <c r="A352" s="62"/>
    </row>
    <row r="353" spans="1:1" x14ac:dyDescent="0.25">
      <c r="A353" s="62"/>
    </row>
    <row r="354" spans="1:1" x14ac:dyDescent="0.25">
      <c r="A354" s="62"/>
    </row>
    <row r="355" spans="1:1" x14ac:dyDescent="0.25">
      <c r="A355" s="62"/>
    </row>
    <row r="356" spans="1:1" x14ac:dyDescent="0.25">
      <c r="A356" s="62"/>
    </row>
    <row r="357" spans="1:1" x14ac:dyDescent="0.25">
      <c r="A357" s="62"/>
    </row>
    <row r="358" spans="1:1" x14ac:dyDescent="0.25">
      <c r="A358" s="62"/>
    </row>
    <row r="359" spans="1:1" x14ac:dyDescent="0.25">
      <c r="A359" s="62"/>
    </row>
    <row r="360" spans="1:1" x14ac:dyDescent="0.25">
      <c r="A360" s="62"/>
    </row>
    <row r="361" spans="1:1" x14ac:dyDescent="0.25">
      <c r="A361" s="62"/>
    </row>
    <row r="362" spans="1:1" x14ac:dyDescent="0.25">
      <c r="A362" s="62"/>
    </row>
    <row r="363" spans="1:1" x14ac:dyDescent="0.25">
      <c r="A363" s="62"/>
    </row>
    <row r="364" spans="1:1" x14ac:dyDescent="0.25">
      <c r="A364" s="168"/>
    </row>
    <row r="365" spans="1:1" x14ac:dyDescent="0.25">
      <c r="A365" s="62"/>
    </row>
    <row r="366" spans="1:1" x14ac:dyDescent="0.25">
      <c r="A366" s="62"/>
    </row>
    <row r="367" spans="1:1" x14ac:dyDescent="0.25">
      <c r="A367" s="62"/>
    </row>
    <row r="368" spans="1:1" x14ac:dyDescent="0.25">
      <c r="A368" s="62"/>
    </row>
    <row r="369" spans="1:1" x14ac:dyDescent="0.25">
      <c r="A369" s="62"/>
    </row>
    <row r="370" spans="1:1" x14ac:dyDescent="0.25">
      <c r="A370" s="62"/>
    </row>
    <row r="371" spans="1:1" x14ac:dyDescent="0.25">
      <c r="A371" s="62"/>
    </row>
    <row r="372" spans="1:1" x14ac:dyDescent="0.25">
      <c r="A372" s="62"/>
    </row>
    <row r="373" spans="1:1" x14ac:dyDescent="0.25">
      <c r="A373" s="62"/>
    </row>
    <row r="374" spans="1:1" x14ac:dyDescent="0.25">
      <c r="A374" s="62"/>
    </row>
    <row r="375" spans="1:1" x14ac:dyDescent="0.25">
      <c r="A375" s="62"/>
    </row>
    <row r="376" spans="1:1" x14ac:dyDescent="0.25">
      <c r="A376" s="62"/>
    </row>
    <row r="377" spans="1:1" x14ac:dyDescent="0.25">
      <c r="A377" s="62"/>
    </row>
    <row r="378" spans="1:1" x14ac:dyDescent="0.25">
      <c r="A378" s="62"/>
    </row>
    <row r="379" spans="1:1" x14ac:dyDescent="0.25">
      <c r="A379" s="62"/>
    </row>
    <row r="380" spans="1:1" x14ac:dyDescent="0.25">
      <c r="A380" s="62"/>
    </row>
    <row r="381" spans="1:1" x14ac:dyDescent="0.25">
      <c r="A381" s="62"/>
    </row>
    <row r="382" spans="1:1" x14ac:dyDescent="0.25">
      <c r="A382" s="69"/>
    </row>
    <row r="383" spans="1:1" x14ac:dyDescent="0.25">
      <c r="A383" s="168"/>
    </row>
    <row r="384" spans="1:1" x14ac:dyDescent="0.25">
      <c r="A384" s="62"/>
    </row>
    <row r="385" spans="1:1" x14ac:dyDescent="0.25">
      <c r="A385" s="62"/>
    </row>
    <row r="386" spans="1:1" x14ac:dyDescent="0.25">
      <c r="A386" s="62"/>
    </row>
    <row r="387" spans="1:1" x14ac:dyDescent="0.25">
      <c r="A387" s="62"/>
    </row>
    <row r="388" spans="1:1" x14ac:dyDescent="0.25">
      <c r="A388" s="62"/>
    </row>
    <row r="389" spans="1:1" x14ac:dyDescent="0.25">
      <c r="A389" s="62"/>
    </row>
    <row r="390" spans="1:1" x14ac:dyDescent="0.25">
      <c r="A390" s="62"/>
    </row>
    <row r="391" spans="1:1" x14ac:dyDescent="0.25">
      <c r="A391" s="62"/>
    </row>
    <row r="392" spans="1:1" x14ac:dyDescent="0.25">
      <c r="A392" s="62"/>
    </row>
    <row r="393" spans="1:1" x14ac:dyDescent="0.25">
      <c r="A393" s="62"/>
    </row>
    <row r="394" spans="1:1" x14ac:dyDescent="0.25">
      <c r="A394" s="62"/>
    </row>
    <row r="395" spans="1:1" x14ac:dyDescent="0.25">
      <c r="A395" s="62"/>
    </row>
    <row r="396" spans="1:1" x14ac:dyDescent="0.25">
      <c r="A396" s="62"/>
    </row>
    <row r="397" spans="1:1" x14ac:dyDescent="0.25">
      <c r="A397" s="62"/>
    </row>
    <row r="398" spans="1:1" x14ac:dyDescent="0.25">
      <c r="A398" s="62"/>
    </row>
    <row r="399" spans="1:1" x14ac:dyDescent="0.25">
      <c r="A399" s="62"/>
    </row>
    <row r="400" spans="1:1" x14ac:dyDescent="0.25">
      <c r="A400" s="62"/>
    </row>
    <row r="401" spans="1:1" x14ac:dyDescent="0.25">
      <c r="A401" s="62"/>
    </row>
    <row r="402" spans="1:1" x14ac:dyDescent="0.25">
      <c r="A402" s="62"/>
    </row>
    <row r="403" spans="1:1" x14ac:dyDescent="0.25">
      <c r="A403" s="62"/>
    </row>
    <row r="404" spans="1:1" x14ac:dyDescent="0.25">
      <c r="A404" s="62"/>
    </row>
    <row r="405" spans="1:1" x14ac:dyDescent="0.25">
      <c r="A405" s="62"/>
    </row>
    <row r="406" spans="1:1" x14ac:dyDescent="0.25">
      <c r="A406" s="62"/>
    </row>
    <row r="407" spans="1:1" x14ac:dyDescent="0.25">
      <c r="A407" s="62"/>
    </row>
    <row r="408" spans="1:1" x14ac:dyDescent="0.25">
      <c r="A408" s="168"/>
    </row>
    <row r="409" spans="1:1" x14ac:dyDescent="0.25">
      <c r="A409" s="62"/>
    </row>
    <row r="410" spans="1:1" x14ac:dyDescent="0.25">
      <c r="A410" s="62"/>
    </row>
    <row r="411" spans="1:1" x14ac:dyDescent="0.25">
      <c r="A411" s="62"/>
    </row>
    <row r="412" spans="1:1" x14ac:dyDescent="0.25">
      <c r="A412" s="62"/>
    </row>
    <row r="413" spans="1:1" x14ac:dyDescent="0.25">
      <c r="A413" s="62"/>
    </row>
    <row r="414" spans="1:1" x14ac:dyDescent="0.25">
      <c r="A414" s="62"/>
    </row>
    <row r="415" spans="1:1" x14ac:dyDescent="0.25">
      <c r="A415" s="62"/>
    </row>
    <row r="416" spans="1:1" x14ac:dyDescent="0.25">
      <c r="A416" s="62"/>
    </row>
    <row r="417" spans="1:1" x14ac:dyDescent="0.25">
      <c r="A417" s="62"/>
    </row>
    <row r="418" spans="1:1" x14ac:dyDescent="0.25">
      <c r="A418" s="62"/>
    </row>
    <row r="419" spans="1:1" x14ac:dyDescent="0.25">
      <c r="A419" s="62"/>
    </row>
    <row r="420" spans="1:1" x14ac:dyDescent="0.25">
      <c r="A420" s="62"/>
    </row>
    <row r="421" spans="1:1" x14ac:dyDescent="0.25">
      <c r="A421" s="62"/>
    </row>
    <row r="422" spans="1:1" x14ac:dyDescent="0.25">
      <c r="A422" s="62"/>
    </row>
    <row r="423" spans="1:1" x14ac:dyDescent="0.25">
      <c r="A423" s="62"/>
    </row>
    <row r="424" spans="1:1" x14ac:dyDescent="0.25">
      <c r="A424" s="62"/>
    </row>
    <row r="425" spans="1:1" x14ac:dyDescent="0.25">
      <c r="A425" s="62"/>
    </row>
    <row r="426" spans="1:1" x14ac:dyDescent="0.25">
      <c r="A426" s="62"/>
    </row>
    <row r="427" spans="1:1" x14ac:dyDescent="0.25">
      <c r="A427" s="62"/>
    </row>
    <row r="428" spans="1:1" x14ac:dyDescent="0.25">
      <c r="A428" s="62"/>
    </row>
    <row r="431" spans="1:1" ht="13" x14ac:dyDescent="0.3">
      <c r="A431" s="71"/>
    </row>
    <row r="435" spans="1:1" x14ac:dyDescent="0.25">
      <c r="A435" s="73"/>
    </row>
    <row r="460" spans="1:1" x14ac:dyDescent="0.25">
      <c r="A460" s="94"/>
    </row>
  </sheetData>
  <mergeCells count="11">
    <mergeCell ref="D45:P45"/>
    <mergeCell ref="D3:U3"/>
    <mergeCell ref="AF3:AO3"/>
    <mergeCell ref="D187:U187"/>
    <mergeCell ref="AF187:AO187"/>
    <mergeCell ref="D61:U61"/>
    <mergeCell ref="D103:U103"/>
    <mergeCell ref="AF61:AO61"/>
    <mergeCell ref="AF103:AO103"/>
    <mergeCell ref="D145:U145"/>
    <mergeCell ref="AF145:AO145"/>
  </mergeCells>
  <phoneticPr fontId="4" type="noConversion"/>
  <conditionalFormatting sqref="D228:T264">
    <cfRule type="expression" dxfId="169" priority="1">
      <formula>D228&lt;&gt;0</formula>
    </cfRule>
  </conditionalFormatting>
  <conditionalFormatting sqref="I50">
    <cfRule type="expression" dxfId="168" priority="20">
      <formula>I50&lt;&gt;0</formula>
    </cfRule>
  </conditionalFormatting>
  <conditionalFormatting sqref="I49:T49 D49:H50">
    <cfRule type="expression" dxfId="167" priority="21">
      <formula>D49&lt;&gt;0</formula>
    </cfRule>
  </conditionalFormatting>
  <conditionalFormatting sqref="V5">
    <cfRule type="expression" dxfId="166" priority="6" stopIfTrue="1">
      <formula>RiskIsOutput</formula>
    </cfRule>
  </conditionalFormatting>
  <conditionalFormatting sqref="V7">
    <cfRule type="expression" dxfId="165" priority="2" stopIfTrue="1">
      <formula>RiskIsOutput</formula>
    </cfRule>
  </conditionalFormatting>
  <conditionalFormatting sqref="V18">
    <cfRule type="expression" dxfId="164" priority="16" stopIfTrue="1">
      <formula>RiskIsOutput</formula>
    </cfRule>
  </conditionalFormatting>
  <conditionalFormatting sqref="V21:V23">
    <cfRule type="expression" dxfId="163" priority="17" stopIfTrue="1">
      <formula>RiskIsOutput</formula>
    </cfRule>
  </conditionalFormatting>
  <conditionalFormatting sqref="V25:V36">
    <cfRule type="expression" dxfId="162" priority="18" stopIfTrue="1">
      <formula>RiskIsOutput</formula>
    </cfRule>
  </conditionalFormatting>
  <conditionalFormatting sqref="V38:V42">
    <cfRule type="expression" dxfId="161" priority="19" stopIfTrue="1">
      <formula>RiskIsOutput</formula>
    </cfRule>
  </conditionalFormatting>
  <conditionalFormatting sqref="X5">
    <cfRule type="expression" dxfId="160" priority="7" stopIfTrue="1">
      <formula>RiskIsOutput</formula>
    </cfRule>
  </conditionalFormatting>
  <conditionalFormatting sqref="X7">
    <cfRule type="expression" dxfId="159" priority="3" stopIfTrue="1">
      <formula>RiskIsOutput</formula>
    </cfRule>
  </conditionalFormatting>
  <conditionalFormatting sqref="X10:X16">
    <cfRule type="expression" dxfId="158" priority="23" stopIfTrue="1">
      <formula>RiskIsOutput</formula>
    </cfRule>
  </conditionalFormatting>
  <conditionalFormatting sqref="X18">
    <cfRule type="expression" dxfId="157" priority="29" stopIfTrue="1">
      <formula>RiskIsOutput</formula>
    </cfRule>
  </conditionalFormatting>
  <conditionalFormatting sqref="X21:X23">
    <cfRule type="expression" dxfId="156" priority="30" stopIfTrue="1">
      <formula>RiskIsOutput</formula>
    </cfRule>
  </conditionalFormatting>
  <conditionalFormatting sqref="X25:X36">
    <cfRule type="expression" dxfId="155" priority="33" stopIfTrue="1">
      <formula>RiskIsOutput</formula>
    </cfRule>
  </conditionalFormatting>
  <conditionalFormatting sqref="X38:X42">
    <cfRule type="expression" dxfId="154" priority="39" stopIfTrue="1">
      <formula>RiskIsOutput</formula>
    </cfRule>
  </conditionalFormatting>
  <conditionalFormatting sqref="Z5">
    <cfRule type="expression" dxfId="153" priority="8" stopIfTrue="1">
      <formula>RiskIsOutput</formula>
    </cfRule>
  </conditionalFormatting>
  <conditionalFormatting sqref="Z7">
    <cfRule type="expression" dxfId="152" priority="4" stopIfTrue="1">
      <formula>RiskIsOutput</formula>
    </cfRule>
  </conditionalFormatting>
  <conditionalFormatting sqref="Z18">
    <cfRule type="expression" dxfId="151" priority="45" stopIfTrue="1">
      <formula>RiskIsOutput</formula>
    </cfRule>
  </conditionalFormatting>
  <conditionalFormatting sqref="Z21:Z23">
    <cfRule type="expression" dxfId="150" priority="46" stopIfTrue="1">
      <formula>RiskIsOutput</formula>
    </cfRule>
  </conditionalFormatting>
  <conditionalFormatting sqref="Z25:Z36">
    <cfRule type="expression" dxfId="149" priority="49" stopIfTrue="1">
      <formula>RiskIsOutput</formula>
    </cfRule>
  </conditionalFormatting>
  <conditionalFormatting sqref="Z38:Z42">
    <cfRule type="expression" dxfId="148" priority="55" stopIfTrue="1">
      <formula>RiskIsOutput</formula>
    </cfRule>
  </conditionalFormatting>
  <conditionalFormatting sqref="AB5">
    <cfRule type="expression" dxfId="147" priority="9" stopIfTrue="1">
      <formula>RiskIsOutput</formula>
    </cfRule>
  </conditionalFormatting>
  <conditionalFormatting sqref="AB7">
    <cfRule type="expression" dxfId="146" priority="5" stopIfTrue="1">
      <formula>RiskIsOutput</formula>
    </cfRule>
  </conditionalFormatting>
  <conditionalFormatting sqref="AB10:AB16">
    <cfRule type="expression" dxfId="145" priority="61" stopIfTrue="1">
      <formula>RiskIsOutput</formula>
    </cfRule>
  </conditionalFormatting>
  <conditionalFormatting sqref="AB18">
    <cfRule type="expression" dxfId="144" priority="67" stopIfTrue="1">
      <formula>RiskIsOutput</formula>
    </cfRule>
  </conditionalFormatting>
  <conditionalFormatting sqref="AB21:AB23">
    <cfRule type="expression" dxfId="143" priority="68" stopIfTrue="1">
      <formula>RiskIsOutput</formula>
    </cfRule>
  </conditionalFormatting>
  <conditionalFormatting sqref="AB25:AB36">
    <cfRule type="expression" dxfId="142" priority="71" stopIfTrue="1">
      <formula>RiskIsOutput</formula>
    </cfRule>
  </conditionalFormatting>
  <conditionalFormatting sqref="AB38:AB42">
    <cfRule type="expression" dxfId="141" priority="77" stopIfTrue="1">
      <formula>RiskIsOutput</formula>
    </cfRule>
  </conditionalFormatting>
  <pageMargins left="0.75" right="0.75" top="1" bottom="1" header="0.5" footer="0.5"/>
  <pageSetup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7">
    <tabColor indexed="44"/>
  </sheetPr>
  <dimension ref="A1:CE506"/>
  <sheetViews>
    <sheetView topLeftCell="AP27" zoomScale="84" zoomScaleNormal="84" workbookViewId="0">
      <selection activeCell="BF80" sqref="BF80"/>
    </sheetView>
  </sheetViews>
  <sheetFormatPr defaultColWidth="9.453125" defaultRowHeight="12.5" x14ac:dyDescent="0.25"/>
  <cols>
    <col min="1" max="1" width="4.54296875" style="61" customWidth="1"/>
    <col min="2" max="2" width="23.54296875" style="61" customWidth="1"/>
    <col min="3" max="11" width="8.453125" style="61" customWidth="1"/>
    <col min="12" max="12" width="8.54296875" style="61" bestFit="1" customWidth="1"/>
    <col min="13" max="14" width="8.54296875" style="61" customWidth="1"/>
    <col min="15" max="15" width="8.54296875" style="61" bestFit="1" customWidth="1"/>
    <col min="16" max="19" width="8.54296875" style="61" customWidth="1"/>
    <col min="20" max="20" width="3.54296875" style="61" customWidth="1"/>
    <col min="21" max="22" width="8.54296875" style="61" customWidth="1"/>
    <col min="23" max="23" width="9.453125" style="61" customWidth="1"/>
    <col min="24" max="24" width="3.54296875" style="61" customWidth="1"/>
    <col min="25" max="26" width="8.54296875" style="61" customWidth="1"/>
    <col min="27" max="42" width="7.54296875" style="61" customWidth="1"/>
    <col min="43" max="59" width="6.54296875" style="61" customWidth="1"/>
    <col min="60" max="60" width="4.453125" style="61" customWidth="1"/>
    <col min="61" max="61" width="9.453125" style="61" customWidth="1"/>
    <col min="62" max="63" width="9.54296875" style="61" customWidth="1"/>
    <col min="64" max="64" width="3.54296875" style="61" customWidth="1"/>
    <col min="65" max="81" width="7.453125" style="61" customWidth="1"/>
    <col min="82" max="82" width="12.54296875" style="61" bestFit="1" customWidth="1"/>
    <col min="83" max="83" width="1.54296875" style="61" bestFit="1" customWidth="1"/>
    <col min="84" max="84" width="11.54296875" style="61" bestFit="1" customWidth="1"/>
    <col min="85" max="85" width="1.54296875" style="61" bestFit="1" customWidth="1"/>
    <col min="86" max="86" width="11.453125" style="61" bestFit="1" customWidth="1"/>
    <col min="87" max="87" width="1.54296875" style="61" bestFit="1" customWidth="1"/>
    <col min="88" max="89" width="9.54296875" style="61" customWidth="1"/>
    <col min="90" max="92" width="9.453125" style="61"/>
    <col min="93" max="93" width="2.54296875" style="61" customWidth="1"/>
    <col min="94" max="94" width="9.453125" style="61"/>
    <col min="95" max="95" width="2.54296875" style="61" customWidth="1"/>
    <col min="96" max="16383" width="9.453125" style="61"/>
    <col min="16384" max="16384" width="9.453125" style="61" bestFit="1"/>
  </cols>
  <sheetData>
    <row r="1" spans="1:83" s="350" customFormat="1" ht="28.5" customHeight="1" x14ac:dyDescent="0.25">
      <c r="A1" s="349" t="s">
        <v>272</v>
      </c>
      <c r="O1" s="1355" t="s">
        <v>273</v>
      </c>
      <c r="P1" s="1355"/>
      <c r="Q1" s="1355"/>
      <c r="R1" s="1355"/>
      <c r="S1" s="1355"/>
      <c r="T1" s="1355"/>
      <c r="U1" s="1355"/>
      <c r="V1" s="1355"/>
      <c r="W1" s="1355"/>
      <c r="X1" s="1355"/>
      <c r="Y1" s="1355"/>
      <c r="Z1" s="1355"/>
      <c r="AA1" s="1355"/>
      <c r="AB1" s="1355"/>
    </row>
    <row r="2" spans="1:83" x14ac:dyDescent="0.25">
      <c r="B2" s="62"/>
      <c r="Y2" s="94"/>
      <c r="Z2" s="94"/>
      <c r="AA2" s="94"/>
      <c r="AB2" s="94"/>
      <c r="AC2" s="94"/>
      <c r="AD2" s="94"/>
      <c r="AE2" s="94"/>
      <c r="AF2" s="94"/>
      <c r="AG2" s="94"/>
      <c r="AH2" s="94"/>
      <c r="AI2" s="94"/>
      <c r="AJ2" s="94"/>
      <c r="AK2" s="94"/>
      <c r="AL2" s="94"/>
      <c r="AM2" s="94"/>
      <c r="AN2" s="94"/>
      <c r="AO2" s="94"/>
      <c r="AP2" s="94"/>
      <c r="AQ2" s="94"/>
      <c r="AR2" s="94"/>
      <c r="AS2" s="94"/>
      <c r="AT2" s="94"/>
      <c r="AU2" s="94"/>
      <c r="AV2" s="94"/>
      <c r="AW2" s="94"/>
      <c r="AX2" s="94"/>
      <c r="AY2" s="94"/>
      <c r="AZ2" s="94"/>
      <c r="BA2" s="94"/>
      <c r="BB2" s="94"/>
      <c r="BC2" s="94"/>
      <c r="BD2" s="94"/>
      <c r="BE2" s="94"/>
      <c r="BF2" s="94"/>
      <c r="BG2" s="94"/>
      <c r="BH2" s="94"/>
      <c r="BI2" s="94"/>
      <c r="BJ2" s="94"/>
      <c r="BK2" s="94"/>
      <c r="BL2" s="94"/>
      <c r="BM2" s="94"/>
      <c r="BN2" s="94"/>
      <c r="BO2" s="94"/>
      <c r="BP2" s="94"/>
      <c r="BQ2" s="94"/>
      <c r="BR2" s="94"/>
      <c r="BS2" s="94"/>
      <c r="BT2" s="94"/>
      <c r="BU2" s="94"/>
      <c r="BV2" s="94"/>
      <c r="BW2" s="94"/>
      <c r="BX2" s="94"/>
      <c r="BY2" s="94"/>
      <c r="BZ2" s="94"/>
      <c r="CA2" s="94"/>
      <c r="CB2" s="94"/>
    </row>
    <row r="3" spans="1:83" x14ac:dyDescent="0.25">
      <c r="A3" s="62"/>
    </row>
    <row r="4" spans="1:83" ht="54.75" customHeight="1" x14ac:dyDescent="0.25">
      <c r="A4" s="62"/>
      <c r="C4" s="1331" t="s">
        <v>274</v>
      </c>
      <c r="D4" s="1331"/>
      <c r="E4" s="1331"/>
      <c r="F4" s="1331"/>
      <c r="G4" s="1331"/>
      <c r="H4" s="1331"/>
      <c r="I4" s="1331"/>
      <c r="J4" s="1331"/>
      <c r="K4" s="1331"/>
      <c r="L4" s="1331"/>
      <c r="M4" s="737"/>
      <c r="N4" s="737"/>
      <c r="O4" s="737"/>
      <c r="P4" s="737"/>
      <c r="Q4" s="737"/>
      <c r="R4" s="737"/>
      <c r="S4" s="737"/>
      <c r="U4" s="1331" t="s">
        <v>275</v>
      </c>
      <c r="V4" s="1331" t="s">
        <v>276</v>
      </c>
      <c r="W4" s="1331"/>
      <c r="Y4" s="1331" t="s">
        <v>277</v>
      </c>
      <c r="Z4" s="1331"/>
      <c r="AA4" s="1331"/>
      <c r="AB4" s="1331"/>
      <c r="AC4" s="1331"/>
      <c r="AD4" s="1331"/>
      <c r="AE4" s="1331"/>
      <c r="AF4" s="1331"/>
      <c r="AG4" s="1331"/>
      <c r="AH4" s="1331"/>
      <c r="AI4" s="737"/>
      <c r="AJ4" s="737"/>
      <c r="AK4" s="737"/>
      <c r="AL4" s="737"/>
      <c r="AM4" s="737"/>
      <c r="AN4" s="737"/>
      <c r="AO4" s="737"/>
      <c r="AQ4" s="1331" t="s">
        <v>278</v>
      </c>
      <c r="AR4" s="1331"/>
      <c r="AS4" s="1331"/>
      <c r="AT4" s="1331"/>
      <c r="AU4" s="1331"/>
      <c r="AV4" s="1331"/>
      <c r="AW4" s="1331"/>
      <c r="AX4" s="1331"/>
      <c r="AY4" s="1331"/>
      <c r="AZ4" s="1331"/>
      <c r="BA4" s="737"/>
      <c r="BB4" s="737"/>
      <c r="BC4" s="737"/>
      <c r="BD4" s="737"/>
      <c r="BE4" s="737"/>
      <c r="BF4" s="737"/>
      <c r="BG4" s="737"/>
      <c r="BI4" s="1331" t="s">
        <v>279</v>
      </c>
      <c r="BJ4" s="1331" t="s">
        <v>280</v>
      </c>
      <c r="BK4" s="1331" t="s">
        <v>281</v>
      </c>
      <c r="BM4" s="1331" t="s">
        <v>282</v>
      </c>
      <c r="BN4" s="1331"/>
      <c r="BO4" s="1331"/>
      <c r="BP4" s="1331"/>
      <c r="BQ4" s="1331"/>
      <c r="BR4" s="1331"/>
      <c r="BS4" s="1331"/>
      <c r="BT4" s="1331"/>
      <c r="BU4" s="1331"/>
      <c r="BV4" s="737"/>
      <c r="BW4" s="737"/>
      <c r="BX4" s="737"/>
      <c r="BY4" s="737"/>
      <c r="BZ4" s="737"/>
      <c r="CA4" s="737"/>
      <c r="CB4" s="737"/>
    </row>
    <row r="5" spans="1:83" ht="10.5" customHeight="1" x14ac:dyDescent="0.25">
      <c r="A5" s="62">
        <v>2</v>
      </c>
      <c r="B5" s="62" t="s">
        <v>253</v>
      </c>
      <c r="C5" s="746">
        <v>1990</v>
      </c>
      <c r="D5" s="746">
        <v>2005</v>
      </c>
      <c r="E5" s="746">
        <v>2007</v>
      </c>
      <c r="F5" s="746">
        <v>2010</v>
      </c>
      <c r="G5" s="746">
        <v>2015</v>
      </c>
      <c r="H5" s="746">
        <v>2016</v>
      </c>
      <c r="I5" s="746">
        <v>2017</v>
      </c>
      <c r="J5" s="746">
        <v>2018</v>
      </c>
      <c r="K5" s="746">
        <v>2019</v>
      </c>
      <c r="L5" s="746">
        <v>2020</v>
      </c>
      <c r="M5" s="746">
        <v>2021</v>
      </c>
      <c r="N5" s="746">
        <v>2022</v>
      </c>
      <c r="O5" s="746">
        <v>2025</v>
      </c>
      <c r="P5" s="746">
        <v>2030</v>
      </c>
      <c r="Q5" s="746">
        <v>2035</v>
      </c>
      <c r="R5" s="746">
        <v>2040</v>
      </c>
      <c r="S5" s="746">
        <v>2045</v>
      </c>
      <c r="U5" s="1350"/>
      <c r="V5" s="747" t="s">
        <v>283</v>
      </c>
      <c r="W5" s="747" t="s">
        <v>284</v>
      </c>
      <c r="Y5" s="194">
        <v>1990</v>
      </c>
      <c r="Z5" s="746">
        <v>2005</v>
      </c>
      <c r="AA5" s="194">
        <v>2007</v>
      </c>
      <c r="AB5" s="746">
        <v>2010</v>
      </c>
      <c r="AC5" s="746">
        <v>2015</v>
      </c>
      <c r="AD5" s="746">
        <v>2016</v>
      </c>
      <c r="AE5" s="746">
        <v>2017</v>
      </c>
      <c r="AF5" s="746">
        <v>2018</v>
      </c>
      <c r="AG5" s="746">
        <v>2019</v>
      </c>
      <c r="AH5" s="746">
        <v>2020</v>
      </c>
      <c r="AI5" s="746">
        <v>2021</v>
      </c>
      <c r="AJ5" s="746">
        <v>2022</v>
      </c>
      <c r="AK5" s="746">
        <v>2025</v>
      </c>
      <c r="AL5" s="746">
        <v>2030</v>
      </c>
      <c r="AM5" s="746">
        <v>2035</v>
      </c>
      <c r="AN5" s="746">
        <v>2040</v>
      </c>
      <c r="AO5" s="746">
        <v>2045</v>
      </c>
      <c r="AQ5" s="746">
        <v>1990</v>
      </c>
      <c r="AR5" s="746">
        <v>2005</v>
      </c>
      <c r="AS5" s="746">
        <v>2007</v>
      </c>
      <c r="AT5" s="746">
        <v>2010</v>
      </c>
      <c r="AU5" s="746">
        <v>2015</v>
      </c>
      <c r="AV5" s="746">
        <v>2016</v>
      </c>
      <c r="AW5" s="746">
        <v>2017</v>
      </c>
      <c r="AX5" s="194">
        <v>2018</v>
      </c>
      <c r="AY5" s="194">
        <v>2019</v>
      </c>
      <c r="AZ5" s="746">
        <v>2020</v>
      </c>
      <c r="BA5" s="746">
        <v>2020</v>
      </c>
      <c r="BB5" s="746">
        <v>2022</v>
      </c>
      <c r="BC5" s="746">
        <v>2025</v>
      </c>
      <c r="BD5" s="746">
        <v>2030</v>
      </c>
      <c r="BE5" s="746">
        <v>2035</v>
      </c>
      <c r="BF5" s="746">
        <v>2040</v>
      </c>
      <c r="BG5" s="746">
        <v>2045</v>
      </c>
      <c r="BI5" s="1331"/>
      <c r="BJ5" s="1331"/>
      <c r="BK5" s="1331"/>
      <c r="BM5" s="194">
        <v>1990</v>
      </c>
      <c r="BN5" s="194">
        <v>2007</v>
      </c>
      <c r="BO5" s="746">
        <v>2010</v>
      </c>
      <c r="BP5" s="746">
        <v>2015</v>
      </c>
      <c r="BQ5" s="746">
        <v>2016</v>
      </c>
      <c r="BR5" s="746">
        <v>2017</v>
      </c>
      <c r="BS5" s="194">
        <v>2018</v>
      </c>
      <c r="BT5" s="194">
        <v>2019</v>
      </c>
      <c r="BU5" s="746">
        <v>2020</v>
      </c>
      <c r="BV5" s="746">
        <v>2021</v>
      </c>
      <c r="BW5" s="746">
        <v>2022</v>
      </c>
      <c r="BX5" s="746">
        <v>2025</v>
      </c>
      <c r="BY5" s="746">
        <v>2030</v>
      </c>
      <c r="BZ5" s="746">
        <v>2035</v>
      </c>
      <c r="CA5" s="746">
        <v>2040</v>
      </c>
      <c r="CB5" s="746">
        <v>2045</v>
      </c>
    </row>
    <row r="6" spans="1:83" ht="10.5" customHeight="1" x14ac:dyDescent="0.25">
      <c r="A6" s="62"/>
      <c r="B6" s="66" t="s">
        <v>254</v>
      </c>
      <c r="C6" s="90">
        <f>IF('Crop and Animal Data'!P31=0,0,('Crop and Animal Data'!P89*Short_Metric/kg_MT)/('Crop and Animal Data'!P31*Acres_Ha))</f>
        <v>203557.96040050485</v>
      </c>
      <c r="D6" s="90">
        <f>IF('Crop and Animal Data'!Q31=0,0,('Crop and Animal Data'!Q89*Short_Metric/kg_MT)/('Crop and Animal Data'!Q31*Acres_Ha))</f>
        <v>194800.91764996442</v>
      </c>
      <c r="E6" s="90">
        <f>IF('Crop and Animal Data'!AG31=0,0,('Crop and Animal Data'!AG89*Short_Metric/kg_MT)/('Crop and Animal Data'!AG31*Acres_Ha))</f>
        <v>164060.98368521789</v>
      </c>
      <c r="F6" s="90">
        <f>IF('Crop and Animal Data'!AJ31=0,0,('Crop and Animal Data'!AJ89*Short_Metric/kg_MT)/('Crop and Animal Data'!AJ31*Acres_Ha))</f>
        <v>172827.11407118125</v>
      </c>
      <c r="G6" s="90">
        <f>IF('Crop and Animal Data'!AO31=0,0,('Crop and Animal Data'!AO89*Short_Metric/kg_MT)/('Crop and Animal Data'!AO31*Acres_Ha))</f>
        <v>197929.11584896175</v>
      </c>
      <c r="H6" s="90">
        <f>IF('Crop and Animal Data'!AP31=0,0,('Crop and Animal Data'!AP89*Short_Metric/kg_MT)/('Crop and Animal Data'!AP31*Acres_Ha))</f>
        <v>193219.26727958006</v>
      </c>
      <c r="I6" s="90">
        <f>IF('Crop and Animal Data'!AQ31=0,0,('Crop and Animal Data'!AQ89*Short_Metric/kg_MT)/('Crop and Animal Data'!AQ31*Acres_Ha))</f>
        <v>32504.513713387441</v>
      </c>
      <c r="J6" s="90">
        <f>IF('Crop and Animal Data'!AR31=0,0,('Crop and Animal Data'!AR89*Short_Metric/kg_MT)/('Crop and Animal Data'!AR31*Acres_Ha))</f>
        <v>0</v>
      </c>
      <c r="K6" s="90">
        <f>IF('Crop and Animal Data'!AS31=0,0,('Crop and Animal Data'!AS89*Short_Metric/kg_MT)/('Crop and Animal Data'!AS31*Acres_Ha))</f>
        <v>0</v>
      </c>
      <c r="L6" s="90">
        <f>IF('Crop and Animal Data'!AT31=0,0,('Crop and Animal Data'!AT89*Short_Metric/kg_MT)/('Crop and Animal Data'!AT31*Acres_Ha))</f>
        <v>0</v>
      </c>
      <c r="M6" s="90">
        <f>IF('Crop and Animal Data'!AU31=0,0,('Crop and Animal Data'!AU89*Short_Metric/kg_MT)/('Crop and Animal Data'!AU31*Acres_Ha))</f>
        <v>0</v>
      </c>
      <c r="N6" s="90">
        <f>IF('Crop and Animal Data'!AV31=0,0,('Crop and Animal Data'!AV89*Short_Metric/kg_MT)/('Crop and Animal Data'!AV31*Acres_Ha))</f>
        <v>0</v>
      </c>
      <c r="O6" s="1131">
        <f>IF('Crop and Animal Data'!AY31=0,0,('Crop and Animal Data'!AY89*Short_Metric/kg_MT)/('Crop and Animal Data'!AY31*Acres_Ha))</f>
        <v>0</v>
      </c>
      <c r="P6" s="1131">
        <f>IF('Crop and Animal Data'!BD31=0,0,('Crop and Animal Data'!BD89*Short_Metric/kg_MT)/('Crop and Animal Data'!BD31*Acres_Ha))</f>
        <v>0</v>
      </c>
      <c r="Q6" s="1131">
        <f>IF('Crop and Animal Data'!BI31=0,0,('Crop and Animal Data'!BI89*Short_Metric/kg_MT)/('Crop and Animal Data'!BI31*Acres_Ha))</f>
        <v>0</v>
      </c>
      <c r="R6" s="1131">
        <f>IF('Crop and Animal Data'!BN31=0,0,('Crop and Animal Data'!BN89*Short_Metric/kg_MT)/('Crop and Animal Data'!BN31*Acres_Ha))</f>
        <v>0</v>
      </c>
      <c r="S6" s="1131">
        <f>IF('Crop and Animal Data'!BS31=0,0,('Crop and Animal Data'!BS89*Short_Metric/kg_MT)/('Crop and Animal Data'!BS31*Acres_Ha))</f>
        <v>0</v>
      </c>
      <c r="U6" s="393">
        <f>Factors!$F$127</f>
        <v>0.9</v>
      </c>
      <c r="V6" s="393">
        <f>Factors!$G$127</f>
        <v>0.3</v>
      </c>
      <c r="W6" s="393">
        <f>Factors!$H$127</f>
        <v>0</v>
      </c>
      <c r="Y6" s="150">
        <f t="shared" ref="Y6:AF6" si="0">C6*$U6*$V6+$W6</f>
        <v>54960.649308136308</v>
      </c>
      <c r="Z6" s="150">
        <f t="shared" si="0"/>
        <v>52596.247765490392</v>
      </c>
      <c r="AA6" s="150">
        <f t="shared" si="0"/>
        <v>44296.465595008827</v>
      </c>
      <c r="AB6" s="150">
        <f t="shared" si="0"/>
        <v>46663.320799218935</v>
      </c>
      <c r="AC6" s="150">
        <f t="shared" si="0"/>
        <v>53440.861279219673</v>
      </c>
      <c r="AD6" s="150">
        <f t="shared" si="0"/>
        <v>52169.202165486618</v>
      </c>
      <c r="AE6" s="150">
        <f t="shared" si="0"/>
        <v>8776.2187026146094</v>
      </c>
      <c r="AF6" s="150">
        <f t="shared" si="0"/>
        <v>0</v>
      </c>
      <c r="AG6" s="150">
        <f t="shared" ref="AG6:AG12" si="1">K6*$U6*$V6+$W6</f>
        <v>0</v>
      </c>
      <c r="AH6" s="150">
        <f t="shared" ref="AH6:AJ12" si="2">L6*$U6*$V6+$W6</f>
        <v>0</v>
      </c>
      <c r="AI6" s="150">
        <f t="shared" si="2"/>
        <v>0</v>
      </c>
      <c r="AJ6" s="150">
        <f t="shared" si="2"/>
        <v>0</v>
      </c>
      <c r="AK6" s="425">
        <f t="shared" ref="AK6:AO12" si="3">O6*$U6*$V6+$W6</f>
        <v>0</v>
      </c>
      <c r="AL6" s="425">
        <f t="shared" si="3"/>
        <v>0</v>
      </c>
      <c r="AM6" s="425">
        <f t="shared" si="3"/>
        <v>0</v>
      </c>
      <c r="AN6" s="425">
        <f t="shared" si="3"/>
        <v>0</v>
      </c>
      <c r="AO6" s="425">
        <f t="shared" si="3"/>
        <v>0</v>
      </c>
      <c r="AQ6" s="278">
        <v>0</v>
      </c>
      <c r="AR6" s="278">
        <v>0</v>
      </c>
      <c r="AS6" s="278">
        <v>0</v>
      </c>
      <c r="AT6" s="278">
        <v>0</v>
      </c>
      <c r="AU6" s="278">
        <v>0</v>
      </c>
      <c r="AV6" s="278">
        <v>0</v>
      </c>
      <c r="AW6" s="279">
        <v>0</v>
      </c>
      <c r="AX6" s="279">
        <v>0</v>
      </c>
      <c r="AY6" s="279">
        <v>0</v>
      </c>
      <c r="AZ6" s="279">
        <v>0</v>
      </c>
      <c r="BA6" s="279">
        <v>0</v>
      </c>
      <c r="BB6" s="279">
        <v>0</v>
      </c>
      <c r="BC6" s="440">
        <v>0</v>
      </c>
      <c r="BD6" s="440">
        <v>0</v>
      </c>
      <c r="BE6" s="440">
        <v>0</v>
      </c>
      <c r="BF6" s="440">
        <v>0</v>
      </c>
      <c r="BG6" s="440">
        <v>0</v>
      </c>
      <c r="BI6" s="749">
        <f>Factors!$I$127</f>
        <v>1.4999999999999999E-2</v>
      </c>
      <c r="BJ6" s="393">
        <f>Factors!$J$127</f>
        <v>0.8</v>
      </c>
      <c r="BK6" s="749">
        <f>Factors!$K$127</f>
        <v>1.2E-2</v>
      </c>
      <c r="BM6" s="380">
        <v>0</v>
      </c>
      <c r="BN6" s="380">
        <v>0</v>
      </c>
      <c r="BO6" s="380">
        <v>0</v>
      </c>
      <c r="BP6" s="380">
        <v>0</v>
      </c>
      <c r="BQ6" s="380">
        <v>0</v>
      </c>
      <c r="BR6" s="567">
        <v>0</v>
      </c>
      <c r="BS6" s="567">
        <v>0</v>
      </c>
      <c r="BT6" s="567">
        <v>0</v>
      </c>
      <c r="BU6" s="150">
        <v>0</v>
      </c>
      <c r="BV6" s="150">
        <v>0</v>
      </c>
      <c r="BW6" s="150">
        <v>0</v>
      </c>
      <c r="BX6" s="425">
        <v>0</v>
      </c>
      <c r="BY6" s="425">
        <v>0</v>
      </c>
      <c r="BZ6" s="425">
        <v>0</v>
      </c>
      <c r="CA6" s="425">
        <v>0</v>
      </c>
      <c r="CB6" s="425">
        <v>0</v>
      </c>
      <c r="CC6" s="127" t="s">
        <v>285</v>
      </c>
    </row>
    <row r="7" spans="1:83" ht="10.5" customHeight="1" x14ac:dyDescent="0.25">
      <c r="A7" s="62"/>
      <c r="B7" s="66" t="s">
        <v>255</v>
      </c>
      <c r="C7" s="90">
        <f>IF('Crop and Animal Data'!P$39=0,0,('Crop and Animal Data'!P$100*Short_Metric/kg_MT)/('Crop and Animal Data'!P$39*Acres_Ha))</f>
        <v>74783.964803659765</v>
      </c>
      <c r="D7" s="90">
        <f>IF('Crop and Animal Data'!Q$39=0,0,('Crop and Animal Data'!Q$100*Short_Metric/kg_MT)/('Crop and Animal Data'!Q$39*Acres_Ha))</f>
        <v>77421.728689698401</v>
      </c>
      <c r="E7" s="90">
        <f>IF('Crop and Animal Data'!AG$39=0,0,('Crop and Animal Data'!AG$100*Short_Metric/kg_MT)/('Crop and Animal Data'!AG$39*Acres_Ha))</f>
        <v>69256.252070460236</v>
      </c>
      <c r="F7" s="90">
        <f>IF('Crop and Animal Data'!AJ$39=0,0,('Crop and Animal Data'!AJ$100*Short_Metric/kg_MT)/('Crop and Animal Data'!AJ$39*Acres_Ha))</f>
        <v>69367.04180361313</v>
      </c>
      <c r="G7" s="90">
        <f>IF('Crop and Animal Data'!AO$39=0,0,('Crop and Animal Data'!AO$100*Short_Metric/kg_MT)/('Crop and Animal Data'!AO$39*Acres_Ha))</f>
        <v>69552.085345850879</v>
      </c>
      <c r="H7" s="90">
        <f>IF('Crop and Animal Data'!AP$39=0,0,('Crop and Animal Data'!AP$100*Short_Metric/kg_MT)/('Crop and Animal Data'!AP$39*Acres_Ha))</f>
        <v>69589.153246877046</v>
      </c>
      <c r="I7" s="90">
        <f>IF('Crop and Animal Data'!AQ$39=0,0,('Crop and Animal Data'!AQ$100*Short_Metric/kg_MT)/('Crop and Animal Data'!AQ$39*Acres_Ha))</f>
        <v>69626.240903303406</v>
      </c>
      <c r="J7" s="90">
        <f>IF('Crop and Animal Data'!AR$39=0,0,('Crop and Animal Data'!AR$100*Short_Metric/kg_MT)/('Crop and Animal Data'!AR$39*Acres_Ha))</f>
        <v>69663.348325658881</v>
      </c>
      <c r="K7" s="90">
        <f>IF('Crop and Animal Data'!AS$39=0,0,('Crop and Animal Data'!AS$100*Short_Metric/kg_MT)/('Crop and Animal Data'!AS$39*Acres_Ha))</f>
        <v>69700.47552447753</v>
      </c>
      <c r="L7" s="90">
        <f>IF('Crop and Animal Data'!AT$39=0,0,('Crop and Animal Data'!AT$100*Short_Metric/kg_MT)/('Crop and Animal Data'!AT$39*Acres_Ha))</f>
        <v>69737.622510299305</v>
      </c>
      <c r="M7" s="90">
        <f>IF('Crop and Animal Data'!AU$39=0,0,('Crop and Animal Data'!AU$100*Short_Metric/kg_MT)/('Crop and Animal Data'!AU$39*Acres_Ha))</f>
        <v>69774.789293669761</v>
      </c>
      <c r="N7" s="90">
        <f>IF('Crop and Animal Data'!AV$39=0,0,('Crop and Animal Data'!AV$100*Short_Metric/kg_MT)/('Crop and Animal Data'!AV$39*Acres_Ha))</f>
        <v>103237.81828721077</v>
      </c>
      <c r="O7" s="438">
        <f>IF('Crop and Animal Data'!AY$39=0,0,('Crop and Animal Data'!AY$100*Short_Metric/kg_MT)/('Crop and Animal Data'!AY$39*Acres_Ha))</f>
        <v>69923.65461374521</v>
      </c>
      <c r="P7" s="438">
        <f>IF('Crop and Animal Data'!BD39=0,0,('Crop and Animal Data'!BD100*Short_Metric/kg_MT)/('Crop and Animal Data'!BD39*Acres_Ha))</f>
        <v>70110.182976487966</v>
      </c>
      <c r="Q7" s="438">
        <f>IF('Crop and Animal Data'!BI39=0,0,('Crop and Animal Data'!BI100*Short_Metric/kg_MT)/('Crop and Animal Data'!BI39*Acres_Ha))</f>
        <v>70297.208922349047</v>
      </c>
      <c r="R7" s="438">
        <f>IF('Crop and Animal Data'!BN39=0,0,('Crop and Animal Data'!BN100*Short_Metric/kg_MT)/('Crop and Animal Data'!BN39*Acres_Ha))</f>
        <v>70484.733778681344</v>
      </c>
      <c r="S7" s="438">
        <f>IF('Crop and Animal Data'!BS39=0,0,('Crop and Animal Data'!BS100*Short_Metric/kg_MT)/('Crop and Animal Data'!BS39*Acres_Ha))</f>
        <v>70672.758876378575</v>
      </c>
      <c r="U7" s="393">
        <f>Factors!$F$128</f>
        <v>0.9</v>
      </c>
      <c r="V7" s="393">
        <f>Factors!$G$128</f>
        <v>0.3</v>
      </c>
      <c r="W7" s="393">
        <f>Factors!$H$128</f>
        <v>1</v>
      </c>
      <c r="Y7" s="150">
        <f t="shared" ref="Y7:AC12" si="4">C7*$U7*$V7+$W7</f>
        <v>20192.670496988136</v>
      </c>
      <c r="Z7" s="150">
        <f t="shared" si="4"/>
        <v>20904.866746218569</v>
      </c>
      <c r="AA7" s="150">
        <f t="shared" si="4"/>
        <v>18700.188059024262</v>
      </c>
      <c r="AB7" s="150">
        <f t="shared" si="4"/>
        <v>18730.101286975547</v>
      </c>
      <c r="AC7" s="150">
        <f t="shared" si="4"/>
        <v>18780.063043379738</v>
      </c>
      <c r="AD7" s="150">
        <f t="shared" ref="AD7" si="5">H7*$U7*$V7+$W7</f>
        <v>18790.071376656801</v>
      </c>
      <c r="AE7" s="150">
        <f t="shared" ref="AE7:AE12" si="6">I7*$U7*$V7+$W7</f>
        <v>18800.085043891919</v>
      </c>
      <c r="AF7" s="150">
        <f t="shared" ref="AF7" si="7">J7*$U7*$V7+$W7</f>
        <v>18810.104047927896</v>
      </c>
      <c r="AG7" s="150">
        <f t="shared" si="1"/>
        <v>18820.128391608934</v>
      </c>
      <c r="AH7" s="150">
        <f t="shared" si="2"/>
        <v>18830.158077780812</v>
      </c>
      <c r="AI7" s="150">
        <f t="shared" si="2"/>
        <v>18840.193109290834</v>
      </c>
      <c r="AJ7" s="150">
        <f t="shared" si="2"/>
        <v>27875.210937546912</v>
      </c>
      <c r="AK7" s="425">
        <f t="shared" si="3"/>
        <v>18880.386745711206</v>
      </c>
      <c r="AL7" s="425">
        <f t="shared" si="3"/>
        <v>18930.749403651753</v>
      </c>
      <c r="AM7" s="425">
        <f t="shared" si="3"/>
        <v>18981.246409034244</v>
      </c>
      <c r="AN7" s="425">
        <f t="shared" si="3"/>
        <v>19031.878120243964</v>
      </c>
      <c r="AO7" s="425">
        <f t="shared" si="3"/>
        <v>19082.644896622216</v>
      </c>
      <c r="AQ7" s="278">
        <v>0</v>
      </c>
      <c r="AR7" s="278">
        <v>0</v>
      </c>
      <c r="AS7" s="278">
        <v>0</v>
      </c>
      <c r="AT7" s="278">
        <v>0</v>
      </c>
      <c r="AU7" s="278">
        <v>0</v>
      </c>
      <c r="AV7" s="278">
        <v>0</v>
      </c>
      <c r="AW7" s="279">
        <v>0</v>
      </c>
      <c r="AX7" s="279">
        <v>0</v>
      </c>
      <c r="AY7" s="279">
        <v>0</v>
      </c>
      <c r="AZ7" s="279">
        <v>0</v>
      </c>
      <c r="BA7" s="279">
        <v>0</v>
      </c>
      <c r="BB7" s="279">
        <v>0</v>
      </c>
      <c r="BC7" s="440">
        <v>0</v>
      </c>
      <c r="BD7" s="440">
        <v>0</v>
      </c>
      <c r="BE7" s="440">
        <v>0</v>
      </c>
      <c r="BF7" s="440">
        <v>0</v>
      </c>
      <c r="BG7" s="440">
        <v>0</v>
      </c>
      <c r="BI7" s="749">
        <f>Factors!$I$128</f>
        <v>1.4999999999999999E-2</v>
      </c>
      <c r="BJ7" s="393">
        <f>Factors!$J$128</f>
        <v>0.8</v>
      </c>
      <c r="BK7" s="749">
        <f>Factors!$K$128</f>
        <v>1.2E-2</v>
      </c>
      <c r="BM7" s="380">
        <v>0</v>
      </c>
      <c r="BN7" s="380">
        <v>0</v>
      </c>
      <c r="BO7" s="380">
        <v>0</v>
      </c>
      <c r="BP7" s="380">
        <v>0</v>
      </c>
      <c r="BQ7" s="380">
        <v>0</v>
      </c>
      <c r="BR7" s="567">
        <v>0</v>
      </c>
      <c r="BS7" s="567">
        <v>0</v>
      </c>
      <c r="BT7" s="567">
        <v>0</v>
      </c>
      <c r="BU7" s="150">
        <v>0</v>
      </c>
      <c r="BV7" s="150">
        <v>0</v>
      </c>
      <c r="BW7" s="150">
        <v>0</v>
      </c>
      <c r="BX7" s="425">
        <v>0</v>
      </c>
      <c r="BY7" s="425">
        <v>0</v>
      </c>
      <c r="BZ7" s="425">
        <v>0</v>
      </c>
      <c r="CA7" s="425">
        <v>0</v>
      </c>
      <c r="CB7" s="425">
        <v>0</v>
      </c>
      <c r="CC7" s="127" t="s">
        <v>286</v>
      </c>
    </row>
    <row r="8" spans="1:83" ht="10.5" customHeight="1" x14ac:dyDescent="0.25">
      <c r="A8" s="62"/>
      <c r="B8" s="66" t="s">
        <v>256</v>
      </c>
      <c r="C8" s="90">
        <f>IF('Crop and Animal Data'!$P$50=0,0,('Crop and Animal Data'!$P$111*Short_Metric/kg_MT)/('Crop and Animal Data'!$P$50*Acres_Ha))</f>
        <v>11922.354642952325</v>
      </c>
      <c r="D8" s="90">
        <f>IF('Crop and Animal Data'!$P$50=0,0,('Crop and Animal Data'!$P$111*Short_Metric/kg_MT)/('Crop and Animal Data'!$P$50*Acres_Ha))</f>
        <v>11922.354642952325</v>
      </c>
      <c r="E8" s="90">
        <f>IF('Crop and Animal Data'!$AG$50=0,0,('Crop and Animal Data'!$AG$111*Short_Metric/kg_MT)/('Crop and Animal Data'!$AG$50*Acres_Ha))</f>
        <v>10793.325115556492</v>
      </c>
      <c r="F8" s="90">
        <f>IF('Crop and Animal Data'!$AJ$50=0,0,('Crop and Animal Data'!$AJ$111*Short_Metric/kg_MT)/('Crop and Animal Data'!$AJ$50*Acres_Ha))</f>
        <v>10793.149016733094</v>
      </c>
      <c r="G8" s="90">
        <f>IF('Crop and Animal Data'!AO$50=0,0,('Crop and Animal Data'!AO$111*Short_Metric/kg_MT)/('Crop and Animal Data'!AO$50*Acres_Ha))</f>
        <v>10793.578778339453</v>
      </c>
      <c r="H8" s="90">
        <f>IF('Crop and Animal Data'!AP$50=0,0,('Crop and Animal Data'!AP$111*Short_Metric/kg_MT)/('Crop and Animal Data'!AP$50*Acres_Ha))</f>
        <v>10793.73606565648</v>
      </c>
      <c r="I8" s="90">
        <f>IF('Crop and Animal Data'!AQ$50=0,0,('Crop and Animal Data'!AQ$111*Short_Metric/kg_MT)/('Crop and Animal Data'!AQ$50*Acres_Ha))</f>
        <v>10793.893783897671</v>
      </c>
      <c r="J8" s="90">
        <f>IF('Crop and Animal Data'!AR$50=0,0,('Crop and Animal Data'!AR$111*Short_Metric/kg_MT)/('Crop and Animal Data'!AR$50*Acres_Ha))</f>
        <v>11418.188059097869</v>
      </c>
      <c r="K8" s="90">
        <f>IF('Crop and Animal Data'!AS$50=0,0,('Crop and Animal Data'!AS$111*Short_Metric/kg_MT)/('Crop and Animal Data'!AS$50*Acres_Ha))</f>
        <v>11451.554856065557</v>
      </c>
      <c r="L8" s="90">
        <f>IF('Crop and Animal Data'!AT$50=0,0,('Crop and Animal Data'!AT$111*Short_Metric/kg_MT)/('Crop and Animal Data'!AT$50*Acres_Ha))</f>
        <v>11482.20250409704</v>
      </c>
      <c r="M8" s="90">
        <f>IF('Crop and Animal Data'!AU$50=0,0,('Crop and Animal Data'!AU$111*Short_Metric/kg_MT)/('Crop and Animal Data'!AU$50*Acres_Ha))</f>
        <v>11510.450375932494</v>
      </c>
      <c r="N8" s="90">
        <f>IF('Crop and Animal Data'!AV$50=0,0,('Crop and Animal Data'!AV$111*Short_Metric/kg_MT)/('Crop and Animal Data'!AV$50*Acres_Ha))</f>
        <v>10792.554933944135</v>
      </c>
      <c r="O8" s="438">
        <f>IF('Crop and Animal Data'!AY$50=0,0,('Crop and Animal Data'!AY$111*Short_Metric/kg_MT)/('Crop and Animal Data'!AY$50*Acres_Ha))</f>
        <v>10670.744868167421</v>
      </c>
      <c r="P8" s="438">
        <f>IF('Crop and Animal Data'!BD50=0,0,('Crop and Animal Data'!BD111*Short_Metric/kg_MT)/('Crop and Animal Data'!BD50*Acres_Ha))</f>
        <v>10451.64190583709</v>
      </c>
      <c r="Q8" s="438">
        <f>IF('Crop and Animal Data'!BI50=0,0,('Crop and Animal Data'!BI111*Short_Metric/kg_MT)/('Crop and Animal Data'!BI50*Acres_Ha))</f>
        <v>10285.889355887735</v>
      </c>
      <c r="R8" s="438">
        <f>IF('Crop and Animal Data'!BN50=0,0,('Crop and Animal Data'!BN111*Short_Metric/kg_MT)/('Crop and Animal Data'!BN50*Acres_Ha))</f>
        <v>10156.116270453951</v>
      </c>
      <c r="S8" s="438">
        <f>IF('Crop and Animal Data'!BS50=0,0,('Crop and Animal Data'!BS111*Short_Metric/kg_MT)/('Crop and Animal Data'!BS50*Acres_Ha))</f>
        <v>10051.75468022084</v>
      </c>
      <c r="U8" s="393">
        <f>Factors!$F$129</f>
        <v>0.22</v>
      </c>
      <c r="V8" s="393">
        <f>Factors!$G$129</f>
        <v>0.1</v>
      </c>
      <c r="W8" s="393">
        <f>Factors!$H$129</f>
        <v>1.06</v>
      </c>
      <c r="Y8" s="150">
        <f t="shared" si="4"/>
        <v>263.35180214495114</v>
      </c>
      <c r="Z8" s="150">
        <f t="shared" si="4"/>
        <v>263.35180214495114</v>
      </c>
      <c r="AA8" s="150">
        <f t="shared" si="4"/>
        <v>238.51315254224284</v>
      </c>
      <c r="AB8" s="150">
        <f t="shared" si="4"/>
        <v>238.50927836812809</v>
      </c>
      <c r="AC8" s="150">
        <f t="shared" si="4"/>
        <v>238.518733123468</v>
      </c>
      <c r="AD8" s="150">
        <f>H8*$U8*$V8+$W8</f>
        <v>238.52219344444259</v>
      </c>
      <c r="AE8" s="150">
        <f t="shared" si="6"/>
        <v>238.52566324574875</v>
      </c>
      <c r="AF8" s="150">
        <f>J8*$U8*$V8+$W8</f>
        <v>252.26013730015313</v>
      </c>
      <c r="AG8" s="150">
        <f t="shared" si="1"/>
        <v>252.99420683344226</v>
      </c>
      <c r="AH8" s="150">
        <f t="shared" si="2"/>
        <v>253.6684550901349</v>
      </c>
      <c r="AI8" s="150">
        <f t="shared" si="2"/>
        <v>254.2899082705149</v>
      </c>
      <c r="AJ8" s="150">
        <f t="shared" si="2"/>
        <v>238.49620854677099</v>
      </c>
      <c r="AK8" s="425">
        <f t="shared" si="3"/>
        <v>235.81638709968325</v>
      </c>
      <c r="AL8" s="425">
        <f t="shared" si="3"/>
        <v>230.99612192841599</v>
      </c>
      <c r="AM8" s="425">
        <f t="shared" si="3"/>
        <v>227.34956582953021</v>
      </c>
      <c r="AN8" s="425">
        <f t="shared" si="3"/>
        <v>224.49455794998696</v>
      </c>
      <c r="AO8" s="425">
        <f t="shared" si="3"/>
        <v>222.19860296485851</v>
      </c>
      <c r="AQ8" s="379">
        <f>'Crop and Animal Data'!P$50*Acres_Ha</f>
        <v>77.942454649200883</v>
      </c>
      <c r="AR8" s="379">
        <f>'Crop and Animal Data'!Q$50*Acres_Ha</f>
        <v>73.167164073599707</v>
      </c>
      <c r="AS8" s="379">
        <f>'Crop and Animal Data'!AG$50*Acres_Ha</f>
        <v>120.191635674</v>
      </c>
      <c r="AT8" s="379">
        <f>'Crop and Animal Data'!AJ$50*Acres_Ha</f>
        <v>262.23629601599998</v>
      </c>
      <c r="AU8" s="379">
        <f>'Crop and Animal Data'!AO$50*Acres_Ha</f>
        <v>355.47586793280004</v>
      </c>
      <c r="AV8" s="379">
        <f>'Crop and Animal Data'!AP$50*Acres_Ha</f>
        <v>354.99024516240013</v>
      </c>
      <c r="AW8" s="379">
        <f>'Crop and Animal Data'!AQ$50*Acres_Ha</f>
        <v>354.50462239199999</v>
      </c>
      <c r="AX8" s="379">
        <f>'Crop and Animal Data'!AR$50*Acres_Ha</f>
        <v>394.94762749882142</v>
      </c>
      <c r="AY8" s="379">
        <f>'Crop and Animal Data'!AS$50*Acres_Ha</f>
        <v>412.46808159807227</v>
      </c>
      <c r="AZ8" s="379">
        <f>'Crop and Animal Data'!AT$50*Acres_Ha</f>
        <v>429.98853569732313</v>
      </c>
      <c r="BA8" s="379">
        <f>'Crop and Animal Data'!AU$50*Acres_Ha</f>
        <v>447.50898979657393</v>
      </c>
      <c r="BB8" s="279">
        <f>'Crop and Animal Data'!AV$50*Acres_Ha</f>
        <v>218.125561038</v>
      </c>
      <c r="BC8" s="447">
        <f>'Crop and Animal Data'!AY$50*Acres_Ha</f>
        <v>473.52795940663088</v>
      </c>
      <c r="BD8" s="447">
        <f>'Crop and Animal Data'!BD$50*Acres_Ha</f>
        <v>549.73466607867306</v>
      </c>
      <c r="BE8" s="447">
        <f>'Crop and Animal Data'!BI$50*Acres_Ha</f>
        <v>625.94137275071523</v>
      </c>
      <c r="BF8" s="447">
        <f>'Crop and Animal Data'!BN$50*Acres_Ha</f>
        <v>702.14807942275741</v>
      </c>
      <c r="BG8" s="447">
        <f>'Crop and Animal Data'!BS$50*Acres_Ha</f>
        <v>778.35478609479367</v>
      </c>
      <c r="BI8" s="749">
        <f>Factors!$I$129</f>
        <v>1.9E-2</v>
      </c>
      <c r="BJ8" s="393">
        <f>Factors!$J$129</f>
        <v>0.2</v>
      </c>
      <c r="BK8" s="749">
        <f>Factors!$K$129</f>
        <v>1.4E-2</v>
      </c>
      <c r="BM8" s="150">
        <f>Y8*AQ8*($BI8+$BJ8*$BK8)</f>
        <v>447.47303252120622</v>
      </c>
      <c r="BN8" s="150">
        <f t="shared" ref="BN8:CB12" si="8">AA8*AS8*($BI8+$BJ8*$BK8)</f>
        <v>624.94683335715467</v>
      </c>
      <c r="BO8" s="150">
        <f t="shared" si="8"/>
        <v>1363.4982159986121</v>
      </c>
      <c r="BP8" s="150">
        <f t="shared" si="8"/>
        <v>1848.3708501214678</v>
      </c>
      <c r="BQ8" s="150">
        <f t="shared" si="8"/>
        <v>1845.8725320198512</v>
      </c>
      <c r="BR8" s="150">
        <f t="shared" si="8"/>
        <v>1843.3742139182341</v>
      </c>
      <c r="BS8" s="150">
        <f t="shared" si="8"/>
        <v>2171.9240317150488</v>
      </c>
      <c r="BT8" s="150">
        <f t="shared" si="8"/>
        <v>2274.8743662267452</v>
      </c>
      <c r="BU8" s="425">
        <f t="shared" si="8"/>
        <v>2377.8247007384421</v>
      </c>
      <c r="BV8" s="425">
        <f t="shared" si="8"/>
        <v>2480.7750352501143</v>
      </c>
      <c r="BW8" s="425">
        <f t="shared" si="8"/>
        <v>1134.0822006244659</v>
      </c>
      <c r="BX8" s="425">
        <f t="shared" si="8"/>
        <v>2434.3112261994661</v>
      </c>
      <c r="BY8" s="425">
        <f t="shared" si="8"/>
        <v>2768.3073557925395</v>
      </c>
      <c r="BZ8" s="425">
        <f t="shared" si="8"/>
        <v>3102.303485385612</v>
      </c>
      <c r="CA8" s="425">
        <f t="shared" si="8"/>
        <v>3436.2996149786845</v>
      </c>
      <c r="CB8" s="425">
        <f t="shared" si="8"/>
        <v>3770.2957445717821</v>
      </c>
    </row>
    <row r="9" spans="1:83" ht="10.5" customHeight="1" x14ac:dyDescent="0.25">
      <c r="A9" s="62"/>
      <c r="B9" s="66" t="s">
        <v>257</v>
      </c>
      <c r="C9" s="90">
        <f>IF('Crop and Animal Data'!$P$57=0,0,('Crop and Animal Data'!$P$118*Short_Metric/kg_MT)/('Crop and Animal Data'!$P$57*Acres_Ha))</f>
        <v>33669.22227403304</v>
      </c>
      <c r="D9" s="90">
        <f>IF('Crop and Animal Data'!$P$57=0,0,('Crop and Animal Data'!$P$118*Short_Metric/kg_MT)/('Crop and Animal Data'!$P$57*Acres_Ha))</f>
        <v>33669.22227403304</v>
      </c>
      <c r="E9" s="90">
        <f>IF('Crop and Animal Data'!$AG$57=0,0,('Crop and Animal Data'!$AG$118*Short_Metric/kg_MT)/('Crop and Animal Data'!$AG$57*Acres_Ha))</f>
        <v>35475.356213959778</v>
      </c>
      <c r="F9" s="90">
        <f>IF('Crop and Animal Data'!$AJ$57=0,0,('Crop and Animal Data'!$AJ$118*Short_Metric/kg_MT)/('Crop and Animal Data'!$AJ$57*Acres_Ha))</f>
        <v>31912.391168795704</v>
      </c>
      <c r="G9" s="90">
        <f>IF('Crop and Animal Data'!AO$57=0,0,('Crop and Animal Data'!AO$118*Short_Metric/kg_MT)/('Crop and Animal Data'!AO$57*Acres_Ha))</f>
        <v>31346.620299286693</v>
      </c>
      <c r="H9" s="90">
        <f>IF('Crop and Animal Data'!AP$57=0,0,('Crop and Animal Data'!AP$118*Short_Metric/kg_MT)/('Crop and Animal Data'!AP$57*Acres_Ha))</f>
        <v>31738.296624112885</v>
      </c>
      <c r="I9" s="90">
        <f>IF('Crop and Animal Data'!AQ$57=0,0,('Crop and Animal Data'!AQ$118*Short_Metric/kg_MT)/('Crop and Animal Data'!AQ$57*Acres_Ha))</f>
        <v>32026.191196629923</v>
      </c>
      <c r="J9" s="90">
        <f>IF('Crop and Animal Data'!AR$57=0,0,('Crop and Animal Data'!AR$118*Short_Metric/kg_MT)/('Crop and Animal Data'!AR$57*Acres_Ha))</f>
        <v>85094.162748421542</v>
      </c>
      <c r="K9" s="90">
        <f>IF('Crop and Animal Data'!AS$57=0,0,('Crop and Animal Data'!AS$118*Short_Metric/kg_MT)/('Crop and Animal Data'!AS$57*Acres_Ha))</f>
        <v>105963.49273205454</v>
      </c>
      <c r="L9" s="90">
        <f>IF('Crop and Animal Data'!AT$57=0,0,('Crop and Animal Data'!AT$118*Short_Metric/kg_MT)/('Crop and Animal Data'!AT$57*Acres_Ha))</f>
        <v>135271.68051002076</v>
      </c>
      <c r="M9" s="90">
        <f>IF('Crop and Animal Data'!AU$57=0,0,('Crop and Animal Data'!AU$118*Short_Metric/kg_MT)/('Crop and Animal Data'!AU$57*Acres_Ha))</f>
        <v>179434.4687798204</v>
      </c>
      <c r="N9" s="90">
        <f>IF('Crop and Animal Data'!AV$57=0,0,('Crop and Animal Data'!AV$118*Short_Metric/kg_MT)/('Crop and Animal Data'!AV$57*Acres_Ha))</f>
        <v>32036.961102337722</v>
      </c>
      <c r="O9" s="438">
        <f>IF('Crop and Animal Data'!AY$57=0,0,('Crop and Animal Data'!AY$118*Short_Metric/kg_MT)/('Crop and Animal Data'!AY$57*Acres_Ha))</f>
        <v>241269.96273793574</v>
      </c>
      <c r="P9" s="438">
        <f>IF('Crop and Animal Data'!BD57=0,0,('Crop and Animal Data'!BD118*Short_Metric/kg_MT)/('Crop and Animal Data'!BD57*Acres_Ha))</f>
        <v>-2211292.5456964141</v>
      </c>
      <c r="Q9" s="438">
        <f>IF('Crop and Animal Data'!BI57=0,0,('Crop and Animal Data'!BI118*Short_Metric/kg_MT)/('Crop and Animal Data'!BI57*Acres_Ha))</f>
        <v>-276266.1845368233</v>
      </c>
      <c r="R9" s="438">
        <f>IF('Crop and Animal Data'!BN57=0,0,('Crop and Animal Data'!BN118*Short_Metric/kg_MT)/('Crop and Animal Data'!BN57*Acres_Ha))</f>
        <v>-168499.37926710656</v>
      </c>
      <c r="S9" s="438">
        <f>IF('Crop and Animal Data'!BS57=0,0,('Crop and Animal Data'!BS118*Short_Metric/kg_MT)/('Crop and Animal Data'!BS57*Acres_Ha))</f>
        <v>-129859.17795412781</v>
      </c>
      <c r="U9" s="393">
        <f>Factors!$F$130</f>
        <v>0.22</v>
      </c>
      <c r="V9" s="393">
        <f>Factors!$G$130</f>
        <v>0.1</v>
      </c>
      <c r="W9" s="393">
        <f>Factors!$H$130</f>
        <v>1.06</v>
      </c>
      <c r="Y9" s="150">
        <f t="shared" si="4"/>
        <v>741.7828900287268</v>
      </c>
      <c r="Z9" s="150">
        <f t="shared" si="4"/>
        <v>741.7828900287268</v>
      </c>
      <c r="AA9" s="150">
        <f t="shared" si="4"/>
        <v>781.51783670711507</v>
      </c>
      <c r="AB9" s="150">
        <f t="shared" si="4"/>
        <v>703.13260571350554</v>
      </c>
      <c r="AC9" s="150">
        <f t="shared" si="4"/>
        <v>690.68564658430728</v>
      </c>
      <c r="AD9" s="150">
        <f>H9*$U9*$V9+$W9</f>
        <v>699.30252573048347</v>
      </c>
      <c r="AE9" s="150">
        <f t="shared" si="6"/>
        <v>705.63620632585832</v>
      </c>
      <c r="AF9" s="150">
        <f>J9*$U9*$V9+$W9</f>
        <v>1873.1315804652741</v>
      </c>
      <c r="AG9" s="150">
        <f t="shared" si="1"/>
        <v>2332.2568401051999</v>
      </c>
      <c r="AH9" s="150">
        <f t="shared" si="2"/>
        <v>2977.036971220457</v>
      </c>
      <c r="AI9" s="150">
        <f t="shared" si="2"/>
        <v>3948.6183131560488</v>
      </c>
      <c r="AJ9" s="150">
        <f t="shared" si="2"/>
        <v>705.87314425142995</v>
      </c>
      <c r="AK9" s="425">
        <f t="shared" si="3"/>
        <v>5308.9991802345867</v>
      </c>
      <c r="AL9" s="425">
        <f t="shared" si="3"/>
        <v>-48647.376005321115</v>
      </c>
      <c r="AM9" s="425">
        <f t="shared" si="3"/>
        <v>-6076.7960598101126</v>
      </c>
      <c r="AN9" s="425">
        <f t="shared" si="3"/>
        <v>-3705.9263438763446</v>
      </c>
      <c r="AO9" s="425">
        <f t="shared" si="3"/>
        <v>-2855.8419149908123</v>
      </c>
      <c r="AQ9" s="279">
        <f>'Crop and Animal Data'!P57*Acres_Ha</f>
        <v>121.32475547159972</v>
      </c>
      <c r="AR9" s="279">
        <f>'Crop and Animal Data'!Q57*Acres_Ha</f>
        <v>127.63785148679912</v>
      </c>
      <c r="AS9" s="279">
        <f>'Crop and Animal Data'!AG57*Acres_Ha</f>
        <v>32.374851360000001</v>
      </c>
      <c r="AT9" s="279">
        <f>'Crop and Animal Data'!AJ57*Acres_Ha</f>
        <v>25.818943959600443</v>
      </c>
      <c r="AU9" s="279">
        <f>'Crop and Animal Data'!AO57*Acres_Ha</f>
        <v>46.700723086800593</v>
      </c>
      <c r="AV9" s="279">
        <f>'Crop and Animal Data'!AP57*Acres_Ha</f>
        <v>55.11818444040177</v>
      </c>
      <c r="AW9" s="279">
        <f>'Crop and Animal Data'!AQ57*Acres_Ha</f>
        <v>63.535645794000004</v>
      </c>
      <c r="AX9" s="279">
        <f>'Crop and Animal Data'!AR57*Acres_Ha</f>
        <v>21.099031419222456</v>
      </c>
      <c r="AY9" s="279">
        <f>'Crop and Animal Data'!AS57*Acres_Ha</f>
        <v>18.061454904872114</v>
      </c>
      <c r="AZ9" s="279">
        <f>'Crop and Animal Data'!AT57*Acres_Ha</f>
        <v>15.023878390521775</v>
      </c>
      <c r="BA9" s="279">
        <f>'Crop and Animal Data'!AU57*Acres_Ha</f>
        <v>11.986301876171433</v>
      </c>
      <c r="BB9" s="279">
        <f>'Crop and Animal Data'!AV57*Acres_Ha</f>
        <v>70.819987350000005</v>
      </c>
      <c r="BC9" s="440">
        <f>'Crop and Animal Data'!AY57*Acres_Ha</f>
        <v>10.877636419737751</v>
      </c>
      <c r="BD9" s="440">
        <f>'Crop and Animal Data'!BD57*Acres_Ha</f>
        <v>-1.4546494448667571</v>
      </c>
      <c r="BE9" s="440">
        <f>'Crop and Animal Data'!BI57*Acres_Ha</f>
        <v>-13.786935309471266</v>
      </c>
      <c r="BF9" s="440">
        <f>'Crop and Animal Data'!BN57*Acres_Ha</f>
        <v>-26.119221174075776</v>
      </c>
      <c r="BG9" s="440">
        <f>'Crop and Animal Data'!BS57*Acres_Ha</f>
        <v>-38.451507038680283</v>
      </c>
      <c r="BI9" s="749">
        <f>Factors!$I$130</f>
        <v>1.9E-2</v>
      </c>
      <c r="BJ9" s="393">
        <f>Factors!$J$130</f>
        <v>0.2</v>
      </c>
      <c r="BK9" s="749">
        <f>Factors!$K$130</f>
        <v>1.4E-2</v>
      </c>
      <c r="BM9" s="150">
        <f>Y9*AQ9*($BI9+$BJ9*$BK9)</f>
        <v>1961.9264848573896</v>
      </c>
      <c r="BN9" s="150">
        <f t="shared" si="8"/>
        <v>551.57321880907887</v>
      </c>
      <c r="BO9" s="150">
        <f t="shared" si="8"/>
        <v>395.76028127924934</v>
      </c>
      <c r="BP9" s="150">
        <f t="shared" si="8"/>
        <v>703.17031684132189</v>
      </c>
      <c r="BQ9" s="150">
        <f t="shared" si="8"/>
        <v>840.26542592416467</v>
      </c>
      <c r="BR9" s="150">
        <f t="shared" si="8"/>
        <v>977.3605350070078</v>
      </c>
      <c r="BS9" s="150">
        <f t="shared" si="8"/>
        <v>861.56351309492698</v>
      </c>
      <c r="BT9" s="150">
        <f t="shared" si="8"/>
        <v>918.30214802224327</v>
      </c>
      <c r="BU9" s="425">
        <f t="shared" si="8"/>
        <v>975.04078294953445</v>
      </c>
      <c r="BV9" s="425">
        <f t="shared" si="8"/>
        <v>1031.7794178768256</v>
      </c>
      <c r="BW9" s="425">
        <f t="shared" si="8"/>
        <v>1089.7804117956837</v>
      </c>
      <c r="BX9" s="425">
        <f t="shared" si="8"/>
        <v>1258.9361098090519</v>
      </c>
      <c r="BY9" s="425">
        <f t="shared" si="8"/>
        <v>1542.6743513079518</v>
      </c>
      <c r="BZ9" s="425">
        <f t="shared" si="8"/>
        <v>1826.4125928068515</v>
      </c>
      <c r="CA9" s="425">
        <f t="shared" si="8"/>
        <v>2110.1508343057772</v>
      </c>
      <c r="CB9" s="425">
        <f t="shared" si="8"/>
        <v>2393.8890758046773</v>
      </c>
    </row>
    <row r="10" spans="1:83" ht="10.5" customHeight="1" x14ac:dyDescent="0.25">
      <c r="A10" s="62"/>
      <c r="B10" s="66" t="s">
        <v>258</v>
      </c>
      <c r="C10" s="90">
        <f>IF('Crop and Animal Data'!$P$64=0,0,('Crop and Animal Data'!$P$125*Short_Metric/kg_MT)/('Crop and Animal Data'!$P$64*Acres_Ha))</f>
        <v>17028.424039596124</v>
      </c>
      <c r="D10" s="90">
        <f>IF('Crop and Animal Data'!$P$64=0,0,('Crop and Animal Data'!$P$125*Short_Metric/kg_MT)/('Crop and Animal Data'!$P$64*Acres_Ha))</f>
        <v>17028.424039596124</v>
      </c>
      <c r="E10" s="90">
        <f>IF('Crop and Animal Data'!$AG$64=0,0,('Crop and Animal Data'!$AG$125*Short_Metric/kg_MT)/('Crop and Animal Data'!$AG$64*Acres_Ha))</f>
        <v>10699.763126356193</v>
      </c>
      <c r="F10" s="90">
        <f>IF('Crop and Animal Data'!$AJ$64=0,0,('Crop and Animal Data'!$AJ$125*Short_Metric/kg_MT)/('Crop and Animal Data'!$AJ$64*Acres_Ha))</f>
        <v>9189.3320402885602</v>
      </c>
      <c r="G10" s="90">
        <f>IF('Crop and Animal Data'!AO$64=0,0,('Crop and Animal Data'!AO$125*Short_Metric/kg_MT)/('Crop and Animal Data'!AO$64*Acres_Ha))</f>
        <v>10675.170659143676</v>
      </c>
      <c r="H10" s="90">
        <f>IF('Crop and Animal Data'!AP$64=0,0,('Crop and Animal Data'!AP$125*Short_Metric/kg_MT)/('Crop and Animal Data'!AP$64*Acres_Ha))</f>
        <v>11524.018550493018</v>
      </c>
      <c r="I10" s="90">
        <f>IF('Crop and Animal Data'!AQ$64=0,0,('Crop and Animal Data'!AQ$125*Short_Metric/kg_MT)/('Crop and Animal Data'!AQ$64*Acres_Ha))</f>
        <v>12363.263314182892</v>
      </c>
      <c r="J10" s="90">
        <f>IF('Crop and Animal Data'!AR$64=0,0,('Crop and Animal Data'!AR$125*Short_Metric/kg_MT)/('Crop and Animal Data'!AR$64*Acres_Ha))</f>
        <v>11834.605426215401</v>
      </c>
      <c r="K10" s="90">
        <f>IF('Crop and Animal Data'!AS$64=0,0,('Crop and Animal Data'!AS$125*Short_Metric/kg_MT)/('Crop and Animal Data'!AS$64*Acres_Ha))</f>
        <v>12224.022115340687</v>
      </c>
      <c r="L10" s="90">
        <f>IF('Crop and Animal Data'!AT$64=0,0,('Crop and Animal Data'!AT$125*Short_Metric/kg_MT)/('Crop and Animal Data'!AT$64*Acres_Ha))</f>
        <v>12624.608954991312</v>
      </c>
      <c r="M10" s="90">
        <f>IF('Crop and Animal Data'!AU$64=0,0,('Crop and Animal Data'!AU$125*Short_Metric/kg_MT)/('Crop and Animal Data'!AU$64*Acres_Ha))</f>
        <v>13036.853550636639</v>
      </c>
      <c r="N10" s="90">
        <f>IF('Crop and Animal Data'!AV$64=0,0,('Crop and Animal Data'!AV$125*Short_Metric/kg_MT)/('Crop and Animal Data'!AV$64*Acres_Ha))</f>
        <v>12359.482648896528</v>
      </c>
      <c r="O10" s="438">
        <f>IF('Crop and Animal Data'!AY$64=0,0,('Crop and Animal Data'!AY$125*Short_Metric/kg_MT)/('Crop and Animal Data'!AY$64*Acres_Ha))</f>
        <v>14812.557620289594</v>
      </c>
      <c r="P10" s="438">
        <f>IF('Crop and Animal Data'!BD64=0,0,('Crop and Animal Data'!BD125*Short_Metric/kg_MT)/('Crop and Animal Data'!BD64*Acres_Ha))</f>
        <v>17305.090929656384</v>
      </c>
      <c r="Q10" s="438">
        <f>IF('Crop and Animal Data'!BI64=0,0,('Crop and Animal Data'!BI125*Short_Metric/kg_MT)/('Crop and Animal Data'!BI64*Acres_Ha))</f>
        <v>20143.279225893133</v>
      </c>
      <c r="R10" s="438">
        <f>IF('Crop and Animal Data'!BN64=0,0,('Crop and Animal Data'!BN125*Short_Metric/kg_MT)/('Crop and Animal Data'!BN64*Acres_Ha))</f>
        <v>23404.380605130496</v>
      </c>
      <c r="S10" s="438">
        <f>IF('Crop and Animal Data'!BS64=0,0,('Crop and Animal Data'!BS125*Short_Metric/kg_MT)/('Crop and Animal Data'!BS64*Acres_Ha))</f>
        <v>27190.530815785161</v>
      </c>
      <c r="U10" s="393">
        <f>Factors!$F$131</f>
        <v>0.22</v>
      </c>
      <c r="V10" s="393">
        <f>Factors!$G$131</f>
        <v>0.1</v>
      </c>
      <c r="W10" s="393">
        <f>Factors!$H$131</f>
        <v>1.06</v>
      </c>
      <c r="Y10" s="150">
        <f t="shared" si="4"/>
        <v>375.68532887111479</v>
      </c>
      <c r="Z10" s="150">
        <f t="shared" si="4"/>
        <v>375.68532887111479</v>
      </c>
      <c r="AA10" s="150">
        <f t="shared" si="4"/>
        <v>236.45478877983626</v>
      </c>
      <c r="AB10" s="150">
        <f t="shared" si="4"/>
        <v>203.22530488634834</v>
      </c>
      <c r="AC10" s="150">
        <f t="shared" si="4"/>
        <v>235.91375450116089</v>
      </c>
      <c r="AD10" s="150">
        <f>H10*$U10*$V10+$W10</f>
        <v>254.58840811084639</v>
      </c>
      <c r="AE10" s="150">
        <f t="shared" si="6"/>
        <v>273.05179291202364</v>
      </c>
      <c r="AF10" s="150">
        <f>J10*$U10*$V10+$W10</f>
        <v>261.42131937673884</v>
      </c>
      <c r="AG10" s="150">
        <f t="shared" si="1"/>
        <v>269.98848653749513</v>
      </c>
      <c r="AH10" s="150">
        <f t="shared" si="2"/>
        <v>278.80139700980885</v>
      </c>
      <c r="AI10" s="150">
        <f t="shared" si="2"/>
        <v>287.87077811400604</v>
      </c>
      <c r="AJ10" s="150">
        <f t="shared" si="2"/>
        <v>272.96861827572366</v>
      </c>
      <c r="AK10" s="425">
        <f t="shared" si="3"/>
        <v>326.93626764637111</v>
      </c>
      <c r="AL10" s="425">
        <f t="shared" si="3"/>
        <v>381.77200045244047</v>
      </c>
      <c r="AM10" s="425">
        <f t="shared" si="3"/>
        <v>444.21214296964899</v>
      </c>
      <c r="AN10" s="425">
        <f t="shared" si="3"/>
        <v>515.95637331287094</v>
      </c>
      <c r="AO10" s="425">
        <f t="shared" si="3"/>
        <v>599.25167794727349</v>
      </c>
      <c r="AQ10" s="279">
        <f>'Crop and Animal Data'!$P$64*Acres_Ha</f>
        <v>187.04570373240031</v>
      </c>
      <c r="AR10" s="279">
        <f>'Crop and Animal Data'!$P$64*Acres_Ha</f>
        <v>187.04570373240031</v>
      </c>
      <c r="AS10" s="279">
        <f>'Crop and Animal Data'!$AG$64*Acres_Ha</f>
        <v>216.50681847000001</v>
      </c>
      <c r="AT10" s="279">
        <f>'Crop and Animal Data'!$AJ$64*Acres_Ha</f>
        <v>203.39500366920089</v>
      </c>
      <c r="AU10" s="279">
        <f>'Crop and Animal Data'!AO$64*Acres_Ha</f>
        <v>198.05315319480022</v>
      </c>
      <c r="AV10" s="279">
        <f>'Crop and Animal Data'!AP$64*Acres_Ha</f>
        <v>199.18627299239992</v>
      </c>
      <c r="AW10" s="279">
        <f>'Crop and Animal Data'!AQ$64*Acres_Ha</f>
        <v>200.31939278999999</v>
      </c>
      <c r="AX10" s="279">
        <f>'Crop and Animal Data'!AR$64*Acres_Ha</f>
        <v>187.35880262384228</v>
      </c>
      <c r="AY10" s="279">
        <f>'Crop and Animal Data'!AS$64*Acres_Ha</f>
        <v>184.74660244596981</v>
      </c>
      <c r="AZ10" s="279">
        <f>'Crop and Animal Data'!AT$64*Acres_Ha</f>
        <v>182.13440226809811</v>
      </c>
      <c r="BA10" s="279">
        <f>'Crop and Animal Data'!AU$64*Acres_Ha</f>
        <v>179.52220209022568</v>
      </c>
      <c r="BB10" s="279">
        <f>'Crop and Animal Data'!AV$64*Acres_Ha</f>
        <v>225.40990259400002</v>
      </c>
      <c r="BC10" s="440">
        <f>'Crop and Animal Data'!AY$64*Acres_Ha</f>
        <v>177.7287682696159</v>
      </c>
      <c r="BD10" s="440">
        <f>'Crop and Animal Data'!BD$64*Acres_Ha</f>
        <v>166.90622433479248</v>
      </c>
      <c r="BE10" s="440">
        <f>'Crop and Animal Data'!BI$64*Acres_Ha</f>
        <v>156.08368039996907</v>
      </c>
      <c r="BF10" s="440">
        <f>'Crop and Animal Data'!BN$64*Acres_Ha</f>
        <v>145.26113646514568</v>
      </c>
      <c r="BG10" s="440">
        <f>'Crop and Animal Data'!BS$64*Acres_Ha</f>
        <v>134.43859253032227</v>
      </c>
      <c r="BI10" s="749">
        <f>Factors!$I$131</f>
        <v>1.9E-2</v>
      </c>
      <c r="BJ10" s="393">
        <f>Factors!$J$131</f>
        <v>0.2</v>
      </c>
      <c r="BK10" s="749">
        <f>Factors!$K$131</f>
        <v>1.4E-2</v>
      </c>
      <c r="BM10" s="150">
        <f>Y10*AQ10*($BI10+$BJ10*$BK10)</f>
        <v>1531.8931225098629</v>
      </c>
      <c r="BN10" s="150">
        <f t="shared" si="8"/>
        <v>1116.0308138696569</v>
      </c>
      <c r="BO10" s="150">
        <f t="shared" si="8"/>
        <v>901.10325360012575</v>
      </c>
      <c r="BP10" s="150">
        <f t="shared" si="8"/>
        <v>1018.5714925493401</v>
      </c>
      <c r="BQ10" s="150">
        <f t="shared" si="8"/>
        <v>1105.489252258953</v>
      </c>
      <c r="BR10" s="150">
        <f t="shared" si="8"/>
        <v>1192.4070119685914</v>
      </c>
      <c r="BS10" s="150">
        <f t="shared" si="8"/>
        <v>1067.7549612572045</v>
      </c>
      <c r="BT10" s="150">
        <f t="shared" si="8"/>
        <v>1087.3721318038308</v>
      </c>
      <c r="BU10" s="425">
        <f t="shared" si="8"/>
        <v>1106.9893023504512</v>
      </c>
      <c r="BV10" s="425">
        <f t="shared" si="8"/>
        <v>1126.6064728970778</v>
      </c>
      <c r="BW10" s="425">
        <f t="shared" si="8"/>
        <v>1341.3502865171422</v>
      </c>
      <c r="BX10" s="425">
        <f t="shared" si="8"/>
        <v>1266.7103673017193</v>
      </c>
      <c r="BY10" s="425">
        <f t="shared" si="8"/>
        <v>1389.0986847192141</v>
      </c>
      <c r="BZ10" s="425">
        <f t="shared" si="8"/>
        <v>1511.4870021367094</v>
      </c>
      <c r="CA10" s="425">
        <f t="shared" si="8"/>
        <v>1633.8753195542045</v>
      </c>
      <c r="CB10" s="425">
        <f t="shared" si="8"/>
        <v>1756.2636369717059</v>
      </c>
    </row>
    <row r="11" spans="1:83" ht="10.5" customHeight="1" x14ac:dyDescent="0.25">
      <c r="A11" s="62"/>
      <c r="B11" s="66" t="s">
        <v>26</v>
      </c>
      <c r="C11" s="90">
        <f>IF('Crop and Animal Data'!$P$71=0,0,('Crop and Animal Data'!$P$132*Short_Metric/kg_MT)/('Crop and Animal Data'!$P$71*Acres_Ha))</f>
        <v>0</v>
      </c>
      <c r="D11" s="90">
        <f>IF('Crop and Animal Data'!$P$71=0,0,('Crop and Animal Data'!$P$132*Short_Metric/kg_MT)/('Crop and Animal Data'!$P$71*Acres_Ha))</f>
        <v>0</v>
      </c>
      <c r="E11" s="90">
        <f>IF('Crop and Animal Data'!$AG$71=0,0,('Crop and Animal Data'!$AG$132*Short_Metric/kg_MT)/('Crop and Animal Data'!$AG$71*Acres_Ha))</f>
        <v>2516.2951807828881</v>
      </c>
      <c r="F11" s="90">
        <f>IF('Crop and Animal Data'!$AJ$71=0,0,('Crop and Animal Data'!$AJ$132*Short_Metric/kg_MT)/('Crop and Animal Data'!$AJ$71*Acres_Ha))</f>
        <v>3886.0930950801867</v>
      </c>
      <c r="G11" s="90">
        <f>IF('Crop and Animal Data'!AO$71=0,0,('Crop and Animal Data'!AO$132*Short_Metric/kg_MT)/('Crop and Animal Data'!AO$71*Acres_Ha))</f>
        <v>5753.3674921097927</v>
      </c>
      <c r="H11" s="90">
        <f>IF('Crop and Animal Data'!AP$71=0,0,('Crop and Animal Data'!AP$132*Short_Metric/kg_MT)/('Crop and Animal Data'!AP$71*Acres_Ha))</f>
        <v>6214.5999574286925</v>
      </c>
      <c r="I11" s="90">
        <f>IF('Crop and Animal Data'!AQ$71=0,0,('Crop and Animal Data'!AQ$132*Short_Metric/kg_MT)/('Crop and Animal Data'!AQ$71*Acres_Ha))</f>
        <v>6687.0925580511721</v>
      </c>
      <c r="J11" s="90">
        <f>IF('Crop and Animal Data'!AR$71=0,0,('Crop and Animal Data'!AR$132*Short_Metric/kg_MT)/('Crop and Animal Data'!AR$71*Acres_Ha))</f>
        <v>6645.0015873249158</v>
      </c>
      <c r="K11" s="90">
        <f>IF('Crop and Animal Data'!AS$71=0,0,('Crop and Animal Data'!AS$132*Short_Metric/kg_MT)/('Crop and Animal Data'!AS$71*Acres_Ha))</f>
        <v>6913.0428741855048</v>
      </c>
      <c r="L11" s="90">
        <f>IF('Crop and Animal Data'!AT$71=0,0,('Crop and Animal Data'!AT$132*Short_Metric/kg_MT)/('Crop and Animal Data'!AT$71*Acres_Ha))</f>
        <v>7168.1983800006647</v>
      </c>
      <c r="M11" s="90">
        <f>IF('Crop and Animal Data'!AU$71=0,0,('Crop and Animal Data'!AU$132*Short_Metric/kg_MT)/('Crop and Animal Data'!AU$71*Acres_Ha))</f>
        <v>7411.3754978015713</v>
      </c>
      <c r="N11" s="90">
        <f>IF('Crop and Animal Data'!AV$71=0,0,('Crop and Animal Data'!AV$132*Short_Metric/kg_MT)/('Crop and Animal Data'!AV$71*Acres_Ha))</f>
        <v>4455.566107074058</v>
      </c>
      <c r="O11" s="438">
        <f>IF('Crop and Animal Data'!AY$71=0,0,('Crop and Animal Data'!AY$132*Short_Metric/kg_MT)/('Crop and Animal Data'!AY$71*Acres_Ha))</f>
        <v>7307.2766583867324</v>
      </c>
      <c r="P11" s="438">
        <f>IF('Crop and Animal Data'!BD71=0,0,('Crop and Animal Data'!BD132*Short_Metric/kg_MT)/('Crop and Animal Data'!BD71*Acres_Ha))</f>
        <v>7938.1745694009105</v>
      </c>
      <c r="Q11" s="438">
        <f>IF('Crop and Animal Data'!BI71=0,0,('Crop and Animal Data'!BI132*Short_Metric/kg_MT)/('Crop and Animal Data'!BI71*Acres_Ha))</f>
        <v>8475.3881297016851</v>
      </c>
      <c r="R11" s="438">
        <f>IF('Crop and Animal Data'!BN71=0,0,('Crop and Animal Data'!BN132*Short_Metric/kg_MT)/('Crop and Animal Data'!BN71*Acres_Ha))</f>
        <v>8938.3423911896825</v>
      </c>
      <c r="S11" s="438">
        <f>IF('Crop and Animal Data'!BS71=0,0,('Crop and Animal Data'!BS132*Short_Metric/kg_MT)/('Crop and Animal Data'!BS71*Acres_Ha))</f>
        <v>9341.4393090904632</v>
      </c>
      <c r="U11" s="393">
        <f>Factors!$F$132</f>
        <v>0.87</v>
      </c>
      <c r="V11" s="393">
        <f>Factors!$G$132</f>
        <v>1.03</v>
      </c>
      <c r="W11" s="393">
        <f>Factors!$H$132</f>
        <v>0.61</v>
      </c>
      <c r="Y11" s="150">
        <f t="shared" si="4"/>
        <v>0.61</v>
      </c>
      <c r="Z11" s="150">
        <f t="shared" si="4"/>
        <v>0.61</v>
      </c>
      <c r="AA11" s="150">
        <f t="shared" si="4"/>
        <v>2255.4621114995466</v>
      </c>
      <c r="AB11" s="150">
        <f t="shared" si="4"/>
        <v>3482.9380225013556</v>
      </c>
      <c r="AC11" s="150">
        <f t="shared" si="4"/>
        <v>5156.2026096795853</v>
      </c>
      <c r="AD11" s="150">
        <f>H11*$U11*$V11+$W11</f>
        <v>5569.5130218518507</v>
      </c>
      <c r="AE11" s="150">
        <f t="shared" si="6"/>
        <v>5992.9136412696544</v>
      </c>
      <c r="AF11" s="150">
        <f>J11*$U11*$V11+$W11</f>
        <v>5955.1959224018565</v>
      </c>
      <c r="AG11" s="150">
        <f t="shared" si="1"/>
        <v>6195.3877195576306</v>
      </c>
      <c r="AH11" s="150">
        <f t="shared" si="2"/>
        <v>6424.0325683185956</v>
      </c>
      <c r="AI11" s="150">
        <f t="shared" si="2"/>
        <v>6641.9435835799877</v>
      </c>
      <c r="AJ11" s="150">
        <f t="shared" si="2"/>
        <v>3993.2427885490638</v>
      </c>
      <c r="AK11" s="425">
        <f t="shared" si="3"/>
        <v>6548.6606135803504</v>
      </c>
      <c r="AL11" s="425">
        <f t="shared" si="3"/>
        <v>7114.0082316401558</v>
      </c>
      <c r="AM11" s="425">
        <f t="shared" si="3"/>
        <v>7595.40530302568</v>
      </c>
      <c r="AN11" s="425">
        <f t="shared" si="3"/>
        <v>8010.2586167450745</v>
      </c>
      <c r="AO11" s="425">
        <f t="shared" si="3"/>
        <v>8371.4737648759656</v>
      </c>
      <c r="AQ11" s="90">
        <f>'Crop and Animal Data'!P$71*Acres_Ha</f>
        <v>0</v>
      </c>
      <c r="AR11" s="90">
        <f>'Crop and Animal Data'!Q$71*Acres_Ha</f>
        <v>0</v>
      </c>
      <c r="AS11" s="90">
        <f>'Crop and Animal Data'!AG$71*Acres_Ha</f>
        <v>1260.59577483</v>
      </c>
      <c r="AT11" s="90">
        <f>'Crop and Animal Data'!AJ$71*Acres_Ha</f>
        <v>1766.3718902015719</v>
      </c>
      <c r="AU11" s="90">
        <f>'Crop and Animal Data'!AO$71*Acres_Ha</f>
        <v>2030.9553629411964</v>
      </c>
      <c r="AV11" s="90">
        <f>'Crop and Animal Data'!AP$71*Acres_Ha</f>
        <v>2006.7551615496013</v>
      </c>
      <c r="AW11" s="90">
        <f>'Crop and Animal Data'!AQ$71*Acres_Ha</f>
        <v>1982.5549601580001</v>
      </c>
      <c r="AX11" s="90">
        <f>'Crop and Animal Data'!AR$71*Acres_Ha</f>
        <v>2202.6201723783415</v>
      </c>
      <c r="AY11" s="90">
        <f>'Crop and Animal Data'!AS$71*Acres_Ha</f>
        <v>2258.2381790853497</v>
      </c>
      <c r="AZ11" s="90">
        <f>'Crop and Animal Data'!AT$71*Acres_Ha</f>
        <v>2313.8561857923573</v>
      </c>
      <c r="BA11" s="90">
        <f>'Crop and Animal Data'!AU$71*Acres_Ha</f>
        <v>2369.4741924993655</v>
      </c>
      <c r="BB11" s="90">
        <f>'Crop and Animal Data'!AV$71*Acres_Ha</f>
        <v>880.59595699200008</v>
      </c>
      <c r="BC11" s="438">
        <f>'Crop and Animal Data'!AY$71*Acres_Ha</f>
        <v>2303.6402541140396</v>
      </c>
      <c r="BD11" s="438">
        <f>'Crop and Animal Data'!BD$71*Acres_Ha</f>
        <v>2504.5054755383617</v>
      </c>
      <c r="BE11" s="438">
        <f>'Crop and Animal Data'!BI$71*Acres_Ha</f>
        <v>2705.3706969626842</v>
      </c>
      <c r="BF11" s="438">
        <f>'Crop and Animal Data'!BN$71*Acres_Ha</f>
        <v>2906.2359183870062</v>
      </c>
      <c r="BG11" s="438">
        <f>'Crop and Animal Data'!BS$71*Acres_Ha</f>
        <v>3107.1011398113169</v>
      </c>
      <c r="BI11" s="749">
        <f>Factors!$I$132</f>
        <v>6.0000000000000001E-3</v>
      </c>
      <c r="BJ11" s="393">
        <f>Factors!$J$132</f>
        <v>0.22</v>
      </c>
      <c r="BK11" s="749">
        <f>Factors!$K$132</f>
        <v>7.0000000000000001E-3</v>
      </c>
      <c r="BM11" s="150">
        <f>Y11*AQ11*($BI11+$BJ11*$BK11)</f>
        <v>0</v>
      </c>
      <c r="BN11" s="150">
        <f t="shared" si="8"/>
        <v>21437.924100662909</v>
      </c>
      <c r="BO11" s="150">
        <f t="shared" si="8"/>
        <v>46387.315189685258</v>
      </c>
      <c r="BP11" s="150">
        <f t="shared" si="8"/>
        <v>78959.010762752703</v>
      </c>
      <c r="BQ11" s="150">
        <f t="shared" si="8"/>
        <v>84271.933489548654</v>
      </c>
      <c r="BR11" s="150">
        <f t="shared" si="8"/>
        <v>89584.856216344619</v>
      </c>
      <c r="BS11" s="150">
        <f t="shared" si="8"/>
        <v>98902.441405372694</v>
      </c>
      <c r="BT11" s="150">
        <f t="shared" si="8"/>
        <v>105489.58456236336</v>
      </c>
      <c r="BU11" s="425">
        <f t="shared" si="8"/>
        <v>112076.72771935402</v>
      </c>
      <c r="BV11" s="425">
        <f t="shared" si="8"/>
        <v>118663.87087634468</v>
      </c>
      <c r="BW11" s="425">
        <f t="shared" si="8"/>
        <v>26513.908249823595</v>
      </c>
      <c r="BX11" s="425">
        <f t="shared" si="8"/>
        <v>113746.6168278103</v>
      </c>
      <c r="BY11" s="425">
        <f t="shared" si="8"/>
        <v>134340.72717152481</v>
      </c>
      <c r="BZ11" s="425">
        <f t="shared" si="8"/>
        <v>154934.83751523928</v>
      </c>
      <c r="CA11" s="425">
        <f t="shared" si="8"/>
        <v>175528.94785895379</v>
      </c>
      <c r="CB11" s="425">
        <f t="shared" si="8"/>
        <v>196123.05820266972</v>
      </c>
    </row>
    <row r="12" spans="1:83" ht="10.5" customHeight="1" x14ac:dyDescent="0.25">
      <c r="A12" s="898"/>
      <c r="B12" s="66" t="s">
        <v>259</v>
      </c>
      <c r="C12" s="90">
        <f>IF('Crop and Animal Data'!P$78=0,0,('Crop and Animal Data'!P$147*Short_Metric/kg_MT)/('Crop and Animal Data'!P$78*Acres_Ha))</f>
        <v>2912.6879772633151</v>
      </c>
      <c r="D12" s="90">
        <f>IF('Crop and Animal Data'!Q$78=0,0,('Crop and Animal Data'!Q$147*Short_Metric/kg_MT)/('Crop and Animal Data'!Q$78*Acres_Ha))</f>
        <v>2912.6879772633156</v>
      </c>
      <c r="E12" s="90">
        <f>IF('Crop and Animal Data'!AG$78=0,0,('Crop and Animal Data'!AG$147*Short_Metric/kg_MT)/('Crop and Animal Data'!AG$78*Acres_Ha))</f>
        <v>2516.2951807828877</v>
      </c>
      <c r="F12" s="90">
        <f>IF('Crop and Animal Data'!AJ$78=0,0,('Crop and Animal Data'!AJ$147*Short_Metric/kg_MT)/('Crop and Animal Data'!AJ$78*Acres_Ha))</f>
        <v>3886.0930950801871</v>
      </c>
      <c r="G12" s="90">
        <f>IF('Crop and Animal Data'!AO$78=0,0,('Crop and Animal Data'!AO$147*Short_Metric/kg_MT)/('Crop and Animal Data'!AO$78*Acres_Ha))</f>
        <v>5753.3674921097909</v>
      </c>
      <c r="H12" s="90">
        <f>IF('Crop and Animal Data'!AP$78=0,0,('Crop and Animal Data'!AP$147*Short_Metric/kg_MT)/('Crop and Animal Data'!AP$78*Acres_Ha))</f>
        <v>6214.5999574286925</v>
      </c>
      <c r="I12" s="90">
        <f>IF('Crop and Animal Data'!AQ$78=0,0,('Crop and Animal Data'!AQ$147*Short_Metric/kg_MT)/('Crop and Animal Data'!AQ$78*Acres_Ha))</f>
        <v>6687.0925580511712</v>
      </c>
      <c r="J12" s="90">
        <f>IF('Crop and Animal Data'!AR$78=0,0,('Crop and Animal Data'!AR$147*Short_Metric/kg_MT)/('Crop and Animal Data'!AR$78*Acres_Ha))</f>
        <v>6645.0015873249149</v>
      </c>
      <c r="K12" s="90">
        <f>IF('Crop and Animal Data'!AS$78=0,0,('Crop and Animal Data'!AS$147*Short_Metric/kg_MT)/('Crop and Animal Data'!AS$78*Acres_Ha))</f>
        <v>6913.0428741855058</v>
      </c>
      <c r="L12" s="90">
        <f>IF('Crop and Animal Data'!AT$78=0,0,('Crop and Animal Data'!AT$147*Short_Metric/kg_MT)/('Crop and Animal Data'!AT$78*Acres_Ha))</f>
        <v>7168.1983800006647</v>
      </c>
      <c r="M12" s="90">
        <f>IF('Crop and Animal Data'!AU$78=0,0,('Crop and Animal Data'!AU$147*Short_Metric/kg_MT)/('Crop and Animal Data'!AU$78*Acres_Ha))</f>
        <v>7411.3754978015713</v>
      </c>
      <c r="N12" s="90">
        <f>IF('Crop and Animal Data'!AV$78=0,0,('Crop and Animal Data'!AV$147*Short_Metric/kg_MT)/('Crop and Animal Data'!AV$78*Acres_Ha))</f>
        <v>4455.566107074058</v>
      </c>
      <c r="O12" s="438">
        <f>IF('Crop and Animal Data'!AY$78=0,0,('Crop and Animal Data'!AY$147*Short_Metric/kg_MT)/('Crop and Animal Data'!AY$78*Acres_Ha))</f>
        <v>7307.2766583867324</v>
      </c>
      <c r="P12" s="438">
        <f>IF('Crop and Animal Data'!BD78=0,0,('Crop and Animal Data'!BD147*Short_Metric/kg_MT)/('Crop and Animal Data'!BD78*Acres_Ha))</f>
        <v>7938.1745694009096</v>
      </c>
      <c r="Q12" s="438">
        <f>IF('Crop and Animal Data'!BI78=0,0,('Crop and Animal Data'!BI147*Short_Metric/kg_MT)/('Crop and Animal Data'!BI78*Acres_Ha))</f>
        <v>8475.3881297016851</v>
      </c>
      <c r="R12" s="438">
        <f>IF('Crop and Animal Data'!BN78=0,0,('Crop and Animal Data'!BN147*Short_Metric/kg_MT)/('Crop and Animal Data'!BN78*Acres_Ha))</f>
        <v>8938.3423911896825</v>
      </c>
      <c r="S12" s="438">
        <f>IF('Crop and Animal Data'!BS78=0,0,('Crop and Animal Data'!BS147*Short_Metric/kg_MT)/('Crop and Animal Data'!BS78*Acres_Ha))</f>
        <v>9341.439309090465</v>
      </c>
      <c r="U12" s="393">
        <f>Factors!$F$132</f>
        <v>0.87</v>
      </c>
      <c r="V12" s="393">
        <f>Factors!$G$132</f>
        <v>1.03</v>
      </c>
      <c r="W12" s="393">
        <f>Factors!$H$132</f>
        <v>0.61</v>
      </c>
      <c r="Y12" s="150">
        <f t="shared" si="4"/>
        <v>2610.6696964256566</v>
      </c>
      <c r="Z12" s="150">
        <f t="shared" si="4"/>
        <v>2610.6696964256571</v>
      </c>
      <c r="AA12" s="150">
        <f t="shared" si="4"/>
        <v>2255.4621114995457</v>
      </c>
      <c r="AB12" s="150">
        <f t="shared" si="4"/>
        <v>3482.9380225013556</v>
      </c>
      <c r="AC12" s="150">
        <f t="shared" si="4"/>
        <v>5156.2026096795835</v>
      </c>
      <c r="AD12" s="150">
        <f>H12*$U12*$V12+$W12</f>
        <v>5569.5130218518507</v>
      </c>
      <c r="AE12" s="150">
        <f t="shared" si="6"/>
        <v>5992.9136412696535</v>
      </c>
      <c r="AF12" s="150">
        <f>J12*$U12*$V12+$W12</f>
        <v>5955.1959224018556</v>
      </c>
      <c r="AG12" s="150">
        <f t="shared" si="1"/>
        <v>6195.3877195576315</v>
      </c>
      <c r="AH12" s="150">
        <f t="shared" si="2"/>
        <v>6424.0325683185956</v>
      </c>
      <c r="AI12" s="150">
        <f t="shared" si="2"/>
        <v>6641.9435835799877</v>
      </c>
      <c r="AJ12" s="150">
        <f t="shared" si="2"/>
        <v>3993.2427885490638</v>
      </c>
      <c r="AK12" s="425">
        <f t="shared" si="3"/>
        <v>6548.6606135803504</v>
      </c>
      <c r="AL12" s="425">
        <f t="shared" si="3"/>
        <v>7114.0082316401558</v>
      </c>
      <c r="AM12" s="425">
        <f t="shared" si="3"/>
        <v>7595.40530302568</v>
      </c>
      <c r="AN12" s="425">
        <f t="shared" si="3"/>
        <v>8010.2586167450745</v>
      </c>
      <c r="AO12" s="425">
        <f t="shared" si="3"/>
        <v>8371.4737648759674</v>
      </c>
      <c r="AQ12" s="90">
        <f>'Crop and Animal Data'!P78*Acres_Ha</f>
        <v>364.21707780000003</v>
      </c>
      <c r="AR12" s="90">
        <f>'Crop and Animal Data'!Q78*Acres_Ha</f>
        <v>343.9827957</v>
      </c>
      <c r="AS12" s="90">
        <f>'Crop and Animal Data'!AG78*Acres_Ha</f>
        <v>1723.96083492</v>
      </c>
      <c r="AT12" s="90">
        <f>'Crop and Animal Data'!AJ78*Acres_Ha</f>
        <v>2630.4566730000001</v>
      </c>
      <c r="AU12" s="90">
        <f>'Crop and Animal Data'!AO78*Acres_Ha</f>
        <v>1723.96083492</v>
      </c>
      <c r="AV12" s="90">
        <f>'Crop and Animal Data'!AP78*Acres_Ha</f>
        <v>1610.64885516</v>
      </c>
      <c r="AW12" s="90">
        <f>'Crop and Animal Data'!AQ78*Acres_Ha</f>
        <v>1655.16427578</v>
      </c>
      <c r="AX12" s="90">
        <f>'Crop and Animal Data'!AR78*Acres_Ha</f>
        <v>1226.1974952600001</v>
      </c>
      <c r="AY12" s="90">
        <f>'Crop and Animal Data'!AS78*Acres_Ha</f>
        <v>1129.07294118</v>
      </c>
      <c r="AZ12" s="90">
        <f>'Crop and Animal Data'!AT78*Acres_Ha</f>
        <v>1038.0186717300001</v>
      </c>
      <c r="BA12" s="90">
        <f>'Crop and Animal Data'!AU78*Acres_Ha</f>
        <v>1331.820447822</v>
      </c>
      <c r="BB12" s="90">
        <f>'Crop and Animal Data'!AV78*Acres_Ha</f>
        <v>1331.820447822</v>
      </c>
      <c r="BC12" s="438">
        <f>'Crop and Animal Data'!AY78*Acres_Ha</f>
        <v>1331.820447822</v>
      </c>
      <c r="BD12" s="438">
        <f>'Crop and Animal Data'!BD78*Acres_Ha</f>
        <v>1331.820447822</v>
      </c>
      <c r="BE12" s="438">
        <f>'Crop and Animal Data'!BI78*Acres_Ha</f>
        <v>1331.820447822</v>
      </c>
      <c r="BF12" s="438">
        <f>'Crop and Animal Data'!BN78*Acres_Ha</f>
        <v>1331.820447822</v>
      </c>
      <c r="BG12" s="438">
        <f>'Crop and Animal Data'!BS78*Acres_Ha</f>
        <v>1331.820447822</v>
      </c>
      <c r="BI12" s="749">
        <f>Factors!$I$132</f>
        <v>6.0000000000000001E-3</v>
      </c>
      <c r="BJ12" s="393">
        <f>Factors!$J$132</f>
        <v>0.22</v>
      </c>
      <c r="BK12" s="749">
        <f>Factors!$K$132</f>
        <v>7.0000000000000001E-3</v>
      </c>
      <c r="BM12" s="150">
        <f>Y12*AQ12*($BI12+$BJ12*$BK12)</f>
        <v>7169.4126790160708</v>
      </c>
      <c r="BN12" s="150">
        <f t="shared" si="8"/>
        <v>29317.995720328719</v>
      </c>
      <c r="BO12" s="150">
        <f t="shared" si="8"/>
        <v>69079.350424523233</v>
      </c>
      <c r="BP12" s="150">
        <f t="shared" si="8"/>
        <v>67023.748824239228</v>
      </c>
      <c r="BQ12" s="150">
        <f t="shared" si="8"/>
        <v>67637.794484230733</v>
      </c>
      <c r="BR12" s="150">
        <f t="shared" si="8"/>
        <v>74791.194514155824</v>
      </c>
      <c r="BS12" s="150">
        <f t="shared" si="8"/>
        <v>55058.937281691178</v>
      </c>
      <c r="BT12" s="150">
        <f t="shared" si="8"/>
        <v>52742.636542406261</v>
      </c>
      <c r="BU12" s="425">
        <f t="shared" si="8"/>
        <v>50278.723783021123</v>
      </c>
      <c r="BV12" s="425">
        <f t="shared" si="8"/>
        <v>66697.907135305359</v>
      </c>
      <c r="BW12" s="425">
        <f t="shared" si="8"/>
        <v>40099.849287761688</v>
      </c>
      <c r="BX12" s="425">
        <f t="shared" si="8"/>
        <v>65761.166437037085</v>
      </c>
      <c r="BY12" s="425">
        <f t="shared" si="8"/>
        <v>71438.34548169779</v>
      </c>
      <c r="BZ12" s="425">
        <f t="shared" si="8"/>
        <v>76272.499334172011</v>
      </c>
      <c r="CA12" s="425">
        <f t="shared" si="8"/>
        <v>80438.425684650894</v>
      </c>
      <c r="CB12" s="425">
        <f t="shared" si="8"/>
        <v>84065.72153604294</v>
      </c>
    </row>
    <row r="13" spans="1:83" ht="10.5" customHeight="1" x14ac:dyDescent="0.25">
      <c r="B13" s="94"/>
      <c r="AA13" s="1347"/>
      <c r="AB13" s="1347"/>
      <c r="AC13" s="747"/>
      <c r="AD13" s="747"/>
      <c r="AE13" s="747"/>
      <c r="AF13" s="747"/>
      <c r="AG13" s="747"/>
      <c r="AH13" s="747"/>
      <c r="AI13" s="747"/>
      <c r="AJ13" s="747"/>
      <c r="AK13" s="747"/>
      <c r="AL13" s="747"/>
      <c r="AM13" s="747"/>
      <c r="AN13" s="747"/>
      <c r="AO13" s="747"/>
      <c r="AP13" s="747"/>
      <c r="BN13" s="746"/>
      <c r="CD13" s="746"/>
    </row>
    <row r="14" spans="1:83" ht="10.5" customHeight="1" x14ac:dyDescent="0.25">
      <c r="A14" s="94"/>
      <c r="C14" s="1347" t="s">
        <v>282</v>
      </c>
      <c r="D14" s="1347"/>
      <c r="E14" s="1347"/>
      <c r="F14" s="1347"/>
      <c r="G14" s="1347"/>
      <c r="H14" s="1347"/>
      <c r="I14" s="1347"/>
      <c r="J14" s="1347"/>
      <c r="K14" s="1347"/>
      <c r="L14" s="1347"/>
      <c r="M14" s="1347"/>
      <c r="N14" s="1347"/>
      <c r="O14" s="1347"/>
      <c r="P14" s="747"/>
      <c r="Q14" s="747"/>
      <c r="R14" s="747"/>
      <c r="S14" s="747"/>
      <c r="T14" s="62"/>
      <c r="U14" s="62"/>
      <c r="AA14" s="747"/>
      <c r="AB14" s="747"/>
      <c r="AC14" s="747"/>
      <c r="AD14" s="747"/>
      <c r="AE14" s="747"/>
      <c r="AF14" s="747"/>
      <c r="AG14" s="747"/>
      <c r="AH14" s="747"/>
      <c r="AI14" s="747"/>
      <c r="AJ14" s="747"/>
      <c r="AK14" s="747"/>
      <c r="AL14" s="747"/>
      <c r="AM14" s="747"/>
      <c r="AN14" s="747"/>
      <c r="AO14" s="747"/>
      <c r="AP14" s="747"/>
      <c r="BN14" s="746"/>
      <c r="CD14" s="746"/>
    </row>
    <row r="15" spans="1:83" ht="10.5" customHeight="1" x14ac:dyDescent="0.25">
      <c r="A15" s="1"/>
      <c r="B15" s="531"/>
      <c r="C15" s="194">
        <v>1990</v>
      </c>
      <c r="D15" s="194">
        <v>2005</v>
      </c>
      <c r="E15" s="194">
        <v>2007</v>
      </c>
      <c r="F15" s="194">
        <v>2010</v>
      </c>
      <c r="G15" s="194">
        <v>2015</v>
      </c>
      <c r="H15" s="194">
        <v>2016</v>
      </c>
      <c r="I15" s="194">
        <v>2017</v>
      </c>
      <c r="J15" s="194">
        <v>2018</v>
      </c>
      <c r="K15" s="194">
        <v>2019</v>
      </c>
      <c r="L15" s="194">
        <v>2020</v>
      </c>
      <c r="M15" s="194">
        <v>2021</v>
      </c>
      <c r="N15" s="746">
        <v>2022</v>
      </c>
      <c r="O15" s="194">
        <v>2025</v>
      </c>
      <c r="P15" s="746">
        <v>2030</v>
      </c>
      <c r="Q15" s="746">
        <v>2035</v>
      </c>
      <c r="R15" s="746">
        <v>2040</v>
      </c>
      <c r="S15" s="746">
        <v>2045</v>
      </c>
      <c r="T15" s="746"/>
      <c r="AA15" s="66"/>
      <c r="AB15" s="62"/>
      <c r="AC15" s="62"/>
      <c r="AD15" s="62"/>
      <c r="AE15" s="62"/>
      <c r="AF15" s="62"/>
      <c r="AG15" s="62"/>
      <c r="AH15" s="62"/>
      <c r="AI15" s="62"/>
      <c r="AJ15" s="62"/>
      <c r="AK15" s="62"/>
      <c r="AL15" s="62"/>
      <c r="AM15" s="62"/>
      <c r="AN15" s="62"/>
      <c r="AO15" s="62"/>
      <c r="AP15" s="62"/>
      <c r="AQ15" s="63"/>
      <c r="AR15" s="63"/>
      <c r="AS15" s="63"/>
      <c r="AT15" s="63"/>
      <c r="AU15" s="63"/>
      <c r="AV15" s="63"/>
      <c r="AW15" s="63"/>
      <c r="AX15" s="63"/>
      <c r="AY15" s="63"/>
      <c r="AZ15" s="63"/>
      <c r="BA15" s="63"/>
      <c r="BB15" s="63"/>
      <c r="BC15" s="63"/>
      <c r="BD15" s="63"/>
      <c r="BE15" s="63"/>
      <c r="BF15" s="63"/>
      <c r="BG15" s="63"/>
      <c r="BH15" s="63"/>
      <c r="BI15" s="63"/>
      <c r="BJ15" s="63"/>
      <c r="BK15" s="63"/>
      <c r="BL15" s="63"/>
      <c r="BM15" s="63"/>
      <c r="BN15" s="62"/>
      <c r="BO15" s="63"/>
      <c r="BP15" s="63"/>
      <c r="BQ15" s="63"/>
      <c r="BR15" s="63"/>
      <c r="BS15" s="63"/>
      <c r="BT15" s="63"/>
      <c r="BU15" s="63"/>
      <c r="BV15" s="63"/>
      <c r="BW15" s="63"/>
      <c r="BX15" s="63"/>
      <c r="BY15" s="63"/>
      <c r="BZ15" s="63"/>
      <c r="CA15" s="63"/>
      <c r="CB15" s="63"/>
      <c r="CC15" s="63"/>
      <c r="CD15" s="62"/>
      <c r="CE15" s="63"/>
    </row>
    <row r="16" spans="1:83" ht="10.5" customHeight="1" x14ac:dyDescent="0.25">
      <c r="B16" s="394" t="s">
        <v>138</v>
      </c>
      <c r="C16" s="355">
        <f>SUM(BM6:BM12)</f>
        <v>11110.705318904529</v>
      </c>
      <c r="D16" s="355">
        <f>SUM(BN6:BN12)</f>
        <v>53048.470687027519</v>
      </c>
      <c r="E16" s="355">
        <f t="shared" ref="E16:J16" si="9">SUM(BN6:BN12)</f>
        <v>53048.470687027519</v>
      </c>
      <c r="F16" s="355">
        <f t="shared" si="9"/>
        <v>118127.02736508648</v>
      </c>
      <c r="G16" s="355">
        <f t="shared" si="9"/>
        <v>149552.87224650406</v>
      </c>
      <c r="H16" s="355">
        <f t="shared" si="9"/>
        <v>155701.35518398235</v>
      </c>
      <c r="I16" s="355">
        <f>SUM(BR6:BR12)</f>
        <v>168389.19249139429</v>
      </c>
      <c r="J16" s="355">
        <f t="shared" si="9"/>
        <v>158062.62119313105</v>
      </c>
      <c r="K16" s="355">
        <f t="shared" ref="K16" si="10">SUM(BT6:BT12)</f>
        <v>162512.76975082245</v>
      </c>
      <c r="L16" s="355">
        <f>SUM(BU6:BU12)</f>
        <v>166815.30628841359</v>
      </c>
      <c r="M16" s="355">
        <f>SUM(BV6:BV12)</f>
        <v>190000.93893767404</v>
      </c>
      <c r="N16" s="355">
        <f>SUM(BW6:BW12)</f>
        <v>70178.970436522577</v>
      </c>
      <c r="O16" s="1232">
        <f t="shared" ref="O16:S16" si="11">SUM(BX6:BX12)</f>
        <v>184467.74096815762</v>
      </c>
      <c r="P16" s="1232">
        <f t="shared" si="11"/>
        <v>211479.1530450423</v>
      </c>
      <c r="Q16" s="1232">
        <f t="shared" si="11"/>
        <v>237647.53992974048</v>
      </c>
      <c r="R16" s="1232">
        <f t="shared" si="11"/>
        <v>263147.69931244338</v>
      </c>
      <c r="S16" s="1232">
        <f t="shared" si="11"/>
        <v>288109.22819606081</v>
      </c>
      <c r="T16" s="346"/>
      <c r="U16" s="62"/>
      <c r="AA16" s="66"/>
      <c r="AB16" s="62"/>
      <c r="AC16" s="62"/>
      <c r="AD16" s="62"/>
      <c r="AE16" s="62"/>
      <c r="AF16" s="62"/>
      <c r="AG16" s="62"/>
      <c r="AH16" s="62"/>
      <c r="AI16" s="62"/>
      <c r="AJ16" s="62"/>
      <c r="AK16" s="62"/>
      <c r="AL16" s="62"/>
      <c r="AM16" s="62"/>
      <c r="AN16" s="62"/>
      <c r="AO16" s="62"/>
      <c r="AP16" s="62"/>
      <c r="AQ16" s="63"/>
      <c r="AR16" s="63"/>
      <c r="AS16" s="63"/>
      <c r="AT16" s="63"/>
      <c r="AU16" s="63"/>
      <c r="AV16" s="63"/>
      <c r="AW16" s="63"/>
      <c r="AX16" s="63"/>
      <c r="AY16" s="63"/>
      <c r="AZ16" s="63"/>
      <c r="BA16" s="63"/>
      <c r="BB16" s="63"/>
      <c r="BC16" s="63"/>
      <c r="BD16" s="63"/>
      <c r="BE16" s="63"/>
      <c r="BF16" s="63"/>
      <c r="BG16" s="63"/>
      <c r="BH16" s="63"/>
      <c r="BI16" s="63"/>
      <c r="BJ16" s="63"/>
      <c r="BK16" s="63"/>
      <c r="BL16" s="63"/>
      <c r="BM16" s="63"/>
      <c r="BN16" s="62"/>
      <c r="BO16" s="63"/>
      <c r="BP16" s="63"/>
      <c r="BQ16" s="63"/>
      <c r="BR16" s="63"/>
      <c r="BS16" s="63"/>
      <c r="BT16" s="63"/>
      <c r="BU16" s="63"/>
      <c r="BV16" s="63"/>
      <c r="BW16" s="63"/>
      <c r="BX16" s="63"/>
      <c r="BY16" s="63"/>
      <c r="BZ16" s="63"/>
      <c r="CA16" s="63"/>
      <c r="CB16" s="63"/>
      <c r="CC16" s="63"/>
      <c r="CD16" s="62"/>
      <c r="CE16" s="63"/>
    </row>
    <row r="17" spans="1:83" x14ac:dyDescent="0.25">
      <c r="A17" s="323"/>
      <c r="B17" s="328"/>
      <c r="C17" s="348"/>
      <c r="D17" s="348"/>
      <c r="E17" s="348"/>
      <c r="F17" s="348"/>
      <c r="G17" s="348"/>
      <c r="H17" s="335"/>
      <c r="I17" s="335"/>
      <c r="J17" s="335"/>
      <c r="K17" s="335"/>
      <c r="L17" s="287"/>
      <c r="M17" s="287"/>
      <c r="N17" s="287"/>
      <c r="O17" s="287"/>
      <c r="P17" s="287"/>
      <c r="Q17" s="287"/>
      <c r="R17" s="287"/>
      <c r="S17" s="287"/>
      <c r="T17" s="287"/>
      <c r="U17" s="62"/>
      <c r="AA17" s="66"/>
      <c r="AB17" s="62"/>
      <c r="AC17" s="62"/>
      <c r="AD17" s="62"/>
      <c r="AE17" s="62"/>
      <c r="AF17" s="62"/>
      <c r="AG17" s="62"/>
      <c r="AH17" s="62"/>
      <c r="AI17" s="62"/>
      <c r="AJ17" s="62"/>
      <c r="AK17" s="62"/>
      <c r="AL17" s="62"/>
      <c r="AM17" s="62"/>
      <c r="AN17" s="62"/>
      <c r="AO17" s="62"/>
      <c r="AP17" s="62"/>
      <c r="AQ17" s="63"/>
      <c r="AR17" s="63"/>
      <c r="AS17" s="63"/>
      <c r="AT17" s="63"/>
      <c r="AU17" s="63"/>
      <c r="AV17" s="63"/>
      <c r="AW17" s="63"/>
      <c r="AX17" s="63"/>
      <c r="AY17" s="63"/>
      <c r="AZ17" s="63"/>
      <c r="BA17" s="63"/>
      <c r="BB17" s="63"/>
      <c r="BC17" s="63"/>
      <c r="BD17" s="63"/>
      <c r="BE17" s="63"/>
      <c r="BF17" s="63"/>
      <c r="BG17" s="63"/>
      <c r="BH17" s="63"/>
      <c r="BI17" s="63"/>
      <c r="BJ17" s="63"/>
      <c r="BK17" s="63"/>
      <c r="BL17" s="63"/>
      <c r="BM17" s="63"/>
      <c r="BN17" s="62"/>
      <c r="BO17" s="63"/>
      <c r="BP17" s="63"/>
      <c r="BQ17" s="63"/>
      <c r="BR17" s="63"/>
      <c r="BS17" s="63"/>
      <c r="BT17" s="63"/>
      <c r="BU17" s="63"/>
      <c r="BV17" s="63"/>
      <c r="BW17" s="63"/>
      <c r="BX17" s="63"/>
      <c r="BY17" s="63"/>
      <c r="BZ17" s="63"/>
      <c r="CA17" s="63"/>
      <c r="CB17" s="63"/>
      <c r="CC17" s="63"/>
      <c r="CD17" s="62"/>
      <c r="CE17" s="63"/>
    </row>
    <row r="18" spans="1:83" x14ac:dyDescent="0.25">
      <c r="A18" s="323"/>
      <c r="B18" s="357" t="s">
        <v>262</v>
      </c>
      <c r="C18" s="521">
        <f>C16-SUM(C21:C24)</f>
        <v>0</v>
      </c>
      <c r="D18" s="521">
        <f>D16-SUM(D21:D24)</f>
        <v>0</v>
      </c>
      <c r="E18" s="521">
        <f t="shared" ref="E18:S18" si="12">E16-SUM(E21:E24)</f>
        <v>0</v>
      </c>
      <c r="F18" s="521">
        <f t="shared" si="12"/>
        <v>0</v>
      </c>
      <c r="G18" s="521">
        <f t="shared" si="12"/>
        <v>0</v>
      </c>
      <c r="H18" s="521">
        <f t="shared" si="12"/>
        <v>0</v>
      </c>
      <c r="I18" s="521">
        <f>I16-SUM(I21:I24)</f>
        <v>0</v>
      </c>
      <c r="J18" s="521">
        <f t="shared" ref="J18:L18" si="13">J16-SUM(J21:J24)</f>
        <v>0</v>
      </c>
      <c r="K18" s="521">
        <f t="shared" si="13"/>
        <v>0</v>
      </c>
      <c r="L18" s="521">
        <f t="shared" si="13"/>
        <v>0</v>
      </c>
      <c r="M18" s="521">
        <f>M16-SUM(M21:M24)</f>
        <v>0</v>
      </c>
      <c r="N18" s="521">
        <f>N16-SUM(N21:N24)</f>
        <v>0</v>
      </c>
      <c r="O18" s="521">
        <f t="shared" si="12"/>
        <v>0</v>
      </c>
      <c r="P18" s="521">
        <f t="shared" si="12"/>
        <v>0</v>
      </c>
      <c r="Q18" s="521">
        <f t="shared" si="12"/>
        <v>0</v>
      </c>
      <c r="R18" s="521">
        <f t="shared" si="12"/>
        <v>0</v>
      </c>
      <c r="S18" s="521">
        <f t="shared" si="12"/>
        <v>0</v>
      </c>
      <c r="T18" s="287"/>
      <c r="U18" s="62"/>
      <c r="AA18" s="66"/>
      <c r="AB18" s="62"/>
      <c r="AC18" s="62"/>
      <c r="AD18" s="62"/>
      <c r="AE18" s="62"/>
      <c r="AF18" s="62"/>
      <c r="AG18" s="62"/>
      <c r="AH18" s="62"/>
      <c r="AI18" s="62"/>
      <c r="AJ18" s="62"/>
      <c r="AK18" s="62"/>
      <c r="AL18" s="62"/>
      <c r="AM18" s="62"/>
      <c r="AN18" s="62"/>
      <c r="AO18" s="62"/>
      <c r="AP18" s="62"/>
      <c r="AQ18" s="63"/>
      <c r="AR18" s="63"/>
      <c r="AS18" s="63"/>
      <c r="AT18" s="63"/>
      <c r="AU18" s="63"/>
      <c r="AV18" s="63"/>
      <c r="AW18" s="63"/>
      <c r="AX18" s="63"/>
      <c r="AY18" s="63"/>
      <c r="AZ18" s="63"/>
      <c r="BA18" s="63"/>
      <c r="BB18" s="63"/>
      <c r="BC18" s="63"/>
      <c r="BD18" s="63"/>
      <c r="BE18" s="63"/>
      <c r="BF18" s="63"/>
      <c r="BG18" s="63"/>
      <c r="BH18" s="63"/>
      <c r="BI18" s="63"/>
      <c r="BJ18" s="63"/>
      <c r="BK18" s="63"/>
      <c r="BL18" s="63"/>
      <c r="BM18" s="63"/>
      <c r="BN18" s="62"/>
      <c r="BO18" s="63"/>
      <c r="BP18" s="63"/>
      <c r="BQ18" s="63"/>
      <c r="BR18" s="63"/>
      <c r="BS18" s="63"/>
      <c r="BT18" s="63"/>
      <c r="BU18" s="63"/>
      <c r="BV18" s="63"/>
      <c r="BW18" s="63"/>
      <c r="BX18" s="63"/>
      <c r="BY18" s="63"/>
      <c r="BZ18" s="63"/>
      <c r="CA18" s="63"/>
      <c r="CB18" s="63"/>
      <c r="CC18" s="63"/>
      <c r="CD18" s="62"/>
      <c r="CE18" s="63"/>
    </row>
    <row r="19" spans="1:83" x14ac:dyDescent="0.25">
      <c r="A19" s="323"/>
      <c r="B19" s="287"/>
      <c r="C19" s="348"/>
      <c r="D19" s="348"/>
      <c r="E19" s="348"/>
      <c r="F19" s="348"/>
      <c r="G19" s="348"/>
      <c r="H19" s="335"/>
      <c r="I19" s="335"/>
      <c r="J19" s="335"/>
      <c r="K19" s="335"/>
      <c r="L19" s="287"/>
      <c r="M19" s="287"/>
      <c r="N19" s="287"/>
      <c r="O19" s="287"/>
      <c r="P19" s="287"/>
      <c r="Q19" s="287"/>
      <c r="R19" s="287"/>
      <c r="S19" s="287"/>
      <c r="T19" s="287"/>
      <c r="U19" s="62"/>
      <c r="AA19" s="66"/>
      <c r="AB19" s="62"/>
      <c r="AC19" s="62"/>
      <c r="AD19" s="62"/>
      <c r="AE19" s="62"/>
      <c r="AF19" s="62"/>
      <c r="AG19" s="62"/>
      <c r="AH19" s="62"/>
      <c r="AI19" s="62"/>
      <c r="AJ19" s="62"/>
      <c r="AK19" s="62"/>
      <c r="AL19" s="62"/>
      <c r="AM19" s="62"/>
      <c r="AN19" s="62"/>
      <c r="AO19" s="62"/>
      <c r="AP19" s="62"/>
      <c r="AQ19" s="63"/>
      <c r="AR19" s="63"/>
      <c r="AS19" s="63"/>
      <c r="AT19" s="63"/>
      <c r="AU19" s="63"/>
      <c r="AV19" s="63"/>
      <c r="AW19" s="63"/>
      <c r="AX19" s="63"/>
      <c r="AY19" s="63"/>
      <c r="AZ19" s="63"/>
      <c r="BA19" s="63"/>
      <c r="BB19" s="63"/>
      <c r="BC19" s="63"/>
      <c r="BD19" s="63"/>
      <c r="BE19" s="63"/>
      <c r="BF19" s="63"/>
      <c r="BG19" s="63"/>
      <c r="BH19" s="63"/>
      <c r="BI19" s="63"/>
      <c r="BJ19" s="63"/>
      <c r="BK19" s="63"/>
      <c r="BL19" s="63"/>
      <c r="BM19" s="63"/>
      <c r="BN19" s="62"/>
      <c r="BO19" s="63"/>
      <c r="BP19" s="63"/>
      <c r="BQ19" s="63"/>
      <c r="BR19" s="63"/>
      <c r="BS19" s="63"/>
      <c r="BT19" s="63"/>
      <c r="BU19" s="63"/>
      <c r="BV19" s="63"/>
      <c r="BW19" s="63"/>
      <c r="BX19" s="63"/>
      <c r="BY19" s="63"/>
      <c r="BZ19" s="63"/>
      <c r="CA19" s="63"/>
      <c r="CB19" s="63"/>
      <c r="CC19" s="63"/>
      <c r="CD19" s="62"/>
      <c r="CE19" s="63"/>
    </row>
    <row r="20" spans="1:83" x14ac:dyDescent="0.25">
      <c r="A20" s="323"/>
      <c r="B20" s="702" t="s">
        <v>218</v>
      </c>
      <c r="C20" s="194">
        <v>1990</v>
      </c>
      <c r="D20" s="194">
        <v>2005</v>
      </c>
      <c r="E20" s="194">
        <v>2007</v>
      </c>
      <c r="F20" s="194">
        <v>2010</v>
      </c>
      <c r="G20" s="194">
        <v>2015</v>
      </c>
      <c r="H20" s="194">
        <v>2016</v>
      </c>
      <c r="I20" s="194">
        <v>2017</v>
      </c>
      <c r="J20" s="194">
        <v>2018</v>
      </c>
      <c r="K20" s="194">
        <v>2019</v>
      </c>
      <c r="L20" s="194">
        <v>2020</v>
      </c>
      <c r="M20" s="194">
        <v>2021</v>
      </c>
      <c r="N20" s="194">
        <v>2022</v>
      </c>
      <c r="O20" s="194">
        <v>2025</v>
      </c>
      <c r="P20" s="194">
        <v>2030</v>
      </c>
      <c r="Q20" s="194">
        <v>2035</v>
      </c>
      <c r="R20" s="194">
        <v>2040</v>
      </c>
      <c r="S20" s="194">
        <v>2045</v>
      </c>
      <c r="T20" s="287"/>
      <c r="U20" s="62"/>
      <c r="AA20" s="66"/>
      <c r="AB20" s="62"/>
      <c r="AC20" s="62"/>
      <c r="AD20" s="62"/>
      <c r="AE20" s="62"/>
      <c r="AF20" s="62"/>
      <c r="AG20" s="62"/>
      <c r="AH20" s="62"/>
      <c r="AI20" s="62"/>
      <c r="AJ20" s="62"/>
      <c r="AK20" s="62"/>
      <c r="AL20" s="62"/>
      <c r="AM20" s="62"/>
      <c r="AN20" s="62"/>
      <c r="AO20" s="62"/>
      <c r="AP20" s="62"/>
      <c r="AQ20" s="63"/>
      <c r="AR20" s="63"/>
      <c r="AS20" s="63"/>
      <c r="AT20" s="63"/>
      <c r="AU20" s="63"/>
      <c r="AV20" s="63"/>
      <c r="AW20" s="63"/>
      <c r="AX20" s="63"/>
      <c r="AY20" s="63"/>
      <c r="AZ20" s="63"/>
      <c r="BA20" s="63"/>
      <c r="BB20" s="63"/>
      <c r="BC20" s="63"/>
      <c r="BD20" s="63"/>
      <c r="BE20" s="63"/>
      <c r="BF20" s="63"/>
      <c r="BG20" s="63"/>
      <c r="BH20" s="63"/>
      <c r="BI20" s="63"/>
      <c r="BJ20" s="63"/>
      <c r="BK20" s="63"/>
      <c r="BL20" s="63"/>
      <c r="BM20" s="63"/>
      <c r="BN20" s="62"/>
      <c r="BO20" s="63"/>
      <c r="BP20" s="63"/>
      <c r="BQ20" s="63"/>
      <c r="BR20" s="63"/>
      <c r="BS20" s="63"/>
      <c r="BT20" s="63"/>
      <c r="BU20" s="63"/>
      <c r="BV20" s="63"/>
      <c r="BW20" s="63"/>
      <c r="BX20" s="63"/>
      <c r="BY20" s="63"/>
      <c r="BZ20" s="63"/>
      <c r="CA20" s="63"/>
      <c r="CB20" s="63"/>
      <c r="CC20" s="63"/>
      <c r="CD20" s="62"/>
      <c r="CE20" s="63"/>
    </row>
    <row r="21" spans="1:83" x14ac:dyDescent="0.25">
      <c r="A21" s="323"/>
      <c r="B21" s="287" t="s">
        <v>139</v>
      </c>
      <c r="C21" s="381">
        <f>SUM(BM31:BM37)</f>
        <v>2019.0879621690451</v>
      </c>
      <c r="D21" s="381">
        <f>SUM(BN31:BN37)</f>
        <v>786.90519724781132</v>
      </c>
      <c r="E21" s="381">
        <f t="shared" ref="E21:H21" si="14">SUM(BN31:BN37)</f>
        <v>786.90519724781132</v>
      </c>
      <c r="F21" s="381">
        <f t="shared" si="14"/>
        <v>792.36903680283865</v>
      </c>
      <c r="G21" s="381">
        <f t="shared" si="14"/>
        <v>1186.6296585979478</v>
      </c>
      <c r="H21" s="381">
        <f t="shared" si="14"/>
        <v>1316.835679295164</v>
      </c>
      <c r="I21" s="381">
        <f>SUM(BR31:BR37)</f>
        <v>1447.0416999923846</v>
      </c>
      <c r="J21" s="381">
        <f t="shared" ref="J21:K21" si="15">SUM(BS31:BS37)</f>
        <v>1405.2788793511445</v>
      </c>
      <c r="K21" s="381">
        <f t="shared" si="15"/>
        <v>1480.8950160625841</v>
      </c>
      <c r="L21" s="381">
        <f>SUM(BU31:BU37)</f>
        <v>1556.5111527740014</v>
      </c>
      <c r="M21" s="381">
        <f>SUM(BV31:BV37)</f>
        <v>1632.1272894854135</v>
      </c>
      <c r="N21" s="381">
        <f>SUM(BW31:BW37)</f>
        <v>1401.18941799816</v>
      </c>
      <c r="O21" s="381">
        <f t="shared" ref="O21:S21" si="16">SUM(BX31:BX37)</f>
        <v>1837.8200800728077</v>
      </c>
      <c r="P21" s="381">
        <f t="shared" si="16"/>
        <v>2177.7547621392614</v>
      </c>
      <c r="Q21" s="381">
        <f t="shared" si="16"/>
        <v>2517.6894442057146</v>
      </c>
      <c r="R21" s="381">
        <f t="shared" si="16"/>
        <v>2857.6241262721901</v>
      </c>
      <c r="S21" s="381">
        <f t="shared" si="16"/>
        <v>3197.5588083386501</v>
      </c>
      <c r="T21" s="287"/>
      <c r="U21" s="62"/>
      <c r="AA21" s="66"/>
      <c r="AB21" s="62"/>
      <c r="AC21" s="62"/>
      <c r="AD21" s="62"/>
      <c r="AE21" s="62"/>
      <c r="AF21" s="62"/>
      <c r="AG21" s="62"/>
      <c r="AH21" s="62"/>
      <c r="AI21" s="62"/>
      <c r="AJ21" s="62"/>
      <c r="AK21" s="62"/>
      <c r="AL21" s="62"/>
      <c r="AM21" s="62"/>
      <c r="AN21" s="62"/>
      <c r="AO21" s="62"/>
      <c r="AP21" s="62"/>
      <c r="AQ21" s="63"/>
      <c r="AR21" s="63"/>
      <c r="AS21" s="63"/>
      <c r="AT21" s="63"/>
      <c r="AU21" s="63"/>
      <c r="AV21" s="63"/>
      <c r="AW21" s="63"/>
      <c r="AX21" s="63"/>
      <c r="AY21" s="63"/>
      <c r="AZ21" s="63"/>
      <c r="BA21" s="63"/>
      <c r="BB21" s="63"/>
      <c r="BC21" s="63"/>
      <c r="BD21" s="63"/>
      <c r="BE21" s="63"/>
      <c r="BF21" s="63"/>
      <c r="BG21" s="63"/>
      <c r="BH21" s="63"/>
      <c r="BI21" s="63"/>
      <c r="BJ21" s="63"/>
      <c r="BK21" s="63"/>
      <c r="BL21" s="63"/>
      <c r="BM21" s="63"/>
      <c r="BN21" s="62"/>
      <c r="BO21" s="63"/>
      <c r="BP21" s="63"/>
      <c r="BQ21" s="63"/>
      <c r="BR21" s="63"/>
      <c r="BS21" s="63"/>
      <c r="BT21" s="63"/>
      <c r="BU21" s="63"/>
      <c r="BV21" s="63"/>
      <c r="BW21" s="63"/>
      <c r="BX21" s="63"/>
      <c r="BY21" s="63"/>
      <c r="BZ21" s="63"/>
      <c r="CA21" s="63"/>
      <c r="CB21" s="63"/>
      <c r="CC21" s="63"/>
      <c r="CD21" s="62"/>
      <c r="CE21" s="63"/>
    </row>
    <row r="22" spans="1:83" x14ac:dyDescent="0.25">
      <c r="A22" s="323"/>
      <c r="B22" s="287" t="s">
        <v>140</v>
      </c>
      <c r="C22" s="381">
        <f>SUM(BM43:BM49)</f>
        <v>2942.20555885465</v>
      </c>
      <c r="D22" s="381">
        <f>SUM(BN43:BN49)</f>
        <v>13839.903068053289</v>
      </c>
      <c r="E22" s="381">
        <f t="shared" ref="E22:I22" si="17">SUM(BN43:BN49)</f>
        <v>13839.903068053289</v>
      </c>
      <c r="F22" s="381">
        <f t="shared" si="17"/>
        <v>30443.353485350075</v>
      </c>
      <c r="G22" s="381">
        <f t="shared" si="17"/>
        <v>38439.319361137983</v>
      </c>
      <c r="H22" s="381">
        <f t="shared" si="17"/>
        <v>40035.365041522658</v>
      </c>
      <c r="I22" s="381">
        <f t="shared" si="17"/>
        <v>43322.124075759173</v>
      </c>
      <c r="J22" s="381">
        <f t="shared" ref="J22:K22" si="18">SUM(BS43:BS49)</f>
        <v>40551.598474904917</v>
      </c>
      <c r="K22" s="381">
        <f t="shared" si="18"/>
        <v>41674.447891888391</v>
      </c>
      <c r="L22" s="381">
        <f>SUM(BU43:BU49)</f>
        <v>42759.133410357652</v>
      </c>
      <c r="M22" s="381">
        <f>SUM(BV43:BV49)</f>
        <v>48725.93474740423</v>
      </c>
      <c r="N22" s="381">
        <f>SUM(BW43:BW49)</f>
        <v>18131.127322643981</v>
      </c>
      <c r="O22" s="381">
        <f t="shared" ref="O22:S22" si="19">SUM(BX43:BX49)</f>
        <v>47314.866408827918</v>
      </c>
      <c r="P22" s="381">
        <f t="shared" si="19"/>
        <v>54211.382924406018</v>
      </c>
      <c r="Q22" s="381">
        <f t="shared" si="19"/>
        <v>60889.940771449052</v>
      </c>
      <c r="R22" s="381">
        <f t="shared" si="19"/>
        <v>67395.73275341079</v>
      </c>
      <c r="S22" s="381">
        <f t="shared" si="19"/>
        <v>73762.265330670081</v>
      </c>
      <c r="T22" s="287"/>
      <c r="U22" s="62"/>
      <c r="AA22" s="66"/>
      <c r="AB22" s="62"/>
      <c r="AC22" s="62"/>
      <c r="AD22" s="62"/>
      <c r="AE22" s="62"/>
      <c r="AF22" s="62"/>
      <c r="AG22" s="62"/>
      <c r="AH22" s="62"/>
      <c r="AI22" s="62"/>
      <c r="AJ22" s="62"/>
      <c r="AK22" s="62"/>
      <c r="AL22" s="62"/>
      <c r="AM22" s="62"/>
      <c r="AN22" s="62"/>
      <c r="AO22" s="62"/>
      <c r="AP22" s="62"/>
      <c r="AQ22" s="63"/>
      <c r="AR22" s="63"/>
      <c r="AS22" s="63"/>
      <c r="AT22" s="63"/>
      <c r="AU22" s="63"/>
      <c r="AV22" s="63"/>
      <c r="AW22" s="63"/>
      <c r="AX22" s="63"/>
      <c r="AY22" s="63"/>
      <c r="AZ22" s="63"/>
      <c r="BA22" s="63"/>
      <c r="BB22" s="63"/>
      <c r="BC22" s="63"/>
      <c r="BD22" s="63"/>
      <c r="BE22" s="63"/>
      <c r="BF22" s="63"/>
      <c r="BG22" s="63"/>
      <c r="BH22" s="63"/>
      <c r="BI22" s="63"/>
      <c r="BJ22" s="63"/>
      <c r="BK22" s="63"/>
      <c r="BL22" s="63"/>
      <c r="BM22" s="63"/>
      <c r="BN22" s="62"/>
      <c r="BO22" s="63"/>
      <c r="BP22" s="63"/>
      <c r="BQ22" s="63"/>
      <c r="BR22" s="63"/>
      <c r="BS22" s="63"/>
      <c r="BT22" s="63"/>
      <c r="BU22" s="63"/>
      <c r="BV22" s="63"/>
      <c r="BW22" s="63"/>
      <c r="BX22" s="63"/>
      <c r="BY22" s="63"/>
      <c r="BZ22" s="63"/>
      <c r="CA22" s="63"/>
      <c r="CB22" s="63"/>
      <c r="CC22" s="63"/>
      <c r="CD22" s="62"/>
      <c r="CE22" s="63"/>
    </row>
    <row r="23" spans="1:83" x14ac:dyDescent="0.25">
      <c r="A23" s="323"/>
      <c r="B23" s="287" t="s">
        <v>141</v>
      </c>
      <c r="C23" s="381">
        <f>SUM(BM55:BM61)</f>
        <v>1220.6977689816954</v>
      </c>
      <c r="D23" s="381">
        <f>SUM(BN55:BN61)</f>
        <v>5319.692181203809</v>
      </c>
      <c r="E23" s="381">
        <f t="shared" ref="E23:I23" si="20">SUM(BN55:BN61)</f>
        <v>5319.692181203809</v>
      </c>
      <c r="F23" s="381">
        <f t="shared" si="20"/>
        <v>11853.351402501019</v>
      </c>
      <c r="G23" s="381">
        <f t="shared" si="20"/>
        <v>15069.04978516715</v>
      </c>
      <c r="H23" s="381">
        <f t="shared" si="20"/>
        <v>15632.979297053525</v>
      </c>
      <c r="I23" s="381">
        <f t="shared" si="20"/>
        <v>16805.95513604756</v>
      </c>
      <c r="J23" s="381">
        <f t="shared" ref="J23:K23" si="21">SUM(BS55:BS61)</f>
        <v>16057.008255115095</v>
      </c>
      <c r="K23" s="381">
        <f t="shared" si="21"/>
        <v>16533.280496694868</v>
      </c>
      <c r="L23" s="381">
        <f>SUM(BU55:BU61)</f>
        <v>16995.805871031778</v>
      </c>
      <c r="M23" s="381">
        <f>SUM(BV55:BV61)</f>
        <v>19217.010885590851</v>
      </c>
      <c r="N23" s="381">
        <f>SUM(BW55:BW61)</f>
        <v>7206.7606813450839</v>
      </c>
      <c r="O23" s="381">
        <f t="shared" ref="O23:S23" si="22">SUM(BX55:BX61)</f>
        <v>18660.220078596718</v>
      </c>
      <c r="P23" s="381">
        <f t="shared" si="22"/>
        <v>21371.061317749864</v>
      </c>
      <c r="Q23" s="381">
        <f t="shared" si="22"/>
        <v>24003.389182834373</v>
      </c>
      <c r="R23" s="381">
        <f t="shared" si="22"/>
        <v>26573.48308823015</v>
      </c>
      <c r="S23" s="381">
        <f t="shared" si="22"/>
        <v>29093.412777596066</v>
      </c>
      <c r="T23" s="287"/>
      <c r="U23" s="62"/>
      <c r="AA23" s="66"/>
      <c r="AB23" s="62"/>
      <c r="AC23" s="62"/>
      <c r="AD23" s="62"/>
      <c r="AE23" s="62"/>
      <c r="AF23" s="62"/>
      <c r="AG23" s="62"/>
      <c r="AH23" s="62"/>
      <c r="AI23" s="62"/>
      <c r="AJ23" s="62"/>
      <c r="AK23" s="62"/>
      <c r="AL23" s="62"/>
      <c r="AM23" s="62"/>
      <c r="AN23" s="62"/>
      <c r="AO23" s="62"/>
      <c r="AP23" s="62"/>
      <c r="AQ23" s="63"/>
      <c r="AR23" s="63"/>
      <c r="AS23" s="63"/>
      <c r="AT23" s="63"/>
      <c r="AU23" s="63"/>
      <c r="AV23" s="63"/>
      <c r="AW23" s="63"/>
      <c r="AX23" s="63"/>
      <c r="AY23" s="63"/>
      <c r="AZ23" s="63"/>
      <c r="BA23" s="63"/>
      <c r="BB23" s="63"/>
      <c r="BC23" s="63"/>
      <c r="BD23" s="63"/>
      <c r="BE23" s="63"/>
      <c r="BF23" s="63"/>
      <c r="BG23" s="63"/>
      <c r="BH23" s="63"/>
      <c r="BI23" s="63"/>
      <c r="BJ23" s="63"/>
      <c r="BK23" s="63"/>
      <c r="BL23" s="63"/>
      <c r="BM23" s="63"/>
      <c r="BN23" s="62"/>
      <c r="BO23" s="63"/>
      <c r="BP23" s="63"/>
      <c r="BQ23" s="63"/>
      <c r="BR23" s="63"/>
      <c r="BS23" s="63"/>
      <c r="BT23" s="63"/>
      <c r="BU23" s="63"/>
      <c r="BV23" s="63"/>
      <c r="BW23" s="63"/>
      <c r="BX23" s="63"/>
      <c r="BY23" s="63"/>
      <c r="BZ23" s="63"/>
      <c r="CA23" s="63"/>
      <c r="CB23" s="63"/>
      <c r="CC23" s="63"/>
      <c r="CD23" s="62"/>
      <c r="CE23" s="63"/>
    </row>
    <row r="24" spans="1:83" x14ac:dyDescent="0.25">
      <c r="A24" s="323"/>
      <c r="B24" s="287" t="s">
        <v>142</v>
      </c>
      <c r="C24" s="381">
        <f>SUM(BM67:BM73)</f>
        <v>4928.7140288991395</v>
      </c>
      <c r="D24" s="381">
        <f>SUM(BN67:BN73)</f>
        <v>33101.970240522605</v>
      </c>
      <c r="E24" s="381">
        <f t="shared" ref="E24:I24" si="23">SUM(BN67:BN73)</f>
        <v>33101.970240522605</v>
      </c>
      <c r="F24" s="381">
        <f t="shared" si="23"/>
        <v>75037.953440432553</v>
      </c>
      <c r="G24" s="381">
        <f t="shared" si="23"/>
        <v>94857.873441600983</v>
      </c>
      <c r="H24" s="381">
        <f t="shared" si="23"/>
        <v>98716.175166111032</v>
      </c>
      <c r="I24" s="381">
        <f t="shared" si="23"/>
        <v>106814.07157959521</v>
      </c>
      <c r="J24" s="381">
        <f t="shared" ref="J24:K24" si="24">SUM(BS67:BS73)</f>
        <v>100048.7355837599</v>
      </c>
      <c r="K24" s="381">
        <f t="shared" si="24"/>
        <v>102824.1463461766</v>
      </c>
      <c r="L24" s="381">
        <f>SUM(BU67:BU73)</f>
        <v>105503.85585425014</v>
      </c>
      <c r="M24" s="381">
        <f>SUM(BV67:BV73)</f>
        <v>120425.86601519355</v>
      </c>
      <c r="N24" s="381">
        <f>SUM(BW67:BW73)</f>
        <v>43439.893014535337</v>
      </c>
      <c r="O24" s="381">
        <f t="shared" ref="O24:S24" si="25">SUM(BX67:BX73)</f>
        <v>116654.83440066018</v>
      </c>
      <c r="P24" s="381">
        <f t="shared" si="25"/>
        <v>133718.95404074714</v>
      </c>
      <c r="Q24" s="381">
        <f t="shared" si="25"/>
        <v>150236.52053125133</v>
      </c>
      <c r="R24" s="381">
        <f t="shared" si="25"/>
        <v>166320.85934453021</v>
      </c>
      <c r="S24" s="381">
        <f t="shared" si="25"/>
        <v>182055.99127945607</v>
      </c>
      <c r="T24" s="287"/>
      <c r="U24" s="62"/>
      <c r="AA24" s="66"/>
      <c r="AB24" s="62"/>
      <c r="AC24" s="62"/>
      <c r="AD24" s="62"/>
      <c r="AE24" s="62"/>
      <c r="AF24" s="62"/>
      <c r="AG24" s="62"/>
      <c r="AH24" s="62"/>
      <c r="AI24" s="62"/>
      <c r="AJ24" s="62"/>
      <c r="AK24" s="62"/>
      <c r="AL24" s="62"/>
      <c r="AM24" s="62"/>
      <c r="AN24" s="62"/>
      <c r="AO24" s="62"/>
      <c r="AP24" s="62"/>
      <c r="AQ24" s="63"/>
      <c r="AR24" s="63"/>
      <c r="AS24" s="63"/>
      <c r="AT24" s="63"/>
      <c r="AU24" s="63"/>
      <c r="AV24" s="63"/>
      <c r="AW24" s="63"/>
      <c r="AX24" s="63"/>
      <c r="AY24" s="63"/>
      <c r="AZ24" s="63"/>
      <c r="BA24" s="63"/>
      <c r="BB24" s="63"/>
      <c r="BC24" s="63"/>
      <c r="BD24" s="63"/>
      <c r="BE24" s="63"/>
      <c r="BF24" s="63"/>
      <c r="BG24" s="63"/>
      <c r="BH24" s="63"/>
      <c r="BI24" s="63"/>
      <c r="BJ24" s="63"/>
      <c r="BK24" s="63"/>
      <c r="BL24" s="63"/>
      <c r="BM24" s="63"/>
      <c r="BN24" s="62"/>
      <c r="BO24" s="63"/>
      <c r="BP24" s="63"/>
      <c r="BQ24" s="63"/>
      <c r="BR24" s="63"/>
      <c r="BS24" s="63"/>
      <c r="BT24" s="63"/>
      <c r="BU24" s="63"/>
      <c r="BV24" s="63"/>
      <c r="BW24" s="63"/>
      <c r="BX24" s="63"/>
      <c r="BY24" s="63"/>
      <c r="BZ24" s="63"/>
      <c r="CA24" s="63"/>
      <c r="CB24" s="63"/>
      <c r="CC24" s="63"/>
      <c r="CD24" s="62"/>
      <c r="CE24" s="63"/>
    </row>
    <row r="25" spans="1:83" x14ac:dyDescent="0.25">
      <c r="A25" s="323"/>
      <c r="B25" s="323" t="s">
        <v>138</v>
      </c>
      <c r="C25" s="348">
        <f>SUM(C21:C24)</f>
        <v>11110.705318904531</v>
      </c>
      <c r="D25" s="348">
        <f>SUM(D21:D24)</f>
        <v>53048.470687027511</v>
      </c>
      <c r="E25" s="348">
        <f t="shared" ref="E25:L25" si="26">SUM(E21:E24)</f>
        <v>53048.470687027511</v>
      </c>
      <c r="F25" s="348">
        <f t="shared" si="26"/>
        <v>118127.02736508648</v>
      </c>
      <c r="G25" s="348">
        <f t="shared" si="26"/>
        <v>149552.87224650406</v>
      </c>
      <c r="H25" s="348">
        <f t="shared" si="26"/>
        <v>155701.35518398238</v>
      </c>
      <c r="I25" s="348">
        <f t="shared" si="26"/>
        <v>168389.19249139432</v>
      </c>
      <c r="J25" s="348">
        <f t="shared" ref="J25:K25" si="27">SUM(J21:J24)</f>
        <v>158062.62119313105</v>
      </c>
      <c r="K25" s="348">
        <f t="shared" si="27"/>
        <v>162512.76975082245</v>
      </c>
      <c r="L25" s="348">
        <f t="shared" si="26"/>
        <v>166815.30628841359</v>
      </c>
      <c r="M25" s="348">
        <f t="shared" ref="M25:S25" si="28">SUM(M21:M24)</f>
        <v>190000.93893767404</v>
      </c>
      <c r="N25" s="348">
        <f t="shared" ref="N25" si="29">SUM(N21:N24)</f>
        <v>70178.970436522563</v>
      </c>
      <c r="O25" s="348">
        <f t="shared" si="28"/>
        <v>184467.74096815762</v>
      </c>
      <c r="P25" s="348">
        <f t="shared" si="28"/>
        <v>211479.15304504227</v>
      </c>
      <c r="Q25" s="348">
        <f t="shared" si="28"/>
        <v>237647.53992974048</v>
      </c>
      <c r="R25" s="348">
        <f t="shared" si="28"/>
        <v>263147.69931244332</v>
      </c>
      <c r="S25" s="348">
        <f t="shared" si="28"/>
        <v>288109.22819606087</v>
      </c>
      <c r="T25" s="287"/>
      <c r="U25" s="62"/>
      <c r="AA25" s="66"/>
      <c r="AB25" s="62"/>
      <c r="AC25" s="62"/>
      <c r="AD25" s="62"/>
      <c r="AE25" s="62"/>
      <c r="AF25" s="62"/>
      <c r="AG25" s="62"/>
      <c r="AH25" s="62"/>
      <c r="AI25" s="62"/>
      <c r="AJ25" s="62"/>
      <c r="AK25" s="62"/>
      <c r="AL25" s="62"/>
      <c r="AM25" s="62"/>
      <c r="AN25" s="62"/>
      <c r="AO25" s="62"/>
      <c r="AP25" s="62"/>
      <c r="AQ25" s="63"/>
      <c r="AR25" s="63"/>
      <c r="AS25" s="63"/>
      <c r="AT25" s="63"/>
      <c r="AU25" s="63"/>
      <c r="AV25" s="63"/>
      <c r="AW25" s="63"/>
      <c r="AX25" s="63"/>
      <c r="AY25" s="63"/>
      <c r="AZ25" s="63"/>
      <c r="BA25" s="63"/>
      <c r="BB25" s="63"/>
      <c r="BC25" s="63"/>
      <c r="BD25" s="63"/>
      <c r="BE25" s="63"/>
      <c r="BF25" s="63"/>
      <c r="BG25" s="63"/>
      <c r="BH25" s="63"/>
      <c r="BI25" s="63"/>
      <c r="BJ25" s="63"/>
      <c r="BK25" s="63"/>
      <c r="BL25" s="63"/>
      <c r="BM25" s="63"/>
      <c r="BN25" s="62"/>
      <c r="BO25" s="63"/>
      <c r="BP25" s="63"/>
      <c r="BQ25" s="63"/>
      <c r="BR25" s="63"/>
      <c r="BS25" s="63"/>
      <c r="BT25" s="63"/>
      <c r="BU25" s="63"/>
      <c r="BV25" s="63"/>
      <c r="BW25" s="63"/>
      <c r="BX25" s="63"/>
      <c r="BY25" s="63"/>
      <c r="BZ25" s="63"/>
      <c r="CA25" s="63"/>
      <c r="CB25" s="63"/>
      <c r="CC25" s="63"/>
      <c r="CD25" s="62"/>
      <c r="CE25" s="63"/>
    </row>
    <row r="26" spans="1:83" s="337" customFormat="1" ht="17.5" x14ac:dyDescent="0.35">
      <c r="A26" s="336"/>
    </row>
    <row r="27" spans="1:83" s="68" customFormat="1" ht="13" x14ac:dyDescent="0.3">
      <c r="A27" s="67" t="s">
        <v>219</v>
      </c>
    </row>
    <row r="28" spans="1:83" x14ac:dyDescent="0.25">
      <c r="A28" s="69"/>
    </row>
    <row r="29" spans="1:83" ht="10.5" customHeight="1" x14ac:dyDescent="0.25">
      <c r="A29" s="62"/>
      <c r="U29" s="1351" t="s">
        <v>275</v>
      </c>
      <c r="V29" s="1353" t="s">
        <v>276</v>
      </c>
      <c r="W29" s="1354"/>
      <c r="Y29" s="1331" t="s">
        <v>277</v>
      </c>
      <c r="Z29" s="1331"/>
      <c r="AA29" s="1331"/>
      <c r="AB29" s="1331"/>
      <c r="AC29" s="1331"/>
      <c r="AD29" s="1331"/>
      <c r="AE29" s="1331"/>
      <c r="AF29" s="1331"/>
      <c r="AG29" s="1331"/>
      <c r="AH29" s="1331"/>
      <c r="AI29" s="1331"/>
      <c r="AJ29" s="1331"/>
      <c r="AK29" s="1331"/>
      <c r="AL29" s="737"/>
      <c r="AM29" s="737"/>
      <c r="AN29" s="737"/>
      <c r="AO29" s="737"/>
      <c r="AP29" s="89"/>
      <c r="AQ29" s="1331" t="s">
        <v>287</v>
      </c>
      <c r="AR29" s="1331"/>
      <c r="AS29" s="1331"/>
      <c r="AT29" s="1331"/>
      <c r="AU29" s="1331"/>
      <c r="AV29" s="1331"/>
      <c r="AW29" s="1331"/>
      <c r="AX29" s="1331"/>
      <c r="AY29" s="1331"/>
      <c r="AZ29" s="1331"/>
      <c r="BA29" s="1331"/>
      <c r="BB29" s="1331"/>
      <c r="BC29" s="1331"/>
      <c r="BD29" s="737"/>
      <c r="BE29" s="737"/>
      <c r="BF29" s="737"/>
      <c r="BG29" s="737"/>
      <c r="BH29" s="737"/>
      <c r="BI29" s="1351" t="s">
        <v>279</v>
      </c>
      <c r="BJ29" s="1351" t="s">
        <v>280</v>
      </c>
      <c r="BK29" s="1351" t="s">
        <v>281</v>
      </c>
      <c r="BM29" s="1331" t="s">
        <v>282</v>
      </c>
      <c r="BN29" s="1331"/>
      <c r="BO29" s="1331"/>
      <c r="BP29" s="1331"/>
      <c r="BQ29" s="1331"/>
      <c r="BR29" s="1331"/>
      <c r="BS29" s="1331"/>
      <c r="BT29" s="1331"/>
      <c r="BU29" s="1331"/>
      <c r="BV29" s="1331"/>
      <c r="BW29" s="1331"/>
      <c r="BX29" s="1331"/>
      <c r="BY29" s="737"/>
      <c r="BZ29" s="737"/>
      <c r="CA29" s="737"/>
      <c r="CB29" s="737"/>
    </row>
    <row r="30" spans="1:83" x14ac:dyDescent="0.25">
      <c r="A30" s="62">
        <v>2</v>
      </c>
      <c r="B30" s="62" t="s">
        <v>253</v>
      </c>
      <c r="C30" s="94">
        <v>1990</v>
      </c>
      <c r="D30" s="746">
        <v>2005</v>
      </c>
      <c r="E30" s="94">
        <v>2007</v>
      </c>
      <c r="F30" s="94">
        <v>2010</v>
      </c>
      <c r="G30" s="94">
        <v>2015</v>
      </c>
      <c r="H30" s="94">
        <v>2016</v>
      </c>
      <c r="I30" s="94">
        <v>2017</v>
      </c>
      <c r="J30" s="194">
        <v>2018</v>
      </c>
      <c r="K30" s="194">
        <v>2019</v>
      </c>
      <c r="L30" s="94">
        <v>2020</v>
      </c>
      <c r="M30" s="94">
        <v>2021</v>
      </c>
      <c r="N30" s="746">
        <v>2022</v>
      </c>
      <c r="O30" s="94">
        <v>2025</v>
      </c>
      <c r="P30" s="94">
        <v>2030</v>
      </c>
      <c r="Q30" s="94">
        <v>2035</v>
      </c>
      <c r="R30" s="94">
        <v>2040</v>
      </c>
      <c r="S30" s="94">
        <v>2045</v>
      </c>
      <c r="T30" s="94"/>
      <c r="U30" s="1352"/>
      <c r="V30" s="933" t="s">
        <v>283</v>
      </c>
      <c r="W30" s="749" t="s">
        <v>284</v>
      </c>
      <c r="Y30" s="194">
        <v>1990</v>
      </c>
      <c r="Z30" s="746">
        <v>2005</v>
      </c>
      <c r="AA30" s="194">
        <v>2007</v>
      </c>
      <c r="AB30" s="746">
        <v>2010</v>
      </c>
      <c r="AC30" s="746">
        <v>2015</v>
      </c>
      <c r="AD30" s="746">
        <v>2016</v>
      </c>
      <c r="AE30" s="194">
        <v>2017</v>
      </c>
      <c r="AF30" s="194">
        <v>2018</v>
      </c>
      <c r="AG30" s="746">
        <v>2019</v>
      </c>
      <c r="AH30" s="746">
        <v>2020</v>
      </c>
      <c r="AI30" s="746">
        <v>2021</v>
      </c>
      <c r="AJ30" s="746">
        <v>2022</v>
      </c>
      <c r="AK30" s="746">
        <v>2025</v>
      </c>
      <c r="AL30" s="746">
        <v>2030</v>
      </c>
      <c r="AM30" s="746">
        <v>2035</v>
      </c>
      <c r="AN30" s="746">
        <v>2040</v>
      </c>
      <c r="AO30" s="746">
        <v>2045</v>
      </c>
      <c r="AQ30" s="746">
        <v>1990</v>
      </c>
      <c r="AR30" s="746">
        <v>2005</v>
      </c>
      <c r="AS30" s="746">
        <v>2007</v>
      </c>
      <c r="AT30" s="746">
        <v>2010</v>
      </c>
      <c r="AU30" s="746">
        <v>2015</v>
      </c>
      <c r="AV30" s="746">
        <v>2016</v>
      </c>
      <c r="AW30" s="746">
        <v>2017</v>
      </c>
      <c r="AX30" s="194">
        <v>2018</v>
      </c>
      <c r="AY30" s="194">
        <v>2019</v>
      </c>
      <c r="AZ30" s="746">
        <v>2020</v>
      </c>
      <c r="BA30" s="746">
        <v>2021</v>
      </c>
      <c r="BB30" s="746">
        <v>2022</v>
      </c>
      <c r="BC30" s="746">
        <v>2025</v>
      </c>
      <c r="BD30" s="746">
        <v>2030</v>
      </c>
      <c r="BE30" s="746">
        <v>2035</v>
      </c>
      <c r="BF30" s="746">
        <v>2040</v>
      </c>
      <c r="BG30" s="746">
        <v>2045</v>
      </c>
      <c r="BH30" s="746"/>
      <c r="BI30" s="1352"/>
      <c r="BJ30" s="1352"/>
      <c r="BK30" s="1352"/>
      <c r="BM30" s="194">
        <v>1990</v>
      </c>
      <c r="BN30" s="194">
        <v>2007</v>
      </c>
      <c r="BO30" s="746">
        <v>2010</v>
      </c>
      <c r="BP30" s="746">
        <v>2015</v>
      </c>
      <c r="BQ30" s="746">
        <v>2016</v>
      </c>
      <c r="BR30" s="746">
        <v>2017</v>
      </c>
      <c r="BS30" s="194">
        <v>2018</v>
      </c>
      <c r="BT30" s="194">
        <v>2019</v>
      </c>
      <c r="BU30" s="746">
        <v>2020</v>
      </c>
      <c r="BV30" s="746">
        <v>2021</v>
      </c>
      <c r="BW30" s="746">
        <v>2022</v>
      </c>
      <c r="BX30" s="746">
        <v>2025</v>
      </c>
      <c r="BY30" s="746">
        <v>2030</v>
      </c>
      <c r="BZ30" s="746">
        <v>2035</v>
      </c>
      <c r="CA30" s="746">
        <v>2040</v>
      </c>
      <c r="CB30" s="746">
        <v>2045</v>
      </c>
    </row>
    <row r="31" spans="1:83" x14ac:dyDescent="0.25">
      <c r="A31" s="62">
        <v>27</v>
      </c>
      <c r="B31" s="66" t="s">
        <v>254</v>
      </c>
      <c r="C31" s="277">
        <f>IF('Hawaii Co.'!B34=0,0,('Hawaii Co.'!B43*Short_Metric/kg_MT)/('Hawaii Co.'!B34*Acres_Ha))</f>
        <v>211654.76790270692</v>
      </c>
      <c r="D31" s="277">
        <f>IF('Hawaii Co.'!C34=0,0,('Hawaii Co.'!C43*Short_Metric/kg_MT)/('Hawaii Co.'!C34*Acres_Ha))</f>
        <v>213641.78378964882</v>
      </c>
      <c r="E31" s="277">
        <f>IF('Hawaii Co.'!S34=0,0,('Hawaii Co.'!S43*Short_Metric/kg_MT)/('Hawaii Co.'!S34*Acres_Ha))</f>
        <v>0</v>
      </c>
      <c r="F31" s="277">
        <f>IF('Hawaii Co.'!V34=0,0,('Hawaii Co.'!V43*Short_Metric/kg_MT)/('Hawaii Co.'!V34*Acres_Ha))</f>
        <v>0</v>
      </c>
      <c r="G31" s="277">
        <f>IF('Hawaii Co.'!AA34=0,0,('Hawaii Co.'!AA43*Short_Metric/kg_MT)/('Hawaii Co.'!AA34*Acres_Ha))</f>
        <v>0</v>
      </c>
      <c r="H31" s="277">
        <f>IF('Hawaii Co.'!AB34=0,0,('Hawaii Co.'!AB43*Short_Metric/kg_MT)/('Hawaii Co.'!AB34*Acres_Ha))</f>
        <v>0</v>
      </c>
      <c r="I31" s="277">
        <f>IF('Hawaii Co.'!AC34=0,0,('Hawaii Co.'!AC43*Short_Metric/kg_MT)/('Hawaii Co.'!AC34*Acres_Ha))</f>
        <v>0</v>
      </c>
      <c r="J31" s="277">
        <f>IF('Hawaii Co.'!AD34=0,0,('Hawaii Co.'!AD43*Short_Metric/kg_MT)/('Hawaii Co.'!AD34*Acres_Ha))</f>
        <v>0</v>
      </c>
      <c r="K31" s="277">
        <f>IF('Hawaii Co.'!AE34=0,0,('Hawaii Co.'!AE43*Short_Metric/kg_MT)/('Hawaii Co.'!AE34*Acres_Ha))</f>
        <v>0</v>
      </c>
      <c r="L31" s="277">
        <f>IF('Hawaii Co.'!AF34=0,0,('Hawaii Co.'!AF43*Short_Metric/kg_MT)/('Hawaii Co.'!AF34*Acres_Ha))</f>
        <v>0</v>
      </c>
      <c r="M31" s="277">
        <f>IF('Hawaii Co.'!AG34=0,0,('Hawaii Co.'!AG43*Short_Metric/kg_MT)/('Hawaii Co.'!AG34*Acres_Ha))</f>
        <v>0</v>
      </c>
      <c r="N31" s="277">
        <f>IF('Hawaii Co.'!AH34=0,0,('Hawaii Co.'!AH43*Short_Metric/kg_MT)/('Hawaii Co.'!AH34*Acres_Ha))</f>
        <v>0</v>
      </c>
      <c r="O31" s="937">
        <f>IF('Hawaii Co.'!AK34=0,0,('Hawaii Co.'!AK43*Short_Metric/kg_MT)/('Hawaii Co.'!AK34*Acres_Ha))</f>
        <v>0</v>
      </c>
      <c r="P31" s="937">
        <f>IF('Hawaii Co.'!AP34=0,0,('Hawaii Co.'!AP43*Short_Metric/kg_MT)/('Hawaii Co.'!AP34*Acres_Ha))</f>
        <v>0</v>
      </c>
      <c r="Q31" s="937">
        <f>IF('Hawaii Co.'!AU34=0,0,('Hawaii Co.'!AU43*Short_Metric/kg_MT)/('Hawaii Co.'!AU34*Acres_Ha))</f>
        <v>0</v>
      </c>
      <c r="R31" s="937">
        <f>IF('Hawaii Co.'!AZ34=0,0,('Hawaii Co.'!AZ43*Short_Metric/kg_MT)/('Hawaii Co.'!AZ34*Acres_Ha))</f>
        <v>0</v>
      </c>
      <c r="S31" s="937">
        <f>IF('Hawaii Co.'!BE34=0,0,('Hawaii Co.'!BE43*Short_Metric/kg_MT)/('Hawaii Co.'!BE34*Acres_Ha))</f>
        <v>0</v>
      </c>
      <c r="T31" s="62"/>
      <c r="U31" s="276">
        <f>Factors!$F$127</f>
        <v>0.9</v>
      </c>
      <c r="V31" s="276">
        <f>Factors!$G$127</f>
        <v>0.3</v>
      </c>
      <c r="W31" s="276">
        <f>Factors!$H$127</f>
        <v>0</v>
      </c>
      <c r="Y31" s="150">
        <f t="shared" ref="Y31:AF37" si="30">C31*$U31*$V31+$W31</f>
        <v>57146.78733373087</v>
      </c>
      <c r="Z31" s="150">
        <f t="shared" si="30"/>
        <v>57683.281623205177</v>
      </c>
      <c r="AA31" s="150">
        <f t="shared" si="30"/>
        <v>0</v>
      </c>
      <c r="AB31" s="150">
        <f t="shared" si="30"/>
        <v>0</v>
      </c>
      <c r="AC31" s="150">
        <f t="shared" si="30"/>
        <v>0</v>
      </c>
      <c r="AD31" s="150">
        <f t="shared" si="30"/>
        <v>0</v>
      </c>
      <c r="AE31" s="150">
        <f t="shared" si="30"/>
        <v>0</v>
      </c>
      <c r="AF31" s="150">
        <f t="shared" si="30"/>
        <v>0</v>
      </c>
      <c r="AG31" s="150">
        <f t="shared" ref="AG31:AG37" si="31">K31*$U31*$V31+$W31</f>
        <v>0</v>
      </c>
      <c r="AH31" s="150">
        <f t="shared" ref="AH31:AJ37" si="32">L31*$U31*$V31+$W31</f>
        <v>0</v>
      </c>
      <c r="AI31" s="150">
        <f t="shared" si="32"/>
        <v>0</v>
      </c>
      <c r="AJ31" s="150">
        <f t="shared" si="32"/>
        <v>0</v>
      </c>
      <c r="AK31" s="150">
        <f t="shared" ref="AK31:AO37" si="33">O31*$U31*$V31+$W31</f>
        <v>0</v>
      </c>
      <c r="AL31" s="150">
        <f t="shared" si="33"/>
        <v>0</v>
      </c>
      <c r="AM31" s="150">
        <f t="shared" si="33"/>
        <v>0</v>
      </c>
      <c r="AN31" s="150">
        <f t="shared" si="33"/>
        <v>0</v>
      </c>
      <c r="AO31" s="150">
        <f t="shared" si="33"/>
        <v>0</v>
      </c>
      <c r="AQ31" s="285">
        <f>'Hawaii Co.'!B34*Acres_Ha</f>
        <v>8336.5242252000007</v>
      </c>
      <c r="AR31" s="285">
        <f>'Hawaii Co.'!C34*Acres_Ha</f>
        <v>7324.8101201999998</v>
      </c>
      <c r="AS31" s="285">
        <f>'Hawaii Co.'!S34*Acres_Ha</f>
        <v>0</v>
      </c>
      <c r="AT31" s="285">
        <f>'Hawaii Co.'!V34*Acres_Ha</f>
        <v>0</v>
      </c>
      <c r="AU31" s="285">
        <f>'Hawaii Co.'!AA34*Acres_Ha</f>
        <v>0</v>
      </c>
      <c r="AV31" s="285">
        <f>'Hawaii Co.'!AB34*Acres_Ha</f>
        <v>0</v>
      </c>
      <c r="AW31" s="285">
        <f>'Hawaii Co.'!AC34*Acres_Ha</f>
        <v>0</v>
      </c>
      <c r="AX31" s="285">
        <f>'Hawaii Co.'!AD34*Acres_Ha</f>
        <v>0</v>
      </c>
      <c r="AY31" s="285">
        <f>'Hawaii Co.'!AE34*Acres_Ha</f>
        <v>0</v>
      </c>
      <c r="AZ31" s="285">
        <f>'Hawaii Co.'!AF34*Acres_Ha</f>
        <v>0</v>
      </c>
      <c r="BA31" s="285">
        <f>'Hawaii Co.'!AG34*Acres_Ha</f>
        <v>0</v>
      </c>
      <c r="BB31" s="285">
        <f>'Hawaii Co.'!AH34*Acres_Ha</f>
        <v>0</v>
      </c>
      <c r="BC31" s="285">
        <f>'Hawaii Co.'!AK34*Acres_Ha</f>
        <v>0</v>
      </c>
      <c r="BD31" s="285">
        <f>'Hawaii Co.'!AP34*Acres_Ha</f>
        <v>0</v>
      </c>
      <c r="BE31" s="285">
        <f>'Hawaii Co.'!AU34*Acres_Ha</f>
        <v>0</v>
      </c>
      <c r="BF31" s="285">
        <f>'Hawaii Co.'!AZ34*Acres_Ha</f>
        <v>0</v>
      </c>
      <c r="BG31" s="285">
        <f>'Hawaii Co.'!BE34*Acres_Ha</f>
        <v>0</v>
      </c>
      <c r="BH31" s="280"/>
      <c r="BI31" s="281">
        <f>Factors!$I$127</f>
        <v>1.4999999999999999E-2</v>
      </c>
      <c r="BJ31" s="283">
        <f>Factors!$J$127</f>
        <v>0.8</v>
      </c>
      <c r="BK31" s="281">
        <f>Factors!$K$127</f>
        <v>1.2E-2</v>
      </c>
      <c r="BM31" s="380">
        <v>0</v>
      </c>
      <c r="BN31" s="380">
        <v>0</v>
      </c>
      <c r="BO31" s="380">
        <v>0</v>
      </c>
      <c r="BP31" s="380">
        <v>0</v>
      </c>
      <c r="BQ31" s="380">
        <v>0</v>
      </c>
      <c r="BR31" s="380">
        <v>0</v>
      </c>
      <c r="BS31" s="380">
        <v>0</v>
      </c>
      <c r="BT31" s="380">
        <v>0</v>
      </c>
      <c r="BU31" s="380">
        <v>0</v>
      </c>
      <c r="BV31" s="380">
        <v>0</v>
      </c>
      <c r="BW31" s="380">
        <v>0</v>
      </c>
      <c r="BX31" s="425">
        <v>0</v>
      </c>
      <c r="BY31" s="425">
        <v>0</v>
      </c>
      <c r="BZ31" s="425">
        <v>0</v>
      </c>
      <c r="CA31" s="425">
        <v>0</v>
      </c>
      <c r="CB31" s="425">
        <v>0</v>
      </c>
      <c r="CC31" s="127" t="s">
        <v>285</v>
      </c>
    </row>
    <row r="32" spans="1:83" x14ac:dyDescent="0.25">
      <c r="A32" s="62">
        <v>28</v>
      </c>
      <c r="B32" s="66" t="s">
        <v>255</v>
      </c>
      <c r="C32" s="277">
        <f>IF('Hawaii Co.'!B35=0,0,('Hawaii Co.'!B44*Short_Metric/kg_MT)/('Hawaii Co.'!B35*Acres_Ha))</f>
        <v>74783.964803659779</v>
      </c>
      <c r="D32" s="277">
        <f>IF('Hawaii Co.'!C35=0,0,('Hawaii Co.'!C44*Short_Metric/kg_MT)/('Hawaii Co.'!C35*Acres_Ha))</f>
        <v>77421.728689698415</v>
      </c>
      <c r="E32" s="277">
        <f>IF('Hawaii Co.'!S35=0,0,('Hawaii Co.'!S44*Short_Metric/kg_MT)/('Hawaii Co.'!S35*Acres_Ha))</f>
        <v>69256.252070460236</v>
      </c>
      <c r="F32" s="277">
        <f>IF('Hawaii Co.'!V35=0,0,('Hawaii Co.'!V44*Short_Metric/kg_MT)/('Hawaii Co.'!V35*Acres_Ha))</f>
        <v>69367.04180361313</v>
      </c>
      <c r="G32" s="277">
        <f>IF('Hawaii Co.'!AA35=0,0,('Hawaii Co.'!AA44*Short_Metric/kg_MT)/('Hawaii Co.'!AA35*Acres_Ha))</f>
        <v>69552.085345850879</v>
      </c>
      <c r="H32" s="277">
        <f>IF('Hawaii Co.'!AB35=0,0,('Hawaii Co.'!AB44*Short_Metric/kg_MT)/('Hawaii Co.'!AB35*Acres_Ha))</f>
        <v>69589.153246877046</v>
      </c>
      <c r="I32" s="277">
        <f>IF('Hawaii Co.'!AC35=0,0,('Hawaii Co.'!AC44*Short_Metric/kg_MT)/('Hawaii Co.'!AC35*Acres_Ha))</f>
        <v>69626.240903303406</v>
      </c>
      <c r="J32" s="277">
        <f>IF('Hawaii Co.'!AD35=0,0,('Hawaii Co.'!AD44*Short_Metric/kg_MT)/('Hawaii Co.'!AD35*Acres_Ha))</f>
        <v>69663.348325658895</v>
      </c>
      <c r="K32" s="277">
        <f>IF('Hawaii Co.'!AE35=0,0,('Hawaii Co.'!AE44*Short_Metric/kg_MT)/('Hawaii Co.'!AE35*Acres_Ha))</f>
        <v>69700.47552447753</v>
      </c>
      <c r="L32" s="277">
        <f>IF('Hawaii Co.'!AF35=0,0,('Hawaii Co.'!AF44*Short_Metric/kg_MT)/('Hawaii Co.'!AF35*Acres_Ha))</f>
        <v>69737.622510299319</v>
      </c>
      <c r="M32" s="277">
        <f>IF('Hawaii Co.'!AG35=0,0,('Hawaii Co.'!AG44*Short_Metric/kg_MT)/('Hawaii Co.'!AG35*Acres_Ha))</f>
        <v>69774.789293669761</v>
      </c>
      <c r="N32" s="277">
        <f>IF('Hawaii Co.'!AH35=0,0,('Hawaii Co.'!AH44*Short_Metric/kg_MT)/('Hawaii Co.'!AH35*Acres_Ha))</f>
        <v>103237.81828721077</v>
      </c>
      <c r="O32" s="937">
        <f>IF('Hawaii Co.'!AK35=0,0,('Hawaii Co.'!AK44*Short_Metric/kg_MT)/('Hawaii Co.'!AK35*Acres_Ha))</f>
        <v>69923.654613745195</v>
      </c>
      <c r="P32" s="937">
        <f>IF('Hawaii Co.'!AP35=0,0,('Hawaii Co.'!AP44*Short_Metric/kg_MT)/('Hawaii Co.'!AP35*Acres_Ha))</f>
        <v>70110.182976487966</v>
      </c>
      <c r="Q32" s="937">
        <f>IF('Hawaii Co.'!AU35=0,0,('Hawaii Co.'!AU44*Short_Metric/kg_MT)/('Hawaii Co.'!AU35*Acres_Ha))</f>
        <v>70297.208922349033</v>
      </c>
      <c r="R32" s="937">
        <f>IF('Hawaii Co.'!AZ35=0,0,('Hawaii Co.'!AZ44*Short_Metric/kg_MT)/('Hawaii Co.'!AZ35*Acres_Ha))</f>
        <v>70484.73377868133</v>
      </c>
      <c r="S32" s="937">
        <f>IF('Hawaii Co.'!BE35=0,0,('Hawaii Co.'!BE44*Short_Metric/kg_MT)/('Hawaii Co.'!BE35*Acres_Ha))</f>
        <v>70672.758876378575</v>
      </c>
      <c r="T32" s="1"/>
      <c r="U32" s="274">
        <f>Factors!$F$128</f>
        <v>0.9</v>
      </c>
      <c r="V32" s="274">
        <f>Factors!$G$128</f>
        <v>0.3</v>
      </c>
      <c r="W32" s="274">
        <f>Factors!$H$128</f>
        <v>1</v>
      </c>
      <c r="Y32" s="150">
        <f t="shared" si="30"/>
        <v>20192.670496988139</v>
      </c>
      <c r="Z32" s="150">
        <f t="shared" si="30"/>
        <v>20904.866746218573</v>
      </c>
      <c r="AA32" s="150">
        <f t="shared" si="30"/>
        <v>18700.188059024262</v>
      </c>
      <c r="AB32" s="150">
        <f t="shared" si="30"/>
        <v>18730.101286975547</v>
      </c>
      <c r="AC32" s="150">
        <f t="shared" si="30"/>
        <v>18780.063043379738</v>
      </c>
      <c r="AD32" s="150">
        <f t="shared" si="30"/>
        <v>18790.071376656801</v>
      </c>
      <c r="AE32" s="150">
        <f t="shared" si="30"/>
        <v>18800.085043891919</v>
      </c>
      <c r="AF32" s="150">
        <f t="shared" si="30"/>
        <v>18810.1040479279</v>
      </c>
      <c r="AG32" s="150">
        <f t="shared" si="31"/>
        <v>18820.128391608934</v>
      </c>
      <c r="AH32" s="150">
        <f t="shared" si="32"/>
        <v>18830.158077780816</v>
      </c>
      <c r="AI32" s="150">
        <f t="shared" si="32"/>
        <v>18840.193109290834</v>
      </c>
      <c r="AJ32" s="150">
        <f t="shared" si="32"/>
        <v>27875.210937546912</v>
      </c>
      <c r="AK32" s="150">
        <f t="shared" si="33"/>
        <v>18880.386745711203</v>
      </c>
      <c r="AL32" s="150">
        <f t="shared" si="33"/>
        <v>18930.749403651753</v>
      </c>
      <c r="AM32" s="150">
        <f t="shared" si="33"/>
        <v>18981.24640903424</v>
      </c>
      <c r="AN32" s="150">
        <f t="shared" si="33"/>
        <v>19031.878120243957</v>
      </c>
      <c r="AO32" s="150">
        <f t="shared" si="33"/>
        <v>19082.644896622216</v>
      </c>
      <c r="AQ32" s="285">
        <f>'Hawaii Co.'!B35*Acres_Ha</f>
        <v>16.435288366428793</v>
      </c>
      <c r="AR32" s="285">
        <f>'Hawaii Co.'!C35*Acres_Ha</f>
        <v>15.21434202333444</v>
      </c>
      <c r="AS32" s="285">
        <f>'Hawaii Co.'!S35*Acres_Ha</f>
        <v>6.6027452841464918</v>
      </c>
      <c r="AT32" s="285">
        <f>'Hawaii Co.'!V35*Acres_Ha</f>
        <v>5.4045987245339102</v>
      </c>
      <c r="AU32" s="285">
        <f>'Hawaii Co.'!AA35*Acres_Ha</f>
        <v>3.8710457634924054</v>
      </c>
      <c r="AV32" s="285">
        <f>'Hawaii Co.'!AB35*Acres_Ha</f>
        <v>3.6211063150278355</v>
      </c>
      <c r="AW32" s="285">
        <f>'Hawaii Co.'!AC35*Acres_Ha</f>
        <v>3.3873045543395093</v>
      </c>
      <c r="AX32" s="285">
        <f>'Hawaii Co.'!AD35*Acres_Ha</f>
        <v>3.1685985291931305</v>
      </c>
      <c r="AY32" s="285">
        <f>'Hawaii Co.'!AE35*Acres_Ha</f>
        <v>2.9640135624482054</v>
      </c>
      <c r="AZ32" s="285">
        <f>'Hawaii Co.'!AF35*Acres_Ha</f>
        <v>2.7726379083480981</v>
      </c>
      <c r="BA32" s="285">
        <f>'Hawaii Co.'!AG35*Acres_Ha</f>
        <v>2.5936186892678066</v>
      </c>
      <c r="BB32" s="285">
        <f>'Hawaii Co.'!AH35*Acres_Ha</f>
        <v>2.4261580948112447</v>
      </c>
      <c r="BC32" s="285">
        <f>'Hawaii Co.'!AK35*Acres_Ha</f>
        <v>1.9859028904564895</v>
      </c>
      <c r="BD32" s="285">
        <f>'Hawaii Co.'!AP35*Acres_Ha</f>
        <v>1.4224036533761133</v>
      </c>
      <c r="BE32" s="285">
        <f>'Hawaii Co.'!AU35*Acres_Ha</f>
        <v>1.0187971238979587</v>
      </c>
      <c r="BF32" s="285">
        <f>'Hawaii Co.'!AZ35*Acres_Ha</f>
        <v>0.72971380325068491</v>
      </c>
      <c r="BG32" s="285">
        <f>'Hawaii Co.'!BE35*Acres_Ha</f>
        <v>0.52265777176252792</v>
      </c>
      <c r="BH32" s="280"/>
      <c r="BI32" s="281">
        <f>Factors!$I$128</f>
        <v>1.4999999999999999E-2</v>
      </c>
      <c r="BJ32" s="283">
        <f>Factors!$J$128</f>
        <v>0.8</v>
      </c>
      <c r="BK32" s="281">
        <f>Factors!$K$128</f>
        <v>1.2E-2</v>
      </c>
      <c r="BM32" s="380">
        <v>0</v>
      </c>
      <c r="BN32" s="380">
        <v>0</v>
      </c>
      <c r="BO32" s="380">
        <v>0</v>
      </c>
      <c r="BP32" s="380">
        <v>0</v>
      </c>
      <c r="BQ32" s="380">
        <v>0</v>
      </c>
      <c r="BR32" s="380">
        <v>0</v>
      </c>
      <c r="BS32" s="380">
        <v>0</v>
      </c>
      <c r="BT32" s="380">
        <v>0</v>
      </c>
      <c r="BU32" s="380">
        <v>0</v>
      </c>
      <c r="BV32" s="380">
        <v>0</v>
      </c>
      <c r="BW32" s="380">
        <v>0</v>
      </c>
      <c r="BX32" s="425">
        <v>0</v>
      </c>
      <c r="BY32" s="425">
        <v>0</v>
      </c>
      <c r="BZ32" s="425">
        <v>0</v>
      </c>
      <c r="CA32" s="425">
        <v>0</v>
      </c>
      <c r="CB32" s="425">
        <v>0</v>
      </c>
      <c r="CC32" s="127" t="s">
        <v>286</v>
      </c>
    </row>
    <row r="33" spans="1:81" x14ac:dyDescent="0.25">
      <c r="A33" s="62">
        <v>29</v>
      </c>
      <c r="B33" s="66" t="s">
        <v>256</v>
      </c>
      <c r="C33" s="277">
        <f>IF('Hawaii Co.'!B36=0,0,('Hawaii Co.'!B45*Short_Metric/kg_MT)/('Hawaii Co.'!B36*Acres_Ha))</f>
        <v>4895.6794778426301</v>
      </c>
      <c r="D33" s="277">
        <f>IF('Hawaii Co.'!C36=0,0,('Hawaii Co.'!C45*Short_Metric/kg_MT)/('Hawaii Co.'!C36*Acres_Ha))</f>
        <v>5285.6517096126345</v>
      </c>
      <c r="E33" s="277">
        <f>IF('Hawaii Co.'!S36=0,0,('Hawaii Co.'!S45*Short_Metric/kg_MT)/('Hawaii Co.'!S36*Acres_Ha))</f>
        <v>4432.0657997830249</v>
      </c>
      <c r="F33" s="277">
        <f>IF('Hawaii Co.'!V36=0,0,('Hawaii Co.'!V45*Short_Metric/kg_MT)/('Hawaii Co.'!V36*Acres_Ha))</f>
        <v>4431.9934882789958</v>
      </c>
      <c r="G33" s="277">
        <f>IF('Hawaii Co.'!AA36=0,0,('Hawaii Co.'!AA45*Short_Metric/kg_MT)/('Hawaii Co.'!AA36*Acres_Ha))</f>
        <v>4432.169961395226</v>
      </c>
      <c r="H33" s="277">
        <f>IF('Hawaii Co.'!AB36=0,0,('Hawaii Co.'!AB45*Short_Metric/kg_MT)/('Hawaii Co.'!AB36*Acres_Ha))</f>
        <v>4432.2345483256731</v>
      </c>
      <c r="I33" s="277">
        <f>IF('Hawaii Co.'!AC36=0,0,('Hawaii Co.'!AC45*Short_Metric/kg_MT)/('Hawaii Co.'!AC36*Acres_Ha))</f>
        <v>4432.2993122066173</v>
      </c>
      <c r="J33" s="277">
        <f>IF('Hawaii Co.'!AD36=0,0,('Hawaii Co.'!AD45*Short_Metric/kg_MT)/('Hawaii Co.'!AD36*Acres_Ha))</f>
        <v>4688.6534270407165</v>
      </c>
      <c r="K33" s="277">
        <f>IF('Hawaii Co.'!AE36=0,0,('Hawaii Co.'!AE45*Short_Metric/kg_MT)/('Hawaii Co.'!AE36*Acres_Ha))</f>
        <v>4702.3548432498555</v>
      </c>
      <c r="L33" s="277">
        <f>IF('Hawaii Co.'!AF36=0,0,('Hawaii Co.'!AF45*Short_Metric/kg_MT)/('Hawaii Co.'!AF36*Acres_Ha))</f>
        <v>4714.9396946492034</v>
      </c>
      <c r="M33" s="277">
        <f>IF('Hawaii Co.'!AG36=0,0,('Hawaii Co.'!AG45*Short_Metric/kg_MT)/('Hawaii Co.'!AG36*Acres_Ha))</f>
        <v>4726.5391253471735</v>
      </c>
      <c r="N33" s="277">
        <f>IF('Hawaii Co.'!AH36=0,0,('Hawaii Co.'!AH45*Short_Metric/kg_MT)/('Hawaii Co.'!AH36*Acres_Ha))</f>
        <v>4431.7495399143372</v>
      </c>
      <c r="O33" s="937">
        <f>IF('Hawaii Co.'!AK36=0,0,('Hawaii Co.'!AK45*Short_Metric/kg_MT)/('Hawaii Co.'!AK36*Acres_Ha))</f>
        <v>4381.7306420475279</v>
      </c>
      <c r="P33" s="937">
        <f>IF('Hawaii Co.'!AP36=0,0,('Hawaii Co.'!AP45*Short_Metric/kg_MT)/('Hawaii Co.'!AP36*Acres_Ha))</f>
        <v>4291.7603376622928</v>
      </c>
      <c r="Q33" s="937">
        <f>IF('Hawaii Co.'!AU36=0,0,('Hawaii Co.'!AU45*Short_Metric/kg_MT)/('Hawaii Co.'!AU36*Acres_Ha))</f>
        <v>4223.6973264963881</v>
      </c>
      <c r="R33" s="937">
        <f>IF('Hawaii Co.'!AZ36=0,0,('Hawaii Co.'!AZ45*Short_Metric/kg_MT)/('Hawaii Co.'!AZ36*Acres_Ha))</f>
        <v>4170.4085718702163</v>
      </c>
      <c r="S33" s="937">
        <f>IF('Hawaii Co.'!BE36=0,0,('Hawaii Co.'!BE45*Short_Metric/kg_MT)/('Hawaii Co.'!BE36*Acres_Ha))</f>
        <v>4127.5545458929482</v>
      </c>
      <c r="T33" s="62"/>
      <c r="U33" s="274">
        <f>Factors!$F$129</f>
        <v>0.22</v>
      </c>
      <c r="V33" s="274">
        <f>Factors!$G$129</f>
        <v>0.1</v>
      </c>
      <c r="W33" s="274">
        <f>Factors!$H$129</f>
        <v>1.06</v>
      </c>
      <c r="Y33" s="150">
        <f t="shared" si="30"/>
        <v>108.76494851253787</v>
      </c>
      <c r="Z33" s="150">
        <f t="shared" si="30"/>
        <v>117.34433761147797</v>
      </c>
      <c r="AA33" s="150">
        <f t="shared" si="30"/>
        <v>98.565447595226559</v>
      </c>
      <c r="AB33" s="150">
        <f t="shared" si="30"/>
        <v>98.563856742137915</v>
      </c>
      <c r="AC33" s="150">
        <f t="shared" si="30"/>
        <v>98.56773915069499</v>
      </c>
      <c r="AD33" s="150">
        <f t="shared" si="30"/>
        <v>98.569160063164816</v>
      </c>
      <c r="AE33" s="150">
        <f t="shared" si="30"/>
        <v>98.570584868545595</v>
      </c>
      <c r="AF33" s="150">
        <f t="shared" si="30"/>
        <v>104.21037539489578</v>
      </c>
      <c r="AG33" s="150">
        <f t="shared" si="31"/>
        <v>104.51180655149682</v>
      </c>
      <c r="AH33" s="150">
        <f t="shared" si="32"/>
        <v>104.78867328228247</v>
      </c>
      <c r="AI33" s="150">
        <f t="shared" si="32"/>
        <v>105.04386075763782</v>
      </c>
      <c r="AJ33" s="150">
        <f t="shared" si="32"/>
        <v>98.558489878115438</v>
      </c>
      <c r="AK33" s="150">
        <f t="shared" si="33"/>
        <v>97.458074125045627</v>
      </c>
      <c r="AL33" s="150">
        <f t="shared" si="33"/>
        <v>95.478727428570451</v>
      </c>
      <c r="AM33" s="150">
        <f t="shared" si="33"/>
        <v>93.981341182920545</v>
      </c>
      <c r="AN33" s="150">
        <f t="shared" si="33"/>
        <v>92.808988581144774</v>
      </c>
      <c r="AO33" s="150">
        <f t="shared" si="33"/>
        <v>91.866200009644871</v>
      </c>
      <c r="AQ33" s="279">
        <f>'Hawaii Co.'!B36*Acres_Ha</f>
        <v>43.823715117283022</v>
      </c>
      <c r="AR33" s="279">
        <f>'Hawaii Co.'!C36*Acres_Ha</f>
        <v>41.138773069598379</v>
      </c>
      <c r="AS33" s="279">
        <f>'Hawaii Co.'!S36*Acres_Ha</f>
        <v>67.578626115435668</v>
      </c>
      <c r="AT33" s="279">
        <f>'Hawaii Co.'!V36*Acres_Ha</f>
        <v>147.44427516095055</v>
      </c>
      <c r="AU33" s="279">
        <f>'Hawaii Co.'!AA36*Acres_Ha</f>
        <v>199.86890632928854</v>
      </c>
      <c r="AV33" s="279">
        <f>'Hawaii Co.'!AB36*Acres_Ha</f>
        <v>199.59586137528683</v>
      </c>
      <c r="AW33" s="279">
        <f>'Hawaii Co.'!AC36*Acres_Ha</f>
        <v>199.32281642128501</v>
      </c>
      <c r="AX33" s="279">
        <f>'Hawaii Co.'!AD36*Acres_Ha</f>
        <v>222.06219180104583</v>
      </c>
      <c r="AY33" s="279">
        <f>'Hawaii Co.'!AE36*Acres_Ha</f>
        <v>231.91319524489074</v>
      </c>
      <c r="AZ33" s="279">
        <f>'Hawaii Co.'!AF36*Acres_Ha</f>
        <v>241.76419868873563</v>
      </c>
      <c r="BA33" s="279">
        <f>'Hawaii Co.'!AG36*Acres_Ha</f>
        <v>251.61520213258052</v>
      </c>
      <c r="BB33" s="279">
        <f>'Hawaii Co.'!AH36*Acres_Ha</f>
        <v>122.642691839124</v>
      </c>
      <c r="BC33" s="279">
        <f>'Hawaii Co.'!AK36*Acres_Ha</f>
        <v>266.24455807175826</v>
      </c>
      <c r="BD33" s="279">
        <f>'Hawaii Co.'!AP36*Acres_Ha</f>
        <v>309.09233619541232</v>
      </c>
      <c r="BE33" s="279">
        <f>'Hawaii Co.'!AU36*Acres_Ha</f>
        <v>351.94011431906637</v>
      </c>
      <c r="BF33" s="279">
        <f>'Hawaii Co.'!AZ36*Acres_Ha</f>
        <v>394.78789244272042</v>
      </c>
      <c r="BG33" s="279">
        <f>'Hawaii Co.'!BE36*Acres_Ha</f>
        <v>437.63567056637118</v>
      </c>
      <c r="BH33" s="105"/>
      <c r="BI33" s="281">
        <f>Factors!$I$129</f>
        <v>1.9E-2</v>
      </c>
      <c r="BJ33" s="283">
        <f>Factors!$J$129</f>
        <v>0.2</v>
      </c>
      <c r="BK33" s="281">
        <f>Factors!$K$129</f>
        <v>1.4E-2</v>
      </c>
      <c r="BM33" s="150">
        <f>Y33*AQ33*($BI33+$BJ33*$BK33)</f>
        <v>103.90935378023525</v>
      </c>
      <c r="BN33" s="150">
        <f t="shared" ref="BN33:BQ37" si="34">AA33*AS33*($BI33+$BJ33*$BK33)</f>
        <v>145.20800217445677</v>
      </c>
      <c r="BO33" s="150">
        <f t="shared" si="34"/>
        <v>316.81234583418802</v>
      </c>
      <c r="BP33" s="150">
        <f t="shared" si="34"/>
        <v>429.47365167012003</v>
      </c>
      <c r="BQ33" s="150">
        <f t="shared" si="34"/>
        <v>428.89312169104073</v>
      </c>
      <c r="BR33" s="150">
        <f t="shared" ref="BR33:BR37" si="35">AE33*AW33*($BI33+$BJ33*$BK33)</f>
        <v>428.31259171196143</v>
      </c>
      <c r="BS33" s="150">
        <f t="shared" ref="BS33:BS37" si="36">AF33*AX33*($BI33+$BJ33*$BK33)</f>
        <v>504.47781923548729</v>
      </c>
      <c r="BT33" s="150">
        <f t="shared" ref="BT33:BT37" si="37">AG33*AY33*($BI33+$BJ33*$BK33)</f>
        <v>528.38114056018298</v>
      </c>
      <c r="BU33" s="150">
        <f t="shared" ref="BU33:BU37" si="38">AH33*AZ33*($BI33+$BJ33*$BK33)</f>
        <v>552.28446188487897</v>
      </c>
      <c r="BV33" s="150">
        <f t="shared" ref="BV33:BW37" si="39">AI33*BA33*($BI33+$BJ33*$BK33)</f>
        <v>576.18778320956903</v>
      </c>
      <c r="BW33" s="150">
        <f t="shared" si="39"/>
        <v>263.50703134907468</v>
      </c>
      <c r="BX33" s="425">
        <f t="shared" ref="BX33:BX37" si="40">AK33*BC33*($BI33+$BJ33*$BK33)</f>
        <v>565.65946489565408</v>
      </c>
      <c r="BY33" s="425">
        <f t="shared" ref="BY33:BY37" si="41">AL33*BD33*($BI33+$BJ33*$BK33)</f>
        <v>643.35599560938795</v>
      </c>
      <c r="BZ33" s="425">
        <f t="shared" ref="BZ33:BZ37" si="42">AM33*BE33*($BI33+$BJ33*$BK33)</f>
        <v>721.05252632312204</v>
      </c>
      <c r="CA33" s="425">
        <f t="shared" ref="CA33:CA37" si="43">AN33*BF33*($BI33+$BJ33*$BK33)</f>
        <v>798.74905703685624</v>
      </c>
      <c r="CB33" s="425">
        <f t="shared" ref="CB33:CB37" si="44">AO33*BG33*($BI33+$BJ33*$BK33)</f>
        <v>876.44558775059568</v>
      </c>
    </row>
    <row r="34" spans="1:81" x14ac:dyDescent="0.25">
      <c r="A34" s="62">
        <v>30</v>
      </c>
      <c r="B34" s="66" t="s">
        <v>257</v>
      </c>
      <c r="C34" s="277">
        <f>IF('Hawaii Co.'!B37=0,0,('Hawaii Co.'!B46*Short_Metric/kg_MT)/('Hawaii Co.'!B37*Acres_Ha))</f>
        <v>53427.850111559819</v>
      </c>
      <c r="D34" s="277">
        <f>IF('Hawaii Co.'!C37=0,0,('Hawaii Co.'!C46*Short_Metric/kg_MT)/('Hawaii Co.'!C37*Acres_Ha))</f>
        <v>51025.834149046947</v>
      </c>
      <c r="E34" s="277">
        <f>IF('Hawaii Co.'!S37=0,0,('Hawaii Co.'!S46*Short_Metric/kg_MT)/('Hawaii Co.'!S37*Acres_Ha))</f>
        <v>56293.905425769713</v>
      </c>
      <c r="F34" s="277">
        <f>IF('Hawaii Co.'!V37=0,0,('Hawaii Co.'!V46*Short_Metric/kg_MT)/('Hawaii Co.'!V37*Acres_Ha))</f>
        <v>50640.030773233811</v>
      </c>
      <c r="G34" s="277">
        <f>IF('Hawaii Co.'!AA37=0,0,('Hawaii Co.'!AA46*Short_Metric/kg_MT)/('Hawaii Co.'!AA37*Acres_Ha))</f>
        <v>49742.239877810367</v>
      </c>
      <c r="H34" s="277">
        <f>IF('Hawaii Co.'!AB37=0,0,('Hawaii Co.'!AB46*Short_Metric/kg_MT)/('Hawaii Co.'!AB37*Acres_Ha))</f>
        <v>50363.76964778074</v>
      </c>
      <c r="I34" s="277">
        <f>IF('Hawaii Co.'!AC37=0,0,('Hawaii Co.'!AC46*Short_Metric/kg_MT)/('Hawaii Co.'!AC37*Acres_Ha))</f>
        <v>50820.613822653017</v>
      </c>
      <c r="J34" s="277">
        <f>IF('Hawaii Co.'!AD37=0,0,('Hawaii Co.'!AD46*Short_Metric/kg_MT)/('Hawaii Co.'!AD37*Acres_Ha))</f>
        <v>135031.27977499188</v>
      </c>
      <c r="K34" s="277">
        <f>IF('Hawaii Co.'!AE37=0,0,('Hawaii Co.'!AE46*Short_Metric/kg_MT)/('Hawaii Co.'!AE37*Acres_Ha))</f>
        <v>168147.67982781274</v>
      </c>
      <c r="L34" s="277">
        <f>IF('Hawaii Co.'!AF37=0,0,('Hawaii Co.'!AF46*Short_Metric/kg_MT)/('Hawaii Co.'!AF37*Acres_Ha))</f>
        <v>214655.24245869325</v>
      </c>
      <c r="M34" s="277">
        <f>IF('Hawaii Co.'!AG37=0,0,('Hawaii Co.'!AG46*Short_Metric/kg_MT)/('Hawaii Co.'!AG37*Acres_Ha))</f>
        <v>284734.75938318</v>
      </c>
      <c r="N34" s="277">
        <f>IF('Hawaii Co.'!AH37=0,0,('Hawaii Co.'!AH46*Short_Metric/kg_MT)/('Hawaii Co.'!AH37*Acres_Ha))</f>
        <v>50837.703997863733</v>
      </c>
      <c r="O34" s="937">
        <f>IF('Hawaii Co.'!AK37=0,0,('Hawaii Co.'!AK46*Short_Metric/kg_MT)/('Hawaii Co.'!AK37*Acres_Ha))</f>
        <v>382858.12783759233</v>
      </c>
      <c r="P34" s="937">
        <f>IF('Hawaii Co.'!AP37=0,0,('Hawaii Co.'!AP46*Short_Metric/kg_MT)/('Hawaii Co.'!AP37*Acres_Ha))</f>
        <v>-3508979.3795265383</v>
      </c>
      <c r="Q34" s="937">
        <f>IF('Hawaii Co.'!AU37=0,0,('Hawaii Co.'!AU46*Short_Metric/kg_MT)/('Hawaii Co.'!AU37*Acres_Ha))</f>
        <v>-438391.72102616751</v>
      </c>
      <c r="R34" s="937">
        <f>IF('Hawaii Co.'!AZ37=0,0,('Hawaii Co.'!AZ46*Short_Metric/kg_MT)/('Hawaii Co.'!AZ37*Acres_Ha))</f>
        <v>-267382.46301331848</v>
      </c>
      <c r="S34" s="937">
        <f>IF('Hawaii Co.'!BE37=0,0,('Hawaii Co.'!BE46*Short_Metric/kg_MT)/('Hawaii Co.'!BE37*Acres_Ha))</f>
        <v>-206066.43773576056</v>
      </c>
      <c r="T34" s="62"/>
      <c r="U34" s="274">
        <f>Factors!$F$130</f>
        <v>0.22</v>
      </c>
      <c r="V34" s="274">
        <f>Factors!$G$130</f>
        <v>0.1</v>
      </c>
      <c r="W34" s="274">
        <f>Factors!$H$130</f>
        <v>1.06</v>
      </c>
      <c r="Y34" s="150">
        <f t="shared" si="30"/>
        <v>1176.472702454316</v>
      </c>
      <c r="Z34" s="150">
        <f t="shared" si="30"/>
        <v>1123.6283512790328</v>
      </c>
      <c r="AA34" s="150">
        <f t="shared" si="30"/>
        <v>1239.5259193669337</v>
      </c>
      <c r="AB34" s="150">
        <f t="shared" si="30"/>
        <v>1115.1406770111437</v>
      </c>
      <c r="AC34" s="150">
        <f t="shared" si="30"/>
        <v>1095.389277311828</v>
      </c>
      <c r="AD34" s="150">
        <f t="shared" si="30"/>
        <v>1109.0629322511761</v>
      </c>
      <c r="AE34" s="150">
        <f t="shared" si="30"/>
        <v>1119.1135040983663</v>
      </c>
      <c r="AF34" s="150">
        <f t="shared" si="30"/>
        <v>2971.7481550498219</v>
      </c>
      <c r="AG34" s="150">
        <f t="shared" si="31"/>
        <v>3700.3089562118807</v>
      </c>
      <c r="AH34" s="150">
        <f t="shared" si="32"/>
        <v>4723.4753340912521</v>
      </c>
      <c r="AI34" s="150">
        <f t="shared" si="32"/>
        <v>6265.2247064299609</v>
      </c>
      <c r="AJ34" s="150">
        <f t="shared" si="32"/>
        <v>1119.4894879530023</v>
      </c>
      <c r="AK34" s="150">
        <f t="shared" si="33"/>
        <v>8423.9388124270317</v>
      </c>
      <c r="AL34" s="150">
        <f t="shared" si="33"/>
        <v>-77196.486349583851</v>
      </c>
      <c r="AM34" s="150">
        <f t="shared" si="33"/>
        <v>-9643.5578625756862</v>
      </c>
      <c r="AN34" s="150">
        <f t="shared" si="33"/>
        <v>-5881.3541862930069</v>
      </c>
      <c r="AO34" s="150">
        <f t="shared" si="33"/>
        <v>-4532.4016301867323</v>
      </c>
      <c r="AQ34" s="279">
        <f>'Hawaii Co.'!B37*Acres_Ha</f>
        <v>65.685377166152705</v>
      </c>
      <c r="AR34" s="279">
        <f>'Hawaii Co.'!C37*Acres_Ha</f>
        <v>69.103295390942193</v>
      </c>
      <c r="AS34" s="279">
        <f>'Hawaii Co.'!S37*Acres_Ha</f>
        <v>17.527785768152867</v>
      </c>
      <c r="AT34" s="279">
        <f>'Hawaii Co.'!V37*Acres_Ha</f>
        <v>13.978409150102149</v>
      </c>
      <c r="AU34" s="279">
        <f>'Hawaii Co.'!AA37*Acres_Ha</f>
        <v>25.283830970560832</v>
      </c>
      <c r="AV34" s="279">
        <f>'Hawaii Co.'!AB37*Acres_Ha</f>
        <v>29.84105527028121</v>
      </c>
      <c r="AW34" s="279">
        <f>'Hawaii Co.'!AC37*Acres_Ha</f>
        <v>34.39827957</v>
      </c>
      <c r="AX34" s="279">
        <f>'Hawaii Co.'!AD37*Acres_Ha</f>
        <v>11.423042488114067</v>
      </c>
      <c r="AY34" s="279">
        <f>'Hawaii Co.'!AE37*Acres_Ha</f>
        <v>9.778494693720571</v>
      </c>
      <c r="AZ34" s="279">
        <f>'Hawaii Co.'!AF37*Acres_Ha</f>
        <v>8.1339468993270749</v>
      </c>
      <c r="BA34" s="279">
        <f>'Hawaii Co.'!AG37*Acres_Ha</f>
        <v>6.4893991049335789</v>
      </c>
      <c r="BB34" s="279">
        <f>'Hawaii Co.'!AH37*Acres_Ha</f>
        <v>38.342031367834394</v>
      </c>
      <c r="BC34" s="279">
        <f>'Hawaii Co.'!AK37*Acres_Ha</f>
        <v>5.8891662145076999</v>
      </c>
      <c r="BD34" s="279">
        <f>'Hawaii Co.'!AP37*Acres_Ha</f>
        <v>-0.78754906250747991</v>
      </c>
      <c r="BE34" s="279">
        <f>'Hawaii Co.'!AU37*Acres_Ha</f>
        <v>-7.4642643395226598</v>
      </c>
      <c r="BF34" s="279">
        <f>'Hawaii Co.'!AZ37*Acres_Ha</f>
        <v>-14.140979616537839</v>
      </c>
      <c r="BG34" s="279">
        <f>'Hawaii Co.'!BE37*Acres_Ha</f>
        <v>-20.817694893553021</v>
      </c>
      <c r="BH34" s="105"/>
      <c r="BI34" s="281">
        <f>Factors!$I$130</f>
        <v>1.9E-2</v>
      </c>
      <c r="BJ34" s="283">
        <f>Factors!$J$130</f>
        <v>0.2</v>
      </c>
      <c r="BK34" s="281">
        <f>Factors!$K$130</f>
        <v>1.4E-2</v>
      </c>
      <c r="BM34" s="150">
        <f>Y34*AQ34*($BI34+$BJ34*$BK34)</f>
        <v>1684.6397594634043</v>
      </c>
      <c r="BN34" s="150">
        <f t="shared" si="34"/>
        <v>473.62995595845223</v>
      </c>
      <c r="BO34" s="150">
        <f t="shared" si="34"/>
        <v>339.81605962140412</v>
      </c>
      <c r="BP34" s="150">
        <f t="shared" si="34"/>
        <v>603.76489389247149</v>
      </c>
      <c r="BQ34" s="150">
        <f t="shared" si="34"/>
        <v>721.48426005769932</v>
      </c>
      <c r="BR34" s="150">
        <f t="shared" si="35"/>
        <v>839.20362622292714</v>
      </c>
      <c r="BS34" s="150">
        <f t="shared" si="36"/>
        <v>740.0316385725697</v>
      </c>
      <c r="BT34" s="150">
        <f t="shared" si="37"/>
        <v>788.79924255709193</v>
      </c>
      <c r="BU34" s="150">
        <f t="shared" si="38"/>
        <v>837.56684654159221</v>
      </c>
      <c r="BV34" s="150">
        <f t="shared" si="39"/>
        <v>886.3344505260925</v>
      </c>
      <c r="BW34" s="150">
        <f t="shared" si="39"/>
        <v>935.73232317459633</v>
      </c>
      <c r="BX34" s="425">
        <f t="shared" si="40"/>
        <v>1081.4974734695136</v>
      </c>
      <c r="BY34" s="425">
        <f t="shared" si="41"/>
        <v>1325.353245886</v>
      </c>
      <c r="BZ34" s="425">
        <f t="shared" si="42"/>
        <v>1569.2090183024857</v>
      </c>
      <c r="CA34" s="425">
        <f t="shared" si="43"/>
        <v>1813.0647907189939</v>
      </c>
      <c r="CB34" s="425">
        <f t="shared" si="44"/>
        <v>2056.9205631354798</v>
      </c>
    </row>
    <row r="35" spans="1:81" x14ac:dyDescent="0.25">
      <c r="A35" s="62">
        <v>31</v>
      </c>
      <c r="B35" s="66" t="s">
        <v>258</v>
      </c>
      <c r="C35" s="277">
        <f>IF('Hawaii Co.'!B38=0,0,('Hawaii Co.'!B47*Short_Metric/kg_MT)/('Hawaii Co.'!B38*Acres_Ha))</f>
        <v>12126.600341126521</v>
      </c>
      <c r="D35" s="277">
        <f>IF('Hawaii Co.'!C38=0,0,('Hawaii Co.'!C47*Short_Metric/kg_MT)/('Hawaii Co.'!C38*Acres_Ha))</f>
        <v>11934.943360232121</v>
      </c>
      <c r="E35" s="277">
        <f>IF('Hawaii Co.'!S38=0,0,('Hawaii Co.'!S47*Short_Metric/kg_MT)/('Hawaii Co.'!S38*Acres_Ha))</f>
        <v>7619.7157691359307</v>
      </c>
      <c r="F35" s="277">
        <f>IF('Hawaii Co.'!V38=0,0,('Hawaii Co.'!V47*Short_Metric/kg_MT)/('Hawaii Co.'!V38*Acres_Ha))</f>
        <v>6544.0792873942955</v>
      </c>
      <c r="G35" s="277">
        <f>IF('Hawaii Co.'!AA38=0,0,('Hawaii Co.'!AA47*Short_Metric/kg_MT)/('Hawaii Co.'!AA38*Acres_Ha))</f>
        <v>7602.202520664141</v>
      </c>
      <c r="H35" s="277">
        <f>IF('Hawaii Co.'!AB38=0,0,('Hawaii Co.'!AB47*Short_Metric/kg_MT)/('Hawaii Co.'!AB38*Acres_Ha))</f>
        <v>8206.6999835453607</v>
      </c>
      <c r="I35" s="277">
        <f>IF('Hawaii Co.'!AC38=0,0,('Hawaii Co.'!AC47*Short_Metric/kg_MT)/('Hawaii Co.'!AC38*Acres_Ha))</f>
        <v>8804.3586872507276</v>
      </c>
      <c r="J35" s="277">
        <f>IF('Hawaii Co.'!AD38=0,0,('Hawaii Co.'!AD47*Short_Metric/kg_MT)/('Hawaii Co.'!AD38*Acres_Ha))</f>
        <v>8427.8809280841269</v>
      </c>
      <c r="K35" s="277">
        <f>IF('Hawaii Co.'!AE38=0,0,('Hawaii Co.'!AE47*Short_Metric/kg_MT)/('Hawaii Co.'!AE38*Acres_Ha))</f>
        <v>8705.199636157542</v>
      </c>
      <c r="L35" s="277">
        <f>IF('Hawaii Co.'!AF38=0,0,('Hawaii Co.'!AF47*Short_Metric/kg_MT)/('Hawaii Co.'!AF38*Acres_Ha))</f>
        <v>8990.4730410869888</v>
      </c>
      <c r="M35" s="277">
        <f>IF('Hawaii Co.'!AG38=0,0,('Hawaii Co.'!AG47*Short_Metric/kg_MT)/('Hawaii Co.'!AG38*Acres_Ha))</f>
        <v>9284.0483856142182</v>
      </c>
      <c r="N35" s="277">
        <f>IF('Hawaii Co.'!AH38=0,0,('Hawaii Co.'!AH47*Short_Metric/kg_MT)/('Hawaii Co.'!AH38*Acres_Ha))</f>
        <v>8801.6663290592278</v>
      </c>
      <c r="O35" s="937">
        <f>IF('Hawaii Co.'!AK38=0,0,('Hawaii Co.'!AK47*Short_Metric/kg_MT)/('Hawaii Co.'!AK38*Acres_Ha))</f>
        <v>10548.59603410606</v>
      </c>
      <c r="P35" s="937">
        <f>IF('Hawaii Co.'!AP38=0,0,('Hawaii Co.'!AP47*Short_Metric/kg_MT)/('Hawaii Co.'!AP38*Acres_Ha))</f>
        <v>12323.625550011482</v>
      </c>
      <c r="Q35" s="937">
        <f>IF('Hawaii Co.'!AU38=0,0,('Hawaii Co.'!AU47*Short_Metric/kg_MT)/('Hawaii Co.'!AU38*Acres_Ha))</f>
        <v>14344.809370739391</v>
      </c>
      <c r="R35" s="937">
        <f>IF('Hawaii Co.'!AZ38=0,0,('Hawaii Co.'!AZ47*Short_Metric/kg_MT)/('Hawaii Co.'!AZ38*Acres_Ha))</f>
        <v>16667.165979075646</v>
      </c>
      <c r="S35" s="937">
        <f>IF('Hawaii Co.'!BE38=0,0,('Hawaii Co.'!BE47*Short_Metric/kg_MT)/('Hawaii Co.'!BE38*Acres_Ha))</f>
        <v>19363.430197615155</v>
      </c>
      <c r="T35" s="62"/>
      <c r="U35" s="274">
        <f>Factors!$F$131</f>
        <v>0.22</v>
      </c>
      <c r="V35" s="274">
        <f>Factors!$G$131</f>
        <v>0.1</v>
      </c>
      <c r="W35" s="274">
        <f>Factors!$H$131</f>
        <v>1.06</v>
      </c>
      <c r="Y35" s="150">
        <f t="shared" si="30"/>
        <v>267.8452075047835</v>
      </c>
      <c r="Z35" s="150">
        <f t="shared" si="30"/>
        <v>263.62875392510665</v>
      </c>
      <c r="AA35" s="150">
        <f t="shared" si="30"/>
        <v>168.69374692099049</v>
      </c>
      <c r="AB35" s="150">
        <f t="shared" si="30"/>
        <v>145.0297443226745</v>
      </c>
      <c r="AC35" s="150">
        <f t="shared" si="30"/>
        <v>168.30845545461111</v>
      </c>
      <c r="AD35" s="150">
        <f t="shared" si="30"/>
        <v>181.60739963799796</v>
      </c>
      <c r="AE35" s="150">
        <f t="shared" si="30"/>
        <v>194.75589111951601</v>
      </c>
      <c r="AF35" s="150">
        <f t="shared" si="30"/>
        <v>186.47338041785082</v>
      </c>
      <c r="AG35" s="150">
        <f t="shared" si="31"/>
        <v>192.57439199546593</v>
      </c>
      <c r="AH35" s="150">
        <f t="shared" si="32"/>
        <v>198.85040690391378</v>
      </c>
      <c r="AI35" s="150">
        <f t="shared" si="32"/>
        <v>205.30906448351283</v>
      </c>
      <c r="AJ35" s="150">
        <f t="shared" si="32"/>
        <v>194.69665923930302</v>
      </c>
      <c r="AK35" s="150">
        <f t="shared" si="33"/>
        <v>233.12911275033332</v>
      </c>
      <c r="AL35" s="150">
        <f t="shared" si="33"/>
        <v>272.17976210025262</v>
      </c>
      <c r="AM35" s="150">
        <f t="shared" si="33"/>
        <v>316.64580615626664</v>
      </c>
      <c r="AN35" s="150">
        <f t="shared" si="33"/>
        <v>367.73765153966423</v>
      </c>
      <c r="AO35" s="150">
        <f t="shared" si="33"/>
        <v>427.05546434753342</v>
      </c>
      <c r="AQ35" s="279">
        <f>'Hawaii Co.'!B38*Acres_Ha</f>
        <v>39.482418426405459</v>
      </c>
      <c r="AR35" s="279">
        <f>'Hawaii Co.'!C38*Acres_Ha</f>
        <v>40.883352355858307</v>
      </c>
      <c r="AS35" s="279">
        <f>'Hawaii Co.'!S38*Acres_Ha</f>
        <v>45.701198308366266</v>
      </c>
      <c r="AT35" s="279">
        <f>'Hawaii Co.'!V38*Acres_Ha</f>
        <v>42.933499569691556</v>
      </c>
      <c r="AU35" s="279">
        <f>'Hawaii Co.'!AA38*Acres_Ha</f>
        <v>41.805918602083132</v>
      </c>
      <c r="AV35" s="279">
        <f>'Hawaii Co.'!AB38*Acres_Ha</f>
        <v>42.045102443696948</v>
      </c>
      <c r="AW35" s="279">
        <f>'Hawaii Co.'!AC38*Acres_Ha</f>
        <v>42.284286285310841</v>
      </c>
      <c r="AX35" s="279">
        <f>'Hawaii Co.'!AD38*Acres_Ha</f>
        <v>39.548508698430318</v>
      </c>
      <c r="AY35" s="279">
        <f>'Hawaii Co.'!AE38*Acres_Ha</f>
        <v>38.997114154860128</v>
      </c>
      <c r="AZ35" s="279">
        <f>'Hawaii Co.'!AF38*Acres_Ha</f>
        <v>38.445719611290102</v>
      </c>
      <c r="BA35" s="279">
        <f>'Hawaii Co.'!AG38*Acres_Ha</f>
        <v>37.894325067719926</v>
      </c>
      <c r="BB35" s="279">
        <f>'Hawaii Co.'!AH38*Acres_Ha</f>
        <v>47.580499921046744</v>
      </c>
      <c r="BC35" s="279">
        <f>'Hawaii Co.'!AK38*Acres_Ha</f>
        <v>37.515759278116505</v>
      </c>
      <c r="BD35" s="279">
        <f>'Hawaii Co.'!AP38*Acres_Ha</f>
        <v>35.23128976319957</v>
      </c>
      <c r="BE35" s="279">
        <f>'Hawaii Co.'!AU38*Acres_Ha</f>
        <v>32.946820248282627</v>
      </c>
      <c r="BF35" s="279">
        <f>'Hawaii Co.'!AZ38*Acres_Ha</f>
        <v>30.662350733365685</v>
      </c>
      <c r="BG35" s="279">
        <f>'Hawaii Co.'!BE38*Acres_Ha</f>
        <v>28.377881218448749</v>
      </c>
      <c r="BH35" s="105"/>
      <c r="BI35" s="281">
        <f>Factors!$I$131</f>
        <v>1.9E-2</v>
      </c>
      <c r="BJ35" s="283">
        <f>Factors!$J$131</f>
        <v>0.2</v>
      </c>
      <c r="BK35" s="281">
        <f>Factors!$K$131</f>
        <v>1.4E-2</v>
      </c>
      <c r="BM35" s="150">
        <f>Y35*AQ35*($BI35+$BJ35*$BK35)</f>
        <v>230.53884892540543</v>
      </c>
      <c r="BN35" s="150">
        <f t="shared" si="34"/>
        <v>168.06723911490232</v>
      </c>
      <c r="BO35" s="150">
        <f t="shared" si="34"/>
        <v>135.74063134724648</v>
      </c>
      <c r="BP35" s="150">
        <f t="shared" si="34"/>
        <v>153.3911130353562</v>
      </c>
      <c r="BQ35" s="150">
        <f t="shared" si="34"/>
        <v>166.45829754642418</v>
      </c>
      <c r="BR35" s="150">
        <f t="shared" si="35"/>
        <v>179.52548205749602</v>
      </c>
      <c r="BS35" s="150">
        <f t="shared" si="36"/>
        <v>160.7694215430875</v>
      </c>
      <c r="BT35" s="150">
        <f t="shared" si="37"/>
        <v>163.71463294530929</v>
      </c>
      <c r="BU35" s="150">
        <f t="shared" si="38"/>
        <v>166.65984434753017</v>
      </c>
      <c r="BV35" s="150">
        <f t="shared" si="39"/>
        <v>169.60505574975201</v>
      </c>
      <c r="BW35" s="150">
        <f t="shared" si="39"/>
        <v>201.95006347448913</v>
      </c>
      <c r="BX35" s="425">
        <f t="shared" si="40"/>
        <v>190.66314170763999</v>
      </c>
      <c r="BY35" s="425">
        <f t="shared" si="41"/>
        <v>209.0455206438734</v>
      </c>
      <c r="BZ35" s="425">
        <f t="shared" si="42"/>
        <v>227.42789958010675</v>
      </c>
      <c r="CA35" s="425">
        <f t="shared" si="43"/>
        <v>245.81027851634008</v>
      </c>
      <c r="CB35" s="425">
        <f t="shared" si="44"/>
        <v>264.19265745257439</v>
      </c>
    </row>
    <row r="36" spans="1:81" x14ac:dyDescent="0.25">
      <c r="A36" s="62">
        <v>32</v>
      </c>
      <c r="B36" s="66" t="s">
        <v>26</v>
      </c>
      <c r="C36" s="277">
        <f>IF('Hawaii Co.'!B39=0,0,('Hawaii Co.'!B48*Short_Metric/kg_MT)/('Hawaii Co.'!B39*Acres_Ha))</f>
        <v>0</v>
      </c>
      <c r="D36" s="277">
        <f>IF('Hawaii Co.'!C39=0,0,('Hawaii Co.'!C48*Short_Metric/kg_MT)/('Hawaii Co.'!C39*Acres_Ha))</f>
        <v>0</v>
      </c>
      <c r="E36" s="277">
        <f>IF('Hawaii Co.'!S39=0,0,('Hawaii Co.'!S48*Short_Metric/kg_MT)/('Hawaii Co.'!S39*Acres_Ha))</f>
        <v>0</v>
      </c>
      <c r="F36" s="277">
        <f>IF('Hawaii Co.'!V39=0,0,('Hawaii Co.'!V48*Short_Metric/kg_MT)/('Hawaii Co.'!V39*Acres_Ha))</f>
        <v>0</v>
      </c>
      <c r="G36" s="277">
        <f>IF('Hawaii Co.'!AA39=0,0,('Hawaii Co.'!AA48*Short_Metric/kg_MT)/('Hawaii Co.'!AA39*Acres_Ha))</f>
        <v>0</v>
      </c>
      <c r="H36" s="277">
        <f>IF('Hawaii Co.'!AB39=0,0,('Hawaii Co.'!AB48*Short_Metric/kg_MT)/('Hawaii Co.'!AB39*Acres_Ha))</f>
        <v>0</v>
      </c>
      <c r="I36" s="277">
        <f>IF('Hawaii Co.'!AC39=0,0,('Hawaii Co.'!AC48*Short_Metric/kg_MT)/('Hawaii Co.'!AC39*Acres_Ha))</f>
        <v>0</v>
      </c>
      <c r="J36" s="277">
        <f>IF('Hawaii Co.'!AD39=0,0,('Hawaii Co.'!AD48*Short_Metric/kg_MT)/('Hawaii Co.'!AD39*Acres_Ha))</f>
        <v>0</v>
      </c>
      <c r="K36" s="277">
        <f>IF('Hawaii Co.'!AE39=0,0,('Hawaii Co.'!AE48*Short_Metric/kg_MT)/('Hawaii Co.'!AE39*Acres_Ha))</f>
        <v>0</v>
      </c>
      <c r="L36" s="277">
        <f>IF('Hawaii Co.'!AF39=0,0,('Hawaii Co.'!AF48*Short_Metric/kg_MT)/('Hawaii Co.'!AF39*Acres_Ha))</f>
        <v>0</v>
      </c>
      <c r="M36" s="277">
        <f>IF('Hawaii Co.'!AG39=0,0,('Hawaii Co.'!AG48*Short_Metric/kg_MT)/('Hawaii Co.'!AG39*Acres_Ha))</f>
        <v>0</v>
      </c>
      <c r="N36" s="277">
        <f>IF('Hawaii Co.'!AH39=0,0,('Hawaii Co.'!AH48*Short_Metric/kg_MT)/('Hawaii Co.'!AH39*Acres_Ha))</f>
        <v>0</v>
      </c>
      <c r="O36" s="937">
        <f>IF('Hawaii Co.'!AK39=0,0,('Hawaii Co.'!AK48*Short_Metric/kg_MT)/('Hawaii Co.'!AK39*Acres_Ha))</f>
        <v>0</v>
      </c>
      <c r="P36" s="937">
        <f>IF('Hawaii Co.'!AP39=0,0,('Hawaii Co.'!AP48*Short_Metric/kg_MT)/('Hawaii Co.'!AP39*Acres_Ha))</f>
        <v>0</v>
      </c>
      <c r="Q36" s="937">
        <f>IF('Hawaii Co.'!AU39=0,0,('Hawaii Co.'!AU48*Short_Metric/kg_MT)/('Hawaii Co.'!AU39*Acres_Ha))</f>
        <v>0</v>
      </c>
      <c r="R36" s="937">
        <f>IF('Hawaii Co.'!AZ39=0,0,('Hawaii Co.'!AZ48*Short_Metric/kg_MT)/('Hawaii Co.'!AZ39*Acres_Ha))</f>
        <v>0</v>
      </c>
      <c r="S36" s="937">
        <f>IF('Hawaii Co.'!BE39=0,0,('Hawaii Co.'!BE48*Short_Metric/kg_MT)/('Hawaii Co.'!BE39*Acres_Ha))</f>
        <v>0</v>
      </c>
      <c r="T36" s="62"/>
      <c r="U36" s="274">
        <f>Factors!$F$132</f>
        <v>0.87</v>
      </c>
      <c r="V36" s="274">
        <f>Factors!$G$132</f>
        <v>1.03</v>
      </c>
      <c r="W36" s="274">
        <f>Factors!$H$132</f>
        <v>0.61</v>
      </c>
      <c r="Y36" s="150">
        <f t="shared" si="30"/>
        <v>0.61</v>
      </c>
      <c r="Z36" s="150">
        <f t="shared" si="30"/>
        <v>0.61</v>
      </c>
      <c r="AA36" s="150">
        <f t="shared" si="30"/>
        <v>0.61</v>
      </c>
      <c r="AB36" s="150">
        <f t="shared" si="30"/>
        <v>0.61</v>
      </c>
      <c r="AC36" s="150">
        <f t="shared" si="30"/>
        <v>0.61</v>
      </c>
      <c r="AD36" s="150">
        <f t="shared" si="30"/>
        <v>0.61</v>
      </c>
      <c r="AE36" s="150">
        <f t="shared" si="30"/>
        <v>0.61</v>
      </c>
      <c r="AF36" s="150">
        <f t="shared" si="30"/>
        <v>0.61</v>
      </c>
      <c r="AG36" s="150">
        <f t="shared" si="31"/>
        <v>0.61</v>
      </c>
      <c r="AH36" s="150">
        <f t="shared" si="32"/>
        <v>0.61</v>
      </c>
      <c r="AI36" s="150">
        <f t="shared" si="32"/>
        <v>0.61</v>
      </c>
      <c r="AJ36" s="150">
        <f t="shared" si="32"/>
        <v>0.61</v>
      </c>
      <c r="AK36" s="150">
        <f t="shared" si="33"/>
        <v>0.61</v>
      </c>
      <c r="AL36" s="150">
        <f t="shared" si="33"/>
        <v>0.61</v>
      </c>
      <c r="AM36" s="150">
        <f t="shared" si="33"/>
        <v>0.61</v>
      </c>
      <c r="AN36" s="150">
        <f t="shared" si="33"/>
        <v>0.61</v>
      </c>
      <c r="AO36" s="150">
        <f t="shared" si="33"/>
        <v>0.61</v>
      </c>
      <c r="AQ36" s="279">
        <f>'Hawaii Co.'!B39*Acres_Ha</f>
        <v>0</v>
      </c>
      <c r="AR36" s="279">
        <f>'Hawaii Co.'!C39*Acres_Ha</f>
        <v>0</v>
      </c>
      <c r="AS36" s="279">
        <f>'Hawaii Co.'!S39*Acres_Ha</f>
        <v>0</v>
      </c>
      <c r="AT36" s="279">
        <f>'Hawaii Co.'!V39*Acres_Ha</f>
        <v>0</v>
      </c>
      <c r="AU36" s="279">
        <f>'Hawaii Co.'!AA39*Acres_Ha</f>
        <v>0</v>
      </c>
      <c r="AV36" s="279">
        <f>'Hawaii Co.'!AB39*Acres_Ha</f>
        <v>0</v>
      </c>
      <c r="AW36" s="279">
        <f>'Hawaii Co.'!AC39*Acres_Ha</f>
        <v>0</v>
      </c>
      <c r="AX36" s="279">
        <f>'Hawaii Co.'!AD39*Acres_Ha</f>
        <v>0</v>
      </c>
      <c r="AY36" s="279">
        <f>'Hawaii Co.'!AE39*Acres_Ha</f>
        <v>0</v>
      </c>
      <c r="AZ36" s="279">
        <f>'Hawaii Co.'!AF39*Acres_Ha</f>
        <v>0</v>
      </c>
      <c r="BA36" s="279">
        <f>'Hawaii Co.'!AG39*Acres_Ha</f>
        <v>0</v>
      </c>
      <c r="BB36" s="279">
        <f>'Hawaii Co.'!AH39*Acres_Ha</f>
        <v>0</v>
      </c>
      <c r="BC36" s="279">
        <f>'Hawaii Co.'!AK39*Acres_Ha</f>
        <v>0</v>
      </c>
      <c r="BD36" s="279">
        <f>'Hawaii Co.'!AP39*Acres_Ha</f>
        <v>0</v>
      </c>
      <c r="BE36" s="279">
        <f>'Hawaii Co.'!AU39*Acres_Ha</f>
        <v>0</v>
      </c>
      <c r="BF36" s="279">
        <f>'Hawaii Co.'!AZ39*Acres_Ha</f>
        <v>0</v>
      </c>
      <c r="BG36" s="279">
        <f>'Hawaii Co.'!BE39*Acres_Ha</f>
        <v>0</v>
      </c>
      <c r="BH36" s="105"/>
      <c r="BI36" s="281">
        <f>Factors!$I$132</f>
        <v>6.0000000000000001E-3</v>
      </c>
      <c r="BJ36" s="283">
        <f>Factors!$J$132</f>
        <v>0.22</v>
      </c>
      <c r="BK36" s="281">
        <f>Factors!$K$132</f>
        <v>7.0000000000000001E-3</v>
      </c>
      <c r="BM36" s="150">
        <f>Y36*AQ36*($BI36+$BJ36*$BK36)</f>
        <v>0</v>
      </c>
      <c r="BN36" s="150">
        <f t="shared" si="34"/>
        <v>0</v>
      </c>
      <c r="BO36" s="150">
        <f t="shared" si="34"/>
        <v>0</v>
      </c>
      <c r="BP36" s="150">
        <f t="shared" si="34"/>
        <v>0</v>
      </c>
      <c r="BQ36" s="150">
        <f t="shared" si="34"/>
        <v>0</v>
      </c>
      <c r="BR36" s="150">
        <f t="shared" si="35"/>
        <v>0</v>
      </c>
      <c r="BS36" s="150">
        <f t="shared" si="36"/>
        <v>0</v>
      </c>
      <c r="BT36" s="150">
        <f t="shared" si="37"/>
        <v>0</v>
      </c>
      <c r="BU36" s="150">
        <f t="shared" si="38"/>
        <v>0</v>
      </c>
      <c r="BV36" s="150">
        <f t="shared" si="39"/>
        <v>0</v>
      </c>
      <c r="BW36" s="150">
        <f t="shared" si="39"/>
        <v>0</v>
      </c>
      <c r="BX36" s="425">
        <f t="shared" si="40"/>
        <v>0</v>
      </c>
      <c r="BY36" s="425">
        <f t="shared" si="41"/>
        <v>0</v>
      </c>
      <c r="BZ36" s="425">
        <f t="shared" si="42"/>
        <v>0</v>
      </c>
      <c r="CA36" s="425">
        <f t="shared" si="43"/>
        <v>0</v>
      </c>
      <c r="CB36" s="425">
        <f t="shared" si="44"/>
        <v>0</v>
      </c>
    </row>
    <row r="37" spans="1:81" x14ac:dyDescent="0.25">
      <c r="A37" s="62">
        <v>33</v>
      </c>
      <c r="B37" s="66" t="s">
        <v>259</v>
      </c>
      <c r="C37" s="277">
        <f>IF('Hawaii Co.'!B40=0,0,('Hawaii Co.'!B49*Short_Metric/kg_MT)/('Hawaii Co.'!B40*Acres_Ha))</f>
        <v>0</v>
      </c>
      <c r="D37" s="277">
        <f>IF('Hawaii Co.'!C40=0,0,('Hawaii Co.'!C49*Short_Metric/kg_MT)/('Hawaii Co.'!C40*Acres_Ha))</f>
        <v>0</v>
      </c>
      <c r="E37" s="277">
        <f>IF('Hawaii Co.'!S40=0,0,('Hawaii Co.'!S49*Short_Metric/kg_MT)/('Hawaii Co.'!S40*Acres_Ha))</f>
        <v>0</v>
      </c>
      <c r="F37" s="277">
        <f>IF('Hawaii Co.'!V40=0,0,('Hawaii Co.'!V49*Short_Metric/kg_MT)/('Hawaii Co.'!V40*Acres_Ha))</f>
        <v>0</v>
      </c>
      <c r="G37" s="277">
        <f>IF('Hawaii Co.'!AA40=0,0,('Hawaii Co.'!AA49*Short_Metric/kg_MT)/('Hawaii Co.'!AA40*Acres_Ha))</f>
        <v>0</v>
      </c>
      <c r="H37" s="277">
        <f>IF('Hawaii Co.'!AB40=0,0,('Hawaii Co.'!AB49*Short_Metric/kg_MT)/('Hawaii Co.'!AB40*Acres_Ha))</f>
        <v>0</v>
      </c>
      <c r="I37" s="277">
        <f>IF('Hawaii Co.'!AC40=0,0,('Hawaii Co.'!AC49*Short_Metric/kg_MT)/('Hawaii Co.'!AC40*Acres_Ha))</f>
        <v>0</v>
      </c>
      <c r="J37" s="277">
        <f>IF('Hawaii Co.'!AD40=0,0,('Hawaii Co.'!AD49*Short_Metric/kg_MT)/('Hawaii Co.'!AD40*Acres_Ha))</f>
        <v>0</v>
      </c>
      <c r="K37" s="277">
        <f>IF('Hawaii Co.'!AE40=0,0,('Hawaii Co.'!AE49*Short_Metric/kg_MT)/('Hawaii Co.'!AE40*Acres_Ha))</f>
        <v>0</v>
      </c>
      <c r="L37" s="277">
        <f>IF('Hawaii Co.'!AF40=0,0,('Hawaii Co.'!AF49*Short_Metric/kg_MT)/('Hawaii Co.'!AF40*Acres_Ha))</f>
        <v>0</v>
      </c>
      <c r="M37" s="277">
        <f>IF('Hawaii Co.'!AG40=0,0,('Hawaii Co.'!AG49*Short_Metric/kg_MT)/('Hawaii Co.'!AG40*Acres_Ha))</f>
        <v>0</v>
      </c>
      <c r="N37" s="277">
        <f>IF('Hawaii Co.'!AH40=0,0,('Hawaii Co.'!AH49*Short_Metric/kg_MT)/('Hawaii Co.'!AH40*Acres_Ha))</f>
        <v>0</v>
      </c>
      <c r="O37" s="937">
        <f>IF('Hawaii Co.'!AK40=0,0,('Hawaii Co.'!AK49*Short_Metric/kg_MT)/('Hawaii Co.'!AK40*Acres_Ha))</f>
        <v>0</v>
      </c>
      <c r="P37" s="937">
        <f>IF('Hawaii Co.'!AP40=0,0,('Hawaii Co.'!AP49*Short_Metric/kg_MT)/('Hawaii Co.'!AP40*Acres_Ha))</f>
        <v>0</v>
      </c>
      <c r="Q37" s="937">
        <f>IF('Hawaii Co.'!AU40=0,0,('Hawaii Co.'!AU49*Short_Metric/kg_MT)/('Hawaii Co.'!AU40*Acres_Ha))</f>
        <v>0</v>
      </c>
      <c r="R37" s="937">
        <f>IF('Hawaii Co.'!AZ40=0,0,('Hawaii Co.'!AZ49*Short_Metric/kg_MT)/('Hawaii Co.'!AZ40*Acres_Ha))</f>
        <v>0</v>
      </c>
      <c r="S37" s="937">
        <f>IF('Hawaii Co.'!BE40=0,0,('Hawaii Co.'!BE49*Short_Metric/kg_MT)/('Hawaii Co.'!BE40*Acres_Ha))</f>
        <v>0</v>
      </c>
      <c r="T37" s="62"/>
      <c r="U37" s="275">
        <f>Factors!$F$132</f>
        <v>0.87</v>
      </c>
      <c r="V37" s="275">
        <f>Factors!$G$132</f>
        <v>1.03</v>
      </c>
      <c r="W37" s="275">
        <f>Factors!$H$132</f>
        <v>0.61</v>
      </c>
      <c r="Y37" s="150">
        <f t="shared" si="30"/>
        <v>0.61</v>
      </c>
      <c r="Z37" s="150">
        <f t="shared" si="30"/>
        <v>0.61</v>
      </c>
      <c r="AA37" s="150">
        <f t="shared" si="30"/>
        <v>0.61</v>
      </c>
      <c r="AB37" s="150">
        <f t="shared" si="30"/>
        <v>0.61</v>
      </c>
      <c r="AC37" s="150">
        <f t="shared" si="30"/>
        <v>0.61</v>
      </c>
      <c r="AD37" s="150">
        <f t="shared" si="30"/>
        <v>0.61</v>
      </c>
      <c r="AE37" s="150">
        <f t="shared" si="30"/>
        <v>0.61</v>
      </c>
      <c r="AF37" s="150">
        <f t="shared" si="30"/>
        <v>0.61</v>
      </c>
      <c r="AG37" s="150">
        <f t="shared" si="31"/>
        <v>0.61</v>
      </c>
      <c r="AH37" s="150">
        <f t="shared" si="32"/>
        <v>0.61</v>
      </c>
      <c r="AI37" s="150">
        <f t="shared" si="32"/>
        <v>0.61</v>
      </c>
      <c r="AJ37" s="150">
        <f t="shared" si="32"/>
        <v>0.61</v>
      </c>
      <c r="AK37" s="150">
        <f t="shared" si="33"/>
        <v>0.61</v>
      </c>
      <c r="AL37" s="150">
        <f t="shared" si="33"/>
        <v>0.61</v>
      </c>
      <c r="AM37" s="150">
        <f t="shared" si="33"/>
        <v>0.61</v>
      </c>
      <c r="AN37" s="150">
        <f t="shared" si="33"/>
        <v>0.61</v>
      </c>
      <c r="AO37" s="150">
        <f t="shared" si="33"/>
        <v>0.61</v>
      </c>
      <c r="AQ37" s="279">
        <f>'Hawaii Co.'!B40*Acres_Ha</f>
        <v>0</v>
      </c>
      <c r="AR37" s="279">
        <f>'Hawaii Co.'!C40*Acres_Ha</f>
        <v>0</v>
      </c>
      <c r="AS37" s="279">
        <f>'Hawaii Co.'!S40*Acres_Ha</f>
        <v>0</v>
      </c>
      <c r="AT37" s="279">
        <f>'Hawaii Co.'!V40*Acres_Ha</f>
        <v>0</v>
      </c>
      <c r="AU37" s="279">
        <f>'Hawaii Co.'!AA40*Acres_Ha</f>
        <v>0</v>
      </c>
      <c r="AV37" s="279">
        <f>'Hawaii Co.'!AB40*Acres_Ha</f>
        <v>0</v>
      </c>
      <c r="AW37" s="279">
        <f>'Hawaii Co.'!AC40*Acres_Ha</f>
        <v>0</v>
      </c>
      <c r="AX37" s="279">
        <f>'Hawaii Co.'!AD40*Acres_Ha</f>
        <v>0</v>
      </c>
      <c r="AY37" s="279">
        <f>'Hawaii Co.'!AE40*Acres_Ha</f>
        <v>0</v>
      </c>
      <c r="AZ37" s="279">
        <f>'Hawaii Co.'!AF40*Acres_Ha</f>
        <v>0</v>
      </c>
      <c r="BA37" s="279">
        <f>'Hawaii Co.'!AG40*Acres_Ha</f>
        <v>0</v>
      </c>
      <c r="BB37" s="279">
        <f>'Hawaii Co.'!AH40*Acres_Ha</f>
        <v>0</v>
      </c>
      <c r="BC37" s="279">
        <f>'Hawaii Co.'!AK40*Acres_Ha</f>
        <v>0</v>
      </c>
      <c r="BD37" s="279">
        <f>'Hawaii Co.'!AP40*Acres_Ha</f>
        <v>0</v>
      </c>
      <c r="BE37" s="279">
        <f>'Hawaii Co.'!AU40*Acres_Ha</f>
        <v>0</v>
      </c>
      <c r="BF37" s="279">
        <f>'Hawaii Co.'!AZ40*Acres_Ha</f>
        <v>0</v>
      </c>
      <c r="BG37" s="279">
        <f>'Hawaii Co.'!BE40*Acres_Ha</f>
        <v>0</v>
      </c>
      <c r="BH37" s="105"/>
      <c r="BI37" s="282">
        <f>Factors!$I$132</f>
        <v>6.0000000000000001E-3</v>
      </c>
      <c r="BJ37" s="284">
        <f>Factors!$J$132</f>
        <v>0.22</v>
      </c>
      <c r="BK37" s="282">
        <f>Factors!$K$132</f>
        <v>7.0000000000000001E-3</v>
      </c>
      <c r="BM37" s="150">
        <f>Y37*AQ37*($BI37+$BJ37*$BK37)</f>
        <v>0</v>
      </c>
      <c r="BN37" s="150">
        <f t="shared" si="34"/>
        <v>0</v>
      </c>
      <c r="BO37" s="150">
        <f t="shared" si="34"/>
        <v>0</v>
      </c>
      <c r="BP37" s="150">
        <f t="shared" si="34"/>
        <v>0</v>
      </c>
      <c r="BQ37" s="150">
        <f t="shared" si="34"/>
        <v>0</v>
      </c>
      <c r="BR37" s="150">
        <f t="shared" si="35"/>
        <v>0</v>
      </c>
      <c r="BS37" s="150">
        <f t="shared" si="36"/>
        <v>0</v>
      </c>
      <c r="BT37" s="150">
        <f t="shared" si="37"/>
        <v>0</v>
      </c>
      <c r="BU37" s="150">
        <f t="shared" si="38"/>
        <v>0</v>
      </c>
      <c r="BV37" s="150">
        <f t="shared" si="39"/>
        <v>0</v>
      </c>
      <c r="BW37" s="150">
        <f t="shared" si="39"/>
        <v>0</v>
      </c>
      <c r="BX37" s="425">
        <f t="shared" si="40"/>
        <v>0</v>
      </c>
      <c r="BY37" s="425">
        <f t="shared" si="41"/>
        <v>0</v>
      </c>
      <c r="BZ37" s="425">
        <f t="shared" si="42"/>
        <v>0</v>
      </c>
      <c r="CA37" s="425">
        <f t="shared" si="43"/>
        <v>0</v>
      </c>
      <c r="CB37" s="425">
        <f t="shared" si="44"/>
        <v>0</v>
      </c>
    </row>
    <row r="38" spans="1:81" x14ac:dyDescent="0.25">
      <c r="A38" s="62"/>
      <c r="L38" s="267"/>
      <c r="M38" s="267"/>
      <c r="N38" s="267"/>
      <c r="AA38" s="73"/>
      <c r="AB38" s="73"/>
      <c r="AC38" s="73"/>
      <c r="AD38" s="73"/>
      <c r="AE38" s="73"/>
      <c r="AF38" s="73"/>
      <c r="AG38" s="73"/>
      <c r="AH38" s="73"/>
      <c r="AI38" s="73"/>
      <c r="AJ38" s="73"/>
      <c r="AK38" s="73"/>
      <c r="AL38" s="73"/>
      <c r="AM38" s="73"/>
      <c r="AN38" s="73"/>
      <c r="AO38" s="73"/>
      <c r="AP38" s="73"/>
      <c r="AQ38" s="73"/>
      <c r="AR38" s="73"/>
      <c r="AS38" s="73"/>
      <c r="AT38" s="73"/>
      <c r="AU38" s="73"/>
      <c r="AV38" s="73"/>
      <c r="AW38" s="73"/>
      <c r="AX38" s="73"/>
      <c r="AY38" s="73"/>
      <c r="AZ38" s="73"/>
      <c r="BA38" s="73"/>
      <c r="BB38" s="73"/>
      <c r="BC38" s="73"/>
      <c r="BD38" s="73"/>
      <c r="BE38" s="73"/>
      <c r="BF38" s="73"/>
      <c r="BG38" s="73"/>
      <c r="BH38" s="73"/>
      <c r="BI38" s="73"/>
      <c r="BJ38" s="73"/>
      <c r="BK38" s="73"/>
      <c r="BL38" s="73"/>
      <c r="BM38" s="73"/>
      <c r="BN38" s="73"/>
    </row>
    <row r="39" spans="1:81" s="68" customFormat="1" ht="13" x14ac:dyDescent="0.3">
      <c r="A39" s="67" t="s">
        <v>220</v>
      </c>
      <c r="L39" s="799"/>
      <c r="M39" s="799"/>
      <c r="N39" s="799"/>
    </row>
    <row r="40" spans="1:81" x14ac:dyDescent="0.25">
      <c r="A40" s="69"/>
      <c r="L40" s="267"/>
      <c r="M40" s="267"/>
      <c r="N40" s="267"/>
    </row>
    <row r="41" spans="1:81" ht="12.65" customHeight="1" x14ac:dyDescent="0.25">
      <c r="A41" s="62"/>
      <c r="L41" s="267"/>
      <c r="M41" s="267"/>
      <c r="N41" s="267"/>
      <c r="U41" s="1351" t="s">
        <v>275</v>
      </c>
      <c r="V41" s="1353" t="s">
        <v>276</v>
      </c>
      <c r="W41" s="1354"/>
      <c r="Y41" s="1331" t="s">
        <v>277</v>
      </c>
      <c r="Z41" s="1331"/>
      <c r="AA41" s="1331"/>
      <c r="AB41" s="1331"/>
      <c r="AC41" s="1331"/>
      <c r="AD41" s="1331"/>
      <c r="AE41" s="1331"/>
      <c r="AF41" s="1331"/>
      <c r="AG41" s="1331"/>
      <c r="AH41" s="1331"/>
      <c r="AI41" s="1331"/>
      <c r="AJ41" s="1331"/>
      <c r="AK41" s="1331"/>
      <c r="AL41" s="737"/>
      <c r="AM41" s="737"/>
      <c r="AN41" s="737"/>
      <c r="AO41" s="737"/>
      <c r="AP41" s="89"/>
      <c r="AQ41" s="1331" t="s">
        <v>287</v>
      </c>
      <c r="AR41" s="1331"/>
      <c r="AS41" s="1331"/>
      <c r="AT41" s="1331"/>
      <c r="AU41" s="1331"/>
      <c r="AV41" s="1331"/>
      <c r="AW41" s="1331"/>
      <c r="AX41" s="1331"/>
      <c r="AY41" s="1331"/>
      <c r="AZ41" s="1331"/>
      <c r="BA41" s="1331"/>
      <c r="BB41" s="1331"/>
      <c r="BC41" s="1331"/>
      <c r="BD41" s="737"/>
      <c r="BE41" s="737"/>
      <c r="BF41" s="737"/>
      <c r="BG41" s="737"/>
      <c r="BH41" s="737"/>
      <c r="BI41" s="1351" t="s">
        <v>279</v>
      </c>
      <c r="BJ41" s="1351" t="s">
        <v>280</v>
      </c>
      <c r="BK41" s="1351" t="s">
        <v>281</v>
      </c>
      <c r="BM41" s="1331" t="s">
        <v>282</v>
      </c>
      <c r="BN41" s="1331"/>
      <c r="BO41" s="1331"/>
      <c r="BP41" s="1331"/>
      <c r="BQ41" s="1331"/>
      <c r="BR41" s="1331"/>
      <c r="BS41" s="1331"/>
      <c r="BT41" s="1331"/>
      <c r="BU41" s="1331"/>
      <c r="BV41" s="1331"/>
      <c r="BW41" s="1331"/>
      <c r="BX41" s="1331"/>
      <c r="BY41" s="737"/>
      <c r="BZ41" s="737"/>
      <c r="CA41" s="737"/>
      <c r="CB41" s="737"/>
    </row>
    <row r="42" spans="1:81" x14ac:dyDescent="0.25">
      <c r="A42" s="62">
        <v>2</v>
      </c>
      <c r="B42" s="62" t="s">
        <v>253</v>
      </c>
      <c r="C42" s="94">
        <v>1990</v>
      </c>
      <c r="D42" s="746">
        <v>2005</v>
      </c>
      <c r="E42" s="94">
        <v>2007</v>
      </c>
      <c r="F42" s="94">
        <v>2010</v>
      </c>
      <c r="G42" s="94">
        <v>2015</v>
      </c>
      <c r="H42" s="94">
        <v>2016</v>
      </c>
      <c r="I42" s="94">
        <v>2017</v>
      </c>
      <c r="J42" s="194">
        <v>2018</v>
      </c>
      <c r="K42" s="194">
        <v>2019</v>
      </c>
      <c r="L42" s="94">
        <v>2020</v>
      </c>
      <c r="M42" s="94">
        <v>2021</v>
      </c>
      <c r="N42" s="746">
        <v>2022</v>
      </c>
      <c r="O42" s="94">
        <v>2025</v>
      </c>
      <c r="P42" s="94">
        <v>2030</v>
      </c>
      <c r="Q42" s="94">
        <v>2035</v>
      </c>
      <c r="R42" s="94">
        <v>2040</v>
      </c>
      <c r="S42" s="94">
        <v>2045</v>
      </c>
      <c r="T42" s="94"/>
      <c r="U42" s="1352"/>
      <c r="V42" s="933" t="s">
        <v>283</v>
      </c>
      <c r="W42" s="749" t="s">
        <v>284</v>
      </c>
      <c r="Y42" s="194">
        <v>1990</v>
      </c>
      <c r="Z42" s="746">
        <v>2005</v>
      </c>
      <c r="AA42" s="194">
        <v>2007</v>
      </c>
      <c r="AB42" s="746">
        <v>2010</v>
      </c>
      <c r="AC42" s="746">
        <v>2015</v>
      </c>
      <c r="AD42" s="746">
        <v>2016</v>
      </c>
      <c r="AE42" s="194">
        <v>2017</v>
      </c>
      <c r="AF42" s="194">
        <v>2018</v>
      </c>
      <c r="AG42" s="746">
        <v>2019</v>
      </c>
      <c r="AH42" s="746">
        <v>2020</v>
      </c>
      <c r="AI42" s="746">
        <v>2021</v>
      </c>
      <c r="AJ42" s="746">
        <v>2022</v>
      </c>
      <c r="AK42" s="746">
        <v>2025</v>
      </c>
      <c r="AL42" s="746">
        <v>2030</v>
      </c>
      <c r="AM42" s="746">
        <v>2035</v>
      </c>
      <c r="AN42" s="746">
        <v>2040</v>
      </c>
      <c r="AO42" s="746">
        <v>2045</v>
      </c>
      <c r="AQ42" s="746">
        <v>1990</v>
      </c>
      <c r="AR42" s="746">
        <v>2005</v>
      </c>
      <c r="AS42" s="746">
        <v>2007</v>
      </c>
      <c r="AT42" s="746">
        <v>2010</v>
      </c>
      <c r="AU42" s="746">
        <v>2015</v>
      </c>
      <c r="AV42" s="746">
        <v>2016</v>
      </c>
      <c r="AW42" s="746">
        <v>2017</v>
      </c>
      <c r="AX42" s="194">
        <v>2018</v>
      </c>
      <c r="AY42" s="194">
        <v>2019</v>
      </c>
      <c r="AZ42" s="746">
        <v>2020</v>
      </c>
      <c r="BA42" s="746">
        <v>2021</v>
      </c>
      <c r="BB42" s="746">
        <v>2022</v>
      </c>
      <c r="BC42" s="746">
        <v>2025</v>
      </c>
      <c r="BD42" s="746">
        <v>2030</v>
      </c>
      <c r="BE42" s="746">
        <v>2035</v>
      </c>
      <c r="BF42" s="746">
        <v>2040</v>
      </c>
      <c r="BG42" s="746">
        <v>2045</v>
      </c>
      <c r="BH42" s="746"/>
      <c r="BI42" s="1352"/>
      <c r="BJ42" s="1352"/>
      <c r="BK42" s="1352"/>
      <c r="BM42" s="194">
        <v>1990</v>
      </c>
      <c r="BN42" s="194">
        <v>2007</v>
      </c>
      <c r="BO42" s="746">
        <v>2010</v>
      </c>
      <c r="BP42" s="746">
        <v>2015</v>
      </c>
      <c r="BQ42" s="746">
        <v>2016</v>
      </c>
      <c r="BR42" s="746">
        <v>2017</v>
      </c>
      <c r="BS42" s="194">
        <v>2018</v>
      </c>
      <c r="BT42" s="194">
        <v>2019</v>
      </c>
      <c r="BU42" s="746">
        <v>2020</v>
      </c>
      <c r="BV42" s="746">
        <v>2021</v>
      </c>
      <c r="BW42" s="746">
        <v>2022</v>
      </c>
      <c r="BX42" s="746">
        <v>2025</v>
      </c>
      <c r="BY42" s="746">
        <v>2030</v>
      </c>
      <c r="BZ42" s="746">
        <v>2035</v>
      </c>
      <c r="CA42" s="746">
        <v>2040</v>
      </c>
      <c r="CB42" s="746">
        <v>2045</v>
      </c>
    </row>
    <row r="43" spans="1:81" x14ac:dyDescent="0.25">
      <c r="A43" s="62"/>
      <c r="B43" s="66" t="s">
        <v>254</v>
      </c>
      <c r="C43" s="277">
        <f>IF('Kauai Co.'!B34=0,0,('Kauai Co.'!B43*Short_Metric/kg_MT)/('Kauai Co.'!B34*Acres_Ha))</f>
        <v>179221.45667279966</v>
      </c>
      <c r="D43" s="277">
        <f>IF('Kauai Co.'!C34=0,0,('Kauai Co.'!C43*Short_Metric/kg_MT)/('Kauai Co.'!C34*Acres_Ha))</f>
        <v>165745.7247418398</v>
      </c>
      <c r="E43" s="277">
        <f>IF('Kauai Co.'!S34=0,0,('Kauai Co.'!S43*Short_Metric/kg_MT)/('Kauai Co.'!S34*Acres_Ha))</f>
        <v>194066.35773707181</v>
      </c>
      <c r="F43" s="277">
        <f>IF('Kauai Co.'!V34=0,0,('Kauai Co.'!V43*Short_Metric/kg_MT)/('Kauai Co.'!V34*Acres_Ha))</f>
        <v>350747.59252222319</v>
      </c>
      <c r="G43" s="277">
        <f>IF('Kauai Co.'!AA34=0,0,('Kauai Co.'!AA43*Short_Metric/kg_MT)/('Kauai Co.'!AA34*Acres_Ha))</f>
        <v>401691.37375911186</v>
      </c>
      <c r="H43" s="277">
        <f>IF('Kauai Co.'!AB34=0,0,('Kauai Co.'!AB43*Short_Metric/kg_MT)/('Kauai Co.'!AB34*Acres_Ha))</f>
        <v>392132.87331354822</v>
      </c>
      <c r="I43" s="277">
        <f>IF('Kauai Co.'!AC34=0,0,('Kauai Co.'!AC43*Short_Metric/kg_MT)/('Kauai Co.'!AC34*Acres_Ha))</f>
        <v>33625.359013849076</v>
      </c>
      <c r="J43" s="277">
        <f>IF('Kauai Co.'!AD34=0,0,('Kauai Co.'!AD43*Short_Metric/kg_MT)/('Kauai Co.'!AD34*Acres_Ha))</f>
        <v>0</v>
      </c>
      <c r="K43" s="277">
        <f>IF('Kauai Co.'!AE34=0,0,('Kauai Co.'!AE43*Short_Metric/kg_MT)/('Kauai Co.'!AE34*Acres_Ha))</f>
        <v>0</v>
      </c>
      <c r="L43" s="277">
        <f>IF('Kauai Co.'!AF34=0,0,('Kauai Co.'!AF43*Short_Metric/kg_MT)/('Kauai Co.'!AF34*Acres_Ha))</f>
        <v>0</v>
      </c>
      <c r="M43" s="277">
        <f>IF('Kauai Co.'!AG34=0,0,('Kauai Co.'!AG43*Short_Metric/kg_MT)/('Kauai Co.'!AG34*Acres_Ha))</f>
        <v>0</v>
      </c>
      <c r="N43" s="277">
        <f>IF('Kauai Co.'!AH34=0,0,('Kauai Co.'!AH43*Short_Metric/kg_MT)/('Kauai Co.'!AH34*Acres_Ha))</f>
        <v>0</v>
      </c>
      <c r="O43" s="937">
        <f>IF('Kauai Co.'!AK34=0,0,('Kauai Co.'!AK43*Short_Metric/kg_MT)/('Kauai Co.'!AK34*Acres_Ha))</f>
        <v>0</v>
      </c>
      <c r="P43" s="937">
        <f>IF('Kauai Co.'!AP34=0,0,('Kauai Co.'!AP43*Short_Metric/kg_MT)/('Kauai Co.'!AP34*Acres_Ha))</f>
        <v>0</v>
      </c>
      <c r="Q43" s="937">
        <f>IF('Kauai Co.'!AU34=0,0,('Kauai Co.'!AU43*Short_Metric/kg_MT)/('Kauai Co.'!AU34*Acres_Ha))</f>
        <v>0</v>
      </c>
      <c r="R43" s="937">
        <f>IF('Kauai Co.'!AZ34=0,0,('Kauai Co.'!AZ43*Short_Metric/kg_MT)/('Kauai Co.'!AZ34*Acres_Ha))</f>
        <v>0</v>
      </c>
      <c r="S43" s="937">
        <f>IF('Kauai Co.'!BE34=0,0,('Kauai Co.'!BE43*Short_Metric/kg_MT)/('Kauai Co.'!BE34*Acres_Ha))</f>
        <v>0</v>
      </c>
      <c r="T43" s="62"/>
      <c r="U43" s="276">
        <f>Factors!$F$127</f>
        <v>0.9</v>
      </c>
      <c r="V43" s="276">
        <f>Factors!$G$127</f>
        <v>0.3</v>
      </c>
      <c r="W43" s="276">
        <f>Factors!$H$127</f>
        <v>0</v>
      </c>
      <c r="Y43" s="150">
        <f t="shared" ref="Y43:AF43" si="45">C43*$U43*$V43+$W43</f>
        <v>48389.793301655911</v>
      </c>
      <c r="Z43" s="150">
        <f t="shared" si="45"/>
        <v>44751.345680296748</v>
      </c>
      <c r="AA43" s="150">
        <f t="shared" si="45"/>
        <v>52397.916589009386</v>
      </c>
      <c r="AB43" s="150">
        <f t="shared" si="45"/>
        <v>94701.849981000254</v>
      </c>
      <c r="AC43" s="150">
        <f t="shared" si="45"/>
        <v>108456.6709149602</v>
      </c>
      <c r="AD43" s="150">
        <f t="shared" si="45"/>
        <v>105875.87579465802</v>
      </c>
      <c r="AE43" s="150">
        <f t="shared" si="45"/>
        <v>9078.8469337392507</v>
      </c>
      <c r="AF43" s="150">
        <f t="shared" si="45"/>
        <v>0</v>
      </c>
      <c r="AG43" s="150">
        <f t="shared" ref="AG43:AG49" si="46">K43*$U43*$V43+$W43</f>
        <v>0</v>
      </c>
      <c r="AH43" s="150">
        <f t="shared" ref="AH43:AJ49" si="47">L43*$U43*$V43+$W43</f>
        <v>0</v>
      </c>
      <c r="AI43" s="150">
        <f t="shared" si="47"/>
        <v>0</v>
      </c>
      <c r="AJ43" s="150">
        <f t="shared" si="47"/>
        <v>0</v>
      </c>
      <c r="AK43" s="150">
        <f t="shared" ref="AK43:AO49" si="48">O43*$U43*$V43+$W43</f>
        <v>0</v>
      </c>
      <c r="AL43" s="150">
        <f t="shared" si="48"/>
        <v>0</v>
      </c>
      <c r="AM43" s="150">
        <f t="shared" si="48"/>
        <v>0</v>
      </c>
      <c r="AN43" s="150">
        <f t="shared" si="48"/>
        <v>0</v>
      </c>
      <c r="AO43" s="150">
        <f t="shared" si="48"/>
        <v>0</v>
      </c>
      <c r="AQ43" s="285">
        <f>'Kauai Co.'!B34*Acres_Ha</f>
        <v>7972.3071473999998</v>
      </c>
      <c r="AR43" s="285">
        <f>'Kauai Co.'!C34*Acres_Ha</f>
        <v>7810.4328906000001</v>
      </c>
      <c r="AS43" s="285">
        <f>'Kauai Co.'!S34*Acres_Ha</f>
        <v>1416.3997469999999</v>
      </c>
      <c r="AT43" s="285">
        <f>'Kauai Co.'!V34*Acres_Ha</f>
        <v>627.26274510000007</v>
      </c>
      <c r="AU43" s="285">
        <f>'Kauai Co.'!AA34*Acres_Ha</f>
        <v>522.04447818000006</v>
      </c>
      <c r="AV43" s="285">
        <f>'Kauai Co.'!AB34*Acres_Ha</f>
        <v>627.26274510000007</v>
      </c>
      <c r="AW43" s="285">
        <f>'Kauai Co.'!AC34*Acres_Ha</f>
        <v>1.214056926</v>
      </c>
      <c r="AX43" s="285">
        <f>'Kauai Co.'!AD34*Acres_Ha</f>
        <v>0</v>
      </c>
      <c r="AY43" s="285">
        <f>'Kauai Co.'!AE34*Acres_Ha</f>
        <v>0</v>
      </c>
      <c r="AZ43" s="285">
        <f>'Kauai Co.'!AF34*Acres_Ha</f>
        <v>0</v>
      </c>
      <c r="BA43" s="285">
        <f>'Kauai Co.'!AG34*Acres_Ha</f>
        <v>0</v>
      </c>
      <c r="BB43" s="285">
        <f>'Kauai Co.'!AH34*Acres_Ha</f>
        <v>0</v>
      </c>
      <c r="BC43" s="285">
        <f>'Kauai Co.'!AK34*Acres_Ha</f>
        <v>0</v>
      </c>
      <c r="BD43" s="285">
        <f>'Kauai Co.'!AP34*Acres_Ha</f>
        <v>0</v>
      </c>
      <c r="BE43" s="285">
        <f>'Kauai Co.'!AU34*Acres_Ha</f>
        <v>0</v>
      </c>
      <c r="BF43" s="285">
        <f>'Kauai Co.'!AZ34*Acres_Ha</f>
        <v>0</v>
      </c>
      <c r="BG43" s="285">
        <f>'Kauai Co.'!BE34*Acres_Ha</f>
        <v>0</v>
      </c>
      <c r="BH43" s="280"/>
      <c r="BI43" s="281">
        <f>Factors!$I$127</f>
        <v>1.4999999999999999E-2</v>
      </c>
      <c r="BJ43" s="283">
        <f>Factors!$J$127</f>
        <v>0.8</v>
      </c>
      <c r="BK43" s="281">
        <f>Factors!$K$127</f>
        <v>1.2E-2</v>
      </c>
      <c r="BM43" s="380">
        <v>0</v>
      </c>
      <c r="BN43" s="380">
        <v>0</v>
      </c>
      <c r="BO43" s="380">
        <v>0</v>
      </c>
      <c r="BP43" s="380">
        <v>0</v>
      </c>
      <c r="BQ43" s="380">
        <v>0</v>
      </c>
      <c r="BR43" s="380">
        <v>0</v>
      </c>
      <c r="BS43" s="380">
        <v>0</v>
      </c>
      <c r="BT43" s="380">
        <v>0</v>
      </c>
      <c r="BU43" s="380">
        <v>0</v>
      </c>
      <c r="BV43" s="380">
        <v>0</v>
      </c>
      <c r="BW43" s="380">
        <v>0</v>
      </c>
      <c r="BX43" s="425">
        <v>0</v>
      </c>
      <c r="BY43" s="425">
        <v>0</v>
      </c>
      <c r="BZ43" s="425">
        <v>0</v>
      </c>
      <c r="CA43" s="425">
        <v>0</v>
      </c>
      <c r="CB43" s="425">
        <v>0</v>
      </c>
      <c r="CC43" s="127" t="s">
        <v>285</v>
      </c>
    </row>
    <row r="44" spans="1:81" x14ac:dyDescent="0.25">
      <c r="A44" s="62"/>
      <c r="B44" s="66" t="s">
        <v>255</v>
      </c>
      <c r="C44" s="277">
        <f>IF('Kauai Co.'!B35=0,0,('Kauai Co.'!B44*Short_Metric/kg_MT)/('Kauai Co.'!B35*Acres_Ha))</f>
        <v>74783.964803659779</v>
      </c>
      <c r="D44" s="277">
        <f>IF('Kauai Co.'!C35=0,0,('Kauai Co.'!C44*Short_Metric/kg_MT)/('Kauai Co.'!C35*Acres_Ha))</f>
        <v>77421.728689698415</v>
      </c>
      <c r="E44" s="277">
        <f>IF('Kauai Co.'!S35=0,0,('Kauai Co.'!S44*Short_Metric/kg_MT)/('Kauai Co.'!S35*Acres_Ha))</f>
        <v>69256.252070460236</v>
      </c>
      <c r="F44" s="277">
        <f>IF('Kauai Co.'!V35=0,0,('Kauai Co.'!V44*Short_Metric/kg_MT)/('Kauai Co.'!V35*Acres_Ha))</f>
        <v>69367.041803613116</v>
      </c>
      <c r="G44" s="277">
        <f>IF('Kauai Co.'!AA35=0,0,('Kauai Co.'!AA44*Short_Metric/kg_MT)/('Kauai Co.'!AA35*Acres_Ha))</f>
        <v>69552.085345850879</v>
      </c>
      <c r="H44" s="277">
        <f>IF('Kauai Co.'!AB35=0,0,('Kauai Co.'!AB44*Short_Metric/kg_MT)/('Kauai Co.'!AB35*Acres_Ha))</f>
        <v>69589.153246877046</v>
      </c>
      <c r="I44" s="277">
        <f>IF('Kauai Co.'!AC35=0,0,('Kauai Co.'!AC44*Short_Metric/kg_MT)/('Kauai Co.'!AC35*Acres_Ha))</f>
        <v>69626.240903303406</v>
      </c>
      <c r="J44" s="277">
        <f>IF('Kauai Co.'!AD35=0,0,('Kauai Co.'!AD44*Short_Metric/kg_MT)/('Kauai Co.'!AD35*Acres_Ha))</f>
        <v>69663.348325658881</v>
      </c>
      <c r="K44" s="277">
        <f>IF('Kauai Co.'!AE35=0,0,('Kauai Co.'!AE44*Short_Metric/kg_MT)/('Kauai Co.'!AE35*Acres_Ha))</f>
        <v>69700.47552447753</v>
      </c>
      <c r="L44" s="277">
        <f>IF('Kauai Co.'!AF35=0,0,('Kauai Co.'!AF44*Short_Metric/kg_MT)/('Kauai Co.'!AF35*Acres_Ha))</f>
        <v>69737.622510299319</v>
      </c>
      <c r="M44" s="277">
        <f>IF('Kauai Co.'!AG35=0,0,('Kauai Co.'!AG44*Short_Metric/kg_MT)/('Kauai Co.'!AG35*Acres_Ha))</f>
        <v>69774.789293669761</v>
      </c>
      <c r="N44" s="277">
        <f>IF('Kauai Co.'!AH35=0,0,('Kauai Co.'!AH44*Short_Metric/kg_MT)/('Kauai Co.'!AH35*Acres_Ha))</f>
        <v>103237.81828721077</v>
      </c>
      <c r="O44" s="937">
        <f>IF('Kauai Co.'!AK35=0,0,('Kauai Co.'!AK44*Short_Metric/kg_MT)/('Kauai Co.'!AK35*Acres_Ha))</f>
        <v>69923.654613745195</v>
      </c>
      <c r="P44" s="937">
        <f>IF('Kauai Co.'!AP35=0,0,('Kauai Co.'!AP44*Short_Metric/kg_MT)/('Kauai Co.'!AP35*Acres_Ha))</f>
        <v>70110.182976487951</v>
      </c>
      <c r="Q44" s="937">
        <f>IF('Kauai Co.'!AU35=0,0,('Kauai Co.'!AU44*Short_Metric/kg_MT)/('Kauai Co.'!AU35*Acres_Ha))</f>
        <v>70297.208922349062</v>
      </c>
      <c r="R44" s="937">
        <f>IF('Kauai Co.'!AZ35=0,0,('Kauai Co.'!AZ44*Short_Metric/kg_MT)/('Kauai Co.'!AZ35*Acres_Ha))</f>
        <v>70484.733778681344</v>
      </c>
      <c r="S44" s="937">
        <f>IF('Kauai Co.'!BE35=0,0,('Kauai Co.'!BE44*Short_Metric/kg_MT)/('Kauai Co.'!BE35*Acres_Ha))</f>
        <v>70672.758876378575</v>
      </c>
      <c r="T44" s="1"/>
      <c r="U44" s="274">
        <f>Factors!$F$128</f>
        <v>0.9</v>
      </c>
      <c r="V44" s="274">
        <f>Factors!$G$128</f>
        <v>0.3</v>
      </c>
      <c r="W44" s="274">
        <f>Factors!$H$128</f>
        <v>1</v>
      </c>
      <c r="Y44" s="150">
        <f t="shared" ref="Y44:Z49" si="49">C44*$U44*$V44+$W44</f>
        <v>20192.670496988139</v>
      </c>
      <c r="Z44" s="150">
        <f t="shared" si="49"/>
        <v>20904.866746218573</v>
      </c>
      <c r="AA44" s="150">
        <f t="shared" ref="AA44:AA48" si="50">E44*$U44*$V44+$W44</f>
        <v>18700.188059024262</v>
      </c>
      <c r="AB44" s="150">
        <f t="shared" ref="AB44:AB48" si="51">F44*$U44*$V44+$W44</f>
        <v>18730.10128697554</v>
      </c>
      <c r="AC44" s="150">
        <f t="shared" ref="AC44:AC48" si="52">G44*$U44*$V44+$W44</f>
        <v>18780.063043379738</v>
      </c>
      <c r="AD44" s="150">
        <f t="shared" ref="AD44:AD48" si="53">H44*$U44*$V44+$W44</f>
        <v>18790.071376656801</v>
      </c>
      <c r="AE44" s="150">
        <f t="shared" ref="AE44:AF49" si="54">I44*$U44*$V44+$W44</f>
        <v>18800.085043891919</v>
      </c>
      <c r="AF44" s="150">
        <f t="shared" si="54"/>
        <v>18810.104047927896</v>
      </c>
      <c r="AG44" s="150">
        <f t="shared" si="46"/>
        <v>18820.128391608934</v>
      </c>
      <c r="AH44" s="150">
        <f t="shared" si="47"/>
        <v>18830.158077780816</v>
      </c>
      <c r="AI44" s="150">
        <f t="shared" si="47"/>
        <v>18840.193109290834</v>
      </c>
      <c r="AJ44" s="150">
        <f t="shared" si="47"/>
        <v>27875.210937546912</v>
      </c>
      <c r="AK44" s="150">
        <f t="shared" si="48"/>
        <v>18880.386745711203</v>
      </c>
      <c r="AL44" s="150">
        <f t="shared" si="48"/>
        <v>18930.749403651746</v>
      </c>
      <c r="AM44" s="150">
        <f t="shared" si="48"/>
        <v>18981.246409034247</v>
      </c>
      <c r="AN44" s="150">
        <f t="shared" si="48"/>
        <v>19031.878120243964</v>
      </c>
      <c r="AO44" s="150">
        <f t="shared" si="48"/>
        <v>19082.644896622216</v>
      </c>
      <c r="AQ44" s="285">
        <f>'Kauai Co.'!B35*Acres_Ha</f>
        <v>8.442947559088962</v>
      </c>
      <c r="AR44" s="285">
        <f>'Kauai Co.'!C35*Acres_Ha</f>
        <v>7.8157370278601173</v>
      </c>
      <c r="AS44" s="285">
        <f>'Kauai Co.'!S35*Acres_Ha</f>
        <v>3.3918864663147925</v>
      </c>
      <c r="AT44" s="285">
        <f>'Kauai Co.'!V35*Acres_Ha</f>
        <v>2.7763883779712439</v>
      </c>
      <c r="AU44" s="285">
        <f>'Kauai Co.'!AA35*Acres_Ha</f>
        <v>1.9885891656613219</v>
      </c>
      <c r="AV44" s="285">
        <f>'Kauai Co.'!AB35*Acres_Ha</f>
        <v>1.8601931430734624</v>
      </c>
      <c r="AW44" s="285">
        <f>'Kauai Co.'!AC35*Acres_Ha</f>
        <v>1.7400871880878286</v>
      </c>
      <c r="AX44" s="285">
        <f>'Kauai Co.'!AD35*Acres_Ha</f>
        <v>1.6277360409707857</v>
      </c>
      <c r="AY44" s="285">
        <f>'Kauai Co.'!AE35*Acres_Ha</f>
        <v>1.5226390017771445</v>
      </c>
      <c r="AZ44" s="285">
        <f>'Kauai Co.'!AF35*Acres_Ha</f>
        <v>1.4243276989493838</v>
      </c>
      <c r="BA44" s="285">
        <f>'Kauai Co.'!AG35*Acres_Ha</f>
        <v>1.3323640019903884</v>
      </c>
      <c r="BB44" s="285">
        <f>'Kauai Co.'!AH35*Acres_Ha</f>
        <v>1.2463380689073638</v>
      </c>
      <c r="BC44" s="285">
        <f>'Kauai Co.'!AK35*Acres_Ha</f>
        <v>1.0201752222258444</v>
      </c>
      <c r="BD44" s="285">
        <f>'Kauai Co.'!AP35*Acres_Ha</f>
        <v>0.73070086666940315</v>
      </c>
      <c r="BE44" s="285">
        <f>'Kauai Co.'!AU35*Acres_Ha</f>
        <v>0.52336475628812884</v>
      </c>
      <c r="BF44" s="285">
        <f>'Kauai Co.'!AZ35*Acres_Ha</f>
        <v>0.37486019330049614</v>
      </c>
      <c r="BG44" s="285">
        <f>'Kauai Co.'!BE35*Acres_Ha</f>
        <v>0.2684937471103318</v>
      </c>
      <c r="BH44" s="280"/>
      <c r="BI44" s="281">
        <f>Factors!$I$128</f>
        <v>1.4999999999999999E-2</v>
      </c>
      <c r="BJ44" s="283">
        <f>Factors!$J$128</f>
        <v>0.8</v>
      </c>
      <c r="BK44" s="281">
        <f>Factors!$K$128</f>
        <v>1.2E-2</v>
      </c>
      <c r="BM44" s="380">
        <v>0</v>
      </c>
      <c r="BN44" s="380">
        <v>0</v>
      </c>
      <c r="BO44" s="380">
        <v>0</v>
      </c>
      <c r="BP44" s="380">
        <v>0</v>
      </c>
      <c r="BQ44" s="380">
        <v>0</v>
      </c>
      <c r="BR44" s="380">
        <v>0</v>
      </c>
      <c r="BS44" s="380">
        <v>0</v>
      </c>
      <c r="BT44" s="380">
        <v>0</v>
      </c>
      <c r="BU44" s="380">
        <v>0</v>
      </c>
      <c r="BV44" s="380">
        <v>0</v>
      </c>
      <c r="BW44" s="380">
        <v>0</v>
      </c>
      <c r="BX44" s="425">
        <v>0</v>
      </c>
      <c r="BY44" s="425">
        <v>0</v>
      </c>
      <c r="BZ44" s="425">
        <v>0</v>
      </c>
      <c r="CA44" s="425">
        <v>0</v>
      </c>
      <c r="CB44" s="425">
        <v>0</v>
      </c>
      <c r="CC44" s="127" t="s">
        <v>286</v>
      </c>
    </row>
    <row r="45" spans="1:81" x14ac:dyDescent="0.25">
      <c r="A45" s="62"/>
      <c r="B45" s="66" t="s">
        <v>256</v>
      </c>
      <c r="C45" s="277">
        <f>IF('Kauai Co.'!B36=0,0,('Kauai Co.'!B45*Short_Metric/kg_MT)/('Kauai Co.'!B36*Acres_Ha))</f>
        <v>14001.838170624143</v>
      </c>
      <c r="D45" s="277">
        <f>IF('Kauai Co.'!C36=0,0,('Kauai Co.'!C45*Short_Metric/kg_MT)/('Kauai Co.'!C36*Acres_Ha))</f>
        <v>15117.174275651781</v>
      </c>
      <c r="E45" s="277">
        <f>IF('Kauai Co.'!S36=0,0,('Kauai Co.'!S45*Short_Metric/kg_MT)/('Kauai Co.'!S36*Acres_Ha))</f>
        <v>12675.884598038752</v>
      </c>
      <c r="F45" s="277">
        <f>IF('Kauai Co.'!V36=0,0,('Kauai Co.'!V45*Short_Metric/kg_MT)/('Kauai Co.'!V36*Acres_Ha))</f>
        <v>12675.677784258998</v>
      </c>
      <c r="G45" s="277">
        <f>IF('Kauai Co.'!AA36=0,0,('Kauai Co.'!AA45*Short_Metric/kg_MT)/('Kauai Co.'!AA36*Acres_Ha))</f>
        <v>12676.182504395616</v>
      </c>
      <c r="H45" s="277">
        <f>IF('Kauai Co.'!AB36=0,0,('Kauai Co.'!AB45*Short_Metric/kg_MT)/('Kauai Co.'!AB36*Acres_Ha))</f>
        <v>12676.367225587468</v>
      </c>
      <c r="I45" s="277">
        <f>IF('Kauai Co.'!AC36=0,0,('Kauai Co.'!AC45*Short_Metric/kg_MT)/('Kauai Co.'!AC36*Acres_Ha))</f>
        <v>12676.552452864784</v>
      </c>
      <c r="J45" s="277">
        <f>IF('Kauai Co.'!AD36=0,0,('Kauai Co.'!AD45*Short_Metric/kg_MT)/('Kauai Co.'!AD36*Acres_Ha))</f>
        <v>13409.735425019322</v>
      </c>
      <c r="K45" s="277">
        <f>IF('Kauai Co.'!AE36=0,0,('Kauai Co.'!AE45*Short_Metric/kg_MT)/('Kauai Co.'!AE36*Acres_Ha))</f>
        <v>13448.92202073847</v>
      </c>
      <c r="L45" s="277">
        <f>IF('Kauai Co.'!AF36=0,0,('Kauai Co.'!AF45*Short_Metric/kg_MT)/('Kauai Co.'!AF36*Acres_Ha))</f>
        <v>13484.915196658694</v>
      </c>
      <c r="M45" s="277">
        <f>IF('Kauai Co.'!AG36=0,0,('Kauai Co.'!AG45*Short_Metric/kg_MT)/('Kauai Co.'!AG36*Acres_Ha))</f>
        <v>13518.090030150022</v>
      </c>
      <c r="N45" s="277">
        <f>IF('Kauai Co.'!AH36=0,0,('Kauai Co.'!AH45*Short_Metric/kg_MT)/('Kauai Co.'!AH36*Acres_Ha))</f>
        <v>12674.980082226133</v>
      </c>
      <c r="O45" s="937">
        <f>IF('Kauai Co.'!AK36=0,0,('Kauai Co.'!AK45*Short_Metric/kg_MT)/('Kauai Co.'!AK36*Acres_Ha))</f>
        <v>12531.924043411951</v>
      </c>
      <c r="P45" s="937">
        <f>IF('Kauai Co.'!AP36=0,0,('Kauai Co.'!AP45*Short_Metric/kg_MT)/('Kauai Co.'!AP36*Acres_Ha))</f>
        <v>12274.605391758923</v>
      </c>
      <c r="Q45" s="937">
        <f>IF('Kauai Co.'!AU36=0,0,('Kauai Co.'!AU45*Short_Metric/kg_MT)/('Kauai Co.'!AU36*Acres_Ha))</f>
        <v>12079.942470694834</v>
      </c>
      <c r="R45" s="937">
        <f>IF('Kauai Co.'!AZ36=0,0,('Kauai Co.'!AZ45*Short_Metric/kg_MT)/('Kauai Co.'!AZ36*Acres_Ha))</f>
        <v>11927.53451139792</v>
      </c>
      <c r="S45" s="937">
        <f>IF('Kauai Co.'!BE36=0,0,('Kauai Co.'!BE45*Short_Metric/kg_MT)/('Kauai Co.'!BE36*Acres_Ha))</f>
        <v>11804.970291373078</v>
      </c>
      <c r="T45" s="62"/>
      <c r="U45" s="274">
        <f>Factors!$F$129</f>
        <v>0.22</v>
      </c>
      <c r="V45" s="274">
        <f>Factors!$G$129</f>
        <v>0.1</v>
      </c>
      <c r="W45" s="274">
        <f>Factors!$H$129</f>
        <v>1.06</v>
      </c>
      <c r="Y45" s="150">
        <f t="shared" si="49"/>
        <v>309.10043975373117</v>
      </c>
      <c r="Z45" s="150">
        <f t="shared" si="49"/>
        <v>333.63783406433919</v>
      </c>
      <c r="AA45" s="150">
        <f t="shared" si="50"/>
        <v>279.92946115685254</v>
      </c>
      <c r="AB45" s="150">
        <f t="shared" si="51"/>
        <v>279.92491125369799</v>
      </c>
      <c r="AC45" s="150">
        <f t="shared" si="52"/>
        <v>279.93601509670356</v>
      </c>
      <c r="AD45" s="150">
        <f t="shared" si="53"/>
        <v>279.9400789629243</v>
      </c>
      <c r="AE45" s="150">
        <f t="shared" si="54"/>
        <v>279.94415396302526</v>
      </c>
      <c r="AF45" s="150">
        <f t="shared" si="54"/>
        <v>296.07417935042508</v>
      </c>
      <c r="AG45" s="150">
        <f t="shared" si="46"/>
        <v>296.93628445624631</v>
      </c>
      <c r="AH45" s="150">
        <f t="shared" si="47"/>
        <v>297.72813432649127</v>
      </c>
      <c r="AI45" s="150">
        <f t="shared" si="47"/>
        <v>298.45798066330053</v>
      </c>
      <c r="AJ45" s="150">
        <f t="shared" si="47"/>
        <v>279.90956180897496</v>
      </c>
      <c r="AK45" s="150">
        <f t="shared" si="48"/>
        <v>276.76232895506291</v>
      </c>
      <c r="AL45" s="150">
        <f t="shared" si="48"/>
        <v>271.10131861869633</v>
      </c>
      <c r="AM45" s="150">
        <f t="shared" si="48"/>
        <v>266.81873435528632</v>
      </c>
      <c r="AN45" s="150">
        <f t="shared" si="48"/>
        <v>263.46575925075422</v>
      </c>
      <c r="AO45" s="150">
        <f t="shared" si="48"/>
        <v>260.76934641020773</v>
      </c>
      <c r="AQ45" s="279">
        <f>'Kauai Co.'!B36*Acres_Ha</f>
        <v>1.2105998651183156</v>
      </c>
      <c r="AR45" s="279">
        <f>'Kauai Co.'!C36*Acres_Ha</f>
        <v>1.1364301952927731</v>
      </c>
      <c r="AS45" s="279">
        <f>'Kauai Co.'!S36*Acres_Ha</f>
        <v>1.8668128761170075</v>
      </c>
      <c r="AT45" s="279">
        <f>'Kauai Co.'!V36*Acres_Ha</f>
        <v>4.0730462751643799</v>
      </c>
      <c r="AU45" s="279">
        <f>'Kauai Co.'!AA36*Acres_Ha</f>
        <v>5.521240506333938</v>
      </c>
      <c r="AV45" s="279">
        <f>'Kauai Co.'!AB36*Acres_Ha</f>
        <v>5.513697828046598</v>
      </c>
      <c r="AW45" s="279">
        <f>'Kauai Co.'!AC36*Acres_Ha</f>
        <v>5.5061551497592545</v>
      </c>
      <c r="AX45" s="279">
        <f>'Kauai Co.'!AD36*Acres_Ha</f>
        <v>6.1343146906366259</v>
      </c>
      <c r="AY45" s="279">
        <f>'Kauai Co.'!AE36*Acres_Ha</f>
        <v>6.4064418575936672</v>
      </c>
      <c r="AZ45" s="279">
        <f>'Kauai Co.'!AF36*Acres_Ha</f>
        <v>6.6785690245507077</v>
      </c>
      <c r="BA45" s="279">
        <f>'Kauai Co.'!AG36*Acres_Ha</f>
        <v>6.9506961915077499</v>
      </c>
      <c r="BB45" s="279">
        <f>'Kauai Co.'!AH36*Acres_Ha</f>
        <v>3.3879196640641993</v>
      </c>
      <c r="BC45" s="279">
        <f>'Kauai Co.'!AK36*Acres_Ha</f>
        <v>7.3548220461811677</v>
      </c>
      <c r="BD45" s="285">
        <f>'Kauai Co.'!AP36*Acres_Ha</f>
        <v>8.5384623258401202</v>
      </c>
      <c r="BE45" s="285">
        <f>'Kauai Co.'!AU36*Acres_Ha</f>
        <v>9.7221026054990709</v>
      </c>
      <c r="BF45" s="285">
        <f>'Kauai Co.'!AZ36*Acres_Ha</f>
        <v>10.905742885158023</v>
      </c>
      <c r="BG45" s="285">
        <f>'Kauai Co.'!BE36*Acres_Ha</f>
        <v>12.089383164816883</v>
      </c>
      <c r="BH45" s="105"/>
      <c r="BI45" s="281">
        <f>Factors!$I$129</f>
        <v>1.9E-2</v>
      </c>
      <c r="BJ45" s="283">
        <f>Factors!$J$129</f>
        <v>0.2</v>
      </c>
      <c r="BK45" s="281">
        <f>Factors!$K$129</f>
        <v>1.4E-2</v>
      </c>
      <c r="BM45" s="150">
        <f>Y45*AQ45*($BI45+$BJ45*$BK45)</f>
        <v>8.1574935246905618</v>
      </c>
      <c r="BN45" s="150">
        <f t="shared" ref="BN45:BQ49" si="55">AA45*AS45*($BI45+$BJ45*$BK45)</f>
        <v>11.392155110327955</v>
      </c>
      <c r="BO45" s="150">
        <f t="shared" si="55"/>
        <v>24.855207152945553</v>
      </c>
      <c r="BP45" s="150">
        <f t="shared" si="55"/>
        <v>33.693950632993101</v>
      </c>
      <c r="BQ45" s="150">
        <f t="shared" si="55"/>
        <v>33.648409116871299</v>
      </c>
      <c r="BR45" s="150">
        <f t="shared" ref="BR45:BR49" si="56">AE45*AW45*($BI45+$BJ45*$BK45)</f>
        <v>33.602867600749498</v>
      </c>
      <c r="BS45" s="150">
        <f t="shared" ref="BS45:BS49" si="57">AF45*AX45*($BI45+$BJ45*$BK45)</f>
        <v>39.593425696383406</v>
      </c>
      <c r="BT45" s="150">
        <f t="shared" ref="BT45:BT49" si="58">AG45*AY45*($BI45+$BJ45*$BK45)</f>
        <v>41.470249910778634</v>
      </c>
      <c r="BU45" s="150">
        <f t="shared" ref="BU45:BU49" si="59">AH45*AZ45*($BI45+$BJ45*$BK45)</f>
        <v>43.347074125173854</v>
      </c>
      <c r="BV45" s="150">
        <f t="shared" ref="BV45:BW49" si="60">AI45*BA45*($BI45+$BJ45*$BK45)</f>
        <v>45.223898339568628</v>
      </c>
      <c r="BW45" s="150">
        <f t="shared" si="60"/>
        <v>20.67318216774639</v>
      </c>
      <c r="BX45" s="425">
        <f t="shared" ref="BX45:BX49" si="61">AK45*BC45*($BI45+$BJ45*$BK45)</f>
        <v>44.374721392414877</v>
      </c>
      <c r="BY45" s="425">
        <f t="shared" ref="BY45:BY49" si="62">AL45*BD45*($BI45+$BJ45*$BK45)</f>
        <v>50.462387022146721</v>
      </c>
      <c r="BZ45" s="425">
        <f t="shared" ref="BZ45:BZ49" si="63">AM45*BE45*($BI45+$BJ45*$BK45)</f>
        <v>56.550052651878566</v>
      </c>
      <c r="CA45" s="425">
        <f t="shared" ref="CA45:CA49" si="64">AN45*BF45*($BI45+$BJ45*$BK45)</f>
        <v>62.637718281610397</v>
      </c>
      <c r="CB45" s="425">
        <f t="shared" ref="CB45:CB49" si="65">AO45*BG45*($BI45+$BJ45*$BK45)</f>
        <v>68.725383911342703</v>
      </c>
    </row>
    <row r="46" spans="1:81" x14ac:dyDescent="0.25">
      <c r="A46" s="62"/>
      <c r="B46" s="66" t="s">
        <v>257</v>
      </c>
      <c r="C46" s="277">
        <f>IF('Kauai Co.'!B37=0,0,('Kauai Co.'!B46*Short_Metric/kg_MT)/('Kauai Co.'!B37*Acres_Ha))</f>
        <v>40682.409795164545</v>
      </c>
      <c r="D46" s="277">
        <f>IF('Kauai Co.'!C37=0,0,('Kauai Co.'!C46*Short_Metric/kg_MT)/('Kauai Co.'!C37*Acres_Ha))</f>
        <v>38853.404931269928</v>
      </c>
      <c r="E46" s="277">
        <f>IF('Kauai Co.'!S37=0,0,('Kauai Co.'!S46*Short_Metric/kg_MT)/('Kauai Co.'!S37*Acres_Ha))</f>
        <v>42864.755454681705</v>
      </c>
      <c r="F46" s="277">
        <f>IF('Kauai Co.'!V37=0,0,('Kauai Co.'!V46*Short_Metric/kg_MT)/('Kauai Co.'!V37*Acres_Ha))</f>
        <v>38559.636587561261</v>
      </c>
      <c r="G46" s="277">
        <f>IF('Kauai Co.'!AA37=0,0,('Kauai Co.'!AA46*Short_Metric/kg_MT)/('Kauai Co.'!AA37*Acres_Ha))</f>
        <v>37876.017519196743</v>
      </c>
      <c r="H46" s="277">
        <f>IF('Kauai Co.'!AB37=0,0,('Kauai Co.'!AB46*Short_Metric/kg_MT)/('Kauai Co.'!AB37*Acres_Ha))</f>
        <v>38349.278725646793</v>
      </c>
      <c r="I46" s="277">
        <f>IF('Kauai Co.'!AC37=0,0,('Kauai Co.'!AC46*Short_Metric/kg_MT)/('Kauai Co.'!AC37*Acres_Ha))</f>
        <v>38697.140784402283</v>
      </c>
      <c r="J46" s="277">
        <f>IF('Kauai Co.'!AD37=0,0,('Kauai Co.'!AD46*Short_Metric/kg_MT)/('Kauai Co.'!AD37*Acres_Ha))</f>
        <v>102818.99510276502</v>
      </c>
      <c r="K46" s="277">
        <f>IF('Kauai Co.'!AE37=0,0,('Kauai Co.'!AE46*Short_Metric/kg_MT)/('Kauai Co.'!AE37*Acres_Ha))</f>
        <v>128035.33742378929</v>
      </c>
      <c r="L46" s="277">
        <f>IF('Kauai Co.'!AF37=0,0,('Kauai Co.'!AF46*Short_Metric/kg_MT)/('Kauai Co.'!AF37*Acres_Ha))</f>
        <v>163448.32367670973</v>
      </c>
      <c r="M46" s="277">
        <f>IF('Kauai Co.'!AG37=0,0,('Kauai Co.'!AG46*Short_Metric/kg_MT)/('Kauai Co.'!AG37*Acres_Ha))</f>
        <v>216810.07452043844</v>
      </c>
      <c r="N46" s="277">
        <f>IF('Kauai Co.'!AH37=0,0,('Kauai Co.'!AH46*Short_Metric/kg_MT)/('Kauai Co.'!AH37*Acres_Ha))</f>
        <v>38710.154025809941</v>
      </c>
      <c r="O46" s="937">
        <f>IF('Kauai Co.'!AK37=0,0,('Kauai Co.'!AK46*Short_Metric/kg_MT)/('Kauai Co.'!AK37*Acres_Ha))</f>
        <v>291525.69713315944</v>
      </c>
      <c r="P46" s="937">
        <f>IF('Kauai Co.'!AP37=0,0,('Kauai Co.'!AP46*Short_Metric/kg_MT)/('Kauai Co.'!AP37*Acres_Ha))</f>
        <v>-2671897.4613914737</v>
      </c>
      <c r="Q46" s="937">
        <f>IF('Kauai Co.'!AU37=0,0,('Kauai Co.'!AU46*Short_Metric/kg_MT)/('Kauai Co.'!AU37*Acres_Ha))</f>
        <v>-333811.51606052002</v>
      </c>
      <c r="R46" s="937">
        <f>IF('Kauai Co.'!AZ37=0,0,('Kauai Co.'!AZ46*Short_Metric/kg_MT)/('Kauai Co.'!AZ37*Acres_Ha))</f>
        <v>-203597.24206822805</v>
      </c>
      <c r="S46" s="937">
        <f>IF('Kauai Co.'!BE37=0,0,('Kauai Co.'!BE46*Short_Metric/kg_MT)/('Kauai Co.'!BE37*Acres_Ha))</f>
        <v>-156908.4147591808</v>
      </c>
      <c r="T46" s="62"/>
      <c r="U46" s="274">
        <f>Factors!$F$130</f>
        <v>0.22</v>
      </c>
      <c r="V46" s="274">
        <f>Factors!$G$130</f>
        <v>0.1</v>
      </c>
      <c r="W46" s="274">
        <f>Factors!$H$130</f>
        <v>1.06</v>
      </c>
      <c r="Y46" s="150">
        <f t="shared" si="49"/>
        <v>896.07301549362001</v>
      </c>
      <c r="Z46" s="150">
        <f t="shared" si="49"/>
        <v>855.83490848793838</v>
      </c>
      <c r="AA46" s="150">
        <f t="shared" si="50"/>
        <v>944.08462000299744</v>
      </c>
      <c r="AB46" s="150">
        <f t="shared" si="51"/>
        <v>849.37200492634781</v>
      </c>
      <c r="AC46" s="150">
        <f t="shared" si="52"/>
        <v>834.33238542232823</v>
      </c>
      <c r="AD46" s="150">
        <f t="shared" si="53"/>
        <v>844.7441319642295</v>
      </c>
      <c r="AE46" s="150">
        <f t="shared" si="54"/>
        <v>852.3970972568502</v>
      </c>
      <c r="AF46" s="150">
        <f t="shared" si="54"/>
        <v>2263.0778922608306</v>
      </c>
      <c r="AG46" s="150">
        <f t="shared" si="46"/>
        <v>2817.8374233233644</v>
      </c>
      <c r="AH46" s="150">
        <f t="shared" si="47"/>
        <v>3596.923120887614</v>
      </c>
      <c r="AI46" s="150">
        <f t="shared" si="47"/>
        <v>4770.8816394496462</v>
      </c>
      <c r="AJ46" s="150">
        <f t="shared" si="47"/>
        <v>852.68338856781884</v>
      </c>
      <c r="AK46" s="150">
        <f t="shared" si="48"/>
        <v>6414.6253369295082</v>
      </c>
      <c r="AL46" s="150">
        <f t="shared" si="48"/>
        <v>-58780.684150612426</v>
      </c>
      <c r="AM46" s="150">
        <f t="shared" si="48"/>
        <v>-7342.7933533314399</v>
      </c>
      <c r="AN46" s="150">
        <f t="shared" si="48"/>
        <v>-4478.0793255010176</v>
      </c>
      <c r="AO46" s="150">
        <f t="shared" si="48"/>
        <v>-3450.9251247019779</v>
      </c>
      <c r="AQ46" s="279">
        <f>'Kauai Co.'!B37*Acres_Ha</f>
        <v>9.2732297175745</v>
      </c>
      <c r="AR46" s="279">
        <f>'Kauai Co.'!C37*Acres_Ha</f>
        <v>9.7557593493094874</v>
      </c>
      <c r="AS46" s="279">
        <f>'Kauai Co.'!S37*Acres_Ha</f>
        <v>2.474510931974522</v>
      </c>
      <c r="AT46" s="279">
        <f>'Kauai Co.'!V37*Acres_Ha</f>
        <v>1.9734224682497152</v>
      </c>
      <c r="AU46" s="279">
        <f>'Kauai Co.'!AA37*Acres_Ha</f>
        <v>3.5694820193732935</v>
      </c>
      <c r="AV46" s="279">
        <f>'Kauai Co.'!AB37*Acres_Ha</f>
        <v>4.2128548616867585</v>
      </c>
      <c r="AW46" s="279">
        <f>'Kauai Co.'!AC37*Acres_Ha</f>
        <v>4.8562277040000001</v>
      </c>
      <c r="AX46" s="279">
        <f>'Kauai Co.'!AD37*Acres_Ha</f>
        <v>1.6126648218513979</v>
      </c>
      <c r="AY46" s="279">
        <f>'Kauai Co.'!AE37*Acres_Ha</f>
        <v>1.3804933685252572</v>
      </c>
      <c r="AZ46" s="279">
        <f>'Kauai Co.'!AF37*Acres_Ha</f>
        <v>1.1483219151991164</v>
      </c>
      <c r="BA46" s="279">
        <f>'Kauai Co.'!AG37*Acres_Ha</f>
        <v>0.91615046187297589</v>
      </c>
      <c r="BB46" s="279">
        <f>'Kauai Co.'!AH37*Acres_Ha</f>
        <v>5.4129926636942676</v>
      </c>
      <c r="BC46" s="279">
        <f>'Kauai Co.'!AK37*Acres_Ha</f>
        <v>0.83141170087167526</v>
      </c>
      <c r="BD46" s="285">
        <f>'Kauai Co.'!AP37*Acres_Ha</f>
        <v>-0.11118339705987951</v>
      </c>
      <c r="BE46" s="285">
        <f>'Kauai Co.'!AU37*Acres_Ha</f>
        <v>-1.0537784949914342</v>
      </c>
      <c r="BF46" s="285">
        <f>'Kauai Co.'!AZ37*Acres_Ha</f>
        <v>-1.9963735929229891</v>
      </c>
      <c r="BG46" s="285">
        <f>'Kauai Co.'!BE37*Acres_Ha</f>
        <v>-2.9389686908545438</v>
      </c>
      <c r="BH46" s="105"/>
      <c r="BI46" s="281">
        <f>Factors!$I$130</f>
        <v>1.9E-2</v>
      </c>
      <c r="BJ46" s="283">
        <f>Factors!$J$130</f>
        <v>0.2</v>
      </c>
      <c r="BK46" s="281">
        <f>Factors!$K$130</f>
        <v>1.4E-2</v>
      </c>
      <c r="BM46" s="150">
        <f>Y46*AQ46*($BI46+$BJ46*$BK46)</f>
        <v>181.14690197734632</v>
      </c>
      <c r="BN46" s="150">
        <f t="shared" si="55"/>
        <v>50.928020141360165</v>
      </c>
      <c r="BO46" s="150">
        <f t="shared" si="55"/>
        <v>36.540501605642383</v>
      </c>
      <c r="BP46" s="150">
        <f t="shared" si="55"/>
        <v>64.92333096521908</v>
      </c>
      <c r="BQ46" s="150">
        <f t="shared" si="55"/>
        <v>77.581500426345656</v>
      </c>
      <c r="BR46" s="150">
        <f t="shared" si="56"/>
        <v>90.239669887472189</v>
      </c>
      <c r="BS46" s="150">
        <f t="shared" si="57"/>
        <v>79.560977109898559</v>
      </c>
      <c r="BT46" s="150">
        <f t="shared" si="58"/>
        <v>84.802128107268416</v>
      </c>
      <c r="BU46" s="150">
        <f t="shared" si="59"/>
        <v>90.043279104635928</v>
      </c>
      <c r="BV46" s="150">
        <f t="shared" si="60"/>
        <v>95.284430102003441</v>
      </c>
      <c r="BW46" s="150">
        <f t="shared" si="60"/>
        <v>100.61940260362026</v>
      </c>
      <c r="BX46" s="425">
        <f t="shared" si="61"/>
        <v>116.2636414479181</v>
      </c>
      <c r="BY46" s="425">
        <f t="shared" si="62"/>
        <v>142.47250796904217</v>
      </c>
      <c r="BZ46" s="425">
        <f t="shared" si="63"/>
        <v>168.68137449016629</v>
      </c>
      <c r="CA46" s="425">
        <f t="shared" si="64"/>
        <v>194.89024101129277</v>
      </c>
      <c r="CB46" s="425">
        <f t="shared" si="65"/>
        <v>221.09910753241689</v>
      </c>
    </row>
    <row r="47" spans="1:81" x14ac:dyDescent="0.25">
      <c r="A47" s="62"/>
      <c r="B47" s="66" t="s">
        <v>258</v>
      </c>
      <c r="C47" s="277">
        <f>IF('Kauai Co.'!B38=0,0,('Kauai Co.'!B47*Short_Metric/kg_MT)/('Kauai Co.'!B38*Acres_Ha))</f>
        <v>23376.53894773635</v>
      </c>
      <c r="D47" s="277">
        <f>IF('Kauai Co.'!C38=0,0,('Kauai Co.'!C47*Short_Metric/kg_MT)/('Kauai Co.'!C38*Acres_Ha))</f>
        <v>23007.080340010245</v>
      </c>
      <c r="E47" s="277">
        <f>IF('Kauai Co.'!S38=0,0,('Kauai Co.'!S47*Short_Metric/kg_MT)/('Kauai Co.'!S38*Acres_Ha))</f>
        <v>14688.583563176941</v>
      </c>
      <c r="F47" s="277">
        <f>IF('Kauai Co.'!V38=0,0,('Kauai Co.'!V47*Short_Metric/kg_MT)/('Kauai Co.'!V38*Acres_Ha))</f>
        <v>12615.071003868536</v>
      </c>
      <c r="G47" s="277">
        <f>IF('Kauai Co.'!AA38=0,0,('Kauai Co.'!AA47*Short_Metric/kg_MT)/('Kauai Co.'!AA38*Acres_Ha))</f>
        <v>14654.823141996596</v>
      </c>
      <c r="H47" s="277">
        <f>IF('Kauai Co.'!AB38=0,0,('Kauai Co.'!AB47*Short_Metric/kg_MT)/('Kauai Co.'!AB38*Acres_Ha))</f>
        <v>15820.117460877225</v>
      </c>
      <c r="I47" s="277">
        <f>IF('Kauai Co.'!AC38=0,0,('Kauai Co.'!AC47*Short_Metric/kg_MT)/('Kauai Co.'!AC38*Acres_Ha))</f>
        <v>16972.228652110251</v>
      </c>
      <c r="J47" s="277">
        <f>IF('Kauai Co.'!AD38=0,0,('Kauai Co.'!AD47*Short_Metric/kg_MT)/('Kauai Co.'!AD38*Acres_Ha))</f>
        <v>16246.489636017883</v>
      </c>
      <c r="K47" s="277">
        <f>IF('Kauai Co.'!AE38=0,0,('Kauai Co.'!AE47*Short_Metric/kg_MT)/('Kauai Co.'!AE38*Acres_Ha))</f>
        <v>16781.079001367732</v>
      </c>
      <c r="L47" s="277">
        <f>IF('Kauai Co.'!AF38=0,0,('Kauai Co.'!AF47*Short_Metric/kg_MT)/('Kauai Co.'!AF38*Acres_Ha))</f>
        <v>17331.002695848714</v>
      </c>
      <c r="M47" s="277">
        <f>IF('Kauai Co.'!AG38=0,0,('Kauai Co.'!AG47*Short_Metric/kg_MT)/('Kauai Co.'!AG38*Acres_Ha))</f>
        <v>17896.930101913313</v>
      </c>
      <c r="N47" s="277">
        <f>IF('Kauai Co.'!AH38=0,0,('Kauai Co.'!AH47*Short_Metric/kg_MT)/('Kauai Co.'!AH38*Acres_Ha))</f>
        <v>16967.038572916223</v>
      </c>
      <c r="O47" s="937">
        <f>IF('Kauai Co.'!AK38=0,0,('Kauai Co.'!AK47*Short_Metric/kg_MT)/('Kauai Co.'!AK38*Acres_Ha))</f>
        <v>20334.608142310572</v>
      </c>
      <c r="P47" s="937">
        <f>IF('Kauai Co.'!AP38=0,0,('Kauai Co.'!AP47*Short_Metric/kg_MT)/('Kauai Co.'!AP38*Acres_Ha))</f>
        <v>23756.345929052044</v>
      </c>
      <c r="Q47" s="937">
        <f>IF('Kauai Co.'!AU38=0,0,('Kauai Co.'!AU47*Short_Metric/kg_MT)/('Kauai Co.'!AU38*Acres_Ha))</f>
        <v>27652.597225925518</v>
      </c>
      <c r="R47" s="937">
        <f>IF('Kauai Co.'!AZ38=0,0,('Kauai Co.'!AZ47*Short_Metric/kg_MT)/('Kauai Co.'!AZ38*Acres_Ha))</f>
        <v>32129.421577198078</v>
      </c>
      <c r="S47" s="937">
        <f>IF('Kauai Co.'!BE38=0,0,('Kauai Co.'!BE47*Short_Metric/kg_MT)/('Kauai Co.'!BE38*Acres_Ha))</f>
        <v>37327.030449019905</v>
      </c>
      <c r="T47" s="62"/>
      <c r="U47" s="274">
        <f>Factors!$F$131</f>
        <v>0.22</v>
      </c>
      <c r="V47" s="274">
        <f>Factors!$G$131</f>
        <v>0.1</v>
      </c>
      <c r="W47" s="274">
        <f>Factors!$H$131</f>
        <v>1.06</v>
      </c>
      <c r="Y47" s="150">
        <f t="shared" si="49"/>
        <v>515.34385685019959</v>
      </c>
      <c r="Z47" s="150">
        <f t="shared" si="49"/>
        <v>507.21576748022545</v>
      </c>
      <c r="AA47" s="150">
        <f t="shared" si="50"/>
        <v>324.20883838989272</v>
      </c>
      <c r="AB47" s="150">
        <f t="shared" si="51"/>
        <v>278.5915620851078</v>
      </c>
      <c r="AC47" s="150">
        <f t="shared" si="52"/>
        <v>323.46610912392515</v>
      </c>
      <c r="AD47" s="150">
        <f t="shared" si="53"/>
        <v>349.10258413929898</v>
      </c>
      <c r="AE47" s="150">
        <f t="shared" si="54"/>
        <v>374.44903034642556</v>
      </c>
      <c r="AF47" s="150">
        <f t="shared" si="54"/>
        <v>358.48277199239345</v>
      </c>
      <c r="AG47" s="150">
        <f t="shared" si="46"/>
        <v>370.24373803009013</v>
      </c>
      <c r="AH47" s="150">
        <f t="shared" si="47"/>
        <v>382.34205930867171</v>
      </c>
      <c r="AI47" s="150">
        <f t="shared" si="47"/>
        <v>394.79246224209288</v>
      </c>
      <c r="AJ47" s="150">
        <f t="shared" si="47"/>
        <v>374.33484860415689</v>
      </c>
      <c r="AK47" s="150">
        <f t="shared" si="48"/>
        <v>448.42137913083258</v>
      </c>
      <c r="AL47" s="150">
        <f t="shared" si="48"/>
        <v>523.69961043914498</v>
      </c>
      <c r="AM47" s="150">
        <f t="shared" si="48"/>
        <v>609.41713897036141</v>
      </c>
      <c r="AN47" s="150">
        <f t="shared" si="48"/>
        <v>707.9072746983577</v>
      </c>
      <c r="AO47" s="150">
        <f t="shared" si="48"/>
        <v>822.25466987843788</v>
      </c>
      <c r="AQ47" s="279">
        <f>'Kauai Co.'!B38*Acres_Ha</f>
        <v>80.046546946685041</v>
      </c>
      <c r="AR47" s="279">
        <f>'Kauai Co.'!C38*Acres_Ha</f>
        <v>82.886796557082604</v>
      </c>
      <c r="AS47" s="279">
        <f>'Kauai Co.'!S38*Acres_Ha</f>
        <v>92.654484241619286</v>
      </c>
      <c r="AT47" s="279">
        <f>'Kauai Co.'!V38*Acres_Ha</f>
        <v>87.043259401566459</v>
      </c>
      <c r="AU47" s="279">
        <f>'Kauai Co.'!AA38*Acres_Ha</f>
        <v>84.757204837100048</v>
      </c>
      <c r="AV47" s="279">
        <f>'Kauai Co.'!AB38*Acres_Ha</f>
        <v>85.24212550228971</v>
      </c>
      <c r="AW47" s="279">
        <f>'Kauai Co.'!AC38*Acres_Ha</f>
        <v>85.727046167479514</v>
      </c>
      <c r="AX47" s="279">
        <f>'Kauai Co.'!AD38*Acres_Ha</f>
        <v>80.180538183119012</v>
      </c>
      <c r="AY47" s="279">
        <f>'Kauai Co.'!AE38*Acres_Ha</f>
        <v>79.0626423961548</v>
      </c>
      <c r="AZ47" s="279">
        <f>'Kauai Co.'!AF38*Acres_Ha</f>
        <v>77.944746609190901</v>
      </c>
      <c r="BA47" s="279">
        <f>'Kauai Co.'!AG38*Acres_Ha</f>
        <v>76.826850822226703</v>
      </c>
      <c r="BB47" s="279">
        <f>'Kauai Co.'!AH38*Acres_Ha</f>
        <v>96.464575182396146</v>
      </c>
      <c r="BC47" s="279">
        <f>'Kauai Co.'!AK38*Acres_Ha</f>
        <v>76.059347577551293</v>
      </c>
      <c r="BD47" s="285">
        <f>'Kauai Co.'!AP38*Acres_Ha</f>
        <v>71.427820341829275</v>
      </c>
      <c r="BE47" s="285">
        <f>'Kauai Co.'!AU38*Acres_Ha</f>
        <v>66.796293106107257</v>
      </c>
      <c r="BF47" s="285">
        <f>'Kauai Co.'!AZ38*Acres_Ha</f>
        <v>62.164765870385239</v>
      </c>
      <c r="BG47" s="285">
        <f>'Kauai Co.'!BE38*Acres_Ha</f>
        <v>57.533238634663221</v>
      </c>
      <c r="BH47" s="105"/>
      <c r="BI47" s="281">
        <f>Factors!$I$131</f>
        <v>1.9E-2</v>
      </c>
      <c r="BJ47" s="283">
        <f>Factors!$J$131</f>
        <v>0.2</v>
      </c>
      <c r="BK47" s="281">
        <f>Factors!$K$131</f>
        <v>1.4E-2</v>
      </c>
      <c r="BM47" s="150">
        <f>Y47*AQ47*($BI47+$BJ47*$BK47)</f>
        <v>899.28261783678624</v>
      </c>
      <c r="BN47" s="150">
        <f t="shared" si="55"/>
        <v>654.85897902546219</v>
      </c>
      <c r="BO47" s="150">
        <f t="shared" si="55"/>
        <v>528.63948380342379</v>
      </c>
      <c r="BP47" s="150">
        <f t="shared" si="55"/>
        <v>597.67061526150292</v>
      </c>
      <c r="BQ47" s="150">
        <f t="shared" si="55"/>
        <v>648.72976913019193</v>
      </c>
      <c r="BR47" s="150">
        <f t="shared" si="56"/>
        <v>699.78892299889594</v>
      </c>
      <c r="BS47" s="150">
        <f t="shared" si="57"/>
        <v>626.60484661243663</v>
      </c>
      <c r="BT47" s="150">
        <f t="shared" si="58"/>
        <v>638.13937205249226</v>
      </c>
      <c r="BU47" s="150">
        <f t="shared" si="59"/>
        <v>649.67389749254426</v>
      </c>
      <c r="BV47" s="150">
        <f t="shared" si="60"/>
        <v>661.20842293259989</v>
      </c>
      <c r="BW47" s="150">
        <f t="shared" si="60"/>
        <v>787.19913679515128</v>
      </c>
      <c r="BX47" s="425">
        <f t="shared" si="61"/>
        <v>743.52469829606844</v>
      </c>
      <c r="BY47" s="425">
        <f t="shared" si="62"/>
        <v>815.4665327882243</v>
      </c>
      <c r="BZ47" s="425">
        <f t="shared" si="63"/>
        <v>887.40836728038039</v>
      </c>
      <c r="CA47" s="425">
        <f t="shared" si="64"/>
        <v>959.35020177253659</v>
      </c>
      <c r="CB47" s="425">
        <f t="shared" si="65"/>
        <v>1031.2920362646962</v>
      </c>
    </row>
    <row r="48" spans="1:81" x14ac:dyDescent="0.25">
      <c r="A48" s="62"/>
      <c r="B48" s="66" t="s">
        <v>26</v>
      </c>
      <c r="C48" s="277">
        <f>IF('Kauai Co.'!B39=0,0,('Kauai Co.'!B48*Short_Metric/kg_MT)/('Kauai Co.'!B39*Acres_Ha))</f>
        <v>0</v>
      </c>
      <c r="D48" s="277">
        <f>IF('Kauai Co.'!C39=0,0,('Kauai Co.'!C48*Short_Metric/kg_MT)/('Kauai Co.'!C39*Acres_Ha))</f>
        <v>0</v>
      </c>
      <c r="E48" s="277">
        <f>IF('Kauai Co.'!S39=0,0,('Kauai Co.'!S48*Short_Metric/kg_MT)/('Kauai Co.'!S39*Acres_Ha))</f>
        <v>2439.5327700946618</v>
      </c>
      <c r="F48" s="277">
        <f>IF('Kauai Co.'!V39=0,0,('Kauai Co.'!V48*Short_Metric/kg_MT)/('Kauai Co.'!V39*Acres_Ha))</f>
        <v>3767.5434605160835</v>
      </c>
      <c r="G48" s="277">
        <f>IF('Kauai Co.'!AA39=0,0,('Kauai Co.'!AA48*Short_Metric/kg_MT)/('Kauai Co.'!AA39*Acres_Ha))</f>
        <v>5577.8545548190968</v>
      </c>
      <c r="H48" s="277">
        <f>IF('Kauai Co.'!AB39=0,0,('Kauai Co.'!AB48*Short_Metric/kg_MT)/('Kauai Co.'!AB39*Acres_Ha))</f>
        <v>6025.0166057462584</v>
      </c>
      <c r="I48" s="277">
        <f>IF('Kauai Co.'!AC39=0,0,('Kauai Co.'!AC48*Short_Metric/kg_MT)/('Kauai Co.'!AC39*Acres_Ha))</f>
        <v>6483.0952889026448</v>
      </c>
      <c r="J48" s="277">
        <f>IF('Kauai Co.'!AD39=0,0,('Kauai Co.'!AD48*Short_Metric/kg_MT)/('Kauai Co.'!AD39*Acres_Ha))</f>
        <v>6442.2883505132259</v>
      </c>
      <c r="K48" s="277">
        <f>IF('Kauai Co.'!AE39=0,0,('Kauai Co.'!AE48*Short_Metric/kg_MT)/('Kauai Co.'!AE39*Acres_Ha))</f>
        <v>6702.1527368652705</v>
      </c>
      <c r="L48" s="277">
        <f>IF('Kauai Co.'!AF39=0,0,('Kauai Co.'!AF48*Short_Metric/kg_MT)/('Kauai Co.'!AF39*Acres_Ha))</f>
        <v>6949.524437395452</v>
      </c>
      <c r="M48" s="277">
        <f>IF('Kauai Co.'!AG39=0,0,('Kauai Co.'!AG48*Short_Metric/kg_MT)/('Kauai Co.'!AG39*Acres_Ha))</f>
        <v>7185.2831640913828</v>
      </c>
      <c r="N48" s="277">
        <f>IF('Kauai Co.'!AH39=0,0,('Kauai Co.'!AH48*Short_Metric/kg_MT)/('Kauai Co.'!AH39*Acres_Ha))</f>
        <v>4319.6440586705985</v>
      </c>
      <c r="O48" s="937">
        <f>IF('Kauai Co.'!AK39=0,0,('Kauai Co.'!AK48*Short_Metric/kg_MT)/('Kauai Co.'!AK39*Acres_Ha))</f>
        <v>7084.3599766923953</v>
      </c>
      <c r="P48" s="937">
        <f>IF('Kauai Co.'!AP39=0,0,('Kauai Co.'!AP48*Short_Metric/kg_MT)/('Kauai Co.'!AP39*Acres_Ha))</f>
        <v>7696.0116383327031</v>
      </c>
      <c r="Q48" s="937">
        <f>IF('Kauai Co.'!AU39=0,0,('Kauai Co.'!AU48*Short_Metric/kg_MT)/('Kauai Co.'!AU39*Acres_Ha))</f>
        <v>8216.8368956004997</v>
      </c>
      <c r="R48" s="937">
        <f>IF('Kauai Co.'!AZ39=0,0,('Kauai Co.'!AZ48*Short_Metric/kg_MT)/('Kauai Co.'!AZ39*Acres_Ha))</f>
        <v>8665.6682173707704</v>
      </c>
      <c r="S48" s="937">
        <f>IF('Kauai Co.'!BE39=0,0,('Kauai Co.'!BE48*Short_Metric/kg_MT)/('Kauai Co.'!BE39*Acres_Ha))</f>
        <v>9056.4682110492377</v>
      </c>
      <c r="T48" s="62"/>
      <c r="U48" s="274">
        <f>Factors!$F$132</f>
        <v>0.87</v>
      </c>
      <c r="V48" s="274">
        <f>Factors!$G$132</f>
        <v>1.03</v>
      </c>
      <c r="W48" s="274">
        <f>Factors!$H$132</f>
        <v>0.61</v>
      </c>
      <c r="Y48" s="150">
        <f t="shared" si="49"/>
        <v>0.61</v>
      </c>
      <c r="Z48" s="150">
        <f t="shared" si="49"/>
        <v>0.61</v>
      </c>
      <c r="AA48" s="150">
        <f t="shared" si="50"/>
        <v>2186.6753152818264</v>
      </c>
      <c r="AB48" s="150">
        <f t="shared" si="51"/>
        <v>3376.7056949684629</v>
      </c>
      <c r="AC48" s="150">
        <f t="shared" si="52"/>
        <v>4998.9254665733924</v>
      </c>
      <c r="AD48" s="150">
        <f t="shared" si="53"/>
        <v>5399.6273804092216</v>
      </c>
      <c r="AE48" s="150">
        <f t="shared" si="54"/>
        <v>5810.1116883856603</v>
      </c>
      <c r="AF48" s="150">
        <f t="shared" si="54"/>
        <v>5773.5445908949014</v>
      </c>
      <c r="AG48" s="150">
        <f t="shared" si="46"/>
        <v>6006.4090675049683</v>
      </c>
      <c r="AH48" s="150">
        <f t="shared" si="47"/>
        <v>6228.0788483500646</v>
      </c>
      <c r="AI48" s="150">
        <f t="shared" si="47"/>
        <v>6439.3422433422875</v>
      </c>
      <c r="AJ48" s="150">
        <f t="shared" si="47"/>
        <v>3871.4430409747233</v>
      </c>
      <c r="AK48" s="150">
        <f t="shared" si="48"/>
        <v>6348.9049751140556</v>
      </c>
      <c r="AL48" s="150">
        <f t="shared" si="48"/>
        <v>6897.0060291099353</v>
      </c>
      <c r="AM48" s="150">
        <f t="shared" si="48"/>
        <v>7363.7175421476077</v>
      </c>
      <c r="AN48" s="150">
        <f t="shared" si="48"/>
        <v>7765.915289585947</v>
      </c>
      <c r="AO48" s="150">
        <f t="shared" si="48"/>
        <v>8116.1111639212213</v>
      </c>
      <c r="AQ48" s="279">
        <f>'Kauai Co.'!B39*Acres_Ha</f>
        <v>0</v>
      </c>
      <c r="AR48" s="279">
        <f>'Kauai Co.'!C39*Acres_Ha</f>
        <v>0</v>
      </c>
      <c r="AS48" s="279">
        <f>'Kauai Co.'!S39*Acres_Ha</f>
        <v>336.17419223045749</v>
      </c>
      <c r="AT48" s="279">
        <f>'Kauai Co.'!V39*Acres_Ha</f>
        <v>471.05396926082744</v>
      </c>
      <c r="AU48" s="279">
        <f>'Kauai Co.'!AA39*Acres_Ha</f>
        <v>541.61277724808065</v>
      </c>
      <c r="AV48" s="279">
        <f>'Kauai Co.'!AB39*Acres_Ha</f>
        <v>535.15909612596909</v>
      </c>
      <c r="AW48" s="279">
        <f>'Kauai Co.'!AC39*Acres_Ha</f>
        <v>528.70541500385605</v>
      </c>
      <c r="AX48" s="279">
        <f>'Kauai Co.'!AD39*Acres_Ha</f>
        <v>587.39214586028322</v>
      </c>
      <c r="AY48" s="279">
        <f>'Kauai Co.'!AE39*Acres_Ha</f>
        <v>602.22429019355934</v>
      </c>
      <c r="AZ48" s="279">
        <f>'Kauai Co.'!AF39*Acres_Ha</f>
        <v>617.05643452683535</v>
      </c>
      <c r="BA48" s="279">
        <f>'Kauai Co.'!AG39*Acres_Ha</f>
        <v>631.88857886011147</v>
      </c>
      <c r="BB48" s="279">
        <f>'Kauai Co.'!AH39*Acres_Ha</f>
        <v>234.83628966082685</v>
      </c>
      <c r="BC48" s="279">
        <f>'Kauai Co.'!AK39*Acres_Ha</f>
        <v>614.33206193380238</v>
      </c>
      <c r="BD48" s="285">
        <f>'Kauai Co.'!AP39*Acres_Ha</f>
        <v>667.89856192355501</v>
      </c>
      <c r="BE48" s="285">
        <f>'Kauai Co.'!AU39*Acres_Ha</f>
        <v>721.46506191330775</v>
      </c>
      <c r="BF48" s="285">
        <f>'Kauai Co.'!AZ39*Acres_Ha</f>
        <v>775.03156190306049</v>
      </c>
      <c r="BG48" s="285">
        <f>'Kauai Co.'!BE39*Acres_Ha</f>
        <v>828.59806189281016</v>
      </c>
      <c r="BH48" s="105"/>
      <c r="BI48" s="281">
        <f>Factors!$I$132</f>
        <v>6.0000000000000001E-3</v>
      </c>
      <c r="BJ48" s="283">
        <f>Factors!$J$132</f>
        <v>0.22</v>
      </c>
      <c r="BK48" s="281">
        <f>Factors!$K$132</f>
        <v>7.0000000000000001E-3</v>
      </c>
      <c r="BM48" s="150">
        <f>Y48*AQ48*($BI48+$BJ48*$BK48)</f>
        <v>0</v>
      </c>
      <c r="BN48" s="150">
        <f t="shared" si="55"/>
        <v>5542.6827107000227</v>
      </c>
      <c r="BO48" s="150">
        <f t="shared" si="55"/>
        <v>11993.204079629637</v>
      </c>
      <c r="BP48" s="150">
        <f t="shared" si="55"/>
        <v>20414.413565260569</v>
      </c>
      <c r="BQ48" s="150">
        <f t="shared" si="55"/>
        <v>21788.034200708924</v>
      </c>
      <c r="BR48" s="150">
        <f t="shared" si="56"/>
        <v>23161.654836157282</v>
      </c>
      <c r="BS48" s="150">
        <f t="shared" si="57"/>
        <v>25570.663988352037</v>
      </c>
      <c r="BT48" s="150">
        <f t="shared" si="58"/>
        <v>27273.72899716915</v>
      </c>
      <c r="BU48" s="150">
        <f t="shared" si="59"/>
        <v>28976.79400598627</v>
      </c>
      <c r="BV48" s="150">
        <f t="shared" si="60"/>
        <v>30679.859014803376</v>
      </c>
      <c r="BW48" s="150">
        <f t="shared" si="60"/>
        <v>6855.0311080930223</v>
      </c>
      <c r="BX48" s="425">
        <f t="shared" si="61"/>
        <v>29408.5325682523</v>
      </c>
      <c r="BY48" s="425">
        <f t="shared" si="62"/>
        <v>34733.013079491429</v>
      </c>
      <c r="BZ48" s="425">
        <f t="shared" si="63"/>
        <v>40057.493590730563</v>
      </c>
      <c r="CA48" s="425">
        <f t="shared" si="64"/>
        <v>45381.974101969696</v>
      </c>
      <c r="CB48" s="425">
        <f t="shared" si="65"/>
        <v>50706.454613209193</v>
      </c>
    </row>
    <row r="49" spans="1:81" x14ac:dyDescent="0.25">
      <c r="A49" s="62"/>
      <c r="B49" s="66" t="s">
        <v>259</v>
      </c>
      <c r="C49" s="277">
        <f>IF('Kauai Co.'!B40=0,0,('Kauai Co.'!B49*Short_Metric/kg_MT)/('Kauai Co.'!B40*Acres_Ha))</f>
        <v>2823.8331591064953</v>
      </c>
      <c r="D49" s="277">
        <f>IF('Kauai Co.'!C40=0,0,('Kauai Co.'!C49*Short_Metric/kg_MT)/('Kauai Co.'!C40*Acres_Ha))</f>
        <v>2823.8331591064943</v>
      </c>
      <c r="E49" s="277">
        <f>IF('Kauai Co.'!S40=0,0,('Kauai Co.'!S49*Short_Metric/kg_MT)/('Kauai Co.'!S40*Acres_Ha))</f>
        <v>2439.5327700946618</v>
      </c>
      <c r="F49" s="277">
        <f>IF('Kauai Co.'!V40=0,0,('Kauai Co.'!V49*Short_Metric/kg_MT)/('Kauai Co.'!V40*Acres_Ha))</f>
        <v>3767.543460516084</v>
      </c>
      <c r="G49" s="277">
        <f>IF('Kauai Co.'!AA40=0,0,('Kauai Co.'!AA49*Short_Metric/kg_MT)/('Kauai Co.'!AA40*Acres_Ha))</f>
        <v>5577.8545548190987</v>
      </c>
      <c r="H49" s="277">
        <f>IF('Kauai Co.'!AB40=0,0,('Kauai Co.'!AB49*Short_Metric/kg_MT)/('Kauai Co.'!AB40*Acres_Ha))</f>
        <v>6025.0166057462575</v>
      </c>
      <c r="I49" s="277">
        <f>IF('Kauai Co.'!AC40=0,0,('Kauai Co.'!AC49*Short_Metric/kg_MT)/('Kauai Co.'!AC40*Acres_Ha))</f>
        <v>6483.0952889026448</v>
      </c>
      <c r="J49" s="277">
        <f>IF('Kauai Co.'!AD40=0,0,('Kauai Co.'!AD49*Short_Metric/kg_MT)/('Kauai Co.'!AD40*Acres_Ha))</f>
        <v>6442.2883505132268</v>
      </c>
      <c r="K49" s="277">
        <f>IF('Kauai Co.'!AE40=0,0,('Kauai Co.'!AE49*Short_Metric/kg_MT)/('Kauai Co.'!AE40*Acres_Ha))</f>
        <v>6702.1527368652705</v>
      </c>
      <c r="L49" s="277">
        <f>IF('Kauai Co.'!AF40=0,0,('Kauai Co.'!AF49*Short_Metric/kg_MT)/('Kauai Co.'!AF40*Acres_Ha))</f>
        <v>6949.524437395452</v>
      </c>
      <c r="M49" s="277">
        <f>IF('Kauai Co.'!AG40=0,0,('Kauai Co.'!AG49*Short_Metric/kg_MT)/('Kauai Co.'!AG40*Acres_Ha))</f>
        <v>7185.2831640913819</v>
      </c>
      <c r="N49" s="277">
        <f>IF('Kauai Co.'!AH40=0,0,('Kauai Co.'!AH49*Short_Metric/kg_MT)/('Kauai Co.'!AH40*Acres_Ha))</f>
        <v>4319.6440586705994</v>
      </c>
      <c r="O49" s="937">
        <f>IF('Kauai Co.'!AK40=0,0,('Kauai Co.'!AK49*Short_Metric/kg_MT)/('Kauai Co.'!AK40*Acres_Ha))</f>
        <v>7084.3599766923953</v>
      </c>
      <c r="P49" s="937">
        <f>IF('Kauai Co.'!AP40=0,0,('Kauai Co.'!AP49*Short_Metric/kg_MT)/('Kauai Co.'!AP40*Acres_Ha))</f>
        <v>7696.0116383327013</v>
      </c>
      <c r="Q49" s="937">
        <f>IF('Kauai Co.'!AU40=0,0,('Kauai Co.'!AU49*Short_Metric/kg_MT)/('Kauai Co.'!AU40*Acres_Ha))</f>
        <v>8216.8368956004979</v>
      </c>
      <c r="R49" s="937">
        <f>IF('Kauai Co.'!AZ40=0,0,('Kauai Co.'!AZ49*Short_Metric/kg_MT)/('Kauai Co.'!AZ40*Acres_Ha))</f>
        <v>8665.6682173707686</v>
      </c>
      <c r="S49" s="937">
        <f>IF('Kauai Co.'!BE40=0,0,('Kauai Co.'!BE49*Short_Metric/kg_MT)/('Kauai Co.'!BE40*Acres_Ha))</f>
        <v>9056.4682110492377</v>
      </c>
      <c r="T49" s="62"/>
      <c r="U49" s="275">
        <f>Factors!$F$132</f>
        <v>0.87</v>
      </c>
      <c r="V49" s="275">
        <f>Factors!$G$132</f>
        <v>1.03</v>
      </c>
      <c r="W49" s="275">
        <f>Factors!$H$132</f>
        <v>0.61</v>
      </c>
      <c r="Y49" s="150">
        <f t="shared" si="49"/>
        <v>2531.0468938753306</v>
      </c>
      <c r="Z49" s="150">
        <f t="shared" si="49"/>
        <v>2531.0468938753297</v>
      </c>
      <c r="AA49" s="150">
        <f>E49*$U49*$V49+$W49</f>
        <v>2186.6753152818264</v>
      </c>
      <c r="AB49" s="150">
        <f>F49*$U49*$V49+$W49</f>
        <v>3376.7056949684629</v>
      </c>
      <c r="AC49" s="150">
        <f>G49*$U49*$V49+$W49</f>
        <v>4998.9254665733943</v>
      </c>
      <c r="AD49" s="150">
        <f>H49*$U49*$V49+$W49</f>
        <v>5399.6273804092207</v>
      </c>
      <c r="AE49" s="150">
        <f t="shared" si="54"/>
        <v>5810.1116883856603</v>
      </c>
      <c r="AF49" s="150">
        <f t="shared" si="54"/>
        <v>5773.5445908949023</v>
      </c>
      <c r="AG49" s="150">
        <f t="shared" si="46"/>
        <v>6006.4090675049683</v>
      </c>
      <c r="AH49" s="150">
        <f t="shared" si="47"/>
        <v>6228.0788483500646</v>
      </c>
      <c r="AI49" s="150">
        <f t="shared" si="47"/>
        <v>6439.3422433422875</v>
      </c>
      <c r="AJ49" s="150">
        <f t="shared" si="47"/>
        <v>3871.4430409747242</v>
      </c>
      <c r="AK49" s="150">
        <f t="shared" si="48"/>
        <v>6348.9049751140556</v>
      </c>
      <c r="AL49" s="150">
        <f t="shared" si="48"/>
        <v>6897.0060291099335</v>
      </c>
      <c r="AM49" s="150">
        <f t="shared" si="48"/>
        <v>7363.7175421476059</v>
      </c>
      <c r="AN49" s="150">
        <f t="shared" si="48"/>
        <v>7765.9152895859452</v>
      </c>
      <c r="AO49" s="150">
        <f t="shared" si="48"/>
        <v>8116.1111639212213</v>
      </c>
      <c r="AQ49" s="279">
        <f>'Kauai Co.'!B40*Acres_Ha</f>
        <v>97.128980098687563</v>
      </c>
      <c r="AR49" s="279">
        <f>'Kauai Co.'!C40*Acres_Ha</f>
        <v>91.732925648760485</v>
      </c>
      <c r="AS49" s="279">
        <f>'Kauai Co.'!S40*Acres_Ha</f>
        <v>459.74383913378779</v>
      </c>
      <c r="AT49" s="279">
        <f>'Kauai Co.'!V40*Acres_Ha</f>
        <v>701.4870784905213</v>
      </c>
      <c r="AU49" s="279">
        <f>'Kauai Co.'!AA40*Acres_Ha</f>
        <v>459.74383913378779</v>
      </c>
      <c r="AV49" s="279">
        <f>'Kauai Co.'!AB40*Acres_Ha</f>
        <v>429.52593421419613</v>
      </c>
      <c r="AW49" s="279">
        <f>'Kauai Co.'!AC40*Acres_Ha</f>
        <v>441.39725400403574</v>
      </c>
      <c r="AX49" s="279">
        <f>'Kauai Co.'!AD40*Acres_Ha</f>
        <v>327.00089966558147</v>
      </c>
      <c r="AY49" s="279">
        <f>'Kauai Co.'!AE40*Acres_Ha</f>
        <v>301.09983830593148</v>
      </c>
      <c r="AZ49" s="279">
        <f>'Kauai Co.'!AF40*Acres_Ha</f>
        <v>276.81759328125958</v>
      </c>
      <c r="BA49" s="279">
        <f>'Kauai Co.'!AG40*Acres_Ha</f>
        <v>355.1683038942009</v>
      </c>
      <c r="BB49" s="279">
        <f>'Kauai Co.'!AH40*Acres_Ha</f>
        <v>355.1683038942009</v>
      </c>
      <c r="BC49" s="279">
        <f>'Kauai Co.'!AK40*Acres_Ha</f>
        <v>355.1683038942009</v>
      </c>
      <c r="BD49" s="285">
        <f>'Kauai Co.'!AP40*Acres_Ha</f>
        <v>355.1683038942009</v>
      </c>
      <c r="BE49" s="285">
        <f>'Kauai Co.'!AU40*Acres_Ha</f>
        <v>355.1683038942009</v>
      </c>
      <c r="BF49" s="285">
        <f>'Kauai Co.'!AZ40*Acres_Ha</f>
        <v>355.1683038942009</v>
      </c>
      <c r="BG49" s="285">
        <f>'Kauai Co.'!BE40*Acres_Ha</f>
        <v>355.1683038942009</v>
      </c>
      <c r="BH49" s="105"/>
      <c r="BI49" s="282">
        <f>Factors!$I$132</f>
        <v>6.0000000000000001E-3</v>
      </c>
      <c r="BJ49" s="284">
        <f>Factors!$J$132</f>
        <v>0.22</v>
      </c>
      <c r="BK49" s="282">
        <f>Factors!$K$132</f>
        <v>7.0000000000000001E-3</v>
      </c>
      <c r="BM49" s="150">
        <f>Y49*AQ49*($BI49+$BJ49*$BK49)</f>
        <v>1853.6185455158272</v>
      </c>
      <c r="BN49" s="150">
        <f t="shared" si="55"/>
        <v>7580.0412030761154</v>
      </c>
      <c r="BO49" s="150">
        <f t="shared" si="55"/>
        <v>17860.114213158424</v>
      </c>
      <c r="BP49" s="150">
        <f t="shared" si="55"/>
        <v>17328.617899017696</v>
      </c>
      <c r="BQ49" s="150">
        <f t="shared" si="55"/>
        <v>17487.371162140327</v>
      </c>
      <c r="BR49" s="150">
        <f t="shared" si="56"/>
        <v>19336.837779114776</v>
      </c>
      <c r="BS49" s="150">
        <f t="shared" si="57"/>
        <v>14235.175237134163</v>
      </c>
      <c r="BT49" s="150">
        <f t="shared" si="58"/>
        <v>13636.307144648701</v>
      </c>
      <c r="BU49" s="150">
        <f t="shared" si="59"/>
        <v>12999.275153649025</v>
      </c>
      <c r="BV49" s="150">
        <f t="shared" si="60"/>
        <v>17244.35898122668</v>
      </c>
      <c r="BW49" s="150">
        <f t="shared" si="60"/>
        <v>10367.604492984441</v>
      </c>
      <c r="BX49" s="425">
        <f t="shared" si="61"/>
        <v>17002.170779439217</v>
      </c>
      <c r="BY49" s="425">
        <f t="shared" si="62"/>
        <v>18469.968417135176</v>
      </c>
      <c r="BZ49" s="425">
        <f t="shared" si="63"/>
        <v>19719.807386296063</v>
      </c>
      <c r="CA49" s="425">
        <f t="shared" si="64"/>
        <v>20796.880490375646</v>
      </c>
      <c r="CB49" s="425">
        <f t="shared" si="65"/>
        <v>21734.694189752434</v>
      </c>
    </row>
    <row r="50" spans="1:81" x14ac:dyDescent="0.25">
      <c r="A50" s="62"/>
      <c r="L50" s="267"/>
      <c r="M50" s="267"/>
      <c r="N50" s="267"/>
    </row>
    <row r="51" spans="1:81" s="68" customFormat="1" ht="13" x14ac:dyDescent="0.3">
      <c r="A51" s="67" t="s">
        <v>221</v>
      </c>
      <c r="L51" s="799"/>
      <c r="M51" s="799"/>
      <c r="N51" s="799"/>
    </row>
    <row r="52" spans="1:81" x14ac:dyDescent="0.25">
      <c r="A52" s="69"/>
      <c r="L52" s="267"/>
      <c r="M52" s="267"/>
      <c r="N52" s="267"/>
    </row>
    <row r="53" spans="1:81" ht="12.65" customHeight="1" x14ac:dyDescent="0.25">
      <c r="A53" s="62"/>
      <c r="L53" s="267"/>
      <c r="M53" s="267"/>
      <c r="N53" s="267"/>
      <c r="U53" s="1351" t="s">
        <v>275</v>
      </c>
      <c r="V53" s="1353" t="s">
        <v>276</v>
      </c>
      <c r="W53" s="1354"/>
      <c r="Y53" s="1331" t="s">
        <v>277</v>
      </c>
      <c r="Z53" s="1331"/>
      <c r="AA53" s="1331"/>
      <c r="AB53" s="1331"/>
      <c r="AC53" s="1331"/>
      <c r="AD53" s="1331"/>
      <c r="AE53" s="1331"/>
      <c r="AF53" s="1331"/>
      <c r="AG53" s="1331"/>
      <c r="AH53" s="1331"/>
      <c r="AI53" s="1331"/>
      <c r="AJ53" s="1331"/>
      <c r="AK53" s="1331"/>
      <c r="AL53" s="737"/>
      <c r="AM53" s="737"/>
      <c r="AN53" s="737"/>
      <c r="AO53" s="737"/>
      <c r="AP53" s="89"/>
      <c r="AQ53" s="1331" t="s">
        <v>287</v>
      </c>
      <c r="AR53" s="1331"/>
      <c r="AS53" s="1331"/>
      <c r="AT53" s="1331"/>
      <c r="AU53" s="1331"/>
      <c r="AV53" s="1331"/>
      <c r="AW53" s="1331"/>
      <c r="AX53" s="1331"/>
      <c r="AY53" s="1331"/>
      <c r="AZ53" s="1331"/>
      <c r="BA53" s="1331"/>
      <c r="BB53" s="1331"/>
      <c r="BC53" s="1331"/>
      <c r="BD53" s="737"/>
      <c r="BE53" s="737"/>
      <c r="BF53" s="737"/>
      <c r="BG53" s="737"/>
      <c r="BH53" s="737"/>
      <c r="BI53" s="1351" t="s">
        <v>279</v>
      </c>
      <c r="BJ53" s="1351" t="s">
        <v>280</v>
      </c>
      <c r="BK53" s="1351" t="s">
        <v>281</v>
      </c>
      <c r="BM53" s="1331" t="s">
        <v>282</v>
      </c>
      <c r="BN53" s="1331"/>
      <c r="BO53" s="1331"/>
      <c r="BP53" s="1331"/>
      <c r="BQ53" s="1331"/>
      <c r="BR53" s="1331"/>
      <c r="BS53" s="1331"/>
      <c r="BT53" s="1331"/>
      <c r="BU53" s="1331"/>
      <c r="BV53" s="1331"/>
      <c r="BW53" s="1331"/>
      <c r="BX53" s="1331"/>
      <c r="BY53" s="737"/>
      <c r="BZ53" s="737"/>
      <c r="CA53" s="737"/>
      <c r="CB53" s="737"/>
    </row>
    <row r="54" spans="1:81" x14ac:dyDescent="0.25">
      <c r="A54" s="62">
        <v>2</v>
      </c>
      <c r="B54" s="62" t="s">
        <v>253</v>
      </c>
      <c r="C54" s="94">
        <v>1990</v>
      </c>
      <c r="D54" s="746">
        <v>2005</v>
      </c>
      <c r="E54" s="94">
        <v>2007</v>
      </c>
      <c r="F54" s="94">
        <v>2010</v>
      </c>
      <c r="G54" s="94">
        <v>2015</v>
      </c>
      <c r="H54" s="94">
        <v>2016</v>
      </c>
      <c r="I54" s="94">
        <v>2017</v>
      </c>
      <c r="J54" s="194">
        <v>2018</v>
      </c>
      <c r="K54" s="194">
        <v>2019</v>
      </c>
      <c r="L54" s="94">
        <v>2020</v>
      </c>
      <c r="M54" s="94">
        <v>2021</v>
      </c>
      <c r="N54" s="746">
        <v>2022</v>
      </c>
      <c r="O54" s="94">
        <v>2025</v>
      </c>
      <c r="P54" s="94">
        <v>2030</v>
      </c>
      <c r="Q54" s="94">
        <v>2035</v>
      </c>
      <c r="R54" s="94">
        <v>2040</v>
      </c>
      <c r="S54" s="94">
        <v>2045</v>
      </c>
      <c r="T54" s="94"/>
      <c r="U54" s="1352"/>
      <c r="V54" s="933" t="s">
        <v>283</v>
      </c>
      <c r="W54" s="749" t="s">
        <v>284</v>
      </c>
      <c r="Y54" s="194">
        <v>1990</v>
      </c>
      <c r="Z54" s="746">
        <v>2005</v>
      </c>
      <c r="AA54" s="194">
        <v>2007</v>
      </c>
      <c r="AB54" s="746">
        <v>2010</v>
      </c>
      <c r="AC54" s="746">
        <v>2015</v>
      </c>
      <c r="AD54" s="746">
        <v>2016</v>
      </c>
      <c r="AE54" s="194">
        <v>2017</v>
      </c>
      <c r="AF54" s="194">
        <v>2018</v>
      </c>
      <c r="AG54" s="746">
        <v>2019</v>
      </c>
      <c r="AH54" s="746">
        <v>2020</v>
      </c>
      <c r="AI54" s="746">
        <v>2021</v>
      </c>
      <c r="AJ54" s="746">
        <v>2022</v>
      </c>
      <c r="AK54" s="746">
        <v>2025</v>
      </c>
      <c r="AL54" s="746">
        <v>2030</v>
      </c>
      <c r="AM54" s="746">
        <v>2035</v>
      </c>
      <c r="AN54" s="746">
        <v>2040</v>
      </c>
      <c r="AO54" s="746">
        <v>2045</v>
      </c>
      <c r="AQ54" s="746">
        <v>1990</v>
      </c>
      <c r="AR54" s="746">
        <v>2005</v>
      </c>
      <c r="AS54" s="746">
        <v>2007</v>
      </c>
      <c r="AT54" s="746">
        <v>2010</v>
      </c>
      <c r="AU54" s="746">
        <v>2015</v>
      </c>
      <c r="AV54" s="746">
        <v>2016</v>
      </c>
      <c r="AW54" s="746">
        <v>2017</v>
      </c>
      <c r="AX54" s="194">
        <v>2018</v>
      </c>
      <c r="AY54" s="194">
        <v>2019</v>
      </c>
      <c r="AZ54" s="746">
        <v>2020</v>
      </c>
      <c r="BA54" s="746">
        <v>2021</v>
      </c>
      <c r="BB54" s="746">
        <v>2022</v>
      </c>
      <c r="BC54" s="746">
        <v>2025</v>
      </c>
      <c r="BD54" s="746">
        <v>2030</v>
      </c>
      <c r="BE54" s="746">
        <v>2035</v>
      </c>
      <c r="BF54" s="746">
        <v>2040</v>
      </c>
      <c r="BG54" s="746">
        <v>2045</v>
      </c>
      <c r="BH54" s="746"/>
      <c r="BI54" s="1352"/>
      <c r="BJ54" s="1352"/>
      <c r="BK54" s="1352"/>
      <c r="BM54" s="194">
        <v>1990</v>
      </c>
      <c r="BN54" s="194">
        <v>2007</v>
      </c>
      <c r="BO54" s="746">
        <v>2010</v>
      </c>
      <c r="BP54" s="746">
        <v>2015</v>
      </c>
      <c r="BQ54" s="746">
        <v>2016</v>
      </c>
      <c r="BR54" s="746">
        <v>2017</v>
      </c>
      <c r="BS54" s="194">
        <v>2018</v>
      </c>
      <c r="BT54" s="194">
        <v>2019</v>
      </c>
      <c r="BU54" s="746">
        <v>2020</v>
      </c>
      <c r="BV54" s="746">
        <v>2021</v>
      </c>
      <c r="BW54" s="746">
        <v>2022</v>
      </c>
      <c r="BX54" s="746">
        <v>2025</v>
      </c>
      <c r="BY54" s="746">
        <v>2030</v>
      </c>
      <c r="BZ54" s="746">
        <v>2035</v>
      </c>
      <c r="CA54" s="746">
        <v>2040</v>
      </c>
      <c r="CB54" s="746">
        <v>2045</v>
      </c>
    </row>
    <row r="55" spans="1:81" x14ac:dyDescent="0.25">
      <c r="A55" s="62"/>
      <c r="B55" s="66" t="s">
        <v>254</v>
      </c>
      <c r="C55" s="277">
        <f>IF('Maui Co.'!B34=0,0,('Maui Co.'!B43*Short_Metric/kg_MT)/('Maui Co.'!B34*Acres_Ha))</f>
        <v>211185.01057212803</v>
      </c>
      <c r="D55" s="277">
        <f>IF('Maui Co.'!C34=0,0,('Maui Co.'!C43*Short_Metric/kg_MT)/('Maui Co.'!C34*Acres_Ha))</f>
        <v>196641.56411207767</v>
      </c>
      <c r="E55" s="277">
        <f>IF('Maui Co.'!S34=0,0,('Maui Co.'!S43*Short_Metric/kg_MT)/('Maui Co.'!S34*Acres_Ha))</f>
        <v>157846.85296441973</v>
      </c>
      <c r="F55" s="277">
        <f>IF('Maui Co.'!V34=0,0,('Maui Co.'!V43*Short_Metric/kg_MT)/('Maui Co.'!V34*Acres_Ha))</f>
        <v>229587.25803159826</v>
      </c>
      <c r="G55" s="277">
        <f>IF('Maui Co.'!AA34=0,0,('Maui Co.'!AA43*Short_Metric/kg_MT)/('Maui Co.'!AA34*Acres_Ha))</f>
        <v>262933.29745508428</v>
      </c>
      <c r="H55" s="277">
        <f>IF('Maui Co.'!AB34=0,0,('Maui Co.'!AB43*Short_Metric/kg_MT)/('Maui Co.'!AB34*Acres_Ha))</f>
        <v>256676.63324704205</v>
      </c>
      <c r="I55" s="277">
        <f>IF('Maui Co.'!AC34=0,0,('Maui Co.'!AC43*Short_Metric/kg_MT)/('Maui Co.'!AC34*Acres_Ha))</f>
        <v>11208.453004616358</v>
      </c>
      <c r="J55" s="277">
        <f>IF('Maui Co.'!AD34=0,0,('Maui Co.'!AD43*Short_Metric/kg_MT)/('Maui Co.'!AD34*Acres_Ha))</f>
        <v>0</v>
      </c>
      <c r="K55" s="277">
        <f>IF('Maui Co.'!AE34=0,0,('Maui Co.'!AE43*Short_Metric/kg_MT)/('Maui Co.'!AE34*Acres_Ha))</f>
        <v>0</v>
      </c>
      <c r="L55" s="277">
        <f>IF('Maui Co.'!AF34=0,0,('Maui Co.'!AF43*Short_Metric/kg_MT)/('Maui Co.'!AF34*Acres_Ha))</f>
        <v>0</v>
      </c>
      <c r="M55" s="277">
        <f>IF('Maui Co.'!AG34=0,0,('Maui Co.'!AG43*Short_Metric/kg_MT)/('Maui Co.'!AG34*Acres_Ha))</f>
        <v>0</v>
      </c>
      <c r="N55" s="277">
        <f>IF('Maui Co.'!AH34=0,0,('Maui Co.'!AH43*Short_Metric/kg_MT)/('Maui Co.'!AH34*Acres_Ha))</f>
        <v>0</v>
      </c>
      <c r="O55" s="937">
        <f>IF('Maui Co.'!AK34=0,0,('Maui Co.'!AK43*Short_Metric/kg_MT)/('Maui Co.'!AK34*Acres_Ha))</f>
        <v>0</v>
      </c>
      <c r="P55" s="937">
        <f>IF('Maui Co.'!AP34=0,0,('Maui Co.'!AP43*Short_Metric/kg_MT)/('Maui Co.'!AP34*Acres_Ha))</f>
        <v>0</v>
      </c>
      <c r="Q55" s="937">
        <f>IF('Maui Co.'!AU34=0,0,('Maui Co.'!AU43*Short_Metric/kg_MT)/('Maui Co.'!AU34*Acres_Ha))</f>
        <v>0</v>
      </c>
      <c r="R55" s="937">
        <f>IF('Maui Co.'!AZ34=0,0,('Maui Co.'!AZ43*Short_Metric/kg_MT)/('Maui Co.'!AZ34*Acres_Ha))</f>
        <v>0</v>
      </c>
      <c r="S55" s="937">
        <f>IF('Maui Co.'!BE34=0,0,('Maui Co.'!BE43*Short_Metric/kg_MT)/('Maui Co.'!BE34*Acres_Ha))</f>
        <v>0</v>
      </c>
      <c r="T55" s="62"/>
      <c r="U55" s="276">
        <f>Factors!$F$127</f>
        <v>0.9</v>
      </c>
      <c r="V55" s="276">
        <f>Factors!$G$127</f>
        <v>0.3</v>
      </c>
      <c r="W55" s="276">
        <f>Factors!$H$127</f>
        <v>0</v>
      </c>
      <c r="Y55" s="150">
        <f t="shared" ref="Y55:AF61" si="66">C55*$U55*$V55+$W55</f>
        <v>57019.95285447457</v>
      </c>
      <c r="Z55" s="150">
        <f t="shared" si="66"/>
        <v>53093.222310260964</v>
      </c>
      <c r="AA55" s="150">
        <f t="shared" si="66"/>
        <v>42618.650300393325</v>
      </c>
      <c r="AB55" s="150">
        <f t="shared" si="66"/>
        <v>61988.559668531532</v>
      </c>
      <c r="AC55" s="150">
        <f t="shared" si="66"/>
        <v>70991.99031287276</v>
      </c>
      <c r="AD55" s="150">
        <f t="shared" si="66"/>
        <v>69302.690976701357</v>
      </c>
      <c r="AE55" s="150">
        <f t="shared" si="66"/>
        <v>3026.2823112464171</v>
      </c>
      <c r="AF55" s="150">
        <f t="shared" si="66"/>
        <v>0</v>
      </c>
      <c r="AG55" s="150">
        <f t="shared" ref="AG55:AG61" si="67">K55*$U55*$V55+$W55</f>
        <v>0</v>
      </c>
      <c r="AH55" s="150">
        <f t="shared" ref="AH55:AJ61" si="68">L55*$U55*$V55+$W55</f>
        <v>0</v>
      </c>
      <c r="AI55" s="150">
        <f t="shared" si="68"/>
        <v>0</v>
      </c>
      <c r="AJ55" s="150">
        <f t="shared" si="68"/>
        <v>0</v>
      </c>
      <c r="AK55" s="150">
        <f t="shared" ref="AK55:AO61" si="69">O55*$U55*$V55+$W55</f>
        <v>0</v>
      </c>
      <c r="AL55" s="150">
        <f t="shared" si="69"/>
        <v>0</v>
      </c>
      <c r="AM55" s="150">
        <f t="shared" si="69"/>
        <v>0</v>
      </c>
      <c r="AN55" s="150">
        <f t="shared" si="69"/>
        <v>0</v>
      </c>
      <c r="AO55" s="150">
        <f t="shared" si="69"/>
        <v>0</v>
      </c>
      <c r="AQ55" s="285">
        <f>'Maui Co.'!B34*Acres_Ha</f>
        <v>8174.6499684</v>
      </c>
      <c r="AR55" s="285">
        <f>'Maui Co.'!C34*Acres_Ha</f>
        <v>7810.4328906000001</v>
      </c>
      <c r="AS55" s="285">
        <f>'Maui Co.'!S34*Acres_Ha</f>
        <v>6839.1873498000004</v>
      </c>
      <c r="AT55" s="285">
        <f>'Maui Co.'!V34*Acres_Ha</f>
        <v>3763.5764706</v>
      </c>
      <c r="AU55" s="285">
        <f>'Maui Co.'!AA34*Acres_Ha</f>
        <v>3132.2668690800001</v>
      </c>
      <c r="AV55" s="285">
        <f>'Maui Co.'!AB34*Acres_Ha</f>
        <v>3763.5764706</v>
      </c>
      <c r="AW55" s="285">
        <f>'Maui Co.'!AC34*Acres_Ha</f>
        <v>7.2843415560000002</v>
      </c>
      <c r="AX55" s="285">
        <f>'Maui Co.'!AD34*Acres_Ha</f>
        <v>0</v>
      </c>
      <c r="AY55" s="285">
        <f>'Maui Co.'!AE34*Acres_Ha</f>
        <v>0</v>
      </c>
      <c r="AZ55" s="285">
        <f>'Maui Co.'!AF34*Acres_Ha</f>
        <v>0</v>
      </c>
      <c r="BA55" s="285">
        <f>'Maui Co.'!AG34*Acres_Ha</f>
        <v>0</v>
      </c>
      <c r="BB55" s="285">
        <f>'Maui Co.'!AH34*Acres_Ha</f>
        <v>0</v>
      </c>
      <c r="BC55" s="285">
        <f>'Maui Co.'!AK34*Acres_Ha</f>
        <v>0</v>
      </c>
      <c r="BD55" s="285">
        <f>'Maui Co.'!AP34*Acres_Ha</f>
        <v>0</v>
      </c>
      <c r="BE55" s="285">
        <f>'Maui Co.'!AU34*Acres_Ha</f>
        <v>0</v>
      </c>
      <c r="BF55" s="285">
        <f>'Maui Co.'!AZ34*Acres_Ha</f>
        <v>0</v>
      </c>
      <c r="BG55" s="285">
        <f>'Maui Co.'!BE34*Acres_Ha</f>
        <v>0</v>
      </c>
      <c r="BH55" s="280"/>
      <c r="BI55" s="281">
        <f>Factors!$I$127</f>
        <v>1.4999999999999999E-2</v>
      </c>
      <c r="BJ55" s="283">
        <f>Factors!$J$127</f>
        <v>0.8</v>
      </c>
      <c r="BK55" s="281">
        <f>Factors!$K$127</f>
        <v>1.2E-2</v>
      </c>
      <c r="BM55" s="380">
        <v>0</v>
      </c>
      <c r="BN55" s="380">
        <v>0</v>
      </c>
      <c r="BO55" s="380">
        <v>0</v>
      </c>
      <c r="BP55" s="380">
        <v>0</v>
      </c>
      <c r="BQ55" s="380">
        <v>0</v>
      </c>
      <c r="BR55" s="380">
        <v>0</v>
      </c>
      <c r="BS55" s="380">
        <v>0</v>
      </c>
      <c r="BT55" s="380">
        <v>0</v>
      </c>
      <c r="BU55" s="380">
        <v>0</v>
      </c>
      <c r="BV55" s="380">
        <v>0</v>
      </c>
      <c r="BW55" s="380">
        <v>0</v>
      </c>
      <c r="BX55" s="425">
        <v>0</v>
      </c>
      <c r="BY55" s="425">
        <v>0</v>
      </c>
      <c r="BZ55" s="425">
        <v>0</v>
      </c>
      <c r="CA55" s="425">
        <v>0</v>
      </c>
      <c r="CB55" s="425">
        <v>0</v>
      </c>
      <c r="CC55" s="127" t="s">
        <v>285</v>
      </c>
    </row>
    <row r="56" spans="1:81" x14ac:dyDescent="0.25">
      <c r="A56" s="62"/>
      <c r="B56" s="66" t="s">
        <v>255</v>
      </c>
      <c r="C56" s="277">
        <f>IF('Maui Co.'!B35=0,0,('Maui Co.'!B44*Short_Metric/kg_MT)/('Maui Co.'!B35*Acres_Ha))</f>
        <v>74783.964803659765</v>
      </c>
      <c r="D56" s="277">
        <f>IF('Maui Co.'!C35=0,0,('Maui Co.'!C44*Short_Metric/kg_MT)/('Maui Co.'!C35*Acres_Ha))</f>
        <v>77421.728689698415</v>
      </c>
      <c r="E56" s="277">
        <f>IF('Maui Co.'!S35=0,0,('Maui Co.'!S44*Short_Metric/kg_MT)/('Maui Co.'!S35*Acres_Ha))</f>
        <v>69256.25207046025</v>
      </c>
      <c r="F56" s="277">
        <f>IF('Maui Co.'!V35=0,0,('Maui Co.'!V44*Short_Metric/kg_MT)/('Maui Co.'!V35*Acres_Ha))</f>
        <v>69367.04180361313</v>
      </c>
      <c r="G56" s="277">
        <f>IF('Maui Co.'!AA35=0,0,('Maui Co.'!AA44*Short_Metric/kg_MT)/('Maui Co.'!AA35*Acres_Ha))</f>
        <v>69552.085345850879</v>
      </c>
      <c r="H56" s="277">
        <f>IF('Maui Co.'!AB35=0,0,('Maui Co.'!AB44*Short_Metric/kg_MT)/('Maui Co.'!AB35*Acres_Ha))</f>
        <v>69589.153246877046</v>
      </c>
      <c r="I56" s="277">
        <f>IF('Maui Co.'!AC35=0,0,('Maui Co.'!AC44*Short_Metric/kg_MT)/('Maui Co.'!AC35*Acres_Ha))</f>
        <v>69626.240903303391</v>
      </c>
      <c r="J56" s="277">
        <f>IF('Maui Co.'!AD35=0,0,('Maui Co.'!AD44*Short_Metric/kg_MT)/('Maui Co.'!AD35*Acres_Ha))</f>
        <v>69663.348325658895</v>
      </c>
      <c r="K56" s="277">
        <f>IF('Maui Co.'!AE35=0,0,('Maui Co.'!AE44*Short_Metric/kg_MT)/('Maui Co.'!AE35*Acres_Ha))</f>
        <v>69700.47552447753</v>
      </c>
      <c r="L56" s="277">
        <f>IF('Maui Co.'!AF35=0,0,('Maui Co.'!AF44*Short_Metric/kg_MT)/('Maui Co.'!AF35*Acres_Ha))</f>
        <v>69737.622510299319</v>
      </c>
      <c r="M56" s="277">
        <f>IF('Maui Co.'!AG35=0,0,('Maui Co.'!AG44*Short_Metric/kg_MT)/('Maui Co.'!AG35*Acres_Ha))</f>
        <v>69774.789293669746</v>
      </c>
      <c r="N56" s="277">
        <f>IF('Maui Co.'!AH35=0,0,('Maui Co.'!AH44*Short_Metric/kg_MT)/('Maui Co.'!AH35*Acres_Ha))</f>
        <v>103237.81828721077</v>
      </c>
      <c r="O56" s="937">
        <f>IF('Maui Co.'!AK35=0,0,('Maui Co.'!AK44*Short_Metric/kg_MT)/('Maui Co.'!AK35*Acres_Ha))</f>
        <v>69923.65461374521</v>
      </c>
      <c r="P56" s="937">
        <f>IF('Maui Co.'!AP35=0,0,('Maui Co.'!AP44*Short_Metric/kg_MT)/('Maui Co.'!AP35*Acres_Ha))</f>
        <v>70110.18297648798</v>
      </c>
      <c r="Q56" s="937">
        <f>IF('Maui Co.'!AU35=0,0,('Maui Co.'!AU44*Short_Metric/kg_MT)/('Maui Co.'!AU35*Acres_Ha))</f>
        <v>70297.208922349047</v>
      </c>
      <c r="R56" s="937">
        <f>IF('Maui Co.'!AZ35=0,0,('Maui Co.'!AZ44*Short_Metric/kg_MT)/('Maui Co.'!AZ35*Acres_Ha))</f>
        <v>70484.733778681344</v>
      </c>
      <c r="S56" s="937">
        <f>IF('Maui Co.'!BE35=0,0,('Maui Co.'!BE44*Short_Metric/kg_MT)/('Maui Co.'!BE35*Acres_Ha))</f>
        <v>70672.758876378575</v>
      </c>
      <c r="T56" s="1"/>
      <c r="U56" s="274">
        <f>Factors!$F$128</f>
        <v>0.9</v>
      </c>
      <c r="V56" s="274">
        <f>Factors!$G$128</f>
        <v>0.3</v>
      </c>
      <c r="W56" s="274">
        <f>Factors!$H$128</f>
        <v>1</v>
      </c>
      <c r="Y56" s="150">
        <f t="shared" si="66"/>
        <v>20192.670496988136</v>
      </c>
      <c r="Z56" s="150">
        <f t="shared" si="66"/>
        <v>20904.866746218573</v>
      </c>
      <c r="AA56" s="150">
        <f t="shared" si="66"/>
        <v>18700.188059024265</v>
      </c>
      <c r="AB56" s="150">
        <f t="shared" si="66"/>
        <v>18730.101286975547</v>
      </c>
      <c r="AC56" s="150">
        <f t="shared" si="66"/>
        <v>18780.063043379738</v>
      </c>
      <c r="AD56" s="150">
        <f t="shared" si="66"/>
        <v>18790.071376656801</v>
      </c>
      <c r="AE56" s="150">
        <f t="shared" si="66"/>
        <v>18800.085043891915</v>
      </c>
      <c r="AF56" s="150">
        <f t="shared" si="66"/>
        <v>18810.1040479279</v>
      </c>
      <c r="AG56" s="150">
        <f t="shared" si="67"/>
        <v>18820.128391608934</v>
      </c>
      <c r="AH56" s="150">
        <f t="shared" si="68"/>
        <v>18830.158077780816</v>
      </c>
      <c r="AI56" s="150">
        <f t="shared" si="68"/>
        <v>18840.193109290831</v>
      </c>
      <c r="AJ56" s="150">
        <f t="shared" si="68"/>
        <v>27875.210937546912</v>
      </c>
      <c r="AK56" s="150">
        <f t="shared" si="69"/>
        <v>18880.386745711206</v>
      </c>
      <c r="AL56" s="150">
        <f t="shared" si="69"/>
        <v>18930.749403651753</v>
      </c>
      <c r="AM56" s="150">
        <f t="shared" si="69"/>
        <v>18981.246409034244</v>
      </c>
      <c r="AN56" s="150">
        <f t="shared" si="69"/>
        <v>19031.878120243964</v>
      </c>
      <c r="AO56" s="150">
        <f t="shared" si="69"/>
        <v>19082.644896622216</v>
      </c>
      <c r="AQ56" s="285">
        <f>'Maui Co.'!B35*Acres_Ha</f>
        <v>5120.9797206150606</v>
      </c>
      <c r="AR56" s="285">
        <f>'Maui Co.'!C35*Acres_Ha</f>
        <v>4740.5518678420767</v>
      </c>
      <c r="AS56" s="285">
        <f>'Maui Co.'!S35*Acres_Ha</f>
        <v>2057.3125306135407</v>
      </c>
      <c r="AT56" s="285">
        <f>'Maui Co.'!V35*Acres_Ha</f>
        <v>1683.9887350521763</v>
      </c>
      <c r="AU56" s="285">
        <f>'Maui Co.'!AA35*Acres_Ha</f>
        <v>1206.1575319183089</v>
      </c>
      <c r="AV56" s="285">
        <f>'Maui Co.'!AB35*Acres_Ha</f>
        <v>1128.280294936985</v>
      </c>
      <c r="AW56" s="285">
        <f>'Maui Co.'!AC35*Acres_Ha</f>
        <v>1055.4313099703054</v>
      </c>
      <c r="AX56" s="285">
        <f>'Maui Co.'!AD35*Acres_Ha</f>
        <v>987.28592094028045</v>
      </c>
      <c r="AY56" s="285">
        <f>'Maui Co.'!AE35*Acres_Ha</f>
        <v>923.54043363970584</v>
      </c>
      <c r="AZ56" s="285">
        <f>'Maui Co.'!AF35*Acres_Ha</f>
        <v>863.91076229983855</v>
      </c>
      <c r="BA56" s="285">
        <f>'Maui Co.'!AG35*Acres_Ha</f>
        <v>808.13116354432748</v>
      </c>
      <c r="BB56" s="285">
        <f>'Maui Co.'!AH35*Acres_Ha</f>
        <v>755.95305208716081</v>
      </c>
      <c r="BC56" s="285">
        <f>'Maui Co.'!AK35*Acres_Ha</f>
        <v>618.77639153028701</v>
      </c>
      <c r="BD56" s="285">
        <f>'Maui Co.'!AP35*Acres_Ha</f>
        <v>443.19881106233385</v>
      </c>
      <c r="BE56" s="285">
        <f>'Maui Co.'!AU35*Acres_Ha</f>
        <v>317.44130644882887</v>
      </c>
      <c r="BF56" s="285">
        <f>'Maui Co.'!AZ35*Acres_Ha</f>
        <v>227.36744892974588</v>
      </c>
      <c r="BG56" s="285">
        <f>'Maui Co.'!BE35*Acres_Ha</f>
        <v>162.85201636528012</v>
      </c>
      <c r="BH56" s="280"/>
      <c r="BI56" s="281">
        <f>Factors!$I$128</f>
        <v>1.4999999999999999E-2</v>
      </c>
      <c r="BJ56" s="283">
        <f>Factors!$J$128</f>
        <v>0.8</v>
      </c>
      <c r="BK56" s="281">
        <f>Factors!$K$128</f>
        <v>1.2E-2</v>
      </c>
      <c r="BM56" s="380">
        <v>0</v>
      </c>
      <c r="BN56" s="380">
        <v>0</v>
      </c>
      <c r="BO56" s="380">
        <v>0</v>
      </c>
      <c r="BP56" s="380">
        <v>0</v>
      </c>
      <c r="BQ56" s="380">
        <v>0</v>
      </c>
      <c r="BR56" s="380">
        <v>0</v>
      </c>
      <c r="BS56" s="380">
        <v>0</v>
      </c>
      <c r="BT56" s="380">
        <v>0</v>
      </c>
      <c r="BU56" s="380">
        <v>0</v>
      </c>
      <c r="BV56" s="380">
        <v>0</v>
      </c>
      <c r="BW56" s="380">
        <v>0</v>
      </c>
      <c r="BX56" s="425">
        <v>0</v>
      </c>
      <c r="BY56" s="425">
        <v>0</v>
      </c>
      <c r="BZ56" s="425">
        <v>0</v>
      </c>
      <c r="CA56" s="425">
        <v>0</v>
      </c>
      <c r="CB56" s="425">
        <v>0</v>
      </c>
      <c r="CC56" s="127" t="s">
        <v>286</v>
      </c>
    </row>
    <row r="57" spans="1:81" x14ac:dyDescent="0.25">
      <c r="A57" s="62"/>
      <c r="B57" s="66" t="s">
        <v>256</v>
      </c>
      <c r="C57" s="277">
        <f>IF('Maui Co.'!B36=0,0,('Maui Co.'!B45*Short_Metric/kg_MT)/('Maui Co.'!B36*Acres_Ha))</f>
        <v>23193.585793742404</v>
      </c>
      <c r="D57" s="277">
        <f>IF('Maui Co.'!C36=0,0,('Maui Co.'!C45*Short_Metric/kg_MT)/('Maui Co.'!C36*Acres_Ha))</f>
        <v>25041.103478605335</v>
      </c>
      <c r="E57" s="277">
        <f>IF('Maui Co.'!S36=0,0,('Maui Co.'!S45*Short_Metric/kg_MT)/('Maui Co.'!S36*Acres_Ha))</f>
        <v>20997.187180251807</v>
      </c>
      <c r="F57" s="277">
        <f>IF('Maui Co.'!V36=0,0,('Maui Co.'!V45*Short_Metric/kg_MT)/('Maui Co.'!V36*Acres_Ha))</f>
        <v>20996.844600007295</v>
      </c>
      <c r="G57" s="277">
        <f>IF('Maui Co.'!AA36=0,0,('Maui Co.'!AA45*Short_Metric/kg_MT)/('Maui Co.'!AA36*Acres_Ha))</f>
        <v>20997.680652363269</v>
      </c>
      <c r="H57" s="277">
        <f>IF('Maui Co.'!AB36=0,0,('Maui Co.'!AB45*Short_Metric/kg_MT)/('Maui Co.'!AB36*Acres_Ha))</f>
        <v>20997.986636960355</v>
      </c>
      <c r="I57" s="277">
        <f>IF('Maui Co.'!AC36=0,0,('Maui Co.'!AC45*Short_Metric/kg_MT)/('Maui Co.'!AC36*Acres_Ha))</f>
        <v>20998.29345987142</v>
      </c>
      <c r="J57" s="277">
        <f>IF('Maui Co.'!AD36=0,0,('Maui Co.'!AD45*Short_Metric/kg_MT)/('Maui Co.'!AD36*Acres_Ha))</f>
        <v>22212.787011357694</v>
      </c>
      <c r="K57" s="277">
        <f>IF('Maui Co.'!AE36=0,0,('Maui Co.'!AE45*Short_Metric/kg_MT)/('Maui Co.'!AE36*Acres_Ha))</f>
        <v>22277.698322194268</v>
      </c>
      <c r="L57" s="277">
        <f>IF('Maui Co.'!AF36=0,0,('Maui Co.'!AF45*Short_Metric/kg_MT)/('Maui Co.'!AF36*Acres_Ha))</f>
        <v>22337.319837849718</v>
      </c>
      <c r="M57" s="277">
        <f>IF('Maui Co.'!AG36=0,0,('Maui Co.'!AG45*Short_Metric/kg_MT)/('Maui Co.'!AG36*Acres_Ha))</f>
        <v>22392.2728616883</v>
      </c>
      <c r="N57" s="277">
        <f>IF('Maui Co.'!AH36=0,0,('Maui Co.'!AH45*Short_Metric/kg_MT)/('Maui Co.'!AH36*Acres_Ha))</f>
        <v>20995.688879468285</v>
      </c>
      <c r="O57" s="937">
        <f>IF('Maui Co.'!AK36=0,0,('Maui Co.'!AK45*Short_Metric/kg_MT)/('Maui Co.'!AK36*Acres_Ha))</f>
        <v>20758.721242139727</v>
      </c>
      <c r="P57" s="937">
        <f>IF('Maui Co.'!AP36=0,0,('Maui Co.'!AP45*Short_Metric/kg_MT)/('Maui Co.'!AP36*Acres_Ha))</f>
        <v>20332.481333442185</v>
      </c>
      <c r="Q57" s="937">
        <f>IF('Maui Co.'!AU36=0,0,('Maui Co.'!AU45*Short_Metric/kg_MT)/('Maui Co.'!AU36*Acres_Ha))</f>
        <v>20010.028587913897</v>
      </c>
      <c r="R57" s="937">
        <f>IF('Maui Co.'!AZ36=0,0,('Maui Co.'!AZ45*Short_Metric/kg_MT)/('Maui Co.'!AZ36*Acres_Ha))</f>
        <v>19757.569800965597</v>
      </c>
      <c r="S57" s="937">
        <f>IF('Maui Co.'!BE36=0,0,('Maui Co.'!BE45*Short_Metric/kg_MT)/('Maui Co.'!BE36*Acres_Ha))</f>
        <v>19554.546189511977</v>
      </c>
      <c r="T57" s="62"/>
      <c r="U57" s="274">
        <f>Factors!$F$129</f>
        <v>0.22</v>
      </c>
      <c r="V57" s="274">
        <f>Factors!$G$129</f>
        <v>0.1</v>
      </c>
      <c r="W57" s="274">
        <f>Factors!$H$129</f>
        <v>1.06</v>
      </c>
      <c r="Y57" s="150">
        <f t="shared" si="66"/>
        <v>511.3188874623329</v>
      </c>
      <c r="Z57" s="150">
        <f t="shared" si="66"/>
        <v>551.96427652931732</v>
      </c>
      <c r="AA57" s="150">
        <f t="shared" si="66"/>
        <v>462.99811796553973</v>
      </c>
      <c r="AB57" s="150">
        <f t="shared" si="66"/>
        <v>462.99058120016053</v>
      </c>
      <c r="AC57" s="150">
        <f t="shared" si="66"/>
        <v>463.00897435199192</v>
      </c>
      <c r="AD57" s="150">
        <f t="shared" si="66"/>
        <v>463.01570601312784</v>
      </c>
      <c r="AE57" s="150">
        <f t="shared" si="66"/>
        <v>463.02245611717126</v>
      </c>
      <c r="AF57" s="150">
        <f t="shared" si="66"/>
        <v>489.74131424986928</v>
      </c>
      <c r="AG57" s="150">
        <f t="shared" si="67"/>
        <v>491.169363088274</v>
      </c>
      <c r="AH57" s="150">
        <f t="shared" si="68"/>
        <v>492.48103643269388</v>
      </c>
      <c r="AI57" s="150">
        <f t="shared" si="68"/>
        <v>493.69000295714255</v>
      </c>
      <c r="AJ57" s="150">
        <f t="shared" si="68"/>
        <v>462.96515534830229</v>
      </c>
      <c r="AK57" s="150">
        <f t="shared" si="69"/>
        <v>457.75186732707408</v>
      </c>
      <c r="AL57" s="150">
        <f t="shared" si="69"/>
        <v>448.37458933572805</v>
      </c>
      <c r="AM57" s="150">
        <f t="shared" si="69"/>
        <v>441.28062893410578</v>
      </c>
      <c r="AN57" s="150">
        <f t="shared" si="69"/>
        <v>435.72653562124316</v>
      </c>
      <c r="AO57" s="150">
        <f t="shared" si="69"/>
        <v>431.26001616926351</v>
      </c>
      <c r="AQ57" s="279">
        <f>'Maui Co.'!B36*Acres_Ha</f>
        <v>29.09475009167685</v>
      </c>
      <c r="AR57" s="279">
        <f>'Maui Co.'!C36*Acres_Ha</f>
        <v>27.312205693536317</v>
      </c>
      <c r="AS57" s="279">
        <f>'Maui Co.'!S36*Acres_Ha</f>
        <v>44.865736122678747</v>
      </c>
      <c r="AT57" s="279">
        <f>'Maui Co.'!V36*Acres_Ha</f>
        <v>97.888878813117273</v>
      </c>
      <c r="AU57" s="279">
        <f>'Maui Co.'!AA36*Acres_Ha</f>
        <v>132.69381350222565</v>
      </c>
      <c r="AV57" s="279">
        <f>'Maui Co.'!AB36*Acres_Ha</f>
        <v>132.51253780071991</v>
      </c>
      <c r="AW57" s="279">
        <f>'Maui Co.'!AC36*Acres_Ha</f>
        <v>132.33126209921409</v>
      </c>
      <c r="AX57" s="279">
        <f>'Maui Co.'!AD36*Acres_Ha</f>
        <v>147.42802973163359</v>
      </c>
      <c r="AY57" s="279">
        <f>'Maui Co.'!AE36*Acres_Ha</f>
        <v>153.96815264416779</v>
      </c>
      <c r="AZ57" s="279">
        <f>'Maui Co.'!AF36*Acres_Ha</f>
        <v>160.50827555670202</v>
      </c>
      <c r="BA57" s="279">
        <f>'Maui Co.'!AG36*Acres_Ha</f>
        <v>167.04839846923625</v>
      </c>
      <c r="BB57" s="279">
        <f>'Maui Co.'!AH36*Acres_Ha</f>
        <v>81.423002593009585</v>
      </c>
      <c r="BC57" s="279">
        <f>'Maui Co.'!AK36*Acres_Ha</f>
        <v>176.76088984322072</v>
      </c>
      <c r="BD57" s="285">
        <f>'Maui Co.'!AP36*Acres_Ha</f>
        <v>205.20771123102423</v>
      </c>
      <c r="BE57" s="285">
        <f>'Maui Co.'!AU36*Acres_Ha</f>
        <v>233.65453261882769</v>
      </c>
      <c r="BF57" s="285">
        <f>'Maui Co.'!AZ36*Acres_Ha</f>
        <v>262.1013540066312</v>
      </c>
      <c r="BG57" s="285">
        <f>'Maui Co.'!BE36*Acres_Ha</f>
        <v>290.54817539443246</v>
      </c>
      <c r="BH57" s="105"/>
      <c r="BI57" s="281">
        <f>Factors!$I$129</f>
        <v>1.9E-2</v>
      </c>
      <c r="BJ57" s="283">
        <f>Factors!$J$129</f>
        <v>0.2</v>
      </c>
      <c r="BK57" s="281">
        <f>Factors!$K$129</f>
        <v>1.4E-2</v>
      </c>
      <c r="BM57" s="150">
        <f>Y57*AQ57*($BI57+$BJ57*$BK57)</f>
        <v>324.31195640358379</v>
      </c>
      <c r="BN57" s="150">
        <f t="shared" ref="BN57:BQ61" si="70">AA57*AS57*($BI57+$BJ57*$BK57)</f>
        <v>452.84598021346562</v>
      </c>
      <c r="BO57" s="150">
        <f t="shared" si="70"/>
        <v>988.01150990483586</v>
      </c>
      <c r="BP57" s="150">
        <f t="shared" si="70"/>
        <v>1339.357697536936</v>
      </c>
      <c r="BQ57" s="150">
        <f t="shared" si="70"/>
        <v>1337.5474201495374</v>
      </c>
      <c r="BR57" s="150">
        <f t="shared" ref="BR57:BR61" si="71">AE57*AW57*($BI57+$BJ57*$BK57)</f>
        <v>1335.7371427621385</v>
      </c>
      <c r="BS57" s="150">
        <f t="shared" ref="BS57:BS61" si="72">AF57*AX57*($BI57+$BJ57*$BK57)</f>
        <v>1573.994815429251</v>
      </c>
      <c r="BT57" s="150">
        <f t="shared" ref="BT57:BT61" si="73">AG57*AY57*($BI57+$BJ57*$BK57)</f>
        <v>1648.6127804484861</v>
      </c>
      <c r="BU57" s="150">
        <f t="shared" ref="BU57:BU61" si="74">AH57*AZ57*($BI57+$BJ57*$BK57)</f>
        <v>1723.2307454677209</v>
      </c>
      <c r="BV57" s="150">
        <f t="shared" ref="BV57:BW61" si="75">AI57*BA57*($BI57+$BJ57*$BK57)</f>
        <v>1797.8487104869371</v>
      </c>
      <c r="BW57" s="150">
        <f t="shared" si="75"/>
        <v>821.77308436787416</v>
      </c>
      <c r="BX57" s="425">
        <f t="shared" ref="BX57:BX61" si="76">AK57*BC57*($BI57+$BJ57*$BK57)</f>
        <v>1763.8952772356236</v>
      </c>
      <c r="BY57" s="425">
        <f t="shared" ref="BY57:BY61" si="77">AL57*BD57*($BI57+$BJ57*$BK57)</f>
        <v>2005.8163268878266</v>
      </c>
      <c r="BZ57" s="425">
        <f t="shared" ref="BZ57:BZ61" si="78">AM57*BE57*($BI57+$BJ57*$BK57)</f>
        <v>2247.7373765400298</v>
      </c>
      <c r="CA57" s="425">
        <f t="shared" ref="CA57:CA61" si="79">AN57*BF57*($BI57+$BJ57*$BK57)</f>
        <v>2489.6584261922326</v>
      </c>
      <c r="CB57" s="425">
        <f t="shared" ref="CB57:CB61" si="80">AO57*BG57*($BI57+$BJ57*$BK57)</f>
        <v>2731.5794758444545</v>
      </c>
    </row>
    <row r="58" spans="1:81" x14ac:dyDescent="0.25">
      <c r="A58" s="62"/>
      <c r="B58" s="66" t="s">
        <v>257</v>
      </c>
      <c r="C58" s="277">
        <f>IF('Maui Co.'!B37=0,0,('Maui Co.'!B46*Short_Metric/kg_MT)/('Maui Co.'!B37*Acres_Ha))</f>
        <v>54634.948819707206</v>
      </c>
      <c r="D58" s="277">
        <f>IF('Maui Co.'!C37=0,0,('Maui Co.'!C46*Short_Metric/kg_MT)/('Maui Co.'!C37*Acres_Ha))</f>
        <v>52178.663962615108</v>
      </c>
      <c r="E58" s="277">
        <f>IF('Maui Co.'!S37=0,0,('Maui Co.'!S46*Short_Metric/kg_MT)/('Maui Co.'!S37*Acres_Ha))</f>
        <v>57565.757098149006</v>
      </c>
      <c r="F58" s="277">
        <f>IF('Maui Co.'!V37=0,0,('Maui Co.'!V46*Short_Metric/kg_MT)/('Maui Co.'!V37*Acres_Ha))</f>
        <v>51784.144107370907</v>
      </c>
      <c r="G58" s="277">
        <f>IF('Maui Co.'!AA37=0,0,('Maui Co.'!AA46*Short_Metric/kg_MT)/('Maui Co.'!AA37*Acres_Ha))</f>
        <v>50866.069366952979</v>
      </c>
      <c r="H58" s="277">
        <f>IF('Maui Co.'!AB37=0,0,('Maui Co.'!AB46*Short_Metric/kg_MT)/('Maui Co.'!AB37*Acres_Ha))</f>
        <v>51501.641397295803</v>
      </c>
      <c r="I58" s="277">
        <f>IF('Maui Co.'!AC37=0,0,('Maui Co.'!AC46*Short_Metric/kg_MT)/('Maui Co.'!AC37*Acres_Ha))</f>
        <v>51968.807080747611</v>
      </c>
      <c r="J58" s="277">
        <f>IF('Maui Co.'!AD37=0,0,('Maui Co.'!AD46*Short_Metric/kg_MT)/('Maui Co.'!AD37*Acres_Ha))</f>
        <v>138082.04979541263</v>
      </c>
      <c r="K58" s="277">
        <f>IF('Maui Co.'!AE37=0,0,('Maui Co.'!AE46*Short_Metric/kg_MT)/('Maui Co.'!AE37*Acres_Ha))</f>
        <v>171946.65071423847</v>
      </c>
      <c r="L58" s="277">
        <f>IF('Maui Co.'!AF37=0,0,('Maui Co.'!AF46*Short_Metric/kg_MT)/('Maui Co.'!AF37*Acres_Ha))</f>
        <v>219504.96157200061</v>
      </c>
      <c r="M58" s="277">
        <f>IF('Maui Co.'!AG37=0,0,('Maui Co.'!AG46*Short_Metric/kg_MT)/('Maui Co.'!AG37*Acres_Ha))</f>
        <v>291167.78933850152</v>
      </c>
      <c r="N58" s="277">
        <f>IF('Maui Co.'!AH37=0,0,('Maui Co.'!AH46*Short_Metric/kg_MT)/('Maui Co.'!AH37*Acres_Ha))</f>
        <v>51986.283375339444</v>
      </c>
      <c r="O58" s="937">
        <f>IF('Maui Co.'!AK37=0,0,('Maui Co.'!AK46*Short_Metric/kg_MT)/('Maui Co.'!AK37*Acres_Ha))</f>
        <v>391508.0650997411</v>
      </c>
      <c r="P58" s="937">
        <f>IF('Maui Co.'!AP37=0,0,('Maui Co.'!AP46*Short_Metric/kg_MT)/('Maui Co.'!AP37*Acres_Ha))</f>
        <v>-3588257.9667633073</v>
      </c>
      <c r="Q58" s="937">
        <f>IF('Maui Co.'!AU37=0,0,('Maui Co.'!AU46*Short_Metric/kg_MT)/('Maui Co.'!AU37*Acres_Ha))</f>
        <v>-448296.33217949385</v>
      </c>
      <c r="R58" s="937">
        <f>IF('Maui Co.'!AZ37=0,0,('Maui Co.'!AZ46*Short_Metric/kg_MT)/('Maui Co.'!AZ37*Acres_Ha))</f>
        <v>-273423.45146804227</v>
      </c>
      <c r="S58" s="937">
        <f>IF('Maui Co.'!BE37=0,0,('Maui Co.'!BE46*Short_Metric/kg_MT)/('Maui Co.'!BE37*Acres_Ha))</f>
        <v>-210722.10945498539</v>
      </c>
      <c r="T58" s="62"/>
      <c r="U58" s="274">
        <f>Factors!$F$130</f>
        <v>0.22</v>
      </c>
      <c r="V58" s="274">
        <f>Factors!$G$130</f>
        <v>0.1</v>
      </c>
      <c r="W58" s="274">
        <f>Factors!$H$130</f>
        <v>1.06</v>
      </c>
      <c r="Y58" s="150">
        <f t="shared" si="66"/>
        <v>1203.0288740335584</v>
      </c>
      <c r="Z58" s="150">
        <f t="shared" si="66"/>
        <v>1148.9906071775324</v>
      </c>
      <c r="AA58" s="150">
        <f t="shared" si="66"/>
        <v>1267.506656159278</v>
      </c>
      <c r="AB58" s="150">
        <f t="shared" si="66"/>
        <v>1140.3111703621601</v>
      </c>
      <c r="AC58" s="150">
        <f t="shared" si="66"/>
        <v>1120.1135260729654</v>
      </c>
      <c r="AD58" s="150">
        <f t="shared" si="66"/>
        <v>1134.0961107405076</v>
      </c>
      <c r="AE58" s="150">
        <f t="shared" si="66"/>
        <v>1144.3737557764473</v>
      </c>
      <c r="AF58" s="150">
        <f t="shared" si="66"/>
        <v>3038.8650954990781</v>
      </c>
      <c r="AG58" s="150">
        <f t="shared" si="67"/>
        <v>3783.8863157132459</v>
      </c>
      <c r="AH58" s="150">
        <f t="shared" si="68"/>
        <v>4830.169154584014</v>
      </c>
      <c r="AI58" s="150">
        <f t="shared" si="68"/>
        <v>6406.751365447034</v>
      </c>
      <c r="AJ58" s="150">
        <f t="shared" si="68"/>
        <v>1144.7582342574678</v>
      </c>
      <c r="AK58" s="150">
        <f t="shared" si="69"/>
        <v>8614.2374321943043</v>
      </c>
      <c r="AL58" s="150">
        <f t="shared" si="69"/>
        <v>-78940.615268792768</v>
      </c>
      <c r="AM58" s="150">
        <f t="shared" si="69"/>
        <v>-9861.4593079488659</v>
      </c>
      <c r="AN58" s="150">
        <f t="shared" si="69"/>
        <v>-6014.25593229693</v>
      </c>
      <c r="AO58" s="150">
        <f t="shared" si="69"/>
        <v>-4634.8264080096778</v>
      </c>
      <c r="AQ58" s="279">
        <f>'Maui Co.'!B37*Acres_Ha</f>
        <v>2.318307429393625</v>
      </c>
      <c r="AR58" s="279">
        <f>'Maui Co.'!C37*Acres_Ha</f>
        <v>2.4389398373273719</v>
      </c>
      <c r="AS58" s="279">
        <f>'Maui Co.'!S37*Acres_Ha</f>
        <v>0.6186277329936305</v>
      </c>
      <c r="AT58" s="279">
        <f>'Maui Co.'!V37*Acres_Ha</f>
        <v>0.49335561706242881</v>
      </c>
      <c r="AU58" s="279">
        <f>'Maui Co.'!AA37*Acres_Ha</f>
        <v>0.89237050484332336</v>
      </c>
      <c r="AV58" s="279">
        <f>'Maui Co.'!AB37*Acres_Ha</f>
        <v>1.0532137154216896</v>
      </c>
      <c r="AW58" s="279">
        <f>'Maui Co.'!AC37*Acres_Ha</f>
        <v>1.214056926</v>
      </c>
      <c r="AX58" s="279">
        <f>'Maui Co.'!AD37*Acres_Ha</f>
        <v>0.40316620546284948</v>
      </c>
      <c r="AY58" s="279">
        <f>'Maui Co.'!AE37*Acres_Ha</f>
        <v>0.34512334213131429</v>
      </c>
      <c r="AZ58" s="279">
        <f>'Maui Co.'!AF37*Acres_Ha</f>
        <v>0.2870804787997791</v>
      </c>
      <c r="BA58" s="279">
        <f>'Maui Co.'!AG37*Acres_Ha</f>
        <v>0.22903761546824397</v>
      </c>
      <c r="BB58" s="279">
        <f>'Maui Co.'!AH37*Acres_Ha</f>
        <v>1.3532481659235669</v>
      </c>
      <c r="BC58" s="279">
        <f>'Maui Co.'!AK37*Acres_Ha</f>
        <v>0.20785292521791882</v>
      </c>
      <c r="BD58" s="285">
        <f>'Maui Co.'!AP37*Acres_Ha</f>
        <v>-2.7795849264969877E-2</v>
      </c>
      <c r="BE58" s="285">
        <f>'Maui Co.'!AU37*Acres_Ha</f>
        <v>-0.26344462374785854</v>
      </c>
      <c r="BF58" s="285">
        <f>'Maui Co.'!AZ37*Acres_Ha</f>
        <v>-0.49909339823074728</v>
      </c>
      <c r="BG58" s="285">
        <f>'Maui Co.'!BE37*Acres_Ha</f>
        <v>-0.73474217271363595</v>
      </c>
      <c r="BH58" s="105"/>
      <c r="BI58" s="281">
        <f>Factors!$I$130</f>
        <v>1.9E-2</v>
      </c>
      <c r="BJ58" s="283">
        <f>Factors!$J$130</f>
        <v>0.2</v>
      </c>
      <c r="BK58" s="281">
        <f>Factors!$K$130</f>
        <v>1.4E-2</v>
      </c>
      <c r="BM58" s="150">
        <f>Y58*AQ58*($BI58+$BJ58*$BK58)</f>
        <v>60.799998926545598</v>
      </c>
      <c r="BN58" s="150">
        <f t="shared" si="70"/>
        <v>17.093701969740497</v>
      </c>
      <c r="BO58" s="150">
        <f t="shared" si="70"/>
        <v>12.264220479919045</v>
      </c>
      <c r="BP58" s="150">
        <f t="shared" si="70"/>
        <v>21.790326745809764</v>
      </c>
      <c r="BQ58" s="150">
        <f t="shared" si="70"/>
        <v>26.038913609954893</v>
      </c>
      <c r="BR58" s="150">
        <f t="shared" si="71"/>
        <v>30.287500474100021</v>
      </c>
      <c r="BS58" s="150">
        <f t="shared" si="72"/>
        <v>26.708656066355815</v>
      </c>
      <c r="BT58" s="150">
        <f t="shared" si="73"/>
        <v>28.468783315221039</v>
      </c>
      <c r="BU58" s="150">
        <f t="shared" si="74"/>
        <v>30.228910564085485</v>
      </c>
      <c r="BV58" s="150">
        <f t="shared" si="75"/>
        <v>31.989037812949924</v>
      </c>
      <c r="BW58" s="150">
        <f t="shared" si="75"/>
        <v>33.771295184379056</v>
      </c>
      <c r="BX58" s="425">
        <f t="shared" si="76"/>
        <v>39.032778983911498</v>
      </c>
      <c r="BY58" s="425">
        <f t="shared" si="77"/>
        <v>47.834027455118488</v>
      </c>
      <c r="BZ58" s="425">
        <f t="shared" si="78"/>
        <v>56.635275926325455</v>
      </c>
      <c r="CA58" s="425">
        <f t="shared" si="79"/>
        <v>65.436524397533233</v>
      </c>
      <c r="CB58" s="425">
        <f t="shared" si="80"/>
        <v>74.23777286874018</v>
      </c>
    </row>
    <row r="59" spans="1:81" x14ac:dyDescent="0.25">
      <c r="A59" s="62"/>
      <c r="B59" s="66" t="s">
        <v>258</v>
      </c>
      <c r="C59" s="277">
        <f>IF('Maui Co.'!B38=0,0,('Maui Co.'!B47*Short_Metric/kg_MT)/('Maui Co.'!B38*Acres_Ha))</f>
        <v>11253.78032656196</v>
      </c>
      <c r="D59" s="277">
        <f>IF('Maui Co.'!C38=0,0,('Maui Co.'!C47*Short_Metric/kg_MT)/('Maui Co.'!C38*Acres_Ha))</f>
        <v>11075.917982593814</v>
      </c>
      <c r="E59" s="277">
        <f>IF('Maui Co.'!S38=0,0,('Maui Co.'!S47*Short_Metric/kg_MT)/('Maui Co.'!S38*Acres_Ha))</f>
        <v>7071.2817281426069</v>
      </c>
      <c r="F59" s="277">
        <f>IF('Maui Co.'!V38=0,0,('Maui Co.'!V47*Short_Metric/kg_MT)/('Maui Co.'!V38*Acres_Ha))</f>
        <v>6073.0648877885005</v>
      </c>
      <c r="G59" s="277">
        <f>IF('Maui Co.'!AA38=0,0,('Maui Co.'!AA47*Short_Metric/kg_MT)/('Maui Co.'!AA38*Acres_Ha))</f>
        <v>7055.0290072182106</v>
      </c>
      <c r="H59" s="277">
        <f>IF('Maui Co.'!AB38=0,0,('Maui Co.'!AB47*Short_Metric/kg_MT)/('Maui Co.'!AB38*Acres_Ha))</f>
        <v>7616.0173686601056</v>
      </c>
      <c r="I59" s="277">
        <f>IF('Maui Co.'!AC38=0,0,('Maui Co.'!AC47*Short_Metric/kg_MT)/('Maui Co.'!AC38*Acres_Ha))</f>
        <v>8170.65919510403</v>
      </c>
      <c r="J59" s="277">
        <f>IF('Maui Co.'!AD38=0,0,('Maui Co.'!AD47*Short_Metric/kg_MT)/('Maui Co.'!AD38*Acres_Ha))</f>
        <v>7821.2786696216835</v>
      </c>
      <c r="K59" s="277">
        <f>IF('Maui Co.'!AE38=0,0,('Maui Co.'!AE47*Short_Metric/kg_MT)/('Maui Co.'!AE38*Acres_Ha))</f>
        <v>8078.637181761309</v>
      </c>
      <c r="L59" s="277">
        <f>IF('Maui Co.'!AF38=0,0,('Maui Co.'!AF47*Short_Metric/kg_MT)/('Maui Co.'!AF38*Acres_Ha))</f>
        <v>8343.3778462324954</v>
      </c>
      <c r="M59" s="277">
        <f>IF('Maui Co.'!AG38=0,0,('Maui Co.'!AG47*Short_Metric/kg_MT)/('Maui Co.'!AG38*Acres_Ha))</f>
        <v>8615.8229127528648</v>
      </c>
      <c r="N59" s="277">
        <f>IF('Maui Co.'!AH38=0,0,('Maui Co.'!AH47*Short_Metric/kg_MT)/('Maui Co.'!AH38*Acres_Ha))</f>
        <v>8168.1606211595472</v>
      </c>
      <c r="O59" s="937">
        <f>IF('Maui Co.'!AK38=0,0,('Maui Co.'!AK47*Short_Metric/kg_MT)/('Maui Co.'!AK38*Acres_Ha))</f>
        <v>9789.3539147051961</v>
      </c>
      <c r="P59" s="937">
        <f>IF('Maui Co.'!AP38=0,0,('Maui Co.'!AP47*Short_Metric/kg_MT)/('Maui Co.'!AP38*Acres_Ha))</f>
        <v>11436.624516789503</v>
      </c>
      <c r="Q59" s="937">
        <f>IF('Maui Co.'!AU38=0,0,('Maui Co.'!AU47*Short_Metric/kg_MT)/('Maui Co.'!AU38*Acres_Ha))</f>
        <v>13312.332306130238</v>
      </c>
      <c r="R59" s="937">
        <f>IF('Maui Co.'!AZ38=0,0,('Maui Co.'!AZ47*Short_Metric/kg_MT)/('Maui Co.'!AZ38*Acres_Ha))</f>
        <v>15467.535774122805</v>
      </c>
      <c r="S59" s="937">
        <f>IF('Maui Co.'!BE38=0,0,('Maui Co.'!BE47*Short_Metric/kg_MT)/('Maui Co.'!BE38*Acres_Ha))</f>
        <v>17969.734606792023</v>
      </c>
      <c r="T59" s="62"/>
      <c r="U59" s="274">
        <f>Factors!$F$131</f>
        <v>0.22</v>
      </c>
      <c r="V59" s="274">
        <f>Factors!$G$131</f>
        <v>0.1</v>
      </c>
      <c r="W59" s="274">
        <f>Factors!$H$131</f>
        <v>1.06</v>
      </c>
      <c r="Y59" s="150">
        <f t="shared" si="66"/>
        <v>248.64316718436314</v>
      </c>
      <c r="Z59" s="150">
        <f t="shared" si="66"/>
        <v>244.73019561706388</v>
      </c>
      <c r="AA59" s="150">
        <f t="shared" si="66"/>
        <v>156.62819801913736</v>
      </c>
      <c r="AB59" s="150">
        <f t="shared" si="66"/>
        <v>134.66742753134702</v>
      </c>
      <c r="AC59" s="150">
        <f t="shared" si="66"/>
        <v>156.27063815880064</v>
      </c>
      <c r="AD59" s="150">
        <f t="shared" si="66"/>
        <v>168.61238211052233</v>
      </c>
      <c r="AE59" s="150">
        <f t="shared" si="66"/>
        <v>180.81450229228867</v>
      </c>
      <c r="AF59" s="150">
        <f t="shared" si="66"/>
        <v>173.12813073167706</v>
      </c>
      <c r="AG59" s="150">
        <f t="shared" si="67"/>
        <v>178.79001799874882</v>
      </c>
      <c r="AH59" s="150">
        <f t="shared" si="68"/>
        <v>184.6143126171149</v>
      </c>
      <c r="AI59" s="150">
        <f t="shared" si="68"/>
        <v>190.60810408056304</v>
      </c>
      <c r="AJ59" s="150">
        <f t="shared" si="68"/>
        <v>180.75953366551005</v>
      </c>
      <c r="AK59" s="150">
        <f t="shared" si="69"/>
        <v>216.42578612351434</v>
      </c>
      <c r="AL59" s="150">
        <f t="shared" si="69"/>
        <v>252.66573936936908</v>
      </c>
      <c r="AM59" s="150">
        <f t="shared" si="69"/>
        <v>293.93131073486529</v>
      </c>
      <c r="AN59" s="150">
        <f t="shared" si="69"/>
        <v>341.34578703070173</v>
      </c>
      <c r="AO59" s="150">
        <f t="shared" si="69"/>
        <v>396.39416134942451</v>
      </c>
      <c r="AQ59" s="279">
        <f>'Maui Co.'!B38*Acres_Ha</f>
        <v>30.963951437146743</v>
      </c>
      <c r="AR59" s="279">
        <f>'Maui Co.'!C38*Acres_Ha</f>
        <v>32.062629073601208</v>
      </c>
      <c r="AS59" s="279">
        <f>'Maui Co.'!S38*Acres_Ha</f>
        <v>35.841008262383127</v>
      </c>
      <c r="AT59" s="279">
        <f>'Maui Co.'!V38*Acres_Ha</f>
        <v>33.670450004997832</v>
      </c>
      <c r="AU59" s="279">
        <f>'Maui Co.'!AA38*Acres_Ha</f>
        <v>32.786148492729573</v>
      </c>
      <c r="AV59" s="279">
        <f>'Maui Co.'!AB38*Acres_Ha</f>
        <v>32.973727601392469</v>
      </c>
      <c r="AW59" s="279">
        <f>'Maui Co.'!AC38*Acres_Ha</f>
        <v>33.16130671005542</v>
      </c>
      <c r="AX59" s="279">
        <f>'Maui Co.'!AD38*Acres_Ha</f>
        <v>31.015782506645696</v>
      </c>
      <c r="AY59" s="279">
        <f>'Maui Co.'!AE38*Acres_Ha</f>
        <v>30.583353224188254</v>
      </c>
      <c r="AZ59" s="279">
        <f>'Maui Co.'!AF38*Acres_Ha</f>
        <v>30.150923941730937</v>
      </c>
      <c r="BA59" s="279">
        <f>'Maui Co.'!AG38*Acres_Ha</f>
        <v>29.718494659273503</v>
      </c>
      <c r="BB59" s="279">
        <f>'Maui Co.'!AH38*Acres_Ha</f>
        <v>37.314844116163371</v>
      </c>
      <c r="BC59" s="279">
        <f>'Maui Co.'!AK38*Acres_Ha</f>
        <v>29.421605735235211</v>
      </c>
      <c r="BD59" s="285">
        <f>'Maui Co.'!AP38*Acres_Ha</f>
        <v>27.630018341687332</v>
      </c>
      <c r="BE59" s="285">
        <f>'Maui Co.'!AU38*Acres_Ha</f>
        <v>25.838430948139461</v>
      </c>
      <c r="BF59" s="285">
        <f>'Maui Co.'!AZ38*Acres_Ha</f>
        <v>24.046843554591582</v>
      </c>
      <c r="BG59" s="285">
        <f>'Maui Co.'!BE38*Acres_Ha</f>
        <v>22.255256161043707</v>
      </c>
      <c r="BH59" s="105"/>
      <c r="BI59" s="281">
        <f>Factors!$I$131</f>
        <v>1.9E-2</v>
      </c>
      <c r="BJ59" s="283">
        <f>Factors!$J$131</f>
        <v>0.2</v>
      </c>
      <c r="BK59" s="281">
        <f>Factors!$K$131</f>
        <v>1.4E-2</v>
      </c>
      <c r="BM59" s="150">
        <f>Y59*AQ59*($BI59+$BJ59*$BK59)</f>
        <v>167.83765399447455</v>
      </c>
      <c r="BN59" s="150">
        <f t="shared" si="70"/>
        <v>122.3789333573086</v>
      </c>
      <c r="BO59" s="150">
        <f t="shared" si="70"/>
        <v>98.848020914710375</v>
      </c>
      <c r="BP59" s="150">
        <f t="shared" si="70"/>
        <v>111.69256918047149</v>
      </c>
      <c r="BQ59" s="150">
        <f t="shared" si="70"/>
        <v>121.20317692296695</v>
      </c>
      <c r="BR59" s="150">
        <f t="shared" si="71"/>
        <v>130.71378466546514</v>
      </c>
      <c r="BS59" s="150">
        <f t="shared" si="72"/>
        <v>117.05955697851684</v>
      </c>
      <c r="BT59" s="150">
        <f t="shared" si="73"/>
        <v>119.20236236044069</v>
      </c>
      <c r="BU59" s="150">
        <f t="shared" si="74"/>
        <v>121.34516774236381</v>
      </c>
      <c r="BV59" s="150">
        <f t="shared" si="75"/>
        <v>123.48797312428763</v>
      </c>
      <c r="BW59" s="150">
        <f t="shared" si="75"/>
        <v>147.04130130300786</v>
      </c>
      <c r="BX59" s="425">
        <f t="shared" si="76"/>
        <v>138.81355247576346</v>
      </c>
      <c r="BY59" s="425">
        <f t="shared" si="77"/>
        <v>152.18926648539815</v>
      </c>
      <c r="BZ59" s="425">
        <f t="shared" si="78"/>
        <v>165.56498049503287</v>
      </c>
      <c r="CA59" s="425">
        <f t="shared" si="79"/>
        <v>178.94069450466762</v>
      </c>
      <c r="CB59" s="425">
        <f t="shared" si="80"/>
        <v>192.31640851430302</v>
      </c>
    </row>
    <row r="60" spans="1:81" x14ac:dyDescent="0.25">
      <c r="A60" s="898"/>
      <c r="B60" s="66" t="s">
        <v>26</v>
      </c>
      <c r="C60" s="277">
        <f>IF('Maui Co.'!B39=0,0,('Maui Co.'!B48*Short_Metric/kg_MT)/('Maui Co.'!B39*Acres_Ha))</f>
        <v>0</v>
      </c>
      <c r="D60" s="277">
        <f>IF('Maui Co.'!C39=0,0,('Maui Co.'!C48*Short_Metric/kg_MT)/('Maui Co.'!C39*Acres_Ha))</f>
        <v>0</v>
      </c>
      <c r="E60" s="277">
        <f>IF('Maui Co.'!S39=0,0,('Maui Co.'!S48*Short_Metric/kg_MT)/('Maui Co.'!S39*Acres_Ha))</f>
        <v>2002.5595959130706</v>
      </c>
      <c r="F60" s="277">
        <f>IF('Maui Co.'!V39=0,0,('Maui Co.'!V48*Short_Metric/kg_MT)/('Maui Co.'!V39*Acres_Ha))</f>
        <v>3092.694798923837</v>
      </c>
      <c r="G60" s="277">
        <f>IF('Maui Co.'!AA39=0,0,('Maui Co.'!AA48*Short_Metric/kg_MT)/('Maui Co.'!AA39*Acres_Ha))</f>
        <v>4578.739953932647</v>
      </c>
      <c r="H60" s="277">
        <f>IF('Maui Co.'!AB39=0,0,('Maui Co.'!AB48*Short_Metric/kg_MT)/('Maui Co.'!AB39*Acres_Ha))</f>
        <v>4945.8055932999778</v>
      </c>
      <c r="I60" s="277">
        <f>IF('Maui Co.'!AC39=0,0,('Maui Co.'!AC48*Short_Metric/kg_MT)/('Maui Co.'!AC39*Acres_Ha))</f>
        <v>5321.8324595438999</v>
      </c>
      <c r="J60" s="277">
        <f>IF('Maui Co.'!AD39=0,0,('Maui Co.'!AD48*Short_Metric/kg_MT)/('Maui Co.'!AD39*Acres_Ha))</f>
        <v>5288.3349279455042</v>
      </c>
      <c r="K60" s="277">
        <f>IF('Maui Co.'!AE39=0,0,('Maui Co.'!AE48*Short_Metric/kg_MT)/('Maui Co.'!AE39*Acres_Ha))</f>
        <v>5501.6519724651225</v>
      </c>
      <c r="L60" s="277">
        <f>IF('Maui Co.'!AF39=0,0,('Maui Co.'!AF48*Short_Metric/kg_MT)/('Maui Co.'!AF39*Acres_Ha))</f>
        <v>5704.7140418608205</v>
      </c>
      <c r="M60" s="277">
        <f>IF('Maui Co.'!AG39=0,0,('Maui Co.'!AG48*Short_Metric/kg_MT)/('Maui Co.'!AG39*Acres_Ha))</f>
        <v>5898.2432726433481</v>
      </c>
      <c r="N60" s="277">
        <f>IF('Maui Co.'!AH39=0,0,('Maui Co.'!AH48*Short_Metric/kg_MT)/('Maui Co.'!AH39*Acres_Ha))</f>
        <v>3545.9022181054902</v>
      </c>
      <c r="O60" s="937">
        <f>IF('Maui Co.'!AK39=0,0,('Maui Co.'!AK48*Short_Metric/kg_MT)/('Maui Co.'!AK39*Acres_Ha))</f>
        <v>5815.3976147151161</v>
      </c>
      <c r="P60" s="937">
        <f>IF('Maui Co.'!AP39=0,0,('Maui Co.'!AP48*Short_Metric/kg_MT)/('Maui Co.'!AP39*Acres_Ha))</f>
        <v>6317.48921167548</v>
      </c>
      <c r="Q60" s="937">
        <f>IF('Maui Co.'!AU39=0,0,('Maui Co.'!AU48*Short_Metric/kg_MT)/('Maui Co.'!AU39*Acres_Ha))</f>
        <v>6745.0233811365661</v>
      </c>
      <c r="R60" s="937">
        <f>IF('Maui Co.'!AZ39=0,0,('Maui Co.'!AZ48*Short_Metric/kg_MT)/('Maui Co.'!AZ39*Acres_Ha))</f>
        <v>7113.4592887724875</v>
      </c>
      <c r="S60" s="937">
        <f>IF('Maui Co.'!BE39=0,0,('Maui Co.'!BE48*Short_Metric/kg_MT)/('Maui Co.'!BE39*Acres_Ha))</f>
        <v>7434.2585364879496</v>
      </c>
      <c r="T60" s="62"/>
      <c r="U60" s="274">
        <f>Factors!$F$132</f>
        <v>0.87</v>
      </c>
      <c r="V60" s="274">
        <f>Factors!$G$132</f>
        <v>1.03</v>
      </c>
      <c r="W60" s="274">
        <f>Factors!$H$132</f>
        <v>0.61</v>
      </c>
      <c r="Y60" s="150">
        <f t="shared" si="66"/>
        <v>0.61</v>
      </c>
      <c r="Z60" s="150">
        <f t="shared" si="66"/>
        <v>0.61</v>
      </c>
      <c r="AA60" s="150">
        <f t="shared" si="66"/>
        <v>1795.1036538977025</v>
      </c>
      <c r="AB60" s="150">
        <f t="shared" si="66"/>
        <v>2771.9738093156507</v>
      </c>
      <c r="AC60" s="150">
        <f t="shared" si="66"/>
        <v>4103.6188727190447</v>
      </c>
      <c r="AD60" s="150">
        <f t="shared" si="66"/>
        <v>4432.5463921561095</v>
      </c>
      <c r="AE60" s="150">
        <f t="shared" si="66"/>
        <v>4769.5040669972877</v>
      </c>
      <c r="AF60" s="150">
        <f t="shared" si="66"/>
        <v>4739.4869289319658</v>
      </c>
      <c r="AG60" s="150">
        <f t="shared" si="67"/>
        <v>4930.6403325259962</v>
      </c>
      <c r="AH60" s="150">
        <f t="shared" si="68"/>
        <v>5112.6042529114811</v>
      </c>
      <c r="AI60" s="150">
        <f t="shared" si="68"/>
        <v>5286.0257966157042</v>
      </c>
      <c r="AJ60" s="150">
        <f t="shared" si="68"/>
        <v>3178.0929776443299</v>
      </c>
      <c r="AK60" s="150">
        <f t="shared" si="69"/>
        <v>5211.7878025462151</v>
      </c>
      <c r="AL60" s="150">
        <f t="shared" si="69"/>
        <v>5661.7120825823977</v>
      </c>
      <c r="AM60" s="150">
        <f t="shared" si="69"/>
        <v>6044.8254518364765</v>
      </c>
      <c r="AN60" s="150">
        <f t="shared" si="69"/>
        <v>6374.9808686690258</v>
      </c>
      <c r="AO60" s="150">
        <f t="shared" si="69"/>
        <v>6662.4490745468511</v>
      </c>
      <c r="AQ60" s="279">
        <f>'Maui Co.'!B39*Acres_Ha</f>
        <v>0</v>
      </c>
      <c r="AR60" s="279">
        <f>'Maui Co.'!C39*Acres_Ha</f>
        <v>0</v>
      </c>
      <c r="AS60" s="279">
        <f>'Maui Co.'!S39*Acres_Ha</f>
        <v>147.52141586599708</v>
      </c>
      <c r="AT60" s="279">
        <f>'Maui Co.'!V39*Acres_Ha</f>
        <v>206.70994413222917</v>
      </c>
      <c r="AU60" s="279">
        <f>'Maui Co.'!AA39*Acres_Ha</f>
        <v>237.67286602410647</v>
      </c>
      <c r="AV60" s="279">
        <f>'Maui Co.'!AB39*Acres_Ha</f>
        <v>234.84083370667955</v>
      </c>
      <c r="AW60" s="279">
        <f>'Maui Co.'!AC39*Acres_Ha</f>
        <v>232.00880138925191</v>
      </c>
      <c r="AX60" s="279">
        <f>'Maui Co.'!AD39*Acres_Ha</f>
        <v>257.76196694620768</v>
      </c>
      <c r="AY60" s="279">
        <f>'Maui Co.'!AE39*Acres_Ha</f>
        <v>264.27067279854072</v>
      </c>
      <c r="AZ60" s="279">
        <f>'Maui Co.'!AF39*Acres_Ha</f>
        <v>270.77937865087381</v>
      </c>
      <c r="BA60" s="279">
        <f>'Maui Co.'!AG39*Acres_Ha</f>
        <v>277.28808450320685</v>
      </c>
      <c r="BB60" s="279">
        <f>'Maui Co.'!AH39*Acres_Ha</f>
        <v>103.05187830639154</v>
      </c>
      <c r="BC60" s="279">
        <f>'Maui Co.'!AK39*Acres_Ha</f>
        <v>269.58385766336374</v>
      </c>
      <c r="BD60" s="285">
        <f>'Maui Co.'!AP39*Acres_Ha</f>
        <v>293.0901413225717</v>
      </c>
      <c r="BE60" s="285">
        <f>'Maui Co.'!AU39*Acres_Ha</f>
        <v>316.59642498177965</v>
      </c>
      <c r="BF60" s="285">
        <f>'Maui Co.'!AZ39*Acres_Ha</f>
        <v>340.10270864098766</v>
      </c>
      <c r="BG60" s="285">
        <f>'Maui Co.'!BE39*Acres_Ha</f>
        <v>363.60899230019425</v>
      </c>
      <c r="BH60" s="105"/>
      <c r="BI60" s="281">
        <f>Factors!$I$132</f>
        <v>6.0000000000000001E-3</v>
      </c>
      <c r="BJ60" s="283">
        <f>Factors!$J$132</f>
        <v>0.22</v>
      </c>
      <c r="BK60" s="281">
        <f>Factors!$K$132</f>
        <v>7.0000000000000001E-3</v>
      </c>
      <c r="BM60" s="150">
        <f>Y60*AQ60*($BI60+$BJ60*$BK60)</f>
        <v>0</v>
      </c>
      <c r="BN60" s="150">
        <f t="shared" si="70"/>
        <v>1996.7143941750726</v>
      </c>
      <c r="BO60" s="150">
        <f t="shared" si="70"/>
        <v>4320.3789164976897</v>
      </c>
      <c r="BP60" s="150">
        <f t="shared" si="70"/>
        <v>7353.9041934651023</v>
      </c>
      <c r="BQ60" s="150">
        <f t="shared" si="70"/>
        <v>7848.7093919381632</v>
      </c>
      <c r="BR60" s="150">
        <f t="shared" si="71"/>
        <v>8343.5145904112305</v>
      </c>
      <c r="BS60" s="150">
        <f t="shared" si="72"/>
        <v>9211.3124273047797</v>
      </c>
      <c r="BT60" s="150">
        <f t="shared" si="73"/>
        <v>9824.7982305521618</v>
      </c>
      <c r="BU60" s="150">
        <f t="shared" si="74"/>
        <v>10438.28403379954</v>
      </c>
      <c r="BV60" s="150">
        <f t="shared" si="75"/>
        <v>11051.769837046924</v>
      </c>
      <c r="BW60" s="150">
        <f t="shared" si="75"/>
        <v>2469.4137188706518</v>
      </c>
      <c r="BX60" s="425">
        <f t="shared" si="76"/>
        <v>10593.804512944887</v>
      </c>
      <c r="BY60" s="425">
        <f t="shared" si="77"/>
        <v>12511.815637864871</v>
      </c>
      <c r="BZ60" s="425">
        <f t="shared" si="78"/>
        <v>14429.826762784858</v>
      </c>
      <c r="CA60" s="425">
        <f t="shared" si="79"/>
        <v>16347.837887704844</v>
      </c>
      <c r="CB60" s="425">
        <f t="shared" si="80"/>
        <v>18265.84901262496</v>
      </c>
    </row>
    <row r="61" spans="1:81" x14ac:dyDescent="0.25">
      <c r="A61" s="62"/>
      <c r="B61" s="66" t="s">
        <v>259</v>
      </c>
      <c r="C61" s="277">
        <f>IF('Maui Co.'!B40=0,0,('Maui Co.'!B49*Short_Metric/kg_MT)/('Maui Co.'!B40*Acres_Ha))</f>
        <v>2318.0234589785009</v>
      </c>
      <c r="D61" s="277">
        <f>IF('Maui Co.'!C40=0,0,('Maui Co.'!C49*Short_Metric/kg_MT)/('Maui Co.'!C40*Acres_Ha))</f>
        <v>2318.0234589785009</v>
      </c>
      <c r="E61" s="277">
        <f>IF('Maui Co.'!S40=0,0,('Maui Co.'!S49*Short_Metric/kg_MT)/('Maui Co.'!S40*Acres_Ha))</f>
        <v>2002.5595959130703</v>
      </c>
      <c r="F61" s="277">
        <f>IF('Maui Co.'!V40=0,0,('Maui Co.'!V49*Short_Metric/kg_MT)/('Maui Co.'!V40*Acres_Ha))</f>
        <v>3092.6947989238365</v>
      </c>
      <c r="G61" s="277">
        <f>IF('Maui Co.'!AA40=0,0,('Maui Co.'!AA49*Short_Metric/kg_MT)/('Maui Co.'!AA40*Acres_Ha))</f>
        <v>4578.739953932647</v>
      </c>
      <c r="H61" s="277">
        <f>IF('Maui Co.'!AB40=0,0,('Maui Co.'!AB49*Short_Metric/kg_MT)/('Maui Co.'!AB40*Acres_Ha))</f>
        <v>4945.8055932999787</v>
      </c>
      <c r="I61" s="277">
        <f>IF('Maui Co.'!AC40=0,0,('Maui Co.'!AC49*Short_Metric/kg_MT)/('Maui Co.'!AC40*Acres_Ha))</f>
        <v>5321.8324595438999</v>
      </c>
      <c r="J61" s="277">
        <f>IF('Maui Co.'!AD40=0,0,('Maui Co.'!AD49*Short_Metric/kg_MT)/('Maui Co.'!AD40*Acres_Ha))</f>
        <v>5288.334927945506</v>
      </c>
      <c r="K61" s="277">
        <f>IF('Maui Co.'!AE40=0,0,('Maui Co.'!AE49*Short_Metric/kg_MT)/('Maui Co.'!AE40*Acres_Ha))</f>
        <v>5501.6519724651207</v>
      </c>
      <c r="L61" s="277">
        <f>IF('Maui Co.'!AF40=0,0,('Maui Co.'!AF49*Short_Metric/kg_MT)/('Maui Co.'!AF40*Acres_Ha))</f>
        <v>5704.7140418608215</v>
      </c>
      <c r="M61" s="277">
        <f>IF('Maui Co.'!AG40=0,0,('Maui Co.'!AG49*Short_Metric/kg_MT)/('Maui Co.'!AG40*Acres_Ha))</f>
        <v>5898.2432726433481</v>
      </c>
      <c r="N61" s="277">
        <f>IF('Maui Co.'!AH40=0,0,('Maui Co.'!AH49*Short_Metric/kg_MT)/('Maui Co.'!AH40*Acres_Ha))</f>
        <v>3545.9022181054906</v>
      </c>
      <c r="O61" s="937">
        <f>IF('Maui Co.'!AK40=0,0,('Maui Co.'!AK49*Short_Metric/kg_MT)/('Maui Co.'!AK40*Acres_Ha))</f>
        <v>5815.3976147151161</v>
      </c>
      <c r="P61" s="937">
        <f>IF('Maui Co.'!AP40=0,0,('Maui Co.'!AP49*Short_Metric/kg_MT)/('Maui Co.'!AP40*Acres_Ha))</f>
        <v>6317.48921167548</v>
      </c>
      <c r="Q61" s="937">
        <f>IF('Maui Co.'!AU40=0,0,('Maui Co.'!AU49*Short_Metric/kg_MT)/('Maui Co.'!AU40*Acres_Ha))</f>
        <v>6745.0233811365651</v>
      </c>
      <c r="R61" s="937">
        <f>IF('Maui Co.'!AZ40=0,0,('Maui Co.'!AZ49*Short_Metric/kg_MT)/('Maui Co.'!AZ40*Acres_Ha))</f>
        <v>7113.4592887724875</v>
      </c>
      <c r="S61" s="937">
        <f>IF('Maui Co.'!BE40=0,0,('Maui Co.'!BE49*Short_Metric/kg_MT)/('Maui Co.'!BE40*Acres_Ha))</f>
        <v>7434.2585364879496</v>
      </c>
      <c r="T61" s="62"/>
      <c r="U61" s="275">
        <f>Factors!$F$132</f>
        <v>0.87</v>
      </c>
      <c r="V61" s="275">
        <f>Factors!$G$132</f>
        <v>1.03</v>
      </c>
      <c r="W61" s="275">
        <f>Factors!$H$132</f>
        <v>0.61</v>
      </c>
      <c r="Y61" s="150">
        <f t="shared" si="66"/>
        <v>2077.790821590635</v>
      </c>
      <c r="Z61" s="150">
        <f t="shared" si="66"/>
        <v>2077.790821590635</v>
      </c>
      <c r="AA61" s="150">
        <f t="shared" si="66"/>
        <v>1795.1036538977023</v>
      </c>
      <c r="AB61" s="150">
        <f t="shared" si="66"/>
        <v>2771.9738093156502</v>
      </c>
      <c r="AC61" s="150">
        <f t="shared" si="66"/>
        <v>4103.6188727190447</v>
      </c>
      <c r="AD61" s="150">
        <f t="shared" si="66"/>
        <v>4432.5463921561104</v>
      </c>
      <c r="AE61" s="150">
        <f t="shared" si="66"/>
        <v>4769.5040669972877</v>
      </c>
      <c r="AF61" s="150">
        <f t="shared" si="66"/>
        <v>4739.4869289319677</v>
      </c>
      <c r="AG61" s="150">
        <f t="shared" si="67"/>
        <v>4930.6403325259944</v>
      </c>
      <c r="AH61" s="150">
        <f t="shared" si="68"/>
        <v>5112.6042529114811</v>
      </c>
      <c r="AI61" s="150">
        <f t="shared" si="68"/>
        <v>5286.0257966157042</v>
      </c>
      <c r="AJ61" s="150">
        <f t="shared" si="68"/>
        <v>3178.0929776443304</v>
      </c>
      <c r="AK61" s="150">
        <f t="shared" si="69"/>
        <v>5211.7878025462151</v>
      </c>
      <c r="AL61" s="150">
        <f t="shared" si="69"/>
        <v>5661.7120825823977</v>
      </c>
      <c r="AM61" s="150">
        <f t="shared" si="69"/>
        <v>6044.8254518364756</v>
      </c>
      <c r="AN61" s="150">
        <f t="shared" si="69"/>
        <v>6374.9808686690258</v>
      </c>
      <c r="AO61" s="150">
        <f t="shared" si="69"/>
        <v>6662.4490745468511</v>
      </c>
      <c r="AQ61" s="279">
        <f>'Maui Co.'!B40*Acres_Ha</f>
        <v>42.622559961283265</v>
      </c>
      <c r="AR61" s="279">
        <f>'Maui Co.'!C40*Acres_Ha</f>
        <v>40.254639963434194</v>
      </c>
      <c r="AS61" s="279">
        <f>'Maui Co.'!S40*Acres_Ha</f>
        <v>201.74678381674082</v>
      </c>
      <c r="AT61" s="279">
        <f>'Maui Co.'!V40*Acres_Ha</f>
        <v>307.82959972037918</v>
      </c>
      <c r="AU61" s="279">
        <f>'Maui Co.'!AA40*Acres_Ha</f>
        <v>201.74678381674082</v>
      </c>
      <c r="AV61" s="279">
        <f>'Maui Co.'!AB40*Acres_Ha</f>
        <v>188.48643182878601</v>
      </c>
      <c r="AW61" s="279">
        <f>'Maui Co.'!AC40*Acres_Ha</f>
        <v>193.69585582405398</v>
      </c>
      <c r="AX61" s="279">
        <f>'Maui Co.'!AD40*Acres_Ha</f>
        <v>143.49595186965365</v>
      </c>
      <c r="AY61" s="279">
        <f>'Maui Co.'!AE40*Acres_Ha</f>
        <v>132.12993587997815</v>
      </c>
      <c r="AZ61" s="279">
        <f>'Maui Co.'!AF40*Acres_Ha</f>
        <v>121.47429588965731</v>
      </c>
      <c r="BA61" s="279">
        <f>'Maui Co.'!AG40*Acres_Ha</f>
        <v>155.85649425842581</v>
      </c>
      <c r="BB61" s="279">
        <f>'Maui Co.'!AH40*Acres_Ha</f>
        <v>155.85649425842581</v>
      </c>
      <c r="BC61" s="279">
        <f>'Maui Co.'!AK40*Acres_Ha</f>
        <v>155.85649425842581</v>
      </c>
      <c r="BD61" s="285">
        <f>'Maui Co.'!AP40*Acres_Ha</f>
        <v>155.85649425842581</v>
      </c>
      <c r="BE61" s="285">
        <f>'Maui Co.'!AU40*Acres_Ha</f>
        <v>155.85649425842581</v>
      </c>
      <c r="BF61" s="285">
        <f>'Maui Co.'!AZ40*Acres_Ha</f>
        <v>155.85649425842581</v>
      </c>
      <c r="BG61" s="285">
        <f>'Maui Co.'!BE40*Acres_Ha</f>
        <v>155.85649425842581</v>
      </c>
      <c r="BH61" s="105"/>
      <c r="BI61" s="282">
        <f>Factors!$I$132</f>
        <v>6.0000000000000001E-3</v>
      </c>
      <c r="BJ61" s="284">
        <f>Factors!$J$132</f>
        <v>0.22</v>
      </c>
      <c r="BK61" s="282">
        <f>Factors!$K$132</f>
        <v>7.0000000000000001E-3</v>
      </c>
      <c r="BM61" s="150">
        <f>Y61*AQ61*($BI61+$BJ61*$BK61)</f>
        <v>667.74815965709149</v>
      </c>
      <c r="BN61" s="150">
        <f t="shared" si="70"/>
        <v>2730.6591714882211</v>
      </c>
      <c r="BO61" s="150">
        <f t="shared" si="70"/>
        <v>6433.8487347038654</v>
      </c>
      <c r="BP61" s="150">
        <f t="shared" si="70"/>
        <v>6242.3049982388302</v>
      </c>
      <c r="BQ61" s="150">
        <f t="shared" si="70"/>
        <v>6299.4803944329033</v>
      </c>
      <c r="BR61" s="150">
        <f t="shared" si="71"/>
        <v>6965.7021177346269</v>
      </c>
      <c r="BS61" s="150">
        <f t="shared" si="72"/>
        <v>5127.9327993361912</v>
      </c>
      <c r="BT61" s="150">
        <f t="shared" si="73"/>
        <v>4912.1983400185591</v>
      </c>
      <c r="BU61" s="150">
        <f t="shared" si="74"/>
        <v>4682.7170134580674</v>
      </c>
      <c r="BV61" s="150">
        <f t="shared" si="75"/>
        <v>6211.915327119752</v>
      </c>
      <c r="BW61" s="150">
        <f t="shared" si="75"/>
        <v>3734.7612816191709</v>
      </c>
      <c r="BX61" s="425">
        <f t="shared" si="76"/>
        <v>6124.6739569565316</v>
      </c>
      <c r="BY61" s="425">
        <f t="shared" si="77"/>
        <v>6653.4060590566505</v>
      </c>
      <c r="BZ61" s="425">
        <f t="shared" si="78"/>
        <v>7103.6247870881271</v>
      </c>
      <c r="CA61" s="425">
        <f t="shared" si="79"/>
        <v>7491.609555430874</v>
      </c>
      <c r="CB61" s="425">
        <f t="shared" si="80"/>
        <v>7829.4301077436085</v>
      </c>
    </row>
    <row r="62" spans="1:81" x14ac:dyDescent="0.25">
      <c r="A62" s="62"/>
      <c r="L62" s="267"/>
      <c r="M62" s="267"/>
      <c r="N62" s="267"/>
      <c r="BU62" s="267"/>
      <c r="BV62" s="267"/>
      <c r="BW62" s="267"/>
    </row>
    <row r="63" spans="1:81" s="68" customFormat="1" ht="13" x14ac:dyDescent="0.3">
      <c r="A63" s="67" t="s">
        <v>222</v>
      </c>
      <c r="L63" s="799"/>
      <c r="M63" s="799"/>
      <c r="N63" s="799"/>
    </row>
    <row r="64" spans="1:81" x14ac:dyDescent="0.25">
      <c r="A64" s="69"/>
      <c r="L64" s="267"/>
      <c r="M64" s="267"/>
      <c r="N64" s="267"/>
    </row>
    <row r="65" spans="1:81" ht="12.65" customHeight="1" x14ac:dyDescent="0.25">
      <c r="A65" s="62"/>
      <c r="L65" s="267"/>
      <c r="M65" s="267"/>
      <c r="N65" s="267"/>
      <c r="U65" s="1351" t="s">
        <v>275</v>
      </c>
      <c r="V65" s="1353" t="s">
        <v>276</v>
      </c>
      <c r="W65" s="1354"/>
      <c r="Y65" s="1331" t="s">
        <v>277</v>
      </c>
      <c r="Z65" s="1331"/>
      <c r="AA65" s="1331"/>
      <c r="AB65" s="1331"/>
      <c r="AC65" s="1331"/>
      <c r="AD65" s="1331"/>
      <c r="AE65" s="1331"/>
      <c r="AF65" s="1331"/>
      <c r="AG65" s="1331"/>
      <c r="AH65" s="1331"/>
      <c r="AI65" s="1331"/>
      <c r="AJ65" s="1331"/>
      <c r="AK65" s="1331"/>
      <c r="AL65" s="737"/>
      <c r="AM65" s="737"/>
      <c r="AN65" s="737"/>
      <c r="AO65" s="737"/>
      <c r="AP65" s="89"/>
      <c r="AQ65" s="1331" t="s">
        <v>287</v>
      </c>
      <c r="AR65" s="1331"/>
      <c r="AS65" s="1331"/>
      <c r="AT65" s="1331"/>
      <c r="AU65" s="1331"/>
      <c r="AV65" s="1331"/>
      <c r="AW65" s="1331"/>
      <c r="AX65" s="1331"/>
      <c r="AY65" s="1331"/>
      <c r="AZ65" s="1331"/>
      <c r="BA65" s="1331"/>
      <c r="BB65" s="1331"/>
      <c r="BC65" s="1331"/>
      <c r="BD65" s="737"/>
      <c r="BE65" s="737"/>
      <c r="BF65" s="737"/>
      <c r="BG65" s="737"/>
      <c r="BH65" s="737"/>
      <c r="BI65" s="1351" t="s">
        <v>279</v>
      </c>
      <c r="BJ65" s="1351" t="s">
        <v>280</v>
      </c>
      <c r="BK65" s="1351" t="s">
        <v>281</v>
      </c>
      <c r="BM65" s="1331" t="s">
        <v>282</v>
      </c>
      <c r="BN65" s="1331"/>
      <c r="BO65" s="1331"/>
      <c r="BP65" s="1331"/>
      <c r="BQ65" s="1331"/>
      <c r="BR65" s="1331"/>
      <c r="BS65" s="1331"/>
      <c r="BT65" s="1331"/>
      <c r="BU65" s="1331"/>
      <c r="BV65" s="1331"/>
      <c r="BW65" s="1331"/>
      <c r="BX65" s="1331"/>
      <c r="BY65" s="737"/>
      <c r="BZ65" s="737"/>
      <c r="CA65" s="737"/>
      <c r="CB65" s="737"/>
    </row>
    <row r="66" spans="1:81" x14ac:dyDescent="0.25">
      <c r="A66" s="62">
        <v>2</v>
      </c>
      <c r="B66" s="62" t="s">
        <v>253</v>
      </c>
      <c r="C66" s="94">
        <v>1990</v>
      </c>
      <c r="D66" s="746">
        <v>2005</v>
      </c>
      <c r="E66" s="94">
        <v>2007</v>
      </c>
      <c r="F66" s="94">
        <v>2010</v>
      </c>
      <c r="G66" s="94">
        <v>2015</v>
      </c>
      <c r="H66" s="94">
        <v>2016</v>
      </c>
      <c r="I66" s="94">
        <v>2017</v>
      </c>
      <c r="J66" s="194">
        <v>2018</v>
      </c>
      <c r="K66" s="194">
        <v>2019</v>
      </c>
      <c r="L66" s="94">
        <v>2020</v>
      </c>
      <c r="M66" s="94">
        <v>2021</v>
      </c>
      <c r="N66" s="746">
        <v>2022</v>
      </c>
      <c r="O66" s="94">
        <v>2025</v>
      </c>
      <c r="P66" s="94">
        <v>2030</v>
      </c>
      <c r="Q66" s="94">
        <v>2035</v>
      </c>
      <c r="R66" s="94">
        <v>2040</v>
      </c>
      <c r="S66" s="94">
        <v>2045</v>
      </c>
      <c r="T66" s="94"/>
      <c r="U66" s="1352"/>
      <c r="V66" s="933" t="s">
        <v>283</v>
      </c>
      <c r="W66" s="749" t="s">
        <v>284</v>
      </c>
      <c r="Y66" s="194">
        <v>1990</v>
      </c>
      <c r="Z66" s="746">
        <v>2005</v>
      </c>
      <c r="AA66" s="194">
        <v>2007</v>
      </c>
      <c r="AB66" s="746">
        <v>2010</v>
      </c>
      <c r="AC66" s="746">
        <v>2015</v>
      </c>
      <c r="AD66" s="746">
        <v>2016</v>
      </c>
      <c r="AE66" s="194">
        <v>2017</v>
      </c>
      <c r="AF66" s="194">
        <v>2018</v>
      </c>
      <c r="AG66" s="746">
        <v>2019</v>
      </c>
      <c r="AH66" s="746">
        <v>2020</v>
      </c>
      <c r="AI66" s="746">
        <v>2021</v>
      </c>
      <c r="AJ66" s="746">
        <v>2022</v>
      </c>
      <c r="AK66" s="746">
        <v>2025</v>
      </c>
      <c r="AL66" s="746">
        <v>2030</v>
      </c>
      <c r="AM66" s="746">
        <v>2035</v>
      </c>
      <c r="AN66" s="746">
        <v>2040</v>
      </c>
      <c r="AO66" s="746">
        <v>2045</v>
      </c>
      <c r="AQ66" s="746">
        <v>1990</v>
      </c>
      <c r="AR66" s="746">
        <v>2005</v>
      </c>
      <c r="AS66" s="746">
        <v>2007</v>
      </c>
      <c r="AT66" s="746">
        <v>2010</v>
      </c>
      <c r="AU66" s="746">
        <v>2015</v>
      </c>
      <c r="AV66" s="746">
        <v>2016</v>
      </c>
      <c r="AW66" s="746">
        <v>2017</v>
      </c>
      <c r="AX66" s="194">
        <v>2018</v>
      </c>
      <c r="AY66" s="194">
        <v>2019</v>
      </c>
      <c r="AZ66" s="746">
        <v>2020</v>
      </c>
      <c r="BA66" s="746">
        <v>2021</v>
      </c>
      <c r="BB66" s="746">
        <v>2022</v>
      </c>
      <c r="BC66" s="746">
        <v>2025</v>
      </c>
      <c r="BD66" s="746">
        <v>2030</v>
      </c>
      <c r="BE66" s="746">
        <v>2035</v>
      </c>
      <c r="BF66" s="746">
        <v>2040</v>
      </c>
      <c r="BG66" s="746">
        <v>2045</v>
      </c>
      <c r="BH66" s="746"/>
      <c r="BI66" s="1352"/>
      <c r="BJ66" s="1352"/>
      <c r="BK66" s="1352"/>
      <c r="BM66" s="194">
        <v>1990</v>
      </c>
      <c r="BN66" s="194">
        <v>2007</v>
      </c>
      <c r="BO66" s="746">
        <v>2010</v>
      </c>
      <c r="BP66" s="746">
        <v>2015</v>
      </c>
      <c r="BQ66" s="746">
        <v>2016</v>
      </c>
      <c r="BR66" s="746">
        <v>2017</v>
      </c>
      <c r="BS66" s="194">
        <v>2018</v>
      </c>
      <c r="BT66" s="194">
        <v>2019</v>
      </c>
      <c r="BU66" s="746">
        <v>2020</v>
      </c>
      <c r="BV66" s="746">
        <v>2021</v>
      </c>
      <c r="BW66" s="746">
        <v>2022</v>
      </c>
      <c r="BX66" s="746">
        <v>2025</v>
      </c>
      <c r="BY66" s="746">
        <v>2030</v>
      </c>
      <c r="BZ66" s="746">
        <v>2035</v>
      </c>
      <c r="CA66" s="746">
        <v>2040</v>
      </c>
      <c r="CB66" s="746">
        <v>2045</v>
      </c>
    </row>
    <row r="67" spans="1:81" x14ac:dyDescent="0.25">
      <c r="A67" s="62"/>
      <c r="B67" s="66" t="s">
        <v>254</v>
      </c>
      <c r="C67" s="277">
        <f>IF('Honolulu Co.'!B34=0,0,('Honolulu Co.'!B43*Short_Metric/kg_MT)/('Honolulu Co.'!B34*Acres_Ha))</f>
        <v>217346.52348082155</v>
      </c>
      <c r="D67" s="277">
        <f>IF('Honolulu Co.'!Q34=0,0,('Honolulu Co.'!Q43*Short_Metric/kg_MT)/('Honolulu Co.'!Q34*Acres_Ha))</f>
        <v>0</v>
      </c>
      <c r="E67" s="277">
        <f>IF('Honolulu Co.'!S34=0,0,('Honolulu Co.'!S43*Short_Metric/kg_MT)/('Honolulu Co.'!S34*Acres_Ha))</f>
        <v>0</v>
      </c>
      <c r="F67" s="277">
        <f>IF('Honolulu Co.'!V34=0,0,('Honolulu Co.'!V43*Short_Metric/kg_MT)/('Honolulu Co.'!V34*Acres_Ha))</f>
        <v>0</v>
      </c>
      <c r="G67" s="277">
        <f>IF('Honolulu Co.'!AA34=0,0,('Honolulu Co.'!AA43*Short_Metric/kg_MT)/('Honolulu Co.'!AA34*Acres_Ha))</f>
        <v>0</v>
      </c>
      <c r="H67" s="277">
        <f>IF('Honolulu Co.'!AB34=0,0,('Honolulu Co.'!AB43*Short_Metric/kg_MT)/('Honolulu Co.'!AB34*Acres_Ha))</f>
        <v>0</v>
      </c>
      <c r="I67" s="277">
        <f>IF('Honolulu Co.'!AC34=0,0,('Honolulu Co.'!AC43*Short_Metric/kg_MT)/('Honolulu Co.'!AC34*Acres_Ha))</f>
        <v>74723.020030775719</v>
      </c>
      <c r="J67" s="277">
        <f>IF('Honolulu Co.'!AD34=0,0,('Honolulu Co.'!AD43*Short_Metric/kg_MT)/('Honolulu Co.'!AD34*Acres_Ha))</f>
        <v>0</v>
      </c>
      <c r="K67" s="277">
        <f>IF('Honolulu Co.'!AE34=0,0,('Honolulu Co.'!AE43*Short_Metric/kg_MT)/('Honolulu Co.'!AE34*Acres_Ha))</f>
        <v>0</v>
      </c>
      <c r="L67" s="277">
        <f>IF('Honolulu Co.'!AF34=0,0,('Honolulu Co.'!AF43*Short_Metric/kg_MT)/('Honolulu Co.'!AF34*Acres_Ha))</f>
        <v>0</v>
      </c>
      <c r="M67" s="277">
        <f>IF('Honolulu Co.'!AG34=0,0,('Honolulu Co.'!AG43*Short_Metric/kg_MT)/('Honolulu Co.'!AG34*Acres_Ha))</f>
        <v>0</v>
      </c>
      <c r="N67" s="277">
        <f>IF('Honolulu Co.'!AH34=0,0,('Honolulu Co.'!AH43*Short_Metric/kg_MT)/('Honolulu Co.'!AH34*Acres_Ha))</f>
        <v>0</v>
      </c>
      <c r="O67" s="937">
        <f>IF('Honolulu Co.'!AK34=0,0,('Honolulu Co.'!AK43*Short_Metric/kg_MT)/('Honolulu Co.'!AK34*Acres_Ha))</f>
        <v>0</v>
      </c>
      <c r="P67" s="937">
        <f>IF('Honolulu Co.'!AP34=0,0,('Honolulu Co.'!AP43*Short_Metric/kg_MT)/('Honolulu Co.'!AP34*Acres_Ha))</f>
        <v>0</v>
      </c>
      <c r="Q67" s="937">
        <f>IF('Honolulu Co.'!AU34=0,0,('Honolulu Co.'!AU43*Short_Metric/kg_MT)/('Honolulu Co.'!AU34*Acres_Ha))</f>
        <v>0</v>
      </c>
      <c r="R67" s="937">
        <f>IF('Honolulu Co.'!AZ34=0,0,('Honolulu Co.'!AZ43*Short_Metric/kg_MT)/('Honolulu Co.'!AZ34*Acres_Ha))</f>
        <v>0</v>
      </c>
      <c r="S67" s="937">
        <f>IF('Honolulu Co.'!BE34=0,0,('Honolulu Co.'!BE43*Short_Metric/kg_MT)/('Honolulu Co.'!BE34*Acres_Ha))</f>
        <v>0</v>
      </c>
      <c r="T67" s="62"/>
      <c r="U67" s="276">
        <f>Factors!$F$127</f>
        <v>0.9</v>
      </c>
      <c r="V67" s="276">
        <f>Factors!$G$127</f>
        <v>0.3</v>
      </c>
      <c r="W67" s="276">
        <f>Factors!$H$127</f>
        <v>0</v>
      </c>
      <c r="Y67" s="150">
        <f t="shared" ref="Y67:AF73" si="81">C67*$U67*$V67+$W67</f>
        <v>58683.561339821812</v>
      </c>
      <c r="Z67" s="150">
        <f t="shared" si="81"/>
        <v>0</v>
      </c>
      <c r="AA67" s="150">
        <f t="shared" si="81"/>
        <v>0</v>
      </c>
      <c r="AB67" s="150">
        <f t="shared" si="81"/>
        <v>0</v>
      </c>
      <c r="AC67" s="150">
        <f t="shared" si="81"/>
        <v>0</v>
      </c>
      <c r="AD67" s="150">
        <f t="shared" si="81"/>
        <v>0</v>
      </c>
      <c r="AE67" s="150">
        <f t="shared" si="81"/>
        <v>20175.215408309447</v>
      </c>
      <c r="AF67" s="150">
        <f t="shared" si="81"/>
        <v>0</v>
      </c>
      <c r="AG67" s="150">
        <f t="shared" ref="AG67:AG73" si="82">K67*$U67*$V67+$W67</f>
        <v>0</v>
      </c>
      <c r="AH67" s="150">
        <f t="shared" ref="AH67:AJ73" si="83">L67*$U67*$V67+$W67</f>
        <v>0</v>
      </c>
      <c r="AI67" s="150">
        <f t="shared" si="83"/>
        <v>0</v>
      </c>
      <c r="AJ67" s="150">
        <f t="shared" si="83"/>
        <v>0</v>
      </c>
      <c r="AK67" s="150">
        <f t="shared" ref="AK67:AO73" si="84">O67*$U67*$V67+$W67</f>
        <v>0</v>
      </c>
      <c r="AL67" s="150">
        <f t="shared" si="84"/>
        <v>0</v>
      </c>
      <c r="AM67" s="150">
        <f t="shared" si="84"/>
        <v>0</v>
      </c>
      <c r="AN67" s="150">
        <f t="shared" si="84"/>
        <v>0</v>
      </c>
      <c r="AO67" s="150">
        <f t="shared" si="84"/>
        <v>0</v>
      </c>
      <c r="AQ67" s="285">
        <v>0</v>
      </c>
      <c r="AR67" s="285">
        <v>0</v>
      </c>
      <c r="AS67" s="285">
        <v>0</v>
      </c>
      <c r="AT67" s="285">
        <v>0</v>
      </c>
      <c r="AU67" s="285">
        <v>0</v>
      </c>
      <c r="AV67" s="285">
        <v>0</v>
      </c>
      <c r="AW67" s="285">
        <v>0</v>
      </c>
      <c r="AX67" s="285">
        <v>0</v>
      </c>
      <c r="AY67" s="285">
        <v>0</v>
      </c>
      <c r="AZ67" s="285">
        <v>0</v>
      </c>
      <c r="BA67" s="285">
        <v>0</v>
      </c>
      <c r="BB67" s="285">
        <v>0</v>
      </c>
      <c r="BC67" s="285">
        <v>0</v>
      </c>
      <c r="BD67" s="285">
        <v>0</v>
      </c>
      <c r="BE67" s="285">
        <v>0</v>
      </c>
      <c r="BF67" s="285">
        <v>0</v>
      </c>
      <c r="BG67" s="285">
        <v>0</v>
      </c>
      <c r="BH67" s="280"/>
      <c r="BI67" s="281">
        <f>Factors!$I$127</f>
        <v>1.4999999999999999E-2</v>
      </c>
      <c r="BJ67" s="283">
        <f>Factors!$J$127</f>
        <v>0.8</v>
      </c>
      <c r="BK67" s="281">
        <f>Factors!$K$127</f>
        <v>1.2E-2</v>
      </c>
      <c r="BM67" s="380">
        <v>0</v>
      </c>
      <c r="BN67" s="380">
        <v>0</v>
      </c>
      <c r="BO67" s="380">
        <v>0</v>
      </c>
      <c r="BP67" s="380">
        <v>0</v>
      </c>
      <c r="BQ67" s="380">
        <v>0</v>
      </c>
      <c r="BR67" s="380">
        <v>0</v>
      </c>
      <c r="BS67" s="380">
        <v>0</v>
      </c>
      <c r="BT67" s="380">
        <v>0</v>
      </c>
      <c r="BU67" s="380">
        <v>0</v>
      </c>
      <c r="BV67" s="425">
        <v>0</v>
      </c>
      <c r="BW67" s="425">
        <v>0</v>
      </c>
      <c r="BX67" s="425">
        <v>0</v>
      </c>
      <c r="BY67" s="425">
        <v>0</v>
      </c>
      <c r="BZ67" s="425">
        <v>0</v>
      </c>
      <c r="CA67" s="425">
        <v>0</v>
      </c>
      <c r="CB67" s="425">
        <v>0</v>
      </c>
      <c r="CC67" s="127" t="s">
        <v>285</v>
      </c>
    </row>
    <row r="68" spans="1:81" x14ac:dyDescent="0.25">
      <c r="A68" s="62"/>
      <c r="B68" s="66" t="s">
        <v>255</v>
      </c>
      <c r="C68" s="277">
        <f>IF('Honolulu Co.'!B35=0,0,('Honolulu Co.'!B44*Short_Metric/kg_MT)/('Honolulu Co.'!B35*Acres_Ha))</f>
        <v>74783.964803659765</v>
      </c>
      <c r="D68" s="277">
        <f>IF('Honolulu Co.'!Q35=0,0,('Honolulu Co.'!Q44*Short_Metric/kg_MT)/('Honolulu Co.'!Q35*Acres_Ha))</f>
        <v>69182.490570302616</v>
      </c>
      <c r="E68" s="277">
        <f>IF('Honolulu Co.'!S35=0,0,('Honolulu Co.'!S44*Short_Metric/kg_MT)/('Honolulu Co.'!S35*Acres_Ha))</f>
        <v>69256.252070460236</v>
      </c>
      <c r="F68" s="277">
        <f>IF('Honolulu Co.'!V35=0,0,('Honolulu Co.'!V44*Short_Metric/kg_MT)/('Honolulu Co.'!V35*Acres_Ha))</f>
        <v>69367.04180361313</v>
      </c>
      <c r="G68" s="277">
        <f>IF('Honolulu Co.'!AA35=0,0,('Honolulu Co.'!AA44*Short_Metric/kg_MT)/('Honolulu Co.'!AA35*Acres_Ha))</f>
        <v>69552.085345850879</v>
      </c>
      <c r="H68" s="277">
        <f>IF('Honolulu Co.'!AB35=0,0,('Honolulu Co.'!AB44*Short_Metric/kg_MT)/('Honolulu Co.'!AB35*Acres_Ha))</f>
        <v>69589.153246877046</v>
      </c>
      <c r="I68" s="277">
        <f>IF('Honolulu Co.'!AC35=0,0,('Honolulu Co.'!AC44*Short_Metric/kg_MT)/('Honolulu Co.'!AC35*Acres_Ha))</f>
        <v>69626.240903303406</v>
      </c>
      <c r="J68" s="277">
        <f>IF('Honolulu Co.'!AD35=0,0,('Honolulu Co.'!AD44*Short_Metric/kg_MT)/('Honolulu Co.'!AD35*Acres_Ha))</f>
        <v>69663.348325658881</v>
      </c>
      <c r="K68" s="277">
        <f>IF('Honolulu Co.'!AE35=0,0,('Honolulu Co.'!AE44*Short_Metric/kg_MT)/('Honolulu Co.'!AE35*Acres_Ha))</f>
        <v>69700.475524477515</v>
      </c>
      <c r="L68" s="277">
        <f>IF('Honolulu Co.'!AF35=0,0,('Honolulu Co.'!AF44*Short_Metric/kg_MT)/('Honolulu Co.'!AF35*Acres_Ha))</f>
        <v>69737.622510299319</v>
      </c>
      <c r="M68" s="277">
        <f>IF('Honolulu Co.'!AG35=0,0,('Honolulu Co.'!AG44*Short_Metric/kg_MT)/('Honolulu Co.'!AG35*Acres_Ha))</f>
        <v>69774.789293669761</v>
      </c>
      <c r="N68" s="277">
        <f>IF('Honolulu Co.'!AH35=0,0,('Honolulu Co.'!AH44*Short_Metric/kg_MT)/('Honolulu Co.'!AH35*Acres_Ha))</f>
        <v>103237.8182872108</v>
      </c>
      <c r="O68" s="937">
        <f>IF('Honolulu Co.'!AK35=0,0,('Honolulu Co.'!AK44*Short_Metric/kg_MT)/('Honolulu Co.'!AK35*Acres_Ha))</f>
        <v>69923.654613745224</v>
      </c>
      <c r="P68" s="937">
        <f>IF('Honolulu Co.'!AP35=0,0,('Honolulu Co.'!AP44*Short_Metric/kg_MT)/('Honolulu Co.'!AP35*Acres_Ha))</f>
        <v>70110.182976487951</v>
      </c>
      <c r="Q68" s="937">
        <f>IF('Honolulu Co.'!AU35=0,0,('Honolulu Co.'!AU44*Short_Metric/kg_MT)/('Honolulu Co.'!AU35*Acres_Ha))</f>
        <v>70297.208922349047</v>
      </c>
      <c r="R68" s="937">
        <f>IF('Honolulu Co.'!AZ35=0,0,('Honolulu Co.'!AZ44*Short_Metric/kg_MT)/('Honolulu Co.'!AZ35*Acres_Ha))</f>
        <v>70484.733778681344</v>
      </c>
      <c r="S68" s="937">
        <f>IF('Honolulu Co.'!BE35=0,0,('Honolulu Co.'!BE44*Short_Metric/kg_MT)/('Honolulu Co.'!BE35*Acres_Ha))</f>
        <v>70672.758876378575</v>
      </c>
      <c r="T68" s="1"/>
      <c r="U68" s="274">
        <f>Factors!$F$128</f>
        <v>0.9</v>
      </c>
      <c r="V68" s="274">
        <f>Factors!$G$128</f>
        <v>0.3</v>
      </c>
      <c r="W68" s="274">
        <f>Factors!$H$128</f>
        <v>1</v>
      </c>
      <c r="Y68" s="150">
        <f t="shared" si="81"/>
        <v>20192.670496988136</v>
      </c>
      <c r="Z68" s="150">
        <f t="shared" si="81"/>
        <v>18680.272453981706</v>
      </c>
      <c r="AA68" s="150">
        <f t="shared" si="81"/>
        <v>18700.188059024262</v>
      </c>
      <c r="AB68" s="150">
        <f t="shared" si="81"/>
        <v>18730.101286975547</v>
      </c>
      <c r="AC68" s="150">
        <f t="shared" si="81"/>
        <v>18780.063043379738</v>
      </c>
      <c r="AD68" s="150">
        <f t="shared" si="81"/>
        <v>18790.071376656801</v>
      </c>
      <c r="AE68" s="150">
        <f t="shared" si="81"/>
        <v>18800.085043891919</v>
      </c>
      <c r="AF68" s="150">
        <f t="shared" si="81"/>
        <v>18810.104047927896</v>
      </c>
      <c r="AG68" s="150">
        <f t="shared" si="82"/>
        <v>18820.128391608927</v>
      </c>
      <c r="AH68" s="150">
        <f t="shared" si="83"/>
        <v>18830.158077780816</v>
      </c>
      <c r="AI68" s="150">
        <f t="shared" si="83"/>
        <v>18840.193109290834</v>
      </c>
      <c r="AJ68" s="150">
        <f t="shared" si="83"/>
        <v>27875.210937546915</v>
      </c>
      <c r="AK68" s="150">
        <f t="shared" si="84"/>
        <v>18880.38674571121</v>
      </c>
      <c r="AL68" s="150">
        <f t="shared" si="84"/>
        <v>18930.749403651746</v>
      </c>
      <c r="AM68" s="150">
        <f t="shared" si="84"/>
        <v>18981.246409034244</v>
      </c>
      <c r="AN68" s="150">
        <f t="shared" si="84"/>
        <v>19031.878120243964</v>
      </c>
      <c r="AO68" s="150">
        <f t="shared" si="84"/>
        <v>19082.644896622216</v>
      </c>
      <c r="AQ68" s="285">
        <v>0</v>
      </c>
      <c r="AR68" s="285">
        <v>0</v>
      </c>
      <c r="AS68" s="285">
        <v>0</v>
      </c>
      <c r="AT68" s="285">
        <v>0</v>
      </c>
      <c r="AU68" s="285">
        <v>0</v>
      </c>
      <c r="AV68" s="285">
        <v>0</v>
      </c>
      <c r="AW68" s="285">
        <v>0</v>
      </c>
      <c r="AX68" s="285">
        <v>0</v>
      </c>
      <c r="AY68" s="285">
        <v>0</v>
      </c>
      <c r="AZ68" s="285">
        <v>0</v>
      </c>
      <c r="BA68" s="285">
        <v>0</v>
      </c>
      <c r="BB68" s="285">
        <v>0</v>
      </c>
      <c r="BC68" s="285">
        <v>0</v>
      </c>
      <c r="BD68" s="285">
        <v>0</v>
      </c>
      <c r="BE68" s="285">
        <v>0</v>
      </c>
      <c r="BF68" s="285">
        <v>0</v>
      </c>
      <c r="BG68" s="285">
        <v>0</v>
      </c>
      <c r="BH68" s="280"/>
      <c r="BI68" s="281">
        <f>Factors!$I$128</f>
        <v>1.4999999999999999E-2</v>
      </c>
      <c r="BJ68" s="283">
        <f>Factors!$J$128</f>
        <v>0.8</v>
      </c>
      <c r="BK68" s="281">
        <f>Factors!$K$128</f>
        <v>1.2E-2</v>
      </c>
      <c r="BM68" s="380">
        <v>0</v>
      </c>
      <c r="BN68" s="380">
        <v>0</v>
      </c>
      <c r="BO68" s="380">
        <v>0</v>
      </c>
      <c r="BP68" s="380">
        <v>0</v>
      </c>
      <c r="BQ68" s="380">
        <v>0</v>
      </c>
      <c r="BR68" s="380">
        <v>0</v>
      </c>
      <c r="BS68" s="380">
        <v>0</v>
      </c>
      <c r="BT68" s="380">
        <v>0</v>
      </c>
      <c r="BU68" s="380">
        <v>0</v>
      </c>
      <c r="BV68" s="425">
        <v>0</v>
      </c>
      <c r="BW68" s="425">
        <v>0</v>
      </c>
      <c r="BX68" s="425">
        <v>0</v>
      </c>
      <c r="BY68" s="425">
        <v>0</v>
      </c>
      <c r="BZ68" s="425">
        <v>0</v>
      </c>
      <c r="CA68" s="425">
        <v>0</v>
      </c>
      <c r="CB68" s="425">
        <v>0</v>
      </c>
      <c r="CC68" s="127" t="s">
        <v>286</v>
      </c>
    </row>
    <row r="69" spans="1:81" x14ac:dyDescent="0.25">
      <c r="A69" s="62"/>
      <c r="B69" s="66" t="s">
        <v>256</v>
      </c>
      <c r="C69" s="277">
        <f>IF('Honolulu Co.'!B36=0,0,('Honolulu Co.'!B45*Short_Metric/kg_MT)/('Honolulu Co.'!B36*Acres_Ha))</f>
        <v>6017.8791271780119</v>
      </c>
      <c r="D69" s="277">
        <f>IF('Honolulu Co.'!Q36=0,0,('Honolulu Co.'!Q45*Short_Metric/kg_MT)/('Honolulu Co.'!Q36*Acres_Ha))</f>
        <v>4533.4474068378067</v>
      </c>
      <c r="E69" s="277">
        <f>IF('Honolulu Co.'!S36=0,0,('Honolulu Co.'!S45*Short_Metric/kg_MT)/('Honolulu Co.'!S36*Acres_Ha))</f>
        <v>5447.9947855056744</v>
      </c>
      <c r="F69" s="277">
        <f>IF('Honolulu Co.'!V36=0,0,('Honolulu Co.'!V45*Short_Metric/kg_MT)/('Honolulu Co.'!V36*Acres_Ha))</f>
        <v>5447.9058985814545</v>
      </c>
      <c r="G69" s="277">
        <f>IF('Honolulu Co.'!AA36=0,0,('Honolulu Co.'!AA45*Short_Metric/kg_MT)/('Honolulu Co.'!AA36*Acres_Ha))</f>
        <v>5448.1228232979256</v>
      </c>
      <c r="H69" s="277">
        <f>IF('Honolulu Co.'!AB36=0,0,('Honolulu Co.'!AB45*Short_Metric/kg_MT)/('Honolulu Co.'!AB36*Acres_Ha))</f>
        <v>5448.2022150028733</v>
      </c>
      <c r="I69" s="277">
        <f>IF('Honolulu Co.'!AC36=0,0,('Honolulu Co.'!AC45*Short_Metric/kg_MT)/('Honolulu Co.'!AC36*Acres_Ha))</f>
        <v>5448.2818242193462</v>
      </c>
      <c r="J69" s="277">
        <f>IF('Honolulu Co.'!AD36=0,0,('Honolulu Co.'!AD45*Short_Metric/kg_MT)/('Honolulu Co.'!AD36*Acres_Ha))</f>
        <v>5763.3980575856158</v>
      </c>
      <c r="K69" s="277">
        <f>IF('Honolulu Co.'!AE36=0,0,('Honolulu Co.'!AE45*Short_Metric/kg_MT)/('Honolulu Co.'!AE36*Acres_Ha))</f>
        <v>5780.240146000705</v>
      </c>
      <c r="L69" s="277">
        <f>IF('Honolulu Co.'!AF36=0,0,('Honolulu Co.'!AF45*Short_Metric/kg_MT)/('Honolulu Co.'!AF36*Acres_Ha))</f>
        <v>5795.7097278835745</v>
      </c>
      <c r="M69" s="277">
        <f>IF('Honolulu Co.'!AG36=0,0,('Honolulu Co.'!AG45*Short_Metric/kg_MT)/('Honolulu Co.'!AG36*Acres_Ha))</f>
        <v>5809.9680085166074</v>
      </c>
      <c r="N69" s="277">
        <f>IF('Honolulu Co.'!AH36=0,0,('Honolulu Co.'!AH45*Short_Metric/kg_MT)/('Honolulu Co.'!AH36*Acres_Ha))</f>
        <v>5447.6060317747251</v>
      </c>
      <c r="O69" s="937">
        <f>IF('Honolulu Co.'!AK36=0,0,('Honolulu Co.'!AK45*Short_Metric/kg_MT)/('Honolulu Co.'!AK36*Acres_Ha))</f>
        <v>5386.1216795414039</v>
      </c>
      <c r="P69" s="937">
        <f>IF('Honolulu Co.'!AP36=0,0,('Honolulu Co.'!AP45*Short_Metric/kg_MT)/('Honolulu Co.'!AP36*Acres_Ha))</f>
        <v>5275.5281614656751</v>
      </c>
      <c r="Q69" s="937">
        <f>IF('Honolulu Co.'!AU36=0,0,('Honolulu Co.'!AU45*Short_Metric/kg_MT)/('Honolulu Co.'!AU36*Acres_Ha))</f>
        <v>5191.8635800562997</v>
      </c>
      <c r="R69" s="937">
        <f>IF('Honolulu Co.'!AZ36=0,0,('Honolulu Co.'!AZ45*Short_Metric/kg_MT)/('Honolulu Co.'!AZ36*Acres_Ha))</f>
        <v>5126.3598464827364</v>
      </c>
      <c r="S69" s="937">
        <f>IF('Honolulu Co.'!BE36=0,0,('Honolulu Co.'!BE45*Short_Metric/kg_MT)/('Honolulu Co.'!BE36*Acres_Ha))</f>
        <v>5073.6827156347472</v>
      </c>
      <c r="T69" s="62"/>
      <c r="U69" s="274">
        <f>Factors!$F$129</f>
        <v>0.22</v>
      </c>
      <c r="V69" s="274">
        <f>Factors!$G$129</f>
        <v>0.1</v>
      </c>
      <c r="W69" s="274">
        <f>Factors!$H$129</f>
        <v>1.06</v>
      </c>
      <c r="Y69" s="150">
        <f t="shared" si="81"/>
        <v>133.45334079791627</v>
      </c>
      <c r="Z69" s="150">
        <f t="shared" si="81"/>
        <v>100.79584295043176</v>
      </c>
      <c r="AA69" s="150">
        <f t="shared" si="81"/>
        <v>120.91588528112486</v>
      </c>
      <c r="AB69" s="150">
        <f t="shared" si="81"/>
        <v>120.913929768792</v>
      </c>
      <c r="AC69" s="150">
        <f t="shared" si="81"/>
        <v>120.91870211255439</v>
      </c>
      <c r="AD69" s="150">
        <f t="shared" si="81"/>
        <v>120.92044873006323</v>
      </c>
      <c r="AE69" s="150">
        <f t="shared" si="81"/>
        <v>120.92220013282562</v>
      </c>
      <c r="AF69" s="150">
        <f t="shared" si="81"/>
        <v>127.85475726688355</v>
      </c>
      <c r="AG69" s="150">
        <f t="shared" si="82"/>
        <v>128.22528321201551</v>
      </c>
      <c r="AH69" s="150">
        <f t="shared" si="83"/>
        <v>128.56561401343865</v>
      </c>
      <c r="AI69" s="150">
        <f t="shared" si="83"/>
        <v>128.87929618736536</v>
      </c>
      <c r="AJ69" s="150">
        <f t="shared" si="83"/>
        <v>120.90733269904396</v>
      </c>
      <c r="AK69" s="150">
        <f t="shared" si="84"/>
        <v>119.55467694991088</v>
      </c>
      <c r="AL69" s="150">
        <f t="shared" si="84"/>
        <v>117.12161955224487</v>
      </c>
      <c r="AM69" s="150">
        <f t="shared" si="84"/>
        <v>115.28099876123861</v>
      </c>
      <c r="AN69" s="150">
        <f t="shared" si="84"/>
        <v>113.83991662262021</v>
      </c>
      <c r="AO69" s="150">
        <f t="shared" si="84"/>
        <v>112.68101974396444</v>
      </c>
      <c r="AQ69" s="279">
        <f>'Honolulu Co.'!B36*Acres_Ha</f>
        <v>3.8133895751226938</v>
      </c>
      <c r="AR69" s="279">
        <f>'Honolulu Co.'!C36*Acres_Ha</f>
        <v>3.5797551151722353</v>
      </c>
      <c r="AS69" s="279">
        <f>'Honolulu Co.'!S36*Acres_Ha</f>
        <v>5.8804605597685731</v>
      </c>
      <c r="AT69" s="279">
        <f>'Honolulu Co.'!V36*Acres_Ha</f>
        <v>12.830095766767796</v>
      </c>
      <c r="AU69" s="279">
        <f>'Honolulu Co.'!AA36*Acres_Ha</f>
        <v>17.391907594951903</v>
      </c>
      <c r="AV69" s="279">
        <f>'Honolulu Co.'!AB36*Acres_Ha</f>
        <v>17.368148158346781</v>
      </c>
      <c r="AW69" s="279">
        <f>'Honolulu Co.'!AC36*Acres_Ha</f>
        <v>17.344388721741648</v>
      </c>
      <c r="AX69" s="279">
        <f>'Honolulu Co.'!AD36*Acres_Ha</f>
        <v>19.323091275505369</v>
      </c>
      <c r="AY69" s="279">
        <f>'Honolulu Co.'!AE36*Acres_Ha</f>
        <v>20.180291851420051</v>
      </c>
      <c r="AZ69" s="279">
        <f>'Honolulu Co.'!AF36*Acres_Ha</f>
        <v>21.03749242733473</v>
      </c>
      <c r="BA69" s="279">
        <f>'Honolulu Co.'!AG36*Acres_Ha</f>
        <v>21.894693003249408</v>
      </c>
      <c r="BB69" s="279">
        <f>'Honolulu Co.'!AH36*Acres_Ha</f>
        <v>10.671946941802226</v>
      </c>
      <c r="BC69" s="279">
        <f>'Honolulu Co.'!AK36*Acres_Ha</f>
        <v>23.167689445470675</v>
      </c>
      <c r="BD69" s="279">
        <f>'Honolulu Co.'!AP36*Acres_Ha</f>
        <v>26.896156326396376</v>
      </c>
      <c r="BE69" s="279">
        <f>'Honolulu Co.'!AU36*Acres_Ha</f>
        <v>30.62462320732207</v>
      </c>
      <c r="BF69" s="279">
        <f>'Honolulu Co.'!AZ36*Acres_Ha</f>
        <v>34.353090088247775</v>
      </c>
      <c r="BG69" s="279">
        <f>'Honolulu Co.'!BE36*Acres_Ha</f>
        <v>38.081556969173178</v>
      </c>
      <c r="BH69" s="105"/>
      <c r="BI69" s="281">
        <f>Factors!$I$129</f>
        <v>1.9E-2</v>
      </c>
      <c r="BJ69" s="283">
        <f>Factors!$J$129</f>
        <v>0.2</v>
      </c>
      <c r="BK69" s="281">
        <f>Factors!$K$129</f>
        <v>1.4E-2</v>
      </c>
      <c r="BM69" s="150">
        <f>Y69*AQ69*($BI69+$BJ69*$BK69)</f>
        <v>11.094228812696725</v>
      </c>
      <c r="BN69" s="150">
        <f t="shared" ref="BN69:BQ73" si="85">AA69*AS69*($BI69+$BJ69*$BK69)</f>
        <v>15.500695858904402</v>
      </c>
      <c r="BO69" s="150">
        <f t="shared" si="85"/>
        <v>33.819153106642446</v>
      </c>
      <c r="BP69" s="150">
        <f t="shared" si="85"/>
        <v>45.845550281418731</v>
      </c>
      <c r="BQ69" s="150">
        <f t="shared" si="85"/>
        <v>45.783581062401808</v>
      </c>
      <c r="BR69" s="150">
        <f t="shared" ref="BR69:BR73" si="86">AE69*AW69*($BI69+$BJ69*$BK69)</f>
        <v>45.721611843384885</v>
      </c>
      <c r="BS69" s="150">
        <f t="shared" ref="BS69:BS73" si="87">AF69*AX69*($BI69+$BJ69*$BK69)</f>
        <v>53.857971353927518</v>
      </c>
      <c r="BT69" s="150">
        <f t="shared" ref="BT69:BT73" si="88">AG69*AY69*($BI69+$BJ69*$BK69)</f>
        <v>56.410195307298331</v>
      </c>
      <c r="BU69" s="150">
        <f t="shared" ref="BU69:BU73" si="89">AH69*AZ69*($BI69+$BJ69*$BK69)</f>
        <v>58.962419260669144</v>
      </c>
      <c r="BV69" s="425">
        <f t="shared" ref="BV69:BW73" si="90">AI69*BA69*($BI69+$BJ69*$BK69)</f>
        <v>61.514643214039317</v>
      </c>
      <c r="BW69" s="425">
        <f t="shared" si="90"/>
        <v>28.128902739770776</v>
      </c>
      <c r="BX69" s="425">
        <f t="shared" ref="BX69:BX73" si="91">AK69*BC69*($BI69+$BJ69*$BK69)</f>
        <v>60.381762675774524</v>
      </c>
      <c r="BY69" s="425">
        <f t="shared" ref="BY69:BY73" si="92">AL69*BD69*($BI69+$BJ69*$BK69)</f>
        <v>68.672646273178216</v>
      </c>
      <c r="BZ69" s="425">
        <f t="shared" ref="BZ69:BZ73" si="93">AM69*BE69*($BI69+$BJ69*$BK69)</f>
        <v>76.963529870581951</v>
      </c>
      <c r="CA69" s="425">
        <f t="shared" ref="CA69:CA73" si="94">AN69*BF69*($BI69+$BJ69*$BK69)</f>
        <v>85.254413467985614</v>
      </c>
      <c r="CB69" s="425">
        <f t="shared" ref="CB69:CB73" si="95">AO69*BG69*($BI69+$BJ69*$BK69)</f>
        <v>93.545297065389946</v>
      </c>
    </row>
    <row r="70" spans="1:81" x14ac:dyDescent="0.25">
      <c r="A70" s="62"/>
      <c r="B70" s="66" t="s">
        <v>257</v>
      </c>
      <c r="C70" s="277">
        <f>IF('Honolulu Co.'!B37=0,0,('Honolulu Co.'!B46*Short_Metric/kg_MT)/('Honolulu Co.'!B37*Acres_Ha))</f>
        <v>1624.6819919211632</v>
      </c>
      <c r="D70" s="277">
        <f>IF('Honolulu Co.'!Q37=0,0,('Honolulu Co.'!Q46*Short_Metric/kg_MT)/('Honolulu Co.'!Q37*Acres_Ha))</f>
        <v>1618.725953797358</v>
      </c>
      <c r="E70" s="277">
        <f>IF('Honolulu Co.'!S37=0,0,('Honolulu Co.'!S46*Short_Metric/kg_MT)/('Honolulu Co.'!S37*Acres_Ha))</f>
        <v>1711.8355728180907</v>
      </c>
      <c r="F70" s="277">
        <f>IF('Honolulu Co.'!V37=0,0,('Honolulu Co.'!V46*Short_Metric/kg_MT)/('Honolulu Co.'!V37*Acres_Ha))</f>
        <v>1539.9074807579693</v>
      </c>
      <c r="G70" s="277">
        <f>IF('Honolulu Co.'!AA37=0,0,('Honolulu Co.'!AA46*Short_Metric/kg_MT)/('Honolulu Co.'!AA37*Acres_Ha))</f>
        <v>1512.6066498755824</v>
      </c>
      <c r="H70" s="277">
        <f>IF('Honolulu Co.'!AB37=0,0,('Honolulu Co.'!AB46*Short_Metric/kg_MT)/('Honolulu Co.'!AB37*Acres_Ha))</f>
        <v>1531.5066846440645</v>
      </c>
      <c r="I70" s="277">
        <f>IF('Honolulu Co.'!AC37=0,0,('Honolulu Co.'!AC46*Short_Metric/kg_MT)/('Honolulu Co.'!AC37*Acres_Ha))</f>
        <v>1545.3988121109062</v>
      </c>
      <c r="J70" s="277">
        <f>IF('Honolulu Co.'!AD37=0,0,('Honolulu Co.'!AD46*Short_Metric/kg_MT)/('Honolulu Co.'!AD37*Acres_Ha))</f>
        <v>4106.1522808500813</v>
      </c>
      <c r="K70" s="277">
        <f>IF('Honolulu Co.'!AE37=0,0,('Honolulu Co.'!AE46*Short_Metric/kg_MT)/('Honolulu Co.'!AE37*Acres_Ha))</f>
        <v>5113.1854796542748</v>
      </c>
      <c r="L70" s="277">
        <f>IF('Honolulu Co.'!AF37=0,0,('Honolulu Co.'!AF46*Short_Metric/kg_MT)/('Honolulu Co.'!AF37*Acres_Ha))</f>
        <v>6527.4291622423707</v>
      </c>
      <c r="M70" s="277">
        <f>IF('Honolulu Co.'!AG37=0,0,('Honolulu Co.'!AG46*Short_Metric/kg_MT)/('Honolulu Co.'!AG37*Acres_Ha))</f>
        <v>8658.4699754513913</v>
      </c>
      <c r="N70" s="277">
        <f>IF('Honolulu Co.'!AH37=0,0,('Honolulu Co.'!AH46*Short_Metric/kg_MT)/('Honolulu Co.'!AH37*Acres_Ha))</f>
        <v>1545.918505488904</v>
      </c>
      <c r="O70" s="937">
        <f>IF('Honolulu Co.'!AK37=0,0,('Honolulu Co.'!AK46*Short_Metric/kg_MT)/('Honolulu Co.'!AK37*Acres_Ha))</f>
        <v>11642.293381814439</v>
      </c>
      <c r="P70" s="937">
        <f>IF('Honolulu Co.'!AP37=0,0,('Honolulu Co.'!AP46*Short_Metric/kg_MT)/('Honolulu Co.'!AP37*Acres_Ha))</f>
        <v>-106704.19258936231</v>
      </c>
      <c r="Q70" s="937">
        <f>IF('Honolulu Co.'!AU37=0,0,('Honolulu Co.'!AU46*Short_Metric/kg_MT)/('Honolulu Co.'!AU37*Acres_Ha))</f>
        <v>-13331.008698110363</v>
      </c>
      <c r="R70" s="937">
        <f>IF('Honolulu Co.'!AZ37=0,0,('Honolulu Co.'!AZ46*Short_Metric/kg_MT)/('Honolulu Co.'!AZ37*Acres_Ha))</f>
        <v>-8130.8057821191323</v>
      </c>
      <c r="S70" s="937">
        <f>IF('Honolulu Co.'!BE37=0,0,('Honolulu Co.'!BE46*Short_Metric/kg_MT)/('Honolulu Co.'!BE37*Acres_Ha))</f>
        <v>-6266.253083917316</v>
      </c>
      <c r="T70" s="62"/>
      <c r="U70" s="274">
        <f>Factors!$F$130</f>
        <v>0.22</v>
      </c>
      <c r="V70" s="274">
        <f>Factors!$G$130</f>
        <v>0.1</v>
      </c>
      <c r="W70" s="274">
        <f>Factors!$H$130</f>
        <v>1.06</v>
      </c>
      <c r="Y70" s="150">
        <f t="shared" si="81"/>
        <v>36.803003822265595</v>
      </c>
      <c r="Z70" s="150">
        <f t="shared" si="81"/>
        <v>36.671970983541875</v>
      </c>
      <c r="AA70" s="150">
        <f t="shared" si="81"/>
        <v>38.720382601998004</v>
      </c>
      <c r="AB70" s="150">
        <f t="shared" si="81"/>
        <v>34.937964576675334</v>
      </c>
      <c r="AC70" s="150">
        <f t="shared" si="81"/>
        <v>34.337346297262819</v>
      </c>
      <c r="AD70" s="150">
        <f t="shared" si="81"/>
        <v>34.753147062169425</v>
      </c>
      <c r="AE70" s="150">
        <f t="shared" si="81"/>
        <v>35.058773866439942</v>
      </c>
      <c r="AF70" s="150">
        <f t="shared" si="81"/>
        <v>91.39535017870179</v>
      </c>
      <c r="AG70" s="150">
        <f t="shared" si="82"/>
        <v>113.55008055239406</v>
      </c>
      <c r="AH70" s="150">
        <f t="shared" si="83"/>
        <v>144.66344156933215</v>
      </c>
      <c r="AI70" s="150">
        <f t="shared" si="83"/>
        <v>191.54633945993061</v>
      </c>
      <c r="AJ70" s="150">
        <f t="shared" si="83"/>
        <v>35.070207120755889</v>
      </c>
      <c r="AK70" s="150">
        <f t="shared" si="84"/>
        <v>257.19045439991766</v>
      </c>
      <c r="AL70" s="150">
        <f t="shared" si="84"/>
        <v>-2346.4322369659708</v>
      </c>
      <c r="AM70" s="150">
        <f t="shared" si="84"/>
        <v>-292.22219135842801</v>
      </c>
      <c r="AN70" s="150">
        <f t="shared" si="84"/>
        <v>-177.81772720662093</v>
      </c>
      <c r="AO70" s="150">
        <f t="shared" si="84"/>
        <v>-136.79756784618095</v>
      </c>
      <c r="AQ70" s="279">
        <f>'Honolulu Co.'!B37*Acres_Ha</f>
        <v>44.047841158478867</v>
      </c>
      <c r="AR70" s="279">
        <f>'Honolulu Co.'!C37*Acres_Ha</f>
        <v>46.33985690922006</v>
      </c>
      <c r="AS70" s="279">
        <f>'Honolulu Co.'!S37*Acres_Ha</f>
        <v>11.753926926878981</v>
      </c>
      <c r="AT70" s="279">
        <f>'Honolulu Co.'!V37*Acres_Ha</f>
        <v>9.3737567241861477</v>
      </c>
      <c r="AU70" s="279">
        <f>'Honolulu Co.'!AA37*Acres_Ha</f>
        <v>16.955039592023144</v>
      </c>
      <c r="AV70" s="279">
        <f>'Honolulu Co.'!AB37*Acres_Ha</f>
        <v>20.011060593012107</v>
      </c>
      <c r="AW70" s="279">
        <f>'Honolulu Co.'!AC37*Acres_Ha</f>
        <v>23.067081593999998</v>
      </c>
      <c r="AX70" s="279">
        <f>'Honolulu Co.'!AD37*Acres_Ha</f>
        <v>7.660157903794139</v>
      </c>
      <c r="AY70" s="279">
        <f>'Honolulu Co.'!AE37*Acres_Ha</f>
        <v>6.5573435004949721</v>
      </c>
      <c r="AZ70" s="279">
        <f>'Honolulu Co.'!AF37*Acres_Ha</f>
        <v>5.4545290971958034</v>
      </c>
      <c r="BA70" s="279">
        <f>'Honolulu Co.'!AG37*Acres_Ha</f>
        <v>4.3517146938966347</v>
      </c>
      <c r="BB70" s="279">
        <f>'Honolulu Co.'!AH37*Acres_Ha</f>
        <v>25.711715152547768</v>
      </c>
      <c r="BC70" s="279">
        <f>'Honolulu Co.'!AK37*Acres_Ha</f>
        <v>3.949205579140457</v>
      </c>
      <c r="BD70" s="279">
        <f>'Honolulu Co.'!AP37*Acres_Ha</f>
        <v>-0.52812113603442767</v>
      </c>
      <c r="BE70" s="279">
        <f>'Honolulu Co.'!AU37*Acres_Ha</f>
        <v>-5.0054478512093121</v>
      </c>
      <c r="BF70" s="279">
        <f>'Honolulu Co.'!AZ37*Acres_Ha</f>
        <v>-9.4827745663841991</v>
      </c>
      <c r="BG70" s="279">
        <f>'Honolulu Co.'!BE37*Acres_Ha</f>
        <v>-13.960101281559082</v>
      </c>
      <c r="BH70" s="105"/>
      <c r="BI70" s="281">
        <f>Factors!$I$130</f>
        <v>1.9E-2</v>
      </c>
      <c r="BJ70" s="283">
        <f>Factors!$J$130</f>
        <v>0.2</v>
      </c>
      <c r="BK70" s="281">
        <f>Factors!$K$130</f>
        <v>1.4E-2</v>
      </c>
      <c r="BM70" s="150">
        <f>Y70*AQ70*($BI70+$BJ70*$BK70)</f>
        <v>35.339824490093392</v>
      </c>
      <c r="BN70" s="150">
        <f t="shared" si="85"/>
        <v>9.9215407395260407</v>
      </c>
      <c r="BO70" s="150">
        <f t="shared" si="85"/>
        <v>7.1394995722837349</v>
      </c>
      <c r="BP70" s="150">
        <f t="shared" si="85"/>
        <v>12.691765237821189</v>
      </c>
      <c r="BQ70" s="150">
        <f t="shared" si="85"/>
        <v>15.160751830164742</v>
      </c>
      <c r="BR70" s="150">
        <f t="shared" si="86"/>
        <v>17.629738422508275</v>
      </c>
      <c r="BS70" s="150">
        <f t="shared" si="87"/>
        <v>15.262241346102861</v>
      </c>
      <c r="BT70" s="150">
        <f t="shared" si="88"/>
        <v>16.231994042662095</v>
      </c>
      <c r="BU70" s="150">
        <f t="shared" si="89"/>
        <v>17.201746739220876</v>
      </c>
      <c r="BV70" s="425">
        <f t="shared" si="90"/>
        <v>18.171499435779662</v>
      </c>
      <c r="BW70" s="425">
        <f t="shared" si="90"/>
        <v>19.657390833088066</v>
      </c>
      <c r="BX70" s="425">
        <f t="shared" si="91"/>
        <v>22.142215907708565</v>
      </c>
      <c r="BY70" s="425">
        <f t="shared" si="92"/>
        <v>27.014569997791124</v>
      </c>
      <c r="BZ70" s="425">
        <f t="shared" si="93"/>
        <v>31.886924087873695</v>
      </c>
      <c r="CA70" s="425">
        <f t="shared" si="94"/>
        <v>36.759278177956709</v>
      </c>
      <c r="CB70" s="425">
        <f t="shared" si="95"/>
        <v>41.631632268039269</v>
      </c>
    </row>
    <row r="71" spans="1:81" x14ac:dyDescent="0.25">
      <c r="A71" s="62"/>
      <c r="B71" s="66" t="s">
        <v>258</v>
      </c>
      <c r="C71" s="277">
        <f>IF('Honolulu Co.'!B38=0,0,('Honolulu Co.'!B47*Short_Metric/kg_MT)/('Honolulu Co.'!B38*Acres_Ha))</f>
        <v>13313.165980233387</v>
      </c>
      <c r="D71" s="277">
        <f>IF('Honolulu Co.'!Q38=0,0,('Honolulu Co.'!Q47*Short_Metric/kg_MT)/('Honolulu Co.'!Q38*Acres_Ha))</f>
        <v>7779.5213166162785</v>
      </c>
      <c r="E71" s="277">
        <f>IF('Honolulu Co.'!S38=0,0,('Honolulu Co.'!S47*Short_Metric/kg_MT)/('Honolulu Co.'!S38*Acres_Ha))</f>
        <v>8365.2910051527833</v>
      </c>
      <c r="F71" s="277">
        <f>IF('Honolulu Co.'!V38=0,0,('Honolulu Co.'!V47*Short_Metric/kg_MT)/('Honolulu Co.'!V38*Acres_Ha))</f>
        <v>7184.4054632045609</v>
      </c>
      <c r="G71" s="277">
        <f>IF('Honolulu Co.'!AA38=0,0,('Honolulu Co.'!AA47*Short_Metric/kg_MT)/('Honolulu Co.'!AA38*Acres_Ha))</f>
        <v>8346.0641173854601</v>
      </c>
      <c r="H71" s="277">
        <f>IF('Honolulu Co.'!AB38=0,0,('Honolulu Co.'!AB47*Short_Metric/kg_MT)/('Honolulu Co.'!AB38*Acres_Ha))</f>
        <v>9009.710550151467</v>
      </c>
      <c r="I71" s="277">
        <f>IF('Honolulu Co.'!AC38=0,0,('Honolulu Co.'!AC47*Short_Metric/kg_MT)/('Honolulu Co.'!AC38*Acres_Ha))</f>
        <v>9665.8490636782917</v>
      </c>
      <c r="J71" s="277">
        <f>IF('Honolulu Co.'!AD38=0,0,('Honolulu Co.'!AD47*Short_Metric/kg_MT)/('Honolulu Co.'!AD38*Acres_Ha))</f>
        <v>9252.5336451225194</v>
      </c>
      <c r="K71" s="277">
        <f>IF('Honolulu Co.'!AE38=0,0,('Honolulu Co.'!AE47*Short_Metric/kg_MT)/('Honolulu Co.'!AE38*Acres_Ha))</f>
        <v>9556.9874809996836</v>
      </c>
      <c r="L71" s="277">
        <f>IF('Honolulu Co.'!AF38=0,0,('Honolulu Co.'!AF47*Short_Metric/kg_MT)/('Honolulu Co.'!AF38*Acres_Ha))</f>
        <v>9870.1743662548815</v>
      </c>
      <c r="M71" s="277">
        <f>IF('Honolulu Co.'!AG38=0,0,('Honolulu Co.'!AG47*Short_Metric/kg_MT)/('Honolulu Co.'!AG38*Acres_Ha))</f>
        <v>10192.475520696335</v>
      </c>
      <c r="N71" s="277">
        <f>IF('Honolulu Co.'!AH38=0,0,('Honolulu Co.'!AH47*Short_Metric/kg_MT)/('Honolulu Co.'!AH38*Acres_Ha))</f>
        <v>9662.8932631675689</v>
      </c>
      <c r="O71" s="937">
        <f>IF('Honolulu Co.'!AK38=0,0,('Honolulu Co.'!AK47*Short_Metric/kg_MT)/('Honolulu Co.'!AK38*Acres_Ha))</f>
        <v>11580.756841157647</v>
      </c>
      <c r="P71" s="937">
        <f>IF('Honolulu Co.'!AP38=0,0,('Honolulu Co.'!AP47*Short_Metric/kg_MT)/('Honolulu Co.'!AP38*Acres_Ha))</f>
        <v>13529.469745046994</v>
      </c>
      <c r="Q71" s="937">
        <f>IF('Honolulu Co.'!AU38=0,0,('Honolulu Co.'!AU47*Short_Metric/kg_MT)/('Honolulu Co.'!AU38*Acres_Ha))</f>
        <v>15748.422701767695</v>
      </c>
      <c r="R71" s="937">
        <f>IF('Honolulu Co.'!AZ38=0,0,('Honolulu Co.'!AZ47*Short_Metric/kg_MT)/('Honolulu Co.'!AZ38*Acres_Ha))</f>
        <v>18298.017651905237</v>
      </c>
      <c r="S71" s="937">
        <f>IF('Honolulu Co.'!BE38=0,0,('Honolulu Co.'!BE47*Short_Metric/kg_MT)/('Honolulu Co.'!BE38*Acres_Ha))</f>
        <v>21258.10638726519</v>
      </c>
      <c r="T71" s="62"/>
      <c r="U71" s="274">
        <f>Factors!$F$131</f>
        <v>0.22</v>
      </c>
      <c r="V71" s="274">
        <f>Factors!$G$131</f>
        <v>0.1</v>
      </c>
      <c r="W71" s="274">
        <f>Factors!$H$131</f>
        <v>1.06</v>
      </c>
      <c r="Y71" s="150">
        <f t="shared" si="81"/>
        <v>293.9496515651345</v>
      </c>
      <c r="Z71" s="150">
        <f t="shared" si="81"/>
        <v>172.20946896555813</v>
      </c>
      <c r="AA71" s="150">
        <f t="shared" si="81"/>
        <v>185.09640211336125</v>
      </c>
      <c r="AB71" s="150">
        <f t="shared" si="81"/>
        <v>159.11692019050037</v>
      </c>
      <c r="AC71" s="150">
        <f t="shared" si="81"/>
        <v>184.67341058248013</v>
      </c>
      <c r="AD71" s="150">
        <f t="shared" si="81"/>
        <v>199.27363210333229</v>
      </c>
      <c r="AE71" s="150">
        <f t="shared" si="81"/>
        <v>213.70867940092242</v>
      </c>
      <c r="AF71" s="150">
        <f t="shared" si="81"/>
        <v>204.61574019269545</v>
      </c>
      <c r="AG71" s="150">
        <f t="shared" si="82"/>
        <v>211.31372458199306</v>
      </c>
      <c r="AH71" s="150">
        <f t="shared" si="83"/>
        <v>218.20383605760742</v>
      </c>
      <c r="AI71" s="150">
        <f t="shared" si="83"/>
        <v>225.29446145531935</v>
      </c>
      <c r="AJ71" s="150">
        <f t="shared" si="83"/>
        <v>213.64365178968654</v>
      </c>
      <c r="AK71" s="150">
        <f t="shared" si="84"/>
        <v>255.83665050546827</v>
      </c>
      <c r="AL71" s="150">
        <f t="shared" si="84"/>
        <v>298.70833439103387</v>
      </c>
      <c r="AM71" s="150">
        <f t="shared" si="84"/>
        <v>347.52529943888931</v>
      </c>
      <c r="AN71" s="150">
        <f t="shared" si="84"/>
        <v>403.61638834191524</v>
      </c>
      <c r="AO71" s="150">
        <f t="shared" si="84"/>
        <v>468.7383405198342</v>
      </c>
      <c r="AQ71" s="279">
        <f>'Honolulu Co.'!B38*Acres_Ha</f>
        <v>36.552786922163044</v>
      </c>
      <c r="AR71" s="279">
        <f>'Honolulu Co.'!C38*Acres_Ha</f>
        <v>37.849770274658781</v>
      </c>
      <c r="AS71" s="279">
        <f>'Honolulu Co.'!S38*Acres_Ha</f>
        <v>42.310127657631327</v>
      </c>
      <c r="AT71" s="279">
        <f>'Honolulu Co.'!V38*Acres_Ha</f>
        <v>39.747794692945043</v>
      </c>
      <c r="AU71" s="279">
        <f>'Honolulu Co.'!AA38*Acres_Ha</f>
        <v>38.703881262887464</v>
      </c>
      <c r="AV71" s="279">
        <f>'Honolulu Co.'!AB38*Acres_Ha</f>
        <v>38.925317445020809</v>
      </c>
      <c r="AW71" s="279">
        <f>'Honolulu Co.'!AC38*Acres_Ha</f>
        <v>39.146753627154219</v>
      </c>
      <c r="AX71" s="279">
        <f>'Honolulu Co.'!AD38*Acres_Ha</f>
        <v>36.613973235647251</v>
      </c>
      <c r="AY71" s="279">
        <f>'Honolulu Co.'!AE38*Acres_Ha</f>
        <v>36.103492670766634</v>
      </c>
      <c r="AZ71" s="279">
        <f>'Honolulu Co.'!AF38*Acres_Ha</f>
        <v>35.59301210588616</v>
      </c>
      <c r="BA71" s="279">
        <f>'Honolulu Co.'!AG38*Acres_Ha</f>
        <v>35.082531541005544</v>
      </c>
      <c r="BB71" s="279">
        <f>'Honolulu Co.'!AH38*Acres_Ha</f>
        <v>44.049983374393733</v>
      </c>
      <c r="BC71" s="279">
        <f>'Honolulu Co.'!AK38*Acres_Ha</f>
        <v>34.732055678712889</v>
      </c>
      <c r="BD71" s="279">
        <f>'Honolulu Co.'!AP38*Acres_Ha</f>
        <v>32.617095888076314</v>
      </c>
      <c r="BE71" s="279">
        <f>'Honolulu Co.'!AU38*Acres_Ha</f>
        <v>30.502136097439738</v>
      </c>
      <c r="BF71" s="279">
        <f>'Honolulu Co.'!AZ38*Acres_Ha</f>
        <v>28.38717630680317</v>
      </c>
      <c r="BG71" s="279">
        <f>'Honolulu Co.'!BE38*Acres_Ha</f>
        <v>26.272216516166594</v>
      </c>
      <c r="BH71" s="105"/>
      <c r="BI71" s="281">
        <f>Factors!$I$131</f>
        <v>1.9E-2</v>
      </c>
      <c r="BJ71" s="283">
        <f>Factors!$J$131</f>
        <v>0.2</v>
      </c>
      <c r="BK71" s="281">
        <f>Factors!$K$131</f>
        <v>1.4E-2</v>
      </c>
      <c r="BM71" s="150">
        <f>Y71*AQ71*($BI71+$BJ71*$BK71)</f>
        <v>234.23400175319659</v>
      </c>
      <c r="BN71" s="150">
        <f t="shared" si="85"/>
        <v>170.72566237198373</v>
      </c>
      <c r="BO71" s="150">
        <f t="shared" si="85"/>
        <v>137.8751175347449</v>
      </c>
      <c r="BP71" s="150">
        <f t="shared" si="85"/>
        <v>155.81719507200972</v>
      </c>
      <c r="BQ71" s="150">
        <f t="shared" si="85"/>
        <v>169.09800865937007</v>
      </c>
      <c r="BR71" s="150">
        <f t="shared" si="86"/>
        <v>182.37882224673427</v>
      </c>
      <c r="BS71" s="150">
        <f t="shared" si="87"/>
        <v>163.32113612316357</v>
      </c>
      <c r="BT71" s="150">
        <f t="shared" si="88"/>
        <v>166.3157644455888</v>
      </c>
      <c r="BU71" s="150">
        <f t="shared" si="89"/>
        <v>169.310392768013</v>
      </c>
      <c r="BV71" s="425">
        <f t="shared" si="90"/>
        <v>172.30502109043817</v>
      </c>
      <c r="BW71" s="425">
        <f t="shared" si="90"/>
        <v>205.15978494449396</v>
      </c>
      <c r="BX71" s="425">
        <f t="shared" si="91"/>
        <v>193.70897482224709</v>
      </c>
      <c r="BY71" s="425">
        <f t="shared" si="92"/>
        <v>212.39736480171814</v>
      </c>
      <c r="BZ71" s="425">
        <f t="shared" si="93"/>
        <v>231.08575478118928</v>
      </c>
      <c r="CA71" s="425">
        <f t="shared" si="94"/>
        <v>249.77414476066042</v>
      </c>
      <c r="CB71" s="425">
        <f t="shared" si="95"/>
        <v>268.46253474013247</v>
      </c>
    </row>
    <row r="72" spans="1:81" x14ac:dyDescent="0.25">
      <c r="A72" s="62"/>
      <c r="B72" s="66" t="s">
        <v>26</v>
      </c>
      <c r="C72" s="277">
        <f>IF('Honolulu Co.'!B39=0,0,('Honolulu Co.'!B48*Short_Metric/kg_MT)/('Honolulu Co.'!B39*Acres_Ha))</f>
        <v>0</v>
      </c>
      <c r="D72" s="277">
        <f>IF('Honolulu Co.'!Q39=0,0,('Honolulu Co.'!Q48*Short_Metric/kg_MT)/('Honolulu Co.'!Q39*Acres_Ha))</f>
        <v>2848.8924354115115</v>
      </c>
      <c r="E72" s="277">
        <f>IF('Honolulu Co.'!S39=0,0,('Honolulu Co.'!S48*Short_Metric/kg_MT)/('Honolulu Co.'!S39*Acres_Ha))</f>
        <v>2647.0617150399999</v>
      </c>
      <c r="F72" s="277">
        <f>IF('Honolulu Co.'!V39=0,0,('Honolulu Co.'!V48*Short_Metric/kg_MT)/('Honolulu Co.'!V39*Acres_Ha))</f>
        <v>4088.0451274669545</v>
      </c>
      <c r="G72" s="277">
        <f>IF('Honolulu Co.'!AA39=0,0,('Honolulu Co.'!AA48*Short_Metric/kg_MT)/('Honolulu Co.'!AA39*Acres_Ha))</f>
        <v>6052.3578224162147</v>
      </c>
      <c r="H72" s="277">
        <f>IF('Honolulu Co.'!AB39=0,0,('Honolulu Co.'!AB48*Short_Metric/kg_MT)/('Honolulu Co.'!AB39*Acres_Ha))</f>
        <v>6537.5595626585173</v>
      </c>
      <c r="I72" s="277">
        <f>IF('Honolulu Co.'!AC39=0,0,('Honolulu Co.'!AC48*Short_Metric/kg_MT)/('Honolulu Co.'!AC39*Acres_Ha))</f>
        <v>7034.60660360159</v>
      </c>
      <c r="J72" s="277">
        <f>IF('Honolulu Co.'!AD39=0,0,('Honolulu Co.'!AD48*Short_Metric/kg_MT)/('Honolulu Co.'!AD39*Acres_Ha))</f>
        <v>6990.3282542214201</v>
      </c>
      <c r="K72" s="277">
        <f>IF('Honolulu Co.'!AE39=0,0,('Honolulu Co.'!AE48*Short_Metric/kg_MT)/('Honolulu Co.'!AE39*Acres_Ha))</f>
        <v>7272.2990793922454</v>
      </c>
      <c r="L72" s="277">
        <f>IF('Honolulu Co.'!AF39=0,0,('Honolulu Co.'!AF48*Short_Metric/kg_MT)/('Honolulu Co.'!AF39*Acres_Ha))</f>
        <v>7540.7144767522768</v>
      </c>
      <c r="M72" s="277">
        <f>IF('Honolulu Co.'!AG39=0,0,('Honolulu Co.'!AG48*Short_Metric/kg_MT)/('Honolulu Co.'!AG39*Acres_Ha))</f>
        <v>7796.5289946278308</v>
      </c>
      <c r="N72" s="277">
        <f>IF('Honolulu Co.'!AH39=0,0,('Honolulu Co.'!AH48*Short_Metric/kg_MT)/('Honolulu Co.'!AH39*Acres_Ha))</f>
        <v>4687.1124464801742</v>
      </c>
      <c r="O72" s="937">
        <f>IF('Honolulu Co.'!AK39=0,0,('Honolulu Co.'!AK48*Short_Metric/kg_MT)/('Honolulu Co.'!AK39*Acres_Ha))</f>
        <v>7687.0203588765271</v>
      </c>
      <c r="P72" s="937">
        <f>IF('Honolulu Co.'!AP39=0,0,('Honolulu Co.'!AP48*Short_Metric/kg_MT)/('Honolulu Co.'!AP39*Acres_Ha))</f>
        <v>8350.7046988929269</v>
      </c>
      <c r="Q72" s="937">
        <f>IF('Honolulu Co.'!AU39=0,0,('Honolulu Co.'!AU48*Short_Metric/kg_MT)/('Honolulu Co.'!AU39*Acres_Ha))</f>
        <v>8915.836110792734</v>
      </c>
      <c r="R72" s="937">
        <f>IF('Honolulu Co.'!AZ39=0,0,('Honolulu Co.'!AZ48*Short_Metric/kg_MT)/('Honolulu Co.'!AZ39*Acres_Ha))</f>
        <v>9402.849125306484</v>
      </c>
      <c r="S72" s="937">
        <f>IF('Honolulu Co.'!BE39=0,0,('Honolulu Co.'!BE48*Short_Metric/kg_MT)/('Honolulu Co.'!BE39*Acres_Ha))</f>
        <v>9826.8941367879288</v>
      </c>
      <c r="T72" s="62"/>
      <c r="U72" s="274">
        <f>Factors!$F$132</f>
        <v>0.87</v>
      </c>
      <c r="V72" s="274">
        <f>Factors!$G$132</f>
        <v>1.03</v>
      </c>
      <c r="W72" s="274">
        <f>Factors!$H$132</f>
        <v>0.61</v>
      </c>
      <c r="Y72" s="150">
        <f t="shared" si="81"/>
        <v>0.61</v>
      </c>
      <c r="Z72" s="150">
        <f t="shared" si="81"/>
        <v>2553.5025113722559</v>
      </c>
      <c r="AA72" s="150">
        <f t="shared" si="81"/>
        <v>2372.642002847344</v>
      </c>
      <c r="AB72" s="150">
        <f t="shared" si="81"/>
        <v>3663.9072387231377</v>
      </c>
      <c r="AC72" s="150">
        <f t="shared" si="81"/>
        <v>5424.1278446671695</v>
      </c>
      <c r="AD72" s="150">
        <f t="shared" si="81"/>
        <v>5858.9171240982969</v>
      </c>
      <c r="AE72" s="150">
        <f t="shared" si="81"/>
        <v>6304.3209774873849</v>
      </c>
      <c r="AF72" s="150">
        <f t="shared" si="81"/>
        <v>6264.6431486078136</v>
      </c>
      <c r="AG72" s="150">
        <f t="shared" si="82"/>
        <v>6517.3172050433905</v>
      </c>
      <c r="AH72" s="150">
        <f t="shared" si="83"/>
        <v>6757.8442426177153</v>
      </c>
      <c r="AI72" s="150">
        <f t="shared" si="83"/>
        <v>6987.0796320859981</v>
      </c>
      <c r="AJ72" s="150">
        <f t="shared" si="83"/>
        <v>4200.7314632908838</v>
      </c>
      <c r="AK72" s="150">
        <f t="shared" si="84"/>
        <v>6888.9489435892556</v>
      </c>
      <c r="AL72" s="150">
        <f t="shared" si="84"/>
        <v>7483.676480677952</v>
      </c>
      <c r="AM72" s="150">
        <f t="shared" si="84"/>
        <v>7990.0907388813685</v>
      </c>
      <c r="AN72" s="150">
        <f t="shared" si="84"/>
        <v>8426.5031011871415</v>
      </c>
      <c r="AO72" s="150">
        <f t="shared" si="84"/>
        <v>8806.4898359756644</v>
      </c>
      <c r="AQ72" s="279">
        <f>'Honolulu Co.'!B39*Acres_Ha</f>
        <v>0</v>
      </c>
      <c r="AR72" s="279">
        <f>'Honolulu Co.'!C39*Acres_Ha</f>
        <v>0</v>
      </c>
      <c r="AS72" s="279">
        <f>'Honolulu Co.'!S39*Acres_Ha</f>
        <v>776.90016673354546</v>
      </c>
      <c r="AT72" s="279">
        <f>'Honolulu Co.'!V39*Acres_Ha</f>
        <v>1088.6079768085151</v>
      </c>
      <c r="AU72" s="279">
        <f>'Honolulu Co.'!AA39*Acres_Ha</f>
        <v>1251.6697196690093</v>
      </c>
      <c r="AV72" s="279">
        <f>'Honolulu Co.'!AB39*Acres_Ha</f>
        <v>1236.7552317169525</v>
      </c>
      <c r="AW72" s="279">
        <f>'Honolulu Co.'!AC39*Acres_Ha</f>
        <v>1221.8407437648923</v>
      </c>
      <c r="AX72" s="279">
        <f>'Honolulu Co.'!AD39*Acres_Ha</f>
        <v>1357.4660595718506</v>
      </c>
      <c r="AY72" s="279">
        <f>'Honolulu Co.'!AE39*Acres_Ha</f>
        <v>1391.7432160932494</v>
      </c>
      <c r="AZ72" s="279">
        <f>'Honolulu Co.'!AF39*Acres_Ha</f>
        <v>1426.0203726146483</v>
      </c>
      <c r="BA72" s="279">
        <f>'Honolulu Co.'!AG39*Acres_Ha</f>
        <v>1460.2975291360472</v>
      </c>
      <c r="BB72" s="279">
        <f>'Honolulu Co.'!AH39*Acres_Ha</f>
        <v>542.70778902478173</v>
      </c>
      <c r="BC72" s="279">
        <f>'Honolulu Co.'!AK39*Acres_Ha</f>
        <v>1419.7243345168733</v>
      </c>
      <c r="BD72" s="279">
        <f>'Honolulu Co.'!AP39*Acres_Ha</f>
        <v>1543.5167722922351</v>
      </c>
      <c r="BE72" s="279">
        <f>'Honolulu Co.'!AU39*Acres_Ha</f>
        <v>1667.3092100675967</v>
      </c>
      <c r="BF72" s="279">
        <f>'Honolulu Co.'!AZ39*Acres_Ha</f>
        <v>1791.1016478429583</v>
      </c>
      <c r="BG72" s="279">
        <f>'Honolulu Co.'!BE39*Acres_Ha</f>
        <v>1914.8940856183128</v>
      </c>
      <c r="BH72" s="105"/>
      <c r="BI72" s="281">
        <f>Factors!$I$132</f>
        <v>6.0000000000000001E-3</v>
      </c>
      <c r="BJ72" s="283">
        <f>Factors!$J$132</f>
        <v>0.22</v>
      </c>
      <c r="BK72" s="281">
        <f>Factors!$K$132</f>
        <v>7.0000000000000001E-3</v>
      </c>
      <c r="BM72" s="150">
        <f>Y72*AQ72*($BI72+$BJ72*$BK72)</f>
        <v>0</v>
      </c>
      <c r="BN72" s="150">
        <f t="shared" si="85"/>
        <v>13898.526995787804</v>
      </c>
      <c r="BO72" s="150">
        <f t="shared" si="85"/>
        <v>30073.732193557928</v>
      </c>
      <c r="BP72" s="150">
        <f t="shared" si="85"/>
        <v>51190.693004027016</v>
      </c>
      <c r="BQ72" s="150">
        <f t="shared" si="85"/>
        <v>54635.189896901553</v>
      </c>
      <c r="BR72" s="150">
        <f t="shared" si="86"/>
        <v>58079.686789776119</v>
      </c>
      <c r="BS72" s="150">
        <f t="shared" si="87"/>
        <v>64120.464989715874</v>
      </c>
      <c r="BT72" s="150">
        <f t="shared" si="88"/>
        <v>68391.057334642042</v>
      </c>
      <c r="BU72" s="150">
        <f t="shared" si="89"/>
        <v>72661.649679568203</v>
      </c>
      <c r="BV72" s="425">
        <f t="shared" si="90"/>
        <v>76932.242024494364</v>
      </c>
      <c r="BW72" s="425">
        <f t="shared" si="90"/>
        <v>17189.463422859913</v>
      </c>
      <c r="BX72" s="425">
        <f t="shared" si="91"/>
        <v>73744.279746613116</v>
      </c>
      <c r="BY72" s="425">
        <f t="shared" si="92"/>
        <v>87095.898454168506</v>
      </c>
      <c r="BZ72" s="425">
        <f t="shared" si="93"/>
        <v>100447.51716172387</v>
      </c>
      <c r="CA72" s="425">
        <f t="shared" si="94"/>
        <v>113799.13586927926</v>
      </c>
      <c r="CB72" s="425">
        <f t="shared" si="95"/>
        <v>127150.75457683561</v>
      </c>
    </row>
    <row r="73" spans="1:81" x14ac:dyDescent="0.25">
      <c r="A73" s="62"/>
      <c r="B73" s="66" t="s">
        <v>259</v>
      </c>
      <c r="C73" s="277">
        <f>IF('Honolulu Co.'!B40=0,0,('Honolulu Co.'!B49*Short_Metric/kg_MT)/('Honolulu Co.'!B40*Acres_Ha))</f>
        <v>3064.0542061016113</v>
      </c>
      <c r="D73" s="277">
        <f>IF('Honolulu Co.'!Q40=0,0,('Honolulu Co.'!Q49*Short_Metric/kg_MT)/('Honolulu Co.'!Q40*Acres_Ha))</f>
        <v>2848.8924354115115</v>
      </c>
      <c r="E73" s="277">
        <f>IF('Honolulu Co.'!S40=0,0,('Honolulu Co.'!S49*Short_Metric/kg_MT)/('Honolulu Co.'!S40*Acres_Ha))</f>
        <v>2647.0617150400008</v>
      </c>
      <c r="F73" s="277">
        <f>IF('Honolulu Co.'!V40=0,0,('Honolulu Co.'!V49*Short_Metric/kg_MT)/('Honolulu Co.'!V40*Acres_Ha))</f>
        <v>4088.0451274669549</v>
      </c>
      <c r="G73" s="277">
        <f>IF('Honolulu Co.'!AA40=0,0,('Honolulu Co.'!AA49*Short_Metric/kg_MT)/('Honolulu Co.'!AA40*Acres_Ha))</f>
        <v>6052.3578224162147</v>
      </c>
      <c r="H73" s="277">
        <f>IF('Honolulu Co.'!AB40=0,0,('Honolulu Co.'!AB49*Short_Metric/kg_MT)/('Honolulu Co.'!AB40*Acres_Ha))</f>
        <v>6537.5595626585191</v>
      </c>
      <c r="I73" s="277">
        <f>IF('Honolulu Co.'!AC40=0,0,('Honolulu Co.'!AC49*Short_Metric/kg_MT)/('Honolulu Co.'!AC40*Acres_Ha))</f>
        <v>7034.60660360159</v>
      </c>
      <c r="J73" s="277">
        <f>IF('Honolulu Co.'!AD40=0,0,('Honolulu Co.'!AD49*Short_Metric/kg_MT)/('Honolulu Co.'!AD40*Acres_Ha))</f>
        <v>6990.3282542214192</v>
      </c>
      <c r="K73" s="277">
        <f>IF('Honolulu Co.'!AE40=0,0,('Honolulu Co.'!AE49*Short_Metric/kg_MT)/('Honolulu Co.'!AE40*Acres_Ha))</f>
        <v>7272.2990793922463</v>
      </c>
      <c r="L73" s="277">
        <f>IF('Honolulu Co.'!AF40=0,0,('Honolulu Co.'!AF49*Short_Metric/kg_MT)/('Honolulu Co.'!AF40*Acres_Ha))</f>
        <v>7540.7144767522768</v>
      </c>
      <c r="M73" s="277">
        <f>IF('Honolulu Co.'!AG40=0,0,('Honolulu Co.'!AG49*Short_Metric/kg_MT)/('Honolulu Co.'!AG40*Acres_Ha))</f>
        <v>7796.5289946278299</v>
      </c>
      <c r="N73" s="277">
        <f>IF('Honolulu Co.'!AH40=0,0,('Honolulu Co.'!AH49*Short_Metric/kg_MT)/('Honolulu Co.'!AH40*Acres_Ha))</f>
        <v>4687.1124464801742</v>
      </c>
      <c r="O73" s="937">
        <f>IF('Honolulu Co.'!AK40=0,0,('Honolulu Co.'!AK49*Short_Metric/kg_MT)/('Honolulu Co.'!AK40*Acres_Ha))</f>
        <v>7687.0203588765253</v>
      </c>
      <c r="P73" s="937">
        <f>IF('Honolulu Co.'!AP40=0,0,('Honolulu Co.'!AP49*Short_Metric/kg_MT)/('Honolulu Co.'!AP40*Acres_Ha))</f>
        <v>8350.7046988929251</v>
      </c>
      <c r="Q73" s="937">
        <f>IF('Honolulu Co.'!AU40=0,0,('Honolulu Co.'!AU49*Short_Metric/kg_MT)/('Honolulu Co.'!AU40*Acres_Ha))</f>
        <v>8915.836110792734</v>
      </c>
      <c r="R73" s="937">
        <f>IF('Honolulu Co.'!AZ40=0,0,('Honolulu Co.'!AZ49*Short_Metric/kg_MT)/('Honolulu Co.'!AZ40*Acres_Ha))</f>
        <v>9402.849125306484</v>
      </c>
      <c r="S73" s="937">
        <f>IF('Honolulu Co.'!BE40=0,0,('Honolulu Co.'!BE49*Short_Metric/kg_MT)/('Honolulu Co.'!BE40*Acres_Ha))</f>
        <v>9826.894136787927</v>
      </c>
      <c r="T73" s="62"/>
      <c r="U73" s="275">
        <f>Factors!$F$132</f>
        <v>0.87</v>
      </c>
      <c r="V73" s="275">
        <f>Factors!$G$132</f>
        <v>1.03</v>
      </c>
      <c r="W73" s="275">
        <f>Factors!$H$132</f>
        <v>0.61</v>
      </c>
      <c r="Y73" s="150">
        <f t="shared" si="81"/>
        <v>2746.3089740876544</v>
      </c>
      <c r="Z73" s="150">
        <f t="shared" si="81"/>
        <v>2553.5025113722559</v>
      </c>
      <c r="AA73" s="150">
        <f t="shared" si="81"/>
        <v>2372.6420028473449</v>
      </c>
      <c r="AB73" s="150">
        <f t="shared" si="81"/>
        <v>3663.9072387231386</v>
      </c>
      <c r="AC73" s="150">
        <f t="shared" si="81"/>
        <v>5424.1278446671695</v>
      </c>
      <c r="AD73" s="150">
        <f t="shared" si="81"/>
        <v>5858.9171240982987</v>
      </c>
      <c r="AE73" s="150">
        <f t="shared" si="81"/>
        <v>6304.3209774873849</v>
      </c>
      <c r="AF73" s="150">
        <f t="shared" si="81"/>
        <v>6264.6431486078136</v>
      </c>
      <c r="AG73" s="150">
        <f t="shared" si="82"/>
        <v>6517.3172050433914</v>
      </c>
      <c r="AH73" s="150">
        <f t="shared" si="83"/>
        <v>6757.8442426177153</v>
      </c>
      <c r="AI73" s="150">
        <f t="shared" si="83"/>
        <v>6987.0796320859981</v>
      </c>
      <c r="AJ73" s="150">
        <f t="shared" si="83"/>
        <v>4200.7314632908838</v>
      </c>
      <c r="AK73" s="150">
        <f t="shared" si="84"/>
        <v>6888.9489435892547</v>
      </c>
      <c r="AL73" s="150">
        <f t="shared" si="84"/>
        <v>7483.6764806779502</v>
      </c>
      <c r="AM73" s="150">
        <f t="shared" si="84"/>
        <v>7990.0907388813685</v>
      </c>
      <c r="AN73" s="150">
        <f t="shared" si="84"/>
        <v>8426.5031011871415</v>
      </c>
      <c r="AO73" s="150">
        <f t="shared" si="84"/>
        <v>8806.4898359756626</v>
      </c>
      <c r="AQ73" s="279">
        <f>'Honolulu Co.'!B40*Acres_Ha</f>
        <v>224.46553774002916</v>
      </c>
      <c r="AR73" s="279">
        <f>'Honolulu Co.'!C40*Acres_Ha</f>
        <v>211.99523008780531</v>
      </c>
      <c r="AS73" s="279">
        <f>'Honolulu Co.'!S40*Acres_Ha</f>
        <v>1062.4702119694714</v>
      </c>
      <c r="AT73" s="279">
        <f>'Honolulu Co.'!V40*Acres_Ha</f>
        <v>1621.1399947890995</v>
      </c>
      <c r="AU73" s="279">
        <f>'Honolulu Co.'!AA40*Acres_Ha</f>
        <v>1062.4702119694714</v>
      </c>
      <c r="AV73" s="279">
        <f>'Honolulu Co.'!AB40*Acres_Ha</f>
        <v>992.63648911701796</v>
      </c>
      <c r="AW73" s="279">
        <f>'Honolulu Co.'!AC40*Acres_Ha</f>
        <v>1020.0711659519104</v>
      </c>
      <c r="AX73" s="279">
        <f>'Honolulu Co.'!AD40*Acres_Ha</f>
        <v>755.70064372476486</v>
      </c>
      <c r="AY73" s="279">
        <f>'Honolulu Co.'!AE40*Acres_Ha</f>
        <v>695.84316699409044</v>
      </c>
      <c r="AZ73" s="279">
        <f>'Honolulu Co.'!AF40*Acres_Ha</f>
        <v>639.72678255908318</v>
      </c>
      <c r="BA73" s="279">
        <f>'Honolulu Co.'!AG40*Acres_Ha</f>
        <v>820.79564966937335</v>
      </c>
      <c r="BB73" s="279">
        <f>'Honolulu Co.'!AH40*Acres_Ha</f>
        <v>820.79564966937335</v>
      </c>
      <c r="BC73" s="279">
        <f>'Honolulu Co.'!AK40*Acres_Ha</f>
        <v>820.79564966937335</v>
      </c>
      <c r="BD73" s="279">
        <f>'Honolulu Co.'!AP40*Acres_Ha</f>
        <v>820.79564966937335</v>
      </c>
      <c r="BE73" s="279">
        <f>'Honolulu Co.'!AU40*Acres_Ha</f>
        <v>820.79564966937335</v>
      </c>
      <c r="BF73" s="279">
        <f>'Honolulu Co.'!AZ40*Acres_Ha</f>
        <v>820.79564966937335</v>
      </c>
      <c r="BG73" s="279">
        <f>'Honolulu Co.'!BE40*Acres_Ha</f>
        <v>820.79564966937335</v>
      </c>
      <c r="BH73" s="105"/>
      <c r="BI73" s="282">
        <f>Factors!$I$132</f>
        <v>6.0000000000000001E-3</v>
      </c>
      <c r="BJ73" s="284">
        <f>Factors!$J$132</f>
        <v>0.22</v>
      </c>
      <c r="BK73" s="282">
        <f>Factors!$K$132</f>
        <v>7.0000000000000001E-3</v>
      </c>
      <c r="BM73" s="150">
        <f>Y73*AQ73*($BI73+$BJ73*$BK73)</f>
        <v>4648.0459738431528</v>
      </c>
      <c r="BN73" s="150">
        <f t="shared" si="85"/>
        <v>19007.295345764385</v>
      </c>
      <c r="BO73" s="150">
        <f t="shared" si="85"/>
        <v>44785.387476660952</v>
      </c>
      <c r="BP73" s="150">
        <f t="shared" si="85"/>
        <v>43452.825926982718</v>
      </c>
      <c r="BQ73" s="150">
        <f t="shared" si="85"/>
        <v>43850.942927657532</v>
      </c>
      <c r="BR73" s="150">
        <f t="shared" si="86"/>
        <v>48488.654617306456</v>
      </c>
      <c r="BS73" s="150">
        <f t="shared" si="87"/>
        <v>35695.829245220826</v>
      </c>
      <c r="BT73" s="150">
        <f t="shared" si="88"/>
        <v>34194.131057739003</v>
      </c>
      <c r="BU73" s="150">
        <f t="shared" si="89"/>
        <v>32596.731615914025</v>
      </c>
      <c r="BV73" s="425">
        <f t="shared" si="90"/>
        <v>43241.632826958928</v>
      </c>
      <c r="BW73" s="425">
        <f t="shared" si="90"/>
        <v>25997.483513158073</v>
      </c>
      <c r="BX73" s="425">
        <f t="shared" si="91"/>
        <v>42634.32170064134</v>
      </c>
      <c r="BY73" s="425">
        <f t="shared" si="92"/>
        <v>46314.97100550594</v>
      </c>
      <c r="BZ73" s="425">
        <f t="shared" si="93"/>
        <v>49449.067160787818</v>
      </c>
      <c r="CA73" s="425">
        <f t="shared" si="94"/>
        <v>52149.935638844356</v>
      </c>
      <c r="CB73" s="425">
        <f t="shared" si="95"/>
        <v>54501.597238546878</v>
      </c>
    </row>
    <row r="74" spans="1:81" ht="13" x14ac:dyDescent="0.3">
      <c r="A74" s="72"/>
    </row>
    <row r="75" spans="1:81" x14ac:dyDescent="0.25">
      <c r="A75" s="69"/>
      <c r="AA75" s="267"/>
      <c r="AB75" s="267"/>
      <c r="AC75" s="267"/>
      <c r="AD75" s="267"/>
      <c r="AE75" s="267"/>
      <c r="AF75" s="267"/>
      <c r="AQ75" s="695"/>
      <c r="AR75" s="695"/>
      <c r="BM75" s="695"/>
      <c r="BN75" s="267"/>
    </row>
    <row r="76" spans="1:81" x14ac:dyDescent="0.25">
      <c r="A76" s="168"/>
      <c r="B76" s="267"/>
      <c r="E76" s="267"/>
      <c r="F76" s="267"/>
      <c r="G76" s="267"/>
      <c r="H76" s="267"/>
      <c r="AQ76" s="695"/>
      <c r="AR76" s="695"/>
      <c r="BM76" s="695"/>
      <c r="BN76" s="268"/>
      <c r="BO76" s="268"/>
      <c r="BP76" s="268"/>
      <c r="BQ76" s="268"/>
      <c r="BR76" s="268"/>
      <c r="BS76" s="268"/>
      <c r="BT76" s="268"/>
      <c r="BU76" s="268"/>
      <c r="BV76" s="268"/>
      <c r="BW76" s="268"/>
      <c r="BX76" s="268"/>
      <c r="BY76" s="268"/>
      <c r="BZ76" s="268"/>
      <c r="CA76" s="268"/>
      <c r="CB76" s="268"/>
      <c r="CC76" s="268"/>
    </row>
    <row r="77" spans="1:81" x14ac:dyDescent="0.25">
      <c r="A77" s="62"/>
      <c r="B77" s="62"/>
      <c r="C77" s="288"/>
      <c r="D77" s="288"/>
      <c r="AQ77" s="695"/>
      <c r="AR77" s="695"/>
      <c r="BM77" s="695"/>
      <c r="BN77" s="268"/>
      <c r="BO77" s="268"/>
      <c r="BP77" s="268"/>
      <c r="BQ77" s="268"/>
      <c r="BR77" s="268"/>
      <c r="BS77" s="268"/>
      <c r="BT77" s="268"/>
      <c r="BU77" s="268"/>
      <c r="BV77" s="268"/>
      <c r="BW77" s="268"/>
      <c r="BX77" s="268"/>
      <c r="BY77" s="268"/>
      <c r="BZ77" s="268"/>
      <c r="CA77" s="268"/>
      <c r="CB77" s="268"/>
      <c r="CC77" s="268"/>
    </row>
    <row r="78" spans="1:81" x14ac:dyDescent="0.25">
      <c r="A78" s="62"/>
      <c r="B78" s="66"/>
      <c r="C78" s="288"/>
      <c r="D78" s="288"/>
      <c r="E78" s="288"/>
      <c r="F78" s="288"/>
      <c r="G78" s="288"/>
      <c r="H78" s="288"/>
      <c r="I78" s="288"/>
      <c r="J78" s="288"/>
      <c r="K78" s="288"/>
      <c r="L78" s="288"/>
      <c r="M78" s="288"/>
      <c r="N78" s="288"/>
      <c r="O78" s="288"/>
      <c r="P78" s="288"/>
      <c r="Q78" s="288"/>
      <c r="R78" s="288"/>
      <c r="S78" s="288"/>
      <c r="T78" s="288"/>
      <c r="U78" s="288"/>
      <c r="V78" s="288"/>
      <c r="W78" s="288"/>
      <c r="X78" s="288"/>
      <c r="Y78" s="288"/>
      <c r="Z78" s="288"/>
      <c r="AA78" s="288"/>
      <c r="AB78" s="288"/>
      <c r="AC78" s="288"/>
      <c r="AD78" s="288"/>
      <c r="AE78" s="288"/>
      <c r="AF78" s="288"/>
      <c r="AG78" s="288"/>
      <c r="AH78" s="288"/>
      <c r="AI78" s="288"/>
      <c r="AJ78" s="288"/>
      <c r="AK78" s="288"/>
      <c r="AL78" s="288"/>
      <c r="AM78" s="288"/>
      <c r="AN78" s="288"/>
      <c r="AO78" s="288"/>
      <c r="AP78" s="288"/>
      <c r="AQ78" s="288"/>
      <c r="AR78" s="288"/>
      <c r="AS78" s="288"/>
      <c r="AT78" s="288"/>
      <c r="AU78" s="288"/>
      <c r="AV78" s="288"/>
      <c r="AW78" s="288"/>
      <c r="AX78" s="288"/>
      <c r="AY78" s="288"/>
      <c r="AZ78" s="288"/>
      <c r="BA78" s="288"/>
      <c r="BB78" s="288"/>
      <c r="BC78" s="288"/>
      <c r="BD78" s="288"/>
      <c r="BE78" s="288"/>
      <c r="BF78" s="288"/>
      <c r="BG78" s="288"/>
      <c r="BH78" s="288"/>
      <c r="BI78" s="288"/>
      <c r="BJ78" s="288"/>
      <c r="BK78" s="288"/>
      <c r="BL78" s="288"/>
      <c r="BM78" s="288"/>
      <c r="BN78" s="288"/>
      <c r="BO78" s="288"/>
      <c r="BP78" s="288"/>
      <c r="BQ78" s="288"/>
      <c r="BR78" s="288"/>
      <c r="BS78" s="288"/>
      <c r="BT78" s="288"/>
      <c r="BU78" s="288"/>
      <c r="BV78" s="288"/>
      <c r="BW78" s="288"/>
      <c r="BX78" s="288"/>
      <c r="BY78" s="288"/>
      <c r="BZ78" s="288"/>
      <c r="CA78" s="288"/>
      <c r="CB78" s="288"/>
      <c r="CC78" s="268"/>
    </row>
    <row r="79" spans="1:81" x14ac:dyDescent="0.25">
      <c r="A79" s="62"/>
      <c r="B79" s="66"/>
      <c r="C79" s="288"/>
      <c r="D79" s="288"/>
      <c r="E79" s="288"/>
      <c r="F79" s="288"/>
      <c r="G79" s="288"/>
      <c r="H79" s="288"/>
      <c r="I79" s="288"/>
      <c r="J79" s="288"/>
      <c r="K79" s="288"/>
      <c r="L79" s="288"/>
      <c r="M79" s="288"/>
      <c r="N79" s="288"/>
      <c r="O79" s="288"/>
      <c r="P79" s="288"/>
      <c r="Q79" s="288"/>
      <c r="R79" s="288"/>
      <c r="S79" s="288"/>
      <c r="T79" s="288"/>
      <c r="U79" s="288"/>
      <c r="V79" s="288"/>
      <c r="W79" s="288"/>
      <c r="X79" s="288"/>
      <c r="Y79" s="288"/>
      <c r="Z79" s="288"/>
      <c r="AA79" s="288"/>
      <c r="AB79" s="288"/>
      <c r="AC79" s="288"/>
      <c r="AD79" s="288"/>
      <c r="AE79" s="288"/>
      <c r="AF79" s="288"/>
      <c r="AG79" s="288"/>
      <c r="AH79" s="288"/>
      <c r="AI79" s="288"/>
      <c r="AJ79" s="288"/>
      <c r="AK79" s="288"/>
      <c r="AL79" s="288"/>
      <c r="AM79" s="288"/>
      <c r="AN79" s="288"/>
      <c r="AO79" s="288"/>
      <c r="AP79" s="288"/>
      <c r="AQ79" s="288"/>
      <c r="AR79" s="288"/>
      <c r="AS79" s="288"/>
      <c r="AT79" s="288"/>
      <c r="AU79" s="288"/>
      <c r="AV79" s="288"/>
      <c r="AW79" s="288"/>
      <c r="AX79" s="288"/>
      <c r="AY79" s="288"/>
      <c r="AZ79" s="288"/>
      <c r="BA79" s="288"/>
      <c r="BB79" s="288"/>
      <c r="BC79" s="288"/>
      <c r="BD79" s="288"/>
      <c r="BE79" s="288"/>
      <c r="BF79" s="288"/>
      <c r="BG79" s="288"/>
      <c r="BH79" s="288"/>
      <c r="BI79" s="288"/>
      <c r="BJ79" s="288"/>
      <c r="BK79" s="288"/>
      <c r="BL79" s="288"/>
      <c r="BM79" s="288"/>
      <c r="BN79" s="288"/>
      <c r="BO79" s="288"/>
      <c r="BP79" s="288"/>
      <c r="BQ79" s="288"/>
      <c r="BR79" s="288"/>
      <c r="BS79" s="288"/>
      <c r="BT79" s="288"/>
      <c r="BU79" s="288"/>
      <c r="BV79" s="288"/>
      <c r="BW79" s="288"/>
      <c r="BX79" s="288"/>
      <c r="BY79" s="288"/>
      <c r="BZ79" s="288"/>
      <c r="CA79" s="288"/>
      <c r="CB79" s="288"/>
      <c r="CC79" s="268"/>
    </row>
    <row r="80" spans="1:81" x14ac:dyDescent="0.25">
      <c r="A80" s="62"/>
      <c r="B80" s="66"/>
      <c r="C80" s="288"/>
      <c r="D80" s="288"/>
      <c r="E80" s="288"/>
      <c r="F80" s="288"/>
      <c r="G80" s="288"/>
      <c r="H80" s="288"/>
      <c r="I80" s="288"/>
      <c r="J80" s="288"/>
      <c r="K80" s="288"/>
      <c r="L80" s="288"/>
      <c r="M80" s="288"/>
      <c r="N80" s="288"/>
      <c r="O80" s="288"/>
      <c r="P80" s="288"/>
      <c r="Q80" s="288"/>
      <c r="R80" s="288"/>
      <c r="S80" s="288"/>
      <c r="T80" s="288"/>
      <c r="U80" s="288"/>
      <c r="V80" s="288"/>
      <c r="W80" s="288"/>
      <c r="X80" s="288"/>
      <c r="Y80" s="288"/>
      <c r="Z80" s="288"/>
      <c r="AA80" s="288"/>
      <c r="AB80" s="288"/>
      <c r="AC80" s="288"/>
      <c r="AD80" s="288"/>
      <c r="AE80" s="288"/>
      <c r="AF80" s="288"/>
      <c r="AG80" s="288"/>
      <c r="AH80" s="288"/>
      <c r="AI80" s="288"/>
      <c r="AJ80" s="288"/>
      <c r="AK80" s="288"/>
      <c r="AL80" s="288"/>
      <c r="AM80" s="288"/>
      <c r="AN80" s="288"/>
      <c r="AO80" s="288"/>
      <c r="AP80" s="288"/>
      <c r="AQ80" s="288"/>
      <c r="AR80" s="288"/>
      <c r="AS80" s="288"/>
      <c r="AT80" s="288"/>
      <c r="AU80" s="288"/>
      <c r="AV80" s="288"/>
      <c r="AW80" s="288"/>
      <c r="AX80" s="288"/>
      <c r="AY80" s="288"/>
      <c r="AZ80" s="288"/>
      <c r="BA80" s="288"/>
      <c r="BB80" s="288"/>
      <c r="BC80" s="288"/>
      <c r="BD80" s="288"/>
      <c r="BE80" s="288"/>
      <c r="BF80" s="288"/>
      <c r="BG80" s="288"/>
      <c r="BH80" s="288"/>
      <c r="BI80" s="288"/>
      <c r="BJ80" s="288"/>
      <c r="BK80" s="288"/>
      <c r="BL80" s="288"/>
      <c r="BM80" s="288"/>
      <c r="BN80" s="288"/>
      <c r="BO80" s="288"/>
      <c r="BP80" s="288"/>
      <c r="BQ80" s="288"/>
      <c r="BR80" s="288"/>
      <c r="BS80" s="288"/>
      <c r="BT80" s="288"/>
      <c r="BU80" s="288"/>
      <c r="BV80" s="288"/>
      <c r="BW80" s="288"/>
      <c r="BX80" s="288"/>
      <c r="BY80" s="288"/>
      <c r="BZ80" s="288"/>
      <c r="CA80" s="288"/>
      <c r="CB80" s="288"/>
      <c r="CC80" s="268"/>
    </row>
    <row r="81" spans="1:81" x14ac:dyDescent="0.25">
      <c r="A81" s="62"/>
      <c r="B81" s="66"/>
      <c r="C81" s="288"/>
      <c r="D81" s="288"/>
      <c r="E81" s="288"/>
      <c r="F81" s="288"/>
      <c r="G81" s="288"/>
      <c r="H81" s="288"/>
      <c r="I81" s="288"/>
      <c r="J81" s="288"/>
      <c r="K81" s="288"/>
      <c r="L81" s="288"/>
      <c r="M81" s="288"/>
      <c r="N81" s="288"/>
      <c r="O81" s="288"/>
      <c r="P81" s="288"/>
      <c r="Q81" s="288"/>
      <c r="R81" s="288"/>
      <c r="S81" s="288"/>
      <c r="T81" s="288"/>
      <c r="U81" s="288"/>
      <c r="V81" s="288"/>
      <c r="W81" s="288"/>
      <c r="X81" s="288"/>
      <c r="Y81" s="288"/>
      <c r="Z81" s="288"/>
      <c r="AA81" s="288"/>
      <c r="AB81" s="288"/>
      <c r="AC81" s="288"/>
      <c r="AD81" s="288"/>
      <c r="AE81" s="288"/>
      <c r="AF81" s="288"/>
      <c r="AG81" s="288"/>
      <c r="AH81" s="288"/>
      <c r="AI81" s="288"/>
      <c r="AJ81" s="288"/>
      <c r="AK81" s="288"/>
      <c r="AL81" s="288"/>
      <c r="AM81" s="288"/>
      <c r="AN81" s="288"/>
      <c r="AO81" s="288"/>
      <c r="AP81" s="288"/>
      <c r="AQ81" s="288"/>
      <c r="AR81" s="288"/>
      <c r="AS81" s="288"/>
      <c r="AT81" s="288"/>
      <c r="AU81" s="288"/>
      <c r="AV81" s="288"/>
      <c r="AW81" s="288"/>
      <c r="AX81" s="288"/>
      <c r="AY81" s="288"/>
      <c r="AZ81" s="288"/>
      <c r="BA81" s="288"/>
      <c r="BB81" s="288"/>
      <c r="BC81" s="288"/>
      <c r="BD81" s="288"/>
      <c r="BE81" s="288"/>
      <c r="BF81" s="288"/>
      <c r="BG81" s="288"/>
      <c r="BH81" s="288"/>
      <c r="BI81" s="288"/>
      <c r="BJ81" s="288"/>
      <c r="BK81" s="288"/>
      <c r="BL81" s="288"/>
      <c r="BM81" s="288"/>
      <c r="BN81" s="288"/>
      <c r="BO81" s="288"/>
      <c r="BP81" s="288"/>
      <c r="BQ81" s="288"/>
      <c r="BR81" s="288"/>
      <c r="BS81" s="288"/>
      <c r="BT81" s="288"/>
      <c r="BU81" s="288"/>
      <c r="BV81" s="288"/>
      <c r="BW81" s="288"/>
      <c r="BX81" s="288"/>
      <c r="BY81" s="288"/>
      <c r="BZ81" s="288"/>
      <c r="CA81" s="288"/>
      <c r="CB81" s="288"/>
      <c r="CC81" s="268"/>
    </row>
    <row r="82" spans="1:81" x14ac:dyDescent="0.25">
      <c r="A82" s="62"/>
      <c r="B82" s="66"/>
      <c r="C82" s="288"/>
      <c r="D82" s="288"/>
      <c r="E82" s="288"/>
      <c r="F82" s="288"/>
      <c r="G82" s="288"/>
      <c r="H82" s="288"/>
      <c r="I82" s="288"/>
      <c r="J82" s="288"/>
      <c r="K82" s="288"/>
      <c r="L82" s="288"/>
      <c r="M82" s="288"/>
      <c r="N82" s="288"/>
      <c r="O82" s="288"/>
      <c r="P82" s="288"/>
      <c r="Q82" s="288"/>
      <c r="R82" s="288"/>
      <c r="S82" s="288"/>
      <c r="T82" s="288"/>
      <c r="U82" s="288"/>
      <c r="V82" s="288"/>
      <c r="W82" s="288"/>
      <c r="X82" s="288"/>
      <c r="Y82" s="288"/>
      <c r="Z82" s="288"/>
      <c r="AA82" s="288"/>
      <c r="AB82" s="288"/>
      <c r="AC82" s="288"/>
      <c r="AD82" s="288"/>
      <c r="AE82" s="288"/>
      <c r="AF82" s="288"/>
      <c r="AG82" s="288"/>
      <c r="AH82" s="288"/>
      <c r="AI82" s="288"/>
      <c r="AJ82" s="288"/>
      <c r="AK82" s="288"/>
      <c r="AL82" s="288"/>
      <c r="AM82" s="288"/>
      <c r="AN82" s="288"/>
      <c r="AO82" s="288"/>
      <c r="AP82" s="288"/>
      <c r="AQ82" s="288"/>
      <c r="AR82" s="288"/>
      <c r="AS82" s="288"/>
      <c r="AT82" s="288"/>
      <c r="AU82" s="288"/>
      <c r="AV82" s="288"/>
      <c r="AW82" s="288"/>
      <c r="AX82" s="288"/>
      <c r="AY82" s="288"/>
      <c r="AZ82" s="288"/>
      <c r="BA82" s="288"/>
      <c r="BB82" s="288"/>
      <c r="BC82" s="288"/>
      <c r="BD82" s="288"/>
      <c r="BE82" s="288"/>
      <c r="BF82" s="288"/>
      <c r="BG82" s="288"/>
      <c r="BH82" s="288"/>
      <c r="BI82" s="288"/>
      <c r="BJ82" s="288"/>
      <c r="BK82" s="288"/>
      <c r="BL82" s="288"/>
      <c r="BM82" s="288"/>
      <c r="BN82" s="288"/>
      <c r="BO82" s="288"/>
      <c r="BP82" s="288"/>
      <c r="BQ82" s="288"/>
      <c r="BR82" s="288"/>
      <c r="BS82" s="288"/>
      <c r="BT82" s="288"/>
      <c r="BU82" s="288"/>
      <c r="BV82" s="288"/>
      <c r="BW82" s="288"/>
      <c r="BX82" s="288"/>
      <c r="BY82" s="288"/>
      <c r="BZ82" s="288"/>
      <c r="CA82" s="288"/>
      <c r="CB82" s="288"/>
      <c r="CC82" s="268"/>
    </row>
    <row r="83" spans="1:81" x14ac:dyDescent="0.25">
      <c r="A83" s="62"/>
      <c r="B83" s="66"/>
      <c r="C83" s="288"/>
      <c r="D83" s="288"/>
      <c r="E83" s="288"/>
      <c r="F83" s="288"/>
      <c r="G83" s="288"/>
      <c r="H83" s="288"/>
      <c r="I83" s="288"/>
      <c r="J83" s="288"/>
      <c r="K83" s="288"/>
      <c r="L83" s="288"/>
      <c r="M83" s="288"/>
      <c r="N83" s="288"/>
      <c r="O83" s="288"/>
      <c r="P83" s="288"/>
      <c r="Q83" s="288"/>
      <c r="R83" s="288"/>
      <c r="S83" s="288"/>
      <c r="T83" s="288"/>
      <c r="U83" s="288"/>
      <c r="V83" s="288"/>
      <c r="W83" s="288"/>
      <c r="X83" s="288"/>
      <c r="Y83" s="288"/>
      <c r="Z83" s="288"/>
      <c r="AA83" s="288"/>
      <c r="AB83" s="288"/>
      <c r="AC83" s="288"/>
      <c r="AD83" s="288"/>
      <c r="AE83" s="288"/>
      <c r="AF83" s="288"/>
      <c r="AG83" s="288"/>
      <c r="AH83" s="288"/>
      <c r="AI83" s="288"/>
      <c r="AJ83" s="288"/>
      <c r="AK83" s="288"/>
      <c r="AL83" s="288"/>
      <c r="AM83" s="288"/>
      <c r="AN83" s="288"/>
      <c r="AO83" s="288"/>
      <c r="AP83" s="288"/>
      <c r="AQ83" s="288"/>
      <c r="AR83" s="288"/>
      <c r="AS83" s="288"/>
      <c r="AT83" s="288"/>
      <c r="AU83" s="288"/>
      <c r="AV83" s="288"/>
      <c r="AW83" s="288"/>
      <c r="AX83" s="288"/>
      <c r="AY83" s="288"/>
      <c r="AZ83" s="288"/>
      <c r="BA83" s="288"/>
      <c r="BB83" s="288"/>
      <c r="BC83" s="288"/>
      <c r="BD83" s="288"/>
      <c r="BE83" s="288"/>
      <c r="BF83" s="288"/>
      <c r="BG83" s="288"/>
      <c r="BH83" s="288"/>
      <c r="BI83" s="288"/>
      <c r="BJ83" s="288"/>
      <c r="BK83" s="288"/>
      <c r="BL83" s="288"/>
      <c r="BM83" s="288"/>
      <c r="BN83" s="288"/>
      <c r="BO83" s="288"/>
      <c r="BP83" s="288"/>
      <c r="BQ83" s="288"/>
      <c r="BR83" s="288"/>
      <c r="BS83" s="288"/>
      <c r="BT83" s="288"/>
      <c r="BU83" s="288"/>
      <c r="BV83" s="288"/>
      <c r="BW83" s="288"/>
      <c r="BX83" s="288"/>
      <c r="BY83" s="288"/>
      <c r="BZ83" s="288"/>
      <c r="CA83" s="288"/>
      <c r="CB83" s="288"/>
      <c r="CC83" s="268"/>
    </row>
    <row r="84" spans="1:81" x14ac:dyDescent="0.25">
      <c r="A84" s="62"/>
      <c r="B84" s="66"/>
      <c r="C84" s="288"/>
      <c r="D84" s="288"/>
      <c r="E84" s="288"/>
      <c r="F84" s="288"/>
      <c r="G84" s="288"/>
      <c r="H84" s="288"/>
      <c r="I84" s="288"/>
      <c r="J84" s="288"/>
      <c r="K84" s="288"/>
      <c r="L84" s="288"/>
      <c r="M84" s="288"/>
      <c r="N84" s="288"/>
      <c r="O84" s="288"/>
      <c r="P84" s="288"/>
      <c r="Q84" s="288"/>
      <c r="R84" s="288"/>
      <c r="S84" s="288"/>
      <c r="T84" s="288"/>
      <c r="U84" s="288"/>
      <c r="V84" s="288"/>
      <c r="W84" s="288"/>
      <c r="X84" s="288"/>
      <c r="Y84" s="288"/>
      <c r="Z84" s="288"/>
      <c r="AA84" s="288"/>
      <c r="AB84" s="288"/>
      <c r="AC84" s="288"/>
      <c r="AD84" s="288"/>
      <c r="AE84" s="288"/>
      <c r="AF84" s="288"/>
      <c r="AG84" s="288"/>
      <c r="AH84" s="288"/>
      <c r="AI84" s="288"/>
      <c r="AJ84" s="288"/>
      <c r="AK84" s="288"/>
      <c r="AL84" s="288"/>
      <c r="AM84" s="288"/>
      <c r="AN84" s="288"/>
      <c r="AO84" s="288"/>
      <c r="AP84" s="288"/>
      <c r="AQ84" s="288"/>
      <c r="AR84" s="288"/>
      <c r="AS84" s="288"/>
      <c r="AT84" s="288"/>
      <c r="AU84" s="288"/>
      <c r="AV84" s="288"/>
      <c r="AW84" s="288"/>
      <c r="AX84" s="288"/>
      <c r="AY84" s="288"/>
      <c r="AZ84" s="288"/>
      <c r="BA84" s="288"/>
      <c r="BB84" s="288"/>
      <c r="BC84" s="288"/>
      <c r="BD84" s="288"/>
      <c r="BE84" s="288"/>
      <c r="BF84" s="288"/>
      <c r="BG84" s="288"/>
      <c r="BH84" s="288"/>
      <c r="BI84" s="288"/>
      <c r="BJ84" s="288"/>
      <c r="BK84" s="288"/>
      <c r="BL84" s="288"/>
      <c r="BM84" s="288"/>
      <c r="BN84" s="288"/>
      <c r="BO84" s="288"/>
      <c r="BP84" s="288"/>
      <c r="BQ84" s="288"/>
      <c r="BR84" s="288"/>
      <c r="BS84" s="288"/>
      <c r="BT84" s="288"/>
      <c r="BU84" s="288"/>
      <c r="BV84" s="288"/>
      <c r="BW84" s="288"/>
      <c r="BX84" s="288"/>
      <c r="BY84" s="288"/>
      <c r="BZ84" s="288"/>
      <c r="CA84" s="288"/>
      <c r="CB84" s="288"/>
    </row>
    <row r="85" spans="1:81" x14ac:dyDescent="0.25">
      <c r="A85" s="62"/>
    </row>
    <row r="86" spans="1:81" x14ac:dyDescent="0.25">
      <c r="A86" s="62"/>
    </row>
    <row r="87" spans="1:81" x14ac:dyDescent="0.25">
      <c r="A87" s="62"/>
    </row>
    <row r="88" spans="1:81" x14ac:dyDescent="0.25">
      <c r="A88" s="62"/>
    </row>
    <row r="89" spans="1:81" x14ac:dyDescent="0.25">
      <c r="A89" s="62"/>
    </row>
    <row r="90" spans="1:81" x14ac:dyDescent="0.25">
      <c r="A90" s="62"/>
    </row>
    <row r="91" spans="1:81" x14ac:dyDescent="0.25">
      <c r="A91" s="62"/>
    </row>
    <row r="92" spans="1:81" x14ac:dyDescent="0.25">
      <c r="A92" s="62"/>
    </row>
    <row r="93" spans="1:81" x14ac:dyDescent="0.25">
      <c r="A93" s="62"/>
    </row>
    <row r="94" spans="1:81" x14ac:dyDescent="0.25">
      <c r="A94" s="62"/>
    </row>
    <row r="95" spans="1:81" x14ac:dyDescent="0.25">
      <c r="A95" s="62"/>
    </row>
    <row r="96" spans="1:81" x14ac:dyDescent="0.25">
      <c r="A96" s="62"/>
    </row>
    <row r="97" spans="1:1" x14ac:dyDescent="0.25">
      <c r="A97" s="62"/>
    </row>
    <row r="98" spans="1:1" x14ac:dyDescent="0.25">
      <c r="A98" s="62"/>
    </row>
    <row r="99" spans="1:1" x14ac:dyDescent="0.25">
      <c r="A99" s="62"/>
    </row>
    <row r="100" spans="1:1" x14ac:dyDescent="0.25">
      <c r="A100" s="62"/>
    </row>
    <row r="101" spans="1:1" x14ac:dyDescent="0.25">
      <c r="A101" s="168"/>
    </row>
    <row r="102" spans="1:1" x14ac:dyDescent="0.25">
      <c r="A102" s="62"/>
    </row>
    <row r="103" spans="1:1" x14ac:dyDescent="0.25">
      <c r="A103" s="62"/>
    </row>
    <row r="104" spans="1:1" x14ac:dyDescent="0.25">
      <c r="A104" s="62"/>
    </row>
    <row r="105" spans="1:1" x14ac:dyDescent="0.25">
      <c r="A105" s="62"/>
    </row>
    <row r="106" spans="1:1" x14ac:dyDescent="0.25">
      <c r="A106" s="62"/>
    </row>
    <row r="107" spans="1:1" x14ac:dyDescent="0.25">
      <c r="A107" s="62"/>
    </row>
    <row r="108" spans="1:1" x14ac:dyDescent="0.25">
      <c r="A108" s="62"/>
    </row>
    <row r="109" spans="1:1" x14ac:dyDescent="0.25">
      <c r="A109" s="62"/>
    </row>
    <row r="110" spans="1:1" x14ac:dyDescent="0.25">
      <c r="A110" s="62"/>
    </row>
    <row r="111" spans="1:1" x14ac:dyDescent="0.25">
      <c r="A111" s="62"/>
    </row>
    <row r="112" spans="1:1" x14ac:dyDescent="0.25">
      <c r="A112" s="62"/>
    </row>
    <row r="113" spans="1:1" x14ac:dyDescent="0.25">
      <c r="A113" s="62"/>
    </row>
    <row r="114" spans="1:1" x14ac:dyDescent="0.25">
      <c r="A114" s="62"/>
    </row>
    <row r="115" spans="1:1" x14ac:dyDescent="0.25">
      <c r="A115" s="62"/>
    </row>
    <row r="116" spans="1:1" x14ac:dyDescent="0.25">
      <c r="A116" s="62"/>
    </row>
    <row r="117" spans="1:1" x14ac:dyDescent="0.25">
      <c r="A117" s="62"/>
    </row>
    <row r="118" spans="1:1" x14ac:dyDescent="0.25">
      <c r="A118" s="62"/>
    </row>
    <row r="119" spans="1:1" x14ac:dyDescent="0.25">
      <c r="A119" s="69"/>
    </row>
    <row r="120" spans="1:1" x14ac:dyDescent="0.25">
      <c r="A120" s="168"/>
    </row>
    <row r="121" spans="1:1" x14ac:dyDescent="0.25">
      <c r="A121" s="62"/>
    </row>
    <row r="122" spans="1:1" x14ac:dyDescent="0.25">
      <c r="A122" s="62"/>
    </row>
    <row r="123" spans="1:1" x14ac:dyDescent="0.25">
      <c r="A123" s="62"/>
    </row>
    <row r="124" spans="1:1" x14ac:dyDescent="0.25">
      <c r="A124" s="62"/>
    </row>
    <row r="125" spans="1:1" x14ac:dyDescent="0.25">
      <c r="A125" s="62"/>
    </row>
    <row r="126" spans="1:1" x14ac:dyDescent="0.25">
      <c r="A126" s="62"/>
    </row>
    <row r="127" spans="1:1" x14ac:dyDescent="0.25">
      <c r="A127" s="62"/>
    </row>
    <row r="128" spans="1:1" x14ac:dyDescent="0.25">
      <c r="A128" s="62"/>
    </row>
    <row r="129" spans="1:1" x14ac:dyDescent="0.25">
      <c r="A129" s="62"/>
    </row>
    <row r="130" spans="1:1" x14ac:dyDescent="0.25">
      <c r="A130" s="62"/>
    </row>
    <row r="131" spans="1:1" x14ac:dyDescent="0.25">
      <c r="A131" s="62"/>
    </row>
    <row r="132" spans="1:1" x14ac:dyDescent="0.25">
      <c r="A132" s="62"/>
    </row>
    <row r="133" spans="1:1" x14ac:dyDescent="0.25">
      <c r="A133" s="62"/>
    </row>
    <row r="134" spans="1:1" x14ac:dyDescent="0.25">
      <c r="A134" s="62"/>
    </row>
    <row r="135" spans="1:1" x14ac:dyDescent="0.25">
      <c r="A135" s="62"/>
    </row>
    <row r="136" spans="1:1" x14ac:dyDescent="0.25">
      <c r="A136" s="62"/>
    </row>
    <row r="137" spans="1:1" x14ac:dyDescent="0.25">
      <c r="A137" s="62"/>
    </row>
    <row r="138" spans="1:1" x14ac:dyDescent="0.25">
      <c r="A138" s="62"/>
    </row>
    <row r="139" spans="1:1" x14ac:dyDescent="0.25">
      <c r="A139" s="62"/>
    </row>
    <row r="140" spans="1:1" x14ac:dyDescent="0.25">
      <c r="A140" s="62"/>
    </row>
    <row r="141" spans="1:1" x14ac:dyDescent="0.25">
      <c r="A141" s="62"/>
    </row>
    <row r="142" spans="1:1" x14ac:dyDescent="0.25">
      <c r="A142" s="62"/>
    </row>
    <row r="143" spans="1:1" x14ac:dyDescent="0.25">
      <c r="A143" s="62"/>
    </row>
    <row r="144" spans="1:1" x14ac:dyDescent="0.25">
      <c r="A144" s="62"/>
    </row>
    <row r="145" spans="1:1" x14ac:dyDescent="0.25">
      <c r="A145" s="168"/>
    </row>
    <row r="146" spans="1:1" x14ac:dyDescent="0.25">
      <c r="A146" s="62"/>
    </row>
    <row r="147" spans="1:1" x14ac:dyDescent="0.25">
      <c r="A147" s="62"/>
    </row>
    <row r="148" spans="1:1" x14ac:dyDescent="0.25">
      <c r="A148" s="62"/>
    </row>
    <row r="149" spans="1:1" x14ac:dyDescent="0.25">
      <c r="A149" s="62"/>
    </row>
    <row r="150" spans="1:1" x14ac:dyDescent="0.25">
      <c r="A150" s="62"/>
    </row>
    <row r="151" spans="1:1" x14ac:dyDescent="0.25">
      <c r="A151" s="62"/>
    </row>
    <row r="152" spans="1:1" x14ac:dyDescent="0.25">
      <c r="A152" s="62"/>
    </row>
    <row r="153" spans="1:1" x14ac:dyDescent="0.25">
      <c r="A153" s="62"/>
    </row>
    <row r="154" spans="1:1" x14ac:dyDescent="0.25">
      <c r="A154" s="62"/>
    </row>
    <row r="155" spans="1:1" x14ac:dyDescent="0.25">
      <c r="A155" s="62"/>
    </row>
    <row r="156" spans="1:1" x14ac:dyDescent="0.25">
      <c r="A156" s="62"/>
    </row>
    <row r="157" spans="1:1" x14ac:dyDescent="0.25">
      <c r="A157" s="62"/>
    </row>
    <row r="158" spans="1:1" x14ac:dyDescent="0.25">
      <c r="A158" s="62"/>
    </row>
    <row r="159" spans="1:1" x14ac:dyDescent="0.25">
      <c r="A159" s="62"/>
    </row>
    <row r="160" spans="1:1" x14ac:dyDescent="0.25">
      <c r="A160" s="62"/>
    </row>
    <row r="161" spans="1:1" x14ac:dyDescent="0.25">
      <c r="A161" s="62"/>
    </row>
    <row r="162" spans="1:1" x14ac:dyDescent="0.25">
      <c r="A162" s="62"/>
    </row>
    <row r="163" spans="1:1" x14ac:dyDescent="0.25">
      <c r="A163" s="69"/>
    </row>
    <row r="164" spans="1:1" x14ac:dyDescent="0.25">
      <c r="A164" s="168"/>
    </row>
    <row r="165" spans="1:1" x14ac:dyDescent="0.25">
      <c r="A165" s="62"/>
    </row>
    <row r="166" spans="1:1" x14ac:dyDescent="0.25">
      <c r="A166" s="62"/>
    </row>
    <row r="167" spans="1:1" x14ac:dyDescent="0.25">
      <c r="A167" s="62"/>
    </row>
    <row r="168" spans="1:1" x14ac:dyDescent="0.25">
      <c r="A168" s="62"/>
    </row>
    <row r="169" spans="1:1" x14ac:dyDescent="0.25">
      <c r="A169" s="62"/>
    </row>
    <row r="170" spans="1:1" x14ac:dyDescent="0.25">
      <c r="A170" s="62"/>
    </row>
    <row r="171" spans="1:1" x14ac:dyDescent="0.25">
      <c r="A171" s="62"/>
    </row>
    <row r="172" spans="1:1" x14ac:dyDescent="0.25">
      <c r="A172" s="62"/>
    </row>
    <row r="173" spans="1:1" x14ac:dyDescent="0.25">
      <c r="A173" s="62"/>
    </row>
    <row r="174" spans="1:1" x14ac:dyDescent="0.25">
      <c r="A174" s="62"/>
    </row>
    <row r="175" spans="1:1" x14ac:dyDescent="0.25">
      <c r="A175" s="62"/>
    </row>
    <row r="176" spans="1:1" x14ac:dyDescent="0.25">
      <c r="A176" s="62"/>
    </row>
    <row r="177" spans="1:1" x14ac:dyDescent="0.25">
      <c r="A177" s="62"/>
    </row>
    <row r="178" spans="1:1" x14ac:dyDescent="0.25">
      <c r="A178" s="62"/>
    </row>
    <row r="179" spans="1:1" x14ac:dyDescent="0.25">
      <c r="A179" s="62"/>
    </row>
    <row r="180" spans="1:1" x14ac:dyDescent="0.25">
      <c r="A180" s="62"/>
    </row>
    <row r="181" spans="1:1" x14ac:dyDescent="0.25">
      <c r="A181" s="62"/>
    </row>
    <row r="182" spans="1:1" x14ac:dyDescent="0.25">
      <c r="A182" s="62"/>
    </row>
    <row r="183" spans="1:1" x14ac:dyDescent="0.25">
      <c r="A183" s="62"/>
    </row>
    <row r="184" spans="1:1" x14ac:dyDescent="0.25">
      <c r="A184" s="62"/>
    </row>
    <row r="185" spans="1:1" x14ac:dyDescent="0.25">
      <c r="A185" s="62"/>
    </row>
    <row r="186" spans="1:1" x14ac:dyDescent="0.25">
      <c r="A186" s="62"/>
    </row>
    <row r="187" spans="1:1" x14ac:dyDescent="0.25">
      <c r="A187" s="62"/>
    </row>
    <row r="188" spans="1:1" x14ac:dyDescent="0.25">
      <c r="A188" s="62"/>
    </row>
    <row r="189" spans="1:1" x14ac:dyDescent="0.25">
      <c r="A189" s="168"/>
    </row>
    <row r="190" spans="1:1" x14ac:dyDescent="0.25">
      <c r="A190" s="62"/>
    </row>
    <row r="191" spans="1:1" x14ac:dyDescent="0.25">
      <c r="A191" s="62"/>
    </row>
    <row r="192" spans="1:1" x14ac:dyDescent="0.25">
      <c r="A192" s="62"/>
    </row>
    <row r="193" spans="1:1" x14ac:dyDescent="0.25">
      <c r="A193" s="62"/>
    </row>
    <row r="194" spans="1:1" x14ac:dyDescent="0.25">
      <c r="A194" s="62"/>
    </row>
    <row r="195" spans="1:1" x14ac:dyDescent="0.25">
      <c r="A195" s="62"/>
    </row>
    <row r="196" spans="1:1" x14ac:dyDescent="0.25">
      <c r="A196" s="62"/>
    </row>
    <row r="197" spans="1:1" x14ac:dyDescent="0.25">
      <c r="A197" s="62"/>
    </row>
    <row r="198" spans="1:1" x14ac:dyDescent="0.25">
      <c r="A198" s="62"/>
    </row>
    <row r="199" spans="1:1" x14ac:dyDescent="0.25">
      <c r="A199" s="62"/>
    </row>
    <row r="200" spans="1:1" x14ac:dyDescent="0.25">
      <c r="A200" s="62"/>
    </row>
    <row r="201" spans="1:1" x14ac:dyDescent="0.25">
      <c r="A201" s="62"/>
    </row>
    <row r="202" spans="1:1" x14ac:dyDescent="0.25">
      <c r="A202" s="62"/>
    </row>
    <row r="203" spans="1:1" x14ac:dyDescent="0.25">
      <c r="A203" s="62"/>
    </row>
    <row r="204" spans="1:1" x14ac:dyDescent="0.25">
      <c r="A204" s="62"/>
    </row>
    <row r="205" spans="1:1" x14ac:dyDescent="0.25">
      <c r="A205" s="62"/>
    </row>
    <row r="206" spans="1:1" x14ac:dyDescent="0.25">
      <c r="A206" s="62"/>
    </row>
    <row r="207" spans="1:1" x14ac:dyDescent="0.25">
      <c r="A207" s="69"/>
    </row>
    <row r="208" spans="1:1" x14ac:dyDescent="0.25">
      <c r="A208" s="168"/>
    </row>
    <row r="209" spans="1:1" x14ac:dyDescent="0.25">
      <c r="A209" s="62"/>
    </row>
    <row r="210" spans="1:1" x14ac:dyDescent="0.25">
      <c r="A210" s="62"/>
    </row>
    <row r="211" spans="1:1" x14ac:dyDescent="0.25">
      <c r="A211" s="62"/>
    </row>
    <row r="212" spans="1:1" x14ac:dyDescent="0.25">
      <c r="A212" s="62"/>
    </row>
    <row r="213" spans="1:1" x14ac:dyDescent="0.25">
      <c r="A213" s="62"/>
    </row>
    <row r="214" spans="1:1" x14ac:dyDescent="0.25">
      <c r="A214" s="62"/>
    </row>
    <row r="215" spans="1:1" x14ac:dyDescent="0.25">
      <c r="A215" s="62"/>
    </row>
    <row r="216" spans="1:1" x14ac:dyDescent="0.25">
      <c r="A216" s="62"/>
    </row>
    <row r="217" spans="1:1" x14ac:dyDescent="0.25">
      <c r="A217" s="62"/>
    </row>
    <row r="218" spans="1:1" x14ac:dyDescent="0.25">
      <c r="A218" s="62"/>
    </row>
    <row r="219" spans="1:1" x14ac:dyDescent="0.25">
      <c r="A219" s="62"/>
    </row>
    <row r="220" spans="1:1" x14ac:dyDescent="0.25">
      <c r="A220" s="62"/>
    </row>
    <row r="221" spans="1:1" x14ac:dyDescent="0.25">
      <c r="A221" s="62"/>
    </row>
    <row r="222" spans="1:1" x14ac:dyDescent="0.25">
      <c r="A222" s="62"/>
    </row>
    <row r="223" spans="1:1" x14ac:dyDescent="0.25">
      <c r="A223" s="62"/>
    </row>
    <row r="224" spans="1:1" x14ac:dyDescent="0.25">
      <c r="A224" s="62"/>
    </row>
    <row r="225" spans="1:1" x14ac:dyDescent="0.25">
      <c r="A225" s="62"/>
    </row>
    <row r="226" spans="1:1" x14ac:dyDescent="0.25">
      <c r="A226" s="62"/>
    </row>
    <row r="227" spans="1:1" x14ac:dyDescent="0.25">
      <c r="A227" s="62"/>
    </row>
    <row r="228" spans="1:1" x14ac:dyDescent="0.25">
      <c r="A228" s="62"/>
    </row>
    <row r="229" spans="1:1" x14ac:dyDescent="0.25">
      <c r="A229" s="62"/>
    </row>
    <row r="230" spans="1:1" x14ac:dyDescent="0.25">
      <c r="A230" s="62"/>
    </row>
    <row r="231" spans="1:1" x14ac:dyDescent="0.25">
      <c r="A231" s="62"/>
    </row>
    <row r="232" spans="1:1" x14ac:dyDescent="0.25">
      <c r="A232" s="62"/>
    </row>
    <row r="233" spans="1:1" x14ac:dyDescent="0.25">
      <c r="A233" s="168"/>
    </row>
    <row r="234" spans="1:1" x14ac:dyDescent="0.25">
      <c r="A234" s="62"/>
    </row>
    <row r="235" spans="1:1" x14ac:dyDescent="0.25">
      <c r="A235" s="62"/>
    </row>
    <row r="236" spans="1:1" x14ac:dyDescent="0.25">
      <c r="A236" s="62"/>
    </row>
    <row r="237" spans="1:1" x14ac:dyDescent="0.25">
      <c r="A237" s="62"/>
    </row>
    <row r="238" spans="1:1" x14ac:dyDescent="0.25">
      <c r="A238" s="62"/>
    </row>
    <row r="239" spans="1:1" x14ac:dyDescent="0.25">
      <c r="A239" s="62"/>
    </row>
    <row r="240" spans="1:1" x14ac:dyDescent="0.25">
      <c r="A240" s="62"/>
    </row>
    <row r="241" spans="1:1" x14ac:dyDescent="0.25">
      <c r="A241" s="62"/>
    </row>
    <row r="242" spans="1:1" x14ac:dyDescent="0.25">
      <c r="A242" s="62"/>
    </row>
    <row r="243" spans="1:1" x14ac:dyDescent="0.25">
      <c r="A243" s="62"/>
    </row>
    <row r="244" spans="1:1" x14ac:dyDescent="0.25">
      <c r="A244" s="62"/>
    </row>
    <row r="245" spans="1:1" x14ac:dyDescent="0.25">
      <c r="A245" s="62"/>
    </row>
    <row r="246" spans="1:1" x14ac:dyDescent="0.25">
      <c r="A246" s="62"/>
    </row>
    <row r="247" spans="1:1" x14ac:dyDescent="0.25">
      <c r="A247" s="62"/>
    </row>
    <row r="248" spans="1:1" x14ac:dyDescent="0.25">
      <c r="A248" s="62"/>
    </row>
    <row r="249" spans="1:1" x14ac:dyDescent="0.25">
      <c r="A249" s="62"/>
    </row>
    <row r="250" spans="1:1" x14ac:dyDescent="0.25">
      <c r="A250" s="62"/>
    </row>
    <row r="251" spans="1:1" ht="13" x14ac:dyDescent="0.3">
      <c r="A251" s="72"/>
    </row>
    <row r="252" spans="1:1" x14ac:dyDescent="0.25">
      <c r="A252" s="69"/>
    </row>
    <row r="253" spans="1:1" x14ac:dyDescent="0.25">
      <c r="A253" s="168"/>
    </row>
    <row r="254" spans="1:1" x14ac:dyDescent="0.25">
      <c r="A254" s="62"/>
    </row>
    <row r="255" spans="1:1" x14ac:dyDescent="0.25">
      <c r="A255" s="62"/>
    </row>
    <row r="256" spans="1:1" x14ac:dyDescent="0.25">
      <c r="A256" s="62"/>
    </row>
    <row r="257" spans="1:1" x14ac:dyDescent="0.25">
      <c r="A257" s="62"/>
    </row>
    <row r="258" spans="1:1" x14ac:dyDescent="0.25">
      <c r="A258" s="62"/>
    </row>
    <row r="259" spans="1:1" x14ac:dyDescent="0.25">
      <c r="A259" s="62"/>
    </row>
    <row r="260" spans="1:1" x14ac:dyDescent="0.25">
      <c r="A260" s="62"/>
    </row>
    <row r="261" spans="1:1" x14ac:dyDescent="0.25">
      <c r="A261" s="62"/>
    </row>
    <row r="262" spans="1:1" x14ac:dyDescent="0.25">
      <c r="A262" s="62"/>
    </row>
    <row r="263" spans="1:1" x14ac:dyDescent="0.25">
      <c r="A263" s="62"/>
    </row>
    <row r="264" spans="1:1" x14ac:dyDescent="0.25">
      <c r="A264" s="62"/>
    </row>
    <row r="265" spans="1:1" x14ac:dyDescent="0.25">
      <c r="A265" s="62"/>
    </row>
    <row r="266" spans="1:1" x14ac:dyDescent="0.25">
      <c r="A266" s="62"/>
    </row>
    <row r="267" spans="1:1" x14ac:dyDescent="0.25">
      <c r="A267" s="62"/>
    </row>
    <row r="268" spans="1:1" x14ac:dyDescent="0.25">
      <c r="A268" s="62"/>
    </row>
    <row r="269" spans="1:1" x14ac:dyDescent="0.25">
      <c r="A269" s="62"/>
    </row>
    <row r="270" spans="1:1" x14ac:dyDescent="0.25">
      <c r="A270" s="62"/>
    </row>
    <row r="271" spans="1:1" x14ac:dyDescent="0.25">
      <c r="A271" s="62"/>
    </row>
    <row r="272" spans="1:1" x14ac:dyDescent="0.25">
      <c r="A272" s="62"/>
    </row>
    <row r="273" spans="1:1" x14ac:dyDescent="0.25">
      <c r="A273" s="62"/>
    </row>
    <row r="274" spans="1:1" x14ac:dyDescent="0.25">
      <c r="A274" s="62"/>
    </row>
    <row r="275" spans="1:1" x14ac:dyDescent="0.25">
      <c r="A275" s="62"/>
    </row>
    <row r="276" spans="1:1" x14ac:dyDescent="0.25">
      <c r="A276" s="62"/>
    </row>
    <row r="277" spans="1:1" x14ac:dyDescent="0.25">
      <c r="A277" s="62"/>
    </row>
    <row r="278" spans="1:1" x14ac:dyDescent="0.25">
      <c r="A278" s="168"/>
    </row>
    <row r="279" spans="1:1" x14ac:dyDescent="0.25">
      <c r="A279" s="62"/>
    </row>
    <row r="280" spans="1:1" x14ac:dyDescent="0.25">
      <c r="A280" s="62"/>
    </row>
    <row r="281" spans="1:1" x14ac:dyDescent="0.25">
      <c r="A281" s="62"/>
    </row>
    <row r="282" spans="1:1" x14ac:dyDescent="0.25">
      <c r="A282" s="62"/>
    </row>
    <row r="283" spans="1:1" x14ac:dyDescent="0.25">
      <c r="A283" s="62"/>
    </row>
    <row r="284" spans="1:1" x14ac:dyDescent="0.25">
      <c r="A284" s="62"/>
    </row>
    <row r="285" spans="1:1" x14ac:dyDescent="0.25">
      <c r="A285" s="62"/>
    </row>
    <row r="286" spans="1:1" x14ac:dyDescent="0.25">
      <c r="A286" s="62"/>
    </row>
    <row r="287" spans="1:1" x14ac:dyDescent="0.25">
      <c r="A287" s="62"/>
    </row>
    <row r="288" spans="1:1" x14ac:dyDescent="0.25">
      <c r="A288" s="62"/>
    </row>
    <row r="289" spans="1:1" x14ac:dyDescent="0.25">
      <c r="A289" s="62"/>
    </row>
    <row r="290" spans="1:1" x14ac:dyDescent="0.25">
      <c r="A290" s="62"/>
    </row>
    <row r="291" spans="1:1" x14ac:dyDescent="0.25">
      <c r="A291" s="62"/>
    </row>
    <row r="292" spans="1:1" x14ac:dyDescent="0.25">
      <c r="A292" s="62"/>
    </row>
    <row r="293" spans="1:1" x14ac:dyDescent="0.25">
      <c r="A293" s="62"/>
    </row>
    <row r="294" spans="1:1" x14ac:dyDescent="0.25">
      <c r="A294" s="62"/>
    </row>
    <row r="295" spans="1:1" x14ac:dyDescent="0.25">
      <c r="A295" s="62"/>
    </row>
    <row r="296" spans="1:1" x14ac:dyDescent="0.25">
      <c r="A296" s="69"/>
    </row>
    <row r="297" spans="1:1" x14ac:dyDescent="0.25">
      <c r="A297" s="168"/>
    </row>
    <row r="298" spans="1:1" x14ac:dyDescent="0.25">
      <c r="A298" s="62"/>
    </row>
    <row r="299" spans="1:1" x14ac:dyDescent="0.25">
      <c r="A299" s="62"/>
    </row>
    <row r="300" spans="1:1" x14ac:dyDescent="0.25">
      <c r="A300" s="62"/>
    </row>
    <row r="301" spans="1:1" x14ac:dyDescent="0.25">
      <c r="A301" s="62"/>
    </row>
    <row r="302" spans="1:1" x14ac:dyDescent="0.25">
      <c r="A302" s="62"/>
    </row>
    <row r="303" spans="1:1" x14ac:dyDescent="0.25">
      <c r="A303" s="62"/>
    </row>
    <row r="304" spans="1:1" x14ac:dyDescent="0.25">
      <c r="A304" s="62"/>
    </row>
    <row r="305" spans="1:1" x14ac:dyDescent="0.25">
      <c r="A305" s="62"/>
    </row>
    <row r="306" spans="1:1" x14ac:dyDescent="0.25">
      <c r="A306" s="62"/>
    </row>
    <row r="307" spans="1:1" x14ac:dyDescent="0.25">
      <c r="A307" s="62"/>
    </row>
    <row r="308" spans="1:1" x14ac:dyDescent="0.25">
      <c r="A308" s="62"/>
    </row>
    <row r="309" spans="1:1" x14ac:dyDescent="0.25">
      <c r="A309" s="62"/>
    </row>
    <row r="310" spans="1:1" x14ac:dyDescent="0.25">
      <c r="A310" s="62"/>
    </row>
    <row r="311" spans="1:1" x14ac:dyDescent="0.25">
      <c r="A311" s="62"/>
    </row>
    <row r="312" spans="1:1" x14ac:dyDescent="0.25">
      <c r="A312" s="62"/>
    </row>
    <row r="313" spans="1:1" x14ac:dyDescent="0.25">
      <c r="A313" s="62"/>
    </row>
    <row r="314" spans="1:1" x14ac:dyDescent="0.25">
      <c r="A314" s="62"/>
    </row>
    <row r="315" spans="1:1" x14ac:dyDescent="0.25">
      <c r="A315" s="62"/>
    </row>
    <row r="316" spans="1:1" x14ac:dyDescent="0.25">
      <c r="A316" s="62"/>
    </row>
    <row r="317" spans="1:1" x14ac:dyDescent="0.25">
      <c r="A317" s="62"/>
    </row>
    <row r="318" spans="1:1" x14ac:dyDescent="0.25">
      <c r="A318" s="62"/>
    </row>
    <row r="319" spans="1:1" x14ac:dyDescent="0.25">
      <c r="A319" s="62"/>
    </row>
    <row r="320" spans="1:1" x14ac:dyDescent="0.25">
      <c r="A320" s="62"/>
    </row>
    <row r="321" spans="1:1" x14ac:dyDescent="0.25">
      <c r="A321" s="62"/>
    </row>
    <row r="322" spans="1:1" x14ac:dyDescent="0.25">
      <c r="A322" s="168"/>
    </row>
    <row r="323" spans="1:1" x14ac:dyDescent="0.25">
      <c r="A323" s="62"/>
    </row>
    <row r="324" spans="1:1" x14ac:dyDescent="0.25">
      <c r="A324" s="62"/>
    </row>
    <row r="325" spans="1:1" x14ac:dyDescent="0.25">
      <c r="A325" s="62"/>
    </row>
    <row r="326" spans="1:1" x14ac:dyDescent="0.25">
      <c r="A326" s="62"/>
    </row>
    <row r="327" spans="1:1" x14ac:dyDescent="0.25">
      <c r="A327" s="62"/>
    </row>
    <row r="328" spans="1:1" x14ac:dyDescent="0.25">
      <c r="A328" s="62"/>
    </row>
    <row r="329" spans="1:1" x14ac:dyDescent="0.25">
      <c r="A329" s="62"/>
    </row>
    <row r="330" spans="1:1" x14ac:dyDescent="0.25">
      <c r="A330" s="62"/>
    </row>
    <row r="331" spans="1:1" x14ac:dyDescent="0.25">
      <c r="A331" s="62"/>
    </row>
    <row r="332" spans="1:1" x14ac:dyDescent="0.25">
      <c r="A332" s="62"/>
    </row>
    <row r="333" spans="1:1" x14ac:dyDescent="0.25">
      <c r="A333" s="62"/>
    </row>
    <row r="334" spans="1:1" x14ac:dyDescent="0.25">
      <c r="A334" s="62"/>
    </row>
    <row r="335" spans="1:1" x14ac:dyDescent="0.25">
      <c r="A335" s="62"/>
    </row>
    <row r="336" spans="1:1" x14ac:dyDescent="0.25">
      <c r="A336" s="62"/>
    </row>
    <row r="337" spans="1:1" x14ac:dyDescent="0.25">
      <c r="A337" s="62"/>
    </row>
    <row r="338" spans="1:1" x14ac:dyDescent="0.25">
      <c r="A338" s="62"/>
    </row>
    <row r="339" spans="1:1" x14ac:dyDescent="0.25">
      <c r="A339" s="62"/>
    </row>
    <row r="340" spans="1:1" x14ac:dyDescent="0.25">
      <c r="A340" s="69"/>
    </row>
    <row r="341" spans="1:1" x14ac:dyDescent="0.25">
      <c r="A341" s="168"/>
    </row>
    <row r="342" spans="1:1" x14ac:dyDescent="0.25">
      <c r="A342" s="62"/>
    </row>
    <row r="343" spans="1:1" x14ac:dyDescent="0.25">
      <c r="A343" s="62"/>
    </row>
    <row r="344" spans="1:1" x14ac:dyDescent="0.25">
      <c r="A344" s="62"/>
    </row>
    <row r="345" spans="1:1" x14ac:dyDescent="0.25">
      <c r="A345" s="62"/>
    </row>
    <row r="346" spans="1:1" x14ac:dyDescent="0.25">
      <c r="A346" s="62"/>
    </row>
    <row r="347" spans="1:1" x14ac:dyDescent="0.25">
      <c r="A347" s="62"/>
    </row>
    <row r="348" spans="1:1" x14ac:dyDescent="0.25">
      <c r="A348" s="62"/>
    </row>
    <row r="349" spans="1:1" x14ac:dyDescent="0.25">
      <c r="A349" s="62"/>
    </row>
    <row r="350" spans="1:1" x14ac:dyDescent="0.25">
      <c r="A350" s="62"/>
    </row>
    <row r="351" spans="1:1" x14ac:dyDescent="0.25">
      <c r="A351" s="62"/>
    </row>
    <row r="352" spans="1:1" x14ac:dyDescent="0.25">
      <c r="A352" s="62"/>
    </row>
    <row r="353" spans="1:1" x14ac:dyDescent="0.25">
      <c r="A353" s="62"/>
    </row>
    <row r="354" spans="1:1" x14ac:dyDescent="0.25">
      <c r="A354" s="62"/>
    </row>
    <row r="355" spans="1:1" x14ac:dyDescent="0.25">
      <c r="A355" s="62"/>
    </row>
    <row r="356" spans="1:1" x14ac:dyDescent="0.25">
      <c r="A356" s="62"/>
    </row>
    <row r="357" spans="1:1" x14ac:dyDescent="0.25">
      <c r="A357" s="62"/>
    </row>
    <row r="358" spans="1:1" x14ac:dyDescent="0.25">
      <c r="A358" s="62"/>
    </row>
    <row r="359" spans="1:1" x14ac:dyDescent="0.25">
      <c r="A359" s="62"/>
    </row>
    <row r="360" spans="1:1" x14ac:dyDescent="0.25">
      <c r="A360" s="62"/>
    </row>
    <row r="361" spans="1:1" x14ac:dyDescent="0.25">
      <c r="A361" s="62"/>
    </row>
    <row r="362" spans="1:1" x14ac:dyDescent="0.25">
      <c r="A362" s="62"/>
    </row>
    <row r="363" spans="1:1" x14ac:dyDescent="0.25">
      <c r="A363" s="62"/>
    </row>
    <row r="364" spans="1:1" x14ac:dyDescent="0.25">
      <c r="A364" s="62"/>
    </row>
    <row r="365" spans="1:1" x14ac:dyDescent="0.25">
      <c r="A365" s="62"/>
    </row>
    <row r="366" spans="1:1" x14ac:dyDescent="0.25">
      <c r="A366" s="168"/>
    </row>
    <row r="367" spans="1:1" x14ac:dyDescent="0.25">
      <c r="A367" s="62"/>
    </row>
    <row r="368" spans="1:1" x14ac:dyDescent="0.25">
      <c r="A368" s="62"/>
    </row>
    <row r="369" spans="1:1" x14ac:dyDescent="0.25">
      <c r="A369" s="62"/>
    </row>
    <row r="370" spans="1:1" x14ac:dyDescent="0.25">
      <c r="A370" s="62"/>
    </row>
    <row r="371" spans="1:1" x14ac:dyDescent="0.25">
      <c r="A371" s="62"/>
    </row>
    <row r="372" spans="1:1" x14ac:dyDescent="0.25">
      <c r="A372" s="62"/>
    </row>
    <row r="373" spans="1:1" x14ac:dyDescent="0.25">
      <c r="A373" s="62"/>
    </row>
    <row r="374" spans="1:1" x14ac:dyDescent="0.25">
      <c r="A374" s="62"/>
    </row>
    <row r="375" spans="1:1" x14ac:dyDescent="0.25">
      <c r="A375" s="62"/>
    </row>
    <row r="376" spans="1:1" x14ac:dyDescent="0.25">
      <c r="A376" s="62"/>
    </row>
    <row r="377" spans="1:1" x14ac:dyDescent="0.25">
      <c r="A377" s="62"/>
    </row>
    <row r="378" spans="1:1" x14ac:dyDescent="0.25">
      <c r="A378" s="62"/>
    </row>
    <row r="379" spans="1:1" x14ac:dyDescent="0.25">
      <c r="A379" s="62"/>
    </row>
    <row r="380" spans="1:1" x14ac:dyDescent="0.25">
      <c r="A380" s="62"/>
    </row>
    <row r="381" spans="1:1" x14ac:dyDescent="0.25">
      <c r="A381" s="62"/>
    </row>
    <row r="382" spans="1:1" x14ac:dyDescent="0.25">
      <c r="A382" s="62"/>
    </row>
    <row r="383" spans="1:1" x14ac:dyDescent="0.25">
      <c r="A383" s="62"/>
    </row>
    <row r="384" spans="1:1" x14ac:dyDescent="0.25">
      <c r="A384" s="69"/>
    </row>
    <row r="385" spans="1:1" x14ac:dyDescent="0.25">
      <c r="A385" s="168"/>
    </row>
    <row r="386" spans="1:1" x14ac:dyDescent="0.25">
      <c r="A386" s="62"/>
    </row>
    <row r="387" spans="1:1" x14ac:dyDescent="0.25">
      <c r="A387" s="62"/>
    </row>
    <row r="388" spans="1:1" x14ac:dyDescent="0.25">
      <c r="A388" s="62"/>
    </row>
    <row r="389" spans="1:1" x14ac:dyDescent="0.25">
      <c r="A389" s="62"/>
    </row>
    <row r="390" spans="1:1" x14ac:dyDescent="0.25">
      <c r="A390" s="62"/>
    </row>
    <row r="391" spans="1:1" x14ac:dyDescent="0.25">
      <c r="A391" s="62"/>
    </row>
    <row r="392" spans="1:1" x14ac:dyDescent="0.25">
      <c r="A392" s="62"/>
    </row>
    <row r="393" spans="1:1" x14ac:dyDescent="0.25">
      <c r="A393" s="62"/>
    </row>
    <row r="394" spans="1:1" x14ac:dyDescent="0.25">
      <c r="A394" s="62"/>
    </row>
    <row r="395" spans="1:1" x14ac:dyDescent="0.25">
      <c r="A395" s="62"/>
    </row>
    <row r="396" spans="1:1" x14ac:dyDescent="0.25">
      <c r="A396" s="62"/>
    </row>
    <row r="397" spans="1:1" x14ac:dyDescent="0.25">
      <c r="A397" s="62"/>
    </row>
    <row r="398" spans="1:1" x14ac:dyDescent="0.25">
      <c r="A398" s="62"/>
    </row>
    <row r="399" spans="1:1" x14ac:dyDescent="0.25">
      <c r="A399" s="62"/>
    </row>
    <row r="400" spans="1:1" x14ac:dyDescent="0.25">
      <c r="A400" s="62"/>
    </row>
    <row r="401" spans="1:1" x14ac:dyDescent="0.25">
      <c r="A401" s="62"/>
    </row>
    <row r="402" spans="1:1" x14ac:dyDescent="0.25">
      <c r="A402" s="62"/>
    </row>
    <row r="403" spans="1:1" x14ac:dyDescent="0.25">
      <c r="A403" s="62"/>
    </row>
    <row r="404" spans="1:1" x14ac:dyDescent="0.25">
      <c r="A404" s="62"/>
    </row>
    <row r="405" spans="1:1" x14ac:dyDescent="0.25">
      <c r="A405" s="62"/>
    </row>
    <row r="406" spans="1:1" x14ac:dyDescent="0.25">
      <c r="A406" s="62"/>
    </row>
    <row r="407" spans="1:1" x14ac:dyDescent="0.25">
      <c r="A407" s="62"/>
    </row>
    <row r="408" spans="1:1" x14ac:dyDescent="0.25">
      <c r="A408" s="62"/>
    </row>
    <row r="409" spans="1:1" x14ac:dyDescent="0.25">
      <c r="A409" s="62"/>
    </row>
    <row r="410" spans="1:1" x14ac:dyDescent="0.25">
      <c r="A410" s="168"/>
    </row>
    <row r="411" spans="1:1" x14ac:dyDescent="0.25">
      <c r="A411" s="62"/>
    </row>
    <row r="412" spans="1:1" x14ac:dyDescent="0.25">
      <c r="A412" s="62"/>
    </row>
    <row r="413" spans="1:1" x14ac:dyDescent="0.25">
      <c r="A413" s="62"/>
    </row>
    <row r="414" spans="1:1" x14ac:dyDescent="0.25">
      <c r="A414" s="62"/>
    </row>
    <row r="415" spans="1:1" x14ac:dyDescent="0.25">
      <c r="A415" s="62"/>
    </row>
    <row r="416" spans="1:1" x14ac:dyDescent="0.25">
      <c r="A416" s="62"/>
    </row>
    <row r="417" spans="1:1" x14ac:dyDescent="0.25">
      <c r="A417" s="62"/>
    </row>
    <row r="418" spans="1:1" x14ac:dyDescent="0.25">
      <c r="A418" s="62"/>
    </row>
    <row r="419" spans="1:1" x14ac:dyDescent="0.25">
      <c r="A419" s="62"/>
    </row>
    <row r="420" spans="1:1" x14ac:dyDescent="0.25">
      <c r="A420" s="62"/>
    </row>
    <row r="421" spans="1:1" x14ac:dyDescent="0.25">
      <c r="A421" s="62"/>
    </row>
    <row r="422" spans="1:1" x14ac:dyDescent="0.25">
      <c r="A422" s="62"/>
    </row>
    <row r="423" spans="1:1" x14ac:dyDescent="0.25">
      <c r="A423" s="62"/>
    </row>
    <row r="424" spans="1:1" x14ac:dyDescent="0.25">
      <c r="A424" s="62"/>
    </row>
    <row r="425" spans="1:1" x14ac:dyDescent="0.25">
      <c r="A425" s="62"/>
    </row>
    <row r="426" spans="1:1" x14ac:dyDescent="0.25">
      <c r="A426" s="62"/>
    </row>
    <row r="427" spans="1:1" x14ac:dyDescent="0.25">
      <c r="A427" s="62"/>
    </row>
    <row r="428" spans="1:1" x14ac:dyDescent="0.25">
      <c r="A428" s="69"/>
    </row>
    <row r="429" spans="1:1" x14ac:dyDescent="0.25">
      <c r="A429" s="168"/>
    </row>
    <row r="430" spans="1:1" x14ac:dyDescent="0.25">
      <c r="A430" s="62"/>
    </row>
    <row r="431" spans="1:1" x14ac:dyDescent="0.25">
      <c r="A431" s="62"/>
    </row>
    <row r="432" spans="1:1" x14ac:dyDescent="0.25">
      <c r="A432" s="62"/>
    </row>
    <row r="433" spans="1:1" x14ac:dyDescent="0.25">
      <c r="A433" s="62"/>
    </row>
    <row r="434" spans="1:1" x14ac:dyDescent="0.25">
      <c r="A434" s="62"/>
    </row>
    <row r="435" spans="1:1" x14ac:dyDescent="0.25">
      <c r="A435" s="62"/>
    </row>
    <row r="436" spans="1:1" x14ac:dyDescent="0.25">
      <c r="A436" s="62"/>
    </row>
    <row r="437" spans="1:1" x14ac:dyDescent="0.25">
      <c r="A437" s="62"/>
    </row>
    <row r="438" spans="1:1" x14ac:dyDescent="0.25">
      <c r="A438" s="62"/>
    </row>
    <row r="439" spans="1:1" x14ac:dyDescent="0.25">
      <c r="A439" s="62"/>
    </row>
    <row r="440" spans="1:1" x14ac:dyDescent="0.25">
      <c r="A440" s="62"/>
    </row>
    <row r="441" spans="1:1" x14ac:dyDescent="0.25">
      <c r="A441" s="62"/>
    </row>
    <row r="442" spans="1:1" x14ac:dyDescent="0.25">
      <c r="A442" s="62"/>
    </row>
    <row r="443" spans="1:1" x14ac:dyDescent="0.25">
      <c r="A443" s="62"/>
    </row>
    <row r="444" spans="1:1" x14ac:dyDescent="0.25">
      <c r="A444" s="62"/>
    </row>
    <row r="445" spans="1:1" x14ac:dyDescent="0.25">
      <c r="A445" s="62"/>
    </row>
    <row r="446" spans="1:1" x14ac:dyDescent="0.25">
      <c r="A446" s="62"/>
    </row>
    <row r="447" spans="1:1" x14ac:dyDescent="0.25">
      <c r="A447" s="62"/>
    </row>
    <row r="448" spans="1:1" x14ac:dyDescent="0.25">
      <c r="A448" s="62"/>
    </row>
    <row r="449" spans="1:1" x14ac:dyDescent="0.25">
      <c r="A449" s="62"/>
    </row>
    <row r="450" spans="1:1" x14ac:dyDescent="0.25">
      <c r="A450" s="62"/>
    </row>
    <row r="451" spans="1:1" x14ac:dyDescent="0.25">
      <c r="A451" s="62"/>
    </row>
    <row r="452" spans="1:1" x14ac:dyDescent="0.25">
      <c r="A452" s="62"/>
    </row>
    <row r="453" spans="1:1" x14ac:dyDescent="0.25">
      <c r="A453" s="62"/>
    </row>
    <row r="454" spans="1:1" x14ac:dyDescent="0.25">
      <c r="A454" s="168"/>
    </row>
    <row r="455" spans="1:1" x14ac:dyDescent="0.25">
      <c r="A455" s="62"/>
    </row>
    <row r="456" spans="1:1" x14ac:dyDescent="0.25">
      <c r="A456" s="62"/>
    </row>
    <row r="457" spans="1:1" x14ac:dyDescent="0.25">
      <c r="A457" s="62"/>
    </row>
    <row r="458" spans="1:1" x14ac:dyDescent="0.25">
      <c r="A458" s="62"/>
    </row>
    <row r="459" spans="1:1" x14ac:dyDescent="0.25">
      <c r="A459" s="62"/>
    </row>
    <row r="460" spans="1:1" x14ac:dyDescent="0.25">
      <c r="A460" s="62"/>
    </row>
    <row r="461" spans="1:1" x14ac:dyDescent="0.25">
      <c r="A461" s="62"/>
    </row>
    <row r="462" spans="1:1" x14ac:dyDescent="0.25">
      <c r="A462" s="62"/>
    </row>
    <row r="463" spans="1:1" x14ac:dyDescent="0.25">
      <c r="A463" s="62"/>
    </row>
    <row r="464" spans="1:1" x14ac:dyDescent="0.25">
      <c r="A464" s="62"/>
    </row>
    <row r="465" spans="1:1" x14ac:dyDescent="0.25">
      <c r="A465" s="62"/>
    </row>
    <row r="466" spans="1:1" x14ac:dyDescent="0.25">
      <c r="A466" s="62"/>
    </row>
    <row r="467" spans="1:1" x14ac:dyDescent="0.25">
      <c r="A467" s="62"/>
    </row>
    <row r="468" spans="1:1" x14ac:dyDescent="0.25">
      <c r="A468" s="62"/>
    </row>
    <row r="469" spans="1:1" x14ac:dyDescent="0.25">
      <c r="A469" s="62"/>
    </row>
    <row r="470" spans="1:1" x14ac:dyDescent="0.25">
      <c r="A470" s="62"/>
    </row>
    <row r="471" spans="1:1" x14ac:dyDescent="0.25">
      <c r="A471" s="62"/>
    </row>
    <row r="472" spans="1:1" x14ac:dyDescent="0.25">
      <c r="A472" s="62"/>
    </row>
    <row r="473" spans="1:1" x14ac:dyDescent="0.25">
      <c r="A473" s="62"/>
    </row>
    <row r="474" spans="1:1" x14ac:dyDescent="0.25">
      <c r="A474" s="62"/>
    </row>
    <row r="477" spans="1:1" ht="13" x14ac:dyDescent="0.3">
      <c r="A477" s="71"/>
    </row>
    <row r="481" spans="1:1" x14ac:dyDescent="0.25">
      <c r="A481" s="73"/>
    </row>
    <row r="506" spans="1:1" x14ac:dyDescent="0.25">
      <c r="A506" s="94"/>
    </row>
  </sheetData>
  <mergeCells count="44">
    <mergeCell ref="U65:U66"/>
    <mergeCell ref="V65:W65"/>
    <mergeCell ref="Y65:AK65"/>
    <mergeCell ref="BI65:BI66"/>
    <mergeCell ref="BM65:BX65"/>
    <mergeCell ref="AQ65:BC65"/>
    <mergeCell ref="AQ41:BC41"/>
    <mergeCell ref="BI41:BI42"/>
    <mergeCell ref="BM41:BX41"/>
    <mergeCell ref="V53:W53"/>
    <mergeCell ref="Y53:AK53"/>
    <mergeCell ref="AQ53:BC53"/>
    <mergeCell ref="BI53:BI54"/>
    <mergeCell ref="BM53:BX53"/>
    <mergeCell ref="O1:AB1"/>
    <mergeCell ref="BJ29:BJ30"/>
    <mergeCell ref="C14:O14"/>
    <mergeCell ref="U29:U30"/>
    <mergeCell ref="V29:W29"/>
    <mergeCell ref="AQ29:BC29"/>
    <mergeCell ref="BI29:BI30"/>
    <mergeCell ref="Y4:AH4"/>
    <mergeCell ref="C4:L4"/>
    <mergeCell ref="AQ4:AZ4"/>
    <mergeCell ref="AA13:AB13"/>
    <mergeCell ref="V4:W4"/>
    <mergeCell ref="Y29:AK29"/>
    <mergeCell ref="U4:U5"/>
    <mergeCell ref="U53:U54"/>
    <mergeCell ref="BM4:BU4"/>
    <mergeCell ref="BJ65:BJ66"/>
    <mergeCell ref="BK65:BK66"/>
    <mergeCell ref="BJ53:BJ54"/>
    <mergeCell ref="BK53:BK54"/>
    <mergeCell ref="BJ41:BJ42"/>
    <mergeCell ref="BK41:BK42"/>
    <mergeCell ref="BI4:BI5"/>
    <mergeCell ref="BJ4:BJ5"/>
    <mergeCell ref="BK4:BK5"/>
    <mergeCell ref="BK29:BK30"/>
    <mergeCell ref="BM29:BX29"/>
    <mergeCell ref="U41:U42"/>
    <mergeCell ref="V41:W41"/>
    <mergeCell ref="Y41:AK41"/>
  </mergeCells>
  <phoneticPr fontId="4" type="noConversion"/>
  <conditionalFormatting sqref="C18:S18">
    <cfRule type="expression" dxfId="140" priority="6">
      <formula>C18&lt;&gt;0</formula>
    </cfRule>
  </conditionalFormatting>
  <conditionalFormatting sqref="BR6:BT7">
    <cfRule type="expression" dxfId="139" priority="1" stopIfTrue="1">
      <formula>RiskIsOutput</formula>
    </cfRule>
  </conditionalFormatting>
  <pageMargins left="0.75" right="0.75" top="1" bottom="1" header="0.5" footer="0.5"/>
  <pageSetup orientation="portrait" r:id="rId1"/>
  <headerFooter alignWithMargins="0"/>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tabColor indexed="44"/>
  </sheetPr>
  <dimension ref="A1:AN78"/>
  <sheetViews>
    <sheetView zoomScaleNormal="100" workbookViewId="0">
      <selection activeCell="B18" sqref="B18:B23"/>
    </sheetView>
  </sheetViews>
  <sheetFormatPr defaultColWidth="9.453125" defaultRowHeight="12.5" x14ac:dyDescent="0.25"/>
  <cols>
    <col min="1" max="1" width="4.54296875" style="61" customWidth="1"/>
    <col min="2" max="2" width="14.453125" style="61" customWidth="1"/>
    <col min="3" max="3" width="2.453125" style="61" customWidth="1"/>
    <col min="4" max="20" width="8.54296875" style="73" customWidth="1"/>
    <col min="21" max="21" width="2.54296875" style="61" customWidth="1"/>
    <col min="22" max="22" width="34.453125" style="61" bestFit="1" customWidth="1"/>
    <col min="23" max="23" width="2.54296875" style="61" customWidth="1"/>
    <col min="24" max="32" width="8.453125" style="61" customWidth="1"/>
    <col min="33" max="35" width="8.453125" style="267" customWidth="1"/>
    <col min="36" max="36" width="8.453125" style="61" customWidth="1"/>
    <col min="37" max="37" width="11.453125" style="61" bestFit="1" customWidth="1"/>
    <col min="38" max="38" width="9" style="61" customWidth="1"/>
    <col min="39" max="40" width="9.54296875" style="61" customWidth="1"/>
    <col min="41" max="43" width="9.453125" style="61"/>
    <col min="44" max="44" width="2.54296875" style="61" customWidth="1"/>
    <col min="45" max="45" width="9.453125" style="61"/>
    <col min="46" max="46" width="2.54296875" style="61" customWidth="1"/>
    <col min="47" max="16384" width="9.453125" style="61"/>
  </cols>
  <sheetData>
    <row r="1" spans="1:40" s="129" customFormat="1" ht="48" customHeight="1" x14ac:dyDescent="0.25">
      <c r="A1" s="312" t="s">
        <v>145</v>
      </c>
      <c r="D1" s="130"/>
      <c r="E1" s="130"/>
      <c r="F1" s="130"/>
      <c r="H1" s="1329" t="s">
        <v>288</v>
      </c>
      <c r="I1" s="1329"/>
      <c r="J1" s="1329"/>
      <c r="K1" s="1329"/>
      <c r="L1" s="1329"/>
      <c r="M1" s="1329"/>
      <c r="N1" s="1329"/>
      <c r="O1" s="1329"/>
      <c r="P1" s="1329"/>
      <c r="Q1" s="1329"/>
      <c r="R1" s="1329"/>
      <c r="S1" s="1329"/>
      <c r="T1" s="1329"/>
      <c r="U1" s="1329"/>
      <c r="V1" s="1329"/>
    </row>
    <row r="2" spans="1:40" s="62" customFormat="1" ht="10.5" customHeight="1" x14ac:dyDescent="0.25">
      <c r="D2" s="746"/>
      <c r="E2" s="746"/>
      <c r="F2" s="746"/>
      <c r="G2" s="746"/>
      <c r="H2" s="746"/>
      <c r="I2" s="746"/>
      <c r="J2" s="746"/>
      <c r="K2" s="746"/>
      <c r="L2" s="746"/>
      <c r="M2" s="746"/>
      <c r="N2" s="746"/>
      <c r="O2" s="746"/>
      <c r="P2" s="746"/>
      <c r="Q2" s="746"/>
      <c r="R2" s="746"/>
      <c r="S2" s="746"/>
      <c r="T2" s="746"/>
      <c r="U2" s="94"/>
      <c r="V2" s="94"/>
      <c r="W2" s="94"/>
    </row>
    <row r="3" spans="1:40" s="62" customFormat="1" ht="10.5" customHeight="1" x14ac:dyDescent="0.35">
      <c r="B3" s="62" t="s">
        <v>232</v>
      </c>
      <c r="D3" s="1347" t="s">
        <v>289</v>
      </c>
      <c r="E3" s="1347"/>
      <c r="F3" s="1347"/>
      <c r="G3" s="1347"/>
      <c r="H3" s="1347"/>
      <c r="I3" s="1347"/>
      <c r="J3" s="1347"/>
      <c r="K3" s="1347"/>
      <c r="L3" s="1347"/>
      <c r="M3" s="1347"/>
      <c r="N3" s="747"/>
      <c r="O3" s="747"/>
      <c r="P3" s="747"/>
      <c r="Q3" s="747"/>
      <c r="R3" s="747"/>
      <c r="S3" s="747"/>
      <c r="T3" s="747"/>
      <c r="X3" s="1347" t="s">
        <v>290</v>
      </c>
      <c r="Y3" s="1347"/>
      <c r="Z3" s="1347"/>
      <c r="AA3" s="1347"/>
      <c r="AB3" s="1347"/>
      <c r="AC3" s="1347"/>
      <c r="AD3" s="1347"/>
      <c r="AE3" s="1347"/>
      <c r="AF3" s="1347"/>
      <c r="AG3" s="1347"/>
      <c r="AH3" s="747"/>
      <c r="AI3" s="747"/>
    </row>
    <row r="4" spans="1:40" s="62" customFormat="1" ht="10.5" customHeight="1" x14ac:dyDescent="0.25">
      <c r="B4" s="62" t="s">
        <v>254</v>
      </c>
      <c r="D4" s="131">
        <v>1990</v>
      </c>
      <c r="E4" s="131">
        <v>2005</v>
      </c>
      <c r="F4" s="131">
        <v>2007</v>
      </c>
      <c r="G4" s="194">
        <v>2010</v>
      </c>
      <c r="H4" s="194">
        <v>2015</v>
      </c>
      <c r="I4" s="194">
        <v>2016</v>
      </c>
      <c r="J4" s="194">
        <v>2017</v>
      </c>
      <c r="K4" s="194">
        <v>2018</v>
      </c>
      <c r="L4" s="194">
        <v>2019</v>
      </c>
      <c r="M4" s="194">
        <v>2020</v>
      </c>
      <c r="N4" s="194">
        <v>2021</v>
      </c>
      <c r="O4" s="746">
        <v>2022</v>
      </c>
      <c r="P4" s="746">
        <v>2025</v>
      </c>
      <c r="Q4" s="746">
        <v>2030</v>
      </c>
      <c r="R4" s="746">
        <v>2035</v>
      </c>
      <c r="S4" s="746">
        <v>2040</v>
      </c>
      <c r="T4" s="746">
        <v>2045</v>
      </c>
      <c r="X4" s="131">
        <v>1990</v>
      </c>
      <c r="Y4" s="131">
        <v>2005</v>
      </c>
      <c r="Z4" s="131">
        <v>2007</v>
      </c>
      <c r="AA4" s="194">
        <v>2010</v>
      </c>
      <c r="AB4" s="194">
        <v>2015</v>
      </c>
      <c r="AC4" s="194">
        <v>2016</v>
      </c>
      <c r="AD4" s="194">
        <v>2017</v>
      </c>
      <c r="AE4" s="194">
        <v>2018</v>
      </c>
      <c r="AF4" s="194">
        <v>2019</v>
      </c>
      <c r="AG4" s="194">
        <v>2020</v>
      </c>
      <c r="AH4" s="194">
        <v>2021</v>
      </c>
      <c r="AI4" s="194">
        <v>2022</v>
      </c>
      <c r="AJ4" s="194">
        <v>2025</v>
      </c>
      <c r="AK4" s="194">
        <v>2030</v>
      </c>
      <c r="AL4" s="194">
        <v>2035</v>
      </c>
      <c r="AM4" s="194">
        <v>2040</v>
      </c>
      <c r="AN4" s="194">
        <v>2045</v>
      </c>
    </row>
    <row r="5" spans="1:40" s="62" customFormat="1" ht="10.5" customHeight="1" x14ac:dyDescent="0.2">
      <c r="D5" s="351">
        <f>'Crop and Animal Data'!P89*Short_Metric</f>
        <v>5931142.8399999999</v>
      </c>
      <c r="E5" s="351">
        <f>'Crop and Animal Data'!Q89*Short_Metric</f>
        <v>5313353.26</v>
      </c>
      <c r="F5" s="351">
        <f>'Crop and Animal Data'!AG89*Short_Metric</f>
        <v>1354419.74</v>
      </c>
      <c r="G5" s="351">
        <f>'Crop and Animal Data'!AJ89*Short_Metric</f>
        <v>1084080.1000000001</v>
      </c>
      <c r="H5" s="351">
        <f>'Crop and Animal Data'!AO89*Short_Metric</f>
        <v>1033278.02</v>
      </c>
      <c r="I5" s="351">
        <f>'Crop and Animal Data'!AP89*Short_Metric</f>
        <v>1211992.48</v>
      </c>
      <c r="J5" s="351">
        <f>'Crop and Animal Data'!AQ89*Short_Metric</f>
        <v>394.62329999999997</v>
      </c>
      <c r="K5" s="351">
        <f>'Crop and Animal Data'!AR89*Short_Metric</f>
        <v>0</v>
      </c>
      <c r="L5" s="351">
        <f>'Crop and Animal Data'!AS89*Short_Metric</f>
        <v>0</v>
      </c>
      <c r="M5" s="351">
        <f>'Crop and Animal Data'!AT89*Short_Metric</f>
        <v>0</v>
      </c>
      <c r="N5" s="351">
        <f>'Crop and Animal Data'!AU89*Short_Metric</f>
        <v>0</v>
      </c>
      <c r="O5" s="351">
        <f>'Crop and Animal Data'!AV89*Short_Metric</f>
        <v>0</v>
      </c>
      <c r="P5" s="446">
        <f>'Crop and Animal Data'!AY89*Short_Metric</f>
        <v>0</v>
      </c>
      <c r="Q5" s="446">
        <f>'Crop and Animal Data'!BD89*Short_Metric</f>
        <v>0</v>
      </c>
      <c r="R5" s="446">
        <f>'Crop and Animal Data'!BE89*Short_Metric</f>
        <v>0</v>
      </c>
      <c r="S5" s="446">
        <f>'Crop and Animal Data'!BF89*Short_Metric</f>
        <v>0</v>
      </c>
      <c r="T5" s="446">
        <f>'Crop and Animal Data'!BG89*Short_Metric</f>
        <v>0</v>
      </c>
      <c r="U5" s="747" t="s">
        <v>252</v>
      </c>
      <c r="V5" s="747" t="s">
        <v>291</v>
      </c>
      <c r="W5" s="62" t="s">
        <v>214</v>
      </c>
      <c r="X5" s="393">
        <f>D5*Factors!$C$115*Factors!$D$115*Factors!$E$115*Factors!$F$115*Factors!$H$115*Factors!$I$115*Factors!$C$118*Factors!$D$118</f>
        <v>1032.1988389599023</v>
      </c>
      <c r="Y5" s="393">
        <f>E5*Factors!$C$115*Factors!$D$115*Factors!$E$115*Factors!$F$115*Factors!$H$115*Factors!$I$115*Factors!$C$118*Factors!$D$118</f>
        <v>924.68470477028904</v>
      </c>
      <c r="Z5" s="393">
        <f>F5*Factors!$C$115*Factors!$D$115*Factors!$E$115*Factors!$F$115*Factors!$H$115*Factors!$I$115*Factors!$C$118*Factors!$D$118</f>
        <v>235.71013560219251</v>
      </c>
      <c r="AA5" s="393">
        <f>G5*Factors!$C$115*Factors!$D$115*Factors!$E$115*Factors!$F$115*Factors!$H$115*Factors!$I$115*Factors!$C$118*Factors!$D$118</f>
        <v>188.66283459117221</v>
      </c>
      <c r="AB5" s="393">
        <f>H5*Factors!$C$115*Factors!$D$115*Factors!$E$115*Factors!$F$115*Factors!$H$115*Factors!$I$115*Factors!$C$118*Factors!$D$118</f>
        <v>179.82173104547712</v>
      </c>
      <c r="AC5" s="393">
        <f>I5*Factors!$C$115*Factors!$D$115*Factors!$E$115*Factors!$F$115*Factors!$H$115*Factors!$I$115*Factors!$C$118*Factors!$D$118</f>
        <v>210.92347030444026</v>
      </c>
      <c r="AD5" s="393">
        <f>J5*Factors!$C$115*Factors!$D$115*Factors!$E$115*Factors!$F$115*Factors!$H$115*Factors!$I$115*Factors!$C$118*Factors!$D$118</f>
        <v>6.8676429328167268E-2</v>
      </c>
      <c r="AE5" s="393">
        <f>K5*Factors!$C$115*Factors!$D$115*Factors!$E$115*Factors!$F$115*Factors!$H$115*Factors!$I$115*Factors!$C$118*Factors!$D$118</f>
        <v>0</v>
      </c>
      <c r="AF5" s="393">
        <f>L5*Factors!$C$115*Factors!$D$115*Factors!$E$115*Factors!$F$115*Factors!$H$115*Factors!$I$115*Factors!$C$118*Factors!$D$118</f>
        <v>0</v>
      </c>
      <c r="AG5" s="393">
        <f>M5*Factors!$C$115*Factors!$D$115*Factors!$E$115*Factors!$F$115*Factors!$H$115*Factors!$I$115*Factors!$C$118*Factors!$D$118</f>
        <v>0</v>
      </c>
      <c r="AH5" s="393">
        <f>N5*Factors!$C$115*Factors!$D$115*Factors!$E$115*Factors!$F$115*Factors!$H$115*Factors!$I$115*Factors!$C$118*Factors!$D$118</f>
        <v>0</v>
      </c>
      <c r="AI5" s="393">
        <f>O5*Factors!$C$115*Factors!$D$115*Factors!$E$115*Factors!$F$115*Factors!$H$115*Factors!$I$115*Factors!$C$118*Factors!$D$118</f>
        <v>0</v>
      </c>
      <c r="AJ5" s="445">
        <f t="array" ref="AJ5">P5*Factors!$C$115*Factors!$D$115*Factors!$E$115*Factors!$F$115*Factors!$H$115*Factors!$I$115*Factors!$C$118*Factors!$D$118</f>
        <v>0</v>
      </c>
      <c r="AK5" s="445">
        <f t="array" ref="AK5">Q5*Factors!$C$115*Factors!$D$115*Factors!$E$115*Factors!$F$115*Factors!$H$115*Factors!$I$115*Factors!$C$118*Factors!$D$118</f>
        <v>0</v>
      </c>
      <c r="AL5" s="445">
        <f t="array" ref="AL5">R5*Factors!$C$115*Factors!$D$115*Factors!$E$115*Factors!$F$115*Factors!$H$115*Factors!$I$115*Factors!$C$118*Factors!$D$118</f>
        <v>0</v>
      </c>
      <c r="AM5" s="445">
        <f t="array" ref="AM5">S5*Factors!$C$115*Factors!$D$115*Factors!$E$115*Factors!$F$115*Factors!$H$115*Factors!$I$115*Factors!$C$118*Factors!$D$118</f>
        <v>0</v>
      </c>
      <c r="AN5" s="445">
        <f t="array" ref="AN5">T5*Factors!$C$115*Factors!$D$115*Factors!$E$115*Factors!$F$115*Factors!$H$115*Factors!$I$115*Factors!$C$118*Factors!$D$118</f>
        <v>0</v>
      </c>
    </row>
    <row r="6" spans="1:40" s="62" customFormat="1" ht="10.5" customHeight="1" x14ac:dyDescent="0.35">
      <c r="B6" s="62" t="s">
        <v>271</v>
      </c>
      <c r="D6" s="346"/>
      <c r="E6" s="346"/>
      <c r="F6" s="346"/>
      <c r="G6" s="346"/>
      <c r="H6" s="346"/>
      <c r="I6" s="346"/>
      <c r="J6" s="346"/>
      <c r="K6" s="346"/>
      <c r="L6" s="346"/>
      <c r="M6" s="346"/>
      <c r="N6" s="346"/>
      <c r="O6" s="346"/>
      <c r="P6" s="346"/>
      <c r="Q6" s="346"/>
      <c r="R6" s="346"/>
      <c r="S6" s="346"/>
      <c r="T6" s="346"/>
      <c r="X6" s="115"/>
      <c r="Y6" s="115"/>
      <c r="Z6" s="115"/>
      <c r="AA6" s="115"/>
      <c r="AB6" s="115"/>
      <c r="AC6" s="115"/>
      <c r="AD6" s="115"/>
      <c r="AE6" s="115"/>
      <c r="AF6" s="115"/>
    </row>
    <row r="7" spans="1:40" s="62" customFormat="1" ht="10.5" customHeight="1" x14ac:dyDescent="0.25">
      <c r="B7" s="62" t="s">
        <v>254</v>
      </c>
      <c r="D7" s="340"/>
      <c r="E7" s="340"/>
      <c r="F7" s="340"/>
      <c r="G7" s="340"/>
      <c r="H7" s="340"/>
      <c r="I7" s="340"/>
      <c r="J7" s="340"/>
      <c r="K7" s="340"/>
      <c r="L7" s="340"/>
      <c r="M7" s="340"/>
      <c r="N7" s="340"/>
      <c r="O7" s="340"/>
      <c r="P7" s="340"/>
      <c r="Q7" s="340"/>
      <c r="R7" s="340"/>
      <c r="S7" s="340"/>
      <c r="T7" s="340"/>
      <c r="X7" s="1347" t="s">
        <v>292</v>
      </c>
      <c r="Y7" s="1347"/>
      <c r="Z7" s="1347"/>
      <c r="AA7" s="1347"/>
      <c r="AB7" s="1347"/>
      <c r="AC7" s="1347"/>
      <c r="AD7" s="1347"/>
      <c r="AE7" s="1347"/>
      <c r="AF7" s="1347"/>
      <c r="AG7" s="1347"/>
      <c r="AH7" s="747"/>
      <c r="AI7" s="747"/>
    </row>
    <row r="8" spans="1:40" s="62" customFormat="1" ht="10.5" customHeight="1" x14ac:dyDescent="0.2">
      <c r="D8" s="351">
        <f>D5</f>
        <v>5931142.8399999999</v>
      </c>
      <c r="E8" s="351">
        <f>E5</f>
        <v>5313353.26</v>
      </c>
      <c r="F8" s="351">
        <f>F5</f>
        <v>1354419.74</v>
      </c>
      <c r="G8" s="351">
        <f t="shared" ref="G8:Q8" si="0">G5</f>
        <v>1084080.1000000001</v>
      </c>
      <c r="H8" s="351">
        <f>H5</f>
        <v>1033278.02</v>
      </c>
      <c r="I8" s="351">
        <f>I5</f>
        <v>1211992.48</v>
      </c>
      <c r="J8" s="351">
        <f t="shared" si="0"/>
        <v>394.62329999999997</v>
      </c>
      <c r="K8" s="351">
        <f t="shared" si="0"/>
        <v>0</v>
      </c>
      <c r="L8" s="351">
        <f t="shared" si="0"/>
        <v>0</v>
      </c>
      <c r="M8" s="351">
        <f t="shared" si="0"/>
        <v>0</v>
      </c>
      <c r="N8" s="351">
        <f t="shared" ref="N8:O8" si="1">N5</f>
        <v>0</v>
      </c>
      <c r="O8" s="351">
        <f t="shared" si="1"/>
        <v>0</v>
      </c>
      <c r="P8" s="446">
        <f t="shared" si="0"/>
        <v>0</v>
      </c>
      <c r="Q8" s="446">
        <f t="shared" si="0"/>
        <v>0</v>
      </c>
      <c r="R8" s="446">
        <f t="shared" ref="R8:T8" si="2">R5</f>
        <v>0</v>
      </c>
      <c r="S8" s="446">
        <f t="shared" si="2"/>
        <v>0</v>
      </c>
      <c r="T8" s="446">
        <f t="shared" si="2"/>
        <v>0</v>
      </c>
      <c r="U8" s="747" t="s">
        <v>252</v>
      </c>
      <c r="V8" s="747" t="s">
        <v>291</v>
      </c>
      <c r="W8" s="62" t="s">
        <v>214</v>
      </c>
      <c r="X8" s="393">
        <f>D8*Factors!$C$115*Factors!$D$115*Factors!$E$115*Factors!$G$115*Factors!$H$115*Factors!$I$115*Factors!$C$119*Factors!$D$119</f>
        <v>16.08621567210238</v>
      </c>
      <c r="Y8" s="393">
        <f>E8*Factors!$C$115*Factors!$D$115*Factors!$E$115*Factors!$G$115*Factors!$H$115*Factors!$I$115*Factors!$C$119*Factors!$D$119</f>
        <v>14.410670723692817</v>
      </c>
      <c r="Z8" s="393">
        <f>F8*Factors!$C$115*Factors!$D$115*Factors!$E$115*Factors!$G$115*Factors!$H$115*Factors!$I$115*Factors!$C$119*Factors!$D$119</f>
        <v>3.6734047106835197</v>
      </c>
      <c r="AA8" s="393">
        <f>G8*Factors!$C$115*Factors!$D$115*Factors!$E$115*Factors!$G$115*Factors!$H$115*Factors!$I$115*Factors!$C$119*Factors!$D$119</f>
        <v>2.9402000196026838</v>
      </c>
      <c r="AB8" s="393">
        <f>H8*Factors!$C$115*Factors!$D$115*Factors!$E$115*Factors!$G$115*Factors!$H$115*Factors!$I$115*Factors!$C$119*Factors!$D$119</f>
        <v>2.8024165877217211</v>
      </c>
      <c r="AC8" s="393">
        <f>I8*Factors!$C$115*Factors!$D$115*Factors!$E$115*Factors!$G$115*Factors!$H$115*Factors!$I$115*Factors!$C$119*Factors!$D$119</f>
        <v>3.2871190177315368</v>
      </c>
      <c r="AD8" s="393">
        <f>J8*Factors!$C$115*Factors!$D$115*Factors!$E$115*Factors!$G$115*Factors!$H$115*Factors!$I$115*Factors!$C$119*Factors!$D$119</f>
        <v>1.0702820155039055E-3</v>
      </c>
      <c r="AE8" s="393">
        <f>K8*Factors!$C$115*Factors!$D$115*Factors!$E$115*Factors!$G$115*Factors!$H$115*Factors!$I$115*Factors!$C$119*Factors!$D$119</f>
        <v>0</v>
      </c>
      <c r="AF8" s="393">
        <f>L8*Factors!$C$115*Factors!$D$115*Factors!$E$115*Factors!$G$115*Factors!$H$115*Factors!$I$115*Factors!$C$119*Factors!$D$119</f>
        <v>0</v>
      </c>
      <c r="AG8" s="393">
        <f>M8*Factors!$C$115*Factors!$D$115*Factors!$E$115*Factors!$G$115*Factors!$H$115*Factors!$I$115*Factors!$C$119*Factors!$D$119</f>
        <v>0</v>
      </c>
      <c r="AH8" s="393">
        <f>N8*Factors!$C$115*Factors!$D$115*Factors!$E$115*Factors!$G$115*Factors!$H$115*Factors!$I$115*Factors!$C$119*Factors!$D$119</f>
        <v>0</v>
      </c>
      <c r="AI8" s="393">
        <f>O8*Factors!$C$115*Factors!$D$115*Factors!$E$115*Factors!$G$115*Factors!$H$115*Factors!$I$115*Factors!$C$119*Factors!$D$119</f>
        <v>0</v>
      </c>
      <c r="AJ8" s="445">
        <f>P8*Factors!$C$115*Factors!$D$115*Factors!$E$115*Factors!$G$115*Factors!$H$115*Factors!$I$115*Factors!$C$119*Factors!$D$119</f>
        <v>0</v>
      </c>
      <c r="AK8" s="445">
        <f>Q8*Factors!$C$115*Factors!$D$115*Factors!$E$115*Factors!$G$115*Factors!$H$115*Factors!$I$115*Factors!$C$119*Factors!$D$119</f>
        <v>0</v>
      </c>
      <c r="AL8" s="445">
        <f>R8*Factors!$C$115*Factors!$D$115*Factors!$E$115*Factors!$G$115*Factors!$H$115*Factors!$I$115*Factors!$C$119*Factors!$D$119</f>
        <v>0</v>
      </c>
      <c r="AM8" s="445">
        <f>S8*Factors!$C$115*Factors!$D$115*Factors!$E$115*Factors!$G$115*Factors!$H$115*Factors!$I$115*Factors!$C$119*Factors!$D$119</f>
        <v>0</v>
      </c>
      <c r="AN8" s="445">
        <f>T8*Factors!$C$115*Factors!$D$115*Factors!$E$115*Factors!$G$115*Factors!$H$115*Factors!$I$115*Factors!$C$119*Factors!$D$119</f>
        <v>0</v>
      </c>
    </row>
    <row r="9" spans="1:40" s="62" customFormat="1" ht="10.5" customHeight="1" x14ac:dyDescent="0.2">
      <c r="D9" s="747"/>
      <c r="E9" s="747"/>
      <c r="F9" s="747"/>
      <c r="G9" s="747"/>
      <c r="H9" s="747"/>
      <c r="I9" s="747"/>
      <c r="J9" s="747"/>
      <c r="K9" s="747"/>
      <c r="L9" s="747"/>
      <c r="M9" s="747"/>
      <c r="N9" s="747"/>
      <c r="O9" s="747"/>
      <c r="P9" s="747"/>
      <c r="Q9" s="747"/>
      <c r="R9" s="747"/>
      <c r="S9" s="747"/>
      <c r="T9" s="747"/>
    </row>
    <row r="10" spans="1:40" s="62" customFormat="1" ht="10.5" customHeight="1" x14ac:dyDescent="0.25">
      <c r="B10" s="746"/>
      <c r="D10" s="1347" t="s">
        <v>215</v>
      </c>
      <c r="E10" s="1347"/>
      <c r="F10" s="1347"/>
      <c r="G10" s="1347"/>
      <c r="H10" s="1347"/>
      <c r="I10" s="1347"/>
      <c r="J10" s="1347"/>
      <c r="K10" s="1347"/>
      <c r="L10" s="1347"/>
      <c r="M10" s="1347"/>
      <c r="N10" s="747"/>
      <c r="O10" s="747"/>
      <c r="P10" s="747"/>
      <c r="Q10" s="747"/>
      <c r="R10" s="747"/>
      <c r="S10" s="747"/>
      <c r="T10" s="747"/>
      <c r="V10" s="117"/>
      <c r="W10" s="117"/>
      <c r="X10" s="117"/>
      <c r="Y10" s="117"/>
      <c r="Z10" s="117"/>
      <c r="AA10" s="117"/>
      <c r="AB10" s="117"/>
      <c r="AC10" s="117"/>
      <c r="AD10" s="117"/>
      <c r="AE10" s="117"/>
      <c r="AF10" s="117"/>
      <c r="AG10" s="117"/>
      <c r="AH10" s="117"/>
      <c r="AI10" s="117"/>
      <c r="AJ10" s="117"/>
      <c r="AK10" s="117"/>
      <c r="AL10" s="117"/>
      <c r="AM10" s="117"/>
      <c r="AN10" s="117"/>
    </row>
    <row r="11" spans="1:40" s="62" customFormat="1" ht="10.5" customHeight="1" x14ac:dyDescent="0.25">
      <c r="B11" s="16"/>
      <c r="C11" s="70"/>
      <c r="D11" s="194">
        <v>1990</v>
      </c>
      <c r="E11" s="194">
        <v>2005</v>
      </c>
      <c r="F11" s="194">
        <v>2007</v>
      </c>
      <c r="G11" s="194">
        <v>2010</v>
      </c>
      <c r="H11" s="194">
        <v>2015</v>
      </c>
      <c r="I11" s="194">
        <v>2016</v>
      </c>
      <c r="J11" s="194">
        <v>2017</v>
      </c>
      <c r="K11" s="194">
        <v>2018</v>
      </c>
      <c r="L11" s="194">
        <v>2019</v>
      </c>
      <c r="M11" s="194">
        <v>2020</v>
      </c>
      <c r="N11" s="194">
        <v>2021</v>
      </c>
      <c r="O11" s="746">
        <v>2022</v>
      </c>
      <c r="P11" s="194">
        <v>2025</v>
      </c>
      <c r="Q11" s="746">
        <v>2030</v>
      </c>
      <c r="R11" s="746">
        <v>2035</v>
      </c>
      <c r="S11" s="746">
        <v>2040</v>
      </c>
      <c r="T11" s="746">
        <v>2045</v>
      </c>
      <c r="V11" s="746"/>
      <c r="W11" s="746"/>
      <c r="Z11" s="746"/>
      <c r="AA11" s="746"/>
      <c r="AB11" s="746"/>
      <c r="AC11" s="746"/>
      <c r="AD11" s="746"/>
      <c r="AE11" s="746"/>
      <c r="AF11" s="746"/>
    </row>
    <row r="12" spans="1:40" s="62" customFormat="1" ht="10.5" customHeight="1" x14ac:dyDescent="0.25">
      <c r="B12" s="395" t="s">
        <v>293</v>
      </c>
      <c r="C12" s="396"/>
      <c r="D12" s="355">
        <f>X5*GWP_CH4</f>
        <v>28901.567490877263</v>
      </c>
      <c r="E12" s="355">
        <f>Y5*GWP_CH4</f>
        <v>25891.171733568095</v>
      </c>
      <c r="F12" s="355">
        <f t="shared" ref="F12:L12" si="3">Z5*GWP_CH4</f>
        <v>6599.8837968613898</v>
      </c>
      <c r="G12" s="355">
        <f t="shared" si="3"/>
        <v>5282.559368552822</v>
      </c>
      <c r="H12" s="355">
        <f t="shared" si="3"/>
        <v>5035.0084692733599</v>
      </c>
      <c r="I12" s="355">
        <f t="shared" si="3"/>
        <v>5905.8571685243269</v>
      </c>
      <c r="J12" s="355">
        <f t="shared" si="3"/>
        <v>1.9229400211886836</v>
      </c>
      <c r="K12" s="355">
        <f t="shared" si="3"/>
        <v>0</v>
      </c>
      <c r="L12" s="355">
        <f t="shared" si="3"/>
        <v>0</v>
      </c>
      <c r="M12" s="355">
        <f>AG5*GWP_CH4</f>
        <v>0</v>
      </c>
      <c r="N12" s="355">
        <f>AH5*GWP_CH4</f>
        <v>0</v>
      </c>
      <c r="O12" s="355">
        <f>AI5*GWP_CH4</f>
        <v>0</v>
      </c>
      <c r="P12" s="437">
        <f t="shared" ref="P12:Q12" si="4">AJ5*GWP_CH4</f>
        <v>0</v>
      </c>
      <c r="Q12" s="437">
        <f t="shared" si="4"/>
        <v>0</v>
      </c>
      <c r="R12" s="437">
        <f t="shared" ref="R12" si="5">AL5*GWP_CH4</f>
        <v>0</v>
      </c>
      <c r="S12" s="437">
        <f t="shared" ref="S12" si="6">AM5*GWP_CH4</f>
        <v>0</v>
      </c>
      <c r="T12" s="437">
        <f t="shared" ref="T12" si="7">AN5*GWP_CH4</f>
        <v>0</v>
      </c>
      <c r="V12" s="117"/>
      <c r="W12" s="117"/>
      <c r="X12" s="1347"/>
      <c r="Y12" s="1347"/>
      <c r="Z12" s="1347"/>
      <c r="AA12" s="747"/>
      <c r="AB12" s="747"/>
      <c r="AC12" s="747"/>
      <c r="AD12" s="747"/>
      <c r="AE12" s="747"/>
      <c r="AF12" s="747"/>
      <c r="AG12" s="117"/>
      <c r="AH12" s="117"/>
      <c r="AI12" s="117"/>
      <c r="AJ12" s="117"/>
      <c r="AK12" s="117"/>
      <c r="AL12" s="117"/>
      <c r="AM12" s="117"/>
      <c r="AN12" s="117"/>
    </row>
    <row r="13" spans="1:40" s="62" customFormat="1" ht="10.5" customHeight="1" x14ac:dyDescent="0.25">
      <c r="B13" s="395" t="s">
        <v>294</v>
      </c>
      <c r="C13" s="396"/>
      <c r="D13" s="355">
        <f>X8*GWP_N2O</f>
        <v>4262.8471531071309</v>
      </c>
      <c r="E13" s="355">
        <f>Y8*GWP_N2O</f>
        <v>3818.8277417785966</v>
      </c>
      <c r="F13" s="355">
        <f t="shared" ref="F13:L13" si="8">Z8*GWP_N2O</f>
        <v>973.45224833113275</v>
      </c>
      <c r="G13" s="355">
        <f t="shared" si="8"/>
        <v>779.15300519471123</v>
      </c>
      <c r="H13" s="355">
        <f t="shared" si="8"/>
        <v>742.6403957462561</v>
      </c>
      <c r="I13" s="355">
        <f t="shared" si="8"/>
        <v>871.08653969885722</v>
      </c>
      <c r="J13" s="355">
        <f t="shared" si="8"/>
        <v>0.28362473410853495</v>
      </c>
      <c r="K13" s="355">
        <f t="shared" si="8"/>
        <v>0</v>
      </c>
      <c r="L13" s="355">
        <f t="shared" si="8"/>
        <v>0</v>
      </c>
      <c r="M13" s="355">
        <f>AG8*GWP_N2O</f>
        <v>0</v>
      </c>
      <c r="N13" s="355">
        <f>AH8*GWP_N2O</f>
        <v>0</v>
      </c>
      <c r="O13" s="355">
        <f>AI8*GWP_N2O</f>
        <v>0</v>
      </c>
      <c r="P13" s="437">
        <f t="shared" ref="P13:Q13" si="9">AJ8*GWP_N2O</f>
        <v>0</v>
      </c>
      <c r="Q13" s="437">
        <f t="shared" si="9"/>
        <v>0</v>
      </c>
      <c r="R13" s="437">
        <f t="shared" ref="R13" si="10">AL8*GWP_N2O</f>
        <v>0</v>
      </c>
      <c r="S13" s="437">
        <f t="shared" ref="S13" si="11">AM8*GWP_N2O</f>
        <v>0</v>
      </c>
      <c r="T13" s="437">
        <f t="shared" ref="T13" si="12">AN8*GWP_N2O</f>
        <v>0</v>
      </c>
      <c r="U13" s="63"/>
      <c r="W13" s="63"/>
      <c r="Z13" s="63"/>
      <c r="AA13" s="63"/>
      <c r="AB13" s="63"/>
      <c r="AC13" s="63"/>
      <c r="AD13" s="63"/>
      <c r="AE13" s="63"/>
      <c r="AF13" s="63"/>
    </row>
    <row r="14" spans="1:40" s="62" customFormat="1" ht="10.5" customHeight="1" x14ac:dyDescent="0.25">
      <c r="B14" s="323"/>
      <c r="D14" s="532"/>
      <c r="E14" s="532"/>
      <c r="F14" s="532"/>
      <c r="G14" s="532"/>
      <c r="H14" s="532"/>
      <c r="I14" s="746"/>
      <c r="J14" s="746"/>
      <c r="K14" s="746"/>
      <c r="L14" s="746"/>
      <c r="M14" s="746"/>
      <c r="N14" s="746"/>
      <c r="O14" s="746"/>
      <c r="P14" s="746"/>
      <c r="Q14" s="746"/>
      <c r="R14" s="746"/>
      <c r="S14" s="746"/>
      <c r="T14" s="746"/>
      <c r="V14" s="746"/>
      <c r="W14" s="746"/>
      <c r="Z14" s="746"/>
      <c r="AA14" s="746"/>
      <c r="AB14" s="746"/>
      <c r="AC14" s="746"/>
      <c r="AD14" s="746"/>
      <c r="AE14" s="746"/>
      <c r="AF14" s="746"/>
    </row>
    <row r="15" spans="1:40" s="62" customFormat="1" ht="10.5" x14ac:dyDescent="0.25">
      <c r="B15" s="357" t="s">
        <v>295</v>
      </c>
      <c r="D15" s="521">
        <f>D12-SUM(D19:D22)</f>
        <v>0</v>
      </c>
      <c r="E15" s="521">
        <f>E12-SUM(E19:E22)</f>
        <v>0</v>
      </c>
      <c r="F15" s="521">
        <f>F12-SUM(F19:F22)</f>
        <v>0</v>
      </c>
      <c r="G15" s="521">
        <f>G12-SUM(G19:G22)</f>
        <v>0</v>
      </c>
      <c r="H15" s="521">
        <f>H12-SUM(H19:H22)</f>
        <v>0</v>
      </c>
      <c r="I15" s="521">
        <f t="shared" ref="I15:P15" si="13">I12-SUM(I19:I22)</f>
        <v>0</v>
      </c>
      <c r="J15" s="521">
        <f t="shared" si="13"/>
        <v>0</v>
      </c>
      <c r="K15" s="521"/>
      <c r="L15" s="521"/>
      <c r="M15" s="521">
        <f t="shared" si="13"/>
        <v>0</v>
      </c>
      <c r="N15" s="521"/>
      <c r="O15" s="521"/>
      <c r="P15" s="521">
        <f t="shared" si="13"/>
        <v>0</v>
      </c>
      <c r="Q15" s="521">
        <f>Q12-SUM(Q19:Q22)</f>
        <v>0</v>
      </c>
      <c r="R15" s="521">
        <f t="shared" ref="R15:T15" si="14">R12-SUM(R19:R22)</f>
        <v>0</v>
      </c>
      <c r="S15" s="521">
        <f t="shared" si="14"/>
        <v>0</v>
      </c>
      <c r="T15" s="521">
        <f t="shared" si="14"/>
        <v>0</v>
      </c>
      <c r="V15" s="746"/>
      <c r="W15" s="746"/>
      <c r="Z15" s="746"/>
      <c r="AA15" s="746"/>
      <c r="AB15" s="746"/>
      <c r="AC15" s="746"/>
      <c r="AD15" s="746"/>
      <c r="AE15" s="746"/>
      <c r="AF15" s="746"/>
    </row>
    <row r="16" spans="1:40" s="62" customFormat="1" ht="10.5" x14ac:dyDescent="0.25">
      <c r="B16" s="357" t="s">
        <v>296</v>
      </c>
      <c r="D16" s="521">
        <f>D13-SUM(D26:D29)</f>
        <v>0</v>
      </c>
      <c r="E16" s="521">
        <f>E13-SUM(E26:E29)</f>
        <v>0</v>
      </c>
      <c r="F16" s="521">
        <f>F13-SUM(F26:F29)</f>
        <v>0</v>
      </c>
      <c r="G16" s="521">
        <f>G13-SUM(G26:G29)</f>
        <v>0</v>
      </c>
      <c r="H16" s="521">
        <f>H13-SUM(H26:H29)</f>
        <v>0</v>
      </c>
      <c r="I16" s="521">
        <f t="shared" ref="I16:P16" si="15">I13-SUM(I26:I29)</f>
        <v>0</v>
      </c>
      <c r="J16" s="521">
        <f t="shared" si="15"/>
        <v>0</v>
      </c>
      <c r="K16" s="521"/>
      <c r="L16" s="521"/>
      <c r="M16" s="521">
        <f t="shared" si="15"/>
        <v>0</v>
      </c>
      <c r="N16" s="521"/>
      <c r="O16" s="521"/>
      <c r="P16" s="521">
        <f t="shared" si="15"/>
        <v>0</v>
      </c>
      <c r="Q16" s="521">
        <f t="shared" ref="Q16:T16" si="16">Q13-SUM(Q26:Q29)</f>
        <v>0</v>
      </c>
      <c r="R16" s="521">
        <f t="shared" si="16"/>
        <v>0</v>
      </c>
      <c r="S16" s="521">
        <f t="shared" si="16"/>
        <v>0</v>
      </c>
      <c r="T16" s="521">
        <f t="shared" si="16"/>
        <v>0</v>
      </c>
      <c r="V16" s="746"/>
      <c r="W16" s="746"/>
      <c r="Z16" s="746"/>
      <c r="AA16" s="746"/>
      <c r="AB16" s="746"/>
      <c r="AC16" s="746"/>
      <c r="AD16" s="746"/>
      <c r="AE16" s="746"/>
      <c r="AF16" s="746"/>
    </row>
    <row r="17" spans="2:35" s="62" customFormat="1" ht="10.5" x14ac:dyDescent="0.25">
      <c r="B17" s="323"/>
      <c r="D17" s="532"/>
      <c r="E17" s="532"/>
      <c r="F17" s="532"/>
      <c r="G17" s="532"/>
      <c r="H17" s="532"/>
      <c r="I17" s="746"/>
      <c r="J17" s="746"/>
      <c r="K17" s="746"/>
      <c r="L17" s="746"/>
      <c r="M17" s="746"/>
      <c r="N17" s="746"/>
      <c r="O17" s="746"/>
      <c r="P17" s="746"/>
      <c r="Q17" s="746"/>
      <c r="R17" s="746"/>
      <c r="S17" s="746"/>
      <c r="T17" s="746"/>
      <c r="V17" s="746"/>
      <c r="W17" s="746"/>
      <c r="Z17" s="746"/>
      <c r="AA17" s="746"/>
      <c r="AB17" s="746"/>
      <c r="AC17" s="746"/>
      <c r="AD17" s="746"/>
      <c r="AE17" s="746"/>
      <c r="AF17" s="746"/>
    </row>
    <row r="18" spans="2:35" s="62" customFormat="1" ht="10.5" x14ac:dyDescent="0.25">
      <c r="B18" s="269" t="s">
        <v>297</v>
      </c>
      <c r="C18" s="70"/>
      <c r="D18" s="194">
        <v>1990</v>
      </c>
      <c r="E18" s="194">
        <v>2005</v>
      </c>
      <c r="F18" s="194">
        <v>2007</v>
      </c>
      <c r="G18" s="194">
        <v>2010</v>
      </c>
      <c r="H18" s="194">
        <v>2015</v>
      </c>
      <c r="I18" s="194">
        <v>2016</v>
      </c>
      <c r="J18" s="194">
        <v>2017</v>
      </c>
      <c r="K18" s="194">
        <v>2018</v>
      </c>
      <c r="L18" s="194">
        <v>2019</v>
      </c>
      <c r="M18" s="194">
        <v>2020</v>
      </c>
      <c r="N18" s="194">
        <v>2021</v>
      </c>
      <c r="O18" s="746">
        <v>2022</v>
      </c>
      <c r="P18" s="723">
        <v>2025</v>
      </c>
      <c r="Q18" s="987">
        <v>2030</v>
      </c>
      <c r="R18" s="987">
        <v>2035</v>
      </c>
      <c r="S18" s="987">
        <v>2040</v>
      </c>
      <c r="T18" s="987">
        <v>2045</v>
      </c>
      <c r="V18" s="746"/>
      <c r="W18" s="746"/>
      <c r="Z18" s="746"/>
      <c r="AA18" s="746"/>
      <c r="AB18" s="746"/>
      <c r="AC18" s="746"/>
      <c r="AD18" s="746"/>
      <c r="AE18" s="746"/>
      <c r="AF18" s="746"/>
    </row>
    <row r="19" spans="2:35" s="62" customFormat="1" ht="10" x14ac:dyDescent="0.2">
      <c r="B19" s="62" t="s">
        <v>139</v>
      </c>
      <c r="D19" s="167">
        <f>X37*GWP_CH4</f>
        <v>8597.9731981884834</v>
      </c>
      <c r="E19" s="167">
        <f>Y37*GWP_CH4</f>
        <v>7625.4518081620217</v>
      </c>
      <c r="F19" s="167">
        <f t="shared" ref="F19:L19" si="17">Z37*GWP_CH4</f>
        <v>0</v>
      </c>
      <c r="G19" s="167">
        <f t="shared" si="17"/>
        <v>0</v>
      </c>
      <c r="H19" s="167">
        <f t="shared" si="17"/>
        <v>0</v>
      </c>
      <c r="I19" s="167">
        <f t="shared" si="17"/>
        <v>0</v>
      </c>
      <c r="J19" s="167">
        <f t="shared" si="17"/>
        <v>0</v>
      </c>
      <c r="K19" s="167">
        <f t="shared" si="17"/>
        <v>0</v>
      </c>
      <c r="L19" s="167">
        <f t="shared" si="17"/>
        <v>0</v>
      </c>
      <c r="M19" s="167">
        <f>AG37*GWP_CH4</f>
        <v>0</v>
      </c>
      <c r="N19" s="167">
        <f>AH37*GWP_CH4</f>
        <v>0</v>
      </c>
      <c r="O19" s="167">
        <f>AI37*GWP_CH4</f>
        <v>0</v>
      </c>
      <c r="P19" s="938">
        <f t="shared" ref="P19" si="18">AJ37*GWP_CH4</f>
        <v>0</v>
      </c>
      <c r="Q19" s="938">
        <f>AK37*GWP_CH4</f>
        <v>0</v>
      </c>
      <c r="R19" s="938">
        <f>AL37*GWP_CH4</f>
        <v>0</v>
      </c>
      <c r="S19" s="938">
        <f>AM37*GWP_CH4</f>
        <v>0</v>
      </c>
      <c r="T19" s="938">
        <f>AN37*GWP_CH4</f>
        <v>0</v>
      </c>
      <c r="V19" s="86"/>
      <c r="W19" s="63"/>
      <c r="X19" s="104"/>
      <c r="Y19" s="104"/>
      <c r="Z19" s="104"/>
      <c r="AA19" s="104"/>
      <c r="AB19" s="104"/>
      <c r="AC19" s="104"/>
      <c r="AD19" s="104"/>
      <c r="AE19" s="104"/>
      <c r="AF19" s="104"/>
      <c r="AG19" s="65"/>
      <c r="AH19" s="65"/>
      <c r="AI19" s="65"/>
    </row>
    <row r="20" spans="2:35" s="62" customFormat="1" ht="10" x14ac:dyDescent="0.2">
      <c r="B20" s="62" t="s">
        <v>140</v>
      </c>
      <c r="D20" s="104">
        <f>X46*GWP_CH4</f>
        <v>6962.36904223489</v>
      </c>
      <c r="E20" s="104">
        <f>Y46*GWP_CH4</f>
        <v>6308.1273798534521</v>
      </c>
      <c r="F20" s="104">
        <f t="shared" ref="F20:L20" si="19">Z46*GWP_CH4</f>
        <v>1339.4271871728072</v>
      </c>
      <c r="G20" s="104">
        <f t="shared" si="19"/>
        <v>1072.0800325998021</v>
      </c>
      <c r="H20" s="104">
        <f t="shared" si="19"/>
        <v>1021.8402988545392</v>
      </c>
      <c r="I20" s="104">
        <f t="shared" si="19"/>
        <v>1198.576505065553</v>
      </c>
      <c r="J20" s="104">
        <f t="shared" si="19"/>
        <v>0.19892482977813969</v>
      </c>
      <c r="K20" s="104">
        <f t="shared" si="19"/>
        <v>0</v>
      </c>
      <c r="L20" s="104">
        <f t="shared" si="19"/>
        <v>0</v>
      </c>
      <c r="M20" s="104">
        <f>AG46*GWP_CH4</f>
        <v>0</v>
      </c>
      <c r="N20" s="104">
        <f>AH46*GWP_CH4</f>
        <v>0</v>
      </c>
      <c r="O20" s="104">
        <f>AI46*GWP_CH4</f>
        <v>0</v>
      </c>
      <c r="P20" s="444">
        <f t="shared" ref="P20:Q20" si="20">AJ46*GWP_CH4</f>
        <v>0</v>
      </c>
      <c r="Q20" s="444">
        <f t="shared" si="20"/>
        <v>0</v>
      </c>
      <c r="R20" s="444">
        <f t="shared" ref="R20" si="21">AL46*GWP_CH4</f>
        <v>0</v>
      </c>
      <c r="S20" s="444">
        <f t="shared" ref="S20" si="22">AM46*GWP_CH4</f>
        <v>0</v>
      </c>
      <c r="T20" s="444">
        <f t="shared" ref="T20" si="23">AN46*GWP_CH4</f>
        <v>0</v>
      </c>
      <c r="V20" s="86"/>
      <c r="W20" s="63"/>
      <c r="X20" s="104"/>
      <c r="Y20" s="104"/>
      <c r="Z20" s="104"/>
      <c r="AA20" s="104"/>
      <c r="AB20" s="104"/>
      <c r="AC20" s="104"/>
      <c r="AD20" s="104"/>
      <c r="AE20" s="104"/>
      <c r="AF20" s="104"/>
      <c r="AG20" s="65"/>
      <c r="AH20" s="65"/>
      <c r="AI20" s="65"/>
    </row>
    <row r="21" spans="2:35" s="62" customFormat="1" ht="10" x14ac:dyDescent="0.2">
      <c r="B21" s="62" t="s">
        <v>141</v>
      </c>
      <c r="D21" s="104">
        <f>X55*GWP_CH4</f>
        <v>8412.3100237288872</v>
      </c>
      <c r="E21" s="104">
        <f>Y55*GWP_CH4</f>
        <v>7483.9941514308994</v>
      </c>
      <c r="F21" s="104">
        <f t="shared" ref="F21:L21" si="24">Z55*GWP_CH4</f>
        <v>5260.4566096885828</v>
      </c>
      <c r="G21" s="104">
        <f t="shared" si="24"/>
        <v>4210.4793359530195</v>
      </c>
      <c r="H21" s="104">
        <f t="shared" si="24"/>
        <v>4013.1681704188181</v>
      </c>
      <c r="I21" s="104">
        <f t="shared" si="24"/>
        <v>4707.2806634587732</v>
      </c>
      <c r="J21" s="104">
        <f t="shared" si="24"/>
        <v>0.39784965955627938</v>
      </c>
      <c r="K21" s="104">
        <f t="shared" si="24"/>
        <v>0</v>
      </c>
      <c r="L21" s="104">
        <f t="shared" si="24"/>
        <v>0</v>
      </c>
      <c r="M21" s="104">
        <f>AG55*GWP_CH4</f>
        <v>0</v>
      </c>
      <c r="N21" s="104">
        <f>AH55*GWP_CH4</f>
        <v>0</v>
      </c>
      <c r="O21" s="104">
        <f>AI55*GWP_CH4</f>
        <v>0</v>
      </c>
      <c r="P21" s="444">
        <f t="shared" ref="P21:Q21" si="25">AJ55*GWP_CH4</f>
        <v>0</v>
      </c>
      <c r="Q21" s="444">
        <f t="shared" si="25"/>
        <v>0</v>
      </c>
      <c r="R21" s="444">
        <f t="shared" ref="R21" si="26">AL55*GWP_CH4</f>
        <v>0</v>
      </c>
      <c r="S21" s="444">
        <f t="shared" ref="S21" si="27">AM55*GWP_CH4</f>
        <v>0</v>
      </c>
      <c r="T21" s="444">
        <f t="shared" ref="T21" si="28">AN55*GWP_CH4</f>
        <v>0</v>
      </c>
      <c r="V21" s="86"/>
      <c r="W21" s="63"/>
      <c r="X21" s="104"/>
      <c r="Y21" s="104"/>
      <c r="Z21" s="104"/>
      <c r="AA21" s="104"/>
      <c r="AB21" s="104"/>
      <c r="AC21" s="104"/>
      <c r="AD21" s="104"/>
      <c r="AE21" s="104"/>
      <c r="AF21" s="104"/>
      <c r="AG21" s="65"/>
      <c r="AH21" s="65"/>
      <c r="AI21" s="65"/>
    </row>
    <row r="22" spans="2:35" s="62" customFormat="1" ht="10" x14ac:dyDescent="0.2">
      <c r="B22" s="70" t="s">
        <v>142</v>
      </c>
      <c r="C22" s="70"/>
      <c r="D22" s="164">
        <f>X64*GWP_CH4</f>
        <v>4928.9152267250174</v>
      </c>
      <c r="E22" s="164">
        <f>Y64*GWP_CH4</f>
        <v>4473.59839412172</v>
      </c>
      <c r="F22" s="164">
        <f t="shared" ref="F22:L22" si="29">Z64*GWP_CH4</f>
        <v>0</v>
      </c>
      <c r="G22" s="164">
        <f t="shared" si="29"/>
        <v>0</v>
      </c>
      <c r="H22" s="164">
        <f t="shared" si="29"/>
        <v>0</v>
      </c>
      <c r="I22" s="164">
        <f t="shared" si="29"/>
        <v>0</v>
      </c>
      <c r="J22" s="164">
        <f t="shared" si="29"/>
        <v>1.3261655318542647</v>
      </c>
      <c r="K22" s="164">
        <f t="shared" si="29"/>
        <v>0</v>
      </c>
      <c r="L22" s="164">
        <f t="shared" si="29"/>
        <v>0</v>
      </c>
      <c r="M22" s="164">
        <f>AG64*GWP_CH4</f>
        <v>0</v>
      </c>
      <c r="N22" s="164">
        <f>AH64*GWP_CH4</f>
        <v>0</v>
      </c>
      <c r="O22" s="164">
        <f>AI64*GWP_CH4</f>
        <v>0</v>
      </c>
      <c r="P22" s="724">
        <f t="shared" ref="P22:Q22" si="30">AJ64*GWP_CH4</f>
        <v>0</v>
      </c>
      <c r="Q22" s="724">
        <f t="shared" si="30"/>
        <v>0</v>
      </c>
      <c r="R22" s="724">
        <f t="shared" ref="R22" si="31">AL64*GWP_CH4</f>
        <v>0</v>
      </c>
      <c r="S22" s="724">
        <f t="shared" ref="S22" si="32">AM64*GWP_CH4</f>
        <v>0</v>
      </c>
      <c r="T22" s="724">
        <f t="shared" ref="T22" si="33">AN64*GWP_CH4</f>
        <v>0</v>
      </c>
      <c r="X22" s="104"/>
      <c r="Y22" s="104"/>
      <c r="Z22" s="104"/>
      <c r="AA22" s="104"/>
      <c r="AB22" s="104"/>
      <c r="AC22" s="104"/>
      <c r="AD22" s="104"/>
      <c r="AE22" s="104"/>
      <c r="AF22" s="104"/>
      <c r="AG22" s="65"/>
      <c r="AH22" s="65"/>
      <c r="AI22" s="65"/>
    </row>
    <row r="23" spans="2:35" s="62" customFormat="1" ht="10.5" x14ac:dyDescent="0.25">
      <c r="B23" s="94" t="s">
        <v>138</v>
      </c>
      <c r="C23" s="94"/>
      <c r="D23" s="92">
        <f t="shared" ref="D23:P23" si="34">SUM(D19:D22)</f>
        <v>28901.567490877278</v>
      </c>
      <c r="E23" s="92">
        <f t="shared" ref="E23" si="35">SUM(E19:E22)</f>
        <v>25891.171733568095</v>
      </c>
      <c r="F23" s="92">
        <f t="shared" si="34"/>
        <v>6599.8837968613898</v>
      </c>
      <c r="G23" s="92">
        <f t="shared" si="34"/>
        <v>5282.559368552822</v>
      </c>
      <c r="H23" s="92">
        <f t="shared" si="34"/>
        <v>5035.0084692733572</v>
      </c>
      <c r="I23" s="92">
        <f t="shared" si="34"/>
        <v>5905.857168524326</v>
      </c>
      <c r="J23" s="92">
        <f t="shared" si="34"/>
        <v>1.9229400211886838</v>
      </c>
      <c r="K23" s="92">
        <f t="shared" si="34"/>
        <v>0</v>
      </c>
      <c r="L23" s="92">
        <f t="shared" si="34"/>
        <v>0</v>
      </c>
      <c r="M23" s="92">
        <f t="shared" si="34"/>
        <v>0</v>
      </c>
      <c r="N23" s="92">
        <f t="shared" ref="N23:O23" si="36">SUM(N19:N22)</f>
        <v>0</v>
      </c>
      <c r="O23" s="92">
        <f t="shared" si="36"/>
        <v>0</v>
      </c>
      <c r="P23" s="725">
        <f t="shared" si="34"/>
        <v>0</v>
      </c>
      <c r="Q23" s="725">
        <f t="shared" ref="Q23:T23" si="37">SUM(Q19:Q22)</f>
        <v>0</v>
      </c>
      <c r="R23" s="725">
        <f t="shared" si="37"/>
        <v>0</v>
      </c>
      <c r="S23" s="725">
        <f t="shared" si="37"/>
        <v>0</v>
      </c>
      <c r="T23" s="725">
        <f t="shared" si="37"/>
        <v>0</v>
      </c>
      <c r="U23" s="63"/>
      <c r="V23" s="157"/>
      <c r="W23" s="104"/>
      <c r="X23" s="92"/>
      <c r="Y23" s="92"/>
      <c r="Z23" s="92"/>
      <c r="AA23" s="92"/>
      <c r="AB23" s="92"/>
      <c r="AC23" s="92"/>
      <c r="AD23" s="92"/>
      <c r="AE23" s="92"/>
      <c r="AF23" s="92"/>
    </row>
    <row r="24" spans="2:35" x14ac:dyDescent="0.25">
      <c r="M24" s="181"/>
      <c r="N24" s="181"/>
      <c r="O24" s="181"/>
    </row>
    <row r="25" spans="2:35" s="62" customFormat="1" ht="10.5" x14ac:dyDescent="0.25">
      <c r="B25" s="269" t="s">
        <v>298</v>
      </c>
      <c r="C25" s="70"/>
      <c r="D25" s="194">
        <v>1990</v>
      </c>
      <c r="E25" s="194">
        <v>2005</v>
      </c>
      <c r="F25" s="194">
        <v>2007</v>
      </c>
      <c r="G25" s="194">
        <v>2010</v>
      </c>
      <c r="H25" s="194">
        <v>2015</v>
      </c>
      <c r="I25" s="194">
        <v>2016</v>
      </c>
      <c r="J25" s="194">
        <v>2017</v>
      </c>
      <c r="K25" s="194">
        <v>2018</v>
      </c>
      <c r="L25" s="194">
        <v>2019</v>
      </c>
      <c r="M25" s="194">
        <v>2020</v>
      </c>
      <c r="N25" s="194">
        <v>2021</v>
      </c>
      <c r="O25" s="746">
        <v>2022</v>
      </c>
      <c r="P25" s="723">
        <v>2025</v>
      </c>
      <c r="Q25" s="723">
        <v>2030</v>
      </c>
      <c r="R25" s="723">
        <v>2035</v>
      </c>
      <c r="S25" s="723">
        <v>2040</v>
      </c>
      <c r="T25" s="723">
        <v>2045</v>
      </c>
      <c r="V25" s="746"/>
      <c r="W25" s="746"/>
      <c r="X25" s="746"/>
      <c r="Y25" s="746"/>
      <c r="Z25" s="746"/>
      <c r="AA25" s="746"/>
      <c r="AB25" s="746"/>
      <c r="AC25" s="746"/>
      <c r="AD25" s="746"/>
      <c r="AE25" s="746"/>
      <c r="AF25" s="746"/>
    </row>
    <row r="26" spans="2:35" s="62" customFormat="1" ht="10" x14ac:dyDescent="0.2">
      <c r="B26" s="62" t="s">
        <v>139</v>
      </c>
      <c r="D26" s="167">
        <f>X40*GWP_N2O</f>
        <v>1268.161167450806</v>
      </c>
      <c r="E26" s="167">
        <f>Y40*GWP_N2O</f>
        <v>1124.7187731890183</v>
      </c>
      <c r="F26" s="167">
        <f t="shared" ref="F26:L26" si="38">Z40*GWP_N2O</f>
        <v>0</v>
      </c>
      <c r="G26" s="167">
        <f t="shared" si="38"/>
        <v>0</v>
      </c>
      <c r="H26" s="167">
        <f t="shared" si="38"/>
        <v>0</v>
      </c>
      <c r="I26" s="167">
        <f t="shared" si="38"/>
        <v>0</v>
      </c>
      <c r="J26" s="167">
        <f t="shared" si="38"/>
        <v>0</v>
      </c>
      <c r="K26" s="167">
        <f t="shared" si="38"/>
        <v>0</v>
      </c>
      <c r="L26" s="167">
        <f t="shared" si="38"/>
        <v>0</v>
      </c>
      <c r="M26" s="167">
        <f t="shared" ref="M26:O26" si="39">AG40*GWP_N2O</f>
        <v>0</v>
      </c>
      <c r="N26" s="167">
        <f t="shared" si="39"/>
        <v>0</v>
      </c>
      <c r="O26" s="167">
        <f t="shared" si="39"/>
        <v>0</v>
      </c>
      <c r="P26" s="938">
        <f>AJ40*GWP_N2O</f>
        <v>0</v>
      </c>
      <c r="Q26" s="938">
        <f>AK40*GWP_N2O</f>
        <v>0</v>
      </c>
      <c r="R26" s="938">
        <f>AL40*GWP_N2O</f>
        <v>0</v>
      </c>
      <c r="S26" s="938">
        <f>AM40*GWP_N2O</f>
        <v>0</v>
      </c>
      <c r="T26" s="938">
        <f>AN40*GWP_N2O</f>
        <v>0</v>
      </c>
      <c r="V26" s="86"/>
      <c r="W26" s="63"/>
      <c r="X26" s="104"/>
      <c r="Y26" s="104"/>
      <c r="Z26" s="104"/>
      <c r="AA26" s="104"/>
      <c r="AB26" s="104"/>
      <c r="AC26" s="104"/>
      <c r="AD26" s="104"/>
      <c r="AE26" s="104"/>
      <c r="AF26" s="104"/>
      <c r="AG26" s="65"/>
      <c r="AH26" s="65"/>
      <c r="AI26" s="65"/>
    </row>
    <row r="27" spans="2:35" s="62" customFormat="1" ht="10" x14ac:dyDescent="0.2">
      <c r="B27" s="62" t="s">
        <v>140</v>
      </c>
      <c r="D27" s="104">
        <f>X49*GWP_N2O</f>
        <v>1026.9171407377992</v>
      </c>
      <c r="E27" s="104">
        <f>Y49*GWP_N2O</f>
        <v>930.41953005259666</v>
      </c>
      <c r="F27" s="104">
        <f t="shared" ref="F27:L27" si="40">Z49*GWP_N2O</f>
        <v>197.55929755146232</v>
      </c>
      <c r="G27" s="104">
        <f t="shared" si="40"/>
        <v>158.12683226657569</v>
      </c>
      <c r="H27" s="104">
        <f t="shared" si="40"/>
        <v>150.71670456203316</v>
      </c>
      <c r="I27" s="104">
        <f t="shared" si="40"/>
        <v>176.78447523694152</v>
      </c>
      <c r="J27" s="104">
        <f t="shared" si="40"/>
        <v>2.9340489735365689E-2</v>
      </c>
      <c r="K27" s="104">
        <f t="shared" si="40"/>
        <v>0</v>
      </c>
      <c r="L27" s="104">
        <f t="shared" si="40"/>
        <v>0</v>
      </c>
      <c r="M27" s="104">
        <f>AG49*GWP_N2O</f>
        <v>0</v>
      </c>
      <c r="N27" s="104">
        <f>AH49*GWP_N2O</f>
        <v>0</v>
      </c>
      <c r="O27" s="104">
        <f>AI49*GWP_N2O</f>
        <v>0</v>
      </c>
      <c r="P27" s="444">
        <f t="shared" ref="P27:Q27" si="41">AJ49*GWP_N2O</f>
        <v>0</v>
      </c>
      <c r="Q27" s="444">
        <f t="shared" si="41"/>
        <v>0</v>
      </c>
      <c r="R27" s="444">
        <f t="shared" ref="R27" si="42">AL49*GWP_N2O</f>
        <v>0</v>
      </c>
      <c r="S27" s="444">
        <f t="shared" ref="S27" si="43">AM49*GWP_N2O</f>
        <v>0</v>
      </c>
      <c r="T27" s="444">
        <f t="shared" ref="T27" si="44">AN49*GWP_N2O</f>
        <v>0</v>
      </c>
      <c r="V27" s="86"/>
      <c r="W27" s="63"/>
      <c r="X27" s="104"/>
      <c r="Y27" s="104"/>
      <c r="Z27" s="104"/>
      <c r="AA27" s="104"/>
      <c r="AB27" s="104"/>
      <c r="AC27" s="104"/>
      <c r="AD27" s="104"/>
      <c r="AE27" s="104"/>
      <c r="AF27" s="104"/>
      <c r="AG27" s="65"/>
      <c r="AH27" s="65"/>
      <c r="AI27" s="65"/>
    </row>
    <row r="28" spans="2:35" s="62" customFormat="1" ht="10" x14ac:dyDescent="0.2">
      <c r="B28" s="62" t="s">
        <v>141</v>
      </c>
      <c r="D28" s="104">
        <f>X58*GWP_N2O</f>
        <v>1240.7767103644646</v>
      </c>
      <c r="E28" s="104">
        <f>Y58*GWP_N2O</f>
        <v>1103.8544249327581</v>
      </c>
      <c r="F28" s="104">
        <f t="shared" ref="F28:L28" si="45">Z58*GWP_N2O</f>
        <v>775.8929507796704</v>
      </c>
      <c r="G28" s="104">
        <f t="shared" si="45"/>
        <v>621.02617292813545</v>
      </c>
      <c r="H28" s="104">
        <f t="shared" si="45"/>
        <v>591.923691184223</v>
      </c>
      <c r="I28" s="104">
        <f t="shared" si="45"/>
        <v>694.30206446191562</v>
      </c>
      <c r="J28" s="104">
        <f t="shared" si="45"/>
        <v>5.8680979470731379E-2</v>
      </c>
      <c r="K28" s="104">
        <f t="shared" si="45"/>
        <v>0</v>
      </c>
      <c r="L28" s="104">
        <f t="shared" si="45"/>
        <v>0</v>
      </c>
      <c r="M28" s="104">
        <f>AG58*GWP_N2O</f>
        <v>0</v>
      </c>
      <c r="N28" s="104">
        <f>AH58*GWP_N2O</f>
        <v>0</v>
      </c>
      <c r="O28" s="104">
        <f>AI58*GWP_N2O</f>
        <v>0</v>
      </c>
      <c r="P28" s="444">
        <f t="shared" ref="P28:Q28" si="46">AJ58*GWP_N2O</f>
        <v>0</v>
      </c>
      <c r="Q28" s="444">
        <f t="shared" si="46"/>
        <v>0</v>
      </c>
      <c r="R28" s="444">
        <f t="shared" ref="R28" si="47">AL58*GWP_N2O</f>
        <v>0</v>
      </c>
      <c r="S28" s="444">
        <f t="shared" ref="S28" si="48">AM58*GWP_N2O</f>
        <v>0</v>
      </c>
      <c r="T28" s="444">
        <f t="shared" ref="T28" si="49">AN58*GWP_N2O</f>
        <v>0</v>
      </c>
      <c r="V28" s="86"/>
      <c r="W28" s="63"/>
      <c r="X28" s="104"/>
      <c r="Y28" s="104"/>
      <c r="Z28" s="104"/>
      <c r="AA28" s="104"/>
      <c r="AB28" s="104"/>
      <c r="AC28" s="104"/>
      <c r="AD28" s="104"/>
      <c r="AE28" s="104"/>
      <c r="AF28" s="104"/>
      <c r="AG28" s="65"/>
      <c r="AH28" s="65"/>
      <c r="AI28" s="65"/>
    </row>
    <row r="29" spans="2:35" s="62" customFormat="1" ht="10" x14ac:dyDescent="0.2">
      <c r="B29" s="70" t="s">
        <v>142</v>
      </c>
      <c r="C29" s="70"/>
      <c r="D29" s="164">
        <f>X67*GWP_N2O</f>
        <v>726.99213455406095</v>
      </c>
      <c r="E29" s="164">
        <f>Y67*GWP_N2O</f>
        <v>659.83501360422406</v>
      </c>
      <c r="F29" s="164">
        <f t="shared" ref="F29:L29" si="50">Z67*GWP_N2O</f>
        <v>0</v>
      </c>
      <c r="G29" s="164">
        <f t="shared" si="50"/>
        <v>0</v>
      </c>
      <c r="H29" s="164">
        <f t="shared" si="50"/>
        <v>0</v>
      </c>
      <c r="I29" s="164">
        <f t="shared" si="50"/>
        <v>0</v>
      </c>
      <c r="J29" s="164">
        <f t="shared" si="50"/>
        <v>0.1956032649024379</v>
      </c>
      <c r="K29" s="164">
        <f t="shared" si="50"/>
        <v>0</v>
      </c>
      <c r="L29" s="164">
        <f t="shared" si="50"/>
        <v>0</v>
      </c>
      <c r="M29" s="164">
        <f>AG67*GWP_N2O</f>
        <v>0</v>
      </c>
      <c r="N29" s="164">
        <f>AH67*GWP_N2O</f>
        <v>0</v>
      </c>
      <c r="O29" s="164">
        <f>AI67*GWP_N2O</f>
        <v>0</v>
      </c>
      <c r="P29" s="724">
        <f t="shared" ref="P29:Q29" si="51">AJ67*GWP_N2O</f>
        <v>0</v>
      </c>
      <c r="Q29" s="724">
        <f t="shared" si="51"/>
        <v>0</v>
      </c>
      <c r="R29" s="724">
        <f t="shared" ref="R29" si="52">AL67*GWP_N2O</f>
        <v>0</v>
      </c>
      <c r="S29" s="724">
        <f t="shared" ref="S29" si="53">AM67*GWP_N2O</f>
        <v>0</v>
      </c>
      <c r="T29" s="724">
        <f t="shared" ref="T29" si="54">AN67*GWP_N2O</f>
        <v>0</v>
      </c>
      <c r="X29" s="104"/>
      <c r="Y29" s="104"/>
      <c r="Z29" s="104"/>
      <c r="AA29" s="104"/>
      <c r="AB29" s="104"/>
      <c r="AC29" s="104"/>
      <c r="AD29" s="104"/>
      <c r="AE29" s="104"/>
      <c r="AF29" s="104"/>
      <c r="AG29" s="65"/>
      <c r="AH29" s="65"/>
      <c r="AI29" s="65"/>
    </row>
    <row r="30" spans="2:35" s="62" customFormat="1" ht="10.5" x14ac:dyDescent="0.25">
      <c r="B30" s="94" t="s">
        <v>138</v>
      </c>
      <c r="C30" s="94"/>
      <c r="D30" s="92">
        <f t="shared" ref="D30:P30" si="55">SUM(D26:D29)</f>
        <v>4262.8471531071309</v>
      </c>
      <c r="E30" s="92">
        <f t="shared" ref="E30" si="56">SUM(E26:E29)</f>
        <v>3818.8277417785971</v>
      </c>
      <c r="F30" s="92">
        <f t="shared" si="55"/>
        <v>973.45224833113275</v>
      </c>
      <c r="G30" s="92">
        <f t="shared" si="55"/>
        <v>779.15300519471111</v>
      </c>
      <c r="H30" s="92">
        <f t="shared" si="55"/>
        <v>742.64039574625622</v>
      </c>
      <c r="I30" s="92">
        <f t="shared" si="55"/>
        <v>871.08653969885711</v>
      </c>
      <c r="J30" s="92">
        <f t="shared" si="55"/>
        <v>0.28362473410853495</v>
      </c>
      <c r="K30" s="92">
        <f t="shared" ref="K30:L30" si="57">SUM(K26:K29)</f>
        <v>0</v>
      </c>
      <c r="L30" s="92">
        <f t="shared" si="57"/>
        <v>0</v>
      </c>
      <c r="M30" s="92">
        <f t="shared" si="55"/>
        <v>0</v>
      </c>
      <c r="N30" s="92">
        <f t="shared" ref="N30:O30" si="58">SUM(N26:N29)</f>
        <v>0</v>
      </c>
      <c r="O30" s="92">
        <f t="shared" si="58"/>
        <v>0</v>
      </c>
      <c r="P30" s="725">
        <f t="shared" si="55"/>
        <v>0</v>
      </c>
      <c r="Q30" s="725">
        <f t="shared" ref="Q30:T30" si="59">SUM(Q26:Q29)</f>
        <v>0</v>
      </c>
      <c r="R30" s="725">
        <f t="shared" si="59"/>
        <v>0</v>
      </c>
      <c r="S30" s="725">
        <f t="shared" si="59"/>
        <v>0</v>
      </c>
      <c r="T30" s="725">
        <f t="shared" si="59"/>
        <v>0</v>
      </c>
      <c r="U30" s="63"/>
      <c r="V30" s="157"/>
      <c r="W30" s="104"/>
      <c r="X30" s="92"/>
      <c r="Y30" s="92"/>
      <c r="Z30" s="92"/>
      <c r="AA30" s="92"/>
      <c r="AB30" s="92"/>
      <c r="AC30" s="92"/>
      <c r="AD30" s="92"/>
      <c r="AE30" s="92"/>
      <c r="AF30" s="92"/>
    </row>
    <row r="32" spans="2:35" s="169" customFormat="1" ht="10" x14ac:dyDescent="0.2">
      <c r="D32" s="170"/>
      <c r="E32" s="170"/>
      <c r="F32" s="170"/>
      <c r="G32" s="170"/>
      <c r="H32" s="170"/>
      <c r="I32" s="170"/>
      <c r="J32" s="170"/>
      <c r="K32" s="170"/>
      <c r="L32" s="170"/>
      <c r="M32" s="170"/>
      <c r="N32" s="170"/>
      <c r="O32" s="170"/>
      <c r="P32" s="170"/>
      <c r="Q32" s="170"/>
      <c r="R32" s="170"/>
      <c r="S32" s="170"/>
      <c r="T32" s="170"/>
    </row>
    <row r="33" spans="1:40" s="113" customFormat="1" ht="10.5" x14ac:dyDescent="0.25">
      <c r="A33" s="536" t="s">
        <v>219</v>
      </c>
      <c r="D33" s="133"/>
      <c r="E33" s="133"/>
      <c r="F33" s="133"/>
      <c r="G33" s="133"/>
      <c r="H33" s="133"/>
      <c r="I33" s="133"/>
      <c r="J33" s="133"/>
      <c r="K33" s="133"/>
      <c r="L33" s="133"/>
      <c r="M33" s="133"/>
      <c r="N33" s="133"/>
      <c r="O33" s="133"/>
      <c r="P33" s="133"/>
      <c r="Q33" s="133"/>
      <c r="R33" s="133"/>
      <c r="S33" s="133"/>
      <c r="T33" s="133"/>
    </row>
    <row r="34" spans="1:40" s="62" customFormat="1" ht="10" x14ac:dyDescent="0.2">
      <c r="A34" s="69"/>
      <c r="M34" s="747"/>
      <c r="N34" s="747"/>
      <c r="O34" s="747"/>
      <c r="P34" s="747"/>
      <c r="Q34" s="747"/>
      <c r="R34" s="747"/>
      <c r="S34" s="747"/>
      <c r="T34" s="747"/>
    </row>
    <row r="35" spans="1:40" s="62" customFormat="1" ht="10" x14ac:dyDescent="0.2">
      <c r="D35" s="1347" t="s">
        <v>289</v>
      </c>
      <c r="E35" s="1347"/>
      <c r="F35" s="1347"/>
      <c r="G35" s="1347"/>
      <c r="H35" s="1347"/>
      <c r="I35" s="1347"/>
      <c r="J35" s="1347"/>
      <c r="K35" s="1347"/>
      <c r="L35" s="1347"/>
      <c r="M35" s="1347"/>
      <c r="N35" s="747"/>
      <c r="O35" s="747"/>
      <c r="P35" s="747"/>
      <c r="Q35" s="747"/>
      <c r="R35" s="747"/>
      <c r="S35" s="747"/>
      <c r="T35" s="747"/>
      <c r="X35" s="1347" t="s">
        <v>290</v>
      </c>
      <c r="Y35" s="1347"/>
      <c r="Z35" s="1347"/>
      <c r="AA35" s="1347"/>
      <c r="AB35" s="1347"/>
      <c r="AC35" s="1347"/>
      <c r="AD35" s="1347"/>
      <c r="AE35" s="1347"/>
      <c r="AF35" s="1347"/>
      <c r="AG35" s="1347"/>
      <c r="AH35" s="747"/>
      <c r="AI35" s="747"/>
    </row>
    <row r="36" spans="1:40" s="62" customFormat="1" ht="13" x14ac:dyDescent="0.35">
      <c r="B36" s="62" t="s">
        <v>232</v>
      </c>
      <c r="D36" s="131">
        <v>1990</v>
      </c>
      <c r="E36" s="131">
        <v>2005</v>
      </c>
      <c r="F36" s="131">
        <v>2007</v>
      </c>
      <c r="G36" s="194">
        <v>2010</v>
      </c>
      <c r="H36" s="194">
        <v>2015</v>
      </c>
      <c r="I36" s="194">
        <v>2016</v>
      </c>
      <c r="J36" s="194">
        <v>2017</v>
      </c>
      <c r="K36" s="194">
        <v>2018</v>
      </c>
      <c r="L36" s="194">
        <v>2019</v>
      </c>
      <c r="M36" s="194">
        <v>2020</v>
      </c>
      <c r="N36" s="194">
        <v>2021</v>
      </c>
      <c r="O36" s="746">
        <v>2022</v>
      </c>
      <c r="P36" s="746">
        <v>2025</v>
      </c>
      <c r="Q36" s="746">
        <v>2030</v>
      </c>
      <c r="R36" s="746">
        <v>2035</v>
      </c>
      <c r="S36" s="746">
        <v>2040</v>
      </c>
      <c r="T36" s="746">
        <v>2045</v>
      </c>
      <c r="X36" s="131">
        <v>1990</v>
      </c>
      <c r="Y36" s="131">
        <v>2005</v>
      </c>
      <c r="Z36" s="131">
        <v>2007</v>
      </c>
      <c r="AA36" s="194">
        <v>2010</v>
      </c>
      <c r="AB36" s="194">
        <v>2015</v>
      </c>
      <c r="AC36" s="194">
        <v>2016</v>
      </c>
      <c r="AD36" s="194">
        <v>2017</v>
      </c>
      <c r="AE36" s="194">
        <v>2018</v>
      </c>
      <c r="AF36" s="194">
        <v>2019</v>
      </c>
      <c r="AG36" s="194">
        <v>2020</v>
      </c>
      <c r="AH36" s="194">
        <v>2021</v>
      </c>
      <c r="AI36" s="194">
        <v>2022</v>
      </c>
      <c r="AJ36" s="94">
        <v>2025</v>
      </c>
      <c r="AK36" s="94">
        <v>2030</v>
      </c>
      <c r="AL36" s="94">
        <v>2035</v>
      </c>
      <c r="AM36" s="94">
        <v>2040</v>
      </c>
      <c r="AN36" s="94">
        <v>2045</v>
      </c>
    </row>
    <row r="37" spans="1:40" s="62" customFormat="1" ht="10" x14ac:dyDescent="0.2">
      <c r="B37" s="62" t="s">
        <v>254</v>
      </c>
      <c r="D37" s="171">
        <f>'Hawaii Co.'!B43*Short_Metric</f>
        <v>1764465.0999999999</v>
      </c>
      <c r="E37" s="171">
        <f>'Hawaii Co.'!C43*Short_Metric</f>
        <v>1564885.5</v>
      </c>
      <c r="F37" s="171">
        <f>'Hawaii Co.'!S43*Short_Metric</f>
        <v>0</v>
      </c>
      <c r="G37" s="171">
        <f>'Hawaii Co.'!V43*Short_Metric</f>
        <v>0</v>
      </c>
      <c r="H37" s="171">
        <f>'Hawaii Co.'!AA43*Short_Metric</f>
        <v>0</v>
      </c>
      <c r="I37" s="171">
        <f>'Hawaii Co.'!AB43*Short_Metric</f>
        <v>0</v>
      </c>
      <c r="J37" s="171">
        <f>'Hawaii Co.'!AC43*Short_Metric</f>
        <v>0</v>
      </c>
      <c r="K37" s="171">
        <f>'Hawaii Co.'!AD43*Short_Metric</f>
        <v>0</v>
      </c>
      <c r="L37" s="171">
        <f>'Hawaii Co.'!AE43*Short_Metric</f>
        <v>0</v>
      </c>
      <c r="M37" s="171">
        <f>'Hawaii Co.'!AF43*Short_Metric</f>
        <v>0</v>
      </c>
      <c r="N37" s="171">
        <f>'Hawaii Co.'!AG43*Short_Metric</f>
        <v>0</v>
      </c>
      <c r="O37" s="171">
        <f>'Hawaii Co.'!AH43*Short_Metric</f>
        <v>0</v>
      </c>
      <c r="P37" s="171">
        <f>'Hawaii Co.'!AK43*Short_Metric</f>
        <v>0</v>
      </c>
      <c r="Q37" s="171">
        <f>'Hawaii Co.'!AP43*Short_Metric</f>
        <v>0</v>
      </c>
      <c r="R37" s="171">
        <f>'Hawaii Co.'!AQ43*Short_Metric</f>
        <v>0</v>
      </c>
      <c r="S37" s="171">
        <f>'Hawaii Co.'!AR43*Short_Metric</f>
        <v>0</v>
      </c>
      <c r="T37" s="171">
        <f>'Hawaii Co.'!AS43*Short_Metric</f>
        <v>0</v>
      </c>
      <c r="U37" s="747" t="s">
        <v>252</v>
      </c>
      <c r="V37" s="747" t="s">
        <v>291</v>
      </c>
      <c r="W37" s="62" t="s">
        <v>214</v>
      </c>
      <c r="X37" s="116">
        <f>D37*Factors!$C$115*Factors!$D$115*Factors!$E$115*Factors!$F$115*Factors!$H$115*Factors!$I$115*Factors!$C$118*Factors!$D$118</f>
        <v>307.07047136387439</v>
      </c>
      <c r="Y37" s="116">
        <f>E37*Factors!$C$115*Factors!$D$115*Factors!$E$115*Factors!$F$115*Factors!$H$115*Factors!$I$115*Factors!$C$118*Factors!$D$118</f>
        <v>272.33756457721506</v>
      </c>
      <c r="Z37" s="116">
        <f>F37*Factors!$C$115*Factors!$D$115*Factors!$E$115*Factors!$F$115*Factors!$H$115*Factors!$I$115*Factors!$C$118*Factors!$D$118</f>
        <v>0</v>
      </c>
      <c r="AA37" s="116">
        <f>G37*Factors!$C$115*Factors!$D$115*Factors!$E$115*Factors!$F$115*Factors!$H$115*Factors!$I$115*Factors!$C$118*Factors!$D$118</f>
        <v>0</v>
      </c>
      <c r="AB37" s="116">
        <f>H37*Factors!$C$115*Factors!$D$115*Factors!$E$115*Factors!$F$115*Factors!$H$115*Factors!$I$115*Factors!$C$118*Factors!$D$118</f>
        <v>0</v>
      </c>
      <c r="AC37" s="116">
        <f>I37*Factors!$C$115*Factors!$D$115*Factors!$E$115*Factors!$F$115*Factors!$H$115*Factors!$I$115*Factors!$C$118*Factors!$D$118</f>
        <v>0</v>
      </c>
      <c r="AD37" s="116">
        <f>J37*Factors!$C$115*Factors!$D$115*Factors!$E$115*Factors!$F$115*Factors!$H$115*Factors!$I$115*Factors!$C$118*Factors!$D$118</f>
        <v>0</v>
      </c>
      <c r="AE37" s="116">
        <f>K37*Factors!$C$115*Factors!$D$115*Factors!$E$115*Factors!$F$115*Factors!$H$115*Factors!$I$115*Factors!$C$118*Factors!$D$118</f>
        <v>0</v>
      </c>
      <c r="AF37" s="116">
        <f>L37*Factors!$C$115*Factors!$D$115*Factors!$E$115*Factors!$F$115*Factors!$H$115*Factors!$I$115*Factors!$C$118*Factors!$D$118</f>
        <v>0</v>
      </c>
      <c r="AG37" s="116">
        <f>M37*Factors!$C$115*Factors!$D$115*Factors!$E$115*Factors!$F$115*Factors!$H$115*Factors!$I$115*Factors!$C$118*Factors!$D$118</f>
        <v>0</v>
      </c>
      <c r="AH37" s="116">
        <f>N37*Factors!$C$115*Factors!$D$115*Factors!$E$115*Factors!$F$115*Factors!$H$115*Factors!$I$115*Factors!$C$118*Factors!$D$118</f>
        <v>0</v>
      </c>
      <c r="AI37" s="116">
        <f>O37*Factors!$C$115*Factors!$D$115*Factors!$E$115*Factors!$F$115*Factors!$H$115*Factors!$I$115*Factors!$C$118*Factors!$D$118</f>
        <v>0</v>
      </c>
      <c r="AJ37" s="939">
        <f>P37*Factors!$C$115*Factors!$D$115*Factors!$E$115*Factors!$F$115*Factors!$H$115*Factors!$I$115*Factors!$C$118*Factors!$D$118</f>
        <v>0</v>
      </c>
      <c r="AK37" s="939">
        <f>Q37*Factors!$C$115*Factors!$D$115*Factors!$E$115*Factors!$F$115*Factors!$H$115*Factors!$I$115*Factors!$C$118*Factors!$D$118</f>
        <v>0</v>
      </c>
      <c r="AL37" s="939">
        <f>R37*Factors!$C$115*Factors!$D$115*Factors!$E$115*Factors!$F$115*Factors!$H$115*Factors!$I$115*Factors!$C$118*Factors!$D$118</f>
        <v>0</v>
      </c>
      <c r="AM37" s="939">
        <f>S37*Factors!$C$115*Factors!$D$115*Factors!$E$115*Factors!$F$115*Factors!$H$115*Factors!$I$115*Factors!$C$118*Factors!$D$118</f>
        <v>0</v>
      </c>
      <c r="AN37" s="939">
        <f>T37*Factors!$C$115*Factors!$D$115*Factors!$E$115*Factors!$F$115*Factors!$H$115*Factors!$I$115*Factors!$C$118*Factors!$D$118</f>
        <v>0</v>
      </c>
    </row>
    <row r="38" spans="1:40" s="62" customFormat="1" ht="10" x14ac:dyDescent="0.2">
      <c r="D38" s="747"/>
      <c r="E38" s="747"/>
      <c r="F38" s="747"/>
      <c r="G38" s="747"/>
      <c r="H38" s="747"/>
      <c r="I38" s="747"/>
      <c r="J38" s="747"/>
      <c r="K38" s="747"/>
      <c r="L38" s="747"/>
      <c r="M38" s="747"/>
      <c r="N38" s="747"/>
      <c r="O38" s="747"/>
      <c r="P38" s="747"/>
      <c r="Q38" s="747"/>
      <c r="R38" s="747"/>
      <c r="S38" s="747"/>
      <c r="T38" s="747"/>
      <c r="U38" s="747"/>
      <c r="V38" s="747"/>
      <c r="X38" s="115"/>
      <c r="Y38" s="115"/>
      <c r="Z38" s="115"/>
      <c r="AA38" s="115"/>
      <c r="AB38" s="115"/>
      <c r="AC38" s="115"/>
      <c r="AD38" s="115"/>
      <c r="AE38" s="115"/>
      <c r="AF38" s="115"/>
    </row>
    <row r="39" spans="1:40" s="62" customFormat="1" ht="13" x14ac:dyDescent="0.35">
      <c r="B39" s="62" t="s">
        <v>271</v>
      </c>
      <c r="D39" s="131"/>
      <c r="E39" s="131"/>
      <c r="F39" s="131"/>
      <c r="G39" s="131"/>
      <c r="H39" s="131"/>
      <c r="I39" s="131"/>
      <c r="J39" s="131"/>
      <c r="K39" s="131"/>
      <c r="L39" s="131"/>
      <c r="M39" s="131"/>
      <c r="N39" s="131"/>
      <c r="O39" s="131"/>
      <c r="P39" s="131"/>
      <c r="Q39" s="131"/>
      <c r="R39" s="131"/>
      <c r="S39" s="131"/>
      <c r="T39" s="131"/>
      <c r="U39" s="747"/>
      <c r="V39" s="747"/>
      <c r="X39" s="1347" t="s">
        <v>292</v>
      </c>
      <c r="Y39" s="1347"/>
      <c r="Z39" s="1347"/>
      <c r="AA39" s="1347"/>
      <c r="AB39" s="1347"/>
      <c r="AC39" s="1347"/>
      <c r="AD39" s="1347"/>
      <c r="AE39" s="1347"/>
      <c r="AF39" s="1347"/>
      <c r="AG39" s="1347"/>
      <c r="AH39" s="747"/>
      <c r="AI39" s="747"/>
    </row>
    <row r="40" spans="1:40" s="62" customFormat="1" ht="10" x14ac:dyDescent="0.2">
      <c r="B40" s="62" t="s">
        <v>254</v>
      </c>
      <c r="D40" s="114">
        <f>D37</f>
        <v>1764465.0999999999</v>
      </c>
      <c r="E40" s="114">
        <f>E37</f>
        <v>1564885.5</v>
      </c>
      <c r="F40" s="114">
        <f>F37</f>
        <v>0</v>
      </c>
      <c r="G40" s="114">
        <f t="shared" ref="G40:Q40" si="60">G37</f>
        <v>0</v>
      </c>
      <c r="H40" s="114">
        <f t="shared" si="60"/>
        <v>0</v>
      </c>
      <c r="I40" s="114">
        <f t="shared" si="60"/>
        <v>0</v>
      </c>
      <c r="J40" s="114">
        <f t="shared" si="60"/>
        <v>0</v>
      </c>
      <c r="K40" s="114">
        <f t="shared" si="60"/>
        <v>0</v>
      </c>
      <c r="L40" s="114">
        <f t="shared" si="60"/>
        <v>0</v>
      </c>
      <c r="M40" s="114">
        <f t="shared" si="60"/>
        <v>0</v>
      </c>
      <c r="N40" s="114">
        <f t="shared" ref="N40:O40" si="61">N37</f>
        <v>0</v>
      </c>
      <c r="O40" s="114">
        <f t="shared" si="61"/>
        <v>0</v>
      </c>
      <c r="P40" s="114">
        <f t="shared" si="60"/>
        <v>0</v>
      </c>
      <c r="Q40" s="114">
        <f t="shared" si="60"/>
        <v>0</v>
      </c>
      <c r="R40" s="114">
        <f t="shared" ref="R40:T40" si="62">R37</f>
        <v>0</v>
      </c>
      <c r="S40" s="114">
        <f t="shared" si="62"/>
        <v>0</v>
      </c>
      <c r="T40" s="114">
        <f t="shared" si="62"/>
        <v>0</v>
      </c>
      <c r="U40" s="747" t="s">
        <v>252</v>
      </c>
      <c r="V40" s="747" t="s">
        <v>291</v>
      </c>
      <c r="W40" s="62" t="s">
        <v>214</v>
      </c>
      <c r="X40" s="116">
        <f>D40*Factors!$C$115*Factors!$D$115*Factors!$E$115*Factors!$G$115*Factors!$H$115*Factors!$I$115*Factors!$C$119*Factors!$D$119</f>
        <v>4.7855138394370043</v>
      </c>
      <c r="Y40" s="116">
        <f>E40*Factors!$C$115*Factors!$D$115*Factors!$E$115*Factors!$G$115*Factors!$H$115*Factors!$I$115*Factors!$C$119*Factors!$D$119</f>
        <v>4.2442217856189366</v>
      </c>
      <c r="Z40" s="116">
        <f>F40*Factors!$C$115*Factors!$D$115*Factors!$E$115*Factors!$G$115*Factors!$H$115*Factors!$I$115*Factors!$C$119*Factors!$D$119</f>
        <v>0</v>
      </c>
      <c r="AA40" s="116">
        <f>G40*Factors!$C$115*Factors!$D$115*Factors!$E$115*Factors!$G$115*Factors!$H$115*Factors!$I$115*Factors!$C$119*Factors!$D$119</f>
        <v>0</v>
      </c>
      <c r="AB40" s="116">
        <f>H40*Factors!$C$115*Factors!$D$115*Factors!$E$115*Factors!$G$115*Factors!$H$115*Factors!$I$115*Factors!$C$119*Factors!$D$119</f>
        <v>0</v>
      </c>
      <c r="AC40" s="116">
        <f>I40*Factors!$C$115*Factors!$D$115*Factors!$E$115*Factors!$G$115*Factors!$H$115*Factors!$I$115*Factors!$C$119*Factors!$D$119</f>
        <v>0</v>
      </c>
      <c r="AD40" s="116">
        <f>J40*Factors!$C$115*Factors!$D$115*Factors!$E$115*Factors!$G$115*Factors!$H$115*Factors!$I$115*Factors!$C$119*Factors!$D$119</f>
        <v>0</v>
      </c>
      <c r="AE40" s="116">
        <f>K40*Factors!$C$115*Factors!$D$115*Factors!$E$115*Factors!$G$115*Factors!$H$115*Factors!$I$115*Factors!$C$119*Factors!$D$119</f>
        <v>0</v>
      </c>
      <c r="AF40" s="116">
        <f>L40*Factors!$C$115*Factors!$D$115*Factors!$E$115*Factors!$G$115*Factors!$H$115*Factors!$I$115*Factors!$C$119*Factors!$D$119</f>
        <v>0</v>
      </c>
      <c r="AG40" s="116">
        <f>M40*Factors!$C$115*Factors!$D$115*Factors!$E$115*Factors!$G$115*Factors!$H$115*Factors!$I$115*Factors!$C$119*Factors!$D$119</f>
        <v>0</v>
      </c>
      <c r="AH40" s="116">
        <f>N40*Factors!$C$115*Factors!$D$115*Factors!$E$115*Factors!$G$115*Factors!$H$115*Factors!$I$115*Factors!$C$119*Factors!$D$119</f>
        <v>0</v>
      </c>
      <c r="AI40" s="116">
        <f>O40*Factors!$C$115*Factors!$D$115*Factors!$E$115*Factors!$G$115*Factors!$H$115*Factors!$I$115*Factors!$C$119*Factors!$D$119</f>
        <v>0</v>
      </c>
      <c r="AJ40" s="939">
        <f>P40*Factors!$C$115*Factors!$D$115*Factors!$E$115*Factors!$G$115*Factors!$H$115*Factors!$I$115*Factors!$C$119*Factors!$D$119</f>
        <v>0</v>
      </c>
      <c r="AK40" s="939">
        <f>Q40*Factors!$C$115*Factors!$D$115*Factors!$E$115*Factors!$G$115*Factors!$H$115*Factors!$I$115*Factors!$C$119*Factors!$D$119</f>
        <v>0</v>
      </c>
      <c r="AL40" s="939">
        <f>R40*Factors!$C$115*Factors!$D$115*Factors!$E$115*Factors!$G$115*Factors!$H$115*Factors!$I$115*Factors!$C$119*Factors!$D$119</f>
        <v>0</v>
      </c>
      <c r="AM40" s="939">
        <f>S40*Factors!$C$115*Factors!$D$115*Factors!$E$115*Factors!$G$115*Factors!$H$115*Factors!$I$115*Factors!$C$119*Factors!$D$119</f>
        <v>0</v>
      </c>
      <c r="AN40" s="939">
        <f>T40*Factors!$C$115*Factors!$D$115*Factors!$E$115*Factors!$G$115*Factors!$H$115*Factors!$I$115*Factors!$C$119*Factors!$D$119</f>
        <v>0</v>
      </c>
    </row>
    <row r="41" spans="1:40" s="62" customFormat="1" ht="10" x14ac:dyDescent="0.2">
      <c r="D41" s="747"/>
      <c r="E41" s="747"/>
      <c r="F41" s="747"/>
      <c r="G41" s="747"/>
      <c r="H41" s="747"/>
      <c r="I41" s="747"/>
      <c r="J41" s="747"/>
      <c r="K41" s="747"/>
      <c r="L41" s="747"/>
      <c r="M41" s="747"/>
      <c r="N41" s="747"/>
      <c r="O41" s="747"/>
      <c r="P41" s="747"/>
      <c r="Q41" s="747"/>
      <c r="R41" s="747"/>
      <c r="S41" s="747"/>
      <c r="T41" s="747"/>
      <c r="U41" s="747"/>
      <c r="V41" s="747"/>
    </row>
    <row r="42" spans="1:40" s="113" customFormat="1" ht="10.5" x14ac:dyDescent="0.25">
      <c r="A42" s="536" t="s">
        <v>220</v>
      </c>
      <c r="D42" s="133"/>
      <c r="E42" s="133"/>
      <c r="F42" s="133"/>
      <c r="G42" s="133"/>
      <c r="H42" s="133"/>
      <c r="I42" s="133"/>
      <c r="J42" s="133"/>
      <c r="K42" s="133"/>
      <c r="L42" s="133"/>
      <c r="M42" s="133"/>
      <c r="N42" s="133"/>
      <c r="O42" s="133"/>
      <c r="P42" s="133"/>
      <c r="Q42" s="133"/>
      <c r="R42" s="133"/>
      <c r="S42" s="133"/>
      <c r="T42" s="133"/>
      <c r="U42" s="133"/>
      <c r="V42" s="133"/>
    </row>
    <row r="43" spans="1:40" s="62" customFormat="1" ht="10" x14ac:dyDescent="0.2">
      <c r="A43" s="69"/>
      <c r="D43" s="747"/>
      <c r="E43" s="747"/>
      <c r="F43" s="747"/>
      <c r="G43" s="747"/>
      <c r="H43" s="747"/>
      <c r="I43" s="747"/>
      <c r="J43" s="747"/>
      <c r="K43" s="747"/>
      <c r="L43" s="747"/>
      <c r="M43" s="747"/>
      <c r="N43" s="747"/>
      <c r="O43" s="747"/>
      <c r="P43" s="747"/>
      <c r="Q43" s="747"/>
      <c r="R43" s="747"/>
      <c r="S43" s="747"/>
      <c r="T43" s="747"/>
      <c r="U43" s="747"/>
      <c r="V43" s="747"/>
    </row>
    <row r="44" spans="1:40" s="62" customFormat="1" ht="10" x14ac:dyDescent="0.2">
      <c r="D44" s="1347" t="s">
        <v>289</v>
      </c>
      <c r="E44" s="1347"/>
      <c r="F44" s="1347"/>
      <c r="G44" s="1347"/>
      <c r="H44" s="1347"/>
      <c r="I44" s="1347"/>
      <c r="J44" s="1347"/>
      <c r="K44" s="1347"/>
      <c r="L44" s="1347"/>
      <c r="M44" s="1347"/>
      <c r="N44" s="747"/>
      <c r="O44" s="747"/>
      <c r="P44" s="747"/>
      <c r="Q44" s="747"/>
      <c r="R44" s="747"/>
      <c r="S44" s="747"/>
      <c r="T44" s="747"/>
      <c r="X44" s="1347" t="s">
        <v>290</v>
      </c>
      <c r="Y44" s="1347"/>
      <c r="Z44" s="1347"/>
      <c r="AA44" s="1347"/>
      <c r="AB44" s="1347"/>
      <c r="AC44" s="1347"/>
      <c r="AD44" s="1347"/>
      <c r="AE44" s="1347"/>
      <c r="AF44" s="1347"/>
      <c r="AG44" s="1347"/>
      <c r="AH44" s="747"/>
      <c r="AI44" s="747"/>
    </row>
    <row r="45" spans="1:40" s="62" customFormat="1" ht="13" x14ac:dyDescent="0.35">
      <c r="B45" s="62" t="s">
        <v>232</v>
      </c>
      <c r="D45" s="131">
        <v>1990</v>
      </c>
      <c r="E45" s="131">
        <v>2005</v>
      </c>
      <c r="F45" s="131">
        <v>2007</v>
      </c>
      <c r="G45" s="194">
        <v>2010</v>
      </c>
      <c r="H45" s="194">
        <v>2015</v>
      </c>
      <c r="I45" s="194">
        <v>2016</v>
      </c>
      <c r="J45" s="194">
        <v>2017</v>
      </c>
      <c r="K45" s="194">
        <v>2018</v>
      </c>
      <c r="L45" s="194">
        <v>2019</v>
      </c>
      <c r="M45" s="194">
        <v>2020</v>
      </c>
      <c r="N45" s="194">
        <v>2021</v>
      </c>
      <c r="O45" s="746">
        <v>2022</v>
      </c>
      <c r="P45" s="746">
        <v>2025</v>
      </c>
      <c r="Q45" s="746">
        <v>2030</v>
      </c>
      <c r="R45" s="746">
        <v>2035</v>
      </c>
      <c r="S45" s="746">
        <v>2040</v>
      </c>
      <c r="T45" s="746">
        <v>2045</v>
      </c>
      <c r="X45" s="131">
        <v>1990</v>
      </c>
      <c r="Y45" s="131">
        <v>2005</v>
      </c>
      <c r="Z45" s="131">
        <v>2007</v>
      </c>
      <c r="AA45" s="194">
        <v>2010</v>
      </c>
      <c r="AB45" s="194">
        <v>2015</v>
      </c>
      <c r="AC45" s="194">
        <v>2016</v>
      </c>
      <c r="AD45" s="194">
        <v>2017</v>
      </c>
      <c r="AE45" s="194">
        <v>2018</v>
      </c>
      <c r="AF45" s="194">
        <v>2019</v>
      </c>
      <c r="AG45" s="194">
        <v>2020</v>
      </c>
      <c r="AH45" s="194">
        <v>2021</v>
      </c>
      <c r="AI45" s="194">
        <v>2022</v>
      </c>
      <c r="AJ45" s="94">
        <v>2025</v>
      </c>
      <c r="AK45" s="94">
        <v>2030</v>
      </c>
      <c r="AL45" s="94">
        <v>2035</v>
      </c>
      <c r="AM45" s="94">
        <v>2040</v>
      </c>
      <c r="AN45" s="94">
        <v>2045</v>
      </c>
    </row>
    <row r="46" spans="1:40" s="62" customFormat="1" ht="10" x14ac:dyDescent="0.2">
      <c r="B46" s="62" t="s">
        <v>254</v>
      </c>
      <c r="D46" s="171">
        <f>'Kauai Co.'!B43*Short_Metric</f>
        <v>1428808.5</v>
      </c>
      <c r="E46" s="171">
        <f>'Kauai Co.'!C43*Short_Metric</f>
        <v>1294545.8599999999</v>
      </c>
      <c r="F46" s="171">
        <f>'Kauai Co.'!S43*Short_Metric</f>
        <v>274875.53999999998</v>
      </c>
      <c r="G46" s="171">
        <f>'Kauai Co.'!V43*Short_Metric</f>
        <v>220010.89772270597</v>
      </c>
      <c r="H46" s="171">
        <f>'Kauai Co.'!AA43*Short_Metric</f>
        <v>209700.76360348292</v>
      </c>
      <c r="I46" s="171">
        <f>'Kauai Co.'!AB43*Short_Metric</f>
        <v>245970.34255860682</v>
      </c>
      <c r="J46" s="171">
        <f>'Kauai Co.'!AC43*Short_Metric</f>
        <v>40.823099999999997</v>
      </c>
      <c r="K46" s="171">
        <f>'Kauai Co.'!AD43*Short_Metric</f>
        <v>0</v>
      </c>
      <c r="L46" s="171">
        <f>'Kauai Co.'!AE43*Short_Metric</f>
        <v>0</v>
      </c>
      <c r="M46" s="171">
        <f>'Kauai Co.'!AF43*Short_Metric</f>
        <v>0</v>
      </c>
      <c r="N46" s="171">
        <f>'Kauai Co.'!AG43*Short_Metric</f>
        <v>0</v>
      </c>
      <c r="O46" s="171"/>
      <c r="P46" s="171">
        <f>'Kauai Co.'!AK43*Short_Metric</f>
        <v>0</v>
      </c>
      <c r="Q46" s="171">
        <f>'Kauai Co.'!AP43*Short_Metric</f>
        <v>0</v>
      </c>
      <c r="R46" s="171">
        <f>'Kauai Co.'!AQ43*Short_Metric</f>
        <v>0</v>
      </c>
      <c r="S46" s="171">
        <f>'Kauai Co.'!AR43*Short_Metric</f>
        <v>0</v>
      </c>
      <c r="T46" s="171">
        <f>'Kauai Co.'!AS43*Short_Metric</f>
        <v>0</v>
      </c>
      <c r="U46" s="747" t="s">
        <v>252</v>
      </c>
      <c r="V46" s="747" t="s">
        <v>291</v>
      </c>
      <c r="W46" s="62" t="s">
        <v>214</v>
      </c>
      <c r="X46" s="116">
        <f>D46*Factors!$C$115*Factors!$D$115*Factors!$E$115*Factors!$F$115*Factors!$H$115*Factors!$I$115*Factors!$C$118*Factors!$D$118</f>
        <v>248.65603722267463</v>
      </c>
      <c r="Y46" s="116">
        <f>E46*Factors!$C$115*Factors!$D$115*Factors!$E$115*Factors!$F$115*Factors!$H$115*Factors!$I$115*Factors!$C$118*Factors!$D$118</f>
        <v>225.29026356619471</v>
      </c>
      <c r="Z46" s="116">
        <f>F46*Factors!$C$115*Factors!$D$115*Factors!$E$115*Factors!$F$115*Factors!$H$115*Factors!$I$115*Factors!$C$118*Factors!$D$118</f>
        <v>47.836685256171684</v>
      </c>
      <c r="AA46" s="116">
        <f>G46*Factors!$C$115*Factors!$D$115*Factors!$E$115*Factors!$F$115*Factors!$H$115*Factors!$I$115*Factors!$C$118*Factors!$D$118</f>
        <v>38.288572592850073</v>
      </c>
      <c r="AB46" s="116">
        <f>H46*Factors!$C$115*Factors!$D$115*Factors!$E$115*Factors!$F$115*Factors!$H$115*Factors!$I$115*Factors!$C$118*Factors!$D$118</f>
        <v>36.494296387662118</v>
      </c>
      <c r="AC46" s="116">
        <f>I46*Factors!$C$115*Factors!$D$115*Factors!$E$115*Factors!$F$115*Factors!$H$115*Factors!$I$115*Factors!$C$118*Factors!$D$118</f>
        <v>42.806303752341179</v>
      </c>
      <c r="AD46" s="116">
        <f>J46*Factors!$C$115*Factors!$D$115*Factors!$E$115*Factors!$F$115*Factors!$H$115*Factors!$I$115*Factors!$C$118*Factors!$D$118</f>
        <v>7.1044582063621315E-3</v>
      </c>
      <c r="AE46" s="116">
        <f>K46*Factors!$C$115*Factors!$D$115*Factors!$E$115*Factors!$F$115*Factors!$H$115*Factors!$I$115*Factors!$C$118*Factors!$D$118</f>
        <v>0</v>
      </c>
      <c r="AF46" s="116">
        <f>L46*Factors!$C$115*Factors!$D$115*Factors!$E$115*Factors!$F$115*Factors!$H$115*Factors!$I$115*Factors!$C$118*Factors!$D$118</f>
        <v>0</v>
      </c>
      <c r="AG46" s="116">
        <f>M46*Factors!$C$115*Factors!$D$115*Factors!$E$115*Factors!$F$115*Factors!$H$115*Factors!$I$115*Factors!$C$118*Factors!$D$118</f>
        <v>0</v>
      </c>
      <c r="AH46" s="116">
        <f>N46*Factors!$C$115*Factors!$D$115*Factors!$E$115*Factors!$F$115*Factors!$H$115*Factors!$I$115*Factors!$C$118*Factors!$D$118</f>
        <v>0</v>
      </c>
      <c r="AI46" s="116">
        <f>O46*Factors!$C$115*Factors!$D$115*Factors!$E$115*Factors!$F$115*Factors!$H$115*Factors!$I$115*Factors!$C$118*Factors!$D$118</f>
        <v>0</v>
      </c>
      <c r="AJ46" s="939">
        <f>P46*Factors!$C$115*Factors!$D$115*Factors!$E$115*Factors!$F$115*Factors!$H$115*Factors!$I$115*Factors!$C$118*Factors!$D$118</f>
        <v>0</v>
      </c>
      <c r="AK46" s="939">
        <f>Q46*Factors!$C$115*Factors!$D$115*Factors!$E$115*Factors!$F$115*Factors!$H$115*Factors!$I$115*Factors!$C$118*Factors!$D$118</f>
        <v>0</v>
      </c>
      <c r="AL46" s="939">
        <f>R46*Factors!$C$115*Factors!$D$115*Factors!$E$115*Factors!$F$115*Factors!$H$115*Factors!$I$115*Factors!$C$118*Factors!$D$118</f>
        <v>0</v>
      </c>
      <c r="AM46" s="939">
        <f>S46*Factors!$C$115*Factors!$D$115*Factors!$E$115*Factors!$F$115*Factors!$H$115*Factors!$I$115*Factors!$C$118*Factors!$D$118</f>
        <v>0</v>
      </c>
      <c r="AN46" s="939">
        <f>T46*Factors!$C$115*Factors!$D$115*Factors!$E$115*Factors!$F$115*Factors!$H$115*Factors!$I$115*Factors!$C$118*Factors!$D$118</f>
        <v>0</v>
      </c>
    </row>
    <row r="47" spans="1:40" s="62" customFormat="1" ht="10" x14ac:dyDescent="0.2">
      <c r="D47" s="747"/>
      <c r="E47" s="747"/>
      <c r="F47" s="747"/>
      <c r="G47" s="747"/>
      <c r="H47" s="747"/>
      <c r="I47" s="747"/>
      <c r="J47" s="747"/>
      <c r="K47" s="747"/>
      <c r="L47" s="747"/>
      <c r="M47" s="747"/>
      <c r="N47" s="747"/>
      <c r="O47" s="747"/>
      <c r="P47" s="747"/>
      <c r="Q47" s="747"/>
      <c r="R47" s="747"/>
      <c r="S47" s="747"/>
      <c r="T47" s="747"/>
      <c r="U47" s="747"/>
      <c r="V47" s="747"/>
      <c r="X47" s="115"/>
      <c r="Y47" s="115"/>
      <c r="Z47" s="115"/>
      <c r="AA47" s="115"/>
      <c r="AB47" s="115"/>
      <c r="AC47" s="115"/>
      <c r="AD47" s="115"/>
      <c r="AE47" s="115"/>
      <c r="AF47" s="115"/>
    </row>
    <row r="48" spans="1:40" s="62" customFormat="1" ht="13" x14ac:dyDescent="0.35">
      <c r="B48" s="62" t="s">
        <v>271</v>
      </c>
      <c r="D48" s="131"/>
      <c r="E48" s="131"/>
      <c r="F48" s="131"/>
      <c r="G48" s="131"/>
      <c r="H48" s="131"/>
      <c r="I48" s="131"/>
      <c r="J48" s="131"/>
      <c r="K48" s="131"/>
      <c r="L48" s="131"/>
      <c r="M48" s="131"/>
      <c r="N48" s="131"/>
      <c r="O48" s="131"/>
      <c r="P48" s="131"/>
      <c r="Q48" s="131"/>
      <c r="R48" s="131"/>
      <c r="S48" s="131"/>
      <c r="T48" s="131"/>
      <c r="U48" s="747"/>
      <c r="V48" s="747"/>
      <c r="X48" s="1347" t="s">
        <v>292</v>
      </c>
      <c r="Y48" s="1347"/>
      <c r="Z48" s="1347"/>
      <c r="AA48" s="1347"/>
      <c r="AB48" s="1347"/>
      <c r="AC48" s="1347"/>
      <c r="AD48" s="1347"/>
      <c r="AE48" s="1347"/>
      <c r="AF48" s="1347"/>
      <c r="AG48" s="1347"/>
      <c r="AH48" s="747"/>
      <c r="AI48" s="747"/>
    </row>
    <row r="49" spans="1:40" s="62" customFormat="1" ht="10" x14ac:dyDescent="0.2">
      <c r="B49" s="62" t="s">
        <v>254</v>
      </c>
      <c r="D49" s="114">
        <f>D46</f>
        <v>1428808.5</v>
      </c>
      <c r="E49" s="114">
        <f>E46</f>
        <v>1294545.8599999999</v>
      </c>
      <c r="F49" s="114">
        <f t="shared" ref="F49:Q49" si="63">F46</f>
        <v>274875.53999999998</v>
      </c>
      <c r="G49" s="114">
        <f t="shared" si="63"/>
        <v>220010.89772270597</v>
      </c>
      <c r="H49" s="114">
        <f t="shared" si="63"/>
        <v>209700.76360348292</v>
      </c>
      <c r="I49" s="114">
        <f t="shared" si="63"/>
        <v>245970.34255860682</v>
      </c>
      <c r="J49" s="114">
        <f t="shared" si="63"/>
        <v>40.823099999999997</v>
      </c>
      <c r="K49" s="114">
        <f t="shared" si="63"/>
        <v>0</v>
      </c>
      <c r="L49" s="114">
        <f t="shared" si="63"/>
        <v>0</v>
      </c>
      <c r="M49" s="114">
        <f t="shared" si="63"/>
        <v>0</v>
      </c>
      <c r="N49" s="114">
        <f t="shared" ref="N49" si="64">N46</f>
        <v>0</v>
      </c>
      <c r="O49" s="114"/>
      <c r="P49" s="114">
        <f t="shared" si="63"/>
        <v>0</v>
      </c>
      <c r="Q49" s="114">
        <f t="shared" si="63"/>
        <v>0</v>
      </c>
      <c r="R49" s="114">
        <f t="shared" ref="R49:T49" si="65">R46</f>
        <v>0</v>
      </c>
      <c r="S49" s="114">
        <f t="shared" si="65"/>
        <v>0</v>
      </c>
      <c r="T49" s="114">
        <f t="shared" si="65"/>
        <v>0</v>
      </c>
      <c r="U49" s="747" t="s">
        <v>252</v>
      </c>
      <c r="V49" s="747" t="s">
        <v>291</v>
      </c>
      <c r="W49" s="62" t="s">
        <v>214</v>
      </c>
      <c r="X49" s="116">
        <f>D49*Factors!$C$115*Factors!$D$115*Factors!$E$115*Factors!$G$115*Factors!$H$115*Factors!$I$115*Factors!$C$119*Factors!$D$119</f>
        <v>3.8751590216520722</v>
      </c>
      <c r="Y49" s="116">
        <f>E49*Factors!$C$115*Factors!$D$115*Factors!$E$115*Factors!$G$115*Factors!$H$115*Factors!$I$115*Factors!$C$119*Factors!$D$119</f>
        <v>3.5110170945381007</v>
      </c>
      <c r="Z49" s="116">
        <f>F49*Factors!$C$115*Factors!$D$115*Factors!$E$115*Factors!$G$115*Factors!$H$115*Factors!$I$115*Factors!$C$119*Factors!$D$119</f>
        <v>0.7455067832130654</v>
      </c>
      <c r="AA49" s="116">
        <f>G49*Factors!$C$115*Factors!$D$115*Factors!$E$115*Factors!$G$115*Factors!$H$115*Factors!$I$115*Factors!$C$119*Factors!$D$119</f>
        <v>0.59670502742104037</v>
      </c>
      <c r="AB49" s="116">
        <f>H49*Factors!$C$115*Factors!$D$115*Factors!$E$115*Factors!$G$115*Factors!$H$115*Factors!$I$115*Factors!$C$119*Factors!$D$119</f>
        <v>0.56874228136616289</v>
      </c>
      <c r="AC49" s="116">
        <f>I49*Factors!$C$115*Factors!$D$115*Factors!$E$115*Factors!$G$115*Factors!$H$115*Factors!$I$115*Factors!$C$119*Factors!$D$119</f>
        <v>0.66711122730921324</v>
      </c>
      <c r="AD49" s="116">
        <f>J49*Factors!$C$115*Factors!$D$115*Factors!$E$115*Factors!$G$115*Factors!$H$115*Factors!$I$115*Factors!$C$119*Factors!$D$119</f>
        <v>1.107188291900592E-4</v>
      </c>
      <c r="AE49" s="116">
        <f>K49*Factors!$C$115*Factors!$D$115*Factors!$E$115*Factors!$G$115*Factors!$H$115*Factors!$I$115*Factors!$C$119*Factors!$D$119</f>
        <v>0</v>
      </c>
      <c r="AF49" s="116">
        <f>L49*Factors!$C$115*Factors!$D$115*Factors!$E$115*Factors!$G$115*Factors!$H$115*Factors!$I$115*Factors!$C$119*Factors!$D$119</f>
        <v>0</v>
      </c>
      <c r="AG49" s="116">
        <f>M49*Factors!$C$115*Factors!$D$115*Factors!$E$115*Factors!$G$115*Factors!$H$115*Factors!$I$115*Factors!$C$119*Factors!$D$119</f>
        <v>0</v>
      </c>
      <c r="AH49" s="116">
        <f>N49*Factors!$C$115*Factors!$D$115*Factors!$E$115*Factors!$G$115*Factors!$H$115*Factors!$I$115*Factors!$C$119*Factors!$D$119</f>
        <v>0</v>
      </c>
      <c r="AI49" s="116">
        <f>O49*Factors!$C$115*Factors!$D$115*Factors!$E$115*Factors!$G$115*Factors!$H$115*Factors!$I$115*Factors!$C$119*Factors!$D$119</f>
        <v>0</v>
      </c>
      <c r="AJ49" s="939">
        <f>P49*Factors!$C$115*Factors!$D$115*Factors!$E$115*Factors!$G$115*Factors!$H$115*Factors!$I$115*Factors!$C$119*Factors!$D$119</f>
        <v>0</v>
      </c>
      <c r="AK49" s="939">
        <f>Q49*Factors!$C$115*Factors!$D$115*Factors!$E$115*Factors!$G$115*Factors!$H$115*Factors!$I$115*Factors!$C$119*Factors!$D$119</f>
        <v>0</v>
      </c>
      <c r="AL49" s="939">
        <f>R49*Factors!$C$115*Factors!$D$115*Factors!$E$115*Factors!$G$115*Factors!$H$115*Factors!$I$115*Factors!$C$119*Factors!$D$119</f>
        <v>0</v>
      </c>
      <c r="AM49" s="939">
        <f>S49*Factors!$C$115*Factors!$D$115*Factors!$E$115*Factors!$G$115*Factors!$H$115*Factors!$I$115*Factors!$C$119*Factors!$D$119</f>
        <v>0</v>
      </c>
      <c r="AN49" s="939">
        <f>T49*Factors!$C$115*Factors!$D$115*Factors!$E$115*Factors!$G$115*Factors!$H$115*Factors!$I$115*Factors!$C$119*Factors!$D$119</f>
        <v>0</v>
      </c>
    </row>
    <row r="50" spans="1:40" s="62" customFormat="1" ht="10" x14ac:dyDescent="0.2">
      <c r="D50" s="747"/>
      <c r="E50" s="747"/>
      <c r="F50" s="747"/>
      <c r="G50" s="747"/>
      <c r="H50" s="747"/>
      <c r="I50" s="747"/>
      <c r="J50" s="747"/>
      <c r="K50" s="747"/>
      <c r="L50" s="747"/>
      <c r="M50" s="747"/>
      <c r="N50" s="747"/>
      <c r="O50" s="747"/>
      <c r="P50" s="747"/>
      <c r="Q50" s="747"/>
      <c r="R50" s="747"/>
      <c r="S50" s="747"/>
      <c r="T50" s="747"/>
    </row>
    <row r="51" spans="1:40" s="113" customFormat="1" ht="10.5" x14ac:dyDescent="0.25">
      <c r="A51" s="536" t="s">
        <v>221</v>
      </c>
      <c r="D51" s="133"/>
      <c r="E51" s="133"/>
      <c r="F51" s="133"/>
      <c r="G51" s="133"/>
      <c r="H51" s="133"/>
      <c r="I51" s="133"/>
      <c r="J51" s="133"/>
      <c r="K51" s="133"/>
      <c r="L51" s="133"/>
      <c r="M51" s="133"/>
      <c r="N51" s="133"/>
      <c r="O51" s="133"/>
      <c r="P51" s="133"/>
      <c r="Q51" s="133"/>
      <c r="R51" s="133"/>
      <c r="S51" s="133"/>
      <c r="T51" s="133"/>
    </row>
    <row r="52" spans="1:40" s="62" customFormat="1" ht="10" x14ac:dyDescent="0.2">
      <c r="A52" s="69"/>
      <c r="D52" s="747"/>
      <c r="E52" s="747"/>
      <c r="F52" s="747"/>
      <c r="G52" s="747"/>
      <c r="H52" s="747"/>
      <c r="I52" s="747"/>
      <c r="J52" s="747"/>
      <c r="K52" s="747"/>
      <c r="L52" s="747"/>
      <c r="M52" s="747"/>
      <c r="N52" s="747"/>
      <c r="O52" s="747"/>
      <c r="P52" s="747"/>
      <c r="Q52" s="747"/>
      <c r="R52" s="747"/>
      <c r="S52" s="747"/>
      <c r="T52" s="747"/>
    </row>
    <row r="53" spans="1:40" s="62" customFormat="1" ht="10" x14ac:dyDescent="0.2">
      <c r="D53" s="1347" t="s">
        <v>289</v>
      </c>
      <c r="E53" s="1347"/>
      <c r="F53" s="1347"/>
      <c r="G53" s="1347"/>
      <c r="H53" s="1347"/>
      <c r="I53" s="1347"/>
      <c r="J53" s="1347"/>
      <c r="K53" s="1347"/>
      <c r="L53" s="1347"/>
      <c r="M53" s="1347"/>
      <c r="N53" s="747"/>
      <c r="O53" s="747"/>
      <c r="P53" s="747"/>
      <c r="Q53" s="747"/>
      <c r="R53" s="747"/>
      <c r="S53" s="747"/>
      <c r="T53" s="747"/>
      <c r="X53" s="1347" t="s">
        <v>290</v>
      </c>
      <c r="Y53" s="1347"/>
      <c r="Z53" s="1347"/>
      <c r="AA53" s="1347"/>
      <c r="AB53" s="1347"/>
      <c r="AC53" s="1347"/>
      <c r="AD53" s="1347"/>
      <c r="AE53" s="1347"/>
      <c r="AF53" s="1347"/>
      <c r="AG53" s="1347"/>
      <c r="AH53" s="747"/>
      <c r="AI53" s="747"/>
    </row>
    <row r="54" spans="1:40" s="62" customFormat="1" ht="13" x14ac:dyDescent="0.35">
      <c r="B54" s="62" t="s">
        <v>232</v>
      </c>
      <c r="D54" s="131">
        <v>1990</v>
      </c>
      <c r="E54" s="131">
        <v>2005</v>
      </c>
      <c r="F54" s="131">
        <v>2007</v>
      </c>
      <c r="G54" s="194">
        <v>2010</v>
      </c>
      <c r="H54" s="194">
        <v>2015</v>
      </c>
      <c r="I54" s="194">
        <v>2016</v>
      </c>
      <c r="J54" s="194">
        <v>2017</v>
      </c>
      <c r="K54" s="194">
        <v>2018</v>
      </c>
      <c r="L54" s="194">
        <v>2019</v>
      </c>
      <c r="M54" s="194">
        <v>2020</v>
      </c>
      <c r="N54" s="194">
        <v>2021</v>
      </c>
      <c r="O54" s="746">
        <v>2022</v>
      </c>
      <c r="P54" s="746">
        <v>2025</v>
      </c>
      <c r="Q54" s="746">
        <v>2030</v>
      </c>
      <c r="R54" s="746">
        <v>2035</v>
      </c>
      <c r="S54" s="746">
        <v>2040</v>
      </c>
      <c r="T54" s="746">
        <v>2045</v>
      </c>
      <c r="X54" s="131">
        <v>1990</v>
      </c>
      <c r="Y54" s="131">
        <v>2005</v>
      </c>
      <c r="Z54" s="131">
        <v>2007</v>
      </c>
      <c r="AA54" s="194">
        <v>2010</v>
      </c>
      <c r="AB54" s="194">
        <v>2015</v>
      </c>
      <c r="AC54" s="194">
        <v>2016</v>
      </c>
      <c r="AD54" s="194">
        <v>2017</v>
      </c>
      <c r="AE54" s="194">
        <v>2018</v>
      </c>
      <c r="AF54" s="194">
        <v>2019</v>
      </c>
      <c r="AG54" s="194">
        <v>2020</v>
      </c>
      <c r="AH54" s="194">
        <v>2021</v>
      </c>
      <c r="AI54" s="194">
        <v>2022</v>
      </c>
      <c r="AJ54" s="94">
        <v>2025</v>
      </c>
      <c r="AK54" s="94">
        <v>2030</v>
      </c>
      <c r="AL54" s="94">
        <v>2035</v>
      </c>
      <c r="AM54" s="94">
        <v>2040</v>
      </c>
      <c r="AN54" s="94">
        <v>2045</v>
      </c>
    </row>
    <row r="55" spans="1:40" s="62" customFormat="1" ht="10" x14ac:dyDescent="0.2">
      <c r="B55" s="62" t="s">
        <v>254</v>
      </c>
      <c r="D55" s="171">
        <f>'Maui Co.'!B43*Short_Metric</f>
        <v>1726363.54</v>
      </c>
      <c r="E55" s="171">
        <f>'Maui Co.'!C43*Short_Metric</f>
        <v>1535855.74</v>
      </c>
      <c r="F55" s="171">
        <f>'Maui Co.'!S43*Short_Metric</f>
        <v>1079544.2</v>
      </c>
      <c r="G55" s="171">
        <f>'Maui Co.'!V43*Short_Metric</f>
        <v>864069.20227729401</v>
      </c>
      <c r="H55" s="171">
        <f>'Maui Co.'!AA43*Short_Metric</f>
        <v>823577.25639651716</v>
      </c>
      <c r="I55" s="171">
        <f>'Maui Co.'!AB43*Short_Metric</f>
        <v>966022.1374413931</v>
      </c>
      <c r="J55" s="171">
        <f>'Maui Co.'!AC43*Short_Metric</f>
        <v>81.646199999999993</v>
      </c>
      <c r="K55" s="171">
        <f>'Maui Co.'!AD43*Short_Metric</f>
        <v>0</v>
      </c>
      <c r="L55" s="171">
        <f>'Maui Co.'!AE43*Short_Metric</f>
        <v>0</v>
      </c>
      <c r="M55" s="171">
        <f>'Maui Co.'!AF43*Short_Metric</f>
        <v>0</v>
      </c>
      <c r="N55" s="171">
        <f>'Maui Co.'!AG43*Short_Metric</f>
        <v>0</v>
      </c>
      <c r="O55" s="171">
        <f>'Maui Co.'!AH43*Short_Metric</f>
        <v>0</v>
      </c>
      <c r="P55" s="171">
        <f>'Maui Co.'!AK43*Short_Metric</f>
        <v>0</v>
      </c>
      <c r="Q55" s="171">
        <f>'Maui Co.'!AP43*Short_Metric</f>
        <v>0</v>
      </c>
      <c r="R55" s="171">
        <f>'Maui Co.'!AQ43*Short_Metric</f>
        <v>0</v>
      </c>
      <c r="S55" s="171">
        <f>'Maui Co.'!AR43*Short_Metric</f>
        <v>0</v>
      </c>
      <c r="T55" s="171">
        <f>'Maui Co.'!AS43*Short_Metric</f>
        <v>0</v>
      </c>
      <c r="U55" s="62" t="s">
        <v>252</v>
      </c>
      <c r="V55" s="62" t="s">
        <v>291</v>
      </c>
      <c r="W55" s="62" t="s">
        <v>214</v>
      </c>
      <c r="X55" s="116">
        <f>D55*Factors!$C$115*Factors!$D$115*Factors!$E$115*Factors!$F$115*Factors!$H$115*Factors!$I$115*Factors!$C$118*Factors!$D$118</f>
        <v>300.4396437046031</v>
      </c>
      <c r="Y55" s="116">
        <f>E55*Factors!$C$115*Factors!$D$115*Factors!$E$115*Factors!$F$115*Factors!$H$115*Factors!$I$115*Factors!$C$118*Factors!$D$118</f>
        <v>267.28550540824642</v>
      </c>
      <c r="Z55" s="116">
        <f>F55*Factors!$C$115*Factors!$D$115*Factors!$E$115*Factors!$F$115*Factors!$H$115*Factors!$I$115*Factors!$C$118*Factors!$D$118</f>
        <v>187.87345034602083</v>
      </c>
      <c r="AA55" s="116">
        <f>G55*Factors!$C$115*Factors!$D$115*Factors!$E$115*Factors!$F$115*Factors!$H$115*Factors!$I$115*Factors!$C$118*Factors!$D$118</f>
        <v>150.37426199832214</v>
      </c>
      <c r="AB55" s="116">
        <f>H55*Factors!$C$115*Factors!$D$115*Factors!$E$115*Factors!$F$115*Factors!$H$115*Factors!$I$115*Factors!$C$118*Factors!$D$118</f>
        <v>143.32743465781493</v>
      </c>
      <c r="AC55" s="116">
        <f>I55*Factors!$C$115*Factors!$D$115*Factors!$E$115*Factors!$F$115*Factors!$H$115*Factors!$I$115*Factors!$C$118*Factors!$D$118</f>
        <v>168.11716655209904</v>
      </c>
      <c r="AD55" s="116">
        <f>J55*Factors!$C$115*Factors!$D$115*Factors!$E$115*Factors!$F$115*Factors!$H$115*Factors!$I$115*Factors!$C$118*Factors!$D$118</f>
        <v>1.4208916412724263E-2</v>
      </c>
      <c r="AE55" s="116">
        <f>K55*Factors!$C$115*Factors!$D$115*Factors!$E$115*Factors!$F$115*Factors!$H$115*Factors!$I$115*Factors!$C$118*Factors!$D$118</f>
        <v>0</v>
      </c>
      <c r="AF55" s="116">
        <f>L55*Factors!$C$115*Factors!$D$115*Factors!$E$115*Factors!$F$115*Factors!$H$115*Factors!$I$115*Factors!$C$118*Factors!$D$118</f>
        <v>0</v>
      </c>
      <c r="AG55" s="116">
        <f>M55*Factors!$C$115*Factors!$D$115*Factors!$E$115*Factors!$F$115*Factors!$H$115*Factors!$I$115*Factors!$C$118*Factors!$D$118</f>
        <v>0</v>
      </c>
      <c r="AH55" s="116">
        <f>N55*Factors!$C$115*Factors!$D$115*Factors!$E$115*Factors!$F$115*Factors!$H$115*Factors!$I$115*Factors!$C$118*Factors!$D$118</f>
        <v>0</v>
      </c>
      <c r="AI55" s="116">
        <f>O55*Factors!$C$115*Factors!$D$115*Factors!$E$115*Factors!$F$115*Factors!$H$115*Factors!$I$115*Factors!$C$118*Factors!$D$118</f>
        <v>0</v>
      </c>
      <c r="AJ55" s="939">
        <f>P55*Factors!$C$115*Factors!$D$115*Factors!$E$115*Factors!$F$115*Factors!$H$115*Factors!$I$115*Factors!$C$118*Factors!$D$118</f>
        <v>0</v>
      </c>
      <c r="AK55" s="939">
        <f>Q55*Factors!$C$115*Factors!$D$115*Factors!$E$115*Factors!$F$115*Factors!$H$115*Factors!$I$115*Factors!$C$118*Factors!$D$118</f>
        <v>0</v>
      </c>
      <c r="AL55" s="939">
        <f>R55*Factors!$C$115*Factors!$D$115*Factors!$E$115*Factors!$F$115*Factors!$H$115*Factors!$I$115*Factors!$C$118*Factors!$D$118</f>
        <v>0</v>
      </c>
      <c r="AM55" s="939">
        <f>S55*Factors!$C$115*Factors!$D$115*Factors!$E$115*Factors!$F$115*Factors!$H$115*Factors!$I$115*Factors!$C$118*Factors!$D$118</f>
        <v>0</v>
      </c>
      <c r="AN55" s="939">
        <f>T55*Factors!$C$115*Factors!$D$115*Factors!$E$115*Factors!$F$115*Factors!$H$115*Factors!$I$115*Factors!$C$118*Factors!$D$118</f>
        <v>0</v>
      </c>
    </row>
    <row r="56" spans="1:40" s="62" customFormat="1" ht="10" x14ac:dyDescent="0.2">
      <c r="D56" s="747"/>
      <c r="E56" s="747"/>
      <c r="F56" s="747"/>
      <c r="G56" s="747"/>
      <c r="H56" s="747"/>
      <c r="I56" s="747"/>
      <c r="J56" s="747"/>
      <c r="K56" s="747"/>
      <c r="L56" s="747"/>
      <c r="M56" s="747"/>
      <c r="N56" s="747"/>
      <c r="O56" s="747"/>
      <c r="P56" s="747"/>
      <c r="Q56" s="747"/>
      <c r="R56" s="747"/>
      <c r="S56" s="747"/>
      <c r="T56" s="747"/>
      <c r="X56" s="115"/>
      <c r="Y56" s="115"/>
      <c r="Z56" s="115"/>
      <c r="AA56" s="115"/>
      <c r="AB56" s="115"/>
      <c r="AC56" s="115"/>
      <c r="AD56" s="115"/>
      <c r="AE56" s="115"/>
      <c r="AF56" s="115"/>
    </row>
    <row r="57" spans="1:40" s="62" customFormat="1" ht="13" x14ac:dyDescent="0.35">
      <c r="B57" s="62" t="s">
        <v>271</v>
      </c>
      <c r="D57" s="131"/>
      <c r="E57" s="131"/>
      <c r="F57" s="131"/>
      <c r="G57" s="131"/>
      <c r="H57" s="131"/>
      <c r="I57" s="131"/>
      <c r="J57" s="131"/>
      <c r="K57" s="131"/>
      <c r="L57" s="131"/>
      <c r="M57" s="131"/>
      <c r="N57" s="131"/>
      <c r="O57" s="131"/>
      <c r="P57" s="131"/>
      <c r="Q57" s="131"/>
      <c r="R57" s="131"/>
      <c r="S57" s="131"/>
      <c r="T57" s="131"/>
      <c r="X57" s="1347" t="s">
        <v>292</v>
      </c>
      <c r="Y57" s="1347"/>
      <c r="Z57" s="1347"/>
      <c r="AA57" s="1347"/>
      <c r="AB57" s="1347"/>
      <c r="AC57" s="1347"/>
      <c r="AD57" s="1347"/>
      <c r="AE57" s="1347"/>
      <c r="AF57" s="1347"/>
      <c r="AG57" s="1347"/>
      <c r="AH57" s="747"/>
      <c r="AI57" s="747"/>
    </row>
    <row r="58" spans="1:40" s="62" customFormat="1" ht="10" x14ac:dyDescent="0.2">
      <c r="B58" s="62" t="s">
        <v>254</v>
      </c>
      <c r="D58" s="114">
        <f>D55</f>
        <v>1726363.54</v>
      </c>
      <c r="E58" s="114">
        <f>E55</f>
        <v>1535855.74</v>
      </c>
      <c r="F58" s="114">
        <f t="shared" ref="F58:Q58" si="66">F55</f>
        <v>1079544.2</v>
      </c>
      <c r="G58" s="114">
        <f t="shared" si="66"/>
        <v>864069.20227729401</v>
      </c>
      <c r="H58" s="114">
        <f t="shared" si="66"/>
        <v>823577.25639651716</v>
      </c>
      <c r="I58" s="114">
        <f t="shared" si="66"/>
        <v>966022.1374413931</v>
      </c>
      <c r="J58" s="114">
        <f t="shared" si="66"/>
        <v>81.646199999999993</v>
      </c>
      <c r="K58" s="114">
        <f t="shared" si="66"/>
        <v>0</v>
      </c>
      <c r="L58" s="114">
        <f t="shared" si="66"/>
        <v>0</v>
      </c>
      <c r="M58" s="114">
        <f t="shared" si="66"/>
        <v>0</v>
      </c>
      <c r="N58" s="114">
        <f t="shared" ref="N58:O58" si="67">N55</f>
        <v>0</v>
      </c>
      <c r="O58" s="114">
        <f t="shared" si="67"/>
        <v>0</v>
      </c>
      <c r="P58" s="114">
        <f t="shared" si="66"/>
        <v>0</v>
      </c>
      <c r="Q58" s="114">
        <f t="shared" si="66"/>
        <v>0</v>
      </c>
      <c r="R58" s="114">
        <f t="shared" ref="R58:T58" si="68">R55</f>
        <v>0</v>
      </c>
      <c r="S58" s="114">
        <f t="shared" si="68"/>
        <v>0</v>
      </c>
      <c r="T58" s="114">
        <f t="shared" si="68"/>
        <v>0</v>
      </c>
      <c r="U58" s="62" t="s">
        <v>252</v>
      </c>
      <c r="V58" s="62" t="s">
        <v>291</v>
      </c>
      <c r="W58" s="62" t="s">
        <v>214</v>
      </c>
      <c r="X58" s="116">
        <f>D58*Factors!$C$115*Factors!$D$115*Factors!$E$115*Factors!$G$115*Factors!$H$115*Factors!$I$115*Factors!$C$119*Factors!$D$119</f>
        <v>4.682176265526282</v>
      </c>
      <c r="Y58" s="116">
        <f>E58*Factors!$C$115*Factors!$D$115*Factors!$E$115*Factors!$G$115*Factors!$H$115*Factors!$I$115*Factors!$C$119*Factors!$D$119</f>
        <v>4.1654883959726723</v>
      </c>
      <c r="Z58" s="116">
        <f>F58*Factors!$C$115*Factors!$D$115*Factors!$E$115*Factors!$G$115*Factors!$H$115*Factors!$I$115*Factors!$C$119*Factors!$D$119</f>
        <v>2.9278979274704544</v>
      </c>
      <c r="AA58" s="116">
        <f>G58*Factors!$C$115*Factors!$D$115*Factors!$E$115*Factors!$G$115*Factors!$H$115*Factors!$I$115*Factors!$C$119*Factors!$D$119</f>
        <v>2.3434949921816433</v>
      </c>
      <c r="AB58" s="116">
        <f>H58*Factors!$C$115*Factors!$D$115*Factors!$E$115*Factors!$G$115*Factors!$H$115*Factors!$I$115*Factors!$C$119*Factors!$D$119</f>
        <v>2.2336743063555584</v>
      </c>
      <c r="AC58" s="116">
        <f>I58*Factors!$C$115*Factors!$D$115*Factors!$E$115*Factors!$G$115*Factors!$H$115*Factors!$I$115*Factors!$C$119*Factors!$D$119</f>
        <v>2.6200077904223229</v>
      </c>
      <c r="AD58" s="116">
        <f>J58*Factors!$C$115*Factors!$D$115*Factors!$E$115*Factors!$G$115*Factors!$H$115*Factors!$I$115*Factors!$C$119*Factors!$D$119</f>
        <v>2.2143765838011841E-4</v>
      </c>
      <c r="AE58" s="116">
        <f>K58*Factors!$C$115*Factors!$D$115*Factors!$E$115*Factors!$G$115*Factors!$H$115*Factors!$I$115*Factors!$C$119*Factors!$D$119</f>
        <v>0</v>
      </c>
      <c r="AF58" s="116">
        <f>L58*Factors!$C$115*Factors!$D$115*Factors!$E$115*Factors!$G$115*Factors!$H$115*Factors!$I$115*Factors!$C$119*Factors!$D$119</f>
        <v>0</v>
      </c>
      <c r="AG58" s="116">
        <f>M58*Factors!$C$115*Factors!$D$115*Factors!$E$115*Factors!$G$115*Factors!$H$115*Factors!$I$115*Factors!$C$119*Factors!$D$119</f>
        <v>0</v>
      </c>
      <c r="AH58" s="116">
        <f>N58*Factors!$C$115*Factors!$D$115*Factors!$E$115*Factors!$G$115*Factors!$H$115*Factors!$I$115*Factors!$C$119*Factors!$D$119</f>
        <v>0</v>
      </c>
      <c r="AI58" s="116">
        <f>O58*Factors!$C$115*Factors!$D$115*Factors!$E$115*Factors!$G$115*Factors!$H$115*Factors!$I$115*Factors!$C$119*Factors!$D$119</f>
        <v>0</v>
      </c>
      <c r="AJ58" s="939">
        <f>P58*Factors!$C$115*Factors!$D$115*Factors!$E$115*Factors!$G$115*Factors!$H$115*Factors!$I$115*Factors!$C$119*Factors!$D$119</f>
        <v>0</v>
      </c>
      <c r="AK58" s="939">
        <f>Q58*Factors!$C$115*Factors!$D$115*Factors!$E$115*Factors!$G$115*Factors!$H$115*Factors!$I$115*Factors!$C$119*Factors!$D$119</f>
        <v>0</v>
      </c>
      <c r="AL58" s="939">
        <f>R58*Factors!$C$115*Factors!$D$115*Factors!$E$115*Factors!$G$115*Factors!$H$115*Factors!$I$115*Factors!$C$119*Factors!$D$119</f>
        <v>0</v>
      </c>
      <c r="AM58" s="939">
        <f>S58*Factors!$C$115*Factors!$D$115*Factors!$E$115*Factors!$G$115*Factors!$H$115*Factors!$I$115*Factors!$C$119*Factors!$D$119</f>
        <v>0</v>
      </c>
      <c r="AN58" s="939">
        <f>T58*Factors!$C$115*Factors!$D$115*Factors!$E$115*Factors!$G$115*Factors!$H$115*Factors!$I$115*Factors!$C$119*Factors!$D$119</f>
        <v>0</v>
      </c>
    </row>
    <row r="59" spans="1:40" s="62" customFormat="1" ht="10" x14ac:dyDescent="0.2">
      <c r="D59" s="747"/>
      <c r="E59" s="747"/>
      <c r="F59" s="747"/>
      <c r="G59" s="747"/>
      <c r="H59" s="747"/>
      <c r="I59" s="747"/>
      <c r="J59" s="747"/>
      <c r="K59" s="747"/>
      <c r="L59" s="747"/>
      <c r="M59" s="747"/>
      <c r="N59" s="747"/>
      <c r="O59" s="747"/>
      <c r="P59" s="747"/>
      <c r="Q59" s="747"/>
      <c r="R59" s="747"/>
      <c r="S59" s="747"/>
      <c r="T59" s="747"/>
    </row>
    <row r="60" spans="1:40" s="113" customFormat="1" ht="10.5" x14ac:dyDescent="0.25">
      <c r="A60" s="536" t="s">
        <v>222</v>
      </c>
      <c r="D60" s="133"/>
      <c r="E60" s="133"/>
      <c r="F60" s="133"/>
      <c r="G60" s="133"/>
      <c r="H60" s="133"/>
      <c r="I60" s="133"/>
      <c r="J60" s="133"/>
      <c r="K60" s="133"/>
      <c r="L60" s="133"/>
      <c r="M60" s="133"/>
      <c r="N60" s="133"/>
      <c r="O60" s="133"/>
      <c r="P60" s="133"/>
      <c r="Q60" s="133"/>
      <c r="R60" s="133"/>
      <c r="S60" s="133"/>
      <c r="T60" s="133"/>
    </row>
    <row r="61" spans="1:40" s="62" customFormat="1" ht="10" x14ac:dyDescent="0.2">
      <c r="A61" s="69"/>
      <c r="D61" s="747"/>
      <c r="E61" s="747"/>
      <c r="F61" s="747"/>
      <c r="G61" s="747"/>
      <c r="H61" s="747"/>
      <c r="I61" s="747"/>
      <c r="J61" s="747"/>
      <c r="K61" s="747"/>
      <c r="L61" s="747"/>
      <c r="M61" s="747"/>
      <c r="N61" s="747"/>
      <c r="O61" s="747"/>
      <c r="P61" s="747"/>
      <c r="Q61" s="747"/>
      <c r="R61" s="747"/>
      <c r="S61" s="747"/>
      <c r="T61" s="747"/>
    </row>
    <row r="62" spans="1:40" s="62" customFormat="1" ht="10" x14ac:dyDescent="0.2">
      <c r="D62" s="1347" t="s">
        <v>289</v>
      </c>
      <c r="E62" s="1347"/>
      <c r="F62" s="1347"/>
      <c r="G62" s="1347"/>
      <c r="H62" s="1347"/>
      <c r="I62" s="1347"/>
      <c r="J62" s="1347"/>
      <c r="K62" s="1347"/>
      <c r="L62" s="1347"/>
      <c r="M62" s="1347"/>
      <c r="N62" s="747"/>
      <c r="O62" s="747"/>
      <c r="P62" s="747"/>
      <c r="Q62" s="747"/>
      <c r="R62" s="747"/>
      <c r="S62" s="747"/>
      <c r="T62" s="747"/>
      <c r="X62" s="1347" t="s">
        <v>290</v>
      </c>
      <c r="Y62" s="1347"/>
      <c r="Z62" s="1347"/>
      <c r="AA62" s="1347"/>
      <c r="AB62" s="1347"/>
      <c r="AC62" s="1347"/>
      <c r="AD62" s="1347"/>
      <c r="AE62" s="1347"/>
      <c r="AF62" s="1347"/>
      <c r="AG62" s="1347"/>
      <c r="AH62" s="747"/>
      <c r="AI62" s="747"/>
    </row>
    <row r="63" spans="1:40" s="62" customFormat="1" ht="13" x14ac:dyDescent="0.35">
      <c r="B63" s="62" t="s">
        <v>232</v>
      </c>
      <c r="D63" s="131">
        <v>1990</v>
      </c>
      <c r="E63" s="131">
        <v>2005</v>
      </c>
      <c r="F63" s="131">
        <v>2007</v>
      </c>
      <c r="G63" s="194">
        <v>2010</v>
      </c>
      <c r="H63" s="194">
        <v>2015</v>
      </c>
      <c r="I63" s="194">
        <v>2016</v>
      </c>
      <c r="J63" s="194">
        <v>2017</v>
      </c>
      <c r="K63" s="194">
        <v>2018</v>
      </c>
      <c r="L63" s="194">
        <v>2019</v>
      </c>
      <c r="M63" s="194">
        <v>2020</v>
      </c>
      <c r="N63" s="194">
        <v>2021</v>
      </c>
      <c r="O63" s="746">
        <v>2022</v>
      </c>
      <c r="P63" s="746">
        <v>2025</v>
      </c>
      <c r="Q63" s="746">
        <v>2030</v>
      </c>
      <c r="R63" s="746">
        <v>2035</v>
      </c>
      <c r="S63" s="746">
        <v>2040</v>
      </c>
      <c r="T63" s="746">
        <v>2045</v>
      </c>
      <c r="X63" s="131">
        <v>1990</v>
      </c>
      <c r="Y63" s="131">
        <v>2005</v>
      </c>
      <c r="Z63" s="131">
        <v>2007</v>
      </c>
      <c r="AA63" s="194">
        <v>2010</v>
      </c>
      <c r="AB63" s="194">
        <v>2015</v>
      </c>
      <c r="AC63" s="194">
        <v>2016</v>
      </c>
      <c r="AD63" s="194">
        <v>2017</v>
      </c>
      <c r="AE63" s="194">
        <v>2018</v>
      </c>
      <c r="AF63" s="194">
        <v>2019</v>
      </c>
      <c r="AG63" s="194">
        <v>2020</v>
      </c>
      <c r="AH63" s="194">
        <v>2021</v>
      </c>
      <c r="AI63" s="194">
        <v>2022</v>
      </c>
      <c r="AJ63" s="94">
        <v>2025</v>
      </c>
      <c r="AK63" s="94">
        <v>2030</v>
      </c>
      <c r="AL63" s="94">
        <v>2035</v>
      </c>
      <c r="AM63" s="94">
        <v>2040</v>
      </c>
      <c r="AN63" s="94">
        <v>2045</v>
      </c>
    </row>
    <row r="64" spans="1:40" s="62" customFormat="1" ht="10" x14ac:dyDescent="0.2">
      <c r="B64" s="62" t="s">
        <v>254</v>
      </c>
      <c r="D64" s="171">
        <f>'Honolulu Co.'!B43*Short_Metric</f>
        <v>1011505.7</v>
      </c>
      <c r="E64" s="171">
        <f>'Honolulu Co.'!C43*Short_Metric</f>
        <v>918066.16</v>
      </c>
      <c r="F64" s="171">
        <f>'Honolulu Co.'!S43*Short_Metric</f>
        <v>0</v>
      </c>
      <c r="G64" s="171">
        <f>'Honolulu Co.'!V43*Short_Metric</f>
        <v>0</v>
      </c>
      <c r="H64" s="171">
        <f>'Honolulu Co.'!AA43*Short_Metric</f>
        <v>0</v>
      </c>
      <c r="I64" s="171">
        <f>'Honolulu Co.'!AB43*Short_Metric</f>
        <v>0</v>
      </c>
      <c r="J64" s="171">
        <f>'Honolulu Co.'!AC43*Short_Metric</f>
        <v>272.154</v>
      </c>
      <c r="K64" s="171">
        <f>'Honolulu Co.'!AD43*Short_Metric</f>
        <v>0</v>
      </c>
      <c r="L64" s="171">
        <f>'Honolulu Co.'!AE43*Short_Metric</f>
        <v>0</v>
      </c>
      <c r="M64" s="171">
        <f>'Honolulu Co.'!AF43*Short_Metric</f>
        <v>0</v>
      </c>
      <c r="N64" s="171">
        <f>'Honolulu Co.'!AG43*Short_Metric</f>
        <v>0</v>
      </c>
      <c r="O64" s="171">
        <f>'Honolulu Co.'!AH43*Short_Metric</f>
        <v>0</v>
      </c>
      <c r="P64" s="171">
        <f>'Honolulu Co.'!AK43*Short_Metric</f>
        <v>0</v>
      </c>
      <c r="Q64" s="171">
        <f>'Honolulu Co.'!AP43*Short_Metric</f>
        <v>0</v>
      </c>
      <c r="R64" s="171">
        <f>'Honolulu Co.'!AQ43*Short_Metric</f>
        <v>0</v>
      </c>
      <c r="S64" s="171">
        <f>'Honolulu Co.'!AR43*Short_Metric</f>
        <v>0</v>
      </c>
      <c r="T64" s="171">
        <f>'Honolulu Co.'!AS43*Short_Metric</f>
        <v>0</v>
      </c>
      <c r="U64" s="62" t="s">
        <v>252</v>
      </c>
      <c r="V64" s="62" t="s">
        <v>291</v>
      </c>
      <c r="W64" s="62" t="s">
        <v>214</v>
      </c>
      <c r="X64" s="116">
        <f>D64*Factors!$C$115*Factors!$D$115*Factors!$E$115*Factors!$F$115*Factors!$H$115*Factors!$I$115*Factors!$C$118*Factors!$D$118</f>
        <v>176.03268666875061</v>
      </c>
      <c r="Y64" s="116">
        <f>E64*Factors!$C$115*Factors!$D$115*Factors!$E$115*Factors!$F$115*Factors!$H$115*Factors!$I$115*Factors!$C$118*Factors!$D$118</f>
        <v>159.77137121863285</v>
      </c>
      <c r="Z64" s="116">
        <f>F64*Factors!$C$115*Factors!$D$115*Factors!$E$115*Factors!$F$115*Factors!$H$115*Factors!$I$115*Factors!$C$118*Factors!$D$118</f>
        <v>0</v>
      </c>
      <c r="AA64" s="116">
        <f>G64*Factors!$C$115*Factors!$D$115*Factors!$E$115*Factors!$F$115*Factors!$H$115*Factors!$I$115*Factors!$C$118*Factors!$D$118</f>
        <v>0</v>
      </c>
      <c r="AB64" s="116">
        <f>H64*Factors!$C$115*Factors!$D$115*Factors!$E$115*Factors!$F$115*Factors!$H$115*Factors!$I$115*Factors!$C$118*Factors!$D$118</f>
        <v>0</v>
      </c>
      <c r="AC64" s="116">
        <f>I64*Factors!$C$115*Factors!$D$115*Factors!$E$115*Factors!$F$115*Factors!$H$115*Factors!$I$115*Factors!$C$118*Factors!$D$118</f>
        <v>0</v>
      </c>
      <c r="AD64" s="116">
        <f>J64*Factors!$C$115*Factors!$D$115*Factors!$E$115*Factors!$F$115*Factors!$H$115*Factors!$I$115*Factors!$C$118*Factors!$D$118</f>
        <v>4.7363054709080879E-2</v>
      </c>
      <c r="AE64" s="116">
        <f>K64*Factors!$C$115*Factors!$D$115*Factors!$E$115*Factors!$F$115*Factors!$H$115*Factors!$I$115*Factors!$C$118*Factors!$D$118</f>
        <v>0</v>
      </c>
      <c r="AF64" s="116">
        <f>L64*Factors!$C$115*Factors!$D$115*Factors!$E$115*Factors!$F$115*Factors!$H$115*Factors!$I$115*Factors!$C$118*Factors!$D$118</f>
        <v>0</v>
      </c>
      <c r="AG64" s="116">
        <f>M64*Factors!$C$115*Factors!$D$115*Factors!$E$115*Factors!$F$115*Factors!$H$115*Factors!$I$115*Factors!$C$118*Factors!$D$118</f>
        <v>0</v>
      </c>
      <c r="AH64" s="116">
        <f>N64*Factors!$C$115*Factors!$D$115*Factors!$E$115*Factors!$F$115*Factors!$H$115*Factors!$I$115*Factors!$C$118*Factors!$D$118</f>
        <v>0</v>
      </c>
      <c r="AI64" s="116">
        <f>O64*Factors!$C$115*Factors!$D$115*Factors!$E$115*Factors!$F$115*Factors!$H$115*Factors!$I$115*Factors!$C$118*Factors!$D$118</f>
        <v>0</v>
      </c>
      <c r="AJ64" s="939">
        <f>P64*Factors!$C$115*Factors!$D$115*Factors!$E$115*Factors!$F$115*Factors!$H$115*Factors!$I$115*Factors!$C$118*Factors!$D$118</f>
        <v>0</v>
      </c>
      <c r="AK64" s="939">
        <f>Q64*Factors!$C$115*Factors!$D$115*Factors!$E$115*Factors!$F$115*Factors!$H$115*Factors!$I$115*Factors!$C$118*Factors!$D$118</f>
        <v>0</v>
      </c>
      <c r="AL64" s="939">
        <f>R64*Factors!$C$115*Factors!$D$115*Factors!$E$115*Factors!$F$115*Factors!$H$115*Factors!$I$115*Factors!$C$118*Factors!$D$118</f>
        <v>0</v>
      </c>
      <c r="AM64" s="939">
        <f>S64*Factors!$C$115*Factors!$D$115*Factors!$E$115*Factors!$F$115*Factors!$H$115*Factors!$I$115*Factors!$C$118*Factors!$D$118</f>
        <v>0</v>
      </c>
      <c r="AN64" s="939">
        <f>T64*Factors!$C$115*Factors!$D$115*Factors!$E$115*Factors!$F$115*Factors!$H$115*Factors!$I$115*Factors!$C$118*Factors!$D$118</f>
        <v>0</v>
      </c>
    </row>
    <row r="65" spans="2:40" s="62" customFormat="1" ht="10" x14ac:dyDescent="0.2">
      <c r="D65" s="747"/>
      <c r="E65" s="747"/>
      <c r="F65" s="747"/>
      <c r="G65" s="747"/>
      <c r="H65" s="747"/>
      <c r="I65" s="747"/>
      <c r="J65" s="747"/>
      <c r="K65" s="747"/>
      <c r="L65" s="747"/>
      <c r="M65" s="747"/>
      <c r="N65" s="747"/>
      <c r="O65" s="747"/>
      <c r="P65" s="747"/>
      <c r="Q65" s="747"/>
      <c r="R65" s="747"/>
      <c r="S65" s="747"/>
      <c r="T65" s="747"/>
      <c r="X65" s="115"/>
      <c r="Y65" s="115"/>
      <c r="Z65" s="115"/>
      <c r="AA65" s="115"/>
      <c r="AB65" s="115"/>
      <c r="AC65" s="115"/>
      <c r="AD65" s="115"/>
      <c r="AE65" s="115"/>
      <c r="AF65" s="115"/>
    </row>
    <row r="66" spans="2:40" s="62" customFormat="1" ht="13" x14ac:dyDescent="0.35">
      <c r="B66" s="62" t="s">
        <v>271</v>
      </c>
      <c r="D66" s="131"/>
      <c r="E66" s="131"/>
      <c r="F66" s="131"/>
      <c r="G66" s="131"/>
      <c r="H66" s="131"/>
      <c r="I66" s="131"/>
      <c r="J66" s="131"/>
      <c r="K66" s="131"/>
      <c r="L66" s="131"/>
      <c r="M66" s="131"/>
      <c r="N66" s="131"/>
      <c r="O66" s="131"/>
      <c r="P66" s="131"/>
      <c r="Q66" s="131"/>
      <c r="R66" s="131"/>
      <c r="S66" s="131"/>
      <c r="T66" s="131"/>
      <c r="X66" s="1347" t="s">
        <v>292</v>
      </c>
      <c r="Y66" s="1347"/>
      <c r="Z66" s="1347"/>
      <c r="AA66" s="1347"/>
      <c r="AB66" s="1347"/>
      <c r="AC66" s="1347"/>
      <c r="AD66" s="1347"/>
      <c r="AE66" s="1347"/>
      <c r="AF66" s="1347"/>
      <c r="AG66" s="1347"/>
      <c r="AH66" s="747"/>
      <c r="AI66" s="747"/>
    </row>
    <row r="67" spans="2:40" s="62" customFormat="1" ht="10" x14ac:dyDescent="0.2">
      <c r="B67" s="62" t="s">
        <v>254</v>
      </c>
      <c r="D67" s="114">
        <f>D64</f>
        <v>1011505.7</v>
      </c>
      <c r="E67" s="114">
        <f>E64</f>
        <v>918066.16</v>
      </c>
      <c r="F67" s="114">
        <f>F64</f>
        <v>0</v>
      </c>
      <c r="G67" s="114">
        <f t="shared" ref="G67:L67" si="69">G64</f>
        <v>0</v>
      </c>
      <c r="H67" s="114">
        <f t="shared" si="69"/>
        <v>0</v>
      </c>
      <c r="I67" s="114">
        <f t="shared" si="69"/>
        <v>0</v>
      </c>
      <c r="J67" s="114">
        <f t="shared" si="69"/>
        <v>272.154</v>
      </c>
      <c r="K67" s="114">
        <f t="shared" si="69"/>
        <v>0</v>
      </c>
      <c r="L67" s="114">
        <f t="shared" si="69"/>
        <v>0</v>
      </c>
      <c r="M67" s="114">
        <f>M64</f>
        <v>0</v>
      </c>
      <c r="N67" s="114">
        <f>N64</f>
        <v>0</v>
      </c>
      <c r="O67" s="114">
        <f>O64</f>
        <v>0</v>
      </c>
      <c r="P67" s="114">
        <f>P64</f>
        <v>0</v>
      </c>
      <c r="Q67" s="114">
        <f>Q64</f>
        <v>0</v>
      </c>
      <c r="R67" s="114">
        <f t="shared" ref="R67:T67" si="70">R64</f>
        <v>0</v>
      </c>
      <c r="S67" s="114">
        <f t="shared" si="70"/>
        <v>0</v>
      </c>
      <c r="T67" s="114">
        <f t="shared" si="70"/>
        <v>0</v>
      </c>
      <c r="U67" s="62" t="s">
        <v>252</v>
      </c>
      <c r="V67" s="62" t="s">
        <v>291</v>
      </c>
      <c r="W67" s="62" t="s">
        <v>214</v>
      </c>
      <c r="X67" s="116">
        <f>D67*Factors!$C$115*Factors!$D$115*Factors!$E$115*Factors!$G$115*Factors!$H$115*Factors!$I$115*Factors!$C$119*Factors!$D$119</f>
        <v>2.7433665454870226</v>
      </c>
      <c r="Y67" s="116">
        <f>E67*Factors!$C$115*Factors!$D$115*Factors!$E$115*Factors!$G$115*Factors!$H$115*Factors!$I$115*Factors!$C$119*Factors!$D$119</f>
        <v>2.4899434475631095</v>
      </c>
      <c r="Z67" s="116">
        <f>F67*Factors!$C$115*Factors!$D$115*Factors!$E$115*Factors!$G$115*Factors!$H$115*Factors!$I$115*Factors!$C$119*Factors!$D$119</f>
        <v>0</v>
      </c>
      <c r="AA67" s="116">
        <f>G67*Factors!$C$115*Factors!$D$115*Factors!$E$115*Factors!$G$115*Factors!$H$115*Factors!$I$115*Factors!$C$119*Factors!$D$119</f>
        <v>0</v>
      </c>
      <c r="AB67" s="116">
        <f>H67*Factors!$C$115*Factors!$D$115*Factors!$E$115*Factors!$G$115*Factors!$H$115*Factors!$I$115*Factors!$C$119*Factors!$D$119</f>
        <v>0</v>
      </c>
      <c r="AC67" s="116">
        <f>I67*Factors!$C$115*Factors!$D$115*Factors!$E$115*Factors!$G$115*Factors!$H$115*Factors!$I$115*Factors!$C$119*Factors!$D$119</f>
        <v>0</v>
      </c>
      <c r="AD67" s="116">
        <f>J67*Factors!$C$115*Factors!$D$115*Factors!$E$115*Factors!$G$115*Factors!$H$115*Factors!$I$115*Factors!$C$119*Factors!$D$119</f>
        <v>7.3812552793372794E-4</v>
      </c>
      <c r="AE67" s="116">
        <f>K67*Factors!$C$115*Factors!$D$115*Factors!$E$115*Factors!$G$115*Factors!$H$115*Factors!$I$115*Factors!$C$119*Factors!$D$119</f>
        <v>0</v>
      </c>
      <c r="AF67" s="116">
        <f>L67*Factors!$C$115*Factors!$D$115*Factors!$E$115*Factors!$G$115*Factors!$H$115*Factors!$I$115*Factors!$C$119*Factors!$D$119</f>
        <v>0</v>
      </c>
      <c r="AG67" s="116">
        <f>M67*Factors!$C$115*Factors!$D$115*Factors!$E$115*Factors!$G$115*Factors!$H$115*Factors!$I$115*Factors!$C$119*Factors!$D$119</f>
        <v>0</v>
      </c>
      <c r="AH67" s="116">
        <f>N67*Factors!$C$115*Factors!$D$115*Factors!$E$115*Factors!$G$115*Factors!$H$115*Factors!$I$115*Factors!$C$119*Factors!$D$119</f>
        <v>0</v>
      </c>
      <c r="AI67" s="116">
        <f>O67*Factors!$C$115*Factors!$D$115*Factors!$E$115*Factors!$G$115*Factors!$H$115*Factors!$I$115*Factors!$C$119*Factors!$D$119</f>
        <v>0</v>
      </c>
      <c r="AJ67" s="939">
        <f>P67*Factors!$C$115*Factors!$D$115*Factors!$E$115*Factors!$G$115*Factors!$H$115*Factors!$I$115*Factors!$C$119*Factors!$D$119</f>
        <v>0</v>
      </c>
      <c r="AK67" s="939">
        <f>Q67*Factors!$C$115*Factors!$D$115*Factors!$E$115*Factors!$G$115*Factors!$H$115*Factors!$I$115*Factors!$C$119*Factors!$D$119</f>
        <v>0</v>
      </c>
      <c r="AL67" s="939">
        <f>R67*Factors!$C$115*Factors!$D$115*Factors!$E$115*Factors!$G$115*Factors!$H$115*Factors!$I$115*Factors!$C$119*Factors!$D$119</f>
        <v>0</v>
      </c>
      <c r="AM67" s="939">
        <f>S67*Factors!$C$115*Factors!$D$115*Factors!$E$115*Factors!$G$115*Factors!$H$115*Factors!$I$115*Factors!$C$119*Factors!$D$119</f>
        <v>0</v>
      </c>
      <c r="AN67" s="939">
        <f>T67*Factors!$C$115*Factors!$D$115*Factors!$E$115*Factors!$G$115*Factors!$H$115*Factors!$I$115*Factors!$C$119*Factors!$D$119</f>
        <v>0</v>
      </c>
    </row>
    <row r="68" spans="2:40" s="62" customFormat="1" ht="10" x14ac:dyDescent="0.2">
      <c r="D68" s="747"/>
      <c r="E68" s="747"/>
      <c r="F68" s="747"/>
      <c r="G68" s="747"/>
      <c r="H68" s="747"/>
      <c r="I68" s="747"/>
      <c r="J68" s="747"/>
      <c r="K68" s="747"/>
      <c r="L68" s="747"/>
      <c r="M68" s="747"/>
      <c r="N68" s="747"/>
      <c r="O68" s="747"/>
      <c r="P68" s="747"/>
      <c r="Q68" s="747"/>
      <c r="R68" s="747"/>
      <c r="S68" s="747"/>
      <c r="T68" s="747"/>
    </row>
    <row r="69" spans="2:40" s="62" customFormat="1" ht="10" x14ac:dyDescent="0.2">
      <c r="D69" s="747"/>
      <c r="E69" s="747"/>
      <c r="F69" s="747"/>
      <c r="G69" s="747"/>
      <c r="H69" s="747"/>
      <c r="I69" s="747"/>
      <c r="J69" s="747"/>
      <c r="K69" s="747"/>
      <c r="L69" s="747"/>
      <c r="M69" s="747"/>
      <c r="N69" s="747"/>
      <c r="O69" s="747"/>
      <c r="P69" s="747"/>
      <c r="Q69" s="747"/>
      <c r="R69" s="747"/>
      <c r="S69" s="747"/>
      <c r="T69" s="747"/>
    </row>
    <row r="70" spans="2:40" s="62" customFormat="1" ht="10" x14ac:dyDescent="0.2">
      <c r="B70" s="62" t="s">
        <v>223</v>
      </c>
      <c r="D70" s="316"/>
      <c r="E70" s="316"/>
      <c r="F70" s="747"/>
      <c r="G70" s="747"/>
      <c r="H70" s="747"/>
      <c r="I70" s="747"/>
      <c r="J70" s="747"/>
      <c r="K70" s="747"/>
      <c r="L70" s="747"/>
      <c r="M70" s="747"/>
      <c r="N70" s="747"/>
      <c r="O70" s="747"/>
      <c r="P70" s="747"/>
      <c r="Q70" s="747"/>
      <c r="R70" s="747"/>
      <c r="S70" s="747"/>
      <c r="T70" s="747"/>
    </row>
    <row r="71" spans="2:40" s="62" customFormat="1" ht="10" x14ac:dyDescent="0.2">
      <c r="B71" s="62" t="s">
        <v>299</v>
      </c>
      <c r="D71" s="316">
        <f t="shared" ref="D71:Q71" si="71">D5-SUM(D37,D46,D55,D64)</f>
        <v>0</v>
      </c>
      <c r="E71" s="316">
        <f t="shared" si="71"/>
        <v>0</v>
      </c>
      <c r="F71" s="316">
        <f t="shared" si="71"/>
        <v>0</v>
      </c>
      <c r="G71" s="316">
        <f t="shared" si="71"/>
        <v>0</v>
      </c>
      <c r="H71" s="316">
        <f t="shared" si="71"/>
        <v>0</v>
      </c>
      <c r="I71" s="316">
        <f t="shared" si="71"/>
        <v>0</v>
      </c>
      <c r="J71" s="316">
        <f t="shared" si="71"/>
        <v>0</v>
      </c>
      <c r="K71" s="316">
        <f t="shared" si="71"/>
        <v>0</v>
      </c>
      <c r="L71" s="316">
        <f t="shared" si="71"/>
        <v>0</v>
      </c>
      <c r="M71" s="316">
        <f t="shared" si="71"/>
        <v>0</v>
      </c>
      <c r="N71" s="316">
        <f t="shared" ref="N71:O71" si="72">N5-SUM(N37,N46,N55,N64)</f>
        <v>0</v>
      </c>
      <c r="O71" s="316">
        <f t="shared" si="72"/>
        <v>0</v>
      </c>
      <c r="P71" s="316">
        <f t="shared" si="71"/>
        <v>0</v>
      </c>
      <c r="Q71" s="316">
        <f t="shared" si="71"/>
        <v>0</v>
      </c>
      <c r="R71" s="316"/>
      <c r="S71" s="316"/>
      <c r="T71" s="316"/>
    </row>
    <row r="72" spans="2:40" s="62" customFormat="1" ht="10" x14ac:dyDescent="0.2">
      <c r="D72" s="747"/>
      <c r="E72" s="747"/>
      <c r="F72" s="747"/>
      <c r="G72" s="747"/>
      <c r="H72" s="747"/>
      <c r="I72" s="747"/>
      <c r="J72" s="747"/>
      <c r="K72" s="747"/>
      <c r="L72" s="747"/>
      <c r="M72" s="747"/>
      <c r="N72" s="747"/>
      <c r="O72" s="747"/>
      <c r="P72" s="747"/>
      <c r="Q72" s="747"/>
      <c r="R72" s="747"/>
      <c r="S72" s="747"/>
      <c r="T72" s="747"/>
    </row>
    <row r="73" spans="2:40" s="62" customFormat="1" ht="10" x14ac:dyDescent="0.2">
      <c r="D73" s="747"/>
      <c r="E73" s="747"/>
      <c r="F73" s="747"/>
      <c r="G73" s="747"/>
      <c r="H73" s="747"/>
      <c r="I73" s="747"/>
      <c r="J73" s="747"/>
      <c r="K73" s="747"/>
      <c r="L73" s="747"/>
      <c r="M73" s="747"/>
      <c r="N73" s="747"/>
      <c r="O73" s="747"/>
      <c r="P73" s="747"/>
      <c r="Q73" s="747"/>
      <c r="R73" s="747"/>
      <c r="S73" s="747"/>
      <c r="T73" s="747"/>
    </row>
    <row r="74" spans="2:40" s="62" customFormat="1" ht="10" x14ac:dyDescent="0.2">
      <c r="D74" s="747"/>
      <c r="E74" s="747"/>
      <c r="F74" s="747"/>
      <c r="G74" s="747"/>
      <c r="H74" s="747"/>
      <c r="I74" s="747"/>
      <c r="J74" s="747"/>
      <c r="K74" s="747"/>
      <c r="L74" s="747"/>
      <c r="M74" s="747"/>
      <c r="N74" s="747"/>
      <c r="O74" s="747"/>
      <c r="P74" s="747"/>
      <c r="Q74" s="747"/>
      <c r="R74" s="747"/>
      <c r="S74" s="747"/>
      <c r="T74" s="747"/>
    </row>
    <row r="75" spans="2:40" s="62" customFormat="1" ht="10" x14ac:dyDescent="0.2">
      <c r="D75" s="747"/>
      <c r="E75" s="747"/>
      <c r="F75" s="747"/>
      <c r="G75" s="747"/>
      <c r="H75" s="747"/>
      <c r="I75" s="105"/>
      <c r="J75" s="747"/>
      <c r="K75" s="747"/>
      <c r="L75" s="747"/>
      <c r="M75" s="747"/>
      <c r="N75" s="747"/>
      <c r="O75" s="747"/>
      <c r="P75" s="747"/>
      <c r="Q75" s="747"/>
      <c r="R75" s="747"/>
      <c r="S75" s="747"/>
      <c r="T75" s="747"/>
    </row>
    <row r="76" spans="2:40" x14ac:dyDescent="0.25">
      <c r="I76" s="105"/>
    </row>
    <row r="77" spans="2:40" x14ac:dyDescent="0.25">
      <c r="I77" s="105"/>
    </row>
    <row r="78" spans="2:40" x14ac:dyDescent="0.25">
      <c r="I78" s="105"/>
    </row>
  </sheetData>
  <mergeCells count="18">
    <mergeCell ref="X66:AG66"/>
    <mergeCell ref="D10:M10"/>
    <mergeCell ref="D35:M35"/>
    <mergeCell ref="X35:AG35"/>
    <mergeCell ref="D44:M44"/>
    <mergeCell ref="X44:AG44"/>
    <mergeCell ref="X57:AG57"/>
    <mergeCell ref="X12:Z12"/>
    <mergeCell ref="X39:AG39"/>
    <mergeCell ref="X48:AG48"/>
    <mergeCell ref="H1:V1"/>
    <mergeCell ref="D3:M3"/>
    <mergeCell ref="X3:AG3"/>
    <mergeCell ref="X7:AG7"/>
    <mergeCell ref="D62:M62"/>
    <mergeCell ref="X62:AG62"/>
    <mergeCell ref="D53:M53"/>
    <mergeCell ref="X53:AG53"/>
  </mergeCells>
  <phoneticPr fontId="4" type="noConversion"/>
  <conditionalFormatting sqref="D15:T16">
    <cfRule type="expression" dxfId="138" priority="1">
      <formula>D15&lt;&gt;0</formula>
    </cfRule>
  </conditionalFormatting>
  <pageMargins left="0.75" right="0.75" top="1" bottom="1" header="0.5" footer="0.5"/>
  <pageSetup orientation="portrait" r:id="rId1"/>
  <headerFooter alignWithMargins="0"/>
  <legacy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9">
    <tabColor rgb="FF99CCFF"/>
  </sheetPr>
  <dimension ref="A1:BF27"/>
  <sheetViews>
    <sheetView topLeftCell="L1" workbookViewId="0">
      <selection activeCell="C11" sqref="C11"/>
    </sheetView>
  </sheetViews>
  <sheetFormatPr defaultColWidth="8.54296875" defaultRowHeight="12.5" x14ac:dyDescent="0.25"/>
  <cols>
    <col min="1" max="1" width="3.54296875" style="182" customWidth="1"/>
    <col min="2" max="2" width="31.453125" style="190" customWidth="1"/>
    <col min="3" max="3" width="8.453125" style="182" customWidth="1"/>
    <col min="4" max="19" width="7.54296875" style="182" customWidth="1"/>
    <col min="20" max="20" width="8.54296875" style="182" customWidth="1"/>
    <col min="21" max="21" width="7.54296875" style="182" customWidth="1"/>
    <col min="22" max="23" width="7.453125" style="182" bestFit="1" customWidth="1"/>
    <col min="24" max="27" width="7.54296875" style="182" customWidth="1"/>
    <col min="28" max="28" width="8.453125" style="182" bestFit="1" customWidth="1"/>
    <col min="29" max="32" width="8.453125" style="182" customWidth="1"/>
    <col min="33" max="33" width="8.453125" style="182" bestFit="1" customWidth="1"/>
    <col min="34" max="34" width="10.453125" style="182" customWidth="1"/>
    <col min="35" max="37" width="8.54296875" style="182" customWidth="1"/>
    <col min="38" max="16384" width="8.54296875" style="182"/>
  </cols>
  <sheetData>
    <row r="1" spans="1:58" s="313" customFormat="1" ht="33" customHeight="1" x14ac:dyDescent="0.25">
      <c r="A1" s="312" t="s">
        <v>300</v>
      </c>
      <c r="AD1" s="870"/>
    </row>
    <row r="2" spans="1:58" x14ac:dyDescent="0.25">
      <c r="AD2" s="871"/>
    </row>
    <row r="3" spans="1:58" ht="10.5" customHeight="1" x14ac:dyDescent="0.25">
      <c r="A3" s="317"/>
      <c r="B3" s="397" t="s">
        <v>301</v>
      </c>
      <c r="C3" s="317"/>
      <c r="D3" s="317"/>
      <c r="E3" s="317"/>
      <c r="F3" s="317"/>
      <c r="G3" s="317"/>
      <c r="H3" s="317"/>
      <c r="I3" s="317"/>
      <c r="J3" s="317"/>
      <c r="K3" s="317"/>
      <c r="L3" s="317"/>
      <c r="M3" s="317"/>
      <c r="N3" s="317"/>
      <c r="O3" s="317"/>
      <c r="P3" s="317"/>
      <c r="Q3" s="317"/>
      <c r="R3" s="317"/>
      <c r="S3" s="317"/>
      <c r="T3" s="317"/>
      <c r="U3" s="317"/>
      <c r="V3" s="317"/>
      <c r="W3" s="317"/>
      <c r="X3" s="317"/>
      <c r="Y3" s="317"/>
      <c r="Z3" s="317"/>
      <c r="AA3" s="317"/>
      <c r="AB3" s="317"/>
      <c r="AC3" s="317"/>
      <c r="AD3" s="317"/>
      <c r="AE3" s="317"/>
      <c r="AF3" s="317"/>
      <c r="AG3" s="317"/>
    </row>
    <row r="4" spans="1:58" ht="10.5" customHeight="1" x14ac:dyDescent="0.25">
      <c r="A4" s="317"/>
      <c r="B4" s="318"/>
      <c r="C4" s="457">
        <v>1990</v>
      </c>
      <c r="D4" s="457">
        <v>1991</v>
      </c>
      <c r="E4" s="457">
        <v>1992</v>
      </c>
      <c r="F4" s="457">
        <v>1993</v>
      </c>
      <c r="G4" s="457">
        <v>1994</v>
      </c>
      <c r="H4" s="457">
        <v>1995</v>
      </c>
      <c r="I4" s="457">
        <v>1996</v>
      </c>
      <c r="J4" s="457">
        <v>1997</v>
      </c>
      <c r="K4" s="457">
        <v>1998</v>
      </c>
      <c r="L4" s="457">
        <v>1999</v>
      </c>
      <c r="M4" s="457">
        <v>2000</v>
      </c>
      <c r="N4" s="457">
        <v>2001</v>
      </c>
      <c r="O4" s="457">
        <v>2002</v>
      </c>
      <c r="P4" s="457">
        <v>2003</v>
      </c>
      <c r="Q4" s="457">
        <v>2004</v>
      </c>
      <c r="R4" s="457">
        <v>2005</v>
      </c>
      <c r="S4" s="457">
        <v>2006</v>
      </c>
      <c r="T4" s="457">
        <v>2007</v>
      </c>
      <c r="U4" s="457">
        <v>2008</v>
      </c>
      <c r="V4" s="457">
        <v>2009</v>
      </c>
      <c r="W4" s="457">
        <v>2010</v>
      </c>
      <c r="X4" s="457">
        <v>2011</v>
      </c>
      <c r="Y4" s="457">
        <v>2012</v>
      </c>
      <c r="Z4" s="457">
        <v>2013</v>
      </c>
      <c r="AA4" s="457">
        <v>2014</v>
      </c>
      <c r="AB4" s="457">
        <v>2015</v>
      </c>
      <c r="AC4" s="457">
        <v>2016</v>
      </c>
      <c r="AD4" s="457">
        <v>2017</v>
      </c>
      <c r="AE4" s="457">
        <v>2018</v>
      </c>
      <c r="AF4" s="457">
        <v>2019</v>
      </c>
      <c r="AG4" s="457">
        <v>2020</v>
      </c>
      <c r="AH4" s="457">
        <v>2021</v>
      </c>
      <c r="AI4" s="457">
        <v>2022</v>
      </c>
      <c r="AJ4" s="457">
        <v>2023</v>
      </c>
      <c r="AK4" s="457">
        <v>2024</v>
      </c>
      <c r="AL4" s="457">
        <v>2025</v>
      </c>
      <c r="AM4" s="457">
        <v>2026</v>
      </c>
      <c r="AN4" s="457">
        <v>2027</v>
      </c>
      <c r="AO4" s="457">
        <v>2028</v>
      </c>
      <c r="AP4" s="457">
        <v>2029</v>
      </c>
      <c r="AQ4" s="457">
        <v>2030</v>
      </c>
      <c r="AR4" s="457">
        <v>2031</v>
      </c>
      <c r="AS4" s="457">
        <v>2032</v>
      </c>
      <c r="AT4" s="457">
        <v>2033</v>
      </c>
      <c r="AU4" s="457">
        <v>2034</v>
      </c>
      <c r="AV4" s="457">
        <v>2035</v>
      </c>
      <c r="AW4" s="457">
        <v>2036</v>
      </c>
      <c r="AX4" s="457">
        <v>2037</v>
      </c>
      <c r="AY4" s="457">
        <v>2038</v>
      </c>
      <c r="AZ4" s="457">
        <v>2039</v>
      </c>
      <c r="BA4" s="457">
        <v>2040</v>
      </c>
      <c r="BB4" s="457">
        <v>2041</v>
      </c>
      <c r="BC4" s="457">
        <v>2042</v>
      </c>
      <c r="BD4" s="457">
        <v>2043</v>
      </c>
      <c r="BE4" s="457">
        <v>2044</v>
      </c>
      <c r="BF4" s="457">
        <v>2045</v>
      </c>
    </row>
    <row r="5" spans="1:58" ht="10.5" customHeight="1" x14ac:dyDescent="0.25">
      <c r="A5" s="317"/>
      <c r="B5" s="318" t="s">
        <v>302</v>
      </c>
      <c r="C5" s="458">
        <f>'N and Urea Consumption'!C35*Factors!$B$136</f>
        <v>476.95823105600005</v>
      </c>
      <c r="D5" s="458">
        <f>'N and Urea Consumption'!D35*Factors!$B$136</f>
        <v>472.24089505600006</v>
      </c>
      <c r="E5" s="458">
        <f>'N and Urea Consumption'!E35*Factors!$B$136</f>
        <v>467.459330712</v>
      </c>
      <c r="F5" s="458">
        <f>'N and Urea Consumption'!F35*Factors!$B$136</f>
        <v>467.57036954399996</v>
      </c>
      <c r="G5" s="458">
        <f>'N and Urea Consumption'!G35*Factors!$B$136</f>
        <v>465.19827527999996</v>
      </c>
      <c r="H5" s="458">
        <f>'N and Urea Consumption'!H35*Factors!$B$136</f>
        <v>449.96127999999999</v>
      </c>
      <c r="I5" s="458">
        <f>'N and Urea Consumption'!I35*Factors!$B$136</f>
        <v>449.96127999999999</v>
      </c>
      <c r="J5" s="458">
        <f>'N and Urea Consumption'!J35*Factors!$B$136</f>
        <v>454.71417745600002</v>
      </c>
      <c r="K5" s="458">
        <f>'N and Urea Consumption'!K35*Factors!$B$136</f>
        <v>442.06373379200005</v>
      </c>
      <c r="L5" s="458">
        <f>'N and Urea Consumption'!L35*Factors!$B$136</f>
        <v>391.33277670400003</v>
      </c>
      <c r="M5" s="458">
        <f>'N and Urea Consumption'!M35*Factors!$B$136</f>
        <v>369.76656800000001</v>
      </c>
      <c r="N5" s="458">
        <f>'N and Urea Consumption'!N35*Factors!$B$136</f>
        <v>369.76656800000001</v>
      </c>
      <c r="O5" s="458">
        <f>'N and Urea Consumption'!O35*Factors!$B$136</f>
        <v>369.76656800000001</v>
      </c>
      <c r="P5" s="458">
        <f>'N and Urea Consumption'!P35*Factors!$B$136</f>
        <v>369.76656800000001</v>
      </c>
      <c r="Q5" s="458">
        <f>'N and Urea Consumption'!Q35*Factors!$B$136</f>
        <v>369.76656800000001</v>
      </c>
      <c r="R5" s="458">
        <f>'N and Urea Consumption'!R35*Factors!$B$136</f>
        <v>369.76656800000001</v>
      </c>
      <c r="S5" s="458">
        <f>'N and Urea Consumption'!S35*Factors!$B$136</f>
        <v>369.76656800000001</v>
      </c>
      <c r="T5" s="458">
        <f>'N and Urea Consumption'!T35*Factors!$B$136</f>
        <v>369.76656800000001</v>
      </c>
      <c r="U5" s="458">
        <f>'N and Urea Consumption'!U35*Factors!$B$136</f>
        <v>360.64614315199998</v>
      </c>
      <c r="V5" s="458">
        <f>'N and Urea Consumption'!V35*Factors!$B$136</f>
        <v>350.81086046400003</v>
      </c>
      <c r="W5" s="458">
        <f>'N and Urea Consumption'!W35*Factors!$B$136</f>
        <v>369.143879648</v>
      </c>
      <c r="X5" s="458">
        <f>'N and Urea Consumption'!X35*Factors!$B$136</f>
        <v>387.05633018399999</v>
      </c>
      <c r="Y5" s="458">
        <f>'N and Urea Consumption'!Y35*Factors!$B$136</f>
        <v>399.68100993600001</v>
      </c>
      <c r="Z5" s="458">
        <f>'N and Urea Consumption'!Z35*Factors!$B$136</f>
        <v>396.79400030399995</v>
      </c>
      <c r="AA5" s="458">
        <f>'N and Urea Consumption'!AA35*Factors!$B$136</f>
        <v>389.98289286399995</v>
      </c>
      <c r="AB5" s="458">
        <f>'N and Urea Consumption'!AB35*Factors!$B$136</f>
        <v>386.68837797600003</v>
      </c>
      <c r="AC5" s="458">
        <f>'N and Urea Consumption'!AC35*Factors!$B$136</f>
        <v>387.62103159040038</v>
      </c>
      <c r="AD5" s="458">
        <f>'N and Urea Consumption'!AD35*Factors!$B$136</f>
        <v>381.91276473280089</v>
      </c>
      <c r="AE5" s="458">
        <f>'N and Urea Consumption'!AE35*Factors!$B$136</f>
        <v>378.50176793280036</v>
      </c>
      <c r="AF5" s="458">
        <f>'N and Urea Consumption'!AF35*Factors!$B$136</f>
        <v>375.09077113280028</v>
      </c>
      <c r="AG5" s="458">
        <f>'N and Urea Consumption'!AG35*Factors!$B$136</f>
        <v>371.6797743328006</v>
      </c>
      <c r="AH5" s="458">
        <f>'N and Urea Consumption'!AH35*Factors!$B$136</f>
        <v>368.26877753280058</v>
      </c>
      <c r="AI5" s="458">
        <f>'N and Urea Consumption'!AI35*Factors!$B$136</f>
        <v>364.85778073280085</v>
      </c>
      <c r="AJ5" s="459">
        <f>'N and Urea Consumption'!AJ35*Factors!$B$136</f>
        <v>361.44678393280037</v>
      </c>
      <c r="AK5" s="459">
        <f>'N and Urea Consumption'!AK35*Factors!$B$136</f>
        <v>358.03578713280035</v>
      </c>
      <c r="AL5" s="459">
        <f>'N and Urea Consumption'!AL35*Factors!$B$136</f>
        <v>355.8322832000008</v>
      </c>
      <c r="AM5" s="459">
        <f>'N and Urea Consumption'!AM35*Factors!$B$136</f>
        <v>353.62877926720051</v>
      </c>
      <c r="AN5" s="459">
        <f>'N and Urea Consumption'!AN35*Factors!$B$136</f>
        <v>351.42527533440096</v>
      </c>
      <c r="AO5" s="459">
        <f>'N and Urea Consumption'!AO35*Factors!$B$136</f>
        <v>349.22177140160062</v>
      </c>
      <c r="AP5" s="459">
        <f>'N and Urea Consumption'!AP35*Factors!$B$136</f>
        <v>347.01826746880033</v>
      </c>
      <c r="AQ5" s="459">
        <f>'N and Urea Consumption'!AQ35*Factors!$B$136</f>
        <v>344.81476353600078</v>
      </c>
      <c r="AR5" s="459">
        <f>'N and Urea Consumption'!AR35*Factors!$B$136</f>
        <v>342.61125960320049</v>
      </c>
      <c r="AS5" s="459">
        <f>'N and Urea Consumption'!AS35*Factors!$B$136</f>
        <v>340.407755670401</v>
      </c>
      <c r="AT5" s="459">
        <f>'N and Urea Consumption'!AT35*Factors!$B$136</f>
        <v>338.20425173760066</v>
      </c>
      <c r="AU5" s="459">
        <f>'N and Urea Consumption'!AU35*Factors!$B$136</f>
        <v>336.00074780480031</v>
      </c>
      <c r="AV5" s="459">
        <f>'N and Urea Consumption'!AV35*Factors!$B$136</f>
        <v>333.79724387200076</v>
      </c>
      <c r="AW5" s="459">
        <f>'N and Urea Consumption'!AW35*Factors!$B$136</f>
        <v>331.59373993920047</v>
      </c>
      <c r="AX5" s="459">
        <f>'N and Urea Consumption'!AX35*Factors!$B$136</f>
        <v>329.39023600640098</v>
      </c>
      <c r="AY5" s="459">
        <f>'N and Urea Consumption'!AY35*Factors!$B$136</f>
        <v>327.18673207360064</v>
      </c>
      <c r="AZ5" s="459">
        <f>'N and Urea Consumption'!AZ35*Factors!$B$136</f>
        <v>324.98322814080029</v>
      </c>
      <c r="BA5" s="459">
        <f>'N and Urea Consumption'!BA35*Factors!$B$136</f>
        <v>322.7797242080008</v>
      </c>
      <c r="BB5" s="459">
        <f>'N and Urea Consumption'!BB35*Factors!$B$136</f>
        <v>320.57622027520051</v>
      </c>
      <c r="BC5" s="459">
        <f>'N and Urea Consumption'!BC35*Factors!$B$136</f>
        <v>318.37271634240096</v>
      </c>
      <c r="BD5" s="459">
        <f>'N and Urea Consumption'!BD35*Factors!$B$136</f>
        <v>316.16921240960068</v>
      </c>
      <c r="BE5" s="459">
        <f>'N and Urea Consumption'!BE35*Factors!$B$136</f>
        <v>313.96570847680027</v>
      </c>
      <c r="BF5" s="459">
        <f>'N and Urea Consumption'!BF35*Factors!$B$136</f>
        <v>311.76220454400084</v>
      </c>
    </row>
    <row r="6" spans="1:58" ht="10.5" customHeight="1" x14ac:dyDescent="0.25">
      <c r="A6" s="317"/>
      <c r="B6" s="318" t="s">
        <v>303</v>
      </c>
      <c r="C6" s="458">
        <f t="shared" ref="C6:AL6" si="0">C5*C_CO2</f>
        <v>1748.8468472053335</v>
      </c>
      <c r="D6" s="458">
        <f t="shared" si="0"/>
        <v>1731.5499485386667</v>
      </c>
      <c r="E6" s="458">
        <f t="shared" si="0"/>
        <v>1714.0175459439999</v>
      </c>
      <c r="F6" s="458">
        <f t="shared" si="0"/>
        <v>1714.4246883279998</v>
      </c>
      <c r="G6" s="458">
        <f t="shared" si="0"/>
        <v>1705.7270093599998</v>
      </c>
      <c r="H6" s="458">
        <f t="shared" si="0"/>
        <v>1649.8580266666665</v>
      </c>
      <c r="I6" s="458">
        <f t="shared" si="0"/>
        <v>1649.8580266666665</v>
      </c>
      <c r="J6" s="458">
        <f t="shared" si="0"/>
        <v>1667.2853173386666</v>
      </c>
      <c r="K6" s="458">
        <f t="shared" si="0"/>
        <v>1620.9003572373335</v>
      </c>
      <c r="L6" s="458">
        <f t="shared" si="0"/>
        <v>1434.8868479146668</v>
      </c>
      <c r="M6" s="458">
        <f t="shared" si="0"/>
        <v>1355.8107493333332</v>
      </c>
      <c r="N6" s="458">
        <f t="shared" si="0"/>
        <v>1355.8107493333332</v>
      </c>
      <c r="O6" s="458">
        <f t="shared" si="0"/>
        <v>1355.8107493333332</v>
      </c>
      <c r="P6" s="458">
        <f t="shared" si="0"/>
        <v>1355.8107493333332</v>
      </c>
      <c r="Q6" s="458">
        <f t="shared" si="0"/>
        <v>1355.8107493333332</v>
      </c>
      <c r="R6" s="458">
        <f t="shared" si="0"/>
        <v>1355.8107493333332</v>
      </c>
      <c r="S6" s="458">
        <f t="shared" si="0"/>
        <v>1355.8107493333332</v>
      </c>
      <c r="T6" s="458">
        <f t="shared" si="0"/>
        <v>1355.8107493333332</v>
      </c>
      <c r="U6" s="458">
        <f t="shared" si="0"/>
        <v>1322.3691915573331</v>
      </c>
      <c r="V6" s="458">
        <f t="shared" si="0"/>
        <v>1286.3064883680001</v>
      </c>
      <c r="W6" s="458">
        <f t="shared" si="0"/>
        <v>1353.5275587093333</v>
      </c>
      <c r="X6" s="458">
        <f t="shared" si="0"/>
        <v>1419.2065440079998</v>
      </c>
      <c r="Y6" s="458">
        <f t="shared" si="0"/>
        <v>1465.497036432</v>
      </c>
      <c r="Z6" s="458">
        <f t="shared" si="0"/>
        <v>1454.9113344479997</v>
      </c>
      <c r="AA6" s="458">
        <f t="shared" si="0"/>
        <v>1429.9372738346665</v>
      </c>
      <c r="AB6" s="458">
        <f t="shared" si="0"/>
        <v>1417.8573859119999</v>
      </c>
      <c r="AC6" s="458">
        <f t="shared" si="0"/>
        <v>1421.2771158314679</v>
      </c>
      <c r="AD6" s="458">
        <f t="shared" si="0"/>
        <v>1400.3468040202699</v>
      </c>
      <c r="AE6" s="458">
        <f t="shared" si="0"/>
        <v>1387.8398157536012</v>
      </c>
      <c r="AF6" s="458">
        <f t="shared" si="0"/>
        <v>1375.3328274869343</v>
      </c>
      <c r="AG6" s="458">
        <f t="shared" si="0"/>
        <v>1362.8258392202688</v>
      </c>
      <c r="AH6" s="458">
        <f t="shared" si="0"/>
        <v>1350.3188509536021</v>
      </c>
      <c r="AI6" s="458">
        <f t="shared" si="0"/>
        <v>1337.8118626869364</v>
      </c>
      <c r="AJ6" s="459">
        <f t="shared" si="0"/>
        <v>1325.3048744202679</v>
      </c>
      <c r="AK6" s="459">
        <f t="shared" si="0"/>
        <v>1312.7978861536012</v>
      </c>
      <c r="AL6" s="459">
        <f t="shared" si="0"/>
        <v>1304.7183717333362</v>
      </c>
      <c r="AM6" s="459">
        <f t="shared" ref="AM6:AQ6" si="1">AM5*C_CO2</f>
        <v>1296.6388573130685</v>
      </c>
      <c r="AN6" s="459">
        <f t="shared" si="1"/>
        <v>1288.5593428928034</v>
      </c>
      <c r="AO6" s="459">
        <f t="shared" si="1"/>
        <v>1280.4798284725355</v>
      </c>
      <c r="AP6" s="459">
        <f t="shared" si="1"/>
        <v>1272.4003140522677</v>
      </c>
      <c r="AQ6" s="459">
        <f t="shared" si="1"/>
        <v>1264.3207996320027</v>
      </c>
      <c r="AR6" s="459">
        <f t="shared" ref="AR6:AZ6" si="2">AR5*C_CO2</f>
        <v>1256.2412852117352</v>
      </c>
      <c r="AS6" s="459">
        <f t="shared" si="2"/>
        <v>1248.1617707914702</v>
      </c>
      <c r="AT6" s="459">
        <f t="shared" si="2"/>
        <v>1240.0822563712024</v>
      </c>
      <c r="AU6" s="459">
        <f t="shared" si="2"/>
        <v>1232.0027419509345</v>
      </c>
      <c r="AV6" s="459">
        <f t="shared" si="2"/>
        <v>1223.9232275306695</v>
      </c>
      <c r="AW6" s="459">
        <f t="shared" si="2"/>
        <v>1215.8437131104017</v>
      </c>
      <c r="AX6" s="459">
        <f t="shared" si="2"/>
        <v>1207.7641986901369</v>
      </c>
      <c r="AY6" s="459">
        <f t="shared" si="2"/>
        <v>1199.684684269869</v>
      </c>
      <c r="AZ6" s="459">
        <f t="shared" si="2"/>
        <v>1191.605169849601</v>
      </c>
      <c r="BA6" s="459">
        <f t="shared" ref="BA6:BF6" si="3">BA5*C_CO2</f>
        <v>1183.5256554293362</v>
      </c>
      <c r="BB6" s="459">
        <f t="shared" si="3"/>
        <v>1175.4461410090685</v>
      </c>
      <c r="BC6" s="459">
        <f t="shared" si="3"/>
        <v>1167.3666265888035</v>
      </c>
      <c r="BD6" s="459">
        <f t="shared" si="3"/>
        <v>1159.2871121685357</v>
      </c>
      <c r="BE6" s="459">
        <f t="shared" si="3"/>
        <v>1151.2075977482675</v>
      </c>
      <c r="BF6" s="459">
        <f t="shared" si="3"/>
        <v>1143.128083328003</v>
      </c>
    </row>
    <row r="7" spans="1:58" ht="10.5" customHeight="1" x14ac:dyDescent="0.25">
      <c r="A7" s="317"/>
      <c r="B7" s="317"/>
      <c r="C7" s="317"/>
      <c r="D7" s="317"/>
      <c r="E7" s="317"/>
      <c r="F7" s="317"/>
      <c r="G7" s="317"/>
      <c r="H7" s="317"/>
      <c r="I7" s="317"/>
      <c r="J7" s="317"/>
      <c r="K7" s="317"/>
      <c r="L7" s="317"/>
      <c r="M7" s="317"/>
      <c r="N7" s="317"/>
      <c r="O7" s="317"/>
      <c r="P7" s="317"/>
      <c r="Q7" s="317"/>
      <c r="R7" s="317"/>
      <c r="S7" s="317"/>
      <c r="T7" s="317"/>
      <c r="U7" s="317"/>
      <c r="V7" s="317"/>
      <c r="W7" s="317"/>
      <c r="X7" s="317"/>
      <c r="Y7" s="317"/>
      <c r="Z7" s="317"/>
      <c r="AA7" s="317"/>
      <c r="AB7" s="317"/>
      <c r="AC7" s="317"/>
      <c r="AD7" s="317"/>
      <c r="AE7" s="317"/>
      <c r="AF7" s="317"/>
      <c r="AG7" s="317"/>
    </row>
    <row r="8" spans="1:58" ht="10.5" customHeight="1" x14ac:dyDescent="0.25">
      <c r="A8" s="317"/>
      <c r="B8" s="698" t="s">
        <v>216</v>
      </c>
      <c r="C8" s="701">
        <f>C6-C15</f>
        <v>0</v>
      </c>
      <c r="D8" s="701">
        <f t="shared" ref="D8:AP8" si="4">D6-D15</f>
        <v>0</v>
      </c>
      <c r="E8" s="701">
        <f t="shared" si="4"/>
        <v>0</v>
      </c>
      <c r="F8" s="701">
        <f t="shared" si="4"/>
        <v>0</v>
      </c>
      <c r="G8" s="701">
        <f t="shared" si="4"/>
        <v>0</v>
      </c>
      <c r="H8" s="701">
        <f t="shared" si="4"/>
        <v>0</v>
      </c>
      <c r="I8" s="701">
        <f t="shared" si="4"/>
        <v>0</v>
      </c>
      <c r="J8" s="701">
        <f t="shared" si="4"/>
        <v>0</v>
      </c>
      <c r="K8" s="701">
        <f t="shared" si="4"/>
        <v>0</v>
      </c>
      <c r="L8" s="701">
        <f t="shared" si="4"/>
        <v>0</v>
      </c>
      <c r="M8" s="701">
        <f t="shared" si="4"/>
        <v>0</v>
      </c>
      <c r="N8" s="701">
        <f t="shared" si="4"/>
        <v>0</v>
      </c>
      <c r="O8" s="701">
        <f t="shared" si="4"/>
        <v>0</v>
      </c>
      <c r="P8" s="701">
        <f t="shared" si="4"/>
        <v>0</v>
      </c>
      <c r="Q8" s="701">
        <f t="shared" si="4"/>
        <v>0</v>
      </c>
      <c r="R8" s="701">
        <f t="shared" si="4"/>
        <v>0</v>
      </c>
      <c r="S8" s="701">
        <f t="shared" si="4"/>
        <v>0</v>
      </c>
      <c r="T8" s="701">
        <f t="shared" si="4"/>
        <v>0</v>
      </c>
      <c r="U8" s="701">
        <f t="shared" si="4"/>
        <v>0</v>
      </c>
      <c r="V8" s="701">
        <f t="shared" si="4"/>
        <v>0</v>
      </c>
      <c r="W8" s="701">
        <f t="shared" si="4"/>
        <v>0</v>
      </c>
      <c r="X8" s="701">
        <f t="shared" si="4"/>
        <v>0</v>
      </c>
      <c r="Y8" s="701">
        <f t="shared" si="4"/>
        <v>0</v>
      </c>
      <c r="Z8" s="701">
        <f t="shared" si="4"/>
        <v>0</v>
      </c>
      <c r="AA8" s="701">
        <f t="shared" si="4"/>
        <v>0</v>
      </c>
      <c r="AB8" s="701">
        <f t="shared" si="4"/>
        <v>0</v>
      </c>
      <c r="AC8" s="701">
        <f>AC6-AC15</f>
        <v>0</v>
      </c>
      <c r="AD8" s="701">
        <f t="shared" si="4"/>
        <v>0</v>
      </c>
      <c r="AE8" s="701">
        <f t="shared" si="4"/>
        <v>0</v>
      </c>
      <c r="AF8" s="701">
        <f t="shared" si="4"/>
        <v>0</v>
      </c>
      <c r="AG8" s="701">
        <f t="shared" si="4"/>
        <v>0</v>
      </c>
      <c r="AH8" s="701">
        <f t="shared" si="4"/>
        <v>0</v>
      </c>
      <c r="AI8" s="701">
        <f t="shared" si="4"/>
        <v>0</v>
      </c>
      <c r="AJ8" s="701">
        <f t="shared" si="4"/>
        <v>0</v>
      </c>
      <c r="AK8" s="701">
        <f t="shared" si="4"/>
        <v>0</v>
      </c>
      <c r="AL8" s="701">
        <f t="shared" si="4"/>
        <v>0</v>
      </c>
      <c r="AM8" s="701">
        <f t="shared" si="4"/>
        <v>0</v>
      </c>
      <c r="AN8" s="701">
        <f t="shared" si="4"/>
        <v>0</v>
      </c>
      <c r="AO8" s="701">
        <f t="shared" si="4"/>
        <v>0</v>
      </c>
      <c r="AP8" s="701">
        <f t="shared" si="4"/>
        <v>0</v>
      </c>
      <c r="AQ8" s="701">
        <f>AQ6-AQ15</f>
        <v>0</v>
      </c>
      <c r="AR8" s="701">
        <f t="shared" ref="AR8:AZ8" si="5">AR6-AR15</f>
        <v>0</v>
      </c>
      <c r="AS8" s="701">
        <f t="shared" si="5"/>
        <v>0</v>
      </c>
      <c r="AT8" s="701">
        <f t="shared" si="5"/>
        <v>0</v>
      </c>
      <c r="AU8" s="701">
        <f t="shared" si="5"/>
        <v>0</v>
      </c>
      <c r="AV8" s="701">
        <f t="shared" si="5"/>
        <v>0</v>
      </c>
      <c r="AW8" s="701">
        <f t="shared" si="5"/>
        <v>0</v>
      </c>
      <c r="AX8" s="701">
        <f t="shared" si="5"/>
        <v>0</v>
      </c>
      <c r="AY8" s="701">
        <f t="shared" si="5"/>
        <v>0</v>
      </c>
      <c r="AZ8" s="701">
        <f t="shared" si="5"/>
        <v>0</v>
      </c>
      <c r="BA8" s="701">
        <f t="shared" ref="BA8:BF8" si="6">BA6-BA15</f>
        <v>0</v>
      </c>
      <c r="BB8" s="701">
        <f t="shared" si="6"/>
        <v>0</v>
      </c>
      <c r="BC8" s="701">
        <f t="shared" si="6"/>
        <v>0</v>
      </c>
      <c r="BD8" s="701">
        <f t="shared" si="6"/>
        <v>0</v>
      </c>
      <c r="BE8" s="701">
        <f t="shared" si="6"/>
        <v>0</v>
      </c>
      <c r="BF8" s="701">
        <f t="shared" si="6"/>
        <v>0</v>
      </c>
    </row>
    <row r="9" spans="1:58" ht="10.5" customHeight="1" x14ac:dyDescent="0.25">
      <c r="A9" s="317"/>
      <c r="B9" s="317"/>
      <c r="C9" s="317"/>
      <c r="D9" s="317"/>
      <c r="E9" s="317"/>
      <c r="F9" s="317"/>
      <c r="G9" s="317"/>
      <c r="H9" s="317"/>
      <c r="I9" s="317"/>
      <c r="J9" s="317"/>
      <c r="K9" s="317"/>
      <c r="L9" s="317"/>
      <c r="M9" s="317"/>
      <c r="N9" s="317"/>
      <c r="O9" s="317"/>
      <c r="P9" s="317"/>
      <c r="Q9" s="317"/>
      <c r="R9" s="317"/>
      <c r="S9" s="317"/>
      <c r="T9" s="317"/>
      <c r="U9" s="317"/>
      <c r="V9" s="317"/>
      <c r="W9" s="317"/>
      <c r="X9" s="317"/>
      <c r="Y9" s="317"/>
      <c r="Z9" s="317"/>
      <c r="AA9" s="317"/>
      <c r="AB9" s="317"/>
      <c r="AC9" s="317"/>
      <c r="AD9" s="317"/>
      <c r="AE9" s="317"/>
      <c r="AF9" s="317"/>
      <c r="AG9" s="317"/>
    </row>
    <row r="10" spans="1:58" ht="10.5" customHeight="1" x14ac:dyDescent="0.25">
      <c r="A10" s="317"/>
      <c r="B10" s="699" t="s">
        <v>263</v>
      </c>
      <c r="C10" s="700">
        <v>1990</v>
      </c>
      <c r="D10" s="700">
        <v>1991</v>
      </c>
      <c r="E10" s="700">
        <v>1992</v>
      </c>
      <c r="F10" s="700">
        <v>1993</v>
      </c>
      <c r="G10" s="700">
        <v>1994</v>
      </c>
      <c r="H10" s="700">
        <v>1995</v>
      </c>
      <c r="I10" s="700">
        <v>1996</v>
      </c>
      <c r="J10" s="700">
        <v>1997</v>
      </c>
      <c r="K10" s="700">
        <v>1998</v>
      </c>
      <c r="L10" s="700">
        <v>1999</v>
      </c>
      <c r="M10" s="700">
        <v>2000</v>
      </c>
      <c r="N10" s="700">
        <v>2001</v>
      </c>
      <c r="O10" s="700">
        <v>2002</v>
      </c>
      <c r="P10" s="700">
        <v>2003</v>
      </c>
      <c r="Q10" s="700">
        <v>2004</v>
      </c>
      <c r="R10" s="700">
        <v>2005</v>
      </c>
      <c r="S10" s="700">
        <v>2006</v>
      </c>
      <c r="T10" s="700">
        <v>2007</v>
      </c>
      <c r="U10" s="700">
        <v>2008</v>
      </c>
      <c r="V10" s="700">
        <v>2009</v>
      </c>
      <c r="W10" s="700">
        <v>2010</v>
      </c>
      <c r="X10" s="700">
        <v>2011</v>
      </c>
      <c r="Y10" s="700">
        <v>2012</v>
      </c>
      <c r="Z10" s="700">
        <v>2013</v>
      </c>
      <c r="AA10" s="700">
        <v>2014</v>
      </c>
      <c r="AB10" s="700">
        <v>2015</v>
      </c>
      <c r="AC10" s="700">
        <v>2016</v>
      </c>
      <c r="AD10" s="700">
        <v>2017</v>
      </c>
      <c r="AE10" s="700">
        <v>2018</v>
      </c>
      <c r="AF10" s="700">
        <v>2019</v>
      </c>
      <c r="AG10" s="700">
        <v>2020</v>
      </c>
      <c r="AH10" s="700">
        <v>2021</v>
      </c>
      <c r="AI10" s="700">
        <v>2022</v>
      </c>
      <c r="AJ10" s="700">
        <v>2023</v>
      </c>
      <c r="AK10" s="700">
        <v>2024</v>
      </c>
      <c r="AL10" s="700">
        <v>2025</v>
      </c>
      <c r="AM10" s="700">
        <v>2026</v>
      </c>
      <c r="AN10" s="700">
        <v>2027</v>
      </c>
      <c r="AO10" s="700">
        <v>2028</v>
      </c>
      <c r="AP10" s="700">
        <v>2029</v>
      </c>
      <c r="AQ10" s="700">
        <v>2030</v>
      </c>
      <c r="AR10" s="700">
        <v>2031</v>
      </c>
      <c r="AS10" s="700">
        <v>2032</v>
      </c>
      <c r="AT10" s="700">
        <v>2033</v>
      </c>
      <c r="AU10" s="700">
        <v>2034</v>
      </c>
      <c r="AV10" s="700">
        <v>2035</v>
      </c>
      <c r="AW10" s="700">
        <v>2036</v>
      </c>
      <c r="AX10" s="700">
        <v>2037</v>
      </c>
      <c r="AY10" s="700">
        <v>2038</v>
      </c>
      <c r="AZ10" s="700">
        <v>2039</v>
      </c>
      <c r="BA10" s="700">
        <v>2040</v>
      </c>
      <c r="BB10" s="700">
        <v>2041</v>
      </c>
      <c r="BC10" s="700">
        <v>2042</v>
      </c>
      <c r="BD10" s="700">
        <v>2043</v>
      </c>
      <c r="BE10" s="700">
        <v>2044</v>
      </c>
      <c r="BF10" s="700">
        <v>2045</v>
      </c>
    </row>
    <row r="11" spans="1:58" ht="10.5" customHeight="1" x14ac:dyDescent="0.25">
      <c r="A11" s="317"/>
      <c r="B11" s="62" t="s">
        <v>139</v>
      </c>
      <c r="C11" s="712">
        <f>'N and Urea Consumption'!C58*Factors!$B$136*C_CO2</f>
        <v>722.76347382507356</v>
      </c>
      <c r="D11" s="712">
        <f>'N and Urea Consumption'!D58*Factors!$B$136*C_CO2</f>
        <v>715.61501106133994</v>
      </c>
      <c r="E11" s="712">
        <f>'N and Urea Consumption'!E58*Factors!$B$136*C_CO2</f>
        <v>708.36921922766919</v>
      </c>
      <c r="F11" s="712">
        <f>'N and Urea Consumption'!F58*Factors!$B$136*C_CO2</f>
        <v>707.75240667928369</v>
      </c>
      <c r="G11" s="712">
        <f>'N and Urea Consumption'!G58*Factors!$B$136*C_CO2</f>
        <v>703.38071906186133</v>
      </c>
      <c r="H11" s="712">
        <f>'N and Urea Consumption'!H58*Factors!$B$136*C_CO2</f>
        <v>679.58684210658726</v>
      </c>
      <c r="I11" s="712">
        <f>'N and Urea Consumption'!I58*Factors!$B$136*C_CO2</f>
        <v>678.83133237212405</v>
      </c>
      <c r="J11" s="712">
        <f>'N and Urea Consumption'!J58*Factors!$B$136*C_CO2</f>
        <v>685.23827193194131</v>
      </c>
      <c r="K11" s="712">
        <f>'N and Urea Consumption'!K58*Factors!$B$136*C_CO2</f>
        <v>665.43224895962874</v>
      </c>
      <c r="L11" s="712">
        <f>'N and Urea Consumption'!L58*Factors!$B$136*C_CO2</f>
        <v>588.41059178295507</v>
      </c>
      <c r="M11" s="712">
        <f>'N and Urea Consumption'!M58*Factors!$B$136*C_CO2</f>
        <v>555.36263710445314</v>
      </c>
      <c r="N11" s="712">
        <f>'N and Urea Consumption'!N58*Factors!$B$136*C_CO2</f>
        <v>554.7417787016966</v>
      </c>
      <c r="O11" s="712">
        <f>'N and Urea Consumption'!O58*Factors!$B$136*C_CO2</f>
        <v>554.12092029893995</v>
      </c>
      <c r="P11" s="712">
        <f>'N and Urea Consumption'!P58*Factors!$B$136*C_CO2</f>
        <v>553.50006189618341</v>
      </c>
      <c r="Q11" s="712">
        <f>'N and Urea Consumption'!Q58*Factors!$B$136*C_CO2</f>
        <v>552.87920349342687</v>
      </c>
      <c r="R11" s="712">
        <f>'N and Urea Consumption'!R58*Factors!$B$136*C_CO2</f>
        <v>552.25834509067033</v>
      </c>
      <c r="S11" s="712">
        <f>'N and Urea Consumption'!S58*Factors!$B$136*C_CO2</f>
        <v>551.63748668791379</v>
      </c>
      <c r="T11" s="712">
        <f>'N and Urea Consumption'!T58*Factors!$B$136*C_CO2</f>
        <v>551.01662828515725</v>
      </c>
      <c r="U11" s="712">
        <f>'N and Urea Consumption'!U58*Factors!$B$136*C_CO2</f>
        <v>536.82006106961933</v>
      </c>
      <c r="V11" s="712">
        <f>'N and Urea Consumption'!V58*Factors!$B$136*C_CO2</f>
        <v>521.59125904993505</v>
      </c>
      <c r="W11" s="712">
        <f>'N and Urea Consumption'!W58*Factors!$B$136*C_CO2</f>
        <v>548.22927549584745</v>
      </c>
      <c r="X11" s="712">
        <f>'N and Urea Consumption'!X58*Factors!$B$136*C_CO2</f>
        <v>574.18183169732879</v>
      </c>
      <c r="Y11" s="712">
        <f>'N and Urea Consumption'!Y58*Factors!$B$136*C_CO2</f>
        <v>592.23892820222807</v>
      </c>
      <c r="Z11" s="712">
        <f>'N and Urea Consumption'!Z58*Factors!$B$136*C_CO2</f>
        <v>587.29477900169991</v>
      </c>
      <c r="AA11" s="712">
        <f>'N and Urea Consumption'!AA58*Factors!$B$136*C_CO2</f>
        <v>576.55885651363587</v>
      </c>
      <c r="AB11" s="712">
        <f>'N and Urea Consumption'!AB58*Factors!$B$136*C_CO2</f>
        <v>571.03890582037263</v>
      </c>
      <c r="AC11" s="712">
        <f>'N and Urea Consumption'!AC58*Factors!$B$136*C_CO2</f>
        <v>605.11511273813608</v>
      </c>
      <c r="AD11" s="712">
        <f>'N and Urea Consumption'!AD58*Factors!$B$136*C_CO2</f>
        <v>628.42131909564421</v>
      </c>
      <c r="AE11" s="712">
        <f>'N and Urea Consumption'!AE58*Factors!$B$136*C_CO2</f>
        <v>654.73830382526103</v>
      </c>
      <c r="AF11" s="712">
        <f>'N and Urea Consumption'!AF58*Factors!$B$136*C_CO2</f>
        <v>680.47979911227594</v>
      </c>
      <c r="AG11" s="712">
        <f>'N and Urea Consumption'!AG58*Factors!$B$136*C_CO2</f>
        <v>705.64580495670475</v>
      </c>
      <c r="AH11" s="712">
        <f>'N and Urea Consumption'!AH58*Factors!$B$136*C_CO2</f>
        <v>699.16991966818864</v>
      </c>
      <c r="AI11" s="712">
        <f>'N and Urea Consumption'!AI58*Factors!$B$136*C_CO2</f>
        <v>692.69403437967321</v>
      </c>
      <c r="AJ11" s="714">
        <f>'N and Urea Consumption'!AJ58*Factors!$B$136*C_CO2</f>
        <v>686.21814909115619</v>
      </c>
      <c r="AK11" s="714">
        <f>'N and Urea Consumption'!AK58*Factors!$B$136*C_CO2</f>
        <v>679.74226380263997</v>
      </c>
      <c r="AL11" s="714">
        <f>'N and Urea Consumption'!AL58*Factors!$B$136*C_CO2</f>
        <v>675.55884190625966</v>
      </c>
      <c r="AM11" s="714">
        <f>'N and Urea Consumption'!AM58*Factors!$B$136*C_CO2</f>
        <v>671.37542000987753</v>
      </c>
      <c r="AN11" s="714">
        <f>'N and Urea Consumption'!AN58*Factors!$B$136*C_CO2</f>
        <v>667.19199811349711</v>
      </c>
      <c r="AO11" s="714">
        <f>'N and Urea Consumption'!AO58*Factors!$B$136*C_CO2</f>
        <v>663.00857621711521</v>
      </c>
      <c r="AP11" s="714">
        <f>'N and Urea Consumption'!AP58*Factors!$B$136*C_CO2</f>
        <v>658.82515432073319</v>
      </c>
      <c r="AQ11" s="714">
        <f>'N and Urea Consumption'!AQ58*Factors!$B$136*C_CO2</f>
        <v>654.64173242435288</v>
      </c>
      <c r="AR11" s="714">
        <f>'N and Urea Consumption'!AR58*Factors!$B$136*C_CO2</f>
        <v>650.45831052797087</v>
      </c>
      <c r="AS11" s="714">
        <f>'N and Urea Consumption'!AS58*Factors!$B$136*C_CO2</f>
        <v>646.27488863159044</v>
      </c>
      <c r="AT11" s="714">
        <f>'N and Urea Consumption'!AT58*Factors!$B$136*C_CO2</f>
        <v>642.09146673520843</v>
      </c>
      <c r="AU11" s="714">
        <f>'N and Urea Consumption'!AU58*Factors!$B$136*C_CO2</f>
        <v>637.90804483882641</v>
      </c>
      <c r="AV11" s="714">
        <f>'N and Urea Consumption'!AV58*Factors!$B$136*C_CO2</f>
        <v>633.72462294244599</v>
      </c>
      <c r="AW11" s="714">
        <f>'N and Urea Consumption'!AW58*Factors!$B$136*C_CO2</f>
        <v>629.54120104606397</v>
      </c>
      <c r="AX11" s="714">
        <f>'N and Urea Consumption'!AX58*Factors!$B$136*C_CO2</f>
        <v>625.35777914968355</v>
      </c>
      <c r="AY11" s="714">
        <f>'N and Urea Consumption'!AY58*Factors!$B$136*C_CO2</f>
        <v>621.17435725330154</v>
      </c>
      <c r="AZ11" s="714">
        <f>'N and Urea Consumption'!AZ58*Factors!$B$136*C_CO2</f>
        <v>616.99093535691964</v>
      </c>
      <c r="BA11" s="714">
        <f>'N and Urea Consumption'!BA58*Factors!$B$136*C_CO2</f>
        <v>612.80751346053921</v>
      </c>
      <c r="BB11" s="714">
        <f>'N and Urea Consumption'!BB58*Factors!$B$136*C_CO2</f>
        <v>608.6240915641572</v>
      </c>
      <c r="BC11" s="714">
        <f>'N and Urea Consumption'!BC58*Factors!$B$136*C_CO2</f>
        <v>604.44066966777677</v>
      </c>
      <c r="BD11" s="714">
        <f>'N and Urea Consumption'!BD58*Factors!$B$136*C_CO2</f>
        <v>600.25724777139476</v>
      </c>
      <c r="BE11" s="714">
        <f>'N and Urea Consumption'!BE58*Factors!$B$136*C_CO2</f>
        <v>596.07382587501286</v>
      </c>
      <c r="BF11" s="714">
        <f>'N and Urea Consumption'!BF58*Factors!$B$136*C_CO2</f>
        <v>591.89040397863232</v>
      </c>
    </row>
    <row r="12" spans="1:58" ht="10.5" customHeight="1" x14ac:dyDescent="0.25">
      <c r="A12" s="317"/>
      <c r="B12" s="62" t="s">
        <v>142</v>
      </c>
      <c r="C12" s="712">
        <f>'N and Urea Consumption'!C59*Factors!$B$136*C_CO2</f>
        <v>279.10391984165096</v>
      </c>
      <c r="D12" s="712">
        <f>'N and Urea Consumption'!D59*Factors!$B$136*C_CO2</f>
        <v>276.34345386563655</v>
      </c>
      <c r="E12" s="712">
        <f>'N and Urea Consumption'!E59*Factors!$B$136*C_CO2</f>
        <v>273.54540308364091</v>
      </c>
      <c r="F12" s="712">
        <f>'N and Urea Consumption'!F59*Factors!$B$136*C_CO2</f>
        <v>272.6887202921049</v>
      </c>
      <c r="G12" s="712">
        <f>'N and Urea Consumption'!G59*Factors!$B$136*C_CO2</f>
        <v>270.38832227377418</v>
      </c>
      <c r="H12" s="712">
        <f>'N and Urea Consumption'!H59*Factors!$B$136*C_CO2</f>
        <v>260.64513710316805</v>
      </c>
      <c r="I12" s="712">
        <f>'N and Urea Consumption'!I59*Factors!$B$136*C_CO2</f>
        <v>259.75818766940517</v>
      </c>
      <c r="J12" s="712">
        <f>'N and Urea Consumption'!J59*Factors!$B$136*C_CO2</f>
        <v>261.60567007307014</v>
      </c>
      <c r="K12" s="712">
        <f>'N and Urea Consumption'!K59*Factors!$B$136*C_CO2</f>
        <v>253.45624842971492</v>
      </c>
      <c r="L12" s="712">
        <f>'N and Urea Consumption'!L59*Factors!$B$136*C_CO2</f>
        <v>223.59838539470709</v>
      </c>
      <c r="M12" s="712">
        <f>'N and Urea Consumption'!M59*Factors!$B$136*C_CO2</f>
        <v>210.54708656702138</v>
      </c>
      <c r="N12" s="712">
        <f>'N and Urea Consumption'!N59*Factors!$B$136*C_CO2</f>
        <v>209.81821441137271</v>
      </c>
      <c r="O12" s="712">
        <f>'N and Urea Consumption'!O59*Factors!$B$136*C_CO2</f>
        <v>209.08934225572432</v>
      </c>
      <c r="P12" s="712">
        <f>'N and Urea Consumption'!P59*Factors!$B$136*C_CO2</f>
        <v>208.36047010007564</v>
      </c>
      <c r="Q12" s="712">
        <f>'N and Urea Consumption'!Q59*Factors!$B$136*C_CO2</f>
        <v>207.63159794442697</v>
      </c>
      <c r="R12" s="712">
        <f>'N and Urea Consumption'!R59*Factors!$B$136*C_CO2</f>
        <v>206.9027257887783</v>
      </c>
      <c r="S12" s="712">
        <f>'N and Urea Consumption'!S59*Factors!$B$136*C_CO2</f>
        <v>206.17385363312962</v>
      </c>
      <c r="T12" s="712">
        <f>'N and Urea Consumption'!T59*Factors!$B$136*C_CO2</f>
        <v>205.44498147748095</v>
      </c>
      <c r="U12" s="712">
        <f>'N and Urea Consumption'!U59*Factors!$B$136*C_CO2</f>
        <v>199.66671315726413</v>
      </c>
      <c r="V12" s="712">
        <f>'N and Urea Consumption'!V59*Factors!$B$136*C_CO2</f>
        <v>193.53003864303633</v>
      </c>
      <c r="W12" s="712">
        <f>'N and Urea Consumption'!W59*Factors!$B$136*C_CO2</f>
        <v>202.91607712598335</v>
      </c>
      <c r="X12" s="712">
        <f>'N and Urea Consumption'!X59*Factors!$B$136*C_CO2</f>
        <v>211.99948573619812</v>
      </c>
      <c r="Y12" s="712">
        <f>'N and Urea Consumption'!Y59*Factors!$B$136*C_CO2</f>
        <v>218.12646914791648</v>
      </c>
      <c r="Z12" s="712">
        <f>'N and Urea Consumption'!Z59*Factors!$B$136*C_CO2</f>
        <v>215.76873183605562</v>
      </c>
      <c r="AA12" s="712">
        <f>'N and Urea Consumption'!AA59*Factors!$B$136*C_CO2</f>
        <v>211.29626434606089</v>
      </c>
      <c r="AB12" s="712">
        <f>'N and Urea Consumption'!AB59*Factors!$B$136*C_CO2</f>
        <v>208.74903844167795</v>
      </c>
      <c r="AC12" s="712">
        <f>'N and Urea Consumption'!AC59*Factors!$B$136*C_CO2</f>
        <v>222.25158746136296</v>
      </c>
      <c r="AD12" s="712">
        <f>'N and Urea Consumption'!AD59*Factors!$B$136*C_CO2</f>
        <v>231.78625674926994</v>
      </c>
      <c r="AE12" s="712">
        <f>'N and Urea Consumption'!AE59*Factors!$B$136*C_CO2</f>
        <v>242.40934056862253</v>
      </c>
      <c r="AF12" s="712">
        <f>'N and Urea Consumption'!AF59*Factors!$B$136*C_CO2</f>
        <v>252.80364538368812</v>
      </c>
      <c r="AG12" s="712">
        <f>'N and Urea Consumption'!AG59*Factors!$B$136*C_CO2</f>
        <v>262.96917119446078</v>
      </c>
      <c r="AH12" s="712">
        <f>'N and Urea Consumption'!AH59*Factors!$B$136*C_CO2</f>
        <v>260.55583836500261</v>
      </c>
      <c r="AI12" s="712">
        <f>'N and Urea Consumption'!AI59*Factors!$B$136*C_CO2</f>
        <v>258.14250553554461</v>
      </c>
      <c r="AJ12" s="714">
        <f>'N and Urea Consumption'!AJ59*Factors!$B$136*C_CO2</f>
        <v>255.7291727060861</v>
      </c>
      <c r="AK12" s="714">
        <f>'N and Urea Consumption'!AK59*Factors!$B$136*C_CO2</f>
        <v>253.31583987662782</v>
      </c>
      <c r="AL12" s="714">
        <f>'N and Urea Consumption'!AL59*Factors!$B$136*C_CO2</f>
        <v>251.75682686879821</v>
      </c>
      <c r="AM12" s="714">
        <f>'N and Urea Consumption'!AM59*Factors!$B$136*C_CO2</f>
        <v>250.19781386096798</v>
      </c>
      <c r="AN12" s="714">
        <f>'N and Urea Consumption'!AN59*Factors!$B$136*C_CO2</f>
        <v>248.63880085313835</v>
      </c>
      <c r="AO12" s="714">
        <f>'N and Urea Consumption'!AO59*Factors!$B$136*C_CO2</f>
        <v>247.07978784530815</v>
      </c>
      <c r="AP12" s="714">
        <f>'N and Urea Consumption'!AP59*Factors!$B$136*C_CO2</f>
        <v>245.52077483747792</v>
      </c>
      <c r="AQ12" s="714">
        <f>'N and Urea Consumption'!AQ59*Factors!$B$136*C_CO2</f>
        <v>243.96176182964828</v>
      </c>
      <c r="AR12" s="714">
        <f>'N and Urea Consumption'!AR59*Factors!$B$136*C_CO2</f>
        <v>242.40274882181805</v>
      </c>
      <c r="AS12" s="714">
        <f>'N and Urea Consumption'!AS59*Factors!$B$136*C_CO2</f>
        <v>240.84373581398845</v>
      </c>
      <c r="AT12" s="714">
        <f>'N and Urea Consumption'!AT59*Factors!$B$136*C_CO2</f>
        <v>239.28472280615821</v>
      </c>
      <c r="AU12" s="714">
        <f>'N and Urea Consumption'!AU59*Factors!$B$136*C_CO2</f>
        <v>237.72570979832798</v>
      </c>
      <c r="AV12" s="714">
        <f>'N and Urea Consumption'!AV59*Factors!$B$136*C_CO2</f>
        <v>236.16669679049832</v>
      </c>
      <c r="AW12" s="714">
        <f>'N and Urea Consumption'!AW59*Factors!$B$136*C_CO2</f>
        <v>234.60768378266809</v>
      </c>
      <c r="AX12" s="714">
        <f>'N and Urea Consumption'!AX59*Factors!$B$136*C_CO2</f>
        <v>233.04867077483843</v>
      </c>
      <c r="AY12" s="714">
        <f>'N and Urea Consumption'!AY59*Factors!$B$136*C_CO2</f>
        <v>231.48965776700825</v>
      </c>
      <c r="AZ12" s="714">
        <f>'N and Urea Consumption'!AZ59*Factors!$B$136*C_CO2</f>
        <v>229.93064475917802</v>
      </c>
      <c r="BA12" s="714">
        <f>'N and Urea Consumption'!BA59*Factors!$B$136*C_CO2</f>
        <v>228.37163175134836</v>
      </c>
      <c r="BB12" s="714">
        <f>'N and Urea Consumption'!BB59*Factors!$B$136*C_CO2</f>
        <v>226.81261874351819</v>
      </c>
      <c r="BC12" s="714">
        <f>'N and Urea Consumption'!BC59*Factors!$B$136*C_CO2</f>
        <v>225.25360573568852</v>
      </c>
      <c r="BD12" s="714">
        <f>'N and Urea Consumption'!BD59*Factors!$B$136*C_CO2</f>
        <v>223.69459272785829</v>
      </c>
      <c r="BE12" s="714">
        <f>'N and Urea Consumption'!BE59*Factors!$B$136*C_CO2</f>
        <v>222.13557972002806</v>
      </c>
      <c r="BF12" s="714">
        <f>'N and Urea Consumption'!BF59*Factors!$B$136*C_CO2</f>
        <v>220.57656671219846</v>
      </c>
    </row>
    <row r="13" spans="1:58" ht="10.5" customHeight="1" x14ac:dyDescent="0.25">
      <c r="A13" s="317"/>
      <c r="B13" s="62" t="s">
        <v>140</v>
      </c>
      <c r="C13" s="712">
        <f>'N and Urea Consumption'!C60*Factors!$B$136*C_CO2</f>
        <v>279.51902234396897</v>
      </c>
      <c r="D13" s="712">
        <f>'N and Urea Consumption'!D60*Factors!$B$136*C_CO2</f>
        <v>276.75445081352564</v>
      </c>
      <c r="E13" s="712">
        <f>'N and Urea Consumption'!E60*Factors!$B$136*C_CO2</f>
        <v>273.95223857839858</v>
      </c>
      <c r="F13" s="712">
        <f>'N and Urea Consumption'!F60*Factors!$B$136*C_CO2</f>
        <v>272.56541972695419</v>
      </c>
      <c r="G13" s="712">
        <f>'N and Urea Consumption'!G60*Factors!$B$136*C_CO2</f>
        <v>269.73810453796716</v>
      </c>
      <c r="H13" s="712">
        <f>'N and Urea Consumption'!H60*Factors!$B$136*C_CO2</f>
        <v>259.50595275338111</v>
      </c>
      <c r="I13" s="712">
        <f>'N and Urea Consumption'!I60*Factors!$B$136*C_CO2</f>
        <v>258.10873962631166</v>
      </c>
      <c r="J13" s="712">
        <f>'N and Urea Consumption'!J60*Factors!$B$136*C_CO2</f>
        <v>259.42314551060241</v>
      </c>
      <c r="K13" s="712">
        <f>'N and Urea Consumption'!K60*Factors!$B$136*C_CO2</f>
        <v>250.83313537521121</v>
      </c>
      <c r="L13" s="712">
        <f>'N and Urea Consumption'!L60*Factors!$B$136*C_CO2</f>
        <v>220.83252117058595</v>
      </c>
      <c r="M13" s="712">
        <f>'N and Urea Consumption'!M60*Factors!$B$136*C_CO2</f>
        <v>207.51432659135151</v>
      </c>
      <c r="N13" s="712">
        <f>'N and Urea Consumption'!N60*Factors!$B$136*C_CO2</f>
        <v>206.36613290063846</v>
      </c>
      <c r="O13" s="712">
        <f>'N and Urea Consumption'!O60*Factors!$B$136*C_CO2</f>
        <v>205.21793920992548</v>
      </c>
      <c r="P13" s="712">
        <f>'N and Urea Consumption'!P60*Factors!$B$136*C_CO2</f>
        <v>204.06974551921277</v>
      </c>
      <c r="Q13" s="712">
        <f>'N and Urea Consumption'!Q60*Factors!$B$136*C_CO2</f>
        <v>202.92155182849976</v>
      </c>
      <c r="R13" s="712">
        <f>'N and Urea Consumption'!R60*Factors!$B$136*C_CO2</f>
        <v>201.77335813778703</v>
      </c>
      <c r="S13" s="712">
        <f>'N and Urea Consumption'!S60*Factors!$B$136*C_CO2</f>
        <v>200.62516444707404</v>
      </c>
      <c r="T13" s="712">
        <f>'N and Urea Consumption'!T60*Factors!$B$136*C_CO2</f>
        <v>199.47697075636134</v>
      </c>
      <c r="U13" s="712">
        <f>'N and Urea Consumption'!U60*Factors!$B$136*C_CO2</f>
        <v>193.43692673908498</v>
      </c>
      <c r="V13" s="712">
        <f>'N and Urea Consumption'!V60*Factors!$B$136*C_CO2</f>
        <v>187.07232104486701</v>
      </c>
      <c r="W13" s="712">
        <f>'N and Urea Consumption'!W60*Factors!$B$136*C_CO2</f>
        <v>195.70227037048548</v>
      </c>
      <c r="X13" s="712">
        <f>'N and Urea Consumption'!X60*Factors!$B$136*C_CO2</f>
        <v>203.99670559753616</v>
      </c>
      <c r="Y13" s="712">
        <f>'N and Urea Consumption'!Y60*Factors!$B$136*C_CO2</f>
        <v>209.40941600038076</v>
      </c>
      <c r="Z13" s="712">
        <f>'N and Urea Consumption'!Z60*Factors!$B$136*C_CO2</f>
        <v>206.66467334323715</v>
      </c>
      <c r="AA13" s="712">
        <f>'N and Urea Consumption'!AA60*Factors!$B$136*C_CO2</f>
        <v>201.90623300429502</v>
      </c>
      <c r="AB13" s="712">
        <f>'N and Urea Consumption'!AB60*Factors!$B$136*C_CO2</f>
        <v>198.99982147231626</v>
      </c>
      <c r="AC13" s="712">
        <f>'N and Urea Consumption'!AC60*Factors!$B$136*C_CO2</f>
        <v>214.23075347711952</v>
      </c>
      <c r="AD13" s="712">
        <f>'N and Urea Consumption'!AD60*Factors!$B$136*C_CO2</f>
        <v>225.60963882901197</v>
      </c>
      <c r="AE13" s="712">
        <f>'N and Urea Consumption'!AE60*Factors!$B$136*C_CO2</f>
        <v>237.99856976379044</v>
      </c>
      <c r="AF13" s="712">
        <f>'N and Urea Consumption'!AF60*Factors!$B$136*C_CO2</f>
        <v>250.12788892215599</v>
      </c>
      <c r="AG13" s="712">
        <f>'N and Urea Consumption'!AG60*Factors!$B$136*C_CO2</f>
        <v>261.99759630410881</v>
      </c>
      <c r="AH13" s="712">
        <f>'N and Urea Consumption'!AH60*Factors!$B$136*C_CO2</f>
        <v>259.59317985663</v>
      </c>
      <c r="AI13" s="712">
        <f>'N and Urea Consumption'!AI60*Factors!$B$136*C_CO2</f>
        <v>257.18876340915131</v>
      </c>
      <c r="AJ13" s="714">
        <f>'N and Urea Consumption'!AJ60*Factors!$B$136*C_CO2</f>
        <v>254.78434696167218</v>
      </c>
      <c r="AK13" s="714">
        <f>'N and Urea Consumption'!AK60*Factors!$B$136*C_CO2</f>
        <v>252.37993051419326</v>
      </c>
      <c r="AL13" s="714">
        <f>'N and Urea Consumption'!AL60*Factors!$B$136*C_CO2</f>
        <v>250.82667748912232</v>
      </c>
      <c r="AM13" s="714">
        <f>'N and Urea Consumption'!AM60*Factors!$B$136*C_CO2</f>
        <v>249.27342446405078</v>
      </c>
      <c r="AN13" s="714">
        <f>'N and Urea Consumption'!AN60*Factors!$B$136*C_CO2</f>
        <v>247.72017143897972</v>
      </c>
      <c r="AO13" s="714">
        <f>'N and Urea Consumption'!AO60*Factors!$B$136*C_CO2</f>
        <v>246.16691841390823</v>
      </c>
      <c r="AP13" s="714">
        <f>'N and Urea Consumption'!AP60*Factors!$B$136*C_CO2</f>
        <v>244.61366538883661</v>
      </c>
      <c r="AQ13" s="714">
        <f>'N and Urea Consumption'!AQ60*Factors!$B$136*C_CO2</f>
        <v>243.06041236376566</v>
      </c>
      <c r="AR13" s="714">
        <f>'N and Urea Consumption'!AR60*Factors!$B$136*C_CO2</f>
        <v>241.50715933869412</v>
      </c>
      <c r="AS13" s="714">
        <f>'N and Urea Consumption'!AS60*Factors!$B$136*C_CO2</f>
        <v>239.95390631362312</v>
      </c>
      <c r="AT13" s="714">
        <f>'N and Urea Consumption'!AT60*Factors!$B$136*C_CO2</f>
        <v>238.40065328855158</v>
      </c>
      <c r="AU13" s="714">
        <f>'N and Urea Consumption'!AU60*Factors!$B$136*C_CO2</f>
        <v>236.84740026347995</v>
      </c>
      <c r="AV13" s="714">
        <f>'N and Urea Consumption'!AV60*Factors!$B$136*C_CO2</f>
        <v>235.29414723840901</v>
      </c>
      <c r="AW13" s="714">
        <f>'N and Urea Consumption'!AW60*Factors!$B$136*C_CO2</f>
        <v>233.7408942133375</v>
      </c>
      <c r="AX13" s="714">
        <f>'N and Urea Consumption'!AX60*Factors!$B$136*C_CO2</f>
        <v>232.18764118826647</v>
      </c>
      <c r="AY13" s="714">
        <f>'N and Urea Consumption'!AY60*Factors!$B$136*C_CO2</f>
        <v>230.63438816319496</v>
      </c>
      <c r="AZ13" s="714">
        <f>'N and Urea Consumption'!AZ60*Factors!$B$136*C_CO2</f>
        <v>229.08113513812336</v>
      </c>
      <c r="BA13" s="714">
        <f>'N and Urea Consumption'!BA60*Factors!$B$136*C_CO2</f>
        <v>227.52788211305241</v>
      </c>
      <c r="BB13" s="714">
        <f>'N and Urea Consumption'!BB60*Factors!$B$136*C_CO2</f>
        <v>225.97462908798084</v>
      </c>
      <c r="BC13" s="714">
        <f>'N and Urea Consumption'!BC60*Factors!$B$136*C_CO2</f>
        <v>224.42137606290987</v>
      </c>
      <c r="BD13" s="714">
        <f>'N and Urea Consumption'!BD60*Factors!$B$136*C_CO2</f>
        <v>222.86812303783833</v>
      </c>
      <c r="BE13" s="714">
        <f>'N and Urea Consumption'!BE60*Factors!$B$136*C_CO2</f>
        <v>221.3148700127667</v>
      </c>
      <c r="BF13" s="714">
        <f>'N and Urea Consumption'!BF60*Factors!$B$136*C_CO2</f>
        <v>219.76161698769579</v>
      </c>
    </row>
    <row r="14" spans="1:58" ht="10.5" customHeight="1" x14ac:dyDescent="0.25">
      <c r="A14" s="317"/>
      <c r="B14" s="70" t="s">
        <v>141</v>
      </c>
      <c r="C14" s="712">
        <f>'N and Urea Consumption'!C61*Factors!$B$136*C_CO2</f>
        <v>467.46043119464008</v>
      </c>
      <c r="D14" s="712">
        <f>'N and Urea Consumption'!D61*Factors!$B$136*C_CO2</f>
        <v>462.83703279816478</v>
      </c>
      <c r="E14" s="712">
        <f>'N and Urea Consumption'!E61*Factors!$B$136*C_CO2</f>
        <v>458.15068505429133</v>
      </c>
      <c r="F14" s="712">
        <f>'N and Urea Consumption'!F61*Factors!$B$136*C_CO2</f>
        <v>461.41814162965676</v>
      </c>
      <c r="G14" s="712">
        <f>'N and Urea Consumption'!G61*Factors!$B$136*C_CO2</f>
        <v>462.21986348639689</v>
      </c>
      <c r="H14" s="712">
        <f>'N and Urea Consumption'!H61*Factors!$B$136*C_CO2</f>
        <v>450.1200947035299</v>
      </c>
      <c r="I14" s="712">
        <f>'N and Urea Consumption'!I61*Factors!$B$136*C_CO2</f>
        <v>453.15976699882617</v>
      </c>
      <c r="J14" s="712">
        <f>'N and Urea Consumption'!J61*Factors!$B$136*C_CO2</f>
        <v>461.01822982305276</v>
      </c>
      <c r="K14" s="712">
        <f>'N and Urea Consumption'!K61*Factors!$B$136*C_CO2</f>
        <v>451.1787244727787</v>
      </c>
      <c r="L14" s="712">
        <f>'N and Urea Consumption'!L61*Factors!$B$136*C_CO2</f>
        <v>402.04534956641839</v>
      </c>
      <c r="M14" s="712">
        <f>'N and Urea Consumption'!M61*Factors!$B$136*C_CO2</f>
        <v>382.38669907050769</v>
      </c>
      <c r="N14" s="712">
        <f>'N and Urea Consumption'!N61*Factors!$B$136*C_CO2</f>
        <v>384.88462331962558</v>
      </c>
      <c r="O14" s="712">
        <f>'N and Urea Consumption'!O61*Factors!$B$136*C_CO2</f>
        <v>387.38254756874352</v>
      </c>
      <c r="P14" s="712">
        <f>'N and Urea Consumption'!P61*Factors!$B$136*C_CO2</f>
        <v>389.88047181786152</v>
      </c>
      <c r="Q14" s="712">
        <f>'N and Urea Consumption'!Q61*Factors!$B$136*C_CO2</f>
        <v>392.37839606697946</v>
      </c>
      <c r="R14" s="712">
        <f>'N and Urea Consumption'!R61*Factors!$B$136*C_CO2</f>
        <v>394.87632031609797</v>
      </c>
      <c r="S14" s="712">
        <f>'N and Urea Consumption'!S61*Factors!$B$136*C_CO2</f>
        <v>397.37424456521586</v>
      </c>
      <c r="T14" s="712">
        <f>'N and Urea Consumption'!T61*Factors!$B$136*C_CO2</f>
        <v>399.8721688143338</v>
      </c>
      <c r="U14" s="712">
        <f>'N and Urea Consumption'!U61*Factors!$B$136*C_CO2</f>
        <v>392.4454905913646</v>
      </c>
      <c r="V14" s="712">
        <f>'N and Urea Consumption'!V61*Factors!$B$136*C_CO2</f>
        <v>384.11286963016198</v>
      </c>
      <c r="W14" s="712">
        <f>'N and Urea Consumption'!W61*Factors!$B$136*C_CO2</f>
        <v>406.67993571701703</v>
      </c>
      <c r="X14" s="712">
        <f>'N and Urea Consumption'!X61*Factors!$B$136*C_CO2</f>
        <v>429.0285209769371</v>
      </c>
      <c r="Y14" s="712">
        <f>'N and Urea Consumption'!Y61*Factors!$B$136*C_CO2</f>
        <v>445.72222308147457</v>
      </c>
      <c r="Z14" s="712">
        <f>'N and Urea Consumption'!Z61*Factors!$B$136*C_CO2</f>
        <v>445.18315026700719</v>
      </c>
      <c r="AA14" s="712">
        <f>'N and Urea Consumption'!AA61*Factors!$B$136*C_CO2</f>
        <v>440.17591997067495</v>
      </c>
      <c r="AB14" s="712">
        <f>'N and Urea Consumption'!AB61*Factors!$B$136*C_CO2</f>
        <v>439.06962017763328</v>
      </c>
      <c r="AC14" s="712">
        <f>'N and Urea Consumption'!AC61*Factors!$B$136*C_CO2</f>
        <v>379.6796621548495</v>
      </c>
      <c r="AD14" s="712">
        <f>'N and Urea Consumption'!AD61*Factors!$B$136*C_CO2</f>
        <v>314.52958934634364</v>
      </c>
      <c r="AE14" s="712">
        <f>'N and Urea Consumption'!AE61*Factors!$B$136*C_CO2</f>
        <v>252.69360159592733</v>
      </c>
      <c r="AF14" s="712">
        <f>'N and Urea Consumption'!AF61*Factors!$B$136*C_CO2</f>
        <v>191.92149406881435</v>
      </c>
      <c r="AG14" s="712">
        <f>'N and Urea Consumption'!AG61*Factors!$B$136*C_CO2</f>
        <v>132.21326676499442</v>
      </c>
      <c r="AH14" s="712">
        <f>'N and Urea Consumption'!AH61*Factors!$B$136*C_CO2</f>
        <v>130.99991306378078</v>
      </c>
      <c r="AI14" s="712">
        <f>'N and Urea Consumption'!AI61*Factors!$B$136*C_CO2</f>
        <v>129.78655936256729</v>
      </c>
      <c r="AJ14" s="714">
        <f>'N and Urea Consumption'!AJ61*Factors!$B$136*C_CO2</f>
        <v>128.57320566135351</v>
      </c>
      <c r="AK14" s="714">
        <f>'N and Urea Consumption'!AK61*Factors!$B$136*C_CO2</f>
        <v>127.35985196013989</v>
      </c>
      <c r="AL14" s="714">
        <f>'N and Urea Consumption'!AL61*Factors!$B$136*C_CO2</f>
        <v>126.57602546915606</v>
      </c>
      <c r="AM14" s="714">
        <f>'N and Urea Consumption'!AM61*Factors!$B$136*C_CO2</f>
        <v>125.79219897817197</v>
      </c>
      <c r="AN14" s="714">
        <f>'N and Urea Consumption'!AN61*Factors!$B$136*C_CO2</f>
        <v>125.00837248718814</v>
      </c>
      <c r="AO14" s="714">
        <f>'N and Urea Consumption'!AO61*Factors!$B$136*C_CO2</f>
        <v>124.22454599620404</v>
      </c>
      <c r="AP14" s="714">
        <f>'N and Urea Consumption'!AP61*Factors!$B$136*C_CO2</f>
        <v>123.44071950521993</v>
      </c>
      <c r="AQ14" s="714">
        <f>'N and Urea Consumption'!AQ61*Factors!$B$136*C_CO2</f>
        <v>122.65689301423612</v>
      </c>
      <c r="AR14" s="714">
        <f>'N and Urea Consumption'!AR61*Factors!$B$136*C_CO2</f>
        <v>121.87306652325201</v>
      </c>
      <c r="AS14" s="714">
        <f>'N and Urea Consumption'!AS61*Factors!$B$136*C_CO2</f>
        <v>121.08924003226819</v>
      </c>
      <c r="AT14" s="714">
        <f>'N and Urea Consumption'!AT61*Factors!$B$136*C_CO2</f>
        <v>120.30541354128408</v>
      </c>
      <c r="AU14" s="714">
        <f>'N and Urea Consumption'!AU61*Factors!$B$136*C_CO2</f>
        <v>119.52158705029996</v>
      </c>
      <c r="AV14" s="714">
        <f>'N and Urea Consumption'!AV61*Factors!$B$136*C_CO2</f>
        <v>118.73776055931616</v>
      </c>
      <c r="AW14" s="714">
        <f>'N and Urea Consumption'!AW61*Factors!$B$136*C_CO2</f>
        <v>117.95393406833203</v>
      </c>
      <c r="AX14" s="714">
        <f>'N and Urea Consumption'!AX61*Factors!$B$136*C_CO2</f>
        <v>117.17010757734823</v>
      </c>
      <c r="AY14" s="714">
        <f>'N and Urea Consumption'!AY61*Factors!$B$136*C_CO2</f>
        <v>116.38628108636414</v>
      </c>
      <c r="AZ14" s="714">
        <f>'N and Urea Consumption'!AZ61*Factors!$B$136*C_CO2</f>
        <v>115.60245459538002</v>
      </c>
      <c r="BA14" s="714">
        <f>'N and Urea Consumption'!BA61*Factors!$B$136*C_CO2</f>
        <v>114.8186281043962</v>
      </c>
      <c r="BB14" s="714">
        <f>'N and Urea Consumption'!BB61*Factors!$B$136*C_CO2</f>
        <v>114.0348016134121</v>
      </c>
      <c r="BC14" s="714">
        <f>'N and Urea Consumption'!BC61*Factors!$B$136*C_CO2</f>
        <v>113.25097512242829</v>
      </c>
      <c r="BD14" s="714">
        <f>'N and Urea Consumption'!BD61*Factors!$B$136*C_CO2</f>
        <v>112.46714863144418</v>
      </c>
      <c r="BE14" s="714">
        <f>'N and Urea Consumption'!BE61*Factors!$B$136*C_CO2</f>
        <v>111.68332214046005</v>
      </c>
      <c r="BF14" s="714">
        <f>'N and Urea Consumption'!BF61*Factors!$B$136*C_CO2</f>
        <v>110.89949564947626</v>
      </c>
    </row>
    <row r="15" spans="1:58" ht="10.5" customHeight="1" x14ac:dyDescent="0.25">
      <c r="A15" s="317"/>
      <c r="B15" s="94" t="s">
        <v>138</v>
      </c>
      <c r="C15" s="713">
        <f>SUM(C11:C14)</f>
        <v>1748.8468472053335</v>
      </c>
      <c r="D15" s="713">
        <f t="shared" ref="D15:AO15" si="7">SUM(D11:D14)</f>
        <v>1731.5499485386667</v>
      </c>
      <c r="E15" s="713">
        <f t="shared" si="7"/>
        <v>1714.0175459440002</v>
      </c>
      <c r="F15" s="713">
        <f t="shared" si="7"/>
        <v>1714.4246883279995</v>
      </c>
      <c r="G15" s="713">
        <f t="shared" si="7"/>
        <v>1705.7270093599996</v>
      </c>
      <c r="H15" s="713">
        <f t="shared" si="7"/>
        <v>1649.8580266666663</v>
      </c>
      <c r="I15" s="713">
        <f t="shared" si="7"/>
        <v>1649.858026666667</v>
      </c>
      <c r="J15" s="713">
        <f t="shared" si="7"/>
        <v>1667.2853173386666</v>
      </c>
      <c r="K15" s="713">
        <f t="shared" si="7"/>
        <v>1620.9003572373335</v>
      </c>
      <c r="L15" s="713">
        <f t="shared" si="7"/>
        <v>1434.8868479146663</v>
      </c>
      <c r="M15" s="713">
        <f t="shared" si="7"/>
        <v>1355.8107493333337</v>
      </c>
      <c r="N15" s="713">
        <f t="shared" si="7"/>
        <v>1355.8107493333334</v>
      </c>
      <c r="O15" s="713">
        <f t="shared" si="7"/>
        <v>1355.8107493333332</v>
      </c>
      <c r="P15" s="713">
        <f t="shared" si="7"/>
        <v>1355.8107493333334</v>
      </c>
      <c r="Q15" s="713">
        <f t="shared" si="7"/>
        <v>1355.8107493333332</v>
      </c>
      <c r="R15" s="713">
        <f t="shared" si="7"/>
        <v>1355.8107493333337</v>
      </c>
      <c r="S15" s="713">
        <f t="shared" si="7"/>
        <v>1355.8107493333332</v>
      </c>
      <c r="T15" s="713">
        <f t="shared" si="7"/>
        <v>1355.8107493333332</v>
      </c>
      <c r="U15" s="713">
        <f t="shared" si="7"/>
        <v>1322.3691915573331</v>
      </c>
      <c r="V15" s="713">
        <f t="shared" si="7"/>
        <v>1286.3064883680004</v>
      </c>
      <c r="W15" s="713">
        <f t="shared" si="7"/>
        <v>1353.5275587093333</v>
      </c>
      <c r="X15" s="713">
        <f t="shared" si="7"/>
        <v>1419.206544008</v>
      </c>
      <c r="Y15" s="713">
        <f t="shared" si="7"/>
        <v>1465.497036432</v>
      </c>
      <c r="Z15" s="713">
        <f t="shared" si="7"/>
        <v>1454.9113344479999</v>
      </c>
      <c r="AA15" s="713">
        <f t="shared" si="7"/>
        <v>1429.9372738346667</v>
      </c>
      <c r="AB15" s="713">
        <f t="shared" si="7"/>
        <v>1417.8573859120002</v>
      </c>
      <c r="AC15" s="1099">
        <f t="shared" si="7"/>
        <v>1421.2771158314681</v>
      </c>
      <c r="AD15" s="713">
        <f>SUM(AD11:AD14)</f>
        <v>1400.3468040202697</v>
      </c>
      <c r="AE15" s="1098">
        <f t="shared" si="7"/>
        <v>1387.8398157536012</v>
      </c>
      <c r="AF15" s="1098">
        <f t="shared" si="7"/>
        <v>1375.3328274869345</v>
      </c>
      <c r="AG15" s="713">
        <f t="shared" si="7"/>
        <v>1362.8258392202688</v>
      </c>
      <c r="AH15" s="713">
        <f t="shared" si="7"/>
        <v>1350.3188509536019</v>
      </c>
      <c r="AI15" s="713">
        <f t="shared" si="7"/>
        <v>1337.8118626869364</v>
      </c>
      <c r="AJ15" s="713">
        <f t="shared" si="7"/>
        <v>1325.3048744202679</v>
      </c>
      <c r="AK15" s="713">
        <f t="shared" si="7"/>
        <v>1312.797886153601</v>
      </c>
      <c r="AL15" s="713">
        <f t="shared" si="7"/>
        <v>1304.7183717333364</v>
      </c>
      <c r="AM15" s="713">
        <f t="shared" si="7"/>
        <v>1296.6388573130682</v>
      </c>
      <c r="AN15" s="713">
        <f t="shared" si="7"/>
        <v>1288.5593428928034</v>
      </c>
      <c r="AO15" s="713">
        <f t="shared" si="7"/>
        <v>1280.4798284725357</v>
      </c>
      <c r="AP15" s="713">
        <f>SUM(AP11:AP14)</f>
        <v>1272.4003140522677</v>
      </c>
      <c r="AQ15" s="713">
        <f>SUM(AQ11:AQ14)</f>
        <v>1264.3207996320029</v>
      </c>
      <c r="AR15" s="713">
        <f t="shared" ref="AR15:AY15" si="8">SUM(AR11:AR14)</f>
        <v>1256.241285211735</v>
      </c>
      <c r="AS15" s="713">
        <f t="shared" si="8"/>
        <v>1248.1617707914702</v>
      </c>
      <c r="AT15" s="713">
        <f t="shared" si="8"/>
        <v>1240.0822563712022</v>
      </c>
      <c r="AU15" s="713">
        <f t="shared" si="8"/>
        <v>1232.0027419509345</v>
      </c>
      <c r="AV15" s="713">
        <f t="shared" si="8"/>
        <v>1223.9232275306697</v>
      </c>
      <c r="AW15" s="713">
        <f t="shared" si="8"/>
        <v>1215.8437131104017</v>
      </c>
      <c r="AX15" s="713">
        <f t="shared" si="8"/>
        <v>1207.7641986901367</v>
      </c>
      <c r="AY15" s="713">
        <f t="shared" si="8"/>
        <v>1199.6846842698687</v>
      </c>
      <c r="AZ15" s="713">
        <f>SUM(AZ11:AZ14)</f>
        <v>1191.605169849601</v>
      </c>
      <c r="BA15" s="713">
        <f t="shared" ref="BA15" si="9">SUM(BA11:BA14)</f>
        <v>1183.525655429336</v>
      </c>
      <c r="BB15" s="713">
        <f t="shared" ref="BB15" si="10">SUM(BB11:BB14)</f>
        <v>1175.4461410090685</v>
      </c>
      <c r="BC15" s="713">
        <f t="shared" ref="BC15" si="11">SUM(BC11:BC14)</f>
        <v>1167.3666265888037</v>
      </c>
      <c r="BD15" s="713">
        <f t="shared" ref="BD15" si="12">SUM(BD11:BD14)</f>
        <v>1159.2871121685355</v>
      </c>
      <c r="BE15" s="713">
        <f t="shared" ref="BE15" si="13">SUM(BE11:BE14)</f>
        <v>1151.2075977482675</v>
      </c>
      <c r="BF15" s="713">
        <f t="shared" ref="BF15" si="14">SUM(BF11:BF14)</f>
        <v>1143.1280833280027</v>
      </c>
    </row>
    <row r="16" spans="1:58" ht="10.5" customHeight="1" x14ac:dyDescent="0.25">
      <c r="B16" s="182"/>
      <c r="AD16" s="871"/>
    </row>
    <row r="17" spans="2:30" ht="10.5" customHeight="1" x14ac:dyDescent="0.25">
      <c r="AD17" s="871"/>
    </row>
    <row r="18" spans="2:30" ht="10.5" customHeight="1" x14ac:dyDescent="0.25">
      <c r="B18" s="182"/>
      <c r="AD18" s="871"/>
    </row>
    <row r="19" spans="2:30" ht="10.5" customHeight="1" x14ac:dyDescent="0.25">
      <c r="B19" s="182"/>
      <c r="AD19" s="871"/>
    </row>
    <row r="20" spans="2:30" ht="10.5" customHeight="1" x14ac:dyDescent="0.25">
      <c r="B20" s="182"/>
      <c r="AD20" s="871"/>
    </row>
    <row r="21" spans="2:30" ht="10.5" customHeight="1" x14ac:dyDescent="0.25">
      <c r="B21" s="182"/>
      <c r="AD21" s="871"/>
    </row>
    <row r="22" spans="2:30" ht="10.5" customHeight="1" x14ac:dyDescent="0.25">
      <c r="B22" s="182"/>
      <c r="AD22" s="871"/>
    </row>
    <row r="23" spans="2:30" ht="10.5" customHeight="1" x14ac:dyDescent="0.25">
      <c r="B23" s="182"/>
      <c r="AD23" s="871"/>
    </row>
    <row r="24" spans="2:30" ht="10.5" customHeight="1" x14ac:dyDescent="0.25">
      <c r="B24" s="182"/>
      <c r="AD24" s="871"/>
    </row>
    <row r="25" spans="2:30" ht="10.5" customHeight="1" x14ac:dyDescent="0.25">
      <c r="AD25" s="871"/>
    </row>
    <row r="26" spans="2:30" ht="10.5" customHeight="1" x14ac:dyDescent="0.25">
      <c r="AD26" s="871"/>
    </row>
    <row r="27" spans="2:30" ht="10.5" customHeight="1" x14ac:dyDescent="0.25">
      <c r="AD27" s="871"/>
    </row>
  </sheetData>
  <pageMargins left="0.75" right="0.75" top="1" bottom="1" header="0.5" footer="0.5"/>
  <pageSetup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1DEF27-24B6-4327-AB37-FD2BE3F57BC2}">
  <sheetPr codeName="Sheet30">
    <tabColor theme="5" tint="0.59999389629810485"/>
  </sheetPr>
  <dimension ref="A1:AJ45"/>
  <sheetViews>
    <sheetView topLeftCell="A22" zoomScale="140" zoomScaleNormal="140" workbookViewId="0">
      <pane xSplit="1" topLeftCell="B1" activePane="topRight" state="frozen"/>
      <selection pane="topRight" activeCell="AI26" sqref="AI26"/>
    </sheetView>
  </sheetViews>
  <sheetFormatPr defaultRowHeight="12.5" x14ac:dyDescent="0.25"/>
  <cols>
    <col min="1" max="1" width="40.54296875" customWidth="1"/>
    <col min="2" max="30" width="8.7265625" customWidth="1"/>
    <col min="31" max="31" width="9.453125" customWidth="1"/>
    <col min="33" max="35" width="11.1796875" bestFit="1" customWidth="1"/>
    <col min="36" max="36" width="9.81640625" bestFit="1" customWidth="1"/>
  </cols>
  <sheetData>
    <row r="1" spans="1:36" x14ac:dyDescent="0.25">
      <c r="A1" s="960" t="s">
        <v>159</v>
      </c>
      <c r="B1" s="961">
        <v>1990</v>
      </c>
      <c r="C1" s="961">
        <v>1991</v>
      </c>
      <c r="D1" s="961">
        <v>1992</v>
      </c>
      <c r="E1" s="961">
        <v>1993</v>
      </c>
      <c r="F1" s="961">
        <v>1994</v>
      </c>
      <c r="G1" s="961">
        <v>1995</v>
      </c>
      <c r="H1" s="961">
        <v>1996</v>
      </c>
      <c r="I1" s="961">
        <v>1997</v>
      </c>
      <c r="J1" s="961">
        <v>1998</v>
      </c>
      <c r="K1" s="961">
        <v>1999</v>
      </c>
      <c r="L1" s="961">
        <v>2000</v>
      </c>
      <c r="M1" s="961">
        <v>2001</v>
      </c>
      <c r="N1" s="961">
        <v>2002</v>
      </c>
      <c r="O1" s="961">
        <v>2003</v>
      </c>
      <c r="P1" s="961">
        <v>2004</v>
      </c>
      <c r="Q1" s="961">
        <v>2005</v>
      </c>
      <c r="R1" s="961">
        <v>2006</v>
      </c>
      <c r="S1" s="961">
        <v>2007</v>
      </c>
      <c r="T1" s="961">
        <v>2008</v>
      </c>
      <c r="U1" s="961">
        <v>2009</v>
      </c>
      <c r="V1" s="961">
        <v>2010</v>
      </c>
      <c r="W1" s="961">
        <v>2011</v>
      </c>
      <c r="X1" s="961">
        <v>2012</v>
      </c>
      <c r="Y1" s="961">
        <v>2013</v>
      </c>
      <c r="Z1" s="961">
        <v>2014</v>
      </c>
      <c r="AA1" s="961">
        <v>2015</v>
      </c>
      <c r="AB1" s="961">
        <v>2016</v>
      </c>
      <c r="AC1" s="961">
        <v>2017</v>
      </c>
      <c r="AD1" s="961">
        <v>2018</v>
      </c>
      <c r="AE1" s="961">
        <v>2019</v>
      </c>
      <c r="AF1" s="961">
        <v>2020</v>
      </c>
      <c r="AG1" s="961">
        <v>2021</v>
      </c>
      <c r="AH1" s="1263">
        <v>2022</v>
      </c>
    </row>
    <row r="2" spans="1:36" x14ac:dyDescent="0.25">
      <c r="A2" s="5" t="s">
        <v>160</v>
      </c>
      <c r="B2" s="884">
        <f>SUM(B4,B5,B9,B11,B12,B15,B18,B21,B22)</f>
        <v>198815.03265831358</v>
      </c>
      <c r="C2" s="884">
        <f t="shared" ref="C2:AE2" si="0">SUM(C4,C5,C9,C11,C12,C15,C18,C21,C22)</f>
        <v>211820.13644826273</v>
      </c>
      <c r="D2" s="884">
        <f t="shared" si="0"/>
        <v>187748.11199916567</v>
      </c>
      <c r="E2" s="884">
        <f t="shared" si="0"/>
        <v>175036.05846795652</v>
      </c>
      <c r="F2" s="884">
        <f t="shared" si="0"/>
        <v>167681.33975376634</v>
      </c>
      <c r="G2" s="884">
        <f t="shared" si="0"/>
        <v>175803.12707737283</v>
      </c>
      <c r="H2" s="884">
        <f t="shared" si="0"/>
        <v>170937.87575198326</v>
      </c>
      <c r="I2" s="884">
        <f t="shared" si="0"/>
        <v>173730.1301295326</v>
      </c>
      <c r="J2" s="884">
        <f t="shared" si="0"/>
        <v>181605.17283771423</v>
      </c>
      <c r="K2" s="884">
        <f t="shared" si="0"/>
        <v>174559.23333817319</v>
      </c>
      <c r="L2" s="884">
        <f t="shared" si="0"/>
        <v>168791.21702405682</v>
      </c>
      <c r="M2" s="884">
        <f t="shared" si="0"/>
        <v>155375.72468472159</v>
      </c>
      <c r="N2" s="884">
        <f t="shared" si="0"/>
        <v>153296.94441219443</v>
      </c>
      <c r="O2" s="884">
        <f t="shared" si="0"/>
        <v>155296.64725705617</v>
      </c>
      <c r="P2" s="884">
        <f t="shared" si="0"/>
        <v>157721.85005462434</v>
      </c>
      <c r="Q2" s="884">
        <f t="shared" si="0"/>
        <v>157780.71819358738</v>
      </c>
      <c r="R2" s="884">
        <f t="shared" si="0"/>
        <v>164913.02105617616</v>
      </c>
      <c r="S2" s="884">
        <f t="shared" si="0"/>
        <v>159339.07987094598</v>
      </c>
      <c r="T2" s="884">
        <f t="shared" si="0"/>
        <v>151561.04057953245</v>
      </c>
      <c r="U2" s="884">
        <f t="shared" si="0"/>
        <v>154332.93895040883</v>
      </c>
      <c r="V2" s="884">
        <f t="shared" si="0"/>
        <v>149122.50859974354</v>
      </c>
      <c r="W2" s="884">
        <f t="shared" si="0"/>
        <v>144500.17170382006</v>
      </c>
      <c r="X2" s="884">
        <f t="shared" si="0"/>
        <v>141044.43709776289</v>
      </c>
      <c r="Y2" s="884">
        <f t="shared" si="0"/>
        <v>131596.10498880982</v>
      </c>
      <c r="Z2" s="884">
        <f t="shared" si="0"/>
        <v>129833.80725920733</v>
      </c>
      <c r="AA2" s="884">
        <f t="shared" si="0"/>
        <v>128862.79840686417</v>
      </c>
      <c r="AB2" s="884">
        <f t="shared" si="0"/>
        <v>136226.05272097813</v>
      </c>
      <c r="AC2" s="884">
        <f t="shared" si="0"/>
        <v>138149.50498955726</v>
      </c>
      <c r="AD2" s="884">
        <f t="shared" si="0"/>
        <v>139527.50042285162</v>
      </c>
      <c r="AE2" s="718">
        <f t="shared" si="0"/>
        <v>139667.23721366367</v>
      </c>
      <c r="AF2" s="718">
        <f t="shared" ref="AF2" si="1">SUM(AF4,AF5,AF9,AF11,AF12,AF15,AF18,AF21,AF22)</f>
        <v>135731</v>
      </c>
      <c r="AG2" s="894">
        <f>SUM(AG4,AG5,AG9,AG11,AG12,AG15,AG18,AG21,AG22)</f>
        <v>132913.85081991245</v>
      </c>
      <c r="AH2" s="718">
        <f>SUM(AH4,AH5,AH9,AH11,AH12,AH15,AH18,AH21,AH22)</f>
        <v>143860.71150839803</v>
      </c>
      <c r="AI2" s="192"/>
      <c r="AJ2" s="945"/>
    </row>
    <row r="3" spans="1:36" x14ac:dyDescent="0.25">
      <c r="A3" s="29" t="s">
        <v>161</v>
      </c>
      <c r="B3" s="40">
        <f>SUM(B4,B5,B9)</f>
        <v>22836.805626559973</v>
      </c>
      <c r="C3" s="40">
        <f t="shared" ref="C3:AE3" si="2">SUM(C4,C5,C9)</f>
        <v>25906.573070752362</v>
      </c>
      <c r="D3" s="40">
        <f t="shared" si="2"/>
        <v>20363.285930342638</v>
      </c>
      <c r="E3" s="40">
        <f t="shared" si="2"/>
        <v>20877.434993120987</v>
      </c>
      <c r="F3" s="40">
        <f t="shared" si="2"/>
        <v>20882.532184376963</v>
      </c>
      <c r="G3" s="40">
        <f t="shared" si="2"/>
        <v>20893.072372422273</v>
      </c>
      <c r="H3" s="40">
        <f t="shared" si="2"/>
        <v>19357.513006525842</v>
      </c>
      <c r="I3" s="40">
        <f t="shared" si="2"/>
        <v>20350.012305273347</v>
      </c>
      <c r="J3" s="40">
        <f t="shared" si="2"/>
        <v>17845.790407636436</v>
      </c>
      <c r="K3" s="40">
        <f t="shared" si="2"/>
        <v>17806.958538278697</v>
      </c>
      <c r="L3" s="40">
        <f t="shared" si="2"/>
        <v>17861.042097682061</v>
      </c>
      <c r="M3" s="40">
        <f t="shared" si="2"/>
        <v>13585.79339994255</v>
      </c>
      <c r="N3" s="40">
        <f t="shared" si="2"/>
        <v>13591.916935992245</v>
      </c>
      <c r="O3" s="40">
        <f t="shared" si="2"/>
        <v>13572.167172413561</v>
      </c>
      <c r="P3" s="40">
        <f t="shared" si="2"/>
        <v>11092.888658437978</v>
      </c>
      <c r="Q3" s="40">
        <f t="shared" si="2"/>
        <v>10652.021251391739</v>
      </c>
      <c r="R3" s="40">
        <f t="shared" si="2"/>
        <v>8962.7372355436964</v>
      </c>
      <c r="S3" s="40">
        <f t="shared" si="2"/>
        <v>6758.3117090191436</v>
      </c>
      <c r="T3" s="40">
        <f t="shared" si="2"/>
        <v>4480.6030369268037</v>
      </c>
      <c r="U3" s="40">
        <f t="shared" si="2"/>
        <v>3427.5402376663333</v>
      </c>
      <c r="V3" s="40">
        <f t="shared" si="2"/>
        <v>3722.9515352670387</v>
      </c>
      <c r="W3" s="40">
        <f t="shared" si="2"/>
        <v>4028.6736438319467</v>
      </c>
      <c r="X3" s="40">
        <f t="shared" si="2"/>
        <v>3873.354357342098</v>
      </c>
      <c r="Y3" s="40">
        <f t="shared" si="2"/>
        <v>5327.0651696858176</v>
      </c>
      <c r="Z3" s="40">
        <f t="shared" si="2"/>
        <v>4338.5339861622069</v>
      </c>
      <c r="AA3" s="40">
        <f t="shared" si="2"/>
        <v>4330.9078871705415</v>
      </c>
      <c r="AB3" s="40">
        <f t="shared" si="2"/>
        <v>4318.3644734004711</v>
      </c>
      <c r="AC3" s="40">
        <f t="shared" si="2"/>
        <v>4630.6166685714179</v>
      </c>
      <c r="AD3" s="40">
        <f t="shared" si="2"/>
        <v>4096.6397200422125</v>
      </c>
      <c r="AE3" s="40">
        <f t="shared" si="2"/>
        <v>3273.3438539538711</v>
      </c>
      <c r="AF3" s="40">
        <f t="shared" ref="AF3" si="3">SUM(AF4,AF5,AF9)</f>
        <v>2051</v>
      </c>
      <c r="AG3" s="1071">
        <f t="shared" ref="AG3" si="4">SUM(AG4,AG5,AG9)</f>
        <v>2482.9765332773459</v>
      </c>
      <c r="AH3" s="1271">
        <f>SUM(AH4,AH5,AH9)</f>
        <v>2203</v>
      </c>
      <c r="AI3" s="192"/>
      <c r="AJ3" s="945"/>
    </row>
    <row r="4" spans="1:36" x14ac:dyDescent="0.25">
      <c r="A4" s="23" t="s">
        <v>162</v>
      </c>
      <c r="B4" s="37">
        <v>11000</v>
      </c>
      <c r="C4" s="37">
        <v>11000</v>
      </c>
      <c r="D4" s="37">
        <v>10000</v>
      </c>
      <c r="E4" s="37">
        <v>11000</v>
      </c>
      <c r="F4" s="37">
        <v>11000</v>
      </c>
      <c r="G4" s="37">
        <v>11000</v>
      </c>
      <c r="H4" s="37">
        <v>10000</v>
      </c>
      <c r="I4" s="37">
        <v>10000</v>
      </c>
      <c r="J4" s="37">
        <v>9000</v>
      </c>
      <c r="K4" s="37">
        <v>9000</v>
      </c>
      <c r="L4" s="37">
        <v>9000</v>
      </c>
      <c r="M4" s="37">
        <v>7000</v>
      </c>
      <c r="N4" s="37">
        <v>7000</v>
      </c>
      <c r="O4" s="37">
        <v>7000</v>
      </c>
      <c r="P4" s="37">
        <v>6000</v>
      </c>
      <c r="Q4" s="37">
        <v>5700</v>
      </c>
      <c r="R4" s="37">
        <v>4600</v>
      </c>
      <c r="S4" s="37">
        <v>3800</v>
      </c>
      <c r="T4" s="37">
        <v>2300</v>
      </c>
      <c r="U4" s="37">
        <v>1600</v>
      </c>
      <c r="V4" s="37">
        <v>1800</v>
      </c>
      <c r="W4" s="37">
        <v>2000</v>
      </c>
      <c r="X4" s="37">
        <v>1900</v>
      </c>
      <c r="Y4" s="37">
        <v>2200</v>
      </c>
      <c r="Z4" s="37">
        <v>2200</v>
      </c>
      <c r="AA4" s="37">
        <v>2200</v>
      </c>
      <c r="AB4" s="37">
        <v>2200</v>
      </c>
      <c r="AC4" s="37">
        <v>2400</v>
      </c>
      <c r="AD4" s="37">
        <v>2000</v>
      </c>
      <c r="AE4" s="37">
        <v>1500</v>
      </c>
      <c r="AF4" s="37">
        <v>700</v>
      </c>
      <c r="AG4" s="1272">
        <f>AF4</f>
        <v>700</v>
      </c>
      <c r="AH4" s="560">
        <v>800</v>
      </c>
      <c r="AI4" s="192"/>
      <c r="AJ4" s="945"/>
    </row>
    <row r="5" spans="1:36" x14ac:dyDescent="0.25">
      <c r="A5" s="23" t="s">
        <v>163</v>
      </c>
      <c r="B5" s="964">
        <f>SUM(B6:B7)</f>
        <v>5940.0451679535618</v>
      </c>
      <c r="C5" s="964">
        <f t="shared" ref="C5:AF5" si="5">SUM(C6:C7)</f>
        <v>8998.0402676144531</v>
      </c>
      <c r="D5" s="964">
        <f t="shared" si="5"/>
        <v>5001.9512447037969</v>
      </c>
      <c r="E5" s="964">
        <f t="shared" si="5"/>
        <v>3975.2796417515392</v>
      </c>
      <c r="F5" s="964">
        <f t="shared" si="5"/>
        <v>3990.1971370882643</v>
      </c>
      <c r="G5" s="964">
        <f t="shared" si="5"/>
        <v>3987.124665847824</v>
      </c>
      <c r="H5" s="964">
        <f t="shared" si="5"/>
        <v>3982.6030955338938</v>
      </c>
      <c r="I5" s="964">
        <f t="shared" si="5"/>
        <v>4955.400567045519</v>
      </c>
      <c r="J5" s="964">
        <f t="shared" si="5"/>
        <v>4007.2909204262669</v>
      </c>
      <c r="K5" s="964">
        <f t="shared" si="5"/>
        <v>3965.3428065568678</v>
      </c>
      <c r="L5" s="964">
        <f t="shared" si="5"/>
        <v>4008.4851528666904</v>
      </c>
      <c r="M5" s="964">
        <f t="shared" si="5"/>
        <v>2990.9904711678496</v>
      </c>
      <c r="N5" s="964">
        <f t="shared" si="5"/>
        <v>3003.5721093234952</v>
      </c>
      <c r="O5" s="964">
        <f t="shared" si="5"/>
        <v>2970.3449851640516</v>
      </c>
      <c r="P5" s="964">
        <f t="shared" si="5"/>
        <v>2007.6709018703682</v>
      </c>
      <c r="Q5" s="964">
        <f t="shared" si="5"/>
        <v>2021.8164228183405</v>
      </c>
      <c r="R5" s="964">
        <f t="shared" si="5"/>
        <v>1997.9723982651981</v>
      </c>
      <c r="S5" s="964">
        <f t="shared" si="5"/>
        <v>1004.1439752966437</v>
      </c>
      <c r="T5" s="964">
        <f t="shared" si="5"/>
        <v>996.78763320254347</v>
      </c>
      <c r="U5" s="964">
        <f t="shared" si="5"/>
        <v>1006.2225675342335</v>
      </c>
      <c r="V5" s="964">
        <f t="shared" si="5"/>
        <v>998.72061036549167</v>
      </c>
      <c r="W5" s="964">
        <f t="shared" si="5"/>
        <v>1000.0427183846969</v>
      </c>
      <c r="X5" s="964">
        <f t="shared" si="5"/>
        <v>991.99223438826414</v>
      </c>
      <c r="Y5" s="964">
        <f t="shared" si="5"/>
        <v>1991.0873087049481</v>
      </c>
      <c r="Z5" s="964">
        <f t="shared" si="5"/>
        <v>1006.7628513034365</v>
      </c>
      <c r="AA5" s="964">
        <f t="shared" si="5"/>
        <v>1003.1000381025716</v>
      </c>
      <c r="AB5" s="964">
        <f t="shared" si="5"/>
        <v>993.92933730493132</v>
      </c>
      <c r="AC5" s="964">
        <f t="shared" si="5"/>
        <v>1001.6526568508981</v>
      </c>
      <c r="AD5" s="964">
        <f t="shared" si="5"/>
        <v>1071.9264894474627</v>
      </c>
      <c r="AE5" s="964">
        <f t="shared" si="5"/>
        <v>1000.684474593715</v>
      </c>
      <c r="AF5" s="964">
        <f t="shared" si="5"/>
        <v>990</v>
      </c>
      <c r="AG5" s="883">
        <f>SUM(AG6:AG7)</f>
        <v>990</v>
      </c>
      <c r="AH5" s="964">
        <f>SUM(AH6:AH7)</f>
        <v>989</v>
      </c>
      <c r="AI5" s="192"/>
      <c r="AJ5" s="945"/>
    </row>
    <row r="6" spans="1:36" x14ac:dyDescent="0.25">
      <c r="A6" s="885" t="s">
        <v>164</v>
      </c>
      <c r="B6" s="37">
        <v>1746.9271814340948</v>
      </c>
      <c r="C6" s="37">
        <v>2679.2661721467302</v>
      </c>
      <c r="D6" s="37">
        <v>1491.0474391696339</v>
      </c>
      <c r="E6" s="37">
        <v>1173.8987256265491</v>
      </c>
      <c r="F6" s="37">
        <v>1184.5264965088913</v>
      </c>
      <c r="G6" s="37">
        <v>1180.1544114312765</v>
      </c>
      <c r="H6" s="37">
        <v>1177.4391274305644</v>
      </c>
      <c r="I6" s="37">
        <v>1457.2358027874834</v>
      </c>
      <c r="J6" s="37">
        <v>1198.0666770688474</v>
      </c>
      <c r="K6" s="37">
        <v>1167.6026271102376</v>
      </c>
      <c r="L6" s="37">
        <v>1196.2427833776999</v>
      </c>
      <c r="M6" s="37">
        <v>886.74906303948046</v>
      </c>
      <c r="N6" s="37">
        <v>896.18449882817583</v>
      </c>
      <c r="O6" s="37">
        <v>871.91815253218499</v>
      </c>
      <c r="P6" s="37">
        <v>601.21818208798925</v>
      </c>
      <c r="Q6" s="37">
        <v>610.62248755934854</v>
      </c>
      <c r="R6" s="37">
        <v>594.16063052250263</v>
      </c>
      <c r="S6" s="37">
        <v>300.43679950445107</v>
      </c>
      <c r="T6" s="37">
        <v>295.33602354113538</v>
      </c>
      <c r="U6" s="37">
        <v>302.29971172065279</v>
      </c>
      <c r="V6" s="37">
        <v>296.88310792620547</v>
      </c>
      <c r="W6" s="37">
        <v>297.64559341416106</v>
      </c>
      <c r="X6" s="37">
        <v>291.97877118234987</v>
      </c>
      <c r="Y6" s="37">
        <v>589.84520072805424</v>
      </c>
      <c r="Z6" s="37">
        <v>302.82098046179294</v>
      </c>
      <c r="AA6" s="37">
        <v>300.40998308450048</v>
      </c>
      <c r="AB6" s="37">
        <v>293.7363125985417</v>
      </c>
      <c r="AC6" s="37">
        <v>298.4261205606557</v>
      </c>
      <c r="AD6" s="1063" cm="1">
        <f t="array" ref="AD6">TREND(V6:AC6,$V$1:$AC$1,$AD$1)</f>
        <v>319.47847837684913</v>
      </c>
      <c r="AE6" s="37">
        <v>297.77765772493331</v>
      </c>
      <c r="AF6" s="37">
        <v>291</v>
      </c>
      <c r="AG6" s="1272">
        <f>AF6</f>
        <v>291</v>
      </c>
      <c r="AH6" s="1285">
        <f>AG6</f>
        <v>291</v>
      </c>
      <c r="AI6" s="192"/>
      <c r="AJ6" s="945"/>
    </row>
    <row r="7" spans="1:36" x14ac:dyDescent="0.25">
      <c r="A7" s="885" t="s">
        <v>165</v>
      </c>
      <c r="B7" s="37">
        <v>4193.1179865194672</v>
      </c>
      <c r="C7" s="37">
        <v>6318.7740954677229</v>
      </c>
      <c r="D7" s="37">
        <v>3510.903805534163</v>
      </c>
      <c r="E7" s="37">
        <v>2801.3809161249901</v>
      </c>
      <c r="F7" s="37">
        <v>2805.670640579373</v>
      </c>
      <c r="G7" s="37">
        <v>2806.9702544165475</v>
      </c>
      <c r="H7" s="37">
        <v>2805.1639681033294</v>
      </c>
      <c r="I7" s="37">
        <v>3498.1647642580356</v>
      </c>
      <c r="J7" s="37">
        <v>2809.2242433574197</v>
      </c>
      <c r="K7" s="37">
        <v>2797.7401794466305</v>
      </c>
      <c r="L7" s="37">
        <v>2812.2423694889908</v>
      </c>
      <c r="M7" s="37">
        <v>2104.2414081283691</v>
      </c>
      <c r="N7" s="37">
        <v>2107.3876104953192</v>
      </c>
      <c r="O7" s="37">
        <v>2098.4268326318665</v>
      </c>
      <c r="P7" s="37">
        <v>1406.4527197823791</v>
      </c>
      <c r="Q7" s="37">
        <v>1411.193935258992</v>
      </c>
      <c r="R7" s="37">
        <v>1403.8117677426956</v>
      </c>
      <c r="S7" s="37">
        <v>703.70717579219263</v>
      </c>
      <c r="T7" s="37">
        <v>701.45160966140816</v>
      </c>
      <c r="U7" s="37">
        <v>703.92285581358067</v>
      </c>
      <c r="V7" s="37">
        <v>701.83750243928614</v>
      </c>
      <c r="W7" s="37">
        <v>702.39712497053574</v>
      </c>
      <c r="X7" s="37">
        <v>700.01346320591426</v>
      </c>
      <c r="Y7" s="37">
        <v>1401.2421079768937</v>
      </c>
      <c r="Z7" s="37">
        <v>703.94187084164355</v>
      </c>
      <c r="AA7" s="37">
        <v>702.69005501807112</v>
      </c>
      <c r="AB7" s="37">
        <v>700.19302470638956</v>
      </c>
      <c r="AC7" s="37">
        <v>703.22653629024239</v>
      </c>
      <c r="AD7" s="1063" cm="1">
        <f t="array" ref="AD7">TREND(V7:AC7,V1:AC1,AD1)</f>
        <v>752.44801107061357</v>
      </c>
      <c r="AE7" s="37">
        <v>702.90681686878168</v>
      </c>
      <c r="AF7" s="37">
        <v>699</v>
      </c>
      <c r="AG7" s="1272">
        <f>AF7</f>
        <v>699</v>
      </c>
      <c r="AH7" s="1285">
        <f>AG7-1</f>
        <v>698</v>
      </c>
      <c r="AI7" s="192"/>
      <c r="AJ7" s="945"/>
    </row>
    <row r="8" spans="1:36" x14ac:dyDescent="0.25">
      <c r="A8" s="1097" t="s">
        <v>166</v>
      </c>
      <c r="B8" s="588"/>
      <c r="C8" s="588"/>
      <c r="D8" s="588"/>
      <c r="E8" s="588"/>
      <c r="F8" s="588"/>
      <c r="G8" s="588"/>
      <c r="H8" s="588"/>
      <c r="I8" s="588"/>
      <c r="J8" s="588"/>
      <c r="K8" s="588"/>
      <c r="L8" s="588"/>
      <c r="M8" s="588"/>
      <c r="N8" s="588"/>
      <c r="O8" s="588"/>
      <c r="P8" s="588"/>
      <c r="Q8" s="588"/>
      <c r="R8" s="588"/>
      <c r="S8" s="588"/>
      <c r="T8" s="588"/>
      <c r="U8" s="588"/>
      <c r="V8" s="588"/>
      <c r="W8" s="588"/>
      <c r="X8" s="588"/>
      <c r="Y8" s="588"/>
      <c r="Z8" s="588"/>
      <c r="AA8" s="588"/>
      <c r="AB8" s="588"/>
      <c r="AC8" s="588"/>
      <c r="AD8" s="588"/>
      <c r="AE8" s="1196"/>
      <c r="AF8" s="1196"/>
      <c r="AG8" s="1230"/>
      <c r="AH8" s="39"/>
      <c r="AI8" s="192"/>
      <c r="AJ8" s="945"/>
    </row>
    <row r="9" spans="1:36" x14ac:dyDescent="0.25">
      <c r="A9" s="23" t="s">
        <v>167</v>
      </c>
      <c r="B9" s="37">
        <v>5896.7604586064099</v>
      </c>
      <c r="C9" s="37">
        <v>5908.5328031379104</v>
      </c>
      <c r="D9" s="37">
        <v>5361.3346856388398</v>
      </c>
      <c r="E9" s="37">
        <v>5902.1553513694498</v>
      </c>
      <c r="F9" s="37">
        <v>5892.3350472887005</v>
      </c>
      <c r="G9" s="37">
        <v>5905.9477065744495</v>
      </c>
      <c r="H9" s="37">
        <v>5374.9099109919498</v>
      </c>
      <c r="I9" s="37">
        <v>5394.6117382278298</v>
      </c>
      <c r="J9" s="37">
        <v>4838.4994872101697</v>
      </c>
      <c r="K9" s="37">
        <v>4841.6157317218294</v>
      </c>
      <c r="L9" s="37">
        <v>4852.5569448153701</v>
      </c>
      <c r="M9" s="37">
        <v>3594.8029287746999</v>
      </c>
      <c r="N9" s="37">
        <v>3588.3448266687501</v>
      </c>
      <c r="O9" s="37">
        <v>3601.8221872495101</v>
      </c>
      <c r="P9" s="37">
        <v>3085.2177565676102</v>
      </c>
      <c r="Q9" s="37">
        <v>2930.2048285733999</v>
      </c>
      <c r="R9" s="37">
        <v>2364.7648372784997</v>
      </c>
      <c r="S9" s="37">
        <v>1954.1677337225001</v>
      </c>
      <c r="T9" s="37">
        <v>1183.81540372426</v>
      </c>
      <c r="U9" s="37">
        <v>821.31767013210003</v>
      </c>
      <c r="V9" s="37">
        <v>924.23092490154704</v>
      </c>
      <c r="W9" s="37">
        <v>1028.6309254472501</v>
      </c>
      <c r="X9" s="37">
        <v>981.36212295383393</v>
      </c>
      <c r="Y9" s="37">
        <v>1135.97786098087</v>
      </c>
      <c r="Z9" s="37">
        <v>1131.77113485877</v>
      </c>
      <c r="AA9" s="37">
        <v>1127.80784906797</v>
      </c>
      <c r="AB9" s="37">
        <v>1124.43513609554</v>
      </c>
      <c r="AC9" s="37">
        <v>1228.9640117205201</v>
      </c>
      <c r="AD9" s="37">
        <v>1024.71323059475</v>
      </c>
      <c r="AE9" s="37">
        <v>772.65937936015609</v>
      </c>
      <c r="AF9" s="37">
        <v>361</v>
      </c>
      <c r="AG9" s="1272" cm="1">
        <f t="array" ref="AG9">TREND($V9:$AF9,$V$1:$AF$1,$AG$1)</f>
        <v>792.97653327734588</v>
      </c>
      <c r="AH9" s="1284">
        <v>414</v>
      </c>
      <c r="AI9" s="192"/>
      <c r="AJ9" s="945"/>
    </row>
    <row r="10" spans="1:36" x14ac:dyDescent="0.25">
      <c r="A10" s="29" t="s">
        <v>168</v>
      </c>
      <c r="B10" s="40">
        <f>SUM(B11,B12,B15,B18,B21,B22)</f>
        <v>175978.2270317536</v>
      </c>
      <c r="C10" s="40">
        <f t="shared" ref="C10:AF10" si="6">SUM(C11,C12,C15,C18,C21,C22)</f>
        <v>185913.56337751038</v>
      </c>
      <c r="D10" s="40">
        <f t="shared" si="6"/>
        <v>167384.82606882305</v>
      </c>
      <c r="E10" s="40">
        <f t="shared" si="6"/>
        <v>154158.62347483553</v>
      </c>
      <c r="F10" s="40">
        <f t="shared" si="6"/>
        <v>146798.80756938938</v>
      </c>
      <c r="G10" s="40">
        <f t="shared" si="6"/>
        <v>154910.05470495057</v>
      </c>
      <c r="H10" s="40">
        <f t="shared" si="6"/>
        <v>151580.36274545742</v>
      </c>
      <c r="I10" s="40">
        <f t="shared" si="6"/>
        <v>153380.11782425924</v>
      </c>
      <c r="J10" s="40">
        <f t="shared" si="6"/>
        <v>163759.38243007782</v>
      </c>
      <c r="K10" s="40">
        <f t="shared" si="6"/>
        <v>156752.27479989448</v>
      </c>
      <c r="L10" s="40">
        <f t="shared" si="6"/>
        <v>150930.17492637478</v>
      </c>
      <c r="M10" s="40">
        <f t="shared" si="6"/>
        <v>141789.93128477904</v>
      </c>
      <c r="N10" s="40">
        <f t="shared" si="6"/>
        <v>139705.02747620217</v>
      </c>
      <c r="O10" s="40">
        <f t="shared" si="6"/>
        <v>141724.48008464262</v>
      </c>
      <c r="P10" s="40">
        <f t="shared" si="6"/>
        <v>146628.96139618635</v>
      </c>
      <c r="Q10" s="40">
        <f t="shared" si="6"/>
        <v>147128.69694219565</v>
      </c>
      <c r="R10" s="40">
        <f t="shared" si="6"/>
        <v>155950.28382063244</v>
      </c>
      <c r="S10" s="40">
        <f t="shared" si="6"/>
        <v>152580.76816192683</v>
      </c>
      <c r="T10" s="40">
        <f t="shared" si="6"/>
        <v>147080.43754260565</v>
      </c>
      <c r="U10" s="40">
        <f t="shared" si="6"/>
        <v>150905.39871274249</v>
      </c>
      <c r="V10" s="40">
        <f t="shared" si="6"/>
        <v>145399.55706447648</v>
      </c>
      <c r="W10" s="40">
        <f t="shared" si="6"/>
        <v>140471.49805998811</v>
      </c>
      <c r="X10" s="40">
        <f t="shared" si="6"/>
        <v>137171.0827404208</v>
      </c>
      <c r="Y10" s="40">
        <f t="shared" si="6"/>
        <v>126269.03981912401</v>
      </c>
      <c r="Z10" s="40">
        <f t="shared" si="6"/>
        <v>125495.27327304512</v>
      </c>
      <c r="AA10" s="40">
        <f t="shared" si="6"/>
        <v>124531.89051969364</v>
      </c>
      <c r="AB10" s="40">
        <f t="shared" si="6"/>
        <v>131907.68824757767</v>
      </c>
      <c r="AC10" s="40">
        <f t="shared" si="6"/>
        <v>133518.88832098583</v>
      </c>
      <c r="AD10" s="40">
        <f t="shared" si="6"/>
        <v>135430.86070280941</v>
      </c>
      <c r="AE10" s="40">
        <f t="shared" si="6"/>
        <v>136393.89335970979</v>
      </c>
      <c r="AF10" s="40">
        <f t="shared" si="6"/>
        <v>133680</v>
      </c>
      <c r="AG10" s="1071">
        <f t="shared" ref="AG10" si="7">SUM(AG11,AG12,AG15,AG18,AG21,AG22)</f>
        <v>130430.87428663509</v>
      </c>
      <c r="AH10" s="1271">
        <f>SUM(AH11,AH12,AH15,AH18,AH21,AH22)</f>
        <v>141657.71150839803</v>
      </c>
      <c r="AI10" s="192"/>
      <c r="AJ10" s="945"/>
    </row>
    <row r="11" spans="1:36" x14ac:dyDescent="0.25">
      <c r="A11" s="23" t="s">
        <v>169</v>
      </c>
      <c r="B11" s="37">
        <v>75000</v>
      </c>
      <c r="C11" s="37">
        <v>80000</v>
      </c>
      <c r="D11" s="37">
        <v>77000</v>
      </c>
      <c r="E11" s="37">
        <v>78000</v>
      </c>
      <c r="F11" s="37">
        <v>78000</v>
      </c>
      <c r="G11" s="37">
        <v>82000</v>
      </c>
      <c r="H11" s="37">
        <v>81000</v>
      </c>
      <c r="I11" s="37">
        <v>83000</v>
      </c>
      <c r="J11" s="37">
        <v>88000</v>
      </c>
      <c r="K11" s="37">
        <v>86000</v>
      </c>
      <c r="L11" s="37">
        <v>84000</v>
      </c>
      <c r="M11" s="37">
        <v>81000</v>
      </c>
      <c r="N11" s="37">
        <v>78000</v>
      </c>
      <c r="O11" s="37">
        <v>79000</v>
      </c>
      <c r="P11" s="37">
        <v>82000</v>
      </c>
      <c r="Q11" s="37">
        <v>81300</v>
      </c>
      <c r="R11" s="37">
        <v>87400</v>
      </c>
      <c r="S11" s="37">
        <v>85200</v>
      </c>
      <c r="T11" s="37">
        <v>82700</v>
      </c>
      <c r="U11" s="37">
        <v>84400</v>
      </c>
      <c r="V11" s="37">
        <v>81200</v>
      </c>
      <c r="W11" s="37">
        <v>79000</v>
      </c>
      <c r="X11" s="37">
        <v>78100</v>
      </c>
      <c r="Y11" s="37">
        <v>71800</v>
      </c>
      <c r="Z11" s="37">
        <v>71800</v>
      </c>
      <c r="AA11" s="37">
        <v>68800</v>
      </c>
      <c r="AB11" s="37">
        <v>72800</v>
      </c>
      <c r="AC11" s="37">
        <v>73600</v>
      </c>
      <c r="AD11" s="37">
        <v>75000</v>
      </c>
      <c r="AE11" s="37">
        <v>75500</v>
      </c>
      <c r="AF11" s="37">
        <v>75300</v>
      </c>
      <c r="AG11" s="1272" cm="1">
        <f t="array" ref="AG11">TREND($V11:$AF11,$V$1:$AF$1,$AG$1)</f>
        <v>72180</v>
      </c>
      <c r="AH11" s="1284">
        <v>79200</v>
      </c>
      <c r="AI11" s="192"/>
      <c r="AJ11" s="945"/>
    </row>
    <row r="12" spans="1:36" x14ac:dyDescent="0.25">
      <c r="A12" s="23" t="s">
        <v>170</v>
      </c>
      <c r="B12" s="964">
        <f>SUM(B13:B14)</f>
        <v>12829.326722699163</v>
      </c>
      <c r="C12" s="964">
        <f t="shared" ref="C12:AF12" si="8">SUM(C13:C14)</f>
        <v>14478.99147632502</v>
      </c>
      <c r="D12" s="964">
        <f t="shared" si="8"/>
        <v>12184.540007566467</v>
      </c>
      <c r="E12" s="964">
        <f t="shared" si="8"/>
        <v>9568.3097822862619</v>
      </c>
      <c r="F12" s="964">
        <f t="shared" si="8"/>
        <v>8840.9451000250174</v>
      </c>
      <c r="G12" s="964">
        <f t="shared" si="8"/>
        <v>13516.653425389424</v>
      </c>
      <c r="H12" s="964">
        <f t="shared" si="8"/>
        <v>12099.54506574765</v>
      </c>
      <c r="I12" s="964">
        <f t="shared" si="8"/>
        <v>12614.880818614289</v>
      </c>
      <c r="J12" s="964">
        <f t="shared" si="8"/>
        <v>12609.78814745686</v>
      </c>
      <c r="K12" s="964">
        <f t="shared" si="8"/>
        <v>12755.471371351101</v>
      </c>
      <c r="L12" s="964">
        <f t="shared" si="8"/>
        <v>11219.909123734333</v>
      </c>
      <c r="M12" s="964">
        <f t="shared" si="8"/>
        <v>7974.0804424539092</v>
      </c>
      <c r="N12" s="964">
        <f t="shared" si="8"/>
        <v>7990.0859548875032</v>
      </c>
      <c r="O12" s="964">
        <f t="shared" si="8"/>
        <v>9534.6162697847394</v>
      </c>
      <c r="P12" s="964">
        <f t="shared" si="8"/>
        <v>9598.8392504036965</v>
      </c>
      <c r="Q12" s="964">
        <f t="shared" si="8"/>
        <v>12063.505630201253</v>
      </c>
      <c r="R12" s="964">
        <f t="shared" si="8"/>
        <v>11959.336710153815</v>
      </c>
      <c r="S12" s="964">
        <f t="shared" si="8"/>
        <v>11889.904029789324</v>
      </c>
      <c r="T12" s="964">
        <f t="shared" si="8"/>
        <v>11120.097907019515</v>
      </c>
      <c r="U12" s="964">
        <f t="shared" si="8"/>
        <v>10302.913760017816</v>
      </c>
      <c r="V12" s="964">
        <f t="shared" si="8"/>
        <v>9454.0081327864336</v>
      </c>
      <c r="W12" s="964">
        <f t="shared" si="8"/>
        <v>8828.7440382439945</v>
      </c>
      <c r="X12" s="964">
        <f t="shared" si="8"/>
        <v>8012.6149045571337</v>
      </c>
      <c r="Y12" s="964">
        <f t="shared" si="8"/>
        <v>7978.5013322609339</v>
      </c>
      <c r="Z12" s="964">
        <f t="shared" si="8"/>
        <v>7306.2410432094384</v>
      </c>
      <c r="AA12" s="964">
        <f t="shared" si="8"/>
        <v>8861.3679134796148</v>
      </c>
      <c r="AB12" s="964">
        <f t="shared" si="8"/>
        <v>9238.4431435969655</v>
      </c>
      <c r="AC12" s="964">
        <f t="shared" si="8"/>
        <v>10373.451009145794</v>
      </c>
      <c r="AD12" s="964">
        <f t="shared" si="8"/>
        <v>9311.5961396062776</v>
      </c>
      <c r="AE12" s="964">
        <f t="shared" si="8"/>
        <v>10364.845013554219</v>
      </c>
      <c r="AF12" s="964">
        <f t="shared" si="8"/>
        <v>8747</v>
      </c>
      <c r="AG12" s="883">
        <f t="shared" ref="AG12" si="9">SUM(AG13:AG14)</f>
        <v>9673.9870644007897</v>
      </c>
      <c r="AH12" s="1284">
        <v>10947</v>
      </c>
      <c r="AI12" s="192"/>
      <c r="AJ12" s="945"/>
    </row>
    <row r="13" spans="1:36" x14ac:dyDescent="0.25">
      <c r="A13" s="885" t="s">
        <v>171</v>
      </c>
      <c r="B13" s="37">
        <v>3842.5789008569709</v>
      </c>
      <c r="C13" s="37">
        <v>4349.726118703843</v>
      </c>
      <c r="D13" s="37">
        <v>3725.891570947681</v>
      </c>
      <c r="E13" s="37">
        <v>2884.9593455637696</v>
      </c>
      <c r="F13" s="37">
        <v>2636.8744192337676</v>
      </c>
      <c r="G13" s="37">
        <v>3932.8542364847262</v>
      </c>
      <c r="H13" s="37">
        <v>3540.7503488471375</v>
      </c>
      <c r="I13" s="37">
        <v>3652.0957832555623</v>
      </c>
      <c r="J13" s="37">
        <v>3669.7552297414018</v>
      </c>
      <c r="K13" s="37">
        <v>3765.9222947163439</v>
      </c>
      <c r="L13" s="37">
        <v>3339.8561971975855</v>
      </c>
      <c r="M13" s="37">
        <v>2354.5274392642077</v>
      </c>
      <c r="N13" s="37">
        <v>2373.6376090535132</v>
      </c>
      <c r="O13" s="37">
        <v>2791.8376974281764</v>
      </c>
      <c r="P13" s="37">
        <v>2866.0793396886952</v>
      </c>
      <c r="Q13" s="37">
        <v>3627.4957048087217</v>
      </c>
      <c r="R13" s="37">
        <v>3531.497810451006</v>
      </c>
      <c r="S13" s="37">
        <v>3468.4090573382641</v>
      </c>
      <c r="T13" s="37">
        <v>3261.1400971230842</v>
      </c>
      <c r="U13" s="37">
        <v>3023.2873379524117</v>
      </c>
      <c r="V13" s="37">
        <v>2729.8363481954261</v>
      </c>
      <c r="W13" s="37">
        <v>2640.0121253503112</v>
      </c>
      <c r="X13" s="37">
        <v>2391.3789131991443</v>
      </c>
      <c r="Y13" s="37">
        <v>2377.7266799323088</v>
      </c>
      <c r="Z13" s="37">
        <v>2246.2229853999429</v>
      </c>
      <c r="AA13" s="37">
        <v>2673.5534591452065</v>
      </c>
      <c r="AB13" s="37">
        <v>2748.3546060404447</v>
      </c>
      <c r="AC13" s="37">
        <v>3028.4722206482834</v>
      </c>
      <c r="AD13" s="1063" cm="1">
        <f t="array" ref="AD13">TREND(V13:AC13,$V$1:$AC$1,$AD$1)</f>
        <v>2783.7580665563728</v>
      </c>
      <c r="AE13" s="37">
        <v>3022.1186883614469</v>
      </c>
      <c r="AF13" s="37">
        <v>2586</v>
      </c>
      <c r="AG13" s="1272" cm="1">
        <f t="array" ref="AG13">TREND($V13:$AF13,$V$1:$AF$1,$AG$1)</f>
        <v>2863.7669906141673</v>
      </c>
      <c r="AH13" s="1229" cm="1">
        <f t="array" ref="AH13">TREND($V13:$AG13,$V$1:$AG$1,$AH$1)</f>
        <v>2898.2215785524459</v>
      </c>
      <c r="AI13" s="192"/>
      <c r="AJ13" s="945"/>
    </row>
    <row r="14" spans="1:36" x14ac:dyDescent="0.25">
      <c r="A14" s="885" t="s">
        <v>172</v>
      </c>
      <c r="B14" s="37">
        <v>8986.7478218421911</v>
      </c>
      <c r="C14" s="37">
        <v>10129.265357621178</v>
      </c>
      <c r="D14" s="37">
        <v>8458.6484366187869</v>
      </c>
      <c r="E14" s="37">
        <v>6683.3504367224932</v>
      </c>
      <c r="F14" s="37">
        <v>6204.0706807912502</v>
      </c>
      <c r="G14" s="37">
        <v>9583.7991889046989</v>
      </c>
      <c r="H14" s="37">
        <v>8558.7947169005129</v>
      </c>
      <c r="I14" s="37">
        <v>8962.7850353587255</v>
      </c>
      <c r="J14" s="37">
        <v>8940.0329177154581</v>
      </c>
      <c r="K14" s="37">
        <v>8989.5490766347575</v>
      </c>
      <c r="L14" s="37">
        <v>7880.0529265367468</v>
      </c>
      <c r="M14" s="37">
        <v>5619.5530031897015</v>
      </c>
      <c r="N14" s="37">
        <v>5616.4483458339901</v>
      </c>
      <c r="O14" s="37">
        <v>6742.7785723565621</v>
      </c>
      <c r="P14" s="37">
        <v>6732.7599107150008</v>
      </c>
      <c r="Q14" s="37">
        <v>8436.0099253925309</v>
      </c>
      <c r="R14" s="37">
        <v>8427.8388997028087</v>
      </c>
      <c r="S14" s="37">
        <v>8421.4949724510607</v>
      </c>
      <c r="T14" s="37">
        <v>7858.9578098964312</v>
      </c>
      <c r="U14" s="37">
        <v>7279.6264220654048</v>
      </c>
      <c r="V14" s="37">
        <v>6724.1717845910071</v>
      </c>
      <c r="W14" s="37">
        <v>6188.7319128936833</v>
      </c>
      <c r="X14" s="37">
        <v>5621.2359913579894</v>
      </c>
      <c r="Y14" s="37">
        <v>5600.7746523286251</v>
      </c>
      <c r="Z14" s="37">
        <v>5060.0180578094951</v>
      </c>
      <c r="AA14" s="37">
        <v>6187.8144543344079</v>
      </c>
      <c r="AB14" s="37">
        <v>6490.0885375565204</v>
      </c>
      <c r="AC14" s="37">
        <v>7344.9787884975103</v>
      </c>
      <c r="AD14" s="1063" cm="1">
        <f t="array" ref="AD14">TREND(V14:AC14,$V$1:$AC$1,$AD$1)</f>
        <v>6527.8380730499048</v>
      </c>
      <c r="AE14" s="37">
        <v>7342.7263251927716</v>
      </c>
      <c r="AF14" s="37">
        <v>6161</v>
      </c>
      <c r="AG14" s="1272" cm="1">
        <f t="array" ref="AG14">TREND($V14:$AF14,$V$1:$AF$1,$AG$1)</f>
        <v>6810.2200737866224</v>
      </c>
      <c r="AH14" s="1229">
        <f>AH12-AH13</f>
        <v>8048.7784214475541</v>
      </c>
      <c r="AI14" s="192"/>
      <c r="AJ14" s="945"/>
    </row>
    <row r="15" spans="1:36" x14ac:dyDescent="0.25">
      <c r="A15" s="23" t="s">
        <v>173</v>
      </c>
      <c r="B15" s="40">
        <f>SUM(B16:B17)</f>
        <v>17617.83570920903</v>
      </c>
      <c r="C15" s="40">
        <f t="shared" ref="C15:AF15" si="10">SUM(C16:C17)</f>
        <v>18212.703048030235</v>
      </c>
      <c r="D15" s="40">
        <f t="shared" si="10"/>
        <v>14053.935875061346</v>
      </c>
      <c r="E15" s="40">
        <f t="shared" si="10"/>
        <v>10081.283212179927</v>
      </c>
      <c r="F15" s="40">
        <f t="shared" si="10"/>
        <v>7203.1774769223339</v>
      </c>
      <c r="G15" s="40">
        <f t="shared" si="10"/>
        <v>5845.7293599599916</v>
      </c>
      <c r="H15" s="40">
        <f t="shared" si="10"/>
        <v>6214.0354497308053</v>
      </c>
      <c r="I15" s="40">
        <f t="shared" si="10"/>
        <v>4417.4899239440192</v>
      </c>
      <c r="J15" s="40">
        <f t="shared" si="10"/>
        <v>5570.2758125151177</v>
      </c>
      <c r="K15" s="40">
        <f t="shared" si="10"/>
        <v>3216.8832658890301</v>
      </c>
      <c r="L15" s="40">
        <f t="shared" si="10"/>
        <v>3443.4065830287818</v>
      </c>
      <c r="M15" s="40">
        <f t="shared" si="10"/>
        <v>2845.3302248023501</v>
      </c>
      <c r="N15" s="40">
        <f t="shared" si="10"/>
        <v>3959.1280496992122</v>
      </c>
      <c r="O15" s="40">
        <f t="shared" si="10"/>
        <v>3288.2364323075967</v>
      </c>
      <c r="P15" s="40">
        <f t="shared" si="10"/>
        <v>3251.5978137621059</v>
      </c>
      <c r="Q15" s="40">
        <f t="shared" si="10"/>
        <v>2804.9870791135331</v>
      </c>
      <c r="R15" s="40">
        <f t="shared" si="10"/>
        <v>2816.3409964392745</v>
      </c>
      <c r="S15" s="40">
        <f t="shared" si="10"/>
        <v>2744.9941750625612</v>
      </c>
      <c r="T15" s="40">
        <f t="shared" si="10"/>
        <v>2679.6192742447806</v>
      </c>
      <c r="U15" s="40">
        <f t="shared" si="10"/>
        <v>3273.3018258281381</v>
      </c>
      <c r="V15" s="40">
        <f t="shared" si="10"/>
        <v>3520.4112181113965</v>
      </c>
      <c r="W15" s="40">
        <f t="shared" si="10"/>
        <v>2793.5736082078679</v>
      </c>
      <c r="X15" s="40">
        <f t="shared" si="10"/>
        <v>3203.1652433115792</v>
      </c>
      <c r="Y15" s="40">
        <f t="shared" si="10"/>
        <v>2732.2560642572885</v>
      </c>
      <c r="Z15" s="40">
        <f t="shared" si="10"/>
        <v>2155.3183820137328</v>
      </c>
      <c r="AA15" s="40">
        <f t="shared" si="10"/>
        <v>2852.9853003900816</v>
      </c>
      <c r="AB15" s="40">
        <f t="shared" si="10"/>
        <v>3031.7560366242187</v>
      </c>
      <c r="AC15" s="40">
        <f t="shared" si="10"/>
        <v>2441.4412761809431</v>
      </c>
      <c r="AD15" s="40">
        <f t="shared" si="10"/>
        <v>2589.6553600871548</v>
      </c>
      <c r="AE15" s="40">
        <f t="shared" si="10"/>
        <v>2478.946028825907</v>
      </c>
      <c r="AF15" s="40">
        <f t="shared" si="10"/>
        <v>2732</v>
      </c>
      <c r="AG15" s="1071">
        <f t="shared" ref="AG15" si="11">SUM(AG16:AG17)</f>
        <v>2407.6123391299939</v>
      </c>
      <c r="AH15" s="1071">
        <f>SUM(AH16:AH17)</f>
        <v>2394.7115083980316</v>
      </c>
      <c r="AI15" s="192"/>
      <c r="AJ15" s="945"/>
    </row>
    <row r="16" spans="1:36" ht="12" customHeight="1" x14ac:dyDescent="0.25">
      <c r="A16" s="885" t="s">
        <v>174</v>
      </c>
      <c r="B16" s="37">
        <v>12955.03006357117</v>
      </c>
      <c r="C16" s="37">
        <v>14224.272259460113</v>
      </c>
      <c r="D16" s="37">
        <v>11329.528813771587</v>
      </c>
      <c r="E16" s="37">
        <v>8885.8844617379982</v>
      </c>
      <c r="F16" s="37">
        <v>6190.9668193754142</v>
      </c>
      <c r="G16" s="37">
        <v>5041.3151672420108</v>
      </c>
      <c r="H16" s="37">
        <v>5303.8598428899031</v>
      </c>
      <c r="I16" s="37">
        <v>3736.9629876762278</v>
      </c>
      <c r="J16" s="37">
        <v>4972.4705021538539</v>
      </c>
      <c r="K16" s="37">
        <v>2922.6567851902232</v>
      </c>
      <c r="L16" s="37">
        <v>3176.0054831059856</v>
      </c>
      <c r="M16" s="37">
        <v>2653.3807258563929</v>
      </c>
      <c r="N16" s="37">
        <v>3752.705447733053</v>
      </c>
      <c r="O16" s="37">
        <v>3091.2876108758528</v>
      </c>
      <c r="P16" s="37">
        <v>3022.8067852717791</v>
      </c>
      <c r="Q16" s="37">
        <v>2587.8169591696433</v>
      </c>
      <c r="R16" s="37">
        <v>2574.8287230306846</v>
      </c>
      <c r="S16" s="37">
        <v>2504.7317630473044</v>
      </c>
      <c r="T16" s="37">
        <v>2487.0689693936874</v>
      </c>
      <c r="U16" s="37">
        <v>2631.0484318692384</v>
      </c>
      <c r="V16" s="37">
        <v>3103.9283037348655</v>
      </c>
      <c r="W16" s="37">
        <v>2391.047031899026</v>
      </c>
      <c r="X16" s="37">
        <v>2800.4526161261633</v>
      </c>
      <c r="Y16" s="37">
        <v>2400.0688877985185</v>
      </c>
      <c r="Z16" s="37">
        <v>1930.4362312680419</v>
      </c>
      <c r="AA16" s="37">
        <v>2590.4677767491717</v>
      </c>
      <c r="AB16" s="37">
        <v>2747.4733504961096</v>
      </c>
      <c r="AC16" s="37">
        <v>2110.4961288057402</v>
      </c>
      <c r="AD16" s="1063" cm="1">
        <f t="array" ref="AD16">TREND(V16:AC16,$V$1:$AC$1,$AD$1)</f>
        <v>2173.3241048143536</v>
      </c>
      <c r="AE16" s="37">
        <v>2097.5680699896939</v>
      </c>
      <c r="AF16" s="37">
        <v>2333</v>
      </c>
      <c r="AG16" s="1272" cm="1">
        <f t="array" ref="AG16">TREND($V16:$AF16,$V$1:$AF$1,$AG$1)</f>
        <v>2061.3665202071716</v>
      </c>
      <c r="AH16" s="1229" cm="1">
        <f t="array" ref="AH16">TREND(V16:AG16,V1:AG1,AH1)</f>
        <v>2000.7115083980316</v>
      </c>
      <c r="AI16" s="192"/>
      <c r="AJ16" s="945"/>
    </row>
    <row r="17" spans="1:36" x14ac:dyDescent="0.25">
      <c r="A17" s="885" t="s">
        <v>175</v>
      </c>
      <c r="B17" s="37">
        <v>4662.8056456378599</v>
      </c>
      <c r="C17" s="37">
        <v>3988.4307885701201</v>
      </c>
      <c r="D17" s="37">
        <v>2724.4070612897603</v>
      </c>
      <c r="E17" s="37">
        <v>1195.3987504419299</v>
      </c>
      <c r="F17" s="37">
        <v>1012.2106575469201</v>
      </c>
      <c r="G17" s="37">
        <v>804.414192717981</v>
      </c>
      <c r="H17" s="37">
        <v>910.17560684090199</v>
      </c>
      <c r="I17" s="37">
        <v>680.52693626779103</v>
      </c>
      <c r="J17" s="37">
        <v>597.80531036126411</v>
      </c>
      <c r="K17" s="37">
        <v>294.22648069880705</v>
      </c>
      <c r="L17" s="37">
        <v>267.40109992279599</v>
      </c>
      <c r="M17" s="37">
        <v>191.949498945957</v>
      </c>
      <c r="N17" s="37">
        <v>206.42260196615899</v>
      </c>
      <c r="O17" s="37">
        <v>196.94882143174399</v>
      </c>
      <c r="P17" s="37">
        <v>228.79102849032702</v>
      </c>
      <c r="Q17" s="37">
        <v>217.17011994389</v>
      </c>
      <c r="R17" s="37">
        <v>241.51227340859</v>
      </c>
      <c r="S17" s="37">
        <v>240.26241201525698</v>
      </c>
      <c r="T17" s="37">
        <v>192.55030485109302</v>
      </c>
      <c r="U17" s="37">
        <v>642.25339395890001</v>
      </c>
      <c r="V17" s="37">
        <v>416.48291437653103</v>
      </c>
      <c r="W17" s="37">
        <v>402.52657630884198</v>
      </c>
      <c r="X17" s="37">
        <v>402.71262718541601</v>
      </c>
      <c r="Y17" s="37">
        <v>332.18717645877001</v>
      </c>
      <c r="Z17" s="37">
        <v>224.88215074569101</v>
      </c>
      <c r="AA17" s="37">
        <v>262.51752364091004</v>
      </c>
      <c r="AB17" s="37">
        <v>284.28268612810899</v>
      </c>
      <c r="AC17" s="37">
        <v>330.94514737520296</v>
      </c>
      <c r="AD17" s="37">
        <v>416.331255272801</v>
      </c>
      <c r="AE17" s="37">
        <v>381.377958836213</v>
      </c>
      <c r="AF17" s="37">
        <v>399</v>
      </c>
      <c r="AG17" s="1272" cm="1">
        <f t="array" ref="AG17">TREND($V17:$AF17,$V$1:$AF$1,$AG$1)</f>
        <v>346.24581892282231</v>
      </c>
      <c r="AH17" s="1286">
        <v>394</v>
      </c>
      <c r="AI17" s="192"/>
      <c r="AJ17" s="945"/>
    </row>
    <row r="18" spans="1:36" x14ac:dyDescent="0.25">
      <c r="A18" s="23" t="s">
        <v>176</v>
      </c>
      <c r="B18" s="40">
        <f>SUM(B19:B20)</f>
        <v>26454.878670877803</v>
      </c>
      <c r="C18" s="40">
        <f t="shared" ref="C18:AF18" si="12">SUM(C19:C20)</f>
        <v>25527.067255582231</v>
      </c>
      <c r="D18" s="40">
        <f t="shared" si="12"/>
        <v>18857.37110914064</v>
      </c>
      <c r="E18" s="40">
        <f t="shared" si="12"/>
        <v>10400.322662573841</v>
      </c>
      <c r="F18" s="40">
        <f t="shared" si="12"/>
        <v>7034.5423540110305</v>
      </c>
      <c r="G18" s="40">
        <f t="shared" si="12"/>
        <v>6190.9079809835594</v>
      </c>
      <c r="H18" s="40">
        <f t="shared" si="12"/>
        <v>6119.4454393087599</v>
      </c>
      <c r="I18" s="40">
        <f t="shared" si="12"/>
        <v>6106.7404433626398</v>
      </c>
      <c r="J18" s="40">
        <f t="shared" si="12"/>
        <v>7149.5282319513308</v>
      </c>
      <c r="K18" s="40">
        <f t="shared" si="12"/>
        <v>5101.2331267562413</v>
      </c>
      <c r="L18" s="40">
        <f t="shared" si="12"/>
        <v>4657.4045170086456</v>
      </c>
      <c r="M18" s="40">
        <f t="shared" si="12"/>
        <v>3509.0800139631715</v>
      </c>
      <c r="N18" s="40">
        <f t="shared" si="12"/>
        <v>4599.0085872668515</v>
      </c>
      <c r="O18" s="40">
        <f t="shared" si="12"/>
        <v>3882.7950295549622</v>
      </c>
      <c r="P18" s="40">
        <f t="shared" si="12"/>
        <v>3893.7378529318357</v>
      </c>
      <c r="Q18" s="40">
        <f t="shared" si="12"/>
        <v>3866.2973705228851</v>
      </c>
      <c r="R18" s="40">
        <f t="shared" si="12"/>
        <v>3838.5829187081558</v>
      </c>
      <c r="S18" s="40">
        <f t="shared" si="12"/>
        <v>4305.3075373882593</v>
      </c>
      <c r="T18" s="40">
        <f t="shared" si="12"/>
        <v>4194.4637971863531</v>
      </c>
      <c r="U18" s="40">
        <f t="shared" si="12"/>
        <v>5320.0307337866398</v>
      </c>
      <c r="V18" s="40">
        <f t="shared" si="12"/>
        <v>4729.7880470386553</v>
      </c>
      <c r="W18" s="40">
        <f t="shared" si="12"/>
        <v>4426.7238481346476</v>
      </c>
      <c r="X18" s="40">
        <f t="shared" si="12"/>
        <v>3426.0319522927693</v>
      </c>
      <c r="Y18" s="40">
        <f t="shared" si="12"/>
        <v>3884.2522998877857</v>
      </c>
      <c r="Z18" s="40">
        <f t="shared" si="12"/>
        <v>3692.472778415653</v>
      </c>
      <c r="AA18" s="40">
        <f t="shared" si="12"/>
        <v>4839.1770312173421</v>
      </c>
      <c r="AB18" s="40">
        <f t="shared" si="12"/>
        <v>5316.9182726040744</v>
      </c>
      <c r="AC18" s="40">
        <f t="shared" si="12"/>
        <v>5488.2552908764001</v>
      </c>
      <c r="AD18" s="40">
        <f t="shared" si="12"/>
        <v>5867.5718228291771</v>
      </c>
      <c r="AE18" s="40">
        <f t="shared" si="12"/>
        <v>5584.7243889482561</v>
      </c>
      <c r="AF18" s="40">
        <f t="shared" si="12"/>
        <v>5334</v>
      </c>
      <c r="AG18" s="1071">
        <f t="shared" ref="AG18" si="13">SUM(AG19:AG20)</f>
        <v>5861.4541401587503</v>
      </c>
      <c r="AH18" s="1271">
        <f>SUM(AH19:AH20)</f>
        <v>4849</v>
      </c>
      <c r="AI18" s="192"/>
      <c r="AJ18" s="945"/>
    </row>
    <row r="19" spans="1:36" x14ac:dyDescent="0.25">
      <c r="A19" s="885" t="s">
        <v>177</v>
      </c>
      <c r="B19" s="37">
        <v>17298.741697844602</v>
      </c>
      <c r="C19" s="37">
        <v>17718.2988546042</v>
      </c>
      <c r="D19" s="37">
        <v>13565.7202372519</v>
      </c>
      <c r="E19" s="37">
        <v>8103.6291023754302</v>
      </c>
      <c r="F19" s="37">
        <v>5097.9564276821202</v>
      </c>
      <c r="G19" s="37">
        <v>4683.0668102031295</v>
      </c>
      <c r="H19" s="37">
        <v>4436.9408964998702</v>
      </c>
      <c r="I19" s="37">
        <v>4902.3598968750102</v>
      </c>
      <c r="J19" s="37">
        <v>6073.3683880687304</v>
      </c>
      <c r="K19" s="37">
        <v>4601.1501059800203</v>
      </c>
      <c r="L19" s="37">
        <v>4183.39019051574</v>
      </c>
      <c r="M19" s="37">
        <v>3179.9062915592203</v>
      </c>
      <c r="N19" s="37">
        <v>4228.9295275103996</v>
      </c>
      <c r="O19" s="37">
        <v>3529.7627775784404</v>
      </c>
      <c r="P19" s="37">
        <v>3485.2755975540299</v>
      </c>
      <c r="Q19" s="37">
        <v>3479.5363768253601</v>
      </c>
      <c r="R19" s="37">
        <v>3398.6145841171397</v>
      </c>
      <c r="S19" s="37">
        <v>3864.8561254542201</v>
      </c>
      <c r="T19" s="37">
        <v>3842.4073969415699</v>
      </c>
      <c r="U19" s="37">
        <v>4073.8557791789594</v>
      </c>
      <c r="V19" s="37">
        <v>3975.9653534254799</v>
      </c>
      <c r="W19" s="37">
        <v>3692.9145713185599</v>
      </c>
      <c r="X19" s="37">
        <v>2697.0828365789303</v>
      </c>
      <c r="Y19" s="37">
        <v>3274.1340711257399</v>
      </c>
      <c r="Z19" s="37">
        <v>3266.6516876228202</v>
      </c>
      <c r="AA19" s="37">
        <v>4313.4723569278704</v>
      </c>
      <c r="AB19" s="37">
        <v>4738.7379091705398</v>
      </c>
      <c r="AC19" s="37">
        <v>4827.4189069526401</v>
      </c>
      <c r="AD19" s="37">
        <v>5079.80226420907</v>
      </c>
      <c r="AE19" s="37">
        <v>4878.6564880927599</v>
      </c>
      <c r="AF19" s="37">
        <v>4595</v>
      </c>
      <c r="AG19" s="1272" cm="1">
        <f t="array" ref="AG19">TREND($V19:$AF19,$V$1:$AF$1,$AG$1)</f>
        <v>5188.9826810055529</v>
      </c>
      <c r="AH19" s="1284">
        <v>4139</v>
      </c>
      <c r="AI19" s="192"/>
      <c r="AJ19" s="945"/>
    </row>
    <row r="20" spans="1:36" x14ac:dyDescent="0.25">
      <c r="A20" s="885" t="s">
        <v>178</v>
      </c>
      <c r="B20" s="37">
        <v>9156.1369730332008</v>
      </c>
      <c r="C20" s="37">
        <v>7808.7684009780296</v>
      </c>
      <c r="D20" s="37">
        <v>5291.6508718887399</v>
      </c>
      <c r="E20" s="37">
        <v>2296.6935601984101</v>
      </c>
      <c r="F20" s="37">
        <v>1936.5859263289101</v>
      </c>
      <c r="G20" s="37">
        <v>1507.84117078043</v>
      </c>
      <c r="H20" s="37">
        <v>1682.5045428088902</v>
      </c>
      <c r="I20" s="37">
        <v>1204.38054648763</v>
      </c>
      <c r="J20" s="37">
        <v>1076.1598438826002</v>
      </c>
      <c r="K20" s="37">
        <v>500.08302077622102</v>
      </c>
      <c r="L20" s="37">
        <v>474.01432649290598</v>
      </c>
      <c r="M20" s="37">
        <v>329.17372240395099</v>
      </c>
      <c r="N20" s="37">
        <v>370.07905975645201</v>
      </c>
      <c r="O20" s="37">
        <v>353.03225197652199</v>
      </c>
      <c r="P20" s="37">
        <v>408.462255377806</v>
      </c>
      <c r="Q20" s="37">
        <v>386.76099369752495</v>
      </c>
      <c r="R20" s="37">
        <v>439.968334591016</v>
      </c>
      <c r="S20" s="37">
        <v>440.45141193403902</v>
      </c>
      <c r="T20" s="37">
        <v>352.05640024478299</v>
      </c>
      <c r="U20" s="37">
        <v>1246.1749546076799</v>
      </c>
      <c r="V20" s="37">
        <v>753.82269361317503</v>
      </c>
      <c r="W20" s="37">
        <v>733.80927681608796</v>
      </c>
      <c r="X20" s="37">
        <v>728.94911571383898</v>
      </c>
      <c r="Y20" s="37">
        <v>610.11822876204599</v>
      </c>
      <c r="Z20" s="37">
        <v>425.82109079283299</v>
      </c>
      <c r="AA20" s="37">
        <v>525.704674289472</v>
      </c>
      <c r="AB20" s="37">
        <v>578.18036343353492</v>
      </c>
      <c r="AC20" s="37">
        <v>660.83638392375997</v>
      </c>
      <c r="AD20" s="37">
        <v>787.76955862010698</v>
      </c>
      <c r="AE20" s="37">
        <v>706.06790085549596</v>
      </c>
      <c r="AF20" s="37">
        <v>739</v>
      </c>
      <c r="AG20" s="1272" cm="1">
        <f t="array" ref="AG20">TREND($V20:$AF20,$V$1:$AF$1,$AG$1)</f>
        <v>672.47145915319697</v>
      </c>
      <c r="AH20" s="1284">
        <v>710</v>
      </c>
      <c r="AI20" s="192"/>
      <c r="AJ20" s="945"/>
    </row>
    <row r="21" spans="1:36" x14ac:dyDescent="0.25">
      <c r="A21" s="23" t="s">
        <v>179</v>
      </c>
      <c r="B21" s="37">
        <v>39076.185928967599</v>
      </c>
      <c r="C21" s="37">
        <v>41694.801597572899</v>
      </c>
      <c r="D21" s="37">
        <v>40288.979077054595</v>
      </c>
      <c r="E21" s="37">
        <v>41108.707817795497</v>
      </c>
      <c r="F21" s="37">
        <v>40720.142638430996</v>
      </c>
      <c r="G21" s="37">
        <v>42356.763938617594</v>
      </c>
      <c r="H21" s="37">
        <v>41147.336790670204</v>
      </c>
      <c r="I21" s="37">
        <v>42241.006638338302</v>
      </c>
      <c r="J21" s="37">
        <v>45429.790238154506</v>
      </c>
      <c r="K21" s="37">
        <v>44678.687035898103</v>
      </c>
      <c r="L21" s="37">
        <v>43609.454702603005</v>
      </c>
      <c r="M21" s="37">
        <v>42461.440603559604</v>
      </c>
      <c r="N21" s="37">
        <v>41156.804884348603</v>
      </c>
      <c r="O21" s="37">
        <v>41018.832352995298</v>
      </c>
      <c r="P21" s="37">
        <v>42884.786479088703</v>
      </c>
      <c r="Q21" s="37">
        <v>42093.906862357995</v>
      </c>
      <c r="R21" s="37">
        <v>44936.023195331203</v>
      </c>
      <c r="S21" s="37">
        <v>43440.562419686699</v>
      </c>
      <c r="T21" s="37">
        <v>41386.256564154995</v>
      </c>
      <c r="U21" s="37">
        <v>42609.1523931099</v>
      </c>
      <c r="V21" s="37">
        <v>41495.349666540002</v>
      </c>
      <c r="W21" s="37">
        <v>40422.456565401604</v>
      </c>
      <c r="X21" s="37">
        <v>39429.270640259296</v>
      </c>
      <c r="Y21" s="37">
        <v>35874.030122717995</v>
      </c>
      <c r="Z21" s="37">
        <v>36541.2410694063</v>
      </c>
      <c r="AA21" s="37">
        <v>35178.360274606595</v>
      </c>
      <c r="AB21" s="37">
        <v>37520.570794752399</v>
      </c>
      <c r="AC21" s="37">
        <v>37615.740744782699</v>
      </c>
      <c r="AD21" s="37">
        <v>38662.037380286798</v>
      </c>
      <c r="AE21" s="37">
        <v>38465.3779283814</v>
      </c>
      <c r="AF21" s="37">
        <v>37567</v>
      </c>
      <c r="AG21" s="1272" cm="1">
        <f t="array" ref="AG21">TREND($V21:$AF21,$V$1:$AF$1,$AG$1)</f>
        <v>36689.638924763771</v>
      </c>
      <c r="AH21" s="1284">
        <v>40267</v>
      </c>
      <c r="AI21" s="192"/>
      <c r="AJ21" s="945"/>
    </row>
    <row r="22" spans="1:36" x14ac:dyDescent="0.25">
      <c r="A22" s="23" t="s">
        <v>180</v>
      </c>
      <c r="B22" s="37">
        <v>5000</v>
      </c>
      <c r="C22" s="37">
        <v>6000</v>
      </c>
      <c r="D22" s="37">
        <v>5000</v>
      </c>
      <c r="E22" s="37">
        <v>5000</v>
      </c>
      <c r="F22" s="37">
        <v>5000</v>
      </c>
      <c r="G22" s="37">
        <v>5000</v>
      </c>
      <c r="H22" s="37">
        <v>5000</v>
      </c>
      <c r="I22" s="37">
        <v>5000</v>
      </c>
      <c r="J22" s="37">
        <v>5000</v>
      </c>
      <c r="K22" s="37">
        <v>5000</v>
      </c>
      <c r="L22" s="37">
        <v>4000</v>
      </c>
      <c r="M22" s="37">
        <v>4000</v>
      </c>
      <c r="N22" s="37">
        <v>4000</v>
      </c>
      <c r="O22" s="37">
        <v>5000</v>
      </c>
      <c r="P22" s="37">
        <v>5000</v>
      </c>
      <c r="Q22" s="37">
        <v>5000</v>
      </c>
      <c r="R22" s="37">
        <v>5000</v>
      </c>
      <c r="S22" s="37">
        <v>5000</v>
      </c>
      <c r="T22" s="37">
        <v>5000</v>
      </c>
      <c r="U22" s="37">
        <v>5000</v>
      </c>
      <c r="V22" s="37">
        <v>5000</v>
      </c>
      <c r="W22" s="37">
        <v>5000</v>
      </c>
      <c r="X22" s="37">
        <v>5000</v>
      </c>
      <c r="Y22" s="37">
        <v>4000</v>
      </c>
      <c r="Z22" s="37">
        <v>4000</v>
      </c>
      <c r="AA22" s="37">
        <v>4000</v>
      </c>
      <c r="AB22" s="37">
        <v>4000</v>
      </c>
      <c r="AC22" s="37">
        <v>4000</v>
      </c>
      <c r="AD22" s="37">
        <v>4000</v>
      </c>
      <c r="AE22" s="37">
        <v>4000</v>
      </c>
      <c r="AF22" s="37">
        <v>4000</v>
      </c>
      <c r="AG22" s="1272" cm="1">
        <f t="array" ref="AG22">TREND($V22:$AF22,$V$1:$AF$1,$AG$1)</f>
        <v>3618.1818181817944</v>
      </c>
      <c r="AH22" s="1284">
        <v>4000</v>
      </c>
      <c r="AI22" s="192"/>
      <c r="AJ22" s="945"/>
    </row>
    <row r="23" spans="1:36" x14ac:dyDescent="0.25">
      <c r="A23" s="876" t="s">
        <v>181</v>
      </c>
      <c r="B23" s="40">
        <f>SUM(B21,B9)</f>
        <v>44972.946387574011</v>
      </c>
      <c r="C23" s="40">
        <f t="shared" ref="C23:AD23" si="14">SUM(C21,C9)</f>
        <v>47603.33440071081</v>
      </c>
      <c r="D23" s="40">
        <f t="shared" si="14"/>
        <v>45650.313762693433</v>
      </c>
      <c r="E23" s="40">
        <f t="shared" si="14"/>
        <v>47010.86316916495</v>
      </c>
      <c r="F23" s="40">
        <f t="shared" si="14"/>
        <v>46612.477685719699</v>
      </c>
      <c r="G23" s="40">
        <f t="shared" si="14"/>
        <v>48262.711645192045</v>
      </c>
      <c r="H23" s="40">
        <f t="shared" si="14"/>
        <v>46522.246701662152</v>
      </c>
      <c r="I23" s="40">
        <f t="shared" si="14"/>
        <v>47635.618376566134</v>
      </c>
      <c r="J23" s="40">
        <f t="shared" si="14"/>
        <v>50268.289725364673</v>
      </c>
      <c r="K23" s="40">
        <f t="shared" si="14"/>
        <v>49520.302767619934</v>
      </c>
      <c r="L23" s="40">
        <f t="shared" si="14"/>
        <v>48462.011647418374</v>
      </c>
      <c r="M23" s="40">
        <f t="shared" si="14"/>
        <v>46056.243532334302</v>
      </c>
      <c r="N23" s="40">
        <f t="shared" si="14"/>
        <v>44745.149711017351</v>
      </c>
      <c r="O23" s="40">
        <f t="shared" si="14"/>
        <v>44620.65454024481</v>
      </c>
      <c r="P23" s="40">
        <f t="shared" si="14"/>
        <v>45970.004235656314</v>
      </c>
      <c r="Q23" s="40">
        <f t="shared" si="14"/>
        <v>45024.111690931393</v>
      </c>
      <c r="R23" s="40">
        <f t="shared" si="14"/>
        <v>47300.7880326097</v>
      </c>
      <c r="S23" s="40">
        <f t="shared" si="14"/>
        <v>45394.730153409197</v>
      </c>
      <c r="T23" s="40">
        <f t="shared" si="14"/>
        <v>42570.071967879252</v>
      </c>
      <c r="U23" s="40">
        <f t="shared" si="14"/>
        <v>43430.470063241999</v>
      </c>
      <c r="V23" s="40">
        <f t="shared" si="14"/>
        <v>42419.580591441547</v>
      </c>
      <c r="W23" s="40">
        <f t="shared" si="14"/>
        <v>41451.087490848855</v>
      </c>
      <c r="X23" s="40">
        <f t="shared" si="14"/>
        <v>40410.632763213129</v>
      </c>
      <c r="Y23" s="40">
        <f t="shared" si="14"/>
        <v>37010.007983698866</v>
      </c>
      <c r="Z23" s="40">
        <f t="shared" si="14"/>
        <v>37673.012204265069</v>
      </c>
      <c r="AA23" s="40">
        <f t="shared" si="14"/>
        <v>36306.168123674564</v>
      </c>
      <c r="AB23" s="40">
        <f t="shared" si="14"/>
        <v>38645.005930847939</v>
      </c>
      <c r="AC23" s="40">
        <f t="shared" si="14"/>
        <v>38844.704756503219</v>
      </c>
      <c r="AD23" s="40">
        <f t="shared" si="14"/>
        <v>39686.750610881551</v>
      </c>
      <c r="AE23" s="40">
        <f>SUM(AE21,AE9)</f>
        <v>39238.037307741557</v>
      </c>
      <c r="AF23" s="40">
        <f>SUM(AF21,AF9)</f>
        <v>37928</v>
      </c>
      <c r="AG23" s="1071">
        <f>SUM(AG21,AG9)</f>
        <v>37482.615458041117</v>
      </c>
      <c r="AH23" s="1271">
        <f>SUM(AH21,AH9)</f>
        <v>40681</v>
      </c>
      <c r="AI23" s="192"/>
      <c r="AJ23" s="945"/>
    </row>
    <row r="24" spans="1:36" ht="13" x14ac:dyDescent="0.3">
      <c r="A24" s="876" t="s">
        <v>304</v>
      </c>
      <c r="B24" s="40"/>
      <c r="C24" s="40"/>
      <c r="D24" s="40"/>
      <c r="E24" s="40"/>
      <c r="F24" s="40"/>
      <c r="G24" s="40"/>
      <c r="H24" s="40"/>
      <c r="I24" s="40"/>
      <c r="J24" s="40"/>
      <c r="K24" s="40"/>
      <c r="L24" s="40"/>
      <c r="M24" s="40"/>
      <c r="N24" s="40"/>
      <c r="O24" s="40"/>
      <c r="P24" s="40"/>
      <c r="Q24" s="40"/>
      <c r="R24" s="40"/>
      <c r="S24" s="40"/>
      <c r="T24" s="40"/>
      <c r="U24" s="40"/>
      <c r="V24" s="40"/>
      <c r="W24" s="40"/>
      <c r="X24" s="40"/>
      <c r="Y24" s="40"/>
      <c r="Z24" s="40"/>
      <c r="AA24" s="40"/>
      <c r="AB24" s="40"/>
      <c r="AC24" s="40"/>
      <c r="AD24" s="40"/>
      <c r="AE24" s="40"/>
      <c r="AF24" s="1071"/>
      <c r="AG24" s="40"/>
      <c r="AH24" s="1265"/>
    </row>
    <row r="25" spans="1:36" x14ac:dyDescent="0.25">
      <c r="A25" s="1" t="s">
        <v>305</v>
      </c>
      <c r="B25" s="60">
        <f>B3+B10-B2</f>
        <v>0</v>
      </c>
      <c r="C25" s="60">
        <f t="shared" ref="C25:AE25" si="15">C3+C10-C2</f>
        <v>0</v>
      </c>
      <c r="D25" s="60">
        <f t="shared" si="15"/>
        <v>0</v>
      </c>
      <c r="E25" s="60">
        <f t="shared" si="15"/>
        <v>0</v>
      </c>
      <c r="F25" s="60">
        <f t="shared" si="15"/>
        <v>0</v>
      </c>
      <c r="G25" s="60">
        <f t="shared" si="15"/>
        <v>0</v>
      </c>
      <c r="H25" s="60">
        <f t="shared" si="15"/>
        <v>0</v>
      </c>
      <c r="I25" s="60">
        <f t="shared" si="15"/>
        <v>0</v>
      </c>
      <c r="J25" s="60">
        <f t="shared" si="15"/>
        <v>0</v>
      </c>
      <c r="K25" s="60">
        <f t="shared" si="15"/>
        <v>0</v>
      </c>
      <c r="L25" s="60">
        <f t="shared" si="15"/>
        <v>0</v>
      </c>
      <c r="M25" s="60">
        <f t="shared" si="15"/>
        <v>0</v>
      </c>
      <c r="N25" s="60">
        <f t="shared" si="15"/>
        <v>0</v>
      </c>
      <c r="O25" s="60">
        <f t="shared" si="15"/>
        <v>0</v>
      </c>
      <c r="P25" s="60">
        <f t="shared" si="15"/>
        <v>0</v>
      </c>
      <c r="Q25" s="60">
        <f t="shared" si="15"/>
        <v>0</v>
      </c>
      <c r="R25" s="60">
        <f t="shared" si="15"/>
        <v>0</v>
      </c>
      <c r="S25" s="60">
        <f t="shared" si="15"/>
        <v>0</v>
      </c>
      <c r="T25" s="60">
        <f t="shared" si="15"/>
        <v>0</v>
      </c>
      <c r="U25" s="60">
        <f t="shared" si="15"/>
        <v>0</v>
      </c>
      <c r="V25" s="60">
        <f t="shared" si="15"/>
        <v>0</v>
      </c>
      <c r="W25" s="60">
        <f t="shared" si="15"/>
        <v>0</v>
      </c>
      <c r="X25" s="60">
        <f t="shared" si="15"/>
        <v>0</v>
      </c>
      <c r="Y25" s="60">
        <f t="shared" si="15"/>
        <v>0</v>
      </c>
      <c r="Z25" s="60">
        <f t="shared" si="15"/>
        <v>0</v>
      </c>
      <c r="AA25" s="60">
        <f t="shared" si="15"/>
        <v>0</v>
      </c>
      <c r="AB25" s="60">
        <f t="shared" si="15"/>
        <v>0</v>
      </c>
      <c r="AC25" s="60">
        <f t="shared" si="15"/>
        <v>0</v>
      </c>
      <c r="AD25" s="60">
        <f t="shared" si="15"/>
        <v>0</v>
      </c>
      <c r="AE25" s="60">
        <f t="shared" si="15"/>
        <v>0</v>
      </c>
      <c r="AF25" s="60">
        <f t="shared" ref="AF25:AH25" si="16">AF3+AF10-AF2</f>
        <v>0</v>
      </c>
      <c r="AG25" s="60">
        <f t="shared" si="16"/>
        <v>0</v>
      </c>
      <c r="AH25" s="60">
        <f t="shared" si="16"/>
        <v>0</v>
      </c>
    </row>
    <row r="26" spans="1:36" x14ac:dyDescent="0.25">
      <c r="A26" s="1" t="s">
        <v>306</v>
      </c>
    </row>
    <row r="27" spans="1:36" ht="13" thickBot="1" x14ac:dyDescent="0.3"/>
    <row r="28" spans="1:36" ht="21" x14ac:dyDescent="0.25">
      <c r="A28" s="960" t="s">
        <v>307</v>
      </c>
      <c r="B28" s="961">
        <v>1990</v>
      </c>
      <c r="C28" s="961">
        <v>1991</v>
      </c>
      <c r="D28" s="961">
        <v>1992</v>
      </c>
      <c r="E28" s="961">
        <v>1993</v>
      </c>
      <c r="F28" s="961">
        <v>1994</v>
      </c>
      <c r="G28" s="961">
        <v>1995</v>
      </c>
      <c r="H28" s="961">
        <v>1996</v>
      </c>
      <c r="I28" s="961">
        <v>1997</v>
      </c>
      <c r="J28" s="961">
        <v>1998</v>
      </c>
      <c r="K28" s="961">
        <v>1999</v>
      </c>
      <c r="L28" s="961">
        <v>2000</v>
      </c>
      <c r="M28" s="961">
        <v>2001</v>
      </c>
      <c r="N28" s="961">
        <v>2002</v>
      </c>
      <c r="O28" s="961">
        <v>2003</v>
      </c>
      <c r="P28" s="961">
        <v>2004</v>
      </c>
      <c r="Q28" s="961">
        <v>2005</v>
      </c>
      <c r="R28" s="961">
        <v>2006</v>
      </c>
      <c r="S28" s="961">
        <v>2007</v>
      </c>
      <c r="T28" s="961">
        <v>2008</v>
      </c>
      <c r="U28" s="961">
        <v>2009</v>
      </c>
      <c r="V28" s="961">
        <v>2010</v>
      </c>
      <c r="W28" s="961">
        <v>2011</v>
      </c>
      <c r="X28" s="961">
        <v>2012</v>
      </c>
      <c r="Y28" s="961">
        <v>2013</v>
      </c>
      <c r="Z28" s="961">
        <v>2014</v>
      </c>
      <c r="AA28" s="961">
        <v>2015</v>
      </c>
      <c r="AB28" s="961">
        <v>2016</v>
      </c>
      <c r="AC28" s="961">
        <v>2017</v>
      </c>
      <c r="AD28" s="961">
        <v>2018</v>
      </c>
      <c r="AE28" s="961">
        <v>2019</v>
      </c>
      <c r="AF28" s="961">
        <v>2020</v>
      </c>
      <c r="AG28" s="961">
        <v>2021</v>
      </c>
      <c r="AH28" s="961">
        <v>2022</v>
      </c>
    </row>
    <row r="29" spans="1:36" x14ac:dyDescent="0.25">
      <c r="A29" s="23" t="s">
        <v>184</v>
      </c>
      <c r="B29" s="964">
        <f>SUM(B30:B34)</f>
        <v>53942</v>
      </c>
      <c r="C29" s="964">
        <f t="shared" ref="C29:AD29" si="17">SUM(C30:C34)</f>
        <v>56479</v>
      </c>
      <c r="D29" s="964">
        <f t="shared" si="17"/>
        <v>58531</v>
      </c>
      <c r="E29" s="964">
        <f t="shared" si="17"/>
        <v>58016</v>
      </c>
      <c r="F29" s="964">
        <f t="shared" si="17"/>
        <v>59951</v>
      </c>
      <c r="G29" s="964">
        <f t="shared" si="17"/>
        <v>58900</v>
      </c>
      <c r="H29" s="964">
        <f t="shared" si="17"/>
        <v>56220</v>
      </c>
      <c r="I29" s="964">
        <f t="shared" si="17"/>
        <v>58728</v>
      </c>
      <c r="J29" s="964">
        <f t="shared" si="17"/>
        <v>61989</v>
      </c>
      <c r="K29" s="964">
        <f t="shared" si="17"/>
        <v>60238</v>
      </c>
      <c r="L29" s="964">
        <f t="shared" si="17"/>
        <v>58864</v>
      </c>
      <c r="M29" s="964">
        <f t="shared" si="17"/>
        <v>58913</v>
      </c>
      <c r="N29" s="964">
        <f t="shared" si="17"/>
        <v>60027</v>
      </c>
      <c r="O29" s="964">
        <f t="shared" si="17"/>
        <v>59829</v>
      </c>
      <c r="P29" s="964">
        <f t="shared" si="17"/>
        <v>60734</v>
      </c>
      <c r="Q29" s="964">
        <f t="shared" si="17"/>
        <v>61073</v>
      </c>
      <c r="R29" s="964">
        <f t="shared" si="17"/>
        <v>61887</v>
      </c>
      <c r="S29" s="964">
        <f t="shared" si="17"/>
        <v>65417</v>
      </c>
      <c r="T29" s="964">
        <f t="shared" si="17"/>
        <v>67184</v>
      </c>
      <c r="U29" s="964">
        <f t="shared" si="17"/>
        <v>65842</v>
      </c>
      <c r="V29" s="964">
        <f t="shared" si="17"/>
        <v>64723</v>
      </c>
      <c r="W29" s="964">
        <f t="shared" si="17"/>
        <v>65572</v>
      </c>
      <c r="X29" s="964">
        <f t="shared" si="17"/>
        <v>66364</v>
      </c>
      <c r="Y29" s="964">
        <f t="shared" si="17"/>
        <v>65438</v>
      </c>
      <c r="Z29" s="964">
        <f t="shared" si="17"/>
        <v>64196</v>
      </c>
      <c r="AA29" s="964">
        <f t="shared" si="17"/>
        <v>68178</v>
      </c>
      <c r="AB29" s="964">
        <f t="shared" si="17"/>
        <v>70066</v>
      </c>
      <c r="AC29" s="964">
        <f t="shared" si="17"/>
        <v>72126</v>
      </c>
      <c r="AD29" s="964">
        <f t="shared" si="17"/>
        <v>73430</v>
      </c>
      <c r="AE29" s="964">
        <f>SUM(AE30:AE34)</f>
        <v>76898</v>
      </c>
      <c r="AF29" s="964">
        <f>AE29</f>
        <v>76898</v>
      </c>
      <c r="AG29" s="964">
        <f t="shared" ref="AG29" si="18">AF29</f>
        <v>76898</v>
      </c>
      <c r="AH29" s="1275">
        <f>SUM(AH30:AH34)</f>
        <v>77767.166666666802</v>
      </c>
      <c r="AI29" s="60"/>
    </row>
    <row r="30" spans="1:36" x14ac:dyDescent="0.25">
      <c r="A30" s="885" t="s">
        <v>308</v>
      </c>
      <c r="B30" s="37">
        <v>18359</v>
      </c>
      <c r="C30" s="37">
        <v>19212</v>
      </c>
      <c r="D30" s="37">
        <v>19851</v>
      </c>
      <c r="E30" s="37">
        <v>19434</v>
      </c>
      <c r="F30" s="37">
        <v>20157</v>
      </c>
      <c r="G30" s="37">
        <v>19656</v>
      </c>
      <c r="H30" s="37">
        <v>18851</v>
      </c>
      <c r="I30" s="37">
        <v>19886</v>
      </c>
      <c r="J30" s="37">
        <v>20692</v>
      </c>
      <c r="K30" s="37">
        <v>19928</v>
      </c>
      <c r="L30" s="37">
        <v>19574</v>
      </c>
      <c r="M30" s="37">
        <v>19659</v>
      </c>
      <c r="N30" s="37">
        <v>19863</v>
      </c>
      <c r="O30" s="37">
        <v>19929</v>
      </c>
      <c r="P30" s="37">
        <v>20222</v>
      </c>
      <c r="Q30" s="37">
        <v>20228</v>
      </c>
      <c r="R30" s="37">
        <v>20514</v>
      </c>
      <c r="S30" s="37">
        <v>21812</v>
      </c>
      <c r="T30" s="37">
        <v>19933</v>
      </c>
      <c r="U30" s="37">
        <v>19411</v>
      </c>
      <c r="V30" s="37">
        <v>19067</v>
      </c>
      <c r="W30" s="37">
        <v>19285</v>
      </c>
      <c r="X30" s="37">
        <v>19472</v>
      </c>
      <c r="Y30" s="37">
        <v>19002</v>
      </c>
      <c r="Z30" s="37">
        <v>18939</v>
      </c>
      <c r="AA30" s="37">
        <v>19843</v>
      </c>
      <c r="AB30" s="37">
        <v>20572</v>
      </c>
      <c r="AC30" s="37">
        <v>20973</v>
      </c>
      <c r="AD30" s="37">
        <v>21359</v>
      </c>
      <c r="AE30" s="37">
        <v>22278</v>
      </c>
      <c r="AF30" s="37">
        <v>22047</v>
      </c>
      <c r="AG30" s="1264">
        <v>21219</v>
      </c>
      <c r="AH30" s="1229" cm="1">
        <f t="array" ref="AH30">TREND(V30:AG30,$V$28:$AG$28,AH28)</f>
        <v>22310.454545454471</v>
      </c>
    </row>
    <row r="31" spans="1:36" x14ac:dyDescent="0.25">
      <c r="A31" s="885" t="s">
        <v>309</v>
      </c>
      <c r="B31" s="37">
        <v>11734</v>
      </c>
      <c r="C31" s="37">
        <v>12374</v>
      </c>
      <c r="D31" s="37">
        <v>12839</v>
      </c>
      <c r="E31" s="37">
        <v>12656</v>
      </c>
      <c r="F31" s="37">
        <v>13017</v>
      </c>
      <c r="G31" s="37">
        <v>12836</v>
      </c>
      <c r="H31" s="37">
        <v>12157</v>
      </c>
      <c r="I31" s="37">
        <v>12754</v>
      </c>
      <c r="J31" s="37">
        <v>13551</v>
      </c>
      <c r="K31" s="37">
        <v>13255</v>
      </c>
      <c r="L31" s="37">
        <v>12926</v>
      </c>
      <c r="M31" s="37">
        <v>12900</v>
      </c>
      <c r="N31" s="37">
        <v>13284</v>
      </c>
      <c r="O31" s="37">
        <v>13138</v>
      </c>
      <c r="P31" s="37">
        <v>13400</v>
      </c>
      <c r="Q31" s="37">
        <v>13519</v>
      </c>
      <c r="R31" s="37">
        <v>13727</v>
      </c>
      <c r="S31" s="37">
        <v>14557</v>
      </c>
      <c r="T31" s="37">
        <v>17163</v>
      </c>
      <c r="U31" s="37">
        <v>16942</v>
      </c>
      <c r="V31" s="37">
        <v>16645</v>
      </c>
      <c r="W31" s="37">
        <v>16904</v>
      </c>
      <c r="X31" s="37">
        <v>17140</v>
      </c>
      <c r="Y31" s="37">
        <v>16834</v>
      </c>
      <c r="Z31" s="37">
        <v>16559</v>
      </c>
      <c r="AA31" s="37">
        <v>17577</v>
      </c>
      <c r="AB31" s="37">
        <v>18175</v>
      </c>
      <c r="AC31" s="37">
        <v>18767</v>
      </c>
      <c r="AD31" s="37">
        <v>19039</v>
      </c>
      <c r="AE31" s="37">
        <v>20195</v>
      </c>
      <c r="AF31" s="37">
        <v>20153</v>
      </c>
      <c r="AG31" s="1264">
        <v>19318</v>
      </c>
      <c r="AH31" s="1229" cm="1">
        <f t="array" ref="AH31">TREND(V31:AG31,$V$28:$AG$28,$AH$28)</f>
        <v>20342.378787878901</v>
      </c>
    </row>
    <row r="32" spans="1:36" x14ac:dyDescent="0.25">
      <c r="A32" s="885" t="s">
        <v>310</v>
      </c>
      <c r="B32" s="37">
        <v>9440</v>
      </c>
      <c r="C32" s="37">
        <v>9840</v>
      </c>
      <c r="D32" s="37">
        <v>10253</v>
      </c>
      <c r="E32" s="37">
        <v>10334</v>
      </c>
      <c r="F32" s="37">
        <v>10671</v>
      </c>
      <c r="G32" s="37">
        <v>10545</v>
      </c>
      <c r="H32" s="37">
        <v>10110</v>
      </c>
      <c r="I32" s="37">
        <v>10480</v>
      </c>
      <c r="J32" s="37">
        <v>11234</v>
      </c>
      <c r="K32" s="37">
        <v>11041</v>
      </c>
      <c r="L32" s="37">
        <v>10748</v>
      </c>
      <c r="M32" s="37">
        <v>10708</v>
      </c>
      <c r="N32" s="37">
        <v>11013</v>
      </c>
      <c r="O32" s="37">
        <v>11050</v>
      </c>
      <c r="P32" s="37">
        <v>11227</v>
      </c>
      <c r="Q32" s="37">
        <v>11336</v>
      </c>
      <c r="R32" s="37">
        <v>11443</v>
      </c>
      <c r="S32" s="37">
        <v>12185</v>
      </c>
      <c r="T32" s="37">
        <v>12825</v>
      </c>
      <c r="U32" s="37">
        <v>12517</v>
      </c>
      <c r="V32" s="37">
        <v>12377</v>
      </c>
      <c r="W32" s="37">
        <v>12514</v>
      </c>
      <c r="X32" s="37">
        <v>12714</v>
      </c>
      <c r="Y32" s="37">
        <v>12674</v>
      </c>
      <c r="Z32" s="37">
        <v>12281</v>
      </c>
      <c r="AA32" s="37">
        <v>13225</v>
      </c>
      <c r="AB32" s="37">
        <v>13575</v>
      </c>
      <c r="AC32" s="37">
        <v>13982</v>
      </c>
      <c r="AD32" s="37">
        <v>14311</v>
      </c>
      <c r="AE32" s="37">
        <v>14852</v>
      </c>
      <c r="AF32" s="37">
        <v>15143</v>
      </c>
      <c r="AG32" s="1264">
        <v>14457</v>
      </c>
      <c r="AH32" s="1229" cm="1">
        <f t="array" ref="AH32">TREND(V32:AG32,$V$28:$AG$28,$AH$28)</f>
        <v>15216.590909090941</v>
      </c>
    </row>
    <row r="33" spans="1:34" x14ac:dyDescent="0.25">
      <c r="A33" s="885" t="s">
        <v>311</v>
      </c>
      <c r="B33" s="37">
        <v>7510</v>
      </c>
      <c r="C33" s="37">
        <v>7822</v>
      </c>
      <c r="D33" s="37">
        <v>8333</v>
      </c>
      <c r="E33" s="37">
        <v>8435</v>
      </c>
      <c r="F33" s="37">
        <v>8824</v>
      </c>
      <c r="G33" s="37">
        <v>8937</v>
      </c>
      <c r="H33" s="37">
        <v>8463</v>
      </c>
      <c r="I33" s="37">
        <v>8768</v>
      </c>
      <c r="J33" s="37">
        <v>9671</v>
      </c>
      <c r="K33" s="37">
        <v>9641</v>
      </c>
      <c r="L33" s="37">
        <v>9385</v>
      </c>
      <c r="M33" s="37">
        <v>9465</v>
      </c>
      <c r="N33" s="37">
        <v>9738</v>
      </c>
      <c r="O33" s="37">
        <v>9701</v>
      </c>
      <c r="P33" s="37">
        <v>9922</v>
      </c>
      <c r="Q33" s="37">
        <v>9997</v>
      </c>
      <c r="R33" s="37">
        <v>10113</v>
      </c>
      <c r="S33" s="37">
        <v>10673</v>
      </c>
      <c r="T33" s="37">
        <v>11161</v>
      </c>
      <c r="U33" s="37">
        <v>11067</v>
      </c>
      <c r="V33" s="37">
        <v>10856</v>
      </c>
      <c r="W33" s="37">
        <v>11078</v>
      </c>
      <c r="X33" s="37">
        <v>11199</v>
      </c>
      <c r="Y33" s="37">
        <v>11116</v>
      </c>
      <c r="Z33" s="37">
        <v>10525</v>
      </c>
      <c r="AA33" s="37">
        <v>11555</v>
      </c>
      <c r="AB33" s="37">
        <v>11714</v>
      </c>
      <c r="AC33" s="37">
        <v>12282</v>
      </c>
      <c r="AD33" s="37">
        <v>12418</v>
      </c>
      <c r="AE33" s="37">
        <v>13138</v>
      </c>
      <c r="AF33" s="37">
        <v>13604</v>
      </c>
      <c r="AG33" s="1264">
        <v>12918</v>
      </c>
      <c r="AH33" s="1229" cm="1">
        <f t="array" ref="AH33">TREND(V33:AG33,$V$28:$AG$28,$AH$28)</f>
        <v>13478.93939393945</v>
      </c>
    </row>
    <row r="34" spans="1:34" x14ac:dyDescent="0.25">
      <c r="A34" s="885" t="s">
        <v>312</v>
      </c>
      <c r="B34" s="37">
        <v>6899</v>
      </c>
      <c r="C34" s="37">
        <v>7231</v>
      </c>
      <c r="D34" s="37">
        <v>7255</v>
      </c>
      <c r="E34" s="37">
        <v>7157</v>
      </c>
      <c r="F34" s="37">
        <v>7282</v>
      </c>
      <c r="G34" s="37">
        <v>6926</v>
      </c>
      <c r="H34" s="37">
        <v>6639</v>
      </c>
      <c r="I34" s="37">
        <v>6840</v>
      </c>
      <c r="J34" s="37">
        <v>6841</v>
      </c>
      <c r="K34" s="37">
        <v>6373</v>
      </c>
      <c r="L34" s="37">
        <v>6231</v>
      </c>
      <c r="M34" s="37">
        <v>6181</v>
      </c>
      <c r="N34" s="37">
        <v>6129</v>
      </c>
      <c r="O34" s="37">
        <v>6011</v>
      </c>
      <c r="P34" s="37">
        <v>5963</v>
      </c>
      <c r="Q34" s="37">
        <v>5993</v>
      </c>
      <c r="R34" s="37">
        <v>6090</v>
      </c>
      <c r="S34" s="37">
        <v>6190</v>
      </c>
      <c r="T34" s="37">
        <v>6102</v>
      </c>
      <c r="U34" s="37">
        <v>5905</v>
      </c>
      <c r="V34" s="37">
        <v>5778</v>
      </c>
      <c r="W34" s="37">
        <v>5791</v>
      </c>
      <c r="X34" s="37">
        <v>5839</v>
      </c>
      <c r="Y34" s="37">
        <v>5812</v>
      </c>
      <c r="Z34" s="37">
        <v>5892</v>
      </c>
      <c r="AA34" s="37">
        <v>5978</v>
      </c>
      <c r="AB34" s="37">
        <v>6030</v>
      </c>
      <c r="AC34" s="37">
        <v>6122</v>
      </c>
      <c r="AD34" s="37">
        <v>6303</v>
      </c>
      <c r="AE34" s="37">
        <v>6435</v>
      </c>
      <c r="AF34" s="37">
        <v>6321</v>
      </c>
      <c r="AG34" s="1264">
        <v>6187</v>
      </c>
      <c r="AH34" s="1229" cm="1">
        <f t="array" ref="AH34">TREND(V34:AG34,$V$28:$AG$28,$AH$28)</f>
        <v>6418.8030303030391</v>
      </c>
    </row>
    <row r="35" spans="1:34" x14ac:dyDescent="0.25">
      <c r="A35" s="23" t="s">
        <v>313</v>
      </c>
    </row>
    <row r="36" spans="1:34" x14ac:dyDescent="0.25">
      <c r="A36" s="885" t="s">
        <v>308</v>
      </c>
      <c r="B36" s="958">
        <f t="shared" ref="B36:AD36" si="19">B30/B$29</f>
        <v>0.34034703941270256</v>
      </c>
      <c r="C36" s="958">
        <f t="shared" si="19"/>
        <v>0.34016183006073053</v>
      </c>
      <c r="D36" s="958">
        <f t="shared" si="19"/>
        <v>0.33915361090704071</v>
      </c>
      <c r="E36" s="958">
        <f t="shared" si="19"/>
        <v>0.33497655819084393</v>
      </c>
      <c r="F36" s="958">
        <f t="shared" si="19"/>
        <v>0.33622458340978467</v>
      </c>
      <c r="G36" s="958">
        <f t="shared" si="19"/>
        <v>0.33371816638370116</v>
      </c>
      <c r="H36" s="958">
        <f t="shared" si="19"/>
        <v>0.33530771967271433</v>
      </c>
      <c r="I36" s="958">
        <f t="shared" si="19"/>
        <v>0.33861190573491351</v>
      </c>
      <c r="J36" s="958">
        <f t="shared" si="19"/>
        <v>0.33380115827001566</v>
      </c>
      <c r="K36" s="958">
        <f t="shared" si="19"/>
        <v>0.33082107639695874</v>
      </c>
      <c r="L36" s="958">
        <f t="shared" si="19"/>
        <v>0.33252921989671108</v>
      </c>
      <c r="M36" s="958">
        <f t="shared" si="19"/>
        <v>0.33369544922173372</v>
      </c>
      <c r="N36" s="958">
        <f t="shared" si="19"/>
        <v>0.33090109450747163</v>
      </c>
      <c r="O36" s="958">
        <f t="shared" si="19"/>
        <v>0.33309933309933309</v>
      </c>
      <c r="P36" s="958">
        <f t="shared" si="19"/>
        <v>0.33296012118418017</v>
      </c>
      <c r="Q36" s="958">
        <f t="shared" si="19"/>
        <v>0.33121019108280253</v>
      </c>
      <c r="R36" s="958">
        <f t="shared" si="19"/>
        <v>0.33147510785786999</v>
      </c>
      <c r="S36" s="958">
        <f t="shared" si="19"/>
        <v>0.33343014812663374</v>
      </c>
      <c r="T36" s="958">
        <f t="shared" si="19"/>
        <v>0.29669266492021912</v>
      </c>
      <c r="U36" s="958">
        <f t="shared" si="19"/>
        <v>0.29481182224112268</v>
      </c>
      <c r="V36" s="958">
        <f t="shared" si="19"/>
        <v>0.29459388470868159</v>
      </c>
      <c r="W36" s="958">
        <f t="shared" si="19"/>
        <v>0.29410419081315198</v>
      </c>
      <c r="X36" s="958">
        <f t="shared" si="19"/>
        <v>0.29341209089265263</v>
      </c>
      <c r="Y36" s="958">
        <f t="shared" si="19"/>
        <v>0.29038173538311074</v>
      </c>
      <c r="Z36" s="958">
        <f t="shared" si="19"/>
        <v>0.29501838120755186</v>
      </c>
      <c r="AA36" s="958">
        <f t="shared" si="19"/>
        <v>0.2910469652967233</v>
      </c>
      <c r="AB36" s="958">
        <f t="shared" si="19"/>
        <v>0.29360888305312133</v>
      </c>
      <c r="AC36" s="958">
        <f t="shared" si="19"/>
        <v>0.29078279677231511</v>
      </c>
      <c r="AD36" s="958">
        <f t="shared" si="19"/>
        <v>0.29087566389758956</v>
      </c>
      <c r="AE36" s="958">
        <f t="shared" ref="AE36" si="20">AE30/AE$29</f>
        <v>0.2897084449530547</v>
      </c>
      <c r="AF36" s="958">
        <f>AE36</f>
        <v>0.2897084449530547</v>
      </c>
      <c r="AG36" s="958">
        <f t="shared" ref="AG36" si="21">AF36</f>
        <v>0.2897084449530547</v>
      </c>
      <c r="AH36" s="1276">
        <f>AH30/$AH$29</f>
        <v>0.28688784099700732</v>
      </c>
    </row>
    <row r="37" spans="1:34" x14ac:dyDescent="0.25">
      <c r="A37" s="885" t="s">
        <v>309</v>
      </c>
      <c r="B37" s="958">
        <f t="shared" ref="B37:AD37" si="22">B31/B$29</f>
        <v>0.21752993956471767</v>
      </c>
      <c r="C37" s="958">
        <f t="shared" si="22"/>
        <v>0.21909028134350822</v>
      </c>
      <c r="D37" s="958">
        <f t="shared" si="22"/>
        <v>0.21935384667953733</v>
      </c>
      <c r="E37" s="958">
        <f t="shared" si="22"/>
        <v>0.21814671814671815</v>
      </c>
      <c r="F37" s="958">
        <f t="shared" si="22"/>
        <v>0.21712732064519358</v>
      </c>
      <c r="G37" s="958">
        <f t="shared" si="22"/>
        <v>0.21792869269949067</v>
      </c>
      <c r="H37" s="958">
        <f t="shared" si="22"/>
        <v>0.21623977232301672</v>
      </c>
      <c r="I37" s="958">
        <f t="shared" si="22"/>
        <v>0.21717068519275304</v>
      </c>
      <c r="J37" s="958">
        <f t="shared" si="22"/>
        <v>0.21860330058558777</v>
      </c>
      <c r="K37" s="958">
        <f t="shared" si="22"/>
        <v>0.22004382615624687</v>
      </c>
      <c r="L37" s="958">
        <f t="shared" si="22"/>
        <v>0.21959092144604511</v>
      </c>
      <c r="M37" s="958">
        <f t="shared" si="22"/>
        <v>0.21896695126712271</v>
      </c>
      <c r="N37" s="958">
        <f t="shared" si="22"/>
        <v>0.22130041481333401</v>
      </c>
      <c r="O37" s="958">
        <f t="shared" si="22"/>
        <v>0.21959250530679103</v>
      </c>
      <c r="P37" s="958">
        <f t="shared" si="22"/>
        <v>0.220634241117002</v>
      </c>
      <c r="Q37" s="958">
        <f t="shared" si="22"/>
        <v>0.22135804692744748</v>
      </c>
      <c r="R37" s="958">
        <f t="shared" si="22"/>
        <v>0.221807487840742</v>
      </c>
      <c r="S37" s="958">
        <f t="shared" si="22"/>
        <v>0.22252625464328843</v>
      </c>
      <c r="T37" s="958">
        <f t="shared" si="22"/>
        <v>0.25546261014527266</v>
      </c>
      <c r="U37" s="958">
        <f t="shared" si="22"/>
        <v>0.25731296133167281</v>
      </c>
      <c r="V37" s="958">
        <f t="shared" si="22"/>
        <v>0.25717287517574894</v>
      </c>
      <c r="W37" s="958">
        <f t="shared" si="22"/>
        <v>0.25779296040993105</v>
      </c>
      <c r="X37" s="958">
        <f t="shared" si="22"/>
        <v>0.25827255741064431</v>
      </c>
      <c r="Y37" s="958">
        <f t="shared" si="22"/>
        <v>0.25725113848222747</v>
      </c>
      <c r="Z37" s="958">
        <f t="shared" si="22"/>
        <v>0.25794442021309738</v>
      </c>
      <c r="AA37" s="958">
        <f t="shared" si="22"/>
        <v>0.25781043738449355</v>
      </c>
      <c r="AB37" s="958">
        <f t="shared" si="22"/>
        <v>0.25939828162018669</v>
      </c>
      <c r="AC37" s="958">
        <f t="shared" si="22"/>
        <v>0.26019743227130299</v>
      </c>
      <c r="AD37" s="958">
        <f t="shared" si="22"/>
        <v>0.2592809478414817</v>
      </c>
      <c r="AE37" s="958">
        <f t="shared" ref="AE37" si="23">AE31/AE$29</f>
        <v>0.2626206143202684</v>
      </c>
      <c r="AF37" s="958">
        <f t="shared" ref="AF37:AG37" si="24">AE37</f>
        <v>0.2626206143202684</v>
      </c>
      <c r="AG37" s="958">
        <f t="shared" si="24"/>
        <v>0.2626206143202684</v>
      </c>
      <c r="AH37" s="1276">
        <f t="shared" ref="AH37:AH40" si="25">AH31/$AH$29</f>
        <v>0.26158055719160228</v>
      </c>
    </row>
    <row r="38" spans="1:34" x14ac:dyDescent="0.25">
      <c r="A38" s="885" t="s">
        <v>310</v>
      </c>
      <c r="B38" s="958">
        <f t="shared" ref="B38:AD38" si="26">B32/B$29</f>
        <v>0.17500278076452486</v>
      </c>
      <c r="C38" s="958">
        <f t="shared" si="26"/>
        <v>0.17422404787620177</v>
      </c>
      <c r="D38" s="958">
        <f t="shared" si="26"/>
        <v>0.17517213100750029</v>
      </c>
      <c r="E38" s="958">
        <f t="shared" si="26"/>
        <v>0.17812327633756206</v>
      </c>
      <c r="F38" s="958">
        <f t="shared" si="26"/>
        <v>0.17799536287968507</v>
      </c>
      <c r="G38" s="958">
        <f t="shared" si="26"/>
        <v>0.17903225806451614</v>
      </c>
      <c r="H38" s="958">
        <f t="shared" si="26"/>
        <v>0.17982924226254002</v>
      </c>
      <c r="I38" s="958">
        <f t="shared" si="26"/>
        <v>0.17844980247922626</v>
      </c>
      <c r="J38" s="958">
        <f t="shared" si="26"/>
        <v>0.18122570133410768</v>
      </c>
      <c r="K38" s="958">
        <f t="shared" si="26"/>
        <v>0.18328961784919817</v>
      </c>
      <c r="L38" s="958">
        <f t="shared" si="26"/>
        <v>0.1825903778200598</v>
      </c>
      <c r="M38" s="958">
        <f t="shared" si="26"/>
        <v>0.18175954373398062</v>
      </c>
      <c r="N38" s="958">
        <f t="shared" si="26"/>
        <v>0.18346743965215653</v>
      </c>
      <c r="O38" s="958">
        <f t="shared" si="26"/>
        <v>0.18469304183589899</v>
      </c>
      <c r="P38" s="958">
        <f t="shared" si="26"/>
        <v>0.184855270523924</v>
      </c>
      <c r="Q38" s="958">
        <f t="shared" si="26"/>
        <v>0.18561393741915413</v>
      </c>
      <c r="R38" s="958">
        <f t="shared" si="26"/>
        <v>0.18490151404980043</v>
      </c>
      <c r="S38" s="958">
        <f t="shared" si="26"/>
        <v>0.1862665667945641</v>
      </c>
      <c r="T38" s="958">
        <f t="shared" si="26"/>
        <v>0.19089366515837103</v>
      </c>
      <c r="U38" s="958">
        <f t="shared" si="26"/>
        <v>0.1901066188754898</v>
      </c>
      <c r="V38" s="958">
        <f t="shared" si="26"/>
        <v>0.19123031997898737</v>
      </c>
      <c r="W38" s="958">
        <f t="shared" si="26"/>
        <v>0.19084365277862503</v>
      </c>
      <c r="X38" s="958">
        <f t="shared" si="26"/>
        <v>0.19157977216563196</v>
      </c>
      <c r="Y38" s="958">
        <f t="shared" si="26"/>
        <v>0.19367951343256212</v>
      </c>
      <c r="Z38" s="958">
        <f t="shared" si="26"/>
        <v>0.19130475419029222</v>
      </c>
      <c r="AA38" s="958">
        <f t="shared" si="26"/>
        <v>0.19397752940831353</v>
      </c>
      <c r="AB38" s="958">
        <f t="shared" si="26"/>
        <v>0.19374589672594411</v>
      </c>
      <c r="AC38" s="958">
        <f t="shared" si="26"/>
        <v>0.19385519784821006</v>
      </c>
      <c r="AD38" s="958">
        <f t="shared" si="26"/>
        <v>0.19489309546506878</v>
      </c>
      <c r="AE38" s="958">
        <f t="shared" ref="AE38" si="27">AE32/AE$29</f>
        <v>0.19313896330203648</v>
      </c>
      <c r="AF38" s="958">
        <f t="shared" ref="AF38:AG38" si="28">AE38</f>
        <v>0.19313896330203648</v>
      </c>
      <c r="AG38" s="958">
        <f t="shared" si="28"/>
        <v>0.19313896330203648</v>
      </c>
      <c r="AH38" s="1276">
        <f t="shared" si="25"/>
        <v>0.19566857790143974</v>
      </c>
    </row>
    <row r="39" spans="1:34" x14ac:dyDescent="0.25">
      <c r="A39" s="885" t="s">
        <v>311</v>
      </c>
      <c r="B39" s="958">
        <f t="shared" ref="B39:AD39" si="29">B33/B$29</f>
        <v>0.13922361054465907</v>
      </c>
      <c r="C39" s="958">
        <f t="shared" si="29"/>
        <v>0.1384939535048425</v>
      </c>
      <c r="D39" s="958">
        <f t="shared" si="29"/>
        <v>0.14236900104218278</v>
      </c>
      <c r="E39" s="958">
        <f t="shared" si="29"/>
        <v>0.14539092664092665</v>
      </c>
      <c r="F39" s="958">
        <f t="shared" si="29"/>
        <v>0.14718686927657587</v>
      </c>
      <c r="G39" s="958">
        <f t="shared" si="29"/>
        <v>0.15173174872665535</v>
      </c>
      <c r="H39" s="958">
        <f t="shared" si="29"/>
        <v>0.15053361792956244</v>
      </c>
      <c r="I39" s="958">
        <f t="shared" si="29"/>
        <v>0.14929846070017708</v>
      </c>
      <c r="J39" s="958">
        <f t="shared" si="29"/>
        <v>0.15601155043636775</v>
      </c>
      <c r="K39" s="958">
        <f t="shared" si="29"/>
        <v>0.16004847438493974</v>
      </c>
      <c r="L39" s="958">
        <f t="shared" si="29"/>
        <v>0.15943530850774668</v>
      </c>
      <c r="M39" s="958">
        <f t="shared" si="29"/>
        <v>0.1606606351739005</v>
      </c>
      <c r="N39" s="958">
        <f t="shared" si="29"/>
        <v>0.16222699785096706</v>
      </c>
      <c r="O39" s="958">
        <f t="shared" si="29"/>
        <v>0.16214544785973356</v>
      </c>
      <c r="P39" s="958">
        <f t="shared" si="29"/>
        <v>0.16336812987782789</v>
      </c>
      <c r="Q39" s="958">
        <f t="shared" si="29"/>
        <v>0.16368935536161644</v>
      </c>
      <c r="R39" s="958">
        <f t="shared" si="29"/>
        <v>0.16341073246400697</v>
      </c>
      <c r="S39" s="958">
        <f t="shared" si="29"/>
        <v>0.16315330877294892</v>
      </c>
      <c r="T39" s="958">
        <f t="shared" si="29"/>
        <v>0.16612586330078591</v>
      </c>
      <c r="U39" s="958">
        <f t="shared" si="29"/>
        <v>0.16808420157346374</v>
      </c>
      <c r="V39" s="958">
        <f t="shared" si="29"/>
        <v>0.16773017319963537</v>
      </c>
      <c r="W39" s="958">
        <f t="shared" si="29"/>
        <v>0.16894406148966021</v>
      </c>
      <c r="X39" s="958">
        <f t="shared" si="29"/>
        <v>0.16875113013079379</v>
      </c>
      <c r="Y39" s="958">
        <f t="shared" si="29"/>
        <v>0.1698707173202115</v>
      </c>
      <c r="Z39" s="958">
        <f t="shared" si="29"/>
        <v>0.16395102498598044</v>
      </c>
      <c r="AA39" s="958">
        <f t="shared" si="29"/>
        <v>0.16948282437149814</v>
      </c>
      <c r="AB39" s="958">
        <f t="shared" si="29"/>
        <v>0.16718522535894728</v>
      </c>
      <c r="AC39" s="958">
        <f t="shared" si="29"/>
        <v>0.17028533399883536</v>
      </c>
      <c r="AD39" s="958">
        <f t="shared" si="29"/>
        <v>0.16911344137273593</v>
      </c>
      <c r="AE39" s="958">
        <f t="shared" ref="AE39" si="30">AE33/AE$29</f>
        <v>0.17084969700122241</v>
      </c>
      <c r="AF39" s="958">
        <f t="shared" ref="AF39:AG39" si="31">AE39</f>
        <v>0.17084969700122241</v>
      </c>
      <c r="AG39" s="958">
        <f t="shared" si="31"/>
        <v>0.17084969700122241</v>
      </c>
      <c r="AH39" s="1276">
        <f t="shared" si="25"/>
        <v>0.17332429573671099</v>
      </c>
    </row>
    <row r="40" spans="1:34" x14ac:dyDescent="0.25">
      <c r="A40" s="885" t="s">
        <v>312</v>
      </c>
      <c r="B40" s="958">
        <f t="shared" ref="B40:AD40" si="32">B34/B$29</f>
        <v>0.12789662971339588</v>
      </c>
      <c r="C40" s="958">
        <f t="shared" si="32"/>
        <v>0.12802988721471698</v>
      </c>
      <c r="D40" s="958">
        <f t="shared" si="32"/>
        <v>0.12395141036373887</v>
      </c>
      <c r="E40" s="958">
        <f t="shared" si="32"/>
        <v>0.12336252068394926</v>
      </c>
      <c r="F40" s="958">
        <f t="shared" si="32"/>
        <v>0.12146586378876083</v>
      </c>
      <c r="G40" s="958">
        <f t="shared" si="32"/>
        <v>0.11758913412563667</v>
      </c>
      <c r="H40" s="958">
        <f t="shared" si="32"/>
        <v>0.11808964781216649</v>
      </c>
      <c r="I40" s="958">
        <f t="shared" si="32"/>
        <v>0.11646914589293011</v>
      </c>
      <c r="J40" s="958">
        <f t="shared" si="32"/>
        <v>0.11035828937392118</v>
      </c>
      <c r="K40" s="958">
        <f t="shared" si="32"/>
        <v>0.10579700521265646</v>
      </c>
      <c r="L40" s="958">
        <f t="shared" si="32"/>
        <v>0.10585417232943735</v>
      </c>
      <c r="M40" s="958">
        <f t="shared" si="32"/>
        <v>0.10491742060326244</v>
      </c>
      <c r="N40" s="958">
        <f t="shared" si="32"/>
        <v>0.10210405317607077</v>
      </c>
      <c r="O40" s="958">
        <f t="shared" si="32"/>
        <v>0.10046967189824332</v>
      </c>
      <c r="P40" s="958">
        <f t="shared" si="32"/>
        <v>9.8182237297065891E-2</v>
      </c>
      <c r="Q40" s="958">
        <f t="shared" si="32"/>
        <v>9.8128469208979413E-2</v>
      </c>
      <c r="R40" s="958">
        <f t="shared" si="32"/>
        <v>9.8405157787580591E-2</v>
      </c>
      <c r="S40" s="958">
        <f t="shared" si="32"/>
        <v>9.4623721662564775E-2</v>
      </c>
      <c r="T40" s="958">
        <f t="shared" si="32"/>
        <v>9.0825196475351269E-2</v>
      </c>
      <c r="U40" s="958">
        <f t="shared" si="32"/>
        <v>8.9684395978250966E-2</v>
      </c>
      <c r="V40" s="958">
        <f t="shared" si="32"/>
        <v>8.9272746936946687E-2</v>
      </c>
      <c r="W40" s="958">
        <f t="shared" si="32"/>
        <v>8.8315134508631737E-2</v>
      </c>
      <c r="X40" s="958">
        <f t="shared" si="32"/>
        <v>8.7984449400277262E-2</v>
      </c>
      <c r="Y40" s="958">
        <f t="shared" si="32"/>
        <v>8.8816895381888195E-2</v>
      </c>
      <c r="Z40" s="958">
        <f t="shared" si="32"/>
        <v>9.1781419403078074E-2</v>
      </c>
      <c r="AA40" s="958">
        <f t="shared" si="32"/>
        <v>8.7682243538971513E-2</v>
      </c>
      <c r="AB40" s="958">
        <f t="shared" si="32"/>
        <v>8.6061713241800591E-2</v>
      </c>
      <c r="AC40" s="958">
        <f t="shared" si="32"/>
        <v>8.4879239109336438E-2</v>
      </c>
      <c r="AD40" s="958">
        <f t="shared" si="32"/>
        <v>8.5836851423124069E-2</v>
      </c>
      <c r="AE40" s="958">
        <f t="shared" ref="AE40" si="33">AE34/AE$29</f>
        <v>8.3682280423418035E-2</v>
      </c>
      <c r="AF40" s="958">
        <f t="shared" ref="AF40:AG40" si="34">AE40</f>
        <v>8.3682280423418035E-2</v>
      </c>
      <c r="AG40" s="958">
        <f t="shared" si="34"/>
        <v>8.3682280423418035E-2</v>
      </c>
      <c r="AH40" s="1276">
        <f t="shared" si="25"/>
        <v>8.2538728173239706E-2</v>
      </c>
    </row>
    <row r="41" spans="1:34" x14ac:dyDescent="0.25">
      <c r="A41" s="1" t="s">
        <v>314</v>
      </c>
    </row>
    <row r="42" spans="1:34" x14ac:dyDescent="0.25">
      <c r="A42" s="1" t="s">
        <v>315</v>
      </c>
    </row>
    <row r="44" spans="1:34" x14ac:dyDescent="0.25">
      <c r="V44">
        <f>V13/V12</f>
        <v>0.28874910089492867</v>
      </c>
      <c r="W44">
        <f t="shared" ref="W44:AG44" si="35">W13/W12</f>
        <v>0.29902465332717926</v>
      </c>
      <c r="X44">
        <f t="shared" si="35"/>
        <v>0.29845174661258961</v>
      </c>
      <c r="Y44">
        <f t="shared" si="35"/>
        <v>0.29801670525741614</v>
      </c>
      <c r="Z44">
        <f t="shared" si="35"/>
        <v>0.30743893776781783</v>
      </c>
      <c r="AA44">
        <f t="shared" si="35"/>
        <v>0.30170888797860279</v>
      </c>
      <c r="AB44">
        <f t="shared" si="35"/>
        <v>0.29749109923843503</v>
      </c>
      <c r="AC44">
        <f t="shared" si="35"/>
        <v>0.29194452434182405</v>
      </c>
      <c r="AD44">
        <f t="shared" si="35"/>
        <v>0.29895605703042</v>
      </c>
      <c r="AE44">
        <f t="shared" si="35"/>
        <v>0.2915739390612585</v>
      </c>
      <c r="AF44">
        <f t="shared" si="35"/>
        <v>0.29564422087572884</v>
      </c>
      <c r="AG44">
        <f t="shared" si="35"/>
        <v>0.29602758113586025</v>
      </c>
      <c r="AH44" cm="1">
        <f t="array" ref="AH44">TREND(V44:AG44,V1:AG1,AH1)</f>
        <v>0.29607404084444633</v>
      </c>
    </row>
    <row r="45" spans="1:34" x14ac:dyDescent="0.25">
      <c r="V45">
        <f>V14/V12</f>
        <v>0.71125089910507133</v>
      </c>
      <c r="W45">
        <f t="shared" ref="W45:AG45" si="36">W14/W12</f>
        <v>0.70097534667282069</v>
      </c>
      <c r="X45">
        <f t="shared" si="36"/>
        <v>0.70154825338741045</v>
      </c>
      <c r="Y45">
        <f t="shared" si="36"/>
        <v>0.70198329474258381</v>
      </c>
      <c r="Z45">
        <f t="shared" si="36"/>
        <v>0.69256106223218217</v>
      </c>
      <c r="AA45">
        <f t="shared" si="36"/>
        <v>0.69829111202139715</v>
      </c>
      <c r="AB45">
        <f t="shared" si="36"/>
        <v>0.70250890076156491</v>
      </c>
      <c r="AC45">
        <f t="shared" si="36"/>
        <v>0.70805547565817595</v>
      </c>
      <c r="AD45">
        <f t="shared" si="36"/>
        <v>0.70104394296958006</v>
      </c>
      <c r="AE45">
        <f t="shared" si="36"/>
        <v>0.7084260609387415</v>
      </c>
      <c r="AF45">
        <f t="shared" si="36"/>
        <v>0.70435577912427116</v>
      </c>
      <c r="AG45">
        <f t="shared" si="36"/>
        <v>0.70397241886413975</v>
      </c>
      <c r="AH45" cm="1">
        <f t="array" ref="AH45">TREND(V45:AG45,V1:AG1,AH1)</f>
        <v>0.70392595915555378</v>
      </c>
    </row>
  </sheetData>
  <conditionalFormatting sqref="AG4">
    <cfRule type="expression" dxfId="137" priority="14" stopIfTrue="1">
      <formula>RiskIsOutput</formula>
    </cfRule>
  </conditionalFormatting>
  <conditionalFormatting sqref="AG6:AG7">
    <cfRule type="expression" dxfId="136" priority="9" stopIfTrue="1">
      <formula>RiskIsOutput</formula>
    </cfRule>
  </conditionalFormatting>
  <conditionalFormatting sqref="AG9">
    <cfRule type="expression" dxfId="135" priority="8" stopIfTrue="1">
      <formula>RiskIsOutput</formula>
    </cfRule>
  </conditionalFormatting>
  <conditionalFormatting sqref="AG11">
    <cfRule type="expression" dxfId="134" priority="7" stopIfTrue="1">
      <formula>RiskIsOutput</formula>
    </cfRule>
  </conditionalFormatting>
  <conditionalFormatting sqref="AG16:AG17">
    <cfRule type="expression" dxfId="133" priority="3" stopIfTrue="1">
      <formula>RiskIsOutput</formula>
    </cfRule>
  </conditionalFormatting>
  <conditionalFormatting sqref="AG19:AG22">
    <cfRule type="expression" dxfId="132" priority="2" stopIfTrue="1">
      <formula>RiskIsOutput</formula>
    </cfRule>
  </conditionalFormatting>
  <conditionalFormatting sqref="AG30:AG34">
    <cfRule type="expression" dxfId="131" priority="1" stopIfTrue="1">
      <formula>RiskIsOutput</formula>
    </cfRule>
  </conditionalFormatting>
  <conditionalFormatting sqref="AG13:AH14">
    <cfRule type="expression" dxfId="130" priority="5" stopIfTrue="1">
      <formula>RiskIsOutput</formula>
    </cfRule>
  </conditionalFormatting>
  <pageMargins left="0.7" right="0.7" top="0.75" bottom="0.75" header="0.3" footer="0.3"/>
  <pageSetup orientation="portrait" horizontalDpi="1200" verticalDpi="1200" r:id="rId1"/>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1">
    <tabColor theme="5" tint="0.59999389629810485"/>
  </sheetPr>
  <dimension ref="A1:BF354"/>
  <sheetViews>
    <sheetView zoomScale="97" workbookViewId="0">
      <pane xSplit="5" ySplit="26" topLeftCell="AH27" activePane="bottomRight" state="frozen"/>
      <selection pane="topRight" activeCell="F1" sqref="F1"/>
      <selection pane="bottomLeft" activeCell="A27" sqref="A27"/>
      <selection pane="bottomRight" activeCell="AI34" sqref="AI34"/>
    </sheetView>
  </sheetViews>
  <sheetFormatPr defaultColWidth="9.453125" defaultRowHeight="12.5" x14ac:dyDescent="0.25"/>
  <cols>
    <col min="1" max="1" width="22.54296875" style="1" customWidth="1"/>
    <col min="2" max="2" width="38.1796875" style="1" customWidth="1"/>
    <col min="3" max="3" width="22.453125" style="1" customWidth="1"/>
    <col min="4" max="24" width="9" style="1" customWidth="1"/>
    <col min="25" max="25" width="12.1796875" style="1" customWidth="1"/>
    <col min="26" max="29" width="9" style="1" customWidth="1"/>
    <col min="30" max="33" width="9.81640625" style="1" customWidth="1"/>
    <col min="34" max="34" width="9" style="1" customWidth="1"/>
    <col min="35" max="35" width="9" style="186" customWidth="1"/>
    <col min="36" max="37" width="9" style="1" customWidth="1"/>
    <col min="38" max="40" width="9.453125" style="1" customWidth="1"/>
    <col min="41" max="41" width="9.453125" customWidth="1"/>
    <col min="42" max="57" width="9.453125" style="1" customWidth="1"/>
    <col min="58" max="16384" width="9.453125" style="1"/>
  </cols>
  <sheetData>
    <row r="1" spans="1:58" s="372" customFormat="1" ht="13" x14ac:dyDescent="0.25">
      <c r="A1" s="537"/>
      <c r="B1" s="371" t="s">
        <v>97</v>
      </c>
      <c r="C1" s="537"/>
      <c r="D1" s="537"/>
      <c r="E1" s="537"/>
      <c r="F1" s="537"/>
      <c r="G1" s="537"/>
      <c r="H1" s="537"/>
      <c r="I1" s="537"/>
      <c r="J1" s="537"/>
      <c r="K1" s="537"/>
      <c r="L1" s="537"/>
      <c r="M1" s="537"/>
      <c r="N1" s="537"/>
      <c r="O1" s="537"/>
      <c r="P1" s="537"/>
      <c r="Q1" s="537"/>
      <c r="R1" s="537"/>
      <c r="S1" s="537"/>
      <c r="T1" s="537"/>
      <c r="U1" s="537"/>
      <c r="V1" s="537"/>
      <c r="W1" s="537"/>
      <c r="X1" s="537"/>
      <c r="Y1" s="537"/>
      <c r="Z1" s="537"/>
      <c r="AA1" s="537"/>
      <c r="AB1" s="537"/>
      <c r="AC1" s="866"/>
      <c r="AD1" s="866"/>
      <c r="AE1" s="537"/>
      <c r="AF1" s="537"/>
      <c r="AG1" s="537"/>
      <c r="AH1" s="537"/>
      <c r="AI1" s="373"/>
      <c r="AJ1" s="374"/>
      <c r="AK1" s="374"/>
      <c r="AL1" s="537"/>
      <c r="AM1" s="374"/>
      <c r="AN1" s="537"/>
      <c r="AO1" s="537"/>
      <c r="AP1" s="537"/>
      <c r="AQ1" s="537"/>
      <c r="AR1" s="537"/>
      <c r="AS1" s="537"/>
      <c r="AT1" s="537"/>
      <c r="AU1" s="537"/>
      <c r="AV1" s="537"/>
      <c r="AW1" s="537"/>
      <c r="AX1" s="537"/>
      <c r="AY1" s="537"/>
      <c r="AZ1" s="537"/>
      <c r="BA1" s="537"/>
      <c r="BB1" s="537"/>
      <c r="BC1" s="537"/>
      <c r="BD1" s="537"/>
      <c r="BE1" s="537"/>
      <c r="BF1" s="537"/>
    </row>
    <row r="2" spans="1:58" s="362" customFormat="1" ht="13" x14ac:dyDescent="0.25">
      <c r="A2" s="286"/>
      <c r="B2" s="361"/>
      <c r="C2" s="286"/>
      <c r="D2" s="286"/>
      <c r="E2" s="286"/>
      <c r="F2" s="286"/>
      <c r="G2" s="286"/>
      <c r="H2" s="286"/>
      <c r="I2" s="286"/>
      <c r="J2" s="286"/>
      <c r="K2" s="286"/>
      <c r="L2" s="286"/>
      <c r="M2" s="286"/>
      <c r="N2" s="286"/>
      <c r="O2" s="286"/>
      <c r="P2" s="286"/>
      <c r="Q2" s="286"/>
      <c r="R2" s="286"/>
      <c r="S2" s="286"/>
      <c r="T2" s="286"/>
      <c r="U2" s="286"/>
      <c r="V2" s="286"/>
      <c r="W2" s="286"/>
      <c r="X2" s="286"/>
      <c r="Y2" s="286"/>
      <c r="Z2" s="286"/>
      <c r="AA2" s="286"/>
      <c r="AB2" s="286"/>
      <c r="AC2"/>
      <c r="AD2"/>
      <c r="AE2" s="286"/>
      <c r="AF2" s="286"/>
      <c r="AG2" s="286"/>
      <c r="AH2" s="286"/>
      <c r="AI2" s="186"/>
      <c r="AJ2" s="30"/>
      <c r="AK2" s="30"/>
      <c r="AL2" s="286"/>
      <c r="AM2" s="30"/>
      <c r="AN2" s="286"/>
      <c r="AO2" s="286"/>
      <c r="AP2" s="286"/>
      <c r="AQ2" s="286"/>
      <c r="AR2" s="286"/>
      <c r="AS2" s="286"/>
      <c r="AT2" s="286"/>
      <c r="AU2" s="286"/>
      <c r="AV2" s="286"/>
      <c r="AW2" s="286"/>
      <c r="AX2" s="286"/>
      <c r="AY2" s="286"/>
      <c r="AZ2" s="286"/>
      <c r="BA2" s="286"/>
      <c r="BB2" s="286"/>
      <c r="BC2" s="286"/>
      <c r="BD2" s="286"/>
      <c r="BE2" s="286"/>
      <c r="BF2" s="286"/>
    </row>
    <row r="3" spans="1:58" ht="10.5" x14ac:dyDescent="0.25">
      <c r="B3" s="30" t="s">
        <v>301</v>
      </c>
      <c r="C3" s="30">
        <v>1990</v>
      </c>
      <c r="D3" s="30">
        <v>1991</v>
      </c>
      <c r="E3" s="30">
        <v>1992</v>
      </c>
      <c r="F3" s="30">
        <v>1993</v>
      </c>
      <c r="G3" s="30">
        <v>1994</v>
      </c>
      <c r="H3" s="30">
        <v>1995</v>
      </c>
      <c r="I3" s="30">
        <v>1996</v>
      </c>
      <c r="J3" s="30">
        <v>1997</v>
      </c>
      <c r="K3" s="30">
        <v>1998</v>
      </c>
      <c r="L3" s="30">
        <v>1999</v>
      </c>
      <c r="M3" s="30">
        <v>2000</v>
      </c>
      <c r="N3" s="30">
        <v>2001</v>
      </c>
      <c r="O3" s="30">
        <v>2002</v>
      </c>
      <c r="P3" s="30">
        <v>2003</v>
      </c>
      <c r="Q3" s="30">
        <v>2004</v>
      </c>
      <c r="R3" s="30">
        <v>2005</v>
      </c>
      <c r="S3" s="30">
        <v>2006</v>
      </c>
      <c r="T3" s="30">
        <v>2007</v>
      </c>
      <c r="U3" s="30">
        <v>2008</v>
      </c>
      <c r="V3" s="30">
        <v>2009</v>
      </c>
      <c r="W3" s="30">
        <v>2010</v>
      </c>
      <c r="X3" s="30">
        <v>2011</v>
      </c>
      <c r="Y3" s="30">
        <v>2012</v>
      </c>
      <c r="Z3" s="30">
        <v>2013</v>
      </c>
      <c r="AA3" s="30">
        <v>2014</v>
      </c>
      <c r="AB3" s="30">
        <v>2015</v>
      </c>
      <c r="AC3" s="30">
        <v>2016</v>
      </c>
      <c r="AD3" s="30">
        <v>2017</v>
      </c>
      <c r="AE3" s="30">
        <v>2018</v>
      </c>
      <c r="AF3" s="30">
        <v>2019</v>
      </c>
      <c r="AG3" s="30">
        <v>2020</v>
      </c>
      <c r="AH3" s="30">
        <v>2021</v>
      </c>
      <c r="AI3" s="30">
        <v>2022</v>
      </c>
      <c r="AJ3" s="30">
        <v>2023</v>
      </c>
      <c r="AK3" s="30">
        <v>2024</v>
      </c>
      <c r="AL3" s="30">
        <v>2025</v>
      </c>
      <c r="AM3" s="30">
        <v>2026</v>
      </c>
      <c r="AN3" s="30">
        <v>2027</v>
      </c>
      <c r="AO3" s="30">
        <v>2028</v>
      </c>
      <c r="AP3" s="30">
        <v>2029</v>
      </c>
      <c r="AQ3" s="30">
        <v>2030</v>
      </c>
      <c r="AR3" s="30">
        <v>2031</v>
      </c>
      <c r="AS3" s="30">
        <v>2032</v>
      </c>
      <c r="AT3" s="30">
        <v>2033</v>
      </c>
      <c r="AU3" s="30">
        <v>2034</v>
      </c>
      <c r="AV3" s="30">
        <v>2035</v>
      </c>
      <c r="AW3" s="30">
        <v>2036</v>
      </c>
      <c r="AX3" s="30">
        <v>2037</v>
      </c>
      <c r="AY3" s="30">
        <v>2038</v>
      </c>
      <c r="AZ3" s="30">
        <v>2039</v>
      </c>
      <c r="BA3" s="30">
        <v>2040</v>
      </c>
      <c r="BB3" s="30">
        <v>2041</v>
      </c>
      <c r="BC3" s="30">
        <v>2042</v>
      </c>
      <c r="BD3" s="30">
        <v>2043</v>
      </c>
      <c r="BE3" s="30">
        <v>2044</v>
      </c>
      <c r="BF3" s="30">
        <v>2045</v>
      </c>
    </row>
    <row r="4" spans="1:58" ht="10.5" x14ac:dyDescent="0.25">
      <c r="B4" s="5" t="s">
        <v>160</v>
      </c>
      <c r="C4" s="27">
        <f>'US Inventory Animal Populations'!B2</f>
        <v>198815.03265831358</v>
      </c>
      <c r="D4" s="27">
        <f>'US Inventory Animal Populations'!C2</f>
        <v>211820.13644826273</v>
      </c>
      <c r="E4" s="27">
        <f>'US Inventory Animal Populations'!D2</f>
        <v>187748.11199916567</v>
      </c>
      <c r="F4" s="27">
        <f>'US Inventory Animal Populations'!E2</f>
        <v>175036.05846795652</v>
      </c>
      <c r="G4" s="27">
        <f>'US Inventory Animal Populations'!F2</f>
        <v>167681.33975376634</v>
      </c>
      <c r="H4" s="27">
        <f>'US Inventory Animal Populations'!G2</f>
        <v>175803.12707737283</v>
      </c>
      <c r="I4" s="27">
        <f>'US Inventory Animal Populations'!H2</f>
        <v>170937.87575198326</v>
      </c>
      <c r="J4" s="27">
        <f>'US Inventory Animal Populations'!I2</f>
        <v>173730.1301295326</v>
      </c>
      <c r="K4" s="27">
        <f>'US Inventory Animal Populations'!J2</f>
        <v>181605.17283771423</v>
      </c>
      <c r="L4" s="27">
        <f>'US Inventory Animal Populations'!K2</f>
        <v>174559.23333817319</v>
      </c>
      <c r="M4" s="27">
        <f>'US Inventory Animal Populations'!L2</f>
        <v>168791.21702405682</v>
      </c>
      <c r="N4" s="27">
        <f>'US Inventory Animal Populations'!M2</f>
        <v>155375.72468472159</v>
      </c>
      <c r="O4" s="27">
        <f>'US Inventory Animal Populations'!N2</f>
        <v>153296.94441219443</v>
      </c>
      <c r="P4" s="27">
        <f>'US Inventory Animal Populations'!O2</f>
        <v>155296.64725705617</v>
      </c>
      <c r="Q4" s="27">
        <f>'US Inventory Animal Populations'!P2</f>
        <v>157721.85005462434</v>
      </c>
      <c r="R4" s="27">
        <f>'US Inventory Animal Populations'!Q2</f>
        <v>157780.71819358738</v>
      </c>
      <c r="S4" s="27">
        <f>'US Inventory Animal Populations'!R2</f>
        <v>164913.02105617616</v>
      </c>
      <c r="T4" s="27">
        <f>'US Inventory Animal Populations'!S2</f>
        <v>159339.07987094598</v>
      </c>
      <c r="U4" s="27">
        <f>'US Inventory Animal Populations'!T2</f>
        <v>151561.04057953245</v>
      </c>
      <c r="V4" s="27">
        <f>'US Inventory Animal Populations'!U2</f>
        <v>154332.93895040883</v>
      </c>
      <c r="W4" s="27">
        <f>'US Inventory Animal Populations'!V2</f>
        <v>149122.50859974354</v>
      </c>
      <c r="X4" s="27">
        <f>'US Inventory Animal Populations'!W2</f>
        <v>144500.17170382006</v>
      </c>
      <c r="Y4" s="27">
        <f>'US Inventory Animal Populations'!X2</f>
        <v>141044.43709776289</v>
      </c>
      <c r="Z4" s="27">
        <f>'US Inventory Animal Populations'!Y2</f>
        <v>131596.10498880982</v>
      </c>
      <c r="AA4" s="27">
        <f>'US Inventory Animal Populations'!Z2</f>
        <v>129833.80725920733</v>
      </c>
      <c r="AB4" s="27">
        <f>'US Inventory Animal Populations'!AA2</f>
        <v>128862.79840686417</v>
      </c>
      <c r="AC4" s="27">
        <f>'US Inventory Animal Populations'!AB2</f>
        <v>136226.05272097813</v>
      </c>
      <c r="AD4" s="27">
        <f>'US Inventory Animal Populations'!AC2</f>
        <v>138149.50498955726</v>
      </c>
      <c r="AE4" s="27">
        <f>'US Inventory Animal Populations'!AD2</f>
        <v>139527.50042285162</v>
      </c>
      <c r="AF4" s="27">
        <f>'US Inventory Animal Populations'!AE2</f>
        <v>139667.23721366367</v>
      </c>
      <c r="AG4" s="27">
        <f>'US Inventory Animal Populations'!AF2</f>
        <v>135731</v>
      </c>
      <c r="AH4" s="1289">
        <f>'US Inventory Animal Populations'!AG2</f>
        <v>132913.85081991245</v>
      </c>
      <c r="AI4" s="807">
        <f>'US Inventory Animal Populations'!AH2</f>
        <v>143860.71150839803</v>
      </c>
      <c r="AJ4" s="367">
        <f t="shared" ref="AJ4:BF4" si="0">SUM(AJ5,AJ12)</f>
        <v>134924.21879089662</v>
      </c>
      <c r="AK4" s="367">
        <f t="shared" si="0"/>
        <v>134649.7977761642</v>
      </c>
      <c r="AL4" s="367">
        <f t="shared" si="0"/>
        <v>134375.37676143175</v>
      </c>
      <c r="AM4" s="367">
        <f t="shared" si="0"/>
        <v>134100.95574669924</v>
      </c>
      <c r="AN4" s="367">
        <f t="shared" si="0"/>
        <v>133826.53473196682</v>
      </c>
      <c r="AO4" s="367">
        <f t="shared" si="0"/>
        <v>133552.11371723432</v>
      </c>
      <c r="AP4" s="367">
        <f t="shared" si="0"/>
        <v>133277.69270250184</v>
      </c>
      <c r="AQ4" s="367">
        <f t="shared" si="0"/>
        <v>133003.27168776933</v>
      </c>
      <c r="AR4" s="367">
        <f t="shared" si="0"/>
        <v>132728.85067303688</v>
      </c>
      <c r="AS4" s="367">
        <f t="shared" si="0"/>
        <v>132454.42965830449</v>
      </c>
      <c r="AT4" s="367">
        <f t="shared" si="0"/>
        <v>132180.00864357204</v>
      </c>
      <c r="AU4" s="367">
        <f t="shared" si="0"/>
        <v>131905.58762883954</v>
      </c>
      <c r="AV4" s="367">
        <f t="shared" si="0"/>
        <v>131631.16661410712</v>
      </c>
      <c r="AW4" s="367">
        <f t="shared" si="0"/>
        <v>131356.74559937461</v>
      </c>
      <c r="AX4" s="367">
        <f t="shared" si="0"/>
        <v>131082.32458464222</v>
      </c>
      <c r="AY4" s="367">
        <f t="shared" si="0"/>
        <v>130807.90356990969</v>
      </c>
      <c r="AZ4" s="367">
        <f t="shared" si="0"/>
        <v>130533.48255517731</v>
      </c>
      <c r="BA4" s="367">
        <f t="shared" si="0"/>
        <v>130259.06154044485</v>
      </c>
      <c r="BB4" s="367">
        <f t="shared" si="0"/>
        <v>129984.6405257124</v>
      </c>
      <c r="BC4" s="367">
        <f t="shared" si="0"/>
        <v>129710.21951097983</v>
      </c>
      <c r="BD4" s="367">
        <f t="shared" si="0"/>
        <v>129435.79849624741</v>
      </c>
      <c r="BE4" s="367">
        <f t="shared" si="0"/>
        <v>129161.37748151494</v>
      </c>
      <c r="BF4" s="367">
        <f t="shared" si="0"/>
        <v>128886.95646678253</v>
      </c>
    </row>
    <row r="5" spans="1:58" ht="10.5" x14ac:dyDescent="0.25">
      <c r="B5" s="29" t="s">
        <v>161</v>
      </c>
      <c r="C5" s="398">
        <f>'US Inventory Animal Populations'!B3</f>
        <v>22836.805626559973</v>
      </c>
      <c r="D5" s="398">
        <f>'US Inventory Animal Populations'!C3</f>
        <v>25906.573070752362</v>
      </c>
      <c r="E5" s="398">
        <f>'US Inventory Animal Populations'!D3</f>
        <v>20363.285930342638</v>
      </c>
      <c r="F5" s="398">
        <f>'US Inventory Animal Populations'!E3</f>
        <v>20877.434993120987</v>
      </c>
      <c r="G5" s="398">
        <f>'US Inventory Animal Populations'!F3</f>
        <v>20882.532184376963</v>
      </c>
      <c r="H5" s="398">
        <f>'US Inventory Animal Populations'!G3</f>
        <v>20893.072372422273</v>
      </c>
      <c r="I5" s="398">
        <f>'US Inventory Animal Populations'!H3</f>
        <v>19357.513006525842</v>
      </c>
      <c r="J5" s="398">
        <f>'US Inventory Animal Populations'!I3</f>
        <v>20350.012305273347</v>
      </c>
      <c r="K5" s="398">
        <f>'US Inventory Animal Populations'!J3</f>
        <v>17845.790407636436</v>
      </c>
      <c r="L5" s="398">
        <f>'US Inventory Animal Populations'!K3</f>
        <v>17806.958538278697</v>
      </c>
      <c r="M5" s="398">
        <f>'US Inventory Animal Populations'!L3</f>
        <v>17861.042097682061</v>
      </c>
      <c r="N5" s="398">
        <f>'US Inventory Animal Populations'!M3</f>
        <v>13585.79339994255</v>
      </c>
      <c r="O5" s="398">
        <f>'US Inventory Animal Populations'!N3</f>
        <v>13591.916935992245</v>
      </c>
      <c r="P5" s="398">
        <f>'US Inventory Animal Populations'!O3</f>
        <v>13572.167172413561</v>
      </c>
      <c r="Q5" s="398">
        <f>'US Inventory Animal Populations'!P3</f>
        <v>11092.888658437978</v>
      </c>
      <c r="R5" s="398">
        <f>'US Inventory Animal Populations'!Q3</f>
        <v>10652.021251391739</v>
      </c>
      <c r="S5" s="398">
        <f>'US Inventory Animal Populations'!R3</f>
        <v>8962.7372355436964</v>
      </c>
      <c r="T5" s="398">
        <f>'US Inventory Animal Populations'!S3</f>
        <v>6758.3117090191436</v>
      </c>
      <c r="U5" s="398">
        <f>'US Inventory Animal Populations'!T3</f>
        <v>4480.6030369268037</v>
      </c>
      <c r="V5" s="398">
        <f>'US Inventory Animal Populations'!U3</f>
        <v>3427.5402376663333</v>
      </c>
      <c r="W5" s="398">
        <f>'US Inventory Animal Populations'!V3</f>
        <v>3722.9515352670387</v>
      </c>
      <c r="X5" s="398">
        <f>'US Inventory Animal Populations'!W3</f>
        <v>4028.6736438319467</v>
      </c>
      <c r="Y5" s="398">
        <f>'US Inventory Animal Populations'!X3</f>
        <v>3873.354357342098</v>
      </c>
      <c r="Z5" s="398">
        <f>'US Inventory Animal Populations'!Y3</f>
        <v>5327.0651696858176</v>
      </c>
      <c r="AA5" s="398">
        <f>'US Inventory Animal Populations'!Z3</f>
        <v>4338.5339861622069</v>
      </c>
      <c r="AB5" s="398">
        <f>'US Inventory Animal Populations'!AA3</f>
        <v>4330.9078871705415</v>
      </c>
      <c r="AC5" s="398">
        <f>'US Inventory Animal Populations'!AB3</f>
        <v>4318.3644734004711</v>
      </c>
      <c r="AD5" s="398">
        <f>'US Inventory Animal Populations'!AC3</f>
        <v>4630.6166685714179</v>
      </c>
      <c r="AE5" s="398">
        <f>'US Inventory Animal Populations'!AD3</f>
        <v>4096.6397200422125</v>
      </c>
      <c r="AF5" s="398">
        <f>'US Inventory Animal Populations'!AE3</f>
        <v>3273.3438539538711</v>
      </c>
      <c r="AG5" s="398">
        <f>'US Inventory Animal Populations'!AF3</f>
        <v>2051</v>
      </c>
      <c r="AH5" s="878">
        <f>SUM(AH6,AH7,AH10,AH11)</f>
        <v>2051</v>
      </c>
      <c r="AI5" s="579">
        <f>SUM(AI6,AI7,AI10,AI11)</f>
        <v>2203</v>
      </c>
      <c r="AJ5" s="360">
        <f t="shared" ref="AJ5:BF5" si="1">SUM(AJ6,AJ7,AJ10,AJ11)</f>
        <v>1949.9601015356075</v>
      </c>
      <c r="AK5" s="360">
        <f t="shared" si="1"/>
        <v>1826.0104597830377</v>
      </c>
      <c r="AL5" s="360">
        <f t="shared" si="1"/>
        <v>1702.0608180304662</v>
      </c>
      <c r="AM5" s="360">
        <f t="shared" si="1"/>
        <v>1578.1111762779256</v>
      </c>
      <c r="AN5" s="360">
        <f t="shared" si="1"/>
        <v>1454.1615345253558</v>
      </c>
      <c r="AO5" s="360">
        <f t="shared" si="1"/>
        <v>1330.2118927727879</v>
      </c>
      <c r="AP5" s="360">
        <f t="shared" si="1"/>
        <v>1206.2622510202182</v>
      </c>
      <c r="AQ5" s="360">
        <f t="shared" si="1"/>
        <v>1082.3126092676484</v>
      </c>
      <c r="AR5" s="360">
        <f t="shared" si="1"/>
        <v>958.36296751507871</v>
      </c>
      <c r="AS5" s="360">
        <f t="shared" si="1"/>
        <v>834.4133257625399</v>
      </c>
      <c r="AT5" s="360">
        <f t="shared" si="1"/>
        <v>710.46368400997017</v>
      </c>
      <c r="AU5" s="360">
        <f t="shared" si="1"/>
        <v>586.51404225740043</v>
      </c>
      <c r="AV5" s="360">
        <f t="shared" si="1"/>
        <v>462.56440050483252</v>
      </c>
      <c r="AW5" s="360">
        <f t="shared" si="1"/>
        <v>338.61475875226279</v>
      </c>
      <c r="AX5" s="360">
        <f t="shared" si="1"/>
        <v>214.66511699969305</v>
      </c>
      <c r="AY5" s="360">
        <f t="shared" si="1"/>
        <v>90.715475247125141</v>
      </c>
      <c r="AZ5" s="360">
        <f t="shared" si="1"/>
        <v>-33.234166505415487</v>
      </c>
      <c r="BA5" s="360">
        <f t="shared" si="1"/>
        <v>-157.18380825798886</v>
      </c>
      <c r="BB5" s="360">
        <f t="shared" si="1"/>
        <v>-281.13345001055677</v>
      </c>
      <c r="BC5" s="360">
        <f t="shared" si="1"/>
        <v>-405.0830917631265</v>
      </c>
      <c r="BD5" s="360">
        <f t="shared" si="1"/>
        <v>-529.03273351569624</v>
      </c>
      <c r="BE5" s="360">
        <f t="shared" si="1"/>
        <v>-652.98237526826415</v>
      </c>
      <c r="BF5" s="360">
        <f t="shared" si="1"/>
        <v>-776.93201702080478</v>
      </c>
    </row>
    <row r="6" spans="1:58" ht="10" x14ac:dyDescent="0.2">
      <c r="B6" s="23" t="s">
        <v>162</v>
      </c>
      <c r="C6" s="398">
        <f>'US Inventory Animal Populations'!B4</f>
        <v>11000</v>
      </c>
      <c r="D6" s="398">
        <f>'US Inventory Animal Populations'!C4</f>
        <v>11000</v>
      </c>
      <c r="E6" s="398">
        <f>'US Inventory Animal Populations'!D4</f>
        <v>10000</v>
      </c>
      <c r="F6" s="398">
        <f>'US Inventory Animal Populations'!E4</f>
        <v>11000</v>
      </c>
      <c r="G6" s="398">
        <f>'US Inventory Animal Populations'!F4</f>
        <v>11000</v>
      </c>
      <c r="H6" s="398">
        <f>'US Inventory Animal Populations'!G4</f>
        <v>11000</v>
      </c>
      <c r="I6" s="398">
        <f>'US Inventory Animal Populations'!H4</f>
        <v>10000</v>
      </c>
      <c r="J6" s="398">
        <f>'US Inventory Animal Populations'!I4</f>
        <v>10000</v>
      </c>
      <c r="K6" s="398">
        <f>'US Inventory Animal Populations'!J4</f>
        <v>9000</v>
      </c>
      <c r="L6" s="398">
        <f>'US Inventory Animal Populations'!K4</f>
        <v>9000</v>
      </c>
      <c r="M6" s="398">
        <f>'US Inventory Animal Populations'!L4</f>
        <v>9000</v>
      </c>
      <c r="N6" s="398">
        <f>'US Inventory Animal Populations'!M4</f>
        <v>7000</v>
      </c>
      <c r="O6" s="398">
        <f>'US Inventory Animal Populations'!N4</f>
        <v>7000</v>
      </c>
      <c r="P6" s="398">
        <f>'US Inventory Animal Populations'!O4</f>
        <v>7000</v>
      </c>
      <c r="Q6" s="398">
        <f>'US Inventory Animal Populations'!P4</f>
        <v>6000</v>
      </c>
      <c r="R6" s="398">
        <f>'US Inventory Animal Populations'!Q4</f>
        <v>5700</v>
      </c>
      <c r="S6" s="398">
        <f>'US Inventory Animal Populations'!R4</f>
        <v>4600</v>
      </c>
      <c r="T6" s="398">
        <f>'US Inventory Animal Populations'!S4</f>
        <v>3800</v>
      </c>
      <c r="U6" s="398">
        <f>'US Inventory Animal Populations'!T4</f>
        <v>2300</v>
      </c>
      <c r="V6" s="398">
        <f>'US Inventory Animal Populations'!U4</f>
        <v>1600</v>
      </c>
      <c r="W6" s="398">
        <f>'US Inventory Animal Populations'!V4</f>
        <v>1800</v>
      </c>
      <c r="X6" s="398">
        <f>'US Inventory Animal Populations'!W4</f>
        <v>2000</v>
      </c>
      <c r="Y6" s="398">
        <f>'US Inventory Animal Populations'!X4</f>
        <v>1900</v>
      </c>
      <c r="Z6" s="398">
        <f>'US Inventory Animal Populations'!Y4</f>
        <v>2200</v>
      </c>
      <c r="AA6" s="398">
        <f>'US Inventory Animal Populations'!Z4</f>
        <v>2200</v>
      </c>
      <c r="AB6" s="398">
        <f>'US Inventory Animal Populations'!AA4</f>
        <v>2200</v>
      </c>
      <c r="AC6" s="398">
        <f>'US Inventory Animal Populations'!AB4</f>
        <v>2200</v>
      </c>
      <c r="AD6" s="398">
        <f>'US Inventory Animal Populations'!AC4</f>
        <v>2400</v>
      </c>
      <c r="AE6" s="398">
        <f>'US Inventory Animal Populations'!AD4</f>
        <v>2000</v>
      </c>
      <c r="AF6" s="398">
        <f>'US Inventory Animal Populations'!AE4</f>
        <v>1500</v>
      </c>
      <c r="AG6" s="398">
        <f>'US Inventory Animal Populations'!AF4</f>
        <v>700</v>
      </c>
      <c r="AH6" s="878">
        <f>'US Inventory Animal Populations'!AG4</f>
        <v>700</v>
      </c>
      <c r="AI6" s="579">
        <f>'US Inventory Animal Populations'!AH4</f>
        <v>800</v>
      </c>
      <c r="AJ6" s="879" cm="1">
        <f t="array" ref="AJ6:BF6">TREND(W6:AI6,W3:AI3,AJ3:BF3)</f>
        <v>984.61538461537566</v>
      </c>
      <c r="AK6" s="879">
        <v>876.92307692306349</v>
      </c>
      <c r="AL6" s="879">
        <v>769.23076923075132</v>
      </c>
      <c r="AM6" s="879">
        <v>661.53846153846825</v>
      </c>
      <c r="AN6" s="879">
        <v>553.84615384615608</v>
      </c>
      <c r="AO6" s="879">
        <v>446.15384615384392</v>
      </c>
      <c r="AP6" s="879">
        <v>338.46153846153175</v>
      </c>
      <c r="AQ6" s="879">
        <v>230.76923076921958</v>
      </c>
      <c r="AR6" s="879">
        <v>123.07692307690741</v>
      </c>
      <c r="AS6" s="879">
        <v>15.38461538462434</v>
      </c>
      <c r="AT6" s="879">
        <v>-92.30769230768783</v>
      </c>
      <c r="AU6" s="879">
        <v>-200</v>
      </c>
      <c r="AV6" s="879">
        <v>-307.69230769231217</v>
      </c>
      <c r="AW6" s="879">
        <v>-415.38461538462434</v>
      </c>
      <c r="AX6" s="879">
        <v>-523.07692307693651</v>
      </c>
      <c r="AY6" s="879">
        <v>-630.76923076924868</v>
      </c>
      <c r="AZ6" s="879">
        <v>-738.46153846153175</v>
      </c>
      <c r="BA6" s="879">
        <v>-846.15384615384392</v>
      </c>
      <c r="BB6" s="879">
        <v>-953.84615384615608</v>
      </c>
      <c r="BC6" s="879">
        <v>-1061.5384615384683</v>
      </c>
      <c r="BD6" s="879">
        <v>-1169.2307692307804</v>
      </c>
      <c r="BE6" s="879">
        <v>-1276.9230769230926</v>
      </c>
      <c r="BF6" s="879">
        <v>-1384.6153846153757</v>
      </c>
    </row>
    <row r="7" spans="1:58" ht="10" customHeight="1" x14ac:dyDescent="0.2">
      <c r="B7" s="23" t="s">
        <v>163</v>
      </c>
      <c r="C7" s="1195">
        <f>'US Inventory Animal Populations'!B5</f>
        <v>5940.0451679535618</v>
      </c>
      <c r="D7" s="1195">
        <f>'US Inventory Animal Populations'!C5</f>
        <v>8998.0402676144531</v>
      </c>
      <c r="E7" s="1195">
        <f>'US Inventory Animal Populations'!D5</f>
        <v>5001.9512447037969</v>
      </c>
      <c r="F7" s="1195">
        <f>'US Inventory Animal Populations'!E5</f>
        <v>3975.2796417515392</v>
      </c>
      <c r="G7" s="1195">
        <f>'US Inventory Animal Populations'!F5</f>
        <v>3990.1971370882643</v>
      </c>
      <c r="H7" s="1195">
        <f>'US Inventory Animal Populations'!G5</f>
        <v>3987.124665847824</v>
      </c>
      <c r="I7" s="1195">
        <f>'US Inventory Animal Populations'!H5</f>
        <v>3982.6030955338938</v>
      </c>
      <c r="J7" s="1195">
        <f>'US Inventory Animal Populations'!I5</f>
        <v>4955.400567045519</v>
      </c>
      <c r="K7" s="1195">
        <f>'US Inventory Animal Populations'!J5</f>
        <v>4007.2909204262669</v>
      </c>
      <c r="L7" s="1195">
        <f>'US Inventory Animal Populations'!K5</f>
        <v>3965.3428065568678</v>
      </c>
      <c r="M7" s="1195">
        <f>'US Inventory Animal Populations'!L5</f>
        <v>4008.4851528666904</v>
      </c>
      <c r="N7" s="1195">
        <f>'US Inventory Animal Populations'!M5</f>
        <v>2990.9904711678496</v>
      </c>
      <c r="O7" s="1195">
        <f>'US Inventory Animal Populations'!N5</f>
        <v>3003.5721093234952</v>
      </c>
      <c r="P7" s="1195">
        <f>'US Inventory Animal Populations'!O5</f>
        <v>2970.3449851640516</v>
      </c>
      <c r="Q7" s="1195">
        <f>'US Inventory Animal Populations'!P5</f>
        <v>2007.6709018703682</v>
      </c>
      <c r="R7" s="1195">
        <f>'US Inventory Animal Populations'!Q5</f>
        <v>2021.8164228183405</v>
      </c>
      <c r="S7" s="1195">
        <f>'US Inventory Animal Populations'!R5</f>
        <v>1997.9723982651981</v>
      </c>
      <c r="T7" s="1195">
        <f>'US Inventory Animal Populations'!S5</f>
        <v>1004.1439752966437</v>
      </c>
      <c r="U7" s="1195">
        <f>'US Inventory Animal Populations'!T5</f>
        <v>996.78763320254347</v>
      </c>
      <c r="V7" s="1195">
        <f>'US Inventory Animal Populations'!U5</f>
        <v>1006.2225675342335</v>
      </c>
      <c r="W7" s="1195">
        <f>'US Inventory Animal Populations'!V5</f>
        <v>998.72061036549167</v>
      </c>
      <c r="X7" s="1195">
        <f>'US Inventory Animal Populations'!W5</f>
        <v>1000.0427183846969</v>
      </c>
      <c r="Y7" s="1195">
        <f>'US Inventory Animal Populations'!X5</f>
        <v>991.99223438826414</v>
      </c>
      <c r="Z7" s="1195">
        <f>'US Inventory Animal Populations'!Y5</f>
        <v>1991.0873087049481</v>
      </c>
      <c r="AA7" s="1195">
        <f>'US Inventory Animal Populations'!Z5</f>
        <v>1006.7628513034365</v>
      </c>
      <c r="AB7" s="1195">
        <f>'US Inventory Animal Populations'!AA5</f>
        <v>1003.1000381025716</v>
      </c>
      <c r="AC7" s="1195">
        <f>'US Inventory Animal Populations'!AB5</f>
        <v>993.92933730493132</v>
      </c>
      <c r="AD7" s="1195">
        <f>'US Inventory Animal Populations'!AC5</f>
        <v>1001.6526568508981</v>
      </c>
      <c r="AE7" s="1195">
        <f>'US Inventory Animal Populations'!AD5</f>
        <v>1071.9264894474627</v>
      </c>
      <c r="AF7" s="1195">
        <f>'US Inventory Animal Populations'!AE5</f>
        <v>1000.684474593715</v>
      </c>
      <c r="AG7" s="1195">
        <f>'US Inventory Animal Populations'!AF5</f>
        <v>990</v>
      </c>
      <c r="AH7" s="878">
        <f t="shared" ref="AH7:AH9" si="2">AG7</f>
        <v>990</v>
      </c>
      <c r="AI7" s="579">
        <f>'US Inventory Animal Populations'!AH5</f>
        <v>989</v>
      </c>
      <c r="AJ7" s="879">
        <f>SUM(AJ8:AJ9)</f>
        <v>965.3447169202318</v>
      </c>
      <c r="AK7" s="879">
        <f t="shared" ref="AK7:BF7" si="3">SUM(AK8:AK9)</f>
        <v>949.08738285997424</v>
      </c>
      <c r="AL7" s="879">
        <f t="shared" si="3"/>
        <v>932.83004879971486</v>
      </c>
      <c r="AM7" s="879">
        <f t="shared" si="3"/>
        <v>916.5727147394573</v>
      </c>
      <c r="AN7" s="879">
        <f t="shared" si="3"/>
        <v>900.31538067919973</v>
      </c>
      <c r="AO7" s="879">
        <f t="shared" si="3"/>
        <v>884.05804661894399</v>
      </c>
      <c r="AP7" s="879">
        <f t="shared" si="3"/>
        <v>867.80071255868643</v>
      </c>
      <c r="AQ7" s="879">
        <f t="shared" si="3"/>
        <v>851.54337849842886</v>
      </c>
      <c r="AR7" s="879">
        <f t="shared" si="3"/>
        <v>835.2860444381713</v>
      </c>
      <c r="AS7" s="879">
        <f t="shared" si="3"/>
        <v>819.02871037791556</v>
      </c>
      <c r="AT7" s="879">
        <f t="shared" si="3"/>
        <v>802.771376317658</v>
      </c>
      <c r="AU7" s="879">
        <f t="shared" si="3"/>
        <v>786.51404225740043</v>
      </c>
      <c r="AV7" s="879">
        <f t="shared" si="3"/>
        <v>770.25670819714469</v>
      </c>
      <c r="AW7" s="879">
        <f t="shared" si="3"/>
        <v>753.99937413688713</v>
      </c>
      <c r="AX7" s="879">
        <f t="shared" si="3"/>
        <v>737.74204007662956</v>
      </c>
      <c r="AY7" s="879">
        <f t="shared" si="3"/>
        <v>721.48470601637382</v>
      </c>
      <c r="AZ7" s="879">
        <f t="shared" si="3"/>
        <v>705.22737195611626</v>
      </c>
      <c r="BA7" s="879">
        <f t="shared" si="3"/>
        <v>688.97003789585506</v>
      </c>
      <c r="BB7" s="879">
        <f t="shared" si="3"/>
        <v>672.71270383559931</v>
      </c>
      <c r="BC7" s="879">
        <f t="shared" si="3"/>
        <v>656.45536977534175</v>
      </c>
      <c r="BD7" s="879">
        <f t="shared" si="3"/>
        <v>640.19803571508419</v>
      </c>
      <c r="BE7" s="879">
        <f t="shared" si="3"/>
        <v>623.94070165482844</v>
      </c>
      <c r="BF7" s="879">
        <f t="shared" si="3"/>
        <v>607.68336759457088</v>
      </c>
    </row>
    <row r="8" spans="1:58" ht="10" x14ac:dyDescent="0.2">
      <c r="A8" s="179"/>
      <c r="B8" s="885" t="s">
        <v>164</v>
      </c>
      <c r="C8" s="398">
        <f>'US Inventory Animal Populations'!B6</f>
        <v>1746.9271814340948</v>
      </c>
      <c r="D8" s="398">
        <f>'US Inventory Animal Populations'!C6</f>
        <v>2679.2661721467302</v>
      </c>
      <c r="E8" s="398">
        <f>'US Inventory Animal Populations'!D6</f>
        <v>1491.0474391696339</v>
      </c>
      <c r="F8" s="398">
        <f>'US Inventory Animal Populations'!E6</f>
        <v>1173.8987256265491</v>
      </c>
      <c r="G8" s="398">
        <f>'US Inventory Animal Populations'!F6</f>
        <v>1184.5264965088913</v>
      </c>
      <c r="H8" s="398">
        <f>'US Inventory Animal Populations'!G6</f>
        <v>1180.1544114312765</v>
      </c>
      <c r="I8" s="398">
        <f>'US Inventory Animal Populations'!H6</f>
        <v>1177.4391274305644</v>
      </c>
      <c r="J8" s="398">
        <f>'US Inventory Animal Populations'!I6</f>
        <v>1457.2358027874834</v>
      </c>
      <c r="K8" s="398">
        <f>'US Inventory Animal Populations'!J6</f>
        <v>1198.0666770688474</v>
      </c>
      <c r="L8" s="398">
        <f>'US Inventory Animal Populations'!K6</f>
        <v>1167.6026271102376</v>
      </c>
      <c r="M8" s="398">
        <f>'US Inventory Animal Populations'!L6</f>
        <v>1196.2427833776999</v>
      </c>
      <c r="N8" s="398">
        <f>'US Inventory Animal Populations'!M6</f>
        <v>886.74906303948046</v>
      </c>
      <c r="O8" s="398">
        <f>'US Inventory Animal Populations'!N6</f>
        <v>896.18449882817583</v>
      </c>
      <c r="P8" s="398">
        <f>'US Inventory Animal Populations'!O6</f>
        <v>871.91815253218499</v>
      </c>
      <c r="Q8" s="398">
        <f>'US Inventory Animal Populations'!P6</f>
        <v>601.21818208798925</v>
      </c>
      <c r="R8" s="398">
        <f>'US Inventory Animal Populations'!Q6</f>
        <v>610.62248755934854</v>
      </c>
      <c r="S8" s="398">
        <f>'US Inventory Animal Populations'!R6</f>
        <v>594.16063052250263</v>
      </c>
      <c r="T8" s="398">
        <f>'US Inventory Animal Populations'!S6</f>
        <v>300.43679950445107</v>
      </c>
      <c r="U8" s="398">
        <f>'US Inventory Animal Populations'!T6</f>
        <v>295.33602354113538</v>
      </c>
      <c r="V8" s="398">
        <f>'US Inventory Animal Populations'!U6</f>
        <v>302.29971172065279</v>
      </c>
      <c r="W8" s="398">
        <f>'US Inventory Animal Populations'!V6</f>
        <v>296.88310792620547</v>
      </c>
      <c r="X8" s="398">
        <f>'US Inventory Animal Populations'!W6</f>
        <v>297.64559341416106</v>
      </c>
      <c r="Y8" s="398">
        <f>'US Inventory Animal Populations'!X6</f>
        <v>291.97877118234987</v>
      </c>
      <c r="Z8" s="398">
        <f>'US Inventory Animal Populations'!Y6</f>
        <v>589.84520072805424</v>
      </c>
      <c r="AA8" s="398">
        <f>'US Inventory Animal Populations'!Z6</f>
        <v>302.82098046179294</v>
      </c>
      <c r="AB8" s="398">
        <f>'US Inventory Animal Populations'!AA6</f>
        <v>300.40998308450048</v>
      </c>
      <c r="AC8" s="398">
        <f>'US Inventory Animal Populations'!AB6</f>
        <v>293.7363125985417</v>
      </c>
      <c r="AD8" s="398">
        <f>'US Inventory Animal Populations'!AC6</f>
        <v>298.4261205606557</v>
      </c>
      <c r="AE8" s="398">
        <f>'US Inventory Animal Populations'!AD6</f>
        <v>319.47847837684913</v>
      </c>
      <c r="AF8" s="398">
        <f>'US Inventory Animal Populations'!AE6</f>
        <v>297.77765772493331</v>
      </c>
      <c r="AG8" s="398">
        <f>'US Inventory Animal Populations'!AF6</f>
        <v>291</v>
      </c>
      <c r="AH8" s="878">
        <f t="shared" si="2"/>
        <v>291</v>
      </c>
      <c r="AI8" s="579">
        <f>'US Inventory Animal Populations'!AH6</f>
        <v>291</v>
      </c>
      <c r="AJ8" s="879" cm="1">
        <f t="array" ref="AJ8:BF8">TREND($W8:$AI8,$W$3:$AI$3,$AJ3:BF3)</f>
        <v>284.87273911752163</v>
      </c>
      <c r="AK8" s="879">
        <v>279.83255672707855</v>
      </c>
      <c r="AL8" s="879">
        <v>274.79237433663729</v>
      </c>
      <c r="AM8" s="879">
        <v>269.75219194619422</v>
      </c>
      <c r="AN8" s="879">
        <v>264.71200955575114</v>
      </c>
      <c r="AO8" s="879">
        <v>259.67182716530988</v>
      </c>
      <c r="AP8" s="879">
        <v>254.6316447748668</v>
      </c>
      <c r="AQ8" s="879">
        <v>249.59146238442372</v>
      </c>
      <c r="AR8" s="879">
        <v>244.55127999398064</v>
      </c>
      <c r="AS8" s="879">
        <v>239.51109760353938</v>
      </c>
      <c r="AT8" s="879">
        <v>234.4709152130963</v>
      </c>
      <c r="AU8" s="879">
        <v>229.43073282265323</v>
      </c>
      <c r="AV8" s="879">
        <v>224.39055043221197</v>
      </c>
      <c r="AW8" s="879">
        <v>219.35036804176889</v>
      </c>
      <c r="AX8" s="879">
        <v>214.31018565132581</v>
      </c>
      <c r="AY8" s="879">
        <v>209.27000326088455</v>
      </c>
      <c r="AZ8" s="879">
        <v>204.22982087044147</v>
      </c>
      <c r="BA8" s="879">
        <v>199.18963847999839</v>
      </c>
      <c r="BB8" s="879">
        <v>194.14945608955713</v>
      </c>
      <c r="BC8" s="879">
        <v>189.10927369911406</v>
      </c>
      <c r="BD8" s="879">
        <v>184.06909130867098</v>
      </c>
      <c r="BE8" s="879">
        <v>179.02890891822972</v>
      </c>
      <c r="BF8" s="879">
        <v>173.98872652778664</v>
      </c>
    </row>
    <row r="9" spans="1:58" ht="10" x14ac:dyDescent="0.2">
      <c r="A9" s="179"/>
      <c r="B9" s="885" t="s">
        <v>165</v>
      </c>
      <c r="C9" s="398">
        <f>'US Inventory Animal Populations'!B7</f>
        <v>4193.1179865194672</v>
      </c>
      <c r="D9" s="398">
        <f>'US Inventory Animal Populations'!C7</f>
        <v>6318.7740954677229</v>
      </c>
      <c r="E9" s="398">
        <f>'US Inventory Animal Populations'!D7</f>
        <v>3510.903805534163</v>
      </c>
      <c r="F9" s="398">
        <f>'US Inventory Animal Populations'!E7</f>
        <v>2801.3809161249901</v>
      </c>
      <c r="G9" s="398">
        <f>'US Inventory Animal Populations'!F7</f>
        <v>2805.670640579373</v>
      </c>
      <c r="H9" s="398">
        <f>'US Inventory Animal Populations'!G7</f>
        <v>2806.9702544165475</v>
      </c>
      <c r="I9" s="398">
        <f>'US Inventory Animal Populations'!H7</f>
        <v>2805.1639681033294</v>
      </c>
      <c r="J9" s="398">
        <f>'US Inventory Animal Populations'!I7</f>
        <v>3498.1647642580356</v>
      </c>
      <c r="K9" s="398">
        <f>'US Inventory Animal Populations'!J7</f>
        <v>2809.2242433574197</v>
      </c>
      <c r="L9" s="398">
        <f>'US Inventory Animal Populations'!K7</f>
        <v>2797.7401794466305</v>
      </c>
      <c r="M9" s="398">
        <f>'US Inventory Animal Populations'!L7</f>
        <v>2812.2423694889908</v>
      </c>
      <c r="N9" s="398">
        <f>'US Inventory Animal Populations'!M7</f>
        <v>2104.2414081283691</v>
      </c>
      <c r="O9" s="398">
        <f>'US Inventory Animal Populations'!N7</f>
        <v>2107.3876104953192</v>
      </c>
      <c r="P9" s="398">
        <f>'US Inventory Animal Populations'!O7</f>
        <v>2098.4268326318665</v>
      </c>
      <c r="Q9" s="398">
        <f>'US Inventory Animal Populations'!P7</f>
        <v>1406.4527197823791</v>
      </c>
      <c r="R9" s="398">
        <f>'US Inventory Animal Populations'!Q7</f>
        <v>1411.193935258992</v>
      </c>
      <c r="S9" s="398">
        <f>'US Inventory Animal Populations'!R7</f>
        <v>1403.8117677426956</v>
      </c>
      <c r="T9" s="398">
        <f>'US Inventory Animal Populations'!S7</f>
        <v>703.70717579219263</v>
      </c>
      <c r="U9" s="398">
        <f>'US Inventory Animal Populations'!T7</f>
        <v>701.45160966140816</v>
      </c>
      <c r="V9" s="398">
        <f>'US Inventory Animal Populations'!U7</f>
        <v>703.92285581358067</v>
      </c>
      <c r="W9" s="398">
        <f>'US Inventory Animal Populations'!V7</f>
        <v>701.83750243928614</v>
      </c>
      <c r="X9" s="398">
        <f>'US Inventory Animal Populations'!W7</f>
        <v>702.39712497053574</v>
      </c>
      <c r="Y9" s="398">
        <f>'US Inventory Animal Populations'!X7</f>
        <v>700.01346320591426</v>
      </c>
      <c r="Z9" s="398">
        <f>'US Inventory Animal Populations'!Y7</f>
        <v>1401.2421079768937</v>
      </c>
      <c r="AA9" s="398">
        <f>'US Inventory Animal Populations'!Z7</f>
        <v>703.94187084164355</v>
      </c>
      <c r="AB9" s="398">
        <f>'US Inventory Animal Populations'!AA7</f>
        <v>702.69005501807112</v>
      </c>
      <c r="AC9" s="398">
        <f>'US Inventory Animal Populations'!AB7</f>
        <v>700.19302470638956</v>
      </c>
      <c r="AD9" s="398">
        <f>'US Inventory Animal Populations'!AC7</f>
        <v>703.22653629024239</v>
      </c>
      <c r="AE9" s="398">
        <f>'US Inventory Animal Populations'!AD7</f>
        <v>752.44801107061357</v>
      </c>
      <c r="AF9" s="398">
        <f>'US Inventory Animal Populations'!AE7</f>
        <v>702.90681686878168</v>
      </c>
      <c r="AG9" s="398">
        <f>'US Inventory Animal Populations'!AF7</f>
        <v>699</v>
      </c>
      <c r="AH9" s="878">
        <f t="shared" si="2"/>
        <v>699</v>
      </c>
      <c r="AI9" s="579">
        <f>'US Inventory Animal Populations'!AH7</f>
        <v>698</v>
      </c>
      <c r="AJ9" s="879" cm="1">
        <f t="array" ref="AJ9:BF9">TREND($W9:$AI9,$W$3:$AI$3,$AJ$3:$BF$3)</f>
        <v>680.47197780271017</v>
      </c>
      <c r="AK9" s="879">
        <v>669.25482613289569</v>
      </c>
      <c r="AL9" s="879">
        <v>658.03767446307756</v>
      </c>
      <c r="AM9" s="879">
        <v>646.82052279326308</v>
      </c>
      <c r="AN9" s="879">
        <v>635.6033711234486</v>
      </c>
      <c r="AO9" s="879">
        <v>624.38621945363411</v>
      </c>
      <c r="AP9" s="879">
        <v>613.16906778381963</v>
      </c>
      <c r="AQ9" s="879">
        <v>601.95191611400514</v>
      </c>
      <c r="AR9" s="879">
        <v>590.73476444419066</v>
      </c>
      <c r="AS9" s="879">
        <v>579.51761277437618</v>
      </c>
      <c r="AT9" s="879">
        <v>568.30046110456169</v>
      </c>
      <c r="AU9" s="879">
        <v>557.08330943474721</v>
      </c>
      <c r="AV9" s="879">
        <v>545.86615776493272</v>
      </c>
      <c r="AW9" s="879">
        <v>534.64900609511824</v>
      </c>
      <c r="AX9" s="879">
        <v>523.43185442530375</v>
      </c>
      <c r="AY9" s="879">
        <v>512.21470275548927</v>
      </c>
      <c r="AZ9" s="879">
        <v>500.99755108567479</v>
      </c>
      <c r="BA9" s="879">
        <v>489.78039941585666</v>
      </c>
      <c r="BB9" s="879">
        <v>478.56324774604218</v>
      </c>
      <c r="BC9" s="879">
        <v>467.3460960762277</v>
      </c>
      <c r="BD9" s="879">
        <v>456.12894440641321</v>
      </c>
      <c r="BE9" s="879">
        <v>444.91179273659873</v>
      </c>
      <c r="BF9" s="879">
        <v>433.69464106678424</v>
      </c>
    </row>
    <row r="10" spans="1:58" ht="10" x14ac:dyDescent="0.2">
      <c r="A10" s="179"/>
      <c r="B10" s="23" t="s">
        <v>166</v>
      </c>
      <c r="C10" s="398">
        <f>'US Inventory Animal Populations'!B8</f>
        <v>0</v>
      </c>
      <c r="D10" s="398">
        <f>'US Inventory Animal Populations'!C8</f>
        <v>0</v>
      </c>
      <c r="E10" s="398">
        <f>'US Inventory Animal Populations'!D8</f>
        <v>0</v>
      </c>
      <c r="F10" s="398">
        <f>'US Inventory Animal Populations'!E8</f>
        <v>0</v>
      </c>
      <c r="G10" s="398">
        <f>'US Inventory Animal Populations'!F8</f>
        <v>0</v>
      </c>
      <c r="H10" s="398">
        <f>'US Inventory Animal Populations'!G8</f>
        <v>0</v>
      </c>
      <c r="I10" s="398">
        <f>'US Inventory Animal Populations'!H8</f>
        <v>0</v>
      </c>
      <c r="J10" s="398">
        <f>'US Inventory Animal Populations'!I8</f>
        <v>0</v>
      </c>
      <c r="K10" s="398">
        <f>'US Inventory Animal Populations'!J8</f>
        <v>0</v>
      </c>
      <c r="L10" s="398">
        <f>'US Inventory Animal Populations'!K8</f>
        <v>0</v>
      </c>
      <c r="M10" s="398">
        <f>'US Inventory Animal Populations'!L8</f>
        <v>0</v>
      </c>
      <c r="N10" s="398">
        <f>'US Inventory Animal Populations'!M8</f>
        <v>0</v>
      </c>
      <c r="O10" s="398">
        <f>'US Inventory Animal Populations'!N8</f>
        <v>0</v>
      </c>
      <c r="P10" s="398">
        <f>'US Inventory Animal Populations'!O8</f>
        <v>0</v>
      </c>
      <c r="Q10" s="398">
        <f>'US Inventory Animal Populations'!P8</f>
        <v>0</v>
      </c>
      <c r="R10" s="398">
        <f>'US Inventory Animal Populations'!Q8</f>
        <v>0</v>
      </c>
      <c r="S10" s="398">
        <f>'US Inventory Animal Populations'!R8</f>
        <v>0</v>
      </c>
      <c r="T10" s="398">
        <f>'US Inventory Animal Populations'!S8</f>
        <v>0</v>
      </c>
      <c r="U10" s="398">
        <f>'US Inventory Animal Populations'!T8</f>
        <v>0</v>
      </c>
      <c r="V10" s="398">
        <f>'US Inventory Animal Populations'!U8</f>
        <v>0</v>
      </c>
      <c r="W10" s="398">
        <f>'US Inventory Animal Populations'!V8</f>
        <v>0</v>
      </c>
      <c r="X10" s="398">
        <f>'US Inventory Animal Populations'!W8</f>
        <v>0</v>
      </c>
      <c r="Y10" s="398">
        <f>'US Inventory Animal Populations'!X8</f>
        <v>0</v>
      </c>
      <c r="Z10" s="398">
        <f>'US Inventory Animal Populations'!Y8</f>
        <v>0</v>
      </c>
      <c r="AA10" s="398">
        <f>'US Inventory Animal Populations'!Z8</f>
        <v>0</v>
      </c>
      <c r="AB10" s="398">
        <f>'US Inventory Animal Populations'!AA8</f>
        <v>0</v>
      </c>
      <c r="AC10" s="398">
        <f>'US Inventory Animal Populations'!AB8</f>
        <v>0</v>
      </c>
      <c r="AD10" s="398">
        <f>'US Inventory Animal Populations'!AC8</f>
        <v>0</v>
      </c>
      <c r="AE10" s="398">
        <f>'US Inventory Animal Populations'!AD8</f>
        <v>0</v>
      </c>
      <c r="AF10" s="398">
        <f>'US Inventory Animal Populations'!AE8</f>
        <v>0</v>
      </c>
      <c r="AG10" s="398">
        <f>'US Inventory Animal Populations'!AF8</f>
        <v>0</v>
      </c>
      <c r="AH10" s="878">
        <f t="shared" ref="AH10:AI10" si="4">AG10</f>
        <v>0</v>
      </c>
      <c r="AI10" s="579">
        <f t="shared" si="4"/>
        <v>0</v>
      </c>
      <c r="AJ10" s="879">
        <f t="shared" ref="AJ10:BF10" si="5">AI10</f>
        <v>0</v>
      </c>
      <c r="AK10" s="879">
        <f t="shared" si="5"/>
        <v>0</v>
      </c>
      <c r="AL10" s="879">
        <f t="shared" si="5"/>
        <v>0</v>
      </c>
      <c r="AM10" s="879">
        <f t="shared" si="5"/>
        <v>0</v>
      </c>
      <c r="AN10" s="879">
        <f t="shared" si="5"/>
        <v>0</v>
      </c>
      <c r="AO10" s="879">
        <f t="shared" si="5"/>
        <v>0</v>
      </c>
      <c r="AP10" s="879">
        <f t="shared" si="5"/>
        <v>0</v>
      </c>
      <c r="AQ10" s="879">
        <f t="shared" si="5"/>
        <v>0</v>
      </c>
      <c r="AR10" s="879">
        <f t="shared" si="5"/>
        <v>0</v>
      </c>
      <c r="AS10" s="879">
        <f t="shared" si="5"/>
        <v>0</v>
      </c>
      <c r="AT10" s="879">
        <f t="shared" si="5"/>
        <v>0</v>
      </c>
      <c r="AU10" s="879">
        <f t="shared" si="5"/>
        <v>0</v>
      </c>
      <c r="AV10" s="879">
        <f t="shared" si="5"/>
        <v>0</v>
      </c>
      <c r="AW10" s="879">
        <f t="shared" si="5"/>
        <v>0</v>
      </c>
      <c r="AX10" s="879">
        <f t="shared" si="5"/>
        <v>0</v>
      </c>
      <c r="AY10" s="879">
        <f t="shared" si="5"/>
        <v>0</v>
      </c>
      <c r="AZ10" s="879">
        <f t="shared" si="5"/>
        <v>0</v>
      </c>
      <c r="BA10" s="879">
        <f t="shared" si="5"/>
        <v>0</v>
      </c>
      <c r="BB10" s="879">
        <f t="shared" si="5"/>
        <v>0</v>
      </c>
      <c r="BC10" s="879">
        <f t="shared" si="5"/>
        <v>0</v>
      </c>
      <c r="BD10" s="879">
        <f t="shared" si="5"/>
        <v>0</v>
      </c>
      <c r="BE10" s="879">
        <f t="shared" si="5"/>
        <v>0</v>
      </c>
      <c r="BF10" s="879">
        <f t="shared" si="5"/>
        <v>0</v>
      </c>
    </row>
    <row r="11" spans="1:58" ht="10" x14ac:dyDescent="0.2">
      <c r="A11" s="179"/>
      <c r="B11" s="23" t="s">
        <v>167</v>
      </c>
      <c r="C11" s="398">
        <f>'US Inventory Animal Populations'!B9</f>
        <v>5896.7604586064099</v>
      </c>
      <c r="D11" s="398">
        <f>'US Inventory Animal Populations'!C9</f>
        <v>5908.5328031379104</v>
      </c>
      <c r="E11" s="398">
        <f>'US Inventory Animal Populations'!D9</f>
        <v>5361.3346856388398</v>
      </c>
      <c r="F11" s="398">
        <f>'US Inventory Animal Populations'!E9</f>
        <v>5902.1553513694498</v>
      </c>
      <c r="G11" s="398">
        <f>'US Inventory Animal Populations'!F9</f>
        <v>5892.3350472887005</v>
      </c>
      <c r="H11" s="398">
        <f>'US Inventory Animal Populations'!G9</f>
        <v>5905.9477065744495</v>
      </c>
      <c r="I11" s="398">
        <f>'US Inventory Animal Populations'!H9</f>
        <v>5374.9099109919498</v>
      </c>
      <c r="J11" s="398">
        <f>'US Inventory Animal Populations'!I9</f>
        <v>5394.6117382278298</v>
      </c>
      <c r="K11" s="398">
        <f>'US Inventory Animal Populations'!J9</f>
        <v>4838.4994872101697</v>
      </c>
      <c r="L11" s="398">
        <f>'US Inventory Animal Populations'!K9</f>
        <v>4841.6157317218294</v>
      </c>
      <c r="M11" s="398">
        <f>'US Inventory Animal Populations'!L9</f>
        <v>4852.5569448153701</v>
      </c>
      <c r="N11" s="398">
        <f>'US Inventory Animal Populations'!M9</f>
        <v>3594.8029287746999</v>
      </c>
      <c r="O11" s="398">
        <f>'US Inventory Animal Populations'!N9</f>
        <v>3588.3448266687501</v>
      </c>
      <c r="P11" s="398">
        <f>'US Inventory Animal Populations'!O9</f>
        <v>3601.8221872495101</v>
      </c>
      <c r="Q11" s="398">
        <f>'US Inventory Animal Populations'!P9</f>
        <v>3085.2177565676102</v>
      </c>
      <c r="R11" s="398">
        <f>'US Inventory Animal Populations'!Q9</f>
        <v>2930.2048285733999</v>
      </c>
      <c r="S11" s="398">
        <f>'US Inventory Animal Populations'!R9</f>
        <v>2364.7648372784997</v>
      </c>
      <c r="T11" s="398">
        <f>'US Inventory Animal Populations'!S9</f>
        <v>1954.1677337225001</v>
      </c>
      <c r="U11" s="398">
        <f>'US Inventory Animal Populations'!T9</f>
        <v>1183.81540372426</v>
      </c>
      <c r="V11" s="398">
        <f>'US Inventory Animal Populations'!U9</f>
        <v>821.31767013210003</v>
      </c>
      <c r="W11" s="398">
        <f>'US Inventory Animal Populations'!V9</f>
        <v>924.23092490154704</v>
      </c>
      <c r="X11" s="398">
        <f>'US Inventory Animal Populations'!W9</f>
        <v>1028.6309254472501</v>
      </c>
      <c r="Y11" s="398">
        <f>'US Inventory Animal Populations'!X9</f>
        <v>981.36212295383393</v>
      </c>
      <c r="Z11" s="398">
        <f>'US Inventory Animal Populations'!Y9</f>
        <v>1135.97786098087</v>
      </c>
      <c r="AA11" s="398">
        <f>'US Inventory Animal Populations'!Z9</f>
        <v>1131.77113485877</v>
      </c>
      <c r="AB11" s="398">
        <f>'US Inventory Animal Populations'!AA9</f>
        <v>1127.80784906797</v>
      </c>
      <c r="AC11" s="398">
        <f>'US Inventory Animal Populations'!AB9</f>
        <v>1124.43513609554</v>
      </c>
      <c r="AD11" s="398">
        <f>'US Inventory Animal Populations'!AC9</f>
        <v>1228.9640117205201</v>
      </c>
      <c r="AE11" s="398">
        <f>'US Inventory Animal Populations'!AD9</f>
        <v>1024.71323059475</v>
      </c>
      <c r="AF11" s="398">
        <f>'US Inventory Animal Populations'!AE9</f>
        <v>772.65937936015609</v>
      </c>
      <c r="AG11" s="398">
        <f>'US Inventory Animal Populations'!AF9</f>
        <v>361</v>
      </c>
      <c r="AH11" s="878">
        <f>AG11</f>
        <v>361</v>
      </c>
      <c r="AI11" s="579">
        <f>'US Inventory Animal Populations'!AH9</f>
        <v>414</v>
      </c>
      <c r="AJ11" s="879"/>
      <c r="AK11" s="879">
        <f t="shared" ref="AK11:BF11" si="6">AJ11</f>
        <v>0</v>
      </c>
      <c r="AL11" s="879">
        <f t="shared" si="6"/>
        <v>0</v>
      </c>
      <c r="AM11" s="879">
        <f t="shared" si="6"/>
        <v>0</v>
      </c>
      <c r="AN11" s="879">
        <f t="shared" si="6"/>
        <v>0</v>
      </c>
      <c r="AO11" s="879">
        <f t="shared" si="6"/>
        <v>0</v>
      </c>
      <c r="AP11" s="879">
        <f t="shared" si="6"/>
        <v>0</v>
      </c>
      <c r="AQ11" s="879">
        <f t="shared" si="6"/>
        <v>0</v>
      </c>
      <c r="AR11" s="879">
        <f t="shared" si="6"/>
        <v>0</v>
      </c>
      <c r="AS11" s="879">
        <f t="shared" si="6"/>
        <v>0</v>
      </c>
      <c r="AT11" s="879">
        <f t="shared" si="6"/>
        <v>0</v>
      </c>
      <c r="AU11" s="879">
        <f t="shared" si="6"/>
        <v>0</v>
      </c>
      <c r="AV11" s="879">
        <f t="shared" si="6"/>
        <v>0</v>
      </c>
      <c r="AW11" s="879">
        <f t="shared" si="6"/>
        <v>0</v>
      </c>
      <c r="AX11" s="879">
        <f t="shared" si="6"/>
        <v>0</v>
      </c>
      <c r="AY11" s="879">
        <f t="shared" si="6"/>
        <v>0</v>
      </c>
      <c r="AZ11" s="879">
        <f t="shared" si="6"/>
        <v>0</v>
      </c>
      <c r="BA11" s="879">
        <f t="shared" si="6"/>
        <v>0</v>
      </c>
      <c r="BB11" s="879">
        <f t="shared" si="6"/>
        <v>0</v>
      </c>
      <c r="BC11" s="879">
        <f t="shared" si="6"/>
        <v>0</v>
      </c>
      <c r="BD11" s="879">
        <f t="shared" si="6"/>
        <v>0</v>
      </c>
      <c r="BE11" s="879">
        <f t="shared" si="6"/>
        <v>0</v>
      </c>
      <c r="BF11" s="879">
        <f t="shared" si="6"/>
        <v>0</v>
      </c>
    </row>
    <row r="12" spans="1:58" ht="10.5" x14ac:dyDescent="0.25">
      <c r="A12" s="179"/>
      <c r="B12" s="29" t="s">
        <v>168</v>
      </c>
      <c r="C12" s="27">
        <f>'US Inventory Animal Populations'!B10</f>
        <v>175978.2270317536</v>
      </c>
      <c r="D12" s="27">
        <f>'US Inventory Animal Populations'!C10</f>
        <v>185913.56337751038</v>
      </c>
      <c r="E12" s="27">
        <f>'US Inventory Animal Populations'!D10</f>
        <v>167384.82606882305</v>
      </c>
      <c r="F12" s="27">
        <f>'US Inventory Animal Populations'!E10</f>
        <v>154158.62347483553</v>
      </c>
      <c r="G12" s="27">
        <f>'US Inventory Animal Populations'!F10</f>
        <v>146798.80756938938</v>
      </c>
      <c r="H12" s="27">
        <f>'US Inventory Animal Populations'!G10</f>
        <v>154910.05470495057</v>
      </c>
      <c r="I12" s="27">
        <f>'US Inventory Animal Populations'!H10</f>
        <v>151580.36274545742</v>
      </c>
      <c r="J12" s="27">
        <f>'US Inventory Animal Populations'!I10</f>
        <v>153380.11782425924</v>
      </c>
      <c r="K12" s="27">
        <f>'US Inventory Animal Populations'!J10</f>
        <v>163759.38243007782</v>
      </c>
      <c r="L12" s="27">
        <f>'US Inventory Animal Populations'!K10</f>
        <v>156752.27479989448</v>
      </c>
      <c r="M12" s="27">
        <f>'US Inventory Animal Populations'!L10</f>
        <v>150930.17492637478</v>
      </c>
      <c r="N12" s="27">
        <f>'US Inventory Animal Populations'!M10</f>
        <v>141789.93128477904</v>
      </c>
      <c r="O12" s="27">
        <f>'US Inventory Animal Populations'!N10</f>
        <v>139705.02747620217</v>
      </c>
      <c r="P12" s="27">
        <f>'US Inventory Animal Populations'!O10</f>
        <v>141724.48008464262</v>
      </c>
      <c r="Q12" s="27">
        <f>'US Inventory Animal Populations'!P10</f>
        <v>146628.96139618635</v>
      </c>
      <c r="R12" s="27">
        <f>'US Inventory Animal Populations'!Q10</f>
        <v>147128.69694219565</v>
      </c>
      <c r="S12" s="27">
        <f>'US Inventory Animal Populations'!R10</f>
        <v>155950.28382063244</v>
      </c>
      <c r="T12" s="27">
        <f>'US Inventory Animal Populations'!S10</f>
        <v>152580.76816192683</v>
      </c>
      <c r="U12" s="27">
        <f>'US Inventory Animal Populations'!T10</f>
        <v>147080.43754260565</v>
      </c>
      <c r="V12" s="27">
        <f>'US Inventory Animal Populations'!U10</f>
        <v>150905.39871274249</v>
      </c>
      <c r="W12" s="27">
        <f>'US Inventory Animal Populations'!V10</f>
        <v>145399.55706447648</v>
      </c>
      <c r="X12" s="27">
        <f>'US Inventory Animal Populations'!W10</f>
        <v>140471.49805998811</v>
      </c>
      <c r="Y12" s="27">
        <f>'US Inventory Animal Populations'!X10</f>
        <v>137171.0827404208</v>
      </c>
      <c r="Z12" s="27">
        <f>'US Inventory Animal Populations'!Y10</f>
        <v>126269.03981912401</v>
      </c>
      <c r="AA12" s="27">
        <f>'US Inventory Animal Populations'!Z10</f>
        <v>125495.27327304512</v>
      </c>
      <c r="AB12" s="27">
        <f>'US Inventory Animal Populations'!AA10</f>
        <v>124531.89051969364</v>
      </c>
      <c r="AC12" s="27">
        <f>'US Inventory Animal Populations'!AB10</f>
        <v>131907.68824757767</v>
      </c>
      <c r="AD12" s="27">
        <f>'US Inventory Animal Populations'!AC10</f>
        <v>133518.88832098583</v>
      </c>
      <c r="AE12" s="27">
        <f>'US Inventory Animal Populations'!AD10</f>
        <v>135430.86070280941</v>
      </c>
      <c r="AF12" s="27">
        <f>'US Inventory Animal Populations'!AE10</f>
        <v>136393.89335970979</v>
      </c>
      <c r="AG12" s="27">
        <f>'US Inventory Animal Populations'!AF10</f>
        <v>133680</v>
      </c>
      <c r="AH12" s="1289">
        <f>SUM(AH13,AH14,AH17,AH20,AH23,AH24)</f>
        <v>130430.87428663509</v>
      </c>
      <c r="AI12" s="1290">
        <f>SUM(AI13,AI14,AI17,AI20,AI23,AI24)</f>
        <v>141657.71150839803</v>
      </c>
      <c r="AJ12" s="40">
        <f>SUM(AJ13,AJ14,AJ17,AJ20,AJ23,AJ24)</f>
        <v>132974.25868936101</v>
      </c>
      <c r="AK12" s="40">
        <f t="shared" ref="AK12:BF12" si="7">SUM(AK13,AK14,AK17,AK20,AK23,AK24)</f>
        <v>132823.78731638115</v>
      </c>
      <c r="AL12" s="40">
        <f t="shared" si="7"/>
        <v>132673.31594340128</v>
      </c>
      <c r="AM12" s="40">
        <f t="shared" si="7"/>
        <v>132522.84457042132</v>
      </c>
      <c r="AN12" s="40">
        <f t="shared" si="7"/>
        <v>132372.37319744145</v>
      </c>
      <c r="AO12" s="40">
        <f t="shared" si="7"/>
        <v>132221.90182446153</v>
      </c>
      <c r="AP12" s="40">
        <f t="shared" si="7"/>
        <v>132071.43045148163</v>
      </c>
      <c r="AQ12" s="40">
        <f t="shared" si="7"/>
        <v>131920.95907850168</v>
      </c>
      <c r="AR12" s="40">
        <f t="shared" si="7"/>
        <v>131770.48770552181</v>
      </c>
      <c r="AS12" s="40">
        <f t="shared" si="7"/>
        <v>131620.01633254194</v>
      </c>
      <c r="AT12" s="40">
        <f t="shared" si="7"/>
        <v>131469.54495956207</v>
      </c>
      <c r="AU12" s="40">
        <f t="shared" si="7"/>
        <v>131319.07358658215</v>
      </c>
      <c r="AV12" s="40">
        <f t="shared" si="7"/>
        <v>131168.60221360228</v>
      </c>
      <c r="AW12" s="40">
        <f t="shared" si="7"/>
        <v>131018.13084062235</v>
      </c>
      <c r="AX12" s="40">
        <f t="shared" si="7"/>
        <v>130867.65946764252</v>
      </c>
      <c r="AY12" s="40">
        <f t="shared" si="7"/>
        <v>130717.18809466256</v>
      </c>
      <c r="AZ12" s="40">
        <f t="shared" si="7"/>
        <v>130566.71672168272</v>
      </c>
      <c r="BA12" s="40">
        <f t="shared" si="7"/>
        <v>130416.24534870284</v>
      </c>
      <c r="BB12" s="40">
        <f t="shared" si="7"/>
        <v>130265.77397572296</v>
      </c>
      <c r="BC12" s="40">
        <f t="shared" si="7"/>
        <v>130115.30260274296</v>
      </c>
      <c r="BD12" s="40">
        <f t="shared" si="7"/>
        <v>129964.83122976311</v>
      </c>
      <c r="BE12" s="40">
        <f t="shared" si="7"/>
        <v>129814.35985678321</v>
      </c>
      <c r="BF12" s="40">
        <f t="shared" si="7"/>
        <v>129663.88848380334</v>
      </c>
    </row>
    <row r="13" spans="1:58" ht="10" x14ac:dyDescent="0.2">
      <c r="A13" s="179"/>
      <c r="B13" s="23" t="s">
        <v>169</v>
      </c>
      <c r="C13" s="398">
        <f>'US Inventory Animal Populations'!B11</f>
        <v>75000</v>
      </c>
      <c r="D13" s="398">
        <f>'US Inventory Animal Populations'!C11</f>
        <v>80000</v>
      </c>
      <c r="E13" s="398">
        <f>'US Inventory Animal Populations'!D11</f>
        <v>77000</v>
      </c>
      <c r="F13" s="398">
        <f>'US Inventory Animal Populations'!E11</f>
        <v>78000</v>
      </c>
      <c r="G13" s="398">
        <f>'US Inventory Animal Populations'!F11</f>
        <v>78000</v>
      </c>
      <c r="H13" s="398">
        <f>'US Inventory Animal Populations'!G11</f>
        <v>82000</v>
      </c>
      <c r="I13" s="398">
        <f>'US Inventory Animal Populations'!H11</f>
        <v>81000</v>
      </c>
      <c r="J13" s="398">
        <f>'US Inventory Animal Populations'!I11</f>
        <v>83000</v>
      </c>
      <c r="K13" s="398">
        <f>'US Inventory Animal Populations'!J11</f>
        <v>88000</v>
      </c>
      <c r="L13" s="398">
        <f>'US Inventory Animal Populations'!K11</f>
        <v>86000</v>
      </c>
      <c r="M13" s="398">
        <f>'US Inventory Animal Populations'!L11</f>
        <v>84000</v>
      </c>
      <c r="N13" s="398">
        <f>'US Inventory Animal Populations'!M11</f>
        <v>81000</v>
      </c>
      <c r="O13" s="398">
        <f>'US Inventory Animal Populations'!N11</f>
        <v>78000</v>
      </c>
      <c r="P13" s="398">
        <f>'US Inventory Animal Populations'!O11</f>
        <v>79000</v>
      </c>
      <c r="Q13" s="398">
        <f>'US Inventory Animal Populations'!P11</f>
        <v>82000</v>
      </c>
      <c r="R13" s="398">
        <f>'US Inventory Animal Populations'!Q11</f>
        <v>81300</v>
      </c>
      <c r="S13" s="398">
        <f>'US Inventory Animal Populations'!R11</f>
        <v>87400</v>
      </c>
      <c r="T13" s="398">
        <f>'US Inventory Animal Populations'!S11</f>
        <v>85200</v>
      </c>
      <c r="U13" s="398">
        <f>'US Inventory Animal Populations'!T11</f>
        <v>82700</v>
      </c>
      <c r="V13" s="398">
        <f>'US Inventory Animal Populations'!U11</f>
        <v>84400</v>
      </c>
      <c r="W13" s="398">
        <f>'US Inventory Animal Populations'!V11</f>
        <v>81200</v>
      </c>
      <c r="X13" s="398">
        <f>'US Inventory Animal Populations'!W11</f>
        <v>79000</v>
      </c>
      <c r="Y13" s="398">
        <f>'US Inventory Animal Populations'!X11</f>
        <v>78100</v>
      </c>
      <c r="Z13" s="398">
        <f>'US Inventory Animal Populations'!Y11</f>
        <v>71800</v>
      </c>
      <c r="AA13" s="398">
        <f>'US Inventory Animal Populations'!Z11</f>
        <v>71800</v>
      </c>
      <c r="AB13" s="398">
        <f>'US Inventory Animal Populations'!AA11</f>
        <v>68800</v>
      </c>
      <c r="AC13" s="398">
        <f>'US Inventory Animal Populations'!AB11</f>
        <v>72800</v>
      </c>
      <c r="AD13" s="398">
        <f>'US Inventory Animal Populations'!AC11</f>
        <v>73600</v>
      </c>
      <c r="AE13" s="398">
        <f>'US Inventory Animal Populations'!AD11</f>
        <v>75000</v>
      </c>
      <c r="AF13" s="398">
        <f>'US Inventory Animal Populations'!AE11</f>
        <v>75500</v>
      </c>
      <c r="AG13" s="398">
        <f>'US Inventory Animal Populations'!AF11</f>
        <v>75300</v>
      </c>
      <c r="AH13" s="878">
        <f>'US Inventory Animal Populations'!AG11</f>
        <v>72180</v>
      </c>
      <c r="AI13" s="579">
        <f>'US Inventory Animal Populations'!AH11</f>
        <v>79200</v>
      </c>
      <c r="AJ13" s="1194" cm="1">
        <f t="array" ref="AJ13:BF13">TREND($W13:$AI13,$W$3:$AI$3,$AJ$3:$BF$3)</f>
        <v>73598.461538461503</v>
      </c>
      <c r="AK13" s="1194">
        <v>73406.153846153815</v>
      </c>
      <c r="AL13" s="1194">
        <v>73213.846153846127</v>
      </c>
      <c r="AM13" s="1194">
        <v>73021.538461538439</v>
      </c>
      <c r="AN13" s="1194">
        <v>72829.230769230751</v>
      </c>
      <c r="AO13" s="1194">
        <v>72636.923076923063</v>
      </c>
      <c r="AP13" s="1194">
        <v>72444.615384615317</v>
      </c>
      <c r="AQ13" s="1194">
        <v>72252.30769230763</v>
      </c>
      <c r="AR13" s="1194">
        <v>72059.999999999942</v>
      </c>
      <c r="AS13" s="1194">
        <v>71867.692307692254</v>
      </c>
      <c r="AT13" s="1194">
        <v>71675.384615384566</v>
      </c>
      <c r="AU13" s="1194">
        <v>71483.076923076878</v>
      </c>
      <c r="AV13" s="1194">
        <v>71290.76923076919</v>
      </c>
      <c r="AW13" s="1194">
        <v>71098.461538461503</v>
      </c>
      <c r="AX13" s="1194">
        <v>70906.153846153815</v>
      </c>
      <c r="AY13" s="1194">
        <v>70713.846153846127</v>
      </c>
      <c r="AZ13" s="1194">
        <v>70521.538461538439</v>
      </c>
      <c r="BA13" s="1194">
        <v>70329.230769230751</v>
      </c>
      <c r="BB13" s="1194">
        <v>70136.923076923063</v>
      </c>
      <c r="BC13" s="1194">
        <v>69944.615384615317</v>
      </c>
      <c r="BD13" s="1194">
        <v>69752.30769230763</v>
      </c>
      <c r="BE13" s="1194">
        <v>69559.999999999942</v>
      </c>
      <c r="BF13" s="1194">
        <v>69367.692307692254</v>
      </c>
    </row>
    <row r="14" spans="1:58" ht="10" x14ac:dyDescent="0.2">
      <c r="A14" s="179"/>
      <c r="B14" s="23" t="s">
        <v>170</v>
      </c>
      <c r="C14" s="1195">
        <f>'US Inventory Animal Populations'!B12</f>
        <v>12829.326722699163</v>
      </c>
      <c r="D14" s="1195">
        <f>'US Inventory Animal Populations'!C12</f>
        <v>14478.99147632502</v>
      </c>
      <c r="E14" s="1195">
        <f>'US Inventory Animal Populations'!D12</f>
        <v>12184.540007566467</v>
      </c>
      <c r="F14" s="1195">
        <f>'US Inventory Animal Populations'!E12</f>
        <v>9568.3097822862619</v>
      </c>
      <c r="G14" s="1195">
        <f>'US Inventory Animal Populations'!F12</f>
        <v>8840.9451000250174</v>
      </c>
      <c r="H14" s="1195">
        <f>'US Inventory Animal Populations'!G12</f>
        <v>13516.653425389424</v>
      </c>
      <c r="I14" s="1195">
        <f>'US Inventory Animal Populations'!H12</f>
        <v>12099.54506574765</v>
      </c>
      <c r="J14" s="1195">
        <f>'US Inventory Animal Populations'!I12</f>
        <v>12614.880818614289</v>
      </c>
      <c r="K14" s="1195">
        <f>'US Inventory Animal Populations'!J12</f>
        <v>12609.78814745686</v>
      </c>
      <c r="L14" s="1195">
        <f>'US Inventory Animal Populations'!K12</f>
        <v>12755.471371351101</v>
      </c>
      <c r="M14" s="1195">
        <f>'US Inventory Animal Populations'!L12</f>
        <v>11219.909123734333</v>
      </c>
      <c r="N14" s="1195">
        <f>'US Inventory Animal Populations'!M12</f>
        <v>7974.0804424539092</v>
      </c>
      <c r="O14" s="1195">
        <f>'US Inventory Animal Populations'!N12</f>
        <v>7990.0859548875032</v>
      </c>
      <c r="P14" s="1195">
        <f>'US Inventory Animal Populations'!O12</f>
        <v>9534.6162697847394</v>
      </c>
      <c r="Q14" s="1195">
        <f>'US Inventory Animal Populations'!P12</f>
        <v>9598.8392504036965</v>
      </c>
      <c r="R14" s="1195">
        <f>'US Inventory Animal Populations'!Q12</f>
        <v>12063.505630201253</v>
      </c>
      <c r="S14" s="1195">
        <f>'US Inventory Animal Populations'!R12</f>
        <v>11959.336710153815</v>
      </c>
      <c r="T14" s="1195">
        <f>'US Inventory Animal Populations'!S12</f>
        <v>11889.904029789324</v>
      </c>
      <c r="U14" s="1195">
        <f>'US Inventory Animal Populations'!T12</f>
        <v>11120.097907019515</v>
      </c>
      <c r="V14" s="1195">
        <f>'US Inventory Animal Populations'!U12</f>
        <v>10302.913760017816</v>
      </c>
      <c r="W14" s="1195">
        <f>'US Inventory Animal Populations'!V12</f>
        <v>9454.0081327864336</v>
      </c>
      <c r="X14" s="1195">
        <f>'US Inventory Animal Populations'!W12</f>
        <v>8828.7440382439945</v>
      </c>
      <c r="Y14" s="1195">
        <f>'US Inventory Animal Populations'!X12</f>
        <v>8012.6149045571337</v>
      </c>
      <c r="Z14" s="1195">
        <f>'US Inventory Animal Populations'!Y12</f>
        <v>7978.5013322609339</v>
      </c>
      <c r="AA14" s="1195">
        <f>'US Inventory Animal Populations'!Z12</f>
        <v>7306.2410432094384</v>
      </c>
      <c r="AB14" s="1195">
        <f>'US Inventory Animal Populations'!AA12</f>
        <v>8861.3679134796148</v>
      </c>
      <c r="AC14" s="1195">
        <f>'US Inventory Animal Populations'!AB12</f>
        <v>9238.4431435969655</v>
      </c>
      <c r="AD14" s="1195">
        <f>'US Inventory Animal Populations'!AC12</f>
        <v>10373.451009145794</v>
      </c>
      <c r="AE14" s="1195">
        <f>'US Inventory Animal Populations'!AD12</f>
        <v>9311.5961396062776</v>
      </c>
      <c r="AF14" s="1195">
        <f>'US Inventory Animal Populations'!AE12</f>
        <v>10364.845013554219</v>
      </c>
      <c r="AG14" s="1195">
        <f>'US Inventory Animal Populations'!AF12</f>
        <v>8747</v>
      </c>
      <c r="AH14" s="878">
        <f>'US Inventory Animal Populations'!AG12</f>
        <v>9673.9870644007897</v>
      </c>
      <c r="AI14" s="1291">
        <f>'US Inventory Animal Populations'!AH12</f>
        <v>10947</v>
      </c>
      <c r="AJ14" s="1194">
        <f>SUM(AJ15:AJ16)</f>
        <v>10269.197327609989</v>
      </c>
      <c r="AK14" s="1194">
        <f t="shared" ref="AK14:BF14" si="8">SUM(AK15:AK16)</f>
        <v>10427.458487215365</v>
      </c>
      <c r="AL14" s="1194">
        <f t="shared" si="8"/>
        <v>10585.719646820726</v>
      </c>
      <c r="AM14" s="1194">
        <f t="shared" si="8"/>
        <v>10743.980806426101</v>
      </c>
      <c r="AN14" s="1194">
        <f t="shared" si="8"/>
        <v>10902.241966031463</v>
      </c>
      <c r="AO14" s="1194">
        <f t="shared" si="8"/>
        <v>11060.503125636809</v>
      </c>
      <c r="AP14" s="1194">
        <f t="shared" si="8"/>
        <v>11218.76428524217</v>
      </c>
      <c r="AQ14" s="1194">
        <f t="shared" si="8"/>
        <v>11377.025444847546</v>
      </c>
      <c r="AR14" s="1194">
        <f t="shared" si="8"/>
        <v>11535.286604452922</v>
      </c>
      <c r="AS14" s="1194">
        <f t="shared" si="8"/>
        <v>11693.547764058283</v>
      </c>
      <c r="AT14" s="1194">
        <f t="shared" si="8"/>
        <v>11851.808923663659</v>
      </c>
      <c r="AU14" s="1194">
        <f t="shared" si="8"/>
        <v>12010.07008326902</v>
      </c>
      <c r="AV14" s="1194">
        <f t="shared" si="8"/>
        <v>12168.331242874396</v>
      </c>
      <c r="AW14" s="1194">
        <f t="shared" si="8"/>
        <v>12326.592402479728</v>
      </c>
      <c r="AX14" s="1194">
        <f t="shared" si="8"/>
        <v>12484.853562085103</v>
      </c>
      <c r="AY14" s="1194">
        <f t="shared" si="8"/>
        <v>12643.114721690465</v>
      </c>
      <c r="AZ14" s="1194">
        <f t="shared" si="8"/>
        <v>12801.37588129584</v>
      </c>
      <c r="BA14" s="1194">
        <f t="shared" si="8"/>
        <v>12959.637040901216</v>
      </c>
      <c r="BB14" s="1194">
        <f t="shared" si="8"/>
        <v>13117.898200506577</v>
      </c>
      <c r="BC14" s="1194">
        <f t="shared" si="8"/>
        <v>13276.159360111953</v>
      </c>
      <c r="BD14" s="1194">
        <f t="shared" si="8"/>
        <v>13434.420519717314</v>
      </c>
      <c r="BE14" s="1194">
        <f t="shared" si="8"/>
        <v>13592.681679322661</v>
      </c>
      <c r="BF14" s="1194">
        <f t="shared" si="8"/>
        <v>13750.942838928022</v>
      </c>
    </row>
    <row r="15" spans="1:58" ht="10" x14ac:dyDescent="0.2">
      <c r="A15" s="179"/>
      <c r="B15" s="530" t="s">
        <v>171</v>
      </c>
      <c r="C15" s="398">
        <f>'US Inventory Animal Populations'!B13</f>
        <v>3842.5789008569709</v>
      </c>
      <c r="D15" s="398">
        <f>'US Inventory Animal Populations'!C13</f>
        <v>4349.726118703843</v>
      </c>
      <c r="E15" s="398">
        <f>'US Inventory Animal Populations'!D13</f>
        <v>3725.891570947681</v>
      </c>
      <c r="F15" s="398">
        <f>'US Inventory Animal Populations'!E13</f>
        <v>2884.9593455637696</v>
      </c>
      <c r="G15" s="398">
        <f>'US Inventory Animal Populations'!F13</f>
        <v>2636.8744192337676</v>
      </c>
      <c r="H15" s="398">
        <f>'US Inventory Animal Populations'!G13</f>
        <v>3932.8542364847262</v>
      </c>
      <c r="I15" s="398">
        <f>'US Inventory Animal Populations'!H13</f>
        <v>3540.7503488471375</v>
      </c>
      <c r="J15" s="398">
        <f>'US Inventory Animal Populations'!I13</f>
        <v>3652.0957832555623</v>
      </c>
      <c r="K15" s="398">
        <f>'US Inventory Animal Populations'!J13</f>
        <v>3669.7552297414018</v>
      </c>
      <c r="L15" s="398">
        <f>'US Inventory Animal Populations'!K13</f>
        <v>3765.9222947163439</v>
      </c>
      <c r="M15" s="398">
        <f>'US Inventory Animal Populations'!L13</f>
        <v>3339.8561971975855</v>
      </c>
      <c r="N15" s="398">
        <f>'US Inventory Animal Populations'!M13</f>
        <v>2354.5274392642077</v>
      </c>
      <c r="O15" s="398">
        <f>'US Inventory Animal Populations'!N13</f>
        <v>2373.6376090535132</v>
      </c>
      <c r="P15" s="398">
        <f>'US Inventory Animal Populations'!O13</f>
        <v>2791.8376974281764</v>
      </c>
      <c r="Q15" s="398">
        <f>'US Inventory Animal Populations'!P13</f>
        <v>2866.0793396886952</v>
      </c>
      <c r="R15" s="398">
        <f>'US Inventory Animal Populations'!Q13</f>
        <v>3627.4957048087217</v>
      </c>
      <c r="S15" s="398">
        <f>'US Inventory Animal Populations'!R13</f>
        <v>3531.497810451006</v>
      </c>
      <c r="T15" s="398">
        <f>'US Inventory Animal Populations'!S13</f>
        <v>3468.4090573382641</v>
      </c>
      <c r="U15" s="398">
        <f>'US Inventory Animal Populations'!T13</f>
        <v>3261.1400971230842</v>
      </c>
      <c r="V15" s="398">
        <f>'US Inventory Animal Populations'!U13</f>
        <v>3023.2873379524117</v>
      </c>
      <c r="W15" s="398">
        <f>'US Inventory Animal Populations'!V13</f>
        <v>2729.8363481954261</v>
      </c>
      <c r="X15" s="398">
        <f>'US Inventory Animal Populations'!W13</f>
        <v>2640.0121253503112</v>
      </c>
      <c r="Y15" s="398">
        <f>'US Inventory Animal Populations'!X13</f>
        <v>2391.3789131991443</v>
      </c>
      <c r="Z15" s="398">
        <f>'US Inventory Animal Populations'!Y13</f>
        <v>2377.7266799323088</v>
      </c>
      <c r="AA15" s="398">
        <f>'US Inventory Animal Populations'!Z13</f>
        <v>2246.2229853999429</v>
      </c>
      <c r="AB15" s="398">
        <f>'US Inventory Animal Populations'!AA13</f>
        <v>2673.5534591452065</v>
      </c>
      <c r="AC15" s="398">
        <f>'US Inventory Animal Populations'!AB13</f>
        <v>2748.3546060404447</v>
      </c>
      <c r="AD15" s="398">
        <f>'US Inventory Animal Populations'!AC13</f>
        <v>3028.4722206482834</v>
      </c>
      <c r="AE15" s="398">
        <f>'US Inventory Animal Populations'!AD13</f>
        <v>2783.7580665563728</v>
      </c>
      <c r="AF15" s="398">
        <f>'US Inventory Animal Populations'!AE13</f>
        <v>3022.1186883614469</v>
      </c>
      <c r="AG15" s="398">
        <f>'US Inventory Animal Populations'!AF13</f>
        <v>2586</v>
      </c>
      <c r="AH15" s="878">
        <f>'US Inventory Animal Populations'!AG13</f>
        <v>2863.7669906141673</v>
      </c>
      <c r="AI15" s="1291">
        <f>'US Inventory Animal Populations'!AH13</f>
        <v>2898.2215785524459</v>
      </c>
      <c r="AJ15" s="1194" cm="1">
        <f t="array" ref="AJ15:BF15">TREND($W15:$AI15,$W$3:$AI$3,$AJ$3:$BF$3)</f>
        <v>2932.676166490739</v>
      </c>
      <c r="AK15" s="360">
        <v>2967.1307544290321</v>
      </c>
      <c r="AL15" s="360">
        <v>3001.5853423673107</v>
      </c>
      <c r="AM15" s="360">
        <v>3036.0399303056038</v>
      </c>
      <c r="AN15" s="360">
        <v>3070.4945182438823</v>
      </c>
      <c r="AO15" s="360">
        <v>3104.9491061821755</v>
      </c>
      <c r="AP15" s="360">
        <v>3139.403694120454</v>
      </c>
      <c r="AQ15" s="360">
        <v>3173.8582820587471</v>
      </c>
      <c r="AR15" s="360">
        <v>3208.3128699970403</v>
      </c>
      <c r="AS15" s="360">
        <v>3242.7674579353188</v>
      </c>
      <c r="AT15" s="360">
        <v>3277.2220458736119</v>
      </c>
      <c r="AU15" s="360">
        <v>3311.6766338118905</v>
      </c>
      <c r="AV15" s="360">
        <v>3346.1312217501836</v>
      </c>
      <c r="AW15" s="360">
        <v>3380.5858096884622</v>
      </c>
      <c r="AX15" s="360">
        <v>3415.0403976267553</v>
      </c>
      <c r="AY15" s="360">
        <v>3449.4949855650339</v>
      </c>
      <c r="AZ15" s="360">
        <v>3483.949573503327</v>
      </c>
      <c r="BA15" s="360">
        <v>3518.4041614416201</v>
      </c>
      <c r="BB15" s="360">
        <v>3552.8587493798987</v>
      </c>
      <c r="BC15" s="360">
        <v>3587.3133373181918</v>
      </c>
      <c r="BD15" s="360">
        <v>3621.7679252564703</v>
      </c>
      <c r="BE15" s="360">
        <v>3656.2225131947635</v>
      </c>
      <c r="BF15" s="360">
        <v>3690.677101133042</v>
      </c>
    </row>
    <row r="16" spans="1:58" ht="10" x14ac:dyDescent="0.2">
      <c r="A16" s="179"/>
      <c r="B16" s="530" t="s">
        <v>172</v>
      </c>
      <c r="C16" s="398">
        <f>'US Inventory Animal Populations'!B14</f>
        <v>8986.7478218421911</v>
      </c>
      <c r="D16" s="398">
        <f>'US Inventory Animal Populations'!C14</f>
        <v>10129.265357621178</v>
      </c>
      <c r="E16" s="398">
        <f>'US Inventory Animal Populations'!D14</f>
        <v>8458.6484366187869</v>
      </c>
      <c r="F16" s="398">
        <f>'US Inventory Animal Populations'!E14</f>
        <v>6683.3504367224932</v>
      </c>
      <c r="G16" s="398">
        <f>'US Inventory Animal Populations'!F14</f>
        <v>6204.0706807912502</v>
      </c>
      <c r="H16" s="398">
        <f>'US Inventory Animal Populations'!G14</f>
        <v>9583.7991889046989</v>
      </c>
      <c r="I16" s="398">
        <f>'US Inventory Animal Populations'!H14</f>
        <v>8558.7947169005129</v>
      </c>
      <c r="J16" s="398">
        <f>'US Inventory Animal Populations'!I14</f>
        <v>8962.7850353587255</v>
      </c>
      <c r="K16" s="398">
        <f>'US Inventory Animal Populations'!J14</f>
        <v>8940.0329177154581</v>
      </c>
      <c r="L16" s="398">
        <f>'US Inventory Animal Populations'!K14</f>
        <v>8989.5490766347575</v>
      </c>
      <c r="M16" s="398">
        <f>'US Inventory Animal Populations'!L14</f>
        <v>7880.0529265367468</v>
      </c>
      <c r="N16" s="398">
        <f>'US Inventory Animal Populations'!M14</f>
        <v>5619.5530031897015</v>
      </c>
      <c r="O16" s="398">
        <f>'US Inventory Animal Populations'!N14</f>
        <v>5616.4483458339901</v>
      </c>
      <c r="P16" s="398">
        <f>'US Inventory Animal Populations'!O14</f>
        <v>6742.7785723565621</v>
      </c>
      <c r="Q16" s="398">
        <f>'US Inventory Animal Populations'!P14</f>
        <v>6732.7599107150008</v>
      </c>
      <c r="R16" s="398">
        <f>'US Inventory Animal Populations'!Q14</f>
        <v>8436.0099253925309</v>
      </c>
      <c r="S16" s="398">
        <f>'US Inventory Animal Populations'!R14</f>
        <v>8427.8388997028087</v>
      </c>
      <c r="T16" s="398">
        <f>'US Inventory Animal Populations'!S14</f>
        <v>8421.4949724510607</v>
      </c>
      <c r="U16" s="398">
        <f>'US Inventory Animal Populations'!T14</f>
        <v>7858.9578098964312</v>
      </c>
      <c r="V16" s="398">
        <f>'US Inventory Animal Populations'!U14</f>
        <v>7279.6264220654048</v>
      </c>
      <c r="W16" s="398">
        <f>'US Inventory Animal Populations'!V14</f>
        <v>6724.1717845910071</v>
      </c>
      <c r="X16" s="398">
        <f>'US Inventory Animal Populations'!W14</f>
        <v>6188.7319128936833</v>
      </c>
      <c r="Y16" s="398">
        <f>'US Inventory Animal Populations'!X14</f>
        <v>5621.2359913579894</v>
      </c>
      <c r="Z16" s="398">
        <f>'US Inventory Animal Populations'!Y14</f>
        <v>5600.7746523286251</v>
      </c>
      <c r="AA16" s="398">
        <f>'US Inventory Animal Populations'!Z14</f>
        <v>5060.0180578094951</v>
      </c>
      <c r="AB16" s="398">
        <f>'US Inventory Animal Populations'!AA14</f>
        <v>6187.8144543344079</v>
      </c>
      <c r="AC16" s="398">
        <f>'US Inventory Animal Populations'!AB14</f>
        <v>6490.0885375565204</v>
      </c>
      <c r="AD16" s="398">
        <f>'US Inventory Animal Populations'!AC14</f>
        <v>7344.9787884975103</v>
      </c>
      <c r="AE16" s="398">
        <f>'US Inventory Animal Populations'!AD14</f>
        <v>6527.8380730499048</v>
      </c>
      <c r="AF16" s="398">
        <f>'US Inventory Animal Populations'!AE14</f>
        <v>7342.7263251927716</v>
      </c>
      <c r="AG16" s="398">
        <f>'US Inventory Animal Populations'!AF14</f>
        <v>6161</v>
      </c>
      <c r="AH16" s="878">
        <f>'US Inventory Animal Populations'!AG14</f>
        <v>6810.2200737866224</v>
      </c>
      <c r="AI16" s="1291">
        <f>'US Inventory Animal Populations'!AH14</f>
        <v>8048.7784214475541</v>
      </c>
      <c r="AJ16" s="1194" cm="1">
        <f t="array" ref="AJ16:BF16">TREND($W16:$AI16,$W$3:$AI$3,$AJ$3:$BF$3)</f>
        <v>7336.5211611192499</v>
      </c>
      <c r="AK16" s="377">
        <v>7460.3277327863325</v>
      </c>
      <c r="AL16" s="377">
        <v>7584.1343044534151</v>
      </c>
      <c r="AM16" s="377">
        <v>7707.9408761204977</v>
      </c>
      <c r="AN16" s="377">
        <v>7831.7474477875803</v>
      </c>
      <c r="AO16" s="377">
        <v>7955.5540194546338</v>
      </c>
      <c r="AP16" s="377">
        <v>8079.3605911217164</v>
      </c>
      <c r="AQ16" s="377">
        <v>8203.167162788799</v>
      </c>
      <c r="AR16" s="377">
        <v>8326.9737344558816</v>
      </c>
      <c r="AS16" s="377">
        <v>8450.7803061229642</v>
      </c>
      <c r="AT16" s="377">
        <v>8574.5868777900469</v>
      </c>
      <c r="AU16" s="377">
        <v>8698.3934494571295</v>
      </c>
      <c r="AV16" s="377">
        <v>8822.2000211242121</v>
      </c>
      <c r="AW16" s="377">
        <v>8946.0065927912656</v>
      </c>
      <c r="AX16" s="377">
        <v>9069.8131644583482</v>
      </c>
      <c r="AY16" s="377">
        <v>9193.6197361254308</v>
      </c>
      <c r="AZ16" s="377">
        <v>9317.4263077925134</v>
      </c>
      <c r="BA16" s="377">
        <v>9441.232879459596</v>
      </c>
      <c r="BB16" s="377">
        <v>9565.0394511266786</v>
      </c>
      <c r="BC16" s="377">
        <v>9688.8460227937612</v>
      </c>
      <c r="BD16" s="377">
        <v>9812.6525944608438</v>
      </c>
      <c r="BE16" s="377">
        <v>9936.4591661278973</v>
      </c>
      <c r="BF16" s="377">
        <v>10060.26573779498</v>
      </c>
    </row>
    <row r="17" spans="1:58" ht="10" x14ac:dyDescent="0.2">
      <c r="A17" s="179"/>
      <c r="B17" s="23" t="s">
        <v>173</v>
      </c>
      <c r="C17" s="1195">
        <f>'US Inventory Animal Populations'!B15</f>
        <v>17617.83570920903</v>
      </c>
      <c r="D17" s="1195">
        <f>'US Inventory Animal Populations'!C15</f>
        <v>18212.703048030235</v>
      </c>
      <c r="E17" s="1195">
        <f>'US Inventory Animal Populations'!D15</f>
        <v>14053.935875061346</v>
      </c>
      <c r="F17" s="1195">
        <f>'US Inventory Animal Populations'!E15</f>
        <v>10081.283212179927</v>
      </c>
      <c r="G17" s="1195">
        <f>'US Inventory Animal Populations'!F15</f>
        <v>7203.1774769223339</v>
      </c>
      <c r="H17" s="1195">
        <f>'US Inventory Animal Populations'!G15</f>
        <v>5845.7293599599916</v>
      </c>
      <c r="I17" s="1195">
        <f>'US Inventory Animal Populations'!H15</f>
        <v>6214.0354497308053</v>
      </c>
      <c r="J17" s="1195">
        <f>'US Inventory Animal Populations'!I15</f>
        <v>4417.4899239440192</v>
      </c>
      <c r="K17" s="1195">
        <f>'US Inventory Animal Populations'!J15</f>
        <v>5570.2758125151177</v>
      </c>
      <c r="L17" s="1195">
        <f>'US Inventory Animal Populations'!K15</f>
        <v>3216.8832658890301</v>
      </c>
      <c r="M17" s="1195">
        <f>'US Inventory Animal Populations'!L15</f>
        <v>3443.4065830287818</v>
      </c>
      <c r="N17" s="1195">
        <f>'US Inventory Animal Populations'!M15</f>
        <v>2845.3302248023501</v>
      </c>
      <c r="O17" s="1195">
        <f>'US Inventory Animal Populations'!N15</f>
        <v>3959.1280496992122</v>
      </c>
      <c r="P17" s="1195">
        <f>'US Inventory Animal Populations'!O15</f>
        <v>3288.2364323075967</v>
      </c>
      <c r="Q17" s="1195">
        <f>'US Inventory Animal Populations'!P15</f>
        <v>3251.5978137621059</v>
      </c>
      <c r="R17" s="1195">
        <f>'US Inventory Animal Populations'!Q15</f>
        <v>2804.9870791135331</v>
      </c>
      <c r="S17" s="1195">
        <f>'US Inventory Animal Populations'!R15</f>
        <v>2816.3409964392745</v>
      </c>
      <c r="T17" s="1195">
        <f>'US Inventory Animal Populations'!S15</f>
        <v>2744.9941750625612</v>
      </c>
      <c r="U17" s="1195">
        <f>'US Inventory Animal Populations'!T15</f>
        <v>2679.6192742447806</v>
      </c>
      <c r="V17" s="1195">
        <f>'US Inventory Animal Populations'!U15</f>
        <v>3273.3018258281381</v>
      </c>
      <c r="W17" s="1195">
        <f>'US Inventory Animal Populations'!V15</f>
        <v>3520.4112181113965</v>
      </c>
      <c r="X17" s="1195">
        <f>'US Inventory Animal Populations'!W15</f>
        <v>2793.5736082078679</v>
      </c>
      <c r="Y17" s="1195">
        <f>'US Inventory Animal Populations'!X15</f>
        <v>3203.1652433115792</v>
      </c>
      <c r="Z17" s="1195">
        <f>'US Inventory Animal Populations'!Y15</f>
        <v>2732.2560642572885</v>
      </c>
      <c r="AA17" s="1195">
        <f>'US Inventory Animal Populations'!Z15</f>
        <v>2155.3183820137328</v>
      </c>
      <c r="AB17" s="1195">
        <f>'US Inventory Animal Populations'!AA15</f>
        <v>2852.9853003900816</v>
      </c>
      <c r="AC17" s="1195">
        <f>'US Inventory Animal Populations'!AB15</f>
        <v>3031.7560366242187</v>
      </c>
      <c r="AD17" s="1195">
        <f>'US Inventory Animal Populations'!AC15</f>
        <v>2441.4412761809431</v>
      </c>
      <c r="AE17" s="1195">
        <f>'US Inventory Animal Populations'!AD15</f>
        <v>2589.6553600871548</v>
      </c>
      <c r="AF17" s="1195">
        <f>'US Inventory Animal Populations'!AE15</f>
        <v>2478.946028825907</v>
      </c>
      <c r="AG17" s="1195">
        <f>'US Inventory Animal Populations'!AF15</f>
        <v>2732</v>
      </c>
      <c r="AH17" s="878">
        <f>'US Inventory Animal Populations'!AG15</f>
        <v>2407.6123391299939</v>
      </c>
      <c r="AI17" s="1291">
        <f>'US Inventory Animal Populations'!AH15</f>
        <v>2394.7115083980316</v>
      </c>
      <c r="AJ17" s="1194">
        <f>SUM(AJ18:AJ19)</f>
        <v>2299.8538069155411</v>
      </c>
      <c r="AK17" s="1194">
        <f t="shared" ref="AK17:BF17" si="9">SUM(AK18:AK19)</f>
        <v>2240.1204786118547</v>
      </c>
      <c r="AL17" s="1194">
        <f t="shared" si="9"/>
        <v>2180.3871503081537</v>
      </c>
      <c r="AM17" s="1194">
        <f t="shared" si="9"/>
        <v>2120.6538220044672</v>
      </c>
      <c r="AN17" s="1194">
        <f t="shared" si="9"/>
        <v>2060.9204937007662</v>
      </c>
      <c r="AO17" s="1194">
        <f t="shared" si="9"/>
        <v>2001.1871653970652</v>
      </c>
      <c r="AP17" s="1194">
        <f t="shared" si="9"/>
        <v>1941.4538370933788</v>
      </c>
      <c r="AQ17" s="1194">
        <f t="shared" si="9"/>
        <v>1881.7205087896778</v>
      </c>
      <c r="AR17" s="1194">
        <f t="shared" si="9"/>
        <v>1821.9871804859913</v>
      </c>
      <c r="AS17" s="1194">
        <f t="shared" si="9"/>
        <v>1762.2538521822903</v>
      </c>
      <c r="AT17" s="1194">
        <f t="shared" si="9"/>
        <v>1702.5205238786039</v>
      </c>
      <c r="AU17" s="1194">
        <f t="shared" si="9"/>
        <v>1642.7871955749029</v>
      </c>
      <c r="AV17" s="1194">
        <f t="shared" si="9"/>
        <v>1583.0538672712164</v>
      </c>
      <c r="AW17" s="1194">
        <f t="shared" si="9"/>
        <v>1523.3205389675154</v>
      </c>
      <c r="AX17" s="1194">
        <f t="shared" si="9"/>
        <v>1463.587210663829</v>
      </c>
      <c r="AY17" s="1194">
        <f t="shared" si="9"/>
        <v>1403.853882360128</v>
      </c>
      <c r="AZ17" s="1194">
        <f t="shared" si="9"/>
        <v>1344.1205540564415</v>
      </c>
      <c r="BA17" s="1194">
        <f t="shared" si="9"/>
        <v>1284.3872257527405</v>
      </c>
      <c r="BB17" s="1194">
        <f t="shared" si="9"/>
        <v>1224.6538974490541</v>
      </c>
      <c r="BC17" s="1194">
        <f t="shared" si="9"/>
        <v>1164.9205691453531</v>
      </c>
      <c r="BD17" s="1194">
        <f t="shared" si="9"/>
        <v>1105.1872408416666</v>
      </c>
      <c r="BE17" s="1194">
        <f t="shared" si="9"/>
        <v>1045.4539125379656</v>
      </c>
      <c r="BF17" s="1194">
        <f t="shared" si="9"/>
        <v>985.72058423427916</v>
      </c>
    </row>
    <row r="18" spans="1:58" ht="10" x14ac:dyDescent="0.2">
      <c r="A18" s="179"/>
      <c r="B18" s="530" t="s">
        <v>174</v>
      </c>
      <c r="C18" s="398">
        <f>'US Inventory Animal Populations'!B16</f>
        <v>12955.03006357117</v>
      </c>
      <c r="D18" s="398">
        <f>'US Inventory Animal Populations'!C16</f>
        <v>14224.272259460113</v>
      </c>
      <c r="E18" s="398">
        <f>'US Inventory Animal Populations'!D16</f>
        <v>11329.528813771587</v>
      </c>
      <c r="F18" s="398">
        <f>'US Inventory Animal Populations'!E16</f>
        <v>8885.8844617379982</v>
      </c>
      <c r="G18" s="398">
        <f>'US Inventory Animal Populations'!F16</f>
        <v>6190.9668193754142</v>
      </c>
      <c r="H18" s="398">
        <f>'US Inventory Animal Populations'!G16</f>
        <v>5041.3151672420108</v>
      </c>
      <c r="I18" s="398">
        <f>'US Inventory Animal Populations'!H16</f>
        <v>5303.8598428899031</v>
      </c>
      <c r="J18" s="398">
        <f>'US Inventory Animal Populations'!I16</f>
        <v>3736.9629876762278</v>
      </c>
      <c r="K18" s="398">
        <f>'US Inventory Animal Populations'!J16</f>
        <v>4972.4705021538539</v>
      </c>
      <c r="L18" s="398">
        <f>'US Inventory Animal Populations'!K16</f>
        <v>2922.6567851902232</v>
      </c>
      <c r="M18" s="398">
        <f>'US Inventory Animal Populations'!L16</f>
        <v>3176.0054831059856</v>
      </c>
      <c r="N18" s="398">
        <f>'US Inventory Animal Populations'!M16</f>
        <v>2653.3807258563929</v>
      </c>
      <c r="O18" s="398">
        <f>'US Inventory Animal Populations'!N16</f>
        <v>3752.705447733053</v>
      </c>
      <c r="P18" s="398">
        <f>'US Inventory Animal Populations'!O16</f>
        <v>3091.2876108758528</v>
      </c>
      <c r="Q18" s="398">
        <f>'US Inventory Animal Populations'!P16</f>
        <v>3022.8067852717791</v>
      </c>
      <c r="R18" s="398">
        <f>'US Inventory Animal Populations'!Q16</f>
        <v>2587.8169591696433</v>
      </c>
      <c r="S18" s="398">
        <f>'US Inventory Animal Populations'!R16</f>
        <v>2574.8287230306846</v>
      </c>
      <c r="T18" s="398">
        <f>'US Inventory Animal Populations'!S16</f>
        <v>2504.7317630473044</v>
      </c>
      <c r="U18" s="398">
        <f>'US Inventory Animal Populations'!T16</f>
        <v>2487.0689693936874</v>
      </c>
      <c r="V18" s="398">
        <f>'US Inventory Animal Populations'!U16</f>
        <v>2631.0484318692384</v>
      </c>
      <c r="W18" s="398">
        <f>'US Inventory Animal Populations'!V16</f>
        <v>3103.9283037348655</v>
      </c>
      <c r="X18" s="398">
        <f>'US Inventory Animal Populations'!W16</f>
        <v>2391.047031899026</v>
      </c>
      <c r="Y18" s="398">
        <f>'US Inventory Animal Populations'!X16</f>
        <v>2800.4526161261633</v>
      </c>
      <c r="Z18" s="398">
        <f>'US Inventory Animal Populations'!Y16</f>
        <v>2400.0688877985185</v>
      </c>
      <c r="AA18" s="398">
        <f>'US Inventory Animal Populations'!Z16</f>
        <v>1930.4362312680419</v>
      </c>
      <c r="AB18" s="398">
        <f>'US Inventory Animal Populations'!AA16</f>
        <v>2590.4677767491717</v>
      </c>
      <c r="AC18" s="398">
        <f>'US Inventory Animal Populations'!AB16</f>
        <v>2747.4733504961096</v>
      </c>
      <c r="AD18" s="398">
        <f>'US Inventory Animal Populations'!AC16</f>
        <v>2110.4961288057402</v>
      </c>
      <c r="AE18" s="398">
        <f>'US Inventory Animal Populations'!AD16</f>
        <v>2173.3241048143536</v>
      </c>
      <c r="AF18" s="398">
        <f>'US Inventory Animal Populations'!AE16</f>
        <v>2097.5680699896939</v>
      </c>
      <c r="AG18" s="398">
        <f>'US Inventory Animal Populations'!AF16</f>
        <v>2333</v>
      </c>
      <c r="AH18" s="878">
        <f>'US Inventory Animal Populations'!AG16</f>
        <v>2061.3665202071716</v>
      </c>
      <c r="AI18" s="1291">
        <f>'US Inventory Animal Populations'!AH16</f>
        <v>2000.7115083980316</v>
      </c>
      <c r="AJ18" s="1194" cm="1">
        <f t="array" ref="AJ18:BF18">TREND($W18:$AI18,$W$3:$AI$3,$AJ$3:$BF$3)</f>
        <v>1940.0564965889062</v>
      </c>
      <c r="AK18" s="360">
        <v>1879.4014847797807</v>
      </c>
      <c r="AL18" s="360">
        <v>1818.7464729706408</v>
      </c>
      <c r="AM18" s="360">
        <v>1758.0914611615153</v>
      </c>
      <c r="AN18" s="360">
        <v>1697.4364493523753</v>
      </c>
      <c r="AO18" s="360">
        <v>1636.7814375432354</v>
      </c>
      <c r="AP18" s="360">
        <v>1576.1264257341099</v>
      </c>
      <c r="AQ18" s="360">
        <v>1515.47141392497</v>
      </c>
      <c r="AR18" s="360">
        <v>1454.8164021158445</v>
      </c>
      <c r="AS18" s="360">
        <v>1394.1613903067046</v>
      </c>
      <c r="AT18" s="360">
        <v>1333.5063784975791</v>
      </c>
      <c r="AU18" s="360">
        <v>1272.8513666884392</v>
      </c>
      <c r="AV18" s="360">
        <v>1212.1963548793137</v>
      </c>
      <c r="AW18" s="360">
        <v>1151.5413430701738</v>
      </c>
      <c r="AX18" s="360">
        <v>1090.8863312610483</v>
      </c>
      <c r="AY18" s="360">
        <v>1030.2313194519083</v>
      </c>
      <c r="AZ18" s="360">
        <v>969.57630764278292</v>
      </c>
      <c r="BA18" s="360">
        <v>908.92129583364294</v>
      </c>
      <c r="BB18" s="360">
        <v>848.26628402451752</v>
      </c>
      <c r="BC18" s="360">
        <v>787.61127221537754</v>
      </c>
      <c r="BD18" s="360">
        <v>726.95626040625211</v>
      </c>
      <c r="BE18" s="360">
        <v>666.30124859711214</v>
      </c>
      <c r="BF18" s="360">
        <v>605.64623678798671</v>
      </c>
    </row>
    <row r="19" spans="1:58" ht="10" x14ac:dyDescent="0.2">
      <c r="A19" s="179"/>
      <c r="B19" s="530" t="s">
        <v>175</v>
      </c>
      <c r="C19" s="398">
        <f>'US Inventory Animal Populations'!B17</f>
        <v>4662.8056456378599</v>
      </c>
      <c r="D19" s="398">
        <f>'US Inventory Animal Populations'!C17</f>
        <v>3988.4307885701201</v>
      </c>
      <c r="E19" s="398">
        <f>'US Inventory Animal Populations'!D17</f>
        <v>2724.4070612897603</v>
      </c>
      <c r="F19" s="398">
        <f>'US Inventory Animal Populations'!E17</f>
        <v>1195.3987504419299</v>
      </c>
      <c r="G19" s="398">
        <f>'US Inventory Animal Populations'!F17</f>
        <v>1012.2106575469201</v>
      </c>
      <c r="H19" s="398">
        <f>'US Inventory Animal Populations'!G17</f>
        <v>804.414192717981</v>
      </c>
      <c r="I19" s="398">
        <f>'US Inventory Animal Populations'!H17</f>
        <v>910.17560684090199</v>
      </c>
      <c r="J19" s="398">
        <f>'US Inventory Animal Populations'!I17</f>
        <v>680.52693626779103</v>
      </c>
      <c r="K19" s="398">
        <f>'US Inventory Animal Populations'!J17</f>
        <v>597.80531036126411</v>
      </c>
      <c r="L19" s="398">
        <f>'US Inventory Animal Populations'!K17</f>
        <v>294.22648069880705</v>
      </c>
      <c r="M19" s="398">
        <f>'US Inventory Animal Populations'!L17</f>
        <v>267.40109992279599</v>
      </c>
      <c r="N19" s="398">
        <f>'US Inventory Animal Populations'!M17</f>
        <v>191.949498945957</v>
      </c>
      <c r="O19" s="398">
        <f>'US Inventory Animal Populations'!N17</f>
        <v>206.42260196615899</v>
      </c>
      <c r="P19" s="398">
        <f>'US Inventory Animal Populations'!O17</f>
        <v>196.94882143174399</v>
      </c>
      <c r="Q19" s="398">
        <f>'US Inventory Animal Populations'!P17</f>
        <v>228.79102849032702</v>
      </c>
      <c r="R19" s="398">
        <f>'US Inventory Animal Populations'!Q17</f>
        <v>217.17011994389</v>
      </c>
      <c r="S19" s="398">
        <f>'US Inventory Animal Populations'!R17</f>
        <v>241.51227340859</v>
      </c>
      <c r="T19" s="398">
        <f>'US Inventory Animal Populations'!S17</f>
        <v>240.26241201525698</v>
      </c>
      <c r="U19" s="398">
        <f>'US Inventory Animal Populations'!T17</f>
        <v>192.55030485109302</v>
      </c>
      <c r="V19" s="398">
        <f>'US Inventory Animal Populations'!U17</f>
        <v>642.25339395890001</v>
      </c>
      <c r="W19" s="398">
        <f>'US Inventory Animal Populations'!V17</f>
        <v>416.48291437653103</v>
      </c>
      <c r="X19" s="398">
        <f>'US Inventory Animal Populations'!W17</f>
        <v>402.52657630884198</v>
      </c>
      <c r="Y19" s="398">
        <f>'US Inventory Animal Populations'!X17</f>
        <v>402.71262718541601</v>
      </c>
      <c r="Z19" s="398">
        <f>'US Inventory Animal Populations'!Y17</f>
        <v>332.18717645877001</v>
      </c>
      <c r="AA19" s="398">
        <f>'US Inventory Animal Populations'!Z17</f>
        <v>224.88215074569101</v>
      </c>
      <c r="AB19" s="398">
        <f>'US Inventory Animal Populations'!AA17</f>
        <v>262.51752364091004</v>
      </c>
      <c r="AC19" s="398">
        <f>'US Inventory Animal Populations'!AB17</f>
        <v>284.28268612810899</v>
      </c>
      <c r="AD19" s="398">
        <f>'US Inventory Animal Populations'!AC17</f>
        <v>330.94514737520296</v>
      </c>
      <c r="AE19" s="398">
        <f>'US Inventory Animal Populations'!AD17</f>
        <v>416.331255272801</v>
      </c>
      <c r="AF19" s="398">
        <f>'US Inventory Animal Populations'!AE17</f>
        <v>381.377958836213</v>
      </c>
      <c r="AG19" s="398">
        <f>'US Inventory Animal Populations'!AF17</f>
        <v>399</v>
      </c>
      <c r="AH19" s="878">
        <f>'US Inventory Animal Populations'!AG17</f>
        <v>346.24581892282231</v>
      </c>
      <c r="AI19" s="1291">
        <f>'US Inventory Animal Populations'!AH17</f>
        <v>394</v>
      </c>
      <c r="AJ19" s="1194" cm="1">
        <f t="array" ref="AJ19:BF19">TREND($W19:$AI19,$W$3:$AI$3,$AJ$3:$BF$3)</f>
        <v>359.79731032663494</v>
      </c>
      <c r="AK19" s="360">
        <v>360.71899383207392</v>
      </c>
      <c r="AL19" s="360">
        <v>361.6406773375129</v>
      </c>
      <c r="AM19" s="360">
        <v>362.56236084295188</v>
      </c>
      <c r="AN19" s="360">
        <v>363.48404434839085</v>
      </c>
      <c r="AO19" s="360">
        <v>364.40572785382983</v>
      </c>
      <c r="AP19" s="360">
        <v>365.32741135926881</v>
      </c>
      <c r="AQ19" s="360">
        <v>366.24909486470779</v>
      </c>
      <c r="AR19" s="360">
        <v>367.17077837014676</v>
      </c>
      <c r="AS19" s="360">
        <v>368.09246187558574</v>
      </c>
      <c r="AT19" s="360">
        <v>369.01414538102472</v>
      </c>
      <c r="AU19" s="360">
        <v>369.9358288864637</v>
      </c>
      <c r="AV19" s="360">
        <v>370.85751239190267</v>
      </c>
      <c r="AW19" s="360">
        <v>371.77919589734165</v>
      </c>
      <c r="AX19" s="360">
        <v>372.70087940278063</v>
      </c>
      <c r="AY19" s="360">
        <v>373.62256290821961</v>
      </c>
      <c r="AZ19" s="360">
        <v>374.54424641365858</v>
      </c>
      <c r="BA19" s="360">
        <v>375.46592991909756</v>
      </c>
      <c r="BB19" s="360">
        <v>376.38761342453654</v>
      </c>
      <c r="BC19" s="360">
        <v>377.30929692997552</v>
      </c>
      <c r="BD19" s="360">
        <v>378.23098043541449</v>
      </c>
      <c r="BE19" s="360">
        <v>379.15266394085347</v>
      </c>
      <c r="BF19" s="360">
        <v>380.07434744629245</v>
      </c>
    </row>
    <row r="20" spans="1:58" ht="10" x14ac:dyDescent="0.2">
      <c r="A20" s="179"/>
      <c r="B20" s="23" t="s">
        <v>176</v>
      </c>
      <c r="C20" s="1195">
        <f>'US Inventory Animal Populations'!B18</f>
        <v>26454.878670877803</v>
      </c>
      <c r="D20" s="1195">
        <f>'US Inventory Animal Populations'!C18</f>
        <v>25527.067255582231</v>
      </c>
      <c r="E20" s="1195">
        <f>'US Inventory Animal Populations'!D18</f>
        <v>18857.37110914064</v>
      </c>
      <c r="F20" s="1195">
        <f>'US Inventory Animal Populations'!E18</f>
        <v>10400.322662573841</v>
      </c>
      <c r="G20" s="1195">
        <f>'US Inventory Animal Populations'!F18</f>
        <v>7034.5423540110305</v>
      </c>
      <c r="H20" s="1195">
        <f>'US Inventory Animal Populations'!G18</f>
        <v>6190.9079809835594</v>
      </c>
      <c r="I20" s="1195">
        <f>'US Inventory Animal Populations'!H18</f>
        <v>6119.4454393087599</v>
      </c>
      <c r="J20" s="1195">
        <f>'US Inventory Animal Populations'!I18</f>
        <v>6106.7404433626398</v>
      </c>
      <c r="K20" s="1195">
        <f>'US Inventory Animal Populations'!J18</f>
        <v>7149.5282319513308</v>
      </c>
      <c r="L20" s="1195">
        <f>'US Inventory Animal Populations'!K18</f>
        <v>5101.2331267562413</v>
      </c>
      <c r="M20" s="1195">
        <f>'US Inventory Animal Populations'!L18</f>
        <v>4657.4045170086456</v>
      </c>
      <c r="N20" s="1195">
        <f>'US Inventory Animal Populations'!M18</f>
        <v>3509.0800139631715</v>
      </c>
      <c r="O20" s="1195">
        <f>'US Inventory Animal Populations'!N18</f>
        <v>4599.0085872668515</v>
      </c>
      <c r="P20" s="1195">
        <f>'US Inventory Animal Populations'!O18</f>
        <v>3882.7950295549622</v>
      </c>
      <c r="Q20" s="1195">
        <f>'US Inventory Animal Populations'!P18</f>
        <v>3893.7378529318357</v>
      </c>
      <c r="R20" s="1195">
        <f>'US Inventory Animal Populations'!Q18</f>
        <v>3866.2973705228851</v>
      </c>
      <c r="S20" s="1195">
        <f>'US Inventory Animal Populations'!R18</f>
        <v>3838.5829187081558</v>
      </c>
      <c r="T20" s="1195">
        <f>'US Inventory Animal Populations'!S18</f>
        <v>4305.3075373882593</v>
      </c>
      <c r="U20" s="1195">
        <f>'US Inventory Animal Populations'!T18</f>
        <v>4194.4637971863531</v>
      </c>
      <c r="V20" s="1195">
        <f>'US Inventory Animal Populations'!U18</f>
        <v>5320.0307337866398</v>
      </c>
      <c r="W20" s="1195">
        <f>'US Inventory Animal Populations'!V18</f>
        <v>4729.7880470386553</v>
      </c>
      <c r="X20" s="1195">
        <f>'US Inventory Animal Populations'!W18</f>
        <v>4426.7238481346476</v>
      </c>
      <c r="Y20" s="1195">
        <f>'US Inventory Animal Populations'!X18</f>
        <v>3426.0319522927693</v>
      </c>
      <c r="Z20" s="1195">
        <f>'US Inventory Animal Populations'!Y18</f>
        <v>3884.2522998877857</v>
      </c>
      <c r="AA20" s="1195">
        <f>'US Inventory Animal Populations'!Z18</f>
        <v>3692.472778415653</v>
      </c>
      <c r="AB20" s="1195">
        <f>'US Inventory Animal Populations'!AA18</f>
        <v>4839.1770312173421</v>
      </c>
      <c r="AC20" s="1195">
        <f>'US Inventory Animal Populations'!AB18</f>
        <v>5316.9182726040744</v>
      </c>
      <c r="AD20" s="1195">
        <f>'US Inventory Animal Populations'!AC18</f>
        <v>5488.2552908764001</v>
      </c>
      <c r="AE20" s="1195">
        <f>'US Inventory Animal Populations'!AD18</f>
        <v>5867.5718228291771</v>
      </c>
      <c r="AF20" s="1195">
        <f>'US Inventory Animal Populations'!AE18</f>
        <v>5584.7243889482561</v>
      </c>
      <c r="AG20" s="1195">
        <f>'US Inventory Animal Populations'!AF18</f>
        <v>5334</v>
      </c>
      <c r="AH20" s="878">
        <f>'US Inventory Animal Populations'!AG18</f>
        <v>5861.4541401587503</v>
      </c>
      <c r="AI20" s="1291">
        <f>'US Inventory Animal Populations'!AH18</f>
        <v>4849</v>
      </c>
      <c r="AJ20" s="1194">
        <f>SUM(AJ21:AJ22)</f>
        <v>5854.7010665073758</v>
      </c>
      <c r="AK20" s="1194">
        <f t="shared" ref="AK20:BF20" si="10">SUM(AK21:AK22)</f>
        <v>5995.4784730150004</v>
      </c>
      <c r="AL20" s="1194">
        <f t="shared" si="10"/>
        <v>6136.255879522625</v>
      </c>
      <c r="AM20" s="1194">
        <f t="shared" si="10"/>
        <v>6277.0332860301914</v>
      </c>
      <c r="AN20" s="1194">
        <f t="shared" si="10"/>
        <v>6417.8106925378161</v>
      </c>
      <c r="AO20" s="1194">
        <f t="shared" si="10"/>
        <v>6558.5880990454407</v>
      </c>
      <c r="AP20" s="1194">
        <f t="shared" si="10"/>
        <v>6699.3655055530653</v>
      </c>
      <c r="AQ20" s="1194">
        <f t="shared" si="10"/>
        <v>6840.1429120606308</v>
      </c>
      <c r="AR20" s="1194">
        <f t="shared" si="10"/>
        <v>6980.9203185682554</v>
      </c>
      <c r="AS20" s="1194">
        <f t="shared" si="10"/>
        <v>7121.69772507588</v>
      </c>
      <c r="AT20" s="1194">
        <f t="shared" si="10"/>
        <v>7262.4751315835047</v>
      </c>
      <c r="AU20" s="1194">
        <f t="shared" si="10"/>
        <v>7403.2525380910711</v>
      </c>
      <c r="AV20" s="1194">
        <f t="shared" si="10"/>
        <v>7544.0299445986957</v>
      </c>
      <c r="AW20" s="1194">
        <f t="shared" si="10"/>
        <v>7684.8073511063203</v>
      </c>
      <c r="AX20" s="1194">
        <f t="shared" si="10"/>
        <v>7825.5847576139449</v>
      </c>
      <c r="AY20" s="1194">
        <f t="shared" si="10"/>
        <v>7966.3621641215104</v>
      </c>
      <c r="AZ20" s="1194">
        <f t="shared" si="10"/>
        <v>8107.1395706291351</v>
      </c>
      <c r="BA20" s="1194">
        <f t="shared" si="10"/>
        <v>8247.9169771367597</v>
      </c>
      <c r="BB20" s="1194">
        <f t="shared" si="10"/>
        <v>8388.6943836443843</v>
      </c>
      <c r="BC20" s="1194">
        <f t="shared" si="10"/>
        <v>8529.4717901519507</v>
      </c>
      <c r="BD20" s="1194">
        <f t="shared" si="10"/>
        <v>8670.2491966595753</v>
      </c>
      <c r="BE20" s="1194">
        <f t="shared" si="10"/>
        <v>8811.0266031671999</v>
      </c>
      <c r="BF20" s="1194">
        <f t="shared" si="10"/>
        <v>8951.8040096748227</v>
      </c>
    </row>
    <row r="21" spans="1:58" ht="10" x14ac:dyDescent="0.2">
      <c r="A21" s="179"/>
      <c r="B21" s="530" t="s">
        <v>177</v>
      </c>
      <c r="C21" s="398">
        <f>'US Inventory Animal Populations'!B19</f>
        <v>17298.741697844602</v>
      </c>
      <c r="D21" s="398">
        <f>'US Inventory Animal Populations'!C19</f>
        <v>17718.2988546042</v>
      </c>
      <c r="E21" s="398">
        <f>'US Inventory Animal Populations'!D19</f>
        <v>13565.7202372519</v>
      </c>
      <c r="F21" s="398">
        <f>'US Inventory Animal Populations'!E19</f>
        <v>8103.6291023754302</v>
      </c>
      <c r="G21" s="398">
        <f>'US Inventory Animal Populations'!F19</f>
        <v>5097.9564276821202</v>
      </c>
      <c r="H21" s="398">
        <f>'US Inventory Animal Populations'!G19</f>
        <v>4683.0668102031295</v>
      </c>
      <c r="I21" s="398">
        <f>'US Inventory Animal Populations'!H19</f>
        <v>4436.9408964998702</v>
      </c>
      <c r="J21" s="398">
        <f>'US Inventory Animal Populations'!I19</f>
        <v>4902.3598968750102</v>
      </c>
      <c r="K21" s="398">
        <f>'US Inventory Animal Populations'!J19</f>
        <v>6073.3683880687304</v>
      </c>
      <c r="L21" s="398">
        <f>'US Inventory Animal Populations'!K19</f>
        <v>4601.1501059800203</v>
      </c>
      <c r="M21" s="398">
        <f>'US Inventory Animal Populations'!L19</f>
        <v>4183.39019051574</v>
      </c>
      <c r="N21" s="398">
        <f>'US Inventory Animal Populations'!M19</f>
        <v>3179.9062915592203</v>
      </c>
      <c r="O21" s="398">
        <f>'US Inventory Animal Populations'!N19</f>
        <v>4228.9295275103996</v>
      </c>
      <c r="P21" s="398">
        <f>'US Inventory Animal Populations'!O19</f>
        <v>3529.7627775784404</v>
      </c>
      <c r="Q21" s="398">
        <f>'US Inventory Animal Populations'!P19</f>
        <v>3485.2755975540299</v>
      </c>
      <c r="R21" s="398">
        <f>'US Inventory Animal Populations'!Q19</f>
        <v>3479.5363768253601</v>
      </c>
      <c r="S21" s="398">
        <f>'US Inventory Animal Populations'!R19</f>
        <v>3398.6145841171397</v>
      </c>
      <c r="T21" s="398">
        <f>'US Inventory Animal Populations'!S19</f>
        <v>3864.8561254542201</v>
      </c>
      <c r="U21" s="398">
        <f>'US Inventory Animal Populations'!T19</f>
        <v>3842.4073969415699</v>
      </c>
      <c r="V21" s="398">
        <f>'US Inventory Animal Populations'!U19</f>
        <v>4073.8557791789594</v>
      </c>
      <c r="W21" s="398">
        <f>'US Inventory Animal Populations'!V19</f>
        <v>3975.9653534254799</v>
      </c>
      <c r="X21" s="398">
        <f>'US Inventory Animal Populations'!W19</f>
        <v>3692.9145713185599</v>
      </c>
      <c r="Y21" s="398">
        <f>'US Inventory Animal Populations'!X19</f>
        <v>2697.0828365789303</v>
      </c>
      <c r="Z21" s="398">
        <f>'US Inventory Animal Populations'!Y19</f>
        <v>3274.1340711257399</v>
      </c>
      <c r="AA21" s="398">
        <f>'US Inventory Animal Populations'!Z19</f>
        <v>3266.6516876228202</v>
      </c>
      <c r="AB21" s="398">
        <f>'US Inventory Animal Populations'!AA19</f>
        <v>4313.4723569278704</v>
      </c>
      <c r="AC21" s="398">
        <f>'US Inventory Animal Populations'!AB19</f>
        <v>4738.7379091705398</v>
      </c>
      <c r="AD21" s="398">
        <f>'US Inventory Animal Populations'!AC19</f>
        <v>4827.4189069526401</v>
      </c>
      <c r="AE21" s="398">
        <f>'US Inventory Animal Populations'!AD19</f>
        <v>5079.80226420907</v>
      </c>
      <c r="AF21" s="398">
        <f>'US Inventory Animal Populations'!AE19</f>
        <v>4878.6564880927599</v>
      </c>
      <c r="AG21" s="398">
        <f>'US Inventory Animal Populations'!AF19</f>
        <v>4595</v>
      </c>
      <c r="AH21" s="878">
        <f>'US Inventory Animal Populations'!AG19</f>
        <v>5188.9826810055529</v>
      </c>
      <c r="AI21" s="1291">
        <f>'US Inventory Animal Populations'!AH19</f>
        <v>4139</v>
      </c>
      <c r="AJ21" s="1194" cm="1">
        <f t="array" ref="AJ21:BF21">TREND($W21:$AI21,$W$3:$AI$3,$AJ$3:$BF$3)</f>
        <v>5166.9103957124753</v>
      </c>
      <c r="AK21" s="360">
        <v>5304.2951871172409</v>
      </c>
      <c r="AL21" s="360">
        <v>5441.6799785220064</v>
      </c>
      <c r="AM21" s="360">
        <v>5579.0647699267138</v>
      </c>
      <c r="AN21" s="360">
        <v>5716.4495613314793</v>
      </c>
      <c r="AO21" s="360">
        <v>5853.8343527362449</v>
      </c>
      <c r="AP21" s="360">
        <v>5991.2191441410105</v>
      </c>
      <c r="AQ21" s="360">
        <v>6128.6039355457178</v>
      </c>
      <c r="AR21" s="360">
        <v>6265.9887269504834</v>
      </c>
      <c r="AS21" s="360">
        <v>6403.373518355249</v>
      </c>
      <c r="AT21" s="360">
        <v>6540.7583097600145</v>
      </c>
      <c r="AU21" s="360">
        <v>6678.1431011647219</v>
      </c>
      <c r="AV21" s="360">
        <v>6815.5278925694874</v>
      </c>
      <c r="AW21" s="360">
        <v>6952.912683974253</v>
      </c>
      <c r="AX21" s="360">
        <v>7090.2974753790186</v>
      </c>
      <c r="AY21" s="360">
        <v>7227.6822667837259</v>
      </c>
      <c r="AZ21" s="360">
        <v>7365.0670581884915</v>
      </c>
      <c r="BA21" s="360">
        <v>7502.4518495932571</v>
      </c>
      <c r="BB21" s="360">
        <v>7639.8366409980226</v>
      </c>
      <c r="BC21" s="360">
        <v>7777.22143240273</v>
      </c>
      <c r="BD21" s="360">
        <v>7914.6062238074956</v>
      </c>
      <c r="BE21" s="360">
        <v>8051.9910152122611</v>
      </c>
      <c r="BF21" s="360">
        <v>8189.3758066170267</v>
      </c>
    </row>
    <row r="22" spans="1:58" ht="10" x14ac:dyDescent="0.2">
      <c r="A22" s="179"/>
      <c r="B22" s="530" t="s">
        <v>178</v>
      </c>
      <c r="C22" s="398">
        <f>'US Inventory Animal Populations'!B20</f>
        <v>9156.1369730332008</v>
      </c>
      <c r="D22" s="398">
        <f>'US Inventory Animal Populations'!C20</f>
        <v>7808.7684009780296</v>
      </c>
      <c r="E22" s="398">
        <f>'US Inventory Animal Populations'!D20</f>
        <v>5291.6508718887399</v>
      </c>
      <c r="F22" s="398">
        <f>'US Inventory Animal Populations'!E20</f>
        <v>2296.6935601984101</v>
      </c>
      <c r="G22" s="398">
        <f>'US Inventory Animal Populations'!F20</f>
        <v>1936.5859263289101</v>
      </c>
      <c r="H22" s="398">
        <f>'US Inventory Animal Populations'!G20</f>
        <v>1507.84117078043</v>
      </c>
      <c r="I22" s="398">
        <f>'US Inventory Animal Populations'!H20</f>
        <v>1682.5045428088902</v>
      </c>
      <c r="J22" s="398">
        <f>'US Inventory Animal Populations'!I20</f>
        <v>1204.38054648763</v>
      </c>
      <c r="K22" s="398">
        <f>'US Inventory Animal Populations'!J20</f>
        <v>1076.1598438826002</v>
      </c>
      <c r="L22" s="398">
        <f>'US Inventory Animal Populations'!K20</f>
        <v>500.08302077622102</v>
      </c>
      <c r="M22" s="398">
        <f>'US Inventory Animal Populations'!L20</f>
        <v>474.01432649290598</v>
      </c>
      <c r="N22" s="398">
        <f>'US Inventory Animal Populations'!M20</f>
        <v>329.17372240395099</v>
      </c>
      <c r="O22" s="398">
        <f>'US Inventory Animal Populations'!N20</f>
        <v>370.07905975645201</v>
      </c>
      <c r="P22" s="398">
        <f>'US Inventory Animal Populations'!O20</f>
        <v>353.03225197652199</v>
      </c>
      <c r="Q22" s="398">
        <f>'US Inventory Animal Populations'!P20</f>
        <v>408.462255377806</v>
      </c>
      <c r="R22" s="398">
        <f>'US Inventory Animal Populations'!Q20</f>
        <v>386.76099369752495</v>
      </c>
      <c r="S22" s="398">
        <f>'US Inventory Animal Populations'!R20</f>
        <v>439.968334591016</v>
      </c>
      <c r="T22" s="398">
        <f>'US Inventory Animal Populations'!S20</f>
        <v>440.45141193403902</v>
      </c>
      <c r="U22" s="398">
        <f>'US Inventory Animal Populations'!T20</f>
        <v>352.05640024478299</v>
      </c>
      <c r="V22" s="398">
        <f>'US Inventory Animal Populations'!U20</f>
        <v>1246.1749546076799</v>
      </c>
      <c r="W22" s="398">
        <f>'US Inventory Animal Populations'!V20</f>
        <v>753.82269361317503</v>
      </c>
      <c r="X22" s="398">
        <f>'US Inventory Animal Populations'!W20</f>
        <v>733.80927681608796</v>
      </c>
      <c r="Y22" s="398">
        <f>'US Inventory Animal Populations'!X20</f>
        <v>728.94911571383898</v>
      </c>
      <c r="Z22" s="398">
        <f>'US Inventory Animal Populations'!Y20</f>
        <v>610.11822876204599</v>
      </c>
      <c r="AA22" s="398">
        <f>'US Inventory Animal Populations'!Z20</f>
        <v>425.82109079283299</v>
      </c>
      <c r="AB22" s="398">
        <f>'US Inventory Animal Populations'!AA20</f>
        <v>525.704674289472</v>
      </c>
      <c r="AC22" s="398">
        <f>'US Inventory Animal Populations'!AB20</f>
        <v>578.18036343353492</v>
      </c>
      <c r="AD22" s="398">
        <f>'US Inventory Animal Populations'!AC20</f>
        <v>660.83638392375997</v>
      </c>
      <c r="AE22" s="398">
        <f>'US Inventory Animal Populations'!AD20</f>
        <v>787.76955862010698</v>
      </c>
      <c r="AF22" s="398">
        <f>'US Inventory Animal Populations'!AE20</f>
        <v>706.06790085549596</v>
      </c>
      <c r="AG22" s="398">
        <f>'US Inventory Animal Populations'!AF20</f>
        <v>739</v>
      </c>
      <c r="AH22" s="878">
        <f>'US Inventory Animal Populations'!AG20</f>
        <v>672.47145915319697</v>
      </c>
      <c r="AI22" s="1291">
        <f>'US Inventory Animal Populations'!AH20</f>
        <v>710</v>
      </c>
      <c r="AJ22" s="1194" cm="1">
        <f t="array" ref="AJ22:BF22">TREND($W22:$AI22,$W$3:$AI$3,$AJ$3:$BF$3)</f>
        <v>687.79067079490051</v>
      </c>
      <c r="AK22" s="360">
        <v>691.18328589775956</v>
      </c>
      <c r="AL22" s="360">
        <v>694.57590100061861</v>
      </c>
      <c r="AM22" s="360">
        <v>697.96851610347767</v>
      </c>
      <c r="AN22" s="360">
        <v>701.36113120633672</v>
      </c>
      <c r="AO22" s="360">
        <v>704.75374630919578</v>
      </c>
      <c r="AP22" s="360">
        <v>708.14636141205483</v>
      </c>
      <c r="AQ22" s="360">
        <v>711.53897651491297</v>
      </c>
      <c r="AR22" s="360">
        <v>714.93159161777203</v>
      </c>
      <c r="AS22" s="360">
        <v>718.32420672063108</v>
      </c>
      <c r="AT22" s="360">
        <v>721.71682182349014</v>
      </c>
      <c r="AU22" s="360">
        <v>725.10943692634919</v>
      </c>
      <c r="AV22" s="360">
        <v>728.50205202920824</v>
      </c>
      <c r="AW22" s="360">
        <v>731.8946671320673</v>
      </c>
      <c r="AX22" s="360">
        <v>735.28728223492635</v>
      </c>
      <c r="AY22" s="360">
        <v>738.6798973377845</v>
      </c>
      <c r="AZ22" s="360">
        <v>742.07251244064355</v>
      </c>
      <c r="BA22" s="360">
        <v>745.4651275435026</v>
      </c>
      <c r="BB22" s="360">
        <v>748.85774264636166</v>
      </c>
      <c r="BC22" s="360">
        <v>752.25035774922071</v>
      </c>
      <c r="BD22" s="360">
        <v>755.64297285207977</v>
      </c>
      <c r="BE22" s="360">
        <v>759.03558795493882</v>
      </c>
      <c r="BF22" s="360">
        <v>762.42820305779696</v>
      </c>
    </row>
    <row r="23" spans="1:58" ht="10" x14ac:dyDescent="0.2">
      <c r="A23" s="179"/>
      <c r="B23" s="23" t="s">
        <v>179</v>
      </c>
      <c r="C23" s="398">
        <f>'US Inventory Animal Populations'!B21</f>
        <v>39076.185928967599</v>
      </c>
      <c r="D23" s="398">
        <f>'US Inventory Animal Populations'!C21</f>
        <v>41694.801597572899</v>
      </c>
      <c r="E23" s="398">
        <f>'US Inventory Animal Populations'!D21</f>
        <v>40288.979077054595</v>
      </c>
      <c r="F23" s="398">
        <f>'US Inventory Animal Populations'!E21</f>
        <v>41108.707817795497</v>
      </c>
      <c r="G23" s="398">
        <f>'US Inventory Animal Populations'!F21</f>
        <v>40720.142638430996</v>
      </c>
      <c r="H23" s="398">
        <f>'US Inventory Animal Populations'!G21</f>
        <v>42356.763938617594</v>
      </c>
      <c r="I23" s="398">
        <f>'US Inventory Animal Populations'!H21</f>
        <v>41147.336790670204</v>
      </c>
      <c r="J23" s="398">
        <f>'US Inventory Animal Populations'!I21</f>
        <v>42241.006638338302</v>
      </c>
      <c r="K23" s="398">
        <f>'US Inventory Animal Populations'!J21</f>
        <v>45429.790238154506</v>
      </c>
      <c r="L23" s="398">
        <f>'US Inventory Animal Populations'!K21</f>
        <v>44678.687035898103</v>
      </c>
      <c r="M23" s="398">
        <f>'US Inventory Animal Populations'!L21</f>
        <v>43609.454702603005</v>
      </c>
      <c r="N23" s="398">
        <f>'US Inventory Animal Populations'!M21</f>
        <v>42461.440603559604</v>
      </c>
      <c r="O23" s="398">
        <f>'US Inventory Animal Populations'!N21</f>
        <v>41156.804884348603</v>
      </c>
      <c r="P23" s="398">
        <f>'US Inventory Animal Populations'!O21</f>
        <v>41018.832352995298</v>
      </c>
      <c r="Q23" s="398">
        <f>'US Inventory Animal Populations'!P21</f>
        <v>42884.786479088703</v>
      </c>
      <c r="R23" s="398">
        <f>'US Inventory Animal Populations'!Q21</f>
        <v>42093.906862357995</v>
      </c>
      <c r="S23" s="398">
        <f>'US Inventory Animal Populations'!R21</f>
        <v>44936.023195331203</v>
      </c>
      <c r="T23" s="398">
        <f>'US Inventory Animal Populations'!S21</f>
        <v>43440.562419686699</v>
      </c>
      <c r="U23" s="398">
        <f>'US Inventory Animal Populations'!T21</f>
        <v>41386.256564154995</v>
      </c>
      <c r="V23" s="398">
        <f>'US Inventory Animal Populations'!U21</f>
        <v>42609.1523931099</v>
      </c>
      <c r="W23" s="398">
        <f>'US Inventory Animal Populations'!V21</f>
        <v>41495.349666540002</v>
      </c>
      <c r="X23" s="398">
        <f>'US Inventory Animal Populations'!W21</f>
        <v>40422.456565401604</v>
      </c>
      <c r="Y23" s="398">
        <f>'US Inventory Animal Populations'!X21</f>
        <v>39429.270640259296</v>
      </c>
      <c r="Z23" s="398">
        <f>'US Inventory Animal Populations'!Y21</f>
        <v>35874.030122717995</v>
      </c>
      <c r="AA23" s="398">
        <f>'US Inventory Animal Populations'!Z21</f>
        <v>36541.2410694063</v>
      </c>
      <c r="AB23" s="398">
        <f>'US Inventory Animal Populations'!AA21</f>
        <v>35178.360274606595</v>
      </c>
      <c r="AC23" s="398">
        <f>'US Inventory Animal Populations'!AB21</f>
        <v>37520.570794752399</v>
      </c>
      <c r="AD23" s="398">
        <f>'US Inventory Animal Populations'!AC21</f>
        <v>37615.740744782699</v>
      </c>
      <c r="AE23" s="398">
        <f>'US Inventory Animal Populations'!AD21</f>
        <v>38662.037380286798</v>
      </c>
      <c r="AF23" s="398">
        <f>'US Inventory Animal Populations'!AE21</f>
        <v>38465.3779283814</v>
      </c>
      <c r="AG23" s="398">
        <f>'US Inventory Animal Populations'!AF21</f>
        <v>37567</v>
      </c>
      <c r="AH23" s="878">
        <f>'US Inventory Animal Populations'!AG21</f>
        <v>36689.638924763771</v>
      </c>
      <c r="AI23" s="1291">
        <f>'US Inventory Animal Populations'!AH21</f>
        <v>40267</v>
      </c>
      <c r="AJ23" s="1194" cm="1">
        <f t="array" ref="AJ23:BF23">TREND($W23:$AI23,$W$3:$AI$3,$AJ$3:$BF$3)</f>
        <v>37400.995998817642</v>
      </c>
      <c r="AK23" s="360">
        <v>37296.434173243237</v>
      </c>
      <c r="AL23" s="360">
        <v>37191.872347668861</v>
      </c>
      <c r="AM23" s="360">
        <v>37087.310522094456</v>
      </c>
      <c r="AN23" s="360">
        <v>36982.748696520081</v>
      </c>
      <c r="AO23" s="360">
        <v>36878.186870945676</v>
      </c>
      <c r="AP23" s="360">
        <v>36773.6250453713</v>
      </c>
      <c r="AQ23" s="360">
        <v>36669.063219796895</v>
      </c>
      <c r="AR23" s="360">
        <v>36564.50139422252</v>
      </c>
      <c r="AS23" s="360">
        <v>36459.939568648115</v>
      </c>
      <c r="AT23" s="360">
        <v>36355.377743073739</v>
      </c>
      <c r="AU23" s="360">
        <v>36250.815917499334</v>
      </c>
      <c r="AV23" s="360">
        <v>36146.254091924959</v>
      </c>
      <c r="AW23" s="360">
        <v>36041.692266350554</v>
      </c>
      <c r="AX23" s="360">
        <v>35937.130440776178</v>
      </c>
      <c r="AY23" s="360">
        <v>35832.568615201773</v>
      </c>
      <c r="AZ23" s="360">
        <v>35728.006789627398</v>
      </c>
      <c r="BA23" s="360">
        <v>35623.444964052993</v>
      </c>
      <c r="BB23" s="360">
        <v>35518.883138478617</v>
      </c>
      <c r="BC23" s="360">
        <v>35414.321312904212</v>
      </c>
      <c r="BD23" s="360">
        <v>35309.759487329837</v>
      </c>
      <c r="BE23" s="360">
        <v>35205.197661755432</v>
      </c>
      <c r="BF23" s="360">
        <v>35100.635836181056</v>
      </c>
    </row>
    <row r="24" spans="1:58" ht="10" x14ac:dyDescent="0.2">
      <c r="B24" s="23" t="s">
        <v>180</v>
      </c>
      <c r="C24" s="398">
        <f>'US Inventory Animal Populations'!B22</f>
        <v>5000</v>
      </c>
      <c r="D24" s="398">
        <f>'US Inventory Animal Populations'!C22</f>
        <v>6000</v>
      </c>
      <c r="E24" s="398">
        <f>'US Inventory Animal Populations'!D22</f>
        <v>5000</v>
      </c>
      <c r="F24" s="398">
        <f>'US Inventory Animal Populations'!E22</f>
        <v>5000</v>
      </c>
      <c r="G24" s="398">
        <f>'US Inventory Animal Populations'!F22</f>
        <v>5000</v>
      </c>
      <c r="H24" s="398">
        <f>'US Inventory Animal Populations'!G22</f>
        <v>5000</v>
      </c>
      <c r="I24" s="398">
        <f>'US Inventory Animal Populations'!H22</f>
        <v>5000</v>
      </c>
      <c r="J24" s="398">
        <f>'US Inventory Animal Populations'!I22</f>
        <v>5000</v>
      </c>
      <c r="K24" s="398">
        <f>'US Inventory Animal Populations'!J22</f>
        <v>5000</v>
      </c>
      <c r="L24" s="398">
        <f>'US Inventory Animal Populations'!K22</f>
        <v>5000</v>
      </c>
      <c r="M24" s="398">
        <f>'US Inventory Animal Populations'!L22</f>
        <v>4000</v>
      </c>
      <c r="N24" s="398">
        <f>'US Inventory Animal Populations'!M22</f>
        <v>4000</v>
      </c>
      <c r="O24" s="398">
        <f>'US Inventory Animal Populations'!N22</f>
        <v>4000</v>
      </c>
      <c r="P24" s="398">
        <f>'US Inventory Animal Populations'!O22</f>
        <v>5000</v>
      </c>
      <c r="Q24" s="398">
        <f>'US Inventory Animal Populations'!P22</f>
        <v>5000</v>
      </c>
      <c r="R24" s="398">
        <f>'US Inventory Animal Populations'!Q22</f>
        <v>5000</v>
      </c>
      <c r="S24" s="398">
        <f>'US Inventory Animal Populations'!R22</f>
        <v>5000</v>
      </c>
      <c r="T24" s="398">
        <f>'US Inventory Animal Populations'!S22</f>
        <v>5000</v>
      </c>
      <c r="U24" s="398">
        <f>'US Inventory Animal Populations'!T22</f>
        <v>5000</v>
      </c>
      <c r="V24" s="398">
        <f>'US Inventory Animal Populations'!U22</f>
        <v>5000</v>
      </c>
      <c r="W24" s="398">
        <f>'US Inventory Animal Populations'!V22</f>
        <v>5000</v>
      </c>
      <c r="X24" s="398">
        <f>'US Inventory Animal Populations'!W22</f>
        <v>5000</v>
      </c>
      <c r="Y24" s="398">
        <f>'US Inventory Animal Populations'!X22</f>
        <v>5000</v>
      </c>
      <c r="Z24" s="398">
        <f>'US Inventory Animal Populations'!Y22</f>
        <v>4000</v>
      </c>
      <c r="AA24" s="398">
        <f>'US Inventory Animal Populations'!Z22</f>
        <v>4000</v>
      </c>
      <c r="AB24" s="398">
        <f>'US Inventory Animal Populations'!AA22</f>
        <v>4000</v>
      </c>
      <c r="AC24" s="398">
        <f>'US Inventory Animal Populations'!AB22</f>
        <v>4000</v>
      </c>
      <c r="AD24" s="398">
        <f>'US Inventory Animal Populations'!AC22</f>
        <v>4000</v>
      </c>
      <c r="AE24" s="398">
        <f>'US Inventory Animal Populations'!AD22</f>
        <v>4000</v>
      </c>
      <c r="AF24" s="398">
        <f>'US Inventory Animal Populations'!AE22</f>
        <v>4000</v>
      </c>
      <c r="AG24" s="398">
        <f>'US Inventory Animal Populations'!AF22</f>
        <v>4000</v>
      </c>
      <c r="AH24" s="878">
        <f>'US Inventory Animal Populations'!AG22</f>
        <v>3618.1818181817944</v>
      </c>
      <c r="AI24" s="1291">
        <f>'US Inventory Animal Populations'!AH22</f>
        <v>4000</v>
      </c>
      <c r="AJ24" s="1194" cm="1">
        <f t="array" ref="AJ24:BF24">TREND($W24:$AI24,$W$3:$AI$3,$AJ$3:$BF$3)</f>
        <v>3551.048951048957</v>
      </c>
      <c r="AK24" s="369">
        <v>3458.1418581418693</v>
      </c>
      <c r="AL24" s="369">
        <v>3365.2347652347817</v>
      </c>
      <c r="AM24" s="369">
        <v>3272.3276723276649</v>
      </c>
      <c r="AN24" s="369">
        <v>3179.4205794205773</v>
      </c>
      <c r="AO24" s="369">
        <v>3086.5134865134896</v>
      </c>
      <c r="AP24" s="369">
        <v>2993.606393606402</v>
      </c>
      <c r="AQ24" s="369">
        <v>2900.6993006993143</v>
      </c>
      <c r="AR24" s="369">
        <v>2807.7922077921976</v>
      </c>
      <c r="AS24" s="369">
        <v>2714.8851148851099</v>
      </c>
      <c r="AT24" s="369">
        <v>2621.9780219780223</v>
      </c>
      <c r="AU24" s="369">
        <v>2529.0709290709347</v>
      </c>
      <c r="AV24" s="369">
        <v>2436.163836163847</v>
      </c>
      <c r="AW24" s="369">
        <v>2343.2567432567303</v>
      </c>
      <c r="AX24" s="369">
        <v>2250.3496503496426</v>
      </c>
      <c r="AY24" s="369">
        <v>2157.442557442555</v>
      </c>
      <c r="AZ24" s="369">
        <v>2064.5354645354673</v>
      </c>
      <c r="BA24" s="369">
        <v>1971.6283716283797</v>
      </c>
      <c r="BB24" s="369">
        <v>1878.7212787212629</v>
      </c>
      <c r="BC24" s="369">
        <v>1785.8141858141753</v>
      </c>
      <c r="BD24" s="369">
        <v>1692.9070929070876</v>
      </c>
      <c r="BE24" s="369">
        <v>1600</v>
      </c>
      <c r="BF24" s="369">
        <v>1507.0929070929124</v>
      </c>
    </row>
    <row r="25" spans="1:58" ht="10" x14ac:dyDescent="0.2">
      <c r="A25" s="805"/>
      <c r="B25" s="1" t="s">
        <v>181</v>
      </c>
      <c r="C25" s="398">
        <f>'US Inventory Animal Populations'!B23</f>
        <v>44972.946387574011</v>
      </c>
      <c r="D25" s="398">
        <f>'US Inventory Animal Populations'!C23</f>
        <v>47603.33440071081</v>
      </c>
      <c r="E25" s="398">
        <f>'US Inventory Animal Populations'!D23</f>
        <v>45650.313762693433</v>
      </c>
      <c r="F25" s="398">
        <f>'US Inventory Animal Populations'!E23</f>
        <v>47010.86316916495</v>
      </c>
      <c r="G25" s="398">
        <f>'US Inventory Animal Populations'!F23</f>
        <v>46612.477685719699</v>
      </c>
      <c r="H25" s="398">
        <f>'US Inventory Animal Populations'!G23</f>
        <v>48262.711645192045</v>
      </c>
      <c r="I25" s="398">
        <f>'US Inventory Animal Populations'!H23</f>
        <v>46522.246701662152</v>
      </c>
      <c r="J25" s="398">
        <f>'US Inventory Animal Populations'!I23</f>
        <v>47635.618376566134</v>
      </c>
      <c r="K25" s="398">
        <f>'US Inventory Animal Populations'!J23</f>
        <v>50268.289725364673</v>
      </c>
      <c r="L25" s="398">
        <f>'US Inventory Animal Populations'!K23</f>
        <v>49520.302767619934</v>
      </c>
      <c r="M25" s="398">
        <f>'US Inventory Animal Populations'!L23</f>
        <v>48462.011647418374</v>
      </c>
      <c r="N25" s="398">
        <f>'US Inventory Animal Populations'!M23</f>
        <v>46056.243532334302</v>
      </c>
      <c r="O25" s="398">
        <f>'US Inventory Animal Populations'!N23</f>
        <v>44745.149711017351</v>
      </c>
      <c r="P25" s="398">
        <f>'US Inventory Animal Populations'!O23</f>
        <v>44620.65454024481</v>
      </c>
      <c r="Q25" s="398">
        <f>'US Inventory Animal Populations'!P23</f>
        <v>45970.004235656314</v>
      </c>
      <c r="R25" s="398">
        <f>'US Inventory Animal Populations'!Q23</f>
        <v>45024.111690931393</v>
      </c>
      <c r="S25" s="398">
        <f>'US Inventory Animal Populations'!R23</f>
        <v>47300.7880326097</v>
      </c>
      <c r="T25" s="398">
        <f>'US Inventory Animal Populations'!S23</f>
        <v>45394.730153409197</v>
      </c>
      <c r="U25" s="398">
        <f>'US Inventory Animal Populations'!T23</f>
        <v>42570.071967879252</v>
      </c>
      <c r="V25" s="398">
        <f>'US Inventory Animal Populations'!U23</f>
        <v>43430.470063241999</v>
      </c>
      <c r="W25" s="398">
        <f>'US Inventory Animal Populations'!V23</f>
        <v>42419.580591441547</v>
      </c>
      <c r="X25" s="398">
        <f>'US Inventory Animal Populations'!W23</f>
        <v>41451.087490848855</v>
      </c>
      <c r="Y25" s="398">
        <f>'US Inventory Animal Populations'!X23</f>
        <v>40410.632763213129</v>
      </c>
      <c r="Z25" s="398">
        <f>'US Inventory Animal Populations'!Y23</f>
        <v>37010.007983698866</v>
      </c>
      <c r="AA25" s="398">
        <f>'US Inventory Animal Populations'!Z23</f>
        <v>37673.012204265069</v>
      </c>
      <c r="AB25" s="398">
        <f>'US Inventory Animal Populations'!AA23</f>
        <v>36306.168123674564</v>
      </c>
      <c r="AC25" s="398">
        <f>'US Inventory Animal Populations'!AB23</f>
        <v>38645.005930847939</v>
      </c>
      <c r="AD25" s="398">
        <f>'US Inventory Animal Populations'!AC23</f>
        <v>38844.704756503219</v>
      </c>
      <c r="AE25" s="398">
        <f>'US Inventory Animal Populations'!AD23</f>
        <v>39686.750610881551</v>
      </c>
      <c r="AF25" s="398">
        <f>'US Inventory Animal Populations'!AE23</f>
        <v>39238.037307741557</v>
      </c>
      <c r="AG25" s="398">
        <f>'US Inventory Animal Populations'!AF23</f>
        <v>37928</v>
      </c>
      <c r="AH25" s="878">
        <f>'US Inventory Animal Populations'!AG23</f>
        <v>37482.615458041117</v>
      </c>
      <c r="AI25" s="1291">
        <f>'US Inventory Animal Populations'!AH23</f>
        <v>40681</v>
      </c>
      <c r="AJ25" s="1194" cm="1">
        <f t="array" ref="AJ25:BF25">TREND($W25:$AI25,$W$3:$AI$3,$AJ$3:$BF$3)</f>
        <v>38023.035888267856</v>
      </c>
      <c r="AK25" s="369">
        <v>37874.935485260445</v>
      </c>
      <c r="AL25" s="369">
        <v>37726.835082252976</v>
      </c>
      <c r="AM25" s="369">
        <v>37578.734679245565</v>
      </c>
      <c r="AN25" s="369">
        <v>37430.634276238154</v>
      </c>
      <c r="AO25" s="369">
        <v>37282.533873230743</v>
      </c>
      <c r="AP25" s="369">
        <v>37134.433470223332</v>
      </c>
      <c r="AQ25" s="369">
        <v>36986.333067215863</v>
      </c>
      <c r="AR25" s="369">
        <v>36838.232664208452</v>
      </c>
      <c r="AS25" s="369">
        <v>36690.132261201041</v>
      </c>
      <c r="AT25" s="369">
        <v>36542.03185819363</v>
      </c>
      <c r="AU25" s="369">
        <v>36393.931455186219</v>
      </c>
      <c r="AV25" s="369">
        <v>36245.83105217875</v>
      </c>
      <c r="AW25" s="369">
        <v>36097.730649171339</v>
      </c>
      <c r="AX25" s="369">
        <v>35949.630246163928</v>
      </c>
      <c r="AY25" s="369">
        <v>35801.529843156517</v>
      </c>
      <c r="AZ25" s="369">
        <v>35653.429440149106</v>
      </c>
      <c r="BA25" s="369">
        <v>35505.329037141695</v>
      </c>
      <c r="BB25" s="369">
        <v>35357.228634134226</v>
      </c>
      <c r="BC25" s="369">
        <v>35209.128231126815</v>
      </c>
      <c r="BD25" s="369">
        <v>35061.027828119404</v>
      </c>
      <c r="BE25" s="369">
        <v>34912.927425111993</v>
      </c>
      <c r="BF25" s="369">
        <v>34764.827022104582</v>
      </c>
    </row>
    <row r="26" spans="1:58" ht="10.5" x14ac:dyDescent="0.25">
      <c r="B26" s="5" t="s">
        <v>182</v>
      </c>
      <c r="C26" s="360">
        <f>'Crop and Animal Data'!P$9</f>
        <v>22526</v>
      </c>
      <c r="D26" s="360">
        <f>'Crop and Animal Data'!Q$9</f>
        <v>22732</v>
      </c>
      <c r="E26" s="35">
        <f>'Crop and Animal Data'!R$9</f>
        <v>22938</v>
      </c>
      <c r="F26" s="360">
        <f>'Crop and Animal Data'!S$9</f>
        <v>22858.600000000006</v>
      </c>
      <c r="G26" s="360">
        <f>'Crop and Animal Data'!T$9</f>
        <v>22779.200000000012</v>
      </c>
      <c r="H26" s="360">
        <f>'Crop and Animal Data'!U$9</f>
        <v>22699.800000000017</v>
      </c>
      <c r="I26" s="360">
        <f>'Crop and Animal Data'!V$9</f>
        <v>22620.399999999994</v>
      </c>
      <c r="J26" s="35">
        <f>'Crop and Animal Data'!W$9</f>
        <v>22541</v>
      </c>
      <c r="K26" s="360">
        <f>'Crop and Animal Data'!X$9</f>
        <v>22014.600000000093</v>
      </c>
      <c r="L26" s="360">
        <f>'Crop and Animal Data'!Y$9</f>
        <v>21488.200000000186</v>
      </c>
      <c r="M26" s="360">
        <f>'Crop and Animal Data'!Z$9</f>
        <v>20961.800000000047</v>
      </c>
      <c r="N26" s="360">
        <f>'Crop and Animal Data'!AA$9</f>
        <v>20435.40000000014</v>
      </c>
      <c r="O26" s="35">
        <f>'Crop and Animal Data'!AB$9</f>
        <v>19909</v>
      </c>
      <c r="P26" s="360">
        <f>'Crop and Animal Data'!AC$9</f>
        <v>20402.400000000023</v>
      </c>
      <c r="Q26" s="360">
        <f>'Crop and Animal Data'!AD$9</f>
        <v>20895.800000000047</v>
      </c>
      <c r="R26" s="360">
        <f>'Crop and Animal Data'!AE$9</f>
        <v>21389.20000000007</v>
      </c>
      <c r="S26" s="360">
        <f>'Crop and Animal Data'!AF$9</f>
        <v>21882.599999999977</v>
      </c>
      <c r="T26" s="35">
        <f>'Crop and Animal Data'!AG$9</f>
        <v>22376</v>
      </c>
      <c r="U26" s="360">
        <f>'Crop and Animal Data'!AH$9</f>
        <v>22285</v>
      </c>
      <c r="V26" s="360">
        <f>'Crop and Animal Data'!AI$9</f>
        <v>22194</v>
      </c>
      <c r="W26" s="360">
        <f>'Crop and Animal Data'!AJ$9</f>
        <v>22103</v>
      </c>
      <c r="X26" s="360">
        <f>'Crop and Animal Data'!AK$9</f>
        <v>22012</v>
      </c>
      <c r="Y26" s="35">
        <f>'Crop and Animal Data'!AL$9</f>
        <v>21921</v>
      </c>
      <c r="Z26" s="360">
        <f>'Crop and Animal Data'!AM$9</f>
        <v>22973</v>
      </c>
      <c r="AA26" s="360">
        <f>'Crop and Animal Data'!AN$9</f>
        <v>24025</v>
      </c>
      <c r="AB26" s="360">
        <f>'Crop and Animal Data'!AO$9</f>
        <v>25077</v>
      </c>
      <c r="AC26" s="360">
        <f>'Crop and Animal Data'!AP$9</f>
        <v>26129</v>
      </c>
      <c r="AD26" s="686">
        <f>'Crop and Animal Data'!AQ$9</f>
        <v>27181</v>
      </c>
      <c r="AE26" s="360">
        <f>'Crop and Animal Data'!AR9</f>
        <v>25364.249122806941</v>
      </c>
      <c r="AF26" s="360">
        <f>'Crop and Animal Data'!AS9</f>
        <v>25660.461403508671</v>
      </c>
      <c r="AG26" s="360">
        <f>'Crop and Animal Data'!AT9</f>
        <v>25956.6736842104</v>
      </c>
      <c r="AH26" s="879">
        <f>'Crop and Animal Data'!AU9</f>
        <v>26252.885964912246</v>
      </c>
      <c r="AI26" s="579">
        <f>'Crop and Animal Data'!I9</f>
        <v>21510</v>
      </c>
      <c r="AJ26" s="360">
        <f>'Crop and Animal Data'!AW9</f>
        <v>26005.460818713356</v>
      </c>
      <c r="AK26" s="360">
        <f>'Crop and Animal Data'!AX9</f>
        <v>26251.282116958988</v>
      </c>
      <c r="AL26" s="360">
        <f>'Crop and Animal Data'!AY9</f>
        <v>26497.10341520462</v>
      </c>
      <c r="AM26" s="360">
        <f>'Crop and Animal Data'!AZ9</f>
        <v>26742.924713450193</v>
      </c>
      <c r="AN26" s="360">
        <f>'Crop and Animal Data'!BA9</f>
        <v>26988.746011695825</v>
      </c>
      <c r="AO26" s="360">
        <f>'Crop and Animal Data'!BB9</f>
        <v>27234.567309941398</v>
      </c>
      <c r="AP26" s="360">
        <f>'Crop and Animal Data'!BC9</f>
        <v>27480.38860818703</v>
      </c>
      <c r="AQ26" s="360">
        <f>'Crop and Animal Data'!BD9</f>
        <v>27726.209906432661</v>
      </c>
      <c r="AR26" s="360">
        <f>'Crop and Animal Data'!BE9</f>
        <v>27972.031204678235</v>
      </c>
      <c r="AS26" s="360">
        <f>'Crop and Animal Data'!BF9</f>
        <v>28217.852502923866</v>
      </c>
      <c r="AT26" s="360">
        <f>'Crop and Animal Data'!BG9</f>
        <v>28463.67380116944</v>
      </c>
      <c r="AU26" s="360">
        <f>'Crop and Animal Data'!BH9</f>
        <v>28709.495099415071</v>
      </c>
      <c r="AV26" s="360">
        <f>'Crop and Animal Data'!BI9</f>
        <v>28955.316397660645</v>
      </c>
      <c r="AW26" s="360">
        <f>'Crop and Animal Data'!BJ9</f>
        <v>29201.137695906276</v>
      </c>
      <c r="AX26" s="360">
        <f>'Crop and Animal Data'!BK9</f>
        <v>29446.958994151908</v>
      </c>
      <c r="AY26" s="360">
        <f>'Crop and Animal Data'!BL9</f>
        <v>29692.780292397481</v>
      </c>
      <c r="AZ26" s="360">
        <f>'Crop and Animal Data'!BM9</f>
        <v>29938.601590643113</v>
      </c>
      <c r="BA26" s="360">
        <f>'Crop and Animal Data'!BN9</f>
        <v>30184.422888888686</v>
      </c>
      <c r="BB26" s="360">
        <f>'Crop and Animal Data'!BO9</f>
        <v>30430.244187134318</v>
      </c>
      <c r="BC26" s="360">
        <f>'Crop and Animal Data'!BP9</f>
        <v>30676.06548537995</v>
      </c>
      <c r="BD26" s="360">
        <f>'Crop and Animal Data'!BQ9</f>
        <v>30921.886783625523</v>
      </c>
      <c r="BE26" s="360">
        <f>'Crop and Animal Data'!BR9</f>
        <v>31167.708081871155</v>
      </c>
      <c r="BF26" s="360">
        <f>'Crop and Animal Data'!BS9</f>
        <v>31413.529380116728</v>
      </c>
    </row>
    <row r="27" spans="1:58" ht="10.5" x14ac:dyDescent="0.25">
      <c r="B27" s="5" t="s">
        <v>183</v>
      </c>
      <c r="C27" s="360">
        <f>'Crop and Animal Data'!P$16</f>
        <v>3348.1999999999534</v>
      </c>
      <c r="D27" s="360">
        <f>'Crop and Animal Data'!Q$16</f>
        <v>4151.5999999998603</v>
      </c>
      <c r="E27" s="35">
        <f>'Crop and Animal Data'!R$16</f>
        <v>4955</v>
      </c>
      <c r="F27" s="360">
        <f>'Crop and Animal Data'!S$16</f>
        <v>4625</v>
      </c>
      <c r="G27" s="360">
        <f>'Crop and Animal Data'!T$16</f>
        <v>4295</v>
      </c>
      <c r="H27" s="360">
        <f>'Crop and Animal Data'!U$16</f>
        <v>3965</v>
      </c>
      <c r="I27" s="360">
        <f>'Crop and Animal Data'!V$16</f>
        <v>3635</v>
      </c>
      <c r="J27" s="35">
        <f>'Crop and Animal Data'!W$16</f>
        <v>3305</v>
      </c>
      <c r="K27" s="360">
        <f>'Crop and Animal Data'!X$16</f>
        <v>3716.8000000000466</v>
      </c>
      <c r="L27" s="360">
        <f>'Crop and Animal Data'!Y$16</f>
        <v>4128.6000000000931</v>
      </c>
      <c r="M27" s="360">
        <f>'Crop and Animal Data'!Z$16</f>
        <v>4540.4000000000233</v>
      </c>
      <c r="N27" s="360">
        <f>'Crop and Animal Data'!AA$16</f>
        <v>4952.2000000000698</v>
      </c>
      <c r="O27" s="35">
        <f>'Crop and Animal Data'!AB$16</f>
        <v>5364</v>
      </c>
      <c r="P27" s="360">
        <f>'Crop and Animal Data'!AC$16</f>
        <v>6125</v>
      </c>
      <c r="Q27" s="360">
        <f>'Crop and Animal Data'!AD$16</f>
        <v>6886</v>
      </c>
      <c r="R27" s="360">
        <f>'Crop and Animal Data'!AE$16</f>
        <v>7647</v>
      </c>
      <c r="S27" s="360">
        <f>'Crop and Animal Data'!AF$16</f>
        <v>8408</v>
      </c>
      <c r="T27" s="35">
        <f>'Crop and Animal Data'!AG$16</f>
        <v>9169</v>
      </c>
      <c r="U27" s="360">
        <f>'Crop and Animal Data'!AH$16</f>
        <v>9934.3999999999069</v>
      </c>
      <c r="V27" s="360">
        <f>'Crop and Animal Data'!AI$16</f>
        <v>10699.799999999814</v>
      </c>
      <c r="W27" s="360">
        <f>'Crop and Animal Data'!AJ$16</f>
        <v>11465.199999999953</v>
      </c>
      <c r="X27" s="360">
        <f>'Crop and Animal Data'!AK$16</f>
        <v>12230.59999999986</v>
      </c>
      <c r="Y27" s="35">
        <f>'Crop and Animal Data'!AL$16</f>
        <v>12996</v>
      </c>
      <c r="Z27" s="360">
        <f>'Crop and Animal Data'!AM$16</f>
        <v>13641.800000000047</v>
      </c>
      <c r="AA27" s="360">
        <f>'Crop and Animal Data'!AN$16</f>
        <v>14287.600000000093</v>
      </c>
      <c r="AB27" s="360">
        <f>'Crop and Animal Data'!AO$16</f>
        <v>14933.40000000014</v>
      </c>
      <c r="AC27" s="360">
        <f>'Crop and Animal Data'!AP$16</f>
        <v>15579.199999999953</v>
      </c>
      <c r="AD27" s="686">
        <f>'Crop and Animal Data'!AQ$16</f>
        <v>16225</v>
      </c>
      <c r="AE27" s="360">
        <f>'Crop and Animal Data'!AR$16</f>
        <v>17046.449122807244</v>
      </c>
      <c r="AF27" s="360">
        <f>'Crop and Animal Data'!AS$16</f>
        <v>17755.235087719513</v>
      </c>
      <c r="AG27" s="360">
        <f>'Crop and Animal Data'!AT$16</f>
        <v>18464.021052631782</v>
      </c>
      <c r="AH27" s="879">
        <f>'Crop and Animal Data'!AU$16</f>
        <v>19172.807017544052</v>
      </c>
      <c r="AI27" s="579">
        <f>'Crop and Animal Data'!I16</f>
        <v>12278</v>
      </c>
      <c r="AJ27" s="360">
        <f>'Crop and Animal Data'!AW$16</f>
        <v>19323.113450292498</v>
      </c>
      <c r="AK27" s="360">
        <f>'Crop and Animal Data'!AX$16</f>
        <v>19955.863485380309</v>
      </c>
      <c r="AL27" s="360">
        <f>'Crop and Animal Data'!AY$16</f>
        <v>20588.613520467887</v>
      </c>
      <c r="AM27" s="360">
        <f>'Crop and Animal Data'!AZ$16</f>
        <v>21221.363555555698</v>
      </c>
      <c r="AN27" s="360">
        <f>'Crop and Animal Data'!BA$16</f>
        <v>21854.113590643508</v>
      </c>
      <c r="AO27" s="360">
        <f>'Crop and Animal Data'!BB$16</f>
        <v>22486.863625731086</v>
      </c>
      <c r="AP27" s="360">
        <f>'Crop and Animal Data'!BC$16</f>
        <v>23119.613660818897</v>
      </c>
      <c r="AQ27" s="360">
        <f>'Crop and Animal Data'!BD$16</f>
        <v>23752.363695906708</v>
      </c>
      <c r="AR27" s="360">
        <f>'Crop and Animal Data'!BE$16</f>
        <v>24385.113730994286</v>
      </c>
      <c r="AS27" s="360">
        <f>'Crop and Animal Data'!BF$16</f>
        <v>25017.863766082097</v>
      </c>
      <c r="AT27" s="360">
        <f>'Crop and Animal Data'!BG$16</f>
        <v>25650.613801169908</v>
      </c>
      <c r="AU27" s="360">
        <f>'Crop and Animal Data'!BH$16</f>
        <v>26283.363836257486</v>
      </c>
      <c r="AV27" s="360">
        <f>'Crop and Animal Data'!BI$16</f>
        <v>26916.113871345297</v>
      </c>
      <c r="AW27" s="360">
        <f>'Crop and Animal Data'!BJ$16</f>
        <v>27548.863906432875</v>
      </c>
      <c r="AX27" s="360">
        <f>'Crop and Animal Data'!BK$16</f>
        <v>28181.613941520685</v>
      </c>
      <c r="AY27" s="360">
        <f>'Crop and Animal Data'!BL$16</f>
        <v>28814.363976608496</v>
      </c>
      <c r="AZ27" s="360">
        <f>'Crop and Animal Data'!BM$16</f>
        <v>29447.114011696074</v>
      </c>
      <c r="BA27" s="360">
        <f>'Crop and Animal Data'!BN$16</f>
        <v>30079.864046783885</v>
      </c>
      <c r="BB27" s="360">
        <f>'Crop and Animal Data'!BO$16</f>
        <v>30712.614081871696</v>
      </c>
      <c r="BC27" s="360">
        <f>'Crop and Animal Data'!BP$16</f>
        <v>31345.364116959274</v>
      </c>
      <c r="BD27" s="360">
        <f>'Crop and Animal Data'!BQ$16</f>
        <v>31978.114152047085</v>
      </c>
      <c r="BE27" s="360">
        <f>'Crop and Animal Data'!BR$16</f>
        <v>32610.864187134663</v>
      </c>
      <c r="BF27" s="360">
        <f>'Crop and Animal Data'!BS$16</f>
        <v>33243.614222222473</v>
      </c>
    </row>
    <row r="28" spans="1:58" ht="10.5" x14ac:dyDescent="0.25">
      <c r="B28" s="5" t="s">
        <v>184</v>
      </c>
      <c r="C28" s="398">
        <v>36000</v>
      </c>
      <c r="D28" s="398">
        <v>34000</v>
      </c>
      <c r="E28" s="398">
        <v>35000</v>
      </c>
      <c r="F28" s="398">
        <v>33000</v>
      </c>
      <c r="G28" s="398">
        <v>35000</v>
      </c>
      <c r="H28" s="398">
        <v>34000</v>
      </c>
      <c r="I28" s="398">
        <v>28000</v>
      </c>
      <c r="J28" s="398">
        <v>29000</v>
      </c>
      <c r="K28" s="398">
        <v>29000</v>
      </c>
      <c r="L28" s="398">
        <v>28000</v>
      </c>
      <c r="M28" s="398">
        <v>26000</v>
      </c>
      <c r="N28" s="398">
        <v>27000</v>
      </c>
      <c r="O28" s="398">
        <v>24000</v>
      </c>
      <c r="P28" s="398">
        <v>23000</v>
      </c>
      <c r="Q28" s="398">
        <v>22000</v>
      </c>
      <c r="R28" s="398">
        <v>19000</v>
      </c>
      <c r="S28" s="398">
        <v>16000</v>
      </c>
      <c r="T28" s="398">
        <v>15000</v>
      </c>
      <c r="U28" s="398">
        <v>13000</v>
      </c>
      <c r="V28" s="398">
        <v>13000</v>
      </c>
      <c r="W28" s="398">
        <v>12500</v>
      </c>
      <c r="X28" s="398">
        <v>11500</v>
      </c>
      <c r="Y28" s="398">
        <v>11500</v>
      </c>
      <c r="Z28" s="398">
        <v>11500</v>
      </c>
      <c r="AA28" s="398">
        <v>9000</v>
      </c>
      <c r="AB28" s="398">
        <v>9000</v>
      </c>
      <c r="AC28" s="398">
        <v>10000</v>
      </c>
      <c r="AD28" s="398">
        <v>8000</v>
      </c>
      <c r="AE28" s="398">
        <v>9000</v>
      </c>
      <c r="AF28" s="398">
        <v>11000</v>
      </c>
      <c r="AG28" s="398">
        <v>10000</v>
      </c>
      <c r="AH28" s="878">
        <v>9000</v>
      </c>
      <c r="AI28" s="579">
        <v>7000</v>
      </c>
      <c r="AJ28" s="360" cm="1">
        <f t="array" ref="AJ28:BF28">TREND(W28:AI28,W3:AI3,AJ3:BF3)</f>
        <v>7846.1538461537566</v>
      </c>
      <c r="AK28" s="360">
        <v>7549.4505494504701</v>
      </c>
      <c r="AL28" s="360">
        <v>7252.7472527471837</v>
      </c>
      <c r="AM28" s="360">
        <v>6956.0439560438972</v>
      </c>
      <c r="AN28" s="360">
        <v>6659.3406593406107</v>
      </c>
      <c r="AO28" s="360">
        <v>6362.6373626373243</v>
      </c>
      <c r="AP28" s="360">
        <v>6065.9340659340378</v>
      </c>
      <c r="AQ28" s="360">
        <v>5769.2307692307513</v>
      </c>
      <c r="AR28" s="360">
        <v>5472.5274725274649</v>
      </c>
      <c r="AS28" s="360">
        <v>5175.824175824062</v>
      </c>
      <c r="AT28" s="360">
        <v>4879.1208791207755</v>
      </c>
      <c r="AU28" s="360">
        <v>4582.417582417489</v>
      </c>
      <c r="AV28" s="360">
        <v>4285.7142857142026</v>
      </c>
      <c r="AW28" s="360">
        <v>3989.0109890109161</v>
      </c>
      <c r="AX28" s="360">
        <v>3692.3076923076296</v>
      </c>
      <c r="AY28" s="360">
        <v>3395.6043956043432</v>
      </c>
      <c r="AZ28" s="360">
        <v>3098.9010989010567</v>
      </c>
      <c r="BA28" s="360">
        <v>2802.1978021977702</v>
      </c>
      <c r="BB28" s="360">
        <v>2505.4945054944837</v>
      </c>
      <c r="BC28" s="360">
        <v>2208.7912087911973</v>
      </c>
      <c r="BD28" s="360">
        <v>1912.0879120877944</v>
      </c>
      <c r="BE28" s="360">
        <v>1615.3846153845079</v>
      </c>
      <c r="BF28" s="360">
        <v>1318.6813186812215</v>
      </c>
    </row>
    <row r="29" spans="1:58" ht="10.5" x14ac:dyDescent="0.25">
      <c r="B29" s="5" t="s">
        <v>185</v>
      </c>
      <c r="C29" s="360">
        <f>'Crop and Animal Data'!P$23</f>
        <v>3770</v>
      </c>
      <c r="D29" s="360">
        <f>'Crop and Animal Data'!Q$23</f>
        <v>3843</v>
      </c>
      <c r="E29" s="35">
        <f>'Crop and Animal Data'!R$23</f>
        <v>3916</v>
      </c>
      <c r="F29" s="360">
        <f>'Crop and Animal Data'!S$23</f>
        <v>4117.4000000000233</v>
      </c>
      <c r="G29" s="360">
        <f>'Crop and Animal Data'!T$23</f>
        <v>4318.8000000000466</v>
      </c>
      <c r="H29" s="360">
        <f>'Crop and Animal Data'!U$23</f>
        <v>4520.2000000000116</v>
      </c>
      <c r="I29" s="360">
        <f>'Crop and Animal Data'!V$23</f>
        <v>4721.6000000000349</v>
      </c>
      <c r="J29" s="35">
        <f>'Crop and Animal Data'!W$23</f>
        <v>4923</v>
      </c>
      <c r="K29" s="360">
        <f>'Crop and Animal Data'!X$23</f>
        <v>4854.7999999999884</v>
      </c>
      <c r="L29" s="360">
        <f>'Crop and Animal Data'!Y$23</f>
        <v>4786.5999999999767</v>
      </c>
      <c r="M29" s="360">
        <f>'Crop and Animal Data'!Z$23</f>
        <v>4718.3999999999942</v>
      </c>
      <c r="N29" s="360">
        <f>'Crop and Animal Data'!AA$23</f>
        <v>4650.1999999999825</v>
      </c>
      <c r="O29" s="35">
        <f>'Crop and Animal Data'!AB$23</f>
        <v>4582</v>
      </c>
      <c r="P29" s="360">
        <f>'Crop and Animal Data'!AC$23</f>
        <v>4975</v>
      </c>
      <c r="Q29" s="360">
        <f>'Crop and Animal Data'!AD$23</f>
        <v>5368</v>
      </c>
      <c r="R29" s="360">
        <f>'Crop and Animal Data'!AE$23</f>
        <v>5761</v>
      </c>
      <c r="S29" s="360">
        <f>'Crop and Animal Data'!AF$23</f>
        <v>6154</v>
      </c>
      <c r="T29" s="35">
        <f>'Crop and Animal Data'!AG$23</f>
        <v>6547</v>
      </c>
      <c r="U29" s="360">
        <f>'Crop and Animal Data'!AH$23</f>
        <v>6260.4000000000233</v>
      </c>
      <c r="V29" s="360">
        <f>'Crop and Animal Data'!AI$23</f>
        <v>5973.8000000000466</v>
      </c>
      <c r="W29" s="360">
        <f>'Crop and Animal Data'!AJ$23</f>
        <v>5687.2000000000698</v>
      </c>
      <c r="X29" s="360">
        <f>'Crop and Animal Data'!AK$23</f>
        <v>5400.5999999999767</v>
      </c>
      <c r="Y29" s="35">
        <f>'Crop and Animal Data'!AL$23</f>
        <v>5114</v>
      </c>
      <c r="Z29" s="360">
        <f>'Crop and Animal Data'!AM$23</f>
        <v>5000.7999999999884</v>
      </c>
      <c r="AA29" s="360">
        <f>'Crop and Animal Data'!AN$23</f>
        <v>4887.5999999999767</v>
      </c>
      <c r="AB29" s="360">
        <f>'Crop and Animal Data'!AO$23</f>
        <v>4774.3999999999942</v>
      </c>
      <c r="AC29" s="360">
        <f>'Crop and Animal Data'!AP$23</f>
        <v>4661.1999999999825</v>
      </c>
      <c r="AD29" s="398">
        <f>'Crop and Animal Data'!AQ$23</f>
        <v>4548</v>
      </c>
      <c r="AE29" s="360">
        <f>'Crop and Animal Data'!AR$23</f>
        <v>5196.0280701754418</v>
      </c>
      <c r="AF29" s="360">
        <f>'Crop and Animal Data'!AS$23</f>
        <v>5190.1035087719338</v>
      </c>
      <c r="AG29" s="360">
        <f>'Crop and Animal Data'!AT$23</f>
        <v>5184.1789473684257</v>
      </c>
      <c r="AH29" s="879">
        <f>'Crop and Animal Data'!AU$23</f>
        <v>5178.2543859649177</v>
      </c>
      <c r="AI29" s="1287">
        <f>'Crop and Animal Data'!AV$23</f>
        <v>4316</v>
      </c>
      <c r="AJ29" s="360">
        <f>'Crop and Animal Data'!AW$23</f>
        <v>5023.6836257309951</v>
      </c>
      <c r="AK29" s="360">
        <f>'Crop and Animal Data'!AX$23</f>
        <v>5009.1957660818734</v>
      </c>
      <c r="AL29" s="360">
        <f>'Crop and Animal Data'!AY$23</f>
        <v>4994.7079064327518</v>
      </c>
      <c r="AM29" s="360">
        <f>'Crop and Animal Data'!AZ$23</f>
        <v>4980.2200467836301</v>
      </c>
      <c r="AN29" s="360">
        <f>'Crop and Animal Data'!BA$23</f>
        <v>4965.7321871345048</v>
      </c>
      <c r="AO29" s="360">
        <f>'Crop and Animal Data'!BB$23</f>
        <v>4951.2443274853831</v>
      </c>
      <c r="AP29" s="360">
        <f>'Crop and Animal Data'!BC$23</f>
        <v>4936.7564678362614</v>
      </c>
      <c r="AQ29" s="360">
        <f>'Crop and Animal Data'!BD$23</f>
        <v>4922.2686081871398</v>
      </c>
      <c r="AR29" s="360">
        <f>'Crop and Animal Data'!BE$23</f>
        <v>4907.7807485380144</v>
      </c>
      <c r="AS29" s="360">
        <f>'Crop and Animal Data'!BF$23</f>
        <v>4893.2928888888928</v>
      </c>
      <c r="AT29" s="360">
        <f>'Crop and Animal Data'!BG$23</f>
        <v>4878.8050292397711</v>
      </c>
      <c r="AU29" s="360">
        <f>'Crop and Animal Data'!BH$23</f>
        <v>4864.3171695906494</v>
      </c>
      <c r="AV29" s="360">
        <f>'Crop and Animal Data'!BI$23</f>
        <v>4849.8293099415241</v>
      </c>
      <c r="AW29" s="360">
        <f>'Crop and Animal Data'!BJ$23</f>
        <v>4835.3414502924024</v>
      </c>
      <c r="AX29" s="360">
        <f>'Crop and Animal Data'!BK$23</f>
        <v>4820.8535906432808</v>
      </c>
      <c r="AY29" s="360">
        <f>'Crop and Animal Data'!BL$23</f>
        <v>4806.3657309941591</v>
      </c>
      <c r="AZ29" s="360">
        <f>'Crop and Animal Data'!BM$23</f>
        <v>4791.8778713450338</v>
      </c>
      <c r="BA29" s="360">
        <f>'Crop and Animal Data'!BN$23</f>
        <v>4777.3900116959121</v>
      </c>
      <c r="BB29" s="360">
        <f>'Crop and Animal Data'!BO$23</f>
        <v>4762.9021520467904</v>
      </c>
      <c r="BC29" s="360">
        <f>'Crop and Animal Data'!BP$23</f>
        <v>4748.4142923976688</v>
      </c>
      <c r="BD29" s="360">
        <f>'Crop and Animal Data'!BQ$23</f>
        <v>4733.9264327485434</v>
      </c>
      <c r="BE29" s="360">
        <f>'Crop and Animal Data'!BR$23</f>
        <v>4719.4385730994218</v>
      </c>
      <c r="BF29" s="360">
        <f>'Crop and Animal Data'!BS$23</f>
        <v>4704.9507134503001</v>
      </c>
    </row>
    <row r="30" spans="1:58" ht="10.5" x14ac:dyDescent="0.25">
      <c r="A30" s="401"/>
      <c r="B30" s="5" t="s">
        <v>186</v>
      </c>
      <c r="C30" s="878">
        <f>SUM(C31:C32)</f>
        <v>1487918.0942857154</v>
      </c>
      <c r="D30" s="878">
        <f t="shared" ref="D30:AD30" si="11">SUM(D31:D32)</f>
        <v>1504780.6971428581</v>
      </c>
      <c r="E30" s="878">
        <f t="shared" si="11"/>
        <v>1387643.3000000045</v>
      </c>
      <c r="F30" s="878">
        <f t="shared" si="11"/>
        <v>1277505.9028571472</v>
      </c>
      <c r="G30" s="878">
        <f t="shared" si="11"/>
        <v>1233368.5057142898</v>
      </c>
      <c r="H30" s="878">
        <f t="shared" si="11"/>
        <v>1172231.1085714325</v>
      </c>
      <c r="I30" s="878">
        <f t="shared" si="11"/>
        <v>1102093.7114285752</v>
      </c>
      <c r="J30" s="878">
        <f t="shared" si="11"/>
        <v>974988</v>
      </c>
      <c r="K30" s="878">
        <f t="shared" si="11"/>
        <v>885268.66000000015</v>
      </c>
      <c r="L30" s="878">
        <f t="shared" si="11"/>
        <v>851308.72000000067</v>
      </c>
      <c r="M30" s="878">
        <f t="shared" si="11"/>
        <v>844348.77999999933</v>
      </c>
      <c r="N30" s="878">
        <f t="shared" si="11"/>
        <v>773388.83999999985</v>
      </c>
      <c r="O30" s="878">
        <f t="shared" si="11"/>
        <v>827902</v>
      </c>
      <c r="P30" s="878">
        <f t="shared" si="11"/>
        <v>762747.20000000298</v>
      </c>
      <c r="Q30" s="878">
        <f t="shared" si="11"/>
        <v>720592.40000000596</v>
      </c>
      <c r="R30" s="878">
        <f t="shared" si="11"/>
        <v>629437.60000000894</v>
      </c>
      <c r="S30" s="878">
        <f t="shared" si="11"/>
        <v>512282.79999999702</v>
      </c>
      <c r="T30" s="878">
        <f t="shared" si="11"/>
        <v>424628</v>
      </c>
      <c r="U30" s="878">
        <f t="shared" si="11"/>
        <v>377377.4</v>
      </c>
      <c r="V30" s="878">
        <f t="shared" si="11"/>
        <v>383626.80000000005</v>
      </c>
      <c r="W30" s="878">
        <f t="shared" si="11"/>
        <v>368876.2</v>
      </c>
      <c r="X30" s="878">
        <f t="shared" si="11"/>
        <v>333058.60000000003</v>
      </c>
      <c r="Y30" s="878">
        <f>SUM(Y31:Y32)</f>
        <v>297241</v>
      </c>
      <c r="Z30" s="878">
        <f t="shared" si="11"/>
        <v>283575.20000000158</v>
      </c>
      <c r="AA30" s="878">
        <f t="shared" si="11"/>
        <v>269909.40000000317</v>
      </c>
      <c r="AB30" s="878">
        <f t="shared" si="11"/>
        <v>256243.60000000102</v>
      </c>
      <c r="AC30" s="878">
        <f t="shared" si="11"/>
        <v>242577.80000000214</v>
      </c>
      <c r="AD30" s="878">
        <f t="shared" si="11"/>
        <v>228912</v>
      </c>
      <c r="AE30" s="360">
        <f>SUM(AE31:AE32)</f>
        <v>215784.54934838618</v>
      </c>
      <c r="AF30" s="360">
        <f t="shared" ref="AF30:BF30" si="12">SUM(AF31:AF32)</f>
        <v>204897.54801978418</v>
      </c>
      <c r="AG30" s="360">
        <f t="shared" si="12"/>
        <v>194727.38232964373</v>
      </c>
      <c r="AH30" s="879">
        <f t="shared" si="12"/>
        <v>185231.48902326546</v>
      </c>
      <c r="AI30" s="1287">
        <f t="shared" si="12"/>
        <v>171919.710894688</v>
      </c>
      <c r="AJ30" s="360">
        <f t="shared" si="12"/>
        <v>167305.98145849252</v>
      </c>
      <c r="AK30" s="360">
        <f t="shared" si="12"/>
        <v>159565.55006680143</v>
      </c>
      <c r="AL30" s="360">
        <f t="shared" si="12"/>
        <v>152352.9540686213</v>
      </c>
      <c r="AM30" s="360">
        <f t="shared" si="12"/>
        <v>145636.85239901699</v>
      </c>
      <c r="AN30" s="360">
        <f t="shared" si="12"/>
        <v>139387.76491856787</v>
      </c>
      <c r="AO30" s="360">
        <f t="shared" si="12"/>
        <v>133577.96191795898</v>
      </c>
      <c r="AP30" s="360">
        <f t="shared" si="12"/>
        <v>128181.36018341483</v>
      </c>
      <c r="AQ30" s="360">
        <f t="shared" si="12"/>
        <v>123173.42523340868</v>
      </c>
      <c r="AR30" s="360">
        <f t="shared" si="12"/>
        <v>118531.07936022688</v>
      </c>
      <c r="AS30" s="360">
        <f t="shared" si="12"/>
        <v>114232.61513170888</v>
      </c>
      <c r="AT30" s="360">
        <f t="shared" si="12"/>
        <v>110257.6140289614</v>
      </c>
      <c r="AU30" s="360">
        <f t="shared" si="12"/>
        <v>106586.86991508308</v>
      </c>
      <c r="AV30" s="360">
        <f t="shared" si="12"/>
        <v>103202.31704805975</v>
      </c>
      <c r="AW30" s="360">
        <f t="shared" si="12"/>
        <v>100086.962368006</v>
      </c>
      <c r="AX30" s="360">
        <f t="shared" si="12"/>
        <v>97224.821804959502</v>
      </c>
      <c r="AY30" s="360">
        <f t="shared" si="12"/>
        <v>94600.860368503287</v>
      </c>
      <c r="AZ30" s="360">
        <f t="shared" si="12"/>
        <v>92200.935794657606</v>
      </c>
      <c r="BA30" s="360">
        <f t="shared" si="12"/>
        <v>90011.745538831339</v>
      </c>
      <c r="BB30" s="360">
        <f t="shared" si="12"/>
        <v>88020.776916149014</v>
      </c>
      <c r="BC30" s="360">
        <f t="shared" si="12"/>
        <v>86216.260202275094</v>
      </c>
      <c r="BD30" s="360">
        <f t="shared" si="12"/>
        <v>84587.124518953555</v>
      </c>
      <c r="BE30" s="360">
        <f t="shared" si="12"/>
        <v>83122.956338909164</v>
      </c>
      <c r="BF30" s="360">
        <f t="shared" si="12"/>
        <v>81813.960454590546</v>
      </c>
    </row>
    <row r="31" spans="1:58" ht="20.5" x14ac:dyDescent="0.25">
      <c r="A31" s="401"/>
      <c r="B31" s="953" t="s">
        <v>316</v>
      </c>
      <c r="C31" s="687">
        <v>1183000</v>
      </c>
      <c r="D31" s="687">
        <v>1213000</v>
      </c>
      <c r="E31" s="687">
        <v>1109000</v>
      </c>
      <c r="F31" s="687">
        <v>1012000</v>
      </c>
      <c r="G31" s="687">
        <v>981000</v>
      </c>
      <c r="H31" s="687">
        <v>933000</v>
      </c>
      <c r="I31" s="687">
        <v>876000</v>
      </c>
      <c r="J31" s="687">
        <v>863000</v>
      </c>
      <c r="K31" s="687">
        <v>747000</v>
      </c>
      <c r="L31" s="687">
        <v>721000</v>
      </c>
      <c r="M31" s="687">
        <v>722000</v>
      </c>
      <c r="N31" s="687">
        <v>659000</v>
      </c>
      <c r="O31" s="687">
        <v>625000</v>
      </c>
      <c r="P31" s="687">
        <v>600000</v>
      </c>
      <c r="Q31" s="687">
        <v>598000</v>
      </c>
      <c r="R31" s="687">
        <v>547000</v>
      </c>
      <c r="S31" s="687">
        <v>470000</v>
      </c>
      <c r="T31" s="687">
        <v>422500</v>
      </c>
      <c r="U31" s="687">
        <v>375000</v>
      </c>
      <c r="V31" s="687">
        <v>381000</v>
      </c>
      <c r="W31" s="687">
        <v>366000</v>
      </c>
      <c r="X31" s="360">
        <v>329933</v>
      </c>
      <c r="Y31" s="687">
        <v>293866</v>
      </c>
      <c r="Z31" s="360">
        <v>278324.60000000149</v>
      </c>
      <c r="AA31" s="360">
        <v>262783.20000000298</v>
      </c>
      <c r="AB31" s="360">
        <v>247241.80000000075</v>
      </c>
      <c r="AC31" s="360">
        <v>231700.40000000224</v>
      </c>
      <c r="AD31" s="687">
        <v>216159</v>
      </c>
      <c r="AE31" s="360">
        <f>AE38</f>
        <v>203324.21601505269</v>
      </c>
      <c r="AF31" s="360">
        <f t="shared" ref="AF31:AI31" si="13">AF38</f>
        <v>191251.51771675391</v>
      </c>
      <c r="AG31" s="360">
        <f t="shared" ref="AG31" si="14">AG38</f>
        <v>179895.65505691621</v>
      </c>
      <c r="AH31" s="879">
        <f>AH38</f>
        <v>169214.06478084114</v>
      </c>
      <c r="AI31" s="1287">
        <f t="shared" si="13"/>
        <v>159166.710894688</v>
      </c>
      <c r="AJ31" s="360">
        <f t="shared" ref="AJ31:AQ31" si="15">AJ38</f>
        <v>149715.934605346</v>
      </c>
      <c r="AK31" s="360">
        <f t="shared" si="15"/>
        <v>140826.31317036477</v>
      </c>
      <c r="AL31" s="360">
        <f t="shared" si="15"/>
        <v>132464.52712889449</v>
      </c>
      <c r="AM31" s="360">
        <f t="shared" si="15"/>
        <v>124599.23541600004</v>
      </c>
      <c r="AN31" s="360">
        <f t="shared" si="15"/>
        <v>117200.95789226078</v>
      </c>
      <c r="AO31" s="360">
        <f t="shared" si="15"/>
        <v>110241.9648483622</v>
      </c>
      <c r="AP31" s="360">
        <f>AP38</f>
        <v>103696.1730705279</v>
      </c>
      <c r="AQ31" s="360">
        <f t="shared" si="15"/>
        <v>97539.048077231608</v>
      </c>
      <c r="AR31" s="360">
        <f t="shared" ref="AR31:BF31" si="16">AR38</f>
        <v>91747.512160759667</v>
      </c>
      <c r="AS31" s="360">
        <f t="shared" si="16"/>
        <v>86299.857888951985</v>
      </c>
      <c r="AT31" s="360">
        <f t="shared" si="16"/>
        <v>81175.666742914356</v>
      </c>
      <c r="AU31" s="360">
        <f t="shared" si="16"/>
        <v>76355.732585745893</v>
      </c>
      <c r="AV31" s="360">
        <f t="shared" si="16"/>
        <v>71821.989675432415</v>
      </c>
      <c r="AW31" s="360">
        <f t="shared" si="16"/>
        <v>67557.444952088525</v>
      </c>
      <c r="AX31" s="360">
        <f t="shared" si="16"/>
        <v>63546.114345752336</v>
      </c>
      <c r="AY31" s="360">
        <f t="shared" si="16"/>
        <v>59772.962866005983</v>
      </c>
      <c r="AZ31" s="360">
        <f t="shared" si="16"/>
        <v>56223.848248870156</v>
      </c>
      <c r="BA31" s="360">
        <f t="shared" si="16"/>
        <v>52885.467949753736</v>
      </c>
      <c r="BB31" s="360">
        <f t="shared" si="16"/>
        <v>49745.309283781266</v>
      </c>
      <c r="BC31" s="360">
        <f t="shared" si="16"/>
        <v>46791.602526617666</v>
      </c>
      <c r="BD31" s="360">
        <f t="shared" si="16"/>
        <v>44013.276800005995</v>
      </c>
      <c r="BE31" s="360">
        <f t="shared" si="16"/>
        <v>41399.918576671458</v>
      </c>
      <c r="BF31" s="360">
        <f t="shared" si="16"/>
        <v>38941.732649062687</v>
      </c>
    </row>
    <row r="32" spans="1:58" ht="22.4" customHeight="1" x14ac:dyDescent="0.25">
      <c r="A32" s="401"/>
      <c r="B32" s="953" t="s">
        <v>317</v>
      </c>
      <c r="C32" s="360">
        <v>304918.09428571537</v>
      </c>
      <c r="D32" s="360">
        <v>291780.69714285806</v>
      </c>
      <c r="E32" s="360">
        <v>278643.30000000447</v>
      </c>
      <c r="F32" s="360">
        <v>265505.90285714716</v>
      </c>
      <c r="G32" s="360">
        <v>252368.50571428984</v>
      </c>
      <c r="H32" s="360">
        <v>239231.10857143253</v>
      </c>
      <c r="I32" s="453">
        <v>226093.71142857522</v>
      </c>
      <c r="J32" s="687">
        <v>111988</v>
      </c>
      <c r="K32" s="360">
        <v>138268.66000000015</v>
      </c>
      <c r="L32" s="360">
        <v>130308.72000000067</v>
      </c>
      <c r="M32" s="360">
        <v>122348.77999999933</v>
      </c>
      <c r="N32" s="360">
        <v>114388.83999999985</v>
      </c>
      <c r="O32" s="687">
        <v>202902</v>
      </c>
      <c r="P32" s="360">
        <v>162747.20000000298</v>
      </c>
      <c r="Q32" s="360">
        <v>122592.40000000596</v>
      </c>
      <c r="R32" s="360">
        <v>82437.600000008941</v>
      </c>
      <c r="S32" s="360">
        <v>42282.79999999702</v>
      </c>
      <c r="T32" s="687">
        <v>2128</v>
      </c>
      <c r="U32" s="360">
        <v>2377.4000000000233</v>
      </c>
      <c r="V32" s="360">
        <v>2626.8000000000466</v>
      </c>
      <c r="W32" s="360">
        <v>2876.2000000000116</v>
      </c>
      <c r="X32" s="360">
        <v>3125.6000000000349</v>
      </c>
      <c r="Y32" s="687">
        <v>3375</v>
      </c>
      <c r="Z32" s="360">
        <v>5250.6000000000931</v>
      </c>
      <c r="AA32" s="360">
        <v>7126.2000000001863</v>
      </c>
      <c r="AB32" s="360">
        <v>9001.8000000002794</v>
      </c>
      <c r="AC32" s="360">
        <v>10877.399999999907</v>
      </c>
      <c r="AD32" s="687">
        <v>12753</v>
      </c>
      <c r="AE32" s="879" cm="1">
        <f t="array" ref="AE32:AH32">TREND($U32:$AD32,$U$3:$AD$3,AE$3:AH$3)</f>
        <v>12460.333333333489</v>
      </c>
      <c r="AF32" s="879">
        <v>13646.030303030275</v>
      </c>
      <c r="AG32" s="879">
        <v>14831.727272727527</v>
      </c>
      <c r="AH32" s="879">
        <v>16017.424242424313</v>
      </c>
      <c r="AI32" s="579">
        <v>12753</v>
      </c>
      <c r="AJ32" s="879" cm="1">
        <f t="array" ref="AJ32:BF32">TREND(W32:AI32,W3:AI3,AJ3:BF3)</f>
        <v>17590.046853146516</v>
      </c>
      <c r="AK32" s="879">
        <v>18739.236896436661</v>
      </c>
      <c r="AL32" s="879">
        <v>19888.426939726807</v>
      </c>
      <c r="AM32" s="879">
        <v>21037.616983016953</v>
      </c>
      <c r="AN32" s="879">
        <v>22186.807026307099</v>
      </c>
      <c r="AO32" s="879">
        <v>23335.997069596779</v>
      </c>
      <c r="AP32" s="879">
        <v>24485.187112886924</v>
      </c>
      <c r="AQ32" s="879">
        <v>25634.37715617707</v>
      </c>
      <c r="AR32" s="879">
        <v>26783.567199467216</v>
      </c>
      <c r="AS32" s="879">
        <v>27932.757242756896</v>
      </c>
      <c r="AT32" s="879">
        <v>29081.947286047041</v>
      </c>
      <c r="AU32" s="879">
        <v>30231.137329337187</v>
      </c>
      <c r="AV32" s="879">
        <v>31380.327372627333</v>
      </c>
      <c r="AW32" s="879">
        <v>32529.517415917479</v>
      </c>
      <c r="AX32" s="879">
        <v>33678.707459207159</v>
      </c>
      <c r="AY32" s="879">
        <v>34827.897502497304</v>
      </c>
      <c r="AZ32" s="879">
        <v>35977.08754578745</v>
      </c>
      <c r="BA32" s="879">
        <v>37126.277589077596</v>
      </c>
      <c r="BB32" s="879">
        <v>38275.467632367741</v>
      </c>
      <c r="BC32" s="879">
        <v>39424.657675657421</v>
      </c>
      <c r="BD32" s="879">
        <v>40573.847718947567</v>
      </c>
      <c r="BE32" s="879">
        <v>41723.037762237713</v>
      </c>
      <c r="BF32" s="879">
        <v>42872.227805527858</v>
      </c>
    </row>
    <row r="33" spans="1:58" ht="10.4" customHeight="1" x14ac:dyDescent="0.2">
      <c r="B33" s="880"/>
      <c r="C33" s="18"/>
      <c r="D33" s="18"/>
      <c r="E33" s="18"/>
      <c r="F33" s="18"/>
      <c r="G33" s="18"/>
      <c r="H33" s="18"/>
      <c r="I33" s="18"/>
      <c r="J33" s="18"/>
      <c r="K33" s="18"/>
      <c r="L33" s="18"/>
      <c r="M33" s="18"/>
      <c r="N33" s="18"/>
      <c r="O33" s="18"/>
      <c r="P33" s="18"/>
      <c r="Q33" s="18"/>
      <c r="R33" s="18"/>
      <c r="S33" s="18"/>
      <c r="T33" s="18"/>
      <c r="U33" s="18"/>
      <c r="V33" s="18"/>
      <c r="W33" s="18"/>
      <c r="X33" s="18"/>
      <c r="Y33" s="18"/>
      <c r="Z33" s="18"/>
      <c r="AA33" s="18"/>
      <c r="AB33" s="18"/>
      <c r="AC33" s="18"/>
      <c r="AD33" s="18"/>
      <c r="AE33" s="18"/>
      <c r="AF33" s="18"/>
      <c r="AG33" s="18"/>
      <c r="AH33" s="878"/>
      <c r="AI33" s="187"/>
      <c r="AJ33" s="18"/>
      <c r="AK33" s="18"/>
      <c r="AO33" s="1"/>
    </row>
    <row r="34" spans="1:58" ht="50.15" customHeight="1" x14ac:dyDescent="0.25">
      <c r="B34" s="1095" t="s">
        <v>318</v>
      </c>
      <c r="C34" s="1096">
        <v>17000</v>
      </c>
      <c r="D34" s="1096">
        <v>20000</v>
      </c>
      <c r="E34" s="1096">
        <v>15000</v>
      </c>
      <c r="F34" s="1096">
        <v>12000</v>
      </c>
      <c r="G34" s="1096">
        <v>9000</v>
      </c>
      <c r="H34" s="1096">
        <v>7000</v>
      </c>
      <c r="I34" s="1096">
        <v>8000</v>
      </c>
      <c r="J34" s="1096">
        <v>6000</v>
      </c>
      <c r="K34" s="1096">
        <v>8000</v>
      </c>
      <c r="L34" s="1096">
        <v>5000</v>
      </c>
      <c r="M34" s="1096">
        <v>6000</v>
      </c>
      <c r="N34" s="1096">
        <v>5000</v>
      </c>
      <c r="O34" s="1096">
        <v>7000</v>
      </c>
      <c r="P34" s="1096">
        <v>6000</v>
      </c>
      <c r="Q34" s="1096">
        <v>6000</v>
      </c>
      <c r="R34" s="1096">
        <v>5000</v>
      </c>
      <c r="S34" s="1096">
        <v>5000</v>
      </c>
      <c r="T34" s="1096">
        <v>5000</v>
      </c>
      <c r="U34" s="1096">
        <v>5000</v>
      </c>
      <c r="V34" s="1096">
        <v>5000</v>
      </c>
      <c r="W34" s="1096">
        <v>6000</v>
      </c>
      <c r="X34" s="1096">
        <v>5000</v>
      </c>
      <c r="Y34" s="1096">
        <v>6000</v>
      </c>
      <c r="Z34" s="1096">
        <v>5000</v>
      </c>
      <c r="AA34" s="1096">
        <v>4000</v>
      </c>
      <c r="AB34" s="1096">
        <v>5000</v>
      </c>
      <c r="AC34" s="1096">
        <v>5000</v>
      </c>
      <c r="AD34" s="1096">
        <v>4000</v>
      </c>
      <c r="AE34" s="1096">
        <v>5000</v>
      </c>
      <c r="AF34" s="1096">
        <v>5000</v>
      </c>
      <c r="AG34" s="1096">
        <f t="array" ref="AG34:BF34">TREND(W34:AF34,$W$3:$AF$3,$AG$3:$BF$3)</f>
        <v>4400</v>
      </c>
      <c r="AH34" s="1288">
        <v>4290.9090909091174</v>
      </c>
      <c r="AI34" s="922">
        <v>4181.8181818182056</v>
      </c>
      <c r="AJ34" s="922">
        <v>4072.7272727272939</v>
      </c>
      <c r="AK34" s="922">
        <v>3963.6363636363822</v>
      </c>
      <c r="AL34" s="922">
        <v>3854.5454545454704</v>
      </c>
      <c r="AM34" s="922">
        <v>3745.4545454545587</v>
      </c>
      <c r="AN34" s="922">
        <v>3636.3636363636469</v>
      </c>
      <c r="AO34" s="922">
        <v>3527.2727272727352</v>
      </c>
      <c r="AP34" s="922">
        <v>3418.1818181818235</v>
      </c>
      <c r="AQ34" s="922">
        <v>3309.0909090909117</v>
      </c>
      <c r="AR34" s="922">
        <v>3200</v>
      </c>
      <c r="AS34" s="922">
        <v>3090.9090909091174</v>
      </c>
      <c r="AT34" s="922">
        <v>2981.8181818182056</v>
      </c>
      <c r="AU34" s="922">
        <v>2872.7272727272939</v>
      </c>
      <c r="AV34" s="922">
        <v>2763.6363636363822</v>
      </c>
      <c r="AW34" s="922">
        <v>2654.5454545454704</v>
      </c>
      <c r="AX34" s="922">
        <v>2545.4545454545587</v>
      </c>
      <c r="AY34" s="922">
        <v>2436.3636363636469</v>
      </c>
      <c r="AZ34" s="922">
        <v>2327.2727272727352</v>
      </c>
      <c r="BA34" s="922">
        <v>2218.1818181818235</v>
      </c>
      <c r="BB34" s="922">
        <v>2109.0909090909117</v>
      </c>
      <c r="BC34" s="922">
        <v>2000</v>
      </c>
      <c r="BD34" s="922">
        <v>1890.9090909091174</v>
      </c>
      <c r="BE34" s="922">
        <v>1781.8181818182056</v>
      </c>
      <c r="BF34" s="922">
        <v>1672.7272727272939</v>
      </c>
    </row>
    <row r="35" spans="1:58" s="362" customFormat="1" ht="11.15" customHeight="1" x14ac:dyDescent="0.25">
      <c r="A35" s="286"/>
      <c r="B35" s="918" t="s">
        <v>223</v>
      </c>
      <c r="C35" s="33">
        <f>SUM(C5+C12)-C4</f>
        <v>0</v>
      </c>
      <c r="D35" s="33">
        <f t="shared" ref="D35:AQ35" si="17">SUM(D5+D12)-D4</f>
        <v>0</v>
      </c>
      <c r="E35" s="33">
        <f t="shared" si="17"/>
        <v>0</v>
      </c>
      <c r="F35" s="33">
        <f t="shared" si="17"/>
        <v>0</v>
      </c>
      <c r="G35" s="33">
        <f t="shared" si="17"/>
        <v>0</v>
      </c>
      <c r="H35" s="33">
        <f t="shared" si="17"/>
        <v>0</v>
      </c>
      <c r="I35" s="33">
        <f>SUM(I5+I12)-I4</f>
        <v>0</v>
      </c>
      <c r="J35" s="33">
        <f t="shared" si="17"/>
        <v>0</v>
      </c>
      <c r="K35" s="33">
        <f t="shared" si="17"/>
        <v>0</v>
      </c>
      <c r="L35" s="33">
        <f t="shared" si="17"/>
        <v>0</v>
      </c>
      <c r="M35" s="33">
        <f t="shared" si="17"/>
        <v>0</v>
      </c>
      <c r="N35" s="33">
        <f t="shared" si="17"/>
        <v>0</v>
      </c>
      <c r="O35" s="33">
        <f t="shared" si="17"/>
        <v>0</v>
      </c>
      <c r="P35" s="33">
        <f t="shared" si="17"/>
        <v>0</v>
      </c>
      <c r="Q35" s="33">
        <f t="shared" si="17"/>
        <v>0</v>
      </c>
      <c r="R35" s="33">
        <f t="shared" si="17"/>
        <v>0</v>
      </c>
      <c r="S35" s="33">
        <f t="shared" si="17"/>
        <v>0</v>
      </c>
      <c r="T35" s="33">
        <f t="shared" si="17"/>
        <v>0</v>
      </c>
      <c r="U35" s="33">
        <f t="shared" si="17"/>
        <v>0</v>
      </c>
      <c r="V35" s="33">
        <f t="shared" si="17"/>
        <v>0</v>
      </c>
      <c r="W35" s="33">
        <f t="shared" si="17"/>
        <v>0</v>
      </c>
      <c r="X35" s="33">
        <f t="shared" si="17"/>
        <v>0</v>
      </c>
      <c r="Y35" s="33">
        <f t="shared" si="17"/>
        <v>0</v>
      </c>
      <c r="Z35" s="33">
        <f t="shared" si="17"/>
        <v>0</v>
      </c>
      <c r="AA35" s="33">
        <f t="shared" si="17"/>
        <v>0</v>
      </c>
      <c r="AB35" s="33">
        <f t="shared" si="17"/>
        <v>0</v>
      </c>
      <c r="AC35" s="33">
        <f t="shared" si="17"/>
        <v>0</v>
      </c>
      <c r="AD35" s="33">
        <f t="shared" si="17"/>
        <v>0</v>
      </c>
      <c r="AE35" s="33">
        <f t="shared" si="17"/>
        <v>0</v>
      </c>
      <c r="AF35" s="33">
        <f t="shared" si="17"/>
        <v>0</v>
      </c>
      <c r="AG35" s="33">
        <f>SUM(AG5+AG12)-AG4</f>
        <v>0</v>
      </c>
      <c r="AH35" s="33">
        <f t="shared" ref="AH35:AJ35" si="18">SUM(AH5+AH12)-AH4</f>
        <v>-431.97653327736771</v>
      </c>
      <c r="AI35" s="33">
        <f t="shared" si="18"/>
        <v>0</v>
      </c>
      <c r="AJ35" s="33">
        <f t="shared" si="18"/>
        <v>0</v>
      </c>
      <c r="AK35" s="33">
        <f t="shared" si="17"/>
        <v>0</v>
      </c>
      <c r="AL35" s="33">
        <f t="shared" si="17"/>
        <v>0</v>
      </c>
      <c r="AM35" s="33">
        <f t="shared" si="17"/>
        <v>0</v>
      </c>
      <c r="AN35" s="33">
        <f t="shared" si="17"/>
        <v>0</v>
      </c>
      <c r="AO35" s="33">
        <f t="shared" si="17"/>
        <v>0</v>
      </c>
      <c r="AP35" s="33">
        <f t="shared" si="17"/>
        <v>0</v>
      </c>
      <c r="AQ35" s="33">
        <f t="shared" si="17"/>
        <v>0</v>
      </c>
      <c r="AR35" s="33">
        <f t="shared" ref="AR35:BF35" si="19">SUM(AR5+AR12)-AR4</f>
        <v>0</v>
      </c>
      <c r="AS35" s="33">
        <f t="shared" si="19"/>
        <v>0</v>
      </c>
      <c r="AT35" s="33">
        <f t="shared" si="19"/>
        <v>0</v>
      </c>
      <c r="AU35" s="33">
        <f t="shared" si="19"/>
        <v>0</v>
      </c>
      <c r="AV35" s="33">
        <f t="shared" si="19"/>
        <v>0</v>
      </c>
      <c r="AW35" s="33">
        <f t="shared" si="19"/>
        <v>0</v>
      </c>
      <c r="AX35" s="33">
        <f t="shared" si="19"/>
        <v>0</v>
      </c>
      <c r="AY35" s="33">
        <f t="shared" si="19"/>
        <v>0</v>
      </c>
      <c r="AZ35" s="33">
        <f t="shared" si="19"/>
        <v>0</v>
      </c>
      <c r="BA35" s="33">
        <f t="shared" si="19"/>
        <v>0</v>
      </c>
      <c r="BB35" s="33">
        <f t="shared" si="19"/>
        <v>0</v>
      </c>
      <c r="BC35" s="33">
        <f t="shared" si="19"/>
        <v>0</v>
      </c>
      <c r="BD35" s="33">
        <f t="shared" si="19"/>
        <v>0</v>
      </c>
      <c r="BE35" s="33">
        <f t="shared" si="19"/>
        <v>0</v>
      </c>
      <c r="BF35" s="33">
        <f t="shared" si="19"/>
        <v>0</v>
      </c>
    </row>
    <row r="36" spans="1:58" ht="12.75" customHeight="1" x14ac:dyDescent="0.25">
      <c r="B36" s="303"/>
      <c r="C36" s="450"/>
      <c r="D36" s="450"/>
      <c r="E36" s="450"/>
      <c r="F36" s="450"/>
      <c r="G36" s="450"/>
      <c r="H36" s="450"/>
      <c r="I36" s="450"/>
      <c r="J36" s="450"/>
      <c r="K36" s="450"/>
      <c r="L36" s="450"/>
      <c r="M36" s="450"/>
      <c r="N36" s="450"/>
      <c r="O36" s="450"/>
      <c r="P36" s="450"/>
      <c r="Q36" s="450"/>
      <c r="R36" s="450"/>
      <c r="X36" s="921"/>
      <c r="Y36" s="920"/>
      <c r="Z36" s="40" t="s">
        <v>319</v>
      </c>
      <c r="AA36" s="450"/>
      <c r="AB36" s="450"/>
      <c r="AC36" s="450"/>
      <c r="AD36" s="5" t="s">
        <v>320</v>
      </c>
      <c r="AI36" s="922"/>
      <c r="AJ36" s="922"/>
      <c r="AK36" s="922"/>
      <c r="AL36" s="922"/>
      <c r="AM36" s="922"/>
      <c r="AN36" s="922"/>
      <c r="AO36" s="922"/>
      <c r="AP36" s="922"/>
      <c r="AQ36" s="922"/>
      <c r="AR36" s="922"/>
      <c r="AS36" s="922"/>
      <c r="AT36" s="922"/>
      <c r="AU36" s="922"/>
      <c r="AV36" s="922"/>
      <c r="AW36" s="922"/>
      <c r="AX36" s="922"/>
      <c r="AY36" s="922"/>
      <c r="AZ36" s="922"/>
      <c r="BA36" s="922"/>
      <c r="BB36" s="922"/>
      <c r="BC36" s="922"/>
      <c r="BD36" s="922"/>
      <c r="BE36" s="922"/>
      <c r="BF36" s="922"/>
    </row>
    <row r="37" spans="1:58" ht="12.75" customHeight="1" x14ac:dyDescent="0.25">
      <c r="A37" s="179"/>
      <c r="B37" s="918"/>
      <c r="C37" s="450"/>
      <c r="D37" s="450"/>
      <c r="E37" s="450"/>
      <c r="F37" s="450"/>
      <c r="G37" s="450"/>
      <c r="H37" s="450"/>
      <c r="I37" s="450"/>
      <c r="J37" s="450"/>
      <c r="K37" s="450"/>
      <c r="L37" s="450"/>
      <c r="M37" s="450"/>
      <c r="N37" s="450"/>
      <c r="O37" s="450"/>
      <c r="P37" s="450"/>
      <c r="Q37" s="450"/>
      <c r="R37" s="450"/>
      <c r="Y37" s="450"/>
      <c r="Z37" s="417" t="s">
        <v>321</v>
      </c>
      <c r="AA37" s="538"/>
      <c r="AB37" s="538"/>
      <c r="AC37" s="539"/>
      <c r="AD37" s="988">
        <f>(AD31/U31)^(1/(AD3-U3))-1</f>
        <v>-5.937658846010252E-2</v>
      </c>
      <c r="AE37" s="988">
        <f>(AE6/AA6)^(1/(AE3-AA3))-1</f>
        <v>-2.3545910323689467E-2</v>
      </c>
      <c r="AF37" s="988">
        <f>(AE7/U7)^(1/(AE3-U3))-1</f>
        <v>7.2939748409732719E-3</v>
      </c>
      <c r="AG37" s="988">
        <f>(AF28/V28)^(1/(AF3-V3))-1</f>
        <v>-1.656664689435805E-2</v>
      </c>
      <c r="AH37" s="988"/>
      <c r="AI37" s="367"/>
      <c r="AJ37" s="367"/>
      <c r="AK37" s="367"/>
      <c r="AL37" s="367"/>
      <c r="AM37" s="367"/>
      <c r="AN37" s="367"/>
      <c r="AO37" s="367"/>
      <c r="AP37" s="367"/>
      <c r="AQ37" s="367"/>
      <c r="AR37" s="367"/>
      <c r="AS37" s="367"/>
      <c r="AT37" s="367"/>
      <c r="AU37" s="367"/>
      <c r="AV37" s="367"/>
      <c r="AW37" s="367"/>
      <c r="AX37" s="367"/>
      <c r="AY37" s="367"/>
      <c r="AZ37" s="367"/>
      <c r="BA37" s="367"/>
      <c r="BB37" s="367"/>
      <c r="BC37" s="367"/>
      <c r="BD37" s="367"/>
      <c r="BE37" s="367"/>
      <c r="BF37" s="367"/>
    </row>
    <row r="38" spans="1:58" ht="12.75" customHeight="1" x14ac:dyDescent="0.2">
      <c r="B38" s="303"/>
      <c r="C38" s="450"/>
      <c r="D38" s="450"/>
      <c r="E38" s="450"/>
      <c r="F38" s="450"/>
      <c r="G38" s="450"/>
      <c r="H38" s="450"/>
      <c r="I38" s="450"/>
      <c r="J38" s="450"/>
      <c r="K38" s="450"/>
      <c r="L38" s="450"/>
      <c r="M38" s="450"/>
      <c r="N38" s="450"/>
      <c r="O38" s="450"/>
      <c r="P38" s="450"/>
      <c r="Q38" s="450"/>
      <c r="R38" s="450"/>
      <c r="Y38" s="450"/>
      <c r="Z38" s="418" t="s">
        <v>322</v>
      </c>
      <c r="AA38" s="540"/>
      <c r="AB38" s="540"/>
      <c r="AC38" s="541"/>
      <c r="AD38" s="989">
        <f>AD31</f>
        <v>216159</v>
      </c>
      <c r="AE38" s="989">
        <f>AD38+(AD38*AD37)</f>
        <v>203324.21601505269</v>
      </c>
      <c r="AF38" s="989">
        <f>AE38+(AE38*$AD$37)</f>
        <v>191251.51771675391</v>
      </c>
      <c r="AG38" s="989">
        <f>AF38+(AF38*$AD$37)</f>
        <v>179895.65505691621</v>
      </c>
      <c r="AH38" s="989">
        <f>AG38+(AG38*$AD$37)</f>
        <v>169214.06478084114</v>
      </c>
      <c r="AI38" s="989">
        <f t="shared" ref="AI38:AQ38" si="20">AH38+(AH38*$AD$37)</f>
        <v>159166.710894688</v>
      </c>
      <c r="AJ38" s="989">
        <f t="shared" si="20"/>
        <v>149715.934605346</v>
      </c>
      <c r="AK38" s="989">
        <f t="shared" si="20"/>
        <v>140826.31317036477</v>
      </c>
      <c r="AL38" s="989">
        <f t="shared" si="20"/>
        <v>132464.52712889449</v>
      </c>
      <c r="AM38" s="989">
        <f t="shared" si="20"/>
        <v>124599.23541600004</v>
      </c>
      <c r="AN38" s="989">
        <f t="shared" si="20"/>
        <v>117200.95789226078</v>
      </c>
      <c r="AO38" s="989">
        <f>AN38+(AN38*$AD$37)</f>
        <v>110241.9648483622</v>
      </c>
      <c r="AP38" s="989">
        <f t="shared" si="20"/>
        <v>103696.1730705279</v>
      </c>
      <c r="AQ38" s="989">
        <f t="shared" si="20"/>
        <v>97539.048077231608</v>
      </c>
      <c r="AR38" s="989">
        <f t="shared" ref="AR38" si="21">AQ38+(AQ38*$AD$37)</f>
        <v>91747.512160759667</v>
      </c>
      <c r="AS38" s="989">
        <f t="shared" ref="AS38" si="22">AR38+(AR38*$AD$37)</f>
        <v>86299.857888951985</v>
      </c>
      <c r="AT38" s="989">
        <f t="shared" ref="AT38" si="23">AS38+(AS38*$AD$37)</f>
        <v>81175.666742914356</v>
      </c>
      <c r="AU38" s="989">
        <f t="shared" ref="AU38" si="24">AT38+(AT38*$AD$37)</f>
        <v>76355.732585745893</v>
      </c>
      <c r="AV38" s="989">
        <f t="shared" ref="AV38" si="25">AU38+(AU38*$AD$37)</f>
        <v>71821.989675432415</v>
      </c>
      <c r="AW38" s="989">
        <f>AV38+(AV38*$AD$37)</f>
        <v>67557.444952088525</v>
      </c>
      <c r="AX38" s="989">
        <f>AW38+(AW38*$AD$37)</f>
        <v>63546.114345752336</v>
      </c>
      <c r="AY38" s="989">
        <f>AX38+(AX38*$AD$37)</f>
        <v>59772.962866005983</v>
      </c>
      <c r="AZ38" s="989">
        <f t="shared" ref="AZ38" si="26">AY38+(AY38*$AD$37)</f>
        <v>56223.848248870156</v>
      </c>
      <c r="BA38" s="989">
        <f t="shared" ref="BA38" si="27">AZ38+(AZ38*$AD$37)</f>
        <v>52885.467949753736</v>
      </c>
      <c r="BB38" s="989">
        <f t="shared" ref="BB38" si="28">BA38+(BA38*$AD$37)</f>
        <v>49745.309283781266</v>
      </c>
      <c r="BC38" s="989">
        <f t="shared" ref="BC38" si="29">BB38+(BB38*$AD$37)</f>
        <v>46791.602526617666</v>
      </c>
      <c r="BD38" s="989">
        <f>BC38+(BC38*$AD$37)</f>
        <v>44013.276800005995</v>
      </c>
      <c r="BE38" s="989">
        <f t="shared" ref="BE38" si="30">BD38+(BD38*$AD$37)</f>
        <v>41399.918576671458</v>
      </c>
      <c r="BF38" s="989">
        <f t="shared" ref="BF38" si="31">BE38+(BE38*$AD$37)</f>
        <v>38941.732649062687</v>
      </c>
    </row>
    <row r="39" spans="1:58" ht="13.5" customHeight="1" x14ac:dyDescent="0.25">
      <c r="B39" s="303"/>
      <c r="C39" s="450"/>
      <c r="D39" s="450"/>
      <c r="E39" s="450"/>
      <c r="F39" s="450"/>
      <c r="G39" s="450"/>
      <c r="H39" s="450"/>
      <c r="I39" s="450"/>
      <c r="J39" s="450"/>
      <c r="K39" s="450"/>
      <c r="L39" s="450"/>
      <c r="M39" s="450"/>
      <c r="N39" s="450"/>
      <c r="O39" s="450"/>
      <c r="P39" s="450"/>
      <c r="Q39" s="450"/>
      <c r="R39" s="450"/>
      <c r="Y39" s="450"/>
      <c r="Z39" s="883"/>
      <c r="AA39" s="882"/>
      <c r="AB39" s="30"/>
      <c r="AC39" s="30"/>
      <c r="AD39" s="882">
        <f>AD6</f>
        <v>2400</v>
      </c>
      <c r="AE39" s="882"/>
      <c r="AF39" s="882"/>
      <c r="AG39" s="882"/>
      <c r="AI39" s="1"/>
      <c r="AO39" s="1"/>
    </row>
    <row r="40" spans="1:58" s="362" customFormat="1" ht="11.25" customHeight="1" x14ac:dyDescent="0.25">
      <c r="A40" s="286"/>
      <c r="B40" s="361"/>
      <c r="C40" s="286"/>
      <c r="D40" s="286"/>
      <c r="E40" s="286"/>
      <c r="F40" s="286"/>
      <c r="G40" s="286"/>
      <c r="H40" s="286"/>
      <c r="I40" s="286"/>
      <c r="J40" s="286"/>
      <c r="K40" s="286"/>
      <c r="L40" s="286"/>
      <c r="M40" s="286"/>
      <c r="N40" s="286"/>
      <c r="O40" s="286"/>
      <c r="P40" s="286"/>
      <c r="Q40" s="286"/>
      <c r="R40" s="286"/>
      <c r="S40" s="286"/>
      <c r="T40" s="286"/>
      <c r="U40" s="286"/>
      <c r="V40" s="286"/>
      <c r="W40" s="286"/>
      <c r="X40" s="286"/>
      <c r="Y40" s="286"/>
      <c r="Z40" s="286"/>
      <c r="AA40" s="286"/>
      <c r="AB40" s="286"/>
      <c r="AC40"/>
      <c r="AD40"/>
      <c r="AE40" s="286"/>
      <c r="AF40" s="286"/>
      <c r="AG40" s="286"/>
      <c r="AH40" s="286"/>
      <c r="AI40" s="286"/>
      <c r="AJ40" s="286"/>
      <c r="AK40" s="286"/>
      <c r="AL40" s="286"/>
      <c r="AM40" s="286"/>
      <c r="AN40" s="286"/>
      <c r="AO40" s="286"/>
      <c r="AP40" s="286"/>
      <c r="AQ40" s="286"/>
      <c r="AR40" s="286"/>
      <c r="AS40" s="286"/>
      <c r="AT40" s="286"/>
      <c r="AU40" s="286"/>
      <c r="AV40" s="286"/>
      <c r="AW40" s="286"/>
      <c r="AX40" s="286"/>
      <c r="AY40" s="286"/>
      <c r="AZ40" s="286"/>
      <c r="BA40" s="286"/>
      <c r="BB40" s="286"/>
      <c r="BC40" s="286"/>
      <c r="BD40" s="286"/>
      <c r="BE40" s="286"/>
      <c r="BF40" s="286"/>
    </row>
    <row r="41" spans="1:58" ht="10.5" x14ac:dyDescent="0.25">
      <c r="C41" s="30">
        <v>1990</v>
      </c>
      <c r="D41" s="30">
        <v>1991</v>
      </c>
      <c r="E41" s="30">
        <v>1992</v>
      </c>
      <c r="F41" s="30">
        <v>1993</v>
      </c>
      <c r="G41" s="30">
        <v>1994</v>
      </c>
      <c r="H41" s="30">
        <v>1995</v>
      </c>
      <c r="I41" s="30">
        <v>1996</v>
      </c>
      <c r="J41" s="30">
        <v>1997</v>
      </c>
      <c r="K41" s="30">
        <v>1998</v>
      </c>
      <c r="L41" s="30">
        <v>1999</v>
      </c>
      <c r="M41" s="30">
        <v>2000</v>
      </c>
      <c r="N41" s="30">
        <v>2001</v>
      </c>
      <c r="O41" s="30">
        <v>2002</v>
      </c>
      <c r="P41" s="30">
        <v>2003</v>
      </c>
      <c r="Q41" s="30">
        <v>2004</v>
      </c>
      <c r="R41" s="30">
        <v>2005</v>
      </c>
      <c r="S41" s="30">
        <v>2006</v>
      </c>
      <c r="T41" s="30">
        <v>2007</v>
      </c>
      <c r="U41" s="30">
        <v>2008</v>
      </c>
      <c r="V41" s="30">
        <v>2009</v>
      </c>
      <c r="W41" s="30">
        <v>2010</v>
      </c>
      <c r="X41" s="30">
        <v>2011</v>
      </c>
      <c r="Y41" s="30">
        <v>2012</v>
      </c>
      <c r="Z41" s="30">
        <v>2013</v>
      </c>
      <c r="AA41" s="30">
        <v>2014</v>
      </c>
      <c r="AB41" s="30">
        <v>2015</v>
      </c>
      <c r="AC41" s="30">
        <v>2016</v>
      </c>
      <c r="AD41" s="30">
        <v>2017</v>
      </c>
      <c r="AE41" s="30">
        <v>2018</v>
      </c>
      <c r="AF41" s="30">
        <v>2019</v>
      </c>
      <c r="AG41" s="30">
        <v>2020</v>
      </c>
      <c r="AH41" s="30">
        <v>2021</v>
      </c>
      <c r="AI41" s="30">
        <v>2022</v>
      </c>
      <c r="AJ41" s="30">
        <v>2023</v>
      </c>
      <c r="AK41" s="30">
        <v>2024</v>
      </c>
      <c r="AL41" s="30">
        <v>2025</v>
      </c>
      <c r="AM41" s="30">
        <v>2026</v>
      </c>
      <c r="AN41" s="30">
        <v>2027</v>
      </c>
      <c r="AO41" s="30">
        <v>2028</v>
      </c>
      <c r="AP41" s="30">
        <v>2029</v>
      </c>
      <c r="AQ41" s="30">
        <v>2030</v>
      </c>
      <c r="AR41" s="30">
        <v>2031</v>
      </c>
      <c r="AS41" s="30">
        <v>2032</v>
      </c>
      <c r="AT41" s="30">
        <v>2033</v>
      </c>
      <c r="AU41" s="30">
        <v>2034</v>
      </c>
      <c r="AV41" s="30">
        <v>2035</v>
      </c>
      <c r="AW41" s="30">
        <v>2036</v>
      </c>
      <c r="AX41" s="30">
        <v>2037</v>
      </c>
      <c r="AY41" s="30">
        <v>2038</v>
      </c>
      <c r="AZ41" s="30">
        <v>2039</v>
      </c>
      <c r="BA41" s="30">
        <v>2040</v>
      </c>
      <c r="BB41" s="30">
        <v>2041</v>
      </c>
      <c r="BC41" s="30">
        <v>2042</v>
      </c>
      <c r="BD41" s="30">
        <v>2043</v>
      </c>
      <c r="BE41" s="30">
        <v>2044</v>
      </c>
      <c r="BF41" s="30">
        <v>2045</v>
      </c>
    </row>
    <row r="42" spans="1:58" ht="10.5" x14ac:dyDescent="0.25">
      <c r="B42" s="30" t="s">
        <v>219</v>
      </c>
      <c r="C42" s="30"/>
      <c r="D42" s="30"/>
      <c r="E42" s="30"/>
      <c r="F42" s="30"/>
      <c r="G42" s="30"/>
      <c r="H42" s="30"/>
      <c r="I42" s="30"/>
      <c r="J42" s="30"/>
      <c r="K42" s="30"/>
      <c r="L42" s="30"/>
      <c r="M42" s="30"/>
      <c r="N42" s="30"/>
      <c r="O42" s="30"/>
      <c r="P42" s="30"/>
      <c r="Q42" s="30"/>
      <c r="R42" s="30"/>
      <c r="S42" s="30"/>
      <c r="T42" s="30"/>
      <c r="U42" s="30"/>
      <c r="V42" s="30"/>
      <c r="W42" s="30"/>
      <c r="X42" s="30"/>
      <c r="Y42" s="30"/>
      <c r="Z42" s="30"/>
      <c r="AA42" s="30"/>
      <c r="AB42" s="30"/>
      <c r="AC42" s="30"/>
      <c r="AD42" s="30"/>
      <c r="AE42" s="30"/>
      <c r="AF42" s="30"/>
      <c r="AG42" s="30"/>
      <c r="AH42" s="30"/>
      <c r="AO42" s="1"/>
    </row>
    <row r="43" spans="1:58" s="5" customFormat="1" ht="10.5" x14ac:dyDescent="0.25">
      <c r="A43" s="5">
        <v>1</v>
      </c>
      <c r="B43" s="5" t="s">
        <v>160</v>
      </c>
      <c r="C43" s="1070">
        <f t="shared" ref="C43:AF43" si="32">C4*C304</f>
        <v>127532.56972960115</v>
      </c>
      <c r="D43" s="1070">
        <f t="shared" si="32"/>
        <v>137830.87018191605</v>
      </c>
      <c r="E43" s="1070">
        <f t="shared" si="32"/>
        <v>127668.71615943266</v>
      </c>
      <c r="F43" s="1070">
        <f t="shared" si="32"/>
        <v>115051.79124017368</v>
      </c>
      <c r="G43" s="1070">
        <f t="shared" si="32"/>
        <v>111787.55983584422</v>
      </c>
      <c r="H43" s="1070">
        <f>H4*H304</f>
        <v>123358.48635934756</v>
      </c>
      <c r="I43" s="1070">
        <f t="shared" si="32"/>
        <v>119067.07207551936</v>
      </c>
      <c r="J43" s="1070">
        <f t="shared" si="32"/>
        <v>121377.45230496828</v>
      </c>
      <c r="K43" s="1070">
        <f t="shared" si="32"/>
        <v>123801.57514180764</v>
      </c>
      <c r="L43" s="1070">
        <f t="shared" si="32"/>
        <v>120879.74655441126</v>
      </c>
      <c r="M43" s="1070">
        <f t="shared" si="32"/>
        <v>117742.16602165914</v>
      </c>
      <c r="N43" s="1070">
        <f t="shared" si="32"/>
        <v>114045.78191858564</v>
      </c>
      <c r="O43" s="1070">
        <f t="shared" si="32"/>
        <v>112962.96339283643</v>
      </c>
      <c r="P43" s="1070">
        <f t="shared" si="32"/>
        <v>115954.82995193529</v>
      </c>
      <c r="Q43" s="1070">
        <f t="shared" si="32"/>
        <v>116673.72754040801</v>
      </c>
      <c r="R43" s="1070">
        <f t="shared" si="32"/>
        <v>118081.05361584605</v>
      </c>
      <c r="S43" s="1070">
        <f t="shared" si="32"/>
        <v>122199.52429814792</v>
      </c>
      <c r="T43" s="1070">
        <f t="shared" si="32"/>
        <v>113701.82771532795</v>
      </c>
      <c r="U43" s="1070">
        <f t="shared" si="32"/>
        <v>114531.76910755411</v>
      </c>
      <c r="V43" s="1070">
        <f t="shared" si="32"/>
        <v>117508.40457039415</v>
      </c>
      <c r="W43" s="1070">
        <f t="shared" si="32"/>
        <v>114393.39544167703</v>
      </c>
      <c r="X43" s="1070">
        <f t="shared" si="32"/>
        <v>111673.32756554629</v>
      </c>
      <c r="Y43" s="1070">
        <f t="shared" si="32"/>
        <v>103247.13495651238</v>
      </c>
      <c r="Z43" s="1070">
        <f>Z4*Z304</f>
        <v>95600.632942764263</v>
      </c>
      <c r="AA43" s="1070">
        <f t="shared" si="32"/>
        <v>94002.447291116201</v>
      </c>
      <c r="AB43" s="1070">
        <f t="shared" si="32"/>
        <v>92983.864827641155</v>
      </c>
      <c r="AC43" s="1070">
        <f t="shared" si="32"/>
        <v>97963.405388776038</v>
      </c>
      <c r="AD43" s="1070">
        <f t="shared" si="32"/>
        <v>99008.313765843006</v>
      </c>
      <c r="AE43" s="1070">
        <f t="shared" si="32"/>
        <v>99995.888815336089</v>
      </c>
      <c r="AF43" s="1070">
        <f t="shared" si="32"/>
        <v>100096.03469736727</v>
      </c>
      <c r="AG43" s="1070">
        <f>AG4*AG304</f>
        <v>97275.031399985499</v>
      </c>
      <c r="AH43" s="1070">
        <f>AH4*AH304</f>
        <v>95256.050659023895</v>
      </c>
      <c r="AI43" s="1070">
        <f>AI4*AI304</f>
        <v>103101.39341199634</v>
      </c>
      <c r="AJ43" s="1070">
        <f t="shared" ref="AJ43:BF43" si="33">AJ4*AJ304</f>
        <v>96696.831376052505</v>
      </c>
      <c r="AK43" s="1070">
        <f t="shared" si="33"/>
        <v>96500.160660999114</v>
      </c>
      <c r="AL43" s="1070">
        <f t="shared" si="33"/>
        <v>96303.489945945694</v>
      </c>
      <c r="AM43" s="1070">
        <f t="shared" si="33"/>
        <v>96106.819230892244</v>
      </c>
      <c r="AN43" s="1070">
        <f t="shared" si="33"/>
        <v>95910.148515838853</v>
      </c>
      <c r="AO43" s="1070">
        <f t="shared" si="33"/>
        <v>95713.477800785404</v>
      </c>
      <c r="AP43" s="1070">
        <f t="shared" si="33"/>
        <v>95516.807085731969</v>
      </c>
      <c r="AQ43" s="1070">
        <f t="shared" si="33"/>
        <v>95320.136370678505</v>
      </c>
      <c r="AR43" s="1070">
        <f t="shared" si="33"/>
        <v>95123.465655625099</v>
      </c>
      <c r="AS43" s="1070">
        <f t="shared" si="33"/>
        <v>94926.794940571723</v>
      </c>
      <c r="AT43" s="1070">
        <f t="shared" si="33"/>
        <v>94730.124225518317</v>
      </c>
      <c r="AU43" s="1070">
        <f t="shared" si="33"/>
        <v>94533.453510464853</v>
      </c>
      <c r="AV43" s="1070">
        <f t="shared" si="33"/>
        <v>94336.782795411462</v>
      </c>
      <c r="AW43" s="1070">
        <f t="shared" si="33"/>
        <v>94140.112080358012</v>
      </c>
      <c r="AX43" s="1070">
        <f t="shared" si="33"/>
        <v>93943.441365304636</v>
      </c>
      <c r="AY43" s="1070">
        <f t="shared" si="33"/>
        <v>93746.770650251157</v>
      </c>
      <c r="AZ43" s="1070">
        <f t="shared" si="33"/>
        <v>93550.099935197795</v>
      </c>
      <c r="BA43" s="1070">
        <f t="shared" si="33"/>
        <v>93353.429220144375</v>
      </c>
      <c r="BB43" s="1070">
        <f t="shared" si="33"/>
        <v>93156.758505090969</v>
      </c>
      <c r="BC43" s="1070">
        <f t="shared" si="33"/>
        <v>92960.087790037462</v>
      </c>
      <c r="BD43" s="1070">
        <f t="shared" si="33"/>
        <v>92763.41707498407</v>
      </c>
      <c r="BE43" s="1070">
        <f t="shared" si="33"/>
        <v>92566.746359930636</v>
      </c>
      <c r="BF43" s="1070">
        <f t="shared" si="33"/>
        <v>92370.075644877259</v>
      </c>
    </row>
    <row r="44" spans="1:58" ht="10.5" x14ac:dyDescent="0.25">
      <c r="A44" s="1">
        <v>2</v>
      </c>
      <c r="B44" s="29" t="s">
        <v>161</v>
      </c>
      <c r="C44" s="1071">
        <f>SUM(C45:C50)</f>
        <v>18459.296973065997</v>
      </c>
      <c r="D44" s="1071">
        <f t="shared" ref="D44:I44" si="34">D305*D5</f>
        <v>15224.442272633818</v>
      </c>
      <c r="E44" s="1071">
        <f t="shared" si="34"/>
        <v>12962.969823949825</v>
      </c>
      <c r="F44" s="1071">
        <f t="shared" si="34"/>
        <v>12317.686645941381</v>
      </c>
      <c r="G44" s="1071">
        <f t="shared" si="34"/>
        <v>12042.982805292368</v>
      </c>
      <c r="H44" s="1071">
        <f t="shared" si="34"/>
        <v>13281.713021717291</v>
      </c>
      <c r="I44" s="1071">
        <f t="shared" si="34"/>
        <v>12371.342898907493</v>
      </c>
      <c r="J44" s="1071">
        <f t="shared" ref="J44:AO44" si="35">J305*J6</f>
        <v>6607.0048407436034</v>
      </c>
      <c r="K44" s="1071">
        <f t="shared" si="35"/>
        <v>5764.2857142857138</v>
      </c>
      <c r="L44" s="1071">
        <f t="shared" si="35"/>
        <v>5796.0829493087558</v>
      </c>
      <c r="M44" s="1071">
        <f t="shared" si="35"/>
        <v>5766.3316582914576</v>
      </c>
      <c r="N44" s="1071">
        <f t="shared" si="35"/>
        <v>4670.0434153400865</v>
      </c>
      <c r="O44" s="1071">
        <f t="shared" si="35"/>
        <v>4798.9159035890962</v>
      </c>
      <c r="P44" s="1071">
        <f t="shared" si="35"/>
        <v>5033.7078651685388</v>
      </c>
      <c r="Q44" s="1071">
        <f t="shared" si="35"/>
        <v>4243.9024390243903</v>
      </c>
      <c r="R44" s="1071">
        <f t="shared" si="35"/>
        <v>4222.7951153324284</v>
      </c>
      <c r="S44" s="1071">
        <f t="shared" si="35"/>
        <v>3262.5</v>
      </c>
      <c r="T44" s="1071">
        <f t="shared" si="35"/>
        <v>2447.7345765627119</v>
      </c>
      <c r="U44" s="1071">
        <f t="shared" si="35"/>
        <v>1656.9918807096649</v>
      </c>
      <c r="V44" s="1071">
        <f t="shared" si="35"/>
        <v>1164.4076207965186</v>
      </c>
      <c r="W44" s="1071">
        <f t="shared" si="35"/>
        <v>1323.14089232373</v>
      </c>
      <c r="X44" s="1071">
        <f t="shared" si="35"/>
        <v>1484.8035680570888</v>
      </c>
      <c r="Y44" s="1071">
        <f t="shared" si="35"/>
        <v>1384.9457560253959</v>
      </c>
      <c r="Z44" s="1071">
        <f t="shared" si="35"/>
        <v>1614.2422138248442</v>
      </c>
      <c r="AA44" s="1071">
        <f t="shared" si="35"/>
        <v>1611.6365307409797</v>
      </c>
      <c r="AB44" s="1071">
        <f t="shared" si="35"/>
        <v>1609.0308476571142</v>
      </c>
      <c r="AC44" s="1071">
        <f t="shared" si="35"/>
        <v>1606.4251645732497</v>
      </c>
      <c r="AD44" s="1071">
        <f t="shared" si="35"/>
        <v>1749.6212525338738</v>
      </c>
      <c r="AE44" s="1071">
        <f t="shared" si="35"/>
        <v>1458.0177104448949</v>
      </c>
      <c r="AF44" s="1071">
        <f t="shared" si="35"/>
        <v>1093.5132828336712</v>
      </c>
      <c r="AG44" s="1071">
        <f t="shared" si="35"/>
        <v>510.30619865571316</v>
      </c>
      <c r="AH44" s="1071">
        <f>AH305*AH6</f>
        <v>510.30619865571316</v>
      </c>
      <c r="AI44" s="1071">
        <f>AI305*AI6</f>
        <v>583.20708417795788</v>
      </c>
      <c r="AJ44" s="1071">
        <f t="shared" si="35"/>
        <v>717.79333437286471</v>
      </c>
      <c r="AK44" s="1071">
        <f t="shared" si="35"/>
        <v>639.28468842582868</v>
      </c>
      <c r="AL44" s="1071">
        <f t="shared" si="35"/>
        <v>560.77604247879265</v>
      </c>
      <c r="AM44" s="1071">
        <f t="shared" si="35"/>
        <v>482.26739653177782</v>
      </c>
      <c r="AN44" s="1071">
        <f t="shared" si="35"/>
        <v>403.75875058474173</v>
      </c>
      <c r="AO44" s="1071">
        <f t="shared" si="35"/>
        <v>325.25010463770565</v>
      </c>
      <c r="AP44" s="1071">
        <f t="shared" ref="AP44:BF44" si="36">AP305*AP6</f>
        <v>246.74145869066962</v>
      </c>
      <c r="AQ44" s="1071">
        <f t="shared" si="36"/>
        <v>168.23281274363356</v>
      </c>
      <c r="AR44" s="1071">
        <f t="shared" si="36"/>
        <v>89.724166796597487</v>
      </c>
      <c r="AS44" s="1071">
        <f t="shared" si="36"/>
        <v>11.215520849582642</v>
      </c>
      <c r="AT44" s="1071">
        <f t="shared" si="36"/>
        <v>-67.293125097453412</v>
      </c>
      <c r="AU44" s="1071">
        <f t="shared" si="36"/>
        <v>-145.80177104448947</v>
      </c>
      <c r="AV44" s="1071">
        <f t="shared" si="36"/>
        <v>-224.31041699152556</v>
      </c>
      <c r="AW44" s="1071">
        <f t="shared" si="36"/>
        <v>-302.81906293856161</v>
      </c>
      <c r="AX44" s="1071">
        <f t="shared" si="36"/>
        <v>-381.32770888559764</v>
      </c>
      <c r="AY44" s="1071">
        <f t="shared" si="36"/>
        <v>-459.83635483263373</v>
      </c>
      <c r="AZ44" s="1071">
        <f t="shared" si="36"/>
        <v>-538.34500077964856</v>
      </c>
      <c r="BA44" s="1071">
        <f t="shared" si="36"/>
        <v>-616.85364672668459</v>
      </c>
      <c r="BB44" s="1071">
        <f t="shared" si="36"/>
        <v>-695.36229267372073</v>
      </c>
      <c r="BC44" s="1071">
        <f t="shared" si="36"/>
        <v>-773.87093862075676</v>
      </c>
      <c r="BD44" s="1071">
        <f t="shared" si="36"/>
        <v>-852.37958456779279</v>
      </c>
      <c r="BE44" s="1071">
        <f t="shared" si="36"/>
        <v>-930.88823051482893</v>
      </c>
      <c r="BF44" s="1071">
        <f t="shared" si="36"/>
        <v>-1009.3968764618437</v>
      </c>
    </row>
    <row r="45" spans="1:58" ht="10.5" x14ac:dyDescent="0.25">
      <c r="A45" s="5">
        <v>3</v>
      </c>
      <c r="B45" s="23" t="s">
        <v>162</v>
      </c>
      <c r="C45" s="413">
        <f t="shared" ref="C45:AF45" si="37">C6*(C$43/C$4)</f>
        <v>7056.0975609756097</v>
      </c>
      <c r="D45" s="413">
        <f t="shared" si="37"/>
        <v>7157.6744186046508</v>
      </c>
      <c r="E45" s="413">
        <f t="shared" si="37"/>
        <v>6800.0000000000009</v>
      </c>
      <c r="F45" s="413">
        <f t="shared" si="37"/>
        <v>7230.3370786516862</v>
      </c>
      <c r="G45" s="413">
        <f t="shared" si="37"/>
        <v>7333.333333333333</v>
      </c>
      <c r="H45" s="413">
        <f t="shared" si="37"/>
        <v>7718.5393258426966</v>
      </c>
      <c r="I45" s="413">
        <f t="shared" si="37"/>
        <v>6965.5172413793098</v>
      </c>
      <c r="J45" s="413">
        <f t="shared" si="37"/>
        <v>6986.5516254704726</v>
      </c>
      <c r="K45" s="413">
        <f t="shared" si="37"/>
        <v>6135.3658536585372</v>
      </c>
      <c r="L45" s="413">
        <f t="shared" si="37"/>
        <v>6232.3699421965321</v>
      </c>
      <c r="M45" s="413">
        <f t="shared" si="37"/>
        <v>6278.0487804878048</v>
      </c>
      <c r="N45" s="413">
        <f t="shared" si="37"/>
        <v>5138</v>
      </c>
      <c r="O45" s="413">
        <f t="shared" si="37"/>
        <v>5158.2289965523496</v>
      </c>
      <c r="P45" s="413">
        <f t="shared" si="37"/>
        <v>5226.666666666667</v>
      </c>
      <c r="Q45" s="413">
        <f t="shared" si="37"/>
        <v>4438.461538461539</v>
      </c>
      <c r="R45" s="413">
        <f t="shared" si="37"/>
        <v>4265.8064516129034</v>
      </c>
      <c r="S45" s="413">
        <f t="shared" si="37"/>
        <v>3408.5714285714284</v>
      </c>
      <c r="T45" s="413">
        <f t="shared" si="37"/>
        <v>2711.6194323965697</v>
      </c>
      <c r="U45" s="413">
        <f t="shared" si="37"/>
        <v>1738.0658508288732</v>
      </c>
      <c r="V45" s="413">
        <f t="shared" si="37"/>
        <v>1218.2327932797562</v>
      </c>
      <c r="W45" s="413">
        <f t="shared" si="37"/>
        <v>1380.7983364046813</v>
      </c>
      <c r="X45" s="413">
        <f t="shared" si="37"/>
        <v>1545.649755966263</v>
      </c>
      <c r="Y45" s="413">
        <f t="shared" si="37"/>
        <v>1390.8351187321305</v>
      </c>
      <c r="Z45" s="413">
        <f t="shared" si="37"/>
        <v>1598.2341763988068</v>
      </c>
      <c r="AA45" s="413">
        <f t="shared" si="37"/>
        <v>1592.8469510839966</v>
      </c>
      <c r="AB45" s="413">
        <f t="shared" si="37"/>
        <v>1587.4597257691864</v>
      </c>
      <c r="AC45" s="413">
        <f t="shared" si="37"/>
        <v>1582.0725004543742</v>
      </c>
      <c r="AD45" s="413">
        <f t="shared" si="37"/>
        <v>1720.0203001522511</v>
      </c>
      <c r="AE45" s="413">
        <f t="shared" si="37"/>
        <v>1433.3502501268761</v>
      </c>
      <c r="AF45" s="413">
        <f t="shared" si="37"/>
        <v>1075.0126875951571</v>
      </c>
      <c r="AG45" s="413">
        <f>AG6*(AG$43/AG$4)</f>
        <v>501.67258754440661</v>
      </c>
      <c r="AH45" s="413">
        <f t="shared" ref="AH45:AI49" si="38">AH6*(AH$43/AH$4)</f>
        <v>501.67258754440661</v>
      </c>
      <c r="AI45" s="413">
        <f t="shared" si="38"/>
        <v>573.34010005075038</v>
      </c>
      <c r="AJ45" s="413">
        <f t="shared" ref="AJ45:BF45" si="39">AJ6*(AJ$43/AJ$4)</f>
        <v>705.64935390860944</v>
      </c>
      <c r="AK45" s="413">
        <f t="shared" si="39"/>
        <v>628.46895582485138</v>
      </c>
      <c r="AL45" s="413">
        <f t="shared" si="39"/>
        <v>551.28855774109331</v>
      </c>
      <c r="AM45" s="413">
        <f t="shared" si="39"/>
        <v>474.10815965735611</v>
      </c>
      <c r="AN45" s="413">
        <f t="shared" si="39"/>
        <v>396.92776157359805</v>
      </c>
      <c r="AO45" s="413">
        <f t="shared" si="39"/>
        <v>319.74736348983998</v>
      </c>
      <c r="AP45" s="413">
        <f t="shared" si="39"/>
        <v>242.56696540608189</v>
      </c>
      <c r="AQ45" s="413">
        <f t="shared" si="39"/>
        <v>165.38656732232383</v>
      </c>
      <c r="AR45" s="413">
        <f t="shared" si="39"/>
        <v>88.206169238565749</v>
      </c>
      <c r="AS45" s="413">
        <f t="shared" si="39"/>
        <v>11.025771154828542</v>
      </c>
      <c r="AT45" s="413">
        <f t="shared" si="39"/>
        <v>-66.154626928929531</v>
      </c>
      <c r="AU45" s="413">
        <f t="shared" si="39"/>
        <v>-143.33502501268759</v>
      </c>
      <c r="AV45" s="413">
        <f t="shared" si="39"/>
        <v>-220.51542309644566</v>
      </c>
      <c r="AW45" s="413">
        <f t="shared" si="39"/>
        <v>-297.69582118020372</v>
      </c>
      <c r="AX45" s="413">
        <f t="shared" si="39"/>
        <v>-374.87621926396179</v>
      </c>
      <c r="AY45" s="413">
        <f t="shared" si="39"/>
        <v>-452.05661734771991</v>
      </c>
      <c r="AZ45" s="413">
        <f t="shared" si="39"/>
        <v>-529.23701543145705</v>
      </c>
      <c r="BA45" s="413">
        <f t="shared" si="39"/>
        <v>-606.41741351521512</v>
      </c>
      <c r="BB45" s="413">
        <f t="shared" si="39"/>
        <v>-683.59781159897318</v>
      </c>
      <c r="BC45" s="413">
        <f t="shared" si="39"/>
        <v>-760.77820968273136</v>
      </c>
      <c r="BD45" s="413">
        <f t="shared" si="39"/>
        <v>-837.95860776648942</v>
      </c>
      <c r="BE45" s="413">
        <f t="shared" si="39"/>
        <v>-915.13900585024749</v>
      </c>
      <c r="BF45" s="413">
        <f t="shared" si="39"/>
        <v>-992.31940393398463</v>
      </c>
    </row>
    <row r="46" spans="1:58" ht="10" x14ac:dyDescent="0.2">
      <c r="A46" s="1">
        <v>4</v>
      </c>
      <c r="B46" s="23" t="s">
        <v>163</v>
      </c>
      <c r="C46" s="413">
        <f t="shared" ref="C46:AG46" si="40">C7*(C$43/C$4)</f>
        <v>3810.321656516553</v>
      </c>
      <c r="D46" s="413">
        <f t="shared" si="40"/>
        <v>5855.0038764616829</v>
      </c>
      <c r="E46" s="413">
        <f t="shared" si="40"/>
        <v>3401.3268463985819</v>
      </c>
      <c r="F46" s="413">
        <f t="shared" si="40"/>
        <v>2612.9647083423042</v>
      </c>
      <c r="G46" s="413">
        <f t="shared" si="40"/>
        <v>2660.1314247255095</v>
      </c>
      <c r="H46" s="413">
        <f t="shared" si="40"/>
        <v>2797.7071391258046</v>
      </c>
      <c r="I46" s="413">
        <f t="shared" si="40"/>
        <v>2774.0890527511947</v>
      </c>
      <c r="J46" s="413">
        <f t="shared" si="40"/>
        <v>3462.1161886549176</v>
      </c>
      <c r="K46" s="413">
        <f t="shared" si="40"/>
        <v>2731.7995420954676</v>
      </c>
      <c r="L46" s="413">
        <f t="shared" si="40"/>
        <v>2745.9425908989178</v>
      </c>
      <c r="M46" s="413">
        <f t="shared" si="40"/>
        <v>2796.1628139509107</v>
      </c>
      <c r="N46" s="413">
        <f t="shared" si="40"/>
        <v>2195.3870058372017</v>
      </c>
      <c r="O46" s="413">
        <f t="shared" si="40"/>
        <v>2213.3018210783366</v>
      </c>
      <c r="P46" s="413">
        <f t="shared" si="40"/>
        <v>2217.8575889224921</v>
      </c>
      <c r="Q46" s="413">
        <f t="shared" si="40"/>
        <v>1485.1616799733365</v>
      </c>
      <c r="R46" s="413">
        <f t="shared" si="40"/>
        <v>1513.1013228834033</v>
      </c>
      <c r="S46" s="413">
        <f t="shared" si="40"/>
        <v>1480.4851373480628</v>
      </c>
      <c r="T46" s="413">
        <f t="shared" si="40"/>
        <v>716.54113587850532</v>
      </c>
      <c r="U46" s="413">
        <f t="shared" si="40"/>
        <v>753.25328078168593</v>
      </c>
      <c r="V46" s="413">
        <f t="shared" si="40"/>
        <v>766.13333069272335</v>
      </c>
      <c r="W46" s="413">
        <f t="shared" si="40"/>
        <v>766.12875406985484</v>
      </c>
      <c r="X46" s="413">
        <f t="shared" si="40"/>
        <v>772.85789181357245</v>
      </c>
      <c r="Y46" s="413">
        <f t="shared" si="40"/>
        <v>726.15665110355405</v>
      </c>
      <c r="Z46" s="413">
        <f t="shared" si="40"/>
        <v>1446.4653568028043</v>
      </c>
      <c r="AA46" s="413">
        <f t="shared" si="40"/>
        <v>728.91779007423179</v>
      </c>
      <c r="AB46" s="413">
        <f t="shared" si="40"/>
        <v>723.80950518425857</v>
      </c>
      <c r="AC46" s="413">
        <f t="shared" si="40"/>
        <v>714.7583054295327</v>
      </c>
      <c r="AD46" s="413">
        <f t="shared" si="40"/>
        <v>717.85954311874229</v>
      </c>
      <c r="AE46" s="413">
        <f t="shared" si="40"/>
        <v>768.22305088357234</v>
      </c>
      <c r="AF46" s="413">
        <f t="shared" si="40"/>
        <v>717.16567097849145</v>
      </c>
      <c r="AG46" s="413">
        <f t="shared" si="40"/>
        <v>709.5083738128036</v>
      </c>
      <c r="AH46" s="1072">
        <f t="shared" si="38"/>
        <v>709.5083738128036</v>
      </c>
      <c r="AI46" s="1072">
        <f t="shared" si="38"/>
        <v>708.79169868774022</v>
      </c>
      <c r="AJ46" s="1072">
        <f t="shared" ref="AJ46:BF46" si="41">AJ7*(AJ$43/AJ$4)</f>
        <v>691.8385457281363</v>
      </c>
      <c r="AK46" s="1072">
        <f t="shared" si="41"/>
        <v>680.18731880730309</v>
      </c>
      <c r="AL46" s="1072">
        <f t="shared" si="41"/>
        <v>668.53609188646863</v>
      </c>
      <c r="AM46" s="1072">
        <f t="shared" si="41"/>
        <v>656.88486496563542</v>
      </c>
      <c r="AN46" s="1072">
        <f t="shared" si="41"/>
        <v>645.23363804480232</v>
      </c>
      <c r="AO46" s="1072">
        <f t="shared" si="41"/>
        <v>633.58241112397036</v>
      </c>
      <c r="AP46" s="1072">
        <f t="shared" si="41"/>
        <v>621.93118420313726</v>
      </c>
      <c r="AQ46" s="1072">
        <f t="shared" si="41"/>
        <v>610.27995728230405</v>
      </c>
      <c r="AR46" s="1072">
        <f t="shared" si="41"/>
        <v>598.62873036147084</v>
      </c>
      <c r="AS46" s="1072">
        <f t="shared" si="41"/>
        <v>586.977503440639</v>
      </c>
      <c r="AT46" s="1072">
        <f t="shared" si="41"/>
        <v>575.32627651980579</v>
      </c>
      <c r="AU46" s="1072">
        <f t="shared" si="41"/>
        <v>563.67504959897258</v>
      </c>
      <c r="AV46" s="1072">
        <f t="shared" si="41"/>
        <v>552.02382267814073</v>
      </c>
      <c r="AW46" s="1072">
        <f t="shared" si="41"/>
        <v>540.37259575730752</v>
      </c>
      <c r="AX46" s="1072">
        <f t="shared" si="41"/>
        <v>528.72136883647443</v>
      </c>
      <c r="AY46" s="1072">
        <f t="shared" si="41"/>
        <v>517.07014191564247</v>
      </c>
      <c r="AZ46" s="1072">
        <f t="shared" si="41"/>
        <v>505.41891499480931</v>
      </c>
      <c r="BA46" s="1072">
        <f t="shared" si="41"/>
        <v>493.76768807397355</v>
      </c>
      <c r="BB46" s="1072">
        <f t="shared" si="41"/>
        <v>482.11646115314164</v>
      </c>
      <c r="BC46" s="1072">
        <f t="shared" si="41"/>
        <v>470.46523423230849</v>
      </c>
      <c r="BD46" s="1072">
        <f t="shared" si="41"/>
        <v>458.81400731147534</v>
      </c>
      <c r="BE46" s="1072">
        <f t="shared" si="41"/>
        <v>447.16278039064343</v>
      </c>
      <c r="BF46" s="1072">
        <f t="shared" si="41"/>
        <v>435.51155346981028</v>
      </c>
    </row>
    <row r="47" spans="1:58" ht="10.5" x14ac:dyDescent="0.25">
      <c r="A47" s="5">
        <v>5</v>
      </c>
      <c r="B47" s="530" t="s">
        <v>164</v>
      </c>
      <c r="C47" s="883">
        <f>C46*('US Inventory Animal Populations'!B$6/'US Inventory Animal Populations'!B$5)</f>
        <v>1120.5898749199193</v>
      </c>
      <c r="D47" s="883">
        <f>D46*('US Inventory Animal Populations'!C$6/'US Inventory Animal Populations'!C$5)</f>
        <v>1743.392267364314</v>
      </c>
      <c r="E47" s="883">
        <f>E46*('US Inventory Animal Populations'!D$6/'US Inventory Animal Populations'!D$5)</f>
        <v>1013.912258635351</v>
      </c>
      <c r="F47" s="883">
        <f>F46*('US Inventory Animal Populations'!E$6/'US Inventory Animal Populations'!E$5)</f>
        <v>771.60758931632733</v>
      </c>
      <c r="G47" s="883">
        <f>G46*('US Inventory Animal Populations'!F$6/'US Inventory Animal Populations'!F$5)</f>
        <v>789.68433100592756</v>
      </c>
      <c r="H47" s="883">
        <f>H46*('US Inventory Animal Populations'!G$6/'US Inventory Animal Populations'!G$5)</f>
        <v>828.09711229082268</v>
      </c>
      <c r="I47" s="883">
        <f>I46*('US Inventory Animal Populations'!H$6/'US Inventory Animal Populations'!H$5)</f>
        <v>820.14725427922065</v>
      </c>
      <c r="J47" s="883">
        <f>J46*('US Inventory Animal Populations'!I$6/'US Inventory Animal Populations'!I$5)</f>
        <v>1018.1053166658662</v>
      </c>
      <c r="K47" s="883">
        <f>K46*('US Inventory Animal Populations'!J$6/'US Inventory Animal Populations'!J$5)</f>
        <v>816.73082009937286</v>
      </c>
      <c r="L47" s="883">
        <f>L46*('US Inventory Animal Populations'!K$6/'US Inventory Animal Populations'!K$5)</f>
        <v>808.54794640350553</v>
      </c>
      <c r="M47" s="883">
        <f>M46*('US Inventory Animal Populations'!L$6/'US Inventory Animal Populations'!L$5)</f>
        <v>834.45228303907845</v>
      </c>
      <c r="N47" s="883">
        <f>N46*('US Inventory Animal Populations'!M$6/'US Inventory Animal Populations'!M$5)</f>
        <v>650.87381227097865</v>
      </c>
      <c r="O47" s="883">
        <f>O46*('US Inventory Animal Populations'!N$6/'US Inventory Animal Populations'!N$5)</f>
        <v>660.38926687374737</v>
      </c>
      <c r="P47" s="883">
        <f>P46*('US Inventory Animal Populations'!O$6/'US Inventory Animal Populations'!O$5)</f>
        <v>651.03222055736478</v>
      </c>
      <c r="Q47" s="883">
        <f>Q46*('US Inventory Animal Populations'!P$6/'US Inventory Animal Populations'!P$5)</f>
        <v>444.74729623688432</v>
      </c>
      <c r="R47" s="883">
        <f>R46*('US Inventory Animal Populations'!Q$6/'US Inventory Animal Populations'!Q$5)</f>
        <v>456.981990689577</v>
      </c>
      <c r="S47" s="883">
        <f>S46*('US Inventory Animal Populations'!R$6/'US Inventory Animal Populations'!R$5)</f>
        <v>440.26933677847552</v>
      </c>
      <c r="T47" s="883">
        <f>T46*('US Inventory Animal Populations'!S$6/'US Inventory Animal Populations'!S$5)</f>
        <v>214.38691151139517</v>
      </c>
      <c r="U47" s="883">
        <f>U46*('US Inventory Animal Populations'!T$6/'US Inventory Animal Populations'!T$5)</f>
        <v>223.17976392888681</v>
      </c>
      <c r="V47" s="883">
        <f>V46*('US Inventory Animal Populations'!U$6/'US Inventory Animal Populations'!U$5)</f>
        <v>230.16963888569742</v>
      </c>
      <c r="W47" s="883">
        <f>W46*('US Inventory Animal Populations'!V$6/'US Inventory Animal Populations'!V$5)</f>
        <v>227.74205640619775</v>
      </c>
      <c r="X47" s="883">
        <f>X46*('US Inventory Animal Populations'!W$6/'US Inventory Animal Populations'!W$5)</f>
        <v>230.02791941251579</v>
      </c>
      <c r="Y47" s="883">
        <f>Y46*('US Inventory Animal Populations'!X$6/'US Inventory Animal Populations'!X$5)</f>
        <v>213.73385730771847</v>
      </c>
      <c r="Z47" s="883">
        <f>Z46*('US Inventory Animal Populations'!Y$6/'US Inventory Animal Populations'!Y$5)</f>
        <v>428.50489026745026</v>
      </c>
      <c r="AA47" s="883">
        <f>AA46*('US Inventory Animal Populations'!Z$6/'US Inventory Animal Populations'!Z$5)</f>
        <v>219.24885247856062</v>
      </c>
      <c r="AB47" s="883">
        <f>AB46*('US Inventory Animal Populations'!AA$6/'US Inventory Animal Populations'!AA$5)</f>
        <v>216.7676133480214</v>
      </c>
      <c r="AC47" s="883">
        <f>AC46*('US Inventory Animal Populations'!AB$6/'US Inventory Animal Populations'!AB$5)</f>
        <v>211.23279206682844</v>
      </c>
      <c r="AD47" s="883">
        <f>AD46*('US Inventory Animal Populations'!AC$6/'US Inventory Animal Populations'!AC$5)</f>
        <v>213.87457727500453</v>
      </c>
      <c r="AE47" s="883">
        <f>AE46*('US Inventory Animal Populations'!AD$6/'US Inventory Animal Populations'!AD$5)</f>
        <v>228.9622784458052</v>
      </c>
      <c r="AF47" s="883">
        <f>AF$8*(AF$43/AF$4)</f>
        <v>213.40984009111421</v>
      </c>
      <c r="AG47" s="883">
        <f t="shared" ref="AG47:BF47" si="42">AG8*(AG$43/AG$4)</f>
        <v>208.55246139346045</v>
      </c>
      <c r="AH47" s="1073">
        <f t="shared" si="38"/>
        <v>208.55246139346045</v>
      </c>
      <c r="AI47" s="1073">
        <f t="shared" si="38"/>
        <v>208.55246139346045</v>
      </c>
      <c r="AJ47" s="1073">
        <f t="shared" si="42"/>
        <v>204.16120593421397</v>
      </c>
      <c r="AK47" s="1073">
        <f t="shared" si="42"/>
        <v>200.54903258920064</v>
      </c>
      <c r="AL47" s="1073">
        <f t="shared" si="42"/>
        <v>196.93685924418861</v>
      </c>
      <c r="AM47" s="1073">
        <f t="shared" si="42"/>
        <v>193.32468589917528</v>
      </c>
      <c r="AN47" s="1073">
        <f t="shared" si="42"/>
        <v>189.71251255416195</v>
      </c>
      <c r="AO47" s="1073">
        <f t="shared" si="42"/>
        <v>186.10033920914992</v>
      </c>
      <c r="AP47" s="1073">
        <f t="shared" si="42"/>
        <v>182.48816586413659</v>
      </c>
      <c r="AQ47" s="1073">
        <f t="shared" si="42"/>
        <v>178.87599251912326</v>
      </c>
      <c r="AR47" s="1073">
        <f t="shared" si="42"/>
        <v>175.26381917410993</v>
      </c>
      <c r="AS47" s="1073">
        <f t="shared" si="42"/>
        <v>171.6516458290979</v>
      </c>
      <c r="AT47" s="1073">
        <f t="shared" si="42"/>
        <v>168.03947248408457</v>
      </c>
      <c r="AU47" s="1073">
        <f t="shared" si="42"/>
        <v>164.42729913907124</v>
      </c>
      <c r="AV47" s="1073">
        <f t="shared" si="42"/>
        <v>160.81512579405921</v>
      </c>
      <c r="AW47" s="1073">
        <f t="shared" si="42"/>
        <v>157.20295244904588</v>
      </c>
      <c r="AX47" s="1073">
        <f t="shared" si="42"/>
        <v>153.59077910403255</v>
      </c>
      <c r="AY47" s="1073">
        <f t="shared" si="42"/>
        <v>149.97860575902052</v>
      </c>
      <c r="AZ47" s="1073">
        <f t="shared" si="42"/>
        <v>146.36643241400719</v>
      </c>
      <c r="BA47" s="1073">
        <f t="shared" si="42"/>
        <v>142.75425906899386</v>
      </c>
      <c r="BB47" s="1073">
        <f t="shared" si="42"/>
        <v>139.14208572398184</v>
      </c>
      <c r="BC47" s="1073">
        <f t="shared" si="42"/>
        <v>135.5299123789685</v>
      </c>
      <c r="BD47" s="1073">
        <f t="shared" si="42"/>
        <v>131.91773903395517</v>
      </c>
      <c r="BE47" s="1073">
        <f t="shared" si="42"/>
        <v>128.30556568894315</v>
      </c>
      <c r="BF47" s="1073">
        <f t="shared" si="42"/>
        <v>124.6933923439298</v>
      </c>
    </row>
    <row r="48" spans="1:58" ht="10" x14ac:dyDescent="0.2">
      <c r="A48" s="1">
        <v>6</v>
      </c>
      <c r="B48" s="530" t="s">
        <v>165</v>
      </c>
      <c r="C48" s="883">
        <f>C46*('US Inventory Animal Populations'!B$7/'US Inventory Animal Populations'!B$5)</f>
        <v>2689.7317815966339</v>
      </c>
      <c r="D48" s="883">
        <f>D46*('US Inventory Animal Populations'!C$7/'US Inventory Animal Populations'!C$5)</f>
        <v>4111.6116090973692</v>
      </c>
      <c r="E48" s="883">
        <f>E46*('US Inventory Animal Populations'!D$7/'US Inventory Animal Populations'!D$5)</f>
        <v>2387.4145877632309</v>
      </c>
      <c r="F48" s="883">
        <f>F46*('US Inventory Animal Populations'!E$7/'US Inventory Animal Populations'!E$5)</f>
        <v>1841.3571190259768</v>
      </c>
      <c r="G48" s="883">
        <f>G46*('US Inventory Animal Populations'!F$7/'US Inventory Animal Populations'!F$5)</f>
        <v>1870.4470937195817</v>
      </c>
      <c r="H48" s="883">
        <f>H46*('US Inventory Animal Populations'!G$7/'US Inventory Animal Populations'!G$5)</f>
        <v>1969.6100268349819</v>
      </c>
      <c r="I48" s="883">
        <f>I46*('US Inventory Animal Populations'!H$7/'US Inventory Animal Populations'!H$5)</f>
        <v>1953.9417984719742</v>
      </c>
      <c r="J48" s="883">
        <f>J46*('US Inventory Animal Populations'!I$7/'US Inventory Animal Populations'!I$5)</f>
        <v>2444.0108719890513</v>
      </c>
      <c r="K48" s="883">
        <f>K46*('US Inventory Animal Populations'!J$7/'US Inventory Animal Populations'!J$5)</f>
        <v>1915.0687219960948</v>
      </c>
      <c r="L48" s="883">
        <f>L46*('US Inventory Animal Populations'!K$7/'US Inventory Animal Populations'!K$5)</f>
        <v>1937.3946444954124</v>
      </c>
      <c r="M48" s="883">
        <f>M46*('US Inventory Animal Populations'!L$7/'US Inventory Animal Populations'!L$5)</f>
        <v>1961.7105309118326</v>
      </c>
      <c r="N48" s="883">
        <f>N46*('US Inventory Animal Populations'!M$7/'US Inventory Animal Populations'!M$5)</f>
        <v>1544.513193566223</v>
      </c>
      <c r="O48" s="883">
        <f>O46*('US Inventory Animal Populations'!N$7/'US Inventory Animal Populations'!N$5)</f>
        <v>1552.912554204589</v>
      </c>
      <c r="P48" s="883">
        <f>P46*('US Inventory Animal Populations'!O$7/'US Inventory Animal Populations'!O$5)</f>
        <v>1566.8253683651271</v>
      </c>
      <c r="Q48" s="883">
        <f>Q46*('US Inventory Animal Populations'!P$7/'US Inventory Animal Populations'!P$5)</f>
        <v>1040.4143837364522</v>
      </c>
      <c r="R48" s="883">
        <f>R46*('US Inventory Animal Populations'!Q$7/'US Inventory Animal Populations'!Q$5)</f>
        <v>1056.1193321938265</v>
      </c>
      <c r="S48" s="883">
        <f>S46*('US Inventory Animal Populations'!R$7/'US Inventory Animal Populations'!R$5)</f>
        <v>1040.2158005695874</v>
      </c>
      <c r="T48" s="883">
        <f>T46*('US Inventory Animal Populations'!S$7/'US Inventory Animal Populations'!S$5)</f>
        <v>502.15422436711015</v>
      </c>
      <c r="U48" s="883">
        <f>U46*('US Inventory Animal Populations'!T$7/'US Inventory Animal Populations'!T$5)</f>
        <v>530.07351685279923</v>
      </c>
      <c r="V48" s="883">
        <f>V46*('US Inventory Animal Populations'!U$7/'US Inventory Animal Populations'!U$5)</f>
        <v>535.96369180702595</v>
      </c>
      <c r="W48" s="883">
        <f>W46*('US Inventory Animal Populations'!V$7/'US Inventory Animal Populations'!V$5)</f>
        <v>538.38669766365706</v>
      </c>
      <c r="X48" s="883">
        <f>X46*('US Inventory Animal Populations'!W$7/'US Inventory Animal Populations'!W$5)</f>
        <v>542.82997240105658</v>
      </c>
      <c r="Y48" s="883">
        <f>Y46*('US Inventory Animal Populations'!X$7/'US Inventory Animal Populations'!X$5)</f>
        <v>512.42279379583556</v>
      </c>
      <c r="Z48" s="883">
        <f>Z46*('US Inventory Animal Populations'!Y$7/'US Inventory Animal Populations'!Y$5)</f>
        <v>1017.9604665353539</v>
      </c>
      <c r="AA48" s="883">
        <f>AA46*('US Inventory Animal Populations'!Z$7/'US Inventory Animal Populations'!Z$5)</f>
        <v>509.66893759567114</v>
      </c>
      <c r="AB48" s="883">
        <f>AB46*('US Inventory Animal Populations'!AA$7/'US Inventory Animal Populations'!AA$5)</f>
        <v>507.04189183623714</v>
      </c>
      <c r="AC48" s="883">
        <f>AC46*('US Inventory Animal Populations'!AB$7/'US Inventory Animal Populations'!AB$5)</f>
        <v>503.5255133627042</v>
      </c>
      <c r="AD48" s="883">
        <f>AD46*('US Inventory Animal Populations'!AC$7/'US Inventory Animal Populations'!AC$5)</f>
        <v>503.98496584373777</v>
      </c>
      <c r="AE48" s="883">
        <f>AE46*('US Inventory Animal Populations'!AD$7/'US Inventory Animal Populations'!AD$5)</f>
        <v>539.26077243776717</v>
      </c>
      <c r="AF48" s="883">
        <f>AF$9*(AF$43/AF$4)</f>
        <v>503.75583088737721</v>
      </c>
      <c r="AG48" s="883">
        <f t="shared" ref="AG48:BF48" si="43">AG9*(AG$43/AG$4)</f>
        <v>500.95591241934318</v>
      </c>
      <c r="AH48" s="1073">
        <f t="shared" si="38"/>
        <v>500.95591241934318</v>
      </c>
      <c r="AI48" s="1073">
        <f t="shared" si="38"/>
        <v>500.23923729427975</v>
      </c>
      <c r="AJ48" s="1073">
        <f t="shared" si="43"/>
        <v>487.67733979392233</v>
      </c>
      <c r="AK48" s="1073">
        <f t="shared" si="43"/>
        <v>479.63828621810245</v>
      </c>
      <c r="AL48" s="1073">
        <f t="shared" si="43"/>
        <v>471.59923264228001</v>
      </c>
      <c r="AM48" s="1073">
        <f t="shared" si="43"/>
        <v>463.56017906646019</v>
      </c>
      <c r="AN48" s="1073">
        <f t="shared" si="43"/>
        <v>455.52112549064032</v>
      </c>
      <c r="AO48" s="1073">
        <f t="shared" si="43"/>
        <v>447.48207191482049</v>
      </c>
      <c r="AP48" s="1073">
        <f t="shared" si="43"/>
        <v>439.44301833900062</v>
      </c>
      <c r="AQ48" s="1073">
        <f t="shared" si="43"/>
        <v>431.4039647631808</v>
      </c>
      <c r="AR48" s="1073">
        <f t="shared" si="43"/>
        <v>423.36491118736092</v>
      </c>
      <c r="AS48" s="1073">
        <f t="shared" si="43"/>
        <v>415.3258576115411</v>
      </c>
      <c r="AT48" s="1073">
        <f t="shared" si="43"/>
        <v>407.28680403572122</v>
      </c>
      <c r="AU48" s="1073">
        <f t="shared" si="43"/>
        <v>399.2477504599014</v>
      </c>
      <c r="AV48" s="1073">
        <f t="shared" si="43"/>
        <v>391.20869688408152</v>
      </c>
      <c r="AW48" s="1073">
        <f t="shared" si="43"/>
        <v>383.1696433082617</v>
      </c>
      <c r="AX48" s="1073">
        <f t="shared" si="43"/>
        <v>375.13058973244182</v>
      </c>
      <c r="AY48" s="1073">
        <f t="shared" si="43"/>
        <v>367.091536156622</v>
      </c>
      <c r="AZ48" s="1073">
        <f t="shared" si="43"/>
        <v>359.05248258080212</v>
      </c>
      <c r="BA48" s="1073">
        <f t="shared" si="43"/>
        <v>351.01342900497968</v>
      </c>
      <c r="BB48" s="1073">
        <f t="shared" si="43"/>
        <v>342.97437542915986</v>
      </c>
      <c r="BC48" s="1073">
        <f t="shared" si="43"/>
        <v>334.93532185333999</v>
      </c>
      <c r="BD48" s="1073">
        <f t="shared" si="43"/>
        <v>326.89626827752016</v>
      </c>
      <c r="BE48" s="1073">
        <f t="shared" si="43"/>
        <v>318.85721470170029</v>
      </c>
      <c r="BF48" s="1073">
        <f t="shared" si="43"/>
        <v>310.81816112588047</v>
      </c>
    </row>
    <row r="49" spans="1:58" ht="10.5" x14ac:dyDescent="0.25">
      <c r="A49" s="5">
        <v>7</v>
      </c>
      <c r="B49" s="23" t="s">
        <v>166</v>
      </c>
      <c r="C49" s="413">
        <f t="shared" ref="C49:AF49" si="44">C10*(C$43/C$4)</f>
        <v>0</v>
      </c>
      <c r="D49" s="413">
        <f t="shared" si="44"/>
        <v>0</v>
      </c>
      <c r="E49" s="413">
        <f t="shared" si="44"/>
        <v>0</v>
      </c>
      <c r="F49" s="413">
        <f t="shared" si="44"/>
        <v>0</v>
      </c>
      <c r="G49" s="413">
        <f t="shared" si="44"/>
        <v>0</v>
      </c>
      <c r="H49" s="413">
        <f t="shared" si="44"/>
        <v>0</v>
      </c>
      <c r="I49" s="413">
        <f t="shared" si="44"/>
        <v>0</v>
      </c>
      <c r="J49" s="413">
        <f t="shared" si="44"/>
        <v>0</v>
      </c>
      <c r="K49" s="413">
        <f t="shared" si="44"/>
        <v>0</v>
      </c>
      <c r="L49" s="413">
        <f t="shared" si="44"/>
        <v>0</v>
      </c>
      <c r="M49" s="413">
        <f t="shared" si="44"/>
        <v>0</v>
      </c>
      <c r="N49" s="413">
        <f t="shared" si="44"/>
        <v>0</v>
      </c>
      <c r="O49" s="413">
        <f t="shared" si="44"/>
        <v>0</v>
      </c>
      <c r="P49" s="413">
        <f t="shared" si="44"/>
        <v>0</v>
      </c>
      <c r="Q49" s="413">
        <f t="shared" si="44"/>
        <v>0</v>
      </c>
      <c r="R49" s="413">
        <f t="shared" si="44"/>
        <v>0</v>
      </c>
      <c r="S49" s="413">
        <f t="shared" si="44"/>
        <v>0</v>
      </c>
      <c r="T49" s="413">
        <f t="shared" si="44"/>
        <v>0</v>
      </c>
      <c r="U49" s="413">
        <f t="shared" si="44"/>
        <v>0</v>
      </c>
      <c r="V49" s="413">
        <f t="shared" si="44"/>
        <v>0</v>
      </c>
      <c r="W49" s="413">
        <f t="shared" si="44"/>
        <v>0</v>
      </c>
      <c r="X49" s="413">
        <f t="shared" si="44"/>
        <v>0</v>
      </c>
      <c r="Y49" s="413">
        <f t="shared" si="44"/>
        <v>0</v>
      </c>
      <c r="Z49" s="413">
        <f t="shared" si="44"/>
        <v>0</v>
      </c>
      <c r="AA49" s="413">
        <f t="shared" si="44"/>
        <v>0</v>
      </c>
      <c r="AB49" s="413">
        <f t="shared" si="44"/>
        <v>0</v>
      </c>
      <c r="AC49" s="413">
        <f t="shared" si="44"/>
        <v>0</v>
      </c>
      <c r="AD49" s="413">
        <f t="shared" si="44"/>
        <v>0</v>
      </c>
      <c r="AE49" s="413">
        <f t="shared" si="44"/>
        <v>0</v>
      </c>
      <c r="AF49" s="413">
        <f t="shared" si="44"/>
        <v>0</v>
      </c>
      <c r="AG49" s="413">
        <f t="shared" ref="AG49:BF49" si="45">AG10*(AG$43/AG$4)</f>
        <v>0</v>
      </c>
      <c r="AH49" s="1072">
        <f t="shared" si="38"/>
        <v>0</v>
      </c>
      <c r="AI49" s="1072">
        <f t="shared" si="38"/>
        <v>0</v>
      </c>
      <c r="AJ49" s="1072">
        <f t="shared" si="45"/>
        <v>0</v>
      </c>
      <c r="AK49" s="1072">
        <f t="shared" si="45"/>
        <v>0</v>
      </c>
      <c r="AL49" s="1072">
        <f t="shared" si="45"/>
        <v>0</v>
      </c>
      <c r="AM49" s="1072">
        <f t="shared" si="45"/>
        <v>0</v>
      </c>
      <c r="AN49" s="1072">
        <f t="shared" si="45"/>
        <v>0</v>
      </c>
      <c r="AO49" s="1072">
        <f t="shared" si="45"/>
        <v>0</v>
      </c>
      <c r="AP49" s="1072">
        <f t="shared" si="45"/>
        <v>0</v>
      </c>
      <c r="AQ49" s="1072">
        <f t="shared" si="45"/>
        <v>0</v>
      </c>
      <c r="AR49" s="1072">
        <f t="shared" si="45"/>
        <v>0</v>
      </c>
      <c r="AS49" s="1072">
        <f t="shared" si="45"/>
        <v>0</v>
      </c>
      <c r="AT49" s="1072">
        <f t="shared" si="45"/>
        <v>0</v>
      </c>
      <c r="AU49" s="1072">
        <f t="shared" si="45"/>
        <v>0</v>
      </c>
      <c r="AV49" s="1072">
        <f t="shared" si="45"/>
        <v>0</v>
      </c>
      <c r="AW49" s="1072">
        <f t="shared" si="45"/>
        <v>0</v>
      </c>
      <c r="AX49" s="1072">
        <f t="shared" si="45"/>
        <v>0</v>
      </c>
      <c r="AY49" s="1072">
        <f t="shared" si="45"/>
        <v>0</v>
      </c>
      <c r="AZ49" s="1072">
        <f t="shared" si="45"/>
        <v>0</v>
      </c>
      <c r="BA49" s="1072">
        <f t="shared" si="45"/>
        <v>0</v>
      </c>
      <c r="BB49" s="1072">
        <f t="shared" si="45"/>
        <v>0</v>
      </c>
      <c r="BC49" s="1072">
        <f t="shared" si="45"/>
        <v>0</v>
      </c>
      <c r="BD49" s="1072">
        <f t="shared" si="45"/>
        <v>0</v>
      </c>
      <c r="BE49" s="1072">
        <f t="shared" si="45"/>
        <v>0</v>
      </c>
      <c r="BF49" s="1072">
        <f t="shared" si="45"/>
        <v>0</v>
      </c>
    </row>
    <row r="50" spans="1:58" ht="10" x14ac:dyDescent="0.2">
      <c r="A50" s="1">
        <v>8</v>
      </c>
      <c r="B50" s="23" t="s">
        <v>167</v>
      </c>
      <c r="C50" s="413">
        <f t="shared" ref="C50:AG50" si="46">C$11*(C$43/C$4)</f>
        <v>3782.5560990572826</v>
      </c>
      <c r="D50" s="413">
        <f t="shared" si="46"/>
        <v>3844.6685542278774</v>
      </c>
      <c r="E50" s="413">
        <f t="shared" si="46"/>
        <v>3645.7075862344113</v>
      </c>
      <c r="F50" s="413">
        <f t="shared" si="46"/>
        <v>3879.5066073608186</v>
      </c>
      <c r="G50" s="413">
        <f t="shared" si="46"/>
        <v>3928.2233648591337</v>
      </c>
      <c r="H50" s="413">
        <f t="shared" si="46"/>
        <v>4144.1172390513975</v>
      </c>
      <c r="I50" s="413">
        <f t="shared" si="46"/>
        <v>3743.9027655874957</v>
      </c>
      <c r="J50" s="413">
        <f t="shared" si="46"/>
        <v>3768.9733408497736</v>
      </c>
      <c r="K50" s="413">
        <f t="shared" si="46"/>
        <v>3298.4405040859574</v>
      </c>
      <c r="L50" s="413">
        <f t="shared" si="46"/>
        <v>3352.7489286721111</v>
      </c>
      <c r="M50" s="413">
        <f t="shared" si="46"/>
        <v>3384.9543566273069</v>
      </c>
      <c r="N50" s="413">
        <f t="shared" si="46"/>
        <v>2638.5853497206299</v>
      </c>
      <c r="O50" s="413">
        <f t="shared" si="46"/>
        <v>2644.2149049359091</v>
      </c>
      <c r="P50" s="413">
        <f t="shared" si="46"/>
        <v>2689.3605664796341</v>
      </c>
      <c r="Q50" s="413">
        <f t="shared" si="46"/>
        <v>2282.2700583839887</v>
      </c>
      <c r="R50" s="413">
        <f t="shared" si="46"/>
        <v>2192.9274846097705</v>
      </c>
      <c r="S50" s="413">
        <f t="shared" si="46"/>
        <v>1752.2760564430125</v>
      </c>
      <c r="T50" s="413">
        <f t="shared" si="46"/>
        <v>1394.462947611657</v>
      </c>
      <c r="U50" s="413">
        <f t="shared" si="46"/>
        <v>894.58657691231826</v>
      </c>
      <c r="V50" s="413">
        <f t="shared" si="46"/>
        <v>625.34757465940606</v>
      </c>
      <c r="W50" s="413">
        <f t="shared" si="46"/>
        <v>708.98695753212007</v>
      </c>
      <c r="X50" s="413">
        <f t="shared" si="46"/>
        <v>794.95156944844666</v>
      </c>
      <c r="Y50" s="413">
        <f t="shared" si="46"/>
        <v>718.37521305142695</v>
      </c>
      <c r="Z50" s="413">
        <f t="shared" si="46"/>
        <v>825.25392775092678</v>
      </c>
      <c r="AA50" s="413">
        <f t="shared" si="46"/>
        <v>819.42645522030296</v>
      </c>
      <c r="AB50" s="413">
        <f t="shared" si="46"/>
        <v>813.79524490989797</v>
      </c>
      <c r="AC50" s="413">
        <f t="shared" si="46"/>
        <v>808.60813970973891</v>
      </c>
      <c r="AD50" s="413">
        <f t="shared" si="46"/>
        <v>880.76793679826824</v>
      </c>
      <c r="AE50" s="413">
        <f t="shared" si="46"/>
        <v>734.38648269065209</v>
      </c>
      <c r="AF50" s="413">
        <f t="shared" si="46"/>
        <v>553.74575733437825</v>
      </c>
      <c r="AG50" s="413">
        <f t="shared" si="46"/>
        <v>258.71972014790111</v>
      </c>
      <c r="AH50" s="1072">
        <f>AH$11*(AH$43/AH$4)</f>
        <v>258.71972014790111</v>
      </c>
      <c r="AI50" s="1072">
        <f>AI$11*(AI$43/AI$4)</f>
        <v>296.70350177626335</v>
      </c>
      <c r="AJ50" s="1072">
        <f t="shared" ref="AJ50:BF50" si="47">AJ$11*(AJ$43/AJ$4)</f>
        <v>0</v>
      </c>
      <c r="AK50" s="1072">
        <f t="shared" si="47"/>
        <v>0</v>
      </c>
      <c r="AL50" s="1072">
        <f t="shared" si="47"/>
        <v>0</v>
      </c>
      <c r="AM50" s="1072">
        <f t="shared" si="47"/>
        <v>0</v>
      </c>
      <c r="AN50" s="1072">
        <f t="shared" si="47"/>
        <v>0</v>
      </c>
      <c r="AO50" s="1072">
        <f t="shared" si="47"/>
        <v>0</v>
      </c>
      <c r="AP50" s="1072">
        <f t="shared" si="47"/>
        <v>0</v>
      </c>
      <c r="AQ50" s="1072">
        <f t="shared" si="47"/>
        <v>0</v>
      </c>
      <c r="AR50" s="1072">
        <f t="shared" si="47"/>
        <v>0</v>
      </c>
      <c r="AS50" s="1072">
        <f t="shared" si="47"/>
        <v>0</v>
      </c>
      <c r="AT50" s="1072">
        <f t="shared" si="47"/>
        <v>0</v>
      </c>
      <c r="AU50" s="1072">
        <f t="shared" si="47"/>
        <v>0</v>
      </c>
      <c r="AV50" s="1072">
        <f t="shared" si="47"/>
        <v>0</v>
      </c>
      <c r="AW50" s="1072">
        <f t="shared" si="47"/>
        <v>0</v>
      </c>
      <c r="AX50" s="1072">
        <f t="shared" si="47"/>
        <v>0</v>
      </c>
      <c r="AY50" s="1072">
        <f t="shared" si="47"/>
        <v>0</v>
      </c>
      <c r="AZ50" s="1072">
        <f t="shared" si="47"/>
        <v>0</v>
      </c>
      <c r="BA50" s="1072">
        <f t="shared" si="47"/>
        <v>0</v>
      </c>
      <c r="BB50" s="1072">
        <f t="shared" si="47"/>
        <v>0</v>
      </c>
      <c r="BC50" s="1072">
        <f t="shared" si="47"/>
        <v>0</v>
      </c>
      <c r="BD50" s="1072">
        <f t="shared" si="47"/>
        <v>0</v>
      </c>
      <c r="BE50" s="1072">
        <f t="shared" si="47"/>
        <v>0</v>
      </c>
      <c r="BF50" s="1072">
        <f t="shared" si="47"/>
        <v>0</v>
      </c>
    </row>
    <row r="51" spans="1:58" ht="10.5" x14ac:dyDescent="0.25">
      <c r="A51" s="5">
        <v>9</v>
      </c>
      <c r="B51" s="29" t="s">
        <v>168</v>
      </c>
      <c r="C51" s="40">
        <f>SUM(C52,C53,C56,C59,C62,C63)</f>
        <v>112883.5944130517</v>
      </c>
      <c r="D51" s="40">
        <f>SUM(D52,D53,D56,D59,D62,D63)</f>
        <v>120973.52333262187</v>
      </c>
      <c r="E51" s="40">
        <f t="shared" ref="E51:AL51" si="48">SUM(E52,E53,E56,E59,E62,E63)</f>
        <v>113821.68172679968</v>
      </c>
      <c r="F51" s="40">
        <f t="shared" si="48"/>
        <v>101328.98284581886</v>
      </c>
      <c r="G51" s="40">
        <f t="shared" si="48"/>
        <v>97865.871712926237</v>
      </c>
      <c r="H51" s="40">
        <f t="shared" si="48"/>
        <v>108698.12265532766</v>
      </c>
      <c r="I51" s="40">
        <f t="shared" si="48"/>
        <v>105583.56301580137</v>
      </c>
      <c r="J51" s="40">
        <f t="shared" si="48"/>
        <v>107159.81114999311</v>
      </c>
      <c r="K51" s="40">
        <f t="shared" si="48"/>
        <v>111635.96924196769</v>
      </c>
      <c r="L51" s="40">
        <f t="shared" si="48"/>
        <v>108548.68509264369</v>
      </c>
      <c r="M51" s="40">
        <f>SUM(M52,M53,M56,M59,M62,M63)</f>
        <v>105283.00007059312</v>
      </c>
      <c r="N51" s="40">
        <f t="shared" si="48"/>
        <v>104073.80956302781</v>
      </c>
      <c r="O51" s="40">
        <f t="shared" si="48"/>
        <v>102947.21767026982</v>
      </c>
      <c r="P51" s="40">
        <f t="shared" si="48"/>
        <v>105820.94512986646</v>
      </c>
      <c r="Q51" s="40">
        <f t="shared" si="48"/>
        <v>108467.83426358913</v>
      </c>
      <c r="R51" s="40">
        <f t="shared" si="48"/>
        <v>110109.21835673999</v>
      </c>
      <c r="S51" s="40">
        <f t="shared" si="48"/>
        <v>115558.19167578543</v>
      </c>
      <c r="T51" s="40">
        <f t="shared" si="48"/>
        <v>108879.20419944124</v>
      </c>
      <c r="U51" s="40">
        <f t="shared" si="48"/>
        <v>111145.86339903122</v>
      </c>
      <c r="V51" s="40">
        <f t="shared" si="48"/>
        <v>114898.69087176227</v>
      </c>
      <c r="W51" s="40">
        <f t="shared" si="48"/>
        <v>111537.48139367037</v>
      </c>
      <c r="X51" s="40">
        <f t="shared" si="48"/>
        <v>108559.86834831799</v>
      </c>
      <c r="Y51" s="40">
        <f t="shared" si="48"/>
        <v>100411.76797362528</v>
      </c>
      <c r="Z51" s="40">
        <f t="shared" si="48"/>
        <v>91730.67948181172</v>
      </c>
      <c r="AA51" s="40">
        <f t="shared" si="48"/>
        <v>90861.256094737691</v>
      </c>
      <c r="AB51" s="40">
        <f t="shared" si="48"/>
        <v>89858.800351777812</v>
      </c>
      <c r="AC51" s="40">
        <f t="shared" si="48"/>
        <v>94857.966443182391</v>
      </c>
      <c r="AD51" s="40">
        <f t="shared" si="48"/>
        <v>95689.66598577374</v>
      </c>
      <c r="AE51" s="40">
        <f t="shared" si="48"/>
        <v>97059.92903163498</v>
      </c>
      <c r="AF51" s="40">
        <f t="shared" si="48"/>
        <v>97750.11058145923</v>
      </c>
      <c r="AG51" s="40">
        <f t="shared" si="48"/>
        <v>95805.130718480388</v>
      </c>
      <c r="AH51" s="40">
        <f t="shared" ref="AH51" si="49">SUM(AH52,AH53,AH56,AH59,AH62,AH63)</f>
        <v>93476.563141507766</v>
      </c>
      <c r="AI51" s="40">
        <f t="shared" si="48"/>
        <v>101522.55811148159</v>
      </c>
      <c r="AJ51" s="40">
        <f t="shared" si="48"/>
        <v>95299.343476415757</v>
      </c>
      <c r="AK51" s="40">
        <f t="shared" si="48"/>
        <v>95191.504386366927</v>
      </c>
      <c r="AL51" s="40">
        <f t="shared" si="48"/>
        <v>95083.665296318126</v>
      </c>
      <c r="AM51" s="40">
        <f t="shared" ref="AM51:AQ51" si="50">SUM(AM52,AM53,AM56,AM59,AM62,AM63)</f>
        <v>94975.826206269267</v>
      </c>
      <c r="AN51" s="40">
        <f t="shared" si="50"/>
        <v>94867.987116220436</v>
      </c>
      <c r="AO51" s="40">
        <f t="shared" si="50"/>
        <v>94760.148026171591</v>
      </c>
      <c r="AP51" s="40">
        <f t="shared" si="50"/>
        <v>94652.308936122761</v>
      </c>
      <c r="AQ51" s="40">
        <f t="shared" si="50"/>
        <v>94544.469846073887</v>
      </c>
      <c r="AR51" s="40">
        <f t="shared" ref="AR51:BF51" si="51">SUM(AR52,AR53,AR56,AR59,AR62,AR63)</f>
        <v>94436.630756025072</v>
      </c>
      <c r="AS51" s="40">
        <f t="shared" si="51"/>
        <v>94328.791665976256</v>
      </c>
      <c r="AT51" s="40">
        <f t="shared" si="51"/>
        <v>94220.952575927455</v>
      </c>
      <c r="AU51" s="40">
        <f t="shared" si="51"/>
        <v>94113.113485878581</v>
      </c>
      <c r="AV51" s="40">
        <f t="shared" si="51"/>
        <v>94005.27439582978</v>
      </c>
      <c r="AW51" s="40">
        <f t="shared" si="51"/>
        <v>93897.435305780906</v>
      </c>
      <c r="AX51" s="40">
        <f t="shared" si="51"/>
        <v>93789.596215732119</v>
      </c>
      <c r="AY51" s="40">
        <f t="shared" si="51"/>
        <v>93681.757125683231</v>
      </c>
      <c r="AZ51" s="40">
        <f t="shared" si="51"/>
        <v>93573.918035634459</v>
      </c>
      <c r="BA51" s="40">
        <f t="shared" si="51"/>
        <v>93466.078945585628</v>
      </c>
      <c r="BB51" s="40">
        <f t="shared" si="51"/>
        <v>93358.239855536798</v>
      </c>
      <c r="BC51" s="40">
        <f t="shared" si="51"/>
        <v>93250.400765487881</v>
      </c>
      <c r="BD51" s="40">
        <f t="shared" si="51"/>
        <v>93142.561675439094</v>
      </c>
      <c r="BE51" s="40">
        <f t="shared" si="51"/>
        <v>93034.722585390249</v>
      </c>
      <c r="BF51" s="40">
        <f t="shared" si="51"/>
        <v>92926.883495341448</v>
      </c>
    </row>
    <row r="52" spans="1:58" ht="10" x14ac:dyDescent="0.2">
      <c r="A52" s="1">
        <v>10</v>
      </c>
      <c r="B52" s="23" t="s">
        <v>169</v>
      </c>
      <c r="C52" s="413">
        <f t="shared" ref="C52:AG52" si="52">C13*(C$43/C$4)</f>
        <v>48109.756097560974</v>
      </c>
      <c r="D52" s="413">
        <f t="shared" si="52"/>
        <v>52055.813953488367</v>
      </c>
      <c r="E52" s="413">
        <f t="shared" si="52"/>
        <v>52360.000000000007</v>
      </c>
      <c r="F52" s="413">
        <f t="shared" si="52"/>
        <v>51269.662921348317</v>
      </c>
      <c r="G52" s="413">
        <f t="shared" si="52"/>
        <v>52000</v>
      </c>
      <c r="H52" s="413">
        <f t="shared" si="52"/>
        <v>57538.20224719101</v>
      </c>
      <c r="I52" s="413">
        <f t="shared" si="52"/>
        <v>56420.689655172413</v>
      </c>
      <c r="J52" s="413">
        <f t="shared" si="52"/>
        <v>57988.378491404925</v>
      </c>
      <c r="K52" s="413">
        <f t="shared" si="52"/>
        <v>59990.243902439026</v>
      </c>
      <c r="L52" s="413">
        <f t="shared" si="52"/>
        <v>59553.757225433532</v>
      </c>
      <c r="M52" s="413">
        <f t="shared" si="52"/>
        <v>58595.121951219509</v>
      </c>
      <c r="N52" s="413">
        <f t="shared" si="52"/>
        <v>59454</v>
      </c>
      <c r="O52" s="413">
        <f t="shared" si="52"/>
        <v>57477.40881872618</v>
      </c>
      <c r="P52" s="413">
        <f t="shared" si="52"/>
        <v>58986.666666666672</v>
      </c>
      <c r="Q52" s="413">
        <f t="shared" si="52"/>
        <v>60658.974358974359</v>
      </c>
      <c r="R52" s="413">
        <f t="shared" si="52"/>
        <v>60843.870967741939</v>
      </c>
      <c r="S52" s="413">
        <f t="shared" si="52"/>
        <v>64762.857142857145</v>
      </c>
      <c r="T52" s="413">
        <f t="shared" si="52"/>
        <v>60797.362010575722</v>
      </c>
      <c r="U52" s="413">
        <f t="shared" si="52"/>
        <v>62494.802549368615</v>
      </c>
      <c r="V52" s="413">
        <f t="shared" si="52"/>
        <v>64261.779845507146</v>
      </c>
      <c r="W52" s="413">
        <f t="shared" si="52"/>
        <v>62289.347175588955</v>
      </c>
      <c r="X52" s="413">
        <f t="shared" si="52"/>
        <v>61053.165360667386</v>
      </c>
      <c r="Y52" s="413">
        <f t="shared" si="52"/>
        <v>57170.643564725993</v>
      </c>
      <c r="Z52" s="413">
        <f t="shared" si="52"/>
        <v>52160.551757015601</v>
      </c>
      <c r="AA52" s="413">
        <f t="shared" si="52"/>
        <v>51984.732312650434</v>
      </c>
      <c r="AB52" s="413">
        <f t="shared" si="52"/>
        <v>49644.195060418191</v>
      </c>
      <c r="AC52" s="413">
        <f t="shared" si="52"/>
        <v>52352.217287762927</v>
      </c>
      <c r="AD52" s="413">
        <f t="shared" si="52"/>
        <v>52747.289204669039</v>
      </c>
      <c r="AE52" s="413">
        <f t="shared" si="52"/>
        <v>53750.634379757852</v>
      </c>
      <c r="AF52" s="413">
        <f t="shared" si="52"/>
        <v>54108.971942289572</v>
      </c>
      <c r="AG52" s="413">
        <f t="shared" si="52"/>
        <v>53965.636917276883</v>
      </c>
      <c r="AH52" s="413">
        <f>AH13*(AH$43/AH$4)</f>
        <v>51729.610527078956</v>
      </c>
      <c r="AI52" s="413">
        <f>AI13*(AI$43/AI$4)</f>
        <v>56760.66990502429</v>
      </c>
      <c r="AJ52" s="413">
        <f t="shared" ref="AJ52:BF52" si="53">AJ13*(AJ$43/AJ$4)</f>
        <v>52746.186627553529</v>
      </c>
      <c r="AK52" s="413">
        <f t="shared" si="53"/>
        <v>52608.364488118255</v>
      </c>
      <c r="AL52" s="413">
        <f t="shared" si="53"/>
        <v>52470.542348682982</v>
      </c>
      <c r="AM52" s="413">
        <f t="shared" si="53"/>
        <v>52332.720209247709</v>
      </c>
      <c r="AN52" s="413">
        <f t="shared" si="53"/>
        <v>52194.898069812436</v>
      </c>
      <c r="AO52" s="413">
        <f t="shared" si="53"/>
        <v>52057.075930377163</v>
      </c>
      <c r="AP52" s="413">
        <f t="shared" si="53"/>
        <v>51919.253790941846</v>
      </c>
      <c r="AQ52" s="413">
        <f t="shared" si="53"/>
        <v>51781.431651506573</v>
      </c>
      <c r="AR52" s="413">
        <f t="shared" si="53"/>
        <v>51643.6095120713</v>
      </c>
      <c r="AS52" s="413">
        <f t="shared" si="53"/>
        <v>51505.787372636027</v>
      </c>
      <c r="AT52" s="413">
        <f t="shared" si="53"/>
        <v>51367.965233200754</v>
      </c>
      <c r="AU52" s="413">
        <f t="shared" si="53"/>
        <v>51230.14309376548</v>
      </c>
      <c r="AV52" s="413">
        <f t="shared" si="53"/>
        <v>51092.320954330207</v>
      </c>
      <c r="AW52" s="413">
        <f t="shared" si="53"/>
        <v>50954.498814894934</v>
      </c>
      <c r="AX52" s="413">
        <f t="shared" si="53"/>
        <v>50816.676675459661</v>
      </c>
      <c r="AY52" s="413">
        <f t="shared" si="53"/>
        <v>50678.854536024388</v>
      </c>
      <c r="AZ52" s="413">
        <f t="shared" si="53"/>
        <v>50541.032396589115</v>
      </c>
      <c r="BA52" s="413">
        <f t="shared" si="53"/>
        <v>50403.210257153842</v>
      </c>
      <c r="BB52" s="413">
        <f t="shared" si="53"/>
        <v>50265.388117718569</v>
      </c>
      <c r="BC52" s="413">
        <f t="shared" si="53"/>
        <v>50127.565978283252</v>
      </c>
      <c r="BD52" s="413">
        <f t="shared" si="53"/>
        <v>49989.743838847979</v>
      </c>
      <c r="BE52" s="413">
        <f t="shared" si="53"/>
        <v>49851.921699412705</v>
      </c>
      <c r="BF52" s="413">
        <f t="shared" si="53"/>
        <v>49714.099559977432</v>
      </c>
    </row>
    <row r="53" spans="1:58" ht="10.5" x14ac:dyDescent="0.25">
      <c r="A53" s="5">
        <v>11</v>
      </c>
      <c r="B53" s="23" t="s">
        <v>170</v>
      </c>
      <c r="C53" s="413">
        <f t="shared" ref="C53:AG53" si="54">C14*(C$43/C$4)</f>
        <v>8229.5437269997074</v>
      </c>
      <c r="D53" s="413">
        <f t="shared" si="54"/>
        <v>9421.4460815714883</v>
      </c>
      <c r="E53" s="413">
        <f t="shared" si="54"/>
        <v>8285.4872051451985</v>
      </c>
      <c r="F53" s="413">
        <f t="shared" si="54"/>
        <v>6289.2822726263639</v>
      </c>
      <c r="G53" s="413">
        <f t="shared" si="54"/>
        <v>5893.963400016678</v>
      </c>
      <c r="H53" s="413">
        <f t="shared" si="54"/>
        <v>9484.4382743322421</v>
      </c>
      <c r="I53" s="413">
        <f t="shared" si="54"/>
        <v>8427.9589768311216</v>
      </c>
      <c r="J53" s="413">
        <f t="shared" si="54"/>
        <v>8813.4516088405944</v>
      </c>
      <c r="K53" s="413">
        <f t="shared" si="54"/>
        <v>8596.1848468638855</v>
      </c>
      <c r="L53" s="413">
        <f t="shared" si="54"/>
        <v>8832.9795970396644</v>
      </c>
      <c r="M53" s="413">
        <f t="shared" si="54"/>
        <v>7826.5707546049243</v>
      </c>
      <c r="N53" s="413">
        <f t="shared" si="54"/>
        <v>5852.9750447611696</v>
      </c>
      <c r="O53" s="413">
        <f t="shared" si="54"/>
        <v>5887.8132939209127</v>
      </c>
      <c r="P53" s="413">
        <f t="shared" si="54"/>
        <v>7119.1801481059392</v>
      </c>
      <c r="Q53" s="413">
        <f t="shared" si="54"/>
        <v>7100.6798044652987</v>
      </c>
      <c r="R53" s="413">
        <f t="shared" si="54"/>
        <v>9028.1719555054533</v>
      </c>
      <c r="S53" s="413">
        <f t="shared" si="54"/>
        <v>8861.7942206295047</v>
      </c>
      <c r="T53" s="413">
        <f t="shared" si="54"/>
        <v>8484.4460043439503</v>
      </c>
      <c r="U53" s="413">
        <f t="shared" si="54"/>
        <v>8403.2445348105412</v>
      </c>
      <c r="V53" s="413">
        <f t="shared" si="54"/>
        <v>7844.5921304918384</v>
      </c>
      <c r="W53" s="413">
        <f t="shared" si="54"/>
        <v>7252.2659456154634</v>
      </c>
      <c r="X53" s="413">
        <f t="shared" si="54"/>
        <v>6823.0730341002145</v>
      </c>
      <c r="Y53" s="413">
        <f t="shared" si="54"/>
        <v>5865.3822116497677</v>
      </c>
      <c r="Z53" s="413">
        <f t="shared" si="54"/>
        <v>5796.1425025740164</v>
      </c>
      <c r="AA53" s="413">
        <f t="shared" si="54"/>
        <v>5289.8744407095055</v>
      </c>
      <c r="AB53" s="413">
        <f t="shared" si="54"/>
        <v>6394.1203081237345</v>
      </c>
      <c r="AC53" s="413">
        <f t="shared" si="54"/>
        <v>6643.5849293163728</v>
      </c>
      <c r="AD53" s="413">
        <f t="shared" si="54"/>
        <v>7434.3942993190094</v>
      </c>
      <c r="AE53" s="413">
        <f t="shared" si="54"/>
        <v>6673.3893278925552</v>
      </c>
      <c r="AF53" s="413">
        <f t="shared" si="54"/>
        <v>7428.2265963521213</v>
      </c>
      <c r="AG53" s="413">
        <f t="shared" si="54"/>
        <v>6268.7573189298919</v>
      </c>
      <c r="AH53" s="1072">
        <f>AH14*(AH$43/AH$4)</f>
        <v>6933.1058892415176</v>
      </c>
      <c r="AI53" s="1072">
        <f>AI14*(AI$43/AI$4)</f>
        <v>7845.4425940694555</v>
      </c>
      <c r="AJ53" s="1072">
        <f t="shared" ref="AJ53:BF53" si="55">AJ14*(AJ$43/AJ$4)</f>
        <v>7359.6782790660118</v>
      </c>
      <c r="AK53" s="1072">
        <f t="shared" si="55"/>
        <v>7473.1001154188798</v>
      </c>
      <c r="AL53" s="1072">
        <f t="shared" si="55"/>
        <v>7586.521951771736</v>
      </c>
      <c r="AM53" s="1072">
        <f t="shared" si="55"/>
        <v>7699.943788124604</v>
      </c>
      <c r="AN53" s="1072">
        <f t="shared" si="55"/>
        <v>7813.3656244774611</v>
      </c>
      <c r="AO53" s="1072">
        <f t="shared" si="55"/>
        <v>7926.7874608303073</v>
      </c>
      <c r="AP53" s="1072">
        <f t="shared" si="55"/>
        <v>8040.2092971831644</v>
      </c>
      <c r="AQ53" s="1072">
        <f t="shared" si="55"/>
        <v>8153.6311335360315</v>
      </c>
      <c r="AR53" s="1072">
        <f t="shared" si="55"/>
        <v>8267.0529698888986</v>
      </c>
      <c r="AS53" s="1072">
        <f t="shared" si="55"/>
        <v>8380.4748062417566</v>
      </c>
      <c r="AT53" s="1072">
        <f t="shared" si="55"/>
        <v>8493.8966425946237</v>
      </c>
      <c r="AU53" s="1072">
        <f t="shared" si="55"/>
        <v>8607.3184789474799</v>
      </c>
      <c r="AV53" s="1072">
        <f t="shared" si="55"/>
        <v>8720.740315300347</v>
      </c>
      <c r="AW53" s="1072">
        <f t="shared" si="55"/>
        <v>8834.1621516531832</v>
      </c>
      <c r="AX53" s="1072">
        <f t="shared" si="55"/>
        <v>8947.5839880060503</v>
      </c>
      <c r="AY53" s="1072">
        <f t="shared" si="55"/>
        <v>9061.0058243589083</v>
      </c>
      <c r="AZ53" s="1072">
        <f t="shared" si="55"/>
        <v>9174.4276607117754</v>
      </c>
      <c r="BA53" s="1072">
        <f t="shared" si="55"/>
        <v>9287.8494970646425</v>
      </c>
      <c r="BB53" s="1072">
        <f t="shared" si="55"/>
        <v>9401.2713334174987</v>
      </c>
      <c r="BC53" s="1072">
        <f t="shared" si="55"/>
        <v>9514.6931697703676</v>
      </c>
      <c r="BD53" s="1072">
        <f t="shared" si="55"/>
        <v>9628.1150061232238</v>
      </c>
      <c r="BE53" s="1072">
        <f t="shared" si="55"/>
        <v>9741.5368424760709</v>
      </c>
      <c r="BF53" s="1072">
        <f t="shared" si="55"/>
        <v>9854.9586788289271</v>
      </c>
    </row>
    <row r="54" spans="1:58" ht="10" x14ac:dyDescent="0.2">
      <c r="A54" s="1">
        <v>12</v>
      </c>
      <c r="B54" s="530" t="s">
        <v>171</v>
      </c>
      <c r="C54" s="883">
        <f>C53*('US Inventory Animal Populations'!B$13/'US Inventory Animal Populations'!B$12)</f>
        <v>2464.8737827448376</v>
      </c>
      <c r="D54" s="883">
        <f>D53*('US Inventory Animal Populations'!C$13/'US Inventory Animal Populations'!C$12)</f>
        <v>2830.3566697984538</v>
      </c>
      <c r="E54" s="883">
        <f>E53*('US Inventory Animal Populations'!D$13/'US Inventory Animal Populations'!D$12)</f>
        <v>2533.6062682444231</v>
      </c>
      <c r="F54" s="883">
        <f>F53*('US Inventory Animal Populations'!E$13/'US Inventory Animal Populations'!E$12)</f>
        <v>1896.2935024211297</v>
      </c>
      <c r="G54" s="883">
        <f>G53*('US Inventory Animal Populations'!F$13/'US Inventory Animal Populations'!F$12)</f>
        <v>1757.9162794891781</v>
      </c>
      <c r="H54" s="883">
        <f>H53*('US Inventory Animal Populations'!G$13/'US Inventory Animal Populations'!G$12)</f>
        <v>2759.6263715558557</v>
      </c>
      <c r="I54" s="883">
        <f>I53*('US Inventory Animal Populations'!H$13/'US Inventory Animal Populations'!H$12)</f>
        <v>2466.3157602314545</v>
      </c>
      <c r="J54" s="883">
        <f>J53*('US Inventory Animal Populations'!I$13/'US Inventory Animal Populations'!I$12)</f>
        <v>2551.5555730878004</v>
      </c>
      <c r="K54" s="883">
        <f>K53*('US Inventory Animal Populations'!J$13/'US Inventory Animal Populations'!J$12)</f>
        <v>2501.6989919822486</v>
      </c>
      <c r="L54" s="883">
        <f>L53*('US Inventory Animal Populations'!K$13/'US Inventory Animal Populations'!K$12)</f>
        <v>2607.8467682486589</v>
      </c>
      <c r="M54" s="883">
        <f>M53*('US Inventory Animal Populations'!L$13/'US Inventory Animal Populations'!L$12)</f>
        <v>2329.7533473134376</v>
      </c>
      <c r="N54" s="883">
        <f>N53*('US Inventory Animal Populations'!M$13/'US Inventory Animal Populations'!M$12)</f>
        <v>1728.2231404199285</v>
      </c>
      <c r="O54" s="883">
        <f>O53*('US Inventory Animal Populations'!N$13/'US Inventory Animal Populations'!N$12)</f>
        <v>1749.1094774752887</v>
      </c>
      <c r="P54" s="883">
        <f>P53*('US Inventory Animal Populations'!O$13/'US Inventory Animal Populations'!O$12)</f>
        <v>2084.5721474130387</v>
      </c>
      <c r="Q54" s="883">
        <f>Q53*('US Inventory Animal Populations'!P$13/'US Inventory Animal Populations'!P$12)</f>
        <v>2120.1638192312525</v>
      </c>
      <c r="R54" s="883">
        <f>R53*('US Inventory Animal Populations'!Q$13/'US Inventory Animal Populations'!Q$12)</f>
        <v>2714.7709790826561</v>
      </c>
      <c r="S54" s="883">
        <f>S53*('US Inventory Animal Populations'!R$13/'US Inventory Animal Populations'!R$12)</f>
        <v>2616.8179427751866</v>
      </c>
      <c r="T54" s="883">
        <f>T53*('US Inventory Animal Populations'!S$13/'US Inventory Animal Populations'!S$12)</f>
        <v>2475.001420889133</v>
      </c>
      <c r="U54" s="883">
        <f>U53*('US Inventory Animal Populations'!T$13/'US Inventory Animal Populations'!T$12)</f>
        <v>2464.3809728601682</v>
      </c>
      <c r="V54" s="883">
        <f>V53*('US Inventory Animal Populations'!U$13/'US Inventory Animal Populations'!U$12)</f>
        <v>2301.917361625678</v>
      </c>
      <c r="W54" s="883">
        <f>W53*('US Inventory Animal Populations'!V$13/'US Inventory Animal Populations'!V$12)</f>
        <v>2094.0852712473747</v>
      </c>
      <c r="X54" s="883">
        <f>X53*('US Inventory Animal Populations'!W$13/'US Inventory Animal Populations'!W$12)</f>
        <v>2040.2670486478419</v>
      </c>
      <c r="Y54" s="883">
        <f>Y53*('US Inventory Animal Populations'!X$13/'US Inventory Animal Populations'!X$12)</f>
        <v>1750.533565617287</v>
      </c>
      <c r="Z54" s="883">
        <f>Z53*('US Inventory Animal Populations'!Y$13/'US Inventory Animal Populations'!Y$12)</f>
        <v>1727.347291819583</v>
      </c>
      <c r="AA54" s="883">
        <f>AA53*('US Inventory Animal Populations'!Z$13/'US Inventory Animal Populations'!Z$12)</f>
        <v>1626.3133789768599</v>
      </c>
      <c r="AB54" s="883">
        <f>AB53*('US Inventory Animal Populations'!AA$13/'US Inventory Animal Populations'!AA$12)</f>
        <v>1929.1629277654131</v>
      </c>
      <c r="AC54" s="883">
        <f>AC53*('US Inventory Animal Populations'!AB$13/'US Inventory Animal Populations'!AB$12)</f>
        <v>1976.4073835062284</v>
      </c>
      <c r="AD54" s="883">
        <f>AD53*('US Inventory Animal Populations'!AC$13/'US Inventory Animal Populations'!AC$12)</f>
        <v>2170.4307074842563</v>
      </c>
      <c r="AE54" s="883">
        <f>AE53*('US Inventory Animal Populations'!AD$13/'US Inventory Animal Populations'!AD$12)</f>
        <v>1995.050160495643</v>
      </c>
      <c r="AF54" s="883">
        <f>AF53*('US Inventory Animal Populations'!AE$13/'US Inventory Animal Populations'!AE$12)</f>
        <v>2165.8772889379929</v>
      </c>
      <c r="AG54" s="883">
        <f>AG53*('US Inventory Animal Populations'!AF$13/'US Inventory Animal Populations'!AF$12)</f>
        <v>1853.3218734140507</v>
      </c>
      <c r="AH54" s="1073">
        <f t="shared" ref="AH54" si="56">AH53*(AH$15/AH$14)</f>
        <v>2052.3905661509539</v>
      </c>
      <c r="AI54" s="1073">
        <f t="shared" ref="AI54:AL54" si="57">AI53*(AI$15/AI$14)</f>
        <v>2077.0833122706285</v>
      </c>
      <c r="AJ54" s="1073">
        <f t="shared" si="57"/>
        <v>2101.7760583903146</v>
      </c>
      <c r="AK54" s="1073">
        <f t="shared" si="57"/>
        <v>2126.4688045099997</v>
      </c>
      <c r="AL54" s="1073">
        <f t="shared" si="57"/>
        <v>2151.1615506296744</v>
      </c>
      <c r="AM54" s="1073">
        <f t="shared" ref="AM54:AQ54" si="58">AM53*(AM$15/AM$14)</f>
        <v>2175.8542967493604</v>
      </c>
      <c r="AN54" s="1073">
        <f t="shared" si="58"/>
        <v>2200.5470428690351</v>
      </c>
      <c r="AO54" s="1073">
        <f t="shared" si="58"/>
        <v>2225.2397889887206</v>
      </c>
      <c r="AP54" s="1073">
        <f t="shared" si="58"/>
        <v>2249.9325351083958</v>
      </c>
      <c r="AQ54" s="1073">
        <f t="shared" si="58"/>
        <v>2274.6252812280813</v>
      </c>
      <c r="AR54" s="1073">
        <f t="shared" ref="AR54:BF54" si="59">AR53*(AR$15/AR$14)</f>
        <v>2299.3180273477665</v>
      </c>
      <c r="AS54" s="1073">
        <f t="shared" si="59"/>
        <v>2324.0107734674416</v>
      </c>
      <c r="AT54" s="1073">
        <f t="shared" si="59"/>
        <v>2348.7035195871272</v>
      </c>
      <c r="AU54" s="1073">
        <f t="shared" si="59"/>
        <v>2373.3962657068018</v>
      </c>
      <c r="AV54" s="1073">
        <f t="shared" si="59"/>
        <v>2398.089011826487</v>
      </c>
      <c r="AW54" s="1073">
        <f t="shared" si="59"/>
        <v>2422.7817579461625</v>
      </c>
      <c r="AX54" s="1073">
        <f t="shared" si="59"/>
        <v>2447.4745040658477</v>
      </c>
      <c r="AY54" s="1073">
        <f t="shared" si="59"/>
        <v>2472.1672501855232</v>
      </c>
      <c r="AZ54" s="1073">
        <f t="shared" si="59"/>
        <v>2496.8599963052084</v>
      </c>
      <c r="BA54" s="1073">
        <f t="shared" si="59"/>
        <v>2521.5527424248939</v>
      </c>
      <c r="BB54" s="1073">
        <f t="shared" si="59"/>
        <v>2546.2454885445686</v>
      </c>
      <c r="BC54" s="1073">
        <f t="shared" si="59"/>
        <v>2570.9382346642542</v>
      </c>
      <c r="BD54" s="1073">
        <f t="shared" si="59"/>
        <v>2595.6309807839293</v>
      </c>
      <c r="BE54" s="1073">
        <f t="shared" si="59"/>
        <v>2620.3237269036149</v>
      </c>
      <c r="BF54" s="1073">
        <f t="shared" si="59"/>
        <v>2645.0164730232896</v>
      </c>
    </row>
    <row r="55" spans="1:58" ht="10.5" x14ac:dyDescent="0.25">
      <c r="A55" s="5">
        <v>13</v>
      </c>
      <c r="B55" s="530" t="s">
        <v>172</v>
      </c>
      <c r="C55" s="883">
        <f>C53*('US Inventory Animal Populations'!B$14/'US Inventory Animal Populations'!B$12)</f>
        <v>5764.6699442548697</v>
      </c>
      <c r="D55" s="883">
        <f>D53*('US Inventory Animal Populations'!C$14/'US Inventory Animal Populations'!C$12)</f>
        <v>6591.0894117730359</v>
      </c>
      <c r="E55" s="883">
        <f>E53*('US Inventory Animal Populations'!D$14/'US Inventory Animal Populations'!D$12)</f>
        <v>5751.8809369007749</v>
      </c>
      <c r="F55" s="883">
        <f>F53*('US Inventory Animal Populations'!E$14/'US Inventory Animal Populations'!E$12)</f>
        <v>4392.9887702052347</v>
      </c>
      <c r="G55" s="883">
        <f>G53*('US Inventory Animal Populations'!F$14/'US Inventory Animal Populations'!F$12)</f>
        <v>4136.0471205274998</v>
      </c>
      <c r="H55" s="883">
        <f>H53*('US Inventory Animal Populations'!G$14/'US Inventory Animal Populations'!G$12)</f>
        <v>6724.8119027763878</v>
      </c>
      <c r="I55" s="883">
        <f>I53*('US Inventory Animal Populations'!H$14/'US Inventory Animal Populations'!H$12)</f>
        <v>5961.6432165996675</v>
      </c>
      <c r="J55" s="883">
        <f>J53*('US Inventory Animal Populations'!I$14/'US Inventory Animal Populations'!I$12)</f>
        <v>6261.8960357527931</v>
      </c>
      <c r="K55" s="883">
        <f>K53*('US Inventory Animal Populations'!J$14/'US Inventory Animal Populations'!J$12)</f>
        <v>6094.4858548816374</v>
      </c>
      <c r="L55" s="883">
        <f>L53*('US Inventory Animal Populations'!K$14/'US Inventory Animal Populations'!K$12)</f>
        <v>6225.1328287910064</v>
      </c>
      <c r="M55" s="883">
        <f>M53*('US Inventory Animal Populations'!L$14/'US Inventory Animal Populations'!L$12)</f>
        <v>5496.8174072914862</v>
      </c>
      <c r="N55" s="883">
        <f>N53*('US Inventory Animal Populations'!M$14/'US Inventory Animal Populations'!M$12)</f>
        <v>4124.7519043412412</v>
      </c>
      <c r="O55" s="883">
        <f>O53*('US Inventory Animal Populations'!N$14/'US Inventory Animal Populations'!N$12)</f>
        <v>4138.7038164456235</v>
      </c>
      <c r="P55" s="883">
        <f>P53*('US Inventory Animal Populations'!O$14/'US Inventory Animal Populations'!O$12)</f>
        <v>5034.6080006928996</v>
      </c>
      <c r="Q55" s="883">
        <f>Q53*('US Inventory Animal Populations'!P$14/'US Inventory Animal Populations'!P$12)</f>
        <v>4980.5159852340457</v>
      </c>
      <c r="R55" s="883">
        <f>R53*('US Inventory Animal Populations'!Q$14/'US Inventory Animal Populations'!Q$12)</f>
        <v>6313.4009764227967</v>
      </c>
      <c r="S55" s="883">
        <f>S53*('US Inventory Animal Populations'!R$14/'US Inventory Animal Populations'!R$12)</f>
        <v>6244.9762778543181</v>
      </c>
      <c r="T55" s="883">
        <f>T53*('US Inventory Animal Populations'!S$14/'US Inventory Animal Populations'!S$12)</f>
        <v>6009.4445834548178</v>
      </c>
      <c r="U55" s="883">
        <f>U53*('US Inventory Animal Populations'!T$14/'US Inventory Animal Populations'!T$12)</f>
        <v>5938.863561950373</v>
      </c>
      <c r="V55" s="883">
        <f>V53*('US Inventory Animal Populations'!U$14/'US Inventory Animal Populations'!U$12)</f>
        <v>5542.6747688661599</v>
      </c>
      <c r="W55" s="883">
        <f>W53*('US Inventory Animal Populations'!V$14/'US Inventory Animal Populations'!V$12)</f>
        <v>5158.1806743680891</v>
      </c>
      <c r="X55" s="883">
        <f>X53*('US Inventory Animal Populations'!W$14/'US Inventory Animal Populations'!W$12)</f>
        <v>4782.8059854523726</v>
      </c>
      <c r="Y55" s="883">
        <f>Y53*('US Inventory Animal Populations'!X$14/'US Inventory Animal Populations'!X$12)</f>
        <v>4114.8486460324812</v>
      </c>
      <c r="Z55" s="883">
        <f>Z53*('US Inventory Animal Populations'!Y$14/'US Inventory Animal Populations'!Y$12)</f>
        <v>4068.7952107544329</v>
      </c>
      <c r="AA55" s="883">
        <f>AA53*('US Inventory Animal Populations'!Z$14/'US Inventory Animal Populations'!Z$12)</f>
        <v>3663.5610617326456</v>
      </c>
      <c r="AB55" s="883">
        <f>AB53*('US Inventory Animal Populations'!AA$14/'US Inventory Animal Populations'!AA$12)</f>
        <v>4464.9573803583207</v>
      </c>
      <c r="AC55" s="883">
        <f>AC53*('US Inventory Animal Populations'!AB$14/'US Inventory Animal Populations'!AB$12)</f>
        <v>4667.1775458101438</v>
      </c>
      <c r="AD55" s="883">
        <f>AD53*('US Inventory Animal Populations'!AC$14/'US Inventory Animal Populations'!AC$12)</f>
        <v>5263.9635918347531</v>
      </c>
      <c r="AE55" s="883">
        <f>AE53*('US Inventory Animal Populations'!AD$14/'US Inventory Animal Populations'!AD$12)</f>
        <v>4678.3391673969127</v>
      </c>
      <c r="AF55" s="883">
        <f>AF53*('US Inventory Animal Populations'!AE$14/'US Inventory Animal Populations'!AE$12)</f>
        <v>5262.3493074141279</v>
      </c>
      <c r="AG55" s="883">
        <f>AG53*('US Inventory Animal Populations'!AF$14/'US Inventory Animal Populations'!AF$12)</f>
        <v>4415.4354455158409</v>
      </c>
      <c r="AH55" s="1073">
        <f t="shared" ref="AH55" si="60">AH53*(AH$16/AH$14)</f>
        <v>4880.7153230905633</v>
      </c>
      <c r="AI55" s="1073">
        <f t="shared" ref="AI55:AL55" si="61">AI53*(AI$16/AI$14)</f>
        <v>5768.3592817988265</v>
      </c>
      <c r="AJ55" s="1073">
        <f t="shared" si="61"/>
        <v>5257.9022206756972</v>
      </c>
      <c r="AK55" s="1073">
        <f t="shared" si="61"/>
        <v>5346.6313109088796</v>
      </c>
      <c r="AL55" s="1073">
        <f t="shared" si="61"/>
        <v>5435.3604011420612</v>
      </c>
      <c r="AM55" s="1073">
        <f t="shared" ref="AM55:AQ55" si="62">AM53*(AM$16/AM$14)</f>
        <v>5524.0894913752436</v>
      </c>
      <c r="AN55" s="1073">
        <f t="shared" si="62"/>
        <v>5612.818581608426</v>
      </c>
      <c r="AO55" s="1073">
        <f t="shared" si="62"/>
        <v>5701.5476718415866</v>
      </c>
      <c r="AP55" s="1073">
        <f t="shared" si="62"/>
        <v>5790.2767620747691</v>
      </c>
      <c r="AQ55" s="1073">
        <f t="shared" si="62"/>
        <v>5879.0058523079506</v>
      </c>
      <c r="AR55" s="1073">
        <f t="shared" ref="AR55:BF55" si="63">AR53*(AR$16/AR$14)</f>
        <v>5967.7349425411321</v>
      </c>
      <c r="AS55" s="1073">
        <f t="shared" si="63"/>
        <v>6056.4640327743155</v>
      </c>
      <c r="AT55" s="1073">
        <f t="shared" si="63"/>
        <v>6145.193123007497</v>
      </c>
      <c r="AU55" s="1073">
        <f t="shared" si="63"/>
        <v>6233.9222132406785</v>
      </c>
      <c r="AV55" s="1073">
        <f t="shared" si="63"/>
        <v>6322.65130347386</v>
      </c>
      <c r="AW55" s="1073">
        <f t="shared" si="63"/>
        <v>6411.3803937070215</v>
      </c>
      <c r="AX55" s="1073">
        <f t="shared" si="63"/>
        <v>6500.1094839402031</v>
      </c>
      <c r="AY55" s="1073">
        <f t="shared" si="63"/>
        <v>6588.8385741733855</v>
      </c>
      <c r="AZ55" s="1073">
        <f t="shared" si="63"/>
        <v>6677.567664406567</v>
      </c>
      <c r="BA55" s="1073">
        <f t="shared" si="63"/>
        <v>6766.2967546397485</v>
      </c>
      <c r="BB55" s="1073">
        <f t="shared" si="63"/>
        <v>6855.0258448729301</v>
      </c>
      <c r="BC55" s="1073">
        <f t="shared" si="63"/>
        <v>6943.7549351061125</v>
      </c>
      <c r="BD55" s="1073">
        <f t="shared" si="63"/>
        <v>7032.484025339294</v>
      </c>
      <c r="BE55" s="1073">
        <f t="shared" si="63"/>
        <v>7121.2131155724555</v>
      </c>
      <c r="BF55" s="1073">
        <f t="shared" si="63"/>
        <v>7209.942205805638</v>
      </c>
    </row>
    <row r="56" spans="1:58" ht="10" x14ac:dyDescent="0.2">
      <c r="A56" s="1">
        <v>14</v>
      </c>
      <c r="B56" s="23" t="s">
        <v>173</v>
      </c>
      <c r="C56" s="413">
        <f t="shared" ref="C56:AG56" si="64">C17*(C$43/C$4)</f>
        <v>11301.197052492622</v>
      </c>
      <c r="D56" s="413">
        <f t="shared" si="64"/>
        <v>11850.963518229904</v>
      </c>
      <c r="E56" s="413">
        <f t="shared" si="64"/>
        <v>9556.6763950417171</v>
      </c>
      <c r="F56" s="413">
        <f t="shared" si="64"/>
        <v>6626.461437219391</v>
      </c>
      <c r="G56" s="413">
        <f t="shared" si="64"/>
        <v>4802.1183179482223</v>
      </c>
      <c r="H56" s="413">
        <f t="shared" si="64"/>
        <v>4101.862904825859</v>
      </c>
      <c r="I56" s="413">
        <f t="shared" si="64"/>
        <v>4328.3971063642157</v>
      </c>
      <c r="J56" s="413">
        <f t="shared" si="64"/>
        <v>3086.3021408630525</v>
      </c>
      <c r="K56" s="413">
        <f t="shared" si="64"/>
        <v>3797.2977795072575</v>
      </c>
      <c r="L56" s="413">
        <f t="shared" si="64"/>
        <v>2227.6451748757563</v>
      </c>
      <c r="M56" s="413">
        <f t="shared" si="64"/>
        <v>2401.9860554786137</v>
      </c>
      <c r="N56" s="413">
        <f t="shared" si="64"/>
        <v>2088.4723850049249</v>
      </c>
      <c r="O56" s="413">
        <f t="shared" si="64"/>
        <v>2917.4413010031753</v>
      </c>
      <c r="P56" s="413">
        <f t="shared" si="64"/>
        <v>2455.2165361230059</v>
      </c>
      <c r="Q56" s="413">
        <f t="shared" si="64"/>
        <v>2405.3486391547885</v>
      </c>
      <c r="R56" s="413">
        <f t="shared" si="64"/>
        <v>2099.2161366269024</v>
      </c>
      <c r="S56" s="413">
        <f t="shared" si="64"/>
        <v>2086.8911855602823</v>
      </c>
      <c r="T56" s="413">
        <f t="shared" si="64"/>
        <v>1958.7840912934296</v>
      </c>
      <c r="U56" s="413">
        <f t="shared" si="64"/>
        <v>2024.9368494729142</v>
      </c>
      <c r="V56" s="413">
        <f t="shared" si="64"/>
        <v>2492.2772665789616</v>
      </c>
      <c r="W56" s="413">
        <f t="shared" si="64"/>
        <v>2700.5433074603297</v>
      </c>
      <c r="X56" s="413">
        <f t="shared" si="64"/>
        <v>2158.9431829001419</v>
      </c>
      <c r="Y56" s="413">
        <f t="shared" si="64"/>
        <v>2344.7761639473124</v>
      </c>
      <c r="Z56" s="413">
        <f t="shared" si="64"/>
        <v>1984.9022820767693</v>
      </c>
      <c r="AA56" s="413">
        <f t="shared" si="64"/>
        <v>1560.4965060935758</v>
      </c>
      <c r="AB56" s="413">
        <f t="shared" si="64"/>
        <v>2058.6360284457996</v>
      </c>
      <c r="AC56" s="413">
        <f t="shared" si="64"/>
        <v>2180.208115286237</v>
      </c>
      <c r="AD56" s="413">
        <f t="shared" si="64"/>
        <v>1749.7202319420171</v>
      </c>
      <c r="AE56" s="413">
        <f t="shared" si="64"/>
        <v>1855.9415790616642</v>
      </c>
      <c r="AF56" s="413">
        <f t="shared" si="64"/>
        <v>1776.5989552343199</v>
      </c>
      <c r="AG56" s="413">
        <f t="shared" si="64"/>
        <v>1957.9564416733126</v>
      </c>
      <c r="AH56" s="1072">
        <f t="shared" ref="AH56:AI61" si="65">AH17*(AH$43/AH$4)</f>
        <v>1725.475874250265</v>
      </c>
      <c r="AI56" s="1072">
        <f t="shared" si="65"/>
        <v>1716.2301697720136</v>
      </c>
      <c r="AJ56" s="1072">
        <f t="shared" ref="AJ56:BF56" si="66">AJ17*(AJ$43/AJ$4)</f>
        <v>1648.2480146988194</v>
      </c>
      <c r="AK56" s="1072">
        <f t="shared" si="66"/>
        <v>1605.4386241663194</v>
      </c>
      <c r="AL56" s="1072">
        <f t="shared" si="66"/>
        <v>1562.6292336338092</v>
      </c>
      <c r="AM56" s="1072">
        <f t="shared" si="66"/>
        <v>1519.8198431013093</v>
      </c>
      <c r="AN56" s="1072">
        <f t="shared" si="66"/>
        <v>1477.0104525687991</v>
      </c>
      <c r="AO56" s="1072">
        <f t="shared" si="66"/>
        <v>1434.2010620362887</v>
      </c>
      <c r="AP56" s="1072">
        <f t="shared" si="66"/>
        <v>1391.3916715037888</v>
      </c>
      <c r="AQ56" s="1072">
        <f t="shared" si="66"/>
        <v>1348.5822809712786</v>
      </c>
      <c r="AR56" s="1072">
        <f t="shared" si="66"/>
        <v>1305.7728904387786</v>
      </c>
      <c r="AS56" s="1072">
        <f t="shared" si="66"/>
        <v>1262.9634999062682</v>
      </c>
      <c r="AT56" s="1072">
        <f t="shared" si="66"/>
        <v>1220.1541093737685</v>
      </c>
      <c r="AU56" s="1072">
        <f t="shared" si="66"/>
        <v>1177.3447188412581</v>
      </c>
      <c r="AV56" s="1072">
        <f t="shared" si="66"/>
        <v>1134.5353283087582</v>
      </c>
      <c r="AW56" s="1072">
        <f t="shared" si="66"/>
        <v>1091.725937776248</v>
      </c>
      <c r="AX56" s="1072">
        <f t="shared" si="66"/>
        <v>1048.916547243748</v>
      </c>
      <c r="AY56" s="1072">
        <f t="shared" si="66"/>
        <v>1006.1071567112377</v>
      </c>
      <c r="AZ56" s="1072">
        <f t="shared" si="66"/>
        <v>963.29776617873779</v>
      </c>
      <c r="BA56" s="1072">
        <f t="shared" si="66"/>
        <v>920.4883756462275</v>
      </c>
      <c r="BB56" s="1072">
        <f t="shared" si="66"/>
        <v>877.67898511372755</v>
      </c>
      <c r="BC56" s="1072">
        <f t="shared" si="66"/>
        <v>834.86959458121726</v>
      </c>
      <c r="BD56" s="1072">
        <f t="shared" si="66"/>
        <v>792.06020404871742</v>
      </c>
      <c r="BE56" s="1072">
        <f t="shared" si="66"/>
        <v>749.25081351620713</v>
      </c>
      <c r="BF56" s="1072">
        <f t="shared" si="66"/>
        <v>706.44142298370718</v>
      </c>
    </row>
    <row r="57" spans="1:58" ht="10.5" x14ac:dyDescent="0.25">
      <c r="A57" s="5">
        <v>15</v>
      </c>
      <c r="B57" s="530" t="s">
        <v>174</v>
      </c>
      <c r="C57" s="413">
        <f>C56*('US Inventory Animal Populations'!B$16/'US Inventory Animal Populations'!B$15)</f>
        <v>8310.1778212663849</v>
      </c>
      <c r="D57" s="413">
        <f>D56*('US Inventory Animal Populations'!C$16/'US Inventory Animal Populations'!C$15)</f>
        <v>9255.7008795277652</v>
      </c>
      <c r="E57" s="413">
        <f>E56*('US Inventory Animal Populations'!D$16/'US Inventory Animal Populations'!D$15)</f>
        <v>7704.0795933646796</v>
      </c>
      <c r="F57" s="413">
        <f>F56*('US Inventory Animal Populations'!E$16/'US Inventory Animal Populations'!E$15)</f>
        <v>5840.7218091199202</v>
      </c>
      <c r="G57" s="413">
        <f>G56*('US Inventory Animal Populations'!F$16/'US Inventory Animal Populations'!F$15)</f>
        <v>4127.3112129169422</v>
      </c>
      <c r="H57" s="413">
        <f>H56*('US Inventory Animal Populations'!G$16/'US Inventory Animal Populations'!G$15)</f>
        <v>3537.4172156658828</v>
      </c>
      <c r="I57" s="413">
        <f>I56*('US Inventory Animal Populations'!H$16/'US Inventory Animal Populations'!H$15)</f>
        <v>3694.4127181508979</v>
      </c>
      <c r="J57" s="413">
        <f>J56*('US Inventory Animal Populations'!I$16/'US Inventory Animal Populations'!I$15)</f>
        <v>2610.8484835872346</v>
      </c>
      <c r="K57" s="413">
        <f>K56*('US Inventory Animal Populations'!J$16/'US Inventory Animal Populations'!J$15)</f>
        <v>3389.7695252487861</v>
      </c>
      <c r="L57" s="413">
        <f>L56*('US Inventory Animal Populations'!K$16/'US Inventory Animal Populations'!K$15)</f>
        <v>2023.8975888195882</v>
      </c>
      <c r="M57" s="413">
        <f>M56*('US Inventory Animal Populations'!L$16/'US Inventory Animal Populations'!L$15)</f>
        <v>2215.4574833373463</v>
      </c>
      <c r="N57" s="413">
        <f>N56*('US Inventory Animal Populations'!M$16/'US Inventory Animal Populations'!M$15)</f>
        <v>1947.5814527785924</v>
      </c>
      <c r="O57" s="413">
        <f>O56*('US Inventory Animal Populations'!N$16/'US Inventory Animal Populations'!N$15)</f>
        <v>2765.3305794309431</v>
      </c>
      <c r="P57" s="413">
        <f>P56*('US Inventory Animal Populations'!O$16/'US Inventory Animal Populations'!O$15)</f>
        <v>2308.1614161206371</v>
      </c>
      <c r="Q57" s="413">
        <f>Q56*('US Inventory Animal Populations'!P$16/'US Inventory Animal Populations'!P$15)</f>
        <v>2236.1019424382262</v>
      </c>
      <c r="R57" s="413">
        <f>R56*('US Inventory Animal Populations'!Q$16/'US Inventory Animal Populations'!Q$15)</f>
        <v>1936.6888210559914</v>
      </c>
      <c r="S57" s="413">
        <f>S56*('US Inventory Animal Populations'!R$16/'US Inventory Animal Populations'!R$15)</f>
        <v>1907.9320910407496</v>
      </c>
      <c r="T57" s="413">
        <f>T56*('US Inventory Animal Populations'!S$16/'US Inventory Animal Populations'!S$15)</f>
        <v>1787.3366635842081</v>
      </c>
      <c r="U57" s="413">
        <f>U56*('US Inventory Animal Populations'!T$16/'US Inventory Animal Populations'!T$15)</f>
        <v>1879.4302801562296</v>
      </c>
      <c r="V57" s="413">
        <f>V56*('US Inventory Animal Populations'!U$16/'US Inventory Animal Populations'!U$15)</f>
        <v>2003.2684252564904</v>
      </c>
      <c r="W57" s="413">
        <f>W56*('US Inventory Animal Populations'!V$16/'US Inventory Animal Populations'!V$15)</f>
        <v>2381.0550211758368</v>
      </c>
      <c r="X57" s="413">
        <f>X56*('US Inventory Animal Populations'!W$16/'US Inventory Animal Populations'!W$15)</f>
        <v>1847.8606306792935</v>
      </c>
      <c r="Y57" s="413">
        <f>Y56*('US Inventory Animal Populations'!X$16/'US Inventory Animal Populations'!X$15)</f>
        <v>2049.9830772913356</v>
      </c>
      <c r="Z57" s="413">
        <f>Z56*('US Inventory Animal Populations'!Y$16/'US Inventory Animal Populations'!Y$15)</f>
        <v>1743.578237359575</v>
      </c>
      <c r="AA57" s="413">
        <f>AA56*('US Inventory Animal Populations'!Z$16/'US Inventory Animal Populations'!Z$15)</f>
        <v>1397.6770296533552</v>
      </c>
      <c r="AB57" s="413">
        <f>AB56*('US Inventory Animal Populations'!AA$16/'US Inventory Animal Populations'!AA$15)</f>
        <v>1869.2105756782519</v>
      </c>
      <c r="AC57" s="413">
        <f>AC56*('US Inventory Animal Populations'!AB$16/'US Inventory Animal Populations'!AB$15)</f>
        <v>1975.7736516141536</v>
      </c>
      <c r="AD57" s="413">
        <f>AD56*('US Inventory Animal Populations'!AC$16/'US Inventory Animal Populations'!AC$15)</f>
        <v>1512.5400770577555</v>
      </c>
      <c r="AE57" s="413">
        <f>AE56*('US Inventory Animal Populations'!AD$16/'US Inventory Animal Populations'!AD$15)</f>
        <v>1557.5673246212114</v>
      </c>
      <c r="AF57" s="413">
        <f>AF56*('US Inventory Animal Populations'!AE$16/'US Inventory Animal Populations'!AE$15)</f>
        <v>1503.2748588889383</v>
      </c>
      <c r="AG57" s="413">
        <f>AG56*('US Inventory Animal Populations'!AF$16/'US Inventory Animal Populations'!AF$15)</f>
        <v>1672.0030667730009</v>
      </c>
      <c r="AH57" s="1073">
        <f t="shared" si="65"/>
        <v>1477.3301086710587</v>
      </c>
      <c r="AI57" s="1073">
        <f t="shared" si="65"/>
        <v>1433.860170497019</v>
      </c>
      <c r="AJ57" s="1073">
        <f t="shared" ref="AJ57:BF57" si="67">AJ18*(AJ$43/AJ$4)</f>
        <v>1390.3902323229897</v>
      </c>
      <c r="AK57" s="1073">
        <f t="shared" si="67"/>
        <v>1346.9202941489605</v>
      </c>
      <c r="AL57" s="1073">
        <f t="shared" si="67"/>
        <v>1303.4503559749207</v>
      </c>
      <c r="AM57" s="1073">
        <f t="shared" si="67"/>
        <v>1259.9804178008915</v>
      </c>
      <c r="AN57" s="1073">
        <f t="shared" si="67"/>
        <v>1216.5104796268517</v>
      </c>
      <c r="AO57" s="1073">
        <f t="shared" si="67"/>
        <v>1173.040541452812</v>
      </c>
      <c r="AP57" s="1073">
        <f t="shared" si="67"/>
        <v>1129.5706032787828</v>
      </c>
      <c r="AQ57" s="1073">
        <f t="shared" si="67"/>
        <v>1086.100665104743</v>
      </c>
      <c r="AR57" s="1073">
        <f t="shared" si="67"/>
        <v>1042.6307269307138</v>
      </c>
      <c r="AS57" s="1073">
        <f t="shared" si="67"/>
        <v>999.16078875667404</v>
      </c>
      <c r="AT57" s="1073">
        <f t="shared" si="67"/>
        <v>955.69085058264477</v>
      </c>
      <c r="AU57" s="1073">
        <f t="shared" si="67"/>
        <v>912.22091240860516</v>
      </c>
      <c r="AV57" s="1073">
        <f t="shared" si="67"/>
        <v>868.75097423457589</v>
      </c>
      <c r="AW57" s="1073">
        <f t="shared" si="67"/>
        <v>825.28103606053617</v>
      </c>
      <c r="AX57" s="1073">
        <f t="shared" si="67"/>
        <v>781.8110978865069</v>
      </c>
      <c r="AY57" s="1073">
        <f t="shared" si="67"/>
        <v>738.34115971246717</v>
      </c>
      <c r="AZ57" s="1073">
        <f t="shared" si="67"/>
        <v>694.87122153843791</v>
      </c>
      <c r="BA57" s="1073">
        <f t="shared" si="67"/>
        <v>651.40128336439818</v>
      </c>
      <c r="BB57" s="1073">
        <f t="shared" si="67"/>
        <v>607.93134519036892</v>
      </c>
      <c r="BC57" s="1073">
        <f t="shared" si="67"/>
        <v>564.46140701632919</v>
      </c>
      <c r="BD57" s="1073">
        <f t="shared" si="67"/>
        <v>520.99146884229992</v>
      </c>
      <c r="BE57" s="1073">
        <f t="shared" si="67"/>
        <v>477.52153066826025</v>
      </c>
      <c r="BF57" s="1073">
        <f t="shared" si="67"/>
        <v>434.05159249423099</v>
      </c>
    </row>
    <row r="58" spans="1:58" ht="10" x14ac:dyDescent="0.2">
      <c r="A58" s="1">
        <v>16</v>
      </c>
      <c r="B58" s="530" t="s">
        <v>175</v>
      </c>
      <c r="C58" s="413">
        <f>C56*('US Inventory Animal Populations'!B$17/'US Inventory Animal Populations'!B$15)</f>
        <v>2991.019231226237</v>
      </c>
      <c r="D58" s="413">
        <f>D56*('US Inventory Animal Populations'!C$17/'US Inventory Animal Populations'!C$15)</f>
        <v>2595.2626387021382</v>
      </c>
      <c r="E58" s="413">
        <f>E56*('US Inventory Animal Populations'!D$17/'US Inventory Animal Populations'!D$15)</f>
        <v>1852.5968016770375</v>
      </c>
      <c r="F58" s="413">
        <f>F56*('US Inventory Animal Populations'!E$17/'US Inventory Animal Populations'!E$15)</f>
        <v>785.73962809947079</v>
      </c>
      <c r="G58" s="413">
        <f>G56*('US Inventory Animal Populations'!F$17/'US Inventory Animal Populations'!F$15)</f>
        <v>674.80710503128</v>
      </c>
      <c r="H58" s="413">
        <f>H56*('US Inventory Animal Populations'!G$17/'US Inventory Animal Populations'!G$15)</f>
        <v>564.4456891599765</v>
      </c>
      <c r="I58" s="413">
        <f>I56*('US Inventory Animal Populations'!H$17/'US Inventory Animal Populations'!H$15)</f>
        <v>633.98438821331797</v>
      </c>
      <c r="J58" s="413">
        <f>J56*('US Inventory Animal Populations'!I$17/'US Inventory Animal Populations'!I$15)</f>
        <v>475.4536572758177</v>
      </c>
      <c r="K58" s="413">
        <f>K56*('US Inventory Animal Populations'!J$17/'US Inventory Animal Populations'!J$15)</f>
        <v>407.52825425847152</v>
      </c>
      <c r="L58" s="413">
        <f>L56*('US Inventory Animal Populations'!K$17/'US Inventory Animal Populations'!K$15)</f>
        <v>203.74758605616813</v>
      </c>
      <c r="M58" s="413">
        <f>M56*('US Inventory Animal Populations'!L$17/'US Inventory Animal Populations'!L$15)</f>
        <v>186.52857214126746</v>
      </c>
      <c r="N58" s="413">
        <f>N56*('US Inventory Animal Populations'!M$17/'US Inventory Animal Populations'!M$15)</f>
        <v>140.89093222633244</v>
      </c>
      <c r="O58" s="413">
        <f>O56*('US Inventory Animal Populations'!N$17/'US Inventory Animal Populations'!N$15)</f>
        <v>152.11072157223219</v>
      </c>
      <c r="P58" s="413">
        <f>P56*('US Inventory Animal Populations'!O$17/'US Inventory Animal Populations'!O$15)</f>
        <v>147.05512000236888</v>
      </c>
      <c r="Q58" s="413">
        <f>Q56*('US Inventory Animal Populations'!P$17/'US Inventory Animal Populations'!P$15)</f>
        <v>169.24669671656241</v>
      </c>
      <c r="R58" s="413">
        <f>R56*('US Inventory Animal Populations'!Q$17/'US Inventory Animal Populations'!Q$15)</f>
        <v>162.52731557091124</v>
      </c>
      <c r="S58" s="413">
        <f>S56*('US Inventory Animal Populations'!R$17/'US Inventory Animal Populations'!R$15)</f>
        <v>178.95909451953284</v>
      </c>
      <c r="T58" s="413">
        <f>T56*('US Inventory Animal Populations'!S$17/'US Inventory Animal Populations'!S$15)</f>
        <v>171.44742770922156</v>
      </c>
      <c r="U58" s="413">
        <f>U56*('US Inventory Animal Populations'!T$17/'US Inventory Animal Populations'!T$15)</f>
        <v>145.50656931668431</v>
      </c>
      <c r="V58" s="413">
        <f>V56*('US Inventory Animal Populations'!U$17/'US Inventory Animal Populations'!U$15)</f>
        <v>489.00884132247154</v>
      </c>
      <c r="W58" s="413">
        <f>W56*('US Inventory Animal Populations'!V$17/'US Inventory Animal Populations'!V$15)</f>
        <v>319.48828628449297</v>
      </c>
      <c r="X58" s="413">
        <f>X56*('US Inventory Animal Populations'!W$17/'US Inventory Animal Populations'!W$15)</f>
        <v>311.08255222084847</v>
      </c>
      <c r="Y58" s="413">
        <f>Y56*('US Inventory Animal Populations'!X$17/'US Inventory Animal Populations'!X$15)</f>
        <v>294.79308665597699</v>
      </c>
      <c r="Z58" s="413">
        <f>Z56*('US Inventory Animal Populations'!Y$17/'US Inventory Animal Populations'!Y$15)</f>
        <v>241.32404471719425</v>
      </c>
      <c r="AA58" s="413">
        <f>AA56*('US Inventory Animal Populations'!Z$17/'US Inventory Animal Populations'!Z$15)</f>
        <v>162.81947644022074</v>
      </c>
      <c r="AB58" s="413">
        <f>AB56*('US Inventory Animal Populations'!AA$17/'US Inventory Animal Populations'!AA$15)</f>
        <v>189.42545276754771</v>
      </c>
      <c r="AC58" s="413">
        <f>AC56*('US Inventory Animal Populations'!AB$17/'US Inventory Animal Populations'!AB$15)</f>
        <v>204.43446367208338</v>
      </c>
      <c r="AD58" s="413">
        <f>AD56*('US Inventory Animal Populations'!AC$17/'US Inventory Animal Populations'!AC$15)</f>
        <v>237.1801548842615</v>
      </c>
      <c r="AE58" s="413">
        <f>AE56*('US Inventory Animal Populations'!AD$17/'US Inventory Animal Populations'!AD$15)</f>
        <v>298.37425444045277</v>
      </c>
      <c r="AF58" s="413">
        <f>AF56*('US Inventory Animal Populations'!AE$17/'US Inventory Animal Populations'!AE$15)</f>
        <v>273.32409634538163</v>
      </c>
      <c r="AG58" s="413">
        <f>AG56*('US Inventory Animal Populations'!AF$17/'US Inventory Animal Populations'!AF$15)</f>
        <v>285.95337490031176</v>
      </c>
      <c r="AH58" s="1073">
        <f t="shared" si="65"/>
        <v>248.1457655792062</v>
      </c>
      <c r="AI58" s="1073">
        <f t="shared" si="65"/>
        <v>282.3699992749946</v>
      </c>
      <c r="AJ58" s="1073">
        <f t="shared" ref="AJ58:BF58" si="68">AJ19*(AJ$43/AJ$4)</f>
        <v>257.85778237582969</v>
      </c>
      <c r="AK58" s="1073">
        <f t="shared" si="68"/>
        <v>258.51833001735912</v>
      </c>
      <c r="AL58" s="1073">
        <f t="shared" si="68"/>
        <v>259.1788776588885</v>
      </c>
      <c r="AM58" s="1073">
        <f t="shared" si="68"/>
        <v>259.83942530041787</v>
      </c>
      <c r="AN58" s="1073">
        <f t="shared" si="68"/>
        <v>260.49997294194725</v>
      </c>
      <c r="AO58" s="1073">
        <f t="shared" si="68"/>
        <v>261.16052058347663</v>
      </c>
      <c r="AP58" s="1073">
        <f t="shared" si="68"/>
        <v>261.82106822500606</v>
      </c>
      <c r="AQ58" s="1073">
        <f t="shared" si="68"/>
        <v>262.48161586653544</v>
      </c>
      <c r="AR58" s="1073">
        <f t="shared" si="68"/>
        <v>263.14216350806481</v>
      </c>
      <c r="AS58" s="1073">
        <f t="shared" si="68"/>
        <v>263.80271114959419</v>
      </c>
      <c r="AT58" s="1073">
        <f t="shared" si="68"/>
        <v>264.46325879112356</v>
      </c>
      <c r="AU58" s="1073">
        <f t="shared" si="68"/>
        <v>265.123806432653</v>
      </c>
      <c r="AV58" s="1073">
        <f t="shared" si="68"/>
        <v>265.78435407418237</v>
      </c>
      <c r="AW58" s="1073">
        <f t="shared" si="68"/>
        <v>266.44490171571175</v>
      </c>
      <c r="AX58" s="1073">
        <f t="shared" si="68"/>
        <v>267.10544935724113</v>
      </c>
      <c r="AY58" s="1073">
        <f t="shared" si="68"/>
        <v>267.7659969987705</v>
      </c>
      <c r="AZ58" s="1073">
        <f t="shared" si="68"/>
        <v>268.42654464029988</v>
      </c>
      <c r="BA58" s="1073">
        <f t="shared" si="68"/>
        <v>269.08709228182931</v>
      </c>
      <c r="BB58" s="1073">
        <f t="shared" si="68"/>
        <v>269.74763992335869</v>
      </c>
      <c r="BC58" s="1073">
        <f t="shared" si="68"/>
        <v>270.40818756488807</v>
      </c>
      <c r="BD58" s="1073">
        <f t="shared" si="68"/>
        <v>271.06873520641744</v>
      </c>
      <c r="BE58" s="1073">
        <f t="shared" si="68"/>
        <v>271.72928284794682</v>
      </c>
      <c r="BF58" s="1073">
        <f t="shared" si="68"/>
        <v>272.38983048947625</v>
      </c>
    </row>
    <row r="59" spans="1:58" ht="10.5" x14ac:dyDescent="0.25">
      <c r="A59" s="5">
        <v>17</v>
      </c>
      <c r="B59" s="23" t="s">
        <v>176</v>
      </c>
      <c r="C59" s="413">
        <f t="shared" ref="C59:AE59" si="69">C20*(C$43/C$4)</f>
        <v>16969.836805953324</v>
      </c>
      <c r="D59" s="413">
        <f t="shared" si="69"/>
        <v>16610.40329793467</v>
      </c>
      <c r="E59" s="413">
        <f t="shared" si="69"/>
        <v>12823.012354215636</v>
      </c>
      <c r="F59" s="413">
        <f t="shared" si="69"/>
        <v>6836.167143377188</v>
      </c>
      <c r="G59" s="413">
        <f t="shared" si="69"/>
        <v>4689.6949026740203</v>
      </c>
      <c r="H59" s="413">
        <f t="shared" si="69"/>
        <v>4344.0697012631827</v>
      </c>
      <c r="I59" s="413">
        <f t="shared" si="69"/>
        <v>4262.5102715185149</v>
      </c>
      <c r="J59" s="413">
        <f t="shared" si="69"/>
        <v>4266.5057370901532</v>
      </c>
      <c r="K59" s="413">
        <f t="shared" si="69"/>
        <v>4873.8857093424322</v>
      </c>
      <c r="L59" s="413">
        <f t="shared" si="69"/>
        <v>3532.5302230369812</v>
      </c>
      <c r="M59" s="413">
        <f t="shared" si="69"/>
        <v>3248.8236386938356</v>
      </c>
      <c r="N59" s="413">
        <f t="shared" si="69"/>
        <v>2575.6647302489678</v>
      </c>
      <c r="O59" s="413">
        <f t="shared" si="69"/>
        <v>3388.9627786047331</v>
      </c>
      <c r="P59" s="413">
        <f t="shared" si="69"/>
        <v>2899.1536220677053</v>
      </c>
      <c r="Q59" s="413">
        <f t="shared" si="69"/>
        <v>2880.3676168482939</v>
      </c>
      <c r="R59" s="413">
        <f t="shared" si="69"/>
        <v>2893.4870643913205</v>
      </c>
      <c r="S59" s="413">
        <f t="shared" si="69"/>
        <v>2844.3661006328134</v>
      </c>
      <c r="T59" s="413">
        <f t="shared" si="69"/>
        <v>3072.1988370593222</v>
      </c>
      <c r="U59" s="413">
        <f t="shared" si="69"/>
        <v>3169.6757775772198</v>
      </c>
      <c r="V59" s="413">
        <f t="shared" si="69"/>
        <v>4050.6474382219058</v>
      </c>
      <c r="W59" s="413">
        <f t="shared" si="69"/>
        <v>3628.2685927209563</v>
      </c>
      <c r="X59" s="413">
        <f t="shared" si="69"/>
        <v>3421.0823177996772</v>
      </c>
      <c r="Y59" s="413">
        <f t="shared" si="69"/>
        <v>2507.9187142879928</v>
      </c>
      <c r="Z59" s="413">
        <f t="shared" si="69"/>
        <v>2821.7930797437848</v>
      </c>
      <c r="AA59" s="413">
        <f t="shared" si="69"/>
        <v>2673.4290941181939</v>
      </c>
      <c r="AB59" s="413">
        <f t="shared" si="69"/>
        <v>3491.8175649658306</v>
      </c>
      <c r="AC59" s="413">
        <f t="shared" si="69"/>
        <v>3823.5228119319459</v>
      </c>
      <c r="AD59" s="413">
        <f t="shared" si="69"/>
        <v>3933.2960469689192</v>
      </c>
      <c r="AE59" s="413">
        <f t="shared" si="69"/>
        <v>4205.142769944805</v>
      </c>
      <c r="AF59" s="413">
        <f t="shared" ref="AF59:BF59" si="70">AF20*(AF$43/AF$4)</f>
        <v>4002.4330498943236</v>
      </c>
      <c r="AG59" s="413">
        <f t="shared" si="70"/>
        <v>3822.7451170883783</v>
      </c>
      <c r="AH59" s="1072">
        <f t="shared" si="65"/>
        <v>4200.7583789518785</v>
      </c>
      <c r="AI59" s="1072">
        <f t="shared" si="65"/>
        <v>3475.1576814326108</v>
      </c>
      <c r="AJ59" s="1072">
        <f t="shared" si="70"/>
        <v>4195.9186190482178</v>
      </c>
      <c r="AK59" s="1072">
        <f t="shared" si="70"/>
        <v>4296.8102844631758</v>
      </c>
      <c r="AL59" s="1072">
        <f t="shared" si="70"/>
        <v>4397.7019498781337</v>
      </c>
      <c r="AM59" s="1072">
        <f t="shared" si="70"/>
        <v>4498.5936152930508</v>
      </c>
      <c r="AN59" s="1072">
        <f t="shared" si="70"/>
        <v>4599.4852807080088</v>
      </c>
      <c r="AO59" s="1072">
        <f t="shared" si="70"/>
        <v>4700.3769461229676</v>
      </c>
      <c r="AP59" s="1072">
        <f t="shared" si="70"/>
        <v>4801.2686115379256</v>
      </c>
      <c r="AQ59" s="1072">
        <f t="shared" si="70"/>
        <v>4902.1602769528417</v>
      </c>
      <c r="AR59" s="1072">
        <f t="shared" si="70"/>
        <v>5003.0519423677997</v>
      </c>
      <c r="AS59" s="1072">
        <f t="shared" si="70"/>
        <v>5103.9436077827586</v>
      </c>
      <c r="AT59" s="1072">
        <f t="shared" si="70"/>
        <v>5204.8352731977166</v>
      </c>
      <c r="AU59" s="1072">
        <f t="shared" si="70"/>
        <v>5305.7269386126336</v>
      </c>
      <c r="AV59" s="1072">
        <f t="shared" si="70"/>
        <v>5406.6186040275916</v>
      </c>
      <c r="AW59" s="1072">
        <f t="shared" si="70"/>
        <v>5507.5102694425495</v>
      </c>
      <c r="AX59" s="1072">
        <f t="shared" si="70"/>
        <v>5608.4019348575084</v>
      </c>
      <c r="AY59" s="1072">
        <f t="shared" si="70"/>
        <v>5709.2936002724236</v>
      </c>
      <c r="AZ59" s="1072">
        <f t="shared" si="70"/>
        <v>5810.1852656873825</v>
      </c>
      <c r="BA59" s="1072">
        <f t="shared" si="70"/>
        <v>5911.0769311023405</v>
      </c>
      <c r="BB59" s="1072">
        <f t="shared" si="70"/>
        <v>6011.9685965172994</v>
      </c>
      <c r="BC59" s="1072">
        <f t="shared" si="70"/>
        <v>6112.8602619322155</v>
      </c>
      <c r="BD59" s="1072">
        <f t="shared" si="70"/>
        <v>6213.7519273471744</v>
      </c>
      <c r="BE59" s="1072">
        <f t="shared" si="70"/>
        <v>6314.6435927621324</v>
      </c>
      <c r="BF59" s="1072">
        <f t="shared" si="70"/>
        <v>6415.5352581770894</v>
      </c>
    </row>
    <row r="60" spans="1:58" ht="10" x14ac:dyDescent="0.2">
      <c r="A60" s="1">
        <v>18</v>
      </c>
      <c r="B60" s="530" t="s">
        <v>177</v>
      </c>
      <c r="C60" s="413">
        <f>C59*('US Inventory Animal Populations'!B$19/'US Inventory Animal Populations'!B$18)</f>
        <v>11096.509918373489</v>
      </c>
      <c r="D60" s="413">
        <f>D59*('US Inventory Animal Populations'!C$19/'US Inventory Animal Populations'!C$18)</f>
        <v>11529.255859344779</v>
      </c>
      <c r="E60" s="413">
        <f>E59*('US Inventory Animal Populations'!D$19/'US Inventory Animal Populations'!D$18)</f>
        <v>9224.6897613312922</v>
      </c>
      <c r="F60" s="413">
        <f>F59*('US Inventory Animal Populations'!E$19/'US Inventory Animal Populations'!E$18)</f>
        <v>5326.5427245950868</v>
      </c>
      <c r="G60" s="413">
        <f>G59*('US Inventory Animal Populations'!F$19/'US Inventory Animal Populations'!F$18)</f>
        <v>3398.6376184547466</v>
      </c>
      <c r="H60" s="413">
        <f>H59*('US Inventory Animal Populations'!G$19/'US Inventory Animal Populations'!G$18)</f>
        <v>3286.0395763728698</v>
      </c>
      <c r="I60" s="413">
        <f>I59*('US Inventory Animal Populations'!H$19/'US Inventory Animal Populations'!H$18)</f>
        <v>3090.5588313550811</v>
      </c>
      <c r="J60" s="413">
        <f>J59*('US Inventory Animal Populations'!I$19/'US Inventory Animal Populations'!I$18)</f>
        <v>3425.0590506153362</v>
      </c>
      <c r="K60" s="413">
        <f>K59*('US Inventory Animal Populations'!J$19/'US Inventory Animal Populations'!J$18)</f>
        <v>4140.2596694273425</v>
      </c>
      <c r="L60" s="413">
        <f>L59*('US Inventory Animal Populations'!K$19/'US Inventory Animal Populations'!K$18)</f>
        <v>3186.2299577826961</v>
      </c>
      <c r="M60" s="413">
        <f>M59*('US Inventory Animal Populations'!L$19/'US Inventory Animal Populations'!L$18)</f>
        <v>2918.1697426524429</v>
      </c>
      <c r="N60" s="413">
        <f>N59*('US Inventory Animal Populations'!M$19/'US Inventory Animal Populations'!M$18)</f>
        <v>2334.0512180044675</v>
      </c>
      <c r="O60" s="413">
        <f>O59*('US Inventory Animal Populations'!N$19/'US Inventory Animal Populations'!N$18)</f>
        <v>3116.2552733115103</v>
      </c>
      <c r="P60" s="413">
        <f>P59*('US Inventory Animal Populations'!O$19/'US Inventory Animal Populations'!O$18)</f>
        <v>2635.556207258569</v>
      </c>
      <c r="Q60" s="413">
        <f>Q59*('US Inventory Animal Populations'!P$19/'US Inventory Animal Populations'!P$18)</f>
        <v>2578.2102817803529</v>
      </c>
      <c r="R60" s="413">
        <f>R59*('US Inventory Animal Populations'!Q$19/'US Inventory Animal Populations'!Q$18)</f>
        <v>2604.0401271725277</v>
      </c>
      <c r="S60" s="413">
        <f>S59*('US Inventory Animal Populations'!R$19/'US Inventory Animal Populations'!R$18)</f>
        <v>2518.3522974234456</v>
      </c>
      <c r="T60" s="413">
        <f>T59*('US Inventory Animal Populations'!S$19/'US Inventory Animal Populations'!S$18)</f>
        <v>2757.8997297890992</v>
      </c>
      <c r="U60" s="413">
        <f>U59*('US Inventory Animal Populations'!T$19/'US Inventory Animal Populations'!T$18)</f>
        <v>2903.6335137375681</v>
      </c>
      <c r="V60" s="413">
        <f>V59*('US Inventory Animal Populations'!U$19/'US Inventory Animal Populations'!U$18)</f>
        <v>3101.8154408050382</v>
      </c>
      <c r="W60" s="413">
        <f>W59*('US Inventory Animal Populations'!V$19/'US Inventory Animal Populations'!V$18)</f>
        <v>3050.0035253403075</v>
      </c>
      <c r="X60" s="413">
        <f>X59*('US Inventory Animal Populations'!W$19/'US Inventory Animal Populations'!W$18)</f>
        <v>2853.9762529813943</v>
      </c>
      <c r="Y60" s="413">
        <f>Y59*('US Inventory Animal Populations'!X$19/'US Inventory Animal Populations'!X$18)</f>
        <v>1974.3144880229725</v>
      </c>
      <c r="Z60" s="413">
        <f>Z59*('US Inventory Animal Populations'!Y$19/'US Inventory Animal Populations'!Y$18)</f>
        <v>2378.5604411749637</v>
      </c>
      <c r="AA60" s="413">
        <f>AA59*('US Inventory Animal Populations'!Z$19/'US Inventory Animal Populations'!Z$18)</f>
        <v>2365.1255367651825</v>
      </c>
      <c r="AB60" s="413">
        <f>AB59*('US Inventory Animal Populations'!AA$19/'US Inventory Animal Populations'!AA$18)</f>
        <v>3112.483474928038</v>
      </c>
      <c r="AC60" s="413">
        <f>AC59*('US Inventory Animal Populations'!AB$19/'US Inventory Animal Populations'!AB$18)</f>
        <v>3407.7395149815316</v>
      </c>
      <c r="AD60" s="413">
        <f>AD59*('US Inventory Animal Populations'!AC$19/'US Inventory Animal Populations'!AC$18)</f>
        <v>3459.6910488738886</v>
      </c>
      <c r="AE60" s="413">
        <f>AE59*('US Inventory Animal Populations'!AD$19/'US Inventory Animal Populations'!AD$18)</f>
        <v>3640.5679229995703</v>
      </c>
      <c r="AF60" s="413">
        <f>AF59*('US Inventory Animal Populations'!AE$19/'US Inventory Animal Populations'!AE$18)</f>
        <v>3496.4117487454319</v>
      </c>
      <c r="AG60" s="413">
        <f>AG59*('US Inventory Animal Populations'!AF$19/'US Inventory Animal Populations'!AF$18)</f>
        <v>3293.1221996664976</v>
      </c>
      <c r="AH60" s="1073">
        <f t="shared" si="65"/>
        <v>3718.8148118616682</v>
      </c>
      <c r="AI60" s="1073">
        <f t="shared" si="65"/>
        <v>2966.3183426375699</v>
      </c>
      <c r="AJ60" s="1073">
        <f t="shared" ref="AJ60:BF60" si="71">AJ21*(AJ$43/AJ$4)</f>
        <v>3702.9961540388163</v>
      </c>
      <c r="AK60" s="1073">
        <f t="shared" si="71"/>
        <v>3801.4564166006408</v>
      </c>
      <c r="AL60" s="1073">
        <f t="shared" si="71"/>
        <v>3899.9166791624657</v>
      </c>
      <c r="AM60" s="1073">
        <f t="shared" si="71"/>
        <v>3998.3769417242484</v>
      </c>
      <c r="AN60" s="1073">
        <f t="shared" si="71"/>
        <v>4096.8372042860728</v>
      </c>
      <c r="AO60" s="1073">
        <f t="shared" si="71"/>
        <v>4195.2974668478982</v>
      </c>
      <c r="AP60" s="1073">
        <f t="shared" si="71"/>
        <v>4293.7577294097227</v>
      </c>
      <c r="AQ60" s="1073">
        <f t="shared" si="71"/>
        <v>4392.2179919715054</v>
      </c>
      <c r="AR60" s="1073">
        <f t="shared" si="71"/>
        <v>4490.6782545333308</v>
      </c>
      <c r="AS60" s="1073">
        <f t="shared" si="71"/>
        <v>4589.1385170951553</v>
      </c>
      <c r="AT60" s="1073">
        <f t="shared" si="71"/>
        <v>4687.5987796569798</v>
      </c>
      <c r="AU60" s="1073">
        <f t="shared" si="71"/>
        <v>4786.0590422187624</v>
      </c>
      <c r="AV60" s="1073">
        <f t="shared" si="71"/>
        <v>4884.5193047805878</v>
      </c>
      <c r="AW60" s="1073">
        <f t="shared" si="71"/>
        <v>4982.9795673424123</v>
      </c>
      <c r="AX60" s="1073">
        <f t="shared" si="71"/>
        <v>5081.4398299042368</v>
      </c>
      <c r="AY60" s="1073">
        <f t="shared" si="71"/>
        <v>5179.9000924660195</v>
      </c>
      <c r="AZ60" s="1073">
        <f t="shared" si="71"/>
        <v>5278.3603550278449</v>
      </c>
      <c r="BA60" s="1073">
        <f t="shared" si="71"/>
        <v>5376.8206175896694</v>
      </c>
      <c r="BB60" s="1073">
        <f t="shared" si="71"/>
        <v>5475.2808801514939</v>
      </c>
      <c r="BC60" s="1073">
        <f t="shared" si="71"/>
        <v>5573.7411427132765</v>
      </c>
      <c r="BD60" s="1073">
        <f t="shared" si="71"/>
        <v>5672.2014052751019</v>
      </c>
      <c r="BE60" s="1073">
        <f t="shared" si="71"/>
        <v>5770.6616678369264</v>
      </c>
      <c r="BF60" s="1073">
        <f t="shared" si="71"/>
        <v>5869.1219303987509</v>
      </c>
    </row>
    <row r="61" spans="1:58" ht="10.5" x14ac:dyDescent="0.25">
      <c r="A61" s="5">
        <v>19</v>
      </c>
      <c r="B61" s="530" t="s">
        <v>178</v>
      </c>
      <c r="C61" s="413">
        <f>C59*('US Inventory Animal Populations'!B$20/'US Inventory Animal Populations'!B$18)</f>
        <v>5873.326887579834</v>
      </c>
      <c r="D61" s="413">
        <f>D59*('US Inventory Animal Populations'!C$20/'US Inventory Animal Populations'!C$18)</f>
        <v>5081.14743858989</v>
      </c>
      <c r="E61" s="413">
        <f>E59*('US Inventory Animal Populations'!D$20/'US Inventory Animal Populations'!D$18)</f>
        <v>3598.3225928843435</v>
      </c>
      <c r="F61" s="413">
        <f>F59*('US Inventory Animal Populations'!E$20/'US Inventory Animal Populations'!E$18)</f>
        <v>1509.6244187821012</v>
      </c>
      <c r="G61" s="413">
        <f>G59*('US Inventory Animal Populations'!F$20/'US Inventory Animal Populations'!F$18)</f>
        <v>1291.0572842192735</v>
      </c>
      <c r="H61" s="413">
        <f>H59*('US Inventory Animal Populations'!G$20/'US Inventory Animal Populations'!G$18)</f>
        <v>1058.0301248903129</v>
      </c>
      <c r="I61" s="413">
        <f>I59*('US Inventory Animal Populations'!H$20/'US Inventory Animal Populations'!H$18)</f>
        <v>1171.9514401634335</v>
      </c>
      <c r="J61" s="413">
        <f>J59*('US Inventory Animal Populations'!I$20/'US Inventory Animal Populations'!I$18)</f>
        <v>841.44668647481683</v>
      </c>
      <c r="K61" s="413">
        <f>K59*('US Inventory Animal Populations'!J$20/'US Inventory Animal Populations'!J$18)</f>
        <v>733.62603991508968</v>
      </c>
      <c r="L61" s="413">
        <f>L59*('US Inventory Animal Populations'!K$20/'US Inventory Animal Populations'!K$18)</f>
        <v>346.30026525428491</v>
      </c>
      <c r="M61" s="413">
        <f>M59*('US Inventory Animal Populations'!L$20/'US Inventory Animal Populations'!L$18)</f>
        <v>330.65389604139295</v>
      </c>
      <c r="N61" s="413">
        <f>N59*('US Inventory Animal Populations'!M$20/'US Inventory Animal Populations'!M$18)</f>
        <v>241.61351224450001</v>
      </c>
      <c r="O61" s="413">
        <f>O59*('US Inventory Animal Populations'!N$20/'US Inventory Animal Populations'!N$18)</f>
        <v>272.70750529322294</v>
      </c>
      <c r="P61" s="413">
        <f>P59*('US Inventory Animal Populations'!O$20/'US Inventory Animal Populations'!O$18)</f>
        <v>263.59741480913647</v>
      </c>
      <c r="Q61" s="413">
        <f>Q59*('US Inventory Animal Populations'!P$20/'US Inventory Animal Populations'!P$18)</f>
        <v>302.15733506794112</v>
      </c>
      <c r="R61" s="413">
        <f>R59*('US Inventory Animal Populations'!Q$20/'US Inventory Animal Populations'!Q$18)</f>
        <v>289.44693721879287</v>
      </c>
      <c r="S61" s="413">
        <f>S59*('US Inventory Animal Populations'!R$20/'US Inventory Animal Populations'!R$18)</f>
        <v>326.01380320936772</v>
      </c>
      <c r="T61" s="413">
        <f>T59*('US Inventory Animal Populations'!S$20/'US Inventory Animal Populations'!S$18)</f>
        <v>314.29910727022275</v>
      </c>
      <c r="U61" s="413">
        <f>U59*('US Inventory Animal Populations'!T$20/'US Inventory Animal Populations'!T$18)</f>
        <v>266.04226383965181</v>
      </c>
      <c r="V61" s="413">
        <f>V59*('US Inventory Animal Populations'!U$20/'US Inventory Animal Populations'!U$18)</f>
        <v>948.83199741686701</v>
      </c>
      <c r="W61" s="413">
        <f>W59*('US Inventory Animal Populations'!V$20/'US Inventory Animal Populations'!V$18)</f>
        <v>578.26506738064882</v>
      </c>
      <c r="X61" s="413">
        <f>X59*('US Inventory Animal Populations'!W$20/'US Inventory Animal Populations'!W$18)</f>
        <v>567.10606481828313</v>
      </c>
      <c r="Y61" s="413">
        <f>Y59*('US Inventory Animal Populations'!X$20/'US Inventory Animal Populations'!X$18)</f>
        <v>533.60422626502032</v>
      </c>
      <c r="Z61" s="413">
        <f>Z59*('US Inventory Animal Populations'!Y$20/'US Inventory Animal Populations'!Y$18)</f>
        <v>443.23263856882159</v>
      </c>
      <c r="AA61" s="413">
        <f>AA59*('US Inventory Animal Populations'!Z$20/'US Inventory Animal Populations'!Z$18)</f>
        <v>308.30355735301168</v>
      </c>
      <c r="AB61" s="413">
        <f>AB59*('US Inventory Animal Populations'!AA$20/'US Inventory Animal Populations'!AA$18)</f>
        <v>379.33409003779303</v>
      </c>
      <c r="AC61" s="413">
        <f>AC59*('US Inventory Animal Populations'!AB$20/'US Inventory Animal Populations'!AB$18)</f>
        <v>415.78329695041435</v>
      </c>
      <c r="AD61" s="413">
        <f>AD59*('US Inventory Animal Populations'!AC$20/'US Inventory Animal Populations'!AC$18)</f>
        <v>473.60499809503079</v>
      </c>
      <c r="AE61" s="413">
        <f>AE59*('US Inventory Animal Populations'!AD$20/'US Inventory Animal Populations'!AD$18)</f>
        <v>564.57484694523441</v>
      </c>
      <c r="AF61" s="413">
        <f>AF59*('US Inventory Animal Populations'!AE$20/'US Inventory Animal Populations'!AE$18)</f>
        <v>506.02130114889167</v>
      </c>
      <c r="AG61" s="413">
        <f>AG59*('US Inventory Animal Populations'!AF$20/'US Inventory Animal Populations'!AF$18)</f>
        <v>529.62291742188063</v>
      </c>
      <c r="AH61" s="1073">
        <f t="shared" si="65"/>
        <v>481.94356709021008</v>
      </c>
      <c r="AI61" s="1073">
        <f t="shared" si="65"/>
        <v>508.83933879504099</v>
      </c>
      <c r="AJ61" s="1073">
        <f t="shared" ref="AJ61:BF61" si="72">AJ22*(AJ$43/AJ$4)</f>
        <v>492.92246500940121</v>
      </c>
      <c r="AK61" s="1073">
        <f t="shared" si="72"/>
        <v>495.35386786253486</v>
      </c>
      <c r="AL61" s="1073">
        <f t="shared" si="72"/>
        <v>497.7852707156685</v>
      </c>
      <c r="AM61" s="1073">
        <f t="shared" si="72"/>
        <v>500.21667356880209</v>
      </c>
      <c r="AN61" s="1073">
        <f t="shared" si="72"/>
        <v>502.64807642193574</v>
      </c>
      <c r="AO61" s="1073">
        <f t="shared" si="72"/>
        <v>505.07947927506933</v>
      </c>
      <c r="AP61" s="1073">
        <f t="shared" si="72"/>
        <v>507.51088212820298</v>
      </c>
      <c r="AQ61" s="1073">
        <f t="shared" si="72"/>
        <v>509.94228498133594</v>
      </c>
      <c r="AR61" s="1073">
        <f t="shared" si="72"/>
        <v>512.37368783446959</v>
      </c>
      <c r="AS61" s="1073">
        <f t="shared" si="72"/>
        <v>514.80509068760318</v>
      </c>
      <c r="AT61" s="1073">
        <f t="shared" si="72"/>
        <v>517.23649354073677</v>
      </c>
      <c r="AU61" s="1073">
        <f t="shared" si="72"/>
        <v>519.66789639387036</v>
      </c>
      <c r="AV61" s="1073">
        <f t="shared" si="72"/>
        <v>522.09929924700407</v>
      </c>
      <c r="AW61" s="1073">
        <f t="shared" si="72"/>
        <v>524.53070210013766</v>
      </c>
      <c r="AX61" s="1073">
        <f t="shared" si="72"/>
        <v>526.96210495327125</v>
      </c>
      <c r="AY61" s="1073">
        <f t="shared" si="72"/>
        <v>529.39350780640427</v>
      </c>
      <c r="AZ61" s="1073">
        <f t="shared" si="72"/>
        <v>531.82491065953786</v>
      </c>
      <c r="BA61" s="1073">
        <f t="shared" si="72"/>
        <v>534.25631351267145</v>
      </c>
      <c r="BB61" s="1073">
        <f t="shared" si="72"/>
        <v>536.68771636580516</v>
      </c>
      <c r="BC61" s="1073">
        <f t="shared" si="72"/>
        <v>539.11911921893875</v>
      </c>
      <c r="BD61" s="1073">
        <f t="shared" si="72"/>
        <v>541.55052207207234</v>
      </c>
      <c r="BE61" s="1073">
        <f t="shared" si="72"/>
        <v>543.98192492520593</v>
      </c>
      <c r="BF61" s="1073">
        <f t="shared" si="72"/>
        <v>546.41332777833895</v>
      </c>
    </row>
    <row r="62" spans="1:58" ht="10" x14ac:dyDescent="0.2">
      <c r="A62" s="1">
        <v>20</v>
      </c>
      <c r="B62" s="23" t="s">
        <v>179</v>
      </c>
      <c r="C62" s="413">
        <f>($C$23/$C$4)*C43</f>
        <v>25065.94365687434</v>
      </c>
      <c r="D62" s="413">
        <f t="shared" ref="D62:AG62" si="73">(D23/D4)*D43</f>
        <v>27130.710434885805</v>
      </c>
      <c r="E62" s="413">
        <f t="shared" si="73"/>
        <v>27396.505772397126</v>
      </c>
      <c r="F62" s="413">
        <f t="shared" si="73"/>
        <v>27020.89221731502</v>
      </c>
      <c r="G62" s="413">
        <f t="shared" si="73"/>
        <v>27146.761758953995</v>
      </c>
      <c r="H62" s="413">
        <f t="shared" si="73"/>
        <v>29721.122561423243</v>
      </c>
      <c r="I62" s="413">
        <f t="shared" si="73"/>
        <v>28661.248385225448</v>
      </c>
      <c r="J62" s="413">
        <f t="shared" si="73"/>
        <v>29511.897359059152</v>
      </c>
      <c r="K62" s="413">
        <f t="shared" si="73"/>
        <v>30969.820418449232</v>
      </c>
      <c r="L62" s="413">
        <f t="shared" si="73"/>
        <v>30939.345126593023</v>
      </c>
      <c r="M62" s="413">
        <f t="shared" si="73"/>
        <v>30420.253768157218</v>
      </c>
      <c r="N62" s="413">
        <f t="shared" si="73"/>
        <v>31166.697403012746</v>
      </c>
      <c r="O62" s="413">
        <f t="shared" si="73"/>
        <v>30328.032051413484</v>
      </c>
      <c r="P62" s="413">
        <f t="shared" si="73"/>
        <v>30627.394823569823</v>
      </c>
      <c r="Q62" s="413">
        <f t="shared" si="73"/>
        <v>31723.745895428441</v>
      </c>
      <c r="R62" s="413">
        <f t="shared" si="73"/>
        <v>31502.536748603405</v>
      </c>
      <c r="S62" s="413">
        <f t="shared" si="73"/>
        <v>33297.314082006291</v>
      </c>
      <c r="T62" s="413">
        <f t="shared" si="73"/>
        <v>30998.492950383843</v>
      </c>
      <c r="U62" s="413">
        <f t="shared" si="73"/>
        <v>31274.799664260911</v>
      </c>
      <c r="V62" s="413">
        <f t="shared" si="73"/>
        <v>32442.416711963178</v>
      </c>
      <c r="W62" s="413">
        <f t="shared" si="73"/>
        <v>31831.505437827211</v>
      </c>
      <c r="X62" s="413">
        <f t="shared" si="73"/>
        <v>31239.480062934927</v>
      </c>
      <c r="Y62" s="413">
        <f t="shared" si="73"/>
        <v>28862.954901298071</v>
      </c>
      <c r="Z62" s="413">
        <f t="shared" si="73"/>
        <v>26061.409539676442</v>
      </c>
      <c r="AA62" s="413">
        <f t="shared" si="73"/>
        <v>26456.638375558701</v>
      </c>
      <c r="AB62" s="413">
        <f t="shared" si="73"/>
        <v>25383.740979334831</v>
      </c>
      <c r="AC62" s="413">
        <f t="shared" si="73"/>
        <v>26981.937843513315</v>
      </c>
      <c r="AD62" s="413">
        <f t="shared" si="73"/>
        <v>26958.265702621004</v>
      </c>
      <c r="AE62" s="413">
        <f t="shared" si="73"/>
        <v>27708.120474724357</v>
      </c>
      <c r="AF62" s="413">
        <f t="shared" si="73"/>
        <v>27567.17953743515</v>
      </c>
      <c r="AG62" s="413">
        <f t="shared" si="73"/>
        <v>26923.334423258173</v>
      </c>
      <c r="AH62" s="1072">
        <f>(AH23/AH4)*AH43</f>
        <v>26294.551564937457</v>
      </c>
      <c r="AI62" s="1072">
        <f>(AI23/AI4)*AI43</f>
        <v>28858.357260929461</v>
      </c>
      <c r="AJ62" s="1072">
        <f t="shared" ref="AJ62:BF62" si="74">(AJ23/AJ4)*AJ43</f>
        <v>26804.363484949779</v>
      </c>
      <c r="AK62" s="1072">
        <f t="shared" si="74"/>
        <v>26729.426625529381</v>
      </c>
      <c r="AL62" s="1072">
        <f t="shared" si="74"/>
        <v>26654.489766109</v>
      </c>
      <c r="AM62" s="1072">
        <f t="shared" si="74"/>
        <v>26579.552906688605</v>
      </c>
      <c r="AN62" s="1072">
        <f t="shared" si="74"/>
        <v>26504.616047268231</v>
      </c>
      <c r="AO62" s="1072">
        <f t="shared" si="74"/>
        <v>26429.679187847829</v>
      </c>
      <c r="AP62" s="1072">
        <f t="shared" si="74"/>
        <v>26354.742328427456</v>
      </c>
      <c r="AQ62" s="1072">
        <f t="shared" si="74"/>
        <v>26279.805469007057</v>
      </c>
      <c r="AR62" s="1072">
        <f t="shared" si="74"/>
        <v>26204.868609586676</v>
      </c>
      <c r="AS62" s="1072">
        <f t="shared" si="74"/>
        <v>26129.931750166281</v>
      </c>
      <c r="AT62" s="1072">
        <f t="shared" si="74"/>
        <v>26054.994890745904</v>
      </c>
      <c r="AU62" s="1072">
        <f t="shared" si="74"/>
        <v>25980.058031325505</v>
      </c>
      <c r="AV62" s="1072">
        <f t="shared" si="74"/>
        <v>25905.121171905128</v>
      </c>
      <c r="AW62" s="1072">
        <f t="shared" si="74"/>
        <v>25830.184312484729</v>
      </c>
      <c r="AX62" s="1072">
        <f t="shared" si="74"/>
        <v>25755.247453064352</v>
      </c>
      <c r="AY62" s="1072">
        <f t="shared" si="74"/>
        <v>25680.310593643953</v>
      </c>
      <c r="AZ62" s="1072">
        <f t="shared" si="74"/>
        <v>25605.373734223576</v>
      </c>
      <c r="BA62" s="1072">
        <f t="shared" si="74"/>
        <v>25530.436874803177</v>
      </c>
      <c r="BB62" s="1072">
        <f t="shared" si="74"/>
        <v>25455.5000153828</v>
      </c>
      <c r="BC62" s="1072">
        <f t="shared" si="74"/>
        <v>25380.563155962402</v>
      </c>
      <c r="BD62" s="1072">
        <f t="shared" si="74"/>
        <v>25305.626296542028</v>
      </c>
      <c r="BE62" s="1072">
        <f t="shared" si="74"/>
        <v>25230.689437121629</v>
      </c>
      <c r="BF62" s="1072">
        <f t="shared" si="74"/>
        <v>25155.752577701252</v>
      </c>
    </row>
    <row r="63" spans="1:58" ht="10.5" x14ac:dyDescent="0.25">
      <c r="A63" s="5">
        <v>21</v>
      </c>
      <c r="B63" s="23" t="s">
        <v>180</v>
      </c>
      <c r="C63" s="413">
        <f t="shared" ref="C63:AG63" si="75">C24*(C$43/C$4)</f>
        <v>3207.3170731707319</v>
      </c>
      <c r="D63" s="413">
        <f t="shared" si="75"/>
        <v>3904.1860465116274</v>
      </c>
      <c r="E63" s="413">
        <f t="shared" si="75"/>
        <v>3400.0000000000005</v>
      </c>
      <c r="F63" s="413">
        <f t="shared" si="75"/>
        <v>3286.5168539325846</v>
      </c>
      <c r="G63" s="413">
        <f t="shared" si="75"/>
        <v>3333.333333333333</v>
      </c>
      <c r="H63" s="413">
        <f t="shared" si="75"/>
        <v>3508.4269662921347</v>
      </c>
      <c r="I63" s="413">
        <f t="shared" si="75"/>
        <v>3482.7586206896549</v>
      </c>
      <c r="J63" s="413">
        <f t="shared" si="75"/>
        <v>3493.2758127352363</v>
      </c>
      <c r="K63" s="413">
        <f t="shared" si="75"/>
        <v>3408.5365853658541</v>
      </c>
      <c r="L63" s="413">
        <f t="shared" si="75"/>
        <v>3462.4277456647401</v>
      </c>
      <c r="M63" s="413">
        <f t="shared" si="75"/>
        <v>2790.2439024390242</v>
      </c>
      <c r="N63" s="413">
        <f t="shared" si="75"/>
        <v>2936</v>
      </c>
      <c r="O63" s="413">
        <f t="shared" si="75"/>
        <v>2947.5594266013427</v>
      </c>
      <c r="P63" s="413">
        <f t="shared" si="75"/>
        <v>3733.3333333333335</v>
      </c>
      <c r="Q63" s="413">
        <f t="shared" si="75"/>
        <v>3698.7179487179487</v>
      </c>
      <c r="R63" s="413">
        <f t="shared" si="75"/>
        <v>3741.9354838709678</v>
      </c>
      <c r="S63" s="413">
        <f t="shared" si="75"/>
        <v>3704.9689440993789</v>
      </c>
      <c r="T63" s="413">
        <f t="shared" si="75"/>
        <v>3567.92030578496</v>
      </c>
      <c r="U63" s="413">
        <f t="shared" si="75"/>
        <v>3778.4040235410289</v>
      </c>
      <c r="V63" s="413">
        <f t="shared" si="75"/>
        <v>3806.9774789992384</v>
      </c>
      <c r="W63" s="413">
        <f t="shared" si="75"/>
        <v>3835.550934457448</v>
      </c>
      <c r="X63" s="413">
        <f t="shared" si="75"/>
        <v>3864.1243899156575</v>
      </c>
      <c r="Y63" s="413">
        <f t="shared" si="75"/>
        <v>3660.0924177161328</v>
      </c>
      <c r="Z63" s="413">
        <f t="shared" si="75"/>
        <v>2905.880320725103</v>
      </c>
      <c r="AA63" s="413">
        <f t="shared" si="75"/>
        <v>2896.0853656072663</v>
      </c>
      <c r="AB63" s="413">
        <f t="shared" si="75"/>
        <v>2886.2904104894296</v>
      </c>
      <c r="AC63" s="413">
        <f t="shared" si="75"/>
        <v>2876.4954553715897</v>
      </c>
      <c r="AD63" s="413">
        <f t="shared" si="75"/>
        <v>2866.7005002537521</v>
      </c>
      <c r="AE63" s="413">
        <f t="shared" si="75"/>
        <v>2866.7005002537521</v>
      </c>
      <c r="AF63" s="413">
        <f t="shared" si="75"/>
        <v>2866.7005002537521</v>
      </c>
      <c r="AG63" s="413">
        <f t="shared" si="75"/>
        <v>2866.7005002537521</v>
      </c>
      <c r="AH63" s="1072">
        <f>AH24*(AH$43/AH$4)</f>
        <v>2593.0609070476949</v>
      </c>
      <c r="AI63" s="1072">
        <f>AI24*(AI$43/AI$4)</f>
        <v>2866.7005002537521</v>
      </c>
      <c r="AJ63" s="1072">
        <f t="shared" ref="AJ63:BF63" si="76">AJ24*(AJ$43/AJ$4)</f>
        <v>2544.9484510994016</v>
      </c>
      <c r="AK63" s="1072">
        <f t="shared" si="76"/>
        <v>2478.3642486709341</v>
      </c>
      <c r="AL63" s="1072">
        <f t="shared" si="76"/>
        <v>2411.7800462424666</v>
      </c>
      <c r="AM63" s="1072">
        <f t="shared" si="76"/>
        <v>2345.1958438139782</v>
      </c>
      <c r="AN63" s="1072">
        <f t="shared" si="76"/>
        <v>2278.6116413855107</v>
      </c>
      <c r="AO63" s="1072">
        <f t="shared" si="76"/>
        <v>2212.0274389570432</v>
      </c>
      <c r="AP63" s="1072">
        <f t="shared" si="76"/>
        <v>2145.4432365285757</v>
      </c>
      <c r="AQ63" s="1072">
        <f t="shared" si="76"/>
        <v>2078.8590341001081</v>
      </c>
      <c r="AR63" s="1072">
        <f t="shared" si="76"/>
        <v>2012.2748316716199</v>
      </c>
      <c r="AS63" s="1072">
        <f t="shared" si="76"/>
        <v>1945.6906292431524</v>
      </c>
      <c r="AT63" s="1072">
        <f t="shared" si="76"/>
        <v>1879.1064268146849</v>
      </c>
      <c r="AU63" s="1072">
        <f t="shared" si="76"/>
        <v>1812.5222243862174</v>
      </c>
      <c r="AV63" s="1072">
        <f t="shared" si="76"/>
        <v>1745.9380219577499</v>
      </c>
      <c r="AW63" s="1072">
        <f t="shared" si="76"/>
        <v>1679.3538195292615</v>
      </c>
      <c r="AX63" s="1072">
        <f t="shared" si="76"/>
        <v>1612.769617100794</v>
      </c>
      <c r="AY63" s="1072">
        <f t="shared" si="76"/>
        <v>1546.1854146723267</v>
      </c>
      <c r="AZ63" s="1072">
        <f t="shared" si="76"/>
        <v>1479.6012122438592</v>
      </c>
      <c r="BA63" s="1072">
        <f t="shared" si="76"/>
        <v>1413.0170098153917</v>
      </c>
      <c r="BB63" s="1072">
        <f t="shared" si="76"/>
        <v>1346.4328073869033</v>
      </c>
      <c r="BC63" s="1072">
        <f t="shared" si="76"/>
        <v>1279.8486049584358</v>
      </c>
      <c r="BD63" s="1072">
        <f t="shared" si="76"/>
        <v>1213.2644025299683</v>
      </c>
      <c r="BE63" s="1072">
        <f t="shared" si="76"/>
        <v>1146.6802001015008</v>
      </c>
      <c r="BF63" s="1072">
        <f t="shared" si="76"/>
        <v>1080.0959976730333</v>
      </c>
    </row>
    <row r="64" spans="1:58" ht="10" x14ac:dyDescent="0.2">
      <c r="A64" s="1">
        <v>22</v>
      </c>
      <c r="B64" s="876" t="s">
        <v>181</v>
      </c>
      <c r="C64" s="450">
        <f>C43*($C$25/$C$4)</f>
        <v>28848.499755931622</v>
      </c>
      <c r="D64" s="450">
        <f t="shared" ref="D64:AG64" si="77">D43*(D25/D4)</f>
        <v>30975.37898911368</v>
      </c>
      <c r="E64" s="450">
        <f t="shared" si="77"/>
        <v>31042.213358631536</v>
      </c>
      <c r="F64" s="450">
        <f t="shared" si="77"/>
        <v>30900.398824675842</v>
      </c>
      <c r="G64" s="450">
        <f t="shared" si="77"/>
        <v>31074.98512381313</v>
      </c>
      <c r="H64" s="450">
        <f t="shared" si="77"/>
        <v>33865.239800474643</v>
      </c>
      <c r="I64" s="450">
        <f t="shared" si="77"/>
        <v>32405.151150812948</v>
      </c>
      <c r="J64" s="450">
        <f t="shared" si="77"/>
        <v>33280.870699908919</v>
      </c>
      <c r="K64" s="450">
        <f t="shared" si="77"/>
        <v>34268.260922535184</v>
      </c>
      <c r="L64" s="450">
        <f t="shared" si="77"/>
        <v>34292.094055265137</v>
      </c>
      <c r="M64" s="450">
        <f t="shared" si="77"/>
        <v>33805.20812478452</v>
      </c>
      <c r="N64" s="450">
        <f t="shared" si="77"/>
        <v>33805.282752733372</v>
      </c>
      <c r="O64" s="450">
        <f t="shared" si="77"/>
        <v>32972.246956349387</v>
      </c>
      <c r="P64" s="450">
        <f t="shared" si="77"/>
        <v>33316.75539004946</v>
      </c>
      <c r="Q64" s="450">
        <f t="shared" si="77"/>
        <v>34006.015953812428</v>
      </c>
      <c r="R64" s="450">
        <f t="shared" si="77"/>
        <v>33695.464233213177</v>
      </c>
      <c r="S64" s="450">
        <f t="shared" si="77"/>
        <v>35049.590138449297</v>
      </c>
      <c r="T64" s="450">
        <f t="shared" si="77"/>
        <v>32392.9558979955</v>
      </c>
      <c r="U64" s="450">
        <f t="shared" si="77"/>
        <v>32169.386241173226</v>
      </c>
      <c r="V64" s="450">
        <f t="shared" si="77"/>
        <v>33067.76428662258</v>
      </c>
      <c r="W64" s="450">
        <f t="shared" si="77"/>
        <v>32540.492395359328</v>
      </c>
      <c r="X64" s="450">
        <f t="shared" si="77"/>
        <v>32034.431632383377</v>
      </c>
      <c r="Y64" s="450">
        <f t="shared" si="77"/>
        <v>29581.330114349497</v>
      </c>
      <c r="Z64" s="450">
        <f t="shared" si="77"/>
        <v>26886.663467427377</v>
      </c>
      <c r="AA64" s="450">
        <f t="shared" si="77"/>
        <v>27276.064830779003</v>
      </c>
      <c r="AB64" s="450">
        <f t="shared" si="77"/>
        <v>26197.53622424473</v>
      </c>
      <c r="AC64" s="450">
        <f t="shared" si="77"/>
        <v>27790.545983223055</v>
      </c>
      <c r="AD64" s="450">
        <f t="shared" si="77"/>
        <v>27839.033639419271</v>
      </c>
      <c r="AE64" s="450">
        <f t="shared" si="77"/>
        <v>28442.506957415011</v>
      </c>
      <c r="AF64" s="450">
        <f t="shared" si="77"/>
        <v>28120.925294769528</v>
      </c>
      <c r="AG64" s="450">
        <f t="shared" si="77"/>
        <v>27182.054143406072</v>
      </c>
      <c r="AH64" s="1072">
        <f>AH43*(AH25/AH4)</f>
        <v>26862.858121096371</v>
      </c>
      <c r="AI64" s="1072">
        <f>AI43*(AI25/AI4)</f>
        <v>29155.060762705725</v>
      </c>
      <c r="AJ64" s="1072">
        <f t="shared" ref="AJ64:BF64" si="78">AJ43*(AJ25/AJ4)</f>
        <v>27250.164000515957</v>
      </c>
      <c r="AK64" s="1072">
        <f t="shared" si="78"/>
        <v>27144.024125668679</v>
      </c>
      <c r="AL64" s="1072">
        <f t="shared" si="78"/>
        <v>27037.884250821349</v>
      </c>
      <c r="AM64" s="1072">
        <f t="shared" si="78"/>
        <v>26931.744375974067</v>
      </c>
      <c r="AN64" s="1072">
        <f t="shared" si="78"/>
        <v>26825.604501126789</v>
      </c>
      <c r="AO64" s="1072">
        <f t="shared" si="78"/>
        <v>26719.46462627951</v>
      </c>
      <c r="AP64" s="1072">
        <f t="shared" si="78"/>
        <v>26613.324751432225</v>
      </c>
      <c r="AQ64" s="1072">
        <f t="shared" si="78"/>
        <v>26507.184876584903</v>
      </c>
      <c r="AR64" s="1072">
        <f t="shared" si="78"/>
        <v>26401.045001737621</v>
      </c>
      <c r="AS64" s="1072">
        <f t="shared" si="78"/>
        <v>26294.905126890335</v>
      </c>
      <c r="AT64" s="1072">
        <f t="shared" si="78"/>
        <v>26188.765252043057</v>
      </c>
      <c r="AU64" s="1072">
        <f t="shared" si="78"/>
        <v>26082.625377195774</v>
      </c>
      <c r="AV64" s="1072">
        <f t="shared" si="78"/>
        <v>25976.485502348449</v>
      </c>
      <c r="AW64" s="1072">
        <f t="shared" si="78"/>
        <v>25870.34562750117</v>
      </c>
      <c r="AX64" s="1072">
        <f t="shared" si="78"/>
        <v>25764.205752653888</v>
      </c>
      <c r="AY64" s="1072">
        <f t="shared" si="78"/>
        <v>25658.065877806606</v>
      </c>
      <c r="AZ64" s="1072">
        <f t="shared" si="78"/>
        <v>25551.926002959324</v>
      </c>
      <c r="BA64" s="1072">
        <f t="shared" si="78"/>
        <v>25445.786128112042</v>
      </c>
      <c r="BB64" s="1072">
        <f t="shared" si="78"/>
        <v>25339.646253264717</v>
      </c>
      <c r="BC64" s="1072">
        <f t="shared" si="78"/>
        <v>25233.506378417434</v>
      </c>
      <c r="BD64" s="1072">
        <f t="shared" si="78"/>
        <v>25127.366503570149</v>
      </c>
      <c r="BE64" s="1072">
        <f t="shared" si="78"/>
        <v>25021.226628722874</v>
      </c>
      <c r="BF64" s="1072">
        <f t="shared" si="78"/>
        <v>24915.086753875588</v>
      </c>
    </row>
    <row r="65" spans="1:58" ht="10.5" x14ac:dyDescent="0.25">
      <c r="B65" s="23"/>
      <c r="C65" s="360"/>
      <c r="D65" s="360"/>
      <c r="E65" s="360"/>
      <c r="F65" s="360"/>
      <c r="G65" s="360"/>
      <c r="H65" s="377"/>
      <c r="I65" s="376"/>
      <c r="J65" s="378"/>
      <c r="K65" s="376"/>
      <c r="L65" s="376"/>
      <c r="M65" s="376"/>
      <c r="N65" s="376"/>
      <c r="O65" s="376"/>
      <c r="P65" s="376"/>
      <c r="Q65" s="376"/>
      <c r="R65" s="376"/>
      <c r="S65" s="376"/>
      <c r="T65" s="376"/>
      <c r="U65" s="368"/>
      <c r="V65" s="368"/>
      <c r="W65" s="368"/>
      <c r="X65" s="369"/>
      <c r="Y65" s="369"/>
      <c r="Z65" s="369"/>
      <c r="AA65" s="369"/>
      <c r="AB65" s="369"/>
      <c r="AC65" s="369"/>
      <c r="AD65" s="369"/>
      <c r="AE65" s="369"/>
      <c r="AF65" s="369"/>
      <c r="AG65" s="369"/>
      <c r="AH65" s="369"/>
      <c r="AI65" s="369"/>
      <c r="AJ65" s="369"/>
      <c r="AK65" s="369"/>
      <c r="AL65" s="369"/>
      <c r="AM65" s="369"/>
      <c r="AN65" s="369"/>
      <c r="AO65" s="369"/>
      <c r="AP65" s="369"/>
      <c r="AQ65" s="369"/>
      <c r="AR65" s="369"/>
      <c r="AS65" s="369"/>
      <c r="AT65" s="369"/>
      <c r="AU65" s="369"/>
      <c r="AV65" s="369"/>
      <c r="AW65" s="369"/>
      <c r="AX65" s="369"/>
      <c r="AY65" s="369"/>
      <c r="AZ65" s="369"/>
      <c r="BA65" s="369"/>
      <c r="BB65" s="369"/>
      <c r="BC65" s="369"/>
      <c r="BD65" s="369"/>
      <c r="BE65" s="369"/>
      <c r="BF65" s="369"/>
    </row>
    <row r="66" spans="1:58" ht="10.5" x14ac:dyDescent="0.25">
      <c r="B66" s="5" t="s">
        <v>182</v>
      </c>
      <c r="C66" s="415">
        <f>'Crop and Animal Data'!P5</f>
        <v>6257.1111579507888</v>
      </c>
      <c r="D66" s="415">
        <f>'Crop and Animal Data'!Q5</f>
        <v>6314.3323644915799</v>
      </c>
      <c r="E66" s="415">
        <f>'Crop and Animal Data'!R5</f>
        <v>6371.5535710323711</v>
      </c>
      <c r="F66" s="415">
        <f>'Crop and Animal Data'!S5</f>
        <v>6349.4984069579123</v>
      </c>
      <c r="G66" s="415">
        <f>'Crop and Animal Data'!T5</f>
        <v>6327.4432428834534</v>
      </c>
      <c r="H66" s="415">
        <f>'Crop and Animal Data'!U5</f>
        <v>6305.3880788089946</v>
      </c>
      <c r="I66" s="415">
        <f>'Crop and Animal Data'!V5</f>
        <v>6283.3329147345285</v>
      </c>
      <c r="J66" s="415">
        <f>'Crop and Animal Data'!W5</f>
        <v>6261.2777506600696</v>
      </c>
      <c r="K66" s="415">
        <f>'Crop and Animal Data'!X5</f>
        <v>6115.058123849064</v>
      </c>
      <c r="L66" s="415">
        <f>'Crop and Animal Data'!Y5</f>
        <v>5968.8384970380584</v>
      </c>
      <c r="M66" s="415">
        <f>'Crop and Animal Data'!Z5</f>
        <v>5822.6188702269883</v>
      </c>
      <c r="N66" s="415">
        <f>'Crop and Animal Data'!AA5</f>
        <v>5676.3992434159827</v>
      </c>
      <c r="O66" s="415">
        <f>'Crop and Animal Data'!AB5</f>
        <v>5530.1796166049116</v>
      </c>
      <c r="P66" s="415">
        <f>'Crop and Animal Data'!AC5</f>
        <v>5667.2327394555323</v>
      </c>
      <c r="Q66" s="415">
        <f>'Crop and Animal Data'!AD5</f>
        <v>5804.285862306152</v>
      </c>
      <c r="R66" s="415">
        <f>'Crop and Animal Data'!AE5</f>
        <v>5941.3389851567717</v>
      </c>
      <c r="S66" s="415">
        <f>'Crop and Animal Data'!AF5</f>
        <v>6078.3921080073596</v>
      </c>
      <c r="T66" s="415">
        <f>'Crop and Animal Data'!AG5</f>
        <v>6215.4452308579794</v>
      </c>
      <c r="U66" s="415">
        <f>'Crop and Animal Data'!AH5</f>
        <v>6190.1679017550086</v>
      </c>
      <c r="V66" s="415">
        <f>'Crop and Animal Data'!AI5</f>
        <v>6164.8905726520379</v>
      </c>
      <c r="W66" s="415">
        <f>'Crop and Animal Data'!AJ5</f>
        <v>6139.6132435490663</v>
      </c>
      <c r="X66" s="415">
        <f>'Crop and Animal Data'!AK5</f>
        <v>6114.3359144460956</v>
      </c>
      <c r="Y66" s="415">
        <f>'Crop and Animal Data'!AL5</f>
        <v>6089.0585853431248</v>
      </c>
      <c r="Z66" s="415">
        <f>'Crop and Animal Data'!AM5</f>
        <v>6381.2756206873601</v>
      </c>
      <c r="AA66" s="415">
        <f>'Crop and Animal Data'!AN5</f>
        <v>6673.4926560315944</v>
      </c>
      <c r="AB66" s="415">
        <f>'Crop and Animal Data'!AO5</f>
        <v>6965.7096913758287</v>
      </c>
      <c r="AC66" s="415">
        <f>'Crop and Animal Data'!AP5</f>
        <v>7257.9267267200639</v>
      </c>
      <c r="AD66" s="415">
        <f>'Crop and Animal Data'!AQ5</f>
        <v>7550.1437620642982</v>
      </c>
      <c r="AE66" s="415">
        <f>'Crop and Animal Data'!AR5</f>
        <v>7045.499698098145</v>
      </c>
      <c r="AF66" s="415">
        <f>'Crop and Animal Data'!AS5</f>
        <v>7127.7794267095642</v>
      </c>
      <c r="AG66" s="415">
        <f>'Crop and Animal Data'!AT5</f>
        <v>7210.0591553209842</v>
      </c>
      <c r="AH66" s="415">
        <f>'Crop and Animal Data'!AU5</f>
        <v>7292.3388839324361</v>
      </c>
      <c r="AI66" s="415">
        <f>'Crop and Animal Data'!AV5</f>
        <v>5974.8939451088281</v>
      </c>
      <c r="AJ66" s="415">
        <f>'Crop and Animal Data'!AW5</f>
        <v>7223.6108965827661</v>
      </c>
      <c r="AK66" s="415">
        <f>'Crop and Animal Data'!AX5</f>
        <v>7291.8933785198469</v>
      </c>
      <c r="AL66" s="415">
        <f>'Crop and Animal Data'!AY5</f>
        <v>7360.1758604569286</v>
      </c>
      <c r="AM66" s="415">
        <f>'Crop and Animal Data'!AZ5</f>
        <v>7428.458342393993</v>
      </c>
      <c r="AN66" s="415">
        <f>'Crop and Animal Data'!BA5</f>
        <v>7496.7408243310747</v>
      </c>
      <c r="AO66" s="415">
        <f>'Crop and Animal Data'!BB5</f>
        <v>7565.0233062681391</v>
      </c>
      <c r="AP66" s="415">
        <f>'Crop and Animal Data'!BC5</f>
        <v>7633.3057882052208</v>
      </c>
      <c r="AQ66" s="415">
        <f>'Crop and Animal Data'!BD5</f>
        <v>7701.5882701423016</v>
      </c>
      <c r="AR66" s="415">
        <f>'Crop and Animal Data'!BE5</f>
        <v>7769.8707520793669</v>
      </c>
      <c r="AS66" s="415">
        <f>'Crop and Animal Data'!BF5</f>
        <v>7838.1532340164476</v>
      </c>
      <c r="AT66" s="415">
        <f>'Crop and Animal Data'!BG5</f>
        <v>7906.435715953513</v>
      </c>
      <c r="AU66" s="415">
        <f>'Crop and Animal Data'!BH5</f>
        <v>7974.7181978905937</v>
      </c>
      <c r="AV66" s="415">
        <f>'Crop and Animal Data'!BI5</f>
        <v>8043.000679827659</v>
      </c>
      <c r="AW66" s="415">
        <f>'Crop and Animal Data'!BJ5</f>
        <v>8111.2831617647398</v>
      </c>
      <c r="AX66" s="415">
        <f>'Crop and Animal Data'!BK5</f>
        <v>8179.5656437018215</v>
      </c>
      <c r="AY66" s="415">
        <f>'Crop and Animal Data'!BL5</f>
        <v>8247.8481256388859</v>
      </c>
      <c r="AZ66" s="415">
        <f>'Crop and Animal Data'!BM5</f>
        <v>8316.1306075759676</v>
      </c>
      <c r="BA66" s="415">
        <f>'Crop and Animal Data'!BN5</f>
        <v>8384.4130895130329</v>
      </c>
      <c r="BB66" s="415">
        <f>'Crop and Animal Data'!BO5</f>
        <v>8452.6955714501146</v>
      </c>
      <c r="BC66" s="415">
        <f>'Crop and Animal Data'!BP5</f>
        <v>8520.9780533871944</v>
      </c>
      <c r="BD66" s="415">
        <f>'Crop and Animal Data'!BQ5</f>
        <v>8589.2605353242598</v>
      </c>
      <c r="BE66" s="415">
        <f>'Crop and Animal Data'!BR5</f>
        <v>8657.5430172613414</v>
      </c>
      <c r="BF66" s="415">
        <f>'Crop and Animal Data'!BS5</f>
        <v>8725.8254991984068</v>
      </c>
    </row>
    <row r="67" spans="1:58" ht="10.5" x14ac:dyDescent="0.25">
      <c r="B67" s="5" t="s">
        <v>183</v>
      </c>
      <c r="C67" s="415">
        <f>'Crop and Animal Data'!P$12</f>
        <v>1720.7315523700688</v>
      </c>
      <c r="D67" s="415">
        <f>'Crop and Animal Data'!Q$12</f>
        <v>2133.6207851440886</v>
      </c>
      <c r="E67" s="415">
        <f>'Crop and Animal Data'!R$12</f>
        <v>2546.5100179182277</v>
      </c>
      <c r="F67" s="415">
        <f>'Crop and Animal Data'!S$12</f>
        <v>2376.913992506923</v>
      </c>
      <c r="G67" s="415">
        <f>'Crop and Animal Data'!T$12</f>
        <v>2207.3179670956179</v>
      </c>
      <c r="H67" s="415">
        <f>'Crop and Animal Data'!U$12</f>
        <v>2037.7219416843134</v>
      </c>
      <c r="I67" s="415">
        <f>'Crop and Animal Data'!V$12</f>
        <v>1868.1259162730084</v>
      </c>
      <c r="J67" s="415">
        <f>'Crop and Animal Data'!W$12</f>
        <v>1698.5298908617037</v>
      </c>
      <c r="K67" s="415">
        <f>'Crop and Animal Data'!X$12</f>
        <v>1910.1651734810468</v>
      </c>
      <c r="L67" s="415">
        <f>'Crop and Animal Data'!Y$12</f>
        <v>2121.80045610039</v>
      </c>
      <c r="M67" s="415">
        <f>'Crop and Animal Data'!Z$12</f>
        <v>2333.4357387196728</v>
      </c>
      <c r="N67" s="415">
        <f>'Crop and Animal Data'!AA$12</f>
        <v>2545.0710213390162</v>
      </c>
      <c r="O67" s="415">
        <f>'Crop and Animal Data'!AB$12</f>
        <v>2756.706303958299</v>
      </c>
      <c r="P67" s="415">
        <f>'Crop and Animal Data'!AC$12</f>
        <v>3147.8050171037626</v>
      </c>
      <c r="Q67" s="415">
        <f>'Crop and Animal Data'!AD$12</f>
        <v>3538.9037302492261</v>
      </c>
      <c r="R67" s="415">
        <f>'Crop and Animal Data'!AE$12</f>
        <v>3930.0024433946896</v>
      </c>
      <c r="S67" s="415">
        <f>'Crop and Animal Data'!AF$12</f>
        <v>4321.1011565401532</v>
      </c>
      <c r="T67" s="415">
        <f>'Crop and Animal Data'!AG$12</f>
        <v>4712.1998696856162</v>
      </c>
      <c r="U67" s="415">
        <f>'Crop and Animal Data'!AH$12</f>
        <v>5105.5598631698495</v>
      </c>
      <c r="V67" s="415">
        <f>'Crop and Animal Data'!AI$12</f>
        <v>5498.9198566540817</v>
      </c>
      <c r="W67" s="415">
        <f>'Crop and Animal Data'!AJ$12</f>
        <v>5892.279850138435</v>
      </c>
      <c r="X67" s="415">
        <f>'Crop and Animal Data'!AK$12</f>
        <v>6285.6398436226673</v>
      </c>
      <c r="Y67" s="415">
        <f>'Crop and Animal Data'!AL$12</f>
        <v>6678.9998371070205</v>
      </c>
      <c r="Z67" s="415">
        <f>'Crop and Animal Data'!AM$12</f>
        <v>7010.8941195634707</v>
      </c>
      <c r="AA67" s="415">
        <f>'Crop and Animal Data'!AN$12</f>
        <v>7342.7884020199208</v>
      </c>
      <c r="AB67" s="415">
        <f>'Crop and Animal Data'!AO$12</f>
        <v>7674.68268447637</v>
      </c>
      <c r="AC67" s="415">
        <f>'Crop and Animal Data'!AP$12</f>
        <v>8006.576966932701</v>
      </c>
      <c r="AD67" s="415">
        <f>'Crop and Animal Data'!AQ$12</f>
        <v>8338.4712493891511</v>
      </c>
      <c r="AE67" s="415">
        <f>'Crop and Animal Data'!AR$12</f>
        <v>8760.636420012519</v>
      </c>
      <c r="AF67" s="415">
        <f>'Crop and Animal Data'!AS$12</f>
        <v>9124.9009124865715</v>
      </c>
      <c r="AG67" s="415">
        <f>'Crop and Animal Data'!AT$12</f>
        <v>9489.1654049606241</v>
      </c>
      <c r="AH67" s="415">
        <f>'Crop and Animal Data'!AU$12</f>
        <v>9853.4298974346766</v>
      </c>
      <c r="AI67" s="415">
        <f>'Crop and Animal Data'!AV$12</f>
        <v>6310</v>
      </c>
      <c r="AJ67" s="415">
        <f>'Crop and Animal Data'!AW$12</f>
        <v>9930.676484064641</v>
      </c>
      <c r="AK67" s="415">
        <f>'Crop and Animal Data'!AX$12</f>
        <v>10255.86403263966</v>
      </c>
      <c r="AL67" s="415">
        <f>'Crop and Animal Data'!AY$12</f>
        <v>10581.051581214559</v>
      </c>
      <c r="AM67" s="415">
        <f>'Crop and Animal Data'!AZ$12</f>
        <v>10906.239129789579</v>
      </c>
      <c r="AN67" s="415">
        <f>'Crop and Animal Data'!BA$12</f>
        <v>11231.426678364598</v>
      </c>
      <c r="AO67" s="415">
        <f>'Crop and Animal Data'!BB$12</f>
        <v>11556.614226939497</v>
      </c>
      <c r="AP67" s="415">
        <f>'Crop and Animal Data'!BC$12</f>
        <v>11881.801775514516</v>
      </c>
      <c r="AQ67" s="415">
        <f>'Crop and Animal Data'!BD$12</f>
        <v>12206.989324089536</v>
      </c>
      <c r="AR67" s="415">
        <f>'Crop and Animal Data'!BE$12</f>
        <v>12532.176872664435</v>
      </c>
      <c r="AS67" s="415">
        <f>'Crop and Animal Data'!BF$12</f>
        <v>12857.364421239454</v>
      </c>
      <c r="AT67" s="415">
        <f>'Crop and Animal Data'!BG$12</f>
        <v>13182.551969814474</v>
      </c>
      <c r="AU67" s="415">
        <f>'Crop and Animal Data'!BH$12</f>
        <v>13507.739518389373</v>
      </c>
      <c r="AV67" s="415">
        <f>'Crop and Animal Data'!BI$12</f>
        <v>13832.927066964392</v>
      </c>
      <c r="AW67" s="415">
        <f>'Crop and Animal Data'!BJ$12</f>
        <v>14158.114615539293</v>
      </c>
      <c r="AX67" s="415">
        <f>'Crop and Animal Data'!BK$12</f>
        <v>14483.302164114311</v>
      </c>
      <c r="AY67" s="415">
        <f>'Crop and Animal Data'!BL$12</f>
        <v>14808.48971268933</v>
      </c>
      <c r="AZ67" s="415">
        <f>'Crop and Animal Data'!BM$12</f>
        <v>15133.677261264231</v>
      </c>
      <c r="BA67" s="415">
        <f>'Crop and Animal Data'!BN$12</f>
        <v>15458.86480983925</v>
      </c>
      <c r="BB67" s="415">
        <f>'Crop and Animal Data'!BO$12</f>
        <v>15784.052358414268</v>
      </c>
      <c r="BC67" s="415">
        <f>'Crop and Animal Data'!BP$12</f>
        <v>16109.239906989169</v>
      </c>
      <c r="BD67" s="415">
        <f>'Crop and Animal Data'!BQ$12</f>
        <v>16434.427455564186</v>
      </c>
      <c r="BE67" s="415">
        <f>'Crop and Animal Data'!BR$12</f>
        <v>16759.615004139087</v>
      </c>
      <c r="BF67" s="415">
        <f>'Crop and Animal Data'!BS$12</f>
        <v>17084.802552714107</v>
      </c>
    </row>
    <row r="68" spans="1:58" ht="10.5" x14ac:dyDescent="0.25">
      <c r="B68" s="5" t="s">
        <v>184</v>
      </c>
      <c r="C68" s="35">
        <v>2600</v>
      </c>
      <c r="D68" s="35">
        <v>2600</v>
      </c>
      <c r="E68" s="35">
        <v>2700</v>
      </c>
      <c r="F68" s="35">
        <v>2600</v>
      </c>
      <c r="G68" s="35">
        <v>2400</v>
      </c>
      <c r="H68" s="35">
        <v>2100</v>
      </c>
      <c r="I68" s="35">
        <v>2600</v>
      </c>
      <c r="J68" s="35">
        <v>2200</v>
      </c>
      <c r="K68" s="35">
        <v>2100</v>
      </c>
      <c r="L68" s="35">
        <v>2200</v>
      </c>
      <c r="M68" s="35">
        <v>4000</v>
      </c>
      <c r="N68" s="35">
        <v>4400</v>
      </c>
      <c r="O68" s="35">
        <v>2800</v>
      </c>
      <c r="P68" s="35">
        <v>2200</v>
      </c>
      <c r="Q68" s="35">
        <v>1400</v>
      </c>
      <c r="R68" s="35">
        <v>1100</v>
      </c>
      <c r="S68" s="35">
        <v>900</v>
      </c>
      <c r="T68" s="35">
        <v>1100</v>
      </c>
      <c r="U68" s="35">
        <v>600</v>
      </c>
      <c r="V68" s="414">
        <f t="shared" ref="V68:BF68" si="79">($U$68/$U$28)*V28</f>
        <v>600</v>
      </c>
      <c r="W68" s="414">
        <f t="shared" si="79"/>
        <v>576.92307692307691</v>
      </c>
      <c r="X68" s="414">
        <f t="shared" si="79"/>
        <v>530.76923076923083</v>
      </c>
      <c r="Y68" s="414">
        <f t="shared" si="79"/>
        <v>530.76923076923083</v>
      </c>
      <c r="Z68" s="414">
        <f t="shared" si="79"/>
        <v>530.76923076923083</v>
      </c>
      <c r="AA68" s="414">
        <f t="shared" si="79"/>
        <v>415.38461538461542</v>
      </c>
      <c r="AB68" s="414">
        <f t="shared" si="79"/>
        <v>415.38461538461542</v>
      </c>
      <c r="AC68" s="414">
        <f t="shared" si="79"/>
        <v>461.53846153846155</v>
      </c>
      <c r="AD68" s="414">
        <f t="shared" si="79"/>
        <v>369.23076923076923</v>
      </c>
      <c r="AE68" s="414">
        <f t="shared" si="79"/>
        <v>415.38461538461542</v>
      </c>
      <c r="AF68" s="414">
        <f t="shared" si="79"/>
        <v>507.69230769230774</v>
      </c>
      <c r="AG68" s="414">
        <f t="shared" si="79"/>
        <v>461.53846153846155</v>
      </c>
      <c r="AH68" s="414">
        <f t="shared" ref="AH68" si="80">($U$68/$U$28)*AH28</f>
        <v>415.38461538461542</v>
      </c>
      <c r="AI68" s="414">
        <f t="shared" si="79"/>
        <v>323.07692307692309</v>
      </c>
      <c r="AJ68" s="414">
        <f t="shared" si="79"/>
        <v>362.13017751478878</v>
      </c>
      <c r="AK68" s="414">
        <f t="shared" si="79"/>
        <v>348.43617920540635</v>
      </c>
      <c r="AL68" s="414">
        <f t="shared" si="79"/>
        <v>334.74218089602385</v>
      </c>
      <c r="AM68" s="414">
        <f t="shared" si="79"/>
        <v>321.04818258664142</v>
      </c>
      <c r="AN68" s="414">
        <f t="shared" si="79"/>
        <v>307.35418427725898</v>
      </c>
      <c r="AO68" s="414">
        <f t="shared" si="79"/>
        <v>293.66018596787654</v>
      </c>
      <c r="AP68" s="414">
        <f t="shared" si="79"/>
        <v>279.96618765849405</v>
      </c>
      <c r="AQ68" s="414">
        <f t="shared" si="79"/>
        <v>266.27218934911161</v>
      </c>
      <c r="AR68" s="414">
        <f t="shared" si="79"/>
        <v>252.57819103972915</v>
      </c>
      <c r="AS68" s="414">
        <f t="shared" si="79"/>
        <v>238.88419273034134</v>
      </c>
      <c r="AT68" s="414">
        <f t="shared" si="79"/>
        <v>225.19019442095887</v>
      </c>
      <c r="AU68" s="414">
        <f t="shared" si="79"/>
        <v>211.49619611157644</v>
      </c>
      <c r="AV68" s="414">
        <f t="shared" si="79"/>
        <v>197.80219780219397</v>
      </c>
      <c r="AW68" s="414">
        <f t="shared" si="79"/>
        <v>184.10819949281151</v>
      </c>
      <c r="AX68" s="414">
        <f t="shared" si="79"/>
        <v>170.41420118342907</v>
      </c>
      <c r="AY68" s="414">
        <f t="shared" si="79"/>
        <v>156.72020287404661</v>
      </c>
      <c r="AZ68" s="414">
        <f t="shared" si="79"/>
        <v>143.02620456466417</v>
      </c>
      <c r="BA68" s="414">
        <f t="shared" si="79"/>
        <v>129.3322062552817</v>
      </c>
      <c r="BB68" s="414">
        <f t="shared" si="79"/>
        <v>115.63820794589925</v>
      </c>
      <c r="BC68" s="414">
        <f t="shared" si="79"/>
        <v>101.9442096365168</v>
      </c>
      <c r="BD68" s="414">
        <f t="shared" si="79"/>
        <v>88.25021132712898</v>
      </c>
      <c r="BE68" s="414">
        <f t="shared" si="79"/>
        <v>74.556213017746529</v>
      </c>
      <c r="BF68" s="414">
        <f t="shared" si="79"/>
        <v>60.862214708364071</v>
      </c>
    </row>
    <row r="69" spans="1:58" ht="10.5" x14ac:dyDescent="0.25">
      <c r="B69" s="5" t="s">
        <v>185</v>
      </c>
      <c r="C69" s="415">
        <f>'Crop and Animal Data'!P$19</f>
        <v>1975.8433734939758</v>
      </c>
      <c r="D69" s="415">
        <f>'Crop and Animal Data'!Q$19</f>
        <v>2014.102409638554</v>
      </c>
      <c r="E69" s="415">
        <f>'Crop and Animal Data'!R$19</f>
        <v>2052.3614457831322</v>
      </c>
      <c r="F69" s="415">
        <f>'Crop and Animal Data'!S$19</f>
        <v>2157.9144578313376</v>
      </c>
      <c r="G69" s="415">
        <f>'Crop and Animal Data'!T$19</f>
        <v>2263.4674698795425</v>
      </c>
      <c r="H69" s="415">
        <f>'Crop and Animal Data'!U$19</f>
        <v>2369.0204819277169</v>
      </c>
      <c r="I69" s="415">
        <f>'Crop and Animal Data'!V$19</f>
        <v>2474.5734939759218</v>
      </c>
      <c r="J69" s="415">
        <f>'Crop and Animal Data'!W$19</f>
        <v>2580.1265060240962</v>
      </c>
      <c r="K69" s="415">
        <f>'Crop and Animal Data'!X$19</f>
        <v>2544.3831325301144</v>
      </c>
      <c r="L69" s="415">
        <f>'Crop and Animal Data'!Y$19</f>
        <v>2508.6397590361321</v>
      </c>
      <c r="M69" s="415">
        <f>'Crop and Animal Data'!Z$19</f>
        <v>2472.8963855421653</v>
      </c>
      <c r="N69" s="415">
        <f>'Crop and Animal Data'!AA$19</f>
        <v>2437.1530120481834</v>
      </c>
      <c r="O69" s="415">
        <f>'Crop and Animal Data'!AB$19</f>
        <v>2401.4096385542166</v>
      </c>
      <c r="P69" s="415">
        <f>'Crop and Animal Data'!AC$19</f>
        <v>2607.3795180722891</v>
      </c>
      <c r="Q69" s="415">
        <f>'Crop and Animal Data'!AD$19</f>
        <v>2813.3493975903611</v>
      </c>
      <c r="R69" s="415">
        <f>'Crop and Animal Data'!AE$19</f>
        <v>3019.3192771084337</v>
      </c>
      <c r="S69" s="415">
        <f>'Crop and Animal Data'!AF$19</f>
        <v>3225.2891566265057</v>
      </c>
      <c r="T69" s="415">
        <f>'Crop and Animal Data'!AG$19</f>
        <v>3431.2590361445782</v>
      </c>
      <c r="U69" s="415">
        <f>'Crop and Animal Data'!AH$19</f>
        <v>3281.0530120482049</v>
      </c>
      <c r="V69" s="415">
        <f>'Crop and Animal Data'!AI$19</f>
        <v>3130.8469879518316</v>
      </c>
      <c r="W69" s="415">
        <f>'Crop and Animal Data'!AJ$19</f>
        <v>2980.6409638554583</v>
      </c>
      <c r="X69" s="415">
        <f>'Crop and Animal Data'!AK$19</f>
        <v>2830.4349397590236</v>
      </c>
      <c r="Y69" s="415">
        <f>'Crop and Animal Data'!AL$19</f>
        <v>2680.2289156626503</v>
      </c>
      <c r="Z69" s="415">
        <f>'Crop and Animal Data'!AM$19</f>
        <v>2620.9012048192708</v>
      </c>
      <c r="AA69" s="415">
        <f>'Crop and Animal Data'!AN$19</f>
        <v>2561.5734939758913</v>
      </c>
      <c r="AB69" s="415">
        <f>'Crop and Animal Data'!AO$19</f>
        <v>2502.2457831325269</v>
      </c>
      <c r="AC69" s="415">
        <f>'Crop and Animal Data'!AP$19</f>
        <v>2442.9180722891474</v>
      </c>
      <c r="AD69" s="415">
        <f>'Crop and Animal Data'!AQ$19</f>
        <v>2383.5903614457829</v>
      </c>
      <c r="AE69" s="415">
        <f>'Crop and Animal Data'!AR$19</f>
        <v>2723.219530754599</v>
      </c>
      <c r="AF69" s="415">
        <f>'Crop and Animal Data'!AS$19</f>
        <v>2720.1144895370976</v>
      </c>
      <c r="AG69" s="415">
        <f>'Crop and Animal Data'!AT$19</f>
        <v>2717.0094483195962</v>
      </c>
      <c r="AH69" s="415">
        <f>'Crop and Animal Data'!AU$19</f>
        <v>2713.9044071020953</v>
      </c>
      <c r="AI69" s="415">
        <f>'Crop and Animal Data'!AV$19</f>
        <v>2262</v>
      </c>
      <c r="AJ69" s="415">
        <f>'Crop and Animal Data'!AW$19</f>
        <v>2632.8944303529911</v>
      </c>
      <c r="AK69" s="415">
        <f>'Crop and Animal Data'!AX$19</f>
        <v>2625.3013954766443</v>
      </c>
      <c r="AL69" s="415">
        <f>'Crop and Animal Data'!AY$19</f>
        <v>2617.7083606002975</v>
      </c>
      <c r="AM69" s="415">
        <f>'Crop and Animal Data'!AZ$19</f>
        <v>2610.1153257239507</v>
      </c>
      <c r="AN69" s="415">
        <f>'Crop and Animal Data'!BA$19</f>
        <v>2602.5222908476017</v>
      </c>
      <c r="AO69" s="415">
        <f>'Crop and Animal Data'!BB$19</f>
        <v>2594.9292559712549</v>
      </c>
      <c r="AP69" s="415">
        <f>'Crop and Animal Data'!BC$19</f>
        <v>2587.3362210949081</v>
      </c>
      <c r="AQ69" s="415">
        <f>'Crop and Animal Data'!BD$19</f>
        <v>2579.7431862185608</v>
      </c>
      <c r="AR69" s="415">
        <f>'Crop and Animal Data'!BE$19</f>
        <v>2572.1501513422122</v>
      </c>
      <c r="AS69" s="415">
        <f>'Crop and Animal Data'!BF$19</f>
        <v>2564.5571164658654</v>
      </c>
      <c r="AT69" s="415">
        <f>'Crop and Animal Data'!BG$19</f>
        <v>2556.9640815895186</v>
      </c>
      <c r="AU69" s="415">
        <f>'Crop and Animal Data'!BH$19</f>
        <v>2549.3710467131714</v>
      </c>
      <c r="AV69" s="415">
        <f>'Crop and Animal Data'!BI$19</f>
        <v>2541.7780118368228</v>
      </c>
      <c r="AW69" s="415">
        <f>'Crop and Animal Data'!BJ$19</f>
        <v>2534.184976960476</v>
      </c>
      <c r="AX69" s="415">
        <f>'Crop and Animal Data'!BK$19</f>
        <v>2526.5919420841287</v>
      </c>
      <c r="AY69" s="415">
        <f>'Crop and Animal Data'!BL$19</f>
        <v>2518.9989072077819</v>
      </c>
      <c r="AZ69" s="415">
        <f>'Crop and Animal Data'!BM$19</f>
        <v>2511.4058723314333</v>
      </c>
      <c r="BA69" s="415">
        <f>'Crop and Animal Data'!BN$19</f>
        <v>2503.8128374550861</v>
      </c>
      <c r="BB69" s="415">
        <f>'Crop and Animal Data'!BO$19</f>
        <v>2496.2198025787393</v>
      </c>
      <c r="BC69" s="415">
        <f>'Crop and Animal Data'!BP$19</f>
        <v>2488.6267677023925</v>
      </c>
      <c r="BD69" s="415">
        <f>'Crop and Animal Data'!BQ$19</f>
        <v>2481.0337328260439</v>
      </c>
      <c r="BE69" s="415">
        <f>'Crop and Animal Data'!BR$19</f>
        <v>2473.4406979496966</v>
      </c>
      <c r="BF69" s="415">
        <f>'Crop and Animal Data'!BS$19</f>
        <v>2465.8476630733498</v>
      </c>
    </row>
    <row r="70" spans="1:58" ht="10.5" x14ac:dyDescent="0.25">
      <c r="B70" s="5" t="s">
        <v>186</v>
      </c>
      <c r="C70" s="35">
        <f>82000+C238</f>
        <v>103135.48920661764</v>
      </c>
      <c r="D70" s="415">
        <f t="shared" ref="D70:AI70" si="81">(D$30-D$160)*($C$70/SUM($C$70,$C$100,$C$130))</f>
        <v>202207.62814016209</v>
      </c>
      <c r="E70" s="415">
        <f t="shared" si="81"/>
        <v>182814.86132075646</v>
      </c>
      <c r="F70" s="415">
        <f t="shared" si="81"/>
        <v>163808.88695417956</v>
      </c>
      <c r="G70" s="415">
        <f t="shared" si="81"/>
        <v>167623.66730458383</v>
      </c>
      <c r="H70" s="415">
        <f t="shared" si="81"/>
        <v>160995.05142857297</v>
      </c>
      <c r="I70" s="415">
        <f t="shared" si="81"/>
        <v>149724.92611859986</v>
      </c>
      <c r="J70" s="415">
        <f t="shared" si="81"/>
        <v>101334.98113207548</v>
      </c>
      <c r="K70" s="415">
        <f t="shared" si="81"/>
        <v>109952.972264151</v>
      </c>
      <c r="L70" s="415">
        <f t="shared" si="81"/>
        <v>109581.6747169814</v>
      </c>
      <c r="M70" s="415">
        <f t="shared" si="81"/>
        <v>106116.03754716956</v>
      </c>
      <c r="N70" s="415">
        <f t="shared" si="81"/>
        <v>100716.43811320749</v>
      </c>
      <c r="O70" s="415">
        <f t="shared" si="81"/>
        <v>128763.98113207548</v>
      </c>
      <c r="P70" s="415">
        <f t="shared" si="81"/>
        <v>108590.89811320871</v>
      </c>
      <c r="Q70" s="415">
        <f t="shared" si="81"/>
        <v>98087.626415096645</v>
      </c>
      <c r="R70" s="415">
        <f t="shared" si="81"/>
        <v>85679.560539932703</v>
      </c>
      <c r="S70" s="415">
        <f t="shared" si="81"/>
        <v>69732.353415438411</v>
      </c>
      <c r="T70" s="415">
        <f t="shared" si="81"/>
        <v>57800.710400760981</v>
      </c>
      <c r="U70" s="415">
        <f t="shared" si="81"/>
        <v>51368.920111702806</v>
      </c>
      <c r="V70" s="415">
        <f t="shared" si="81"/>
        <v>52219.593547224045</v>
      </c>
      <c r="W70" s="415">
        <f t="shared" si="81"/>
        <v>50211.729819826265</v>
      </c>
      <c r="X70" s="415">
        <f t="shared" si="81"/>
        <v>45336.208834751582</v>
      </c>
      <c r="Y70" s="415">
        <f t="shared" si="81"/>
        <v>40460.687849676877</v>
      </c>
      <c r="Z70" s="415">
        <f t="shared" si="81"/>
        <v>38600.487984866675</v>
      </c>
      <c r="AA70" s="415">
        <f t="shared" si="81"/>
        <v>36740.288120056473</v>
      </c>
      <c r="AB70" s="415">
        <f t="shared" si="81"/>
        <v>34880.088255245755</v>
      </c>
      <c r="AC70" s="415">
        <f t="shared" si="81"/>
        <v>33019.888390435495</v>
      </c>
      <c r="AD70" s="415">
        <f t="shared" si="81"/>
        <v>31159.688525624777</v>
      </c>
      <c r="AE70" s="415">
        <f t="shared" si="81"/>
        <v>29372.769214099841</v>
      </c>
      <c r="AF70" s="415">
        <f t="shared" si="81"/>
        <v>27890.821695501858</v>
      </c>
      <c r="AG70" s="415">
        <f t="shared" si="81"/>
        <v>26506.450429868022</v>
      </c>
      <c r="AH70" s="415">
        <f t="shared" si="81"/>
        <v>25213.861672182484</v>
      </c>
      <c r="AI70" s="415">
        <f t="shared" si="81"/>
        <v>23401.85155384575</v>
      </c>
      <c r="AJ70" s="415">
        <f t="shared" ref="AJ70:BF70" si="82">(AJ$30-AJ$160)*($C$70/SUM($C$70,$C$100,$C$130))</f>
        <v>22773.826932273452</v>
      </c>
      <c r="AK70" s="415">
        <f t="shared" si="82"/>
        <v>21720.193085122308</v>
      </c>
      <c r="AL70" s="415">
        <f t="shared" si="82"/>
        <v>20738.408623126168</v>
      </c>
      <c r="AM70" s="415">
        <f t="shared" si="82"/>
        <v>19824.207374911573</v>
      </c>
      <c r="AN70" s="415">
        <f t="shared" si="82"/>
        <v>18973.576479807012</v>
      </c>
      <c r="AO70" s="415">
        <f t="shared" si="82"/>
        <v>18182.741347117535</v>
      </c>
      <c r="AP70" s="415">
        <f t="shared" si="82"/>
        <v>17448.151508466693</v>
      </c>
      <c r="AQ70" s="415">
        <f t="shared" si="82"/>
        <v>16766.467310177475</v>
      </c>
      <c r="AR70" s="415">
        <f t="shared" si="82"/>
        <v>16134.547395814907</v>
      </c>
      <c r="AS70" s="415">
        <f t="shared" si="82"/>
        <v>15549.436931972199</v>
      </c>
      <c r="AT70" s="415">
        <f t="shared" si="82"/>
        <v>15008.356533169923</v>
      </c>
      <c r="AU70" s="415">
        <f t="shared" si="82"/>
        <v>14508.691844356235</v>
      </c>
      <c r="AV70" s="415">
        <f t="shared" si="82"/>
        <v>14047.983741963366</v>
      </c>
      <c r="AW70" s="415">
        <f t="shared" si="82"/>
        <v>13623.919116791585</v>
      </c>
      <c r="AX70" s="415">
        <f t="shared" si="82"/>
        <v>13234.322204174137</v>
      </c>
      <c r="AY70" s="415">
        <f t="shared" si="82"/>
        <v>12877.146428927637</v>
      </c>
      <c r="AZ70" s="415">
        <f t="shared" si="82"/>
        <v>12550.466734520947</v>
      </c>
      <c r="BA70" s="415">
        <f t="shared" si="82"/>
        <v>12252.472367712395</v>
      </c>
      <c r="BB70" s="415">
        <f t="shared" si="82"/>
        <v>11981.460091610343</v>
      </c>
      <c r="BC70" s="415">
        <f t="shared" si="82"/>
        <v>11735.827801719051</v>
      </c>
      <c r="BD70" s="415">
        <f t="shared" si="82"/>
        <v>11514.068521042283</v>
      </c>
      <c r="BE70" s="415">
        <f t="shared" si="82"/>
        <v>11314.764751736549</v>
      </c>
      <c r="BF70" s="415">
        <f t="shared" si="82"/>
        <v>11136.583162144512</v>
      </c>
    </row>
    <row r="71" spans="1:58" ht="10.5" x14ac:dyDescent="0.25">
      <c r="B71" s="918"/>
      <c r="C71" s="889"/>
      <c r="D71" s="889"/>
      <c r="E71" s="889"/>
      <c r="F71" s="889"/>
      <c r="G71" s="889"/>
      <c r="H71" s="889"/>
      <c r="I71" s="889"/>
      <c r="J71" s="889"/>
      <c r="K71" s="889"/>
      <c r="L71" s="889"/>
      <c r="M71" s="889"/>
      <c r="N71" s="889"/>
      <c r="O71" s="889"/>
      <c r="P71" s="889"/>
      <c r="Q71" s="889"/>
      <c r="R71" s="889"/>
      <c r="S71" s="889"/>
      <c r="T71" s="889"/>
      <c r="U71" s="889"/>
      <c r="V71" s="889"/>
      <c r="W71" s="889"/>
      <c r="X71" s="889"/>
      <c r="Y71" s="889"/>
      <c r="Z71" s="889"/>
      <c r="AA71" s="889"/>
      <c r="AB71" s="889"/>
      <c r="AC71" s="889"/>
      <c r="AD71" s="889"/>
      <c r="AE71" s="889"/>
      <c r="AF71" s="889"/>
      <c r="AG71" s="889"/>
      <c r="AH71" s="889"/>
      <c r="AI71" s="889"/>
      <c r="AJ71" s="889"/>
      <c r="AK71" s="889"/>
      <c r="AL71" s="889"/>
      <c r="AM71" s="889"/>
      <c r="AN71" s="889"/>
      <c r="AO71" s="889"/>
      <c r="AP71" s="889"/>
      <c r="AQ71" s="889"/>
      <c r="AR71" s="889"/>
      <c r="AS71" s="889"/>
      <c r="AT71" s="889"/>
      <c r="AU71" s="889"/>
      <c r="AV71" s="889"/>
      <c r="AW71" s="889"/>
      <c r="AX71" s="889"/>
      <c r="AY71" s="889"/>
      <c r="AZ71" s="889"/>
      <c r="BA71" s="889"/>
      <c r="BB71" s="889"/>
      <c r="BC71" s="889"/>
      <c r="BD71" s="889"/>
      <c r="BE71" s="889"/>
      <c r="BF71" s="889"/>
    </row>
    <row r="72" spans="1:58" ht="10" x14ac:dyDescent="0.2">
      <c r="A72" s="179"/>
      <c r="B72" s="890"/>
      <c r="C72" s="889"/>
      <c r="D72" s="889"/>
      <c r="E72" s="889"/>
      <c r="F72" s="889"/>
      <c r="G72" s="889"/>
      <c r="H72" s="889"/>
      <c r="I72" s="889"/>
      <c r="J72" s="889"/>
      <c r="K72" s="889"/>
      <c r="L72" s="889"/>
      <c r="M72" s="889"/>
      <c r="N72" s="889"/>
      <c r="O72" s="889"/>
      <c r="P72" s="889"/>
      <c r="Q72" s="889"/>
      <c r="R72" s="889"/>
      <c r="S72" s="889"/>
      <c r="T72" s="889"/>
      <c r="U72" s="889"/>
      <c r="V72" s="889"/>
      <c r="W72" s="889"/>
      <c r="X72" s="889"/>
      <c r="Y72" s="889"/>
      <c r="Z72" s="889"/>
      <c r="AA72" s="889"/>
      <c r="AB72" s="889"/>
      <c r="AC72" s="889"/>
      <c r="AD72" s="889"/>
      <c r="AE72" s="889"/>
      <c r="AF72" s="889"/>
      <c r="AG72" s="889"/>
      <c r="AH72" s="889"/>
      <c r="AI72" s="889"/>
      <c r="AJ72" s="889"/>
      <c r="AK72" s="889"/>
      <c r="AL72" s="889"/>
      <c r="AM72" s="889"/>
      <c r="AN72" s="889"/>
      <c r="AO72" s="889"/>
      <c r="AP72" s="889"/>
      <c r="AQ72" s="889"/>
      <c r="AR72" s="889"/>
      <c r="AS72" s="889"/>
      <c r="AT72" s="889"/>
      <c r="AU72" s="889"/>
      <c r="AV72" s="889"/>
      <c r="AW72" s="889"/>
      <c r="AX72" s="889"/>
      <c r="AY72" s="889"/>
      <c r="AZ72" s="889"/>
      <c r="BA72" s="889"/>
      <c r="BB72" s="889"/>
      <c r="BC72" s="889"/>
      <c r="BD72" s="889"/>
      <c r="BE72" s="889"/>
      <c r="BF72" s="889"/>
    </row>
    <row r="73" spans="1:58" ht="10.5" x14ac:dyDescent="0.25">
      <c r="B73" s="30" t="s">
        <v>323</v>
      </c>
      <c r="C73" s="33"/>
      <c r="D73" s="33"/>
      <c r="E73" s="352"/>
      <c r="F73" s="352"/>
      <c r="G73" s="352"/>
      <c r="H73" s="353"/>
      <c r="I73" s="33"/>
      <c r="J73" s="33"/>
      <c r="K73" s="33"/>
      <c r="L73" s="33"/>
      <c r="M73" s="33"/>
      <c r="N73" s="33"/>
      <c r="O73" s="33"/>
      <c r="P73" s="33"/>
      <c r="Q73" s="33"/>
      <c r="R73" s="33"/>
      <c r="S73" s="33"/>
      <c r="T73" s="33"/>
      <c r="U73" s="33"/>
      <c r="V73" s="33"/>
      <c r="W73" s="33"/>
      <c r="X73" s="41"/>
      <c r="Y73" s="41"/>
      <c r="Z73" s="41"/>
      <c r="AA73" s="41"/>
      <c r="AB73" s="41"/>
      <c r="AC73" s="41"/>
      <c r="AD73" s="33"/>
      <c r="AE73" s="33"/>
      <c r="AF73" s="33"/>
      <c r="AG73" s="33"/>
      <c r="AH73" s="33"/>
      <c r="AO73" s="1"/>
    </row>
    <row r="74" spans="1:58" s="5" customFormat="1" ht="10.5" x14ac:dyDescent="0.25">
      <c r="B74" s="5" t="s">
        <v>160</v>
      </c>
      <c r="C74" s="27">
        <f t="shared" ref="C74:AG74" si="83">C309*C4</f>
        <v>11734.936073978508</v>
      </c>
      <c r="D74" s="27">
        <f t="shared" si="83"/>
        <v>11723.998249927099</v>
      </c>
      <c r="E74" s="27">
        <f t="shared" si="83"/>
        <v>10420.020215953695</v>
      </c>
      <c r="F74" s="27">
        <f t="shared" si="83"/>
        <v>10816.835073862481</v>
      </c>
      <c r="G74" s="27">
        <f t="shared" si="83"/>
        <v>10670.630711603311</v>
      </c>
      <c r="H74" s="27">
        <f t="shared" si="83"/>
        <v>10370.40918153042</v>
      </c>
      <c r="I74" s="27">
        <f t="shared" si="83"/>
        <v>11002.897749552945</v>
      </c>
      <c r="J74" s="27">
        <f t="shared" si="83"/>
        <v>10936.283586170037</v>
      </c>
      <c r="K74" s="27">
        <f t="shared" si="83"/>
        <v>12513.039347964457</v>
      </c>
      <c r="L74" s="27">
        <f t="shared" si="83"/>
        <v>10695.536840373617</v>
      </c>
      <c r="M74" s="27">
        <f t="shared" si="83"/>
        <v>10806.754748491443</v>
      </c>
      <c r="N74" s="27">
        <f t="shared" si="83"/>
        <v>11187.052177299953</v>
      </c>
      <c r="O74" s="27">
        <f t="shared" si="83"/>
        <v>12244.244238019392</v>
      </c>
      <c r="P74" s="27">
        <f t="shared" si="83"/>
        <v>10767.234209822562</v>
      </c>
      <c r="Q74" s="27">
        <f t="shared" si="83"/>
        <v>11728.03500406181</v>
      </c>
      <c r="R74" s="27">
        <f t="shared" si="83"/>
        <v>12215.281408535799</v>
      </c>
      <c r="S74" s="27">
        <f t="shared" si="83"/>
        <v>12189.223295456499</v>
      </c>
      <c r="T74" s="27">
        <f t="shared" si="83"/>
        <v>13133.884903310898</v>
      </c>
      <c r="U74" s="27">
        <f t="shared" si="83"/>
        <v>12124.52775426522</v>
      </c>
      <c r="V74" s="27">
        <f t="shared" si="83"/>
        <v>12558.20637879803</v>
      </c>
      <c r="W74" s="27">
        <f t="shared" si="83"/>
        <v>12339.007282105309</v>
      </c>
      <c r="X74" s="27">
        <f t="shared" si="83"/>
        <v>12154.966883160512</v>
      </c>
      <c r="Y74" s="27">
        <f t="shared" si="83"/>
        <v>15558.825944098795</v>
      </c>
      <c r="Z74" s="27">
        <f t="shared" si="83"/>
        <v>14476.252883633058</v>
      </c>
      <c r="AA74" s="27">
        <f t="shared" si="83"/>
        <v>14242.617667995504</v>
      </c>
      <c r="AB74" s="27">
        <f t="shared" si="83"/>
        <v>14096.623244221519</v>
      </c>
      <c r="AC74" s="27">
        <f t="shared" si="83"/>
        <v>14860.376472975762</v>
      </c>
      <c r="AD74" s="27">
        <f t="shared" si="83"/>
        <v>15027.877712341893</v>
      </c>
      <c r="AE74" s="27">
        <f t="shared" si="83"/>
        <v>15177.775801815891</v>
      </c>
      <c r="AF74" s="27">
        <f t="shared" si="83"/>
        <v>15192.976344187702</v>
      </c>
      <c r="AG74" s="27">
        <f t="shared" si="83"/>
        <v>14764.793184948889</v>
      </c>
      <c r="AH74" s="27">
        <f>AH309*AH4</f>
        <v>14458.344215920877</v>
      </c>
      <c r="AI74" s="27">
        <f>AI309*AI4</f>
        <v>15649.141705734823</v>
      </c>
      <c r="AJ74" s="27">
        <f t="shared" ref="AJ74:BF74" si="84">AJ309*AJ4</f>
        <v>14677.031673592495</v>
      </c>
      <c r="AK74" s="27">
        <f t="shared" si="84"/>
        <v>14647.180206144913</v>
      </c>
      <c r="AL74" s="27">
        <f t="shared" si="84"/>
        <v>14617.328738697326</v>
      </c>
      <c r="AM74" s="27">
        <f t="shared" si="84"/>
        <v>14587.477271249732</v>
      </c>
      <c r="AN74" s="27">
        <f t="shared" si="84"/>
        <v>14557.625803802148</v>
      </c>
      <c r="AO74" s="27">
        <f t="shared" si="84"/>
        <v>14527.774336354556</v>
      </c>
      <c r="AP74" s="27">
        <f t="shared" si="84"/>
        <v>14497.922868906966</v>
      </c>
      <c r="AQ74" s="27">
        <f t="shared" si="84"/>
        <v>14468.071401459372</v>
      </c>
      <c r="AR74" s="27">
        <f t="shared" si="84"/>
        <v>14438.219934011786</v>
      </c>
      <c r="AS74" s="27">
        <f t="shared" si="84"/>
        <v>14408.368466564205</v>
      </c>
      <c r="AT74" s="27">
        <f t="shared" si="84"/>
        <v>14378.516999116619</v>
      </c>
      <c r="AU74" s="27">
        <f t="shared" si="84"/>
        <v>14348.665531669025</v>
      </c>
      <c r="AV74" s="27">
        <f t="shared" si="84"/>
        <v>14318.81406422144</v>
      </c>
      <c r="AW74" s="27">
        <f t="shared" si="84"/>
        <v>14288.962596773848</v>
      </c>
      <c r="AX74" s="27">
        <f t="shared" si="84"/>
        <v>14259.111129326267</v>
      </c>
      <c r="AY74" s="27">
        <f t="shared" si="84"/>
        <v>14229.25966187867</v>
      </c>
      <c r="AZ74" s="27">
        <f t="shared" si="84"/>
        <v>14199.408194431091</v>
      </c>
      <c r="BA74" s="27">
        <f t="shared" si="84"/>
        <v>14169.556726983503</v>
      </c>
      <c r="BB74" s="27">
        <f t="shared" si="84"/>
        <v>14139.705259535916</v>
      </c>
      <c r="BC74" s="27">
        <f t="shared" si="84"/>
        <v>14109.853792088317</v>
      </c>
      <c r="BD74" s="27">
        <f t="shared" si="84"/>
        <v>14080.002324640733</v>
      </c>
      <c r="BE74" s="27">
        <f t="shared" si="84"/>
        <v>14050.150857193143</v>
      </c>
      <c r="BF74" s="27">
        <f t="shared" si="84"/>
        <v>14020.299389745562</v>
      </c>
    </row>
    <row r="75" spans="1:58" ht="10.5" x14ac:dyDescent="0.25">
      <c r="B75" s="29" t="s">
        <v>161</v>
      </c>
      <c r="C75" s="40">
        <f>SUM(C76:C81)</f>
        <v>1698.5360712859208</v>
      </c>
      <c r="D75" s="40">
        <f t="shared" ref="D75:P75" si="85">SUM(D76:D81)</f>
        <v>1931.9297615189073</v>
      </c>
      <c r="E75" s="40">
        <f t="shared" si="85"/>
        <v>1407.7706632150769</v>
      </c>
      <c r="F75" s="40">
        <f t="shared" si="85"/>
        <v>1535.8419156381901</v>
      </c>
      <c r="G75" s="40">
        <f t="shared" si="85"/>
        <v>1582.8100477296052</v>
      </c>
      <c r="H75" s="40">
        <f t="shared" si="85"/>
        <v>1467.6520724822249</v>
      </c>
      <c r="I75" s="40">
        <f t="shared" si="85"/>
        <v>1502.352300822236</v>
      </c>
      <c r="J75" s="40">
        <f t="shared" si="85"/>
        <v>1592.9716464867381</v>
      </c>
      <c r="K75" s="40">
        <f t="shared" si="85"/>
        <v>1505.7306037018816</v>
      </c>
      <c r="L75" s="40">
        <f t="shared" si="85"/>
        <v>1334.0254003194045</v>
      </c>
      <c r="M75" s="40">
        <f t="shared" si="85"/>
        <v>1400.1831471387918</v>
      </c>
      <c r="N75" s="40">
        <f t="shared" si="85"/>
        <v>1193.5284387199488</v>
      </c>
      <c r="O75" s="40">
        <f t="shared" si="85"/>
        <v>1325.5268844357811</v>
      </c>
      <c r="P75" s="40">
        <f t="shared" si="85"/>
        <v>1146.9475095920479</v>
      </c>
      <c r="Q75" s="40">
        <f t="shared" ref="Q75" si="86">SUM(Q76:Q81)</f>
        <v>974.14417243318474</v>
      </c>
      <c r="R75" s="40">
        <f t="shared" ref="R75" si="87">SUM(R76:R81)</f>
        <v>981.20033606787729</v>
      </c>
      <c r="S75" s="40">
        <f t="shared" ref="S75" si="88">SUM(S76:S81)</f>
        <v>810.13940771630973</v>
      </c>
      <c r="T75" s="40">
        <f t="shared" ref="T75" si="89">SUM(T76:T81)</f>
        <v>639.83800839962589</v>
      </c>
      <c r="U75" s="40">
        <f t="shared" ref="U75" si="90">SUM(U76:U81)</f>
        <v>438.17840618537605</v>
      </c>
      <c r="V75" s="40">
        <f t="shared" ref="V75" si="91">SUM(V76:V81)</f>
        <v>360.77916173318431</v>
      </c>
      <c r="W75" s="40">
        <f t="shared" ref="W75" si="92">SUM(W76:W81)</f>
        <v>390.69049693262593</v>
      </c>
      <c r="X75" s="40">
        <f t="shared" ref="X75" si="93">SUM(X76:X81)</f>
        <v>423.00213298594173</v>
      </c>
      <c r="Y75" s="40">
        <f t="shared" ref="Y75" si="94">SUM(Y76:Y81)</f>
        <v>536.70376752241066</v>
      </c>
      <c r="Z75" s="40">
        <f t="shared" ref="Z75" si="95">SUM(Z76:Z81)</f>
        <v>805.03466213668878</v>
      </c>
      <c r="AA75" s="40">
        <f t="shared" ref="AA75" si="96">SUM(AA76:AA81)</f>
        <v>586.37284683469636</v>
      </c>
      <c r="AB75" s="40">
        <f t="shared" ref="AB75:AC75" si="97">SUM(AB76:AB81)</f>
        <v>583.50044414572881</v>
      </c>
      <c r="AC75" s="40">
        <f t="shared" si="97"/>
        <v>579.49771270135716</v>
      </c>
      <c r="AD75" s="40">
        <f t="shared" ref="AD75" si="98">SUM(AD76:AD81)</f>
        <v>612.67722002926439</v>
      </c>
      <c r="AE75" s="40">
        <f t="shared" ref="AE75" si="99">SUM(AE76:AE81)</f>
        <v>562.23568046968103</v>
      </c>
      <c r="AF75" s="40">
        <f t="shared" ref="AF75" si="100">SUM(AF76:AF81)</f>
        <v>464.92801451118675</v>
      </c>
      <c r="AG75" s="40">
        <f t="shared" ref="AG75" si="101">SUM(AG76:AG81)</f>
        <v>330.79941999565</v>
      </c>
      <c r="AH75" s="40">
        <f t="shared" ref="AH75:AI75" si="102">SUM(AH76:AH81)</f>
        <v>330.79941999565</v>
      </c>
      <c r="AI75" s="40">
        <f t="shared" si="102"/>
        <v>347.22517218879142</v>
      </c>
      <c r="AJ75" s="40">
        <f t="shared" ref="AJ75" si="103">SUM(AJ76:AJ81)</f>
        <v>317.12632129421746</v>
      </c>
      <c r="AK75" s="40">
        <f t="shared" ref="AK75" si="104">SUM(AK76:AK81)</f>
        <v>301.87463228460638</v>
      </c>
      <c r="AL75" s="40">
        <f t="shared" ref="AL75" si="105">SUM(AL76:AL81)</f>
        <v>286.62294327499484</v>
      </c>
      <c r="AM75" s="40">
        <f t="shared" ref="AM75" si="106">SUM(AM76:AM81)</f>
        <v>271.37125426538688</v>
      </c>
      <c r="AN75" s="40">
        <f t="shared" ref="AN75" si="107">SUM(AN76:AN81)</f>
        <v>256.1195652557758</v>
      </c>
      <c r="AO75" s="40">
        <f t="shared" ref="AO75:AP75" si="108">SUM(AO76:AO81)</f>
        <v>240.86787624616505</v>
      </c>
      <c r="AP75" s="40">
        <f t="shared" si="108"/>
        <v>225.61618723655397</v>
      </c>
      <c r="AQ75" s="40">
        <f t="shared" ref="AQ75:BF75" si="109">SUM(AQ76:AQ81)</f>
        <v>210.36449822694283</v>
      </c>
      <c r="AR75" s="40">
        <f t="shared" si="109"/>
        <v>195.11280921733174</v>
      </c>
      <c r="AS75" s="40">
        <f t="shared" si="109"/>
        <v>179.86112020772418</v>
      </c>
      <c r="AT75" s="40">
        <f t="shared" si="109"/>
        <v>164.60943119811304</v>
      </c>
      <c r="AU75" s="40">
        <f t="shared" si="109"/>
        <v>149.35774218850196</v>
      </c>
      <c r="AV75" s="40">
        <f t="shared" si="109"/>
        <v>134.10605317889122</v>
      </c>
      <c r="AW75" s="40">
        <f t="shared" si="109"/>
        <v>118.8543641692801</v>
      </c>
      <c r="AX75" s="40">
        <f t="shared" si="109"/>
        <v>103.60267515966899</v>
      </c>
      <c r="AY75" s="40">
        <f t="shared" si="109"/>
        <v>88.350986150058276</v>
      </c>
      <c r="AZ75" s="40">
        <f t="shared" si="109"/>
        <v>73.099297140450346</v>
      </c>
      <c r="BA75" s="40">
        <f t="shared" si="109"/>
        <v>57.847608130838424</v>
      </c>
      <c r="BB75" s="40">
        <f t="shared" si="109"/>
        <v>42.59591912122773</v>
      </c>
      <c r="BC75" s="40">
        <f t="shared" si="109"/>
        <v>27.344230111616593</v>
      </c>
      <c r="BD75" s="40">
        <f t="shared" si="109"/>
        <v>12.092541102005484</v>
      </c>
      <c r="BE75" s="40">
        <f t="shared" si="109"/>
        <v>-3.1591479076052238</v>
      </c>
      <c r="BF75" s="40">
        <f t="shared" si="109"/>
        <v>-18.410836917213175</v>
      </c>
    </row>
    <row r="76" spans="1:58" ht="10.5" x14ac:dyDescent="0.25">
      <c r="A76" s="5"/>
      <c r="B76" s="23" t="s">
        <v>162</v>
      </c>
      <c r="C76" s="413">
        <f t="shared" ref="C76:AG76" si="110">C6*(C$74/C$4)</f>
        <v>649.26829268292681</v>
      </c>
      <c r="D76" s="413">
        <f t="shared" si="110"/>
        <v>608.8372093023255</v>
      </c>
      <c r="E76" s="413">
        <f t="shared" si="110"/>
        <v>555</v>
      </c>
      <c r="F76" s="413">
        <f t="shared" si="110"/>
        <v>679.77528089887642</v>
      </c>
      <c r="G76" s="413">
        <f t="shared" si="110"/>
        <v>699.99999999999989</v>
      </c>
      <c r="H76" s="413">
        <f t="shared" si="110"/>
        <v>648.87640449438197</v>
      </c>
      <c r="I76" s="413">
        <f t="shared" si="110"/>
        <v>643.67816091954023</v>
      </c>
      <c r="J76" s="413">
        <f t="shared" si="110"/>
        <v>629.49838223317863</v>
      </c>
      <c r="K76" s="413">
        <f t="shared" si="110"/>
        <v>620.1219512195122</v>
      </c>
      <c r="L76" s="413">
        <f t="shared" si="110"/>
        <v>551.44508670520236</v>
      </c>
      <c r="M76" s="413">
        <f t="shared" si="110"/>
        <v>576.21951219512198</v>
      </c>
      <c r="N76" s="413">
        <f t="shared" si="110"/>
        <v>503.99999999999994</v>
      </c>
      <c r="O76" s="413">
        <f t="shared" si="110"/>
        <v>559.10905461803668</v>
      </c>
      <c r="P76" s="413">
        <f t="shared" si="110"/>
        <v>485.33333333333331</v>
      </c>
      <c r="Q76" s="413">
        <f t="shared" si="110"/>
        <v>446.15384615384613</v>
      </c>
      <c r="R76" s="413">
        <f t="shared" si="110"/>
        <v>441.29032258064518</v>
      </c>
      <c r="S76" s="413">
        <f t="shared" si="110"/>
        <v>340</v>
      </c>
      <c r="T76" s="413">
        <f t="shared" si="110"/>
        <v>313.2236151545759</v>
      </c>
      <c r="U76" s="413">
        <f t="shared" si="110"/>
        <v>183.99460526385383</v>
      </c>
      <c r="V76" s="413">
        <f t="shared" si="110"/>
        <v>130.19340098573053</v>
      </c>
      <c r="W76" s="413">
        <f t="shared" si="110"/>
        <v>148.93937418531164</v>
      </c>
      <c r="X76" s="413">
        <f t="shared" si="110"/>
        <v>168.23463584630716</v>
      </c>
      <c r="Y76" s="413">
        <f t="shared" si="110"/>
        <v>209.59188396276417</v>
      </c>
      <c r="Z76" s="413">
        <f t="shared" si="110"/>
        <v>242.0113904336369</v>
      </c>
      <c r="AA76" s="413">
        <f t="shared" si="110"/>
        <v>241.33744154196816</v>
      </c>
      <c r="AB76" s="413">
        <f t="shared" si="110"/>
        <v>240.66349265029919</v>
      </c>
      <c r="AC76" s="413">
        <f t="shared" si="110"/>
        <v>239.98954375863045</v>
      </c>
      <c r="AD76" s="413">
        <f t="shared" si="110"/>
        <v>261.0715580366853</v>
      </c>
      <c r="AE76" s="413">
        <f t="shared" si="110"/>
        <v>217.55963169723773</v>
      </c>
      <c r="AF76" s="413">
        <f t="shared" si="110"/>
        <v>163.16972377292831</v>
      </c>
      <c r="AG76" s="413">
        <f t="shared" si="110"/>
        <v>76.145871094033211</v>
      </c>
      <c r="AH76" s="413">
        <f>AH6*(AH$74/AH$4)</f>
        <v>76.145871094033211</v>
      </c>
      <c r="AI76" s="413">
        <f>AI6*(AI$74/AI$4)</f>
        <v>87.023852678895096</v>
      </c>
      <c r="AJ76" s="413">
        <f t="shared" ref="AJ76:BF76" si="111">AJ6*(AJ$74/AJ$4)</f>
        <v>107.10628022017761</v>
      </c>
      <c r="AK76" s="413">
        <f t="shared" si="111"/>
        <v>95.391530821095088</v>
      </c>
      <c r="AL76" s="413">
        <f t="shared" si="111"/>
        <v>83.676781422012567</v>
      </c>
      <c r="AM76" s="413">
        <f t="shared" si="111"/>
        <v>71.962032022933215</v>
      </c>
      <c r="AN76" s="413">
        <f t="shared" si="111"/>
        <v>60.247282623850694</v>
      </c>
      <c r="AO76" s="413">
        <f t="shared" si="111"/>
        <v>48.532533224768173</v>
      </c>
      <c r="AP76" s="413">
        <f t="shared" si="111"/>
        <v>36.817783825685659</v>
      </c>
      <c r="AQ76" s="413">
        <f t="shared" si="111"/>
        <v>25.103034426603138</v>
      </c>
      <c r="AR76" s="413">
        <f t="shared" si="111"/>
        <v>13.388285027520618</v>
      </c>
      <c r="AS76" s="413">
        <f t="shared" si="111"/>
        <v>1.6735356284412644</v>
      </c>
      <c r="AT76" s="413">
        <f t="shared" si="111"/>
        <v>-10.041213770641255</v>
      </c>
      <c r="AU76" s="413">
        <f t="shared" si="111"/>
        <v>-21.755963169723774</v>
      </c>
      <c r="AV76" s="413">
        <f t="shared" si="111"/>
        <v>-33.470712568806292</v>
      </c>
      <c r="AW76" s="413">
        <f t="shared" si="111"/>
        <v>-45.185461967888813</v>
      </c>
      <c r="AX76" s="413">
        <f t="shared" si="111"/>
        <v>-56.900211366971334</v>
      </c>
      <c r="AY76" s="413">
        <f t="shared" si="111"/>
        <v>-68.614960766053855</v>
      </c>
      <c r="AZ76" s="413">
        <f t="shared" si="111"/>
        <v>-80.329710165133207</v>
      </c>
      <c r="BA76" s="413">
        <f t="shared" si="111"/>
        <v>-92.044459564215728</v>
      </c>
      <c r="BB76" s="413">
        <f t="shared" si="111"/>
        <v>-103.75920896329825</v>
      </c>
      <c r="BC76" s="413">
        <f t="shared" si="111"/>
        <v>-115.47395836238077</v>
      </c>
      <c r="BD76" s="413">
        <f t="shared" si="111"/>
        <v>-127.18870776146328</v>
      </c>
      <c r="BE76" s="413">
        <f t="shared" si="111"/>
        <v>-138.9034571605458</v>
      </c>
      <c r="BF76" s="413">
        <f t="shared" si="111"/>
        <v>-150.61820655962515</v>
      </c>
    </row>
    <row r="77" spans="1:58" ht="10" x14ac:dyDescent="0.2">
      <c r="B77" s="23" t="s">
        <v>163</v>
      </c>
      <c r="C77" s="413">
        <f t="shared" ref="C77:AG77" si="112">C7*(C$74/C$4)</f>
        <v>350.607544059698</v>
      </c>
      <c r="D77" s="413">
        <f t="shared" si="112"/>
        <v>498.03106597493945</v>
      </c>
      <c r="E77" s="413">
        <f t="shared" si="112"/>
        <v>277.60829408106071</v>
      </c>
      <c r="F77" s="413">
        <f t="shared" si="112"/>
        <v>245.66334864756703</v>
      </c>
      <c r="G77" s="413">
        <f t="shared" si="112"/>
        <v>253.92163599652588</v>
      </c>
      <c r="H77" s="413">
        <f t="shared" si="112"/>
        <v>235.19555613147276</v>
      </c>
      <c r="I77" s="413">
        <f t="shared" si="112"/>
        <v>256.35146362057247</v>
      </c>
      <c r="J77" s="413">
        <f t="shared" si="112"/>
        <v>311.94166402725301</v>
      </c>
      <c r="K77" s="413">
        <f t="shared" si="112"/>
        <v>276.11211829766353</v>
      </c>
      <c r="L77" s="413">
        <f t="shared" si="112"/>
        <v>242.96320086417805</v>
      </c>
      <c r="M77" s="413">
        <f t="shared" si="112"/>
        <v>256.6408177140259</v>
      </c>
      <c r="N77" s="413">
        <f t="shared" si="112"/>
        <v>215.35131392408516</v>
      </c>
      <c r="O77" s="413">
        <f t="shared" si="112"/>
        <v>239.90348036013737</v>
      </c>
      <c r="P77" s="413">
        <f t="shared" si="112"/>
        <v>205.94391897137425</v>
      </c>
      <c r="Q77" s="413">
        <f t="shared" si="112"/>
        <v>149.28834911343765</v>
      </c>
      <c r="R77" s="413">
        <f t="shared" si="112"/>
        <v>156.5277230569038</v>
      </c>
      <c r="S77" s="413">
        <f t="shared" si="112"/>
        <v>147.67622074134073</v>
      </c>
      <c r="T77" s="413">
        <f t="shared" si="112"/>
        <v>82.768843704763654</v>
      </c>
      <c r="U77" s="413">
        <f t="shared" si="112"/>
        <v>79.740672653475258</v>
      </c>
      <c r="V77" s="413">
        <f t="shared" si="112"/>
        <v>81.877211384922362</v>
      </c>
      <c r="W77" s="413">
        <f t="shared" si="112"/>
        <v>82.638234829893776</v>
      </c>
      <c r="X77" s="413">
        <f t="shared" si="112"/>
        <v>84.120911279100284</v>
      </c>
      <c r="Y77" s="413">
        <f t="shared" si="112"/>
        <v>109.42816909572012</v>
      </c>
      <c r="Z77" s="413">
        <f t="shared" si="112"/>
        <v>219.02991275202388</v>
      </c>
      <c r="AA77" s="413">
        <f t="shared" si="112"/>
        <v>110.44071398775831</v>
      </c>
      <c r="AB77" s="413">
        <f t="shared" si="112"/>
        <v>109.73161756700594</v>
      </c>
      <c r="AC77" s="413">
        <f t="shared" si="112"/>
        <v>108.42393099460381</v>
      </c>
      <c r="AD77" s="413">
        <f t="shared" si="112"/>
        <v>108.95959155652052</v>
      </c>
      <c r="AE77" s="413">
        <f t="shared" si="112"/>
        <v>116.60396612535149</v>
      </c>
      <c r="AF77" s="413">
        <f t="shared" si="112"/>
        <v>108.85427286887625</v>
      </c>
      <c r="AG77" s="413">
        <f t="shared" si="112"/>
        <v>107.69201769013269</v>
      </c>
      <c r="AH77" s="413">
        <f>AH7*(AH$74/AH$4)</f>
        <v>107.69201769013269</v>
      </c>
      <c r="AI77" s="413">
        <f>AI7*(AI$74/AI$4)</f>
        <v>107.58323787428407</v>
      </c>
      <c r="AJ77" s="413">
        <f t="shared" ref="AJ77:BF77" si="113">AJ7*(AJ$74/AJ$4)</f>
        <v>105.01002053701993</v>
      </c>
      <c r="AK77" s="413">
        <f t="shared" si="113"/>
        <v>103.24155073175564</v>
      </c>
      <c r="AL77" s="413">
        <f t="shared" si="113"/>
        <v>101.47308092649114</v>
      </c>
      <c r="AM77" s="413">
        <f t="shared" si="113"/>
        <v>99.704611121226847</v>
      </c>
      <c r="AN77" s="413">
        <f t="shared" si="113"/>
        <v>97.936141315962544</v>
      </c>
      <c r="AO77" s="413">
        <f t="shared" si="113"/>
        <v>96.16767151069844</v>
      </c>
      <c r="AP77" s="413">
        <f t="shared" si="113"/>
        <v>94.399201705434152</v>
      </c>
      <c r="AQ77" s="413">
        <f t="shared" si="113"/>
        <v>92.630731900169849</v>
      </c>
      <c r="AR77" s="413">
        <f t="shared" si="113"/>
        <v>90.86226209490556</v>
      </c>
      <c r="AS77" s="413">
        <f t="shared" si="113"/>
        <v>89.093792289641456</v>
      </c>
      <c r="AT77" s="413">
        <f t="shared" si="113"/>
        <v>87.325322484377153</v>
      </c>
      <c r="AU77" s="413">
        <f t="shared" si="113"/>
        <v>85.556852679112865</v>
      </c>
      <c r="AV77" s="413">
        <f t="shared" si="113"/>
        <v>83.788382873848761</v>
      </c>
      <c r="AW77" s="413">
        <f t="shared" si="113"/>
        <v>82.019913068584458</v>
      </c>
      <c r="AX77" s="413">
        <f t="shared" si="113"/>
        <v>80.251443263320169</v>
      </c>
      <c r="AY77" s="413">
        <f t="shared" si="113"/>
        <v>78.482973458056065</v>
      </c>
      <c r="AZ77" s="413">
        <f t="shared" si="113"/>
        <v>76.714503652791777</v>
      </c>
      <c r="BA77" s="413">
        <f t="shared" si="113"/>
        <v>74.946033847527076</v>
      </c>
      <c r="BB77" s="413">
        <f t="shared" si="113"/>
        <v>73.177564042262986</v>
      </c>
      <c r="BC77" s="413">
        <f t="shared" si="113"/>
        <v>71.409094236998683</v>
      </c>
      <c r="BD77" s="413">
        <f t="shared" si="113"/>
        <v>69.640624431734381</v>
      </c>
      <c r="BE77" s="413">
        <f t="shared" si="113"/>
        <v>67.872154626470291</v>
      </c>
      <c r="BF77" s="413">
        <f t="shared" si="113"/>
        <v>66.103684821205988</v>
      </c>
    </row>
    <row r="78" spans="1:58" ht="10.5" x14ac:dyDescent="0.25">
      <c r="A78" s="5"/>
      <c r="B78" s="530" t="s">
        <v>164</v>
      </c>
      <c r="C78" s="883">
        <f>C77*('US Inventory Animal Populations'!B$6/'US Inventory Animal Populations'!B$5)</f>
        <v>103.11131168464655</v>
      </c>
      <c r="D78" s="883">
        <f>D77*('US Inventory Animal Populations'!C$6/'US Inventory Animal Populations'!C$5)</f>
        <v>148.29426720253994</v>
      </c>
      <c r="E78" s="883">
        <f>E77*('US Inventory Animal Populations'!D$6/'US Inventory Animal Populations'!D$5)</f>
        <v>82.75313287391468</v>
      </c>
      <c r="F78" s="883">
        <f>F77*('US Inventory Animal Populations'!E$6/'US Inventory Animal Populations'!E$5)</f>
        <v>72.5443032690564</v>
      </c>
      <c r="G78" s="883">
        <f>G77*('US Inventory Animal Populations'!F$6/'US Inventory Animal Populations'!F$5)</f>
        <v>75.378958868747617</v>
      </c>
      <c r="H78" s="883">
        <f>H77*('US Inventory Animal Populations'!G$6/'US Inventory Animal Populations'!G$5)</f>
        <v>69.615850112519112</v>
      </c>
      <c r="I78" s="883">
        <f>I77*('US Inventory Animal Populations'!H$6/'US Inventory Animal Populations'!H$5)</f>
        <v>75.789185213921385</v>
      </c>
      <c r="J78" s="883">
        <f>J77*('US Inventory Animal Populations'!I$6/'US Inventory Animal Populations'!I$5)</f>
        <v>91.732758038698805</v>
      </c>
      <c r="K78" s="883">
        <f>K77*('US Inventory Animal Populations'!J$6/'US Inventory Animal Populations'!J$5)</f>
        <v>82.549716163890096</v>
      </c>
      <c r="L78" s="883">
        <f>L77*('US Inventory Animal Populations'!K$6/'US Inventory Animal Populations'!K$5)</f>
        <v>71.540970216003004</v>
      </c>
      <c r="M78" s="883">
        <f>M77*('US Inventory Animal Populations'!L$6/'US Inventory Animal Populations'!L$5)</f>
        <v>76.588714789425907</v>
      </c>
      <c r="N78" s="883">
        <f>N77*('US Inventory Animal Populations'!M$6/'US Inventory Animal Populations'!M$5)</f>
        <v>63.845932538842582</v>
      </c>
      <c r="O78" s="883">
        <f>O77*('US Inventory Animal Populations'!N$6/'US Inventory Animal Populations'!N$5)</f>
        <v>71.580695414737193</v>
      </c>
      <c r="P78" s="883">
        <f>P77*('US Inventory Animal Populations'!O$6/'US Inventory Animal Populations'!O$5)</f>
        <v>60.452991908898156</v>
      </c>
      <c r="Q78" s="883">
        <f>Q77*('US Inventory Animal Populations'!P$6/'US Inventory Animal Populations'!P$5)</f>
        <v>44.705967386029975</v>
      </c>
      <c r="R78" s="883">
        <f>R77*('US Inventory Animal Populations'!Q$6/'US Inventory Animal Populations'!Q$5)</f>
        <v>47.273999036852793</v>
      </c>
      <c r="S78" s="883">
        <f>S77*('US Inventory Animal Populations'!R$6/'US Inventory Animal Populations'!R$5)</f>
        <v>43.916220516880628</v>
      </c>
      <c r="T78" s="883">
        <f>T77*('US Inventory Animal Populations'!S$6/'US Inventory Animal Populations'!S$5)</f>
        <v>24.764184333224911</v>
      </c>
      <c r="U78" s="883">
        <f>U77*('US Inventory Animal Populations'!T$6/'US Inventory Animal Populations'!T$5)</f>
        <v>23.626189161585845</v>
      </c>
      <c r="V78" s="883">
        <f>V77*('US Inventory Animal Populations'!U$6/'US Inventory Animal Populations'!U$5)</f>
        <v>24.598392241198557</v>
      </c>
      <c r="W78" s="883">
        <f>W77*('US Inventory Animal Populations'!V$6/'US Inventory Animal Populations'!V$5)</f>
        <v>24.565324611510764</v>
      </c>
      <c r="X78" s="883">
        <f>X77*('US Inventory Animal Populations'!W$6/'US Inventory Animal Populations'!W$5)</f>
        <v>25.037149009644693</v>
      </c>
      <c r="Y78" s="883">
        <f>Y77*('US Inventory Animal Populations'!X$6/'US Inventory Animal Populations'!X$5)</f>
        <v>32.208621436442918</v>
      </c>
      <c r="Z78" s="883">
        <f>Z77*('US Inventory Animal Populations'!Y$6/'US Inventory Animal Populations'!Y$5)</f>
        <v>64.886025985820027</v>
      </c>
      <c r="AA78" s="883">
        <f>AA77*('US Inventory Animal Populations'!Z$6/'US Inventory Animal Populations'!Z$5)</f>
        <v>33.219109395399741</v>
      </c>
      <c r="AB78" s="883">
        <f>AB77*('US Inventory Animal Populations'!AA$6/'US Inventory Animal Populations'!AA$5)</f>
        <v>32.862598070969625</v>
      </c>
      <c r="AC78" s="883">
        <f>AC77*('US Inventory Animal Populations'!AB$6/'US Inventory Animal Populations'!AB$5)</f>
        <v>32.04256529357567</v>
      </c>
      <c r="AD78" s="883">
        <f>AD77*('US Inventory Animal Populations'!AC$6/'US Inventory Animal Populations'!AC$5)</f>
        <v>32.462738439005861</v>
      </c>
      <c r="AE78" s="883">
        <f>AE77*('US Inventory Animal Populations'!AD$6/'US Inventory Animal Populations'!AD$5)</f>
        <v>34.752810045430614</v>
      </c>
      <c r="AF78" s="883">
        <f>AF77*(AF$8/AF$7)</f>
        <v>32.392198771151307</v>
      </c>
      <c r="AG78" s="883">
        <f t="shared" ref="AG78:AL78" si="114">AG77*(AG$8/AG$7)</f>
        <v>31.654926411948093</v>
      </c>
      <c r="AH78" s="368">
        <f>AH77*(AH$8/AH$7)</f>
        <v>31.654926411948093</v>
      </c>
      <c r="AI78" s="368">
        <f>AI77*(AI$8/AI$7)</f>
        <v>31.654926411948093</v>
      </c>
      <c r="AJ78" s="368">
        <f t="shared" si="114"/>
        <v>30.988404101495647</v>
      </c>
      <c r="AK78" s="368">
        <f t="shared" si="114"/>
        <v>30.440133989219799</v>
      </c>
      <c r="AL78" s="368">
        <f t="shared" si="114"/>
        <v>29.89186387694415</v>
      </c>
      <c r="AM78" s="368">
        <f t="shared" ref="AM78:AQ78" si="115">AM77*(AM$8/AM$7)</f>
        <v>29.343593764668299</v>
      </c>
      <c r="AN78" s="368">
        <f t="shared" si="115"/>
        <v>28.795323652392447</v>
      </c>
      <c r="AO78" s="368">
        <f t="shared" si="115"/>
        <v>28.247053540116795</v>
      </c>
      <c r="AP78" s="368">
        <f t="shared" si="115"/>
        <v>27.698783427840947</v>
      </c>
      <c r="AQ78" s="368">
        <f t="shared" si="115"/>
        <v>27.150513315565096</v>
      </c>
      <c r="AR78" s="368">
        <f t="shared" ref="AR78:BF78" si="116">AR77*(AR$8/AR$7)</f>
        <v>26.602243203289252</v>
      </c>
      <c r="AS78" s="368">
        <f t="shared" si="116"/>
        <v>26.053973091013596</v>
      </c>
      <c r="AT78" s="368">
        <f t="shared" si="116"/>
        <v>25.505702978737741</v>
      </c>
      <c r="AU78" s="368">
        <f t="shared" si="116"/>
        <v>24.957432866461897</v>
      </c>
      <c r="AV78" s="368">
        <f t="shared" si="116"/>
        <v>24.409162754186241</v>
      </c>
      <c r="AW78" s="368">
        <f t="shared" si="116"/>
        <v>23.860892641910393</v>
      </c>
      <c r="AX78" s="368">
        <f t="shared" si="116"/>
        <v>23.312622529634542</v>
      </c>
      <c r="AY78" s="368">
        <f t="shared" si="116"/>
        <v>22.764352417358889</v>
      </c>
      <c r="AZ78" s="368">
        <f t="shared" si="116"/>
        <v>22.216082305083045</v>
      </c>
      <c r="BA78" s="368">
        <f t="shared" si="116"/>
        <v>21.66781219280719</v>
      </c>
      <c r="BB78" s="368">
        <f t="shared" si="116"/>
        <v>21.119542080531545</v>
      </c>
      <c r="BC78" s="368">
        <f t="shared" si="116"/>
        <v>20.57127196825569</v>
      </c>
      <c r="BD78" s="368">
        <f t="shared" si="116"/>
        <v>20.023001855979839</v>
      </c>
      <c r="BE78" s="368">
        <f t="shared" si="116"/>
        <v>19.47473174370419</v>
      </c>
      <c r="BF78" s="368">
        <f t="shared" si="116"/>
        <v>18.926461631428339</v>
      </c>
    </row>
    <row r="79" spans="1:58" ht="10" x14ac:dyDescent="0.2">
      <c r="B79" s="530" t="s">
        <v>165</v>
      </c>
      <c r="C79" s="883">
        <f>C77*('US Inventory Animal Populations'!B$7/'US Inventory Animal Populations'!B$5)</f>
        <v>247.49623237505148</v>
      </c>
      <c r="D79" s="883">
        <f>D77*('US Inventory Animal Populations'!C$7/'US Inventory Animal Populations'!C$5)</f>
        <v>349.73679877239948</v>
      </c>
      <c r="E79" s="883">
        <f>E77*('US Inventory Animal Populations'!D$7/'US Inventory Animal Populations'!D$5)</f>
        <v>194.85516120714601</v>
      </c>
      <c r="F79" s="883">
        <f>F77*('US Inventory Animal Populations'!E$7/'US Inventory Animal Populations'!E$5)</f>
        <v>173.11904537851061</v>
      </c>
      <c r="G79" s="883">
        <f>G77*('US Inventory Animal Populations'!F$7/'US Inventory Animal Populations'!F$5)</f>
        <v>178.54267712777823</v>
      </c>
      <c r="H79" s="883">
        <f>H77*('US Inventory Animal Populations'!G$7/'US Inventory Animal Populations'!G$5)</f>
        <v>165.57970601895363</v>
      </c>
      <c r="I79" s="883">
        <f>I77*('US Inventory Animal Populations'!H$7/'US Inventory Animal Populations'!H$5)</f>
        <v>180.5622784066511</v>
      </c>
      <c r="J79" s="883">
        <f>J77*('US Inventory Animal Populations'!I$7/'US Inventory Animal Populations'!I$5)</f>
        <v>220.20890598855419</v>
      </c>
      <c r="K79" s="883">
        <f>K77*('US Inventory Animal Populations'!J$7/'US Inventory Animal Populations'!J$5)</f>
        <v>193.56240213377345</v>
      </c>
      <c r="L79" s="883">
        <f>L77*('US Inventory Animal Populations'!K$7/'US Inventory Animal Populations'!K$5)</f>
        <v>171.42223064817506</v>
      </c>
      <c r="M79" s="883">
        <f>M77*('US Inventory Animal Populations'!L$7/'US Inventory Animal Populations'!L$5)</f>
        <v>180.05210292460001</v>
      </c>
      <c r="N79" s="883">
        <f>N77*('US Inventory Animal Populations'!M$7/'US Inventory Animal Populations'!M$5)</f>
        <v>151.50538138524257</v>
      </c>
      <c r="O79" s="883">
        <f>O77*('US Inventory Animal Populations'!N$7/'US Inventory Animal Populations'!N$5)</f>
        <v>168.32278494540014</v>
      </c>
      <c r="P79" s="883">
        <f>P77*('US Inventory Animal Populations'!O$7/'US Inventory Animal Populations'!O$5)</f>
        <v>145.49092706247606</v>
      </c>
      <c r="Q79" s="883">
        <f>Q77*('US Inventory Animal Populations'!P$7/'US Inventory Animal Populations'!P$5)</f>
        <v>104.58238172740768</v>
      </c>
      <c r="R79" s="883">
        <f>R77*('US Inventory Animal Populations'!Q$7/'US Inventory Animal Populations'!Q$5)</f>
        <v>109.25372402005101</v>
      </c>
      <c r="S79" s="883">
        <f>S77*('US Inventory Animal Populations'!R$7/'US Inventory Animal Populations'!R$5)</f>
        <v>103.76000022446011</v>
      </c>
      <c r="T79" s="883">
        <f>T77*('US Inventory Animal Populations'!S$7/'US Inventory Animal Populations'!S$5)</f>
        <v>58.004659371538743</v>
      </c>
      <c r="U79" s="883">
        <f>U77*('US Inventory Animal Populations'!T$7/'US Inventory Animal Populations'!T$5)</f>
        <v>56.114483491889423</v>
      </c>
      <c r="V79" s="883">
        <f>V77*('US Inventory Animal Populations'!U$7/'US Inventory Animal Populations'!U$5)</f>
        <v>57.278819143723808</v>
      </c>
      <c r="W79" s="883">
        <f>W77*('US Inventory Animal Populations'!V$7/'US Inventory Animal Populations'!V$5)</f>
        <v>58.072910218383001</v>
      </c>
      <c r="X79" s="883">
        <f>X77*('US Inventory Animal Populations'!W$7/'US Inventory Animal Populations'!W$5)</f>
        <v>59.083762269455583</v>
      </c>
      <c r="Y79" s="883">
        <f>Y77*('US Inventory Animal Populations'!X$7/'US Inventory Animal Populations'!X$5)</f>
        <v>77.219547659277197</v>
      </c>
      <c r="Z79" s="883">
        <f>Z77*('US Inventory Animal Populations'!Y$7/'US Inventory Animal Populations'!Y$5)</f>
        <v>154.14388676620382</v>
      </c>
      <c r="AA79" s="883">
        <f>AA77*('US Inventory Animal Populations'!Z$7/'US Inventory Animal Populations'!Z$5)</f>
        <v>77.221604592358574</v>
      </c>
      <c r="AB79" s="883">
        <f>AB77*('US Inventory Animal Populations'!AA$7/'US Inventory Animal Populations'!AA$5)</f>
        <v>76.869019496036302</v>
      </c>
      <c r="AC79" s="883">
        <f>AC77*('US Inventory Animal Populations'!AB$7/'US Inventory Animal Populations'!AB$5)</f>
        <v>76.38136570102813</v>
      </c>
      <c r="AD79" s="883">
        <f>AD77*('US Inventory Animal Populations'!AC$7/'US Inventory Animal Populations'!AC$5)</f>
        <v>76.496853117514661</v>
      </c>
      <c r="AE79" s="883">
        <f>AE77*('US Inventory Animal Populations'!AD$7/'US Inventory Animal Populations'!AD$5)</f>
        <v>81.851156079920884</v>
      </c>
      <c r="AF79" s="883">
        <f>AF77*(AF$9/AF$7)</f>
        <v>76.462074097724937</v>
      </c>
      <c r="AG79" s="883">
        <f t="shared" ref="AG79:AL79" si="117">AG77*(AG$9/AG$7)</f>
        <v>76.03709127818459</v>
      </c>
      <c r="AH79" s="368">
        <f>AH77*(AH$9/AH$7)</f>
        <v>76.03709127818459</v>
      </c>
      <c r="AI79" s="368">
        <f>AI77*(AI$9/AI$7)</f>
        <v>75.928311462335969</v>
      </c>
      <c r="AJ79" s="368">
        <f t="shared" si="117"/>
        <v>74.02161643552428</v>
      </c>
      <c r="AK79" s="368">
        <f t="shared" si="117"/>
        <v>72.801416742535835</v>
      </c>
      <c r="AL79" s="368">
        <f t="shared" si="117"/>
        <v>71.581217049546993</v>
      </c>
      <c r="AM79" s="368">
        <f t="shared" ref="AM79:AQ79" si="118">AM77*(AM$9/AM$7)</f>
        <v>70.361017356558548</v>
      </c>
      <c r="AN79" s="368">
        <f t="shared" si="118"/>
        <v>69.14081766357009</v>
      </c>
      <c r="AO79" s="368">
        <f t="shared" si="118"/>
        <v>67.920617970581645</v>
      </c>
      <c r="AP79" s="368">
        <f t="shared" si="118"/>
        <v>66.700418277593215</v>
      </c>
      <c r="AQ79" s="368">
        <f t="shared" si="118"/>
        <v>65.480218584604742</v>
      </c>
      <c r="AR79" s="368">
        <f t="shared" ref="AR79:BF79" si="119">AR77*(AR$9/AR$7)</f>
        <v>64.260018891616312</v>
      </c>
      <c r="AS79" s="368">
        <f t="shared" si="119"/>
        <v>63.039819198627868</v>
      </c>
      <c r="AT79" s="368">
        <f t="shared" si="119"/>
        <v>61.819619505639409</v>
      </c>
      <c r="AU79" s="368">
        <f t="shared" si="119"/>
        <v>60.599419812650972</v>
      </c>
      <c r="AV79" s="368">
        <f t="shared" si="119"/>
        <v>59.379220119662513</v>
      </c>
      <c r="AW79" s="368">
        <f t="shared" si="119"/>
        <v>58.159020426674068</v>
      </c>
      <c r="AX79" s="368">
        <f t="shared" si="119"/>
        <v>56.938820733685624</v>
      </c>
      <c r="AY79" s="368">
        <f t="shared" si="119"/>
        <v>55.718621040697172</v>
      </c>
      <c r="AZ79" s="368">
        <f t="shared" si="119"/>
        <v>54.498421347708735</v>
      </c>
      <c r="BA79" s="368">
        <f t="shared" si="119"/>
        <v>53.278221654719886</v>
      </c>
      <c r="BB79" s="368">
        <f t="shared" si="119"/>
        <v>52.058021961731448</v>
      </c>
      <c r="BC79" s="368">
        <f t="shared" si="119"/>
        <v>50.83782226874299</v>
      </c>
      <c r="BD79" s="368">
        <f t="shared" si="119"/>
        <v>49.617622575754538</v>
      </c>
      <c r="BE79" s="368">
        <f t="shared" si="119"/>
        <v>48.397422882766094</v>
      </c>
      <c r="BF79" s="368">
        <f t="shared" si="119"/>
        <v>47.177223189777649</v>
      </c>
    </row>
    <row r="80" spans="1:58" ht="10.5" x14ac:dyDescent="0.25">
      <c r="A80" s="5"/>
      <c r="B80" s="23" t="s">
        <v>166</v>
      </c>
      <c r="C80" s="413">
        <f t="shared" ref="C80:AG80" si="120">C10*(C$74/C$4)</f>
        <v>0</v>
      </c>
      <c r="D80" s="413">
        <f t="shared" si="120"/>
        <v>0</v>
      </c>
      <c r="E80" s="413">
        <f t="shared" si="120"/>
        <v>0</v>
      </c>
      <c r="F80" s="413">
        <f t="shared" si="120"/>
        <v>0</v>
      </c>
      <c r="G80" s="413">
        <f t="shared" si="120"/>
        <v>0</v>
      </c>
      <c r="H80" s="413">
        <f t="shared" si="120"/>
        <v>0</v>
      </c>
      <c r="I80" s="413">
        <f t="shared" si="120"/>
        <v>0</v>
      </c>
      <c r="J80" s="413">
        <f t="shared" si="120"/>
        <v>0</v>
      </c>
      <c r="K80" s="413">
        <f t="shared" si="120"/>
        <v>0</v>
      </c>
      <c r="L80" s="413">
        <f t="shared" si="120"/>
        <v>0</v>
      </c>
      <c r="M80" s="413">
        <f t="shared" si="120"/>
        <v>0</v>
      </c>
      <c r="N80" s="413">
        <f t="shared" si="120"/>
        <v>0</v>
      </c>
      <c r="O80" s="413">
        <f t="shared" si="120"/>
        <v>0</v>
      </c>
      <c r="P80" s="413">
        <f t="shared" si="120"/>
        <v>0</v>
      </c>
      <c r="Q80" s="413">
        <f t="shared" si="120"/>
        <v>0</v>
      </c>
      <c r="R80" s="413">
        <f t="shared" si="120"/>
        <v>0</v>
      </c>
      <c r="S80" s="413">
        <f t="shared" si="120"/>
        <v>0</v>
      </c>
      <c r="T80" s="413">
        <f t="shared" si="120"/>
        <v>0</v>
      </c>
      <c r="U80" s="413">
        <f t="shared" si="120"/>
        <v>0</v>
      </c>
      <c r="V80" s="413">
        <f t="shared" si="120"/>
        <v>0</v>
      </c>
      <c r="W80" s="413">
        <f t="shared" si="120"/>
        <v>0</v>
      </c>
      <c r="X80" s="413">
        <f t="shared" si="120"/>
        <v>0</v>
      </c>
      <c r="Y80" s="413">
        <f t="shared" si="120"/>
        <v>0</v>
      </c>
      <c r="Z80" s="413">
        <f t="shared" si="120"/>
        <v>0</v>
      </c>
      <c r="AA80" s="413">
        <f t="shared" si="120"/>
        <v>0</v>
      </c>
      <c r="AB80" s="413">
        <f t="shared" si="120"/>
        <v>0</v>
      </c>
      <c r="AC80" s="413">
        <f t="shared" si="120"/>
        <v>0</v>
      </c>
      <c r="AD80" s="413">
        <f t="shared" si="120"/>
        <v>0</v>
      </c>
      <c r="AE80" s="413">
        <f t="shared" si="120"/>
        <v>0</v>
      </c>
      <c r="AF80" s="413">
        <f t="shared" si="120"/>
        <v>0</v>
      </c>
      <c r="AG80" s="413">
        <f t="shared" si="120"/>
        <v>0</v>
      </c>
      <c r="AH80" s="413">
        <f>AH10*(AH$74/AH$4)</f>
        <v>0</v>
      </c>
      <c r="AI80" s="413">
        <f>AI10*(AI$74/AI$4)</f>
        <v>0</v>
      </c>
      <c r="AJ80" s="413">
        <f t="shared" ref="AJ80:BF80" si="121">AJ10*(AJ$74/AJ$4)</f>
        <v>0</v>
      </c>
      <c r="AK80" s="413">
        <f t="shared" si="121"/>
        <v>0</v>
      </c>
      <c r="AL80" s="413">
        <f t="shared" si="121"/>
        <v>0</v>
      </c>
      <c r="AM80" s="413">
        <f t="shared" si="121"/>
        <v>0</v>
      </c>
      <c r="AN80" s="413">
        <f t="shared" si="121"/>
        <v>0</v>
      </c>
      <c r="AO80" s="413">
        <f t="shared" si="121"/>
        <v>0</v>
      </c>
      <c r="AP80" s="413">
        <f t="shared" si="121"/>
        <v>0</v>
      </c>
      <c r="AQ80" s="413">
        <f t="shared" si="121"/>
        <v>0</v>
      </c>
      <c r="AR80" s="413">
        <f t="shared" si="121"/>
        <v>0</v>
      </c>
      <c r="AS80" s="413">
        <f t="shared" si="121"/>
        <v>0</v>
      </c>
      <c r="AT80" s="413">
        <f t="shared" si="121"/>
        <v>0</v>
      </c>
      <c r="AU80" s="413">
        <f t="shared" si="121"/>
        <v>0</v>
      </c>
      <c r="AV80" s="413">
        <f t="shared" si="121"/>
        <v>0</v>
      </c>
      <c r="AW80" s="413">
        <f t="shared" si="121"/>
        <v>0</v>
      </c>
      <c r="AX80" s="413">
        <f t="shared" si="121"/>
        <v>0</v>
      </c>
      <c r="AY80" s="413">
        <f t="shared" si="121"/>
        <v>0</v>
      </c>
      <c r="AZ80" s="413">
        <f t="shared" si="121"/>
        <v>0</v>
      </c>
      <c r="BA80" s="413">
        <f t="shared" si="121"/>
        <v>0</v>
      </c>
      <c r="BB80" s="413">
        <f t="shared" si="121"/>
        <v>0</v>
      </c>
      <c r="BC80" s="413">
        <f t="shared" si="121"/>
        <v>0</v>
      </c>
      <c r="BD80" s="413">
        <f t="shared" si="121"/>
        <v>0</v>
      </c>
      <c r="BE80" s="413">
        <f t="shared" si="121"/>
        <v>0</v>
      </c>
      <c r="BF80" s="413">
        <f t="shared" si="121"/>
        <v>0</v>
      </c>
    </row>
    <row r="81" spans="1:58" ht="10" x14ac:dyDescent="0.2">
      <c r="B81" s="23" t="s">
        <v>167</v>
      </c>
      <c r="C81" s="413">
        <f>C$11*(C74/C$4)</f>
        <v>348.05269048359781</v>
      </c>
      <c r="D81" s="413">
        <f t="shared" ref="D81:AL81" si="122">D$11*(D74/D$4)</f>
        <v>327.03042026670295</v>
      </c>
      <c r="E81" s="413">
        <f t="shared" si="122"/>
        <v>297.55407505295562</v>
      </c>
      <c r="F81" s="413">
        <f t="shared" si="122"/>
        <v>364.73993744417947</v>
      </c>
      <c r="G81" s="413">
        <f t="shared" si="122"/>
        <v>374.96677573655364</v>
      </c>
      <c r="H81" s="413">
        <f t="shared" si="122"/>
        <v>348.38455572489727</v>
      </c>
      <c r="I81" s="413">
        <f t="shared" si="122"/>
        <v>345.97121266155079</v>
      </c>
      <c r="J81" s="413">
        <f t="shared" si="122"/>
        <v>339.58993619905345</v>
      </c>
      <c r="K81" s="413">
        <f t="shared" si="122"/>
        <v>333.38441588704222</v>
      </c>
      <c r="L81" s="413">
        <f t="shared" si="122"/>
        <v>296.65391188584624</v>
      </c>
      <c r="M81" s="413">
        <f t="shared" si="122"/>
        <v>310.6819995156182</v>
      </c>
      <c r="N81" s="413">
        <f t="shared" si="122"/>
        <v>258.8258108717784</v>
      </c>
      <c r="O81" s="413">
        <f t="shared" si="122"/>
        <v>286.61086909746962</v>
      </c>
      <c r="P81" s="413">
        <f t="shared" si="122"/>
        <v>249.72633831596602</v>
      </c>
      <c r="Q81" s="413">
        <f t="shared" si="122"/>
        <v>229.41362805246331</v>
      </c>
      <c r="R81" s="413">
        <f t="shared" si="122"/>
        <v>226.85456737342452</v>
      </c>
      <c r="S81" s="413">
        <f t="shared" si="122"/>
        <v>174.78696623362825</v>
      </c>
      <c r="T81" s="413">
        <f t="shared" si="122"/>
        <v>161.07670583552266</v>
      </c>
      <c r="U81" s="413">
        <f t="shared" si="122"/>
        <v>94.702455614571733</v>
      </c>
      <c r="V81" s="413">
        <f t="shared" si="122"/>
        <v>66.831337977609039</v>
      </c>
      <c r="W81" s="413">
        <f t="shared" si="122"/>
        <v>76.474653087526761</v>
      </c>
      <c r="X81" s="413">
        <f t="shared" si="122"/>
        <v>86.525674581434018</v>
      </c>
      <c r="Y81" s="413">
        <f t="shared" si="122"/>
        <v>108.25554536820626</v>
      </c>
      <c r="Z81" s="413">
        <f t="shared" si="122"/>
        <v>124.96344619900411</v>
      </c>
      <c r="AA81" s="413">
        <f t="shared" si="122"/>
        <v>124.15397731721153</v>
      </c>
      <c r="AB81" s="413">
        <f t="shared" si="122"/>
        <v>123.37371636141778</v>
      </c>
      <c r="AC81" s="413">
        <f t="shared" si="122"/>
        <v>122.66030695351917</v>
      </c>
      <c r="AD81" s="413">
        <f t="shared" si="122"/>
        <v>133.68647887953807</v>
      </c>
      <c r="AE81" s="413">
        <f t="shared" si="122"/>
        <v>111.46811652174023</v>
      </c>
      <c r="AF81" s="413">
        <f t="shared" si="122"/>
        <v>84.049745000505922</v>
      </c>
      <c r="AG81" s="413">
        <f t="shared" si="122"/>
        <v>39.269513521351413</v>
      </c>
      <c r="AH81" s="413">
        <f>AH$11*(AH74/AH$4)</f>
        <v>39.269513521351413</v>
      </c>
      <c r="AI81" s="413">
        <f>AI$11*(AI74/AI$4)</f>
        <v>45.034843761328212</v>
      </c>
      <c r="AJ81" s="413">
        <f t="shared" si="122"/>
        <v>0</v>
      </c>
      <c r="AK81" s="413">
        <f t="shared" si="122"/>
        <v>0</v>
      </c>
      <c r="AL81" s="413">
        <f t="shared" si="122"/>
        <v>0</v>
      </c>
      <c r="AM81" s="413">
        <f t="shared" ref="AM81:AQ81" si="123">AM$11*(AM74/AM$4)</f>
        <v>0</v>
      </c>
      <c r="AN81" s="413">
        <f t="shared" si="123"/>
        <v>0</v>
      </c>
      <c r="AO81" s="413">
        <f t="shared" si="123"/>
        <v>0</v>
      </c>
      <c r="AP81" s="413">
        <f t="shared" si="123"/>
        <v>0</v>
      </c>
      <c r="AQ81" s="413">
        <f t="shared" si="123"/>
        <v>0</v>
      </c>
      <c r="AR81" s="413">
        <f t="shared" ref="AR81:BF81" si="124">AR$11*(AR74/AR$4)</f>
        <v>0</v>
      </c>
      <c r="AS81" s="413">
        <f t="shared" si="124"/>
        <v>0</v>
      </c>
      <c r="AT81" s="413">
        <f t="shared" si="124"/>
        <v>0</v>
      </c>
      <c r="AU81" s="413">
        <f t="shared" si="124"/>
        <v>0</v>
      </c>
      <c r="AV81" s="413">
        <f t="shared" si="124"/>
        <v>0</v>
      </c>
      <c r="AW81" s="413">
        <f t="shared" si="124"/>
        <v>0</v>
      </c>
      <c r="AX81" s="413">
        <f t="shared" si="124"/>
        <v>0</v>
      </c>
      <c r="AY81" s="413">
        <f t="shared" si="124"/>
        <v>0</v>
      </c>
      <c r="AZ81" s="413">
        <f t="shared" si="124"/>
        <v>0</v>
      </c>
      <c r="BA81" s="413">
        <f t="shared" si="124"/>
        <v>0</v>
      </c>
      <c r="BB81" s="413">
        <f t="shared" si="124"/>
        <v>0</v>
      </c>
      <c r="BC81" s="413">
        <f t="shared" si="124"/>
        <v>0</v>
      </c>
      <c r="BD81" s="413">
        <f t="shared" si="124"/>
        <v>0</v>
      </c>
      <c r="BE81" s="413">
        <f t="shared" si="124"/>
        <v>0</v>
      </c>
      <c r="BF81" s="413">
        <f t="shared" si="124"/>
        <v>0</v>
      </c>
    </row>
    <row r="82" spans="1:58" ht="10.5" x14ac:dyDescent="0.25">
      <c r="A82" s="5"/>
      <c r="B82" s="29" t="s">
        <v>168</v>
      </c>
      <c r="C82" s="40">
        <f>SUM(C83,C84,C87,C90,C93,C94)</f>
        <v>10387.007546752287</v>
      </c>
      <c r="D82" s="40">
        <f t="shared" ref="D82:AL82" si="125">SUM(D83,D84,D87,D90,D93,D94)</f>
        <v>10290.099554383134</v>
      </c>
      <c r="E82" s="40">
        <f t="shared" si="125"/>
        <v>9289.8578468196811</v>
      </c>
      <c r="F82" s="40">
        <f t="shared" si="125"/>
        <v>9526.6565068718573</v>
      </c>
      <c r="G82" s="40">
        <f t="shared" si="125"/>
        <v>9341.7422998702314</v>
      </c>
      <c r="H82" s="40">
        <f t="shared" si="125"/>
        <v>9137.9526651796677</v>
      </c>
      <c r="I82" s="40">
        <f t="shared" si="125"/>
        <v>9756.8969123512798</v>
      </c>
      <c r="J82" s="40">
        <f t="shared" si="125"/>
        <v>9655.253603710551</v>
      </c>
      <c r="K82" s="40">
        <f t="shared" si="125"/>
        <v>11283.42086256024</v>
      </c>
      <c r="L82" s="40">
        <f t="shared" si="125"/>
        <v>9604.4746409183899</v>
      </c>
      <c r="M82" s="40">
        <f t="shared" si="125"/>
        <v>9663.2124190666764</v>
      </c>
      <c r="N82" s="40">
        <f t="shared" si="125"/>
        <v>10208.87505250409</v>
      </c>
      <c r="O82" s="40">
        <f t="shared" si="125"/>
        <v>11158.620833943747</v>
      </c>
      <c r="P82" s="40">
        <f t="shared" si="125"/>
        <v>9826.2306192018859</v>
      </c>
      <c r="Q82" s="40">
        <f t="shared" si="125"/>
        <v>10903.17918074206</v>
      </c>
      <c r="R82" s="40">
        <f t="shared" si="125"/>
        <v>11390.608795524826</v>
      </c>
      <c r="S82" s="40">
        <f t="shared" si="125"/>
        <v>11526.760108481529</v>
      </c>
      <c r="T82" s="40">
        <f t="shared" si="125"/>
        <v>12576.815738616036</v>
      </c>
      <c r="U82" s="40">
        <f t="shared" si="125"/>
        <v>11766.090020733318</v>
      </c>
      <c r="V82" s="40">
        <f t="shared" si="125"/>
        <v>12279.304428449768</v>
      </c>
      <c r="W82" s="40">
        <f t="shared" si="125"/>
        <v>12030.955020002577</v>
      </c>
      <c r="X82" s="40">
        <f t="shared" si="125"/>
        <v>11816.085661453671</v>
      </c>
      <c r="Y82" s="40">
        <f t="shared" si="125"/>
        <v>15131.550345672104</v>
      </c>
      <c r="Z82" s="40">
        <f t="shared" si="125"/>
        <v>13890.248134248395</v>
      </c>
      <c r="AA82" s="40">
        <f t="shared" si="125"/>
        <v>13766.685535148568</v>
      </c>
      <c r="AB82" s="40">
        <f t="shared" si="125"/>
        <v>13622.854417642793</v>
      </c>
      <c r="AC82" s="40">
        <f t="shared" si="125"/>
        <v>14389.302691269009</v>
      </c>
      <c r="AD82" s="40">
        <f t="shared" si="125"/>
        <v>14524.16008386915</v>
      </c>
      <c r="AE82" s="40">
        <f t="shared" si="125"/>
        <v>14732.144087471563</v>
      </c>
      <c r="AF82" s="40">
        <f t="shared" si="125"/>
        <v>14836.90260254539</v>
      </c>
      <c r="AG82" s="40">
        <f t="shared" si="125"/>
        <v>14541.685782643372</v>
      </c>
      <c r="AH82" s="40">
        <f t="shared" ref="AH82" si="126">SUM(AH83,AH84,AH87,AH90,AH93,AH94)</f>
        <v>14188.246485874526</v>
      </c>
      <c r="AI82" s="40">
        <f t="shared" si="125"/>
        <v>15409.499771420316</v>
      </c>
      <c r="AJ82" s="40">
        <f t="shared" si="125"/>
        <v>14464.915372835298</v>
      </c>
      <c r="AK82" s="40">
        <f t="shared" si="125"/>
        <v>14448.54712459206</v>
      </c>
      <c r="AL82" s="40">
        <f t="shared" si="125"/>
        <v>14432.17887634882</v>
      </c>
      <c r="AM82" s="40">
        <f t="shared" ref="AM82:AQ82" si="127">SUM(AM83,AM84,AM87,AM90,AM93,AM94)</f>
        <v>14415.810628105573</v>
      </c>
      <c r="AN82" s="40">
        <f t="shared" si="127"/>
        <v>14399.442379862334</v>
      </c>
      <c r="AO82" s="40">
        <f t="shared" si="127"/>
        <v>14383.074131619091</v>
      </c>
      <c r="AP82" s="40">
        <f t="shared" si="127"/>
        <v>14366.705883375847</v>
      </c>
      <c r="AQ82" s="40">
        <f t="shared" si="127"/>
        <v>14350.337635132601</v>
      </c>
      <c r="AR82" s="40">
        <f t="shared" ref="AR82:BF82" si="128">SUM(AR83,AR84,AR87,AR90,AR93,AR94)</f>
        <v>14333.969386889361</v>
      </c>
      <c r="AS82" s="40">
        <f t="shared" si="128"/>
        <v>14317.601138646118</v>
      </c>
      <c r="AT82" s="40">
        <f t="shared" si="128"/>
        <v>14301.232890402884</v>
      </c>
      <c r="AU82" s="40">
        <f t="shared" si="128"/>
        <v>14284.864642159635</v>
      </c>
      <c r="AV82" s="40">
        <f t="shared" si="128"/>
        <v>14268.496393916401</v>
      </c>
      <c r="AW82" s="40">
        <f t="shared" si="128"/>
        <v>14252.128145673152</v>
      </c>
      <c r="AX82" s="40">
        <f t="shared" si="128"/>
        <v>14235.759897429916</v>
      </c>
      <c r="AY82" s="40">
        <f t="shared" si="128"/>
        <v>14219.391649186669</v>
      </c>
      <c r="AZ82" s="40">
        <f t="shared" si="128"/>
        <v>14203.023400943432</v>
      </c>
      <c r="BA82" s="40">
        <f t="shared" si="128"/>
        <v>14186.655152700192</v>
      </c>
      <c r="BB82" s="40">
        <f t="shared" si="128"/>
        <v>14170.286904456954</v>
      </c>
      <c r="BC82" s="40">
        <f t="shared" si="128"/>
        <v>14153.9186562137</v>
      </c>
      <c r="BD82" s="40">
        <f t="shared" si="128"/>
        <v>14137.550407970462</v>
      </c>
      <c r="BE82" s="40">
        <f t="shared" si="128"/>
        <v>14121.182159727219</v>
      </c>
      <c r="BF82" s="40">
        <f t="shared" si="128"/>
        <v>14104.813911483981</v>
      </c>
    </row>
    <row r="83" spans="1:58" ht="10" x14ac:dyDescent="0.2">
      <c r="B83" s="23" t="s">
        <v>169</v>
      </c>
      <c r="C83" s="413">
        <f t="shared" ref="C83:AD83" si="129">C13*(C$74/C$4)</f>
        <v>4426.8292682926831</v>
      </c>
      <c r="D83" s="413">
        <f t="shared" si="129"/>
        <v>4427.9069767441861</v>
      </c>
      <c r="E83" s="413">
        <f t="shared" si="129"/>
        <v>4273.5</v>
      </c>
      <c r="F83" s="413">
        <f t="shared" si="129"/>
        <v>4820.2247191011238</v>
      </c>
      <c r="G83" s="413">
        <f t="shared" si="129"/>
        <v>4963.6363636363631</v>
      </c>
      <c r="H83" s="413">
        <f t="shared" si="129"/>
        <v>4837.0786516853932</v>
      </c>
      <c r="I83" s="413">
        <f t="shared" si="129"/>
        <v>5213.7931034482754</v>
      </c>
      <c r="J83" s="413">
        <f t="shared" si="129"/>
        <v>5224.8365725353824</v>
      </c>
      <c r="K83" s="413">
        <f t="shared" si="129"/>
        <v>6063.414634146342</v>
      </c>
      <c r="L83" s="413">
        <f t="shared" si="129"/>
        <v>5269.3641618497113</v>
      </c>
      <c r="M83" s="413">
        <f t="shared" si="129"/>
        <v>5378.0487804878048</v>
      </c>
      <c r="N83" s="413">
        <f t="shared" si="129"/>
        <v>5832</v>
      </c>
      <c r="O83" s="413">
        <f t="shared" si="129"/>
        <v>6230.0723228866946</v>
      </c>
      <c r="P83" s="413">
        <f t="shared" si="129"/>
        <v>5477.333333333333</v>
      </c>
      <c r="Q83" s="413">
        <f t="shared" si="129"/>
        <v>6097.4358974358975</v>
      </c>
      <c r="R83" s="413">
        <f t="shared" si="129"/>
        <v>6294.1935483870966</v>
      </c>
      <c r="S83" s="413">
        <f t="shared" si="129"/>
        <v>6460</v>
      </c>
      <c r="T83" s="413">
        <f t="shared" si="129"/>
        <v>7022.8031608341753</v>
      </c>
      <c r="U83" s="413">
        <f t="shared" si="129"/>
        <v>6615.8060240524828</v>
      </c>
      <c r="V83" s="413">
        <f t="shared" si="129"/>
        <v>6867.7019019972859</v>
      </c>
      <c r="W83" s="413">
        <f t="shared" si="129"/>
        <v>6718.8206576929479</v>
      </c>
      <c r="X83" s="413">
        <f t="shared" si="129"/>
        <v>6645.2681159291324</v>
      </c>
      <c r="Y83" s="413">
        <f t="shared" si="129"/>
        <v>8615.3295460483587</v>
      </c>
      <c r="Z83" s="413">
        <f t="shared" si="129"/>
        <v>7898.3717423341504</v>
      </c>
      <c r="AA83" s="413">
        <f t="shared" si="129"/>
        <v>7876.3765012333251</v>
      </c>
      <c r="AB83" s="413">
        <f t="shared" si="129"/>
        <v>7526.2037701548106</v>
      </c>
      <c r="AC83" s="413">
        <f t="shared" si="129"/>
        <v>7941.4721752855894</v>
      </c>
      <c r="AD83" s="413">
        <f t="shared" si="129"/>
        <v>8006.1944464583494</v>
      </c>
      <c r="AE83" s="413">
        <f t="shared" ref="AE83:AG83" si="130">AE13*(AE$74/AE$4)</f>
        <v>8158.486188646415</v>
      </c>
      <c r="AF83" s="413">
        <f t="shared" si="130"/>
        <v>8212.8760965707243</v>
      </c>
      <c r="AG83" s="413">
        <f t="shared" si="130"/>
        <v>8191.1201334010011</v>
      </c>
      <c r="AH83" s="413">
        <f>AH13*(AH$74/AH$4)</f>
        <v>7851.7271079533102</v>
      </c>
      <c r="AI83" s="413">
        <f>AI13*(AI$74/AI$4)</f>
        <v>8615.3614152106147</v>
      </c>
      <c r="AJ83" s="413">
        <f t="shared" ref="AJ83:BF83" si="131">AJ13*(AJ$74/AJ$4)</f>
        <v>8006.0270928955006</v>
      </c>
      <c r="AK83" s="413">
        <f t="shared" si="131"/>
        <v>7985.1078975399978</v>
      </c>
      <c r="AL83" s="413">
        <f t="shared" si="131"/>
        <v>7964.188702184495</v>
      </c>
      <c r="AM83" s="413">
        <f t="shared" si="131"/>
        <v>7943.2695068289913</v>
      </c>
      <c r="AN83" s="413">
        <f t="shared" si="131"/>
        <v>7922.3503114734885</v>
      </c>
      <c r="AO83" s="413">
        <f t="shared" si="131"/>
        <v>7901.4311161179849</v>
      </c>
      <c r="AP83" s="413">
        <f t="shared" si="131"/>
        <v>7880.5119207624757</v>
      </c>
      <c r="AQ83" s="413">
        <f t="shared" si="131"/>
        <v>7859.5927254069729</v>
      </c>
      <c r="AR83" s="413">
        <f t="shared" si="131"/>
        <v>7838.6735300514692</v>
      </c>
      <c r="AS83" s="413">
        <f t="shared" si="131"/>
        <v>7817.7543346959665</v>
      </c>
      <c r="AT83" s="413">
        <f t="shared" si="131"/>
        <v>7796.8351393404637</v>
      </c>
      <c r="AU83" s="413">
        <f t="shared" si="131"/>
        <v>7775.91594398496</v>
      </c>
      <c r="AV83" s="413">
        <f t="shared" si="131"/>
        <v>7754.9967486294572</v>
      </c>
      <c r="AW83" s="413">
        <f t="shared" si="131"/>
        <v>7734.0775532739535</v>
      </c>
      <c r="AX83" s="413">
        <f t="shared" si="131"/>
        <v>7713.1583579184507</v>
      </c>
      <c r="AY83" s="413">
        <f t="shared" si="131"/>
        <v>7692.239162562948</v>
      </c>
      <c r="AZ83" s="413">
        <f t="shared" si="131"/>
        <v>7671.3199672074443</v>
      </c>
      <c r="BA83" s="413">
        <f t="shared" si="131"/>
        <v>7650.4007718519415</v>
      </c>
      <c r="BB83" s="413">
        <f t="shared" si="131"/>
        <v>7629.4815764964378</v>
      </c>
      <c r="BC83" s="413">
        <f t="shared" si="131"/>
        <v>7608.5623811409287</v>
      </c>
      <c r="BD83" s="413">
        <f t="shared" si="131"/>
        <v>7587.6431857854259</v>
      </c>
      <c r="BE83" s="413">
        <f t="shared" si="131"/>
        <v>7566.7239904299222</v>
      </c>
      <c r="BF83" s="413">
        <f t="shared" si="131"/>
        <v>7545.8047950744194</v>
      </c>
    </row>
    <row r="84" spans="1:58" ht="10.5" x14ac:dyDescent="0.25">
      <c r="A84" s="5"/>
      <c r="B84" s="23" t="s">
        <v>170</v>
      </c>
      <c r="C84" s="413">
        <f t="shared" ref="C84:AD84" si="132">C14*(C$74/C$4)</f>
        <v>757.2431870471213</v>
      </c>
      <c r="D84" s="413">
        <f t="shared" si="132"/>
        <v>801.39534217798939</v>
      </c>
      <c r="E84" s="413">
        <f t="shared" si="132"/>
        <v>676.24197041993898</v>
      </c>
      <c r="F84" s="413">
        <f t="shared" si="132"/>
        <v>591.3000427255555</v>
      </c>
      <c r="G84" s="413">
        <f t="shared" si="132"/>
        <v>562.60559727431928</v>
      </c>
      <c r="H84" s="413">
        <f t="shared" si="132"/>
        <v>797.3306795875784</v>
      </c>
      <c r="I84" s="413">
        <f t="shared" si="132"/>
        <v>778.82129158835448</v>
      </c>
      <c r="J84" s="413">
        <f t="shared" si="132"/>
        <v>794.10470673820498</v>
      </c>
      <c r="K84" s="413">
        <f t="shared" si="132"/>
        <v>868.8451589406252</v>
      </c>
      <c r="L84" s="413">
        <f t="shared" si="132"/>
        <v>781.54911292671488</v>
      </c>
      <c r="M84" s="413">
        <f t="shared" si="132"/>
        <v>718.34784023908844</v>
      </c>
      <c r="N84" s="413">
        <f t="shared" si="132"/>
        <v>574.13379185668146</v>
      </c>
      <c r="O84" s="413">
        <f t="shared" si="132"/>
        <v>638.18991493628641</v>
      </c>
      <c r="P84" s="413">
        <f t="shared" si="132"/>
        <v>661.06672803840854</v>
      </c>
      <c r="Q84" s="413">
        <f t="shared" si="132"/>
        <v>713.75984169668516</v>
      </c>
      <c r="R84" s="413">
        <f t="shared" si="132"/>
        <v>933.94882298332277</v>
      </c>
      <c r="S84" s="413">
        <f t="shared" si="132"/>
        <v>883.95097422876029</v>
      </c>
      <c r="T84" s="413">
        <f t="shared" si="132"/>
        <v>980.05229580304535</v>
      </c>
      <c r="U84" s="413">
        <f t="shared" si="132"/>
        <v>889.58174995541867</v>
      </c>
      <c r="V84" s="413">
        <f t="shared" si="132"/>
        <v>838.35711404962512</v>
      </c>
      <c r="W84" s="413">
        <f t="shared" si="132"/>
        <v>782.26336380003227</v>
      </c>
      <c r="X84" s="413">
        <f t="shared" si="132"/>
        <v>742.65026912711687</v>
      </c>
      <c r="Y84" s="413">
        <f t="shared" si="132"/>
        <v>883.88371227065977</v>
      </c>
      <c r="Z84" s="413">
        <f t="shared" si="132"/>
        <v>877.67645499867865</v>
      </c>
      <c r="AA84" s="413">
        <f t="shared" si="132"/>
        <v>801.48614575322108</v>
      </c>
      <c r="AB84" s="413">
        <f t="shared" si="132"/>
        <v>969.36715987149921</v>
      </c>
      <c r="AC84" s="413">
        <f t="shared" si="132"/>
        <v>1007.7862523054015</v>
      </c>
      <c r="AD84" s="413">
        <f t="shared" si="132"/>
        <v>1128.4220904895492</v>
      </c>
      <c r="AE84" s="413">
        <f t="shared" ref="AE84:AG84" si="133">AE14*(AE$74/AE$4)</f>
        <v>1012.9137133230813</v>
      </c>
      <c r="AF84" s="413">
        <f t="shared" si="133"/>
        <v>1127.4859318739036</v>
      </c>
      <c r="AG84" s="413">
        <f t="shared" si="133"/>
        <v>951.4970492278693</v>
      </c>
      <c r="AH84" s="413">
        <f>AH14*(AH$74/AH$4)</f>
        <v>1052.334531387439</v>
      </c>
      <c r="AI84" s="413">
        <f>AI14*(AI$74/AI$4)</f>
        <v>1190.8126440948308</v>
      </c>
      <c r="AJ84" s="413">
        <f t="shared" ref="AJ84:BF84" si="134">AJ14*(AJ$74/AJ$4)</f>
        <v>1117.0813942105435</v>
      </c>
      <c r="AK84" s="413">
        <f t="shared" si="134"/>
        <v>1134.2970140084053</v>
      </c>
      <c r="AL84" s="413">
        <f t="shared" si="134"/>
        <v>1151.5126338062653</v>
      </c>
      <c r="AM84" s="413">
        <f t="shared" si="134"/>
        <v>1168.7282536041271</v>
      </c>
      <c r="AN84" s="413">
        <f t="shared" si="134"/>
        <v>1185.943873401987</v>
      </c>
      <c r="AO84" s="413">
        <f t="shared" si="134"/>
        <v>1203.1594931998457</v>
      </c>
      <c r="AP84" s="413">
        <f t="shared" si="134"/>
        <v>1220.3751129977056</v>
      </c>
      <c r="AQ84" s="413">
        <f t="shared" si="134"/>
        <v>1237.5907327955672</v>
      </c>
      <c r="AR84" s="413">
        <f t="shared" si="134"/>
        <v>1254.806352593429</v>
      </c>
      <c r="AS84" s="413">
        <f t="shared" si="134"/>
        <v>1272.021972391289</v>
      </c>
      <c r="AT84" s="413">
        <f t="shared" si="134"/>
        <v>1289.2375921891507</v>
      </c>
      <c r="AU84" s="413">
        <f t="shared" si="134"/>
        <v>1306.4532119870107</v>
      </c>
      <c r="AV84" s="413">
        <f t="shared" si="134"/>
        <v>1323.6688317848723</v>
      </c>
      <c r="AW84" s="413">
        <f t="shared" si="134"/>
        <v>1340.8844515827293</v>
      </c>
      <c r="AX84" s="413">
        <f t="shared" si="134"/>
        <v>1358.1000713805909</v>
      </c>
      <c r="AY84" s="413">
        <f t="shared" si="134"/>
        <v>1375.3156911784511</v>
      </c>
      <c r="AZ84" s="413">
        <f t="shared" si="134"/>
        <v>1392.5313109763126</v>
      </c>
      <c r="BA84" s="413">
        <f t="shared" si="134"/>
        <v>1409.7469307741742</v>
      </c>
      <c r="BB84" s="413">
        <f t="shared" si="134"/>
        <v>1426.9625505720344</v>
      </c>
      <c r="BC84" s="413">
        <f t="shared" si="134"/>
        <v>1444.178170369896</v>
      </c>
      <c r="BD84" s="413">
        <f t="shared" si="134"/>
        <v>1461.3937901677562</v>
      </c>
      <c r="BE84" s="413">
        <f t="shared" si="134"/>
        <v>1478.6094099656145</v>
      </c>
      <c r="BF84" s="413">
        <f t="shared" si="134"/>
        <v>1495.8250297634747</v>
      </c>
    </row>
    <row r="85" spans="1:58" ht="10" x14ac:dyDescent="0.2">
      <c r="B85" s="530" t="s">
        <v>171</v>
      </c>
      <c r="C85" s="883">
        <f>C84*('US Inventory Animal Populations'!B$13/'US Inventory Animal Populations'!B$12)</f>
        <v>226.80587658716755</v>
      </c>
      <c r="D85" s="883">
        <f>D84*('US Inventory Animal Populations'!C$13/'US Inventory Animal Populations'!C$12)</f>
        <v>240.75228284918944</v>
      </c>
      <c r="E85" s="883">
        <f>E84*('US Inventory Animal Populations'!D$13/'US Inventory Animal Populations'!D$12)</f>
        <v>206.78698218759629</v>
      </c>
      <c r="F85" s="883">
        <f>F84*('US Inventory Animal Populations'!E$13/'US Inventory Animal Populations'!E$12)</f>
        <v>178.28400450113182</v>
      </c>
      <c r="G85" s="883">
        <f>G84*('US Inventory Animal Populations'!F$13/'US Inventory Animal Populations'!F$12)</f>
        <v>167.80109940578521</v>
      </c>
      <c r="H85" s="883">
        <f>H84*('US Inventory Animal Populations'!G$13/'US Inventory Animal Populations'!G$12)</f>
        <v>231.99421057915521</v>
      </c>
      <c r="I85" s="883">
        <f>I84*('US Inventory Animal Populations'!H$13/'US Inventory Animal Populations'!H$12)</f>
        <v>227.91036728211461</v>
      </c>
      <c r="J85" s="883">
        <f>J84*('US Inventory Animal Populations'!I$13/'US Inventory Animal Populations'!I$12)</f>
        <v>229.89883873199895</v>
      </c>
      <c r="K85" s="883">
        <f>K84*('US Inventory Animal Populations'!J$13/'US Inventory Animal Populations'!J$12)</f>
        <v>252.85508595169415</v>
      </c>
      <c r="L85" s="883">
        <f>L84*('US Inventory Animal Populations'!K$13/'US Inventory Animal Populations'!K$12)</f>
        <v>230.74437181498985</v>
      </c>
      <c r="M85" s="883">
        <f>M84*('US Inventory Animal Populations'!L$13/'US Inventory Animal Populations'!L$12)</f>
        <v>213.83225652789423</v>
      </c>
      <c r="N85" s="883">
        <f>N84*('US Inventory Animal Populations'!M$13/'US Inventory Animal Populations'!M$12)</f>
        <v>169.52597562702294</v>
      </c>
      <c r="O85" s="883">
        <f>O84*('US Inventory Animal Populations'!N$13/'US Inventory Animal Populations'!N$12)</f>
        <v>189.58889708624667</v>
      </c>
      <c r="P85" s="883">
        <f>P84*('US Inventory Animal Populations'!O$13/'US Inventory Animal Populations'!O$12)</f>
        <v>193.56741368835355</v>
      </c>
      <c r="Q85" s="883">
        <f>Q84*('US Inventory Animal Populations'!P$13/'US Inventory Animal Populations'!P$12)</f>
        <v>213.11872013069785</v>
      </c>
      <c r="R85" s="883">
        <f>R84*('US Inventory Animal Populations'!Q$13/'US Inventory Animal Populations'!Q$12)</f>
        <v>280.83837714648166</v>
      </c>
      <c r="S85" s="883">
        <f>S84*('US Inventory Animal Populations'!R$13/'US Inventory Animal Populations'!R$12)</f>
        <v>261.02375120724827</v>
      </c>
      <c r="T85" s="883">
        <f>T84*('US Inventory Animal Populations'!S$13/'US Inventory Animal Populations'!S$12)</f>
        <v>285.89147994062256</v>
      </c>
      <c r="U85" s="883">
        <f>U84*('US Inventory Animal Populations'!T$13/'US Inventory Animal Populations'!T$12)</f>
        <v>260.88355864360341</v>
      </c>
      <c r="V85" s="883">
        <f>V84*('US Inventory Animal Populations'!U$13/'US Inventory Animal Populations'!U$12)</f>
        <v>246.00753792820009</v>
      </c>
      <c r="W85" s="883">
        <f>W84*('US Inventory Animal Populations'!V$13/'US Inventory Animal Populations'!V$12)</f>
        <v>225.87784296030182</v>
      </c>
      <c r="X85" s="883">
        <f>X84*('US Inventory Animal Populations'!W$13/'US Inventory Animal Populations'!W$12)</f>
        <v>222.0707392690725</v>
      </c>
      <c r="Y85" s="883">
        <f>Y84*('US Inventory Animal Populations'!X$13/'US Inventory Animal Populations'!X$12)</f>
        <v>263.79663772959799</v>
      </c>
      <c r="Z85" s="883">
        <f>Z84*('US Inventory Animal Populations'!Y$13/'US Inventory Animal Populations'!Y$12)</f>
        <v>261.56224540071508</v>
      </c>
      <c r="AA85" s="883">
        <f>AA84*('US Inventory Animal Populations'!Z$13/'US Inventory Animal Populations'!Z$12)</f>
        <v>246.40804928599272</v>
      </c>
      <c r="AB85" s="883">
        <f>AB84*('US Inventory Animal Populations'!AA$13/'US Inventory Animal Populations'!AA$12)</f>
        <v>292.4666878478065</v>
      </c>
      <c r="AC85" s="883">
        <f>AC84*('US Inventory Animal Populations'!AB$13/'US Inventory Animal Populations'!AB$12)</f>
        <v>299.80743999571672</v>
      </c>
      <c r="AD85" s="883">
        <f>AD84*('US Inventory Animal Populations'!AC$13/'US Inventory Animal Populations'!AC$12)</f>
        <v>329.43665046477815</v>
      </c>
      <c r="AE85" s="883">
        <f>AE84*('US Inventory Animal Populations'!AD$13/'US Inventory Animal Populations'!AD$12)</f>
        <v>302.81668984710961</v>
      </c>
      <c r="AF85" s="883">
        <f>AF84*('US Inventory Animal Populations'!AE$13/'US Inventory Animal Populations'!AE$12)</f>
        <v>328.74551439262785</v>
      </c>
      <c r="AG85" s="883">
        <f>AG84*('US Inventory Animal Populations'!AF$13/'US Inventory Animal Populations'!AF$12)</f>
        <v>281.30460378452841</v>
      </c>
      <c r="AH85" s="924">
        <f>AH74*(AH$15/AH$4)</f>
        <v>311.52004587236257</v>
      </c>
      <c r="AI85" s="924">
        <f>AI74*(AI$15/AI$4)</f>
        <v>315.26800960342854</v>
      </c>
      <c r="AJ85" s="924">
        <f t="shared" ref="AJ85:AL85" si="135">AJ74*(AJ$15/AJ$4)</f>
        <v>319.0159733344961</v>
      </c>
      <c r="AK85" s="924">
        <f t="shared" si="135"/>
        <v>322.76393706556371</v>
      </c>
      <c r="AL85" s="924">
        <f t="shared" si="135"/>
        <v>326.51190079662973</v>
      </c>
      <c r="AM85" s="924">
        <f t="shared" ref="AM85:AQ85" si="136">AM74*(AM$15/AM$4)</f>
        <v>330.25986452769729</v>
      </c>
      <c r="AN85" s="924">
        <f t="shared" si="136"/>
        <v>334.00782825876325</v>
      </c>
      <c r="AO85" s="924">
        <f t="shared" si="136"/>
        <v>337.75579198983087</v>
      </c>
      <c r="AP85" s="924">
        <f t="shared" si="136"/>
        <v>341.50375572089683</v>
      </c>
      <c r="AQ85" s="924">
        <f t="shared" si="136"/>
        <v>345.25171945196439</v>
      </c>
      <c r="AR85" s="924">
        <f t="shared" ref="AR85:BF85" si="137">AR74*(AR$15/AR$4)</f>
        <v>348.999683183032</v>
      </c>
      <c r="AS85" s="924">
        <f t="shared" si="137"/>
        <v>352.74764691409797</v>
      </c>
      <c r="AT85" s="924">
        <f t="shared" si="137"/>
        <v>356.49561064516553</v>
      </c>
      <c r="AU85" s="924">
        <f t="shared" si="137"/>
        <v>360.24357437623149</v>
      </c>
      <c r="AV85" s="924">
        <f t="shared" si="137"/>
        <v>363.99153810729905</v>
      </c>
      <c r="AW85" s="924">
        <f t="shared" si="137"/>
        <v>367.73950183836507</v>
      </c>
      <c r="AX85" s="924">
        <f t="shared" si="137"/>
        <v>371.48746556943263</v>
      </c>
      <c r="AY85" s="924">
        <f t="shared" si="137"/>
        <v>375.23542930049859</v>
      </c>
      <c r="AZ85" s="924">
        <f t="shared" si="137"/>
        <v>378.98339303156615</v>
      </c>
      <c r="BA85" s="924">
        <f t="shared" si="137"/>
        <v>382.73135676263377</v>
      </c>
      <c r="BB85" s="924">
        <f t="shared" si="137"/>
        <v>386.47932049369973</v>
      </c>
      <c r="BC85" s="924">
        <f t="shared" si="137"/>
        <v>390.22728422476729</v>
      </c>
      <c r="BD85" s="924">
        <f t="shared" si="137"/>
        <v>393.97524795583325</v>
      </c>
      <c r="BE85" s="924">
        <f t="shared" si="137"/>
        <v>397.72321168690087</v>
      </c>
      <c r="BF85" s="924">
        <f t="shared" si="137"/>
        <v>401.47117541796683</v>
      </c>
    </row>
    <row r="86" spans="1:58" ht="10.5" x14ac:dyDescent="0.25">
      <c r="A86" s="5"/>
      <c r="B86" s="530" t="s">
        <v>172</v>
      </c>
      <c r="C86" s="883">
        <f>C84*('US Inventory Animal Populations'!B$14/'US Inventory Animal Populations'!B$12)</f>
        <v>530.43731045995378</v>
      </c>
      <c r="D86" s="883">
        <f>D84*('US Inventory Animal Populations'!C$14/'US Inventory Animal Populations'!C$12)</f>
        <v>560.64305932880006</v>
      </c>
      <c r="E86" s="883">
        <f>E84*('US Inventory Animal Populations'!D$14/'US Inventory Animal Populations'!D$12)</f>
        <v>469.45498823234266</v>
      </c>
      <c r="F86" s="883">
        <f>F84*('US Inventory Animal Populations'!E$14/'US Inventory Animal Populations'!E$12)</f>
        <v>413.01603822442377</v>
      </c>
      <c r="G86" s="883">
        <f>G84*('US Inventory Animal Populations'!F$14/'US Inventory Animal Populations'!F$12)</f>
        <v>394.8044978685341</v>
      </c>
      <c r="H86" s="883">
        <f>H84*('US Inventory Animal Populations'!G$14/'US Inventory Animal Populations'!G$12)</f>
        <v>565.33646900842325</v>
      </c>
      <c r="I86" s="883">
        <f>I84*('US Inventory Animal Populations'!H$14/'US Inventory Animal Populations'!H$12)</f>
        <v>550.91092430623996</v>
      </c>
      <c r="J86" s="883">
        <f>J84*('US Inventory Animal Populations'!I$14/'US Inventory Animal Populations'!I$12)</f>
        <v>564.20586800620595</v>
      </c>
      <c r="K86" s="883">
        <f>K84*('US Inventory Animal Populations'!J$14/'US Inventory Animal Populations'!J$12)</f>
        <v>615.99007298893105</v>
      </c>
      <c r="L86" s="883">
        <f>L84*('US Inventory Animal Populations'!K$14/'US Inventory Animal Populations'!K$12)</f>
        <v>550.80474111172509</v>
      </c>
      <c r="M86" s="883">
        <f>M84*('US Inventory Animal Populations'!L$14/'US Inventory Animal Populations'!L$12)</f>
        <v>504.51558371119415</v>
      </c>
      <c r="N86" s="883">
        <f>N84*('US Inventory Animal Populations'!M$14/'US Inventory Animal Populations'!M$12)</f>
        <v>404.60781622965851</v>
      </c>
      <c r="O86" s="883">
        <f>O84*('US Inventory Animal Populations'!N$14/'US Inventory Animal Populations'!N$12)</f>
        <v>448.60101785003968</v>
      </c>
      <c r="P86" s="883">
        <f>P84*('US Inventory Animal Populations'!O$14/'US Inventory Animal Populations'!O$12)</f>
        <v>467.49931435005493</v>
      </c>
      <c r="Q86" s="883">
        <f>Q84*('US Inventory Animal Populations'!P$14/'US Inventory Animal Populations'!P$12)</f>
        <v>500.64112156598725</v>
      </c>
      <c r="R86" s="883">
        <f>R84*('US Inventory Animal Populations'!Q$14/'US Inventory Animal Populations'!Q$12)</f>
        <v>653.110445836841</v>
      </c>
      <c r="S86" s="883">
        <f>S84*('US Inventory Animal Populations'!R$14/'US Inventory Animal Populations'!R$12)</f>
        <v>622.92722302151196</v>
      </c>
      <c r="T86" s="883">
        <f>T84*('US Inventory Animal Populations'!S$14/'US Inventory Animal Populations'!S$12)</f>
        <v>694.16081586242285</v>
      </c>
      <c r="U86" s="883">
        <f>U84*('US Inventory Animal Populations'!T$14/'US Inventory Animal Populations'!T$12)</f>
        <v>628.69819131181532</v>
      </c>
      <c r="V86" s="883">
        <f>V84*('US Inventory Animal Populations'!U$14/'US Inventory Animal Populations'!U$12)</f>
        <v>592.349576121425</v>
      </c>
      <c r="W86" s="883">
        <f>W84*('US Inventory Animal Populations'!V$14/'US Inventory Animal Populations'!V$12)</f>
        <v>556.38552083973048</v>
      </c>
      <c r="X86" s="883">
        <f>X84*('US Inventory Animal Populations'!W$14/'US Inventory Animal Populations'!W$12)</f>
        <v>520.57952985804434</v>
      </c>
      <c r="Y86" s="883">
        <f>Y84*('US Inventory Animal Populations'!X$14/'US Inventory Animal Populations'!X$12)</f>
        <v>620.08707454106184</v>
      </c>
      <c r="Z86" s="883">
        <f>Z84*('US Inventory Animal Populations'!Y$14/'US Inventory Animal Populations'!Y$12)</f>
        <v>616.11420959796351</v>
      </c>
      <c r="AA86" s="883">
        <f>AA84*('US Inventory Animal Populations'!Z$14/'US Inventory Animal Populations'!Z$12)</f>
        <v>555.07809646722842</v>
      </c>
      <c r="AB86" s="883">
        <f>AB84*('US Inventory Animal Populations'!AA$14/'US Inventory Animal Populations'!AA$12)</f>
        <v>676.90047202369271</v>
      </c>
      <c r="AC86" s="883">
        <f>AC84*('US Inventory Animal Populations'!AB$14/'US Inventory Animal Populations'!AB$12)</f>
        <v>707.97881230968471</v>
      </c>
      <c r="AD86" s="883">
        <f>AD84*('US Inventory Animal Populations'!AC$14/'US Inventory Animal Populations'!AC$12)</f>
        <v>798.98544002477104</v>
      </c>
      <c r="AE86" s="883">
        <f>AE84*('US Inventory Animal Populations'!AD$14/'US Inventory Animal Populations'!AD$12)</f>
        <v>710.09702347597181</v>
      </c>
      <c r="AF86" s="883">
        <f>AF84*('US Inventory Animal Populations'!AE$14/'US Inventory Animal Populations'!AE$12)</f>
        <v>798.74041748127581</v>
      </c>
      <c r="AG86" s="883">
        <f>AG84*('US Inventory Animal Populations'!AF$14/'US Inventory Animal Populations'!AF$12)</f>
        <v>670.19244544334083</v>
      </c>
      <c r="AH86" s="368">
        <f>AH74*(AH$16/AH$4)</f>
        <v>740.8144855150764</v>
      </c>
      <c r="AI86" s="368">
        <f>AI74*(AI$16/AI$4)</f>
        <v>875.54463449140223</v>
      </c>
      <c r="AJ86" s="368">
        <f t="shared" ref="AJ86:AL86" si="138">AJ74*(AJ$16/AJ$4)</f>
        <v>798.06542087604748</v>
      </c>
      <c r="AK86" s="368">
        <f t="shared" si="138"/>
        <v>811.5330769428416</v>
      </c>
      <c r="AL86" s="368">
        <f t="shared" si="138"/>
        <v>825.00073300963572</v>
      </c>
      <c r="AM86" s="368">
        <f t="shared" ref="AM86:AQ86" si="139">AM74*(AM$16/AM$4)</f>
        <v>838.46838907642973</v>
      </c>
      <c r="AN86" s="368">
        <f t="shared" si="139"/>
        <v>851.93604514322374</v>
      </c>
      <c r="AO86" s="368">
        <f t="shared" si="139"/>
        <v>865.40370121001479</v>
      </c>
      <c r="AP86" s="368">
        <f t="shared" si="139"/>
        <v>878.87135727680891</v>
      </c>
      <c r="AQ86" s="368">
        <f t="shared" si="139"/>
        <v>892.33901334360291</v>
      </c>
      <c r="AR86" s="368">
        <f t="shared" ref="AR86:BF86" si="140">AR74*(AR$16/AR$4)</f>
        <v>905.80666941039703</v>
      </c>
      <c r="AS86" s="368">
        <f t="shared" si="140"/>
        <v>919.27432547719116</v>
      </c>
      <c r="AT86" s="368">
        <f t="shared" si="140"/>
        <v>932.74198154398516</v>
      </c>
      <c r="AU86" s="368">
        <f t="shared" si="140"/>
        <v>946.20963761077928</v>
      </c>
      <c r="AV86" s="368">
        <f t="shared" si="140"/>
        <v>959.67729367757329</v>
      </c>
      <c r="AW86" s="368">
        <f t="shared" si="140"/>
        <v>973.14494974436423</v>
      </c>
      <c r="AX86" s="368">
        <f t="shared" si="140"/>
        <v>986.61260581115846</v>
      </c>
      <c r="AY86" s="368">
        <f t="shared" si="140"/>
        <v>1000.0802618779524</v>
      </c>
      <c r="AZ86" s="368">
        <f t="shared" si="140"/>
        <v>1013.5479179447465</v>
      </c>
      <c r="BA86" s="368">
        <f t="shared" si="140"/>
        <v>1027.0155740115406</v>
      </c>
      <c r="BB86" s="368">
        <f t="shared" si="140"/>
        <v>1040.4832300783346</v>
      </c>
      <c r="BC86" s="368">
        <f t="shared" si="140"/>
        <v>1053.9508861451288</v>
      </c>
      <c r="BD86" s="368">
        <f t="shared" si="140"/>
        <v>1067.4185422119226</v>
      </c>
      <c r="BE86" s="368">
        <f t="shared" si="140"/>
        <v>1080.8861982787137</v>
      </c>
      <c r="BF86" s="368">
        <f t="shared" si="140"/>
        <v>1094.3538543455079</v>
      </c>
    </row>
    <row r="87" spans="1:58" ht="10" x14ac:dyDescent="0.2">
      <c r="B87" s="23" t="s">
        <v>173</v>
      </c>
      <c r="C87" s="413">
        <f t="shared" ref="C87:AD87" si="141">C17*(C$74/C$4)</f>
        <v>1039.8820101533133</v>
      </c>
      <c r="D87" s="413">
        <f t="shared" si="141"/>
        <v>1008.0519361467897</v>
      </c>
      <c r="E87" s="413">
        <f t="shared" si="141"/>
        <v>779.99344106590479</v>
      </c>
      <c r="F87" s="413">
        <f t="shared" si="141"/>
        <v>623.00064794370337</v>
      </c>
      <c r="G87" s="413">
        <f t="shared" si="141"/>
        <v>458.38402125869391</v>
      </c>
      <c r="H87" s="413">
        <f t="shared" si="141"/>
        <v>344.83234988528039</v>
      </c>
      <c r="I87" s="413">
        <f t="shared" si="141"/>
        <v>399.98389101715526</v>
      </c>
      <c r="J87" s="413">
        <f t="shared" si="141"/>
        <v>278.0802760654127</v>
      </c>
      <c r="K87" s="413">
        <f t="shared" si="141"/>
        <v>383.80558952085875</v>
      </c>
      <c r="L87" s="413">
        <f t="shared" si="141"/>
        <v>197.10383016429896</v>
      </c>
      <c r="M87" s="413">
        <f t="shared" si="141"/>
        <v>220.46200684025737</v>
      </c>
      <c r="N87" s="413">
        <f t="shared" si="141"/>
        <v>204.86377618576918</v>
      </c>
      <c r="O87" s="413">
        <f t="shared" si="141"/>
        <v>316.22633442558254</v>
      </c>
      <c r="P87" s="413">
        <f t="shared" si="141"/>
        <v>227.98439263999336</v>
      </c>
      <c r="Q87" s="413">
        <f t="shared" si="141"/>
        <v>241.78547845923353</v>
      </c>
      <c r="R87" s="413">
        <f t="shared" si="141"/>
        <v>217.16028999588644</v>
      </c>
      <c r="S87" s="413">
        <f t="shared" si="141"/>
        <v>208.16433451942464</v>
      </c>
      <c r="T87" s="413">
        <f t="shared" si="141"/>
        <v>226.26236818193374</v>
      </c>
      <c r="U87" s="413">
        <f t="shared" si="141"/>
        <v>214.36325679220994</v>
      </c>
      <c r="V87" s="413">
        <f t="shared" si="141"/>
        <v>266.3514357233542</v>
      </c>
      <c r="W87" s="413">
        <f t="shared" si="141"/>
        <v>291.29324650025671</v>
      </c>
      <c r="X87" s="413">
        <f t="shared" si="141"/>
        <v>234.9879193433525</v>
      </c>
      <c r="Y87" s="413">
        <f t="shared" si="141"/>
        <v>353.34601999458937</v>
      </c>
      <c r="Z87" s="413">
        <f t="shared" si="141"/>
        <v>300.56231324165583</v>
      </c>
      <c r="AA87" s="413">
        <f t="shared" si="141"/>
        <v>236.43592001071303</v>
      </c>
      <c r="AB87" s="413">
        <f t="shared" si="141"/>
        <v>312.09518494174546</v>
      </c>
      <c r="AC87" s="413">
        <f t="shared" si="141"/>
        <v>330.7226127349636</v>
      </c>
      <c r="AD87" s="413">
        <f t="shared" si="141"/>
        <v>265.57953242818002</v>
      </c>
      <c r="AE87" s="413">
        <f t="shared" ref="AE87:AG87" si="142">AE17*(AE$74/AE$4)</f>
        <v>281.7022331816695</v>
      </c>
      <c r="AF87" s="413">
        <f t="shared" si="142"/>
        <v>269.65929251434721</v>
      </c>
      <c r="AG87" s="413">
        <f t="shared" si="142"/>
        <v>297.18645689842674</v>
      </c>
      <c r="AH87" s="413">
        <f>AH74*(AH17/AH4)</f>
        <v>261.89962688542329</v>
      </c>
      <c r="AI87" s="413">
        <f>AI74*(AI17/AI4)</f>
        <v>260.49627689410619</v>
      </c>
      <c r="AJ87" s="413">
        <f t="shared" ref="AJ87:BF87" si="143">AJ74*(AJ17/AJ4)</f>
        <v>250.17767359501761</v>
      </c>
      <c r="AK87" s="413">
        <f t="shared" si="143"/>
        <v>243.67989314211752</v>
      </c>
      <c r="AL87" s="413">
        <f t="shared" si="143"/>
        <v>237.18211268921584</v>
      </c>
      <c r="AM87" s="413">
        <f t="shared" si="143"/>
        <v>230.68433223631573</v>
      </c>
      <c r="AN87" s="413">
        <f t="shared" si="143"/>
        <v>224.18655178341402</v>
      </c>
      <c r="AO87" s="413">
        <f t="shared" si="143"/>
        <v>217.68877133051237</v>
      </c>
      <c r="AP87" s="413">
        <f t="shared" si="143"/>
        <v>211.19099087761225</v>
      </c>
      <c r="AQ87" s="413">
        <f t="shared" si="143"/>
        <v>204.69321042471057</v>
      </c>
      <c r="AR87" s="413">
        <f t="shared" si="143"/>
        <v>198.19542997181048</v>
      </c>
      <c r="AS87" s="413">
        <f t="shared" si="143"/>
        <v>191.69764951890878</v>
      </c>
      <c r="AT87" s="413">
        <f t="shared" si="143"/>
        <v>185.19986906600866</v>
      </c>
      <c r="AU87" s="413">
        <f t="shared" si="143"/>
        <v>178.70208861310698</v>
      </c>
      <c r="AV87" s="413">
        <f t="shared" si="143"/>
        <v>172.20430816020686</v>
      </c>
      <c r="AW87" s="413">
        <f t="shared" si="143"/>
        <v>165.70652770730518</v>
      </c>
      <c r="AX87" s="413">
        <f t="shared" si="143"/>
        <v>159.2087472544051</v>
      </c>
      <c r="AY87" s="413">
        <f t="shared" si="143"/>
        <v>152.71096680150339</v>
      </c>
      <c r="AZ87" s="413">
        <f t="shared" si="143"/>
        <v>146.21318634860327</v>
      </c>
      <c r="BA87" s="413">
        <f t="shared" si="143"/>
        <v>139.71540589570159</v>
      </c>
      <c r="BB87" s="413">
        <f t="shared" si="143"/>
        <v>133.21762544280148</v>
      </c>
      <c r="BC87" s="413">
        <f t="shared" si="143"/>
        <v>126.71984498989981</v>
      </c>
      <c r="BD87" s="413">
        <f t="shared" si="143"/>
        <v>120.22206453699968</v>
      </c>
      <c r="BE87" s="413">
        <f t="shared" si="143"/>
        <v>113.724284084098</v>
      </c>
      <c r="BF87" s="413">
        <f t="shared" si="143"/>
        <v>107.2265036311979</v>
      </c>
    </row>
    <row r="88" spans="1:58" ht="10.5" x14ac:dyDescent="0.25">
      <c r="A88" s="5"/>
      <c r="B88" s="530" t="s">
        <v>174</v>
      </c>
      <c r="C88" s="413">
        <f>C87*('US Inventory Animal Populations'!B$16/'US Inventory Animal Populations'!B$15)</f>
        <v>764.66275009371282</v>
      </c>
      <c r="D88" s="413">
        <f>D87*('US Inventory Animal Populations'!C$16/'US Inventory Animal Populations'!C$15)</f>
        <v>787.29692970965266</v>
      </c>
      <c r="E88" s="413">
        <f>E87*('US Inventory Animal Populations'!D$16/'US Inventory Animal Populations'!D$15)</f>
        <v>628.7888491643231</v>
      </c>
      <c r="F88" s="413">
        <f>F87*('US Inventory Animal Populations'!E$16/'US Inventory Animal Populations'!E$15)</f>
        <v>549.12769145571895</v>
      </c>
      <c r="G88" s="413">
        <f>G87*('US Inventory Animal Populations'!F$16/'US Inventory Animal Populations'!F$15)</f>
        <v>393.97061577843539</v>
      </c>
      <c r="H88" s="413">
        <f>H87*('US Inventory Animal Populations'!G$16/'US Inventory Animal Populations'!G$15)</f>
        <v>297.3809508766355</v>
      </c>
      <c r="I88" s="413">
        <f>I87*('US Inventory Animal Populations'!H$16/'US Inventory Animal Populations'!H$15)</f>
        <v>341.39787494463746</v>
      </c>
      <c r="J88" s="413">
        <f>J87*('US Inventory Animal Populations'!I$16/'US Inventory Animal Populations'!I$15)</f>
        <v>235.24121552074507</v>
      </c>
      <c r="K88" s="413">
        <f>K87*('US Inventory Animal Populations'!J$16/'US Inventory Animal Populations'!J$15)</f>
        <v>342.6153455752351</v>
      </c>
      <c r="L88" s="413">
        <f>L87*('US Inventory Animal Populations'!K$16/'US Inventory Animal Populations'!K$15)</f>
        <v>179.07608047986338</v>
      </c>
      <c r="M88" s="413">
        <f>M87*('US Inventory Animal Populations'!L$16/'US Inventory Animal Populations'!L$15)</f>
        <v>203.34181446715152</v>
      </c>
      <c r="N88" s="413">
        <f>N87*('US Inventory Animal Populations'!M$16/'US Inventory Animal Populations'!M$15)</f>
        <v>191.04341226166028</v>
      </c>
      <c r="O88" s="413">
        <f>O87*('US Inventory Animal Populations'!N$16/'US Inventory Animal Populations'!N$15)</f>
        <v>299.73879930599759</v>
      </c>
      <c r="P88" s="413">
        <f>P87*('US Inventory Animal Populations'!O$16/'US Inventory Animal Populations'!O$15)</f>
        <v>214.32927435405912</v>
      </c>
      <c r="Q88" s="413">
        <f>Q87*('US Inventory Animal Populations'!P$16/'US Inventory Animal Populations'!P$15)</f>
        <v>224.77281223815794</v>
      </c>
      <c r="R88" s="413">
        <f>R87*('US Inventory Animal Populations'!Q$16/'US Inventory Animal Populations'!Q$15)</f>
        <v>200.34711941958531</v>
      </c>
      <c r="S88" s="413">
        <f>S87*('US Inventory Animal Populations'!R$16/'US Inventory Animal Populations'!R$15)</f>
        <v>190.3134273544419</v>
      </c>
      <c r="T88" s="413">
        <f>T87*('US Inventory Animal Populations'!S$16/'US Inventory Animal Populations'!S$15)</f>
        <v>206.45819416162402</v>
      </c>
      <c r="U88" s="413">
        <f>U87*('US Inventory Animal Populations'!T$16/'US Inventory Animal Populations'!T$15)</f>
        <v>198.95968403807444</v>
      </c>
      <c r="V88" s="413">
        <f>V87*('US Inventory Animal Populations'!U$16/'US Inventory Animal Populations'!U$15)</f>
        <v>214.09071468951834</v>
      </c>
      <c r="W88" s="413">
        <f>W87*('US Inventory Animal Populations'!V$16/'US Inventory Animal Populations'!V$15)</f>
        <v>256.83174393019272</v>
      </c>
      <c r="X88" s="413">
        <f>X87*('US Inventory Animal Populations'!W$16/'US Inventory Animal Populations'!W$15)</f>
        <v>201.12846335146313</v>
      </c>
      <c r="Y88" s="413">
        <f>Y87*('US Inventory Animal Populations'!X$16/'US Inventory Animal Populations'!X$15)</f>
        <v>308.92217882228113</v>
      </c>
      <c r="Z88" s="413">
        <f>Z87*('US Inventory Animal Populations'!Y$16/'US Inventory Animal Populations'!Y$15)</f>
        <v>264.02000394210546</v>
      </c>
      <c r="AA88" s="413">
        <f>AA87*('US Inventory Animal Populations'!Z$16/'US Inventory Animal Populations'!Z$15)</f>
        <v>211.76660959734019</v>
      </c>
      <c r="AB88" s="413">
        <f>AB87*('US Inventory Animal Populations'!AA$16/'US Inventory Animal Populations'!AA$15)</f>
        <v>283.3777376138687</v>
      </c>
      <c r="AC88" s="413">
        <f>AC87*('US Inventory Animal Populations'!AB$16/'US Inventory Animal Populations'!AB$15)</f>
        <v>299.71130721570773</v>
      </c>
      <c r="AD88" s="413">
        <f>AD87*('US Inventory Animal Populations'!AC$16/'US Inventory Animal Populations'!AC$15)</f>
        <v>229.5793802407114</v>
      </c>
      <c r="AE88" s="413">
        <f>AE87*('US Inventory Animal Populations'!AD$16/'US Inventory Animal Populations'!AD$15)</f>
        <v>236.41379590106988</v>
      </c>
      <c r="AF88" s="413">
        <f>AF87*('US Inventory Animal Populations'!AE$16/'US Inventory Animal Populations'!AE$15)</f>
        <v>228.17306838342182</v>
      </c>
      <c r="AG88" s="413">
        <f>AG87*('US Inventory Animal Populations'!AF$16/'US Inventory Animal Populations'!AF$15)</f>
        <v>253.78331037482781</v>
      </c>
      <c r="AH88" s="377">
        <f>AH74*(AH$18/AH$4)</f>
        <v>224.23507046464442</v>
      </c>
      <c r="AI88" s="377">
        <f>AI74*(AI$18/AI$4)</f>
        <v>217.63702944975034</v>
      </c>
      <c r="AJ88" s="377">
        <f t="shared" ref="AJ88:AK88" si="144">AJ74*(AJ$18/AJ$4)</f>
        <v>211.03898843485788</v>
      </c>
      <c r="AK88" s="377">
        <f t="shared" si="144"/>
        <v>204.44094741996545</v>
      </c>
      <c r="AL88" s="377">
        <f>AL74*(AL$18/AL$4)</f>
        <v>197.84290640507137</v>
      </c>
      <c r="AM88" s="377">
        <f t="shared" ref="AM88:AQ88" si="145">AM74*(AM$18/AM$4)</f>
        <v>191.24486539017894</v>
      </c>
      <c r="AN88" s="377">
        <f t="shared" si="145"/>
        <v>184.64682437528484</v>
      </c>
      <c r="AO88" s="377">
        <f t="shared" si="145"/>
        <v>178.04878336039084</v>
      </c>
      <c r="AP88" s="377">
        <f t="shared" si="145"/>
        <v>171.45074234549836</v>
      </c>
      <c r="AQ88" s="377">
        <f t="shared" si="145"/>
        <v>164.8527013306043</v>
      </c>
      <c r="AR88" s="377">
        <f t="shared" ref="AR88:BF88" si="146">AR74*(AR$18/AR$4)</f>
        <v>158.25466031571182</v>
      </c>
      <c r="AS88" s="377">
        <f t="shared" si="146"/>
        <v>151.65661930081777</v>
      </c>
      <c r="AT88" s="377">
        <f t="shared" si="146"/>
        <v>145.05857828592534</v>
      </c>
      <c r="AU88" s="377">
        <f t="shared" si="146"/>
        <v>138.46053727103128</v>
      </c>
      <c r="AV88" s="377">
        <f t="shared" si="146"/>
        <v>131.8624962561388</v>
      </c>
      <c r="AW88" s="377">
        <f t="shared" si="146"/>
        <v>125.26445524124475</v>
      </c>
      <c r="AX88" s="377">
        <f t="shared" si="146"/>
        <v>118.66641422635229</v>
      </c>
      <c r="AY88" s="377">
        <f t="shared" si="146"/>
        <v>112.06837321145822</v>
      </c>
      <c r="AZ88" s="377">
        <f t="shared" si="146"/>
        <v>105.47033219656576</v>
      </c>
      <c r="BA88" s="377">
        <f t="shared" si="146"/>
        <v>98.872291181671713</v>
      </c>
      <c r="BB88" s="377">
        <f t="shared" si="146"/>
        <v>92.27425016677924</v>
      </c>
      <c r="BC88" s="377">
        <f t="shared" si="146"/>
        <v>85.676209151885203</v>
      </c>
      <c r="BD88" s="377">
        <f t="shared" si="146"/>
        <v>79.07816813699273</v>
      </c>
      <c r="BE88" s="377">
        <f t="shared" si="146"/>
        <v>72.480127122098679</v>
      </c>
      <c r="BF88" s="377">
        <f t="shared" si="146"/>
        <v>65.88208610720622</v>
      </c>
    </row>
    <row r="89" spans="1:58" ht="10" customHeight="1" x14ac:dyDescent="0.2">
      <c r="B89" s="530" t="s">
        <v>175</v>
      </c>
      <c r="C89" s="413">
        <f>C87*('US Inventory Animal Populations'!B$17/'US Inventory Animal Populations'!B$15)</f>
        <v>275.21926005960046</v>
      </c>
      <c r="D89" s="413">
        <f>D87*('US Inventory Animal Populations'!C$17/'US Inventory Animal Populations'!C$15)</f>
        <v>220.75500643713687</v>
      </c>
      <c r="E89" s="413">
        <f>E87*('US Inventory Animal Populations'!D$17/'US Inventory Animal Populations'!D$15)</f>
        <v>151.20459190158172</v>
      </c>
      <c r="F89" s="413">
        <f>F87*('US Inventory Animal Populations'!E$17/'US Inventory Animal Populations'!E$15)</f>
        <v>73.872956487984425</v>
      </c>
      <c r="G89" s="413">
        <f>G87*('US Inventory Animal Populations'!F$17/'US Inventory Animal Populations'!F$15)</f>
        <v>64.413405480258547</v>
      </c>
      <c r="H89" s="413">
        <f>H87*('US Inventory Animal Populations'!G$17/'US Inventory Animal Populations'!G$15)</f>
        <v>47.451399008644941</v>
      </c>
      <c r="I89" s="413">
        <f>I87*('US Inventory Animal Populations'!H$17/'US Inventory Animal Populations'!H$15)</f>
        <v>58.586016072517829</v>
      </c>
      <c r="J89" s="413">
        <f>J87*('US Inventory Animal Populations'!I$17/'US Inventory Animal Populations'!I$15)</f>
        <v>42.839060544667589</v>
      </c>
      <c r="K89" s="413">
        <f>K87*('US Inventory Animal Populations'!J$17/'US Inventory Animal Populations'!J$15)</f>
        <v>41.190243945623685</v>
      </c>
      <c r="L89" s="413">
        <f>L87*('US Inventory Animal Populations'!K$17/'US Inventory Animal Populations'!K$15)</f>
        <v>18.027749684435577</v>
      </c>
      <c r="M89" s="413">
        <f>M87*('US Inventory Animal Populations'!L$17/'US Inventory Animal Populations'!L$15)</f>
        <v>17.120192373105841</v>
      </c>
      <c r="N89" s="413">
        <f>N87*('US Inventory Animal Populations'!M$17/'US Inventory Animal Populations'!M$15)</f>
        <v>13.820363924108904</v>
      </c>
      <c r="O89" s="413">
        <f>O87*('US Inventory Animal Populations'!N$17/'US Inventory Animal Populations'!N$15)</f>
        <v>16.487535119584919</v>
      </c>
      <c r="P89" s="413">
        <f>P87*('US Inventory Animal Populations'!O$17/'US Inventory Animal Populations'!O$15)</f>
        <v>13.65511828593425</v>
      </c>
      <c r="Q89" s="413">
        <f>Q87*('US Inventory Animal Populations'!P$17/'US Inventory Animal Populations'!P$15)</f>
        <v>17.012666221075598</v>
      </c>
      <c r="R89" s="413">
        <f>R87*('US Inventory Animal Populations'!Q$17/'US Inventory Animal Populations'!Q$15)</f>
        <v>16.813170576301161</v>
      </c>
      <c r="S89" s="413">
        <f>S87*('US Inventory Animal Populations'!R$17/'US Inventory Animal Populations'!R$15)</f>
        <v>17.85090716498274</v>
      </c>
      <c r="T89" s="413">
        <f>T87*('US Inventory Animal Populations'!S$17/'US Inventory Animal Populations'!S$15)</f>
        <v>19.804174020309738</v>
      </c>
      <c r="U89" s="413">
        <f>U87*('US Inventory Animal Populations'!T$17/'US Inventory Animal Populations'!T$15)</f>
        <v>15.403572754135469</v>
      </c>
      <c r="V89" s="413">
        <f>V87*('US Inventory Animal Populations'!U$17/'US Inventory Animal Populations'!U$15)</f>
        <v>52.260721033835907</v>
      </c>
      <c r="W89" s="413">
        <f>W87*('US Inventory Animal Populations'!V$17/'US Inventory Animal Populations'!V$15)</f>
        <v>34.461502570064042</v>
      </c>
      <c r="X89" s="413">
        <f>X87*('US Inventory Animal Populations'!W$17/'US Inventory Animal Populations'!W$15)</f>
        <v>33.859455991889398</v>
      </c>
      <c r="Y89" s="413">
        <f>Y87*('US Inventory Animal Populations'!X$17/'US Inventory Animal Populations'!X$15)</f>
        <v>44.423841172308229</v>
      </c>
      <c r="Z89" s="413">
        <f>Z87*('US Inventory Animal Populations'!Y$17/'US Inventory Animal Populations'!Y$15)</f>
        <v>36.542309299550382</v>
      </c>
      <c r="AA89" s="413">
        <f>AA87*('US Inventory Animal Populations'!Z$17/'US Inventory Animal Populations'!Z$15)</f>
        <v>24.669310413372855</v>
      </c>
      <c r="AB89" s="413">
        <f>AB87*('US Inventory Animal Populations'!AA$17/'US Inventory Animal Populations'!AA$15)</f>
        <v>28.717447327876769</v>
      </c>
      <c r="AC89" s="413">
        <f>AC87*('US Inventory Animal Populations'!AB$17/'US Inventory Animal Populations'!AB$15)</f>
        <v>31.011305519255824</v>
      </c>
      <c r="AD89" s="413">
        <f>AD87*('US Inventory Animal Populations'!AC$17/'US Inventory Animal Populations'!AC$15)</f>
        <v>36.000152187468608</v>
      </c>
      <c r="AE89" s="413">
        <f>AE87*('US Inventory Animal Populations'!AD$17/'US Inventory Animal Populations'!AD$15)</f>
        <v>45.288437280599624</v>
      </c>
      <c r="AF89" s="413">
        <f>AF87*('US Inventory Animal Populations'!AE$17/'US Inventory Animal Populations'!AE$15)</f>
        <v>41.4862241309254</v>
      </c>
      <c r="AG89" s="413">
        <f>AG87*('US Inventory Animal Populations'!AF$17/'US Inventory Animal Populations'!AF$15)</f>
        <v>43.403146523598927</v>
      </c>
      <c r="AH89" s="377">
        <f>AH74*(AH19/AH4)</f>
        <v>37.664556420778851</v>
      </c>
      <c r="AI89" s="377">
        <f>AI74*(AI19/AI4)</f>
        <v>42.859247444355837</v>
      </c>
      <c r="AJ89" s="377">
        <f t="shared" ref="AJ89:BF89" si="147">AJ74*(AJ19/AJ4)</f>
        <v>39.138685160159724</v>
      </c>
      <c r="AK89" s="377">
        <f t="shared" si="147"/>
        <v>39.238945722152089</v>
      </c>
      <c r="AL89" s="377">
        <f t="shared" si="147"/>
        <v>39.339206284144446</v>
      </c>
      <c r="AM89" s="377">
        <f t="shared" si="147"/>
        <v>39.43946684613681</v>
      </c>
      <c r="AN89" s="377">
        <f t="shared" si="147"/>
        <v>39.539727408129167</v>
      </c>
      <c r="AO89" s="377">
        <f t="shared" si="147"/>
        <v>39.639987970121538</v>
      </c>
      <c r="AP89" s="377">
        <f t="shared" si="147"/>
        <v>39.740248532113895</v>
      </c>
      <c r="AQ89" s="377">
        <f t="shared" si="147"/>
        <v>39.840509094106253</v>
      </c>
      <c r="AR89" s="377">
        <f t="shared" si="147"/>
        <v>39.940769656098624</v>
      </c>
      <c r="AS89" s="377">
        <f t="shared" si="147"/>
        <v>40.041030218090981</v>
      </c>
      <c r="AT89" s="377">
        <f t="shared" si="147"/>
        <v>40.141290780083345</v>
      </c>
      <c r="AU89" s="377">
        <f t="shared" si="147"/>
        <v>40.241551342075709</v>
      </c>
      <c r="AV89" s="377">
        <f t="shared" si="147"/>
        <v>40.341811904068066</v>
      </c>
      <c r="AW89" s="377">
        <f t="shared" si="147"/>
        <v>40.442072466060431</v>
      </c>
      <c r="AX89" s="377">
        <f t="shared" si="147"/>
        <v>40.542333028052788</v>
      </c>
      <c r="AY89" s="377">
        <f t="shared" si="147"/>
        <v>40.642593590045145</v>
      </c>
      <c r="AZ89" s="377">
        <f t="shared" si="147"/>
        <v>40.742854152037509</v>
      </c>
      <c r="BA89" s="377">
        <f t="shared" si="147"/>
        <v>40.843114714029866</v>
      </c>
      <c r="BB89" s="377">
        <f t="shared" si="147"/>
        <v>40.94337527602223</v>
      </c>
      <c r="BC89" s="377">
        <f t="shared" si="147"/>
        <v>41.043635838014595</v>
      </c>
      <c r="BD89" s="377">
        <f t="shared" si="147"/>
        <v>41.143896400006959</v>
      </c>
      <c r="BE89" s="377">
        <f t="shared" si="147"/>
        <v>41.244156961999316</v>
      </c>
      <c r="BF89" s="377">
        <f t="shared" si="147"/>
        <v>41.34441752399168</v>
      </c>
    </row>
    <row r="90" spans="1:58" ht="10.5" x14ac:dyDescent="0.25">
      <c r="A90" s="5"/>
      <c r="B90" s="23" t="s">
        <v>176</v>
      </c>
      <c r="C90" s="413">
        <f t="shared" ref="C90:AD90" si="148">C20*(C$74/C$4)</f>
        <v>1561.4830825249824</v>
      </c>
      <c r="D90" s="413">
        <f t="shared" si="148"/>
        <v>1412.8934899601327</v>
      </c>
      <c r="E90" s="413">
        <f t="shared" si="148"/>
        <v>1046.5840965573057</v>
      </c>
      <c r="F90" s="413">
        <f t="shared" si="148"/>
        <v>642.71656903546204</v>
      </c>
      <c r="G90" s="413">
        <f t="shared" si="148"/>
        <v>447.65269525524735</v>
      </c>
      <c r="H90" s="413">
        <f t="shared" si="148"/>
        <v>365.1940101141987</v>
      </c>
      <c r="I90" s="413">
        <f t="shared" si="148"/>
        <v>393.89533862217303</v>
      </c>
      <c r="J90" s="413">
        <f t="shared" si="148"/>
        <v>384.41832298147057</v>
      </c>
      <c r="K90" s="413">
        <f t="shared" si="148"/>
        <v>492.6199330551832</v>
      </c>
      <c r="L90" s="413">
        <f t="shared" si="148"/>
        <v>312.56110487639398</v>
      </c>
      <c r="M90" s="413">
        <f t="shared" si="148"/>
        <v>298.18748432067548</v>
      </c>
      <c r="N90" s="413">
        <f t="shared" si="148"/>
        <v>252.65376100534831</v>
      </c>
      <c r="O90" s="413">
        <f t="shared" si="148"/>
        <v>367.33533477242884</v>
      </c>
      <c r="P90" s="413">
        <f t="shared" si="148"/>
        <v>269.207122049144</v>
      </c>
      <c r="Q90" s="413">
        <f t="shared" si="148"/>
        <v>289.53435316672625</v>
      </c>
      <c r="R90" s="413">
        <f t="shared" si="148"/>
        <v>299.32624804048146</v>
      </c>
      <c r="S90" s="413">
        <f t="shared" si="148"/>
        <v>283.72134616538546</v>
      </c>
      <c r="T90" s="413">
        <f t="shared" si="148"/>
        <v>354.87473452973552</v>
      </c>
      <c r="U90" s="413">
        <f t="shared" si="148"/>
        <v>335.54726550296891</v>
      </c>
      <c r="V90" s="413">
        <f t="shared" si="148"/>
        <v>432.89555911268388</v>
      </c>
      <c r="W90" s="413">
        <f t="shared" si="148"/>
        <v>391.36203986394707</v>
      </c>
      <c r="X90" s="413">
        <f t="shared" si="148"/>
        <v>372.36413729154799</v>
      </c>
      <c r="Y90" s="413">
        <f t="shared" si="148"/>
        <v>377.93078494614133</v>
      </c>
      <c r="Z90" s="413">
        <f t="shared" si="148"/>
        <v>427.28786358677047</v>
      </c>
      <c r="AA90" s="413">
        <f t="shared" si="148"/>
        <v>405.05996968463472</v>
      </c>
      <c r="AB90" s="413">
        <f t="shared" si="148"/>
        <v>529.36965722085063</v>
      </c>
      <c r="AC90" s="413">
        <f t="shared" si="148"/>
        <v>580.00217747462602</v>
      </c>
      <c r="AD90" s="413">
        <f t="shared" si="148"/>
        <v>597.01139987174304</v>
      </c>
      <c r="AE90" s="413">
        <f t="shared" ref="AE90:AG90" si="149">AE20*(AE$74/AE$4)</f>
        <v>638.27338236590288</v>
      </c>
      <c r="AF90" s="413">
        <f t="shared" si="149"/>
        <v>607.50529059508187</v>
      </c>
      <c r="AG90" s="413">
        <f t="shared" si="149"/>
        <v>580.23153773653303</v>
      </c>
      <c r="AH90" s="413">
        <f>AH20*(AH$74/AH$4)</f>
        <v>637.60790197159349</v>
      </c>
      <c r="AI90" s="413">
        <f>AI20*(AI$74/AI$4)</f>
        <v>527.4733270499529</v>
      </c>
      <c r="AJ90" s="413">
        <f t="shared" ref="AJ90:BF90" si="150">AJ20*(AJ$74/AJ$4)</f>
        <v>636.87330386338488</v>
      </c>
      <c r="AK90" s="413">
        <f t="shared" si="150"/>
        <v>652.1870442189304</v>
      </c>
      <c r="AL90" s="413">
        <f t="shared" si="150"/>
        <v>667.50078457447603</v>
      </c>
      <c r="AM90" s="413">
        <f t="shared" si="150"/>
        <v>682.81452493001518</v>
      </c>
      <c r="AN90" s="413">
        <f t="shared" si="150"/>
        <v>698.12826528556081</v>
      </c>
      <c r="AO90" s="413">
        <f t="shared" si="150"/>
        <v>713.44200564110633</v>
      </c>
      <c r="AP90" s="413">
        <f t="shared" si="150"/>
        <v>728.75574599665197</v>
      </c>
      <c r="AQ90" s="413">
        <f t="shared" si="150"/>
        <v>744.06948635219101</v>
      </c>
      <c r="AR90" s="413">
        <f t="shared" si="150"/>
        <v>759.38322670773664</v>
      </c>
      <c r="AS90" s="413">
        <f t="shared" si="150"/>
        <v>774.69696706328216</v>
      </c>
      <c r="AT90" s="413">
        <f t="shared" si="150"/>
        <v>790.01070741882779</v>
      </c>
      <c r="AU90" s="413">
        <f t="shared" si="150"/>
        <v>805.32444777436694</v>
      </c>
      <c r="AV90" s="413">
        <f t="shared" si="150"/>
        <v>820.63818812991258</v>
      </c>
      <c r="AW90" s="413">
        <f t="shared" si="150"/>
        <v>835.9519284854581</v>
      </c>
      <c r="AX90" s="413">
        <f t="shared" si="150"/>
        <v>851.26566884100373</v>
      </c>
      <c r="AY90" s="413">
        <f t="shared" si="150"/>
        <v>866.57940919654277</v>
      </c>
      <c r="AZ90" s="413">
        <f t="shared" si="150"/>
        <v>881.8931495520884</v>
      </c>
      <c r="BA90" s="413">
        <f t="shared" si="150"/>
        <v>897.20688990763392</v>
      </c>
      <c r="BB90" s="413">
        <f t="shared" si="150"/>
        <v>912.52063026317956</v>
      </c>
      <c r="BC90" s="413">
        <f t="shared" si="150"/>
        <v>927.83437061871871</v>
      </c>
      <c r="BD90" s="413">
        <f t="shared" si="150"/>
        <v>943.14811097426434</v>
      </c>
      <c r="BE90" s="413">
        <f t="shared" si="150"/>
        <v>958.46185132980986</v>
      </c>
      <c r="BF90" s="413">
        <f t="shared" si="150"/>
        <v>973.77559168535527</v>
      </c>
    </row>
    <row r="91" spans="1:58" ht="10" x14ac:dyDescent="0.2">
      <c r="B91" s="530" t="s">
        <v>177</v>
      </c>
      <c r="C91" s="413">
        <f>C90*('US Inventory Animal Populations'!B$19/'US Inventory Animal Populations'!B$18)</f>
        <v>1021.0476807020472</v>
      </c>
      <c r="D91" s="413">
        <f>D90*('US Inventory Animal Populations'!C$19/'US Inventory Animal Populations'!C$18)</f>
        <v>980.68723892925561</v>
      </c>
      <c r="E91" s="413">
        <f>E90*('US Inventory Animal Populations'!D$19/'US Inventory Animal Populations'!D$18)</f>
        <v>752.8974731674806</v>
      </c>
      <c r="F91" s="413">
        <f>F90*('US Inventory Animal Populations'!E$19/'US Inventory Animal Populations'!E$18)</f>
        <v>500.78606812432434</v>
      </c>
      <c r="G91" s="413">
        <f>G90*('US Inventory Animal Populations'!F$19/'US Inventory Animal Populations'!F$18)</f>
        <v>324.41540903431672</v>
      </c>
      <c r="H91" s="413">
        <f>H90*('US Inventory Animal Populations'!G$19/'US Inventory Animal Populations'!G$18)</f>
        <v>276.24832307378006</v>
      </c>
      <c r="I91" s="413">
        <f>I90*('US Inventory Animal Populations'!H$19/'US Inventory Animal Populations'!H$18)</f>
        <v>285.59619563677319</v>
      </c>
      <c r="J91" s="413">
        <f>J90*('US Inventory Animal Populations'!I$19/'US Inventory Animal Populations'!I$18)</f>
        <v>308.6027624207631</v>
      </c>
      <c r="K91" s="413">
        <f>K90*('US Inventory Animal Populations'!J$19/'US Inventory Animal Populations'!J$18)</f>
        <v>418.46989503156499</v>
      </c>
      <c r="L91" s="413">
        <f>L90*('US Inventory Animal Populations'!K$19/'US Inventory Animal Populations'!K$18)</f>
        <v>281.92017990397812</v>
      </c>
      <c r="M91" s="413">
        <f>M90*('US Inventory Animal Populations'!L$19/'US Inventory Animal Populations'!L$18)</f>
        <v>267.83900610009312</v>
      </c>
      <c r="N91" s="413">
        <f>N90*('US Inventory Animal Populations'!M$19/'US Inventory Animal Populations'!M$18)</f>
        <v>228.95325299226383</v>
      </c>
      <c r="O91" s="413">
        <f>O90*('US Inventory Animal Populations'!N$19/'US Inventory Animal Populations'!N$18)</f>
        <v>337.77611288180572</v>
      </c>
      <c r="P91" s="413">
        <f>P90*('US Inventory Animal Populations'!O$19/'US Inventory Animal Populations'!O$18)</f>
        <v>244.73021924543849</v>
      </c>
      <c r="Q91" s="413">
        <f>Q90*('US Inventory Animal Populations'!P$19/'US Inventory Animal Populations'!P$18)</f>
        <v>259.16151879247911</v>
      </c>
      <c r="R91" s="413">
        <f>R90*('US Inventory Animal Populations'!Q$19/'US Inventory Animal Populations'!Q$18)</f>
        <v>269.3834614316408</v>
      </c>
      <c r="S91" s="413">
        <f>S90*('US Inventory Animal Populations'!R$19/'US Inventory Animal Populations'!R$18)</f>
        <v>251.20194752170164</v>
      </c>
      <c r="T91" s="413">
        <f>T90*('US Inventory Animal Populations'!S$19/'US Inventory Animal Populations'!S$18)</f>
        <v>318.56952833344155</v>
      </c>
      <c r="U91" s="413">
        <f>U90*('US Inventory Animal Populations'!T$19/'US Inventory Animal Populations'!T$18)</f>
        <v>307.38357924485928</v>
      </c>
      <c r="V91" s="413">
        <f>V90*('US Inventory Animal Populations'!U$19/'US Inventory Animal Populations'!U$18)</f>
        <v>331.49321188542621</v>
      </c>
      <c r="W91" s="413">
        <f>W90*('US Inventory Animal Populations'!V$19/'US Inventory Animal Populations'!V$18)</f>
        <v>328.98766195648471</v>
      </c>
      <c r="X91" s="413">
        <f>X90*('US Inventory Animal Populations'!W$19/'US Inventory Animal Populations'!W$18)</f>
        <v>310.63806905864976</v>
      </c>
      <c r="Y91" s="413">
        <f>Y90*('US Inventory Animal Populations'!X$19/'US Inventory Animal Populations'!X$18)</f>
        <v>297.51930153800737</v>
      </c>
      <c r="Z91" s="413">
        <f>Z90*('US Inventory Animal Populations'!Y$19/'US Inventory Animal Populations'!Y$18)</f>
        <v>360.17169955422025</v>
      </c>
      <c r="AA91" s="413">
        <f>AA90*('US Inventory Animal Populations'!Z$19/'US Inventory Animal Populations'!Z$18)</f>
        <v>358.34789122711089</v>
      </c>
      <c r="AB91" s="413">
        <f>AB90*('US Inventory Animal Populations'!AA$19/'US Inventory Animal Populations'!AA$18)</f>
        <v>471.86151039489965</v>
      </c>
      <c r="AC91" s="413">
        <f>AC90*('US Inventory Animal Populations'!AB$19/'US Inventory Animal Populations'!AB$18)</f>
        <v>516.93070400616557</v>
      </c>
      <c r="AD91" s="413">
        <f>AD90*('US Inventory Animal Populations'!AC$19/'US Inventory Animal Populations'!AC$18)</f>
        <v>525.12573972244923</v>
      </c>
      <c r="AE91" s="413">
        <f>AE90*('US Inventory Animal Populations'!AD$19/'US Inventory Animal Populations'!AD$18)</f>
        <v>552.57995484805986</v>
      </c>
      <c r="AF91" s="413">
        <f>AF90*('US Inventory Animal Populations'!AE$19/'US Inventory Animal Populations'!AE$18)</f>
        <v>530.69935436340018</v>
      </c>
      <c r="AG91" s="413">
        <f>AG90*('US Inventory Animal Populations'!AF$19/'US Inventory Animal Populations'!AF$18)</f>
        <v>499.84325382440369</v>
      </c>
      <c r="AH91" s="377">
        <f>AH74*(AH$21/AH$4)</f>
        <v>564.45658048145674</v>
      </c>
      <c r="AI91" s="377">
        <f>AI74*(AI$21/AI$4)</f>
        <v>450.23965779743349</v>
      </c>
      <c r="AJ91" s="377">
        <f t="shared" ref="AJ91:AL91" si="151">AJ74*(AJ$21/AJ$4)</f>
        <v>562.0555613519175</v>
      </c>
      <c r="AK91" s="377">
        <f t="shared" si="151"/>
        <v>577.00025366132877</v>
      </c>
      <c r="AL91" s="377">
        <f t="shared" si="151"/>
        <v>591.94494597074015</v>
      </c>
      <c r="AM91" s="377">
        <f t="shared" ref="AM91:AQ91" si="152">AM74*(AM$21/AM$4)</f>
        <v>606.88963828014516</v>
      </c>
      <c r="AN91" s="377">
        <f t="shared" si="152"/>
        <v>621.83433058955643</v>
      </c>
      <c r="AO91" s="377">
        <f t="shared" si="152"/>
        <v>636.77902289896781</v>
      </c>
      <c r="AP91" s="377">
        <f t="shared" si="152"/>
        <v>651.72371520837908</v>
      </c>
      <c r="AQ91" s="377">
        <f t="shared" si="152"/>
        <v>666.66840751778409</v>
      </c>
      <c r="AR91" s="377">
        <f t="shared" ref="AR91:BF91" si="153">AR74*(AR$21/AR$4)</f>
        <v>681.61309982719547</v>
      </c>
      <c r="AS91" s="377">
        <f t="shared" si="153"/>
        <v>696.55779213660674</v>
      </c>
      <c r="AT91" s="377">
        <f t="shared" si="153"/>
        <v>711.50248444601812</v>
      </c>
      <c r="AU91" s="377">
        <f t="shared" si="153"/>
        <v>726.44717675542302</v>
      </c>
      <c r="AV91" s="377">
        <f t="shared" si="153"/>
        <v>741.39186906483428</v>
      </c>
      <c r="AW91" s="377">
        <f t="shared" si="153"/>
        <v>756.33656137424566</v>
      </c>
      <c r="AX91" s="377">
        <f t="shared" si="153"/>
        <v>771.28125368365693</v>
      </c>
      <c r="AY91" s="377">
        <f t="shared" si="153"/>
        <v>786.22594599306194</v>
      </c>
      <c r="AZ91" s="377">
        <f t="shared" si="153"/>
        <v>801.17063830247321</v>
      </c>
      <c r="BA91" s="377">
        <f t="shared" si="153"/>
        <v>816.11533061188447</v>
      </c>
      <c r="BB91" s="377">
        <f t="shared" si="153"/>
        <v>831.06002292129585</v>
      </c>
      <c r="BC91" s="377">
        <f t="shared" si="153"/>
        <v>846.00471523070087</v>
      </c>
      <c r="BD91" s="377">
        <f t="shared" si="153"/>
        <v>860.94940754011213</v>
      </c>
      <c r="BE91" s="377">
        <f t="shared" si="153"/>
        <v>875.8940998495234</v>
      </c>
      <c r="BF91" s="377">
        <f t="shared" si="153"/>
        <v>890.83879215893478</v>
      </c>
    </row>
    <row r="92" spans="1:58" ht="10.5" x14ac:dyDescent="0.25">
      <c r="A92" s="5"/>
      <c r="B92" s="530" t="s">
        <v>178</v>
      </c>
      <c r="C92" s="413">
        <f>C90*('US Inventory Animal Populations'!B$20/'US Inventory Animal Populations'!B$18)</f>
        <v>540.43540182293521</v>
      </c>
      <c r="D92" s="413">
        <f>D90*('US Inventory Animal Populations'!C$20/'US Inventory Animal Populations'!C$18)</f>
        <v>432.20625103087696</v>
      </c>
      <c r="E92" s="413">
        <f>E90*('US Inventory Animal Populations'!D$20/'US Inventory Animal Populations'!D$18)</f>
        <v>293.68662338982512</v>
      </c>
      <c r="F92" s="413">
        <f>F90*('US Inventory Animal Populations'!E$20/'US Inventory Animal Populations'!E$18)</f>
        <v>141.9305009111377</v>
      </c>
      <c r="G92" s="413">
        <f>G90*('US Inventory Animal Populations'!F$20/'US Inventory Animal Populations'!F$18)</f>
        <v>123.23728622093064</v>
      </c>
      <c r="H92" s="413">
        <f>H90*('US Inventory Animal Populations'!G$20/'US Inventory Animal Populations'!G$18)</f>
        <v>88.945687040418619</v>
      </c>
      <c r="I92" s="413">
        <f>I90*('US Inventory Animal Populations'!H$20/'US Inventory Animal Populations'!H$18)</f>
        <v>108.29914298539981</v>
      </c>
      <c r="J92" s="413">
        <f>J90*('US Inventory Animal Populations'!I$20/'US Inventory Animal Populations'!I$18)</f>
        <v>75.815560560707468</v>
      </c>
      <c r="K92" s="413">
        <f>K90*('US Inventory Animal Populations'!J$20/'US Inventory Animal Populations'!J$18)</f>
        <v>74.15003802361818</v>
      </c>
      <c r="L92" s="413">
        <f>L90*('US Inventory Animal Populations'!K$20/'US Inventory Animal Populations'!K$18)</f>
        <v>30.640924972415856</v>
      </c>
      <c r="M92" s="413">
        <f>M90*('US Inventory Animal Populations'!L$20/'US Inventory Animal Populations'!L$18)</f>
        <v>30.348478220582397</v>
      </c>
      <c r="N92" s="413">
        <f>N90*('US Inventory Animal Populations'!M$20/'US Inventory Animal Populations'!M$18)</f>
        <v>23.700508013084466</v>
      </c>
      <c r="O92" s="413">
        <f>O90*('US Inventory Animal Populations'!N$20/'US Inventory Animal Populations'!N$18)</f>
        <v>29.559221890623114</v>
      </c>
      <c r="P92" s="413">
        <f>P90*('US Inventory Animal Populations'!O$20/'US Inventory Animal Populations'!O$18)</f>
        <v>24.476902803705521</v>
      </c>
      <c r="Q92" s="413">
        <f>Q90*('US Inventory Animal Populations'!P$20/'US Inventory Animal Populations'!P$18)</f>
        <v>30.372834374247116</v>
      </c>
      <c r="R92" s="413">
        <f>R90*('US Inventory Animal Populations'!Q$20/'US Inventory Animal Populations'!Q$18)</f>
        <v>29.942786608840645</v>
      </c>
      <c r="S92" s="413">
        <f>S90*('US Inventory Animal Populations'!R$20/'US Inventory Animal Populations'!R$18)</f>
        <v>32.519398643683793</v>
      </c>
      <c r="T92" s="413">
        <f>T90*('US Inventory Animal Populations'!S$20/'US Inventory Animal Populations'!S$18)</f>
        <v>36.305206196293952</v>
      </c>
      <c r="U92" s="413">
        <f>U90*('US Inventory Animal Populations'!T$20/'US Inventory Animal Populations'!T$18)</f>
        <v>28.163686258109642</v>
      </c>
      <c r="V92" s="413">
        <f>V90*('US Inventory Animal Populations'!U$20/'US Inventory Animal Populations'!U$18)</f>
        <v>101.40234722725764</v>
      </c>
      <c r="W92" s="413">
        <f>W90*('US Inventory Animal Populations'!V$20/'US Inventory Animal Populations'!V$18)</f>
        <v>62.374377907462346</v>
      </c>
      <c r="X92" s="413">
        <f>X90*('US Inventory Animal Populations'!W$20/'US Inventory Animal Populations'!W$18)</f>
        <v>61.726068232898285</v>
      </c>
      <c r="Y92" s="413">
        <f>Y90*('US Inventory Animal Populations'!X$20/'US Inventory Animal Populations'!X$18)</f>
        <v>80.411483408133947</v>
      </c>
      <c r="Z92" s="413">
        <f>Z90*('US Inventory Animal Populations'!Y$20/'US Inventory Animal Populations'!Y$18)</f>
        <v>67.11616403255023</v>
      </c>
      <c r="AA92" s="413">
        <f>AA90*('US Inventory Animal Populations'!Z$20/'US Inventory Animal Populations'!Z$18)</f>
        <v>46.712078457523837</v>
      </c>
      <c r="AB92" s="413">
        <f>AB90*('US Inventory Animal Populations'!AA$20/'US Inventory Animal Populations'!AA$18)</f>
        <v>57.50814682595103</v>
      </c>
      <c r="AC92" s="413">
        <f>AC90*('US Inventory Animal Populations'!AB$20/'US Inventory Animal Populations'!AB$18)</f>
        <v>63.071473468460539</v>
      </c>
      <c r="AD92" s="413">
        <f>AD90*('US Inventory Animal Populations'!AC$20/'US Inventory Animal Populations'!AC$18)</f>
        <v>71.885660149293813</v>
      </c>
      <c r="AE92" s="413">
        <f>AE90*('US Inventory Animal Populations'!AD$20/'US Inventory Animal Populations'!AD$18)</f>
        <v>85.693427517843006</v>
      </c>
      <c r="AF92" s="413">
        <f>AF90*('US Inventory Animal Populations'!AE$20/'US Inventory Animal Populations'!AE$18)</f>
        <v>76.805936231681741</v>
      </c>
      <c r="AG92" s="413">
        <f>AG90*('US Inventory Animal Populations'!AF$20/'US Inventory Animal Populations'!AF$18)</f>
        <v>80.388283912129339</v>
      </c>
      <c r="AH92" s="377">
        <f>AH74*(AH$22/AH$4)</f>
        <v>73.151321490136795</v>
      </c>
      <c r="AI92" s="377">
        <f>AI74*(AI$22/AI$4)</f>
        <v>77.233669252519391</v>
      </c>
      <c r="AJ92" s="377">
        <f t="shared" ref="AJ92:AL92" si="154">AJ74*(AJ$22/AJ$4)</f>
        <v>74.817742511467316</v>
      </c>
      <c r="AK92" s="377">
        <f t="shared" si="154"/>
        <v>75.186790557601569</v>
      </c>
      <c r="AL92" s="377">
        <f t="shared" si="154"/>
        <v>75.555838603735822</v>
      </c>
      <c r="AM92" s="377">
        <f t="shared" ref="AM92:AQ92" si="155">AM74*(AM$22/AM$4)</f>
        <v>75.924886649870075</v>
      </c>
      <c r="AN92" s="377">
        <f t="shared" si="155"/>
        <v>76.293934696004314</v>
      </c>
      <c r="AO92" s="377">
        <f t="shared" si="155"/>
        <v>76.662982742138581</v>
      </c>
      <c r="AP92" s="377">
        <f t="shared" si="155"/>
        <v>77.032030788272834</v>
      </c>
      <c r="AQ92" s="377">
        <f t="shared" si="155"/>
        <v>77.401078834406988</v>
      </c>
      <c r="AR92" s="377">
        <f t="shared" ref="AR92:BF92" si="156">AR74*(AR$22/AR$4)</f>
        <v>77.770126880541241</v>
      </c>
      <c r="AS92" s="377">
        <f t="shared" si="156"/>
        <v>78.13917492667548</v>
      </c>
      <c r="AT92" s="377">
        <f t="shared" si="156"/>
        <v>78.508222972809747</v>
      </c>
      <c r="AU92" s="377">
        <f t="shared" si="156"/>
        <v>78.877271018943986</v>
      </c>
      <c r="AV92" s="377">
        <f t="shared" si="156"/>
        <v>79.246319065078239</v>
      </c>
      <c r="AW92" s="377">
        <f t="shared" si="156"/>
        <v>79.615367111212493</v>
      </c>
      <c r="AX92" s="377">
        <f t="shared" si="156"/>
        <v>79.984415157346746</v>
      </c>
      <c r="AY92" s="377">
        <f t="shared" si="156"/>
        <v>80.353463203480885</v>
      </c>
      <c r="AZ92" s="377">
        <f t="shared" si="156"/>
        <v>80.722511249615138</v>
      </c>
      <c r="BA92" s="377">
        <f t="shared" si="156"/>
        <v>81.091559295749391</v>
      </c>
      <c r="BB92" s="377">
        <f t="shared" si="156"/>
        <v>81.460607341883644</v>
      </c>
      <c r="BC92" s="377">
        <f t="shared" si="156"/>
        <v>81.829655388017898</v>
      </c>
      <c r="BD92" s="377">
        <f t="shared" si="156"/>
        <v>82.198703434152137</v>
      </c>
      <c r="BE92" s="377">
        <f t="shared" si="156"/>
        <v>82.56775148028639</v>
      </c>
      <c r="BF92" s="377">
        <f t="shared" si="156"/>
        <v>82.936799526420543</v>
      </c>
    </row>
    <row r="93" spans="1:58" ht="10" x14ac:dyDescent="0.2">
      <c r="B93" s="23" t="s">
        <v>179</v>
      </c>
      <c r="C93" s="413">
        <f>($C$23/$C$4)*C74</f>
        <v>2306.4480475146729</v>
      </c>
      <c r="D93" s="413">
        <f t="shared" ref="D93:AD93" si="157">D23*(D$74/D$4)</f>
        <v>2307.7587860982208</v>
      </c>
      <c r="E93" s="413">
        <f t="shared" si="157"/>
        <v>2236.0383387765301</v>
      </c>
      <c r="F93" s="413">
        <f t="shared" si="157"/>
        <v>2540.4257640210699</v>
      </c>
      <c r="G93" s="413">
        <f t="shared" si="157"/>
        <v>2591.2818042637905</v>
      </c>
      <c r="H93" s="413">
        <f t="shared" si="157"/>
        <v>2498.5731536824983</v>
      </c>
      <c r="I93" s="413">
        <f t="shared" si="157"/>
        <v>2648.5642072155533</v>
      </c>
      <c r="J93" s="413">
        <f t="shared" si="157"/>
        <v>2659.064534273492</v>
      </c>
      <c r="K93" s="413">
        <f t="shared" si="157"/>
        <v>3130.2233517752802</v>
      </c>
      <c r="L93" s="413">
        <f t="shared" si="157"/>
        <v>2737.5380495983809</v>
      </c>
      <c r="M93" s="413">
        <f t="shared" si="157"/>
        <v>2792.0687462032411</v>
      </c>
      <c r="N93" s="413">
        <f t="shared" si="157"/>
        <v>3057.2237234562913</v>
      </c>
      <c r="O93" s="413">
        <f t="shared" si="157"/>
        <v>3287.3060385695917</v>
      </c>
      <c r="P93" s="413">
        <f t="shared" si="157"/>
        <v>2843.9723764743403</v>
      </c>
      <c r="Q93" s="413">
        <f t="shared" si="157"/>
        <v>3188.8687381886471</v>
      </c>
      <c r="R93" s="413">
        <f t="shared" si="157"/>
        <v>3258.8831119244901</v>
      </c>
      <c r="S93" s="413">
        <f t="shared" si="157"/>
        <v>3321.3582361766544</v>
      </c>
      <c r="T93" s="413">
        <f t="shared" si="157"/>
        <v>3580.6868435374417</v>
      </c>
      <c r="U93" s="413">
        <f t="shared" si="157"/>
        <v>3310.8034521175123</v>
      </c>
      <c r="V93" s="413">
        <f t="shared" si="157"/>
        <v>3467.1440394864107</v>
      </c>
      <c r="W93" s="413">
        <f t="shared" si="157"/>
        <v>3433.4952282973045</v>
      </c>
      <c r="X93" s="413">
        <f t="shared" si="157"/>
        <v>3400.2286301467534</v>
      </c>
      <c r="Y93" s="413">
        <f t="shared" si="157"/>
        <v>4349.5026930366585</v>
      </c>
      <c r="Z93" s="413">
        <f t="shared" si="157"/>
        <v>3946.3290502077984</v>
      </c>
      <c r="AA93" s="413">
        <f t="shared" si="157"/>
        <v>4008.5316502085498</v>
      </c>
      <c r="AB93" s="413">
        <f t="shared" si="157"/>
        <v>3848.2486588169822</v>
      </c>
      <c r="AC93" s="413">
        <f t="shared" si="157"/>
        <v>4092.9748484527372</v>
      </c>
      <c r="AD93" s="413">
        <f t="shared" si="157"/>
        <v>4091.8333512268518</v>
      </c>
      <c r="AE93" s="413">
        <f t="shared" ref="AE93:AG93" si="158">AE23*(AE$74/AE$4)</f>
        <v>4205.6493065600171</v>
      </c>
      <c r="AF93" s="413">
        <f t="shared" si="158"/>
        <v>4184.2567275968577</v>
      </c>
      <c r="AG93" s="413">
        <f t="shared" si="158"/>
        <v>4086.531341985065</v>
      </c>
      <c r="AH93" s="413">
        <f>AH23*(AH$74/AH$4)</f>
        <v>3991.0921657881217</v>
      </c>
      <c r="AI93" s="413">
        <f>AI23*(AI$74/AI$4)</f>
        <v>4380.2368447763365</v>
      </c>
      <c r="AJ93" s="413">
        <f t="shared" ref="AJ93:BF93" si="159">AJ23*(AJ$74/AJ$4)</f>
        <v>4068.4734573063142</v>
      </c>
      <c r="AK93" s="413">
        <f t="shared" si="159"/>
        <v>4057.0992411755351</v>
      </c>
      <c r="AL93" s="413">
        <f t="shared" si="159"/>
        <v>4045.7250250447591</v>
      </c>
      <c r="AM93" s="413">
        <f t="shared" si="159"/>
        <v>4034.35080891398</v>
      </c>
      <c r="AN93" s="413">
        <f t="shared" si="159"/>
        <v>4022.9765927832041</v>
      </c>
      <c r="AO93" s="413">
        <f t="shared" si="159"/>
        <v>4011.6023766524249</v>
      </c>
      <c r="AP93" s="413">
        <f t="shared" si="159"/>
        <v>4000.228160521649</v>
      </c>
      <c r="AQ93" s="413">
        <f t="shared" si="159"/>
        <v>3988.8539443908699</v>
      </c>
      <c r="AR93" s="413">
        <f t="shared" si="159"/>
        <v>3977.4797282600935</v>
      </c>
      <c r="AS93" s="413">
        <f t="shared" si="159"/>
        <v>3966.1055121293143</v>
      </c>
      <c r="AT93" s="413">
        <f t="shared" si="159"/>
        <v>3954.7312959985384</v>
      </c>
      <c r="AU93" s="413">
        <f t="shared" si="159"/>
        <v>3943.3570798677592</v>
      </c>
      <c r="AV93" s="413">
        <f t="shared" si="159"/>
        <v>3931.9828637369833</v>
      </c>
      <c r="AW93" s="413">
        <f t="shared" si="159"/>
        <v>3920.6086476062042</v>
      </c>
      <c r="AX93" s="413">
        <f t="shared" si="159"/>
        <v>3909.2344314754282</v>
      </c>
      <c r="AY93" s="413">
        <f t="shared" si="159"/>
        <v>3897.8602153446491</v>
      </c>
      <c r="AZ93" s="413">
        <f t="shared" si="159"/>
        <v>3886.4859992138731</v>
      </c>
      <c r="BA93" s="413">
        <f t="shared" si="159"/>
        <v>3875.111783083094</v>
      </c>
      <c r="BB93" s="413">
        <f t="shared" si="159"/>
        <v>3863.737566952318</v>
      </c>
      <c r="BC93" s="413">
        <f t="shared" si="159"/>
        <v>3852.3633508215389</v>
      </c>
      <c r="BD93" s="413">
        <f t="shared" si="159"/>
        <v>3840.9891346907625</v>
      </c>
      <c r="BE93" s="413">
        <f t="shared" si="159"/>
        <v>3829.6149185599834</v>
      </c>
      <c r="BF93" s="413">
        <f t="shared" si="159"/>
        <v>3818.2407024292074</v>
      </c>
    </row>
    <row r="94" spans="1:58" ht="10.5" x14ac:dyDescent="0.25">
      <c r="A94" s="5"/>
      <c r="B94" s="23" t="s">
        <v>180</v>
      </c>
      <c r="C94" s="413">
        <f>C24*(C$74/C$4)</f>
        <v>295.1219512195122</v>
      </c>
      <c r="D94" s="413">
        <f t="shared" ref="D94:AD94" si="160">D24*(D$74/D$4)</f>
        <v>332.09302325581393</v>
      </c>
      <c r="E94" s="413">
        <f t="shared" si="160"/>
        <v>277.5</v>
      </c>
      <c r="F94" s="413">
        <f t="shared" si="160"/>
        <v>308.98876404494382</v>
      </c>
      <c r="G94" s="413">
        <f t="shared" si="160"/>
        <v>318.18181818181813</v>
      </c>
      <c r="H94" s="413">
        <f t="shared" si="160"/>
        <v>294.9438202247191</v>
      </c>
      <c r="I94" s="413">
        <f t="shared" si="160"/>
        <v>321.83908045977012</v>
      </c>
      <c r="J94" s="413">
        <f t="shared" si="160"/>
        <v>314.74919111658932</v>
      </c>
      <c r="K94" s="413">
        <f t="shared" si="160"/>
        <v>344.51219512195127</v>
      </c>
      <c r="L94" s="413">
        <f t="shared" si="160"/>
        <v>306.35838150289021</v>
      </c>
      <c r="M94" s="413">
        <f t="shared" si="160"/>
        <v>256.09756097560978</v>
      </c>
      <c r="N94" s="413">
        <f t="shared" si="160"/>
        <v>288</v>
      </c>
      <c r="O94" s="413">
        <f t="shared" si="160"/>
        <v>319.49088835316383</v>
      </c>
      <c r="P94" s="413">
        <f t="shared" si="160"/>
        <v>346.66666666666663</v>
      </c>
      <c r="Q94" s="413">
        <f t="shared" si="160"/>
        <v>371.79487179487177</v>
      </c>
      <c r="R94" s="413">
        <f t="shared" si="160"/>
        <v>387.09677419354841</v>
      </c>
      <c r="S94" s="413">
        <f t="shared" si="160"/>
        <v>369.56521739130437</v>
      </c>
      <c r="T94" s="413">
        <f t="shared" si="160"/>
        <v>412.13633572970508</v>
      </c>
      <c r="U94" s="413">
        <f t="shared" si="160"/>
        <v>399.98827231272571</v>
      </c>
      <c r="V94" s="413">
        <f t="shared" si="160"/>
        <v>406.85437808040791</v>
      </c>
      <c r="W94" s="413">
        <f t="shared" si="160"/>
        <v>413.72048384808789</v>
      </c>
      <c r="X94" s="413">
        <f t="shared" si="160"/>
        <v>420.58658961576788</v>
      </c>
      <c r="Y94" s="413">
        <f t="shared" si="160"/>
        <v>551.55758937569522</v>
      </c>
      <c r="Z94" s="413">
        <f t="shared" si="160"/>
        <v>440.02070987933985</v>
      </c>
      <c r="AA94" s="413">
        <f t="shared" si="160"/>
        <v>438.79534825812397</v>
      </c>
      <c r="AB94" s="413">
        <f t="shared" si="160"/>
        <v>437.56998663690763</v>
      </c>
      <c r="AC94" s="413">
        <f t="shared" si="160"/>
        <v>436.34462501569169</v>
      </c>
      <c r="AD94" s="413">
        <f t="shared" si="160"/>
        <v>435.11926339447547</v>
      </c>
      <c r="AE94" s="413">
        <f t="shared" ref="AE94:AG94" si="161">AE24*(AE$74/AE$4)</f>
        <v>435.11926339447547</v>
      </c>
      <c r="AF94" s="413">
        <f t="shared" si="161"/>
        <v>435.11926339447547</v>
      </c>
      <c r="AG94" s="413">
        <f t="shared" si="161"/>
        <v>435.11926339447547</v>
      </c>
      <c r="AH94" s="413">
        <f>AH24*(AH$74/AH$4)</f>
        <v>393.58515188863657</v>
      </c>
      <c r="AI94" s="413">
        <f>AI24*(AI$74/AI$4)</f>
        <v>435.11926339447547</v>
      </c>
      <c r="AJ94" s="413">
        <f t="shared" ref="AJ94:BF94" si="162">AJ24*(AJ$74/AJ$4)</f>
        <v>386.28245096453674</v>
      </c>
      <c r="AK94" s="413">
        <f t="shared" si="162"/>
        <v>376.17603450707321</v>
      </c>
      <c r="AL94" s="413">
        <f t="shared" si="162"/>
        <v>366.06961804960969</v>
      </c>
      <c r="AM94" s="413">
        <f t="shared" si="162"/>
        <v>355.96320159214304</v>
      </c>
      <c r="AN94" s="413">
        <f t="shared" si="162"/>
        <v>345.85678513467951</v>
      </c>
      <c r="AO94" s="413">
        <f t="shared" si="162"/>
        <v>335.75036867721599</v>
      </c>
      <c r="AP94" s="413">
        <f t="shared" si="162"/>
        <v>325.64395221975246</v>
      </c>
      <c r="AQ94" s="413">
        <f t="shared" si="162"/>
        <v>315.53753576228894</v>
      </c>
      <c r="AR94" s="413">
        <f t="shared" si="162"/>
        <v>305.43111930482229</v>
      </c>
      <c r="AS94" s="413">
        <f t="shared" si="162"/>
        <v>295.32470284735876</v>
      </c>
      <c r="AT94" s="413">
        <f t="shared" si="162"/>
        <v>285.21828638989524</v>
      </c>
      <c r="AU94" s="413">
        <f t="shared" si="162"/>
        <v>275.11186993243172</v>
      </c>
      <c r="AV94" s="413">
        <f t="shared" si="162"/>
        <v>265.00545347496819</v>
      </c>
      <c r="AW94" s="413">
        <f t="shared" si="162"/>
        <v>254.89903701750151</v>
      </c>
      <c r="AX94" s="413">
        <f t="shared" si="162"/>
        <v>244.79262056003799</v>
      </c>
      <c r="AY94" s="413">
        <f t="shared" si="162"/>
        <v>234.68620410257446</v>
      </c>
      <c r="AZ94" s="413">
        <f t="shared" si="162"/>
        <v>224.57978764511094</v>
      </c>
      <c r="BA94" s="413">
        <f t="shared" si="162"/>
        <v>214.47337118764744</v>
      </c>
      <c r="BB94" s="413">
        <f t="shared" si="162"/>
        <v>204.36695473018074</v>
      </c>
      <c r="BC94" s="413">
        <f t="shared" si="162"/>
        <v>194.26053827271724</v>
      </c>
      <c r="BD94" s="413">
        <f t="shared" si="162"/>
        <v>184.15412181525372</v>
      </c>
      <c r="BE94" s="413">
        <f t="shared" si="162"/>
        <v>174.04770535779019</v>
      </c>
      <c r="BF94" s="413">
        <f t="shared" si="162"/>
        <v>163.94128890032667</v>
      </c>
    </row>
    <row r="95" spans="1:58" ht="10" x14ac:dyDescent="0.2">
      <c r="B95" s="876" t="s">
        <v>181</v>
      </c>
      <c r="C95" s="450">
        <f>C74*(C$25/C$4)</f>
        <v>2654.5007379982708</v>
      </c>
      <c r="D95" s="450">
        <f>D74*(D$25/D$4)</f>
        <v>2634.7892063649238</v>
      </c>
      <c r="E95" s="450">
        <f t="shared" ref="E95:AK95" si="163">E74*(E$25/E$4)</f>
        <v>2533.5924138294854</v>
      </c>
      <c r="F95" s="450">
        <f t="shared" si="163"/>
        <v>2905.1657014652496</v>
      </c>
      <c r="G95" s="450">
        <f t="shared" si="163"/>
        <v>2966.2485800003442</v>
      </c>
      <c r="H95" s="450">
        <f t="shared" si="163"/>
        <v>2846.9577094073961</v>
      </c>
      <c r="I95" s="450">
        <f t="shared" si="163"/>
        <v>2994.5354198771042</v>
      </c>
      <c r="J95" s="450">
        <f t="shared" si="163"/>
        <v>2998.6544704725452</v>
      </c>
      <c r="K95" s="450">
        <f t="shared" si="163"/>
        <v>3463.6077676623222</v>
      </c>
      <c r="L95" s="450">
        <f t="shared" si="163"/>
        <v>3034.1919614842272</v>
      </c>
      <c r="M95" s="450">
        <f t="shared" si="163"/>
        <v>3102.7507457188594</v>
      </c>
      <c r="N95" s="450">
        <f t="shared" si="163"/>
        <v>3316.0495343280695</v>
      </c>
      <c r="O95" s="450">
        <f t="shared" si="163"/>
        <v>3573.916907667061</v>
      </c>
      <c r="P95" s="450">
        <f t="shared" si="163"/>
        <v>3093.6987147903069</v>
      </c>
      <c r="Q95" s="450">
        <f t="shared" si="163"/>
        <v>3418.2823662411106</v>
      </c>
      <c r="R95" s="450">
        <f t="shared" si="163"/>
        <v>3485.7376792979148</v>
      </c>
      <c r="S95" s="450">
        <f t="shared" si="163"/>
        <v>3496.1452024102823</v>
      </c>
      <c r="T95" s="450">
        <f t="shared" si="163"/>
        <v>3741.7635493729645</v>
      </c>
      <c r="U95" s="450">
        <f t="shared" si="163"/>
        <v>3405.5059077320839</v>
      </c>
      <c r="V95" s="450">
        <f t="shared" si="163"/>
        <v>3533.9753774640194</v>
      </c>
      <c r="W95" s="450">
        <f t="shared" si="163"/>
        <v>3509.9698813848308</v>
      </c>
      <c r="X95" s="450">
        <f t="shared" si="163"/>
        <v>3486.7543047281874</v>
      </c>
      <c r="Y95" s="450">
        <f t="shared" si="163"/>
        <v>4457.7582384048646</v>
      </c>
      <c r="Z95" s="450">
        <f t="shared" si="163"/>
        <v>4071.2924964068029</v>
      </c>
      <c r="AA95" s="450">
        <f t="shared" si="163"/>
        <v>4132.6856275257605</v>
      </c>
      <c r="AB95" s="450">
        <f t="shared" si="163"/>
        <v>3971.6223751784005</v>
      </c>
      <c r="AC95" s="450">
        <f t="shared" si="163"/>
        <v>4215.6351554062567</v>
      </c>
      <c r="AD95" s="450">
        <f t="shared" si="163"/>
        <v>4225.5198301063901</v>
      </c>
      <c r="AE95" s="450">
        <f t="shared" si="163"/>
        <v>4317.1174230817578</v>
      </c>
      <c r="AF95" s="450">
        <f t="shared" si="163"/>
        <v>4268.3064725973636</v>
      </c>
      <c r="AG95" s="450">
        <f t="shared" si="163"/>
        <v>4125.8008555064162</v>
      </c>
      <c r="AH95" s="450">
        <f>AH74*(AH$25/AH$4)</f>
        <v>4077.3520070503077</v>
      </c>
      <c r="AI95" s="450">
        <f>AI74*(AI$25/AI$4)</f>
        <v>4425.271688537664</v>
      </c>
      <c r="AJ95" s="450">
        <f t="shared" si="163"/>
        <v>4136.1388419312034</v>
      </c>
      <c r="AK95" s="450">
        <f t="shared" si="163"/>
        <v>4120.028507364952</v>
      </c>
      <c r="AL95" s="450">
        <f>AL74*(AL$25/AL$4)</f>
        <v>4103.9181727986925</v>
      </c>
      <c r="AM95" s="450">
        <f t="shared" ref="AM95:AQ95" si="164">AM74*(AM$25/AM$4)</f>
        <v>4087.8078382324402</v>
      </c>
      <c r="AN95" s="450">
        <f t="shared" si="164"/>
        <v>4071.6975036661879</v>
      </c>
      <c r="AO95" s="450">
        <f t="shared" si="164"/>
        <v>4055.5871690999361</v>
      </c>
      <c r="AP95" s="450">
        <f t="shared" si="164"/>
        <v>4039.4768345336829</v>
      </c>
      <c r="AQ95" s="450">
        <f t="shared" si="164"/>
        <v>4023.3664999674247</v>
      </c>
      <c r="AR95" s="450">
        <f t="shared" ref="AR95:BF95" si="165">AR74*(AR$25/AR$4)</f>
        <v>4007.256165401172</v>
      </c>
      <c r="AS95" s="450">
        <f t="shared" si="165"/>
        <v>3991.1458308349193</v>
      </c>
      <c r="AT95" s="450">
        <f t="shared" si="165"/>
        <v>3975.0354962686674</v>
      </c>
      <c r="AU95" s="450">
        <f t="shared" si="165"/>
        <v>3958.9251617024152</v>
      </c>
      <c r="AV95" s="450">
        <f t="shared" si="165"/>
        <v>3942.8148271361556</v>
      </c>
      <c r="AW95" s="450">
        <f t="shared" si="165"/>
        <v>3926.7044925699042</v>
      </c>
      <c r="AX95" s="450">
        <f t="shared" si="165"/>
        <v>3910.5941580036515</v>
      </c>
      <c r="AY95" s="450">
        <f t="shared" si="165"/>
        <v>3894.4838234373988</v>
      </c>
      <c r="AZ95" s="450">
        <f t="shared" si="165"/>
        <v>3878.3734888711465</v>
      </c>
      <c r="BA95" s="450">
        <f t="shared" si="165"/>
        <v>3862.2631543048942</v>
      </c>
      <c r="BB95" s="450">
        <f t="shared" si="165"/>
        <v>3846.1528197386351</v>
      </c>
      <c r="BC95" s="450">
        <f t="shared" si="165"/>
        <v>3830.0424851723828</v>
      </c>
      <c r="BD95" s="450">
        <f t="shared" si="165"/>
        <v>3813.9321506061301</v>
      </c>
      <c r="BE95" s="450">
        <f t="shared" si="165"/>
        <v>3797.8218160398783</v>
      </c>
      <c r="BF95" s="450">
        <f t="shared" si="165"/>
        <v>3781.711481473626</v>
      </c>
    </row>
    <row r="96" spans="1:58" ht="10.5" x14ac:dyDescent="0.25">
      <c r="B96" s="5" t="s">
        <v>182</v>
      </c>
      <c r="C96" s="415">
        <f>'Crop and Animal Data'!P$6</f>
        <v>14973.28524328282</v>
      </c>
      <c r="D96" s="415">
        <f>'Crop and Animal Data'!Q$6</f>
        <v>15110.215757360607</v>
      </c>
      <c r="E96" s="415">
        <f>'Crop and Animal Data'!R$6</f>
        <v>15247.146271438396</v>
      </c>
      <c r="F96" s="415">
        <f>'Crop and Animal Data'!S$6</f>
        <v>15194.368199507448</v>
      </c>
      <c r="G96" s="415">
        <f>'Crop and Animal Data'!T$6</f>
        <v>15141.590127576497</v>
      </c>
      <c r="H96" s="415">
        <f>'Crop and Animal Data'!U$6</f>
        <v>15088.812055645547</v>
      </c>
      <c r="I96" s="415">
        <f>'Crop and Animal Data'!V$6</f>
        <v>15036.033983714578</v>
      </c>
      <c r="J96" s="415">
        <f>'Crop and Animal Data'!W$6</f>
        <v>14983.25591178363</v>
      </c>
      <c r="K96" s="415">
        <f>'Crop and Animal Data'!X$6</f>
        <v>14633.351918528604</v>
      </c>
      <c r="L96" s="415">
        <f>'Crop and Animal Data'!Y$6</f>
        <v>14283.44792527358</v>
      </c>
      <c r="M96" s="415">
        <f>'Crop and Animal Data'!Z$6</f>
        <v>13933.543932018401</v>
      </c>
      <c r="N96" s="415">
        <f>'Crop and Animal Data'!AA$6</f>
        <v>13583.639938763377</v>
      </c>
      <c r="O96" s="415">
        <f>'Crop and Animal Data'!AB$6</f>
        <v>13233.735945508197</v>
      </c>
      <c r="P96" s="415">
        <f>'Crop and Animal Data'!AC$6</f>
        <v>13561.704468061518</v>
      </c>
      <c r="Q96" s="415">
        <f>'Crop and Animal Data'!AD$6</f>
        <v>13889.672990614838</v>
      </c>
      <c r="R96" s="415">
        <f>'Crop and Animal Data'!AE$6</f>
        <v>14217.641513168159</v>
      </c>
      <c r="S96" s="415">
        <f>'Crop and Animal Data'!AF$6</f>
        <v>14545.610035721402</v>
      </c>
      <c r="T96" s="415">
        <f>'Crop and Animal Data'!AG$6</f>
        <v>14873.578558274721</v>
      </c>
      <c r="U96" s="415">
        <f>'Crop and Animal Data'!AH$6</f>
        <v>14813.089836036475</v>
      </c>
      <c r="V96" s="415">
        <f>'Crop and Animal Data'!AI$6</f>
        <v>14752.601113798228</v>
      </c>
      <c r="W96" s="415">
        <f>'Crop and Animal Data'!AJ$6</f>
        <v>14692.112391559982</v>
      </c>
      <c r="X96" s="415">
        <f>'Crop and Animal Data'!AK$6</f>
        <v>14631.623669321736</v>
      </c>
      <c r="Y96" s="415">
        <f>'Crop and Animal Data'!AL$6</f>
        <v>14571.13494708349</v>
      </c>
      <c r="Z96" s="415">
        <f>'Crop and Animal Data'!AM$6</f>
        <v>15270.411164606952</v>
      </c>
      <c r="AA96" s="415">
        <f>'Crop and Animal Data'!AN$6</f>
        <v>15969.687382130416</v>
      </c>
      <c r="AB96" s="415">
        <f>'Crop and Animal Data'!AO$6</f>
        <v>16668.963599653878</v>
      </c>
      <c r="AC96" s="415">
        <f>'Crop and Animal Data'!AP$6</f>
        <v>17368.239817177342</v>
      </c>
      <c r="AD96" s="415">
        <f>'Crop and Animal Data'!AQ$6</f>
        <v>18067.516034700806</v>
      </c>
      <c r="AE96" s="415">
        <f>'Crop and Animal Data'!AR$6</f>
        <v>16859.901318364307</v>
      </c>
      <c r="AF96" s="415">
        <f>'Crop and Animal Data'!AS$6</f>
        <v>17056.796948814026</v>
      </c>
      <c r="AG96" s="415">
        <f>'Crop and Animal Data'!AT$6</f>
        <v>17253.692579263745</v>
      </c>
      <c r="AH96" s="415">
        <f>'Crop and Animal Data'!AU$6</f>
        <v>17450.58820971354</v>
      </c>
      <c r="AI96" s="415">
        <f>'Crop and Animal Data'!AV$6</f>
        <v>14297.938630161299</v>
      </c>
      <c r="AJ96" s="415">
        <f>'Crop and Animal Data'!AW$6</f>
        <v>17286.121935612635</v>
      </c>
      <c r="AK96" s="415">
        <f>'Crop and Animal Data'!AX$6</f>
        <v>17449.522113962365</v>
      </c>
      <c r="AL96" s="415">
        <f>'Crop and Animal Data'!AY$6</f>
        <v>17612.922292312091</v>
      </c>
      <c r="AM96" s="415">
        <f>'Crop and Animal Data'!AZ$6</f>
        <v>17776.322470661777</v>
      </c>
      <c r="AN96" s="415">
        <f>'Crop and Animal Data'!BA$6</f>
        <v>17939.722649011503</v>
      </c>
      <c r="AO96" s="415">
        <f>'Crop and Animal Data'!BB$6</f>
        <v>18103.122827361192</v>
      </c>
      <c r="AP96" s="415">
        <f>'Crop and Animal Data'!BC$6</f>
        <v>18266.523005710918</v>
      </c>
      <c r="AQ96" s="415">
        <f>'Crop and Animal Data'!BD$6</f>
        <v>18429.923184060644</v>
      </c>
      <c r="AR96" s="415">
        <f>'Crop and Animal Data'!BE$6</f>
        <v>18593.323362410334</v>
      </c>
      <c r="AS96" s="415">
        <f>'Crop and Animal Data'!BF$6</f>
        <v>18756.72354076006</v>
      </c>
      <c r="AT96" s="415">
        <f>'Crop and Animal Data'!BG$6</f>
        <v>18920.123719109746</v>
      </c>
      <c r="AU96" s="415">
        <f>'Crop and Animal Data'!BH$6</f>
        <v>19083.523897459476</v>
      </c>
      <c r="AV96" s="415">
        <f>'Crop and Animal Data'!BI$6</f>
        <v>19246.924075809162</v>
      </c>
      <c r="AW96" s="415">
        <f>'Crop and Animal Data'!BJ$6</f>
        <v>19410.324254158888</v>
      </c>
      <c r="AX96" s="415">
        <f>'Crop and Animal Data'!BK$6</f>
        <v>19573.724432508614</v>
      </c>
      <c r="AY96" s="415">
        <f>'Crop and Animal Data'!BL$6</f>
        <v>19737.124610858304</v>
      </c>
      <c r="AZ96" s="415">
        <f>'Crop and Animal Data'!BM$6</f>
        <v>19900.52478920803</v>
      </c>
      <c r="BA96" s="415">
        <f>'Crop and Animal Data'!BN$6</f>
        <v>20063.924967557716</v>
      </c>
      <c r="BB96" s="415">
        <f>'Crop and Animal Data'!BO$6</f>
        <v>20227.325145907445</v>
      </c>
      <c r="BC96" s="415">
        <f>'Crop and Animal Data'!BP$6</f>
        <v>20390.725324257171</v>
      </c>
      <c r="BD96" s="415">
        <f>'Crop and Animal Data'!BQ$6</f>
        <v>20554.125502606857</v>
      </c>
      <c r="BE96" s="415">
        <f>'Crop and Animal Data'!BR$6</f>
        <v>20717.525680956584</v>
      </c>
      <c r="BF96" s="415">
        <f>'Crop and Animal Data'!BS$6</f>
        <v>20880.925859306273</v>
      </c>
    </row>
    <row r="97" spans="2:58" ht="10.5" x14ac:dyDescent="0.25">
      <c r="B97" s="5" t="s">
        <v>183</v>
      </c>
      <c r="C97" s="415">
        <f>'Crop and Animal Data'!P$13</f>
        <v>340.60122169734012</v>
      </c>
      <c r="D97" s="415">
        <f>'Crop and Animal Data'!Q$13</f>
        <v>422.32842482487581</v>
      </c>
      <c r="E97" s="415">
        <f>'Crop and Animal Data'!R$13</f>
        <v>504.05562795243526</v>
      </c>
      <c r="F97" s="415">
        <f>'Crop and Animal Data'!S$13</f>
        <v>470.48582831079983</v>
      </c>
      <c r="G97" s="415">
        <f>'Crop and Animal Data'!T$13</f>
        <v>436.91602866916435</v>
      </c>
      <c r="H97" s="415">
        <f>'Crop and Animal Data'!U$13</f>
        <v>403.34622902752892</v>
      </c>
      <c r="I97" s="415">
        <f>'Crop and Animal Data'!V$13</f>
        <v>369.77642938589349</v>
      </c>
      <c r="J97" s="415">
        <f>'Crop and Animal Data'!W$13</f>
        <v>336.20662974425801</v>
      </c>
      <c r="K97" s="415">
        <f>'Crop and Animal Data'!X$13</f>
        <v>378.09767063040056</v>
      </c>
      <c r="L97" s="415">
        <f>'Crop and Animal Data'!Y$13</f>
        <v>419.98871151654311</v>
      </c>
      <c r="M97" s="415">
        <f>'Crop and Animal Data'!Z$13</f>
        <v>461.87975240267383</v>
      </c>
      <c r="N97" s="415">
        <f>'Crop and Animal Data'!AA$13</f>
        <v>503.77079328881638</v>
      </c>
      <c r="O97" s="415">
        <f>'Crop and Animal Data'!AB$13</f>
        <v>545.6618341749471</v>
      </c>
      <c r="P97" s="415">
        <f>'Crop and Animal Data'!AC$13</f>
        <v>623.07582668187001</v>
      </c>
      <c r="Q97" s="415">
        <f>'Crop and Animal Data'!AD$13</f>
        <v>700.48981918879292</v>
      </c>
      <c r="R97" s="415">
        <f>'Crop and Animal Data'!AE$13</f>
        <v>777.90381169571594</v>
      </c>
      <c r="S97" s="415">
        <f>'Crop and Animal Data'!AF$13</f>
        <v>855.31780420263885</v>
      </c>
      <c r="T97" s="415">
        <f>'Crop and Animal Data'!AG$13</f>
        <v>932.73179670956176</v>
      </c>
      <c r="U97" s="415">
        <f>'Crop and Animal Data'!AH$13</f>
        <v>1010.5933865450304</v>
      </c>
      <c r="V97" s="415">
        <f>'Crop and Animal Data'!AI$13</f>
        <v>1088.4549763804991</v>
      </c>
      <c r="W97" s="415">
        <f>'Crop and Animal Data'!AJ$13</f>
        <v>1166.3165662159913</v>
      </c>
      <c r="X97" s="415">
        <f>'Crop and Animal Data'!AK$13</f>
        <v>1244.1781560514601</v>
      </c>
      <c r="Y97" s="415">
        <f>'Crop and Animal Data'!AL$13</f>
        <v>1322.0397458869522</v>
      </c>
      <c r="Z97" s="415">
        <f>'Crop and Animal Data'!AM$13</f>
        <v>1387.7348265189817</v>
      </c>
      <c r="AA97" s="415">
        <f>'Crop and Animal Data'!AN$13</f>
        <v>1453.4299071510113</v>
      </c>
      <c r="AB97" s="415">
        <f>'Crop and Animal Data'!AO$13</f>
        <v>1519.1249877830408</v>
      </c>
      <c r="AC97" s="415">
        <f>'Crop and Animal Data'!AP$13</f>
        <v>1584.8200684150465</v>
      </c>
      <c r="AD97" s="415">
        <f>'Crop and Animal Data'!AQ$13</f>
        <v>1650.515149047076</v>
      </c>
      <c r="AE97" s="415">
        <f>'Crop and Animal Data'!AR$13</f>
        <v>1734.078429254459</v>
      </c>
      <c r="AF97" s="415">
        <f>'Crop and Animal Data'!AS$13</f>
        <v>1806.1808620753927</v>
      </c>
      <c r="AG97" s="415">
        <f>'Crop and Animal Data'!AT$13</f>
        <v>1878.2832948963264</v>
      </c>
      <c r="AH97" s="415">
        <f>'Crop and Animal Data'!AU$13</f>
        <v>1950.3857277172601</v>
      </c>
      <c r="AI97" s="415">
        <f>'Crop and Animal Data'!AV$13</f>
        <v>1249</v>
      </c>
      <c r="AJ97" s="415">
        <f>'Crop and Animal Data'!AW$13</f>
        <v>1965.6758999360914</v>
      </c>
      <c r="AK97" s="415">
        <f>'Crop and Animal Data'!AX$13</f>
        <v>2030.0434511516539</v>
      </c>
      <c r="AL97" s="415">
        <f>'Crop and Animal Data'!AY$13</f>
        <v>2094.4110023671924</v>
      </c>
      <c r="AM97" s="415">
        <f>'Crop and Animal Data'!AZ$13</f>
        <v>2158.7785535827552</v>
      </c>
      <c r="AN97" s="415">
        <f>'Crop and Animal Data'!BA$13</f>
        <v>2223.1461047983175</v>
      </c>
      <c r="AO97" s="415">
        <f>'Crop and Animal Data'!BB$13</f>
        <v>2287.5136560138562</v>
      </c>
      <c r="AP97" s="415">
        <f>'Crop and Animal Data'!BC$13</f>
        <v>2351.8812072294186</v>
      </c>
      <c r="AQ97" s="415">
        <f>'Crop and Animal Data'!BD$13</f>
        <v>2416.2487584449809</v>
      </c>
      <c r="AR97" s="415">
        <f>'Crop and Animal Data'!BE$13</f>
        <v>2480.6163096605201</v>
      </c>
      <c r="AS97" s="415">
        <f>'Crop and Animal Data'!BF$13</f>
        <v>2544.9838608760824</v>
      </c>
      <c r="AT97" s="415">
        <f>'Crop and Animal Data'!BG$13</f>
        <v>2609.3514120916448</v>
      </c>
      <c r="AU97" s="415">
        <f>'Crop and Animal Data'!BH$13</f>
        <v>2673.7189633071835</v>
      </c>
      <c r="AV97" s="415">
        <f>'Crop and Animal Data'!BI$13</f>
        <v>2738.0865145227458</v>
      </c>
      <c r="AW97" s="415">
        <f>'Crop and Animal Data'!BJ$13</f>
        <v>2802.454065738285</v>
      </c>
      <c r="AX97" s="415">
        <f>'Crop and Animal Data'!BK$13</f>
        <v>2866.8216169538473</v>
      </c>
      <c r="AY97" s="415">
        <f>'Crop and Animal Data'!BL$13</f>
        <v>2931.1891681694096</v>
      </c>
      <c r="AZ97" s="415">
        <f>'Crop and Animal Data'!BM$13</f>
        <v>2995.5567193849483</v>
      </c>
      <c r="BA97" s="415">
        <f>'Crop and Animal Data'!BN$13</f>
        <v>3059.9242706005107</v>
      </c>
      <c r="BB97" s="415">
        <f>'Crop and Animal Data'!BO$13</f>
        <v>3124.2918218160735</v>
      </c>
      <c r="BC97" s="415">
        <f>'Crop and Animal Data'!BP$13</f>
        <v>3188.6593730316122</v>
      </c>
      <c r="BD97" s="415">
        <f>'Crop and Animal Data'!BQ$13</f>
        <v>3253.0269242471745</v>
      </c>
      <c r="BE97" s="415">
        <f>'Crop and Animal Data'!BR$13</f>
        <v>3317.3944754627132</v>
      </c>
      <c r="BF97" s="415">
        <f>'Crop and Animal Data'!BS$13</f>
        <v>3381.7620266782756</v>
      </c>
    </row>
    <row r="98" spans="2:58" ht="10.5" x14ac:dyDescent="0.25">
      <c r="B98" s="5" t="s">
        <v>184</v>
      </c>
      <c r="C98" s="35">
        <v>3300</v>
      </c>
      <c r="D98" s="35">
        <v>4000</v>
      </c>
      <c r="E98" s="35">
        <v>2300</v>
      </c>
      <c r="F98" s="35">
        <v>2400</v>
      </c>
      <c r="G98" s="35">
        <v>3600</v>
      </c>
      <c r="H98" s="35">
        <v>3700</v>
      </c>
      <c r="I98" s="35">
        <v>4000</v>
      </c>
      <c r="J98" s="35">
        <v>3500</v>
      </c>
      <c r="K98" s="35">
        <v>3500</v>
      </c>
      <c r="L98" s="35">
        <v>2600</v>
      </c>
      <c r="M98" s="35">
        <v>1800</v>
      </c>
      <c r="N98" s="35">
        <v>2000</v>
      </c>
      <c r="O98" s="35">
        <v>2100</v>
      </c>
      <c r="P98" s="35">
        <v>2000</v>
      </c>
      <c r="Q98" s="35">
        <v>2200</v>
      </c>
      <c r="R98" s="35">
        <v>2000</v>
      </c>
      <c r="S98" s="35">
        <v>2000</v>
      </c>
      <c r="T98" s="35">
        <v>2000</v>
      </c>
      <c r="U98" s="35">
        <v>1500</v>
      </c>
      <c r="V98" s="414">
        <f t="shared" ref="V98:BF98" si="166">($U$98/$U$28)*V28</f>
        <v>1500</v>
      </c>
      <c r="W98" s="414">
        <f t="shared" si="166"/>
        <v>1442.3076923076924</v>
      </c>
      <c r="X98" s="414">
        <f t="shared" si="166"/>
        <v>1326.9230769230769</v>
      </c>
      <c r="Y98" s="414">
        <f t="shared" si="166"/>
        <v>1326.9230769230769</v>
      </c>
      <c r="Z98" s="414">
        <f t="shared" si="166"/>
        <v>1326.9230769230769</v>
      </c>
      <c r="AA98" s="414">
        <f t="shared" si="166"/>
        <v>1038.4615384615386</v>
      </c>
      <c r="AB98" s="414">
        <f t="shared" si="166"/>
        <v>1038.4615384615386</v>
      </c>
      <c r="AC98" s="414">
        <f t="shared" si="166"/>
        <v>1153.8461538461538</v>
      </c>
      <c r="AD98" s="414">
        <f t="shared" si="166"/>
        <v>923.07692307692309</v>
      </c>
      <c r="AE98" s="414">
        <f t="shared" si="166"/>
        <v>1038.4615384615386</v>
      </c>
      <c r="AF98" s="414">
        <f t="shared" si="166"/>
        <v>1269.2307692307693</v>
      </c>
      <c r="AG98" s="414">
        <f t="shared" si="166"/>
        <v>1153.8461538461538</v>
      </c>
      <c r="AH98" s="414">
        <f t="shared" ref="AH98" si="167">($U$98/$U$28)*AH28</f>
        <v>1038.4615384615386</v>
      </c>
      <c r="AI98" s="414">
        <f t="shared" si="166"/>
        <v>807.69230769230774</v>
      </c>
      <c r="AJ98" s="414">
        <f t="shared" si="166"/>
        <v>905.32544378697196</v>
      </c>
      <c r="AK98" s="414">
        <f t="shared" si="166"/>
        <v>871.09044801351581</v>
      </c>
      <c r="AL98" s="414">
        <f t="shared" si="166"/>
        <v>836.85545224005966</v>
      </c>
      <c r="AM98" s="414">
        <f t="shared" si="166"/>
        <v>802.62045646660351</v>
      </c>
      <c r="AN98" s="414">
        <f t="shared" si="166"/>
        <v>768.38546069314748</v>
      </c>
      <c r="AO98" s="414">
        <f t="shared" si="166"/>
        <v>734.15046491969133</v>
      </c>
      <c r="AP98" s="414">
        <f t="shared" si="166"/>
        <v>699.91546914623518</v>
      </c>
      <c r="AQ98" s="414">
        <f t="shared" si="166"/>
        <v>665.68047337277903</v>
      </c>
      <c r="AR98" s="414">
        <f t="shared" si="166"/>
        <v>631.44547759932288</v>
      </c>
      <c r="AS98" s="414">
        <f t="shared" si="166"/>
        <v>597.21048182585332</v>
      </c>
      <c r="AT98" s="414">
        <f t="shared" si="166"/>
        <v>562.97548605239717</v>
      </c>
      <c r="AU98" s="414">
        <f t="shared" si="166"/>
        <v>528.74049027894102</v>
      </c>
      <c r="AV98" s="414">
        <f t="shared" si="166"/>
        <v>494.50549450548493</v>
      </c>
      <c r="AW98" s="414">
        <f t="shared" si="166"/>
        <v>460.27049873202878</v>
      </c>
      <c r="AX98" s="414">
        <f t="shared" si="166"/>
        <v>426.03550295857269</v>
      </c>
      <c r="AY98" s="414">
        <f t="shared" si="166"/>
        <v>391.80050718511654</v>
      </c>
      <c r="AZ98" s="414">
        <f t="shared" si="166"/>
        <v>357.5655114116604</v>
      </c>
      <c r="BA98" s="414">
        <f t="shared" si="166"/>
        <v>323.33051563820425</v>
      </c>
      <c r="BB98" s="414">
        <f t="shared" si="166"/>
        <v>289.09551986474816</v>
      </c>
      <c r="BC98" s="414">
        <f t="shared" si="166"/>
        <v>254.86052409129201</v>
      </c>
      <c r="BD98" s="414">
        <f t="shared" si="166"/>
        <v>220.62552831782244</v>
      </c>
      <c r="BE98" s="414">
        <f t="shared" si="166"/>
        <v>186.39053254436632</v>
      </c>
      <c r="BF98" s="414">
        <f t="shared" si="166"/>
        <v>152.15553677091017</v>
      </c>
    </row>
    <row r="99" spans="2:58" ht="10.5" x14ac:dyDescent="0.25">
      <c r="B99" s="5" t="s">
        <v>185</v>
      </c>
      <c r="C99" s="415">
        <f>'Crop and Animal Data'!P$20</f>
        <v>617.56024096385545</v>
      </c>
      <c r="D99" s="415">
        <f>'Crop and Animal Data'!Q$20</f>
        <v>629.51830398517154</v>
      </c>
      <c r="E99" s="415">
        <f>'Crop and Animal Data'!R$20</f>
        <v>641.47636700648752</v>
      </c>
      <c r="F99" s="415">
        <f>'Crop and Animal Data'!S$20</f>
        <v>674.46751621872488</v>
      </c>
      <c r="G99" s="415">
        <f>'Crop and Animal Data'!T$20</f>
        <v>707.45866543096224</v>
      </c>
      <c r="H99" s="415">
        <f>'Crop and Animal Data'!U$20</f>
        <v>740.44981464319005</v>
      </c>
      <c r="I99" s="415">
        <f>'Crop and Animal Data'!V$20</f>
        <v>773.44096385542741</v>
      </c>
      <c r="J99" s="415">
        <f>'Crop and Animal Data'!W$20</f>
        <v>806.43211306765522</v>
      </c>
      <c r="K99" s="415">
        <f>'Crop and Animal Data'!X$20</f>
        <v>795.26033364225952</v>
      </c>
      <c r="L99" s="415">
        <f>'Crop and Animal Data'!Y$20</f>
        <v>784.08855421686371</v>
      </c>
      <c r="M99" s="415">
        <f>'Crop and Animal Data'!Z$20</f>
        <v>772.91677479147268</v>
      </c>
      <c r="N99" s="415">
        <f>'Crop and Animal Data'!AA$20</f>
        <v>761.74499536607686</v>
      </c>
      <c r="O99" s="415">
        <f>'Crop and Animal Data'!AB$20</f>
        <v>750.57321594068583</v>
      </c>
      <c r="P99" s="415">
        <f>'Crop and Animal Data'!AC$20</f>
        <v>814.95018535681186</v>
      </c>
      <c r="Q99" s="415">
        <f>'Crop and Animal Data'!AD$20</f>
        <v>879.327154772938</v>
      </c>
      <c r="R99" s="415">
        <f>'Crop and Animal Data'!AE$20</f>
        <v>943.70412418906403</v>
      </c>
      <c r="S99" s="415">
        <f>'Crop and Animal Data'!AF$20</f>
        <v>1008.0810936051901</v>
      </c>
      <c r="T99" s="415">
        <f>'Crop and Animal Data'!AG$20</f>
        <v>1072.4580630213161</v>
      </c>
      <c r="U99" s="415">
        <f>'Crop and Animal Data'!AH$20</f>
        <v>1025.5103799814681</v>
      </c>
      <c r="V99" s="415">
        <f>'Crop and Animal Data'!AI$20</f>
        <v>978.56269694162029</v>
      </c>
      <c r="W99" s="415">
        <f>'Crop and Animal Data'!AJ$20</f>
        <v>931.61501390177239</v>
      </c>
      <c r="X99" s="415">
        <f>'Crop and Animal Data'!AK$20</f>
        <v>884.66733086190538</v>
      </c>
      <c r="Y99" s="415">
        <f>'Crop and Animal Data'!AL$20</f>
        <v>837.71964782205748</v>
      </c>
      <c r="Z99" s="415">
        <f>'Crop and Animal Data'!AM$20</f>
        <v>819.1764596848916</v>
      </c>
      <c r="AA99" s="415">
        <f>'Crop and Animal Data'!AN$20</f>
        <v>800.6332715477256</v>
      </c>
      <c r="AB99" s="415">
        <f>'Crop and Animal Data'!AO$20</f>
        <v>782.09008341056438</v>
      </c>
      <c r="AC99" s="415">
        <f>'Crop and Animal Data'!AP$20</f>
        <v>763.54689527339849</v>
      </c>
      <c r="AD99" s="415">
        <f>'Crop and Animal Data'!AQ$20</f>
        <v>745.00370713623727</v>
      </c>
      <c r="AE99" s="415">
        <f>'Crop and Animal Data'!AR$20</f>
        <v>851.1565907354119</v>
      </c>
      <c r="AF99" s="415">
        <f>'Crop and Animal Data'!AS$20</f>
        <v>850.18609376778443</v>
      </c>
      <c r="AG99" s="415">
        <f>'Crop and Animal Data'!AT$20</f>
        <v>849.21559680015685</v>
      </c>
      <c r="AH99" s="415">
        <f>'Crop and Animal Data'!AU$20</f>
        <v>848.24509983252938</v>
      </c>
      <c r="AI99" s="415">
        <f>'Crop and Animal Data'!AV$20</f>
        <v>707</v>
      </c>
      <c r="AJ99" s="415">
        <f>'Crop and Animal Data'!AW$20</f>
        <v>822.92500541979007</v>
      </c>
      <c r="AK99" s="415">
        <f>'Crop and Animal Data'!AX$20</f>
        <v>820.55176242351365</v>
      </c>
      <c r="AL99" s="415">
        <f>'Crop and Animal Data'!AY$20</f>
        <v>818.17851942723723</v>
      </c>
      <c r="AM99" s="415">
        <f>'Crop and Animal Data'!AZ$20</f>
        <v>815.80527643096082</v>
      </c>
      <c r="AN99" s="415">
        <f>'Crop and Animal Data'!BA$20</f>
        <v>813.43203343468372</v>
      </c>
      <c r="AO99" s="415">
        <f>'Crop and Animal Data'!BB$20</f>
        <v>811.0587904384073</v>
      </c>
      <c r="AP99" s="415">
        <f>'Crop and Animal Data'!BC$20</f>
        <v>808.68554744213088</v>
      </c>
      <c r="AQ99" s="415">
        <f>'Crop and Animal Data'!BD$20</f>
        <v>806.31230444585447</v>
      </c>
      <c r="AR99" s="415">
        <f>'Crop and Animal Data'!BE$20</f>
        <v>803.93906144957748</v>
      </c>
      <c r="AS99" s="415">
        <f>'Crop and Animal Data'!BF$20</f>
        <v>801.56581845330106</v>
      </c>
      <c r="AT99" s="415">
        <f>'Crop and Animal Data'!BG$20</f>
        <v>799.19257545702465</v>
      </c>
      <c r="AU99" s="415">
        <f>'Crop and Animal Data'!BH$20</f>
        <v>796.81933246074823</v>
      </c>
      <c r="AV99" s="415">
        <f>'Crop and Animal Data'!BI$20</f>
        <v>794.44608946447124</v>
      </c>
      <c r="AW99" s="415">
        <f>'Crop and Animal Data'!BJ$20</f>
        <v>792.07284646819483</v>
      </c>
      <c r="AX99" s="415">
        <f>'Crop and Animal Data'!BK$20</f>
        <v>789.69960347191841</v>
      </c>
      <c r="AY99" s="415">
        <f>'Crop and Animal Data'!BL$20</f>
        <v>787.32636047564199</v>
      </c>
      <c r="AZ99" s="415">
        <f>'Crop and Animal Data'!BM$20</f>
        <v>784.95311747936489</v>
      </c>
      <c r="BA99" s="415">
        <f>'Crop and Animal Data'!BN$20</f>
        <v>782.57987448308847</v>
      </c>
      <c r="BB99" s="415">
        <f>'Crop and Animal Data'!BO$20</f>
        <v>780.20663148681206</v>
      </c>
      <c r="BC99" s="415">
        <f>'Crop and Animal Data'!BP$20</f>
        <v>777.83338849053564</v>
      </c>
      <c r="BD99" s="415">
        <f>'Crop and Animal Data'!BQ$20</f>
        <v>775.46014549425865</v>
      </c>
      <c r="BE99" s="415">
        <f>'Crop and Animal Data'!BR$20</f>
        <v>773.08690249798224</v>
      </c>
      <c r="BF99" s="415">
        <f>'Crop and Animal Data'!BS$20</f>
        <v>770.71365950170582</v>
      </c>
    </row>
    <row r="100" spans="2:58" ht="10.5" x14ac:dyDescent="0.25">
      <c r="B100" s="5" t="s">
        <v>186</v>
      </c>
      <c r="C100" s="35">
        <f>43000+C239</f>
        <v>54083.244340055593</v>
      </c>
      <c r="D100" s="415">
        <f t="shared" ref="D100:AI100" si="168">(D$30-D$160)*($C$100/SUM($C$70,$C$100,$C$130))</f>
        <v>106035.7074393533</v>
      </c>
      <c r="E100" s="415">
        <f t="shared" si="168"/>
        <v>95866.329716982043</v>
      </c>
      <c r="F100" s="415">
        <f t="shared" si="168"/>
        <v>85899.782183289281</v>
      </c>
      <c r="G100" s="415">
        <f t="shared" si="168"/>
        <v>87900.215781671999</v>
      </c>
      <c r="H100" s="415">
        <f t="shared" si="168"/>
        <v>84424.234285715094</v>
      </c>
      <c r="I100" s="415">
        <f t="shared" si="168"/>
        <v>78514.290525607241</v>
      </c>
      <c r="J100" s="415">
        <f t="shared" si="168"/>
        <v>53139.075471698117</v>
      </c>
      <c r="K100" s="415">
        <f t="shared" si="168"/>
        <v>57658.265943396262</v>
      </c>
      <c r="L100" s="415">
        <f t="shared" si="168"/>
        <v>57463.561132075614</v>
      </c>
      <c r="M100" s="415">
        <f t="shared" si="168"/>
        <v>55646.21481132062</v>
      </c>
      <c r="N100" s="415">
        <f t="shared" si="168"/>
        <v>52814.717547169785</v>
      </c>
      <c r="O100" s="415">
        <f t="shared" si="168"/>
        <v>67522.575471698117</v>
      </c>
      <c r="P100" s="415">
        <f t="shared" si="168"/>
        <v>56944.007547170419</v>
      </c>
      <c r="Q100" s="415">
        <f t="shared" si="168"/>
        <v>51436.194339623857</v>
      </c>
      <c r="R100" s="415">
        <f t="shared" si="168"/>
        <v>44929.525648989096</v>
      </c>
      <c r="S100" s="415">
        <f t="shared" si="168"/>
        <v>36566.965815412819</v>
      </c>
      <c r="T100" s="415">
        <f t="shared" si="168"/>
        <v>30310.128624789297</v>
      </c>
      <c r="U100" s="415">
        <f t="shared" si="168"/>
        <v>26937.36054638074</v>
      </c>
      <c r="V100" s="415">
        <f t="shared" si="168"/>
        <v>27383.445396715051</v>
      </c>
      <c r="W100" s="415">
        <f t="shared" si="168"/>
        <v>26330.541246982062</v>
      </c>
      <c r="X100" s="415">
        <f t="shared" si="168"/>
        <v>23773.865608467291</v>
      </c>
      <c r="Y100" s="415">
        <f t="shared" si="168"/>
        <v>21217.189969952506</v>
      </c>
      <c r="Z100" s="415">
        <f t="shared" si="168"/>
        <v>20241.719309137403</v>
      </c>
      <c r="AA100" s="415">
        <f t="shared" si="168"/>
        <v>19266.248648322297</v>
      </c>
      <c r="AB100" s="415">
        <f t="shared" si="168"/>
        <v>18290.777987506921</v>
      </c>
      <c r="AC100" s="415">
        <f t="shared" si="168"/>
        <v>17315.307326691782</v>
      </c>
      <c r="AD100" s="415">
        <f t="shared" si="168"/>
        <v>16339.836665876408</v>
      </c>
      <c r="AE100" s="415">
        <f t="shared" si="168"/>
        <v>15402.793612271867</v>
      </c>
      <c r="AF100" s="415">
        <f t="shared" si="168"/>
        <v>14625.674791543657</v>
      </c>
      <c r="AG100" s="415">
        <f t="shared" si="168"/>
        <v>13899.724005906401</v>
      </c>
      <c r="AH100" s="415">
        <f t="shared" si="168"/>
        <v>13221.903071998131</v>
      </c>
      <c r="AI100" s="415">
        <f t="shared" si="168"/>
        <v>12271.702644089844</v>
      </c>
      <c r="AJ100" s="415">
        <f t="shared" ref="AJ100:BF100" si="169">(AJ$30-AJ$160)*($C$100/SUM($C$70,$C$100,$C$130))</f>
        <v>11942.37265960681</v>
      </c>
      <c r="AK100" s="415">
        <f t="shared" si="169"/>
        <v>11389.857349515358</v>
      </c>
      <c r="AL100" s="415">
        <f t="shared" si="169"/>
        <v>10875.019156029575</v>
      </c>
      <c r="AM100" s="415">
        <f t="shared" si="169"/>
        <v>10395.620940502411</v>
      </c>
      <c r="AN100" s="415">
        <f t="shared" si="169"/>
        <v>9949.5583979475778</v>
      </c>
      <c r="AO100" s="415">
        <f t="shared" si="169"/>
        <v>9534.8521698299264</v>
      </c>
      <c r="AP100" s="415">
        <f t="shared" si="169"/>
        <v>9149.6404251715576</v>
      </c>
      <c r="AQ100" s="415">
        <f t="shared" si="169"/>
        <v>8792.1718821662362</v>
      </c>
      <c r="AR100" s="415">
        <f t="shared" si="169"/>
        <v>8460.7992441468414</v>
      </c>
      <c r="AS100" s="415">
        <f t="shared" si="169"/>
        <v>8153.9730253024945</v>
      </c>
      <c r="AT100" s="415">
        <f t="shared" si="169"/>
        <v>7870.23574300374</v>
      </c>
      <c r="AU100" s="415">
        <f t="shared" si="169"/>
        <v>7608.2164549672943</v>
      </c>
      <c r="AV100" s="415">
        <f t="shared" si="169"/>
        <v>7366.6256207856677</v>
      </c>
      <c r="AW100" s="415">
        <f t="shared" si="169"/>
        <v>7144.2502685614409</v>
      </c>
      <c r="AX100" s="415">
        <f t="shared" si="169"/>
        <v>6939.9494485303394</v>
      </c>
      <c r="AY100" s="415">
        <f t="shared" si="169"/>
        <v>6752.6499566327857</v>
      </c>
      <c r="AZ100" s="415">
        <f t="shared" si="169"/>
        <v>6581.3423120048874</v>
      </c>
      <c r="BA100" s="415">
        <f t="shared" si="169"/>
        <v>6425.0769733125971</v>
      </c>
      <c r="BB100" s="415">
        <f t="shared" si="169"/>
        <v>6282.9607797468871</v>
      </c>
      <c r="BC100" s="415">
        <f t="shared" si="169"/>
        <v>6154.1536033404782</v>
      </c>
      <c r="BD100" s="415">
        <f t="shared" si="169"/>
        <v>6037.8652000587581</v>
      </c>
      <c r="BE100" s="415">
        <f t="shared" si="169"/>
        <v>5933.3522478618488</v>
      </c>
      <c r="BF100" s="415">
        <f t="shared" si="169"/>
        <v>5839.9155606367558</v>
      </c>
    </row>
    <row r="101" spans="2:58" ht="10.5" x14ac:dyDescent="0.25">
      <c r="B101" s="918"/>
      <c r="C101" s="889"/>
      <c r="D101" s="889"/>
      <c r="E101" s="889"/>
      <c r="F101" s="889"/>
      <c r="G101" s="889"/>
      <c r="H101" s="889"/>
      <c r="I101" s="889"/>
      <c r="J101" s="889"/>
      <c r="K101" s="889"/>
      <c r="L101" s="889"/>
      <c r="M101" s="889"/>
      <c r="N101" s="889"/>
      <c r="O101" s="889"/>
      <c r="P101" s="889"/>
      <c r="Q101" s="889"/>
      <c r="R101" s="889"/>
      <c r="S101" s="889"/>
      <c r="T101" s="889"/>
      <c r="U101" s="889"/>
      <c r="V101" s="889"/>
      <c r="W101" s="889"/>
      <c r="X101" s="889"/>
      <c r="Y101" s="889"/>
      <c r="Z101" s="889"/>
      <c r="AA101" s="889"/>
      <c r="AB101" s="889"/>
      <c r="AC101" s="889"/>
      <c r="AD101" s="889"/>
      <c r="AE101" s="889"/>
      <c r="AF101" s="889"/>
      <c r="AG101" s="889"/>
      <c r="AH101" s="889"/>
      <c r="AI101" s="889"/>
      <c r="AJ101" s="889"/>
      <c r="AK101" s="889"/>
      <c r="AL101" s="889"/>
      <c r="AM101" s="889"/>
      <c r="AN101" s="889"/>
      <c r="AO101" s="889"/>
      <c r="AP101" s="889"/>
      <c r="AQ101" s="889"/>
      <c r="AR101" s="889"/>
      <c r="AS101" s="889"/>
      <c r="AT101" s="889"/>
      <c r="AU101" s="889"/>
      <c r="AV101" s="889"/>
      <c r="AW101" s="889"/>
      <c r="AX101" s="889"/>
      <c r="AY101" s="889"/>
      <c r="AZ101" s="889"/>
      <c r="BA101" s="889"/>
      <c r="BB101" s="889"/>
      <c r="BC101" s="889"/>
      <c r="BD101" s="889"/>
      <c r="BE101" s="889"/>
      <c r="BF101" s="889"/>
    </row>
    <row r="102" spans="2:58" s="2" customFormat="1" ht="10.5" x14ac:dyDescent="0.25">
      <c r="B102" s="542"/>
      <c r="C102" s="33"/>
      <c r="D102" s="543"/>
      <c r="E102" s="33"/>
      <c r="F102" s="33"/>
      <c r="G102" s="543"/>
      <c r="H102" s="543"/>
      <c r="I102" s="33"/>
      <c r="J102" s="33"/>
      <c r="K102" s="33"/>
      <c r="L102" s="33"/>
      <c r="M102" s="33"/>
      <c r="N102" s="33"/>
      <c r="O102" s="33"/>
      <c r="P102" s="33"/>
      <c r="Q102" s="33"/>
      <c r="R102" s="33"/>
      <c r="S102" s="543"/>
      <c r="T102" s="543"/>
      <c r="U102" s="543"/>
      <c r="V102" s="543"/>
      <c r="W102" s="543"/>
      <c r="X102" s="41"/>
      <c r="Y102" s="41"/>
      <c r="Z102" s="41"/>
      <c r="AA102" s="41"/>
      <c r="AB102" s="41"/>
      <c r="AC102" s="41"/>
      <c r="AD102" s="543"/>
      <c r="AE102" s="543"/>
      <c r="AF102" s="543"/>
      <c r="AG102" s="543"/>
      <c r="AH102" s="543"/>
      <c r="AI102" s="543"/>
      <c r="AJ102" s="543"/>
      <c r="AK102" s="543"/>
      <c r="AL102" s="543"/>
      <c r="AM102" s="543"/>
      <c r="AN102" s="543"/>
      <c r="AO102" s="543"/>
      <c r="AP102" s="543"/>
      <c r="AQ102" s="543"/>
      <c r="AR102" s="543"/>
      <c r="AS102" s="543"/>
      <c r="AT102" s="543"/>
      <c r="AU102" s="543"/>
      <c r="AV102" s="543"/>
      <c r="AW102" s="543"/>
      <c r="AX102" s="543"/>
      <c r="AY102" s="543"/>
      <c r="AZ102" s="543"/>
      <c r="BA102" s="543"/>
      <c r="BB102" s="543"/>
      <c r="BC102" s="543"/>
      <c r="BD102" s="543"/>
      <c r="BE102" s="543"/>
      <c r="BF102" s="543"/>
    </row>
    <row r="103" spans="2:58" ht="10.5" x14ac:dyDescent="0.25">
      <c r="B103" s="30" t="s">
        <v>324</v>
      </c>
      <c r="C103" s="33"/>
      <c r="D103" s="352"/>
      <c r="E103" s="33"/>
      <c r="F103" s="352"/>
      <c r="G103" s="352"/>
      <c r="H103" s="353"/>
      <c r="I103" s="33"/>
      <c r="J103" s="33"/>
      <c r="K103" s="33"/>
      <c r="L103" s="33"/>
      <c r="M103" s="33"/>
      <c r="N103" s="33"/>
      <c r="O103" s="33"/>
      <c r="P103" s="33"/>
      <c r="Q103" s="33"/>
      <c r="R103" s="33"/>
      <c r="S103" s="33"/>
      <c r="T103" s="33"/>
      <c r="U103" s="33"/>
      <c r="V103" s="33"/>
      <c r="W103" s="33"/>
      <c r="X103" s="41"/>
      <c r="Y103" s="41"/>
      <c r="Z103" s="41"/>
      <c r="AA103" s="41"/>
      <c r="AB103" s="41"/>
      <c r="AC103" s="41"/>
      <c r="AD103" s="33"/>
      <c r="AE103" s="33"/>
      <c r="AF103" s="33"/>
      <c r="AG103" s="33"/>
      <c r="AH103" s="33"/>
      <c r="AI103" s="33"/>
      <c r="AJ103" s="33"/>
      <c r="AK103" s="33"/>
      <c r="AL103" s="33"/>
      <c r="AM103" s="33"/>
      <c r="AN103" s="33"/>
      <c r="AO103" s="33"/>
      <c r="AP103" s="33"/>
      <c r="AQ103" s="33"/>
      <c r="AR103" s="33"/>
      <c r="AS103" s="33"/>
      <c r="AT103" s="33"/>
      <c r="AU103" s="33"/>
      <c r="AV103" s="33"/>
      <c r="AW103" s="33"/>
      <c r="AX103" s="33"/>
      <c r="AY103" s="33"/>
      <c r="AZ103" s="33"/>
      <c r="BA103" s="33"/>
      <c r="BB103" s="33"/>
      <c r="BC103" s="33"/>
      <c r="BD103" s="33"/>
      <c r="BE103" s="33"/>
      <c r="BF103" s="33"/>
    </row>
    <row r="104" spans="2:58" s="5" customFormat="1" ht="10.5" x14ac:dyDescent="0.25">
      <c r="B104" s="5" t="s">
        <v>160</v>
      </c>
      <c r="C104" s="27">
        <f t="shared" ref="C104:AG104" si="170">C4*C314</f>
        <v>33653.081137773079</v>
      </c>
      <c r="D104" s="27">
        <f t="shared" si="170"/>
        <v>36354.246674143695</v>
      </c>
      <c r="E104" s="27">
        <f t="shared" si="170"/>
        <v>32762.045543854409</v>
      </c>
      <c r="F104" s="27">
        <f t="shared" si="170"/>
        <v>33925.528186205054</v>
      </c>
      <c r="G104" s="27">
        <f t="shared" si="170"/>
        <v>29979.391046885499</v>
      </c>
      <c r="H104" s="27">
        <f t="shared" si="170"/>
        <v>28543.316699640873</v>
      </c>
      <c r="I104" s="27">
        <f t="shared" si="170"/>
        <v>26819.563264535307</v>
      </c>
      <c r="J104" s="27">
        <f t="shared" si="170"/>
        <v>30602.474664377201</v>
      </c>
      <c r="K104" s="27">
        <f t="shared" si="170"/>
        <v>30562.821770249469</v>
      </c>
      <c r="L104" s="27">
        <f t="shared" si="170"/>
        <v>29463.176956500909</v>
      </c>
      <c r="M104" s="27">
        <f t="shared" si="170"/>
        <v>27068.347608126187</v>
      </c>
      <c r="N104" s="27">
        <f t="shared" si="170"/>
        <v>20406.011841926767</v>
      </c>
      <c r="O104" s="27">
        <f t="shared" si="170"/>
        <v>18653.969497548893</v>
      </c>
      <c r="P104" s="27">
        <f t="shared" si="170"/>
        <v>19463.846456217707</v>
      </c>
      <c r="Q104" s="27">
        <f t="shared" si="170"/>
        <v>18603.090006442872</v>
      </c>
      <c r="R104" s="27">
        <f t="shared" si="170"/>
        <v>19340.862230181679</v>
      </c>
      <c r="S104" s="27">
        <f t="shared" si="170"/>
        <v>22124.976737971458</v>
      </c>
      <c r="T104" s="27">
        <f t="shared" si="170"/>
        <v>26233.057472663022</v>
      </c>
      <c r="U104" s="27">
        <f t="shared" si="170"/>
        <v>18971.285371318623</v>
      </c>
      <c r="V104" s="27">
        <f t="shared" si="170"/>
        <v>18825.985211020125</v>
      </c>
      <c r="W104" s="27">
        <f t="shared" si="170"/>
        <v>17714.755175004724</v>
      </c>
      <c r="X104" s="27">
        <f t="shared" si="170"/>
        <v>16704.749645088701</v>
      </c>
      <c r="Y104" s="27">
        <f t="shared" si="170"/>
        <v>17281.383922345096</v>
      </c>
      <c r="Z104" s="27">
        <f t="shared" si="170"/>
        <v>16541.850339024266</v>
      </c>
      <c r="AA104" s="27">
        <f t="shared" si="170"/>
        <v>16732.84482233294</v>
      </c>
      <c r="AB104" s="27">
        <f t="shared" si="170"/>
        <v>17017.135307596356</v>
      </c>
      <c r="AC104" s="27">
        <f t="shared" si="170"/>
        <v>18422.327112491264</v>
      </c>
      <c r="AD104" s="27">
        <f t="shared" si="170"/>
        <v>19121.381858592315</v>
      </c>
      <c r="AE104" s="27">
        <f t="shared" si="170"/>
        <v>19312.111292486483</v>
      </c>
      <c r="AF104" s="27">
        <f t="shared" si="170"/>
        <v>19331.452371826676</v>
      </c>
      <c r="AG104" s="27">
        <f t="shared" si="170"/>
        <v>18786.634677010079</v>
      </c>
      <c r="AH104" s="27">
        <f>AH4*AH314</f>
        <v>18396.710838852669</v>
      </c>
      <c r="AI104" s="27">
        <f>AI4*AI314</f>
        <v>19911.8744537579</v>
      </c>
      <c r="AJ104" s="27">
        <f t="shared" ref="AJ104:BF104" si="171">AJ4*AJ314</f>
        <v>18674.967454049209</v>
      </c>
      <c r="AK104" s="27">
        <f t="shared" si="171"/>
        <v>18636.984625134133</v>
      </c>
      <c r="AL104" s="27">
        <f t="shared" si="171"/>
        <v>18599.00179621905</v>
      </c>
      <c r="AM104" s="27">
        <f t="shared" si="171"/>
        <v>18561.01896730396</v>
      </c>
      <c r="AN104" s="27">
        <f t="shared" si="171"/>
        <v>18523.036138388885</v>
      </c>
      <c r="AO104" s="27">
        <f t="shared" si="171"/>
        <v>18485.053309473795</v>
      </c>
      <c r="AP104" s="27">
        <f t="shared" si="171"/>
        <v>18447.070480558708</v>
      </c>
      <c r="AQ104" s="27">
        <f t="shared" si="171"/>
        <v>18409.087651643618</v>
      </c>
      <c r="AR104" s="27">
        <f t="shared" si="171"/>
        <v>18371.104822728539</v>
      </c>
      <c r="AS104" s="27">
        <f t="shared" si="171"/>
        <v>18333.121993813464</v>
      </c>
      <c r="AT104" s="27">
        <f t="shared" si="171"/>
        <v>18295.139164898384</v>
      </c>
      <c r="AU104" s="27">
        <f t="shared" si="171"/>
        <v>18257.156335983294</v>
      </c>
      <c r="AV104" s="27">
        <f t="shared" si="171"/>
        <v>18219.173507068219</v>
      </c>
      <c r="AW104" s="27">
        <f t="shared" si="171"/>
        <v>18181.190678153129</v>
      </c>
      <c r="AX104" s="27">
        <f t="shared" si="171"/>
        <v>18143.207849238053</v>
      </c>
      <c r="AY104" s="27">
        <f t="shared" si="171"/>
        <v>18105.22502032296</v>
      </c>
      <c r="AZ104" s="27">
        <f t="shared" si="171"/>
        <v>18067.242191407891</v>
      </c>
      <c r="BA104" s="27">
        <f t="shared" si="171"/>
        <v>18029.259362492805</v>
      </c>
      <c r="BB104" s="27">
        <f t="shared" si="171"/>
        <v>17991.276533577726</v>
      </c>
      <c r="BC104" s="27">
        <f t="shared" si="171"/>
        <v>17953.293704662628</v>
      </c>
      <c r="BD104" s="27">
        <f t="shared" si="171"/>
        <v>17915.310875747549</v>
      </c>
      <c r="BE104" s="27">
        <f t="shared" si="171"/>
        <v>17877.328046832466</v>
      </c>
      <c r="BF104" s="27">
        <f t="shared" si="171"/>
        <v>17839.345217917391</v>
      </c>
    </row>
    <row r="105" spans="2:58" ht="10.5" x14ac:dyDescent="0.25">
      <c r="B105" s="29" t="s">
        <v>161</v>
      </c>
      <c r="C105" s="40">
        <f>SUM(C106,C107,C110,C111)</f>
        <v>3865.5470987396634</v>
      </c>
      <c r="D105" s="40">
        <f t="shared" ref="D105:AL105" si="172">SUM(D106,D107,D110,D111)</f>
        <v>4446.2909130733133</v>
      </c>
      <c r="E105" s="40">
        <f t="shared" si="172"/>
        <v>3553.3933948447898</v>
      </c>
      <c r="F105" s="40">
        <f t="shared" si="172"/>
        <v>4046.4691419251358</v>
      </c>
      <c r="G105" s="40">
        <f t="shared" si="172"/>
        <v>3733.5436329643667</v>
      </c>
      <c r="H105" s="40">
        <f t="shared" si="172"/>
        <v>3392.1898402415945</v>
      </c>
      <c r="I105" s="40">
        <f t="shared" si="172"/>
        <v>3037.127040679055</v>
      </c>
      <c r="J105" s="40">
        <f t="shared" si="172"/>
        <v>3584.6443879801604</v>
      </c>
      <c r="K105" s="40">
        <f t="shared" si="172"/>
        <v>3003.3159466510101</v>
      </c>
      <c r="L105" s="40">
        <f t="shared" si="172"/>
        <v>3005.5675683106242</v>
      </c>
      <c r="M105" s="40">
        <f t="shared" si="172"/>
        <v>2864.3012632258428</v>
      </c>
      <c r="N105" s="40">
        <f t="shared" si="172"/>
        <v>1784.2675331924547</v>
      </c>
      <c r="O105" s="40">
        <f t="shared" si="172"/>
        <v>1653.9351446919561</v>
      </c>
      <c r="P105" s="40">
        <f t="shared" si="172"/>
        <v>1701.0449522758331</v>
      </c>
      <c r="Q105" s="40">
        <f t="shared" si="172"/>
        <v>1308.3919956106333</v>
      </c>
      <c r="R105" s="40">
        <f t="shared" si="172"/>
        <v>1305.7316372673747</v>
      </c>
      <c r="S105" s="40">
        <f t="shared" si="172"/>
        <v>1202.4541881226328</v>
      </c>
      <c r="T105" s="40">
        <f t="shared" si="172"/>
        <v>1112.6660178059562</v>
      </c>
      <c r="U105" s="40">
        <f t="shared" si="172"/>
        <v>560.84860940585577</v>
      </c>
      <c r="V105" s="40">
        <f t="shared" si="172"/>
        <v>418.10142580915237</v>
      </c>
      <c r="W105" s="40">
        <f t="shared" si="172"/>
        <v>442.26170545911123</v>
      </c>
      <c r="X105" s="40">
        <f t="shared" si="172"/>
        <v>465.72944397546905</v>
      </c>
      <c r="Y105" s="40">
        <f t="shared" si="172"/>
        <v>474.58038823694056</v>
      </c>
      <c r="Z105" s="40">
        <f t="shared" si="172"/>
        <v>669.62099517052491</v>
      </c>
      <c r="AA105" s="40">
        <f t="shared" si="172"/>
        <v>559.14570695701082</v>
      </c>
      <c r="AB105" s="40">
        <f t="shared" si="172"/>
        <v>571.92336680460903</v>
      </c>
      <c r="AC105" s="40">
        <f t="shared" si="172"/>
        <v>583.9875804291994</v>
      </c>
      <c r="AD105" s="40">
        <f t="shared" si="172"/>
        <v>640.92730239757088</v>
      </c>
      <c r="AE105" s="40">
        <f t="shared" si="172"/>
        <v>567.01913213460375</v>
      </c>
      <c r="AF105" s="40">
        <f t="shared" si="172"/>
        <v>453.06610248556046</v>
      </c>
      <c r="AG105" s="40">
        <f t="shared" si="172"/>
        <v>283.88052635394763</v>
      </c>
      <c r="AH105" s="40">
        <f t="shared" ref="AH105" si="173">SUM(AH106,AH107,AH110,AH111)</f>
        <v>283.88052635394763</v>
      </c>
      <c r="AI105" s="40">
        <f t="shared" si="172"/>
        <v>304.91896614224612</v>
      </c>
      <c r="AJ105" s="40">
        <f t="shared" si="172"/>
        <v>269.89551437987592</v>
      </c>
      <c r="AK105" s="40">
        <f t="shared" si="172"/>
        <v>252.7395467825562</v>
      </c>
      <c r="AL105" s="40">
        <f t="shared" si="172"/>
        <v>235.58357918523623</v>
      </c>
      <c r="AM105" s="40">
        <f t="shared" ref="AM105:AQ105" si="174">SUM(AM106,AM107,AM110,AM111)</f>
        <v>218.42761158792052</v>
      </c>
      <c r="AN105" s="40">
        <f t="shared" si="174"/>
        <v>201.27164399060081</v>
      </c>
      <c r="AO105" s="40">
        <f t="shared" si="174"/>
        <v>184.11567639328135</v>
      </c>
      <c r="AP105" s="40">
        <f t="shared" si="174"/>
        <v>166.95970879596163</v>
      </c>
      <c r="AQ105" s="40">
        <f t="shared" si="174"/>
        <v>149.80374119864192</v>
      </c>
      <c r="AR105" s="40">
        <f t="shared" ref="AR105:BF105" si="175">SUM(AR106,AR107,AR110,AR111)</f>
        <v>132.6477736013222</v>
      </c>
      <c r="AS105" s="40">
        <f t="shared" si="175"/>
        <v>115.49180600400675</v>
      </c>
      <c r="AT105" s="40">
        <f t="shared" si="175"/>
        <v>98.335838406687031</v>
      </c>
      <c r="AU105" s="40">
        <f t="shared" si="175"/>
        <v>81.179870809367301</v>
      </c>
      <c r="AV105" s="40">
        <f t="shared" si="175"/>
        <v>64.023903212047841</v>
      </c>
      <c r="AW105" s="40">
        <f t="shared" si="175"/>
        <v>46.867935614728111</v>
      </c>
      <c r="AX105" s="40">
        <f t="shared" si="175"/>
        <v>29.711968017408395</v>
      </c>
      <c r="AY105" s="40">
        <f t="shared" si="175"/>
        <v>12.556000420088921</v>
      </c>
      <c r="AZ105" s="40">
        <f t="shared" si="175"/>
        <v>-4.599967177226759</v>
      </c>
      <c r="BA105" s="40">
        <f t="shared" si="175"/>
        <v>-21.755934774546986</v>
      </c>
      <c r="BB105" s="40">
        <f t="shared" si="175"/>
        <v>-38.911902371866461</v>
      </c>
      <c r="BC105" s="40">
        <f t="shared" si="175"/>
        <v>-56.067869969186162</v>
      </c>
      <c r="BD105" s="40">
        <f t="shared" si="175"/>
        <v>-73.223837566505892</v>
      </c>
      <c r="BE105" s="40">
        <f t="shared" si="175"/>
        <v>-90.379805163825353</v>
      </c>
      <c r="BF105" s="40">
        <f t="shared" si="175"/>
        <v>-107.53577276114105</v>
      </c>
    </row>
    <row r="106" spans="2:58" ht="10" x14ac:dyDescent="0.2">
      <c r="B106" s="23" t="s">
        <v>162</v>
      </c>
      <c r="C106" s="415">
        <f t="shared" ref="C106:AG106" si="176">C6*(C$104/C$4)</f>
        <v>1861.9512195121952</v>
      </c>
      <c r="D106" s="415">
        <f t="shared" si="176"/>
        <v>1887.9069767441861</v>
      </c>
      <c r="E106" s="415">
        <f t="shared" si="176"/>
        <v>1744.9999999999998</v>
      </c>
      <c r="F106" s="415">
        <f t="shared" si="176"/>
        <v>2132.0224719101125</v>
      </c>
      <c r="G106" s="415">
        <f t="shared" si="176"/>
        <v>1966.6666666666667</v>
      </c>
      <c r="H106" s="415">
        <f t="shared" si="176"/>
        <v>1785.9550561797755</v>
      </c>
      <c r="I106" s="415">
        <f t="shared" si="176"/>
        <v>1568.9655172413793</v>
      </c>
      <c r="J106" s="415">
        <f t="shared" si="176"/>
        <v>1761.4949486056391</v>
      </c>
      <c r="K106" s="415">
        <f t="shared" si="176"/>
        <v>1514.6341463414635</v>
      </c>
      <c r="L106" s="415">
        <f t="shared" si="176"/>
        <v>1519.0751445086705</v>
      </c>
      <c r="M106" s="415">
        <f t="shared" si="176"/>
        <v>1443.2926829268292</v>
      </c>
      <c r="N106" s="415">
        <f t="shared" si="176"/>
        <v>919.33333333333326</v>
      </c>
      <c r="O106" s="415">
        <f t="shared" si="176"/>
        <v>851.79640718562871</v>
      </c>
      <c r="P106" s="415">
        <f t="shared" si="176"/>
        <v>877.33333333333326</v>
      </c>
      <c r="Q106" s="415">
        <f t="shared" si="176"/>
        <v>707.69230769230762</v>
      </c>
      <c r="R106" s="415">
        <f t="shared" si="176"/>
        <v>698.70967741935488</v>
      </c>
      <c r="S106" s="415">
        <f t="shared" si="176"/>
        <v>617.14285714285711</v>
      </c>
      <c r="T106" s="415">
        <f t="shared" si="176"/>
        <v>625.61939278711907</v>
      </c>
      <c r="U106" s="415">
        <f t="shared" si="176"/>
        <v>287.89691722349772</v>
      </c>
      <c r="V106" s="415">
        <f t="shared" si="176"/>
        <v>195.17269963550063</v>
      </c>
      <c r="W106" s="415">
        <f t="shared" si="176"/>
        <v>213.82794330931301</v>
      </c>
      <c r="X106" s="415">
        <f t="shared" si="176"/>
        <v>231.2073328096549</v>
      </c>
      <c r="Y106" s="415">
        <f t="shared" si="176"/>
        <v>232.7963450958143</v>
      </c>
      <c r="Z106" s="415">
        <f t="shared" si="176"/>
        <v>276.54367694961763</v>
      </c>
      <c r="AA106" s="415">
        <f t="shared" si="176"/>
        <v>283.53369115671433</v>
      </c>
      <c r="AB106" s="415">
        <f t="shared" si="176"/>
        <v>290.52370536381102</v>
      </c>
      <c r="AC106" s="415">
        <f t="shared" si="176"/>
        <v>297.51371957090777</v>
      </c>
      <c r="AD106" s="415">
        <f t="shared" si="176"/>
        <v>332.18589139418549</v>
      </c>
      <c r="AE106" s="415">
        <f t="shared" si="176"/>
        <v>276.82157616182121</v>
      </c>
      <c r="AF106" s="415">
        <f t="shared" si="176"/>
        <v>207.61618212136594</v>
      </c>
      <c r="AG106" s="415">
        <f t="shared" si="176"/>
        <v>96.887551656637427</v>
      </c>
      <c r="AH106" s="415">
        <f>AH6*(AH$104/AH$4)</f>
        <v>96.887551656637427</v>
      </c>
      <c r="AI106" s="415">
        <f>AI6*(AI$104/AI$4)</f>
        <v>110.7286304647285</v>
      </c>
      <c r="AJ106" s="415">
        <f t="shared" ref="AJ106:BF106" si="177">AJ6*(AJ$104/AJ$4)</f>
        <v>136.28139134120306</v>
      </c>
      <c r="AK106" s="415">
        <f t="shared" si="177"/>
        <v>121.37561416325822</v>
      </c>
      <c r="AL106" s="415">
        <f t="shared" si="177"/>
        <v>106.46983698531338</v>
      </c>
      <c r="AM106" s="415">
        <f t="shared" si="177"/>
        <v>91.564059807372573</v>
      </c>
      <c r="AN106" s="415">
        <f t="shared" si="177"/>
        <v>76.658282629427731</v>
      </c>
      <c r="AO106" s="415">
        <f t="shared" si="177"/>
        <v>61.752505451482889</v>
      </c>
      <c r="AP106" s="415">
        <f t="shared" si="177"/>
        <v>46.846728273538048</v>
      </c>
      <c r="AQ106" s="415">
        <f t="shared" si="177"/>
        <v>31.94095109559321</v>
      </c>
      <c r="AR106" s="415">
        <f t="shared" si="177"/>
        <v>17.035173917648368</v>
      </c>
      <c r="AS106" s="415">
        <f t="shared" si="177"/>
        <v>2.1293967397075568</v>
      </c>
      <c r="AT106" s="415">
        <f t="shared" si="177"/>
        <v>-12.776380438237284</v>
      </c>
      <c r="AU106" s="415">
        <f t="shared" si="177"/>
        <v>-27.682157616182124</v>
      </c>
      <c r="AV106" s="415">
        <f t="shared" si="177"/>
        <v>-42.587934794126966</v>
      </c>
      <c r="AW106" s="415">
        <f t="shared" si="177"/>
        <v>-57.493711972071807</v>
      </c>
      <c r="AX106" s="415">
        <f t="shared" si="177"/>
        <v>-72.399489150016649</v>
      </c>
      <c r="AY106" s="415">
        <f t="shared" si="177"/>
        <v>-87.30526632796149</v>
      </c>
      <c r="AZ106" s="415">
        <f t="shared" si="177"/>
        <v>-102.2110435059023</v>
      </c>
      <c r="BA106" s="415">
        <f t="shared" si="177"/>
        <v>-117.11682068384714</v>
      </c>
      <c r="BB106" s="415">
        <f t="shared" si="177"/>
        <v>-132.02259786179198</v>
      </c>
      <c r="BC106" s="415">
        <f t="shared" si="177"/>
        <v>-146.92837503973681</v>
      </c>
      <c r="BD106" s="415">
        <f t="shared" si="177"/>
        <v>-161.83415221768166</v>
      </c>
      <c r="BE106" s="415">
        <f t="shared" si="177"/>
        <v>-176.73992939562649</v>
      </c>
      <c r="BF106" s="415">
        <f t="shared" si="177"/>
        <v>-191.64570657356731</v>
      </c>
    </row>
    <row r="107" spans="2:58" ht="10" x14ac:dyDescent="0.2">
      <c r="B107" s="23" t="s">
        <v>163</v>
      </c>
      <c r="C107" s="415">
        <f t="shared" ref="C107:AG107" si="178">C7*(C$104/C$4)</f>
        <v>1005.4613040389688</v>
      </c>
      <c r="D107" s="415">
        <f t="shared" si="178"/>
        <v>1544.3148180231317</v>
      </c>
      <c r="E107" s="415">
        <f t="shared" si="178"/>
        <v>872.84049220081249</v>
      </c>
      <c r="F107" s="415">
        <f t="shared" si="178"/>
        <v>770.48959348555115</v>
      </c>
      <c r="G107" s="415">
        <f t="shared" si="178"/>
        <v>713.39888208547757</v>
      </c>
      <c r="H107" s="415">
        <f t="shared" si="178"/>
        <v>647.34776878091077</v>
      </c>
      <c r="I107" s="415">
        <f t="shared" si="178"/>
        <v>624.85669257514542</v>
      </c>
      <c r="J107" s="415">
        <f t="shared" si="178"/>
        <v>872.89130671682017</v>
      </c>
      <c r="K107" s="415">
        <f t="shared" si="178"/>
        <v>674.39774026685961</v>
      </c>
      <c r="L107" s="415">
        <f t="shared" si="178"/>
        <v>669.29485521075458</v>
      </c>
      <c r="M107" s="415">
        <f t="shared" si="178"/>
        <v>642.82414341703634</v>
      </c>
      <c r="N107" s="415">
        <f t="shared" si="178"/>
        <v>392.81674854671093</v>
      </c>
      <c r="O107" s="415">
        <f t="shared" si="178"/>
        <v>365.49027592067341</v>
      </c>
      <c r="P107" s="415">
        <f t="shared" si="178"/>
        <v>372.28323814056114</v>
      </c>
      <c r="Q107" s="415">
        <f t="shared" si="178"/>
        <v>236.80220893855625</v>
      </c>
      <c r="R107" s="415">
        <f t="shared" si="178"/>
        <v>247.83556150676432</v>
      </c>
      <c r="S107" s="415">
        <f t="shared" si="178"/>
        <v>268.05095529520668</v>
      </c>
      <c r="T107" s="415">
        <f t="shared" si="178"/>
        <v>165.3189326568237</v>
      </c>
      <c r="U107" s="415">
        <f t="shared" si="178"/>
        <v>124.77047248935602</v>
      </c>
      <c r="V107" s="415">
        <f t="shared" si="178"/>
        <v>122.74198433738825</v>
      </c>
      <c r="W107" s="415">
        <f t="shared" si="178"/>
        <v>118.64131891948603</v>
      </c>
      <c r="X107" s="413">
        <f t="shared" si="178"/>
        <v>115.6086048067213</v>
      </c>
      <c r="Y107" s="413">
        <f t="shared" si="178"/>
        <v>121.54324554158855</v>
      </c>
      <c r="Z107" s="413">
        <f t="shared" si="178"/>
        <v>250.28300248953852</v>
      </c>
      <c r="AA107" s="413">
        <f t="shared" si="178"/>
        <v>129.75053970432805</v>
      </c>
      <c r="AB107" s="413">
        <f t="shared" si="178"/>
        <v>132.46560905460871</v>
      </c>
      <c r="AC107" s="413">
        <f t="shared" si="178"/>
        <v>134.41255187828978</v>
      </c>
      <c r="AD107" s="413">
        <f t="shared" si="178"/>
        <v>138.63953361807074</v>
      </c>
      <c r="AE107" s="413">
        <f t="shared" si="178"/>
        <v>148.36619016922722</v>
      </c>
      <c r="AF107" s="413">
        <f t="shared" si="178"/>
        <v>138.50552674884807</v>
      </c>
      <c r="AG107" s="413">
        <f t="shared" si="178"/>
        <v>137.02668020010151</v>
      </c>
      <c r="AH107" s="413">
        <f>AH7*(AH$104/AH$4)</f>
        <v>137.02668020010151</v>
      </c>
      <c r="AI107" s="413">
        <f>AI7*(AI$104/AI$4)</f>
        <v>136.88826941202061</v>
      </c>
      <c r="AJ107" s="413">
        <f t="shared" ref="AJ107:BF107" si="179">AJ7*(AJ$104/AJ$4)</f>
        <v>133.61412303867286</v>
      </c>
      <c r="AK107" s="413">
        <f t="shared" si="179"/>
        <v>131.36393261929797</v>
      </c>
      <c r="AL107" s="413">
        <f t="shared" si="179"/>
        <v>129.11374219992285</v>
      </c>
      <c r="AM107" s="413">
        <f t="shared" si="179"/>
        <v>126.86355178054797</v>
      </c>
      <c r="AN107" s="413">
        <f t="shared" si="179"/>
        <v>124.61336136117309</v>
      </c>
      <c r="AO107" s="413">
        <f t="shared" si="179"/>
        <v>122.36317094179846</v>
      </c>
      <c r="AP107" s="413">
        <f t="shared" si="179"/>
        <v>120.11298052242358</v>
      </c>
      <c r="AQ107" s="413">
        <f t="shared" si="179"/>
        <v>117.8627901030487</v>
      </c>
      <c r="AR107" s="413">
        <f t="shared" si="179"/>
        <v>115.61259968367382</v>
      </c>
      <c r="AS107" s="413">
        <f t="shared" si="179"/>
        <v>113.36240926429919</v>
      </c>
      <c r="AT107" s="413">
        <f t="shared" si="179"/>
        <v>111.11221884492431</v>
      </c>
      <c r="AU107" s="413">
        <f t="shared" si="179"/>
        <v>108.86202842554943</v>
      </c>
      <c r="AV107" s="413">
        <f t="shared" si="179"/>
        <v>106.61183800617481</v>
      </c>
      <c r="AW107" s="413">
        <f t="shared" si="179"/>
        <v>104.36164758679992</v>
      </c>
      <c r="AX107" s="413">
        <f t="shared" si="179"/>
        <v>102.11145716742504</v>
      </c>
      <c r="AY107" s="413">
        <f t="shared" si="179"/>
        <v>99.861266748050411</v>
      </c>
      <c r="AZ107" s="413">
        <f t="shared" si="179"/>
        <v>97.611076328675537</v>
      </c>
      <c r="BA107" s="413">
        <f t="shared" si="179"/>
        <v>95.360885909300151</v>
      </c>
      <c r="BB107" s="413">
        <f t="shared" si="179"/>
        <v>93.110695489925519</v>
      </c>
      <c r="BC107" s="413">
        <f t="shared" si="179"/>
        <v>90.860505070550644</v>
      </c>
      <c r="BD107" s="413">
        <f t="shared" si="179"/>
        <v>88.61031465117577</v>
      </c>
      <c r="BE107" s="413">
        <f t="shared" si="179"/>
        <v>86.360124231801137</v>
      </c>
      <c r="BF107" s="413">
        <f t="shared" si="179"/>
        <v>84.109933812426263</v>
      </c>
    </row>
    <row r="108" spans="2:58" ht="10" x14ac:dyDescent="0.2">
      <c r="B108" s="530" t="s">
        <v>164</v>
      </c>
      <c r="C108" s="883">
        <f>C107*('US Inventory Animal Populations'!B$6/'US Inventory Animal Populations'!B$5)</f>
        <v>295.69938144274676</v>
      </c>
      <c r="D108" s="883">
        <f>D107*('US Inventory Animal Populations'!C$6/'US Inventory Animal Populations'!C$5)</f>
        <v>459.83684535913648</v>
      </c>
      <c r="E108" s="883">
        <f>E107*('US Inventory Animal Populations'!D$6/'US Inventory Animal Populations'!D$5)</f>
        <v>260.1877781351011</v>
      </c>
      <c r="F108" s="883">
        <f>F107*('US Inventory Animal Populations'!E$6/'US Inventory Animal Populations'!E$5)</f>
        <v>227.52531479840417</v>
      </c>
      <c r="G108" s="883">
        <f>G107*('US Inventory Animal Populations'!F$6/'US Inventory Animal Populations'!F$5)</f>
        <v>211.77897967886238</v>
      </c>
      <c r="H108" s="883">
        <f>H107*('US Inventory Animal Populations'!G$6/'US Inventory Animal Populations'!G$5)</f>
        <v>191.609339833505</v>
      </c>
      <c r="I108" s="883">
        <f>I107*('US Inventory Animal Populations'!H$6/'US Inventory Animal Populations'!H$5)</f>
        <v>184.73613895893337</v>
      </c>
      <c r="J108" s="883">
        <f>J107*('US Inventory Animal Populations'!I$6/'US Inventory Animal Populations'!I$5)</f>
        <v>256.69135055374352</v>
      </c>
      <c r="K108" s="883">
        <f>K107*('US Inventory Animal Populations'!J$6/'US Inventory Animal Populations'!J$5)</f>
        <v>201.6258554091475</v>
      </c>
      <c r="L108" s="883">
        <f>L107*('US Inventory Animal Populations'!K$6/'US Inventory Animal Populations'!K$5)</f>
        <v>197.07512550068748</v>
      </c>
      <c r="M108" s="883">
        <f>M107*('US Inventory Animal Populations'!L$6/'US Inventory Animal Populations'!L$5)</f>
        <v>191.83649513922873</v>
      </c>
      <c r="N108" s="883">
        <f>N107*('US Inventory Animal Populations'!M$6/'US Inventory Animal Populations'!M$5)</f>
        <v>116.4597102791851</v>
      </c>
      <c r="O108" s="883">
        <f>O107*('US Inventory Animal Populations'!N$6/'US Inventory Animal Populations'!N$5)</f>
        <v>109.05239089675621</v>
      </c>
      <c r="P108" s="883">
        <f>P107*('US Inventory Animal Populations'!O$6/'US Inventory Animal Populations'!O$5)</f>
        <v>109.28040845070051</v>
      </c>
      <c r="Q108" s="883">
        <f>Q107*('US Inventory Animal Populations'!P$6/'US Inventory Animal Populations'!P$5)</f>
        <v>70.912913784737185</v>
      </c>
      <c r="R108" s="883">
        <f>R107*('US Inventory Animal Populations'!Q$6/'US Inventory Animal Populations'!Q$5)</f>
        <v>74.85049847501692</v>
      </c>
      <c r="S108" s="883">
        <f>S107*('US Inventory Animal Populations'!R$6/'US Inventory Animal Populations'!R$5)</f>
        <v>79.713475896186679</v>
      </c>
      <c r="T108" s="883">
        <f>T107*('US Inventory Animal Populations'!S$6/'US Inventory Animal Populations'!S$5)</f>
        <v>49.462917914968443</v>
      </c>
      <c r="U108" s="883">
        <f>U107*('US Inventory Animal Populations'!T$6/'US Inventory Animal Populations'!T$5)</f>
        <v>36.96796987936488</v>
      </c>
      <c r="V108" s="883">
        <f>V107*('US Inventory Animal Populations'!U$6/'US Inventory Animal Populations'!U$5)</f>
        <v>36.87540677222087</v>
      </c>
      <c r="W108" s="883">
        <f>W107*('US Inventory Animal Populations'!V$6/'US Inventory Animal Populations'!V$5)</f>
        <v>35.267724650631841</v>
      </c>
      <c r="X108" s="883">
        <f>X107*('US Inventory Animal Populations'!W$6/'US Inventory Animal Populations'!W$5)</f>
        <v>34.408921887917586</v>
      </c>
      <c r="Y108" s="883">
        <f>Y107*('US Inventory Animal Populations'!X$6/'US Inventory Animal Populations'!X$5)</f>
        <v>35.774521461483218</v>
      </c>
      <c r="Z108" s="883">
        <f>Z107*('US Inventory Animal Populations'!Y$6/'US Inventory Animal Populations'!Y$5)</f>
        <v>74.144527563827907</v>
      </c>
      <c r="AA108" s="883">
        <f>AA107*('US Inventory Animal Populations'!Z$6/'US Inventory Animal Populations'!Z$5)</f>
        <v>39.027250159103374</v>
      </c>
      <c r="AB108" s="883">
        <f>AB107*('US Inventory Animal Populations'!AA$6/'US Inventory Animal Populations'!AA$5)</f>
        <v>39.671009733631308</v>
      </c>
      <c r="AC108" s="883">
        <f>AC107*('US Inventory Animal Populations'!AB$6/'US Inventory Animal Populations'!AB$5)</f>
        <v>39.722992242834103</v>
      </c>
      <c r="AD108" s="883">
        <f>AD107*('US Inventory Animal Populations'!AC$6/'US Inventory Animal Populations'!AC$5)</f>
        <v>41.305394530729203</v>
      </c>
      <c r="AE108" s="883">
        <f>AE107*('US Inventory Animal Populations'!AD$6/'US Inventory Animal Populations'!AD$5)</f>
        <v>44.219267967029843</v>
      </c>
      <c r="AF108" s="883">
        <f>AF107*(AF$8/AF$7)</f>
        <v>41.215640278595679</v>
      </c>
      <c r="AG108" s="883">
        <f t="shared" ref="AG108:AL108" si="180">AG107*(AG$8/AG$7)</f>
        <v>40.277539331544993</v>
      </c>
      <c r="AH108" s="368">
        <f>AH107*(AH$8/AH$7)</f>
        <v>40.277539331544993</v>
      </c>
      <c r="AI108" s="368">
        <f>AI107*(AI$8/AI$7)</f>
        <v>40.277539331544993</v>
      </c>
      <c r="AJ108" s="368">
        <f t="shared" si="180"/>
        <v>39.429460324023822</v>
      </c>
      <c r="AK108" s="368">
        <f t="shared" si="180"/>
        <v>38.731844707291067</v>
      </c>
      <c r="AL108" s="368">
        <f t="shared" si="180"/>
        <v>38.034229090558568</v>
      </c>
      <c r="AM108" s="368">
        <f t="shared" ref="AM108:AQ108" si="181">AM107*(AM$8/AM$7)</f>
        <v>37.336613473825814</v>
      </c>
      <c r="AN108" s="368">
        <f t="shared" si="181"/>
        <v>36.638997857093059</v>
      </c>
      <c r="AO108" s="368">
        <f t="shared" si="181"/>
        <v>35.941382240360554</v>
      </c>
      <c r="AP108" s="368">
        <f t="shared" si="181"/>
        <v>35.243766623627806</v>
      </c>
      <c r="AQ108" s="368">
        <f t="shared" si="181"/>
        <v>34.546151006895045</v>
      </c>
      <c r="AR108" s="368">
        <f t="shared" ref="AR108:BF108" si="182">AR107*(AR$8/AR$7)</f>
        <v>33.848535390162297</v>
      </c>
      <c r="AS108" s="368">
        <f t="shared" si="182"/>
        <v>33.150919773429791</v>
      </c>
      <c r="AT108" s="368">
        <f t="shared" si="182"/>
        <v>32.453304156697037</v>
      </c>
      <c r="AU108" s="368">
        <f t="shared" si="182"/>
        <v>31.755688539964275</v>
      </c>
      <c r="AV108" s="368">
        <f t="shared" si="182"/>
        <v>31.058072923231776</v>
      </c>
      <c r="AW108" s="368">
        <f t="shared" si="182"/>
        <v>30.360457306499022</v>
      </c>
      <c r="AX108" s="368">
        <f t="shared" si="182"/>
        <v>29.662841689766267</v>
      </c>
      <c r="AY108" s="368">
        <f t="shared" si="182"/>
        <v>28.965226073033762</v>
      </c>
      <c r="AZ108" s="368">
        <f t="shared" si="182"/>
        <v>28.267610456301011</v>
      </c>
      <c r="BA108" s="368">
        <f t="shared" si="182"/>
        <v>27.569994839568256</v>
      </c>
      <c r="BB108" s="368">
        <f t="shared" si="182"/>
        <v>26.872379222835754</v>
      </c>
      <c r="BC108" s="368">
        <f t="shared" si="182"/>
        <v>26.174763606102999</v>
      </c>
      <c r="BD108" s="368">
        <f t="shared" si="182"/>
        <v>25.477147989370245</v>
      </c>
      <c r="BE108" s="368">
        <f t="shared" si="182"/>
        <v>24.779532372637743</v>
      </c>
      <c r="BF108" s="368">
        <f t="shared" si="182"/>
        <v>24.081916755904988</v>
      </c>
    </row>
    <row r="109" spans="2:58" ht="10" x14ac:dyDescent="0.2">
      <c r="B109" s="530" t="s">
        <v>165</v>
      </c>
      <c r="C109" s="883">
        <f>C107*('US Inventory Animal Populations'!B$7/'US Inventory Animal Populations'!B$5)</f>
        <v>709.76192259622212</v>
      </c>
      <c r="D109" s="883">
        <f>D107*('US Inventory Animal Populations'!C$7/'US Inventory Animal Populations'!C$5)</f>
        <v>1084.4779726639952</v>
      </c>
      <c r="E109" s="883">
        <f>E107*('US Inventory Animal Populations'!D$7/'US Inventory Animal Populations'!D$5)</f>
        <v>612.65271406571139</v>
      </c>
      <c r="F109" s="883">
        <f>F107*('US Inventory Animal Populations'!E$7/'US Inventory Animal Populations'!E$5)</f>
        <v>542.96427868714693</v>
      </c>
      <c r="G109" s="883">
        <f>G107*('US Inventory Animal Populations'!F$7/'US Inventory Animal Populations'!F$5)</f>
        <v>501.61990240661515</v>
      </c>
      <c r="H109" s="883">
        <f>H107*('US Inventory Animal Populations'!G$7/'US Inventory Animal Populations'!G$5)</f>
        <v>455.73842894740574</v>
      </c>
      <c r="I109" s="883">
        <f>I107*('US Inventory Animal Populations'!H$7/'US Inventory Animal Populations'!H$5)</f>
        <v>440.12055361621202</v>
      </c>
      <c r="J109" s="883">
        <f>J107*('US Inventory Animal Populations'!I$7/'US Inventory Animal Populations'!I$5)</f>
        <v>616.19995616307665</v>
      </c>
      <c r="K109" s="883">
        <f>K107*('US Inventory Animal Populations'!J$7/'US Inventory Animal Populations'!J$5)</f>
        <v>472.77188485771217</v>
      </c>
      <c r="L109" s="883">
        <f>L107*('US Inventory Animal Populations'!K$7/'US Inventory Animal Populations'!K$5)</f>
        <v>472.2197297100671</v>
      </c>
      <c r="M109" s="883">
        <f>M107*('US Inventory Animal Populations'!L$7/'US Inventory Animal Populations'!L$5)</f>
        <v>450.98764827780769</v>
      </c>
      <c r="N109" s="883">
        <f>N107*('US Inventory Animal Populations'!M$7/'US Inventory Animal Populations'!M$5)</f>
        <v>276.35703826752581</v>
      </c>
      <c r="O109" s="883">
        <f>O107*('US Inventory Animal Populations'!N$7/'US Inventory Animal Populations'!N$5)</f>
        <v>256.43788502391715</v>
      </c>
      <c r="P109" s="883">
        <f>P107*('US Inventory Animal Populations'!O$7/'US Inventory Animal Populations'!O$5)</f>
        <v>263.00282968986056</v>
      </c>
      <c r="Q109" s="883">
        <f>Q107*('US Inventory Animal Populations'!P$7/'US Inventory Animal Populations'!P$5)</f>
        <v>165.88929515381906</v>
      </c>
      <c r="R109" s="883">
        <f>R107*('US Inventory Animal Populations'!Q$7/'US Inventory Animal Populations'!Q$5)</f>
        <v>172.98506303174742</v>
      </c>
      <c r="S109" s="883">
        <f>S107*('US Inventory Animal Populations'!R$7/'US Inventory Animal Populations'!R$5)</f>
        <v>188.33747939902</v>
      </c>
      <c r="T109" s="883">
        <f>T107*('US Inventory Animal Populations'!S$7/'US Inventory Animal Populations'!S$5)</f>
        <v>115.85601474185526</v>
      </c>
      <c r="U109" s="883">
        <f>U107*('US Inventory Animal Populations'!T$7/'US Inventory Animal Populations'!T$5)</f>
        <v>87.802502609991151</v>
      </c>
      <c r="V109" s="883">
        <f>V107*('US Inventory Animal Populations'!U$7/'US Inventory Animal Populations'!U$5)</f>
        <v>85.866577565167375</v>
      </c>
      <c r="W109" s="883">
        <f>W107*('US Inventory Animal Populations'!V$7/'US Inventory Animal Populations'!V$5)</f>
        <v>83.373594268854163</v>
      </c>
      <c r="X109" s="883">
        <f>X107*('US Inventory Animal Populations'!W$7/'US Inventory Animal Populations'!W$5)</f>
        <v>81.199682918803717</v>
      </c>
      <c r="Y109" s="883">
        <f>Y107*('US Inventory Animal Populations'!X$7/'US Inventory Animal Populations'!X$5)</f>
        <v>85.768724080105329</v>
      </c>
      <c r="Z109" s="883">
        <f>Z107*('US Inventory Animal Populations'!Y$7/'US Inventory Animal Populations'!Y$5)</f>
        <v>176.1384749257106</v>
      </c>
      <c r="AA109" s="883">
        <f>AA107*('US Inventory Animal Populations'!Z$7/'US Inventory Animal Populations'!Z$5)</f>
        <v>90.723289545224674</v>
      </c>
      <c r="AB109" s="883">
        <f>AB107*('US Inventory Animal Populations'!AA$7/'US Inventory Animal Populations'!AA$5)</f>
        <v>92.794599320977383</v>
      </c>
      <c r="AC109" s="883">
        <f>AC107*('US Inventory Animal Populations'!AB$7/'US Inventory Animal Populations'!AB$5)</f>
        <v>94.689559635455666</v>
      </c>
      <c r="AD109" s="883">
        <f>AD107*('US Inventory Animal Populations'!AC$7/'US Inventory Animal Populations'!AC$5)</f>
        <v>97.334139087341541</v>
      </c>
      <c r="AE109" s="883">
        <f>AE107*('US Inventory Animal Populations'!AD$7/'US Inventory Animal Populations'!AD$5)</f>
        <v>104.14692220219737</v>
      </c>
      <c r="AF109" s="883">
        <f>AF107*(AF$9/AF$7)</f>
        <v>97.289886470252384</v>
      </c>
      <c r="AG109" s="883">
        <f t="shared" ref="AG109:AL109" si="183">AG107*(AG$9/AG$7)</f>
        <v>96.749140868556523</v>
      </c>
      <c r="AH109" s="368">
        <f>AH107*(AH$9/AH$7)</f>
        <v>96.749140868556523</v>
      </c>
      <c r="AI109" s="368">
        <f>AI107*(AI$9/AI$7)</f>
        <v>96.610730080475605</v>
      </c>
      <c r="AJ109" s="368">
        <f t="shared" si="183"/>
        <v>94.184662714649022</v>
      </c>
      <c r="AK109" s="368">
        <f t="shared" si="183"/>
        <v>92.632087912006895</v>
      </c>
      <c r="AL109" s="368">
        <f t="shared" si="183"/>
        <v>91.079513109364285</v>
      </c>
      <c r="AM109" s="368">
        <f t="shared" ref="AM109:AQ109" si="184">AM107*(AM$9/AM$7)</f>
        <v>89.526938306722158</v>
      </c>
      <c r="AN109" s="368">
        <f t="shared" si="184"/>
        <v>87.974363504080031</v>
      </c>
      <c r="AO109" s="368">
        <f t="shared" si="184"/>
        <v>86.421788701437904</v>
      </c>
      <c r="AP109" s="368">
        <f t="shared" si="184"/>
        <v>84.869213898795792</v>
      </c>
      <c r="AQ109" s="368">
        <f t="shared" si="184"/>
        <v>83.316639096153651</v>
      </c>
      <c r="AR109" s="368">
        <f t="shared" ref="AR109:BF109" si="185">AR107*(AR$9/AR$7)</f>
        <v>81.764064293511524</v>
      </c>
      <c r="AS109" s="368">
        <f t="shared" si="185"/>
        <v>80.211489490869411</v>
      </c>
      <c r="AT109" s="368">
        <f t="shared" si="185"/>
        <v>78.65891468822727</v>
      </c>
      <c r="AU109" s="368">
        <f t="shared" si="185"/>
        <v>77.106339885585143</v>
      </c>
      <c r="AV109" s="368">
        <f t="shared" si="185"/>
        <v>75.553765082943031</v>
      </c>
      <c r="AW109" s="368">
        <f t="shared" si="185"/>
        <v>74.001190280300904</v>
      </c>
      <c r="AX109" s="368">
        <f t="shared" si="185"/>
        <v>72.448615477658777</v>
      </c>
      <c r="AY109" s="368">
        <f t="shared" si="185"/>
        <v>70.89604067501665</v>
      </c>
      <c r="AZ109" s="368">
        <f t="shared" si="185"/>
        <v>69.343465872374523</v>
      </c>
      <c r="BA109" s="368">
        <f t="shared" si="185"/>
        <v>67.790891069731899</v>
      </c>
      <c r="BB109" s="368">
        <f t="shared" si="185"/>
        <v>66.238316267089772</v>
      </c>
      <c r="BC109" s="368">
        <f t="shared" si="185"/>
        <v>64.685741464447645</v>
      </c>
      <c r="BD109" s="368">
        <f t="shared" si="185"/>
        <v>63.133166661805518</v>
      </c>
      <c r="BE109" s="368">
        <f t="shared" si="185"/>
        <v>61.580591859163391</v>
      </c>
      <c r="BF109" s="368">
        <f t="shared" si="185"/>
        <v>60.028017056521271</v>
      </c>
    </row>
    <row r="110" spans="2:58" ht="10" x14ac:dyDescent="0.2">
      <c r="B110" s="23" t="s">
        <v>166</v>
      </c>
      <c r="C110" s="415">
        <f t="shared" ref="C110:AG110" si="186">C10*(C$104/C$4)</f>
        <v>0</v>
      </c>
      <c r="D110" s="415">
        <f t="shared" si="186"/>
        <v>0</v>
      </c>
      <c r="E110" s="415">
        <f t="shared" si="186"/>
        <v>0</v>
      </c>
      <c r="F110" s="415">
        <f t="shared" si="186"/>
        <v>0</v>
      </c>
      <c r="G110" s="415">
        <f t="shared" si="186"/>
        <v>0</v>
      </c>
      <c r="H110" s="415">
        <f t="shared" si="186"/>
        <v>0</v>
      </c>
      <c r="I110" s="415">
        <f t="shared" si="186"/>
        <v>0</v>
      </c>
      <c r="J110" s="415">
        <f t="shared" si="186"/>
        <v>0</v>
      </c>
      <c r="K110" s="415">
        <f t="shared" si="186"/>
        <v>0</v>
      </c>
      <c r="L110" s="415">
        <f t="shared" si="186"/>
        <v>0</v>
      </c>
      <c r="M110" s="415">
        <f t="shared" si="186"/>
        <v>0</v>
      </c>
      <c r="N110" s="415">
        <f t="shared" si="186"/>
        <v>0</v>
      </c>
      <c r="O110" s="415">
        <f t="shared" si="186"/>
        <v>0</v>
      </c>
      <c r="P110" s="415">
        <f t="shared" si="186"/>
        <v>0</v>
      </c>
      <c r="Q110" s="415">
        <f t="shared" si="186"/>
        <v>0</v>
      </c>
      <c r="R110" s="415">
        <f t="shared" si="186"/>
        <v>0</v>
      </c>
      <c r="S110" s="415">
        <f t="shared" si="186"/>
        <v>0</v>
      </c>
      <c r="T110" s="415">
        <f t="shared" si="186"/>
        <v>0</v>
      </c>
      <c r="U110" s="415">
        <f t="shared" si="186"/>
        <v>0</v>
      </c>
      <c r="V110" s="415">
        <f t="shared" si="186"/>
        <v>0</v>
      </c>
      <c r="W110" s="415">
        <f t="shared" si="186"/>
        <v>0</v>
      </c>
      <c r="X110" s="413">
        <f t="shared" si="186"/>
        <v>0</v>
      </c>
      <c r="Y110" s="413">
        <f t="shared" si="186"/>
        <v>0</v>
      </c>
      <c r="Z110" s="413">
        <f t="shared" si="186"/>
        <v>0</v>
      </c>
      <c r="AA110" s="413">
        <f t="shared" si="186"/>
        <v>0</v>
      </c>
      <c r="AB110" s="413">
        <f t="shared" si="186"/>
        <v>0</v>
      </c>
      <c r="AC110" s="413">
        <f t="shared" si="186"/>
        <v>0</v>
      </c>
      <c r="AD110" s="413">
        <f t="shared" si="186"/>
        <v>0</v>
      </c>
      <c r="AE110" s="413">
        <f t="shared" si="186"/>
        <v>0</v>
      </c>
      <c r="AF110" s="413">
        <f t="shared" si="186"/>
        <v>0</v>
      </c>
      <c r="AG110" s="413">
        <f t="shared" si="186"/>
        <v>0</v>
      </c>
      <c r="AH110" s="413">
        <f>AH10*(AH$104/AH$4)</f>
        <v>0</v>
      </c>
      <c r="AI110" s="413">
        <f>AI10*(AI$104/AI$4)</f>
        <v>0</v>
      </c>
      <c r="AJ110" s="413">
        <f t="shared" ref="AJ110:BF110" si="187">AJ10*(AJ$104/AJ$4)</f>
        <v>0</v>
      </c>
      <c r="AK110" s="413">
        <f t="shared" si="187"/>
        <v>0</v>
      </c>
      <c r="AL110" s="413">
        <f t="shared" si="187"/>
        <v>0</v>
      </c>
      <c r="AM110" s="413">
        <f t="shared" si="187"/>
        <v>0</v>
      </c>
      <c r="AN110" s="413">
        <f t="shared" si="187"/>
        <v>0</v>
      </c>
      <c r="AO110" s="413">
        <f t="shared" si="187"/>
        <v>0</v>
      </c>
      <c r="AP110" s="413">
        <f t="shared" si="187"/>
        <v>0</v>
      </c>
      <c r="AQ110" s="413">
        <f t="shared" si="187"/>
        <v>0</v>
      </c>
      <c r="AR110" s="413">
        <f t="shared" si="187"/>
        <v>0</v>
      </c>
      <c r="AS110" s="413">
        <f t="shared" si="187"/>
        <v>0</v>
      </c>
      <c r="AT110" s="413">
        <f t="shared" si="187"/>
        <v>0</v>
      </c>
      <c r="AU110" s="413">
        <f t="shared" si="187"/>
        <v>0</v>
      </c>
      <c r="AV110" s="413">
        <f t="shared" si="187"/>
        <v>0</v>
      </c>
      <c r="AW110" s="413">
        <f t="shared" si="187"/>
        <v>0</v>
      </c>
      <c r="AX110" s="413">
        <f t="shared" si="187"/>
        <v>0</v>
      </c>
      <c r="AY110" s="413">
        <f t="shared" si="187"/>
        <v>0</v>
      </c>
      <c r="AZ110" s="413">
        <f t="shared" si="187"/>
        <v>0</v>
      </c>
      <c r="BA110" s="413">
        <f t="shared" si="187"/>
        <v>0</v>
      </c>
      <c r="BB110" s="413">
        <f t="shared" si="187"/>
        <v>0</v>
      </c>
      <c r="BC110" s="413">
        <f t="shared" si="187"/>
        <v>0</v>
      </c>
      <c r="BD110" s="413">
        <f t="shared" si="187"/>
        <v>0</v>
      </c>
      <c r="BE110" s="413">
        <f t="shared" si="187"/>
        <v>0</v>
      </c>
      <c r="BF110" s="413">
        <f t="shared" si="187"/>
        <v>0</v>
      </c>
    </row>
    <row r="111" spans="2:58" ht="10" x14ac:dyDescent="0.2">
      <c r="B111" s="23" t="s">
        <v>167</v>
      </c>
      <c r="C111" s="413">
        <f>C$11*(C104/C$4)</f>
        <v>998.13457518849964</v>
      </c>
      <c r="D111" s="413">
        <f t="shared" ref="D111:AL111" si="188">D$11*(D104/D$4)</f>
        <v>1014.0691183059948</v>
      </c>
      <c r="E111" s="413">
        <f t="shared" si="188"/>
        <v>935.55290264397752</v>
      </c>
      <c r="F111" s="413">
        <f t="shared" si="188"/>
        <v>1143.957076529472</v>
      </c>
      <c r="G111" s="413">
        <f t="shared" si="188"/>
        <v>1053.4780842122223</v>
      </c>
      <c r="H111" s="413">
        <f t="shared" si="188"/>
        <v>958.88701528090792</v>
      </c>
      <c r="I111" s="413">
        <f t="shared" si="188"/>
        <v>843.30483086253014</v>
      </c>
      <c r="J111" s="413">
        <f t="shared" si="188"/>
        <v>950.25813265770091</v>
      </c>
      <c r="K111" s="413">
        <f t="shared" si="188"/>
        <v>814.2840600426872</v>
      </c>
      <c r="L111" s="413">
        <f t="shared" si="188"/>
        <v>817.197568591199</v>
      </c>
      <c r="M111" s="413">
        <f t="shared" si="188"/>
        <v>778.18443688197704</v>
      </c>
      <c r="N111" s="413">
        <f t="shared" si="188"/>
        <v>472.11745131241059</v>
      </c>
      <c r="O111" s="413">
        <f t="shared" si="188"/>
        <v>436.64846158565416</v>
      </c>
      <c r="P111" s="413">
        <f t="shared" si="188"/>
        <v>451.42838080193854</v>
      </c>
      <c r="Q111" s="413">
        <f t="shared" si="188"/>
        <v>363.8974789797694</v>
      </c>
      <c r="R111" s="413">
        <f t="shared" si="188"/>
        <v>359.18639834125548</v>
      </c>
      <c r="S111" s="413">
        <f t="shared" si="188"/>
        <v>317.26037568456888</v>
      </c>
      <c r="T111" s="413">
        <f t="shared" si="188"/>
        <v>321.72769236201344</v>
      </c>
      <c r="U111" s="413">
        <f t="shared" si="188"/>
        <v>148.18121969300208</v>
      </c>
      <c r="V111" s="413">
        <f t="shared" si="188"/>
        <v>100.18674183626347</v>
      </c>
      <c r="W111" s="413">
        <f t="shared" si="188"/>
        <v>109.79244323031219</v>
      </c>
      <c r="X111" s="413">
        <f t="shared" si="188"/>
        <v>118.91350635909284</v>
      </c>
      <c r="Y111" s="413">
        <f t="shared" si="188"/>
        <v>120.24079759953771</v>
      </c>
      <c r="Z111" s="413">
        <f t="shared" si="188"/>
        <v>142.79431573136881</v>
      </c>
      <c r="AA111" s="413">
        <f t="shared" si="188"/>
        <v>145.86147609596844</v>
      </c>
      <c r="AB111" s="413">
        <f t="shared" si="188"/>
        <v>148.93405238618928</v>
      </c>
      <c r="AC111" s="413">
        <f t="shared" si="188"/>
        <v>152.0613089800018</v>
      </c>
      <c r="AD111" s="413">
        <f t="shared" si="188"/>
        <v>170.10187738531468</v>
      </c>
      <c r="AE111" s="413">
        <f t="shared" si="188"/>
        <v>141.83136580355523</v>
      </c>
      <c r="AF111" s="413">
        <f t="shared" si="188"/>
        <v>106.94439361534648</v>
      </c>
      <c r="AG111" s="413">
        <f t="shared" si="188"/>
        <v>49.966294497208736</v>
      </c>
      <c r="AH111" s="413">
        <f>AH$11*(AH104/AH$4)</f>
        <v>49.966294497208736</v>
      </c>
      <c r="AI111" s="413">
        <f>AI$11*(AI104/AI$4)</f>
        <v>57.302066265496997</v>
      </c>
      <c r="AJ111" s="413">
        <f t="shared" si="188"/>
        <v>0</v>
      </c>
      <c r="AK111" s="413">
        <f t="shared" si="188"/>
        <v>0</v>
      </c>
      <c r="AL111" s="413">
        <f t="shared" si="188"/>
        <v>0</v>
      </c>
      <c r="AM111" s="413">
        <f t="shared" ref="AM111:AQ111" si="189">AM$11*(AM104/AM$4)</f>
        <v>0</v>
      </c>
      <c r="AN111" s="413">
        <f t="shared" si="189"/>
        <v>0</v>
      </c>
      <c r="AO111" s="413">
        <f t="shared" si="189"/>
        <v>0</v>
      </c>
      <c r="AP111" s="413">
        <f t="shared" si="189"/>
        <v>0</v>
      </c>
      <c r="AQ111" s="413">
        <f t="shared" si="189"/>
        <v>0</v>
      </c>
      <c r="AR111" s="413">
        <f t="shared" ref="AR111:BF111" si="190">AR$11*(AR104/AR$4)</f>
        <v>0</v>
      </c>
      <c r="AS111" s="413">
        <f t="shared" si="190"/>
        <v>0</v>
      </c>
      <c r="AT111" s="413">
        <f t="shared" si="190"/>
        <v>0</v>
      </c>
      <c r="AU111" s="413">
        <f t="shared" si="190"/>
        <v>0</v>
      </c>
      <c r="AV111" s="413">
        <f t="shared" si="190"/>
        <v>0</v>
      </c>
      <c r="AW111" s="413">
        <f t="shared" si="190"/>
        <v>0</v>
      </c>
      <c r="AX111" s="413">
        <f t="shared" si="190"/>
        <v>0</v>
      </c>
      <c r="AY111" s="413">
        <f t="shared" si="190"/>
        <v>0</v>
      </c>
      <c r="AZ111" s="413">
        <f t="shared" si="190"/>
        <v>0</v>
      </c>
      <c r="BA111" s="413">
        <f t="shared" si="190"/>
        <v>0</v>
      </c>
      <c r="BB111" s="413">
        <f t="shared" si="190"/>
        <v>0</v>
      </c>
      <c r="BC111" s="413">
        <f t="shared" si="190"/>
        <v>0</v>
      </c>
      <c r="BD111" s="413">
        <f t="shared" si="190"/>
        <v>0</v>
      </c>
      <c r="BE111" s="413">
        <f t="shared" si="190"/>
        <v>0</v>
      </c>
      <c r="BF111" s="413">
        <f t="shared" si="190"/>
        <v>0</v>
      </c>
    </row>
    <row r="112" spans="2:58" ht="10.5" x14ac:dyDescent="0.25">
      <c r="B112" s="29" t="s">
        <v>168</v>
      </c>
      <c r="C112" s="40">
        <f>SUM(C113,C114,C117,C120,C123,C124)</f>
        <v>29787.534039033413</v>
      </c>
      <c r="D112" s="40">
        <f t="shared" ref="D112:AL112" si="191">SUM(D113,D114,D117,D120,D123,D124)</f>
        <v>31907.955761070389</v>
      </c>
      <c r="E112" s="40">
        <f t="shared" si="191"/>
        <v>29208.652149009624</v>
      </c>
      <c r="F112" s="40">
        <f t="shared" si="191"/>
        <v>29879.059044279922</v>
      </c>
      <c r="G112" s="40">
        <f t="shared" si="191"/>
        <v>26245.847413921132</v>
      </c>
      <c r="H112" s="40">
        <f t="shared" si="191"/>
        <v>25151.126859399283</v>
      </c>
      <c r="I112" s="40">
        <f t="shared" si="191"/>
        <v>23782.43622385625</v>
      </c>
      <c r="J112" s="40">
        <f t="shared" si="191"/>
        <v>27017.830276397042</v>
      </c>
      <c r="K112" s="40">
        <f t="shared" si="191"/>
        <v>27559.505823598462</v>
      </c>
      <c r="L112" s="40">
        <f t="shared" si="191"/>
        <v>26457.609388190282</v>
      </c>
      <c r="M112" s="40">
        <f t="shared" si="191"/>
        <v>24204.046344900344</v>
      </c>
      <c r="N112" s="40">
        <f t="shared" si="191"/>
        <v>18621.744308734313</v>
      </c>
      <c r="O112" s="40">
        <f t="shared" si="191"/>
        <v>17000.034352856936</v>
      </c>
      <c r="P112" s="40">
        <f t="shared" si="191"/>
        <v>17762.801503941871</v>
      </c>
      <c r="Q112" s="40">
        <f t="shared" si="191"/>
        <v>17294.698010832235</v>
      </c>
      <c r="R112" s="40">
        <f t="shared" si="191"/>
        <v>18035.130592914305</v>
      </c>
      <c r="S112" s="40">
        <f t="shared" si="191"/>
        <v>20922.522549848822</v>
      </c>
      <c r="T112" s="40">
        <f t="shared" si="191"/>
        <v>25120.391454857068</v>
      </c>
      <c r="U112" s="40">
        <f t="shared" si="191"/>
        <v>18410.436761912766</v>
      </c>
      <c r="V112" s="40">
        <f t="shared" si="191"/>
        <v>18407.883785210968</v>
      </c>
      <c r="W112" s="40">
        <f t="shared" si="191"/>
        <v>17272.49346954561</v>
      </c>
      <c r="X112" s="40">
        <f t="shared" si="191"/>
        <v>16239.020201113231</v>
      </c>
      <c r="Y112" s="40">
        <f t="shared" si="191"/>
        <v>16806.803534108152</v>
      </c>
      <c r="Z112" s="40">
        <f t="shared" si="191"/>
        <v>15872.229343853742</v>
      </c>
      <c r="AA112" s="40">
        <f t="shared" si="191"/>
        <v>16173.69911537593</v>
      </c>
      <c r="AB112" s="40">
        <f t="shared" si="191"/>
        <v>16445.211940791749</v>
      </c>
      <c r="AC112" s="40">
        <f t="shared" si="191"/>
        <v>17838.339532062066</v>
      </c>
      <c r="AD112" s="40">
        <f t="shared" si="191"/>
        <v>18480.454556194742</v>
      </c>
      <c r="AE112" s="40">
        <f t="shared" si="191"/>
        <v>18745.09216035188</v>
      </c>
      <c r="AF112" s="40">
        <f t="shared" si="191"/>
        <v>18878.38626934111</v>
      </c>
      <c r="AG112" s="40">
        <f t="shared" si="191"/>
        <v>18502.754150656128</v>
      </c>
      <c r="AH112" s="40">
        <f t="shared" ref="AH112" si="192">SUM(AH113,AH114,AH117,AH120,AH123,AH124)</f>
        <v>18053.040100095346</v>
      </c>
      <c r="AI112" s="40">
        <f t="shared" si="191"/>
        <v>19606.955487615654</v>
      </c>
      <c r="AJ112" s="40">
        <f t="shared" si="191"/>
        <v>18405.071939669335</v>
      </c>
      <c r="AK112" s="40">
        <f t="shared" si="191"/>
        <v>18384.245078351574</v>
      </c>
      <c r="AL112" s="40">
        <f t="shared" si="191"/>
        <v>18363.418217033814</v>
      </c>
      <c r="AM112" s="40">
        <f t="shared" ref="AM112:AP112" si="193">SUM(AM113,AM114,AM117,AM120,AM123,AM124)</f>
        <v>18342.591355716042</v>
      </c>
      <c r="AN112" s="40">
        <f t="shared" si="193"/>
        <v>18321.764494398281</v>
      </c>
      <c r="AO112" s="40">
        <f t="shared" si="193"/>
        <v>18300.937633080513</v>
      </c>
      <c r="AP112" s="40">
        <f t="shared" si="193"/>
        <v>18280.110771762753</v>
      </c>
      <c r="AQ112" s="40">
        <f>SUM(AQ113,AQ114,AQ117,AQ120,AQ123,AQ124)</f>
        <v>18259.283910444981</v>
      </c>
      <c r="AR112" s="40">
        <f t="shared" ref="AR112:BF112" si="194">SUM(AR113,AR114,AR117,AR120,AR123,AR124)</f>
        <v>18238.457049127217</v>
      </c>
      <c r="AS112" s="40">
        <f t="shared" si="194"/>
        <v>18217.630187809456</v>
      </c>
      <c r="AT112" s="40">
        <f t="shared" si="194"/>
        <v>18196.803326491699</v>
      </c>
      <c r="AU112" s="40">
        <f t="shared" si="194"/>
        <v>18175.976465173928</v>
      </c>
      <c r="AV112" s="40">
        <f t="shared" si="194"/>
        <v>18155.149603856175</v>
      </c>
      <c r="AW112" s="40">
        <f t="shared" si="194"/>
        <v>18134.322742538403</v>
      </c>
      <c r="AX112" s="40">
        <f t="shared" si="194"/>
        <v>18113.495881220642</v>
      </c>
      <c r="AY112" s="40">
        <f t="shared" si="194"/>
        <v>18092.669019902871</v>
      </c>
      <c r="AZ112" s="40">
        <f t="shared" si="194"/>
        <v>18071.842158585114</v>
      </c>
      <c r="BA112" s="40">
        <f t="shared" si="194"/>
        <v>18051.015297267353</v>
      </c>
      <c r="BB112" s="40">
        <f t="shared" si="194"/>
        <v>18030.188435949593</v>
      </c>
      <c r="BC112" s="40">
        <f t="shared" si="194"/>
        <v>18009.361574631814</v>
      </c>
      <c r="BD112" s="40">
        <f t="shared" si="194"/>
        <v>17988.534713314057</v>
      </c>
      <c r="BE112" s="40">
        <f t="shared" si="194"/>
        <v>17967.707851996289</v>
      </c>
      <c r="BF112" s="40">
        <f t="shared" si="194"/>
        <v>17946.880990678532</v>
      </c>
    </row>
    <row r="113" spans="2:58" ht="10" x14ac:dyDescent="0.2">
      <c r="B113" s="23" t="s">
        <v>169</v>
      </c>
      <c r="C113" s="413">
        <f t="shared" ref="C113:AG113" si="195">C13*(C$104/C$4)</f>
        <v>12695.121951219513</v>
      </c>
      <c r="D113" s="413">
        <f t="shared" si="195"/>
        <v>13730.232558139534</v>
      </c>
      <c r="E113" s="413">
        <f t="shared" si="195"/>
        <v>13436.5</v>
      </c>
      <c r="F113" s="413">
        <f t="shared" si="195"/>
        <v>15117.977528089888</v>
      </c>
      <c r="G113" s="413">
        <f t="shared" si="195"/>
        <v>13945.454545454546</v>
      </c>
      <c r="H113" s="413">
        <f t="shared" si="195"/>
        <v>13313.483146067418</v>
      </c>
      <c r="I113" s="413">
        <f t="shared" si="195"/>
        <v>12708.620689655174</v>
      </c>
      <c r="J113" s="413">
        <f t="shared" si="195"/>
        <v>14620.408073426805</v>
      </c>
      <c r="K113" s="413">
        <f t="shared" si="195"/>
        <v>14809.756097560976</v>
      </c>
      <c r="L113" s="413">
        <f t="shared" si="195"/>
        <v>14515.606936416185</v>
      </c>
      <c r="M113" s="413">
        <f t="shared" si="195"/>
        <v>13470.731707317074</v>
      </c>
      <c r="N113" s="413">
        <f t="shared" si="195"/>
        <v>10638</v>
      </c>
      <c r="O113" s="413">
        <f t="shared" si="195"/>
        <v>9491.4456800684347</v>
      </c>
      <c r="P113" s="413">
        <f t="shared" si="195"/>
        <v>9901.3333333333321</v>
      </c>
      <c r="Q113" s="413">
        <f t="shared" si="195"/>
        <v>9671.7948717948711</v>
      </c>
      <c r="R113" s="413">
        <f t="shared" si="195"/>
        <v>9965.8064516129034</v>
      </c>
      <c r="S113" s="413">
        <f t="shared" si="195"/>
        <v>11725.714285714284</v>
      </c>
      <c r="T113" s="413">
        <f t="shared" si="195"/>
        <v>14027.045333016458</v>
      </c>
      <c r="U113" s="413">
        <f t="shared" si="195"/>
        <v>10351.77176277533</v>
      </c>
      <c r="V113" s="413">
        <f t="shared" si="195"/>
        <v>10295.359905772659</v>
      </c>
      <c r="W113" s="413">
        <f t="shared" si="195"/>
        <v>9646.0161092867875</v>
      </c>
      <c r="X113" s="413">
        <f t="shared" si="195"/>
        <v>9132.6896459813688</v>
      </c>
      <c r="Y113" s="413">
        <f t="shared" si="195"/>
        <v>9569.155027359524</v>
      </c>
      <c r="Z113" s="413">
        <f t="shared" si="195"/>
        <v>9025.3800022647938</v>
      </c>
      <c r="AA113" s="413">
        <f t="shared" si="195"/>
        <v>9253.5086477509503</v>
      </c>
      <c r="AB113" s="413">
        <f t="shared" si="195"/>
        <v>9085.4686041046371</v>
      </c>
      <c r="AC113" s="413">
        <f t="shared" si="195"/>
        <v>9844.9994476191296</v>
      </c>
      <c r="AD113" s="413">
        <f t="shared" si="195"/>
        <v>10187.034002755021</v>
      </c>
      <c r="AE113" s="413">
        <f t="shared" si="195"/>
        <v>10380.809106068296</v>
      </c>
      <c r="AF113" s="413">
        <f t="shared" si="195"/>
        <v>10450.014500108751</v>
      </c>
      <c r="AG113" s="413">
        <f t="shared" si="195"/>
        <v>10422.332342492569</v>
      </c>
      <c r="AH113" s="413">
        <f>AH13*(AH$104/AH$4)</f>
        <v>9990.4906836801292</v>
      </c>
      <c r="AI113" s="413">
        <f>AI13*(AI$104/AI$4)</f>
        <v>10962.134416008121</v>
      </c>
      <c r="AJ113" s="413">
        <f t="shared" ref="AJ113:BF113" si="196">AJ13*(AJ$104/AJ$4)</f>
        <v>10186.821063081046</v>
      </c>
      <c r="AK113" s="413">
        <f t="shared" si="196"/>
        <v>10160.203603834718</v>
      </c>
      <c r="AL113" s="413">
        <f t="shared" si="196"/>
        <v>10133.586144588389</v>
      </c>
      <c r="AM113" s="413">
        <f t="shared" si="196"/>
        <v>10106.968685342061</v>
      </c>
      <c r="AN113" s="413">
        <f t="shared" si="196"/>
        <v>10080.351226095732</v>
      </c>
      <c r="AO113" s="413">
        <f t="shared" si="196"/>
        <v>10053.733766849404</v>
      </c>
      <c r="AP113" s="413">
        <f t="shared" si="196"/>
        <v>10027.116307603068</v>
      </c>
      <c r="AQ113" s="413">
        <f t="shared" si="196"/>
        <v>10000.498848356739</v>
      </c>
      <c r="AR113" s="413">
        <f t="shared" si="196"/>
        <v>9973.881389110411</v>
      </c>
      <c r="AS113" s="413">
        <f t="shared" si="196"/>
        <v>9947.2639298640825</v>
      </c>
      <c r="AT113" s="413">
        <f t="shared" si="196"/>
        <v>9920.6464706177539</v>
      </c>
      <c r="AU113" s="413">
        <f t="shared" si="196"/>
        <v>9894.0290113714254</v>
      </c>
      <c r="AV113" s="413">
        <f t="shared" si="196"/>
        <v>9867.4115521250969</v>
      </c>
      <c r="AW113" s="413">
        <f t="shared" si="196"/>
        <v>9840.7940928787702</v>
      </c>
      <c r="AX113" s="413">
        <f t="shared" si="196"/>
        <v>9814.1766336324417</v>
      </c>
      <c r="AY113" s="413">
        <f t="shared" si="196"/>
        <v>9787.5591743861132</v>
      </c>
      <c r="AZ113" s="413">
        <f t="shared" si="196"/>
        <v>9760.9417151397847</v>
      </c>
      <c r="BA113" s="413">
        <f t="shared" si="196"/>
        <v>9734.3242558934562</v>
      </c>
      <c r="BB113" s="413">
        <f t="shared" si="196"/>
        <v>9707.7067966471277</v>
      </c>
      <c r="BC113" s="413">
        <f t="shared" si="196"/>
        <v>9681.0893374007919</v>
      </c>
      <c r="BD113" s="413">
        <f t="shared" si="196"/>
        <v>9654.4718781544634</v>
      </c>
      <c r="BE113" s="413">
        <f t="shared" si="196"/>
        <v>9627.8544189081349</v>
      </c>
      <c r="BF113" s="413">
        <f t="shared" si="196"/>
        <v>9601.2369596618064</v>
      </c>
    </row>
    <row r="114" spans="2:58" ht="10" x14ac:dyDescent="0.2">
      <c r="B114" s="23" t="s">
        <v>170</v>
      </c>
      <c r="C114" s="413">
        <f t="shared" ref="C114:AG114" si="197">C14*(C$104/C$4)</f>
        <v>2171.5982306227365</v>
      </c>
      <c r="D114" s="413">
        <f t="shared" si="197"/>
        <v>2484.9990022157826</v>
      </c>
      <c r="E114" s="413">
        <f t="shared" si="197"/>
        <v>2126.2022313203483</v>
      </c>
      <c r="F114" s="413">
        <f t="shared" si="197"/>
        <v>1854.5319521846968</v>
      </c>
      <c r="G114" s="413">
        <f t="shared" si="197"/>
        <v>1580.6538209135638</v>
      </c>
      <c r="H114" s="413">
        <f t="shared" si="197"/>
        <v>2194.5577752458112</v>
      </c>
      <c r="I114" s="413">
        <f t="shared" si="197"/>
        <v>1898.3768982466142</v>
      </c>
      <c r="J114" s="413">
        <f t="shared" si="197"/>
        <v>2222.1048839251239</v>
      </c>
      <c r="K114" s="413">
        <f t="shared" si="197"/>
        <v>2122.1350784744473</v>
      </c>
      <c r="L114" s="413">
        <f t="shared" si="197"/>
        <v>2152.9466129679313</v>
      </c>
      <c r="M114" s="413">
        <f t="shared" si="197"/>
        <v>1799.2903045988594</v>
      </c>
      <c r="N114" s="413">
        <f t="shared" si="197"/>
        <v>1047.2625647756133</v>
      </c>
      <c r="O114" s="413">
        <f t="shared" si="197"/>
        <v>972.27521563964694</v>
      </c>
      <c r="P114" s="413">
        <f t="shared" si="197"/>
        <v>1195.0052391463539</v>
      </c>
      <c r="Q114" s="413">
        <f t="shared" si="197"/>
        <v>1132.1707833809487</v>
      </c>
      <c r="R114" s="413">
        <f t="shared" si="197"/>
        <v>1478.7523030569278</v>
      </c>
      <c r="S114" s="413">
        <f t="shared" si="197"/>
        <v>1604.4824406169091</v>
      </c>
      <c r="T114" s="413">
        <f t="shared" si="197"/>
        <v>1957.5143524773466</v>
      </c>
      <c r="U114" s="413">
        <f t="shared" si="197"/>
        <v>1391.9312637627772</v>
      </c>
      <c r="V114" s="413">
        <f t="shared" si="197"/>
        <v>1256.7796829090148</v>
      </c>
      <c r="W114" s="413">
        <f t="shared" si="197"/>
        <v>1123.0728417018008</v>
      </c>
      <c r="X114" s="413">
        <f t="shared" si="197"/>
        <v>1020.6351805707679</v>
      </c>
      <c r="Y114" s="413">
        <f t="shared" si="197"/>
        <v>981.7407707584988</v>
      </c>
      <c r="Z114" s="413">
        <f t="shared" si="197"/>
        <v>1002.9109522594825</v>
      </c>
      <c r="AA114" s="413">
        <f t="shared" si="197"/>
        <v>941.62067793720701</v>
      </c>
      <c r="AB114" s="413">
        <f t="shared" si="197"/>
        <v>1170.1988367345821</v>
      </c>
      <c r="AC114" s="413">
        <f t="shared" si="197"/>
        <v>1249.3470830435831</v>
      </c>
      <c r="AD114" s="413">
        <f t="shared" si="197"/>
        <v>1435.7975292945869</v>
      </c>
      <c r="AE114" s="413">
        <f t="shared" si="197"/>
        <v>1288.8253599740699</v>
      </c>
      <c r="AF114" s="413">
        <f t="shared" si="197"/>
        <v>1434.6063666625362</v>
      </c>
      <c r="AG114" s="413">
        <f t="shared" si="197"/>
        <v>1210.6791633437251</v>
      </c>
      <c r="AH114" s="413">
        <f>AH14*(AH$104/AH$4)</f>
        <v>1338.9841734682484</v>
      </c>
      <c r="AI114" s="413">
        <f>AI14*(AI$104/AI$4)</f>
        <v>1515.1828971217285</v>
      </c>
      <c r="AJ114" s="413">
        <f t="shared" ref="AJ114:BF114" si="198">AJ14*(AJ$104/AJ$4)</f>
        <v>1421.3676950728798</v>
      </c>
      <c r="AK114" s="413">
        <f t="shared" si="198"/>
        <v>1443.2727468964586</v>
      </c>
      <c r="AL114" s="413">
        <f t="shared" si="198"/>
        <v>1465.1777987200355</v>
      </c>
      <c r="AM114" s="413">
        <f t="shared" si="198"/>
        <v>1487.0828505436143</v>
      </c>
      <c r="AN114" s="413">
        <f t="shared" si="198"/>
        <v>1508.9879023671911</v>
      </c>
      <c r="AO114" s="413">
        <f t="shared" si="198"/>
        <v>1530.892954190766</v>
      </c>
      <c r="AP114" s="413">
        <f t="shared" si="198"/>
        <v>1552.7980060143427</v>
      </c>
      <c r="AQ114" s="413">
        <f t="shared" si="198"/>
        <v>1574.7030578379215</v>
      </c>
      <c r="AR114" s="413">
        <f t="shared" si="198"/>
        <v>1596.6081096615003</v>
      </c>
      <c r="AS114" s="413">
        <f t="shared" si="198"/>
        <v>1618.5131614850773</v>
      </c>
      <c r="AT114" s="413">
        <f t="shared" si="198"/>
        <v>1640.418213308656</v>
      </c>
      <c r="AU114" s="413">
        <f t="shared" si="198"/>
        <v>1662.3232651322328</v>
      </c>
      <c r="AV114" s="413">
        <f t="shared" si="198"/>
        <v>1684.2283169558118</v>
      </c>
      <c r="AW114" s="413">
        <f t="shared" si="198"/>
        <v>1706.1333687793845</v>
      </c>
      <c r="AX114" s="413">
        <f t="shared" si="198"/>
        <v>1728.0384206029632</v>
      </c>
      <c r="AY114" s="413">
        <f t="shared" si="198"/>
        <v>1749.9434724265402</v>
      </c>
      <c r="AZ114" s="413">
        <f t="shared" si="198"/>
        <v>1771.848524250119</v>
      </c>
      <c r="BA114" s="413">
        <f t="shared" si="198"/>
        <v>1793.7535760736978</v>
      </c>
      <c r="BB114" s="413">
        <f t="shared" si="198"/>
        <v>1815.6586278972745</v>
      </c>
      <c r="BC114" s="413">
        <f t="shared" si="198"/>
        <v>1837.5636797208535</v>
      </c>
      <c r="BD114" s="413">
        <f t="shared" si="198"/>
        <v>1859.4687315444303</v>
      </c>
      <c r="BE114" s="413">
        <f t="shared" si="198"/>
        <v>1881.373783368005</v>
      </c>
      <c r="BF114" s="413">
        <f t="shared" si="198"/>
        <v>1903.2788351915819</v>
      </c>
    </row>
    <row r="115" spans="2:58" ht="10" x14ac:dyDescent="0.2">
      <c r="B115" s="530" t="s">
        <v>171</v>
      </c>
      <c r="C115" s="883">
        <f>C114*('US Inventory Animal Populations'!B$13/'US Inventory Animal Populations'!B$12)</f>
        <v>650.42677004749714</v>
      </c>
      <c r="D115" s="883">
        <f>D114*('US Inventory Animal Populations'!C$13/'US Inventory Animal Populations'!C$12)</f>
        <v>746.53438967521777</v>
      </c>
      <c r="E115" s="883">
        <f>E114*('US Inventory Animal Populations'!D$13/'US Inventory Animal Populations'!D$12)</f>
        <v>650.1680791303703</v>
      </c>
      <c r="F115" s="883">
        <f>F114*('US Inventory Animal Populations'!E$13/'US Inventory Animal Populations'!E$12)</f>
        <v>559.16346866264075</v>
      </c>
      <c r="G115" s="883">
        <f>G114*('US Inventory Animal Populations'!F$13/'US Inventory Animal Populations'!F$12)</f>
        <v>471.44118404482509</v>
      </c>
      <c r="H115" s="883">
        <f>H114*('US Inventory Animal Populations'!G$13/'US Inventory Animal Populations'!G$12)</f>
        <v>638.53644626072241</v>
      </c>
      <c r="I115" s="883">
        <f>I114*('US Inventory Animal Populations'!H$13/'US Inventory Animal Populations'!H$12)</f>
        <v>555.53152025015436</v>
      </c>
      <c r="J115" s="883">
        <f>J114*('US Inventory Animal Populations'!I$13/'US Inventory Animal Populations'!I$12)</f>
        <v>643.31482740286276</v>
      </c>
      <c r="K115" s="883">
        <f>K114*('US Inventory Animal Populations'!J$13/'US Inventory Animal Populations'!J$12)</f>
        <v>617.59295329794315</v>
      </c>
      <c r="L115" s="883">
        <f>L114*('US Inventory Animal Populations'!K$13/'US Inventory Animal Populations'!K$12)</f>
        <v>635.63543933940593</v>
      </c>
      <c r="M115" s="883">
        <f>M114*('US Inventory Animal Populations'!L$13/'US Inventory Animal Populations'!L$12)</f>
        <v>535.59889016034447</v>
      </c>
      <c r="N115" s="883">
        <f>N114*('US Inventory Animal Populations'!M$13/'US Inventory Animal Populations'!M$12)</f>
        <v>309.22793702336588</v>
      </c>
      <c r="O115" s="883">
        <f>O114*('US Inventory Animal Populations'!N$13/'US Inventory Animal Populations'!N$12)</f>
        <v>288.83656962178122</v>
      </c>
      <c r="P115" s="883">
        <f>P114*('US Inventory Animal Populations'!O$13/'US Inventory Animal Populations'!O$12)</f>
        <v>349.91032474433143</v>
      </c>
      <c r="Q115" s="883">
        <f>Q114*('US Inventory Animal Populations'!P$13/'US Inventory Animal Populations'!P$12)</f>
        <v>338.05038365558966</v>
      </c>
      <c r="R115" s="883">
        <f>R114*('US Inventory Animal Populations'!Q$13/'US Inventory Animal Populations'!Q$12)</f>
        <v>444.66076381526267</v>
      </c>
      <c r="S115" s="883">
        <f>S114*('US Inventory Animal Populations'!R$13/'US Inventory Animal Populations'!R$12)</f>
        <v>473.7910105946691</v>
      </c>
      <c r="T115" s="883">
        <f>T114*('US Inventory Animal Populations'!S$13/'US Inventory Animal Populations'!S$12)</f>
        <v>571.02736010244973</v>
      </c>
      <c r="U115" s="883">
        <f>U114*('US Inventory Animal Populations'!T$13/'US Inventory Animal Populations'!T$12)</f>
        <v>408.20529591116252</v>
      </c>
      <c r="V115" s="883">
        <f>V114*('US Inventory Animal Populations'!U$13/'US Inventory Animal Populations'!U$12)</f>
        <v>368.78946970124895</v>
      </c>
      <c r="W115" s="883">
        <f>W114*('US Inventory Animal Populations'!V$13/'US Inventory Animal Populations'!V$12)</f>
        <v>324.28627328090755</v>
      </c>
      <c r="X115" s="883">
        <f>X114*('US Inventory Animal Populations'!W$13/'US Inventory Animal Populations'!W$12)</f>
        <v>305.19508104369686</v>
      </c>
      <c r="Y115" s="883">
        <f>Y114*('US Inventory Animal Populations'!X$13/'US Inventory Animal Populations'!X$12)</f>
        <v>293.00224775366388</v>
      </c>
      <c r="Z115" s="883">
        <f>Z114*('US Inventory Animal Populations'!Y$13/'US Inventory Animal Populations'!Y$12)</f>
        <v>298.88421765894873</v>
      </c>
      <c r="AA115" s="883">
        <f>AA114*('US Inventory Animal Populations'!Z$13/'US Inventory Animal Populations'!Z$12)</f>
        <v>289.49086100522743</v>
      </c>
      <c r="AB115" s="883">
        <f>AB114*('US Inventory Animal Populations'!AA$13/'US Inventory Animal Populations'!AA$12)</f>
        <v>353.05938974504534</v>
      </c>
      <c r="AC115" s="883">
        <f>AC114*('US Inventory Animal Populations'!AB$13/'US Inventory Animal Populations'!AB$12)</f>
        <v>371.6696370649679</v>
      </c>
      <c r="AD115" s="883">
        <f>AD114*('US Inventory Animal Populations'!AC$13/'US Inventory Animal Populations'!AC$12)</f>
        <v>419.17322674107436</v>
      </c>
      <c r="AE115" s="883">
        <f>AE114*('US Inventory Animal Populations'!AD$13/'US Inventory Animal Populations'!AD$12)</f>
        <v>385.30214781865965</v>
      </c>
      <c r="AF115" s="883">
        <f>AF114*(AF$15/AF$14)</f>
        <v>418.2938293301558</v>
      </c>
      <c r="AG115" s="883">
        <f t="shared" ref="AG115:AL115" si="199">AG114*(AG$15/AG$14)</f>
        <v>357.93029797723489</v>
      </c>
      <c r="AH115" s="368">
        <f t="shared" ref="AH115" si="200">AH114*(AH$15/AH$14)</f>
        <v>396.37624605100467</v>
      </c>
      <c r="AI115" s="368">
        <f t="shared" si="199"/>
        <v>401.14513272054478</v>
      </c>
      <c r="AJ115" s="368">
        <f t="shared" si="199"/>
        <v>405.91401939008705</v>
      </c>
      <c r="AK115" s="368">
        <f t="shared" si="199"/>
        <v>410.68290605962915</v>
      </c>
      <c r="AL115" s="368">
        <f t="shared" si="199"/>
        <v>415.45179272916937</v>
      </c>
      <c r="AM115" s="368">
        <f t="shared" ref="AM115:AP115" si="201">AM114*(AM$15/AM$14)</f>
        <v>420.22067939871158</v>
      </c>
      <c r="AN115" s="368">
        <f t="shared" si="201"/>
        <v>424.98956606825175</v>
      </c>
      <c r="AO115" s="368">
        <f t="shared" si="201"/>
        <v>429.75845273779396</v>
      </c>
      <c r="AP115" s="368">
        <f t="shared" si="201"/>
        <v>434.52733940733413</v>
      </c>
      <c r="AQ115" s="368">
        <f>AQ114*(AQ$15/AQ$14)</f>
        <v>439.29622607687628</v>
      </c>
      <c r="AR115" s="368">
        <f t="shared" ref="AR115:BF115" si="202">AR114*(AR$15/AR$14)</f>
        <v>444.06511274641844</v>
      </c>
      <c r="AS115" s="368">
        <f t="shared" si="202"/>
        <v>448.83399941595866</v>
      </c>
      <c r="AT115" s="368">
        <f t="shared" si="202"/>
        <v>453.60288608550087</v>
      </c>
      <c r="AU115" s="368">
        <f t="shared" si="202"/>
        <v>458.37177275504104</v>
      </c>
      <c r="AV115" s="368">
        <f t="shared" si="202"/>
        <v>463.14065942458319</v>
      </c>
      <c r="AW115" s="368">
        <f t="shared" si="202"/>
        <v>467.90954609412336</v>
      </c>
      <c r="AX115" s="368">
        <f t="shared" si="202"/>
        <v>472.67843276366557</v>
      </c>
      <c r="AY115" s="368">
        <f t="shared" si="202"/>
        <v>477.44731943320579</v>
      </c>
      <c r="AZ115" s="368">
        <f t="shared" si="202"/>
        <v>482.21620610274795</v>
      </c>
      <c r="BA115" s="368">
        <f t="shared" si="202"/>
        <v>486.98509277229016</v>
      </c>
      <c r="BB115" s="368">
        <f t="shared" si="202"/>
        <v>491.75397944183027</v>
      </c>
      <c r="BC115" s="368">
        <f t="shared" si="202"/>
        <v>496.52286611137248</v>
      </c>
      <c r="BD115" s="368">
        <f t="shared" si="202"/>
        <v>501.29175278091265</v>
      </c>
      <c r="BE115" s="368">
        <f t="shared" si="202"/>
        <v>506.06063945045486</v>
      </c>
      <c r="BF115" s="368">
        <f t="shared" si="202"/>
        <v>510.82952611999502</v>
      </c>
    </row>
    <row r="116" spans="2:58" ht="10" x14ac:dyDescent="0.2">
      <c r="B116" s="530" t="s">
        <v>172</v>
      </c>
      <c r="C116" s="883">
        <f>C114*('US Inventory Animal Populations'!B$14/'US Inventory Animal Populations'!B$12)</f>
        <v>1521.1714605752395</v>
      </c>
      <c r="D116" s="883">
        <f>D114*('US Inventory Animal Populations'!C$14/'US Inventory Animal Populations'!C$12)</f>
        <v>1738.4646125405652</v>
      </c>
      <c r="E116" s="883">
        <f>E114*('US Inventory Animal Populations'!D$14/'US Inventory Animal Populations'!D$12)</f>
        <v>1476.0341521899782</v>
      </c>
      <c r="F116" s="883">
        <f>F114*('US Inventory Animal Populations'!E$14/'US Inventory Animal Populations'!E$12)</f>
        <v>1295.3684835220563</v>
      </c>
      <c r="G116" s="883">
        <f>G114*('US Inventory Animal Populations'!F$14/'US Inventory Animal Populations'!F$12)</f>
        <v>1109.2126368687389</v>
      </c>
      <c r="H116" s="883">
        <f>H114*('US Inventory Animal Populations'!G$14/'US Inventory Animal Populations'!G$12)</f>
        <v>1556.021328985089</v>
      </c>
      <c r="I116" s="883">
        <f>I114*('US Inventory Animal Populations'!H$14/'US Inventory Animal Populations'!H$12)</f>
        <v>1342.84537799646</v>
      </c>
      <c r="J116" s="883">
        <f>J114*('US Inventory Animal Populations'!I$14/'US Inventory Animal Populations'!I$12)</f>
        <v>1578.790056522261</v>
      </c>
      <c r="K116" s="883">
        <f>K114*('US Inventory Animal Populations'!J$14/'US Inventory Animal Populations'!J$12)</f>
        <v>1504.542125176504</v>
      </c>
      <c r="L116" s="883">
        <f>L114*('US Inventory Animal Populations'!K$14/'US Inventory Animal Populations'!K$12)</f>
        <v>1517.3111736285255</v>
      </c>
      <c r="M116" s="883">
        <f>M114*('US Inventory Animal Populations'!L$14/'US Inventory Animal Populations'!L$12)</f>
        <v>1263.6914144385148</v>
      </c>
      <c r="N116" s="883">
        <f>N114*('US Inventory Animal Populations'!M$14/'US Inventory Animal Populations'!M$12)</f>
        <v>738.03462775224739</v>
      </c>
      <c r="O116" s="883">
        <f>O114*('US Inventory Animal Populations'!N$14/'US Inventory Animal Populations'!N$12)</f>
        <v>683.43864601786572</v>
      </c>
      <c r="P116" s="883">
        <f>P114*('US Inventory Animal Populations'!O$14/'US Inventory Animal Populations'!O$12)</f>
        <v>845.09491440202237</v>
      </c>
      <c r="Q116" s="883">
        <f>Q114*('US Inventory Animal Populations'!P$14/'US Inventory Animal Populations'!P$12)</f>
        <v>794.12039972535899</v>
      </c>
      <c r="R116" s="883">
        <f>R114*('US Inventory Animal Populations'!Q$14/'US Inventory Animal Populations'!Q$12)</f>
        <v>1034.091539241665</v>
      </c>
      <c r="S116" s="883">
        <f>S114*('US Inventory Animal Populations'!R$14/'US Inventory Animal Populations'!R$12)</f>
        <v>1130.69143002224</v>
      </c>
      <c r="T116" s="883">
        <f>T114*('US Inventory Animal Populations'!S$14/'US Inventory Animal Populations'!S$12)</f>
        <v>1386.486992374897</v>
      </c>
      <c r="U116" s="883">
        <f>U114*('US Inventory Animal Populations'!T$14/'US Inventory Animal Populations'!T$12)</f>
        <v>983.72596785161466</v>
      </c>
      <c r="V116" s="883">
        <f>V114*('US Inventory Animal Populations'!U$14/'US Inventory Animal Populations'!U$12)</f>
        <v>887.99021320776592</v>
      </c>
      <c r="W116" s="883">
        <f>W114*('US Inventory Animal Populations'!V$14/'US Inventory Animal Populations'!V$12)</f>
        <v>798.78656842089333</v>
      </c>
      <c r="X116" s="883">
        <f>X114*('US Inventory Animal Populations'!W$14/'US Inventory Animal Populations'!W$12)</f>
        <v>715.44009952707097</v>
      </c>
      <c r="Y116" s="883">
        <f>Y114*('US Inventory Animal Populations'!X$14/'US Inventory Animal Populations'!X$12)</f>
        <v>688.73852300483497</v>
      </c>
      <c r="Z116" s="883">
        <f>Z114*('US Inventory Animal Populations'!Y$14/'US Inventory Animal Populations'!Y$12)</f>
        <v>704.0267346005337</v>
      </c>
      <c r="AA116" s="883">
        <f>AA114*('US Inventory Animal Populations'!Z$14/'US Inventory Animal Populations'!Z$12)</f>
        <v>652.12981693197958</v>
      </c>
      <c r="AB116" s="883">
        <f>AB114*('US Inventory Animal Populations'!AA$14/'US Inventory Animal Populations'!AA$12)</f>
        <v>817.13944698953674</v>
      </c>
      <c r="AC116" s="883">
        <f>AC114*('US Inventory Animal Populations'!AB$14/'US Inventory Animal Populations'!AB$12)</f>
        <v>877.67744597861508</v>
      </c>
      <c r="AD116" s="883">
        <f>AD114*('US Inventory Animal Populations'!AC$14/'US Inventory Animal Populations'!AC$12)</f>
        <v>1016.6243025535125</v>
      </c>
      <c r="AE116" s="883">
        <f>AE114*('US Inventory Animal Populations'!AD$14/'US Inventory Animal Populations'!AD$12)</f>
        <v>903.52321215541031</v>
      </c>
      <c r="AF116" s="883">
        <f>AF114*(AF$16/AF$14)</f>
        <v>1016.3125373323804</v>
      </c>
      <c r="AG116" s="883">
        <f t="shared" ref="AG116:AL116" si="203">AG114*(AG$16/AG$14)</f>
        <v>852.74886536649024</v>
      </c>
      <c r="AH116" s="368">
        <f t="shared" ref="AH116" si="204">AH114*(AH$16/AH$14)</f>
        <v>942.60792741724367</v>
      </c>
      <c r="AI116" s="368">
        <f t="shared" si="203"/>
        <v>1114.0377644011837</v>
      </c>
      <c r="AJ116" s="368">
        <f t="shared" si="203"/>
        <v>1015.4536756827928</v>
      </c>
      <c r="AK116" s="368">
        <f t="shared" si="203"/>
        <v>1032.5898408368294</v>
      </c>
      <c r="AL116" s="368">
        <f t="shared" si="203"/>
        <v>1049.7260059908663</v>
      </c>
      <c r="AM116" s="368">
        <f t="shared" ref="AM116:AQ116" si="205">AM114*(AM$16/AM$14)</f>
        <v>1066.8621711449027</v>
      </c>
      <c r="AN116" s="368">
        <f t="shared" si="205"/>
        <v>1083.9983362989394</v>
      </c>
      <c r="AO116" s="368">
        <f t="shared" si="205"/>
        <v>1101.134501452972</v>
      </c>
      <c r="AP116" s="368">
        <f t="shared" si="205"/>
        <v>1118.2706666070087</v>
      </c>
      <c r="AQ116" s="368">
        <f t="shared" si="205"/>
        <v>1135.4068317610454</v>
      </c>
      <c r="AR116" s="368">
        <f t="shared" ref="AR116:BF116" si="206">AR114*(AR$16/AR$14)</f>
        <v>1152.5429969150819</v>
      </c>
      <c r="AS116" s="368">
        <f t="shared" si="206"/>
        <v>1169.6791620691188</v>
      </c>
      <c r="AT116" s="368">
        <f t="shared" si="206"/>
        <v>1186.8153272231552</v>
      </c>
      <c r="AU116" s="368">
        <f t="shared" si="206"/>
        <v>1203.9514923771919</v>
      </c>
      <c r="AV116" s="368">
        <f t="shared" si="206"/>
        <v>1221.0876575312286</v>
      </c>
      <c r="AW116" s="368">
        <f t="shared" si="206"/>
        <v>1238.2238226852612</v>
      </c>
      <c r="AX116" s="368">
        <f t="shared" si="206"/>
        <v>1255.3599878392977</v>
      </c>
      <c r="AY116" s="368">
        <f t="shared" si="206"/>
        <v>1272.4961529933344</v>
      </c>
      <c r="AZ116" s="368">
        <f t="shared" si="206"/>
        <v>1289.6323181473711</v>
      </c>
      <c r="BA116" s="368">
        <f t="shared" si="206"/>
        <v>1306.7684833014077</v>
      </c>
      <c r="BB116" s="368">
        <f t="shared" si="206"/>
        <v>1323.9046484554444</v>
      </c>
      <c r="BC116" s="368">
        <f t="shared" si="206"/>
        <v>1341.0408136094809</v>
      </c>
      <c r="BD116" s="368">
        <f t="shared" si="206"/>
        <v>1358.1769787635176</v>
      </c>
      <c r="BE116" s="368">
        <f t="shared" si="206"/>
        <v>1375.3131439175502</v>
      </c>
      <c r="BF116" s="368">
        <f t="shared" si="206"/>
        <v>1392.4493090715871</v>
      </c>
    </row>
    <row r="117" spans="2:58" ht="10" x14ac:dyDescent="0.2">
      <c r="B117" s="23" t="s">
        <v>173</v>
      </c>
      <c r="C117" s="413">
        <f t="shared" ref="C117:AG117" si="207">C17*(C$104/C$4)</f>
        <v>2982.1409712661139</v>
      </c>
      <c r="D117" s="413">
        <f t="shared" si="207"/>
        <v>3125.8081045223985</v>
      </c>
      <c r="E117" s="413">
        <f t="shared" si="207"/>
        <v>2452.4118101982049</v>
      </c>
      <c r="F117" s="413">
        <f t="shared" si="207"/>
        <v>1953.9565776416152</v>
      </c>
      <c r="G117" s="413">
        <f t="shared" si="207"/>
        <v>1287.8408216315688</v>
      </c>
      <c r="H117" s="413">
        <f t="shared" si="207"/>
        <v>949.10999158900995</v>
      </c>
      <c r="I117" s="413">
        <f t="shared" si="207"/>
        <v>974.96073435431606</v>
      </c>
      <c r="J117" s="413">
        <f t="shared" si="207"/>
        <v>778.13861865436991</v>
      </c>
      <c r="K117" s="413">
        <f t="shared" si="207"/>
        <v>937.43666113059305</v>
      </c>
      <c r="L117" s="413">
        <f t="shared" si="207"/>
        <v>542.96526799976698</v>
      </c>
      <c r="M117" s="413">
        <f t="shared" si="207"/>
        <v>552.20483618083517</v>
      </c>
      <c r="N117" s="413">
        <f t="shared" si="207"/>
        <v>373.68670285737528</v>
      </c>
      <c r="O117" s="413">
        <f t="shared" si="207"/>
        <v>481.76729261737631</v>
      </c>
      <c r="P117" s="413">
        <f t="shared" si="207"/>
        <v>412.12563284921873</v>
      </c>
      <c r="Q117" s="413">
        <f t="shared" si="207"/>
        <v>383.52179341809455</v>
      </c>
      <c r="R117" s="413">
        <f t="shared" si="207"/>
        <v>343.83712582682023</v>
      </c>
      <c r="S117" s="413">
        <f t="shared" si="207"/>
        <v>377.84450635458586</v>
      </c>
      <c r="T117" s="413">
        <f t="shared" si="207"/>
        <v>451.92673394916272</v>
      </c>
      <c r="U117" s="413">
        <f t="shared" si="207"/>
        <v>335.41483842945155</v>
      </c>
      <c r="V117" s="413">
        <f t="shared" si="207"/>
        <v>399.28697129293187</v>
      </c>
      <c r="W117" s="413">
        <f t="shared" si="207"/>
        <v>418.20127242877402</v>
      </c>
      <c r="X117" s="413">
        <f t="shared" si="207"/>
        <v>322.94735148059254</v>
      </c>
      <c r="Y117" s="413">
        <f t="shared" si="207"/>
        <v>392.46587441098967</v>
      </c>
      <c r="Z117" s="413">
        <f t="shared" si="207"/>
        <v>343.44915380800057</v>
      </c>
      <c r="AA117" s="413">
        <f t="shared" si="207"/>
        <v>277.77517112285045</v>
      </c>
      <c r="AB117" s="413">
        <f t="shared" si="207"/>
        <v>376.75448218991454</v>
      </c>
      <c r="AC117" s="413">
        <f t="shared" si="207"/>
        <v>409.99500694892026</v>
      </c>
      <c r="AD117" s="413">
        <f t="shared" si="207"/>
        <v>337.92181108946846</v>
      </c>
      <c r="AE117" s="413">
        <f t="shared" si="207"/>
        <v>358.43623924761744</v>
      </c>
      <c r="AF117" s="413">
        <f t="shared" si="207"/>
        <v>343.11287345983754</v>
      </c>
      <c r="AG117" s="413">
        <f t="shared" si="207"/>
        <v>378.13827303704778</v>
      </c>
      <c r="AH117" s="413">
        <f>AH17*(AH$104/AH$4)</f>
        <v>333.2395212523071</v>
      </c>
      <c r="AI117" s="413">
        <f>AI17*(AI$104/AI$4)</f>
        <v>331.45390710379775</v>
      </c>
      <c r="AJ117" s="413">
        <f t="shared" ref="AJ117:BF117" si="208">AJ17*(AJ$104/AJ$4)</f>
        <v>318.32457788606251</v>
      </c>
      <c r="AK117" s="413">
        <f t="shared" si="208"/>
        <v>310.05684084085345</v>
      </c>
      <c r="AL117" s="413">
        <f t="shared" si="208"/>
        <v>301.78910379564246</v>
      </c>
      <c r="AM117" s="413">
        <f t="shared" si="208"/>
        <v>293.52136675043346</v>
      </c>
      <c r="AN117" s="413">
        <f t="shared" si="208"/>
        <v>285.25362970522247</v>
      </c>
      <c r="AO117" s="413">
        <f t="shared" si="208"/>
        <v>276.98589266001142</v>
      </c>
      <c r="AP117" s="413">
        <f t="shared" si="208"/>
        <v>268.71815561480241</v>
      </c>
      <c r="AQ117" s="413">
        <f t="shared" si="208"/>
        <v>260.45041856959142</v>
      </c>
      <c r="AR117" s="413">
        <f t="shared" si="208"/>
        <v>252.18268152438239</v>
      </c>
      <c r="AS117" s="413">
        <f t="shared" si="208"/>
        <v>243.91494447917137</v>
      </c>
      <c r="AT117" s="413">
        <f t="shared" si="208"/>
        <v>235.64720743396236</v>
      </c>
      <c r="AU117" s="413">
        <f t="shared" si="208"/>
        <v>227.37947038875134</v>
      </c>
      <c r="AV117" s="413">
        <f t="shared" si="208"/>
        <v>219.11173334354234</v>
      </c>
      <c r="AW117" s="413">
        <f t="shared" si="208"/>
        <v>210.84399629833132</v>
      </c>
      <c r="AX117" s="413">
        <f t="shared" si="208"/>
        <v>202.57625925312232</v>
      </c>
      <c r="AY117" s="413">
        <f t="shared" si="208"/>
        <v>194.3085222079113</v>
      </c>
      <c r="AZ117" s="413">
        <f t="shared" si="208"/>
        <v>186.04078516270229</v>
      </c>
      <c r="BA117" s="413">
        <f t="shared" si="208"/>
        <v>177.77304811749127</v>
      </c>
      <c r="BB117" s="413">
        <f t="shared" si="208"/>
        <v>169.50531107228227</v>
      </c>
      <c r="BC117" s="413">
        <f t="shared" si="208"/>
        <v>161.23757402707125</v>
      </c>
      <c r="BD117" s="413">
        <f t="shared" si="208"/>
        <v>152.96983698186224</v>
      </c>
      <c r="BE117" s="413">
        <f t="shared" si="208"/>
        <v>144.70209993665122</v>
      </c>
      <c r="BF117" s="413">
        <f t="shared" si="208"/>
        <v>136.43436289144222</v>
      </c>
    </row>
    <row r="118" spans="2:58" ht="9.65" customHeight="1" x14ac:dyDescent="0.2">
      <c r="B118" s="530" t="s">
        <v>174</v>
      </c>
      <c r="C118" s="413">
        <f>C117*('US Inventory Animal Populations'!B$16/'US Inventory Animal Populations'!B$15)</f>
        <v>2192.875820516681</v>
      </c>
      <c r="D118" s="413">
        <f>D117*('US Inventory Animal Populations'!C$16/'US Inventory Animal Populations'!C$15)</f>
        <v>2441.2820761585031</v>
      </c>
      <c r="E118" s="413">
        <f>E117*('US Inventory Animal Populations'!D$16/'US Inventory Animal Populations'!D$15)</f>
        <v>1977.0027780031417</v>
      </c>
      <c r="F118" s="413">
        <f>F117*('US Inventory Animal Populations'!E$16/'US Inventory Animal Populations'!E$15)</f>
        <v>1722.2641232020278</v>
      </c>
      <c r="G118" s="413">
        <f>G117*('US Inventory Animal Populations'!F$16/'US Inventory Animal Populations'!F$15)</f>
        <v>1106.869825282271</v>
      </c>
      <c r="H118" s="413">
        <f>H117*('US Inventory Animal Populations'!G$16/'US Inventory Animal Populations'!G$15)</f>
        <v>818.50566479378722</v>
      </c>
      <c r="I118" s="413">
        <f>I117*('US Inventory Animal Populations'!H$16/'US Inventory Animal Populations'!H$15)</f>
        <v>832.15732017755386</v>
      </c>
      <c r="J118" s="413">
        <f>J117*('US Inventory Animal Populations'!I$16/'US Inventory Animal Populations'!I$15)</f>
        <v>658.26414259179126</v>
      </c>
      <c r="K118" s="413">
        <f>K117*('US Inventory Animal Populations'!J$16/'US Inventory Animal Populations'!J$15)</f>
        <v>836.83040158199015</v>
      </c>
      <c r="L118" s="413">
        <f>L117*('US Inventory Animal Populations'!K$16/'US Inventory Animal Populations'!K$15)</f>
        <v>493.3039198124539</v>
      </c>
      <c r="M118" s="413">
        <f>M117*('US Inventory Animal Populations'!L$16/'US Inventory Animal Populations'!L$15)</f>
        <v>509.32283052248431</v>
      </c>
      <c r="N118" s="413">
        <f>N117*('US Inventory Animal Populations'!M$16/'US Inventory Animal Populations'!M$15)</f>
        <v>348.47733532913958</v>
      </c>
      <c r="O118" s="413">
        <f>O117*('US Inventory Animal Populations'!N$16/'US Inventory Animal Populations'!N$15)</f>
        <v>456.64871680070723</v>
      </c>
      <c r="P118" s="413">
        <f>P117*('US Inventory Animal Populations'!O$16/'US Inventory Animal Populations'!O$15)</f>
        <v>387.4413805631068</v>
      </c>
      <c r="Q118" s="413">
        <f>Q117*('US Inventory Animal Populations'!P$16/'US Inventory Animal Populations'!P$15)</f>
        <v>356.53618492949187</v>
      </c>
      <c r="R118" s="413">
        <f>R117*('US Inventory Animal Populations'!Q$16/'US Inventory Animal Populations'!Q$15)</f>
        <v>317.21627241434339</v>
      </c>
      <c r="S118" s="413">
        <f>S117*('US Inventory Animal Populations'!R$16/'US Inventory Animal Populations'!R$15)</f>
        <v>345.44285973579366</v>
      </c>
      <c r="T118" s="413">
        <f>T117*('US Inventory Animal Populations'!S$16/'US Inventory Animal Populations'!S$15)</f>
        <v>412.37072755059597</v>
      </c>
      <c r="U118" s="413">
        <f>U117*('US Inventory Animal Populations'!T$16/'US Inventory Animal Populations'!T$15)</f>
        <v>311.31282139594094</v>
      </c>
      <c r="V118" s="413">
        <f>V117*('US Inventory Animal Populations'!U$16/'US Inventory Animal Populations'!U$15)</f>
        <v>320.94301582479363</v>
      </c>
      <c r="W118" s="413">
        <f>W117*('US Inventory Animal Populations'!V$16/'US Inventory Animal Populations'!V$15)</f>
        <v>368.72589187066166</v>
      </c>
      <c r="X118" s="413">
        <f>X117*('US Inventory Animal Populations'!W$16/'US Inventory Animal Populations'!W$15)</f>
        <v>276.41380343390784</v>
      </c>
      <c r="Y118" s="413">
        <f>Y117*('US Inventory Animal Populations'!X$16/'US Inventory Animal Populations'!X$15)</f>
        <v>343.12375455167489</v>
      </c>
      <c r="Z118" s="413">
        <f>Z117*('US Inventory Animal Populations'!Y$16/'US Inventory Animal Populations'!Y$15)</f>
        <v>301.69267052917343</v>
      </c>
      <c r="AA118" s="413">
        <f>AA117*('US Inventory Animal Populations'!Z$16/'US Inventory Animal Populations'!Z$15)</f>
        <v>248.79259554276572</v>
      </c>
      <c r="AB118" s="413">
        <f>AB117*('US Inventory Animal Populations'!AA$16/'US Inventory Animal Populations'!AA$15)</f>
        <v>342.08740778487407</v>
      </c>
      <c r="AC118" s="413">
        <f>AC117*('US Inventory Animal Populations'!AB$16/'US Inventory Animal Populations'!AB$15)</f>
        <v>371.5504617854736</v>
      </c>
      <c r="AD118" s="413">
        <f>AD117*('US Inventory Animal Populations'!AC$16/'US Inventory Animal Populations'!AC$15)</f>
        <v>292.11543242971351</v>
      </c>
      <c r="AE118" s="413">
        <f>AE117*('US Inventory Animal Populations'!AD$16/'US Inventory Animal Populations'!AD$15)</f>
        <v>300.81150210259426</v>
      </c>
      <c r="AF118" s="413">
        <f>AF117*(AF$18/AF$17)</f>
        <v>290.32604962062823</v>
      </c>
      <c r="AG118" s="413">
        <f t="shared" ref="AG118:AL118" si="209">AG117*(AG$18/AG$17)</f>
        <v>322.91236859276444</v>
      </c>
      <c r="AH118" s="377">
        <f t="shared" ref="AH118" si="210">AH117*(AH$18/AH$17)</f>
        <v>285.31536458547902</v>
      </c>
      <c r="AI118" s="377">
        <f t="shared" si="209"/>
        <v>276.92005659991895</v>
      </c>
      <c r="AJ118" s="377">
        <f t="shared" si="209"/>
        <v>268.52474861436099</v>
      </c>
      <c r="AK118" s="377">
        <f t="shared" si="209"/>
        <v>260.12944062880297</v>
      </c>
      <c r="AL118" s="377">
        <f t="shared" si="209"/>
        <v>251.73413264324299</v>
      </c>
      <c r="AM118" s="377">
        <f t="shared" ref="AM118:AQ118" si="211">AM117*(AM$18/AM$17)</f>
        <v>243.338824657685</v>
      </c>
      <c r="AN118" s="377">
        <f t="shared" si="211"/>
        <v>234.94351667212501</v>
      </c>
      <c r="AO118" s="377">
        <f t="shared" si="211"/>
        <v>226.54820868656498</v>
      </c>
      <c r="AP118" s="377">
        <f t="shared" si="211"/>
        <v>218.15290070100701</v>
      </c>
      <c r="AQ118" s="377">
        <f t="shared" si="211"/>
        <v>209.75759271544703</v>
      </c>
      <c r="AR118" s="377">
        <f t="shared" ref="AR118:BF118" si="212">AR117*(AR$18/AR$17)</f>
        <v>201.36228472988901</v>
      </c>
      <c r="AS118" s="377">
        <f t="shared" si="212"/>
        <v>192.96697674432897</v>
      </c>
      <c r="AT118" s="377">
        <f t="shared" si="212"/>
        <v>184.57166875877101</v>
      </c>
      <c r="AU118" s="377">
        <f t="shared" si="212"/>
        <v>176.176360773211</v>
      </c>
      <c r="AV118" s="377">
        <f t="shared" si="212"/>
        <v>167.78105278765301</v>
      </c>
      <c r="AW118" s="377">
        <f t="shared" si="212"/>
        <v>159.38574480209303</v>
      </c>
      <c r="AX118" s="377">
        <f t="shared" si="212"/>
        <v>150.99043681653504</v>
      </c>
      <c r="AY118" s="377">
        <f t="shared" si="212"/>
        <v>142.59512883097503</v>
      </c>
      <c r="AZ118" s="377">
        <f t="shared" si="212"/>
        <v>134.19982084541704</v>
      </c>
      <c r="BA118" s="377">
        <f t="shared" si="212"/>
        <v>125.80451285985701</v>
      </c>
      <c r="BB118" s="377">
        <f t="shared" si="212"/>
        <v>117.40920487429904</v>
      </c>
      <c r="BC118" s="377">
        <f t="shared" si="212"/>
        <v>109.01389688873903</v>
      </c>
      <c r="BD118" s="377">
        <f t="shared" si="212"/>
        <v>100.61858890318103</v>
      </c>
      <c r="BE118" s="377">
        <f t="shared" si="212"/>
        <v>92.223280917621025</v>
      </c>
      <c r="BF118" s="377">
        <f t="shared" si="212"/>
        <v>83.827972932063048</v>
      </c>
    </row>
    <row r="119" spans="2:58" ht="10" x14ac:dyDescent="0.2">
      <c r="B119" s="530" t="s">
        <v>175</v>
      </c>
      <c r="C119" s="413">
        <f>C117*('US Inventory Animal Populations'!B$17/'US Inventory Animal Populations'!B$15)</f>
        <v>789.26515074943291</v>
      </c>
      <c r="D119" s="413">
        <f>D117*('US Inventory Animal Populations'!C$17/'US Inventory Animal Populations'!C$15)</f>
        <v>684.52602836389508</v>
      </c>
      <c r="E119" s="413">
        <f>E117*('US Inventory Animal Populations'!D$17/'US Inventory Animal Populations'!D$15)</f>
        <v>475.40903219506322</v>
      </c>
      <c r="F119" s="413">
        <f>F117*('US Inventory Animal Populations'!E$17/'US Inventory Animal Populations'!E$15)</f>
        <v>231.69245443958755</v>
      </c>
      <c r="G119" s="413">
        <f>G117*('US Inventory Animal Populations'!F$17/'US Inventory Animal Populations'!F$15)</f>
        <v>180.97099634929785</v>
      </c>
      <c r="H119" s="413">
        <f>H117*('US Inventory Animal Populations'!G$17/'US Inventory Animal Populations'!G$15)</f>
        <v>130.60432679522276</v>
      </c>
      <c r="I119" s="413">
        <f>I117*('US Inventory Animal Populations'!H$17/'US Inventory Animal Populations'!H$15)</f>
        <v>142.80341417676223</v>
      </c>
      <c r="J119" s="413">
        <f>J117*('US Inventory Animal Populations'!I$17/'US Inventory Animal Populations'!I$15)</f>
        <v>119.87447606257857</v>
      </c>
      <c r="K119" s="413">
        <f>K117*('US Inventory Animal Populations'!J$17/'US Inventory Animal Populations'!J$15)</f>
        <v>100.60625954860299</v>
      </c>
      <c r="L119" s="413">
        <f>L117*('US Inventory Animal Populations'!K$17/'US Inventory Animal Populations'!K$15)</f>
        <v>49.661348187313102</v>
      </c>
      <c r="M119" s="413">
        <f>M117*('US Inventory Animal Populations'!L$17/'US Inventory Animal Populations'!L$15)</f>
        <v>42.882005658350828</v>
      </c>
      <c r="N119" s="413">
        <f>N117*('US Inventory Animal Populations'!M$17/'US Inventory Animal Populations'!M$15)</f>
        <v>25.209367528235685</v>
      </c>
      <c r="O119" s="413">
        <f>O117*('US Inventory Animal Populations'!N$17/'US Inventory Animal Populations'!N$15)</f>
        <v>25.118575816669047</v>
      </c>
      <c r="P119" s="413">
        <f>P117*('US Inventory Animal Populations'!O$17/'US Inventory Animal Populations'!O$15)</f>
        <v>24.68425228611191</v>
      </c>
      <c r="Q119" s="413">
        <f>Q117*('US Inventory Animal Populations'!P$17/'US Inventory Animal Populations'!P$15)</f>
        <v>26.985608488602672</v>
      </c>
      <c r="R119" s="413">
        <f>R117*('US Inventory Animal Populations'!Q$17/'US Inventory Animal Populations'!Q$15)</f>
        <v>26.620853412476844</v>
      </c>
      <c r="S119" s="413">
        <f>S117*('US Inventory Animal Populations'!R$17/'US Inventory Animal Populations'!R$15)</f>
        <v>32.401646618792199</v>
      </c>
      <c r="T119" s="413">
        <f>T117*('US Inventory Animal Populations'!S$17/'US Inventory Animal Populations'!S$15)</f>
        <v>39.556006398566758</v>
      </c>
      <c r="U119" s="413">
        <f>U117*('US Inventory Animal Populations'!T$17/'US Inventory Animal Populations'!T$15)</f>
        <v>24.102017033510599</v>
      </c>
      <c r="V119" s="413">
        <f>V117*('US Inventory Animal Populations'!U$17/'US Inventory Animal Populations'!U$15)</f>
        <v>78.343955468138276</v>
      </c>
      <c r="W119" s="413">
        <f>W117*('US Inventory Animal Populations'!V$17/'US Inventory Animal Populations'!V$15)</f>
        <v>49.475380558112413</v>
      </c>
      <c r="X119" s="413">
        <f>X117*('US Inventory Animal Populations'!W$17/'US Inventory Animal Populations'!W$15)</f>
        <v>46.533548046684693</v>
      </c>
      <c r="Y119" s="413">
        <f>Y117*('US Inventory Animal Populations'!X$17/'US Inventory Animal Populations'!X$15)</f>
        <v>49.342119859314799</v>
      </c>
      <c r="Z119" s="413">
        <f>Z117*('US Inventory Animal Populations'!Y$17/'US Inventory Animal Populations'!Y$15)</f>
        <v>41.75648327882714</v>
      </c>
      <c r="AA119" s="413">
        <f>AA117*('US Inventory Animal Populations'!Z$17/'US Inventory Animal Populations'!Z$15)</f>
        <v>28.982575580084742</v>
      </c>
      <c r="AB119" s="413">
        <f>AB117*('US Inventory Animal Populations'!AA$17/'US Inventory Animal Populations'!AA$15)</f>
        <v>34.667074405040474</v>
      </c>
      <c r="AC119" s="413">
        <f>AC117*('US Inventory Animal Populations'!AB$17/'US Inventory Animal Populations'!AB$15)</f>
        <v>38.444545163446641</v>
      </c>
      <c r="AD119" s="413">
        <f>AD117*('US Inventory Animal Populations'!AC$17/'US Inventory Animal Populations'!AC$15)</f>
        <v>45.806378659754948</v>
      </c>
      <c r="AE119" s="413">
        <f>AE117*('US Inventory Animal Populations'!AD$17/'US Inventory Animal Populations'!AD$15)</f>
        <v>57.624737145023154</v>
      </c>
      <c r="AF119" s="413">
        <f>AF117*(AF$19/AF$17)</f>
        <v>52.786823839209326</v>
      </c>
      <c r="AG119" s="413">
        <f t="shared" ref="AG119:BF119" si="213">AG117*(AG19/AG17)</f>
        <v>55.22590444428333</v>
      </c>
      <c r="AH119" s="377">
        <f t="shared" ref="AH119" si="214">AH117*(AH19/AH17)</f>
        <v>47.924156666828118</v>
      </c>
      <c r="AI119" s="377">
        <f t="shared" si="213"/>
        <v>54.533850503878782</v>
      </c>
      <c r="AJ119" s="377">
        <f t="shared" si="213"/>
        <v>49.799829271701505</v>
      </c>
      <c r="AK119" s="377">
        <f t="shared" si="213"/>
        <v>49.927400212050486</v>
      </c>
      <c r="AL119" s="377">
        <f t="shared" si="213"/>
        <v>50.054971152399474</v>
      </c>
      <c r="AM119" s="377">
        <f t="shared" si="213"/>
        <v>50.182542092748463</v>
      </c>
      <c r="AN119" s="377">
        <f t="shared" si="213"/>
        <v>50.310113033097451</v>
      </c>
      <c r="AO119" s="377">
        <f t="shared" si="213"/>
        <v>50.437683973446433</v>
      </c>
      <c r="AP119" s="377">
        <f t="shared" si="213"/>
        <v>50.565254913795414</v>
      </c>
      <c r="AQ119" s="377">
        <f t="shared" si="213"/>
        <v>50.692825854144409</v>
      </c>
      <c r="AR119" s="377">
        <f t="shared" si="213"/>
        <v>50.820396794493384</v>
      </c>
      <c r="AS119" s="377">
        <f t="shared" si="213"/>
        <v>50.947967734842365</v>
      </c>
      <c r="AT119" s="377">
        <f t="shared" si="213"/>
        <v>51.075538675191353</v>
      </c>
      <c r="AU119" s="377">
        <f t="shared" si="213"/>
        <v>51.203109615540342</v>
      </c>
      <c r="AV119" s="377">
        <f t="shared" si="213"/>
        <v>51.330680555889323</v>
      </c>
      <c r="AW119" s="377">
        <f t="shared" si="213"/>
        <v>51.458251496238312</v>
      </c>
      <c r="AX119" s="377">
        <f t="shared" si="213"/>
        <v>51.5858224365873</v>
      </c>
      <c r="AY119" s="377">
        <f t="shared" si="213"/>
        <v>51.713393376936281</v>
      </c>
      <c r="AZ119" s="377">
        <f t="shared" si="213"/>
        <v>51.840964317285263</v>
      </c>
      <c r="BA119" s="377">
        <f t="shared" si="213"/>
        <v>51.968535257634244</v>
      </c>
      <c r="BB119" s="377">
        <f t="shared" si="213"/>
        <v>52.096106197983239</v>
      </c>
      <c r="BC119" s="377">
        <f t="shared" si="213"/>
        <v>52.223677138332221</v>
      </c>
      <c r="BD119" s="377">
        <f t="shared" si="213"/>
        <v>52.351248078681209</v>
      </c>
      <c r="BE119" s="377">
        <f t="shared" si="213"/>
        <v>52.47881901903019</v>
      </c>
      <c r="BF119" s="377">
        <f t="shared" si="213"/>
        <v>52.606389959379179</v>
      </c>
    </row>
    <row r="120" spans="2:58" ht="10" x14ac:dyDescent="0.2">
      <c r="B120" s="23" t="s">
        <v>176</v>
      </c>
      <c r="C120" s="413">
        <f t="shared" ref="C120:AG120" si="215">C20*(C$104/C$4)</f>
        <v>4477.9721457534624</v>
      </c>
      <c r="D120" s="413">
        <f t="shared" si="215"/>
        <v>4381.1571243301596</v>
      </c>
      <c r="E120" s="413">
        <f t="shared" si="215"/>
        <v>3290.6112585450414</v>
      </c>
      <c r="F120" s="413">
        <f t="shared" si="215"/>
        <v>2015.7928756112219</v>
      </c>
      <c r="G120" s="413">
        <f t="shared" si="215"/>
        <v>1257.6909057171238</v>
      </c>
      <c r="H120" s="413">
        <f t="shared" si="215"/>
        <v>1005.1530373619375</v>
      </c>
      <c r="I120" s="413">
        <f t="shared" si="215"/>
        <v>960.11988789154691</v>
      </c>
      <c r="J120" s="413">
        <f t="shared" si="215"/>
        <v>1075.6992443429051</v>
      </c>
      <c r="K120" s="413">
        <f t="shared" si="215"/>
        <v>1203.2132878161997</v>
      </c>
      <c r="L120" s="413">
        <f t="shared" si="215"/>
        <v>861.01738324440601</v>
      </c>
      <c r="M120" s="413">
        <f t="shared" si="215"/>
        <v>746.88865120321577</v>
      </c>
      <c r="N120" s="413">
        <f t="shared" si="215"/>
        <v>460.85917516716319</v>
      </c>
      <c r="O120" s="413">
        <f t="shared" si="215"/>
        <v>559.63128446425117</v>
      </c>
      <c r="P120" s="413">
        <f t="shared" si="215"/>
        <v>486.64364370422192</v>
      </c>
      <c r="Q120" s="413">
        <f t="shared" si="215"/>
        <v>459.26138778170372</v>
      </c>
      <c r="R120" s="413">
        <f t="shared" si="215"/>
        <v>473.93322606409561</v>
      </c>
      <c r="S120" s="413">
        <f t="shared" si="215"/>
        <v>514.99000648506933</v>
      </c>
      <c r="T120" s="413">
        <f t="shared" si="215"/>
        <v>708.811549290171</v>
      </c>
      <c r="U120" s="413">
        <f t="shared" si="215"/>
        <v>525.03182461544236</v>
      </c>
      <c r="V120" s="413">
        <f t="shared" si="215"/>
        <v>648.95297528560741</v>
      </c>
      <c r="W120" s="413">
        <f t="shared" si="215"/>
        <v>561.86713910402659</v>
      </c>
      <c r="X120" s="413">
        <f t="shared" si="215"/>
        <v>511.74550700605187</v>
      </c>
      <c r="Y120" s="413">
        <f t="shared" si="215"/>
        <v>419.77248246064943</v>
      </c>
      <c r="Z120" s="413">
        <f t="shared" si="215"/>
        <v>488.25700600498959</v>
      </c>
      <c r="AA120" s="413">
        <f t="shared" si="215"/>
        <v>475.88201652721756</v>
      </c>
      <c r="AB120" s="413">
        <f t="shared" si="215"/>
        <v>639.04347364577677</v>
      </c>
      <c r="AC120" s="413">
        <f t="shared" si="215"/>
        <v>719.02551451680176</v>
      </c>
      <c r="AD120" s="413">
        <f t="shared" si="215"/>
        <v>759.63373999942985</v>
      </c>
      <c r="AE120" s="413">
        <f t="shared" si="215"/>
        <v>812.13524011913171</v>
      </c>
      <c r="AF120" s="413">
        <f t="shared" si="215"/>
        <v>772.98610388901011</v>
      </c>
      <c r="AG120" s="413">
        <f t="shared" si="215"/>
        <v>738.28314362357719</v>
      </c>
      <c r="AH120" s="413">
        <f>AH20*(AH$104/AH$4)</f>
        <v>811.288486839489</v>
      </c>
      <c r="AI120" s="413">
        <f>AI20*(AI$104/AI$4)</f>
        <v>671.15391140433564</v>
      </c>
      <c r="AJ120" s="413">
        <f t="shared" ref="AJ120:BF120" si="216">AJ20*(AJ$104/AJ$4)</f>
        <v>810.35378859343382</v>
      </c>
      <c r="AK120" s="413">
        <f t="shared" si="216"/>
        <v>829.83890037214087</v>
      </c>
      <c r="AL120" s="413">
        <f t="shared" si="216"/>
        <v>849.32401215084781</v>
      </c>
      <c r="AM120" s="413">
        <f t="shared" si="216"/>
        <v>868.80912392954679</v>
      </c>
      <c r="AN120" s="413">
        <f t="shared" si="216"/>
        <v>888.29423570825384</v>
      </c>
      <c r="AO120" s="413">
        <f t="shared" si="216"/>
        <v>907.77934748696089</v>
      </c>
      <c r="AP120" s="413">
        <f t="shared" si="216"/>
        <v>927.26445926566794</v>
      </c>
      <c r="AQ120" s="413">
        <f t="shared" si="216"/>
        <v>946.7495710443668</v>
      </c>
      <c r="AR120" s="413">
        <f t="shared" si="216"/>
        <v>966.23468282307385</v>
      </c>
      <c r="AS120" s="413">
        <f t="shared" si="216"/>
        <v>985.7197946017809</v>
      </c>
      <c r="AT120" s="413">
        <f t="shared" si="216"/>
        <v>1005.204906380488</v>
      </c>
      <c r="AU120" s="413">
        <f t="shared" si="216"/>
        <v>1024.6900181591868</v>
      </c>
      <c r="AV120" s="413">
        <f t="shared" si="216"/>
        <v>1044.1751299378939</v>
      </c>
      <c r="AW120" s="413">
        <f t="shared" si="216"/>
        <v>1063.6602417166009</v>
      </c>
      <c r="AX120" s="413">
        <f t="shared" si="216"/>
        <v>1083.145353495308</v>
      </c>
      <c r="AY120" s="413">
        <f t="shared" si="216"/>
        <v>1102.6304652740068</v>
      </c>
      <c r="AZ120" s="413">
        <f t="shared" si="216"/>
        <v>1122.1155770527139</v>
      </c>
      <c r="BA120" s="413">
        <f t="shared" si="216"/>
        <v>1141.6006888314209</v>
      </c>
      <c r="BB120" s="413">
        <f t="shared" si="216"/>
        <v>1161.085800610128</v>
      </c>
      <c r="BC120" s="413">
        <f t="shared" si="216"/>
        <v>1180.5709123888271</v>
      </c>
      <c r="BD120" s="413">
        <f t="shared" si="216"/>
        <v>1200.0560241675339</v>
      </c>
      <c r="BE120" s="413">
        <f t="shared" si="216"/>
        <v>1219.541135946241</v>
      </c>
      <c r="BF120" s="413">
        <f t="shared" si="216"/>
        <v>1239.0262477249478</v>
      </c>
    </row>
    <row r="121" spans="2:58" ht="10" x14ac:dyDescent="0.2">
      <c r="B121" s="530" t="s">
        <v>177</v>
      </c>
      <c r="C121" s="413">
        <f>C120*('US Inventory Animal Populations'!B$19/'US Inventory Animal Populations'!B$18)</f>
        <v>2928.128472757111</v>
      </c>
      <c r="D121" s="413">
        <f>D120*('US Inventory Animal Populations'!C$19/'US Inventory Animal Populations'!C$18)</f>
        <v>3040.9545476041626</v>
      </c>
      <c r="E121" s="413">
        <f>E120*('US Inventory Animal Populations'!D$19/'US Inventory Animal Populations'!D$18)</f>
        <v>2367.2181814004562</v>
      </c>
      <c r="F121" s="413">
        <f>F120*('US Inventory Animal Populations'!E$19/'US Inventory Animal Populations'!E$18)</f>
        <v>1570.6472136626537</v>
      </c>
      <c r="G121" s="413">
        <f>G120*('US Inventory Animal Populations'!F$19/'US Inventory Animal Populations'!F$18)</f>
        <v>911.45281585831856</v>
      </c>
      <c r="H121" s="413">
        <f>H120*('US Inventory Animal Populations'!G$19/'US Inventory Animal Populations'!G$18)</f>
        <v>760.340622555452</v>
      </c>
      <c r="I121" s="413">
        <f>I120*('US Inventory Animal Populations'!H$19/'US Inventory Animal Populations'!H$18)</f>
        <v>696.14072686463487</v>
      </c>
      <c r="J121" s="413">
        <f>J120*('US Inventory Animal Populations'!I$19/'US Inventory Animal Populations'!I$18)</f>
        <v>863.54821945921924</v>
      </c>
      <c r="K121" s="413">
        <f>K120*('US Inventory Animal Populations'!J$19/'US Inventory Animal Populations'!J$18)</f>
        <v>1022.1034604310792</v>
      </c>
      <c r="L121" s="413">
        <f>L120*('US Inventory Animal Populations'!K$19/'US Inventory Animal Populations'!K$18)</f>
        <v>776.61030690529822</v>
      </c>
      <c r="M121" s="413">
        <f>M120*('US Inventory Animal Populations'!L$19/'US Inventory Animal Populations'!L$18)</f>
        <v>670.87293908880463</v>
      </c>
      <c r="N121" s="413">
        <f>N120*('US Inventory Animal Populations'!M$19/'US Inventory Animal Populations'!M$18)</f>
        <v>417.62769295811097</v>
      </c>
      <c r="O121" s="413">
        <f>O120*('US Inventory Animal Populations'!N$19/'US Inventory Animal Populations'!N$18)</f>
        <v>514.59813968208243</v>
      </c>
      <c r="P121" s="413">
        <f>P120*('US Inventory Animal Populations'!O$19/'US Inventory Animal Populations'!O$18)</f>
        <v>442.39693478983116</v>
      </c>
      <c r="Q121" s="413">
        <f>Q120*('US Inventory Animal Populations'!P$19/'US Inventory Animal Populations'!P$18)</f>
        <v>411.08378842944967</v>
      </c>
      <c r="R121" s="413">
        <f>R120*('US Inventory Animal Populations'!Q$19/'US Inventory Animal Populations'!Q$18)</f>
        <v>426.52381393343126</v>
      </c>
      <c r="S121" s="413">
        <f>S120*('US Inventory Animal Populations'!R$19/'US Inventory Animal Populations'!R$18)</f>
        <v>455.96319886292054</v>
      </c>
      <c r="T121" s="413">
        <f>T120*('US Inventory Animal Populations'!S$19/'US Inventory Animal Populations'!S$18)</f>
        <v>636.29709010953866</v>
      </c>
      <c r="U121" s="413">
        <f>U120*('US Inventory Animal Populations'!T$19/'US Inventory Animal Populations'!T$18)</f>
        <v>480.9640192592359</v>
      </c>
      <c r="V121" s="413">
        <f>V120*('US Inventory Animal Populations'!U$19/'US Inventory Animal Populations'!U$18)</f>
        <v>496.94089396752713</v>
      </c>
      <c r="W121" s="413">
        <f>W120*('US Inventory Animal Populations'!V$19/'US Inventory Animal Populations'!V$18)</f>
        <v>472.31805232892009</v>
      </c>
      <c r="X121" s="413">
        <f>X120*('US Inventory Animal Populations'!W$19/'US Inventory Animal Populations'!W$18)</f>
        <v>426.91446416423719</v>
      </c>
      <c r="Y121" s="413">
        <f>Y120*('US Inventory Animal Populations'!X$19/'US Inventory Animal Populations'!X$18)</f>
        <v>330.45843514538228</v>
      </c>
      <c r="Z121" s="413">
        <f>Z120*('US Inventory Animal Populations'!Y$19/'US Inventory Animal Populations'!Y$18)</f>
        <v>411.56412493415138</v>
      </c>
      <c r="AA121" s="413">
        <f>AA120*('US Inventory Animal Populations'!Z$19/'US Inventory Animal Populations'!Z$18)</f>
        <v>421.00264123409471</v>
      </c>
      <c r="AB121" s="413">
        <f>AB120*('US Inventory Animal Populations'!AA$19/'US Inventory Animal Populations'!AA$18)</f>
        <v>569.62089641775287</v>
      </c>
      <c r="AC121" s="413">
        <f>AC120*('US Inventory Animal Populations'!AB$19/'US Inventory Animal Populations'!AB$18)</f>
        <v>640.8361551949971</v>
      </c>
      <c r="AD121" s="413">
        <f>AD120*('US Inventory Animal Populations'!AC$19/'US Inventory Animal Populations'!AC$18)</f>
        <v>668.16685530800305</v>
      </c>
      <c r="AE121" s="413">
        <f>AE120*('US Inventory Animal Populations'!AD$19/'US Inventory Animal Populations'!AD$18)</f>
        <v>703.09943468437154</v>
      </c>
      <c r="AF121" s="413">
        <f>AF120*(AF$21/AF$20)</f>
        <v>675.25868929296666</v>
      </c>
      <c r="AG121" s="413">
        <f t="shared" ref="AG121:AL121" si="217">AG120*(AG$21/AG$20)</f>
        <v>635.99757123178426</v>
      </c>
      <c r="AH121" s="377">
        <f t="shared" ref="AH121" si="218">AH120*(AH$21/AH$20)</f>
        <v>718.21118221617508</v>
      </c>
      <c r="AI121" s="377">
        <f t="shared" si="217"/>
        <v>572.88225186688908</v>
      </c>
      <c r="AJ121" s="377">
        <f t="shared" si="217"/>
        <v>715.1561398140135</v>
      </c>
      <c r="AK121" s="377">
        <f t="shared" si="217"/>
        <v>734.17167706267855</v>
      </c>
      <c r="AL121" s="377">
        <f t="shared" si="217"/>
        <v>753.18721431134361</v>
      </c>
      <c r="AM121" s="377">
        <f t="shared" ref="AM121:AQ121" si="219">AM120*(AM$21/AM$20)</f>
        <v>772.20275156000071</v>
      </c>
      <c r="AN121" s="377">
        <f t="shared" si="219"/>
        <v>791.21828880866587</v>
      </c>
      <c r="AO121" s="377">
        <f t="shared" si="219"/>
        <v>810.23382605733093</v>
      </c>
      <c r="AP121" s="377">
        <f t="shared" si="219"/>
        <v>829.2493633059961</v>
      </c>
      <c r="AQ121" s="377">
        <f t="shared" si="219"/>
        <v>848.2649005546532</v>
      </c>
      <c r="AR121" s="377">
        <f t="shared" ref="AR121:BF121" si="220">AR120*(AR$21/AR$20)</f>
        <v>867.28043780331836</v>
      </c>
      <c r="AS121" s="377">
        <f t="shared" si="220"/>
        <v>886.29597505198342</v>
      </c>
      <c r="AT121" s="377">
        <f t="shared" si="220"/>
        <v>905.31151230064859</v>
      </c>
      <c r="AU121" s="377">
        <f t="shared" si="220"/>
        <v>924.32704954930546</v>
      </c>
      <c r="AV121" s="377">
        <f t="shared" si="220"/>
        <v>943.34258679797063</v>
      </c>
      <c r="AW121" s="377">
        <f t="shared" si="220"/>
        <v>962.35812404663579</v>
      </c>
      <c r="AX121" s="377">
        <f t="shared" si="220"/>
        <v>981.37366129530096</v>
      </c>
      <c r="AY121" s="377">
        <f t="shared" si="220"/>
        <v>1000.3891985439579</v>
      </c>
      <c r="AZ121" s="377">
        <f t="shared" si="220"/>
        <v>1019.404735792623</v>
      </c>
      <c r="BA121" s="377">
        <f t="shared" si="220"/>
        <v>1038.4202730412883</v>
      </c>
      <c r="BB121" s="377">
        <f t="shared" si="220"/>
        <v>1057.4358102899532</v>
      </c>
      <c r="BC121" s="377">
        <f t="shared" si="220"/>
        <v>1076.4513475386104</v>
      </c>
      <c r="BD121" s="377">
        <f t="shared" si="220"/>
        <v>1095.4668847872754</v>
      </c>
      <c r="BE121" s="377">
        <f t="shared" si="220"/>
        <v>1114.4824220359405</v>
      </c>
      <c r="BF121" s="377">
        <f t="shared" si="220"/>
        <v>1133.4979592846057</v>
      </c>
    </row>
    <row r="122" spans="2:58" ht="10" x14ac:dyDescent="0.2">
      <c r="B122" s="530" t="s">
        <v>178</v>
      </c>
      <c r="C122" s="413">
        <f>C120*('US Inventory Animal Populations'!B$20/'US Inventory Animal Populations'!B$18)</f>
        <v>1549.8436729963516</v>
      </c>
      <c r="D122" s="413">
        <f>D120*('US Inventory Animal Populations'!C$20/'US Inventory Animal Populations'!C$18)</f>
        <v>1340.2025767259968</v>
      </c>
      <c r="E122" s="413">
        <f>E120*('US Inventory Animal Populations'!D$20/'US Inventory Animal Populations'!D$18)</f>
        <v>923.39307714458505</v>
      </c>
      <c r="F122" s="413">
        <f>F120*('US Inventory Animal Populations'!E$20/'US Inventory Animal Populations'!E$18)</f>
        <v>445.14566194856826</v>
      </c>
      <c r="G122" s="413">
        <f>G120*('US Inventory Animal Populations'!F$20/'US Inventory Animal Populations'!F$18)</f>
        <v>346.23808985880521</v>
      </c>
      <c r="H122" s="413">
        <f>H120*('US Inventory Animal Populations'!G$20/'US Inventory Animal Populations'!G$18)</f>
        <v>244.81241480648558</v>
      </c>
      <c r="I122" s="413">
        <f>I120*('US Inventory Animal Populations'!H$20/'US Inventory Animal Populations'!H$18)</f>
        <v>263.9791610269121</v>
      </c>
      <c r="J122" s="413">
        <f>J120*('US Inventory Animal Populations'!I$20/'US Inventory Animal Populations'!I$18)</f>
        <v>212.15102488368595</v>
      </c>
      <c r="K122" s="413">
        <f>K120*('US Inventory Animal Populations'!J$20/'US Inventory Animal Populations'!J$18)</f>
        <v>181.10982738512052</v>
      </c>
      <c r="L122" s="413">
        <f>L120*('US Inventory Animal Populations'!K$20/'US Inventory Animal Populations'!K$18)</f>
        <v>84.407076339107832</v>
      </c>
      <c r="M122" s="413">
        <f>M120*('US Inventory Animal Populations'!L$20/'US Inventory Animal Populations'!L$18)</f>
        <v>76.015712114411144</v>
      </c>
      <c r="N122" s="413">
        <f>N120*('US Inventory Animal Populations'!M$20/'US Inventory Animal Populations'!M$18)</f>
        <v>43.231482209052224</v>
      </c>
      <c r="O122" s="413">
        <f>O120*('US Inventory Animal Populations'!N$20/'US Inventory Animal Populations'!N$18)</f>
        <v>45.033144782168776</v>
      </c>
      <c r="P122" s="413">
        <f>P120*('US Inventory Animal Populations'!O$20/'US Inventory Animal Populations'!O$18)</f>
        <v>44.246708914390759</v>
      </c>
      <c r="Q122" s="413">
        <f>Q120*('US Inventory Animal Populations'!P$20/'US Inventory Animal Populations'!P$18)</f>
        <v>48.177599352254049</v>
      </c>
      <c r="R122" s="413">
        <f>R120*('US Inventory Animal Populations'!Q$20/'US Inventory Animal Populations'!Q$18)</f>
        <v>47.40941213066435</v>
      </c>
      <c r="S122" s="413">
        <f>S120*('US Inventory Animal Populations'!R$20/'US Inventory Animal Populations'!R$18)</f>
        <v>59.026807622148731</v>
      </c>
      <c r="T122" s="413">
        <f>T120*('US Inventory Animal Populations'!S$20/'US Inventory Animal Populations'!S$18)</f>
        <v>72.514459180632301</v>
      </c>
      <c r="U122" s="413">
        <f>U120*('US Inventory Animal Populations'!T$20/'US Inventory Animal Populations'!T$18)</f>
        <v>44.067805356206463</v>
      </c>
      <c r="V122" s="413">
        <f>V120*('US Inventory Animal Populations'!U$20/'US Inventory Animal Populations'!U$18)</f>
        <v>152.01208131808022</v>
      </c>
      <c r="W122" s="413">
        <f>W120*('US Inventory Animal Populations'!V$20/'US Inventory Animal Populations'!V$18)</f>
        <v>89.54908677510646</v>
      </c>
      <c r="X122" s="413">
        <f>X120*('US Inventory Animal Populations'!W$20/'US Inventory Animal Populations'!W$18)</f>
        <v>84.831042841814707</v>
      </c>
      <c r="Y122" s="413">
        <f>Y120*('US Inventory Animal Populations'!X$20/'US Inventory Animal Populations'!X$18)</f>
        <v>89.314047315267118</v>
      </c>
      <c r="Z122" s="413">
        <f>Z120*('US Inventory Animal Populations'!Y$20/'US Inventory Animal Populations'!Y$18)</f>
        <v>76.692881070838254</v>
      </c>
      <c r="AA122" s="413">
        <f>AA120*('US Inventory Animal Populations'!Z$20/'US Inventory Animal Populations'!Z$18)</f>
        <v>54.87937529312287</v>
      </c>
      <c r="AB122" s="413">
        <f>AB120*('US Inventory Animal Populations'!AA$20/'US Inventory Animal Populations'!AA$18)</f>
        <v>69.422577228023997</v>
      </c>
      <c r="AC122" s="413">
        <f>AC120*('US Inventory Animal Populations'!AB$20/'US Inventory Animal Populations'!AB$18)</f>
        <v>78.189359321804659</v>
      </c>
      <c r="AD122" s="413">
        <f>AD120*('US Inventory Animal Populations'!AC$20/'US Inventory Animal Populations'!AC$18)</f>
        <v>91.466884691426827</v>
      </c>
      <c r="AE122" s="413">
        <f>AE120*('US Inventory Animal Populations'!AD$20/'US Inventory Animal Populations'!AD$18)</f>
        <v>109.03580543476012</v>
      </c>
      <c r="AF122" s="413">
        <f>AF120*(AF$22/AF$20)</f>
        <v>97.727414596043459</v>
      </c>
      <c r="AG122" s="413">
        <f t="shared" ref="AG122:AL122" si="221">AG120*(AG$22/AG$20)</f>
        <v>102.28557239179294</v>
      </c>
      <c r="AH122" s="377">
        <f t="shared" ref="AH122" si="222">AH120*(AH$22/AH$20)</f>
        <v>93.077304623313893</v>
      </c>
      <c r="AI122" s="377">
        <f t="shared" si="221"/>
        <v>98.271659537446538</v>
      </c>
      <c r="AJ122" s="377">
        <f t="shared" si="221"/>
        <v>95.197648779420334</v>
      </c>
      <c r="AK122" s="377">
        <f t="shared" si="221"/>
        <v>95.667223309462258</v>
      </c>
      <c r="AL122" s="377">
        <f t="shared" si="221"/>
        <v>96.136797839504169</v>
      </c>
      <c r="AM122" s="377">
        <f t="shared" ref="AM122:AQ122" si="223">AM120*(AM$22/AM$20)</f>
        <v>96.606372369546094</v>
      </c>
      <c r="AN122" s="377">
        <f t="shared" si="223"/>
        <v>97.075946899588018</v>
      </c>
      <c r="AO122" s="377">
        <f t="shared" si="223"/>
        <v>97.545521429629943</v>
      </c>
      <c r="AP122" s="377">
        <f t="shared" si="223"/>
        <v>98.015095959671854</v>
      </c>
      <c r="AQ122" s="377">
        <f t="shared" si="223"/>
        <v>98.484670489713665</v>
      </c>
      <c r="AR122" s="377">
        <f t="shared" ref="AR122:BF122" si="224">AR120*(AR$22/AR$20)</f>
        <v>98.954245019755575</v>
      </c>
      <c r="AS122" s="377">
        <f t="shared" si="224"/>
        <v>99.4238195497975</v>
      </c>
      <c r="AT122" s="377">
        <f t="shared" si="224"/>
        <v>99.893394079839425</v>
      </c>
      <c r="AU122" s="377">
        <f t="shared" si="224"/>
        <v>100.36296860988132</v>
      </c>
      <c r="AV122" s="377">
        <f t="shared" si="224"/>
        <v>100.83254313992325</v>
      </c>
      <c r="AW122" s="377">
        <f t="shared" si="224"/>
        <v>101.30211766996518</v>
      </c>
      <c r="AX122" s="377">
        <f t="shared" si="224"/>
        <v>101.77169220000711</v>
      </c>
      <c r="AY122" s="377">
        <f t="shared" si="224"/>
        <v>102.24126673004889</v>
      </c>
      <c r="AZ122" s="377">
        <f t="shared" si="224"/>
        <v>102.71084126009082</v>
      </c>
      <c r="BA122" s="377">
        <f t="shared" si="224"/>
        <v>103.18041579013274</v>
      </c>
      <c r="BB122" s="377">
        <f t="shared" si="224"/>
        <v>103.64999032017467</v>
      </c>
      <c r="BC122" s="377">
        <f t="shared" si="224"/>
        <v>104.11956485021661</v>
      </c>
      <c r="BD122" s="377">
        <f t="shared" si="224"/>
        <v>104.5891393802585</v>
      </c>
      <c r="BE122" s="377">
        <f t="shared" si="224"/>
        <v>105.05871391030041</v>
      </c>
      <c r="BF122" s="377">
        <f t="shared" si="224"/>
        <v>105.52828844034222</v>
      </c>
    </row>
    <row r="123" spans="2:58" ht="10" x14ac:dyDescent="0.2">
      <c r="B123" s="23" t="s">
        <v>179</v>
      </c>
      <c r="C123" s="413">
        <f t="shared" ref="C123:AG123" si="225">C23*(C$104/C$4)</f>
        <v>6614.3592767569553</v>
      </c>
      <c r="D123" s="413">
        <f t="shared" si="225"/>
        <v>7155.9915300020466</v>
      </c>
      <c r="E123" s="413">
        <f t="shared" si="225"/>
        <v>7030.4268489460264</v>
      </c>
      <c r="F123" s="413">
        <f t="shared" si="225"/>
        <v>7967.6989871569922</v>
      </c>
      <c r="G123" s="413">
        <f t="shared" si="225"/>
        <v>7280.2679262649362</v>
      </c>
      <c r="H123" s="413">
        <f t="shared" si="225"/>
        <v>6877.0251563261154</v>
      </c>
      <c r="I123" s="413">
        <f t="shared" si="225"/>
        <v>6455.8752550879117</v>
      </c>
      <c r="J123" s="413">
        <f t="shared" si="225"/>
        <v>7440.7319817450189</v>
      </c>
      <c r="K123" s="413">
        <f t="shared" si="225"/>
        <v>7645.5012839821002</v>
      </c>
      <c r="L123" s="413">
        <f t="shared" si="225"/>
        <v>7541.1425517238413</v>
      </c>
      <c r="M123" s="413">
        <f t="shared" si="225"/>
        <v>6993.4674309662141</v>
      </c>
      <c r="N123" s="413">
        <f t="shared" si="225"/>
        <v>5576.6025326008275</v>
      </c>
      <c r="O123" s="413">
        <f t="shared" si="225"/>
        <v>5008.1740759611539</v>
      </c>
      <c r="P123" s="413">
        <f t="shared" si="225"/>
        <v>5141.0269882420771</v>
      </c>
      <c r="Q123" s="413">
        <f t="shared" si="225"/>
        <v>5058.2055847130268</v>
      </c>
      <c r="R123" s="413">
        <f t="shared" si="225"/>
        <v>5159.8982605471092</v>
      </c>
      <c r="S123" s="413">
        <f t="shared" si="225"/>
        <v>6028.6838572618253</v>
      </c>
      <c r="T123" s="413">
        <f t="shared" si="225"/>
        <v>7151.9100745619307</v>
      </c>
      <c r="U123" s="413">
        <f t="shared" si="225"/>
        <v>5180.4242088004212</v>
      </c>
      <c r="V123" s="413">
        <f t="shared" si="225"/>
        <v>5197.5895635898196</v>
      </c>
      <c r="W123" s="413">
        <f t="shared" si="225"/>
        <v>4929.3695978316864</v>
      </c>
      <c r="X123" s="413">
        <f t="shared" si="225"/>
        <v>4672.9841840503141</v>
      </c>
      <c r="Y123" s="413">
        <f t="shared" si="225"/>
        <v>4831.047418340032</v>
      </c>
      <c r="Z123" s="413">
        <f t="shared" si="225"/>
        <v>4509.4255441535352</v>
      </c>
      <c r="AA123" s="413">
        <f t="shared" si="225"/>
        <v>4709.3967999345869</v>
      </c>
      <c r="AB123" s="413">
        <f t="shared" si="225"/>
        <v>4645.5216252735463</v>
      </c>
      <c r="AC123" s="413">
        <f t="shared" si="225"/>
        <v>5074.0384443501625</v>
      </c>
      <c r="AD123" s="413">
        <f t="shared" si="225"/>
        <v>5206.4243207325935</v>
      </c>
      <c r="AE123" s="413">
        <f t="shared" si="225"/>
        <v>5351.2430626191208</v>
      </c>
      <c r="AF123" s="413">
        <f t="shared" si="225"/>
        <v>5324.0232728973351</v>
      </c>
      <c r="AG123" s="413">
        <f t="shared" si="225"/>
        <v>5199.678075835569</v>
      </c>
      <c r="AH123" s="413">
        <f>AH23*(AH$104/AH$4)</f>
        <v>5078.2418379806077</v>
      </c>
      <c r="AI123" s="413">
        <f>AI23*(AI$104/AI$4)</f>
        <v>5573.3872036540279</v>
      </c>
      <c r="AJ123" s="413">
        <f t="shared" ref="AJ123:BF123" si="226">AJ23*(AJ$104/AJ$4)</f>
        <v>5176.701331207335</v>
      </c>
      <c r="AK123" s="413">
        <f t="shared" si="226"/>
        <v>5162.2288465264028</v>
      </c>
      <c r="AL123" s="413">
        <f t="shared" si="226"/>
        <v>5147.7563618454742</v>
      </c>
      <c r="AM123" s="413">
        <f t="shared" si="226"/>
        <v>5133.283877164542</v>
      </c>
      <c r="AN123" s="413">
        <f t="shared" si="226"/>
        <v>5118.8113924836143</v>
      </c>
      <c r="AO123" s="413">
        <f t="shared" si="226"/>
        <v>5104.3389078026821</v>
      </c>
      <c r="AP123" s="413">
        <f t="shared" si="226"/>
        <v>5089.8664231217545</v>
      </c>
      <c r="AQ123" s="413">
        <f t="shared" si="226"/>
        <v>5075.3939384408222</v>
      </c>
      <c r="AR123" s="413">
        <f t="shared" si="226"/>
        <v>5060.9214537598937</v>
      </c>
      <c r="AS123" s="413">
        <f t="shared" si="226"/>
        <v>5046.4489690789624</v>
      </c>
      <c r="AT123" s="413">
        <f t="shared" si="226"/>
        <v>5031.9764843980338</v>
      </c>
      <c r="AU123" s="413">
        <f t="shared" si="226"/>
        <v>5017.5039997171016</v>
      </c>
      <c r="AV123" s="413">
        <f t="shared" si="226"/>
        <v>5003.0315150361739</v>
      </c>
      <c r="AW123" s="413">
        <f t="shared" si="226"/>
        <v>4988.5590303552417</v>
      </c>
      <c r="AX123" s="413">
        <f t="shared" si="226"/>
        <v>4974.086545674314</v>
      </c>
      <c r="AY123" s="413">
        <f t="shared" si="226"/>
        <v>4959.6140609933818</v>
      </c>
      <c r="AZ123" s="413">
        <f t="shared" si="226"/>
        <v>4945.1415763124533</v>
      </c>
      <c r="BA123" s="413">
        <f t="shared" si="226"/>
        <v>4930.669091631521</v>
      </c>
      <c r="BB123" s="413">
        <f t="shared" si="226"/>
        <v>4916.1966069505934</v>
      </c>
      <c r="BC123" s="413">
        <f t="shared" si="226"/>
        <v>4901.7241222696612</v>
      </c>
      <c r="BD123" s="413">
        <f t="shared" si="226"/>
        <v>4887.2516375887335</v>
      </c>
      <c r="BE123" s="413">
        <f t="shared" si="226"/>
        <v>4872.7791529078013</v>
      </c>
      <c r="BF123" s="413">
        <f t="shared" si="226"/>
        <v>4858.3066682268727</v>
      </c>
    </row>
    <row r="124" spans="2:58" ht="10" x14ac:dyDescent="0.2">
      <c r="B124" s="23" t="s">
        <v>180</v>
      </c>
      <c r="C124" s="413">
        <f t="shared" ref="C124:AG124" si="227">C24*(C$104/C$4)</f>
        <v>846.34146341463418</v>
      </c>
      <c r="D124" s="413">
        <f t="shared" si="227"/>
        <v>1029.7674418604652</v>
      </c>
      <c r="E124" s="413">
        <f t="shared" si="227"/>
        <v>872.49999999999989</v>
      </c>
      <c r="F124" s="413">
        <f t="shared" si="227"/>
        <v>969.10112359550567</v>
      </c>
      <c r="G124" s="413">
        <f t="shared" si="227"/>
        <v>893.93939393939399</v>
      </c>
      <c r="H124" s="413">
        <f t="shared" si="227"/>
        <v>811.79775280898878</v>
      </c>
      <c r="I124" s="413">
        <f t="shared" si="227"/>
        <v>784.48275862068965</v>
      </c>
      <c r="J124" s="413">
        <f t="shared" si="227"/>
        <v>880.74747430281957</v>
      </c>
      <c r="K124" s="413">
        <f t="shared" si="227"/>
        <v>841.46341463414637</v>
      </c>
      <c r="L124" s="413">
        <f t="shared" si="227"/>
        <v>843.93063583815024</v>
      </c>
      <c r="M124" s="413">
        <f t="shared" si="227"/>
        <v>641.46341463414637</v>
      </c>
      <c r="N124" s="413">
        <f t="shared" si="227"/>
        <v>525.33333333333337</v>
      </c>
      <c r="O124" s="413">
        <f t="shared" si="227"/>
        <v>486.74080410607354</v>
      </c>
      <c r="P124" s="413">
        <f t="shared" si="227"/>
        <v>626.66666666666663</v>
      </c>
      <c r="Q124" s="413">
        <f t="shared" si="227"/>
        <v>589.74358974358972</v>
      </c>
      <c r="R124" s="413">
        <f t="shared" si="227"/>
        <v>612.9032258064517</v>
      </c>
      <c r="S124" s="413">
        <f t="shared" si="227"/>
        <v>670.80745341614897</v>
      </c>
      <c r="T124" s="413">
        <f t="shared" si="227"/>
        <v>823.18341156199881</v>
      </c>
      <c r="U124" s="413">
        <f t="shared" si="227"/>
        <v>625.8628635293428</v>
      </c>
      <c r="V124" s="413">
        <f t="shared" si="227"/>
        <v>609.91468636093953</v>
      </c>
      <c r="W124" s="413">
        <f t="shared" si="227"/>
        <v>593.96650919253614</v>
      </c>
      <c r="X124" s="413">
        <f t="shared" si="227"/>
        <v>578.01833202413729</v>
      </c>
      <c r="Y124" s="413">
        <f t="shared" si="227"/>
        <v>612.62196077845863</v>
      </c>
      <c r="Z124" s="413">
        <f t="shared" si="227"/>
        <v>502.80668536294115</v>
      </c>
      <c r="AA124" s="413">
        <f t="shared" si="227"/>
        <v>515.51580210311704</v>
      </c>
      <c r="AB124" s="413">
        <f t="shared" si="227"/>
        <v>528.22491884329281</v>
      </c>
      <c r="AC124" s="413">
        <f t="shared" si="227"/>
        <v>540.93403558346859</v>
      </c>
      <c r="AD124" s="413">
        <f t="shared" si="227"/>
        <v>553.64315232364243</v>
      </c>
      <c r="AE124" s="413">
        <f t="shared" si="227"/>
        <v>553.64315232364243</v>
      </c>
      <c r="AF124" s="413">
        <f t="shared" si="227"/>
        <v>553.64315232364243</v>
      </c>
      <c r="AG124" s="413">
        <f t="shared" si="227"/>
        <v>553.64315232364243</v>
      </c>
      <c r="AH124" s="413">
        <f>AH24*(AH$104/AH$4)</f>
        <v>500.79539687456423</v>
      </c>
      <c r="AI124" s="413">
        <f>AI24*(AI$104/AI$4)</f>
        <v>553.64315232364243</v>
      </c>
      <c r="AJ124" s="413">
        <f t="shared" ref="AJ124:BF124" si="228">AJ24*(AJ$104/AJ$4)</f>
        <v>491.50348382857715</v>
      </c>
      <c r="AK124" s="413">
        <f t="shared" si="228"/>
        <v>478.64413988100074</v>
      </c>
      <c r="AL124" s="413">
        <f t="shared" si="228"/>
        <v>465.78479593342433</v>
      </c>
      <c r="AM124" s="413">
        <f t="shared" si="228"/>
        <v>452.92545198584395</v>
      </c>
      <c r="AN124" s="413">
        <f t="shared" si="228"/>
        <v>440.06610803826754</v>
      </c>
      <c r="AO124" s="413">
        <f t="shared" si="228"/>
        <v>427.20676409069119</v>
      </c>
      <c r="AP124" s="413">
        <f t="shared" si="228"/>
        <v>414.34742014311479</v>
      </c>
      <c r="AQ124" s="413">
        <f t="shared" si="228"/>
        <v>401.48807619553844</v>
      </c>
      <c r="AR124" s="413">
        <f t="shared" si="228"/>
        <v>388.628732247958</v>
      </c>
      <c r="AS124" s="413">
        <f t="shared" si="228"/>
        <v>375.76938830038165</v>
      </c>
      <c r="AT124" s="413">
        <f t="shared" si="228"/>
        <v>362.91004435280524</v>
      </c>
      <c r="AU124" s="413">
        <f t="shared" si="228"/>
        <v>350.05070040522884</v>
      </c>
      <c r="AV124" s="413">
        <f t="shared" si="228"/>
        <v>337.19135645765249</v>
      </c>
      <c r="AW124" s="413">
        <f t="shared" si="228"/>
        <v>324.33201251007205</v>
      </c>
      <c r="AX124" s="413">
        <f t="shared" si="228"/>
        <v>311.4726685624957</v>
      </c>
      <c r="AY124" s="413">
        <f t="shared" si="228"/>
        <v>298.61332461491929</v>
      </c>
      <c r="AZ124" s="413">
        <f t="shared" si="228"/>
        <v>285.75398066734294</v>
      </c>
      <c r="BA124" s="413">
        <f t="shared" si="228"/>
        <v>272.89463671976654</v>
      </c>
      <c r="BB124" s="413">
        <f t="shared" si="228"/>
        <v>260.03529277218615</v>
      </c>
      <c r="BC124" s="413">
        <f t="shared" si="228"/>
        <v>247.17594882460975</v>
      </c>
      <c r="BD124" s="413">
        <f t="shared" si="228"/>
        <v>234.31660487703337</v>
      </c>
      <c r="BE124" s="413">
        <f t="shared" si="228"/>
        <v>221.45726092945699</v>
      </c>
      <c r="BF124" s="413">
        <f t="shared" si="228"/>
        <v>208.59791698188062</v>
      </c>
    </row>
    <row r="125" spans="2:58" ht="10" x14ac:dyDescent="0.2">
      <c r="B125" s="876" t="s">
        <v>181</v>
      </c>
      <c r="C125" s="450">
        <f>C104*(C$25/C$4)</f>
        <v>7612.4938519454545</v>
      </c>
      <c r="D125" s="450">
        <f t="shared" ref="D125:AL125" si="229">D104*(D$25/D$4)</f>
        <v>8170.060648308041</v>
      </c>
      <c r="E125" s="450">
        <f t="shared" si="229"/>
        <v>7965.9797515900036</v>
      </c>
      <c r="F125" s="450">
        <f t="shared" si="229"/>
        <v>9111.6560636864651</v>
      </c>
      <c r="G125" s="450">
        <f t="shared" si="229"/>
        <v>8333.7460104771599</v>
      </c>
      <c r="H125" s="450">
        <f t="shared" si="229"/>
        <v>7835.912171607024</v>
      </c>
      <c r="I125" s="450">
        <f t="shared" si="229"/>
        <v>7299.1800859504419</v>
      </c>
      <c r="J125" s="450">
        <f t="shared" si="229"/>
        <v>8390.990114402719</v>
      </c>
      <c r="K125" s="450">
        <f t="shared" si="229"/>
        <v>8459.7853440247854</v>
      </c>
      <c r="L125" s="450">
        <f t="shared" si="229"/>
        <v>8358.3401203150406</v>
      </c>
      <c r="M125" s="450">
        <f t="shared" si="229"/>
        <v>7771.6518678481907</v>
      </c>
      <c r="N125" s="450">
        <f t="shared" si="229"/>
        <v>6048.7199839132381</v>
      </c>
      <c r="O125" s="450">
        <f t="shared" si="229"/>
        <v>5444.8225375468073</v>
      </c>
      <c r="P125" s="450">
        <f t="shared" si="229"/>
        <v>5592.4553690440162</v>
      </c>
      <c r="Q125" s="450">
        <f t="shared" si="229"/>
        <v>5422.1030636927962</v>
      </c>
      <c r="R125" s="450">
        <f t="shared" si="229"/>
        <v>5519.0846588883651</v>
      </c>
      <c r="S125" s="450">
        <f t="shared" si="229"/>
        <v>6345.9442329463936</v>
      </c>
      <c r="T125" s="450">
        <f t="shared" si="229"/>
        <v>7473.6377669239437</v>
      </c>
      <c r="U125" s="450">
        <f t="shared" si="229"/>
        <v>5328.6054284934235</v>
      </c>
      <c r="V125" s="450">
        <f t="shared" si="229"/>
        <v>5297.7763054260831</v>
      </c>
      <c r="W125" s="450">
        <f t="shared" si="229"/>
        <v>5039.162041061998</v>
      </c>
      <c r="X125" s="450">
        <f t="shared" si="229"/>
        <v>4791.8976904094079</v>
      </c>
      <c r="Y125" s="450">
        <f t="shared" si="229"/>
        <v>4951.2882159395704</v>
      </c>
      <c r="Z125" s="450">
        <f t="shared" si="229"/>
        <v>4652.2198598849036</v>
      </c>
      <c r="AA125" s="450">
        <f t="shared" si="229"/>
        <v>4855.2582760305559</v>
      </c>
      <c r="AB125" s="450">
        <f t="shared" si="229"/>
        <v>4794.4556776597356</v>
      </c>
      <c r="AC125" s="450">
        <f t="shared" si="229"/>
        <v>5226.0997533301643</v>
      </c>
      <c r="AD125" s="450">
        <f t="shared" si="229"/>
        <v>5376.5261981179083</v>
      </c>
      <c r="AE125" s="450">
        <f t="shared" si="229"/>
        <v>5493.0744284226766</v>
      </c>
      <c r="AF125" s="450">
        <f t="shared" si="229"/>
        <v>5430.9676665126817</v>
      </c>
      <c r="AG125" s="450">
        <f t="shared" si="229"/>
        <v>5249.6443703327777</v>
      </c>
      <c r="AH125" s="450">
        <f>AH104*(AH$25/AH$4)</f>
        <v>5187.9983448811927</v>
      </c>
      <c r="AI125" s="450">
        <f>AI104*(AI$25/AI$4)</f>
        <v>5630.689269919525</v>
      </c>
      <c r="AJ125" s="450">
        <f t="shared" si="229"/>
        <v>5262.7983625239012</v>
      </c>
      <c r="AK125" s="450">
        <f t="shared" si="229"/>
        <v>5242.2996690285454</v>
      </c>
      <c r="AL125" s="450">
        <f t="shared" si="229"/>
        <v>5221.8009755331805</v>
      </c>
      <c r="AM125" s="450">
        <f t="shared" ref="AM125:AQ125" si="230">AM104*(AM$25/AM$4)</f>
        <v>5201.3022820378237</v>
      </c>
      <c r="AN125" s="450">
        <f t="shared" si="230"/>
        <v>5180.8035885424688</v>
      </c>
      <c r="AO125" s="450">
        <f t="shared" si="230"/>
        <v>5160.304895047113</v>
      </c>
      <c r="AP125" s="450">
        <f t="shared" si="230"/>
        <v>5139.8062015517553</v>
      </c>
      <c r="AQ125" s="450">
        <f t="shared" si="230"/>
        <v>5119.3075080563913</v>
      </c>
      <c r="AR125" s="450">
        <f t="shared" ref="AR125:BF125" si="231">AR104*(AR$25/AR$4)</f>
        <v>5098.8088145610354</v>
      </c>
      <c r="AS125" s="450">
        <f t="shared" si="231"/>
        <v>5078.3101210656787</v>
      </c>
      <c r="AT125" s="450">
        <f t="shared" si="231"/>
        <v>5057.8114275703228</v>
      </c>
      <c r="AU125" s="450">
        <f t="shared" si="231"/>
        <v>5037.312734074967</v>
      </c>
      <c r="AV125" s="450">
        <f t="shared" si="231"/>
        <v>5016.814040579603</v>
      </c>
      <c r="AW125" s="450">
        <f t="shared" si="231"/>
        <v>4996.3153470842472</v>
      </c>
      <c r="AX125" s="450">
        <f t="shared" si="231"/>
        <v>4975.8166535888904</v>
      </c>
      <c r="AY125" s="450">
        <f t="shared" si="231"/>
        <v>4955.3179600935337</v>
      </c>
      <c r="AZ125" s="450">
        <f t="shared" si="231"/>
        <v>4934.8192665981787</v>
      </c>
      <c r="BA125" s="450">
        <f t="shared" si="231"/>
        <v>4914.3205731028211</v>
      </c>
      <c r="BB125" s="450">
        <f t="shared" si="231"/>
        <v>4893.821879607457</v>
      </c>
      <c r="BC125" s="450">
        <f t="shared" si="231"/>
        <v>4873.3231861121012</v>
      </c>
      <c r="BD125" s="450">
        <f t="shared" si="231"/>
        <v>4852.8244926167445</v>
      </c>
      <c r="BE125" s="450">
        <f t="shared" si="231"/>
        <v>4832.3257991213895</v>
      </c>
      <c r="BF125" s="450">
        <f t="shared" si="231"/>
        <v>4811.8271056260328</v>
      </c>
    </row>
    <row r="126" spans="2:58" ht="10.5" x14ac:dyDescent="0.25">
      <c r="B126" s="5" t="s">
        <v>182</v>
      </c>
      <c r="C126" s="415">
        <f>'Crop and Animal Data'!P$7</f>
        <v>999.9782742783608</v>
      </c>
      <c r="D126" s="415">
        <f>'Crop and Animal Data'!Q$7</f>
        <v>1009.1230636107475</v>
      </c>
      <c r="E126" s="415">
        <f>'Crop and Animal Data'!R$7</f>
        <v>1018.2678529431341</v>
      </c>
      <c r="F126" s="415">
        <f>'Crop and Animal Data'!S$7</f>
        <v>1014.7431137538553</v>
      </c>
      <c r="G126" s="415">
        <f>'Crop and Animal Data'!T$7</f>
        <v>1011.2183745645764</v>
      </c>
      <c r="H126" s="415">
        <f>'Crop and Animal Data'!U$7</f>
        <v>1007.6936353752975</v>
      </c>
      <c r="I126" s="415">
        <f>'Crop and Animal Data'!V$7</f>
        <v>1004.1688961860174</v>
      </c>
      <c r="J126" s="415">
        <f>'Crop and Animal Data'!W$7</f>
        <v>1000.6441569967385</v>
      </c>
      <c r="K126" s="415">
        <f>'Crop and Animal Data'!X$7</f>
        <v>977.27611279980886</v>
      </c>
      <c r="L126" s="415">
        <f>'Crop and Animal Data'!Y$7</f>
        <v>953.90806860287933</v>
      </c>
      <c r="M126" s="415">
        <f>'Crop and Animal Data'!Z$7</f>
        <v>930.54002440593933</v>
      </c>
      <c r="N126" s="415">
        <f>'Crop and Animal Data'!AA$7</f>
        <v>907.1719802090098</v>
      </c>
      <c r="O126" s="415">
        <f>'Crop and Animal Data'!AB$7</f>
        <v>883.80393601206981</v>
      </c>
      <c r="P126" s="415">
        <f>'Crop and Animal Data'!AC$7</f>
        <v>905.70703822857377</v>
      </c>
      <c r="Q126" s="415">
        <f>'Crop and Animal Data'!AD$7</f>
        <v>927.6101404450776</v>
      </c>
      <c r="R126" s="415">
        <f>'Crop and Animal Data'!AE$7</f>
        <v>949.51324266158156</v>
      </c>
      <c r="S126" s="415">
        <f>'Crop and Animal Data'!AF$7</f>
        <v>971.41634487808017</v>
      </c>
      <c r="T126" s="415">
        <f>'Crop and Animal Data'!AG$7</f>
        <v>993.31944709458412</v>
      </c>
      <c r="U126" s="415">
        <f>'Crop and Animal Data'!AH$7</f>
        <v>989.27975860309289</v>
      </c>
      <c r="V126" s="415">
        <f>'Crop and Animal Data'!AI$7</f>
        <v>985.24007011160165</v>
      </c>
      <c r="W126" s="415">
        <f>'Crop and Animal Data'!AJ$7</f>
        <v>981.20038162011053</v>
      </c>
      <c r="X126" s="415">
        <f>'Crop and Animal Data'!AK$7</f>
        <v>977.1606931286193</v>
      </c>
      <c r="Y126" s="415">
        <f>'Crop and Animal Data'!AL$7</f>
        <v>973.12100463712807</v>
      </c>
      <c r="Z126" s="415">
        <f>'Crop and Animal Data'!AM$7</f>
        <v>1019.8215792860154</v>
      </c>
      <c r="AA126" s="415">
        <f>'Crop and Animal Data'!AN$7</f>
        <v>1066.5221539349027</v>
      </c>
      <c r="AB126" s="415">
        <f>'Crop and Animal Data'!AO$7</f>
        <v>1113.2227285837901</v>
      </c>
      <c r="AC126" s="415">
        <f>'Crop and Animal Data'!AP$7</f>
        <v>1159.9233032326774</v>
      </c>
      <c r="AD126" s="415">
        <f>'Crop and Animal Data'!AQ$7</f>
        <v>1206.6238778815646</v>
      </c>
      <c r="AE126" s="415">
        <f>'Crop and Animal Data'!AR$7</f>
        <v>1125.9743437002091</v>
      </c>
      <c r="AF126" s="415">
        <f>'Crop and Animal Data'!AS$7</f>
        <v>1139.1238529462437</v>
      </c>
      <c r="AG126" s="415">
        <f>'Crop and Animal Data'!AT$7</f>
        <v>1152.2733621922782</v>
      </c>
      <c r="AH126" s="415">
        <f>'Crop and Animal Data'!AU$7</f>
        <v>1165.4228714383178</v>
      </c>
      <c r="AI126" s="415">
        <f>'Crop and Animal Data'!AV$7</f>
        <v>954.87581815357987</v>
      </c>
      <c r="AJ126" s="360">
        <f>'Crop and Animal Data'!AW$7</f>
        <v>1154.4391295085904</v>
      </c>
      <c r="AK126" s="360">
        <f>'Crop and Animal Data'!AX$7</f>
        <v>1165.3516731293191</v>
      </c>
      <c r="AL126" s="360">
        <f>'Crop and Animal Data'!AY$7</f>
        <v>1176.2642167500478</v>
      </c>
      <c r="AM126" s="360">
        <f>'Crop and Animal Data'!AZ$7</f>
        <v>1187.1767603707738</v>
      </c>
      <c r="AN126" s="360">
        <f>'Crop and Animal Data'!BA$7</f>
        <v>1198.0893039915024</v>
      </c>
      <c r="AO126" s="360">
        <f>'Crop and Animal Data'!BB$7</f>
        <v>1209.0018476122284</v>
      </c>
      <c r="AP126" s="360">
        <f>'Crop and Animal Data'!BC$7</f>
        <v>1219.9143912329571</v>
      </c>
      <c r="AQ126" s="360">
        <f>'Crop and Animal Data'!BD$7</f>
        <v>1230.8269348536858</v>
      </c>
      <c r="AR126" s="360">
        <f>'Crop and Animal Data'!BE$7</f>
        <v>1241.7394784744117</v>
      </c>
      <c r="AS126" s="360">
        <f>'Crop and Animal Data'!BF$7</f>
        <v>1252.6520220951404</v>
      </c>
      <c r="AT126" s="360">
        <f>'Crop and Animal Data'!BG$7</f>
        <v>1263.5645657158664</v>
      </c>
      <c r="AU126" s="360">
        <f>'Crop and Animal Data'!BH$7</f>
        <v>1274.477109336595</v>
      </c>
      <c r="AV126" s="360">
        <f>'Crop and Animal Data'!BI$7</f>
        <v>1285.389652957321</v>
      </c>
      <c r="AW126" s="360">
        <f>'Crop and Animal Data'!BJ$7</f>
        <v>1296.3021965780497</v>
      </c>
      <c r="AX126" s="360">
        <f>'Crop and Animal Data'!BK$7</f>
        <v>1307.2147401987784</v>
      </c>
      <c r="AY126" s="360">
        <f>'Crop and Animal Data'!BL$7</f>
        <v>1318.1272838195043</v>
      </c>
      <c r="AZ126" s="360">
        <f>'Crop and Animal Data'!BM$7</f>
        <v>1329.039827440233</v>
      </c>
      <c r="BA126" s="360">
        <f>'Crop and Animal Data'!BN$7</f>
        <v>1339.952371060959</v>
      </c>
      <c r="BB126" s="360">
        <f>'Crop and Animal Data'!BO$7</f>
        <v>1350.8649146816877</v>
      </c>
      <c r="BC126" s="360">
        <f>'Crop and Animal Data'!BP$7</f>
        <v>1361.7774583024163</v>
      </c>
      <c r="BD126" s="360">
        <f>'Crop and Animal Data'!BQ$7</f>
        <v>1372.6900019231423</v>
      </c>
      <c r="BE126" s="360">
        <f>'Crop and Animal Data'!BR$7</f>
        <v>1383.602545543871</v>
      </c>
      <c r="BF126" s="360">
        <f>'Crop and Animal Data'!BS$7</f>
        <v>1394.5150891645969</v>
      </c>
    </row>
    <row r="127" spans="2:58" ht="10.5" x14ac:dyDescent="0.25">
      <c r="B127" s="5" t="s">
        <v>183</v>
      </c>
      <c r="C127" s="415">
        <f>'Crop and Animal Data'!P$14</f>
        <v>965.90034207524309</v>
      </c>
      <c r="D127" s="415">
        <f>'Crop and Animal Data'!Q$14</f>
        <v>1197.6679589509288</v>
      </c>
      <c r="E127" s="415">
        <f>'Crop and Animal Data'!R$14</f>
        <v>1429.4355758266818</v>
      </c>
      <c r="F127" s="415">
        <f>'Crop and Animal Data'!S$14</f>
        <v>1334.2360319270238</v>
      </c>
      <c r="G127" s="415">
        <f>'Crop and Animal Data'!T$14</f>
        <v>1239.036488027366</v>
      </c>
      <c r="H127" s="415">
        <f>'Crop and Animal Data'!U$14</f>
        <v>1143.836944127708</v>
      </c>
      <c r="I127" s="415">
        <f>'Crop and Animal Data'!V$14</f>
        <v>1048.6374002280502</v>
      </c>
      <c r="J127" s="415">
        <f>'Crop and Animal Data'!W$14</f>
        <v>953.43785632839217</v>
      </c>
      <c r="K127" s="415">
        <f>'Crop and Animal Data'!X$14</f>
        <v>1072.2353477765241</v>
      </c>
      <c r="L127" s="415">
        <f>'Crop and Animal Data'!Y$14</f>
        <v>1191.0328392246563</v>
      </c>
      <c r="M127" s="415">
        <f>'Crop and Animal Data'!Z$14</f>
        <v>1309.8303306727546</v>
      </c>
      <c r="N127" s="415">
        <f>'Crop and Animal Data'!AA$14</f>
        <v>1428.6278221208865</v>
      </c>
      <c r="O127" s="415">
        <f>'Crop and Animal Data'!AB$14</f>
        <v>1547.4253135689851</v>
      </c>
      <c r="P127" s="415">
        <f>'Crop and Animal Data'!AC$14</f>
        <v>1766.9612314709234</v>
      </c>
      <c r="Q127" s="415">
        <f>'Crop and Animal Data'!AD$14</f>
        <v>1986.4971493728619</v>
      </c>
      <c r="R127" s="415">
        <f>'Crop and Animal Data'!AE$14</f>
        <v>2206.0330672748005</v>
      </c>
      <c r="S127" s="415">
        <f>'Crop and Animal Data'!AF$14</f>
        <v>2425.5689851767388</v>
      </c>
      <c r="T127" s="415">
        <f>'Crop and Animal Data'!AG$14</f>
        <v>2645.1049030786771</v>
      </c>
      <c r="U127" s="415">
        <f>'Crop and Animal Data'!AH$14</f>
        <v>2865.9101482325841</v>
      </c>
      <c r="V127" s="415">
        <f>'Crop and Animal Data'!AI$14</f>
        <v>3086.7153933864911</v>
      </c>
      <c r="W127" s="415">
        <f>'Crop and Animal Data'!AJ$14</f>
        <v>3307.5206385404654</v>
      </c>
      <c r="X127" s="415">
        <f>'Crop and Animal Data'!AK$14</f>
        <v>3528.3258836943724</v>
      </c>
      <c r="Y127" s="415">
        <f>'Crop and Animal Data'!AL$14</f>
        <v>3749.1311288483462</v>
      </c>
      <c r="Z127" s="415">
        <f>'Crop and Animal Data'!AM$14</f>
        <v>3935.4337514253266</v>
      </c>
      <c r="AA127" s="415">
        <f>'Crop and Animal Data'!AN$14</f>
        <v>4121.7363740023075</v>
      </c>
      <c r="AB127" s="415">
        <f>'Crop and Animal Data'!AO$14</f>
        <v>4308.0389965792874</v>
      </c>
      <c r="AC127" s="415">
        <f>'Crop and Animal Data'!AP$14</f>
        <v>4494.341619156201</v>
      </c>
      <c r="AD127" s="415">
        <f>'Crop and Animal Data'!AQ$14</f>
        <v>4680.6442417331809</v>
      </c>
      <c r="AE127" s="415">
        <f>'Crop and Animal Data'!AR$14</f>
        <v>4917.6187321211319</v>
      </c>
      <c r="AF127" s="415">
        <f>'Crop and Animal Data'!AS$14</f>
        <v>5122.0917641881833</v>
      </c>
      <c r="AG127" s="415">
        <f>'Crop and Animal Data'!AT$14</f>
        <v>5326.5647962552348</v>
      </c>
      <c r="AH127" s="415">
        <f>'Crop and Animal Data'!AU$14</f>
        <v>5531.0378283222863</v>
      </c>
      <c r="AI127" s="415">
        <f>'Crop and Animal Data'!AV$14</f>
        <v>3541.9999999999995</v>
      </c>
      <c r="AJ127" s="360">
        <f>'Crop and Animal Data'!AW$14</f>
        <v>5574.3987490581549</v>
      </c>
      <c r="AK127" s="360">
        <f>'Crop and Animal Data'!AX$14</f>
        <v>5756.9366725213431</v>
      </c>
      <c r="AL127" s="360">
        <f>'Crop and Animal Data'!AY$14</f>
        <v>5939.474595984464</v>
      </c>
      <c r="AM127" s="360">
        <f>'Crop and Animal Data'!AZ$14</f>
        <v>6122.0125194476523</v>
      </c>
      <c r="AN127" s="360">
        <f>'Crop and Animal Data'!BA$14</f>
        <v>6304.5504429108405</v>
      </c>
      <c r="AO127" s="360">
        <f>'Crop and Animal Data'!BB$14</f>
        <v>6487.0883663739614</v>
      </c>
      <c r="AP127" s="360">
        <f>'Crop and Animal Data'!BC$14</f>
        <v>6669.6262898371497</v>
      </c>
      <c r="AQ127" s="360">
        <f>'Crop and Animal Data'!BD$14</f>
        <v>6852.1642133003379</v>
      </c>
      <c r="AR127" s="360">
        <f>'Crop and Animal Data'!BE$14</f>
        <v>7034.7021367634597</v>
      </c>
      <c r="AS127" s="360">
        <f>'Crop and Animal Data'!BF$14</f>
        <v>7217.240060226648</v>
      </c>
      <c r="AT127" s="360">
        <f>'Crop and Animal Data'!BG$14</f>
        <v>7399.7779836898362</v>
      </c>
      <c r="AU127" s="360">
        <f>'Crop and Animal Data'!BH$14</f>
        <v>7582.3159071529572</v>
      </c>
      <c r="AV127" s="360">
        <f>'Crop and Animal Data'!BI$14</f>
        <v>7764.8538306161454</v>
      </c>
      <c r="AW127" s="360">
        <f>'Crop and Animal Data'!BJ$14</f>
        <v>7947.3917540792663</v>
      </c>
      <c r="AX127" s="360">
        <f>'Crop and Animal Data'!BK$14</f>
        <v>8129.9296775424546</v>
      </c>
      <c r="AY127" s="360">
        <f>'Crop and Animal Data'!BL$14</f>
        <v>8312.4676010056428</v>
      </c>
      <c r="AZ127" s="360">
        <f>'Crop and Animal Data'!BM$14</f>
        <v>8495.0055244687646</v>
      </c>
      <c r="BA127" s="360">
        <f>'Crop and Animal Data'!BN$14</f>
        <v>8677.543447931952</v>
      </c>
      <c r="BB127" s="360">
        <f>'Crop and Animal Data'!BO$14</f>
        <v>8860.0813713951411</v>
      </c>
      <c r="BC127" s="360">
        <f>'Crop and Animal Data'!BP$14</f>
        <v>9042.6192948582611</v>
      </c>
      <c r="BD127" s="360">
        <f>'Crop and Animal Data'!BQ$14</f>
        <v>9225.1572183214503</v>
      </c>
      <c r="BE127" s="360">
        <f>'Crop and Animal Data'!BR$14</f>
        <v>9407.6951417845721</v>
      </c>
      <c r="BF127" s="360">
        <f>'Crop and Animal Data'!BS$14</f>
        <v>9590.2330652477594</v>
      </c>
    </row>
    <row r="128" spans="2:58" ht="10.5" x14ac:dyDescent="0.25">
      <c r="B128" s="5" t="s">
        <v>184</v>
      </c>
      <c r="C128" s="35">
        <v>8400</v>
      </c>
      <c r="D128" s="398">
        <v>8300</v>
      </c>
      <c r="E128" s="398">
        <v>9900</v>
      </c>
      <c r="F128" s="398">
        <v>8600</v>
      </c>
      <c r="G128" s="398">
        <v>7600</v>
      </c>
      <c r="H128" s="398">
        <v>7800</v>
      </c>
      <c r="I128" s="398">
        <v>5900</v>
      </c>
      <c r="J128" s="398">
        <v>4900</v>
      </c>
      <c r="K128" s="398">
        <v>5100</v>
      </c>
      <c r="L128" s="398">
        <v>4800</v>
      </c>
      <c r="M128" s="398">
        <v>5200</v>
      </c>
      <c r="N128" s="398">
        <v>5800</v>
      </c>
      <c r="O128" s="398">
        <v>6300</v>
      </c>
      <c r="P128" s="398">
        <v>5300</v>
      </c>
      <c r="Q128" s="398">
        <v>5400</v>
      </c>
      <c r="R128" s="398">
        <v>4500</v>
      </c>
      <c r="S128" s="398">
        <v>3500</v>
      </c>
      <c r="T128" s="398">
        <v>2700</v>
      </c>
      <c r="U128" s="398">
        <v>1500</v>
      </c>
      <c r="V128" s="416">
        <f t="shared" ref="V128:BF128" si="232">($U$128/$U$28)*V28</f>
        <v>1500</v>
      </c>
      <c r="W128" s="416">
        <f t="shared" si="232"/>
        <v>1442.3076923076924</v>
      </c>
      <c r="X128" s="414">
        <f t="shared" si="232"/>
        <v>1326.9230769230769</v>
      </c>
      <c r="Y128" s="414">
        <f t="shared" si="232"/>
        <v>1326.9230769230769</v>
      </c>
      <c r="Z128" s="414">
        <f t="shared" si="232"/>
        <v>1326.9230769230769</v>
      </c>
      <c r="AA128" s="414">
        <f t="shared" si="232"/>
        <v>1038.4615384615386</v>
      </c>
      <c r="AB128" s="414">
        <f t="shared" si="232"/>
        <v>1038.4615384615386</v>
      </c>
      <c r="AC128" s="414">
        <f t="shared" si="232"/>
        <v>1153.8461538461538</v>
      </c>
      <c r="AD128" s="414">
        <f t="shared" si="232"/>
        <v>923.07692307692309</v>
      </c>
      <c r="AE128" s="414">
        <f t="shared" si="232"/>
        <v>1038.4615384615386</v>
      </c>
      <c r="AF128" s="414">
        <f t="shared" si="232"/>
        <v>1269.2307692307693</v>
      </c>
      <c r="AG128" s="414">
        <f t="shared" si="232"/>
        <v>1153.8461538461538</v>
      </c>
      <c r="AH128" s="414">
        <f t="shared" ref="AH128" si="233">($U$128/$U$28)*AH28</f>
        <v>1038.4615384615386</v>
      </c>
      <c r="AI128" s="414">
        <f t="shared" si="232"/>
        <v>807.69230769230774</v>
      </c>
      <c r="AJ128" s="414">
        <f t="shared" si="232"/>
        <v>905.32544378697196</v>
      </c>
      <c r="AK128" s="414">
        <f t="shared" si="232"/>
        <v>871.09044801351581</v>
      </c>
      <c r="AL128" s="414">
        <f t="shared" si="232"/>
        <v>836.85545224005966</v>
      </c>
      <c r="AM128" s="414">
        <f t="shared" si="232"/>
        <v>802.62045646660351</v>
      </c>
      <c r="AN128" s="414">
        <f t="shared" si="232"/>
        <v>768.38546069314748</v>
      </c>
      <c r="AO128" s="414">
        <f t="shared" si="232"/>
        <v>734.15046491969133</v>
      </c>
      <c r="AP128" s="414">
        <f t="shared" si="232"/>
        <v>699.91546914623518</v>
      </c>
      <c r="AQ128" s="414">
        <f t="shared" si="232"/>
        <v>665.68047337277903</v>
      </c>
      <c r="AR128" s="414">
        <f t="shared" si="232"/>
        <v>631.44547759932288</v>
      </c>
      <c r="AS128" s="414">
        <f t="shared" si="232"/>
        <v>597.21048182585332</v>
      </c>
      <c r="AT128" s="414">
        <f t="shared" si="232"/>
        <v>562.97548605239717</v>
      </c>
      <c r="AU128" s="414">
        <f t="shared" si="232"/>
        <v>528.74049027894102</v>
      </c>
      <c r="AV128" s="414">
        <f t="shared" si="232"/>
        <v>494.50549450548493</v>
      </c>
      <c r="AW128" s="414">
        <f t="shared" si="232"/>
        <v>460.27049873202878</v>
      </c>
      <c r="AX128" s="414">
        <f t="shared" si="232"/>
        <v>426.03550295857269</v>
      </c>
      <c r="AY128" s="414">
        <f t="shared" si="232"/>
        <v>391.80050718511654</v>
      </c>
      <c r="AZ128" s="414">
        <f t="shared" si="232"/>
        <v>357.5655114116604</v>
      </c>
      <c r="BA128" s="414">
        <f t="shared" si="232"/>
        <v>323.33051563820425</v>
      </c>
      <c r="BB128" s="414">
        <f t="shared" si="232"/>
        <v>289.09551986474816</v>
      </c>
      <c r="BC128" s="414">
        <f t="shared" si="232"/>
        <v>254.86052409129201</v>
      </c>
      <c r="BD128" s="414">
        <f t="shared" si="232"/>
        <v>220.62552831782244</v>
      </c>
      <c r="BE128" s="414">
        <f t="shared" si="232"/>
        <v>186.39053254436632</v>
      </c>
      <c r="BF128" s="414">
        <f t="shared" si="232"/>
        <v>152.15553677091017</v>
      </c>
    </row>
    <row r="129" spans="2:58" ht="10.5" x14ac:dyDescent="0.25">
      <c r="B129" s="5" t="s">
        <v>185</v>
      </c>
      <c r="C129" s="415">
        <f>'Crop and Animal Data'!P$21</f>
        <v>593.97590361445782</v>
      </c>
      <c r="D129" s="415">
        <f>'Crop and Animal Data'!Q$21</f>
        <v>605.47729379054681</v>
      </c>
      <c r="E129" s="415">
        <f>'Crop and Animal Data'!R$21</f>
        <v>616.9786839666358</v>
      </c>
      <c r="F129" s="415">
        <f>'Crop and Animal Data'!S$21</f>
        <v>648.70991658943831</v>
      </c>
      <c r="G129" s="415">
        <f>'Crop and Animal Data'!T$21</f>
        <v>680.44114921224093</v>
      </c>
      <c r="H129" s="415">
        <f>'Crop and Animal Data'!U$21</f>
        <v>712.17238183503434</v>
      </c>
      <c r="I129" s="415">
        <f>'Crop and Animal Data'!V$21</f>
        <v>743.90361445783685</v>
      </c>
      <c r="J129" s="415">
        <f>'Crop and Animal Data'!W$21</f>
        <v>775.63484708063027</v>
      </c>
      <c r="K129" s="415">
        <f>'Crop and Animal Data'!X$21</f>
        <v>764.8897126969398</v>
      </c>
      <c r="L129" s="415">
        <f>'Crop and Animal Data'!Y$21</f>
        <v>754.14457831324933</v>
      </c>
      <c r="M129" s="415">
        <f>'Crop and Animal Data'!Z$21</f>
        <v>743.39944392956352</v>
      </c>
      <c r="N129" s="415">
        <f>'Crop and Animal Data'!AA$21</f>
        <v>732.65430954587305</v>
      </c>
      <c r="O129" s="415">
        <f>'Crop and Animal Data'!AB$21</f>
        <v>721.90917516218724</v>
      </c>
      <c r="P129" s="415">
        <f>'Crop and Animal Data'!AC$21</f>
        <v>783.82761816496759</v>
      </c>
      <c r="Q129" s="415">
        <f>'Crop and Animal Data'!AD$21</f>
        <v>845.74606116774794</v>
      </c>
      <c r="R129" s="415">
        <f>'Crop and Animal Data'!AE$21</f>
        <v>907.66450417052829</v>
      </c>
      <c r="S129" s="415">
        <f>'Crop and Animal Data'!AF$21</f>
        <v>969.58294717330864</v>
      </c>
      <c r="T129" s="415">
        <f>'Crop and Animal Data'!AG$21</f>
        <v>1031.501390176089</v>
      </c>
      <c r="U129" s="415">
        <f>'Crop and Animal Data'!AH$21</f>
        <v>986.34661723818715</v>
      </c>
      <c r="V129" s="415">
        <f>'Crop and Animal Data'!AI$21</f>
        <v>941.19184430028542</v>
      </c>
      <c r="W129" s="415">
        <f>'Crop and Animal Data'!AJ$21</f>
        <v>896.03707136238359</v>
      </c>
      <c r="X129" s="415">
        <f>'Crop and Animal Data'!AK$21</f>
        <v>850.88229842446344</v>
      </c>
      <c r="Y129" s="415">
        <f>'Crop and Animal Data'!AL$21</f>
        <v>805.7275254865616</v>
      </c>
      <c r="Z129" s="415">
        <f>'Crop and Animal Data'!AM$21</f>
        <v>787.89249304911777</v>
      </c>
      <c r="AA129" s="415">
        <f>'Crop and Animal Data'!AN$21</f>
        <v>770.05746061167383</v>
      </c>
      <c r="AB129" s="415">
        <f>'Crop and Animal Data'!AO$21</f>
        <v>752.22242817423455</v>
      </c>
      <c r="AC129" s="415">
        <f>'Crop and Animal Data'!AP$21</f>
        <v>734.38739573679061</v>
      </c>
      <c r="AD129" s="415">
        <f>'Crop and Animal Data'!AQ$21</f>
        <v>716.55236329935121</v>
      </c>
      <c r="AE129" s="415">
        <f>'Crop and Animal Data'!AR$21</f>
        <v>818.65131782189542</v>
      </c>
      <c r="AF129" s="415">
        <f>'Crop and Animal Data'!AS$21</f>
        <v>817.71788368047146</v>
      </c>
      <c r="AG129" s="415">
        <f>'Crop and Animal Data'!AT$21</f>
        <v>816.78444953904761</v>
      </c>
      <c r="AH129" s="415">
        <f>'Crop and Animal Data'!AU$21</f>
        <v>815.85101539762377</v>
      </c>
      <c r="AI129" s="415">
        <f>'Crop and Animal Data'!AV$21</f>
        <v>680</v>
      </c>
      <c r="AJ129" s="360">
        <f>'Crop and Animal Data'!AW$21</f>
        <v>791.49788357207524</v>
      </c>
      <c r="AK129" s="360">
        <f>'Crop and Animal Data'!AX$21</f>
        <v>789.21527361808944</v>
      </c>
      <c r="AL129" s="360">
        <f>'Crop and Animal Data'!AY$21</f>
        <v>786.93266366410364</v>
      </c>
      <c r="AM129" s="360">
        <f>'Crop and Animal Data'!AZ$21</f>
        <v>784.65005371011785</v>
      </c>
      <c r="AN129" s="360">
        <f>'Crop and Animal Data'!BA$21</f>
        <v>782.36744375613148</v>
      </c>
      <c r="AO129" s="360">
        <f>'Crop and Animal Data'!BB$21</f>
        <v>780.08483380214568</v>
      </c>
      <c r="AP129" s="360">
        <f>'Crop and Animal Data'!BC$21</f>
        <v>777.80222384815988</v>
      </c>
      <c r="AQ129" s="360">
        <f>'Crop and Animal Data'!BD$21</f>
        <v>775.51961389417409</v>
      </c>
      <c r="AR129" s="360">
        <f>'Crop and Animal Data'!BE$21</f>
        <v>773.23700394018761</v>
      </c>
      <c r="AS129" s="360">
        <f>'Crop and Animal Data'!BF$21</f>
        <v>770.95439398620181</v>
      </c>
      <c r="AT129" s="360">
        <f>'Crop and Animal Data'!BG$21</f>
        <v>768.67178403221601</v>
      </c>
      <c r="AU129" s="360">
        <f>'Crop and Animal Data'!BH$21</f>
        <v>766.38917407823021</v>
      </c>
      <c r="AV129" s="360">
        <f>'Crop and Animal Data'!BI$21</f>
        <v>764.10656412424385</v>
      </c>
      <c r="AW129" s="360">
        <f>'Crop and Animal Data'!BJ$21</f>
        <v>761.82395417025805</v>
      </c>
      <c r="AX129" s="360">
        <f>'Crop and Animal Data'!BK$21</f>
        <v>759.54134421627225</v>
      </c>
      <c r="AY129" s="360">
        <f>'Crop and Animal Data'!BL$21</f>
        <v>757.25873426228645</v>
      </c>
      <c r="AZ129" s="360">
        <f>'Crop and Animal Data'!BM$21</f>
        <v>754.97612430830009</v>
      </c>
      <c r="BA129" s="360">
        <f>'Crop and Animal Data'!BN$21</f>
        <v>752.69351435431429</v>
      </c>
      <c r="BB129" s="360">
        <f>'Crop and Animal Data'!BO$21</f>
        <v>750.41090440032849</v>
      </c>
      <c r="BC129" s="360">
        <f>'Crop and Animal Data'!BP$21</f>
        <v>748.12829444634269</v>
      </c>
      <c r="BD129" s="360">
        <f>'Crop and Animal Data'!BQ$21</f>
        <v>745.84568449235621</v>
      </c>
      <c r="BE129" s="360">
        <f>'Crop and Animal Data'!BR$21</f>
        <v>743.56307453837042</v>
      </c>
      <c r="BF129" s="360">
        <f>'Crop and Animal Data'!BS$21</f>
        <v>741.28046458438462</v>
      </c>
    </row>
    <row r="130" spans="2:58" ht="10.5" x14ac:dyDescent="0.25">
      <c r="B130" s="5" t="s">
        <v>186</v>
      </c>
      <c r="C130" s="35">
        <f>87000+C240</f>
        <v>109424.23854848456</v>
      </c>
      <c r="D130" s="415">
        <f t="shared" ref="D130:AI130" si="234">(D$30-D$160)*($C$130/SUM($C$70,$C$100,$C$130))</f>
        <v>214537.36156334271</v>
      </c>
      <c r="E130" s="415">
        <f t="shared" si="234"/>
        <v>193962.10896226601</v>
      </c>
      <c r="F130" s="415">
        <f t="shared" si="234"/>
        <v>173797.23371967833</v>
      </c>
      <c r="G130" s="415">
        <f t="shared" si="234"/>
        <v>177844.62262803403</v>
      </c>
      <c r="H130" s="415">
        <f t="shared" si="234"/>
        <v>170811.82285714449</v>
      </c>
      <c r="I130" s="415">
        <f t="shared" si="234"/>
        <v>158854.49478436814</v>
      </c>
      <c r="J130" s="415">
        <f t="shared" si="234"/>
        <v>107513.94339622642</v>
      </c>
      <c r="K130" s="415">
        <f t="shared" si="234"/>
        <v>116657.42179245289</v>
      </c>
      <c r="L130" s="415">
        <f t="shared" si="234"/>
        <v>116263.48415094368</v>
      </c>
      <c r="M130" s="415">
        <f t="shared" si="234"/>
        <v>112586.52764150916</v>
      </c>
      <c r="N130" s="415">
        <f t="shared" si="234"/>
        <v>106857.68433962259</v>
      </c>
      <c r="O130" s="415">
        <f t="shared" si="234"/>
        <v>136615.44339622642</v>
      </c>
      <c r="P130" s="415">
        <f t="shared" si="234"/>
        <v>115212.29433962387</v>
      </c>
      <c r="Q130" s="415">
        <f t="shared" si="234"/>
        <v>104068.57924528547</v>
      </c>
      <c r="R130" s="415">
        <f t="shared" si="234"/>
        <v>90903.923987489572</v>
      </c>
      <c r="S130" s="415">
        <f t="shared" si="234"/>
        <v>73984.326184672449</v>
      </c>
      <c r="T130" s="415">
        <f t="shared" si="234"/>
        <v>61325.143961782996</v>
      </c>
      <c r="U130" s="415">
        <f t="shared" si="234"/>
        <v>54501.171338026143</v>
      </c>
      <c r="V130" s="415">
        <f t="shared" si="234"/>
        <v>55403.715104981609</v>
      </c>
      <c r="W130" s="415">
        <f t="shared" si="234"/>
        <v>53273.420662498596</v>
      </c>
      <c r="X130" s="415">
        <f t="shared" si="234"/>
        <v>48100.611812480332</v>
      </c>
      <c r="Y130" s="415">
        <f t="shared" si="234"/>
        <v>42927.802962462047</v>
      </c>
      <c r="Z130" s="415">
        <f t="shared" si="234"/>
        <v>40954.176276626844</v>
      </c>
      <c r="AA130" s="415">
        <f t="shared" si="234"/>
        <v>38980.549590791619</v>
      </c>
      <c r="AB130" s="415">
        <f t="shared" si="234"/>
        <v>37006.922904955863</v>
      </c>
      <c r="AC130" s="415">
        <f t="shared" si="234"/>
        <v>35033.296219120581</v>
      </c>
      <c r="AD130" s="415">
        <f t="shared" si="234"/>
        <v>33059.669533284825</v>
      </c>
      <c r="AE130" s="415">
        <f t="shared" si="234"/>
        <v>31163.791727154708</v>
      </c>
      <c r="AF130" s="415">
        <f t="shared" si="234"/>
        <v>29591.481554983679</v>
      </c>
      <c r="AG130" s="415">
        <f t="shared" si="234"/>
        <v>28122.697407298998</v>
      </c>
      <c r="AH130" s="415">
        <f t="shared" si="234"/>
        <v>26751.292261949708</v>
      </c>
      <c r="AI130" s="415">
        <f t="shared" si="234"/>
        <v>24828.793721763173</v>
      </c>
      <c r="AJ130" s="415">
        <f t="shared" ref="AJ130:BF130" si="235">(AJ$30-AJ$160)*($C$130/SUM($C$70,$C$100,$C$130))</f>
        <v>24162.474915948664</v>
      </c>
      <c r="AK130" s="415">
        <f t="shared" si="235"/>
        <v>23044.595102507818</v>
      </c>
      <c r="AL130" s="415">
        <f t="shared" si="235"/>
        <v>22002.9457342924</v>
      </c>
      <c r="AM130" s="415">
        <f t="shared" si="235"/>
        <v>21033.000507528133</v>
      </c>
      <c r="AN130" s="415">
        <f t="shared" si="235"/>
        <v>20130.501874917194</v>
      </c>
      <c r="AO130" s="415">
        <f t="shared" si="235"/>
        <v>19291.445087795433</v>
      </c>
      <c r="AP130" s="415">
        <f t="shared" si="235"/>
        <v>18512.063185812221</v>
      </c>
      <c r="AQ130" s="415">
        <f t="shared" si="235"/>
        <v>17788.812877871223</v>
      </c>
      <c r="AR130" s="415">
        <f t="shared" si="235"/>
        <v>17118.361261413374</v>
      </c>
      <c r="AS130" s="415">
        <f t="shared" si="235"/>
        <v>16497.573330263185</v>
      </c>
      <c r="AT130" s="415">
        <f t="shared" si="235"/>
        <v>15923.500224216868</v>
      </c>
      <c r="AU130" s="415">
        <f t="shared" si="235"/>
        <v>15393.368176329175</v>
      </c>
      <c r="AV130" s="415">
        <f t="shared" si="235"/>
        <v>14904.568116473327</v>
      </c>
      <c r="AW130" s="415">
        <f t="shared" si="235"/>
        <v>14454.645892205706</v>
      </c>
      <c r="AX130" s="415">
        <f t="shared" si="235"/>
        <v>14041.293070282316</v>
      </c>
      <c r="AY130" s="415">
        <f t="shared" si="235"/>
        <v>13662.338284350055</v>
      </c>
      <c r="AZ130" s="415">
        <f t="shared" si="235"/>
        <v>13315.739096381982</v>
      </c>
      <c r="BA130" s="415">
        <f t="shared" si="235"/>
        <v>12999.574341353395</v>
      </c>
      <c r="BB130" s="415">
        <f t="shared" si="235"/>
        <v>12712.036926464631</v>
      </c>
      <c r="BC130" s="415">
        <f t="shared" si="235"/>
        <v>12451.427057921432</v>
      </c>
      <c r="BD130" s="415">
        <f t="shared" si="235"/>
        <v>12216.145869886324</v>
      </c>
      <c r="BE130" s="415">
        <f t="shared" si="235"/>
        <v>12004.689431720484</v>
      </c>
      <c r="BF130" s="415">
        <f t="shared" si="235"/>
        <v>11815.643111055762</v>
      </c>
    </row>
    <row r="131" spans="2:58" ht="10.5" x14ac:dyDescent="0.25">
      <c r="B131" s="918"/>
      <c r="C131" s="889"/>
      <c r="D131" s="889"/>
      <c r="E131" s="889"/>
      <c r="F131" s="889"/>
      <c r="G131" s="889"/>
      <c r="H131" s="889"/>
      <c r="I131" s="889"/>
      <c r="J131" s="889"/>
      <c r="K131" s="889"/>
      <c r="L131" s="889"/>
      <c r="M131" s="889"/>
      <c r="N131" s="889"/>
      <c r="O131" s="889"/>
      <c r="P131" s="889"/>
      <c r="Q131" s="889"/>
      <c r="R131" s="889"/>
      <c r="S131" s="889"/>
      <c r="T131" s="889"/>
      <c r="U131" s="889"/>
      <c r="V131" s="889"/>
      <c r="W131" s="889"/>
      <c r="X131" s="889"/>
      <c r="Y131" s="889"/>
      <c r="Z131" s="889"/>
      <c r="AA131" s="889"/>
      <c r="AB131" s="889"/>
      <c r="AC131" s="889"/>
      <c r="AD131" s="889"/>
      <c r="AE131" s="889"/>
      <c r="AF131" s="889"/>
      <c r="AG131" s="889"/>
      <c r="AH131" s="889"/>
      <c r="AI131" s="889"/>
      <c r="AJ131" s="889"/>
      <c r="AK131" s="889"/>
      <c r="AL131" s="889"/>
      <c r="AM131" s="889"/>
      <c r="AN131" s="889"/>
      <c r="AO131" s="889"/>
      <c r="AP131" s="889"/>
      <c r="AQ131" s="889"/>
      <c r="AR131" s="889"/>
      <c r="AS131" s="889"/>
      <c r="AT131" s="889"/>
      <c r="AU131" s="889"/>
      <c r="AV131" s="889"/>
      <c r="AW131" s="889"/>
      <c r="AX131" s="889"/>
      <c r="AY131" s="889"/>
      <c r="AZ131" s="889"/>
      <c r="BA131" s="889"/>
      <c r="BB131" s="889"/>
      <c r="BC131" s="889"/>
      <c r="BD131" s="889"/>
      <c r="BE131" s="889"/>
      <c r="BF131" s="889"/>
    </row>
    <row r="132" spans="2:58" s="2" customFormat="1" ht="10.5" x14ac:dyDescent="0.25">
      <c r="B132" s="542"/>
      <c r="C132" s="33"/>
      <c r="D132" s="543"/>
      <c r="E132" s="33"/>
      <c r="F132" s="33"/>
      <c r="G132" s="543"/>
      <c r="H132" s="543"/>
      <c r="I132" s="33"/>
      <c r="J132" s="33"/>
      <c r="K132" s="33"/>
      <c r="L132" s="33"/>
      <c r="M132" s="33"/>
      <c r="N132" s="33"/>
      <c r="O132" s="33"/>
      <c r="P132" s="33"/>
      <c r="Q132" s="33"/>
      <c r="R132" s="33"/>
      <c r="S132" s="543"/>
      <c r="T132" s="543"/>
      <c r="U132" s="543"/>
      <c r="V132" s="543"/>
      <c r="W132" s="543"/>
      <c r="X132" s="41"/>
      <c r="Y132" s="41"/>
      <c r="Z132" s="41"/>
      <c r="AA132" s="41"/>
      <c r="AB132" s="41"/>
      <c r="AC132" s="41"/>
      <c r="AD132" s="543"/>
      <c r="AE132" s="543"/>
      <c r="AF132" s="543"/>
      <c r="AG132" s="543"/>
      <c r="AH132" s="543"/>
      <c r="AI132" s="543"/>
      <c r="AJ132" s="543"/>
      <c r="AK132" s="543"/>
      <c r="AL132" s="543"/>
      <c r="AM132" s="543"/>
      <c r="AN132" s="543"/>
      <c r="AO132" s="543"/>
      <c r="AP132" s="543"/>
      <c r="AQ132" s="543"/>
      <c r="AR132" s="543"/>
      <c r="AS132" s="543"/>
      <c r="AT132" s="543"/>
      <c r="AU132" s="543"/>
      <c r="AV132" s="543"/>
      <c r="AW132" s="543"/>
      <c r="AX132" s="543"/>
      <c r="AY132" s="543"/>
      <c r="AZ132" s="543"/>
      <c r="BA132" s="543"/>
      <c r="BB132" s="543"/>
      <c r="BC132" s="543"/>
      <c r="BD132" s="543"/>
      <c r="BE132" s="543"/>
      <c r="BF132" s="543"/>
    </row>
    <row r="133" spans="2:58" ht="10.5" x14ac:dyDescent="0.25">
      <c r="B133" s="30" t="s">
        <v>222</v>
      </c>
      <c r="C133" s="33"/>
      <c r="D133" s="352"/>
      <c r="E133" s="352"/>
      <c r="F133" s="33"/>
      <c r="G133" s="352"/>
      <c r="H133" s="353"/>
      <c r="I133" s="33"/>
      <c r="J133" s="33"/>
      <c r="K133" s="33"/>
      <c r="L133" s="33"/>
      <c r="M133" s="33"/>
      <c r="N133" s="33"/>
      <c r="O133" s="33"/>
      <c r="P133" s="33"/>
      <c r="Q133" s="33"/>
      <c r="R133" s="33"/>
      <c r="S133" s="33"/>
      <c r="T133" s="33"/>
      <c r="U133" s="33"/>
      <c r="V133" s="33"/>
      <c r="W133" s="33"/>
      <c r="X133" s="41"/>
      <c r="Y133" s="41"/>
      <c r="Z133" s="41"/>
      <c r="AA133" s="41"/>
      <c r="AB133" s="41"/>
      <c r="AC133" s="41"/>
      <c r="AD133" s="33"/>
      <c r="AE133" s="33"/>
      <c r="AF133" s="33"/>
      <c r="AG133" s="33"/>
      <c r="AH133" s="33"/>
      <c r="AI133" s="33"/>
      <c r="AJ133" s="33"/>
      <c r="AK133" s="33"/>
      <c r="AL133" s="33"/>
      <c r="AM133" s="33"/>
      <c r="AN133" s="33"/>
      <c r="AO133" s="33"/>
      <c r="AP133" s="33"/>
      <c r="AQ133" s="33"/>
      <c r="AR133" s="33"/>
      <c r="AS133" s="33"/>
      <c r="AT133" s="33"/>
      <c r="AU133" s="33"/>
      <c r="AV133" s="33"/>
      <c r="AW133" s="33"/>
      <c r="AX133" s="33"/>
      <c r="AY133" s="33"/>
      <c r="AZ133" s="33"/>
      <c r="BA133" s="33"/>
      <c r="BB133" s="33"/>
      <c r="BC133" s="33"/>
      <c r="BD133" s="33"/>
      <c r="BE133" s="33"/>
      <c r="BF133" s="33"/>
    </row>
    <row r="134" spans="2:58" s="5" customFormat="1" ht="10.5" x14ac:dyDescent="0.25">
      <c r="B134" s="5" t="s">
        <v>160</v>
      </c>
      <c r="C134" s="27">
        <f t="shared" ref="C134:AG134" si="236">C319*C4</f>
        <v>25894.445716960843</v>
      </c>
      <c r="D134" s="27">
        <f t="shared" si="236"/>
        <v>25911.021342275861</v>
      </c>
      <c r="E134" s="27">
        <f t="shared" si="236"/>
        <v>16897.330079924912</v>
      </c>
      <c r="F134" s="27">
        <f t="shared" si="236"/>
        <v>15241.903967715316</v>
      </c>
      <c r="G134" s="27">
        <f t="shared" si="236"/>
        <v>15243.758159433304</v>
      </c>
      <c r="H134" s="27">
        <f t="shared" si="236"/>
        <v>13530.914836853975</v>
      </c>
      <c r="I134" s="27">
        <f t="shared" si="236"/>
        <v>14048.342662375637</v>
      </c>
      <c r="J134" s="27">
        <f t="shared" si="236"/>
        <v>10813.919574017084</v>
      </c>
      <c r="K134" s="27">
        <f t="shared" si="236"/>
        <v>14727.736577692678</v>
      </c>
      <c r="L134" s="27">
        <f t="shared" si="236"/>
        <v>13520.772986887403</v>
      </c>
      <c r="M134" s="27">
        <f t="shared" si="236"/>
        <v>13173.948645780045</v>
      </c>
      <c r="N134" s="27">
        <f t="shared" si="236"/>
        <v>9736.8787469092185</v>
      </c>
      <c r="O134" s="27">
        <f t="shared" si="236"/>
        <v>9435.7672837897098</v>
      </c>
      <c r="P134" s="27">
        <f t="shared" si="236"/>
        <v>9110.7366390806292</v>
      </c>
      <c r="Q134" s="27">
        <f t="shared" si="236"/>
        <v>10716.997503711653</v>
      </c>
      <c r="R134" s="27">
        <f t="shared" si="236"/>
        <v>8143.5209390238651</v>
      </c>
      <c r="S134" s="27">
        <f t="shared" si="236"/>
        <v>8399.2967246002772</v>
      </c>
      <c r="T134" s="27">
        <f t="shared" si="236"/>
        <v>6270.3097796441025</v>
      </c>
      <c r="U134" s="27">
        <f t="shared" si="236"/>
        <v>5933.4583463944991</v>
      </c>
      <c r="V134" s="27">
        <f t="shared" si="236"/>
        <v>5440.3427901965233</v>
      </c>
      <c r="W134" s="27">
        <f t="shared" si="236"/>
        <v>4675.3507009564782</v>
      </c>
      <c r="X134" s="27">
        <f t="shared" si="236"/>
        <v>3967.12761002456</v>
      </c>
      <c r="Y134" s="27">
        <f t="shared" si="236"/>
        <v>4957.0922748065996</v>
      </c>
      <c r="Z134" s="27">
        <f t="shared" si="236"/>
        <v>4977.3688233882376</v>
      </c>
      <c r="AA134" s="27">
        <f t="shared" si="236"/>
        <v>4855.8974777626781</v>
      </c>
      <c r="AB134" s="27">
        <f t="shared" si="236"/>
        <v>4765.1750274051383</v>
      </c>
      <c r="AC134" s="27">
        <f t="shared" si="236"/>
        <v>4979.9437467350635</v>
      </c>
      <c r="AD134" s="27">
        <f t="shared" si="236"/>
        <v>4991.9316527800574</v>
      </c>
      <c r="AE134" s="27">
        <f t="shared" si="236"/>
        <v>5041.7245132131693</v>
      </c>
      <c r="AF134" s="27">
        <f t="shared" si="236"/>
        <v>5046.7738002820251</v>
      </c>
      <c r="AG134" s="27">
        <f t="shared" si="236"/>
        <v>4904.5407380555353</v>
      </c>
      <c r="AH134" s="27">
        <f>AH319*AH4</f>
        <v>4802.7451061150123</v>
      </c>
      <c r="AI134" s="27">
        <f>AI319*AI4</f>
        <v>5198.3019369089807</v>
      </c>
      <c r="AJ134" s="27">
        <f t="shared" ref="AJ134:BF134" si="237">AJ319*AJ4</f>
        <v>4875.3882872024124</v>
      </c>
      <c r="AK134" s="27">
        <f t="shared" si="237"/>
        <v>4865.4722838860462</v>
      </c>
      <c r="AL134" s="27">
        <f t="shared" si="237"/>
        <v>4855.5562805696791</v>
      </c>
      <c r="AM134" s="27">
        <f t="shared" si="237"/>
        <v>4845.6402772533093</v>
      </c>
      <c r="AN134" s="27">
        <f t="shared" si="237"/>
        <v>4835.7242739369431</v>
      </c>
      <c r="AO134" s="27">
        <f t="shared" si="237"/>
        <v>4825.8082706205741</v>
      </c>
      <c r="AP134" s="27">
        <f t="shared" si="237"/>
        <v>4815.8922673042061</v>
      </c>
      <c r="AQ134" s="27">
        <f t="shared" si="237"/>
        <v>4805.9762639878363</v>
      </c>
      <c r="AR134" s="27">
        <f t="shared" si="237"/>
        <v>4796.0602606714692</v>
      </c>
      <c r="AS134" s="27">
        <f t="shared" si="237"/>
        <v>4786.1442573551049</v>
      </c>
      <c r="AT134" s="27">
        <f t="shared" si="237"/>
        <v>4776.2282540387368</v>
      </c>
      <c r="AU134" s="27">
        <f t="shared" si="237"/>
        <v>4766.3122507223679</v>
      </c>
      <c r="AV134" s="27">
        <f t="shared" si="237"/>
        <v>4756.3962474060017</v>
      </c>
      <c r="AW134" s="27">
        <f t="shared" si="237"/>
        <v>4746.4802440896328</v>
      </c>
      <c r="AX134" s="27">
        <f t="shared" si="237"/>
        <v>4736.5642407732676</v>
      </c>
      <c r="AY134" s="27">
        <f t="shared" si="237"/>
        <v>4726.6482374568968</v>
      </c>
      <c r="AZ134" s="27">
        <f t="shared" si="237"/>
        <v>4716.7322341405325</v>
      </c>
      <c r="BA134" s="27">
        <f t="shared" si="237"/>
        <v>4706.8162308241654</v>
      </c>
      <c r="BB134" s="27">
        <f t="shared" si="237"/>
        <v>4696.9002275077983</v>
      </c>
      <c r="BC134" s="27">
        <f t="shared" si="237"/>
        <v>4686.9842241914266</v>
      </c>
      <c r="BD134" s="27">
        <f t="shared" si="237"/>
        <v>4677.0682208750604</v>
      </c>
      <c r="BE134" s="27">
        <f t="shared" si="237"/>
        <v>4667.1522175586924</v>
      </c>
      <c r="BF134" s="27">
        <f t="shared" si="237"/>
        <v>4657.2362142423262</v>
      </c>
    </row>
    <row r="135" spans="2:58" ht="10.5" x14ac:dyDescent="0.25">
      <c r="B135" s="29" t="s">
        <v>161</v>
      </c>
      <c r="C135" s="40">
        <f>SUM(C136,C137,C140,C141)</f>
        <v>2974.3546840446406</v>
      </c>
      <c r="D135" s="40">
        <f t="shared" ref="D135:AL135" si="238">SUM(D136,D137,D140,D141)</f>
        <v>3169.0366128408709</v>
      </c>
      <c r="E135" s="40">
        <f t="shared" si="238"/>
        <v>1832.6957337308377</v>
      </c>
      <c r="F135" s="40">
        <f t="shared" si="238"/>
        <v>1817.9788898504235</v>
      </c>
      <c r="G135" s="40">
        <f t="shared" si="238"/>
        <v>1898.4120167615424</v>
      </c>
      <c r="H135" s="40">
        <f t="shared" si="238"/>
        <v>1608.0623118100289</v>
      </c>
      <c r="I135" s="40">
        <f t="shared" si="238"/>
        <v>1590.8760689271239</v>
      </c>
      <c r="J135" s="40">
        <f t="shared" si="238"/>
        <v>1266.6967798585395</v>
      </c>
      <c r="K135" s="40">
        <f t="shared" si="238"/>
        <v>1447.2500757412477</v>
      </c>
      <c r="L135" s="40">
        <f t="shared" si="238"/>
        <v>1379.2673087452865</v>
      </c>
      <c r="M135" s="40">
        <f t="shared" si="238"/>
        <v>1394.0325539654291</v>
      </c>
      <c r="N135" s="40">
        <f t="shared" si="238"/>
        <v>851.37638639639977</v>
      </c>
      <c r="O135" s="40">
        <f t="shared" si="238"/>
        <v>836.61266465804965</v>
      </c>
      <c r="P135" s="40">
        <f t="shared" si="238"/>
        <v>796.23380744826227</v>
      </c>
      <c r="Q135" s="40">
        <f t="shared" si="238"/>
        <v>753.74756268873432</v>
      </c>
      <c r="R135" s="40">
        <f t="shared" si="238"/>
        <v>549.78174200731564</v>
      </c>
      <c r="S135" s="40">
        <f t="shared" si="238"/>
        <v>456.48723808359205</v>
      </c>
      <c r="T135" s="40">
        <f t="shared" si="238"/>
        <v>265.95301063159332</v>
      </c>
      <c r="U135" s="40">
        <f t="shared" si="238"/>
        <v>175.41098546616945</v>
      </c>
      <c r="V135" s="40">
        <f t="shared" si="238"/>
        <v>120.82316287703352</v>
      </c>
      <c r="W135" s="40">
        <f t="shared" si="238"/>
        <v>116.72351969853921</v>
      </c>
      <c r="X135" s="40">
        <f t="shared" si="238"/>
        <v>110.60376092135436</v>
      </c>
      <c r="Y135" s="40">
        <f t="shared" si="238"/>
        <v>136.13138779135542</v>
      </c>
      <c r="Z135" s="40">
        <f t="shared" si="238"/>
        <v>201.48596417809046</v>
      </c>
      <c r="AA135" s="40">
        <f t="shared" si="238"/>
        <v>162.2649499797264</v>
      </c>
      <c r="AB135" s="40">
        <f t="shared" si="238"/>
        <v>160.15121792386677</v>
      </c>
      <c r="AC135" s="40">
        <f t="shared" si="238"/>
        <v>157.86416567087272</v>
      </c>
      <c r="AD135" s="40">
        <f t="shared" si="238"/>
        <v>167.32395763184184</v>
      </c>
      <c r="AE135" s="40">
        <f t="shared" si="238"/>
        <v>148.02908986217929</v>
      </c>
      <c r="AF135" s="40">
        <f t="shared" si="238"/>
        <v>118.27989391797355</v>
      </c>
      <c r="AG135" s="40">
        <f t="shared" si="238"/>
        <v>74.111389835423765</v>
      </c>
      <c r="AH135" s="40">
        <f t="shared" ref="AH135" si="239">SUM(AH136,AH137,AH140,AH141)</f>
        <v>74.111389835423765</v>
      </c>
      <c r="AI135" s="40">
        <f t="shared" si="238"/>
        <v>79.603799028492716</v>
      </c>
      <c r="AJ135" s="40">
        <f t="shared" si="238"/>
        <v>70.460386761788357</v>
      </c>
      <c r="AK135" s="40">
        <f t="shared" si="238"/>
        <v>65.981556815476395</v>
      </c>
      <c r="AL135" s="40">
        <f t="shared" si="238"/>
        <v>61.502726869164377</v>
      </c>
      <c r="AM135" s="40">
        <f t="shared" ref="AM135:AQ135" si="240">SUM(AM136,AM137,AM140,AM141)</f>
        <v>57.023896922853481</v>
      </c>
      <c r="AN135" s="40">
        <f t="shared" si="240"/>
        <v>52.545066976541527</v>
      </c>
      <c r="AO135" s="40">
        <f t="shared" si="240"/>
        <v>48.066237030229644</v>
      </c>
      <c r="AP135" s="40">
        <f t="shared" si="240"/>
        <v>43.587407083917689</v>
      </c>
      <c r="AQ135" s="40">
        <f t="shared" si="240"/>
        <v>39.108577137605735</v>
      </c>
      <c r="AR135" s="40">
        <f t="shared" ref="AR135:BF135" si="241">SUM(AR136,AR137,AR140,AR141)</f>
        <v>34.629747191293788</v>
      </c>
      <c r="AS135" s="40">
        <f t="shared" si="241"/>
        <v>30.150917244982953</v>
      </c>
      <c r="AT135" s="40">
        <f t="shared" si="241"/>
        <v>25.672087298670998</v>
      </c>
      <c r="AU135" s="40">
        <f t="shared" si="241"/>
        <v>21.193257352359048</v>
      </c>
      <c r="AV135" s="40">
        <f t="shared" si="241"/>
        <v>16.714427406047164</v>
      </c>
      <c r="AW135" s="40">
        <f t="shared" si="241"/>
        <v>12.235597459735212</v>
      </c>
      <c r="AX135" s="40">
        <f t="shared" si="241"/>
        <v>7.7567675134232594</v>
      </c>
      <c r="AY135" s="40">
        <f t="shared" si="241"/>
        <v>3.2779375671113726</v>
      </c>
      <c r="AZ135" s="40">
        <f t="shared" si="241"/>
        <v>-1.2008923791995265</v>
      </c>
      <c r="BA135" s="40">
        <f t="shared" si="241"/>
        <v>-5.6797223255116087</v>
      </c>
      <c r="BB135" s="40">
        <f t="shared" si="241"/>
        <v>-10.158552271823499</v>
      </c>
      <c r="BC135" s="40">
        <f t="shared" si="241"/>
        <v>-14.63738221813545</v>
      </c>
      <c r="BD135" s="40">
        <f t="shared" si="241"/>
        <v>-19.116212164447401</v>
      </c>
      <c r="BE135" s="40">
        <f t="shared" si="241"/>
        <v>-23.595042110759284</v>
      </c>
      <c r="BF135" s="40">
        <f t="shared" si="241"/>
        <v>-28.073872057070183</v>
      </c>
    </row>
    <row r="136" spans="2:58" ht="10" x14ac:dyDescent="0.2">
      <c r="B136" s="23" t="s">
        <v>162</v>
      </c>
      <c r="C136" s="415">
        <f t="shared" ref="C136:AG136" si="242">C6*(C$134/C$4)</f>
        <v>1432.6829268292684</v>
      </c>
      <c r="D136" s="415">
        <f t="shared" si="242"/>
        <v>1345.5813953488373</v>
      </c>
      <c r="E136" s="415">
        <f t="shared" si="242"/>
        <v>900.00000000000011</v>
      </c>
      <c r="F136" s="415">
        <f t="shared" si="242"/>
        <v>957.86516853932585</v>
      </c>
      <c r="G136" s="415">
        <f t="shared" si="242"/>
        <v>1000</v>
      </c>
      <c r="H136" s="415">
        <f t="shared" si="242"/>
        <v>846.62921348314603</v>
      </c>
      <c r="I136" s="415">
        <f t="shared" si="242"/>
        <v>821.83908045977012</v>
      </c>
      <c r="J136" s="415">
        <f t="shared" si="242"/>
        <v>622.45504369070932</v>
      </c>
      <c r="K136" s="415">
        <f t="shared" si="242"/>
        <v>729.8780487804878</v>
      </c>
      <c r="L136" s="415">
        <f t="shared" si="242"/>
        <v>697.1098265895954</v>
      </c>
      <c r="M136" s="415">
        <f t="shared" si="242"/>
        <v>702.43902439024396</v>
      </c>
      <c r="N136" s="415">
        <f t="shared" si="242"/>
        <v>438.66666666666663</v>
      </c>
      <c r="O136" s="415">
        <f t="shared" si="242"/>
        <v>430.86554164398473</v>
      </c>
      <c r="P136" s="415">
        <f t="shared" si="242"/>
        <v>410.66666666666669</v>
      </c>
      <c r="Q136" s="415">
        <f t="shared" si="242"/>
        <v>407.69230769230768</v>
      </c>
      <c r="R136" s="415">
        <f t="shared" si="242"/>
        <v>294.19354838709677</v>
      </c>
      <c r="S136" s="415">
        <f t="shared" si="242"/>
        <v>234.28571428571428</v>
      </c>
      <c r="T136" s="415">
        <f t="shared" si="242"/>
        <v>149.53755966173529</v>
      </c>
      <c r="U136" s="415">
        <f t="shared" si="242"/>
        <v>90.042626683775225</v>
      </c>
      <c r="V136" s="415">
        <f t="shared" si="242"/>
        <v>56.401106099012566</v>
      </c>
      <c r="W136" s="415">
        <f t="shared" si="242"/>
        <v>56.434346100694114</v>
      </c>
      <c r="X136" s="415">
        <f t="shared" si="242"/>
        <v>54.908275377774984</v>
      </c>
      <c r="Y136" s="415">
        <f t="shared" si="242"/>
        <v>66.776652209291044</v>
      </c>
      <c r="Z136" s="415">
        <f t="shared" si="242"/>
        <v>83.210756217938723</v>
      </c>
      <c r="AA136" s="415">
        <f t="shared" si="242"/>
        <v>82.281916217320926</v>
      </c>
      <c r="AB136" s="415">
        <f t="shared" si="242"/>
        <v>81.353076216703386</v>
      </c>
      <c r="AC136" s="415">
        <f t="shared" si="242"/>
        <v>80.424236216087536</v>
      </c>
      <c r="AD136" s="415">
        <f t="shared" si="242"/>
        <v>86.722250416878126</v>
      </c>
      <c r="AE136" s="415">
        <f t="shared" si="242"/>
        <v>72.268542014065105</v>
      </c>
      <c r="AF136" s="415">
        <f t="shared" si="242"/>
        <v>54.201406510548829</v>
      </c>
      <c r="AG136" s="415">
        <f t="shared" si="242"/>
        <v>25.293989704922787</v>
      </c>
      <c r="AH136" s="415">
        <f>AH6*(AH$134/AH$4)</f>
        <v>25.293989704922787</v>
      </c>
      <c r="AI136" s="415">
        <f>AI6*(AI$134/AI$4)</f>
        <v>28.907416805626042</v>
      </c>
      <c r="AJ136" s="415">
        <f t="shared" ref="AJ136:BF136" si="243">AJ6*(AJ$134/AJ$4)</f>
        <v>35.578359145385569</v>
      </c>
      <c r="AK136" s="415">
        <f t="shared" si="243"/>
        <v>31.68697611385883</v>
      </c>
      <c r="AL136" s="415">
        <f t="shared" si="243"/>
        <v>27.795593082332083</v>
      </c>
      <c r="AM136" s="415">
        <f t="shared" si="243"/>
        <v>23.904210050806391</v>
      </c>
      <c r="AN136" s="415">
        <f t="shared" si="243"/>
        <v>20.012827019279648</v>
      </c>
      <c r="AO136" s="415">
        <f t="shared" si="243"/>
        <v>16.121443987752905</v>
      </c>
      <c r="AP136" s="415">
        <f t="shared" si="243"/>
        <v>12.23006095622616</v>
      </c>
      <c r="AQ136" s="415">
        <f t="shared" si="243"/>
        <v>8.3386779246994145</v>
      </c>
      <c r="AR136" s="415">
        <f t="shared" si="243"/>
        <v>4.4472948931726703</v>
      </c>
      <c r="AS136" s="415">
        <f t="shared" si="243"/>
        <v>0.55591186164697826</v>
      </c>
      <c r="AT136" s="415">
        <f t="shared" si="243"/>
        <v>-3.3354711698797659</v>
      </c>
      <c r="AU136" s="415">
        <f t="shared" si="243"/>
        <v>-7.2268542014065105</v>
      </c>
      <c r="AV136" s="415">
        <f t="shared" si="243"/>
        <v>-11.118237232933254</v>
      </c>
      <c r="AW136" s="415">
        <f t="shared" si="243"/>
        <v>-15.009620264459999</v>
      </c>
      <c r="AX136" s="415">
        <f t="shared" si="243"/>
        <v>-18.901003295986744</v>
      </c>
      <c r="AY136" s="415">
        <f t="shared" si="243"/>
        <v>-22.792386327513487</v>
      </c>
      <c r="AZ136" s="415">
        <f t="shared" si="243"/>
        <v>-26.683769359039179</v>
      </c>
      <c r="BA136" s="415">
        <f t="shared" si="243"/>
        <v>-30.575152390565922</v>
      </c>
      <c r="BB136" s="415">
        <f t="shared" si="243"/>
        <v>-34.466535422092669</v>
      </c>
      <c r="BC136" s="415">
        <f t="shared" si="243"/>
        <v>-38.357918453619412</v>
      </c>
      <c r="BD136" s="415">
        <f t="shared" si="243"/>
        <v>-42.249301485146155</v>
      </c>
      <c r="BE136" s="415">
        <f t="shared" si="243"/>
        <v>-46.140684516672898</v>
      </c>
      <c r="BF136" s="415">
        <f t="shared" si="243"/>
        <v>-50.03206754819859</v>
      </c>
    </row>
    <row r="137" spans="2:58" ht="10" x14ac:dyDescent="0.2">
      <c r="B137" s="23" t="s">
        <v>163</v>
      </c>
      <c r="C137" s="415">
        <f t="shared" ref="C137:AG137" si="244">C7*(C$134/C$4)</f>
        <v>773.65466333834195</v>
      </c>
      <c r="D137" s="415">
        <f t="shared" si="244"/>
        <v>1100.6905071546983</v>
      </c>
      <c r="E137" s="413">
        <f t="shared" si="244"/>
        <v>450.17561202334178</v>
      </c>
      <c r="F137" s="413">
        <f t="shared" si="244"/>
        <v>346.16199127611719</v>
      </c>
      <c r="G137" s="413">
        <f t="shared" si="244"/>
        <v>362.74519428075132</v>
      </c>
      <c r="H137" s="413">
        <f t="shared" si="244"/>
        <v>306.87420180963585</v>
      </c>
      <c r="I137" s="413">
        <f t="shared" si="244"/>
        <v>327.30588658698093</v>
      </c>
      <c r="J137" s="413">
        <f t="shared" si="244"/>
        <v>308.45140764652842</v>
      </c>
      <c r="K137" s="413">
        <f t="shared" si="244"/>
        <v>324.98151976627651</v>
      </c>
      <c r="L137" s="413">
        <f t="shared" si="244"/>
        <v>307.14215958301753</v>
      </c>
      <c r="M137" s="413">
        <f t="shared" si="244"/>
        <v>312.8573777847173</v>
      </c>
      <c r="N137" s="413">
        <f t="shared" si="244"/>
        <v>187.43540285985191</v>
      </c>
      <c r="O137" s="413">
        <f t="shared" si="244"/>
        <v>184.87653196434763</v>
      </c>
      <c r="P137" s="413">
        <f t="shared" si="244"/>
        <v>174.26023912962435</v>
      </c>
      <c r="Q137" s="413">
        <f t="shared" si="244"/>
        <v>136.41866384503783</v>
      </c>
      <c r="R137" s="413">
        <f t="shared" si="244"/>
        <v>104.35181537126918</v>
      </c>
      <c r="S137" s="413">
        <f t="shared" si="244"/>
        <v>101.76008488058773</v>
      </c>
      <c r="T137" s="413">
        <f t="shared" si="244"/>
        <v>39.515063056551028</v>
      </c>
      <c r="U137" s="413">
        <f t="shared" si="244"/>
        <v>39.023207278026305</v>
      </c>
      <c r="V137" s="413">
        <f t="shared" si="244"/>
        <v>35.470041119199465</v>
      </c>
      <c r="W137" s="413">
        <f t="shared" si="244"/>
        <v>31.312302546257015</v>
      </c>
      <c r="X137" s="413">
        <f t="shared" si="244"/>
        <v>27.455310485302807</v>
      </c>
      <c r="Y137" s="413">
        <f t="shared" si="244"/>
        <v>34.864168647401385</v>
      </c>
      <c r="Z137" s="413">
        <f t="shared" si="244"/>
        <v>75.309036660581427</v>
      </c>
      <c r="AA137" s="413">
        <f t="shared" si="244"/>
        <v>37.653807537118404</v>
      </c>
      <c r="AB137" s="413">
        <f t="shared" si="244"/>
        <v>37.093306296698444</v>
      </c>
      <c r="AC137" s="413">
        <f t="shared" si="244"/>
        <v>36.334549002505064</v>
      </c>
      <c r="AD137" s="413">
        <f t="shared" si="244"/>
        <v>36.193988557564531</v>
      </c>
      <c r="AE137" s="413">
        <f t="shared" si="244"/>
        <v>38.733282269311637</v>
      </c>
      <c r="AF137" s="413">
        <f t="shared" si="244"/>
        <v>36.159003997499276</v>
      </c>
      <c r="AG137" s="413">
        <f t="shared" si="244"/>
        <v>35.772928296962228</v>
      </c>
      <c r="AH137" s="413">
        <f>AH7*(AH$134/AH$4)</f>
        <v>35.772928296962228</v>
      </c>
      <c r="AI137" s="413">
        <f>AI7*(AI$134/AI$4)</f>
        <v>35.736794025955192</v>
      </c>
      <c r="AJ137" s="413">
        <f t="shared" ref="AJ137:BF137" si="245">AJ7*(AJ$134/AJ$4)</f>
        <v>34.88202761640278</v>
      </c>
      <c r="AK137" s="413">
        <f t="shared" si="245"/>
        <v>34.294580701617569</v>
      </c>
      <c r="AL137" s="413">
        <f t="shared" si="245"/>
        <v>33.707133786832294</v>
      </c>
      <c r="AM137" s="413">
        <f t="shared" si="245"/>
        <v>33.11968687204709</v>
      </c>
      <c r="AN137" s="413">
        <f t="shared" si="245"/>
        <v>32.532239957261879</v>
      </c>
      <c r="AO137" s="413">
        <f t="shared" si="245"/>
        <v>31.944793042476739</v>
      </c>
      <c r="AP137" s="413">
        <f t="shared" si="245"/>
        <v>31.357346127691532</v>
      </c>
      <c r="AQ137" s="413">
        <f t="shared" si="245"/>
        <v>30.769899212906324</v>
      </c>
      <c r="AR137" s="413">
        <f t="shared" si="245"/>
        <v>30.182452298121117</v>
      </c>
      <c r="AS137" s="413">
        <f t="shared" si="245"/>
        <v>29.595005383335973</v>
      </c>
      <c r="AT137" s="413">
        <f t="shared" si="245"/>
        <v>29.007558468550766</v>
      </c>
      <c r="AU137" s="413">
        <f t="shared" si="245"/>
        <v>28.420111553765558</v>
      </c>
      <c r="AV137" s="413">
        <f t="shared" si="245"/>
        <v>27.832664638980418</v>
      </c>
      <c r="AW137" s="413">
        <f t="shared" si="245"/>
        <v>27.245217724195211</v>
      </c>
      <c r="AX137" s="413">
        <f t="shared" si="245"/>
        <v>26.657770809410003</v>
      </c>
      <c r="AY137" s="413">
        <f t="shared" si="245"/>
        <v>26.07032389462486</v>
      </c>
      <c r="AZ137" s="413">
        <f t="shared" si="245"/>
        <v>25.482876979839652</v>
      </c>
      <c r="BA137" s="413">
        <f t="shared" si="245"/>
        <v>24.895430065054313</v>
      </c>
      <c r="BB137" s="413">
        <f t="shared" si="245"/>
        <v>24.30798315026917</v>
      </c>
      <c r="BC137" s="413">
        <f t="shared" si="245"/>
        <v>23.720536235483962</v>
      </c>
      <c r="BD137" s="413">
        <f t="shared" si="245"/>
        <v>23.133089320698755</v>
      </c>
      <c r="BE137" s="413">
        <f t="shared" si="245"/>
        <v>22.545642405913615</v>
      </c>
      <c r="BF137" s="413">
        <f t="shared" si="245"/>
        <v>21.958195491128407</v>
      </c>
    </row>
    <row r="138" spans="2:58" ht="10" x14ac:dyDescent="0.2">
      <c r="B138" s="530" t="s">
        <v>164</v>
      </c>
      <c r="C138" s="883">
        <f>C137*('US Inventory Animal Populations'!B$6/'US Inventory Animal Populations'!B$5)</f>
        <v>227.52661338678209</v>
      </c>
      <c r="D138" s="883">
        <f>D137*('US Inventory Animal Populations'!C$6/'US Inventory Animal Populations'!C$5)</f>
        <v>327.7427922207396</v>
      </c>
      <c r="E138" s="883">
        <f>E137*('US Inventory Animal Populations'!D$6/'US Inventory Animal Populations'!D$5)</f>
        <v>134.19426952526706</v>
      </c>
      <c r="F138" s="883">
        <f>F137*('US Inventory Animal Populations'!E$6/'US Inventory Animal Populations'!E$5)</f>
        <v>102.22151824276131</v>
      </c>
      <c r="G138" s="883">
        <f>G137*('US Inventory Animal Populations'!F$6/'US Inventory Animal Populations'!F$5)</f>
        <v>107.68422695535376</v>
      </c>
      <c r="H138" s="883">
        <f>H137*('US Inventory Animal Populations'!G$6/'US Inventory Animal Populations'!G$5)</f>
        <v>90.832109194429691</v>
      </c>
      <c r="I138" s="883">
        <f>I137*('US Inventory Animal Populations'!H$6/'US Inventory Animal Populations'!H$5)</f>
        <v>96.766548978488913</v>
      </c>
      <c r="J138" s="883">
        <f>J137*('US Inventory Animal Populations'!I$6/'US Inventory Animal Populations'!I$5)</f>
        <v>90.706377529174887</v>
      </c>
      <c r="K138" s="883">
        <f>K137*('US Inventory Animal Populations'!J$6/'US Inventory Animal Populations'!J$5)</f>
        <v>97.160285396437004</v>
      </c>
      <c r="L138" s="883">
        <f>L137*('US Inventory Animal Populations'!K$6/'US Inventory Animal Populations'!K$5)</f>
        <v>90.43858499004152</v>
      </c>
      <c r="M138" s="883">
        <f>M137*('US Inventory Animal Populations'!L$6/'US Inventory Animal Populations'!L$5)</f>
        <v>93.365290409966832</v>
      </c>
      <c r="N138" s="883">
        <f>N137*('US Inventory Animal Populations'!M$6/'US Inventory Animal Populations'!M$5)</f>
        <v>55.569607950474101</v>
      </c>
      <c r="O138" s="883">
        <f>O137*('US Inventory Animal Populations'!N$6/'US Inventory Animal Populations'!N$5)</f>
        <v>55.162145642934995</v>
      </c>
      <c r="P138" s="883">
        <f>P137*('US Inventory Animal Populations'!O$6/'US Inventory Animal Populations'!O$5)</f>
        <v>51.152531615221513</v>
      </c>
      <c r="Q138" s="883">
        <f>Q137*('US Inventory Animal Populations'!P$6/'US Inventory Animal Populations'!P$5)</f>
        <v>40.852004680337728</v>
      </c>
      <c r="R138" s="883">
        <f>R137*('US Inventory Animal Populations'!Q$6/'US Inventory Animal Populations'!Q$5)</f>
        <v>31.515999357901858</v>
      </c>
      <c r="S138" s="883">
        <f>S137*('US Inventory Animal Populations'!R$6/'US Inventory Animal Populations'!R$5)</f>
        <v>30.261597330959759</v>
      </c>
      <c r="T138" s="883">
        <f>T137*('US Inventory Animal Populations'!S$6/'US Inventory Animal Populations'!S$5)</f>
        <v>11.822785744862541</v>
      </c>
      <c r="U138" s="883">
        <f>U137*('US Inventory Animal Populations'!T$6/'US Inventory Animal Populations'!T$5)</f>
        <v>11.562100571297874</v>
      </c>
      <c r="V138" s="883">
        <f>V137*('US Inventory Animal Populations'!U$6/'US Inventory Animal Populations'!U$5)</f>
        <v>10.656273821535907</v>
      </c>
      <c r="W138" s="883">
        <f>W137*('US Inventory Animal Populations'!V$6/'US Inventory Animal Populations'!V$5)</f>
        <v>9.3080022578651125</v>
      </c>
      <c r="X138" s="883">
        <f>X137*('US Inventory Animal Populations'!W$6/'US Inventory Animal Populations'!W$5)</f>
        <v>8.1716031040830028</v>
      </c>
      <c r="Y138" s="883">
        <f>Y137*('US Inventory Animal Populations'!X$6/'US Inventory Animal Populations'!X$5)</f>
        <v>10.261770976705234</v>
      </c>
      <c r="Z138" s="883">
        <f>Z137*('US Inventory Animal Populations'!Y$6/'US Inventory Animal Populations'!Y$5)</f>
        <v>22.309756910956022</v>
      </c>
      <c r="AA138" s="883">
        <f>AA137*('US Inventory Animal Populations'!Z$6/'US Inventory Animal Populations'!Z$5)</f>
        <v>11.325768428729193</v>
      </c>
      <c r="AB138" s="883">
        <f>AB137*('US Inventory Animal Populations'!AA$6/'US Inventory Animal Populations'!AA$5)</f>
        <v>11.108761931878156</v>
      </c>
      <c r="AC138" s="883">
        <f>AC137*('US Inventory Animal Populations'!AB$6/'US Inventory Animal Populations'!AB$5)</f>
        <v>10.737962995303475</v>
      </c>
      <c r="AD138" s="883">
        <f>AD137*('US Inventory Animal Populations'!AC$6/'US Inventory Animal Populations'!AC$5)</f>
        <v>10.783410315916102</v>
      </c>
      <c r="AE138" s="883">
        <f>AE137*('US Inventory Animal Populations'!AD$6/'US Inventory Animal Populations'!AD$5)</f>
        <v>11.544121918583455</v>
      </c>
      <c r="AF138" s="883">
        <f>AF137*(AF$8/AF$7)</f>
        <v>10.759978584072119</v>
      </c>
      <c r="AG138" s="883">
        <f t="shared" ref="AG138" si="246">AG137*(AG$8/AG$7)</f>
        <v>10.515072863046473</v>
      </c>
      <c r="AH138" s="368">
        <f>AH137*(AH$8/AH$7)</f>
        <v>10.515072863046473</v>
      </c>
      <c r="AI138" s="368">
        <f>AI137*(AI$8/AI$7)</f>
        <v>10.515072863046472</v>
      </c>
      <c r="AJ138" s="368">
        <f t="shared" ref="AJ138" si="247">AJ137*(AJ$8/AJ$7)</f>
        <v>10.293668757788209</v>
      </c>
      <c r="AK138" s="368">
        <f t="shared" ref="AK138" si="248">AK137*(AK$8/AK$7)</f>
        <v>10.111545441367065</v>
      </c>
      <c r="AL138" s="368">
        <f t="shared" ref="AL138" si="249">AL137*(AL$8/AL$7)</f>
        <v>9.9294221249459884</v>
      </c>
      <c r="AM138" s="368">
        <f t="shared" ref="AM138:AQ138" si="250">AM137*(AM$8/AM$7)</f>
        <v>9.747298808524846</v>
      </c>
      <c r="AN138" s="368">
        <f t="shared" si="250"/>
        <v>9.5651754921037018</v>
      </c>
      <c r="AO138" s="368">
        <f t="shared" si="250"/>
        <v>9.3830521756826233</v>
      </c>
      <c r="AP138" s="368">
        <f t="shared" si="250"/>
        <v>9.2009288592614809</v>
      </c>
      <c r="AQ138" s="368">
        <f t="shared" si="250"/>
        <v>9.0188055428403366</v>
      </c>
      <c r="AR138" s="368">
        <f t="shared" ref="AR138:BF138" si="251">AR137*(AR$8/AR$7)</f>
        <v>8.8366822264191942</v>
      </c>
      <c r="AS138" s="368">
        <f t="shared" si="251"/>
        <v>8.6545589099981175</v>
      </c>
      <c r="AT138" s="368">
        <f t="shared" si="251"/>
        <v>8.4724355935769733</v>
      </c>
      <c r="AU138" s="368">
        <f t="shared" si="251"/>
        <v>8.2903122771558291</v>
      </c>
      <c r="AV138" s="368">
        <f t="shared" si="251"/>
        <v>8.1081889607347524</v>
      </c>
      <c r="AW138" s="368">
        <f t="shared" si="251"/>
        <v>7.9260656443136099</v>
      </c>
      <c r="AX138" s="368">
        <f t="shared" si="251"/>
        <v>7.7439423278924657</v>
      </c>
      <c r="AY138" s="368">
        <f t="shared" si="251"/>
        <v>7.5618190114713872</v>
      </c>
      <c r="AZ138" s="368">
        <f t="shared" si="251"/>
        <v>7.3796956950502448</v>
      </c>
      <c r="BA138" s="368">
        <f t="shared" si="251"/>
        <v>7.1975723786291006</v>
      </c>
      <c r="BB138" s="368">
        <f t="shared" si="251"/>
        <v>7.015449062208023</v>
      </c>
      <c r="BC138" s="368">
        <f t="shared" si="251"/>
        <v>6.8333257457868797</v>
      </c>
      <c r="BD138" s="368">
        <f t="shared" si="251"/>
        <v>6.6512024293657364</v>
      </c>
      <c r="BE138" s="368">
        <f t="shared" si="251"/>
        <v>6.4690791129446596</v>
      </c>
      <c r="BF138" s="368">
        <f t="shared" si="251"/>
        <v>6.2869557965235163</v>
      </c>
    </row>
    <row r="139" spans="2:58" ht="10" x14ac:dyDescent="0.2">
      <c r="B139" s="530" t="s">
        <v>165</v>
      </c>
      <c r="C139" s="883">
        <f>C137*('US Inventory Animal Populations'!B$7/'US Inventory Animal Populations'!B$5)</f>
        <v>546.12804995155989</v>
      </c>
      <c r="D139" s="883">
        <f>D137*('US Inventory Animal Populations'!C$7/'US Inventory Animal Populations'!C$5)</f>
        <v>772.94771493395865</v>
      </c>
      <c r="E139" s="883">
        <f>E137*('US Inventory Animal Populations'!D$7/'US Inventory Animal Populations'!D$5)</f>
        <v>315.9813424980747</v>
      </c>
      <c r="F139" s="883">
        <f>F137*('US Inventory Animal Populations'!E$7/'US Inventory Animal Populations'!E$5)</f>
        <v>243.94047303335589</v>
      </c>
      <c r="G139" s="883">
        <f>G137*('US Inventory Animal Populations'!F$7/'US Inventory Animal Populations'!F$5)</f>
        <v>255.06096732539754</v>
      </c>
      <c r="H139" s="883">
        <f>H137*('US Inventory Animal Populations'!G$7/'US Inventory Animal Populations'!G$5)</f>
        <v>216.04209261520614</v>
      </c>
      <c r="I139" s="883">
        <f>I137*('US Inventory Animal Populations'!H$7/'US Inventory Animal Populations'!H$5)</f>
        <v>230.53933760849202</v>
      </c>
      <c r="J139" s="883">
        <f>J137*('US Inventory Animal Populations'!I$7/'US Inventory Animal Populations'!I$5)</f>
        <v>217.74503011735354</v>
      </c>
      <c r="K139" s="883">
        <f>K137*('US Inventory Animal Populations'!J$7/'US Inventory Animal Populations'!J$5)</f>
        <v>227.82123436983952</v>
      </c>
      <c r="L139" s="883">
        <f>L137*('US Inventory Animal Populations'!K$7/'US Inventory Animal Populations'!K$5)</f>
        <v>216.70357459297603</v>
      </c>
      <c r="M139" s="883">
        <f>M137*('US Inventory Animal Populations'!L$7/'US Inventory Animal Populations'!L$5)</f>
        <v>219.4920873747505</v>
      </c>
      <c r="N139" s="883">
        <f>N137*('US Inventory Animal Populations'!M$7/'US Inventory Animal Populations'!M$5)</f>
        <v>131.8657949093778</v>
      </c>
      <c r="O139" s="883">
        <f>O137*('US Inventory Animal Populations'!N$7/'US Inventory Animal Populations'!N$5)</f>
        <v>129.71438632141263</v>
      </c>
      <c r="P139" s="883">
        <f>P137*('US Inventory Animal Populations'!O$7/'US Inventory Animal Populations'!O$5)</f>
        <v>123.10770751440282</v>
      </c>
      <c r="Q139" s="883">
        <f>Q137*('US Inventory Animal Populations'!P$7/'US Inventory Animal Populations'!P$5)</f>
        <v>95.566659164700098</v>
      </c>
      <c r="R139" s="883">
        <f>R137*('US Inventory Animal Populations'!Q$7/'US Inventory Animal Populations'!Q$5)</f>
        <v>72.835816013367335</v>
      </c>
      <c r="S139" s="883">
        <f>S137*('US Inventory Animal Populations'!R$7/'US Inventory Animal Populations'!R$5)</f>
        <v>71.498487549627967</v>
      </c>
      <c r="T139" s="883">
        <f>T137*('US Inventory Animal Populations'!S$7/'US Inventory Animal Populations'!S$5)</f>
        <v>27.692277311688489</v>
      </c>
      <c r="U139" s="883">
        <f>U137*('US Inventory Animal Populations'!T$7/'US Inventory Animal Populations'!T$5)</f>
        <v>27.461106706728437</v>
      </c>
      <c r="V139" s="883">
        <f>V137*('US Inventory Animal Populations'!U$7/'US Inventory Animal Populations'!U$5)</f>
        <v>24.813767297663556</v>
      </c>
      <c r="W139" s="883">
        <f>W137*('US Inventory Animal Populations'!V$7/'US Inventory Animal Populations'!V$5)</f>
        <v>22.004300288391899</v>
      </c>
      <c r="X139" s="883">
        <f>X137*('US Inventory Animal Populations'!W$7/'US Inventory Animal Populations'!W$5)</f>
        <v>19.283707381219802</v>
      </c>
      <c r="Y139" s="883">
        <f>Y137*('US Inventory Animal Populations'!X$7/'US Inventory Animal Populations'!X$5)</f>
        <v>24.602397670696153</v>
      </c>
      <c r="Z139" s="883">
        <f>Z137*('US Inventory Animal Populations'!Y$7/'US Inventory Animal Populations'!Y$5)</f>
        <v>52.999279749625394</v>
      </c>
      <c r="AA139" s="883">
        <f>AA137*('US Inventory Animal Populations'!Z$7/'US Inventory Animal Populations'!Z$5)</f>
        <v>26.328039108389213</v>
      </c>
      <c r="AB139" s="883">
        <f>AB137*('US Inventory Animal Populations'!AA$7/'US Inventory Animal Populations'!AA$5)</f>
        <v>25.984544364820287</v>
      </c>
      <c r="AC139" s="883">
        <f>AC137*('US Inventory Animal Populations'!AB$7/'US Inventory Animal Populations'!AB$5)</f>
        <v>25.596586007201587</v>
      </c>
      <c r="AD139" s="883">
        <f>AD137*('US Inventory Animal Populations'!AC$7/'US Inventory Animal Populations'!AC$5)</f>
        <v>25.41057824164843</v>
      </c>
      <c r="AE139" s="883">
        <f>AE137*('US Inventory Animal Populations'!AD$7/'US Inventory Animal Populations'!AD$5)</f>
        <v>27.18916035072818</v>
      </c>
      <c r="AF139" s="883">
        <f>AF137*(AF$9/AF$7)</f>
        <v>25.399025413427154</v>
      </c>
      <c r="AG139" s="883">
        <f t="shared" ref="AG139:AL139" si="252">AG137*(AG$9/AG$7)</f>
        <v>25.257855433915754</v>
      </c>
      <c r="AH139" s="368">
        <f>AH137*(AH$9/AH$7)</f>
        <v>25.257855433915754</v>
      </c>
      <c r="AI139" s="368">
        <f>AI137*(AI$9/AI$7)</f>
        <v>25.221721162908718</v>
      </c>
      <c r="AJ139" s="368">
        <f t="shared" si="252"/>
        <v>24.588358858614569</v>
      </c>
      <c r="AK139" s="368">
        <f t="shared" si="252"/>
        <v>24.183035260250502</v>
      </c>
      <c r="AL139" s="368">
        <f t="shared" si="252"/>
        <v>23.777711661886308</v>
      </c>
      <c r="AM139" s="368">
        <f t="shared" ref="AM139:AQ139" si="253">AM137*(AM$9/AM$7)</f>
        <v>23.372388063522244</v>
      </c>
      <c r="AN139" s="368">
        <f t="shared" si="253"/>
        <v>22.967064465158177</v>
      </c>
      <c r="AO139" s="368">
        <f t="shared" si="253"/>
        <v>22.561740866794114</v>
      </c>
      <c r="AP139" s="368">
        <f t="shared" si="253"/>
        <v>22.156417268430051</v>
      </c>
      <c r="AQ139" s="368">
        <f t="shared" si="253"/>
        <v>21.751093670065984</v>
      </c>
      <c r="AR139" s="368">
        <f t="shared" ref="AR139:BF139" si="254">AR137*(AR$9/AR$7)</f>
        <v>21.345770071701921</v>
      </c>
      <c r="AS139" s="368">
        <f t="shared" si="254"/>
        <v>20.940446473337857</v>
      </c>
      <c r="AT139" s="368">
        <f t="shared" si="254"/>
        <v>20.535122874973791</v>
      </c>
      <c r="AU139" s="368">
        <f t="shared" si="254"/>
        <v>20.129799276609727</v>
      </c>
      <c r="AV139" s="368">
        <f t="shared" si="254"/>
        <v>19.724475678245664</v>
      </c>
      <c r="AW139" s="368">
        <f t="shared" si="254"/>
        <v>19.319152079881604</v>
      </c>
      <c r="AX139" s="368">
        <f t="shared" si="254"/>
        <v>18.913828481517537</v>
      </c>
      <c r="AY139" s="368">
        <f t="shared" si="254"/>
        <v>18.508504883153471</v>
      </c>
      <c r="AZ139" s="368">
        <f t="shared" si="254"/>
        <v>18.103181284789407</v>
      </c>
      <c r="BA139" s="368">
        <f t="shared" si="254"/>
        <v>17.697857686425213</v>
      </c>
      <c r="BB139" s="368">
        <f t="shared" si="254"/>
        <v>17.292534088061149</v>
      </c>
      <c r="BC139" s="368">
        <f t="shared" si="254"/>
        <v>16.887210489697082</v>
      </c>
      <c r="BD139" s="368">
        <f t="shared" si="254"/>
        <v>16.481886891333016</v>
      </c>
      <c r="BE139" s="368">
        <f t="shared" si="254"/>
        <v>16.076563292968956</v>
      </c>
      <c r="BF139" s="368">
        <f t="shared" si="254"/>
        <v>15.671239694604891</v>
      </c>
    </row>
    <row r="140" spans="2:58" ht="10" x14ac:dyDescent="0.2">
      <c r="B140" s="23" t="s">
        <v>166</v>
      </c>
      <c r="C140" s="415">
        <f t="shared" ref="C140:AG140" si="255">C10*(C$134/C$4)</f>
        <v>0</v>
      </c>
      <c r="D140" s="415">
        <f t="shared" si="255"/>
        <v>0</v>
      </c>
      <c r="E140" s="413">
        <f t="shared" si="255"/>
        <v>0</v>
      </c>
      <c r="F140" s="413">
        <f t="shared" si="255"/>
        <v>0</v>
      </c>
      <c r="G140" s="413">
        <f t="shared" si="255"/>
        <v>0</v>
      </c>
      <c r="H140" s="413">
        <f t="shared" si="255"/>
        <v>0</v>
      </c>
      <c r="I140" s="413">
        <f t="shared" si="255"/>
        <v>0</v>
      </c>
      <c r="J140" s="413">
        <f t="shared" si="255"/>
        <v>0</v>
      </c>
      <c r="K140" s="413">
        <f t="shared" si="255"/>
        <v>0</v>
      </c>
      <c r="L140" s="413">
        <f t="shared" si="255"/>
        <v>0</v>
      </c>
      <c r="M140" s="413">
        <f t="shared" si="255"/>
        <v>0</v>
      </c>
      <c r="N140" s="413">
        <f t="shared" si="255"/>
        <v>0</v>
      </c>
      <c r="O140" s="413">
        <f t="shared" si="255"/>
        <v>0</v>
      </c>
      <c r="P140" s="413">
        <f t="shared" si="255"/>
        <v>0</v>
      </c>
      <c r="Q140" s="413">
        <f t="shared" si="255"/>
        <v>0</v>
      </c>
      <c r="R140" s="413">
        <f t="shared" si="255"/>
        <v>0</v>
      </c>
      <c r="S140" s="413">
        <f t="shared" si="255"/>
        <v>0</v>
      </c>
      <c r="T140" s="413">
        <f t="shared" si="255"/>
        <v>0</v>
      </c>
      <c r="U140" s="413">
        <f t="shared" si="255"/>
        <v>0</v>
      </c>
      <c r="V140" s="413">
        <f t="shared" si="255"/>
        <v>0</v>
      </c>
      <c r="W140" s="413">
        <f t="shared" si="255"/>
        <v>0</v>
      </c>
      <c r="X140" s="413">
        <f t="shared" si="255"/>
        <v>0</v>
      </c>
      <c r="Y140" s="413">
        <f t="shared" si="255"/>
        <v>0</v>
      </c>
      <c r="Z140" s="413">
        <f t="shared" si="255"/>
        <v>0</v>
      </c>
      <c r="AA140" s="413">
        <f t="shared" si="255"/>
        <v>0</v>
      </c>
      <c r="AB140" s="413">
        <f t="shared" si="255"/>
        <v>0</v>
      </c>
      <c r="AC140" s="413">
        <f t="shared" si="255"/>
        <v>0</v>
      </c>
      <c r="AD140" s="413">
        <f t="shared" si="255"/>
        <v>0</v>
      </c>
      <c r="AE140" s="413">
        <f t="shared" si="255"/>
        <v>0</v>
      </c>
      <c r="AF140" s="413">
        <f t="shared" si="255"/>
        <v>0</v>
      </c>
      <c r="AG140" s="413">
        <f t="shared" si="255"/>
        <v>0</v>
      </c>
      <c r="AH140" s="413">
        <f>AH10*(AH$134/AH$4)</f>
        <v>0</v>
      </c>
      <c r="AI140" s="413">
        <f>AI10*(AI$134/AI$4)</f>
        <v>0</v>
      </c>
      <c r="AJ140" s="413">
        <f t="shared" ref="AJ140:BF140" si="256">AJ10*(AJ$134/AJ$4)</f>
        <v>0</v>
      </c>
      <c r="AK140" s="413">
        <f t="shared" si="256"/>
        <v>0</v>
      </c>
      <c r="AL140" s="413">
        <f t="shared" si="256"/>
        <v>0</v>
      </c>
      <c r="AM140" s="413">
        <f t="shared" si="256"/>
        <v>0</v>
      </c>
      <c r="AN140" s="413">
        <f t="shared" si="256"/>
        <v>0</v>
      </c>
      <c r="AO140" s="413">
        <f t="shared" si="256"/>
        <v>0</v>
      </c>
      <c r="AP140" s="413">
        <f t="shared" si="256"/>
        <v>0</v>
      </c>
      <c r="AQ140" s="413">
        <f t="shared" si="256"/>
        <v>0</v>
      </c>
      <c r="AR140" s="413">
        <f t="shared" si="256"/>
        <v>0</v>
      </c>
      <c r="AS140" s="413">
        <f t="shared" si="256"/>
        <v>0</v>
      </c>
      <c r="AT140" s="413">
        <f t="shared" si="256"/>
        <v>0</v>
      </c>
      <c r="AU140" s="413">
        <f t="shared" si="256"/>
        <v>0</v>
      </c>
      <c r="AV140" s="413">
        <f t="shared" si="256"/>
        <v>0</v>
      </c>
      <c r="AW140" s="413">
        <f t="shared" si="256"/>
        <v>0</v>
      </c>
      <c r="AX140" s="413">
        <f t="shared" si="256"/>
        <v>0</v>
      </c>
      <c r="AY140" s="413">
        <f t="shared" si="256"/>
        <v>0</v>
      </c>
      <c r="AZ140" s="413">
        <f t="shared" si="256"/>
        <v>0</v>
      </c>
      <c r="BA140" s="413">
        <f t="shared" si="256"/>
        <v>0</v>
      </c>
      <c r="BB140" s="413">
        <f t="shared" si="256"/>
        <v>0</v>
      </c>
      <c r="BC140" s="413">
        <f t="shared" si="256"/>
        <v>0</v>
      </c>
      <c r="BD140" s="413">
        <f t="shared" si="256"/>
        <v>0</v>
      </c>
      <c r="BE140" s="413">
        <f t="shared" si="256"/>
        <v>0</v>
      </c>
      <c r="BF140" s="413">
        <f t="shared" si="256"/>
        <v>0</v>
      </c>
    </row>
    <row r="141" spans="2:58" ht="10" x14ac:dyDescent="0.2">
      <c r="B141" s="23" t="s">
        <v>167</v>
      </c>
      <c r="C141" s="413">
        <f>C$11*(C134/C$4)</f>
        <v>768.01709387702999</v>
      </c>
      <c r="D141" s="413">
        <f t="shared" ref="D141:AL141" si="257">D$11*(D134/D$4)</f>
        <v>722.76471033733515</v>
      </c>
      <c r="E141" s="413">
        <f t="shared" si="257"/>
        <v>482.52012170749566</v>
      </c>
      <c r="F141" s="413">
        <f t="shared" si="257"/>
        <v>513.95173003498019</v>
      </c>
      <c r="G141" s="413">
        <f t="shared" si="257"/>
        <v>535.66682248079098</v>
      </c>
      <c r="H141" s="413">
        <f t="shared" si="257"/>
        <v>454.55889651724692</v>
      </c>
      <c r="I141" s="413">
        <f t="shared" si="257"/>
        <v>441.73110188037288</v>
      </c>
      <c r="J141" s="413">
        <f t="shared" si="257"/>
        <v>335.79032852130172</v>
      </c>
      <c r="K141" s="413">
        <f t="shared" si="257"/>
        <v>392.39050719448329</v>
      </c>
      <c r="L141" s="413">
        <f t="shared" si="257"/>
        <v>375.01532257267348</v>
      </c>
      <c r="M141" s="413">
        <f t="shared" si="257"/>
        <v>378.73615179046789</v>
      </c>
      <c r="N141" s="413">
        <f t="shared" si="257"/>
        <v>225.27431686988118</v>
      </c>
      <c r="O141" s="413">
        <f t="shared" si="257"/>
        <v>220.87059104971735</v>
      </c>
      <c r="P141" s="413">
        <f t="shared" si="257"/>
        <v>211.30690165197126</v>
      </c>
      <c r="Q141" s="413">
        <f t="shared" si="257"/>
        <v>209.63659115138887</v>
      </c>
      <c r="R141" s="413">
        <f t="shared" si="257"/>
        <v>151.23637824894968</v>
      </c>
      <c r="S141" s="413">
        <f t="shared" si="257"/>
        <v>120.44143891729004</v>
      </c>
      <c r="T141" s="413">
        <f t="shared" si="257"/>
        <v>76.900387913306957</v>
      </c>
      <c r="U141" s="413">
        <f t="shared" si="257"/>
        <v>46.345151504367912</v>
      </c>
      <c r="V141" s="413">
        <f t="shared" si="257"/>
        <v>28.952015658821487</v>
      </c>
      <c r="W141" s="413">
        <f t="shared" si="257"/>
        <v>28.976871051588073</v>
      </c>
      <c r="X141" s="413">
        <f t="shared" si="257"/>
        <v>28.24017505827657</v>
      </c>
      <c r="Y141" s="413">
        <f t="shared" si="257"/>
        <v>34.490566934662986</v>
      </c>
      <c r="Z141" s="413">
        <f t="shared" si="257"/>
        <v>42.966171299570298</v>
      </c>
      <c r="AA141" s="413">
        <f t="shared" si="257"/>
        <v>42.329226225287059</v>
      </c>
      <c r="AB141" s="413">
        <f t="shared" si="257"/>
        <v>41.704835410464938</v>
      </c>
      <c r="AC141" s="413">
        <f t="shared" si="257"/>
        <v>41.105380452280116</v>
      </c>
      <c r="AD141" s="413">
        <f t="shared" si="257"/>
        <v>44.407718657399201</v>
      </c>
      <c r="AE141" s="413">
        <f t="shared" si="257"/>
        <v>37.027265578802535</v>
      </c>
      <c r="AF141" s="413">
        <f t="shared" si="257"/>
        <v>27.919483409925451</v>
      </c>
      <c r="AG141" s="413">
        <f t="shared" si="257"/>
        <v>13.044471833538751</v>
      </c>
      <c r="AH141" s="413">
        <f>AH$11*(AH134/AH$4)</f>
        <v>13.044471833538751</v>
      </c>
      <c r="AI141" s="413">
        <f>AI$11*(AI134/AI$4)</f>
        <v>14.959588196911476</v>
      </c>
      <c r="AJ141" s="413">
        <f t="shared" si="257"/>
        <v>0</v>
      </c>
      <c r="AK141" s="413">
        <f t="shared" si="257"/>
        <v>0</v>
      </c>
      <c r="AL141" s="413">
        <f t="shared" si="257"/>
        <v>0</v>
      </c>
      <c r="AM141" s="413">
        <f t="shared" ref="AM141:AQ141" si="258">AM$11*(AM134/AM$4)</f>
        <v>0</v>
      </c>
      <c r="AN141" s="413">
        <f t="shared" si="258"/>
        <v>0</v>
      </c>
      <c r="AO141" s="413">
        <f t="shared" si="258"/>
        <v>0</v>
      </c>
      <c r="AP141" s="413">
        <f t="shared" si="258"/>
        <v>0</v>
      </c>
      <c r="AQ141" s="413">
        <f t="shared" si="258"/>
        <v>0</v>
      </c>
      <c r="AR141" s="413">
        <f t="shared" ref="AR141:BF141" si="259">AR$11*(AR134/AR$4)</f>
        <v>0</v>
      </c>
      <c r="AS141" s="413">
        <f t="shared" si="259"/>
        <v>0</v>
      </c>
      <c r="AT141" s="413">
        <f t="shared" si="259"/>
        <v>0</v>
      </c>
      <c r="AU141" s="413">
        <f t="shared" si="259"/>
        <v>0</v>
      </c>
      <c r="AV141" s="413">
        <f t="shared" si="259"/>
        <v>0</v>
      </c>
      <c r="AW141" s="413">
        <f t="shared" si="259"/>
        <v>0</v>
      </c>
      <c r="AX141" s="413">
        <f t="shared" si="259"/>
        <v>0</v>
      </c>
      <c r="AY141" s="413">
        <f t="shared" si="259"/>
        <v>0</v>
      </c>
      <c r="AZ141" s="413">
        <f t="shared" si="259"/>
        <v>0</v>
      </c>
      <c r="BA141" s="413">
        <f t="shared" si="259"/>
        <v>0</v>
      </c>
      <c r="BB141" s="413">
        <f t="shared" si="259"/>
        <v>0</v>
      </c>
      <c r="BC141" s="413">
        <f t="shared" si="259"/>
        <v>0</v>
      </c>
      <c r="BD141" s="413">
        <f t="shared" si="259"/>
        <v>0</v>
      </c>
      <c r="BE141" s="413">
        <f t="shared" si="259"/>
        <v>0</v>
      </c>
      <c r="BF141" s="413">
        <f t="shared" si="259"/>
        <v>0</v>
      </c>
    </row>
    <row r="142" spans="2:58" ht="10.5" x14ac:dyDescent="0.25">
      <c r="B142" s="29" t="s">
        <v>168</v>
      </c>
      <c r="C142" s="34">
        <f>SUM(C143,C144,C147,C150,C153,C154)</f>
        <v>22920.0910329162</v>
      </c>
      <c r="D142" s="34">
        <f>SUM(D143,D144,D147,D150,D153,D154)</f>
        <v>22741.984729434989</v>
      </c>
      <c r="E142" s="34">
        <f t="shared" ref="E142:AL142" si="260">SUM(E143,E144,E147,E150,E153,E154)</f>
        <v>15064.634346194076</v>
      </c>
      <c r="F142" s="34">
        <f t="shared" si="260"/>
        <v>13423.925077864893</v>
      </c>
      <c r="G142" s="34">
        <f t="shared" si="260"/>
        <v>13345.346142671762</v>
      </c>
      <c r="H142" s="34">
        <f t="shared" si="260"/>
        <v>11922.852525043947</v>
      </c>
      <c r="I142" s="34">
        <f t="shared" si="260"/>
        <v>12457.466593448511</v>
      </c>
      <c r="J142" s="34">
        <f t="shared" si="260"/>
        <v>9547.2227941585443</v>
      </c>
      <c r="K142" s="34">
        <f t="shared" si="260"/>
        <v>13280.486501951433</v>
      </c>
      <c r="L142" s="34">
        <f t="shared" si="260"/>
        <v>12141.505678142114</v>
      </c>
      <c r="M142" s="34">
        <f t="shared" si="260"/>
        <v>11779.916091814615</v>
      </c>
      <c r="N142" s="34">
        <f t="shared" si="260"/>
        <v>8885.5023605128208</v>
      </c>
      <c r="O142" s="34">
        <f t="shared" si="260"/>
        <v>8599.1546191316575</v>
      </c>
      <c r="P142" s="34">
        <f t="shared" si="260"/>
        <v>8314.502831632366</v>
      </c>
      <c r="Q142" s="34">
        <f t="shared" si="260"/>
        <v>9963.2499410229175</v>
      </c>
      <c r="R142" s="34">
        <f t="shared" si="260"/>
        <v>7593.7391970165509</v>
      </c>
      <c r="S142" s="34">
        <f t="shared" si="260"/>
        <v>7942.8094865166831</v>
      </c>
      <c r="T142" s="34">
        <f t="shared" si="260"/>
        <v>6004.3567690125092</v>
      </c>
      <c r="U142" s="34">
        <f t="shared" si="260"/>
        <v>5758.0473609283308</v>
      </c>
      <c r="V142" s="34">
        <f t="shared" si="260"/>
        <v>5319.5196273194897</v>
      </c>
      <c r="W142" s="34">
        <f t="shared" si="260"/>
        <v>4558.627181257938</v>
      </c>
      <c r="X142" s="34">
        <f t="shared" si="260"/>
        <v>3856.5238491032064</v>
      </c>
      <c r="Y142" s="34">
        <f t="shared" si="260"/>
        <v>4820.9608870152433</v>
      </c>
      <c r="Z142" s="34">
        <f t="shared" si="260"/>
        <v>4775.8828592101472</v>
      </c>
      <c r="AA142" s="34">
        <f t="shared" si="260"/>
        <v>4693.6325277829519</v>
      </c>
      <c r="AB142" s="34">
        <f t="shared" si="260"/>
        <v>4605.0238094812721</v>
      </c>
      <c r="AC142" s="34">
        <f t="shared" si="260"/>
        <v>4822.0795810641912</v>
      </c>
      <c r="AD142" s="34">
        <f t="shared" si="260"/>
        <v>4824.6076951482155</v>
      </c>
      <c r="AE142" s="34">
        <f t="shared" si="260"/>
        <v>4893.6954233509896</v>
      </c>
      <c r="AF142" s="34">
        <f t="shared" si="260"/>
        <v>4928.4939063640504</v>
      </c>
      <c r="AG142" s="34">
        <f t="shared" si="260"/>
        <v>4830.429348220111</v>
      </c>
      <c r="AH142" s="34">
        <f t="shared" ref="AH142" si="261">SUM(AH143,AH144,AH147,AH150,AH153,AH154)</f>
        <v>4713.0245591574667</v>
      </c>
      <c r="AI142" s="34">
        <f t="shared" si="260"/>
        <v>5118.6981378804885</v>
      </c>
      <c r="AJ142" s="34">
        <f t="shared" si="260"/>
        <v>4804.9279004406244</v>
      </c>
      <c r="AK142" s="34">
        <f t="shared" si="260"/>
        <v>4799.4907270705689</v>
      </c>
      <c r="AL142" s="34">
        <f t="shared" si="260"/>
        <v>4794.0535537005144</v>
      </c>
      <c r="AM142" s="34">
        <f t="shared" ref="AM142:AQ142" si="262">SUM(AM143,AM144,AM147,AM150,AM153,AM154)</f>
        <v>4788.6163803304562</v>
      </c>
      <c r="AN142" s="34">
        <f t="shared" si="262"/>
        <v>4783.1792069604016</v>
      </c>
      <c r="AO142" s="34">
        <f t="shared" si="262"/>
        <v>4777.7420335903453</v>
      </c>
      <c r="AP142" s="34">
        <f t="shared" si="262"/>
        <v>4772.3048602202889</v>
      </c>
      <c r="AQ142" s="34">
        <f t="shared" si="262"/>
        <v>4766.8676868502316</v>
      </c>
      <c r="AR142" s="34">
        <f t="shared" ref="AR142:BF142" si="263">SUM(AR143,AR144,AR147,AR150,AR153,AR154)</f>
        <v>4761.4305134801771</v>
      </c>
      <c r="AS142" s="34">
        <f t="shared" si="263"/>
        <v>4755.9933401101216</v>
      </c>
      <c r="AT142" s="34">
        <f t="shared" si="263"/>
        <v>4750.556166740068</v>
      </c>
      <c r="AU142" s="34">
        <f t="shared" si="263"/>
        <v>4745.1189933700089</v>
      </c>
      <c r="AV142" s="34">
        <f t="shared" si="263"/>
        <v>4739.6818199999552</v>
      </c>
      <c r="AW142" s="34">
        <f t="shared" si="263"/>
        <v>4734.244646629897</v>
      </c>
      <c r="AX142" s="34">
        <f t="shared" si="263"/>
        <v>4728.8074732598434</v>
      </c>
      <c r="AY142" s="34">
        <f t="shared" si="263"/>
        <v>4723.3702998897852</v>
      </c>
      <c r="AZ142" s="34">
        <f t="shared" si="263"/>
        <v>4717.9331265197316</v>
      </c>
      <c r="BA142" s="34">
        <f t="shared" si="263"/>
        <v>4712.4959531496761</v>
      </c>
      <c r="BB142" s="34">
        <f t="shared" si="263"/>
        <v>4707.0587797796215</v>
      </c>
      <c r="BC142" s="34">
        <f t="shared" si="263"/>
        <v>4701.6216064095615</v>
      </c>
      <c r="BD142" s="34">
        <f t="shared" si="263"/>
        <v>4696.1844330395079</v>
      </c>
      <c r="BE142" s="34">
        <f t="shared" si="263"/>
        <v>4690.7472596694506</v>
      </c>
      <c r="BF142" s="34">
        <f t="shared" si="263"/>
        <v>4685.3100862993961</v>
      </c>
    </row>
    <row r="143" spans="2:58" ht="10" x14ac:dyDescent="0.2">
      <c r="B143" s="23" t="s">
        <v>169</v>
      </c>
      <c r="C143" s="413">
        <f t="shared" ref="C143:AG143" si="264">C13*(C$134/C$4)</f>
        <v>9768.292682926829</v>
      </c>
      <c r="D143" s="413">
        <f t="shared" si="264"/>
        <v>9786.0465116279065</v>
      </c>
      <c r="E143" s="413">
        <f t="shared" si="264"/>
        <v>6930.0000000000009</v>
      </c>
      <c r="F143" s="413">
        <f t="shared" si="264"/>
        <v>6792.1348314606748</v>
      </c>
      <c r="G143" s="413">
        <f t="shared" si="264"/>
        <v>7090.909090909091</v>
      </c>
      <c r="H143" s="413">
        <f t="shared" si="264"/>
        <v>6311.2359550561796</v>
      </c>
      <c r="I143" s="413">
        <f t="shared" si="264"/>
        <v>6656.8965517241377</v>
      </c>
      <c r="J143" s="413">
        <f t="shared" si="264"/>
        <v>5166.3768626328874</v>
      </c>
      <c r="K143" s="413">
        <f t="shared" si="264"/>
        <v>7136.5853658536589</v>
      </c>
      <c r="L143" s="413">
        <f t="shared" si="264"/>
        <v>6661.2716763005783</v>
      </c>
      <c r="M143" s="413">
        <f t="shared" si="264"/>
        <v>6556.0975609756097</v>
      </c>
      <c r="N143" s="413">
        <f t="shared" si="264"/>
        <v>5076</v>
      </c>
      <c r="O143" s="413">
        <f t="shared" si="264"/>
        <v>4801.0731783186866</v>
      </c>
      <c r="P143" s="413">
        <f t="shared" si="264"/>
        <v>4634.666666666667</v>
      </c>
      <c r="Q143" s="413">
        <f t="shared" si="264"/>
        <v>5571.7948717948711</v>
      </c>
      <c r="R143" s="413">
        <f t="shared" si="264"/>
        <v>4196.1290322580644</v>
      </c>
      <c r="S143" s="413">
        <f t="shared" si="264"/>
        <v>4451.4285714285716</v>
      </c>
      <c r="T143" s="413">
        <f t="shared" si="264"/>
        <v>3352.7894955736442</v>
      </c>
      <c r="U143" s="413">
        <f t="shared" si="264"/>
        <v>3237.6196638035703</v>
      </c>
      <c r="V143" s="413">
        <f t="shared" si="264"/>
        <v>2975.1583467229129</v>
      </c>
      <c r="W143" s="413">
        <f t="shared" si="264"/>
        <v>2545.8160574313119</v>
      </c>
      <c r="X143" s="413">
        <f t="shared" si="264"/>
        <v>2168.8768774221121</v>
      </c>
      <c r="Y143" s="413">
        <f t="shared" si="264"/>
        <v>2744.871861866121</v>
      </c>
      <c r="Z143" s="413">
        <f t="shared" si="264"/>
        <v>2715.6964983854546</v>
      </c>
      <c r="AA143" s="413">
        <f t="shared" si="264"/>
        <v>2685.382538365292</v>
      </c>
      <c r="AB143" s="413">
        <f t="shared" si="264"/>
        <v>2544.1325653223603</v>
      </c>
      <c r="AC143" s="413">
        <f t="shared" si="264"/>
        <v>2661.3110893323515</v>
      </c>
      <c r="AD143" s="413">
        <f t="shared" si="264"/>
        <v>2659.4823461175956</v>
      </c>
      <c r="AE143" s="413">
        <f t="shared" si="264"/>
        <v>2710.0703255274411</v>
      </c>
      <c r="AF143" s="413">
        <f t="shared" si="264"/>
        <v>2728.1374610309576</v>
      </c>
      <c r="AG143" s="413">
        <f t="shared" si="264"/>
        <v>2720.9106068295509</v>
      </c>
      <c r="AH143" s="413">
        <f>AH13*(AH$134/AH$4)</f>
        <v>2608.1716812876093</v>
      </c>
      <c r="AI143" s="413">
        <f>AI13*(AI$134/AI$4)</f>
        <v>2861.8342637569781</v>
      </c>
      <c r="AJ143" s="413">
        <f t="shared" ref="AJ143:BF143" si="265">AJ13*(AJ$134/AJ$4)</f>
        <v>2659.42675493143</v>
      </c>
      <c r="AK143" s="413">
        <f t="shared" si="265"/>
        <v>2652.4778566608466</v>
      </c>
      <c r="AL143" s="413">
        <f t="shared" si="265"/>
        <v>2645.5289583902636</v>
      </c>
      <c r="AM143" s="413">
        <f t="shared" si="265"/>
        <v>2638.5800601196806</v>
      </c>
      <c r="AN143" s="413">
        <f t="shared" si="265"/>
        <v>2631.6311618490977</v>
      </c>
      <c r="AO143" s="413">
        <f t="shared" si="265"/>
        <v>2624.6822635785147</v>
      </c>
      <c r="AP143" s="413">
        <f t="shared" si="265"/>
        <v>2617.7333653079295</v>
      </c>
      <c r="AQ143" s="413">
        <f t="shared" si="265"/>
        <v>2610.7844670373465</v>
      </c>
      <c r="AR143" s="413">
        <f t="shared" si="265"/>
        <v>2603.8355687667636</v>
      </c>
      <c r="AS143" s="413">
        <f t="shared" si="265"/>
        <v>2596.8866704961806</v>
      </c>
      <c r="AT143" s="413">
        <f t="shared" si="265"/>
        <v>2589.9377722255977</v>
      </c>
      <c r="AU143" s="413">
        <f t="shared" si="265"/>
        <v>2582.9888739550142</v>
      </c>
      <c r="AV143" s="413">
        <f t="shared" si="265"/>
        <v>2576.0399756844313</v>
      </c>
      <c r="AW143" s="413">
        <f t="shared" si="265"/>
        <v>2569.0910774138483</v>
      </c>
      <c r="AX143" s="413">
        <f t="shared" si="265"/>
        <v>2562.1421791432654</v>
      </c>
      <c r="AY143" s="413">
        <f t="shared" si="265"/>
        <v>2555.1932808726824</v>
      </c>
      <c r="AZ143" s="413">
        <f t="shared" si="265"/>
        <v>2548.2443826020994</v>
      </c>
      <c r="BA143" s="413">
        <f t="shared" si="265"/>
        <v>2541.2954843315165</v>
      </c>
      <c r="BB143" s="413">
        <f t="shared" si="265"/>
        <v>2534.3465860609331</v>
      </c>
      <c r="BC143" s="413">
        <f t="shared" si="265"/>
        <v>2527.3976877903483</v>
      </c>
      <c r="BD143" s="413">
        <f t="shared" si="265"/>
        <v>2520.4487895197653</v>
      </c>
      <c r="BE143" s="413">
        <f t="shared" si="265"/>
        <v>2513.4998912491819</v>
      </c>
      <c r="BF143" s="413">
        <f t="shared" si="265"/>
        <v>2506.550992978599</v>
      </c>
    </row>
    <row r="144" spans="2:58" ht="10" x14ac:dyDescent="0.2">
      <c r="B144" s="23" t="s">
        <v>170</v>
      </c>
      <c r="C144" s="413">
        <f t="shared" ref="C144:AG144" si="266">C14*(C$134/C$4)</f>
        <v>1670.9415780295983</v>
      </c>
      <c r="D144" s="413">
        <f t="shared" si="266"/>
        <v>1771.1510503597583</v>
      </c>
      <c r="E144" s="413">
        <f t="shared" si="266"/>
        <v>1096.6086006809821</v>
      </c>
      <c r="F144" s="413">
        <f t="shared" si="266"/>
        <v>833.19551474964646</v>
      </c>
      <c r="G144" s="413">
        <f t="shared" si="266"/>
        <v>803.72228182045615</v>
      </c>
      <c r="H144" s="413">
        <f t="shared" si="266"/>
        <v>1040.3266962237926</v>
      </c>
      <c r="I144" s="413">
        <f t="shared" si="266"/>
        <v>994.38789908155979</v>
      </c>
      <c r="J144" s="413">
        <f t="shared" si="266"/>
        <v>785.21961911036487</v>
      </c>
      <c r="K144" s="413">
        <f t="shared" si="266"/>
        <v>1022.623063177904</v>
      </c>
      <c r="L144" s="413">
        <f t="shared" si="266"/>
        <v>987.99604841679047</v>
      </c>
      <c r="M144" s="413">
        <f t="shared" si="266"/>
        <v>875.70022429146013</v>
      </c>
      <c r="N144" s="413">
        <f t="shared" si="266"/>
        <v>499.70904106044492</v>
      </c>
      <c r="O144" s="413">
        <f t="shared" si="266"/>
        <v>491.80753039065701</v>
      </c>
      <c r="P144" s="413">
        <f t="shared" si="266"/>
        <v>559.36415449403808</v>
      </c>
      <c r="Q144" s="413">
        <f t="shared" si="266"/>
        <v>652.2288208607639</v>
      </c>
      <c r="R144" s="413">
        <f t="shared" si="266"/>
        <v>622.63254865554848</v>
      </c>
      <c r="S144" s="413">
        <f t="shared" si="266"/>
        <v>609.10907467864149</v>
      </c>
      <c r="T144" s="413">
        <f t="shared" si="266"/>
        <v>467.89137716498107</v>
      </c>
      <c r="U144" s="413">
        <f t="shared" si="266"/>
        <v>435.34035849077759</v>
      </c>
      <c r="V144" s="413">
        <f t="shared" si="266"/>
        <v>363.18483256733833</v>
      </c>
      <c r="W144" s="413">
        <f t="shared" si="266"/>
        <v>296.40598166913691</v>
      </c>
      <c r="X144" s="413">
        <f t="shared" si="266"/>
        <v>242.3855544458952</v>
      </c>
      <c r="Y144" s="413">
        <f t="shared" si="266"/>
        <v>281.60820987820705</v>
      </c>
      <c r="Z144" s="413">
        <f t="shared" si="266"/>
        <v>301.7714224287563</v>
      </c>
      <c r="AA144" s="413">
        <f t="shared" si="266"/>
        <v>273.25977880950478</v>
      </c>
      <c r="AB144" s="413">
        <f t="shared" si="266"/>
        <v>327.68160874979861</v>
      </c>
      <c r="AC144" s="413">
        <f t="shared" si="266"/>
        <v>337.72487893160758</v>
      </c>
      <c r="AD144" s="413">
        <f t="shared" si="266"/>
        <v>374.83709004264944</v>
      </c>
      <c r="AE144" s="413">
        <f t="shared" si="266"/>
        <v>336.46773841657136</v>
      </c>
      <c r="AF144" s="413">
        <f t="shared" si="266"/>
        <v>374.52611866565809</v>
      </c>
      <c r="AG144" s="413">
        <f t="shared" si="266"/>
        <v>316.0664684985137</v>
      </c>
      <c r="AH144" s="413">
        <f>AH14*(AH$134/AH$4)</f>
        <v>349.56247030358537</v>
      </c>
      <c r="AI144" s="413">
        <f>AI14*(AI$134/AI$4)</f>
        <v>395.56186471398536</v>
      </c>
      <c r="AJ144" s="413">
        <f t="shared" ref="AJ144:BF144" si="267">AJ14*(AJ$134/AJ$4)</f>
        <v>371.06995926055379</v>
      </c>
      <c r="AK144" s="413">
        <f t="shared" si="267"/>
        <v>376.78861089162166</v>
      </c>
      <c r="AL144" s="413">
        <f t="shared" si="267"/>
        <v>382.50726252268902</v>
      </c>
      <c r="AM144" s="413">
        <f t="shared" si="267"/>
        <v>388.22591415375689</v>
      </c>
      <c r="AN144" s="413">
        <f t="shared" si="267"/>
        <v>393.94456578482425</v>
      </c>
      <c r="AO144" s="413">
        <f t="shared" si="267"/>
        <v>399.66321741589104</v>
      </c>
      <c r="AP144" s="413">
        <f t="shared" si="267"/>
        <v>405.3818690469584</v>
      </c>
      <c r="AQ144" s="413">
        <f t="shared" si="267"/>
        <v>411.10052067802627</v>
      </c>
      <c r="AR144" s="413">
        <f t="shared" si="267"/>
        <v>416.8191723090942</v>
      </c>
      <c r="AS144" s="413">
        <f t="shared" si="267"/>
        <v>422.5378239401615</v>
      </c>
      <c r="AT144" s="413">
        <f t="shared" si="267"/>
        <v>428.25647557122943</v>
      </c>
      <c r="AU144" s="413">
        <f t="shared" si="267"/>
        <v>433.97512720229673</v>
      </c>
      <c r="AV144" s="413">
        <f t="shared" si="267"/>
        <v>439.69377883336466</v>
      </c>
      <c r="AW144" s="413">
        <f t="shared" si="267"/>
        <v>445.41243046443094</v>
      </c>
      <c r="AX144" s="413">
        <f t="shared" si="267"/>
        <v>451.13108209549881</v>
      </c>
      <c r="AY144" s="413">
        <f t="shared" si="267"/>
        <v>456.84973372656617</v>
      </c>
      <c r="AZ144" s="413">
        <f t="shared" si="267"/>
        <v>462.56838535763404</v>
      </c>
      <c r="BA144" s="413">
        <f t="shared" si="267"/>
        <v>468.28703698870191</v>
      </c>
      <c r="BB144" s="413">
        <f t="shared" si="267"/>
        <v>474.00568861976927</v>
      </c>
      <c r="BC144" s="413">
        <f t="shared" si="267"/>
        <v>479.72434025083714</v>
      </c>
      <c r="BD144" s="413">
        <f t="shared" si="267"/>
        <v>485.4429918819045</v>
      </c>
      <c r="BE144" s="413">
        <f t="shared" si="267"/>
        <v>491.16164351297135</v>
      </c>
      <c r="BF144" s="413">
        <f t="shared" si="267"/>
        <v>496.88029514403871</v>
      </c>
    </row>
    <row r="145" spans="2:58" ht="10" x14ac:dyDescent="0.2">
      <c r="B145" s="530" t="s">
        <v>171</v>
      </c>
      <c r="C145" s="883">
        <f>C144*('US Inventory Animal Populations'!B$13/'US Inventory Animal Populations'!B$12)</f>
        <v>500.4724714774689</v>
      </c>
      <c r="D145" s="883">
        <f>D144*('US Inventory Animal Populations'!C$13/'US Inventory Animal Populations'!C$12)</f>
        <v>532.08277638098173</v>
      </c>
      <c r="E145" s="883">
        <f>E144*('US Inventory Animal Populations'!D$13/'US Inventory Animal Populations'!D$12)</f>
        <v>335.33024138529129</v>
      </c>
      <c r="F145" s="883">
        <f>F144*('US Inventory Animal Populations'!E$13/'US Inventory Animal Populations'!E$12)</f>
        <v>251.2183699788676</v>
      </c>
      <c r="G145" s="883">
        <f>G144*('US Inventory Animal Populations'!F$13/'US Inventory Animal Populations'!F$12)</f>
        <v>239.71585629397887</v>
      </c>
      <c r="H145" s="883">
        <f>H144*('US Inventory Animal Populations'!G$13/'US Inventory Animal Populations'!G$12)</f>
        <v>302.69720808899291</v>
      </c>
      <c r="I145" s="883">
        <f>I144*('US Inventory Animal Populations'!H$13/'US Inventory Animal Populations'!H$12)</f>
        <v>290.9927010834142</v>
      </c>
      <c r="J145" s="883">
        <f>J144*('US Inventory Animal Populations'!I$13/'US Inventory Animal Populations'!I$12)</f>
        <v>227.32654403289962</v>
      </c>
      <c r="K145" s="883">
        <f>K144*('US Inventory Animal Populations'!J$13/'US Inventory Animal Populations'!J$12)</f>
        <v>297.60819850951611</v>
      </c>
      <c r="L145" s="883">
        <f>L144*('US Inventory Animal Populations'!K$13/'US Inventory Animal Populations'!K$12)</f>
        <v>291.69571531328904</v>
      </c>
      <c r="M145" s="883">
        <f>M144*('US Inventory Animal Populations'!L$13/'US Inventory Animal Populations'!L$12)</f>
        <v>260.67170319590912</v>
      </c>
      <c r="N145" s="883">
        <f>N144*('US Inventory Animal Populations'!M$13/'US Inventory Animal Populations'!M$12)</f>
        <v>147.55038619389032</v>
      </c>
      <c r="O145" s="883">
        <f>O144*('US Inventory Animal Populations'!N$13/'US Inventory Animal Populations'!N$12)</f>
        <v>146.10266487019641</v>
      </c>
      <c r="P145" s="883">
        <f>P144*('US Inventory Animal Populations'!O$13/'US Inventory Animal Populations'!O$12)</f>
        <v>163.78781158245303</v>
      </c>
      <c r="Q145" s="883">
        <f>Q144*('US Inventory Animal Populations'!P$13/'US Inventory Animal Populations'!P$12)</f>
        <v>194.74641667115489</v>
      </c>
      <c r="R145" s="883">
        <f>R144*('US Inventory Animal Populations'!Q$13/'US Inventory Animal Populations'!Q$12)</f>
        <v>187.2255847643211</v>
      </c>
      <c r="S145" s="883">
        <f>S144*('US Inventory Animal Populations'!R$13/'US Inventory Animal Populations'!R$12)</f>
        <v>179.86510587390217</v>
      </c>
      <c r="T145" s="883">
        <f>T144*('US Inventory Animal Populations'!S$13/'US Inventory Animal Populations'!S$12)</f>
        <v>136.4887964060589</v>
      </c>
      <c r="U145" s="883">
        <f>U144*('US Inventory Animal Populations'!T$13/'US Inventory Animal Populations'!T$12)</f>
        <v>127.67026970814972</v>
      </c>
      <c r="V145" s="883">
        <f>V144*('US Inventory Animal Populations'!U$13/'US Inventory Animal Populations'!U$12)</f>
        <v>106.57296869728451</v>
      </c>
      <c r="W145" s="883">
        <f>W144*('US Inventory Animal Populations'!V$13/'US Inventory Animal Populations'!V$12)</f>
        <v>85.586960706841992</v>
      </c>
      <c r="X145" s="883">
        <f>X144*('US Inventory Animal Populations'!W$13/'US Inventory Animal Populations'!W$12)</f>
        <v>72.479256389699941</v>
      </c>
      <c r="Y145" s="883">
        <f>Y144*('US Inventory Animal Populations'!X$13/'US Inventory Animal Populations'!X$12)</f>
        <v>84.046462098595597</v>
      </c>
      <c r="Z145" s="883">
        <f>Z144*('US Inventory Animal Populations'!Y$13/'US Inventory Animal Populations'!Y$12)</f>
        <v>89.932925053061879</v>
      </c>
      <c r="AA145" s="883">
        <f>AA144*('US Inventory Animal Populations'!Z$13/'US Inventory Animal Populations'!Z$12)</f>
        <v>84.010696131863</v>
      </c>
      <c r="AB145" s="883">
        <f>AB144*('US Inventory Animal Populations'!AA$13/'US Inventory Animal Populations'!AA$12)</f>
        <v>98.86445378694134</v>
      </c>
      <c r="AC145" s="883">
        <f>AC144*('US Inventory Animal Populations'!AB$13/'US Inventory Animal Populations'!AB$12)</f>
        <v>100.47014547353133</v>
      </c>
      <c r="AD145" s="883">
        <f>AD144*('US Inventory Animal Populations'!AC$13/'US Inventory Animal Populations'!AC$12)</f>
        <v>109.43163595817477</v>
      </c>
      <c r="AE145" s="883">
        <f>AE144*('US Inventory Animal Populations'!AD$13/'US Inventory Animal Populations'!AD$12)</f>
        <v>100.58906839496095</v>
      </c>
      <c r="AF145" s="883">
        <f>AF144*(AF$15/AF$14)</f>
        <v>109.20205570067026</v>
      </c>
      <c r="AG145" s="883">
        <f t="shared" ref="AG145:AL145" si="268">AG134*(AG$15/AG$4)</f>
        <v>93.443224824186174</v>
      </c>
      <c r="AH145" s="924">
        <f>AH134*(AH$15/AH$4)</f>
        <v>103.48013253984637</v>
      </c>
      <c r="AI145" s="924">
        <f>AI134*(AI$15/AI$4)</f>
        <v>104.72512395784376</v>
      </c>
      <c r="AJ145" s="924">
        <f t="shared" si="268"/>
        <v>105.97011537584169</v>
      </c>
      <c r="AK145" s="924">
        <f t="shared" si="268"/>
        <v>107.2151067938396</v>
      </c>
      <c r="AL145" s="924">
        <f t="shared" si="268"/>
        <v>108.46009821183699</v>
      </c>
      <c r="AM145" s="924">
        <f t="shared" ref="AM145:AQ145" si="269">AM134*(AM$15/AM$4)</f>
        <v>109.7050896298349</v>
      </c>
      <c r="AN145" s="924">
        <f t="shared" si="269"/>
        <v>110.9500810478323</v>
      </c>
      <c r="AO145" s="924">
        <f t="shared" si="269"/>
        <v>112.19507246583022</v>
      </c>
      <c r="AP145" s="924">
        <f t="shared" si="269"/>
        <v>113.44006388382762</v>
      </c>
      <c r="AQ145" s="924">
        <f t="shared" si="269"/>
        <v>114.68505530182551</v>
      </c>
      <c r="AR145" s="924">
        <f t="shared" ref="AR145:BF145" si="270">AR134*(AR$15/AR$4)</f>
        <v>115.93004671982345</v>
      </c>
      <c r="AS145" s="924">
        <f t="shared" si="270"/>
        <v>117.17503813782085</v>
      </c>
      <c r="AT145" s="924">
        <f t="shared" si="270"/>
        <v>118.42002955581876</v>
      </c>
      <c r="AU145" s="924">
        <f t="shared" si="270"/>
        <v>119.66502097381614</v>
      </c>
      <c r="AV145" s="924">
        <f t="shared" si="270"/>
        <v>120.91001239181406</v>
      </c>
      <c r="AW145" s="924">
        <f t="shared" si="270"/>
        <v>122.15500380981146</v>
      </c>
      <c r="AX145" s="924">
        <f t="shared" si="270"/>
        <v>123.39999522780938</v>
      </c>
      <c r="AY145" s="924">
        <f t="shared" si="270"/>
        <v>124.64498664580675</v>
      </c>
      <c r="AZ145" s="924">
        <f t="shared" si="270"/>
        <v>125.88997806380468</v>
      </c>
      <c r="BA145" s="924">
        <f t="shared" si="270"/>
        <v>127.13496948180263</v>
      </c>
      <c r="BB145" s="924">
        <f t="shared" si="270"/>
        <v>128.37996089980001</v>
      </c>
      <c r="BC145" s="924">
        <f t="shared" si="270"/>
        <v>129.62495231779792</v>
      </c>
      <c r="BD145" s="924">
        <f t="shared" si="270"/>
        <v>130.86994373579532</v>
      </c>
      <c r="BE145" s="924">
        <f t="shared" si="270"/>
        <v>132.11493515379325</v>
      </c>
      <c r="BF145" s="924">
        <f t="shared" si="270"/>
        <v>133.3599265717906</v>
      </c>
    </row>
    <row r="146" spans="2:58" ht="10" x14ac:dyDescent="0.2">
      <c r="B146" s="530" t="s">
        <v>172</v>
      </c>
      <c r="C146" s="883">
        <f>C144*('US Inventory Animal Populations'!B$14/'US Inventory Animal Populations'!B$12)</f>
        <v>1170.4691065521295</v>
      </c>
      <c r="D146" s="883">
        <f>D144*('US Inventory Animal Populations'!C$14/'US Inventory Animal Populations'!C$12)</f>
        <v>1239.0682739787767</v>
      </c>
      <c r="E146" s="883">
        <f>E144*('US Inventory Animal Populations'!D$14/'US Inventory Animal Populations'!D$12)</f>
        <v>761.27835929569085</v>
      </c>
      <c r="F146" s="883">
        <f>F144*('US Inventory Animal Populations'!E$14/'US Inventory Animal Populations'!E$12)</f>
        <v>581.97714477077898</v>
      </c>
      <c r="G146" s="883">
        <f>G144*('US Inventory Animal Populations'!F$14/'US Inventory Animal Populations'!F$12)</f>
        <v>564.0064255264773</v>
      </c>
      <c r="H146" s="883">
        <f>H144*('US Inventory Animal Populations'!G$14/'US Inventory Animal Populations'!G$12)</f>
        <v>737.62948813479977</v>
      </c>
      <c r="I146" s="883">
        <f>I144*('US Inventory Animal Populations'!H$14/'US Inventory Animal Populations'!H$12)</f>
        <v>703.3951979981457</v>
      </c>
      <c r="J146" s="883">
        <f>J144*('US Inventory Animal Populations'!I$14/'US Inventory Animal Populations'!I$12)</f>
        <v>557.89307507746514</v>
      </c>
      <c r="K146" s="883">
        <f>K144*('US Inventory Animal Populations'!J$14/'US Inventory Animal Populations'!J$12)</f>
        <v>725.01486466838787</v>
      </c>
      <c r="L146" s="883">
        <f>L144*('US Inventory Animal Populations'!K$14/'US Inventory Animal Populations'!K$12)</f>
        <v>696.30033310350154</v>
      </c>
      <c r="M146" s="883">
        <f>M144*('US Inventory Animal Populations'!L$14/'US Inventory Animal Populations'!L$12)</f>
        <v>615.0285210955509</v>
      </c>
      <c r="N146" s="883">
        <f>N144*('US Inventory Animal Populations'!M$14/'US Inventory Animal Populations'!M$12)</f>
        <v>352.15865486655457</v>
      </c>
      <c r="O146" s="883">
        <f>O144*('US Inventory Animal Populations'!N$14/'US Inventory Animal Populations'!N$12)</f>
        <v>345.7048655204606</v>
      </c>
      <c r="P146" s="883">
        <f>P144*('US Inventory Animal Populations'!O$14/'US Inventory Animal Populations'!O$12)</f>
        <v>395.57634291158496</v>
      </c>
      <c r="Q146" s="883">
        <f>Q144*('US Inventory Animal Populations'!P$14/'US Inventory Animal Populations'!P$12)</f>
        <v>457.48240418960899</v>
      </c>
      <c r="R146" s="883">
        <f>R144*('US Inventory Animal Populations'!Q$14/'US Inventory Animal Populations'!Q$12)</f>
        <v>435.40696389122735</v>
      </c>
      <c r="S146" s="883">
        <f>S144*('US Inventory Animal Populations'!R$14/'US Inventory Animal Populations'!R$12)</f>
        <v>429.24396880473932</v>
      </c>
      <c r="T146" s="883">
        <f>T144*('US Inventory Animal Populations'!S$14/'US Inventory Animal Populations'!S$12)</f>
        <v>331.40258075892223</v>
      </c>
      <c r="U146" s="883">
        <f>U144*('US Inventory Animal Populations'!T$14/'US Inventory Animal Populations'!T$12)</f>
        <v>307.67008878262789</v>
      </c>
      <c r="V146" s="883">
        <f>V144*('US Inventory Animal Populations'!U$14/'US Inventory Animal Populations'!U$12)</f>
        <v>256.61186387005381</v>
      </c>
      <c r="W146" s="883">
        <f>W144*('US Inventory Animal Populations'!V$14/'US Inventory Animal Populations'!V$12)</f>
        <v>210.81902096229493</v>
      </c>
      <c r="X146" s="883">
        <f>X144*('US Inventory Animal Populations'!W$14/'US Inventory Animal Populations'!W$12)</f>
        <v>169.90629805619523</v>
      </c>
      <c r="Y146" s="883">
        <f>Y144*('US Inventory Animal Populations'!X$14/'US Inventory Animal Populations'!X$12)</f>
        <v>197.56174777961147</v>
      </c>
      <c r="Z146" s="883">
        <f>Z144*('US Inventory Animal Populations'!Y$14/'US Inventory Animal Populations'!Y$12)</f>
        <v>211.8384973756944</v>
      </c>
      <c r="AA146" s="883">
        <f>AA144*('US Inventory Animal Populations'!Z$14/'US Inventory Animal Populations'!Z$12)</f>
        <v>189.24908267764178</v>
      </c>
      <c r="AB146" s="883">
        <f>AB144*('US Inventory Animal Populations'!AA$14/'US Inventory Animal Populations'!AA$12)</f>
        <v>228.81715496285724</v>
      </c>
      <c r="AC146" s="883">
        <f>AC144*('US Inventory Animal Populations'!AB$14/'US Inventory Animal Populations'!AB$12)</f>
        <v>237.25473345807623</v>
      </c>
      <c r="AD146" s="883">
        <f>AD144*('US Inventory Animal Populations'!AC$14/'US Inventory Animal Populations'!AC$12)</f>
        <v>265.40545408447468</v>
      </c>
      <c r="AE146" s="883">
        <f>AE144*('US Inventory Animal Populations'!AD$14/'US Inventory Animal Populations'!AD$12)</f>
        <v>235.87867002161045</v>
      </c>
      <c r="AF146" s="883">
        <f>AF144*(AF$16/AF$14)</f>
        <v>265.32406296498783</v>
      </c>
      <c r="AG146" s="883">
        <f t="shared" ref="AG146:AL146" si="271">AG134*(AG$16/AG$4)</f>
        <v>222.62324367432754</v>
      </c>
      <c r="AH146" s="368">
        <f>AH134*(AH$16/AH$4)</f>
        <v>246.08233776373905</v>
      </c>
      <c r="AI146" s="368">
        <f>AI134*(AI$16/AI$4)</f>
        <v>290.83674075614158</v>
      </c>
      <c r="AJ146" s="368">
        <f t="shared" si="271"/>
        <v>265.09984388471213</v>
      </c>
      <c r="AK146" s="368">
        <f t="shared" si="271"/>
        <v>269.57350409778206</v>
      </c>
      <c r="AL146" s="368">
        <f t="shared" si="271"/>
        <v>274.04716431085205</v>
      </c>
      <c r="AM146" s="368">
        <f t="shared" ref="AM146:AQ146" si="272">AM134*(AM$16/AM$4)</f>
        <v>278.52082452392193</v>
      </c>
      <c r="AN146" s="368">
        <f t="shared" si="272"/>
        <v>282.99448473699192</v>
      </c>
      <c r="AO146" s="368">
        <f t="shared" si="272"/>
        <v>287.46814495006083</v>
      </c>
      <c r="AP146" s="368">
        <f t="shared" si="272"/>
        <v>291.94180516313082</v>
      </c>
      <c r="AQ146" s="368">
        <f t="shared" si="272"/>
        <v>296.41546537620076</v>
      </c>
      <c r="AR146" s="368">
        <f t="shared" ref="AR146:BF146" si="273">AR134*(AR$16/AR$4)</f>
        <v>300.88912558927075</v>
      </c>
      <c r="AS146" s="368">
        <f t="shared" si="273"/>
        <v>305.36278580234074</v>
      </c>
      <c r="AT146" s="368">
        <f t="shared" si="273"/>
        <v>309.83644601541062</v>
      </c>
      <c r="AU146" s="368">
        <f t="shared" si="273"/>
        <v>314.31010622848061</v>
      </c>
      <c r="AV146" s="368">
        <f t="shared" si="273"/>
        <v>318.7837664415506</v>
      </c>
      <c r="AW146" s="368">
        <f t="shared" si="273"/>
        <v>323.25742665461945</v>
      </c>
      <c r="AX146" s="368">
        <f t="shared" si="273"/>
        <v>327.7310868676895</v>
      </c>
      <c r="AY146" s="368">
        <f t="shared" si="273"/>
        <v>332.20474708075938</v>
      </c>
      <c r="AZ146" s="368">
        <f t="shared" si="273"/>
        <v>336.67840729382937</v>
      </c>
      <c r="BA146" s="368">
        <f t="shared" si="273"/>
        <v>341.15206750689936</v>
      </c>
      <c r="BB146" s="368">
        <f t="shared" si="273"/>
        <v>345.62572771996929</v>
      </c>
      <c r="BC146" s="368">
        <f t="shared" si="273"/>
        <v>350.09938793303928</v>
      </c>
      <c r="BD146" s="368">
        <f t="shared" si="273"/>
        <v>354.57304814610922</v>
      </c>
      <c r="BE146" s="368">
        <f t="shared" si="273"/>
        <v>359.04670835917813</v>
      </c>
      <c r="BF146" s="368">
        <f t="shared" si="273"/>
        <v>363.52036857224806</v>
      </c>
    </row>
    <row r="147" spans="2:58" ht="10" x14ac:dyDescent="0.2">
      <c r="B147" s="23" t="s">
        <v>173</v>
      </c>
      <c r="C147" s="413">
        <f t="shared" ref="C147:AG147" si="274">C17*(C$134/C$4)</f>
        <v>2294.615675296981</v>
      </c>
      <c r="D147" s="413">
        <f t="shared" si="274"/>
        <v>2227.8794891311404</v>
      </c>
      <c r="E147" s="413">
        <f t="shared" si="274"/>
        <v>1264.8542287555213</v>
      </c>
      <c r="F147" s="413">
        <f t="shared" si="274"/>
        <v>877.86454937521842</v>
      </c>
      <c r="G147" s="413">
        <f t="shared" si="274"/>
        <v>654.83431608384853</v>
      </c>
      <c r="H147" s="413">
        <f t="shared" si="274"/>
        <v>449.92411365984202</v>
      </c>
      <c r="I147" s="413">
        <f t="shared" si="274"/>
        <v>510.69371799511794</v>
      </c>
      <c r="J147" s="413">
        <f t="shared" si="274"/>
        <v>274.96888836118427</v>
      </c>
      <c r="K147" s="413">
        <f t="shared" si="274"/>
        <v>451.73578235640895</v>
      </c>
      <c r="L147" s="413">
        <f t="shared" si="274"/>
        <v>249.16899284920811</v>
      </c>
      <c r="M147" s="413">
        <f t="shared" si="274"/>
        <v>268.75368452907566</v>
      </c>
      <c r="N147" s="413">
        <f t="shared" si="274"/>
        <v>178.30736075428061</v>
      </c>
      <c r="O147" s="413">
        <f t="shared" si="274"/>
        <v>243.6931216530777</v>
      </c>
      <c r="P147" s="413">
        <f t="shared" si="274"/>
        <v>192.909870695379</v>
      </c>
      <c r="Q147" s="413">
        <f t="shared" si="274"/>
        <v>220.94190272998924</v>
      </c>
      <c r="R147" s="413">
        <f t="shared" si="274"/>
        <v>144.77352666392429</v>
      </c>
      <c r="S147" s="413">
        <f t="shared" si="274"/>
        <v>143.44097000498169</v>
      </c>
      <c r="T147" s="413">
        <f t="shared" si="274"/>
        <v>108.02098163803517</v>
      </c>
      <c r="U147" s="413">
        <f t="shared" si="274"/>
        <v>104.90432955020499</v>
      </c>
      <c r="V147" s="413">
        <f t="shared" si="274"/>
        <v>115.38615223289023</v>
      </c>
      <c r="W147" s="413">
        <f t="shared" si="274"/>
        <v>110.37339172203593</v>
      </c>
      <c r="X147" s="413">
        <f t="shared" si="274"/>
        <v>76.695154483781053</v>
      </c>
      <c r="Y147" s="413">
        <f t="shared" si="274"/>
        <v>112.5771849586876</v>
      </c>
      <c r="Z147" s="413">
        <f t="shared" si="274"/>
        <v>103.3423151308627</v>
      </c>
      <c r="AA147" s="413">
        <f t="shared" si="274"/>
        <v>80.610784786593484</v>
      </c>
      <c r="AB147" s="413">
        <f t="shared" si="274"/>
        <v>105.49960481262214</v>
      </c>
      <c r="AC147" s="413">
        <f t="shared" si="274"/>
        <v>110.83030165409797</v>
      </c>
      <c r="AD147" s="413">
        <f t="shared" si="274"/>
        <v>88.219700721277604</v>
      </c>
      <c r="AE147" s="413">
        <f t="shared" si="274"/>
        <v>93.575308596203712</v>
      </c>
      <c r="AF147" s="413">
        <f t="shared" si="274"/>
        <v>89.574907617402445</v>
      </c>
      <c r="AG147" s="413">
        <f t="shared" si="274"/>
        <v>98.718828391212924</v>
      </c>
      <c r="AH147" s="413">
        <f>AH17*(AH$134/AH$4)</f>
        <v>86.997316741998759</v>
      </c>
      <c r="AI147" s="413">
        <f>AI17*(AI$134/AI$4)</f>
        <v>86.53115462811418</v>
      </c>
      <c r="AJ147" s="413">
        <f t="shared" ref="AJ147:BF147" si="275">AJ17*(AJ$134/AJ$4)</f>
        <v>83.103540735641673</v>
      </c>
      <c r="AK147" s="413">
        <f t="shared" si="275"/>
        <v>80.945120462564219</v>
      </c>
      <c r="AL147" s="413">
        <f t="shared" si="275"/>
        <v>78.78670018948624</v>
      </c>
      <c r="AM147" s="413">
        <f t="shared" si="275"/>
        <v>76.628279916408786</v>
      </c>
      <c r="AN147" s="413">
        <f t="shared" si="275"/>
        <v>74.469859643330807</v>
      </c>
      <c r="AO147" s="413">
        <f t="shared" si="275"/>
        <v>72.311439370252828</v>
      </c>
      <c r="AP147" s="413">
        <f t="shared" si="275"/>
        <v>70.153019097175374</v>
      </c>
      <c r="AQ147" s="413">
        <f t="shared" si="275"/>
        <v>67.994598824097395</v>
      </c>
      <c r="AR147" s="413">
        <f t="shared" si="275"/>
        <v>65.836178551019941</v>
      </c>
      <c r="AS147" s="413">
        <f t="shared" si="275"/>
        <v>63.677758277941962</v>
      </c>
      <c r="AT147" s="413">
        <f t="shared" si="275"/>
        <v>61.519338004864501</v>
      </c>
      <c r="AU147" s="413">
        <f t="shared" si="275"/>
        <v>59.360917731786522</v>
      </c>
      <c r="AV147" s="413">
        <f t="shared" si="275"/>
        <v>57.202497458709068</v>
      </c>
      <c r="AW147" s="413">
        <f t="shared" si="275"/>
        <v>55.044077185631089</v>
      </c>
      <c r="AX147" s="413">
        <f t="shared" si="275"/>
        <v>52.885656912553635</v>
      </c>
      <c r="AY147" s="413">
        <f t="shared" si="275"/>
        <v>50.727236639475656</v>
      </c>
      <c r="AZ147" s="413">
        <f t="shared" si="275"/>
        <v>48.568816366398202</v>
      </c>
      <c r="BA147" s="413">
        <f t="shared" si="275"/>
        <v>46.410396093320223</v>
      </c>
      <c r="BB147" s="413">
        <f t="shared" si="275"/>
        <v>44.25197582024277</v>
      </c>
      <c r="BC147" s="413">
        <f t="shared" si="275"/>
        <v>42.09355554716479</v>
      </c>
      <c r="BD147" s="413">
        <f t="shared" si="275"/>
        <v>39.935135274087337</v>
      </c>
      <c r="BE147" s="413">
        <f t="shared" si="275"/>
        <v>37.776715001009357</v>
      </c>
      <c r="BF147" s="413">
        <f t="shared" si="275"/>
        <v>35.618294727931904</v>
      </c>
    </row>
    <row r="148" spans="2:58" ht="10" x14ac:dyDescent="0.2">
      <c r="B148" s="530" t="s">
        <v>174</v>
      </c>
      <c r="C148" s="413">
        <f>C147*('US Inventory Animal Populations'!B$16/'US Inventory Animal Populations'!B$15)</f>
        <v>1687.3136716943914</v>
      </c>
      <c r="D148" s="413">
        <f>D147*('US Inventory Animal Populations'!C$16/'US Inventory Animal Populations'!C$15)</f>
        <v>1739.9923740641907</v>
      </c>
      <c r="E148" s="413">
        <f>E147*('US Inventory Animal Populations'!D$16/'US Inventory Animal Populations'!D$15)</f>
        <v>1019.6575932394428</v>
      </c>
      <c r="F148" s="413">
        <f>F147*('US Inventory Animal Populations'!E$16/'US Inventory Animal Populations'!E$15)</f>
        <v>773.77083796033128</v>
      </c>
      <c r="G148" s="413">
        <f>G147*('US Inventory Animal Populations'!F$16/'US Inventory Animal Populations'!F$15)</f>
        <v>562.81516539776487</v>
      </c>
      <c r="H148" s="413">
        <f>H147*('US Inventory Animal Populations'!G$16/'US Inventory Animal Populations'!G$15)</f>
        <v>388.01133590570532</v>
      </c>
      <c r="I148" s="413">
        <f>I147*('US Inventory Animal Populations'!H$16/'US Inventory Animal Populations'!H$15)</f>
        <v>435.89192961681391</v>
      </c>
      <c r="J148" s="413">
        <f>J147*('US Inventory Animal Populations'!I$16/'US Inventory Animal Populations'!I$15)</f>
        <v>232.609145976457</v>
      </c>
      <c r="K148" s="413">
        <f>K147*('US Inventory Animal Populations'!J$16/'US Inventory Animal Populations'!J$15)</f>
        <v>403.25522974784303</v>
      </c>
      <c r="L148" s="413">
        <f>L147*('US Inventory Animal Populations'!K$16/'US Inventory Animal Populations'!K$15)</f>
        <v>226.37919607831785</v>
      </c>
      <c r="M148" s="413">
        <f>M147*('US Inventory Animal Populations'!L$16/'US Inventory Animal Populations'!L$15)</f>
        <v>247.88335477900375</v>
      </c>
      <c r="N148" s="413">
        <f>N147*('US Inventory Animal Populations'!M$16/'US Inventory Animal Populations'!M$15)</f>
        <v>166.27852548700062</v>
      </c>
      <c r="O148" s="413">
        <f>O147*('US Inventory Animal Populations'!N$16/'US Inventory Animal Populations'!N$15)</f>
        <v>230.98735219540484</v>
      </c>
      <c r="P148" s="413">
        <f>P147*('US Inventory Animal Populations'!O$16/'US Inventory Animal Populations'!O$15)</f>
        <v>181.35553983805002</v>
      </c>
      <c r="Q148" s="413">
        <f>Q147*('US Inventory Animal Populations'!P$16/'US Inventory Animal Populations'!P$15)</f>
        <v>205.39584566590293</v>
      </c>
      <c r="R148" s="413">
        <f>R147*('US Inventory Animal Populations'!Q$16/'US Inventory Animal Populations'!Q$15)</f>
        <v>133.56474627972352</v>
      </c>
      <c r="S148" s="413">
        <f>S147*('US Inventory Animal Populations'!R$16/'US Inventory Animal Populations'!R$15)</f>
        <v>131.14034489969947</v>
      </c>
      <c r="T148" s="413">
        <f>T147*('US Inventory Animal Populations'!S$16/'US Inventory Animal Populations'!S$15)</f>
        <v>98.56617775087625</v>
      </c>
      <c r="U148" s="413">
        <f>U147*('US Inventory Animal Populations'!T$16/'US Inventory Animal Populations'!T$15)</f>
        <v>97.36618380344234</v>
      </c>
      <c r="V148" s="413">
        <f>V147*('US Inventory Animal Populations'!U$16/'US Inventory Animal Populations'!U$15)</f>
        <v>92.74627609843597</v>
      </c>
      <c r="W148" s="413">
        <f>W147*('US Inventory Animal Populations'!V$16/'US Inventory Animal Populations'!V$15)</f>
        <v>97.315646758174324</v>
      </c>
      <c r="X148" s="413">
        <f>X147*('US Inventory Animal Populations'!W$16/'US Inventory Animal Populations'!W$15)</f>
        <v>65.644134434361632</v>
      </c>
      <c r="Y148" s="413">
        <f>Y147*('US Inventory Animal Populations'!X$16/'US Inventory Animal Populations'!X$15)</f>
        <v>98.423605460871599</v>
      </c>
      <c r="Z148" s="413">
        <f>Z147*('US Inventory Animal Populations'!Y$16/'US Inventory Animal Populations'!Y$15)</f>
        <v>90.777975967664474</v>
      </c>
      <c r="AA148" s="413">
        <f>AA147*('US Inventory Animal Populations'!Z$16/'US Inventory Animal Populations'!Z$15)</f>
        <v>72.199996474580814</v>
      </c>
      <c r="AB148" s="413">
        <f>AB147*('US Inventory Animal Populations'!AA$16/'US Inventory Animal Populations'!AA$15)</f>
        <v>95.792055672177057</v>
      </c>
      <c r="AC148" s="413">
        <f>AC147*('US Inventory Animal Populations'!AB$16/'US Inventory Animal Populations'!AB$15)</f>
        <v>100.43792988077482</v>
      </c>
      <c r="AD148" s="413">
        <f>AD147*('US Inventory Animal Populations'!AC$16/'US Inventory Animal Populations'!AC$15)</f>
        <v>76.261239077559694</v>
      </c>
      <c r="AE148" s="413">
        <f>AE147*('US Inventory Animal Populations'!AD$16/'US Inventory Animal Populations'!AD$15)</f>
        <v>78.531482189478268</v>
      </c>
      <c r="AF148" s="413">
        <f>AF147*(AF$18/AF$17)</f>
        <v>75.794093096705822</v>
      </c>
      <c r="AG148" s="413">
        <f t="shared" ref="AG148:BF148" si="276">AG147*(AG18/AG17)</f>
        <v>84.301254259406932</v>
      </c>
      <c r="AH148" s="377">
        <f t="shared" ref="AH148" si="277">AH147*(AH18/AH17)</f>
        <v>74.485976485989582</v>
      </c>
      <c r="AI148" s="377">
        <f t="shared" si="276"/>
        <v>72.294251851343347</v>
      </c>
      <c r="AJ148" s="377">
        <f t="shared" si="276"/>
        <v>70.102527216697652</v>
      </c>
      <c r="AK148" s="377">
        <f t="shared" si="276"/>
        <v>67.910802582051957</v>
      </c>
      <c r="AL148" s="377">
        <f t="shared" si="276"/>
        <v>65.719077947405736</v>
      </c>
      <c r="AM148" s="377">
        <f t="shared" si="276"/>
        <v>63.527353312760034</v>
      </c>
      <c r="AN148" s="377">
        <f t="shared" si="276"/>
        <v>61.335628678113814</v>
      </c>
      <c r="AO148" s="377">
        <f t="shared" si="276"/>
        <v>59.143904043467593</v>
      </c>
      <c r="AP148" s="377">
        <f t="shared" si="276"/>
        <v>56.952179408821898</v>
      </c>
      <c r="AQ148" s="377">
        <f t="shared" si="276"/>
        <v>54.76045477417567</v>
      </c>
      <c r="AR148" s="377">
        <f t="shared" si="276"/>
        <v>52.568730139529968</v>
      </c>
      <c r="AS148" s="377">
        <f t="shared" si="276"/>
        <v>50.377005504883748</v>
      </c>
      <c r="AT148" s="377">
        <f t="shared" si="276"/>
        <v>48.185280870238046</v>
      </c>
      <c r="AU148" s="377">
        <f t="shared" si="276"/>
        <v>45.993556235591825</v>
      </c>
      <c r="AV148" s="377">
        <f t="shared" si="276"/>
        <v>43.801831600946123</v>
      </c>
      <c r="AW148" s="377">
        <f t="shared" si="276"/>
        <v>41.610106966299902</v>
      </c>
      <c r="AX148" s="377">
        <f t="shared" si="276"/>
        <v>39.418382331654207</v>
      </c>
      <c r="AY148" s="377">
        <f t="shared" si="276"/>
        <v>37.22665769700798</v>
      </c>
      <c r="AZ148" s="377">
        <f t="shared" si="276"/>
        <v>35.034933062362285</v>
      </c>
      <c r="BA148" s="377">
        <f t="shared" si="276"/>
        <v>32.843208427716057</v>
      </c>
      <c r="BB148" s="377">
        <f t="shared" si="276"/>
        <v>30.651483793070366</v>
      </c>
      <c r="BC148" s="377">
        <f t="shared" si="276"/>
        <v>28.459759158424138</v>
      </c>
      <c r="BD148" s="377">
        <f t="shared" si="276"/>
        <v>26.268034523778439</v>
      </c>
      <c r="BE148" s="377">
        <f t="shared" si="276"/>
        <v>24.076309889132219</v>
      </c>
      <c r="BF148" s="377">
        <f t="shared" si="276"/>
        <v>21.88458525448652</v>
      </c>
    </row>
    <row r="149" spans="2:58" ht="10" x14ac:dyDescent="0.2">
      <c r="B149" s="530" t="s">
        <v>175</v>
      </c>
      <c r="C149" s="413">
        <f>C147*('US Inventory Animal Populations'!B$17/'US Inventory Animal Populations'!B$15)</f>
        <v>607.30200360258959</v>
      </c>
      <c r="D149" s="413">
        <f>D147*('US Inventory Animal Populations'!C$17/'US Inventory Animal Populations'!C$15)</f>
        <v>487.8871150669496</v>
      </c>
      <c r="E149" s="413">
        <f>E147*('US Inventory Animal Populations'!D$17/'US Inventory Animal Populations'!D$15)</f>
        <v>245.19663551607846</v>
      </c>
      <c r="F149" s="413">
        <f>F147*('US Inventory Animal Populations'!E$17/'US Inventory Animal Populations'!E$15)</f>
        <v>104.09371141488715</v>
      </c>
      <c r="G149" s="413">
        <f>G147*('US Inventory Animal Populations'!F$17/'US Inventory Animal Populations'!F$15)</f>
        <v>92.019150686083648</v>
      </c>
      <c r="H149" s="413">
        <f>H147*('US Inventory Animal Populations'!G$17/'US Inventory Animal Populations'!G$15)</f>
        <v>61.912777754136734</v>
      </c>
      <c r="I149" s="413">
        <f>I147*('US Inventory Animal Populations'!H$17/'US Inventory Animal Populations'!H$15)</f>
        <v>74.801788378304025</v>
      </c>
      <c r="J149" s="413">
        <f>J147*('US Inventory Animal Populations'!I$17/'US Inventory Animal Populations'!I$15)</f>
        <v>42.359742384727248</v>
      </c>
      <c r="K149" s="413">
        <f>K147*('US Inventory Animal Populations'!J$17/'US Inventory Animal Populations'!J$15)</f>
        <v>48.48055260856593</v>
      </c>
      <c r="L149" s="413">
        <f>L147*('US Inventory Animal Populations'!K$17/'US Inventory Animal Populations'!K$15)</f>
        <v>22.789796770890256</v>
      </c>
      <c r="M149" s="413">
        <f>M147*('US Inventory Animal Populations'!L$17/'US Inventory Animal Populations'!L$15)</f>
        <v>20.870329750071885</v>
      </c>
      <c r="N149" s="413">
        <f>N147*('US Inventory Animal Populations'!M$17/'US Inventory Animal Populations'!M$15)</f>
        <v>12.028835267279973</v>
      </c>
      <c r="O149" s="413">
        <f>O147*('US Inventory Animal Populations'!N$17/'US Inventory Animal Populations'!N$15)</f>
        <v>12.705769457672822</v>
      </c>
      <c r="P149" s="413">
        <f>P147*('US Inventory Animal Populations'!O$17/'US Inventory Animal Populations'!O$15)</f>
        <v>11.554330857328981</v>
      </c>
      <c r="Q149" s="413">
        <f>Q147*('US Inventory Animal Populations'!P$17/'US Inventory Animal Populations'!P$15)</f>
        <v>15.546057064086321</v>
      </c>
      <c r="R149" s="413">
        <f>R147*('US Inventory Animal Populations'!Q$17/'US Inventory Animal Populations'!Q$15)</f>
        <v>11.208780384200775</v>
      </c>
      <c r="S149" s="413">
        <f>S147*('US Inventory Animal Populations'!R$17/'US Inventory Animal Populations'!R$15)</f>
        <v>12.300625105282224</v>
      </c>
      <c r="T149" s="413">
        <f>T147*('US Inventory Animal Populations'!S$17/'US Inventory Animal Populations'!S$15)</f>
        <v>9.4548038871589259</v>
      </c>
      <c r="U149" s="413">
        <f>U147*('US Inventory Animal Populations'!T$17/'US Inventory Animal Populations'!T$15)</f>
        <v>7.5381457467626447</v>
      </c>
      <c r="V149" s="413">
        <f>V147*('US Inventory Animal Populations'!U$17/'US Inventory Animal Populations'!U$15)</f>
        <v>22.639876134454273</v>
      </c>
      <c r="W149" s="413">
        <f>W147*('US Inventory Animal Populations'!V$17/'US Inventory Animal Populations'!V$15)</f>
        <v>13.057744963861612</v>
      </c>
      <c r="X149" s="413">
        <f>X147*('US Inventory Animal Populations'!W$17/'US Inventory Animal Populations'!W$15)</f>
        <v>11.051020049419426</v>
      </c>
      <c r="Y149" s="413">
        <f>Y147*('US Inventory Animal Populations'!X$17/'US Inventory Animal Populations'!X$15)</f>
        <v>14.153579497816006</v>
      </c>
      <c r="Z149" s="413">
        <f>Z147*('US Inventory Animal Populations'!Y$17/'US Inventory Animal Populations'!Y$15)</f>
        <v>12.564339163198229</v>
      </c>
      <c r="AA149" s="413">
        <f>AA147*('US Inventory Animal Populations'!Z$17/'US Inventory Animal Populations'!Z$15)</f>
        <v>8.4107883120126736</v>
      </c>
      <c r="AB149" s="413">
        <f>AB147*('US Inventory Animal Populations'!AA$17/'US Inventory Animal Populations'!AA$15)</f>
        <v>9.7075491404450851</v>
      </c>
      <c r="AC149" s="413">
        <f>AC147*('US Inventory Animal Populations'!AB$17/'US Inventory Animal Populations'!AB$15)</f>
        <v>10.392371773323141</v>
      </c>
      <c r="AD149" s="413">
        <f>AD147*('US Inventory Animal Populations'!AC$17/'US Inventory Animal Populations'!AC$15)</f>
        <v>11.958461643717911</v>
      </c>
      <c r="AE149" s="413">
        <f>AE147*('US Inventory Animal Populations'!AD$17/'US Inventory Animal Populations'!AD$15)</f>
        <v>15.04382640672544</v>
      </c>
      <c r="AF149" s="413">
        <f>AF147*(AF$19/AF$17)</f>
        <v>13.780814520696625</v>
      </c>
      <c r="AG149" s="413">
        <f t="shared" ref="AG149:BF149" si="278">AG147*(AG19/AG17)</f>
        <v>14.417574131805987</v>
      </c>
      <c r="AH149" s="377">
        <f t="shared" ref="AH149" si="279">AH147*(AH19/AH17)</f>
        <v>12.511340256009182</v>
      </c>
      <c r="AI149" s="377">
        <f t="shared" si="278"/>
        <v>14.236902776770824</v>
      </c>
      <c r="AJ149" s="377">
        <f t="shared" si="278"/>
        <v>13.001013518944017</v>
      </c>
      <c r="AK149" s="377">
        <f t="shared" si="278"/>
        <v>13.034317880512262</v>
      </c>
      <c r="AL149" s="377">
        <f t="shared" si="278"/>
        <v>13.067622242080505</v>
      </c>
      <c r="AM149" s="377">
        <f t="shared" si="278"/>
        <v>13.10092660364875</v>
      </c>
      <c r="AN149" s="377">
        <f t="shared" si="278"/>
        <v>13.134230965216995</v>
      </c>
      <c r="AO149" s="377">
        <f t="shared" si="278"/>
        <v>13.167535326785238</v>
      </c>
      <c r="AP149" s="377">
        <f t="shared" si="278"/>
        <v>13.200839688353481</v>
      </c>
      <c r="AQ149" s="377">
        <f t="shared" si="278"/>
        <v>13.234144049921726</v>
      </c>
      <c r="AR149" s="377">
        <f t="shared" si="278"/>
        <v>13.267448411489969</v>
      </c>
      <c r="AS149" s="377">
        <f t="shared" si="278"/>
        <v>13.300752773058212</v>
      </c>
      <c r="AT149" s="377">
        <f t="shared" si="278"/>
        <v>13.334057134626455</v>
      </c>
      <c r="AU149" s="377">
        <f t="shared" si="278"/>
        <v>13.3673614961947</v>
      </c>
      <c r="AV149" s="377">
        <f t="shared" si="278"/>
        <v>13.400665857762943</v>
      </c>
      <c r="AW149" s="377">
        <f t="shared" si="278"/>
        <v>13.433970219331188</v>
      </c>
      <c r="AX149" s="377">
        <f t="shared" si="278"/>
        <v>13.467274580899431</v>
      </c>
      <c r="AY149" s="377">
        <f t="shared" si="278"/>
        <v>13.500578942467676</v>
      </c>
      <c r="AZ149" s="377">
        <f t="shared" si="278"/>
        <v>13.533883304035918</v>
      </c>
      <c r="BA149" s="377">
        <f t="shared" si="278"/>
        <v>13.567187665604161</v>
      </c>
      <c r="BB149" s="377">
        <f t="shared" si="278"/>
        <v>13.600492027172407</v>
      </c>
      <c r="BC149" s="377">
        <f t="shared" si="278"/>
        <v>13.633796388740651</v>
      </c>
      <c r="BD149" s="377">
        <f t="shared" si="278"/>
        <v>13.667100750308894</v>
      </c>
      <c r="BE149" s="377">
        <f t="shared" si="278"/>
        <v>13.700405111877139</v>
      </c>
      <c r="BF149" s="377">
        <f t="shared" si="278"/>
        <v>13.733709473445382</v>
      </c>
    </row>
    <row r="150" spans="2:58" ht="10" x14ac:dyDescent="0.2">
      <c r="B150" s="23" t="s">
        <v>176</v>
      </c>
      <c r="C150" s="413">
        <f t="shared" ref="C150:AG150" si="280">C20*(C$134/C$4)</f>
        <v>3445.5866366460359</v>
      </c>
      <c r="D150" s="413">
        <f t="shared" si="280"/>
        <v>3122.6133433572681</v>
      </c>
      <c r="E150" s="413">
        <f t="shared" si="280"/>
        <v>1697.1633998226578</v>
      </c>
      <c r="F150" s="413">
        <f t="shared" si="280"/>
        <v>905.64607454996928</v>
      </c>
      <c r="G150" s="413">
        <f t="shared" si="280"/>
        <v>639.50385036463911</v>
      </c>
      <c r="H150" s="413">
        <f t="shared" si="280"/>
        <v>476.49123224424022</v>
      </c>
      <c r="I150" s="413">
        <f t="shared" si="280"/>
        <v>502.91994127652453</v>
      </c>
      <c r="J150" s="413">
        <f t="shared" si="280"/>
        <v>380.11713894811135</v>
      </c>
      <c r="K150" s="413">
        <f t="shared" si="280"/>
        <v>579.80930173751653</v>
      </c>
      <c r="L150" s="413">
        <f t="shared" si="280"/>
        <v>395.1244155984603</v>
      </c>
      <c r="M150" s="413">
        <f t="shared" si="280"/>
        <v>363.50474279091867</v>
      </c>
      <c r="N150" s="413">
        <f t="shared" si="280"/>
        <v>219.90234754169205</v>
      </c>
      <c r="O150" s="413">
        <f t="shared" si="280"/>
        <v>283.07918942543841</v>
      </c>
      <c r="P150" s="413">
        <f t="shared" si="280"/>
        <v>227.79064173389111</v>
      </c>
      <c r="Q150" s="413">
        <f t="shared" si="280"/>
        <v>264.57449513511187</v>
      </c>
      <c r="R150" s="413">
        <f t="shared" si="280"/>
        <v>199.55083202698762</v>
      </c>
      <c r="S150" s="413">
        <f t="shared" si="280"/>
        <v>195.50546542488743</v>
      </c>
      <c r="T150" s="413">
        <f t="shared" si="280"/>
        <v>169.4224165090304</v>
      </c>
      <c r="U150" s="413">
        <f t="shared" si="280"/>
        <v>164.2089294907222</v>
      </c>
      <c r="V150" s="413">
        <f t="shared" si="280"/>
        <v>187.53476116644245</v>
      </c>
      <c r="W150" s="413">
        <f t="shared" si="280"/>
        <v>148.29027534972531</v>
      </c>
      <c r="X150" s="413">
        <f t="shared" si="280"/>
        <v>121.5318860373705</v>
      </c>
      <c r="Y150" s="413">
        <f t="shared" si="280"/>
        <v>120.40997059798561</v>
      </c>
      <c r="Z150" s="413">
        <f t="shared" si="280"/>
        <v>146.91435055224107</v>
      </c>
      <c r="AA150" s="413">
        <f t="shared" si="280"/>
        <v>138.10169808560681</v>
      </c>
      <c r="AB150" s="413">
        <f t="shared" si="280"/>
        <v>178.94633538488401</v>
      </c>
      <c r="AC150" s="413">
        <f t="shared" si="280"/>
        <v>194.367768680701</v>
      </c>
      <c r="AD150" s="413">
        <f t="shared" si="280"/>
        <v>198.31410403630809</v>
      </c>
      <c r="AE150" s="413">
        <f t="shared" si="280"/>
        <v>212.02043039933747</v>
      </c>
      <c r="AF150" s="413">
        <f t="shared" si="280"/>
        <v>201.79994456984053</v>
      </c>
      <c r="AG150" s="413">
        <f t="shared" si="280"/>
        <v>192.74020155151163</v>
      </c>
      <c r="AH150" s="413">
        <f>AH20*(AH$134/AH$4)</f>
        <v>211.79937239578925</v>
      </c>
      <c r="AI150" s="413">
        <f>AI20*(AI$134/AI$4)</f>
        <v>175.21508011310084</v>
      </c>
      <c r="AJ150" s="413">
        <f t="shared" ref="AJ150:BF150" si="281">AJ20*(AJ$134/AJ$4)</f>
        <v>211.55535500234004</v>
      </c>
      <c r="AK150" s="413">
        <f t="shared" si="281"/>
        <v>216.64224396075372</v>
      </c>
      <c r="AL150" s="413">
        <f t="shared" si="281"/>
        <v>221.72913291916743</v>
      </c>
      <c r="AM150" s="413">
        <f t="shared" si="281"/>
        <v>226.816021877579</v>
      </c>
      <c r="AN150" s="413">
        <f t="shared" si="281"/>
        <v>231.90291083599271</v>
      </c>
      <c r="AO150" s="413">
        <f t="shared" si="281"/>
        <v>236.98979979440639</v>
      </c>
      <c r="AP150" s="413">
        <f t="shared" si="281"/>
        <v>242.0766887528201</v>
      </c>
      <c r="AQ150" s="413">
        <f t="shared" si="281"/>
        <v>247.16357771123165</v>
      </c>
      <c r="AR150" s="413">
        <f t="shared" si="281"/>
        <v>252.25046666964536</v>
      </c>
      <c r="AS150" s="413">
        <f t="shared" si="281"/>
        <v>257.33735562805907</v>
      </c>
      <c r="AT150" s="413">
        <f t="shared" si="281"/>
        <v>262.42424458647275</v>
      </c>
      <c r="AU150" s="413">
        <f t="shared" si="281"/>
        <v>267.51113354488433</v>
      </c>
      <c r="AV150" s="413">
        <f t="shared" si="281"/>
        <v>272.59802250329801</v>
      </c>
      <c r="AW150" s="413">
        <f t="shared" si="281"/>
        <v>277.68491146171175</v>
      </c>
      <c r="AX150" s="413">
        <f t="shared" si="281"/>
        <v>282.77180042012543</v>
      </c>
      <c r="AY150" s="413">
        <f t="shared" si="281"/>
        <v>287.85868937853701</v>
      </c>
      <c r="AZ150" s="413">
        <f t="shared" si="281"/>
        <v>292.94557833695069</v>
      </c>
      <c r="BA150" s="413">
        <f t="shared" si="281"/>
        <v>298.03246729536437</v>
      </c>
      <c r="BB150" s="413">
        <f t="shared" si="281"/>
        <v>303.11935625377805</v>
      </c>
      <c r="BC150" s="413">
        <f t="shared" si="281"/>
        <v>308.20624521218969</v>
      </c>
      <c r="BD150" s="413">
        <f t="shared" si="281"/>
        <v>313.29313417060337</v>
      </c>
      <c r="BE150" s="413">
        <f t="shared" si="281"/>
        <v>318.38002312901705</v>
      </c>
      <c r="BF150" s="413">
        <f t="shared" si="281"/>
        <v>323.46691208743067</v>
      </c>
    </row>
    <row r="151" spans="2:58" ht="10" x14ac:dyDescent="0.2">
      <c r="B151" s="530" t="s">
        <v>177</v>
      </c>
      <c r="C151" s="413">
        <f>C150*('US Inventory Animal Populations'!B$19/'US Inventory Animal Populations'!B$18)</f>
        <v>2253.0556260119556</v>
      </c>
      <c r="D151" s="413">
        <f>D150*('US Inventory Animal Populations'!C$19/'US Inventory Animal Populations'!C$18)</f>
        <v>2167.4012087260021</v>
      </c>
      <c r="E151" s="413">
        <f>E150*('US Inventory Animal Populations'!D$19/'US Inventory Animal Populations'!D$18)</f>
        <v>1220.9148213526712</v>
      </c>
      <c r="F151" s="413">
        <f>F150*('US Inventory Animal Populations'!E$19/'US Inventory Animal Populations'!E$18)</f>
        <v>705.65309599336615</v>
      </c>
      <c r="G151" s="413">
        <f>G150*('US Inventory Animal Populations'!F$19/'US Inventory Animal Populations'!F$18)</f>
        <v>463.45058433473821</v>
      </c>
      <c r="H151" s="413">
        <f>H150*('US Inventory Animal Populations'!G$19/'US Inventory Animal Populations'!G$18)</f>
        <v>360.43828820102738</v>
      </c>
      <c r="I151" s="413">
        <f>I150*('US Inventory Animal Populations'!H$19/'US Inventory Animal Populations'!H$18)</f>
        <v>364.6451426433801</v>
      </c>
      <c r="J151" s="413">
        <f>J150*('US Inventory Animal Populations'!I$19/'US Inventory Animal Populations'!I$18)</f>
        <v>305.14986437969156</v>
      </c>
      <c r="K151" s="413">
        <f>K150*('US Inventory Animal Populations'!J$19/'US Inventory Animal Populations'!J$18)</f>
        <v>492.53536317874466</v>
      </c>
      <c r="L151" s="413">
        <f>L150*('US Inventory Animal Populations'!K$19/'US Inventory Animal Populations'!K$18)</f>
        <v>356.38966138804778</v>
      </c>
      <c r="M151" s="413">
        <f>M150*('US Inventory Animal Populations'!L$19/'US Inventory Animal Populations'!L$18)</f>
        <v>326.50850267439921</v>
      </c>
      <c r="N151" s="413">
        <f>N150*('US Inventory Animal Populations'!M$19/'US Inventory Animal Populations'!M$18)</f>
        <v>199.27412760437778</v>
      </c>
      <c r="O151" s="413">
        <f>O150*('US Inventory Animal Populations'!N$19/'US Inventory Animal Populations'!N$18)</f>
        <v>260.30000163500125</v>
      </c>
      <c r="P151" s="413">
        <f>P150*('US Inventory Animal Populations'!O$19/'US Inventory Animal Populations'!O$18)</f>
        <v>207.07941628460182</v>
      </c>
      <c r="Q151" s="413">
        <f>Q150*('US Inventory Animal Populations'!P$19/'US Inventory Animal Populations'!P$18)</f>
        <v>236.82000855174815</v>
      </c>
      <c r="R151" s="413">
        <f>R150*('US Inventory Animal Populations'!Q$19/'US Inventory Animal Populations'!Q$18)</f>
        <v>179.58897428776052</v>
      </c>
      <c r="S151" s="413">
        <f>S150*('US Inventory Animal Populations'!R$19/'US Inventory Animal Populations'!R$18)</f>
        <v>173.0971403090717</v>
      </c>
      <c r="T151" s="413">
        <f>T150*('US Inventory Animal Populations'!S$19/'US Inventory Animal Populations'!S$18)</f>
        <v>152.08977722214041</v>
      </c>
      <c r="U151" s="413">
        <f>U150*('US Inventory Animal Populations'!T$19/'US Inventory Animal Populations'!T$18)</f>
        <v>150.42628469990709</v>
      </c>
      <c r="V151" s="413">
        <f>V150*('US Inventory Animal Populations'!U$19/'US Inventory Animal Populations'!U$18)</f>
        <v>143.6062325209675</v>
      </c>
      <c r="W151" s="413">
        <f>W150*('US Inventory Animal Populations'!V$19/'US Inventory Animal Populations'!V$18)</f>
        <v>124.65611379976784</v>
      </c>
      <c r="X151" s="413">
        <f>X150*('US Inventory Animal Populations'!W$19/'US Inventory Animal Populations'!W$18)</f>
        <v>101.38578511427868</v>
      </c>
      <c r="Y151" s="413">
        <f>Y150*('US Inventory Animal Populations'!X$19/'US Inventory Animal Populations'!X$18)</f>
        <v>94.790611872568093</v>
      </c>
      <c r="Z151" s="413">
        <f>Z150*('US Inventory Animal Populations'!Y$19/'US Inventory Animal Populations'!Y$18)</f>
        <v>123.8378054624051</v>
      </c>
      <c r="AA151" s="413">
        <f>AA150*('US Inventory Animal Populations'!Z$19/'US Inventory Animal Populations'!Z$18)</f>
        <v>122.17561839643223</v>
      </c>
      <c r="AB151" s="413">
        <f>AB150*('US Inventory Animal Populations'!AA$19/'US Inventory Animal Populations'!AA$18)</f>
        <v>159.50647518718009</v>
      </c>
      <c r="AC151" s="413">
        <f>AC150*('US Inventory Animal Populations'!AB$19/'US Inventory Animal Populations'!AB$18)</f>
        <v>173.23153498784558</v>
      </c>
      <c r="AD151" s="413">
        <f>AD150*('US Inventory Animal Populations'!AC$19/'US Inventory Animal Populations'!AC$18)</f>
        <v>174.43526304829956</v>
      </c>
      <c r="AE151" s="413">
        <f>AE150*('US Inventory Animal Populations'!AD$19/'US Inventory Animal Populations'!AD$18)</f>
        <v>183.55495167706809</v>
      </c>
      <c r="AF151" s="413">
        <f>AF150*(AF$21/AF$20)</f>
        <v>176.28669569096147</v>
      </c>
      <c r="AG151" s="413">
        <f t="shared" ref="AG151" si="282">AG150*(AG$21/AG$20)</f>
        <v>166.03697527731458</v>
      </c>
      <c r="AH151" s="377">
        <f t="shared" ref="AH151:AI151" si="283">AH150*(AH$21/AH$20)</f>
        <v>187.500106446253</v>
      </c>
      <c r="AI151" s="377">
        <f t="shared" si="283"/>
        <v>149.55974769810774</v>
      </c>
      <c r="AJ151" s="377">
        <f t="shared" ref="AJ151" si="284">AJ150*(AJ$21/AJ$20)</f>
        <v>186.7025405077284</v>
      </c>
      <c r="AK151" s="377">
        <f t="shared" ref="AK151" si="285">AK150*(AK$21/AK$20)</f>
        <v>191.66683979259281</v>
      </c>
      <c r="AL151" s="377">
        <f t="shared" ref="AL151" si="286">AL150*(AL$21/AL$20)</f>
        <v>196.63113907745725</v>
      </c>
      <c r="AM151" s="377">
        <f t="shared" ref="AM151:AQ151" si="287">AM150*(AM$21/AM$20)</f>
        <v>201.59543836231958</v>
      </c>
      <c r="AN151" s="377">
        <f t="shared" si="287"/>
        <v>206.55973764718402</v>
      </c>
      <c r="AO151" s="377">
        <f t="shared" si="287"/>
        <v>211.52403693204846</v>
      </c>
      <c r="AP151" s="377">
        <f t="shared" si="287"/>
        <v>216.4883362169129</v>
      </c>
      <c r="AQ151" s="377">
        <f t="shared" si="287"/>
        <v>221.45263550177523</v>
      </c>
      <c r="AR151" s="377">
        <f t="shared" ref="AR151:BF151" si="288">AR150*(AR$21/AR$20)</f>
        <v>226.41693478663967</v>
      </c>
      <c r="AS151" s="377">
        <f t="shared" si="288"/>
        <v>231.38123407150411</v>
      </c>
      <c r="AT151" s="377">
        <f t="shared" si="288"/>
        <v>236.34553335636855</v>
      </c>
      <c r="AU151" s="377">
        <f t="shared" si="288"/>
        <v>241.30983264123086</v>
      </c>
      <c r="AV151" s="377">
        <f t="shared" si="288"/>
        <v>246.27413192609529</v>
      </c>
      <c r="AW151" s="377">
        <f t="shared" si="288"/>
        <v>251.23843121095976</v>
      </c>
      <c r="AX151" s="377">
        <f t="shared" si="288"/>
        <v>256.2027304958242</v>
      </c>
      <c r="AY151" s="377">
        <f t="shared" si="288"/>
        <v>261.16702978068651</v>
      </c>
      <c r="AZ151" s="377">
        <f t="shared" si="288"/>
        <v>266.13132906555091</v>
      </c>
      <c r="BA151" s="377">
        <f t="shared" si="288"/>
        <v>271.09562835041538</v>
      </c>
      <c r="BB151" s="377">
        <f t="shared" si="288"/>
        <v>276.05992763527979</v>
      </c>
      <c r="BC151" s="377">
        <f t="shared" si="288"/>
        <v>281.02422692014215</v>
      </c>
      <c r="BD151" s="377">
        <f t="shared" si="288"/>
        <v>285.98852620500656</v>
      </c>
      <c r="BE151" s="377">
        <f t="shared" si="288"/>
        <v>290.95282548987097</v>
      </c>
      <c r="BF151" s="377">
        <f t="shared" si="288"/>
        <v>295.91712477473544</v>
      </c>
    </row>
    <row r="152" spans="2:58" ht="10" x14ac:dyDescent="0.2">
      <c r="B152" s="530" t="s">
        <v>178</v>
      </c>
      <c r="C152" s="413">
        <f>C150*('US Inventory Animal Populations'!B$20/'US Inventory Animal Populations'!B$18)</f>
        <v>1192.5310106340803</v>
      </c>
      <c r="D152" s="413">
        <f>D150*('US Inventory Animal Populations'!C$20/'US Inventory Animal Populations'!C$18)</f>
        <v>955.21213463126594</v>
      </c>
      <c r="E152" s="413">
        <f>E150*('US Inventory Animal Populations'!D$20/'US Inventory Animal Populations'!D$18)</f>
        <v>476.24857846998663</v>
      </c>
      <c r="F152" s="413">
        <f>F150*('US Inventory Animal Populations'!E$20/'US Inventory Animal Populations'!E$18)</f>
        <v>199.99297855660313</v>
      </c>
      <c r="G152" s="413">
        <f>G150*('US Inventory Animal Populations'!F$20/'US Inventory Animal Populations'!F$18)</f>
        <v>176.05326602990093</v>
      </c>
      <c r="H152" s="413">
        <f>H150*('US Inventory Animal Populations'!G$20/'US Inventory Animal Populations'!G$18)</f>
        <v>116.05294404321288</v>
      </c>
      <c r="I152" s="413">
        <f>I150*('US Inventory Animal Populations'!H$20/'US Inventory Animal Populations'!H$18)</f>
        <v>138.2747986331444</v>
      </c>
      <c r="J152" s="413">
        <f>J150*('US Inventory Animal Populations'!I$20/'US Inventory Animal Populations'!I$18)</f>
        <v>74.967274568419811</v>
      </c>
      <c r="K152" s="413">
        <f>K150*('US Inventory Animal Populations'!J$20/'US Inventory Animal Populations'!J$18)</f>
        <v>87.273938558771846</v>
      </c>
      <c r="L152" s="413">
        <f>L150*('US Inventory Animal Populations'!K$20/'US Inventory Animal Populations'!K$18)</f>
        <v>38.734754210412497</v>
      </c>
      <c r="M152" s="413">
        <f>M150*('US Inventory Animal Populations'!L$20/'US Inventory Animal Populations'!L$18)</f>
        <v>36.996240116519488</v>
      </c>
      <c r="N152" s="413">
        <f>N150*('US Inventory Animal Populations'!M$20/'US Inventory Animal Populations'!M$18)</f>
        <v>20.62821993731426</v>
      </c>
      <c r="O152" s="413">
        <f>O150*('US Inventory Animal Populations'!N$20/'US Inventory Animal Populations'!N$18)</f>
        <v>22.779187790437184</v>
      </c>
      <c r="P152" s="413">
        <f>P150*('US Inventory Animal Populations'!O$20/'US Inventory Animal Populations'!O$18)</f>
        <v>20.711225449289291</v>
      </c>
      <c r="Q152" s="413">
        <f>Q150*('US Inventory Animal Populations'!P$20/'US Inventory Animal Populations'!P$18)</f>
        <v>27.75448658336374</v>
      </c>
      <c r="R152" s="413">
        <f>R150*('US Inventory Animal Populations'!Q$20/'US Inventory Animal Populations'!Q$18)</f>
        <v>19.961857739227096</v>
      </c>
      <c r="S152" s="413">
        <f>S150*('US Inventory Animal Populations'!R$20/'US Inventory Animal Populations'!R$18)</f>
        <v>22.408325115815721</v>
      </c>
      <c r="T152" s="413">
        <f>T150*('US Inventory Animal Populations'!S$20/'US Inventory Animal Populations'!S$18)</f>
        <v>17.332639286889975</v>
      </c>
      <c r="U152" s="413">
        <f>U150*('US Inventory Animal Populations'!T$20/'US Inventory Animal Populations'!T$18)</f>
        <v>13.782644790815107</v>
      </c>
      <c r="V152" s="413">
        <f>V150*('US Inventory Animal Populations'!U$20/'US Inventory Animal Populations'!U$18)</f>
        <v>43.928528645474948</v>
      </c>
      <c r="W152" s="413">
        <f>W150*('US Inventory Animal Populations'!V$20/'US Inventory Animal Populations'!V$18)</f>
        <v>23.634161549957454</v>
      </c>
      <c r="X152" s="413">
        <f>X150*('US Inventory Animal Populations'!W$20/'US Inventory Animal Populations'!W$18)</f>
        <v>20.146100923091833</v>
      </c>
      <c r="Y152" s="413">
        <f>Y150*('US Inventory Animal Populations'!X$20/'US Inventory Animal Populations'!X$18)</f>
        <v>25.619358725417513</v>
      </c>
      <c r="Z152" s="413">
        <f>Z150*('US Inventory Animal Populations'!Y$20/'US Inventory Animal Populations'!Y$18)</f>
        <v>23.076545089835992</v>
      </c>
      <c r="AA152" s="413">
        <f>AA150*('US Inventory Animal Populations'!Z$20/'US Inventory Animal Populations'!Z$18)</f>
        <v>15.926079689174587</v>
      </c>
      <c r="AB152" s="413">
        <f>AB150*('US Inventory Animal Populations'!AA$20/'US Inventory Animal Populations'!AA$18)</f>
        <v>19.439860197703926</v>
      </c>
      <c r="AC152" s="413">
        <f>AC150*('US Inventory Animal Populations'!AB$20/'US Inventory Animal Populations'!AB$18)</f>
        <v>21.136233692855434</v>
      </c>
      <c r="AD152" s="413">
        <f>AD150*('US Inventory Animal Populations'!AC$20/'US Inventory Animal Populations'!AC$18)</f>
        <v>23.878840988008552</v>
      </c>
      <c r="AE152" s="413">
        <f>AE150*('US Inventory Animal Populations'!AD$20/'US Inventory Animal Populations'!AD$18)</f>
        <v>28.46547872226936</v>
      </c>
      <c r="AF152" s="413">
        <f>AF150*(AF$22/AF$20)</f>
        <v>25.513248878879079</v>
      </c>
      <c r="AG152" s="413">
        <f t="shared" ref="AG152:AL152" si="289">AG150*(AG$22/AG$20)</f>
        <v>26.703226274197057</v>
      </c>
      <c r="AH152" s="377">
        <f t="shared" ref="AH152" si="290">AH150*(AH$22/AH$20)</f>
        <v>24.299265949536238</v>
      </c>
      <c r="AI152" s="377">
        <f t="shared" si="289"/>
        <v>25.655332414993111</v>
      </c>
      <c r="AJ152" s="377">
        <f t="shared" si="289"/>
        <v>24.852814494611643</v>
      </c>
      <c r="AK152" s="377">
        <f t="shared" si="289"/>
        <v>24.975404168160903</v>
      </c>
      <c r="AL152" s="377">
        <f t="shared" si="289"/>
        <v>25.097993841710167</v>
      </c>
      <c r="AM152" s="377">
        <f t="shared" ref="AM152:AQ152" si="291">AM150*(AM$22/AM$20)</f>
        <v>25.220583515259424</v>
      </c>
      <c r="AN152" s="377">
        <f t="shared" si="291"/>
        <v>25.343173188808688</v>
      </c>
      <c r="AO152" s="377">
        <f t="shared" si="291"/>
        <v>25.465762862357945</v>
      </c>
      <c r="AP152" s="377">
        <f t="shared" si="291"/>
        <v>25.588352535907209</v>
      </c>
      <c r="AQ152" s="377">
        <f t="shared" si="291"/>
        <v>25.710942209456434</v>
      </c>
      <c r="AR152" s="377">
        <f t="shared" ref="AR152:BF152" si="292">AR150*(AR$22/AR$20)</f>
        <v>25.833531883005698</v>
      </c>
      <c r="AS152" s="377">
        <f t="shared" si="292"/>
        <v>25.956121556554958</v>
      </c>
      <c r="AT152" s="377">
        <f t="shared" si="292"/>
        <v>26.078711230104219</v>
      </c>
      <c r="AU152" s="377">
        <f t="shared" si="292"/>
        <v>26.201300903653475</v>
      </c>
      <c r="AV152" s="377">
        <f t="shared" si="292"/>
        <v>26.323890577202736</v>
      </c>
      <c r="AW152" s="377">
        <f t="shared" si="292"/>
        <v>26.446480250752003</v>
      </c>
      <c r="AX152" s="377">
        <f t="shared" si="292"/>
        <v>26.56906992430126</v>
      </c>
      <c r="AY152" s="377">
        <f t="shared" si="292"/>
        <v>26.691659597850489</v>
      </c>
      <c r="AZ152" s="377">
        <f t="shared" si="292"/>
        <v>26.814249271399749</v>
      </c>
      <c r="BA152" s="377">
        <f t="shared" si="292"/>
        <v>26.93683894494901</v>
      </c>
      <c r="BB152" s="377">
        <f t="shared" si="292"/>
        <v>27.059428618498266</v>
      </c>
      <c r="BC152" s="377">
        <f t="shared" si="292"/>
        <v>27.182018292047534</v>
      </c>
      <c r="BD152" s="377">
        <f t="shared" si="292"/>
        <v>27.304607965596791</v>
      </c>
      <c r="BE152" s="377">
        <f t="shared" si="292"/>
        <v>27.427197639146051</v>
      </c>
      <c r="BF152" s="377">
        <f t="shared" si="292"/>
        <v>27.549787312695276</v>
      </c>
    </row>
    <row r="153" spans="2:58" ht="10" x14ac:dyDescent="0.2">
      <c r="B153" s="23" t="s">
        <v>179</v>
      </c>
      <c r="C153" s="413">
        <f t="shared" ref="C153:AG153" si="293">C23*(C$134/C$4)</f>
        <v>5089.4349478216336</v>
      </c>
      <c r="D153" s="413">
        <f t="shared" si="293"/>
        <v>5100.3408465868242</v>
      </c>
      <c r="E153" s="413">
        <f t="shared" si="293"/>
        <v>3626.0081169349141</v>
      </c>
      <c r="F153" s="413">
        <f t="shared" si="293"/>
        <v>3579.6908493024171</v>
      </c>
      <c r="G153" s="413">
        <f t="shared" si="293"/>
        <v>3701.8311489482726</v>
      </c>
      <c r="H153" s="413">
        <f t="shared" si="293"/>
        <v>3260.0430671857362</v>
      </c>
      <c r="I153" s="413">
        <f t="shared" si="293"/>
        <v>3381.648943141287</v>
      </c>
      <c r="J153" s="413">
        <f t="shared" si="293"/>
        <v>2629.3127632606411</v>
      </c>
      <c r="K153" s="413">
        <f t="shared" si="293"/>
        <v>3684.2451839478958</v>
      </c>
      <c r="L153" s="413">
        <f t="shared" si="293"/>
        <v>3460.6613079828589</v>
      </c>
      <c r="M153" s="413">
        <f t="shared" si="293"/>
        <v>3403.6647572763322</v>
      </c>
      <c r="N153" s="413">
        <f t="shared" si="293"/>
        <v>2660.9169444897352</v>
      </c>
      <c r="O153" s="413">
        <f t="shared" si="293"/>
        <v>2533.2927184043797</v>
      </c>
      <c r="P153" s="413">
        <f t="shared" si="293"/>
        <v>2406.4381647090572</v>
      </c>
      <c r="Q153" s="413">
        <f t="shared" si="293"/>
        <v>2913.966260758591</v>
      </c>
      <c r="R153" s="413">
        <f t="shared" si="293"/>
        <v>2172.5887412829934</v>
      </c>
      <c r="S153" s="413">
        <f t="shared" si="293"/>
        <v>2288.667019886434</v>
      </c>
      <c r="T153" s="413">
        <f t="shared" si="293"/>
        <v>1709.4725512034831</v>
      </c>
      <c r="U153" s="413">
        <f t="shared" si="293"/>
        <v>1620.2292389761524</v>
      </c>
      <c r="V153" s="413">
        <f t="shared" si="293"/>
        <v>1502.0020780704917</v>
      </c>
      <c r="W153" s="413">
        <f t="shared" si="293"/>
        <v>1300.9794025838003</v>
      </c>
      <c r="X153" s="413">
        <f t="shared" si="293"/>
        <v>1109.7636882696099</v>
      </c>
      <c r="Y153" s="413">
        <f t="shared" si="293"/>
        <v>1385.7656275845291</v>
      </c>
      <c r="Z153" s="413">
        <f t="shared" si="293"/>
        <v>1356.865988680217</v>
      </c>
      <c r="AA153" s="413">
        <f t="shared" si="293"/>
        <v>1366.6742437044618</v>
      </c>
      <c r="AB153" s="413">
        <f t="shared" si="293"/>
        <v>1300.8490111812366</v>
      </c>
      <c r="AC153" s="413">
        <f t="shared" si="293"/>
        <v>1371.6196584361828</v>
      </c>
      <c r="AD153" s="413">
        <f t="shared" si="293"/>
        <v>1359.2173702022544</v>
      </c>
      <c r="AE153" s="413">
        <f t="shared" si="293"/>
        <v>1397.024536383306</v>
      </c>
      <c r="AF153" s="413">
        <f t="shared" si="293"/>
        <v>1389.9183904520619</v>
      </c>
      <c r="AG153" s="413">
        <f t="shared" si="293"/>
        <v>1357.4561589211919</v>
      </c>
      <c r="AH153" s="413">
        <f>AH23*(AH$134/AH$4)</f>
        <v>1325.7533560575844</v>
      </c>
      <c r="AI153" s="413">
        <f>AI23*(AI$134/AI$4)</f>
        <v>1455.0186906401798</v>
      </c>
      <c r="AJ153" s="413">
        <f t="shared" ref="AJ153:BF153" si="294">AJ23*(AJ$134/AJ$4)</f>
        <v>1351.4577253542168</v>
      </c>
      <c r="AK153" s="413">
        <f t="shared" si="294"/>
        <v>1347.679460011921</v>
      </c>
      <c r="AL153" s="413">
        <f t="shared" si="294"/>
        <v>1343.9011946696266</v>
      </c>
      <c r="AM153" s="413">
        <f t="shared" si="294"/>
        <v>1340.1229293273309</v>
      </c>
      <c r="AN153" s="413">
        <f t="shared" si="294"/>
        <v>1336.3446639850365</v>
      </c>
      <c r="AO153" s="413">
        <f t="shared" si="294"/>
        <v>1332.5663986427408</v>
      </c>
      <c r="AP153" s="413">
        <f t="shared" si="294"/>
        <v>1328.7881333004461</v>
      </c>
      <c r="AQ153" s="413">
        <f t="shared" si="294"/>
        <v>1325.0098679581506</v>
      </c>
      <c r="AR153" s="413">
        <f t="shared" si="294"/>
        <v>1321.231602615856</v>
      </c>
      <c r="AS153" s="413">
        <f t="shared" si="294"/>
        <v>1317.4533372735605</v>
      </c>
      <c r="AT153" s="413">
        <f t="shared" si="294"/>
        <v>1313.6750719312658</v>
      </c>
      <c r="AU153" s="413">
        <f t="shared" si="294"/>
        <v>1309.8968065889703</v>
      </c>
      <c r="AV153" s="413">
        <f t="shared" si="294"/>
        <v>1306.1185412466757</v>
      </c>
      <c r="AW153" s="413">
        <f t="shared" si="294"/>
        <v>1302.3402759043802</v>
      </c>
      <c r="AX153" s="413">
        <f t="shared" si="294"/>
        <v>1298.5620105620856</v>
      </c>
      <c r="AY153" s="413">
        <f t="shared" si="294"/>
        <v>1294.78374521979</v>
      </c>
      <c r="AZ153" s="413">
        <f t="shared" si="294"/>
        <v>1291.0054798774954</v>
      </c>
      <c r="BA153" s="413">
        <f t="shared" si="294"/>
        <v>1287.2272145351999</v>
      </c>
      <c r="BB153" s="413">
        <f t="shared" si="294"/>
        <v>1283.4489491929053</v>
      </c>
      <c r="BC153" s="413">
        <f t="shared" si="294"/>
        <v>1279.6706838506095</v>
      </c>
      <c r="BD153" s="413">
        <f t="shared" si="294"/>
        <v>1275.8924185083151</v>
      </c>
      <c r="BE153" s="413">
        <f t="shared" si="294"/>
        <v>1272.1141531660194</v>
      </c>
      <c r="BF153" s="413">
        <f t="shared" si="294"/>
        <v>1268.335887823725</v>
      </c>
    </row>
    <row r="154" spans="2:58" ht="10" x14ac:dyDescent="0.2">
      <c r="B154" s="23" t="s">
        <v>180</v>
      </c>
      <c r="C154" s="413">
        <f t="shared" ref="C154:AG154" si="295">C24*(C$134/C$4)</f>
        <v>651.21951219512198</v>
      </c>
      <c r="D154" s="413">
        <f t="shared" si="295"/>
        <v>733.95348837209303</v>
      </c>
      <c r="E154" s="413">
        <f t="shared" si="295"/>
        <v>450.00000000000006</v>
      </c>
      <c r="F154" s="413">
        <f t="shared" si="295"/>
        <v>435.39325842696633</v>
      </c>
      <c r="G154" s="413">
        <f t="shared" si="295"/>
        <v>454.54545454545456</v>
      </c>
      <c r="H154" s="413">
        <f t="shared" si="295"/>
        <v>384.83146067415731</v>
      </c>
      <c r="I154" s="413">
        <f t="shared" si="295"/>
        <v>410.91954022988506</v>
      </c>
      <c r="J154" s="413">
        <f t="shared" si="295"/>
        <v>311.22752184535466</v>
      </c>
      <c r="K154" s="413">
        <f t="shared" si="295"/>
        <v>405.48780487804879</v>
      </c>
      <c r="L154" s="413">
        <f t="shared" si="295"/>
        <v>387.28323699421969</v>
      </c>
      <c r="M154" s="413">
        <f t="shared" si="295"/>
        <v>312.19512195121951</v>
      </c>
      <c r="N154" s="413">
        <f t="shared" si="295"/>
        <v>250.66666666666666</v>
      </c>
      <c r="O154" s="413">
        <f t="shared" si="295"/>
        <v>246.20888093941983</v>
      </c>
      <c r="P154" s="413">
        <f t="shared" si="295"/>
        <v>293.33333333333331</v>
      </c>
      <c r="Q154" s="413">
        <f t="shared" si="295"/>
        <v>339.74358974358972</v>
      </c>
      <c r="R154" s="413">
        <f t="shared" si="295"/>
        <v>258.06451612903226</v>
      </c>
      <c r="S154" s="413">
        <f t="shared" si="295"/>
        <v>254.65838509316771</v>
      </c>
      <c r="T154" s="413">
        <f t="shared" si="295"/>
        <v>196.75994692333592</v>
      </c>
      <c r="U154" s="413">
        <f t="shared" si="295"/>
        <v>195.74484061690268</v>
      </c>
      <c r="V154" s="413">
        <f t="shared" si="295"/>
        <v>176.25345655941427</v>
      </c>
      <c r="W154" s="413">
        <f t="shared" si="295"/>
        <v>156.76207250192809</v>
      </c>
      <c r="X154" s="413">
        <f t="shared" si="295"/>
        <v>137.27068844443747</v>
      </c>
      <c r="Y154" s="413">
        <f t="shared" si="295"/>
        <v>175.72803212971326</v>
      </c>
      <c r="Z154" s="413">
        <f t="shared" si="295"/>
        <v>151.29228403261584</v>
      </c>
      <c r="AA154" s="413">
        <f t="shared" si="295"/>
        <v>149.6034840314926</v>
      </c>
      <c r="AB154" s="413">
        <f t="shared" si="295"/>
        <v>147.91468403036978</v>
      </c>
      <c r="AC154" s="413">
        <f t="shared" si="295"/>
        <v>146.22588402925007</v>
      </c>
      <c r="AD154" s="413">
        <f t="shared" si="295"/>
        <v>144.53708402813021</v>
      </c>
      <c r="AE154" s="413">
        <f t="shared" si="295"/>
        <v>144.53708402813021</v>
      </c>
      <c r="AF154" s="413">
        <f t="shared" si="295"/>
        <v>144.53708402813021</v>
      </c>
      <c r="AG154" s="413">
        <f t="shared" si="295"/>
        <v>144.53708402813021</v>
      </c>
      <c r="AH154" s="413">
        <f>AH24*(AH$134/AH$4)</f>
        <v>130.74036237089874</v>
      </c>
      <c r="AI154" s="413">
        <f>AI24*(AI$134/AI$4)</f>
        <v>144.53708402813021</v>
      </c>
      <c r="AJ154" s="413">
        <f t="shared" ref="AJ154:BF154" si="296">AJ24*(AJ$134/AJ$4)</f>
        <v>128.31456515644169</v>
      </c>
      <c r="AK154" s="413">
        <f t="shared" si="296"/>
        <v>124.95743508286142</v>
      </c>
      <c r="AL154" s="413">
        <f t="shared" si="296"/>
        <v>121.60030500928116</v>
      </c>
      <c r="AM154" s="413">
        <f t="shared" si="296"/>
        <v>118.24317493569986</v>
      </c>
      <c r="AN154" s="413">
        <f t="shared" si="296"/>
        <v>114.8860448621196</v>
      </c>
      <c r="AO154" s="413">
        <f t="shared" si="296"/>
        <v>111.52891478853934</v>
      </c>
      <c r="AP154" s="413">
        <f t="shared" si="296"/>
        <v>108.17178471495909</v>
      </c>
      <c r="AQ154" s="413">
        <f t="shared" si="296"/>
        <v>104.81465464137882</v>
      </c>
      <c r="AR154" s="413">
        <f t="shared" si="296"/>
        <v>101.45752456779752</v>
      </c>
      <c r="AS154" s="413">
        <f t="shared" si="296"/>
        <v>98.100394494217269</v>
      </c>
      <c r="AT154" s="413">
        <f t="shared" si="296"/>
        <v>94.743264420637004</v>
      </c>
      <c r="AU154" s="413">
        <f t="shared" si="296"/>
        <v>91.386134347056753</v>
      </c>
      <c r="AV154" s="413">
        <f t="shared" si="296"/>
        <v>88.029004273476488</v>
      </c>
      <c r="AW154" s="413">
        <f t="shared" si="296"/>
        <v>84.671874199895186</v>
      </c>
      <c r="AX154" s="413">
        <f t="shared" si="296"/>
        <v>81.314744126314935</v>
      </c>
      <c r="AY154" s="413">
        <f t="shared" si="296"/>
        <v>77.957614052734669</v>
      </c>
      <c r="AZ154" s="413">
        <f t="shared" si="296"/>
        <v>74.600483979154419</v>
      </c>
      <c r="BA154" s="413">
        <f t="shared" si="296"/>
        <v>71.243353905574153</v>
      </c>
      <c r="BB154" s="413">
        <f t="shared" si="296"/>
        <v>67.886223831992851</v>
      </c>
      <c r="BC154" s="413">
        <f t="shared" si="296"/>
        <v>64.5290937584126</v>
      </c>
      <c r="BD154" s="413">
        <f t="shared" si="296"/>
        <v>61.171963684832335</v>
      </c>
      <c r="BE154" s="413">
        <f t="shared" si="296"/>
        <v>57.814833611252084</v>
      </c>
      <c r="BF154" s="413">
        <f t="shared" si="296"/>
        <v>54.457703537671826</v>
      </c>
    </row>
    <row r="155" spans="2:58" ht="10" x14ac:dyDescent="0.2">
      <c r="B155" s="256" t="s">
        <v>181</v>
      </c>
      <c r="C155" s="450">
        <f>C134*(C$25/C$4)</f>
        <v>5857.4520416986643</v>
      </c>
      <c r="D155" s="450">
        <f t="shared" ref="D155:AL155" si="297">D134*(D$25/D$4)</f>
        <v>5823.1055569241598</v>
      </c>
      <c r="E155" s="450">
        <f t="shared" si="297"/>
        <v>4108.5282386424096</v>
      </c>
      <c r="F155" s="450">
        <f t="shared" si="297"/>
        <v>4093.6425793373974</v>
      </c>
      <c r="G155" s="450">
        <f t="shared" si="297"/>
        <v>4237.4979714290639</v>
      </c>
      <c r="H155" s="450">
        <f t="shared" si="297"/>
        <v>3714.6019637029831</v>
      </c>
      <c r="I155" s="450">
        <f t="shared" si="297"/>
        <v>3823.3800450216604</v>
      </c>
      <c r="J155" s="450">
        <f t="shared" si="297"/>
        <v>2965.1030917819426</v>
      </c>
      <c r="K155" s="450">
        <f t="shared" si="297"/>
        <v>4076.6356911423786</v>
      </c>
      <c r="L155" s="450">
        <f t="shared" si="297"/>
        <v>3835.6766305555325</v>
      </c>
      <c r="M155" s="450">
        <f t="shared" si="297"/>
        <v>3782.4009090668001</v>
      </c>
      <c r="N155" s="450">
        <f t="shared" si="297"/>
        <v>2886.191261359616</v>
      </c>
      <c r="O155" s="450">
        <f t="shared" si="297"/>
        <v>2754.1633094540966</v>
      </c>
      <c r="P155" s="450">
        <f t="shared" si="297"/>
        <v>2617.7450663610289</v>
      </c>
      <c r="Q155" s="450">
        <f t="shared" si="297"/>
        <v>3123.60285190998</v>
      </c>
      <c r="R155" s="450">
        <f t="shared" si="297"/>
        <v>2323.8251195319431</v>
      </c>
      <c r="S155" s="450">
        <f t="shared" si="297"/>
        <v>2409.1084588037243</v>
      </c>
      <c r="T155" s="450">
        <f t="shared" si="297"/>
        <v>1786.3729391167901</v>
      </c>
      <c r="U155" s="450">
        <f t="shared" si="297"/>
        <v>1666.5743904805199</v>
      </c>
      <c r="V155" s="450">
        <f t="shared" si="297"/>
        <v>1530.9540937293129</v>
      </c>
      <c r="W155" s="450">
        <f t="shared" si="297"/>
        <v>1329.9562736353882</v>
      </c>
      <c r="X155" s="450">
        <f t="shared" si="297"/>
        <v>1138.0038633278864</v>
      </c>
      <c r="Y155" s="450">
        <f t="shared" si="297"/>
        <v>1420.2561945191919</v>
      </c>
      <c r="Z155" s="450">
        <f t="shared" si="297"/>
        <v>1399.8321599797873</v>
      </c>
      <c r="AA155" s="450">
        <f t="shared" si="297"/>
        <v>1409.0034699297489</v>
      </c>
      <c r="AB155" s="450">
        <f t="shared" si="297"/>
        <v>1342.5538465917018</v>
      </c>
      <c r="AC155" s="450">
        <f t="shared" si="297"/>
        <v>1412.7250388884629</v>
      </c>
      <c r="AD155" s="450">
        <f t="shared" si="297"/>
        <v>1403.6250888596537</v>
      </c>
      <c r="AE155" s="450">
        <f t="shared" si="297"/>
        <v>1434.0518019621086</v>
      </c>
      <c r="AF155" s="450">
        <f t="shared" si="297"/>
        <v>1417.8378738619874</v>
      </c>
      <c r="AG155" s="450">
        <f t="shared" si="297"/>
        <v>1370.5006307547305</v>
      </c>
      <c r="AH155" s="450">
        <f>AH134*(AH$25/AH$4)</f>
        <v>1354.4069850132453</v>
      </c>
      <c r="AI155" s="450">
        <f>AI134*(AI$25/AI$4)</f>
        <v>1469.9782788370912</v>
      </c>
      <c r="AJ155" s="450">
        <f t="shared" si="297"/>
        <v>1373.9346832967956</v>
      </c>
      <c r="AK155" s="450">
        <f t="shared" si="297"/>
        <v>1368.583183198275</v>
      </c>
      <c r="AL155" s="450">
        <f t="shared" si="297"/>
        <v>1363.2316830997522</v>
      </c>
      <c r="AM155" s="450">
        <f t="shared" ref="AM155:AQ155" si="298">AM134*(AM$25/AM$4)</f>
        <v>1357.8801830012314</v>
      </c>
      <c r="AN155" s="450">
        <f t="shared" si="298"/>
        <v>1352.5286829027111</v>
      </c>
      <c r="AO155" s="450">
        <f t="shared" si="298"/>
        <v>1347.1771828041908</v>
      </c>
      <c r="AP155" s="450">
        <f t="shared" si="298"/>
        <v>1341.82568270567</v>
      </c>
      <c r="AQ155" s="450">
        <f t="shared" si="298"/>
        <v>1336.4741826071474</v>
      </c>
      <c r="AR155" s="450">
        <f t="shared" ref="AR155:BF155" si="299">AR134*(AR$25/AR$4)</f>
        <v>1331.1226825086269</v>
      </c>
      <c r="AS155" s="450">
        <f t="shared" si="299"/>
        <v>1325.7711824101063</v>
      </c>
      <c r="AT155" s="450">
        <f t="shared" si="299"/>
        <v>1320.4196823115858</v>
      </c>
      <c r="AU155" s="450">
        <f t="shared" si="299"/>
        <v>1315.0681822130655</v>
      </c>
      <c r="AV155" s="450">
        <f t="shared" si="299"/>
        <v>1309.7166821145427</v>
      </c>
      <c r="AW155" s="450">
        <f t="shared" si="299"/>
        <v>1304.3651820160223</v>
      </c>
      <c r="AX155" s="450">
        <f t="shared" si="299"/>
        <v>1299.0136819175018</v>
      </c>
      <c r="AY155" s="450">
        <f t="shared" si="299"/>
        <v>1293.662181818981</v>
      </c>
      <c r="AZ155" s="450">
        <f t="shared" si="299"/>
        <v>1288.3106817204607</v>
      </c>
      <c r="BA155" s="450">
        <f t="shared" si="299"/>
        <v>1282.9591816219402</v>
      </c>
      <c r="BB155" s="450">
        <f t="shared" si="299"/>
        <v>1277.6076815234176</v>
      </c>
      <c r="BC155" s="450">
        <f t="shared" si="299"/>
        <v>1272.256181424897</v>
      </c>
      <c r="BD155" s="450">
        <f t="shared" si="299"/>
        <v>1266.9046813263762</v>
      </c>
      <c r="BE155" s="450">
        <f t="shared" si="299"/>
        <v>1261.5531812278562</v>
      </c>
      <c r="BF155" s="450">
        <f t="shared" si="299"/>
        <v>1256.2016811293354</v>
      </c>
    </row>
    <row r="156" spans="2:58" ht="10.5" x14ac:dyDescent="0.25">
      <c r="B156" s="5" t="s">
        <v>182</v>
      </c>
      <c r="C156" s="415">
        <f>'Crop and Animal Data'!P$8</f>
        <v>295.62532448803</v>
      </c>
      <c r="D156" s="415">
        <f>'Crop and Animal Data'!Q$8</f>
        <v>298.32881453706375</v>
      </c>
      <c r="E156" s="415">
        <f>'Crop and Animal Data'!R$8</f>
        <v>301.0323045860975</v>
      </c>
      <c r="F156" s="415">
        <f>'Crop and Animal Data'!S$8</f>
        <v>299.99027978079039</v>
      </c>
      <c r="G156" s="415">
        <f>'Crop and Animal Data'!T$8</f>
        <v>298.94825497548328</v>
      </c>
      <c r="H156" s="415">
        <f>'Crop and Animal Data'!U$8</f>
        <v>297.90623017017617</v>
      </c>
      <c r="I156" s="415">
        <f>'Crop and Animal Data'!V$8</f>
        <v>296.86420536486867</v>
      </c>
      <c r="J156" s="415">
        <f>'Crop and Animal Data'!W$8</f>
        <v>295.82218055956156</v>
      </c>
      <c r="K156" s="415">
        <f>'Crop and Animal Data'!X$8</f>
        <v>288.91384482261441</v>
      </c>
      <c r="L156" s="415">
        <f>'Crop and Animal Data'!Y$8</f>
        <v>282.00550908566726</v>
      </c>
      <c r="M156" s="415">
        <f>'Crop and Animal Data'!Z$8</f>
        <v>275.09717334871709</v>
      </c>
      <c r="N156" s="415">
        <f>'Crop and Animal Data'!AA$8</f>
        <v>268.18883761176994</v>
      </c>
      <c r="O156" s="415">
        <f>'Crop and Animal Data'!AB$8</f>
        <v>261.28050187481972</v>
      </c>
      <c r="P156" s="415">
        <f>'Crop and Animal Data'!AC$8</f>
        <v>267.75575425439894</v>
      </c>
      <c r="Q156" s="415">
        <f>'Crop and Animal Data'!AD$8</f>
        <v>274.2310066339781</v>
      </c>
      <c r="R156" s="415">
        <f>'Crop and Animal Data'!AE$8</f>
        <v>280.70625901355731</v>
      </c>
      <c r="S156" s="415">
        <f>'Crop and Animal Data'!AF$8</f>
        <v>287.18151139313494</v>
      </c>
      <c r="T156" s="415">
        <f>'Crop and Animal Data'!AG$8</f>
        <v>293.65676377271416</v>
      </c>
      <c r="U156" s="415">
        <f>'Crop and Animal Data'!AH$8</f>
        <v>292.46250360542257</v>
      </c>
      <c r="V156" s="415">
        <f>'Crop and Animal Data'!AI$8</f>
        <v>291.26824343813092</v>
      </c>
      <c r="W156" s="415">
        <f>'Crop and Animal Data'!AJ$8</f>
        <v>290.07398327083934</v>
      </c>
      <c r="X156" s="415">
        <f>'Crop and Animal Data'!AK$8</f>
        <v>288.87972310354775</v>
      </c>
      <c r="Y156" s="415">
        <f>'Crop and Animal Data'!AL$8</f>
        <v>287.6854629362561</v>
      </c>
      <c r="Z156" s="415">
        <f>'Crop and Animal Data'!AM$8</f>
        <v>301.49163541967118</v>
      </c>
      <c r="AA156" s="415">
        <f>'Crop and Animal Data'!AN$8</f>
        <v>315.29780790308621</v>
      </c>
      <c r="AB156" s="415">
        <f>'Crop and Animal Data'!AO$8</f>
        <v>329.10398038650129</v>
      </c>
      <c r="AC156" s="415">
        <f>'Crop and Animal Data'!AP$8</f>
        <v>342.91015286991637</v>
      </c>
      <c r="AD156" s="415">
        <f>'Crop and Animal Data'!AQ$8</f>
        <v>356.7163253533314</v>
      </c>
      <c r="AE156" s="415">
        <f>'Crop and Animal Data'!AR$8</f>
        <v>332.87376264427917</v>
      </c>
      <c r="AF156" s="415">
        <f>'Crop and Animal Data'!AS$8</f>
        <v>336.76117503883603</v>
      </c>
      <c r="AG156" s="415">
        <f>'Crop and Animal Data'!AT$8</f>
        <v>340.64858743339289</v>
      </c>
      <c r="AH156" s="415">
        <f>'Crop and Animal Data'!AU$8</f>
        <v>344.53599982795129</v>
      </c>
      <c r="AI156" s="415">
        <f>'Crop and Animal Data'!AV$8</f>
        <v>282.29160657629075</v>
      </c>
      <c r="AJ156" s="415">
        <f>'Crop and Animal Data'!AW$8</f>
        <v>341.28885700936189</v>
      </c>
      <c r="AK156" s="415">
        <f>'Crop and Animal Data'!AX$8</f>
        <v>344.51495134745716</v>
      </c>
      <c r="AL156" s="415">
        <f>'Crop and Animal Data'!AY$8</f>
        <v>347.74104568555242</v>
      </c>
      <c r="AM156" s="415">
        <f>'Crop and Animal Data'!AZ$8</f>
        <v>350.96714002364689</v>
      </c>
      <c r="AN156" s="415">
        <f>'Crop and Animal Data'!BA$8</f>
        <v>354.19323436174216</v>
      </c>
      <c r="AO156" s="415">
        <f>'Crop and Animal Data'!BB$8</f>
        <v>357.41932869983663</v>
      </c>
      <c r="AP156" s="415">
        <f>'Crop and Animal Data'!BC$8</f>
        <v>360.64542303793189</v>
      </c>
      <c r="AQ156" s="415">
        <f>'Crop and Animal Data'!BD$8</f>
        <v>363.8715173760271</v>
      </c>
      <c r="AR156" s="415">
        <f>'Crop and Animal Data'!BE$8</f>
        <v>367.09761171412163</v>
      </c>
      <c r="AS156" s="415">
        <f>'Crop and Animal Data'!BF$8</f>
        <v>370.32370605221689</v>
      </c>
      <c r="AT156" s="415">
        <f>'Crop and Animal Data'!BG$8</f>
        <v>373.54980039031136</v>
      </c>
      <c r="AU156" s="415">
        <f>'Crop and Animal Data'!BH$8</f>
        <v>376.77589472840663</v>
      </c>
      <c r="AV156" s="415">
        <f>'Crop and Animal Data'!BI$8</f>
        <v>380.0019890665011</v>
      </c>
      <c r="AW156" s="415">
        <f>'Crop and Animal Data'!BJ$8</f>
        <v>383.22808340459636</v>
      </c>
      <c r="AX156" s="415">
        <f>'Crop and Animal Data'!BK$8</f>
        <v>386.45417774269163</v>
      </c>
      <c r="AY156" s="415">
        <f>'Crop and Animal Data'!BL$8</f>
        <v>389.6802720807861</v>
      </c>
      <c r="AZ156" s="415">
        <f>'Crop and Animal Data'!BM$8</f>
        <v>392.90636641888136</v>
      </c>
      <c r="BA156" s="415">
        <f>'Crop and Animal Data'!BN$8</f>
        <v>396.13246075697583</v>
      </c>
      <c r="BB156" s="415">
        <f>'Crop and Animal Data'!BO$8</f>
        <v>399.3585550950711</v>
      </c>
      <c r="BC156" s="415">
        <f>'Crop and Animal Data'!BP$8</f>
        <v>402.58464943316631</v>
      </c>
      <c r="BD156" s="415">
        <f>'Crop and Animal Data'!BQ$8</f>
        <v>405.81074377126083</v>
      </c>
      <c r="BE156" s="415">
        <f>'Crop and Animal Data'!BR$8</f>
        <v>409.0368381093561</v>
      </c>
      <c r="BF156" s="415">
        <f>'Crop and Animal Data'!BS$8</f>
        <v>412.26293244745057</v>
      </c>
    </row>
    <row r="157" spans="2:58" ht="10.5" x14ac:dyDescent="0.25">
      <c r="B157" s="5" t="s">
        <v>183</v>
      </c>
      <c r="C157" s="415">
        <f>'Crop and Animal Data'!P$15</f>
        <v>320.96688385730124</v>
      </c>
      <c r="D157" s="415">
        <f>'Crop and Animal Data'!Q$15</f>
        <v>397.98283107996701</v>
      </c>
      <c r="E157" s="415">
        <f>'Crop and Animal Data'!R$15</f>
        <v>474.99877830265513</v>
      </c>
      <c r="F157" s="415">
        <f>'Crop and Animal Data'!S$15</f>
        <v>443.36414725525327</v>
      </c>
      <c r="G157" s="415">
        <f>'Crop and Animal Data'!T$15</f>
        <v>411.72951620785142</v>
      </c>
      <c r="H157" s="415">
        <f>'Crop and Animal Data'!U$15</f>
        <v>380.09488516044956</v>
      </c>
      <c r="I157" s="415">
        <f>'Crop and Animal Data'!V$15</f>
        <v>348.46025411304771</v>
      </c>
      <c r="J157" s="415">
        <f>'Crop and Animal Data'!W$15</f>
        <v>316.82562306564586</v>
      </c>
      <c r="K157" s="415">
        <f>'Crop and Animal Data'!X$15</f>
        <v>356.30180811207481</v>
      </c>
      <c r="L157" s="415">
        <f>'Crop and Animal Data'!Y$15</f>
        <v>395.77799315850376</v>
      </c>
      <c r="M157" s="415">
        <f>'Crop and Animal Data'!Z$15</f>
        <v>435.25417820492157</v>
      </c>
      <c r="N157" s="415">
        <f>'Crop and Animal Data'!AA$15</f>
        <v>474.73036325135052</v>
      </c>
      <c r="O157" s="415">
        <f>'Crop and Animal Data'!AB$15</f>
        <v>514.20654829776834</v>
      </c>
      <c r="P157" s="415">
        <f>'Crop and Animal Data'!AC$15</f>
        <v>587.15792474344357</v>
      </c>
      <c r="Q157" s="415">
        <f>'Crop and Animal Data'!AD$15</f>
        <v>660.1093011891187</v>
      </c>
      <c r="R157" s="415">
        <f>'Crop and Animal Data'!AE$15</f>
        <v>733.06067763479393</v>
      </c>
      <c r="S157" s="415">
        <f>'Crop and Animal Data'!AF$15</f>
        <v>806.01205408046906</v>
      </c>
      <c r="T157" s="415">
        <f>'Crop and Animal Data'!AG$15</f>
        <v>878.96343052614429</v>
      </c>
      <c r="U157" s="415">
        <f>'Crop and Animal Data'!AH$15</f>
        <v>952.33660205244257</v>
      </c>
      <c r="V157" s="415">
        <f>'Crop and Animal Data'!AI$15</f>
        <v>1025.7097735787409</v>
      </c>
      <c r="W157" s="415">
        <f>'Crop and Animal Data'!AJ$15</f>
        <v>1099.0829451050615</v>
      </c>
      <c r="X157" s="415">
        <f>'Crop and Animal Data'!AK$15</f>
        <v>1172.4561166313597</v>
      </c>
      <c r="Y157" s="415">
        <f>'Crop and Animal Data'!AL$15</f>
        <v>1245.8292881576804</v>
      </c>
      <c r="Z157" s="415">
        <f>'Crop and Animal Data'!AM$15</f>
        <v>1307.737302492267</v>
      </c>
      <c r="AA157" s="415">
        <f>'Crop and Animal Data'!AN$15</f>
        <v>1369.6453168268536</v>
      </c>
      <c r="AB157" s="415">
        <f>'Crop and Animal Data'!AO$15</f>
        <v>1431.5533311614402</v>
      </c>
      <c r="AC157" s="415">
        <f>'Crop and Animal Data'!AP$15</f>
        <v>1493.4613454960045</v>
      </c>
      <c r="AD157" s="415">
        <f>'Crop and Animal Data'!AQ$15</f>
        <v>1555.3693598305913</v>
      </c>
      <c r="AE157" s="415">
        <f>'Crop and Animal Data'!AR$15</f>
        <v>1634.1155414191337</v>
      </c>
      <c r="AF157" s="415">
        <f>'Crop and Animal Data'!AS$15</f>
        <v>1702.0615489693653</v>
      </c>
      <c r="AG157" s="415">
        <f>'Crop and Animal Data'!AT$15</f>
        <v>1770.0075565195966</v>
      </c>
      <c r="AH157" s="415">
        <f>'Crop and Animal Data'!AU$15</f>
        <v>1837.953564069828</v>
      </c>
      <c r="AI157" s="415">
        <f>'Crop and Animal Data'!AV$15</f>
        <v>1177</v>
      </c>
      <c r="AJ157" s="415">
        <f>'Crop and Animal Data'!AW$15</f>
        <v>1852.3623172336104</v>
      </c>
      <c r="AK157" s="360">
        <f>'Crop and Animal Data'!AX$15</f>
        <v>1913.0193290676511</v>
      </c>
      <c r="AL157" s="360">
        <f>'Crop and Animal Data'!AY$15</f>
        <v>1973.6763409016698</v>
      </c>
      <c r="AM157" s="360">
        <f>'Crop and Animal Data'!AZ$15</f>
        <v>2034.3333527357106</v>
      </c>
      <c r="AN157" s="360">
        <f>'Crop and Animal Data'!BA$15</f>
        <v>2094.9903645697514</v>
      </c>
      <c r="AO157" s="360">
        <f>'Crop and Animal Data'!BB$15</f>
        <v>2155.6473764037701</v>
      </c>
      <c r="AP157" s="360">
        <f>'Crop and Animal Data'!BC$15</f>
        <v>2216.3043882378106</v>
      </c>
      <c r="AQ157" s="360">
        <f>'Crop and Animal Data'!BD$15</f>
        <v>2276.9614000718516</v>
      </c>
      <c r="AR157" s="360">
        <f>'Crop and Animal Data'!BE$15</f>
        <v>2337.6184119058703</v>
      </c>
      <c r="AS157" s="360">
        <f>'Crop and Animal Data'!BF$15</f>
        <v>2398.2754237399108</v>
      </c>
      <c r="AT157" s="360">
        <f>'Crop and Animal Data'!BG$15</f>
        <v>2458.9324355739518</v>
      </c>
      <c r="AU157" s="360">
        <f>'Crop and Animal Data'!BH$15</f>
        <v>2519.5894474079701</v>
      </c>
      <c r="AV157" s="360">
        <f>'Crop and Animal Data'!BI$15</f>
        <v>2580.246459242011</v>
      </c>
      <c r="AW157" s="360">
        <f>'Crop and Animal Data'!BJ$15</f>
        <v>2640.9034710760297</v>
      </c>
      <c r="AX157" s="360">
        <f>'Crop and Animal Data'!BK$15</f>
        <v>2701.5604829100703</v>
      </c>
      <c r="AY157" s="360">
        <f>'Crop and Animal Data'!BL$15</f>
        <v>2762.2174947441113</v>
      </c>
      <c r="AZ157" s="360">
        <f>'Crop and Animal Data'!BM$15</f>
        <v>2822.87450657813</v>
      </c>
      <c r="BA157" s="360">
        <f>'Crop and Animal Data'!BN$15</f>
        <v>2883.5315184121705</v>
      </c>
      <c r="BB157" s="360">
        <f>'Crop and Animal Data'!BO$15</f>
        <v>2944.1885302462115</v>
      </c>
      <c r="BC157" s="360">
        <f>'Crop and Animal Data'!BP$15</f>
        <v>3004.8455420802297</v>
      </c>
      <c r="BD157" s="360">
        <f>'Crop and Animal Data'!BQ$15</f>
        <v>3065.5025539142707</v>
      </c>
      <c r="BE157" s="360">
        <f>'Crop and Animal Data'!BR$15</f>
        <v>3126.1595657482894</v>
      </c>
      <c r="BF157" s="360">
        <f>'Crop and Animal Data'!BS$15</f>
        <v>3186.81657758233</v>
      </c>
    </row>
    <row r="158" spans="2:58" ht="10.5" x14ac:dyDescent="0.25">
      <c r="B158" s="5" t="s">
        <v>184</v>
      </c>
      <c r="C158" s="35">
        <v>21700</v>
      </c>
      <c r="D158" s="398">
        <v>19100</v>
      </c>
      <c r="E158" s="398">
        <v>20100</v>
      </c>
      <c r="F158" s="398">
        <v>19400</v>
      </c>
      <c r="G158" s="398">
        <v>21400</v>
      </c>
      <c r="H158" s="398">
        <v>20400</v>
      </c>
      <c r="I158" s="398">
        <v>15500</v>
      </c>
      <c r="J158" s="398">
        <v>18400</v>
      </c>
      <c r="K158" s="398">
        <v>18300</v>
      </c>
      <c r="L158" s="398">
        <v>18400</v>
      </c>
      <c r="M158" s="398">
        <v>15000</v>
      </c>
      <c r="N158" s="398">
        <v>14800</v>
      </c>
      <c r="O158" s="398">
        <v>12800</v>
      </c>
      <c r="P158" s="398">
        <v>13500</v>
      </c>
      <c r="Q158" s="398">
        <v>13000</v>
      </c>
      <c r="R158" s="398">
        <v>11400</v>
      </c>
      <c r="S158" s="398">
        <v>9600</v>
      </c>
      <c r="T158" s="398">
        <v>9200</v>
      </c>
      <c r="U158" s="398">
        <v>9400</v>
      </c>
      <c r="V158" s="416">
        <f t="shared" ref="V158:BF158" si="300">V28*($U$158/$U$28)</f>
        <v>9400</v>
      </c>
      <c r="W158" s="416">
        <f t="shared" si="300"/>
        <v>9038.461538461539</v>
      </c>
      <c r="X158" s="414">
        <f t="shared" si="300"/>
        <v>8315.3846153846152</v>
      </c>
      <c r="Y158" s="414">
        <f t="shared" si="300"/>
        <v>8315.3846153846152</v>
      </c>
      <c r="Z158" s="414">
        <f t="shared" si="300"/>
        <v>8315.3846153846152</v>
      </c>
      <c r="AA158" s="414">
        <f t="shared" si="300"/>
        <v>6507.6923076923076</v>
      </c>
      <c r="AB158" s="414">
        <f t="shared" si="300"/>
        <v>6507.6923076923076</v>
      </c>
      <c r="AC158" s="414">
        <f t="shared" si="300"/>
        <v>7230.7692307692305</v>
      </c>
      <c r="AD158" s="414">
        <f t="shared" si="300"/>
        <v>5784.6153846153848</v>
      </c>
      <c r="AE158" s="414">
        <f t="shared" si="300"/>
        <v>6507.6923076923076</v>
      </c>
      <c r="AF158" s="414">
        <f t="shared" si="300"/>
        <v>7953.8461538461534</v>
      </c>
      <c r="AG158" s="414">
        <f t="shared" si="300"/>
        <v>7230.7692307692305</v>
      </c>
      <c r="AH158" s="414">
        <f t="shared" ref="AH158" si="301">AH28*($U$158/$U$28)</f>
        <v>6507.6923076923076</v>
      </c>
      <c r="AI158" s="414">
        <f t="shared" si="300"/>
        <v>5061.538461538461</v>
      </c>
      <c r="AJ158" s="414">
        <f t="shared" si="300"/>
        <v>5673.3727810650234</v>
      </c>
      <c r="AK158" s="414">
        <f t="shared" si="300"/>
        <v>5458.8334742180323</v>
      </c>
      <c r="AL158" s="414">
        <f t="shared" si="300"/>
        <v>5244.2941673710402</v>
      </c>
      <c r="AM158" s="414">
        <f t="shared" si="300"/>
        <v>5029.754860524049</v>
      </c>
      <c r="AN158" s="414">
        <f t="shared" si="300"/>
        <v>4815.215553677057</v>
      </c>
      <c r="AO158" s="414">
        <f t="shared" si="300"/>
        <v>4600.6762468300649</v>
      </c>
      <c r="AP158" s="414">
        <f t="shared" si="300"/>
        <v>4386.1369399830737</v>
      </c>
      <c r="AQ158" s="414">
        <f t="shared" si="300"/>
        <v>4171.5976331360816</v>
      </c>
      <c r="AR158" s="414">
        <f t="shared" si="300"/>
        <v>3957.05832628909</v>
      </c>
      <c r="AS158" s="414">
        <f t="shared" si="300"/>
        <v>3742.5190194420138</v>
      </c>
      <c r="AT158" s="414">
        <f t="shared" si="300"/>
        <v>3527.9797125950222</v>
      </c>
      <c r="AU158" s="414">
        <f t="shared" si="300"/>
        <v>3313.4404057480306</v>
      </c>
      <c r="AV158" s="414">
        <f t="shared" si="300"/>
        <v>3098.9010989010385</v>
      </c>
      <c r="AW158" s="414">
        <f t="shared" si="300"/>
        <v>2884.3617920540469</v>
      </c>
      <c r="AX158" s="414">
        <f t="shared" si="300"/>
        <v>2669.8224852070553</v>
      </c>
      <c r="AY158" s="414">
        <f t="shared" si="300"/>
        <v>2455.2831783600636</v>
      </c>
      <c r="AZ158" s="414">
        <f t="shared" si="300"/>
        <v>2240.7438715130716</v>
      </c>
      <c r="BA158" s="414">
        <f t="shared" si="300"/>
        <v>2026.2045646660799</v>
      </c>
      <c r="BB158" s="414">
        <f t="shared" si="300"/>
        <v>1811.6652578190883</v>
      </c>
      <c r="BC158" s="414">
        <f t="shared" si="300"/>
        <v>1597.1259509720965</v>
      </c>
      <c r="BD158" s="414">
        <f t="shared" si="300"/>
        <v>1382.5866441250205</v>
      </c>
      <c r="BE158" s="414">
        <f t="shared" si="300"/>
        <v>1168.0473372780289</v>
      </c>
      <c r="BF158" s="414">
        <f t="shared" si="300"/>
        <v>953.50803043103701</v>
      </c>
    </row>
    <row r="159" spans="2:58" ht="10.5" x14ac:dyDescent="0.25">
      <c r="B159" s="5" t="s">
        <v>185</v>
      </c>
      <c r="C159" s="415">
        <f>'Crop and Animal Data'!P$22</f>
        <v>582.62048192771078</v>
      </c>
      <c r="D159" s="415">
        <f>'Crop and Animal Data'!Q$22</f>
        <v>593.9019925857275</v>
      </c>
      <c r="E159" s="415">
        <f>'Crop and Animal Data'!R$22</f>
        <v>605.18350324374421</v>
      </c>
      <c r="F159" s="415">
        <f>'Crop and Animal Data'!S$22</f>
        <v>636.30810936052262</v>
      </c>
      <c r="G159" s="415">
        <f>'Crop and Animal Data'!T$22</f>
        <v>667.43271547730092</v>
      </c>
      <c r="H159" s="415">
        <f>'Crop and Animal Data'!U$22</f>
        <v>698.55732159407034</v>
      </c>
      <c r="I159" s="415">
        <f>'Crop and Animal Data'!V$22</f>
        <v>729.68192771084875</v>
      </c>
      <c r="J159" s="415">
        <f>'Crop and Animal Data'!W$22</f>
        <v>760.80653382761818</v>
      </c>
      <c r="K159" s="415">
        <f>'Crop and Animal Data'!X$22</f>
        <v>750.26682113067477</v>
      </c>
      <c r="L159" s="415">
        <f>'Crop and Animal Data'!Y$22</f>
        <v>739.72710843373136</v>
      </c>
      <c r="M159" s="415">
        <f>'Crop and Animal Data'!Z$22</f>
        <v>729.18739573679238</v>
      </c>
      <c r="N159" s="415">
        <f>'Crop and Animal Data'!AA$22</f>
        <v>718.64768303984897</v>
      </c>
      <c r="O159" s="415">
        <f>'Crop and Animal Data'!AB$22</f>
        <v>708.10797034291011</v>
      </c>
      <c r="P159" s="415">
        <f>'Crop and Animal Data'!AC$22</f>
        <v>768.84267840593134</v>
      </c>
      <c r="Q159" s="415">
        <f>'Crop and Animal Data'!AD$22</f>
        <v>829.57738646895268</v>
      </c>
      <c r="R159" s="415">
        <f>'Crop and Animal Data'!AE$22</f>
        <v>890.31209453197403</v>
      </c>
      <c r="S159" s="415">
        <f>'Crop and Animal Data'!AF$22</f>
        <v>951.04680259499537</v>
      </c>
      <c r="T159" s="415">
        <f>'Crop and Animal Data'!AG$22</f>
        <v>1011.7815106580166</v>
      </c>
      <c r="U159" s="415">
        <f>'Crop and Animal Data'!AH$22</f>
        <v>967.48999073216294</v>
      </c>
      <c r="V159" s="415">
        <f>'Crop and Animal Data'!AI$22</f>
        <v>923.19847080630927</v>
      </c>
      <c r="W159" s="415">
        <f>'Crop and Animal Data'!AJ$22</f>
        <v>878.90695088045561</v>
      </c>
      <c r="X159" s="415">
        <f>'Crop and Animal Data'!AK$22</f>
        <v>834.61543095458399</v>
      </c>
      <c r="Y159" s="415">
        <f>'Crop and Animal Data'!AL$22</f>
        <v>790.32391102873032</v>
      </c>
      <c r="Z159" s="415">
        <f>'Crop and Animal Data'!AM$22</f>
        <v>772.82984244670808</v>
      </c>
      <c r="AA159" s="415">
        <f>'Crop and Animal Data'!AN$22</f>
        <v>755.33577386468585</v>
      </c>
      <c r="AB159" s="415">
        <f>'Crop and Animal Data'!AO$22</f>
        <v>737.84170528266816</v>
      </c>
      <c r="AC159" s="415">
        <f>'Crop and Animal Data'!AP$22</f>
        <v>720.34763670064604</v>
      </c>
      <c r="AD159" s="415">
        <f>'Crop and Animal Data'!AQ$22</f>
        <v>702.85356811862835</v>
      </c>
      <c r="AE159" s="415">
        <f>'Crop and Animal Data'!AR$22</f>
        <v>803.00063086353555</v>
      </c>
      <c r="AF159" s="415">
        <f>'Crop and Animal Data'!AS$22</f>
        <v>802.08504178658006</v>
      </c>
      <c r="AG159" s="415">
        <f>'Crop and Animal Data'!AT$22</f>
        <v>801.16945270962458</v>
      </c>
      <c r="AH159" s="415">
        <f>'Crop and Animal Data'!AU$22</f>
        <v>800.25386363266909</v>
      </c>
      <c r="AI159" s="415">
        <f>'Crop and Animal Data'!AV$22</f>
        <v>667</v>
      </c>
      <c r="AJ159" s="415">
        <f>'Crop and Animal Data'!AW$22</f>
        <v>776.36630638613849</v>
      </c>
      <c r="AK159" s="415">
        <f>'Crop and Animal Data'!AX$22</f>
        <v>774.12733456362594</v>
      </c>
      <c r="AL159" s="415">
        <f>'Crop and Animal Data'!AY$22</f>
        <v>771.88836274111338</v>
      </c>
      <c r="AM159" s="415">
        <f>'Crop and Animal Data'!AZ$22</f>
        <v>769.64939091860083</v>
      </c>
      <c r="AN159" s="415">
        <f>'Crop and Animal Data'!BA$22</f>
        <v>767.41041909608771</v>
      </c>
      <c r="AO159" s="415">
        <f>'Crop and Animal Data'!BB$22</f>
        <v>765.17144727357515</v>
      </c>
      <c r="AP159" s="415">
        <f>'Crop and Animal Data'!BC$22</f>
        <v>762.9324754510626</v>
      </c>
      <c r="AQ159" s="415">
        <f>'Crop and Animal Data'!BD$22</f>
        <v>760.69350362855005</v>
      </c>
      <c r="AR159" s="415">
        <f>'Crop and Animal Data'!BE$22</f>
        <v>758.45453180603693</v>
      </c>
      <c r="AS159" s="415">
        <f>'Crop and Animal Data'!BF$22</f>
        <v>756.21555998352437</v>
      </c>
      <c r="AT159" s="415">
        <f>'Crop and Animal Data'!BG$22</f>
        <v>753.97658816101182</v>
      </c>
      <c r="AU159" s="415">
        <f>'Crop and Animal Data'!BH$22</f>
        <v>751.73761633849927</v>
      </c>
      <c r="AV159" s="415">
        <f>'Crop and Animal Data'!BI$22</f>
        <v>749.49864451598626</v>
      </c>
      <c r="AW159" s="415">
        <f>'Crop and Animal Data'!BJ$22</f>
        <v>747.2596726934737</v>
      </c>
      <c r="AX159" s="415">
        <f>'Crop and Animal Data'!BK$22</f>
        <v>745.02070087096115</v>
      </c>
      <c r="AY159" s="415">
        <f>'Crop and Animal Data'!BL$22</f>
        <v>742.7817290484486</v>
      </c>
      <c r="AZ159" s="415">
        <f>'Crop and Animal Data'!BM$22</f>
        <v>740.54275722593547</v>
      </c>
      <c r="BA159" s="415">
        <f>'Crop and Animal Data'!BN$22</f>
        <v>738.30378540342292</v>
      </c>
      <c r="BB159" s="415">
        <f>'Crop and Animal Data'!BO$22</f>
        <v>736.06481358091037</v>
      </c>
      <c r="BC159" s="415">
        <f>'Crop and Animal Data'!BP$22</f>
        <v>733.82584175839781</v>
      </c>
      <c r="BD159" s="415">
        <f>'Crop and Animal Data'!BQ$22</f>
        <v>731.58686993588469</v>
      </c>
      <c r="BE159" s="415">
        <f>'Crop and Animal Data'!BR$22</f>
        <v>729.34789811337214</v>
      </c>
      <c r="BF159" s="415">
        <f>'Crop and Animal Data'!BS$22</f>
        <v>727.10892629085959</v>
      </c>
    </row>
    <row r="160" spans="2:58" ht="10.5" x14ac:dyDescent="0.25">
      <c r="B160" s="5" t="s">
        <v>186</v>
      </c>
      <c r="C160" s="35">
        <f>971000+C241</f>
        <v>1221275.1221905577</v>
      </c>
      <c r="D160" s="35">
        <v>982000</v>
      </c>
      <c r="E160" s="35">
        <v>915000</v>
      </c>
      <c r="F160" s="35">
        <v>854000</v>
      </c>
      <c r="G160" s="35">
        <v>800000</v>
      </c>
      <c r="H160" s="35">
        <v>756000</v>
      </c>
      <c r="I160" s="35">
        <v>715000</v>
      </c>
      <c r="J160" s="35">
        <v>713000</v>
      </c>
      <c r="K160" s="35">
        <v>601000</v>
      </c>
      <c r="L160" s="35">
        <v>568000</v>
      </c>
      <c r="M160" s="35">
        <v>570000</v>
      </c>
      <c r="N160" s="35">
        <v>513000</v>
      </c>
      <c r="O160" s="35">
        <v>495000</v>
      </c>
      <c r="P160" s="35">
        <v>482000</v>
      </c>
      <c r="Q160" s="35">
        <v>467000</v>
      </c>
      <c r="R160" s="415">
        <f t="shared" ref="R160:BF160" si="302">$Q$160/$Q$30*R$30</f>
        <v>407924.58982359758</v>
      </c>
      <c r="S160" s="415">
        <f t="shared" si="302"/>
        <v>331999.15458447335</v>
      </c>
      <c r="T160" s="415">
        <f t="shared" si="302"/>
        <v>275192.01701266674</v>
      </c>
      <c r="U160" s="415">
        <f t="shared" si="302"/>
        <v>244569.94800389034</v>
      </c>
      <c r="V160" s="415">
        <f t="shared" si="302"/>
        <v>248620.04595107934</v>
      </c>
      <c r="W160" s="415">
        <f t="shared" si="302"/>
        <v>239060.5082706931</v>
      </c>
      <c r="X160" s="415">
        <f t="shared" si="302"/>
        <v>215847.91374430084</v>
      </c>
      <c r="Y160" s="415">
        <f t="shared" si="302"/>
        <v>192635.31921790857</v>
      </c>
      <c r="Z160" s="415">
        <f t="shared" si="302"/>
        <v>183778.81642937066</v>
      </c>
      <c r="AA160" s="415">
        <f t="shared" si="302"/>
        <v>174922.31364083278</v>
      </c>
      <c r="AB160" s="415">
        <f t="shared" si="302"/>
        <v>166065.81085229249</v>
      </c>
      <c r="AC160" s="415">
        <f t="shared" si="302"/>
        <v>157209.30806375429</v>
      </c>
      <c r="AD160" s="415">
        <f t="shared" si="302"/>
        <v>148352.80527521399</v>
      </c>
      <c r="AE160" s="415">
        <f t="shared" si="302"/>
        <v>139845.19479485977</v>
      </c>
      <c r="AF160" s="415">
        <f t="shared" si="302"/>
        <v>132789.56997775499</v>
      </c>
      <c r="AG160" s="415">
        <f t="shared" si="302"/>
        <v>126198.51048657032</v>
      </c>
      <c r="AH160" s="415">
        <f t="shared" si="302"/>
        <v>120044.43201713514</v>
      </c>
      <c r="AI160" s="415">
        <f t="shared" si="302"/>
        <v>111417.36297498924</v>
      </c>
      <c r="AJ160" s="415">
        <f t="shared" si="302"/>
        <v>108427.30695066359</v>
      </c>
      <c r="AK160" s="415">
        <f t="shared" si="302"/>
        <v>103410.90452965595</v>
      </c>
      <c r="AL160" s="415">
        <f t="shared" si="302"/>
        <v>98736.580555173161</v>
      </c>
      <c r="AM160" s="415">
        <f t="shared" si="302"/>
        <v>94384.023576074876</v>
      </c>
      <c r="AN160" s="415">
        <f t="shared" si="302"/>
        <v>90334.128165896094</v>
      </c>
      <c r="AO160" s="415">
        <f t="shared" si="302"/>
        <v>86568.923313216088</v>
      </c>
      <c r="AP160" s="415">
        <f t="shared" si="302"/>
        <v>83071.50506396436</v>
      </c>
      <c r="AQ160" s="415">
        <f t="shared" si="302"/>
        <v>79825.973163193747</v>
      </c>
      <c r="AR160" s="415">
        <f t="shared" si="302"/>
        <v>76817.371458851761</v>
      </c>
      <c r="AS160" s="415">
        <f t="shared" si="302"/>
        <v>74031.631844171003</v>
      </c>
      <c r="AT160" s="415">
        <f t="shared" si="302"/>
        <v>71455.521528570869</v>
      </c>
      <c r="AU160" s="415">
        <f t="shared" si="302"/>
        <v>69076.593439430377</v>
      </c>
      <c r="AV160" s="415">
        <f t="shared" si="302"/>
        <v>66883.139568837389</v>
      </c>
      <c r="AW160" s="415">
        <f t="shared" si="302"/>
        <v>64864.147090447274</v>
      </c>
      <c r="AX160" s="415">
        <f t="shared" si="302"/>
        <v>63009.257081972712</v>
      </c>
      <c r="AY160" s="415">
        <f t="shared" si="302"/>
        <v>61308.725698592811</v>
      </c>
      <c r="AZ160" s="415">
        <f t="shared" si="302"/>
        <v>59753.387651749792</v>
      </c>
      <c r="BA160" s="415">
        <f t="shared" si="302"/>
        <v>58334.621856452955</v>
      </c>
      <c r="BB160" s="415">
        <f t="shared" si="302"/>
        <v>57044.319118327156</v>
      </c>
      <c r="BC160" s="415">
        <f t="shared" si="302"/>
        <v>55874.851739294136</v>
      </c>
      <c r="BD160" s="415">
        <f t="shared" si="302"/>
        <v>54819.044927966192</v>
      </c>
      <c r="BE160" s="415">
        <f t="shared" si="302"/>
        <v>53870.149907590283</v>
      </c>
      <c r="BF160" s="415">
        <f t="shared" si="302"/>
        <v>53021.818620753518</v>
      </c>
    </row>
    <row r="161" spans="1:58" ht="10.5" x14ac:dyDescent="0.25">
      <c r="B161" s="918"/>
      <c r="C161" s="889"/>
      <c r="D161" s="889"/>
      <c r="E161" s="889"/>
      <c r="F161" s="889"/>
      <c r="G161" s="889"/>
      <c r="H161" s="889"/>
      <c r="I161" s="889"/>
      <c r="J161" s="889"/>
      <c r="K161" s="889"/>
      <c r="L161" s="889"/>
      <c r="M161" s="889"/>
      <c r="N161" s="889"/>
      <c r="O161" s="889"/>
      <c r="P161" s="889"/>
      <c r="Q161" s="889"/>
      <c r="R161" s="889"/>
      <c r="S161" s="889"/>
      <c r="T161" s="889"/>
      <c r="U161" s="889"/>
      <c r="V161" s="889"/>
      <c r="W161" s="889"/>
      <c r="X161" s="889"/>
      <c r="Y161" s="889"/>
      <c r="Z161" s="889"/>
      <c r="AA161" s="889"/>
      <c r="AB161" s="889"/>
      <c r="AC161" s="889"/>
      <c r="AD161" s="889"/>
      <c r="AE161" s="889"/>
      <c r="AF161" s="889"/>
      <c r="AG161" s="889"/>
      <c r="AH161" s="889"/>
      <c r="AI161" s="889"/>
      <c r="AJ161" s="889"/>
      <c r="AK161" s="889"/>
      <c r="AL161" s="889"/>
      <c r="AM161" s="889"/>
      <c r="AN161" s="889"/>
      <c r="AO161" s="889"/>
      <c r="AP161" s="889"/>
      <c r="AQ161" s="889"/>
      <c r="AR161" s="889"/>
      <c r="AS161" s="889"/>
      <c r="AT161" s="889"/>
      <c r="AU161" s="889"/>
      <c r="AV161" s="889"/>
      <c r="AW161" s="889"/>
      <c r="AX161" s="889"/>
      <c r="AY161" s="889"/>
      <c r="AZ161" s="889"/>
      <c r="BA161" s="889"/>
      <c r="BB161" s="889"/>
      <c r="BC161" s="889"/>
      <c r="BD161" s="889"/>
      <c r="BE161" s="889"/>
      <c r="BF161" s="889"/>
    </row>
    <row r="162" spans="1:58" ht="10" x14ac:dyDescent="0.2">
      <c r="C162" s="33"/>
      <c r="D162" s="33"/>
      <c r="E162" s="33"/>
      <c r="F162" s="33"/>
      <c r="G162" s="33"/>
      <c r="H162" s="33"/>
      <c r="I162" s="33"/>
      <c r="J162" s="33"/>
      <c r="K162" s="33"/>
      <c r="L162" s="33"/>
      <c r="M162" s="33"/>
      <c r="N162" s="33"/>
      <c r="O162" s="33"/>
      <c r="P162" s="33"/>
      <c r="Q162" s="33"/>
      <c r="R162" s="33"/>
      <c r="S162" s="33"/>
      <c r="T162" s="33"/>
      <c r="U162" s="33"/>
      <c r="V162" s="33"/>
      <c r="W162" s="33"/>
      <c r="X162" s="33"/>
      <c r="Y162" s="33"/>
      <c r="Z162" s="33"/>
      <c r="AA162" s="33"/>
      <c r="AB162" s="33"/>
      <c r="AC162" s="33"/>
      <c r="AD162" s="33"/>
      <c r="AE162" s="33"/>
      <c r="AF162" s="33"/>
      <c r="AG162" s="33"/>
      <c r="AH162" s="33"/>
      <c r="AO162" s="1"/>
    </row>
    <row r="163" spans="1:58" ht="10.5" x14ac:dyDescent="0.25">
      <c r="B163" s="5"/>
      <c r="C163" s="18"/>
      <c r="D163" s="18"/>
      <c r="E163" s="18"/>
      <c r="F163" s="18"/>
      <c r="G163" s="18"/>
      <c r="H163" s="18"/>
      <c r="I163" s="18"/>
      <c r="J163" s="18"/>
      <c r="K163" s="18"/>
      <c r="L163" s="18"/>
      <c r="M163" s="18"/>
      <c r="N163" s="18"/>
      <c r="O163" s="18"/>
      <c r="P163" s="18"/>
      <c r="Q163" s="18"/>
      <c r="R163" s="18"/>
      <c r="S163" s="18"/>
      <c r="T163" s="18"/>
      <c r="U163" s="18"/>
      <c r="V163" s="18"/>
      <c r="W163" s="18"/>
      <c r="X163" s="18"/>
      <c r="Y163" s="18"/>
      <c r="Z163" s="18"/>
      <c r="AA163" s="18"/>
      <c r="AB163" s="18"/>
      <c r="AC163" s="18"/>
      <c r="AD163" s="18"/>
      <c r="AE163" s="18"/>
      <c r="AF163" s="18"/>
      <c r="AG163" s="18"/>
      <c r="AH163" s="18"/>
      <c r="AI163" s="187"/>
      <c r="AJ163" s="18"/>
      <c r="AK163" s="18"/>
      <c r="AO163" s="1"/>
    </row>
    <row r="164" spans="1:58" ht="10.5" x14ac:dyDescent="0.25">
      <c r="B164" s="5"/>
      <c r="C164" s="18"/>
      <c r="D164" s="18"/>
      <c r="E164" s="18"/>
      <c r="F164" s="18"/>
      <c r="G164" s="18"/>
      <c r="H164" s="18"/>
      <c r="I164" s="18"/>
      <c r="J164" s="18"/>
      <c r="K164" s="18"/>
      <c r="L164" s="18"/>
      <c r="M164" s="18"/>
      <c r="N164" s="18"/>
      <c r="O164" s="18"/>
      <c r="P164" s="18"/>
      <c r="Q164" s="18"/>
      <c r="R164" s="18"/>
      <c r="S164" s="18"/>
      <c r="T164" s="18"/>
      <c r="U164" s="18"/>
      <c r="V164" s="18"/>
      <c r="W164" s="18"/>
      <c r="X164" s="18"/>
      <c r="Y164" s="18"/>
      <c r="Z164" s="18"/>
      <c r="AA164" s="18"/>
      <c r="AB164" s="18"/>
      <c r="AC164" s="18"/>
      <c r="AD164" s="18"/>
      <c r="AE164" s="18"/>
      <c r="AF164" s="18"/>
      <c r="AG164" s="18"/>
      <c r="AH164" s="18"/>
      <c r="AI164" s="187"/>
      <c r="AJ164" s="18"/>
      <c r="AK164" s="18"/>
      <c r="AO164" s="1"/>
    </row>
    <row r="165" spans="1:58" ht="10.5" x14ac:dyDescent="0.25">
      <c r="B165" s="5"/>
      <c r="C165" s="18"/>
      <c r="D165" s="18"/>
      <c r="E165" s="18"/>
      <c r="F165" s="18"/>
      <c r="G165" s="18"/>
      <c r="H165" s="18"/>
      <c r="I165" s="18"/>
      <c r="J165" s="18"/>
      <c r="K165" s="18"/>
      <c r="L165" s="18"/>
      <c r="M165" s="18"/>
      <c r="N165" s="18"/>
      <c r="O165" s="18"/>
      <c r="P165" s="18"/>
      <c r="Q165" s="18"/>
      <c r="R165" s="18"/>
      <c r="S165" s="18"/>
      <c r="T165" s="18"/>
      <c r="U165" s="18"/>
      <c r="V165" s="18"/>
      <c r="W165" s="18"/>
      <c r="X165" s="18"/>
      <c r="Y165" s="18"/>
      <c r="Z165" s="18"/>
      <c r="AA165" s="18"/>
      <c r="AB165" s="18"/>
      <c r="AC165" s="18"/>
      <c r="AD165" s="18"/>
      <c r="AE165" s="18"/>
      <c r="AF165" s="18"/>
      <c r="AG165" s="18"/>
      <c r="AH165" s="18"/>
      <c r="AI165" s="187"/>
      <c r="AJ165" s="18"/>
      <c r="AK165" s="18"/>
      <c r="AO165" s="1"/>
    </row>
    <row r="166" spans="1:58" ht="10.5" x14ac:dyDescent="0.25">
      <c r="B166" s="363" t="s">
        <v>223</v>
      </c>
      <c r="C166" s="26">
        <v>1990</v>
      </c>
      <c r="D166" s="26">
        <v>1991</v>
      </c>
      <c r="E166" s="26">
        <v>1992</v>
      </c>
      <c r="F166" s="26">
        <v>1993</v>
      </c>
      <c r="G166" s="26">
        <v>1994</v>
      </c>
      <c r="H166" s="26">
        <v>1995</v>
      </c>
      <c r="I166" s="26">
        <v>1996</v>
      </c>
      <c r="J166" s="26">
        <v>1997</v>
      </c>
      <c r="K166" s="26">
        <v>1998</v>
      </c>
      <c r="L166" s="26">
        <v>1999</v>
      </c>
      <c r="M166" s="26">
        <v>2000</v>
      </c>
      <c r="N166" s="26">
        <v>2001</v>
      </c>
      <c r="O166" s="26">
        <v>2002</v>
      </c>
      <c r="P166" s="26">
        <v>2003</v>
      </c>
      <c r="Q166" s="26">
        <v>2004</v>
      </c>
      <c r="R166" s="26">
        <v>2005</v>
      </c>
      <c r="S166" s="26">
        <v>2006</v>
      </c>
      <c r="T166" s="26">
        <v>2007</v>
      </c>
      <c r="U166" s="26">
        <v>2008</v>
      </c>
      <c r="V166" s="26">
        <v>2009</v>
      </c>
      <c r="W166" s="26">
        <v>2010</v>
      </c>
      <c r="X166" s="26">
        <v>2011</v>
      </c>
      <c r="Y166" s="26">
        <v>2012</v>
      </c>
      <c r="Z166" s="26">
        <v>2013</v>
      </c>
      <c r="AA166" s="26">
        <v>2014</v>
      </c>
      <c r="AB166" s="26">
        <v>2015</v>
      </c>
      <c r="AC166" s="26">
        <v>2016</v>
      </c>
      <c r="AD166" s="26">
        <v>2017</v>
      </c>
      <c r="AE166" s="26">
        <v>2018</v>
      </c>
      <c r="AF166" s="26">
        <v>2019</v>
      </c>
      <c r="AG166" s="26">
        <v>2020</v>
      </c>
      <c r="AH166" s="26">
        <v>2021</v>
      </c>
      <c r="AI166" s="26">
        <v>2022</v>
      </c>
      <c r="AJ166" s="26">
        <v>2023</v>
      </c>
      <c r="AK166" s="26">
        <v>2024</v>
      </c>
      <c r="AL166" s="26">
        <v>2025</v>
      </c>
      <c r="AM166" s="26">
        <v>2026</v>
      </c>
      <c r="AN166" s="26">
        <v>2027</v>
      </c>
      <c r="AO166" s="26">
        <v>2028</v>
      </c>
      <c r="AP166" s="26">
        <v>2029</v>
      </c>
      <c r="AQ166" s="26">
        <v>2030</v>
      </c>
      <c r="AR166" s="26">
        <v>2031</v>
      </c>
      <c r="AS166" s="26">
        <v>2032</v>
      </c>
      <c r="AT166" s="26">
        <v>2033</v>
      </c>
      <c r="AU166" s="26">
        <v>2034</v>
      </c>
      <c r="AV166" s="26">
        <v>2035</v>
      </c>
      <c r="AW166" s="26">
        <v>2036</v>
      </c>
      <c r="AX166" s="26">
        <v>2037</v>
      </c>
      <c r="AY166" s="26">
        <v>2038</v>
      </c>
      <c r="AZ166" s="26">
        <v>2039</v>
      </c>
      <c r="BA166" s="26">
        <v>2040</v>
      </c>
      <c r="BB166" s="26">
        <v>2041</v>
      </c>
      <c r="BC166" s="26">
        <v>2042</v>
      </c>
      <c r="BD166" s="26">
        <v>2043</v>
      </c>
      <c r="BE166" s="26">
        <v>2044</v>
      </c>
      <c r="BF166" s="26">
        <v>2045</v>
      </c>
    </row>
    <row r="167" spans="1:58" s="5" customFormat="1" ht="10.5" x14ac:dyDescent="0.25">
      <c r="B167" s="5" t="s">
        <v>160</v>
      </c>
      <c r="C167" s="28">
        <f>SUM(C134,C104,C74,C43)</f>
        <v>198815.03265831358</v>
      </c>
      <c r="D167" s="28">
        <f t="shared" ref="D167:AL167" si="303">SUM(D134,D104,D74,D43)</f>
        <v>211820.1364482627</v>
      </c>
      <c r="E167" s="28">
        <f t="shared" si="303"/>
        <v>187748.11199916567</v>
      </c>
      <c r="F167" s="28">
        <f t="shared" si="303"/>
        <v>175036.05846795652</v>
      </c>
      <c r="G167" s="28">
        <f t="shared" si="303"/>
        <v>167681.33975376634</v>
      </c>
      <c r="H167" s="28">
        <f t="shared" si="303"/>
        <v>175803.12707737283</v>
      </c>
      <c r="I167" s="28">
        <f t="shared" si="303"/>
        <v>170937.87575198326</v>
      </c>
      <c r="J167" s="28">
        <f t="shared" si="303"/>
        <v>173730.1301295326</v>
      </c>
      <c r="K167" s="28">
        <f t="shared" si="303"/>
        <v>181605.17283771426</v>
      </c>
      <c r="L167" s="28">
        <f t="shared" si="303"/>
        <v>174559.23333817319</v>
      </c>
      <c r="M167" s="28">
        <f t="shared" si="303"/>
        <v>168791.21702405682</v>
      </c>
      <c r="N167" s="28">
        <f t="shared" si="303"/>
        <v>155375.72468472156</v>
      </c>
      <c r="O167" s="28">
        <f t="shared" si="303"/>
        <v>153296.94441219443</v>
      </c>
      <c r="P167" s="28">
        <f t="shared" si="303"/>
        <v>155296.6472570562</v>
      </c>
      <c r="Q167" s="28">
        <f t="shared" si="303"/>
        <v>157721.85005462434</v>
      </c>
      <c r="R167" s="28">
        <f t="shared" si="303"/>
        <v>157780.71819358738</v>
      </c>
      <c r="S167" s="28">
        <f t="shared" si="303"/>
        <v>164913.02105617616</v>
      </c>
      <c r="T167" s="28">
        <f t="shared" si="303"/>
        <v>159339.07987094598</v>
      </c>
      <c r="U167" s="28">
        <f t="shared" si="303"/>
        <v>151561.04057953245</v>
      </c>
      <c r="V167" s="28">
        <f t="shared" si="303"/>
        <v>154332.93895040883</v>
      </c>
      <c r="W167" s="28">
        <f t="shared" si="303"/>
        <v>149122.50859974354</v>
      </c>
      <c r="X167" s="28">
        <f t="shared" si="303"/>
        <v>144500.17170382006</v>
      </c>
      <c r="Y167" s="28">
        <f t="shared" si="303"/>
        <v>141044.43709776289</v>
      </c>
      <c r="Z167" s="28">
        <f t="shared" si="303"/>
        <v>131596.10498880982</v>
      </c>
      <c r="AA167" s="28">
        <f t="shared" si="303"/>
        <v>129833.80725920733</v>
      </c>
      <c r="AB167" s="28">
        <f t="shared" si="303"/>
        <v>128862.79840686417</v>
      </c>
      <c r="AC167" s="28">
        <f t="shared" si="303"/>
        <v>136226.05272097813</v>
      </c>
      <c r="AD167" s="28">
        <f t="shared" si="303"/>
        <v>138149.50498955726</v>
      </c>
      <c r="AE167" s="28">
        <f t="shared" si="303"/>
        <v>139527.50042285165</v>
      </c>
      <c r="AF167" s="28">
        <f t="shared" si="303"/>
        <v>139667.23721366367</v>
      </c>
      <c r="AG167" s="28">
        <f t="shared" si="303"/>
        <v>135731</v>
      </c>
      <c r="AH167" s="28">
        <f t="shared" si="303"/>
        <v>132913.85081991245</v>
      </c>
      <c r="AI167" s="28">
        <f>SUM(AI134,AI104,AI74,AI43)</f>
        <v>143860.71150839806</v>
      </c>
      <c r="AJ167" s="28">
        <f t="shared" si="303"/>
        <v>134924.21879089662</v>
      </c>
      <c r="AK167" s="28">
        <f t="shared" si="303"/>
        <v>134649.7977761642</v>
      </c>
      <c r="AL167" s="28">
        <f t="shared" si="303"/>
        <v>134375.37676143175</v>
      </c>
      <c r="AM167" s="28">
        <f t="shared" ref="AM167:AQ167" si="304">SUM(AM134,AM104,AM74,AM43)</f>
        <v>134100.95574669924</v>
      </c>
      <c r="AN167" s="28">
        <f t="shared" si="304"/>
        <v>133826.53473196682</v>
      </c>
      <c r="AO167" s="28">
        <f t="shared" si="304"/>
        <v>133552.11371723434</v>
      </c>
      <c r="AP167" s="28">
        <f t="shared" si="304"/>
        <v>133277.69270250184</v>
      </c>
      <c r="AQ167" s="28">
        <f t="shared" si="304"/>
        <v>133003.27168776933</v>
      </c>
      <c r="AR167" s="28">
        <f t="shared" ref="AR167:BF167" si="305">SUM(AR134,AR104,AR74,AR43)</f>
        <v>132728.85067303688</v>
      </c>
      <c r="AS167" s="28">
        <f t="shared" si="305"/>
        <v>132454.42965830449</v>
      </c>
      <c r="AT167" s="28">
        <f t="shared" si="305"/>
        <v>132180.00864357204</v>
      </c>
      <c r="AU167" s="28">
        <f t="shared" si="305"/>
        <v>131905.58762883954</v>
      </c>
      <c r="AV167" s="28">
        <f t="shared" si="305"/>
        <v>131631.16661410712</v>
      </c>
      <c r="AW167" s="28">
        <f t="shared" si="305"/>
        <v>131356.74559937461</v>
      </c>
      <c r="AX167" s="28">
        <f t="shared" si="305"/>
        <v>131082.32458464222</v>
      </c>
      <c r="AY167" s="28">
        <f t="shared" si="305"/>
        <v>130807.90356990969</v>
      </c>
      <c r="AZ167" s="28">
        <f t="shared" si="305"/>
        <v>130533.48255517731</v>
      </c>
      <c r="BA167" s="28">
        <f t="shared" si="305"/>
        <v>130259.06154044485</v>
      </c>
      <c r="BB167" s="28">
        <f t="shared" si="305"/>
        <v>129984.64052571241</v>
      </c>
      <c r="BC167" s="28">
        <f t="shared" si="305"/>
        <v>129710.21951097983</v>
      </c>
      <c r="BD167" s="28">
        <f t="shared" si="305"/>
        <v>129435.79849624741</v>
      </c>
      <c r="BE167" s="28">
        <f t="shared" si="305"/>
        <v>129161.37748151494</v>
      </c>
      <c r="BF167" s="28">
        <f t="shared" si="305"/>
        <v>128886.95646678255</v>
      </c>
    </row>
    <row r="168" spans="1:58" ht="10.5" x14ac:dyDescent="0.25">
      <c r="B168" s="29" t="s">
        <v>161</v>
      </c>
      <c r="C168" s="31">
        <f>SUM(C135,C105,C75,C44)</f>
        <v>26997.734827136221</v>
      </c>
      <c r="D168" s="31">
        <f t="shared" ref="D168:AL168" si="306">SUM(D135,D105,D75,D44)</f>
        <v>24771.699560066911</v>
      </c>
      <c r="E168" s="31">
        <f t="shared" si="306"/>
        <v>19756.829615740528</v>
      </c>
      <c r="F168" s="31">
        <f t="shared" si="306"/>
        <v>19717.976593355132</v>
      </c>
      <c r="G168" s="31">
        <f t="shared" si="306"/>
        <v>19257.748502747883</v>
      </c>
      <c r="H168" s="31">
        <f t="shared" si="306"/>
        <v>19749.617246251139</v>
      </c>
      <c r="I168" s="31">
        <f t="shared" si="306"/>
        <v>18501.698309335909</v>
      </c>
      <c r="J168" s="31">
        <f t="shared" si="306"/>
        <v>13051.31765506904</v>
      </c>
      <c r="K168" s="31">
        <f t="shared" si="306"/>
        <v>11720.582340379853</v>
      </c>
      <c r="L168" s="31">
        <f t="shared" si="306"/>
        <v>11514.94322668407</v>
      </c>
      <c r="M168" s="31">
        <f t="shared" si="306"/>
        <v>11424.848622621521</v>
      </c>
      <c r="N168" s="31">
        <f t="shared" si="306"/>
        <v>8499.2157736488898</v>
      </c>
      <c r="O168" s="31">
        <f t="shared" si="306"/>
        <v>8614.9905973748828</v>
      </c>
      <c r="P168" s="31">
        <f t="shared" si="306"/>
        <v>8677.9341344846816</v>
      </c>
      <c r="Q168" s="31">
        <f t="shared" si="306"/>
        <v>7280.1861697569429</v>
      </c>
      <c r="R168" s="31">
        <f t="shared" si="306"/>
        <v>7059.5088306749958</v>
      </c>
      <c r="S168" s="31">
        <f t="shared" si="306"/>
        <v>5731.580833922535</v>
      </c>
      <c r="T168" s="31">
        <f t="shared" si="306"/>
        <v>4466.1916133998875</v>
      </c>
      <c r="U168" s="31">
        <f t="shared" si="306"/>
        <v>2831.429881767066</v>
      </c>
      <c r="V168" s="31">
        <f t="shared" si="306"/>
        <v>2064.1113712158885</v>
      </c>
      <c r="W168" s="31">
        <f t="shared" si="306"/>
        <v>2272.8166144140064</v>
      </c>
      <c r="X168" s="31">
        <f t="shared" si="306"/>
        <v>2484.1389059398539</v>
      </c>
      <c r="Y168" s="31">
        <f t="shared" si="306"/>
        <v>2532.3612995761023</v>
      </c>
      <c r="Z168" s="31">
        <f t="shared" si="306"/>
        <v>3290.3838353101482</v>
      </c>
      <c r="AA168" s="31">
        <f t="shared" si="306"/>
        <v>2919.4200345124132</v>
      </c>
      <c r="AB168" s="31">
        <f t="shared" si="306"/>
        <v>2924.6058765313192</v>
      </c>
      <c r="AC168" s="31">
        <f t="shared" si="306"/>
        <v>2927.7746233746789</v>
      </c>
      <c r="AD168" s="31">
        <f t="shared" si="306"/>
        <v>3170.5497325925508</v>
      </c>
      <c r="AE168" s="31">
        <f t="shared" si="306"/>
        <v>2735.3016129113589</v>
      </c>
      <c r="AF168" s="31">
        <f t="shared" si="306"/>
        <v>2129.7872937483917</v>
      </c>
      <c r="AG168" s="31">
        <f t="shared" si="306"/>
        <v>1199.0975348407346</v>
      </c>
      <c r="AH168" s="31">
        <f t="shared" si="306"/>
        <v>1199.0975348407346</v>
      </c>
      <c r="AI168" s="31">
        <f t="shared" si="306"/>
        <v>1314.9550215374879</v>
      </c>
      <c r="AJ168" s="31">
        <f t="shared" si="306"/>
        <v>1375.2755568087464</v>
      </c>
      <c r="AK168" s="31">
        <f t="shared" si="306"/>
        <v>1259.8804243084678</v>
      </c>
      <c r="AL168" s="31">
        <f t="shared" si="306"/>
        <v>1144.4852918081881</v>
      </c>
      <c r="AM168" s="31">
        <f t="shared" ref="AM168:AQ168" si="307">SUM(AM135,AM105,AM75,AM44)</f>
        <v>1029.0901593079388</v>
      </c>
      <c r="AN168" s="31">
        <f t="shared" si="307"/>
        <v>913.69502680765981</v>
      </c>
      <c r="AO168" s="31">
        <f t="shared" si="307"/>
        <v>798.29989430738169</v>
      </c>
      <c r="AP168" s="31">
        <f t="shared" si="307"/>
        <v>682.90476180710289</v>
      </c>
      <c r="AQ168" s="31">
        <f t="shared" si="307"/>
        <v>567.50962930682408</v>
      </c>
      <c r="AR168" s="31">
        <f t="shared" ref="AR168:BF168" si="308">SUM(AR135,AR105,AR75,AR44)</f>
        <v>452.11449680654522</v>
      </c>
      <c r="AS168" s="31">
        <f t="shared" si="308"/>
        <v>336.71936430629648</v>
      </c>
      <c r="AT168" s="31">
        <f t="shared" si="308"/>
        <v>221.32423180601768</v>
      </c>
      <c r="AU168" s="31">
        <f t="shared" si="308"/>
        <v>105.92909930573884</v>
      </c>
      <c r="AV168" s="31">
        <f t="shared" si="308"/>
        <v>-9.4660331945393352</v>
      </c>
      <c r="AW168" s="31">
        <f t="shared" si="308"/>
        <v>-124.8611656948182</v>
      </c>
      <c r="AX168" s="31">
        <f t="shared" si="308"/>
        <v>-240.256298195097</v>
      </c>
      <c r="AY168" s="31">
        <f t="shared" si="308"/>
        <v>-355.65143069537515</v>
      </c>
      <c r="AZ168" s="31">
        <f t="shared" si="308"/>
        <v>-471.04656319562451</v>
      </c>
      <c r="BA168" s="31">
        <f t="shared" si="308"/>
        <v>-586.44169569590474</v>
      </c>
      <c r="BB168" s="31">
        <f t="shared" si="308"/>
        <v>-701.83682819618298</v>
      </c>
      <c r="BC168" s="31">
        <f t="shared" si="308"/>
        <v>-817.23196069646178</v>
      </c>
      <c r="BD168" s="31">
        <f t="shared" si="308"/>
        <v>-932.62709319674059</v>
      </c>
      <c r="BE168" s="31">
        <f t="shared" si="308"/>
        <v>-1048.0222256970187</v>
      </c>
      <c r="BF168" s="31">
        <f t="shared" si="308"/>
        <v>-1163.4173581972682</v>
      </c>
    </row>
    <row r="169" spans="1:58" ht="10" x14ac:dyDescent="0.2">
      <c r="B169" s="23" t="s">
        <v>162</v>
      </c>
      <c r="C169" s="399">
        <f>SUM(C136,C106,C76,C45)</f>
        <v>11000</v>
      </c>
      <c r="D169" s="399">
        <f t="shared" ref="D169:AL169" si="309">SUM(D136,D106,D76,D45)</f>
        <v>11000</v>
      </c>
      <c r="E169" s="399">
        <f t="shared" si="309"/>
        <v>10000</v>
      </c>
      <c r="F169" s="399">
        <f t="shared" si="309"/>
        <v>11000</v>
      </c>
      <c r="G169" s="399">
        <f t="shared" si="309"/>
        <v>11000</v>
      </c>
      <c r="H169" s="399">
        <f t="shared" si="309"/>
        <v>11000</v>
      </c>
      <c r="I169" s="399">
        <f t="shared" si="309"/>
        <v>10000</v>
      </c>
      <c r="J169" s="399">
        <f t="shared" si="309"/>
        <v>10000</v>
      </c>
      <c r="K169" s="399">
        <f t="shared" si="309"/>
        <v>9000</v>
      </c>
      <c r="L169" s="399">
        <f t="shared" si="309"/>
        <v>9000</v>
      </c>
      <c r="M169" s="399">
        <f t="shared" si="309"/>
        <v>9000</v>
      </c>
      <c r="N169" s="399">
        <f t="shared" si="309"/>
        <v>7000</v>
      </c>
      <c r="O169" s="399">
        <f t="shared" si="309"/>
        <v>7000</v>
      </c>
      <c r="P169" s="399">
        <f t="shared" si="309"/>
        <v>7000</v>
      </c>
      <c r="Q169" s="399">
        <f t="shared" si="309"/>
        <v>6000</v>
      </c>
      <c r="R169" s="399">
        <f t="shared" si="309"/>
        <v>5700</v>
      </c>
      <c r="S169" s="399">
        <f t="shared" si="309"/>
        <v>4600</v>
      </c>
      <c r="T169" s="399">
        <f t="shared" si="309"/>
        <v>3800</v>
      </c>
      <c r="U169" s="399">
        <f t="shared" si="309"/>
        <v>2300</v>
      </c>
      <c r="V169" s="399">
        <f t="shared" si="309"/>
        <v>1600</v>
      </c>
      <c r="W169" s="399">
        <f t="shared" si="309"/>
        <v>1800</v>
      </c>
      <c r="X169" s="399">
        <f t="shared" si="309"/>
        <v>2000</v>
      </c>
      <c r="Y169" s="399">
        <f t="shared" si="309"/>
        <v>1900</v>
      </c>
      <c r="Z169" s="399">
        <f t="shared" si="309"/>
        <v>2200</v>
      </c>
      <c r="AA169" s="399">
        <f t="shared" si="309"/>
        <v>2200</v>
      </c>
      <c r="AB169" s="399">
        <f t="shared" si="309"/>
        <v>2200</v>
      </c>
      <c r="AC169" s="399">
        <f t="shared" si="309"/>
        <v>2200</v>
      </c>
      <c r="AD169" s="399">
        <f t="shared" si="309"/>
        <v>2400</v>
      </c>
      <c r="AE169" s="399">
        <f t="shared" si="309"/>
        <v>2000</v>
      </c>
      <c r="AF169" s="399">
        <f t="shared" si="309"/>
        <v>1500.0000000000002</v>
      </c>
      <c r="AG169" s="399">
        <f t="shared" si="309"/>
        <v>700</v>
      </c>
      <c r="AH169" s="399">
        <f t="shared" si="309"/>
        <v>700</v>
      </c>
      <c r="AI169" s="399">
        <f>SUM(AI136,AI106,AI76,AI45)</f>
        <v>800</v>
      </c>
      <c r="AJ169" s="399">
        <f t="shared" si="309"/>
        <v>984.61538461537566</v>
      </c>
      <c r="AK169" s="399">
        <f t="shared" si="309"/>
        <v>876.92307692306349</v>
      </c>
      <c r="AL169" s="399">
        <f t="shared" si="309"/>
        <v>769.23076923075132</v>
      </c>
      <c r="AM169" s="399">
        <f t="shared" ref="AM169:AQ169" si="310">SUM(AM136,AM106,AM76,AM45)</f>
        <v>661.53846153846825</v>
      </c>
      <c r="AN169" s="399">
        <f t="shared" si="310"/>
        <v>553.84615384615608</v>
      </c>
      <c r="AO169" s="399">
        <f t="shared" si="310"/>
        <v>446.15384615384392</v>
      </c>
      <c r="AP169" s="399">
        <f t="shared" si="310"/>
        <v>338.46153846153175</v>
      </c>
      <c r="AQ169" s="399">
        <f t="shared" si="310"/>
        <v>230.76923076921958</v>
      </c>
      <c r="AR169" s="399">
        <f t="shared" ref="AR169:BF169" si="311">SUM(AR136,AR106,AR76,AR45)</f>
        <v>123.07692307690741</v>
      </c>
      <c r="AS169" s="399">
        <f t="shared" si="311"/>
        <v>15.384615384624341</v>
      </c>
      <c r="AT169" s="399">
        <f t="shared" si="311"/>
        <v>-92.30769230768783</v>
      </c>
      <c r="AU169" s="399">
        <f t="shared" si="311"/>
        <v>-200</v>
      </c>
      <c r="AV169" s="399">
        <f t="shared" si="311"/>
        <v>-307.69230769231217</v>
      </c>
      <c r="AW169" s="399">
        <f t="shared" si="311"/>
        <v>-415.38461538462434</v>
      </c>
      <c r="AX169" s="399">
        <f t="shared" si="311"/>
        <v>-523.07692307693651</v>
      </c>
      <c r="AY169" s="399">
        <f t="shared" si="311"/>
        <v>-630.76923076924868</v>
      </c>
      <c r="AZ169" s="399">
        <f t="shared" si="311"/>
        <v>-738.46153846153175</v>
      </c>
      <c r="BA169" s="399">
        <f t="shared" si="311"/>
        <v>-846.15384615384392</v>
      </c>
      <c r="BB169" s="399">
        <f t="shared" si="311"/>
        <v>-953.84615384615608</v>
      </c>
      <c r="BC169" s="399">
        <f t="shared" si="311"/>
        <v>-1061.5384615384683</v>
      </c>
      <c r="BD169" s="399">
        <f t="shared" si="311"/>
        <v>-1169.2307692307804</v>
      </c>
      <c r="BE169" s="399">
        <f t="shared" si="311"/>
        <v>-1276.9230769230926</v>
      </c>
      <c r="BF169" s="399">
        <f t="shared" si="311"/>
        <v>-1384.6153846153757</v>
      </c>
    </row>
    <row r="170" spans="1:58" ht="10" x14ac:dyDescent="0.2">
      <c r="A170" s="23"/>
      <c r="B170" s="23" t="s">
        <v>163</v>
      </c>
      <c r="C170" s="399">
        <f t="shared" ref="C170" si="312">SUM(C137,C107,C77,C46)</f>
        <v>5940.0451679535618</v>
      </c>
      <c r="D170" s="399">
        <f t="shared" ref="D170:AK170" si="313">SUM(D137,D107,D77,D46)</f>
        <v>8998.0402676144513</v>
      </c>
      <c r="E170" s="399">
        <f t="shared" si="313"/>
        <v>5001.9512447037969</v>
      </c>
      <c r="F170" s="399">
        <f t="shared" si="313"/>
        <v>3975.2796417515397</v>
      </c>
      <c r="G170" s="399">
        <f t="shared" si="313"/>
        <v>3990.1971370882643</v>
      </c>
      <c r="H170" s="399">
        <f t="shared" si="313"/>
        <v>3987.124665847824</v>
      </c>
      <c r="I170" s="399">
        <f t="shared" si="313"/>
        <v>3982.6030955338938</v>
      </c>
      <c r="J170" s="399">
        <f t="shared" si="313"/>
        <v>4955.400567045519</v>
      </c>
      <c r="K170" s="399">
        <f t="shared" si="313"/>
        <v>4007.2909204262673</v>
      </c>
      <c r="L170" s="399">
        <f t="shared" si="313"/>
        <v>3965.3428065568678</v>
      </c>
      <c r="M170" s="399">
        <f t="shared" si="313"/>
        <v>4008.4851528666904</v>
      </c>
      <c r="N170" s="399">
        <f t="shared" si="313"/>
        <v>2990.9904711678496</v>
      </c>
      <c r="O170" s="399">
        <f t="shared" si="313"/>
        <v>3003.5721093234952</v>
      </c>
      <c r="P170" s="399">
        <f t="shared" si="313"/>
        <v>2970.3449851640516</v>
      </c>
      <c r="Q170" s="399">
        <f t="shared" si="313"/>
        <v>2007.6709018703682</v>
      </c>
      <c r="R170" s="399">
        <f t="shared" si="313"/>
        <v>2021.8164228183405</v>
      </c>
      <c r="S170" s="399">
        <f t="shared" si="313"/>
        <v>1997.9723982651981</v>
      </c>
      <c r="T170" s="399">
        <f t="shared" si="313"/>
        <v>1004.1439752966437</v>
      </c>
      <c r="U170" s="399">
        <f>SUM(U137,U107,U77,U46)</f>
        <v>996.78763320254347</v>
      </c>
      <c r="V170" s="399">
        <f t="shared" si="313"/>
        <v>1006.2225675342333</v>
      </c>
      <c r="W170" s="399">
        <f t="shared" si="313"/>
        <v>998.72061036549167</v>
      </c>
      <c r="X170" s="399">
        <f t="shared" si="313"/>
        <v>1000.0427183846969</v>
      </c>
      <c r="Y170" s="399">
        <f t="shared" si="313"/>
        <v>991.99223438826414</v>
      </c>
      <c r="Z170" s="399">
        <f t="shared" si="313"/>
        <v>1991.0873087049481</v>
      </c>
      <c r="AA170" s="399">
        <f t="shared" si="313"/>
        <v>1006.7628513034365</v>
      </c>
      <c r="AB170" s="399">
        <f t="shared" si="313"/>
        <v>1003.1000381025717</v>
      </c>
      <c r="AC170" s="399">
        <f t="shared" si="313"/>
        <v>993.92933730493132</v>
      </c>
      <c r="AD170" s="399">
        <f t="shared" si="313"/>
        <v>1001.6526568508981</v>
      </c>
      <c r="AE170" s="399">
        <f t="shared" si="313"/>
        <v>1071.9264894474627</v>
      </c>
      <c r="AF170" s="399">
        <f t="shared" si="313"/>
        <v>1000.6844745937151</v>
      </c>
      <c r="AG170" s="399">
        <f t="shared" si="313"/>
        <v>990</v>
      </c>
      <c r="AH170" s="399">
        <f t="shared" si="313"/>
        <v>990</v>
      </c>
      <c r="AI170" s="399">
        <f t="shared" si="313"/>
        <v>989.00000000000011</v>
      </c>
      <c r="AJ170" s="399">
        <f t="shared" si="313"/>
        <v>965.3447169202318</v>
      </c>
      <c r="AK170" s="399">
        <f t="shared" si="313"/>
        <v>949.08738285997424</v>
      </c>
      <c r="AL170" s="399">
        <f>SUM(AL137,AL107,AL77,AL46)</f>
        <v>932.83004879971486</v>
      </c>
      <c r="AM170" s="399">
        <f t="shared" ref="AM170:AQ170" si="314">SUM(AM137,AM107,AM77,AM46)</f>
        <v>916.5727147394573</v>
      </c>
      <c r="AN170" s="399">
        <f t="shared" si="314"/>
        <v>900.31538067919985</v>
      </c>
      <c r="AO170" s="399">
        <f t="shared" si="314"/>
        <v>884.05804661894399</v>
      </c>
      <c r="AP170" s="399">
        <f t="shared" si="314"/>
        <v>867.80071255868654</v>
      </c>
      <c r="AQ170" s="399">
        <f t="shared" si="314"/>
        <v>851.54337849842886</v>
      </c>
      <c r="AR170" s="399">
        <f t="shared" ref="AR170:BF170" si="315">SUM(AR137,AR107,AR77,AR46)</f>
        <v>835.2860444381713</v>
      </c>
      <c r="AS170" s="399">
        <f t="shared" si="315"/>
        <v>819.02871037791556</v>
      </c>
      <c r="AT170" s="399">
        <f t="shared" si="315"/>
        <v>802.771376317658</v>
      </c>
      <c r="AU170" s="399">
        <f t="shared" si="315"/>
        <v>786.51404225740043</v>
      </c>
      <c r="AV170" s="399">
        <f t="shared" si="315"/>
        <v>770.25670819714469</v>
      </c>
      <c r="AW170" s="399">
        <f t="shared" si="315"/>
        <v>753.99937413688713</v>
      </c>
      <c r="AX170" s="399">
        <f t="shared" si="315"/>
        <v>737.74204007662968</v>
      </c>
      <c r="AY170" s="399">
        <f t="shared" si="315"/>
        <v>721.48470601637382</v>
      </c>
      <c r="AZ170" s="399">
        <f t="shared" si="315"/>
        <v>705.22737195611626</v>
      </c>
      <c r="BA170" s="399">
        <f t="shared" si="315"/>
        <v>688.97003789585506</v>
      </c>
      <c r="BB170" s="399">
        <f t="shared" si="315"/>
        <v>672.71270383559931</v>
      </c>
      <c r="BC170" s="399">
        <f t="shared" si="315"/>
        <v>656.45536977534175</v>
      </c>
      <c r="BD170" s="399">
        <f t="shared" si="315"/>
        <v>640.19803571508419</v>
      </c>
      <c r="BE170" s="399">
        <f t="shared" si="315"/>
        <v>623.94070165482844</v>
      </c>
      <c r="BF170" s="399">
        <f t="shared" si="315"/>
        <v>607.68336759457088</v>
      </c>
    </row>
    <row r="171" spans="1:58" ht="10" x14ac:dyDescent="0.2">
      <c r="A171" s="530"/>
      <c r="B171" s="530" t="s">
        <v>164</v>
      </c>
      <c r="C171" s="399">
        <f t="shared" ref="C171:AL171" si="316">SUM(C138,C108,C78,C47)</f>
        <v>1746.9271814340948</v>
      </c>
      <c r="D171" s="399">
        <f t="shared" si="316"/>
        <v>2679.2661721467302</v>
      </c>
      <c r="E171" s="399">
        <f t="shared" si="316"/>
        <v>1491.0474391696339</v>
      </c>
      <c r="F171" s="399">
        <f t="shared" si="316"/>
        <v>1173.8987256265491</v>
      </c>
      <c r="G171" s="399">
        <f t="shared" si="316"/>
        <v>1184.5264965088913</v>
      </c>
      <c r="H171" s="399">
        <f t="shared" si="316"/>
        <v>1180.1544114312765</v>
      </c>
      <c r="I171" s="399">
        <f t="shared" si="316"/>
        <v>1177.4391274305642</v>
      </c>
      <c r="J171" s="399">
        <f t="shared" si="316"/>
        <v>1457.2358027874834</v>
      </c>
      <c r="K171" s="399">
        <f t="shared" si="316"/>
        <v>1198.0666770688474</v>
      </c>
      <c r="L171" s="399">
        <f t="shared" si="316"/>
        <v>1167.6026271102376</v>
      </c>
      <c r="M171" s="399">
        <f t="shared" si="316"/>
        <v>1196.2427833776999</v>
      </c>
      <c r="N171" s="399">
        <f t="shared" si="316"/>
        <v>886.74906303948046</v>
      </c>
      <c r="O171" s="399">
        <f t="shared" si="316"/>
        <v>896.18449882817572</v>
      </c>
      <c r="P171" s="399">
        <f t="shared" si="316"/>
        <v>871.91815253218499</v>
      </c>
      <c r="Q171" s="399">
        <f t="shared" si="316"/>
        <v>601.21818208798925</v>
      </c>
      <c r="R171" s="399">
        <f t="shared" si="316"/>
        <v>610.62248755934854</v>
      </c>
      <c r="S171" s="399">
        <f t="shared" si="316"/>
        <v>594.16063052250252</v>
      </c>
      <c r="T171" s="399">
        <f t="shared" si="316"/>
        <v>300.43679950445107</v>
      </c>
      <c r="U171" s="399">
        <f t="shared" si="316"/>
        <v>295.33602354113543</v>
      </c>
      <c r="V171" s="399">
        <f t="shared" si="316"/>
        <v>302.29971172065274</v>
      </c>
      <c r="W171" s="399">
        <f t="shared" si="316"/>
        <v>296.88310792620547</v>
      </c>
      <c r="X171" s="399">
        <f t="shared" si="316"/>
        <v>297.64559341416106</v>
      </c>
      <c r="Y171" s="399">
        <f t="shared" si="316"/>
        <v>291.97877118234987</v>
      </c>
      <c r="Z171" s="399">
        <f t="shared" si="316"/>
        <v>589.84520072805424</v>
      </c>
      <c r="AA171" s="399">
        <f t="shared" si="316"/>
        <v>302.82098046179294</v>
      </c>
      <c r="AB171" s="399">
        <f t="shared" si="316"/>
        <v>300.40998308450048</v>
      </c>
      <c r="AC171" s="399">
        <f t="shared" si="316"/>
        <v>293.7363125985417</v>
      </c>
      <c r="AD171" s="399">
        <f t="shared" si="316"/>
        <v>298.4261205606557</v>
      </c>
      <c r="AE171" s="399">
        <f t="shared" si="316"/>
        <v>319.47847837684913</v>
      </c>
      <c r="AF171" s="399">
        <f t="shared" si="316"/>
        <v>297.77765772493331</v>
      </c>
      <c r="AG171" s="399">
        <f t="shared" si="316"/>
        <v>291</v>
      </c>
      <c r="AH171" s="399">
        <f t="shared" si="316"/>
        <v>291</v>
      </c>
      <c r="AI171" s="399">
        <f t="shared" si="316"/>
        <v>291</v>
      </c>
      <c r="AJ171" s="399">
        <f t="shared" si="316"/>
        <v>284.87273911752163</v>
      </c>
      <c r="AK171" s="399">
        <f t="shared" si="316"/>
        <v>279.83255672707855</v>
      </c>
      <c r="AL171" s="399">
        <f t="shared" si="316"/>
        <v>274.79237433663729</v>
      </c>
      <c r="AM171" s="399">
        <f t="shared" ref="AM171:AQ171" si="317">SUM(AM138,AM108,AM78,AM47)</f>
        <v>269.75219194619422</v>
      </c>
      <c r="AN171" s="399">
        <f t="shared" si="317"/>
        <v>264.71200955575114</v>
      </c>
      <c r="AO171" s="399">
        <f t="shared" si="317"/>
        <v>259.67182716530988</v>
      </c>
      <c r="AP171" s="399">
        <f t="shared" si="317"/>
        <v>254.63164477486683</v>
      </c>
      <c r="AQ171" s="399">
        <f t="shared" si="317"/>
        <v>249.59146238442372</v>
      </c>
      <c r="AR171" s="399">
        <f t="shared" ref="AR171:BF171" si="318">SUM(AR138,AR108,AR78,AR47)</f>
        <v>244.55127999398067</v>
      </c>
      <c r="AS171" s="399">
        <f t="shared" si="318"/>
        <v>239.51109760353941</v>
      </c>
      <c r="AT171" s="399">
        <f t="shared" si="318"/>
        <v>234.4709152130963</v>
      </c>
      <c r="AU171" s="399">
        <f t="shared" si="318"/>
        <v>229.43073282265323</v>
      </c>
      <c r="AV171" s="399">
        <f t="shared" si="318"/>
        <v>224.39055043221197</v>
      </c>
      <c r="AW171" s="399">
        <f t="shared" si="318"/>
        <v>219.35036804176889</v>
      </c>
      <c r="AX171" s="399">
        <f t="shared" si="318"/>
        <v>214.31018565132581</v>
      </c>
      <c r="AY171" s="399">
        <f t="shared" si="318"/>
        <v>209.27000326088455</v>
      </c>
      <c r="AZ171" s="399">
        <f t="shared" si="318"/>
        <v>204.2298208704415</v>
      </c>
      <c r="BA171" s="399">
        <f t="shared" si="318"/>
        <v>199.18963847999839</v>
      </c>
      <c r="BB171" s="399">
        <f t="shared" si="318"/>
        <v>194.14945608955716</v>
      </c>
      <c r="BC171" s="399">
        <f t="shared" si="318"/>
        <v>189.10927369911406</v>
      </c>
      <c r="BD171" s="399">
        <f t="shared" si="318"/>
        <v>184.06909130867098</v>
      </c>
      <c r="BE171" s="399">
        <f t="shared" si="318"/>
        <v>179.02890891822975</v>
      </c>
      <c r="BF171" s="399">
        <f t="shared" si="318"/>
        <v>173.98872652778664</v>
      </c>
    </row>
    <row r="172" spans="1:58" ht="10" x14ac:dyDescent="0.2">
      <c r="A172" s="530"/>
      <c r="B172" s="530" t="s">
        <v>165</v>
      </c>
      <c r="C172" s="399">
        <f t="shared" ref="C172:AL172" si="319">SUM(C139,C109,C79,C48)</f>
        <v>4193.1179865194672</v>
      </c>
      <c r="D172" s="399">
        <f t="shared" si="319"/>
        <v>6318.7740954677229</v>
      </c>
      <c r="E172" s="399">
        <f t="shared" si="319"/>
        <v>3510.903805534163</v>
      </c>
      <c r="F172" s="399">
        <f t="shared" si="319"/>
        <v>2801.3809161249901</v>
      </c>
      <c r="G172" s="399">
        <f t="shared" si="319"/>
        <v>2805.670640579373</v>
      </c>
      <c r="H172" s="399">
        <f t="shared" si="319"/>
        <v>2806.9702544165475</v>
      </c>
      <c r="I172" s="399">
        <f t="shared" si="319"/>
        <v>2805.1639681033294</v>
      </c>
      <c r="J172" s="399">
        <f t="shared" si="319"/>
        <v>3498.1647642580356</v>
      </c>
      <c r="K172" s="399">
        <f t="shared" si="319"/>
        <v>2809.2242433574202</v>
      </c>
      <c r="L172" s="399">
        <f t="shared" si="319"/>
        <v>2797.7401794466305</v>
      </c>
      <c r="M172" s="399">
        <f t="shared" si="319"/>
        <v>2812.2423694889908</v>
      </c>
      <c r="N172" s="399">
        <f t="shared" si="319"/>
        <v>2104.2414081283691</v>
      </c>
      <c r="O172" s="399">
        <f t="shared" si="319"/>
        <v>2107.3876104953188</v>
      </c>
      <c r="P172" s="399">
        <f t="shared" si="319"/>
        <v>2098.4268326318665</v>
      </c>
      <c r="Q172" s="399">
        <f t="shared" si="319"/>
        <v>1406.4527197823791</v>
      </c>
      <c r="R172" s="399">
        <f t="shared" si="319"/>
        <v>1411.1939352589923</v>
      </c>
      <c r="S172" s="399">
        <f t="shared" si="319"/>
        <v>1403.8117677426953</v>
      </c>
      <c r="T172" s="399">
        <f t="shared" si="319"/>
        <v>703.70717579219263</v>
      </c>
      <c r="U172" s="399">
        <f t="shared" si="319"/>
        <v>701.45160966140827</v>
      </c>
      <c r="V172" s="399">
        <f t="shared" si="319"/>
        <v>703.92285581358067</v>
      </c>
      <c r="W172" s="399">
        <f t="shared" si="319"/>
        <v>701.83750243928614</v>
      </c>
      <c r="X172" s="399">
        <f t="shared" si="319"/>
        <v>702.39712497053574</v>
      </c>
      <c r="Y172" s="399">
        <f t="shared" si="319"/>
        <v>700.01346320591426</v>
      </c>
      <c r="Z172" s="399">
        <f t="shared" si="319"/>
        <v>1401.2421079768937</v>
      </c>
      <c r="AA172" s="399">
        <f t="shared" si="319"/>
        <v>703.94187084164355</v>
      </c>
      <c r="AB172" s="399">
        <f t="shared" si="319"/>
        <v>702.69005501807112</v>
      </c>
      <c r="AC172" s="399">
        <f t="shared" si="319"/>
        <v>700.19302470638956</v>
      </c>
      <c r="AD172" s="399">
        <f t="shared" si="319"/>
        <v>703.22653629024239</v>
      </c>
      <c r="AE172" s="399">
        <f t="shared" si="319"/>
        <v>752.44801107061357</v>
      </c>
      <c r="AF172" s="399">
        <f t="shared" si="319"/>
        <v>702.90681686878168</v>
      </c>
      <c r="AG172" s="399">
        <f t="shared" si="319"/>
        <v>699</v>
      </c>
      <c r="AH172" s="399">
        <f t="shared" si="319"/>
        <v>699</v>
      </c>
      <c r="AI172" s="399">
        <f t="shared" si="319"/>
        <v>698</v>
      </c>
      <c r="AJ172" s="399">
        <f t="shared" si="319"/>
        <v>680.47197780271017</v>
      </c>
      <c r="AK172" s="399">
        <f t="shared" si="319"/>
        <v>669.25482613289569</v>
      </c>
      <c r="AL172" s="399">
        <f t="shared" si="319"/>
        <v>658.03767446307756</v>
      </c>
      <c r="AM172" s="399">
        <f t="shared" ref="AM172:AQ172" si="320">SUM(AM139,AM109,AM79,AM48)</f>
        <v>646.82052279326308</v>
      </c>
      <c r="AN172" s="399">
        <f t="shared" si="320"/>
        <v>635.6033711234486</v>
      </c>
      <c r="AO172" s="399">
        <f t="shared" si="320"/>
        <v>624.38621945363411</v>
      </c>
      <c r="AP172" s="399">
        <f t="shared" si="320"/>
        <v>613.16906778381963</v>
      </c>
      <c r="AQ172" s="399">
        <f t="shared" si="320"/>
        <v>601.95191611400514</v>
      </c>
      <c r="AR172" s="399">
        <f t="shared" ref="AR172:BF172" si="321">SUM(AR139,AR109,AR79,AR48)</f>
        <v>590.73476444419066</v>
      </c>
      <c r="AS172" s="399">
        <f t="shared" si="321"/>
        <v>579.51761277437618</v>
      </c>
      <c r="AT172" s="399">
        <f t="shared" si="321"/>
        <v>568.30046110456169</v>
      </c>
      <c r="AU172" s="399">
        <f t="shared" si="321"/>
        <v>557.08330943474721</v>
      </c>
      <c r="AV172" s="399">
        <f t="shared" si="321"/>
        <v>545.86615776493272</v>
      </c>
      <c r="AW172" s="399">
        <f t="shared" si="321"/>
        <v>534.64900609511824</v>
      </c>
      <c r="AX172" s="399">
        <f t="shared" si="321"/>
        <v>523.43185442530375</v>
      </c>
      <c r="AY172" s="399">
        <f t="shared" si="321"/>
        <v>512.21470275548927</v>
      </c>
      <c r="AZ172" s="399">
        <f t="shared" si="321"/>
        <v>500.99755108567479</v>
      </c>
      <c r="BA172" s="399">
        <f t="shared" si="321"/>
        <v>489.78039941585666</v>
      </c>
      <c r="BB172" s="399">
        <f t="shared" si="321"/>
        <v>478.56324774604224</v>
      </c>
      <c r="BC172" s="399">
        <f t="shared" si="321"/>
        <v>467.3460960762277</v>
      </c>
      <c r="BD172" s="399">
        <f t="shared" si="321"/>
        <v>456.12894440641321</v>
      </c>
      <c r="BE172" s="399">
        <f t="shared" si="321"/>
        <v>444.91179273659873</v>
      </c>
      <c r="BF172" s="399">
        <f t="shared" si="321"/>
        <v>433.69464106678424</v>
      </c>
    </row>
    <row r="173" spans="1:58" ht="10" x14ac:dyDescent="0.2">
      <c r="A173" s="23"/>
      <c r="B173" s="23" t="s">
        <v>325</v>
      </c>
      <c r="C173" s="399">
        <f t="shared" ref="C173:AL180" si="322">SUM(C140,C110,C80,C49)</f>
        <v>0</v>
      </c>
      <c r="D173" s="399">
        <f t="shared" si="322"/>
        <v>0</v>
      </c>
      <c r="E173" s="399">
        <f t="shared" si="322"/>
        <v>0</v>
      </c>
      <c r="F173" s="399">
        <f t="shared" si="322"/>
        <v>0</v>
      </c>
      <c r="G173" s="399">
        <f t="shared" si="322"/>
        <v>0</v>
      </c>
      <c r="H173" s="399">
        <f t="shared" si="322"/>
        <v>0</v>
      </c>
      <c r="I173" s="399">
        <f t="shared" si="322"/>
        <v>0</v>
      </c>
      <c r="J173" s="399">
        <f t="shared" si="322"/>
        <v>0</v>
      </c>
      <c r="K173" s="399">
        <f t="shared" si="322"/>
        <v>0</v>
      </c>
      <c r="L173" s="399">
        <f t="shared" si="322"/>
        <v>0</v>
      </c>
      <c r="M173" s="399">
        <f t="shared" si="322"/>
        <v>0</v>
      </c>
      <c r="N173" s="399">
        <f t="shared" si="322"/>
        <v>0</v>
      </c>
      <c r="O173" s="399">
        <f t="shared" si="322"/>
        <v>0</v>
      </c>
      <c r="P173" s="399">
        <f t="shared" si="322"/>
        <v>0</v>
      </c>
      <c r="Q173" s="399">
        <f t="shared" si="322"/>
        <v>0</v>
      </c>
      <c r="R173" s="399">
        <f t="shared" si="322"/>
        <v>0</v>
      </c>
      <c r="S173" s="399">
        <f t="shared" si="322"/>
        <v>0</v>
      </c>
      <c r="T173" s="399">
        <f t="shared" si="322"/>
        <v>0</v>
      </c>
      <c r="U173" s="399">
        <f t="shared" si="322"/>
        <v>0</v>
      </c>
      <c r="V173" s="399">
        <f t="shared" si="322"/>
        <v>0</v>
      </c>
      <c r="W173" s="399">
        <f t="shared" si="322"/>
        <v>0</v>
      </c>
      <c r="X173" s="399">
        <f t="shared" si="322"/>
        <v>0</v>
      </c>
      <c r="Y173" s="399">
        <f t="shared" si="322"/>
        <v>0</v>
      </c>
      <c r="Z173" s="399">
        <f t="shared" si="322"/>
        <v>0</v>
      </c>
      <c r="AA173" s="399">
        <f t="shared" si="322"/>
        <v>0</v>
      </c>
      <c r="AB173" s="399">
        <f t="shared" si="322"/>
        <v>0</v>
      </c>
      <c r="AC173" s="399">
        <f t="shared" si="322"/>
        <v>0</v>
      </c>
      <c r="AD173" s="399">
        <f t="shared" si="322"/>
        <v>0</v>
      </c>
      <c r="AE173" s="399">
        <f t="shared" si="322"/>
        <v>0</v>
      </c>
      <c r="AF173" s="399">
        <f t="shared" si="322"/>
        <v>0</v>
      </c>
      <c r="AG173" s="399">
        <f t="shared" si="322"/>
        <v>0</v>
      </c>
      <c r="AH173" s="399">
        <f t="shared" si="322"/>
        <v>0</v>
      </c>
      <c r="AI173" s="399">
        <f t="shared" si="322"/>
        <v>0</v>
      </c>
      <c r="AJ173" s="399">
        <f t="shared" si="322"/>
        <v>0</v>
      </c>
      <c r="AK173" s="399">
        <f t="shared" si="322"/>
        <v>0</v>
      </c>
      <c r="AL173" s="399">
        <f t="shared" si="322"/>
        <v>0</v>
      </c>
      <c r="AM173" s="399">
        <f t="shared" ref="AM173:AQ173" si="323">SUM(AM140,AM110,AM80,AM49)</f>
        <v>0</v>
      </c>
      <c r="AN173" s="399">
        <f t="shared" si="323"/>
        <v>0</v>
      </c>
      <c r="AO173" s="399">
        <f t="shared" si="323"/>
        <v>0</v>
      </c>
      <c r="AP173" s="399">
        <f t="shared" si="323"/>
        <v>0</v>
      </c>
      <c r="AQ173" s="399">
        <f t="shared" si="323"/>
        <v>0</v>
      </c>
      <c r="AR173" s="399">
        <f t="shared" ref="AR173:BF173" si="324">SUM(AR140,AR110,AR80,AR49)</f>
        <v>0</v>
      </c>
      <c r="AS173" s="399">
        <f t="shared" si="324"/>
        <v>0</v>
      </c>
      <c r="AT173" s="399">
        <f t="shared" si="324"/>
        <v>0</v>
      </c>
      <c r="AU173" s="399">
        <f t="shared" si="324"/>
        <v>0</v>
      </c>
      <c r="AV173" s="399">
        <f t="shared" si="324"/>
        <v>0</v>
      </c>
      <c r="AW173" s="399">
        <f t="shared" si="324"/>
        <v>0</v>
      </c>
      <c r="AX173" s="399">
        <f t="shared" si="324"/>
        <v>0</v>
      </c>
      <c r="AY173" s="399">
        <f t="shared" si="324"/>
        <v>0</v>
      </c>
      <c r="AZ173" s="399">
        <f t="shared" si="324"/>
        <v>0</v>
      </c>
      <c r="BA173" s="399">
        <f t="shared" si="324"/>
        <v>0</v>
      </c>
      <c r="BB173" s="399">
        <f t="shared" si="324"/>
        <v>0</v>
      </c>
      <c r="BC173" s="399">
        <f t="shared" si="324"/>
        <v>0</v>
      </c>
      <c r="BD173" s="399">
        <f t="shared" si="324"/>
        <v>0</v>
      </c>
      <c r="BE173" s="399">
        <f t="shared" si="324"/>
        <v>0</v>
      </c>
      <c r="BF173" s="399">
        <f t="shared" si="324"/>
        <v>0</v>
      </c>
    </row>
    <row r="174" spans="1:58" ht="10" x14ac:dyDescent="0.2">
      <c r="A174" s="23"/>
      <c r="B174" s="23" t="s">
        <v>167</v>
      </c>
      <c r="C174" s="399">
        <f t="shared" ref="C174:R188" si="325">SUM(C141,C111,C81,C50)</f>
        <v>5896.7604586064099</v>
      </c>
      <c r="D174" s="399">
        <f t="shared" si="325"/>
        <v>5908.5328031379104</v>
      </c>
      <c r="E174" s="399">
        <f t="shared" si="325"/>
        <v>5361.3346856388398</v>
      </c>
      <c r="F174" s="399">
        <f t="shared" si="325"/>
        <v>5902.1553513694507</v>
      </c>
      <c r="G174" s="399">
        <f t="shared" si="325"/>
        <v>5892.3350472887005</v>
      </c>
      <c r="H174" s="399">
        <f t="shared" si="325"/>
        <v>5905.9477065744495</v>
      </c>
      <c r="I174" s="399">
        <f t="shared" si="325"/>
        <v>5374.9099109919498</v>
      </c>
      <c r="J174" s="399">
        <f t="shared" si="325"/>
        <v>5394.6117382278298</v>
      </c>
      <c r="K174" s="399">
        <f t="shared" si="325"/>
        <v>4838.4994872101706</v>
      </c>
      <c r="L174" s="399">
        <f t="shared" si="325"/>
        <v>4841.6157317218294</v>
      </c>
      <c r="M174" s="399">
        <f t="shared" si="325"/>
        <v>4852.5569448153701</v>
      </c>
      <c r="N174" s="399">
        <f t="shared" si="325"/>
        <v>3594.8029287747004</v>
      </c>
      <c r="O174" s="399">
        <f t="shared" si="325"/>
        <v>3588.3448266687501</v>
      </c>
      <c r="P174" s="399">
        <f t="shared" si="325"/>
        <v>3601.8221872495101</v>
      </c>
      <c r="Q174" s="399">
        <f t="shared" si="325"/>
        <v>3085.2177565676102</v>
      </c>
      <c r="R174" s="399">
        <f t="shared" si="325"/>
        <v>2930.2048285733999</v>
      </c>
      <c r="S174" s="399">
        <f t="shared" si="322"/>
        <v>2364.7648372784997</v>
      </c>
      <c r="T174" s="399">
        <f t="shared" si="322"/>
        <v>1954.1677337225001</v>
      </c>
      <c r="U174" s="399">
        <f t="shared" si="322"/>
        <v>1183.81540372426</v>
      </c>
      <c r="V174" s="399">
        <f t="shared" si="322"/>
        <v>821.31767013210003</v>
      </c>
      <c r="W174" s="399">
        <f t="shared" si="322"/>
        <v>924.23092490154704</v>
      </c>
      <c r="X174" s="399">
        <f t="shared" si="322"/>
        <v>1028.6309254472501</v>
      </c>
      <c r="Y174" s="399">
        <f t="shared" si="322"/>
        <v>981.36212295383393</v>
      </c>
      <c r="Z174" s="399">
        <f t="shared" si="322"/>
        <v>1135.97786098087</v>
      </c>
      <c r="AA174" s="399">
        <f t="shared" si="322"/>
        <v>1131.77113485877</v>
      </c>
      <c r="AB174" s="399">
        <f t="shared" si="322"/>
        <v>1127.80784906797</v>
      </c>
      <c r="AC174" s="399">
        <f t="shared" si="322"/>
        <v>1124.43513609554</v>
      </c>
      <c r="AD174" s="399">
        <f t="shared" si="322"/>
        <v>1228.9640117205201</v>
      </c>
      <c r="AE174" s="399">
        <f t="shared" si="322"/>
        <v>1024.71323059475</v>
      </c>
      <c r="AF174" s="399">
        <f t="shared" si="322"/>
        <v>772.65937936015609</v>
      </c>
      <c r="AG174" s="399">
        <f t="shared" si="322"/>
        <v>361</v>
      </c>
      <c r="AH174" s="399">
        <f t="shared" si="322"/>
        <v>361</v>
      </c>
      <c r="AI174" s="399">
        <f t="shared" si="322"/>
        <v>414</v>
      </c>
      <c r="AJ174" s="399">
        <f t="shared" si="322"/>
        <v>0</v>
      </c>
      <c r="AK174" s="399">
        <f t="shared" si="322"/>
        <v>0</v>
      </c>
      <c r="AL174" s="399">
        <f t="shared" si="322"/>
        <v>0</v>
      </c>
      <c r="AM174" s="399">
        <f t="shared" ref="AM174:AQ174" si="326">SUM(AM141,AM111,AM81,AM50)</f>
        <v>0</v>
      </c>
      <c r="AN174" s="399">
        <f t="shared" si="326"/>
        <v>0</v>
      </c>
      <c r="AO174" s="399">
        <f t="shared" si="326"/>
        <v>0</v>
      </c>
      <c r="AP174" s="399">
        <f t="shared" si="326"/>
        <v>0</v>
      </c>
      <c r="AQ174" s="399">
        <f t="shared" si="326"/>
        <v>0</v>
      </c>
      <c r="AR174" s="399">
        <f t="shared" ref="AR174:BF174" si="327">SUM(AR141,AR111,AR81,AR50)</f>
        <v>0</v>
      </c>
      <c r="AS174" s="399">
        <f t="shared" si="327"/>
        <v>0</v>
      </c>
      <c r="AT174" s="399">
        <f t="shared" si="327"/>
        <v>0</v>
      </c>
      <c r="AU174" s="399">
        <f t="shared" si="327"/>
        <v>0</v>
      </c>
      <c r="AV174" s="399">
        <f t="shared" si="327"/>
        <v>0</v>
      </c>
      <c r="AW174" s="399">
        <f t="shared" si="327"/>
        <v>0</v>
      </c>
      <c r="AX174" s="399">
        <f t="shared" si="327"/>
        <v>0</v>
      </c>
      <c r="AY174" s="399">
        <f t="shared" si="327"/>
        <v>0</v>
      </c>
      <c r="AZ174" s="399">
        <f t="shared" si="327"/>
        <v>0</v>
      </c>
      <c r="BA174" s="399">
        <f t="shared" si="327"/>
        <v>0</v>
      </c>
      <c r="BB174" s="399">
        <f t="shared" si="327"/>
        <v>0</v>
      </c>
      <c r="BC174" s="399">
        <f t="shared" si="327"/>
        <v>0</v>
      </c>
      <c r="BD174" s="399">
        <f t="shared" si="327"/>
        <v>0</v>
      </c>
      <c r="BE174" s="399">
        <f t="shared" si="327"/>
        <v>0</v>
      </c>
      <c r="BF174" s="399">
        <f t="shared" si="327"/>
        <v>0</v>
      </c>
    </row>
    <row r="175" spans="1:58" ht="10.5" x14ac:dyDescent="0.25">
      <c r="A175" s="29"/>
      <c r="B175" s="29" t="s">
        <v>168</v>
      </c>
      <c r="C175" s="28">
        <f>SUM(C142,C112,C82,C51)</f>
        <v>175978.2270317536</v>
      </c>
      <c r="D175" s="28">
        <f t="shared" si="322"/>
        <v>185913.56337751041</v>
      </c>
      <c r="E175" s="28">
        <f t="shared" si="322"/>
        <v>167384.82606882305</v>
      </c>
      <c r="F175" s="28">
        <f t="shared" si="322"/>
        <v>154158.62347483553</v>
      </c>
      <c r="G175" s="28">
        <f t="shared" si="322"/>
        <v>146798.80756938935</v>
      </c>
      <c r="H175" s="28">
        <f t="shared" si="322"/>
        <v>154910.05470495057</v>
      </c>
      <c r="I175" s="28">
        <f t="shared" si="322"/>
        <v>151580.36274545742</v>
      </c>
      <c r="J175" s="28">
        <f t="shared" si="322"/>
        <v>153380.11782425924</v>
      </c>
      <c r="K175" s="28">
        <f>SUM(K142,K112,K82,K51)</f>
        <v>163759.38243007782</v>
      </c>
      <c r="L175" s="28">
        <f t="shared" si="322"/>
        <v>156752.27479989448</v>
      </c>
      <c r="M175" s="28">
        <f t="shared" si="322"/>
        <v>150930.17492637475</v>
      </c>
      <c r="N175" s="28">
        <f t="shared" si="322"/>
        <v>141789.93128477904</v>
      </c>
      <c r="O175" s="28">
        <f t="shared" si="322"/>
        <v>139705.02747620217</v>
      </c>
      <c r="P175" s="28">
        <f t="shared" si="322"/>
        <v>141724.48008464259</v>
      </c>
      <c r="Q175" s="28">
        <f t="shared" si="322"/>
        <v>146628.96139618635</v>
      </c>
      <c r="R175" s="28">
        <f t="shared" si="322"/>
        <v>147128.69694219567</v>
      </c>
      <c r="S175" s="28">
        <f t="shared" si="322"/>
        <v>155950.28382063247</v>
      </c>
      <c r="T175" s="28">
        <f t="shared" si="322"/>
        <v>152580.76816192686</v>
      </c>
      <c r="U175" s="28">
        <f t="shared" si="322"/>
        <v>147080.43754260562</v>
      </c>
      <c r="V175" s="28">
        <f t="shared" si="322"/>
        <v>150905.39871274249</v>
      </c>
      <c r="W175" s="28">
        <f t="shared" si="322"/>
        <v>145399.55706447648</v>
      </c>
      <c r="X175" s="28">
        <f t="shared" si="322"/>
        <v>140471.49805998811</v>
      </c>
      <c r="Y175" s="28">
        <f t="shared" si="322"/>
        <v>137171.08274042077</v>
      </c>
      <c r="Z175" s="28">
        <f t="shared" si="322"/>
        <v>126269.03981912401</v>
      </c>
      <c r="AA175" s="28">
        <f t="shared" si="322"/>
        <v>125495.27327304514</v>
      </c>
      <c r="AB175" s="28">
        <f t="shared" si="322"/>
        <v>124531.89051969362</v>
      </c>
      <c r="AC175" s="28">
        <f t="shared" si="322"/>
        <v>131907.68824757767</v>
      </c>
      <c r="AD175" s="28">
        <f t="shared" si="322"/>
        <v>133518.88832098583</v>
      </c>
      <c r="AE175" s="28">
        <f t="shared" si="322"/>
        <v>135430.86070280941</v>
      </c>
      <c r="AF175" s="28">
        <f t="shared" si="322"/>
        <v>136393.89335970976</v>
      </c>
      <c r="AG175" s="28">
        <f t="shared" si="322"/>
        <v>133680</v>
      </c>
      <c r="AH175" s="28">
        <f t="shared" si="322"/>
        <v>130430.87428663511</v>
      </c>
      <c r="AI175" s="28">
        <f t="shared" si="322"/>
        <v>141657.71150839806</v>
      </c>
      <c r="AJ175" s="28">
        <f t="shared" si="322"/>
        <v>132974.25868936101</v>
      </c>
      <c r="AK175" s="28">
        <f t="shared" si="322"/>
        <v>132823.78731638112</v>
      </c>
      <c r="AL175" s="28">
        <f t="shared" si="322"/>
        <v>132673.31594340128</v>
      </c>
      <c r="AM175" s="28">
        <f t="shared" ref="AM175:AP175" si="328">SUM(AM142,AM112,AM82,AM51)</f>
        <v>132522.84457042132</v>
      </c>
      <c r="AN175" s="28">
        <f t="shared" si="328"/>
        <v>132372.37319744145</v>
      </c>
      <c r="AO175" s="28">
        <f t="shared" si="328"/>
        <v>132221.90182446153</v>
      </c>
      <c r="AP175" s="28">
        <f t="shared" si="328"/>
        <v>132071.43045148166</v>
      </c>
      <c r="AQ175" s="28">
        <f>SUM(AQ142,AQ112,AQ82,AQ51)</f>
        <v>131920.95907850171</v>
      </c>
      <c r="AR175" s="28">
        <f t="shared" ref="AR175:BF175" si="329">SUM(AR142,AR112,AR82,AR51)</f>
        <v>131770.48770552181</v>
      </c>
      <c r="AS175" s="28">
        <f t="shared" si="329"/>
        <v>131620.01633254194</v>
      </c>
      <c r="AT175" s="28">
        <f t="shared" si="329"/>
        <v>131469.5449595621</v>
      </c>
      <c r="AU175" s="28">
        <f t="shared" si="329"/>
        <v>131319.07358658215</v>
      </c>
      <c r="AV175" s="28">
        <f t="shared" si="329"/>
        <v>131168.60221360231</v>
      </c>
      <c r="AW175" s="28">
        <f t="shared" si="329"/>
        <v>131018.13084062235</v>
      </c>
      <c r="AX175" s="28">
        <f t="shared" si="329"/>
        <v>130867.65946764252</v>
      </c>
      <c r="AY175" s="28">
        <f t="shared" si="329"/>
        <v>130717.18809466256</v>
      </c>
      <c r="AZ175" s="28">
        <f t="shared" si="329"/>
        <v>130566.71672168274</v>
      </c>
      <c r="BA175" s="28">
        <f t="shared" si="329"/>
        <v>130416.24534870285</v>
      </c>
      <c r="BB175" s="28">
        <f t="shared" si="329"/>
        <v>130265.77397572296</v>
      </c>
      <c r="BC175" s="28">
        <f t="shared" si="329"/>
        <v>130115.30260274296</v>
      </c>
      <c r="BD175" s="28">
        <f t="shared" si="329"/>
        <v>129964.83122976312</v>
      </c>
      <c r="BE175" s="28">
        <f t="shared" si="329"/>
        <v>129814.35985678321</v>
      </c>
      <c r="BF175" s="28">
        <f t="shared" si="329"/>
        <v>129663.88848380336</v>
      </c>
    </row>
    <row r="176" spans="1:58" ht="10" x14ac:dyDescent="0.2">
      <c r="A176" s="23"/>
      <c r="B176" s="23" t="s">
        <v>169</v>
      </c>
      <c r="C176" s="399">
        <f>SUM(C143,C113,C83,C52)</f>
        <v>75000</v>
      </c>
      <c r="D176" s="399">
        <f t="shared" si="322"/>
        <v>80000</v>
      </c>
      <c r="E176" s="399">
        <f t="shared" si="322"/>
        <v>77000</v>
      </c>
      <c r="F176" s="399">
        <f t="shared" si="322"/>
        <v>78000</v>
      </c>
      <c r="G176" s="399">
        <f t="shared" si="322"/>
        <v>78000</v>
      </c>
      <c r="H176" s="399">
        <f t="shared" si="322"/>
        <v>82000</v>
      </c>
      <c r="I176" s="399">
        <f t="shared" si="322"/>
        <v>81000</v>
      </c>
      <c r="J176" s="399">
        <f t="shared" si="322"/>
        <v>83000</v>
      </c>
      <c r="K176" s="399">
        <f t="shared" si="322"/>
        <v>88000</v>
      </c>
      <c r="L176" s="399">
        <f t="shared" si="322"/>
        <v>86000</v>
      </c>
      <c r="M176" s="399">
        <f t="shared" si="322"/>
        <v>84000</v>
      </c>
      <c r="N176" s="399">
        <f t="shared" si="322"/>
        <v>81000</v>
      </c>
      <c r="O176" s="399">
        <f t="shared" si="322"/>
        <v>78000</v>
      </c>
      <c r="P176" s="399">
        <f t="shared" si="322"/>
        <v>79000</v>
      </c>
      <c r="Q176" s="399">
        <f t="shared" si="322"/>
        <v>82000</v>
      </c>
      <c r="R176" s="399">
        <f t="shared" si="322"/>
        <v>81300</v>
      </c>
      <c r="S176" s="399">
        <f t="shared" si="322"/>
        <v>87400</v>
      </c>
      <c r="T176" s="399">
        <f t="shared" si="322"/>
        <v>85200</v>
      </c>
      <c r="U176" s="399">
        <f t="shared" si="322"/>
        <v>82700</v>
      </c>
      <c r="V176" s="399">
        <f>SUM(V143,V113,V83,V52)</f>
        <v>84400</v>
      </c>
      <c r="W176" s="399">
        <f t="shared" si="322"/>
        <v>81200</v>
      </c>
      <c r="X176" s="399">
        <f t="shared" si="322"/>
        <v>79000</v>
      </c>
      <c r="Y176" s="399">
        <f t="shared" si="322"/>
        <v>78100</v>
      </c>
      <c r="Z176" s="399">
        <f t="shared" si="322"/>
        <v>71800</v>
      </c>
      <c r="AA176" s="399">
        <f t="shared" si="322"/>
        <v>71800</v>
      </c>
      <c r="AB176" s="399">
        <f t="shared" si="322"/>
        <v>68800</v>
      </c>
      <c r="AC176" s="399">
        <f t="shared" si="322"/>
        <v>72800</v>
      </c>
      <c r="AD176" s="399">
        <f t="shared" si="322"/>
        <v>73600</v>
      </c>
      <c r="AE176" s="399">
        <f t="shared" si="322"/>
        <v>75000</v>
      </c>
      <c r="AF176" s="399">
        <f t="shared" si="322"/>
        <v>75500</v>
      </c>
      <c r="AG176" s="399">
        <f t="shared" si="322"/>
        <v>75300</v>
      </c>
      <c r="AH176" s="399">
        <f t="shared" si="322"/>
        <v>72180</v>
      </c>
      <c r="AI176" s="399">
        <f t="shared" si="322"/>
        <v>79200</v>
      </c>
      <c r="AJ176" s="399">
        <f t="shared" si="322"/>
        <v>73598.461538461503</v>
      </c>
      <c r="AK176" s="399">
        <f t="shared" si="322"/>
        <v>73406.153846153815</v>
      </c>
      <c r="AL176" s="399">
        <f t="shared" si="322"/>
        <v>73213.846153846127</v>
      </c>
      <c r="AM176" s="399">
        <f t="shared" ref="AM176:AQ176" si="330">SUM(AM143,AM113,AM83,AM52)</f>
        <v>73021.538461538439</v>
      </c>
      <c r="AN176" s="399">
        <f t="shared" si="330"/>
        <v>72829.230769230751</v>
      </c>
      <c r="AO176" s="399">
        <f t="shared" si="330"/>
        <v>72636.923076923063</v>
      </c>
      <c r="AP176" s="399">
        <f t="shared" si="330"/>
        <v>72444.615384615317</v>
      </c>
      <c r="AQ176" s="399">
        <f t="shared" si="330"/>
        <v>72252.30769230763</v>
      </c>
      <c r="AR176" s="399">
        <f t="shared" ref="AR176:BF176" si="331">SUM(AR143,AR113,AR83,AR52)</f>
        <v>72059.999999999942</v>
      </c>
      <c r="AS176" s="399">
        <f t="shared" si="331"/>
        <v>71867.692307692254</v>
      </c>
      <c r="AT176" s="399">
        <f t="shared" si="331"/>
        <v>71675.384615384566</v>
      </c>
      <c r="AU176" s="399">
        <f t="shared" si="331"/>
        <v>71483.076923076878</v>
      </c>
      <c r="AV176" s="399">
        <f t="shared" si="331"/>
        <v>71290.76923076919</v>
      </c>
      <c r="AW176" s="399">
        <f t="shared" si="331"/>
        <v>71098.461538461503</v>
      </c>
      <c r="AX176" s="399">
        <f t="shared" si="331"/>
        <v>70906.153846153815</v>
      </c>
      <c r="AY176" s="399">
        <f t="shared" si="331"/>
        <v>70713.846153846127</v>
      </c>
      <c r="AZ176" s="399">
        <f t="shared" si="331"/>
        <v>70521.538461538439</v>
      </c>
      <c r="BA176" s="399">
        <f t="shared" si="331"/>
        <v>70329.230769230751</v>
      </c>
      <c r="BB176" s="399">
        <f t="shared" si="331"/>
        <v>70136.923076923063</v>
      </c>
      <c r="BC176" s="399">
        <f t="shared" si="331"/>
        <v>69944.615384615317</v>
      </c>
      <c r="BD176" s="399">
        <f t="shared" si="331"/>
        <v>69752.30769230763</v>
      </c>
      <c r="BE176" s="399">
        <f t="shared" si="331"/>
        <v>69559.999999999942</v>
      </c>
      <c r="BF176" s="399">
        <f t="shared" si="331"/>
        <v>69367.692307692254</v>
      </c>
    </row>
    <row r="177" spans="1:58" ht="10" x14ac:dyDescent="0.2">
      <c r="A177" s="23"/>
      <c r="B177" s="23" t="s">
        <v>170</v>
      </c>
      <c r="C177" s="399">
        <f t="shared" si="325"/>
        <v>12829.326722699163</v>
      </c>
      <c r="D177" s="399">
        <f t="shared" si="322"/>
        <v>14478.99147632502</v>
      </c>
      <c r="E177" s="399">
        <f t="shared" si="322"/>
        <v>12184.540007566469</v>
      </c>
      <c r="F177" s="399">
        <f t="shared" si="322"/>
        <v>9568.3097822862619</v>
      </c>
      <c r="G177" s="399">
        <f t="shared" si="322"/>
        <v>8840.9451000250174</v>
      </c>
      <c r="H177" s="399">
        <f t="shared" si="322"/>
        <v>13516.653425389424</v>
      </c>
      <c r="I177" s="399">
        <f t="shared" si="322"/>
        <v>12099.54506574765</v>
      </c>
      <c r="J177" s="399">
        <f t="shared" si="322"/>
        <v>12614.880818614289</v>
      </c>
      <c r="K177" s="399">
        <f t="shared" si="322"/>
        <v>12609.788147456862</v>
      </c>
      <c r="L177" s="399">
        <f t="shared" si="322"/>
        <v>12755.471371351101</v>
      </c>
      <c r="M177" s="399">
        <f t="shared" si="322"/>
        <v>11219.909123734333</v>
      </c>
      <c r="N177" s="399">
        <f t="shared" si="322"/>
        <v>7974.0804424539092</v>
      </c>
      <c r="O177" s="399">
        <f t="shared" si="322"/>
        <v>7990.0859548875032</v>
      </c>
      <c r="P177" s="399">
        <f t="shared" si="322"/>
        <v>9534.6162697847394</v>
      </c>
      <c r="Q177" s="399">
        <f t="shared" si="322"/>
        <v>9598.8392504036965</v>
      </c>
      <c r="R177" s="399">
        <f t="shared" si="322"/>
        <v>12063.505630201253</v>
      </c>
      <c r="S177" s="399">
        <f t="shared" si="322"/>
        <v>11959.336710153815</v>
      </c>
      <c r="T177" s="399">
        <f t="shared" si="322"/>
        <v>11889.904029789323</v>
      </c>
      <c r="U177" s="399">
        <f t="shared" si="322"/>
        <v>11120.097907019514</v>
      </c>
      <c r="V177" s="399">
        <f t="shared" si="322"/>
        <v>10302.913760017816</v>
      </c>
      <c r="W177" s="399">
        <f t="shared" si="322"/>
        <v>9454.0081327864336</v>
      </c>
      <c r="X177" s="399">
        <f t="shared" si="322"/>
        <v>8828.7440382439945</v>
      </c>
      <c r="Y177" s="399">
        <f t="shared" si="322"/>
        <v>8012.6149045571328</v>
      </c>
      <c r="Z177" s="399">
        <f t="shared" si="322"/>
        <v>7978.5013322609339</v>
      </c>
      <c r="AA177" s="399">
        <f t="shared" si="322"/>
        <v>7306.2410432094384</v>
      </c>
      <c r="AB177" s="399">
        <f t="shared" si="322"/>
        <v>8861.3679134796148</v>
      </c>
      <c r="AC177" s="399">
        <f t="shared" si="322"/>
        <v>9238.4431435969655</v>
      </c>
      <c r="AD177" s="399">
        <f t="shared" si="322"/>
        <v>10373.451009145796</v>
      </c>
      <c r="AE177" s="399">
        <f t="shared" si="322"/>
        <v>9311.5961396062776</v>
      </c>
      <c r="AF177" s="399">
        <f t="shared" si="322"/>
        <v>10364.845013554219</v>
      </c>
      <c r="AG177" s="399">
        <f t="shared" si="322"/>
        <v>8747</v>
      </c>
      <c r="AH177" s="399">
        <f t="shared" si="322"/>
        <v>9673.9870644007897</v>
      </c>
      <c r="AI177" s="399">
        <f t="shared" si="322"/>
        <v>10947</v>
      </c>
      <c r="AJ177" s="399">
        <f t="shared" si="322"/>
        <v>10269.197327609989</v>
      </c>
      <c r="AK177" s="399">
        <f t="shared" si="322"/>
        <v>10427.458487215365</v>
      </c>
      <c r="AL177" s="399">
        <f t="shared" si="322"/>
        <v>10585.719646820726</v>
      </c>
      <c r="AM177" s="399">
        <f t="shared" ref="AM177:AQ177" si="332">SUM(AM144,AM114,AM84,AM53)</f>
        <v>10743.980806426101</v>
      </c>
      <c r="AN177" s="399">
        <f t="shared" si="332"/>
        <v>10902.241966031463</v>
      </c>
      <c r="AO177" s="399">
        <f t="shared" si="332"/>
        <v>11060.503125636809</v>
      </c>
      <c r="AP177" s="399">
        <f t="shared" si="332"/>
        <v>11218.76428524217</v>
      </c>
      <c r="AQ177" s="399">
        <f t="shared" si="332"/>
        <v>11377.025444847546</v>
      </c>
      <c r="AR177" s="399">
        <f t="shared" ref="AR177:BF177" si="333">SUM(AR144,AR114,AR84,AR53)</f>
        <v>11535.286604452922</v>
      </c>
      <c r="AS177" s="399">
        <f t="shared" si="333"/>
        <v>11693.547764058283</v>
      </c>
      <c r="AT177" s="399">
        <f t="shared" si="333"/>
        <v>11851.808923663659</v>
      </c>
      <c r="AU177" s="399">
        <f t="shared" si="333"/>
        <v>12010.07008326902</v>
      </c>
      <c r="AV177" s="399">
        <f t="shared" si="333"/>
        <v>12168.331242874396</v>
      </c>
      <c r="AW177" s="399">
        <f t="shared" si="333"/>
        <v>12326.592402479728</v>
      </c>
      <c r="AX177" s="399">
        <f t="shared" si="333"/>
        <v>12484.853562085103</v>
      </c>
      <c r="AY177" s="399">
        <f t="shared" si="333"/>
        <v>12643.114721690465</v>
      </c>
      <c r="AZ177" s="399">
        <f t="shared" si="333"/>
        <v>12801.37588129584</v>
      </c>
      <c r="BA177" s="399">
        <f t="shared" si="333"/>
        <v>12959.637040901216</v>
      </c>
      <c r="BB177" s="399">
        <f t="shared" si="333"/>
        <v>13117.898200506577</v>
      </c>
      <c r="BC177" s="399">
        <f t="shared" si="333"/>
        <v>13276.159360111953</v>
      </c>
      <c r="BD177" s="399">
        <f t="shared" si="333"/>
        <v>13434.420519717314</v>
      </c>
      <c r="BE177" s="399">
        <f t="shared" si="333"/>
        <v>13592.681679322661</v>
      </c>
      <c r="BF177" s="399">
        <f t="shared" si="333"/>
        <v>13750.942838928022</v>
      </c>
    </row>
    <row r="178" spans="1:58" ht="10" x14ac:dyDescent="0.2">
      <c r="A178" s="530"/>
      <c r="B178" s="530" t="s">
        <v>171</v>
      </c>
      <c r="C178" s="399">
        <f t="shared" si="325"/>
        <v>3842.5789008569714</v>
      </c>
      <c r="D178" s="399">
        <f t="shared" si="322"/>
        <v>4349.726118703843</v>
      </c>
      <c r="E178" s="399">
        <f t="shared" si="322"/>
        <v>3725.891570947681</v>
      </c>
      <c r="F178" s="399">
        <f t="shared" si="322"/>
        <v>2884.9593455637696</v>
      </c>
      <c r="G178" s="399">
        <f t="shared" si="322"/>
        <v>2636.8744192337672</v>
      </c>
      <c r="H178" s="399">
        <f t="shared" si="322"/>
        <v>3932.8542364847262</v>
      </c>
      <c r="I178" s="399">
        <f t="shared" si="322"/>
        <v>3540.7503488471375</v>
      </c>
      <c r="J178" s="399">
        <f t="shared" si="322"/>
        <v>3652.0957832555619</v>
      </c>
      <c r="K178" s="399">
        <f t="shared" si="322"/>
        <v>3669.7552297414022</v>
      </c>
      <c r="L178" s="399">
        <f t="shared" si="322"/>
        <v>3765.9222947163435</v>
      </c>
      <c r="M178" s="399">
        <f t="shared" si="322"/>
        <v>3339.8561971975855</v>
      </c>
      <c r="N178" s="399">
        <f t="shared" si="322"/>
        <v>2354.5274392642077</v>
      </c>
      <c r="O178" s="399">
        <f t="shared" si="322"/>
        <v>2373.6376090535132</v>
      </c>
      <c r="P178" s="399">
        <f t="shared" si="322"/>
        <v>2791.8376974281769</v>
      </c>
      <c r="Q178" s="399">
        <f t="shared" si="322"/>
        <v>2866.0793396886947</v>
      </c>
      <c r="R178" s="399">
        <f t="shared" si="322"/>
        <v>3627.4957048087217</v>
      </c>
      <c r="S178" s="399">
        <f t="shared" si="322"/>
        <v>3531.4978104510064</v>
      </c>
      <c r="T178" s="399">
        <f t="shared" si="322"/>
        <v>3468.4090573382641</v>
      </c>
      <c r="U178" s="399">
        <f t="shared" si="322"/>
        <v>3261.1400971230842</v>
      </c>
      <c r="V178" s="399">
        <f t="shared" si="322"/>
        <v>3023.2873379524117</v>
      </c>
      <c r="W178" s="399">
        <f t="shared" si="322"/>
        <v>2729.8363481954261</v>
      </c>
      <c r="X178" s="399">
        <f t="shared" si="322"/>
        <v>2640.0121253503112</v>
      </c>
      <c r="Y178" s="399">
        <f t="shared" si="322"/>
        <v>2391.3789131991443</v>
      </c>
      <c r="Z178" s="399">
        <f t="shared" si="322"/>
        <v>2377.7266799323088</v>
      </c>
      <c r="AA178" s="399">
        <f t="shared" si="322"/>
        <v>2246.2229853999434</v>
      </c>
      <c r="AB178" s="399">
        <f t="shared" si="322"/>
        <v>2673.553459145206</v>
      </c>
      <c r="AC178" s="399">
        <f t="shared" si="322"/>
        <v>2748.3546060404442</v>
      </c>
      <c r="AD178" s="399">
        <f t="shared" si="322"/>
        <v>3028.4722206482838</v>
      </c>
      <c r="AE178" s="399">
        <f t="shared" si="322"/>
        <v>2783.7580665563733</v>
      </c>
      <c r="AF178" s="399">
        <f t="shared" si="322"/>
        <v>3022.1186883614469</v>
      </c>
      <c r="AG178" s="399">
        <f t="shared" si="322"/>
        <v>2586</v>
      </c>
      <c r="AH178" s="399">
        <f t="shared" si="322"/>
        <v>2863.7669906141673</v>
      </c>
      <c r="AI178" s="399">
        <f>SUM(AI145,AI115,AI85,AI54)</f>
        <v>2898.2215785524459</v>
      </c>
      <c r="AJ178" s="399">
        <f t="shared" si="322"/>
        <v>2932.6761664907394</v>
      </c>
      <c r="AK178" s="399">
        <f t="shared" si="322"/>
        <v>2967.1307544290321</v>
      </c>
      <c r="AL178" s="399">
        <f t="shared" si="322"/>
        <v>3001.5853423673107</v>
      </c>
      <c r="AM178" s="399">
        <f t="shared" ref="AM178:AQ178" si="334">SUM(AM145,AM115,AM85,AM54)</f>
        <v>3036.0399303056042</v>
      </c>
      <c r="AN178" s="399">
        <f t="shared" si="334"/>
        <v>3070.4945182438823</v>
      </c>
      <c r="AO178" s="399">
        <f t="shared" si="334"/>
        <v>3104.9491061821755</v>
      </c>
      <c r="AP178" s="399">
        <f t="shared" si="334"/>
        <v>3139.4036941204545</v>
      </c>
      <c r="AQ178" s="399">
        <f t="shared" si="334"/>
        <v>3173.8582820587476</v>
      </c>
      <c r="AR178" s="399">
        <f t="shared" ref="AR178:BF178" si="335">SUM(AR145,AR115,AR85,AR54)</f>
        <v>3208.3128699970403</v>
      </c>
      <c r="AS178" s="399">
        <f t="shared" si="335"/>
        <v>3242.7674579353188</v>
      </c>
      <c r="AT178" s="399">
        <f t="shared" si="335"/>
        <v>3277.2220458736124</v>
      </c>
      <c r="AU178" s="399">
        <f t="shared" si="335"/>
        <v>3311.6766338118905</v>
      </c>
      <c r="AV178" s="399">
        <f t="shared" si="335"/>
        <v>3346.1312217501832</v>
      </c>
      <c r="AW178" s="399">
        <f t="shared" si="335"/>
        <v>3380.5858096884622</v>
      </c>
      <c r="AX178" s="399">
        <f t="shared" si="335"/>
        <v>3415.0403976267553</v>
      </c>
      <c r="AY178" s="399">
        <f t="shared" si="335"/>
        <v>3449.4949855650343</v>
      </c>
      <c r="AZ178" s="399">
        <f t="shared" si="335"/>
        <v>3483.949573503327</v>
      </c>
      <c r="BA178" s="399">
        <f t="shared" si="335"/>
        <v>3518.4041614416205</v>
      </c>
      <c r="BB178" s="399">
        <f t="shared" si="335"/>
        <v>3552.8587493798987</v>
      </c>
      <c r="BC178" s="399">
        <f t="shared" si="335"/>
        <v>3587.3133373181918</v>
      </c>
      <c r="BD178" s="399">
        <f t="shared" si="335"/>
        <v>3621.7679252564703</v>
      </c>
      <c r="BE178" s="399">
        <f t="shared" si="335"/>
        <v>3656.2225131947639</v>
      </c>
      <c r="BF178" s="399">
        <f t="shared" si="335"/>
        <v>3690.677101133042</v>
      </c>
    </row>
    <row r="179" spans="1:58" ht="10" x14ac:dyDescent="0.2">
      <c r="A179" s="530"/>
      <c r="B179" s="530" t="s">
        <v>172</v>
      </c>
      <c r="C179" s="399">
        <f t="shared" si="325"/>
        <v>8986.7478218421929</v>
      </c>
      <c r="D179" s="399">
        <f t="shared" si="322"/>
        <v>10129.265357621178</v>
      </c>
      <c r="E179" s="399">
        <f t="shared" si="322"/>
        <v>8458.6484366187869</v>
      </c>
      <c r="F179" s="399">
        <f t="shared" si="322"/>
        <v>6683.3504367224941</v>
      </c>
      <c r="G179" s="399">
        <f t="shared" si="322"/>
        <v>6204.0706807912502</v>
      </c>
      <c r="H179" s="399">
        <f t="shared" si="322"/>
        <v>9583.7991889047007</v>
      </c>
      <c r="I179" s="399">
        <f t="shared" si="322"/>
        <v>8558.7947169005129</v>
      </c>
      <c r="J179" s="399">
        <f t="shared" si="322"/>
        <v>8962.7850353587255</v>
      </c>
      <c r="K179" s="399">
        <f t="shared" si="322"/>
        <v>8940.0329177154599</v>
      </c>
      <c r="L179" s="399">
        <f t="shared" si="322"/>
        <v>8989.5490766347575</v>
      </c>
      <c r="M179" s="399">
        <f t="shared" si="322"/>
        <v>7880.0529265367459</v>
      </c>
      <c r="N179" s="399">
        <f t="shared" si="322"/>
        <v>5619.5530031897015</v>
      </c>
      <c r="O179" s="399">
        <f t="shared" si="322"/>
        <v>5616.4483458339892</v>
      </c>
      <c r="P179" s="399">
        <f t="shared" si="322"/>
        <v>6742.7785723565621</v>
      </c>
      <c r="Q179" s="399">
        <f t="shared" si="322"/>
        <v>6732.7599107150008</v>
      </c>
      <c r="R179" s="399">
        <f t="shared" si="322"/>
        <v>8436.0099253925291</v>
      </c>
      <c r="S179" s="399">
        <f t="shared" si="322"/>
        <v>8427.8388997028087</v>
      </c>
      <c r="T179" s="399">
        <f t="shared" si="322"/>
        <v>8421.4949724510589</v>
      </c>
      <c r="U179" s="399">
        <f t="shared" si="322"/>
        <v>7858.9578098964303</v>
      </c>
      <c r="V179" s="399">
        <f t="shared" si="322"/>
        <v>7279.6264220654048</v>
      </c>
      <c r="W179" s="399">
        <f t="shared" si="322"/>
        <v>6724.171784591008</v>
      </c>
      <c r="X179" s="399">
        <f t="shared" si="322"/>
        <v>6188.7319128936833</v>
      </c>
      <c r="Y179" s="399">
        <f t="shared" si="322"/>
        <v>5621.2359913579894</v>
      </c>
      <c r="Z179" s="399">
        <f t="shared" si="322"/>
        <v>5600.7746523286241</v>
      </c>
      <c r="AA179" s="399">
        <f t="shared" si="322"/>
        <v>5060.0180578094951</v>
      </c>
      <c r="AB179" s="399">
        <f t="shared" si="322"/>
        <v>6187.8144543344079</v>
      </c>
      <c r="AC179" s="399">
        <f t="shared" si="322"/>
        <v>6490.0885375565194</v>
      </c>
      <c r="AD179" s="399">
        <f t="shared" si="322"/>
        <v>7344.9787884975112</v>
      </c>
      <c r="AE179" s="399">
        <f t="shared" si="322"/>
        <v>6527.8380730499048</v>
      </c>
      <c r="AF179" s="399">
        <f t="shared" si="322"/>
        <v>7342.7263251927725</v>
      </c>
      <c r="AG179" s="399">
        <f t="shared" si="322"/>
        <v>6161</v>
      </c>
      <c r="AH179" s="399">
        <f t="shared" si="322"/>
        <v>6810.2200737866224</v>
      </c>
      <c r="AI179" s="399">
        <f t="shared" si="322"/>
        <v>8048.7784214475541</v>
      </c>
      <c r="AJ179" s="399">
        <f t="shared" si="322"/>
        <v>7336.5211611192499</v>
      </c>
      <c r="AK179" s="399">
        <f t="shared" si="322"/>
        <v>7460.3277327863325</v>
      </c>
      <c r="AL179" s="399">
        <f t="shared" si="322"/>
        <v>7584.1343044534151</v>
      </c>
      <c r="AM179" s="399">
        <f t="shared" ref="AM179:AQ179" si="336">SUM(AM146,AM116,AM86,AM55)</f>
        <v>7707.9408761204977</v>
      </c>
      <c r="AN179" s="399">
        <f t="shared" si="336"/>
        <v>7831.7474477875812</v>
      </c>
      <c r="AO179" s="399">
        <f t="shared" si="336"/>
        <v>7955.5540194546338</v>
      </c>
      <c r="AP179" s="399">
        <f t="shared" si="336"/>
        <v>8079.3605911217173</v>
      </c>
      <c r="AQ179" s="399">
        <f t="shared" si="336"/>
        <v>8203.167162788799</v>
      </c>
      <c r="AR179" s="399">
        <f t="shared" ref="AR179:BF179" si="337">SUM(AR146,AR116,AR86,AR55)</f>
        <v>8326.9737344558816</v>
      </c>
      <c r="AS179" s="399">
        <f t="shared" si="337"/>
        <v>8450.7803061229661</v>
      </c>
      <c r="AT179" s="399">
        <f t="shared" si="337"/>
        <v>8574.5868777900487</v>
      </c>
      <c r="AU179" s="399">
        <f t="shared" si="337"/>
        <v>8698.3934494571295</v>
      </c>
      <c r="AV179" s="399">
        <f t="shared" si="337"/>
        <v>8822.2000211242121</v>
      </c>
      <c r="AW179" s="399">
        <f t="shared" si="337"/>
        <v>8946.0065927912656</v>
      </c>
      <c r="AX179" s="399">
        <f t="shared" si="337"/>
        <v>9069.8131644583482</v>
      </c>
      <c r="AY179" s="399">
        <f t="shared" si="337"/>
        <v>9193.6197361254308</v>
      </c>
      <c r="AZ179" s="399">
        <f t="shared" si="337"/>
        <v>9317.4263077925134</v>
      </c>
      <c r="BA179" s="399">
        <f t="shared" si="337"/>
        <v>9441.232879459596</v>
      </c>
      <c r="BB179" s="399">
        <f t="shared" si="337"/>
        <v>9565.0394511266786</v>
      </c>
      <c r="BC179" s="399">
        <f t="shared" si="337"/>
        <v>9688.8460227937612</v>
      </c>
      <c r="BD179" s="399">
        <f t="shared" si="337"/>
        <v>9812.6525944608438</v>
      </c>
      <c r="BE179" s="399">
        <f t="shared" si="337"/>
        <v>9936.4591661278973</v>
      </c>
      <c r="BF179" s="399">
        <f t="shared" si="337"/>
        <v>10060.26573779498</v>
      </c>
    </row>
    <row r="180" spans="1:58" ht="10" x14ac:dyDescent="0.2">
      <c r="A180" s="23"/>
      <c r="B180" s="23" t="s">
        <v>326</v>
      </c>
      <c r="C180" s="399">
        <f t="shared" si="325"/>
        <v>17617.83570920903</v>
      </c>
      <c r="D180" s="399">
        <f t="shared" si="322"/>
        <v>18212.703048030235</v>
      </c>
      <c r="E180" s="399">
        <f t="shared" si="322"/>
        <v>14053.935875061348</v>
      </c>
      <c r="F180" s="399">
        <f t="shared" si="322"/>
        <v>10081.283212179927</v>
      </c>
      <c r="G180" s="399">
        <f t="shared" si="322"/>
        <v>7203.1774769223339</v>
      </c>
      <c r="H180" s="399">
        <f t="shared" si="322"/>
        <v>5845.7293599599916</v>
      </c>
      <c r="I180" s="399">
        <f t="shared" si="322"/>
        <v>6214.0354497308053</v>
      </c>
      <c r="J180" s="399">
        <f t="shared" si="322"/>
        <v>4417.4899239440192</v>
      </c>
      <c r="K180" s="399">
        <f t="shared" si="322"/>
        <v>5570.2758125151186</v>
      </c>
      <c r="L180" s="399">
        <f t="shared" si="322"/>
        <v>3216.8832658890306</v>
      </c>
      <c r="M180" s="399">
        <f t="shared" si="322"/>
        <v>3443.4065830287818</v>
      </c>
      <c r="N180" s="399">
        <f t="shared" si="322"/>
        <v>2845.3302248023501</v>
      </c>
      <c r="O180" s="399">
        <f t="shared" si="322"/>
        <v>3959.1280496992122</v>
      </c>
      <c r="P180" s="399">
        <f t="shared" si="322"/>
        <v>3288.2364323075972</v>
      </c>
      <c r="Q180" s="399">
        <f t="shared" si="322"/>
        <v>3251.5978137621059</v>
      </c>
      <c r="R180" s="399">
        <f t="shared" si="322"/>
        <v>2804.9870791135336</v>
      </c>
      <c r="S180" s="399">
        <f t="shared" si="322"/>
        <v>2816.3409964392745</v>
      </c>
      <c r="T180" s="399">
        <f t="shared" si="322"/>
        <v>2744.9941750625612</v>
      </c>
      <c r="U180" s="399">
        <f t="shared" si="322"/>
        <v>2679.6192742447806</v>
      </c>
      <c r="V180" s="399">
        <f t="shared" si="322"/>
        <v>3273.3018258281381</v>
      </c>
      <c r="W180" s="399">
        <f t="shared" si="322"/>
        <v>3520.4112181113965</v>
      </c>
      <c r="X180" s="399">
        <f t="shared" si="322"/>
        <v>2793.5736082078679</v>
      </c>
      <c r="Y180" s="399">
        <f t="shared" si="322"/>
        <v>3203.1652433115792</v>
      </c>
      <c r="Z180" s="399">
        <f t="shared" si="322"/>
        <v>2732.2560642572885</v>
      </c>
      <c r="AA180" s="399">
        <f t="shared" si="322"/>
        <v>2155.3183820137328</v>
      </c>
      <c r="AB180" s="399">
        <f t="shared" ref="D180:AL187" si="338">SUM(AB147,AB117,AB87,AB56)</f>
        <v>2852.9853003900816</v>
      </c>
      <c r="AC180" s="399">
        <f t="shared" si="338"/>
        <v>3031.7560366242187</v>
      </c>
      <c r="AD180" s="399">
        <f t="shared" si="338"/>
        <v>2441.4412761809431</v>
      </c>
      <c r="AE180" s="399">
        <f t="shared" si="338"/>
        <v>2589.6553600871548</v>
      </c>
      <c r="AF180" s="399">
        <f t="shared" si="338"/>
        <v>2478.946028825907</v>
      </c>
      <c r="AG180" s="399">
        <f t="shared" si="338"/>
        <v>2732</v>
      </c>
      <c r="AH180" s="399">
        <f t="shared" si="338"/>
        <v>2407.6123391299943</v>
      </c>
      <c r="AI180" s="399">
        <f t="shared" si="338"/>
        <v>2394.7115083980316</v>
      </c>
      <c r="AJ180" s="399">
        <f t="shared" si="338"/>
        <v>2299.8538069155411</v>
      </c>
      <c r="AK180" s="399">
        <f t="shared" si="338"/>
        <v>2240.1204786118547</v>
      </c>
      <c r="AL180" s="399">
        <f t="shared" si="338"/>
        <v>2180.3871503081537</v>
      </c>
      <c r="AM180" s="399">
        <f t="shared" ref="AM180:AQ180" si="339">SUM(AM147,AM117,AM87,AM56)</f>
        <v>2120.6538220044672</v>
      </c>
      <c r="AN180" s="399">
        <f t="shared" si="339"/>
        <v>2060.9204937007662</v>
      </c>
      <c r="AO180" s="399">
        <f t="shared" si="339"/>
        <v>2001.1871653970652</v>
      </c>
      <c r="AP180" s="399">
        <f t="shared" si="339"/>
        <v>1941.4538370933788</v>
      </c>
      <c r="AQ180" s="399">
        <f t="shared" si="339"/>
        <v>1881.720508789678</v>
      </c>
      <c r="AR180" s="399">
        <f t="shared" ref="AR180:BF180" si="340">SUM(AR147,AR117,AR87,AR56)</f>
        <v>1821.9871804859915</v>
      </c>
      <c r="AS180" s="399">
        <f t="shared" si="340"/>
        <v>1762.2538521822903</v>
      </c>
      <c r="AT180" s="399">
        <f t="shared" si="340"/>
        <v>1702.5205238786041</v>
      </c>
      <c r="AU180" s="399">
        <f t="shared" si="340"/>
        <v>1642.7871955749029</v>
      </c>
      <c r="AV180" s="399">
        <f t="shared" si="340"/>
        <v>1583.0538672712164</v>
      </c>
      <c r="AW180" s="399">
        <f t="shared" si="340"/>
        <v>1523.3205389675154</v>
      </c>
      <c r="AX180" s="399">
        <f t="shared" si="340"/>
        <v>1463.587210663829</v>
      </c>
      <c r="AY180" s="399">
        <f t="shared" si="340"/>
        <v>1403.853882360128</v>
      </c>
      <c r="AZ180" s="399">
        <f t="shared" si="340"/>
        <v>1344.1205540564415</v>
      </c>
      <c r="BA180" s="399">
        <f t="shared" si="340"/>
        <v>1284.3872257527405</v>
      </c>
      <c r="BB180" s="399">
        <f t="shared" si="340"/>
        <v>1224.6538974490541</v>
      </c>
      <c r="BC180" s="399">
        <f t="shared" si="340"/>
        <v>1164.9205691453531</v>
      </c>
      <c r="BD180" s="399">
        <f t="shared" si="340"/>
        <v>1105.1872408416666</v>
      </c>
      <c r="BE180" s="399">
        <f t="shared" si="340"/>
        <v>1045.4539125379656</v>
      </c>
      <c r="BF180" s="399">
        <f t="shared" si="340"/>
        <v>985.72058423427916</v>
      </c>
    </row>
    <row r="181" spans="1:58" ht="10" x14ac:dyDescent="0.2">
      <c r="A181" s="530"/>
      <c r="B181" s="530" t="s">
        <v>174</v>
      </c>
      <c r="C181" s="399">
        <f t="shared" si="325"/>
        <v>12955.03006357117</v>
      </c>
      <c r="D181" s="399">
        <f t="shared" si="338"/>
        <v>14224.272259460111</v>
      </c>
      <c r="E181" s="399">
        <f>SUM(E148,E118,E88,E57)</f>
        <v>11329.528813771587</v>
      </c>
      <c r="F181" s="399">
        <f t="shared" si="338"/>
        <v>8885.8844617379982</v>
      </c>
      <c r="G181" s="399">
        <f t="shared" si="338"/>
        <v>6190.9668193754133</v>
      </c>
      <c r="H181" s="399">
        <f t="shared" si="338"/>
        <v>5041.3151672420108</v>
      </c>
      <c r="I181" s="399">
        <f t="shared" si="338"/>
        <v>5303.8598428899031</v>
      </c>
      <c r="J181" s="399">
        <f t="shared" si="338"/>
        <v>3736.9629876762278</v>
      </c>
      <c r="K181" s="399">
        <f t="shared" si="338"/>
        <v>4972.4705021538539</v>
      </c>
      <c r="L181" s="399">
        <f t="shared" si="338"/>
        <v>2922.6567851902237</v>
      </c>
      <c r="M181" s="399">
        <f t="shared" si="338"/>
        <v>3176.0054831059861</v>
      </c>
      <c r="N181" s="399">
        <f t="shared" si="338"/>
        <v>2653.3807258563929</v>
      </c>
      <c r="O181" s="399">
        <f t="shared" si="338"/>
        <v>3752.705447733053</v>
      </c>
      <c r="P181" s="399">
        <f t="shared" si="338"/>
        <v>3091.2876108758528</v>
      </c>
      <c r="Q181" s="399">
        <f t="shared" si="338"/>
        <v>3022.8067852717786</v>
      </c>
      <c r="R181" s="399">
        <f t="shared" si="338"/>
        <v>2587.8169591696437</v>
      </c>
      <c r="S181" s="399">
        <f t="shared" si="338"/>
        <v>2574.8287230306846</v>
      </c>
      <c r="T181" s="399">
        <f t="shared" si="338"/>
        <v>2504.7317630473044</v>
      </c>
      <c r="U181" s="399">
        <f t="shared" si="338"/>
        <v>2487.0689693936874</v>
      </c>
      <c r="V181" s="399">
        <f t="shared" si="338"/>
        <v>2631.0484318692384</v>
      </c>
      <c r="W181" s="399">
        <f t="shared" si="338"/>
        <v>3103.9283037348655</v>
      </c>
      <c r="X181" s="399">
        <f t="shared" si="338"/>
        <v>2391.047031899026</v>
      </c>
      <c r="Y181" s="399">
        <f t="shared" si="338"/>
        <v>2800.4526161261633</v>
      </c>
      <c r="Z181" s="399">
        <f t="shared" si="338"/>
        <v>2400.0688877985185</v>
      </c>
      <c r="AA181" s="399">
        <f t="shared" si="338"/>
        <v>1930.4362312680419</v>
      </c>
      <c r="AB181" s="399">
        <f t="shared" si="338"/>
        <v>2590.4677767491717</v>
      </c>
      <c r="AC181" s="399">
        <f t="shared" si="338"/>
        <v>2747.4733504961096</v>
      </c>
      <c r="AD181" s="399">
        <f t="shared" si="338"/>
        <v>2110.4961288057402</v>
      </c>
      <c r="AE181" s="399">
        <f t="shared" si="338"/>
        <v>2173.3241048143536</v>
      </c>
      <c r="AF181" s="399">
        <f t="shared" si="338"/>
        <v>2097.5680699896939</v>
      </c>
      <c r="AG181" s="399">
        <f t="shared" si="338"/>
        <v>2333</v>
      </c>
      <c r="AH181" s="399">
        <f t="shared" si="338"/>
        <v>2061.3665202071716</v>
      </c>
      <c r="AI181" s="399">
        <f t="shared" si="338"/>
        <v>2000.7115083980316</v>
      </c>
      <c r="AJ181" s="399">
        <f t="shared" si="338"/>
        <v>1940.0564965889062</v>
      </c>
      <c r="AK181" s="399">
        <f t="shared" si="338"/>
        <v>1879.4014847797807</v>
      </c>
      <c r="AL181" s="399">
        <f t="shared" si="338"/>
        <v>1818.7464729706408</v>
      </c>
      <c r="AM181" s="399">
        <f t="shared" ref="AM181:AQ181" si="341">SUM(AM148,AM118,AM88,AM57)</f>
        <v>1758.0914611615153</v>
      </c>
      <c r="AN181" s="399">
        <f t="shared" si="341"/>
        <v>1697.4364493523753</v>
      </c>
      <c r="AO181" s="399">
        <f t="shared" si="341"/>
        <v>1636.7814375432354</v>
      </c>
      <c r="AP181" s="399">
        <f t="shared" si="341"/>
        <v>1576.1264257341099</v>
      </c>
      <c r="AQ181" s="399">
        <f t="shared" si="341"/>
        <v>1515.47141392497</v>
      </c>
      <c r="AR181" s="399">
        <f t="shared" ref="AR181:BF181" si="342">SUM(AR148,AR118,AR88,AR57)</f>
        <v>1454.8164021158445</v>
      </c>
      <c r="AS181" s="399">
        <f t="shared" si="342"/>
        <v>1394.1613903067046</v>
      </c>
      <c r="AT181" s="399">
        <f t="shared" si="342"/>
        <v>1333.5063784975791</v>
      </c>
      <c r="AU181" s="399">
        <f t="shared" si="342"/>
        <v>1272.8513666884392</v>
      </c>
      <c r="AV181" s="399">
        <f t="shared" si="342"/>
        <v>1212.1963548793137</v>
      </c>
      <c r="AW181" s="399">
        <f t="shared" si="342"/>
        <v>1151.5413430701738</v>
      </c>
      <c r="AX181" s="399">
        <f t="shared" si="342"/>
        <v>1090.8863312610483</v>
      </c>
      <c r="AY181" s="399">
        <f t="shared" si="342"/>
        <v>1030.2313194519083</v>
      </c>
      <c r="AZ181" s="399">
        <f t="shared" si="342"/>
        <v>969.57630764278292</v>
      </c>
      <c r="BA181" s="399">
        <f t="shared" si="342"/>
        <v>908.92129583364294</v>
      </c>
      <c r="BB181" s="399">
        <f t="shared" si="342"/>
        <v>848.26628402451752</v>
      </c>
      <c r="BC181" s="399">
        <f t="shared" si="342"/>
        <v>787.61127221537754</v>
      </c>
      <c r="BD181" s="399">
        <f t="shared" si="342"/>
        <v>726.95626040625211</v>
      </c>
      <c r="BE181" s="399">
        <f t="shared" si="342"/>
        <v>666.30124859711214</v>
      </c>
      <c r="BF181" s="399">
        <f t="shared" si="342"/>
        <v>605.64623678798671</v>
      </c>
    </row>
    <row r="182" spans="1:58" ht="10" x14ac:dyDescent="0.2">
      <c r="A182" s="530"/>
      <c r="B182" s="530" t="s">
        <v>175</v>
      </c>
      <c r="C182" s="399">
        <f>SUM(C149,C119,C89,C58)</f>
        <v>4662.8056456378599</v>
      </c>
      <c r="D182" s="399">
        <f>SUM(D149,D119,D89,D58)</f>
        <v>3988.4307885701201</v>
      </c>
      <c r="E182" s="399">
        <f t="shared" si="338"/>
        <v>2724.4070612897608</v>
      </c>
      <c r="F182" s="399">
        <f t="shared" si="338"/>
        <v>1195.3987504419299</v>
      </c>
      <c r="G182" s="399">
        <f t="shared" si="338"/>
        <v>1012.2106575469201</v>
      </c>
      <c r="H182" s="399">
        <f t="shared" si="338"/>
        <v>804.414192717981</v>
      </c>
      <c r="I182" s="399">
        <f t="shared" si="338"/>
        <v>910.17560684090199</v>
      </c>
      <c r="J182" s="399">
        <f t="shared" si="338"/>
        <v>680.52693626779114</v>
      </c>
      <c r="K182" s="399">
        <f t="shared" si="338"/>
        <v>597.80531036126411</v>
      </c>
      <c r="L182" s="399">
        <f t="shared" si="338"/>
        <v>294.22648069880705</v>
      </c>
      <c r="M182" s="399">
        <f t="shared" si="338"/>
        <v>267.40109992279599</v>
      </c>
      <c r="N182" s="399">
        <f t="shared" si="338"/>
        <v>191.949498945957</v>
      </c>
      <c r="O182" s="399">
        <f t="shared" si="338"/>
        <v>206.42260196615899</v>
      </c>
      <c r="P182" s="399">
        <f t="shared" si="338"/>
        <v>196.94882143174402</v>
      </c>
      <c r="Q182" s="399">
        <f t="shared" si="338"/>
        <v>228.79102849032699</v>
      </c>
      <c r="R182" s="399">
        <f t="shared" si="338"/>
        <v>217.17011994389003</v>
      </c>
      <c r="S182" s="399">
        <f t="shared" si="338"/>
        <v>241.51227340859</v>
      </c>
      <c r="T182" s="399">
        <f t="shared" si="338"/>
        <v>240.26241201525698</v>
      </c>
      <c r="U182" s="399">
        <f t="shared" si="338"/>
        <v>192.55030485109302</v>
      </c>
      <c r="V182" s="399">
        <f t="shared" si="338"/>
        <v>642.25339395890001</v>
      </c>
      <c r="W182" s="399">
        <f t="shared" si="338"/>
        <v>416.48291437653103</v>
      </c>
      <c r="X182" s="399">
        <f t="shared" si="338"/>
        <v>402.52657630884198</v>
      </c>
      <c r="Y182" s="399">
        <f t="shared" si="338"/>
        <v>402.71262718541601</v>
      </c>
      <c r="Z182" s="399">
        <f t="shared" si="338"/>
        <v>332.18717645877001</v>
      </c>
      <c r="AA182" s="399">
        <f t="shared" si="338"/>
        <v>224.88215074569101</v>
      </c>
      <c r="AB182" s="399">
        <f t="shared" si="338"/>
        <v>262.51752364091004</v>
      </c>
      <c r="AC182" s="399">
        <f t="shared" si="338"/>
        <v>284.28268612810899</v>
      </c>
      <c r="AD182" s="399">
        <f t="shared" si="338"/>
        <v>330.94514737520296</v>
      </c>
      <c r="AE182" s="399">
        <f>SUM(AE149,AE119,AE89,AE58)</f>
        <v>416.331255272801</v>
      </c>
      <c r="AF182" s="399">
        <f t="shared" si="338"/>
        <v>381.377958836213</v>
      </c>
      <c r="AG182" s="399">
        <f t="shared" si="338"/>
        <v>399</v>
      </c>
      <c r="AH182" s="1231">
        <f>SUM(AH149,AH119,AH89,AH58)</f>
        <v>346.24581892282237</v>
      </c>
      <c r="AI182" s="399">
        <f t="shared" si="338"/>
        <v>394</v>
      </c>
      <c r="AJ182" s="399">
        <f t="shared" si="338"/>
        <v>359.79731032663494</v>
      </c>
      <c r="AK182" s="399">
        <f t="shared" si="338"/>
        <v>360.71899383207392</v>
      </c>
      <c r="AL182" s="399">
        <f t="shared" si="338"/>
        <v>361.6406773375129</v>
      </c>
      <c r="AM182" s="399">
        <f t="shared" ref="AM182:AQ182" si="343">SUM(AM149,AM119,AM89,AM58)</f>
        <v>362.56236084295188</v>
      </c>
      <c r="AN182" s="399">
        <f t="shared" si="343"/>
        <v>363.48404434839085</v>
      </c>
      <c r="AO182" s="399">
        <f t="shared" si="343"/>
        <v>364.40572785382983</v>
      </c>
      <c r="AP182" s="399">
        <f t="shared" si="343"/>
        <v>365.32741135926886</v>
      </c>
      <c r="AQ182" s="399">
        <f t="shared" si="343"/>
        <v>366.24909486470779</v>
      </c>
      <c r="AR182" s="399">
        <f t="shared" ref="AR182:BF182" si="344">SUM(AR149,AR119,AR89,AR58)</f>
        <v>367.17077837014676</v>
      </c>
      <c r="AS182" s="399">
        <f t="shared" si="344"/>
        <v>368.09246187558574</v>
      </c>
      <c r="AT182" s="399">
        <f t="shared" si="344"/>
        <v>369.01414538102472</v>
      </c>
      <c r="AU182" s="399">
        <f t="shared" si="344"/>
        <v>369.93582888646375</v>
      </c>
      <c r="AV182" s="399">
        <f t="shared" si="344"/>
        <v>370.85751239190267</v>
      </c>
      <c r="AW182" s="399">
        <f t="shared" si="344"/>
        <v>371.77919589734165</v>
      </c>
      <c r="AX182" s="399">
        <f t="shared" si="344"/>
        <v>372.70087940278063</v>
      </c>
      <c r="AY182" s="399">
        <f t="shared" si="344"/>
        <v>373.62256290821961</v>
      </c>
      <c r="AZ182" s="399">
        <f t="shared" si="344"/>
        <v>374.54424641365858</v>
      </c>
      <c r="BA182" s="399">
        <f t="shared" si="344"/>
        <v>375.46592991909756</v>
      </c>
      <c r="BB182" s="399">
        <f t="shared" si="344"/>
        <v>376.38761342453654</v>
      </c>
      <c r="BC182" s="399">
        <f t="shared" si="344"/>
        <v>377.30929692997552</v>
      </c>
      <c r="BD182" s="399">
        <f t="shared" si="344"/>
        <v>378.23098043541449</v>
      </c>
      <c r="BE182" s="399">
        <f t="shared" si="344"/>
        <v>379.15266394085347</v>
      </c>
      <c r="BF182" s="399">
        <f t="shared" si="344"/>
        <v>380.07434744629251</v>
      </c>
    </row>
    <row r="183" spans="1:58" ht="10" x14ac:dyDescent="0.2">
      <c r="A183" s="23"/>
      <c r="B183" s="23" t="s">
        <v>224</v>
      </c>
      <c r="C183" s="399">
        <f t="shared" si="325"/>
        <v>26454.878670877806</v>
      </c>
      <c r="D183" s="399">
        <f t="shared" si="338"/>
        <v>25527.067255582231</v>
      </c>
      <c r="E183" s="399">
        <f t="shared" si="338"/>
        <v>18857.37110914064</v>
      </c>
      <c r="F183" s="399">
        <f t="shared" si="338"/>
        <v>10400.322662573843</v>
      </c>
      <c r="G183" s="399">
        <f t="shared" si="338"/>
        <v>7034.5423540110305</v>
      </c>
      <c r="H183" s="399">
        <f t="shared" si="338"/>
        <v>6190.9079809835584</v>
      </c>
      <c r="I183" s="399">
        <f t="shared" si="338"/>
        <v>6119.4454393087599</v>
      </c>
      <c r="J183" s="399">
        <f t="shared" si="338"/>
        <v>6106.7404433626398</v>
      </c>
      <c r="K183" s="399">
        <f t="shared" si="338"/>
        <v>7149.5282319513317</v>
      </c>
      <c r="L183" s="399">
        <f t="shared" si="338"/>
        <v>5101.2331267562413</v>
      </c>
      <c r="M183" s="399">
        <f t="shared" si="338"/>
        <v>4657.4045170086456</v>
      </c>
      <c r="N183" s="399">
        <f t="shared" si="338"/>
        <v>3509.080013963171</v>
      </c>
      <c r="O183" s="399">
        <f t="shared" si="338"/>
        <v>4599.0085872668515</v>
      </c>
      <c r="P183" s="399">
        <f t="shared" si="338"/>
        <v>3882.7950295549622</v>
      </c>
      <c r="Q183" s="399">
        <f t="shared" si="338"/>
        <v>3893.7378529318357</v>
      </c>
      <c r="R183" s="399">
        <f t="shared" si="338"/>
        <v>3866.2973705228851</v>
      </c>
      <c r="S183" s="399">
        <f t="shared" si="338"/>
        <v>3838.5829187081554</v>
      </c>
      <c r="T183" s="399">
        <f t="shared" si="338"/>
        <v>4305.3075373882593</v>
      </c>
      <c r="U183" s="399">
        <f t="shared" si="338"/>
        <v>4194.4637971863531</v>
      </c>
      <c r="V183" s="399">
        <f t="shared" si="338"/>
        <v>5320.0307337866398</v>
      </c>
      <c r="W183" s="399">
        <f t="shared" si="338"/>
        <v>4729.7880470386553</v>
      </c>
      <c r="X183" s="399">
        <f t="shared" si="338"/>
        <v>4426.7238481346476</v>
      </c>
      <c r="Y183" s="399">
        <f t="shared" si="338"/>
        <v>3426.0319522927693</v>
      </c>
      <c r="Z183" s="399">
        <f t="shared" si="338"/>
        <v>3884.2522998877857</v>
      </c>
      <c r="AA183" s="399">
        <f t="shared" si="338"/>
        <v>3692.472778415653</v>
      </c>
      <c r="AB183" s="399">
        <f t="shared" si="338"/>
        <v>4839.1770312173421</v>
      </c>
      <c r="AC183" s="399">
        <f t="shared" si="338"/>
        <v>5316.9182726040744</v>
      </c>
      <c r="AD183" s="399">
        <f t="shared" si="338"/>
        <v>5488.2552908764001</v>
      </c>
      <c r="AE183" s="399">
        <f t="shared" si="338"/>
        <v>5867.5718228291771</v>
      </c>
      <c r="AF183" s="399">
        <f t="shared" si="338"/>
        <v>5584.7243889482561</v>
      </c>
      <c r="AG183" s="399">
        <f t="shared" si="338"/>
        <v>5334</v>
      </c>
      <c r="AH183" s="399">
        <f t="shared" si="338"/>
        <v>5861.4541401587503</v>
      </c>
      <c r="AI183" s="399">
        <f t="shared" si="338"/>
        <v>4849</v>
      </c>
      <c r="AJ183" s="399">
        <f t="shared" si="338"/>
        <v>5854.7010665073767</v>
      </c>
      <c r="AK183" s="399">
        <f t="shared" si="338"/>
        <v>5995.4784730150004</v>
      </c>
      <c r="AL183" s="399">
        <f t="shared" si="338"/>
        <v>6136.255879522625</v>
      </c>
      <c r="AM183" s="399">
        <f t="shared" ref="AM183:AQ183" si="345">SUM(AM150,AM120,AM90,AM59)</f>
        <v>6277.0332860301914</v>
      </c>
      <c r="AN183" s="399">
        <f t="shared" si="345"/>
        <v>6417.8106925378161</v>
      </c>
      <c r="AO183" s="399">
        <f t="shared" si="345"/>
        <v>6558.5880990454407</v>
      </c>
      <c r="AP183" s="399">
        <f t="shared" si="345"/>
        <v>6699.3655055530653</v>
      </c>
      <c r="AQ183" s="399">
        <f t="shared" si="345"/>
        <v>6840.1429120606317</v>
      </c>
      <c r="AR183" s="399">
        <f t="shared" ref="AR183:BF183" si="346">SUM(AR150,AR120,AR90,AR59)</f>
        <v>6980.9203185682554</v>
      </c>
      <c r="AS183" s="399">
        <f t="shared" si="346"/>
        <v>7121.697725075881</v>
      </c>
      <c r="AT183" s="399">
        <f t="shared" si="346"/>
        <v>7262.4751315835056</v>
      </c>
      <c r="AU183" s="399">
        <f t="shared" si="346"/>
        <v>7403.252538091072</v>
      </c>
      <c r="AV183" s="399">
        <f t="shared" si="346"/>
        <v>7544.0299445986966</v>
      </c>
      <c r="AW183" s="399">
        <f t="shared" si="346"/>
        <v>7684.8073511063203</v>
      </c>
      <c r="AX183" s="399">
        <f t="shared" si="346"/>
        <v>7825.5847576139458</v>
      </c>
      <c r="AY183" s="399">
        <f t="shared" si="346"/>
        <v>7966.3621641215104</v>
      </c>
      <c r="AZ183" s="399">
        <f t="shared" si="346"/>
        <v>8107.1395706291351</v>
      </c>
      <c r="BA183" s="399">
        <f t="shared" si="346"/>
        <v>8247.9169771367597</v>
      </c>
      <c r="BB183" s="399">
        <f t="shared" si="346"/>
        <v>8388.6943836443861</v>
      </c>
      <c r="BC183" s="399">
        <f t="shared" si="346"/>
        <v>8529.4717901519507</v>
      </c>
      <c r="BD183" s="399">
        <f t="shared" si="346"/>
        <v>8670.2491966595771</v>
      </c>
      <c r="BE183" s="399">
        <f t="shared" si="346"/>
        <v>8811.0266031671999</v>
      </c>
      <c r="BF183" s="399">
        <f t="shared" si="346"/>
        <v>8951.8040096748227</v>
      </c>
    </row>
    <row r="184" spans="1:58" ht="10" x14ac:dyDescent="0.2">
      <c r="A184" s="530"/>
      <c r="B184" s="530" t="s">
        <v>177</v>
      </c>
      <c r="C184" s="399">
        <f t="shared" si="325"/>
        <v>17298.741697844602</v>
      </c>
      <c r="D184" s="399">
        <f t="shared" si="338"/>
        <v>17718.2988546042</v>
      </c>
      <c r="E184" s="399">
        <f t="shared" si="338"/>
        <v>13565.7202372519</v>
      </c>
      <c r="F184" s="399">
        <f t="shared" si="338"/>
        <v>8103.6291023754311</v>
      </c>
      <c r="G184" s="399">
        <f t="shared" si="338"/>
        <v>5097.9564276821202</v>
      </c>
      <c r="H184" s="399">
        <f t="shared" si="338"/>
        <v>4683.0668102031295</v>
      </c>
      <c r="I184" s="399">
        <f t="shared" si="338"/>
        <v>4436.9408964998693</v>
      </c>
      <c r="J184" s="399">
        <f t="shared" si="338"/>
        <v>4902.3598968750102</v>
      </c>
      <c r="K184" s="399">
        <f t="shared" si="338"/>
        <v>6073.3683880687313</v>
      </c>
      <c r="L184" s="399">
        <f t="shared" si="338"/>
        <v>4601.1501059800203</v>
      </c>
      <c r="M184" s="399">
        <f t="shared" si="338"/>
        <v>4183.39019051574</v>
      </c>
      <c r="N184" s="399">
        <f t="shared" si="338"/>
        <v>3179.9062915592203</v>
      </c>
      <c r="O184" s="399">
        <f t="shared" si="338"/>
        <v>4228.9295275103996</v>
      </c>
      <c r="P184" s="399">
        <f t="shared" si="338"/>
        <v>3529.7627775784404</v>
      </c>
      <c r="Q184" s="399">
        <f t="shared" si="338"/>
        <v>3485.2755975540299</v>
      </c>
      <c r="R184" s="399">
        <f t="shared" si="338"/>
        <v>3479.5363768253601</v>
      </c>
      <c r="S184" s="399">
        <f t="shared" si="338"/>
        <v>3398.6145841171397</v>
      </c>
      <c r="T184" s="399">
        <f t="shared" si="338"/>
        <v>3864.8561254542196</v>
      </c>
      <c r="U184" s="399">
        <f t="shared" si="338"/>
        <v>3842.4073969415704</v>
      </c>
      <c r="V184" s="399">
        <f t="shared" si="338"/>
        <v>4073.855779178959</v>
      </c>
      <c r="W184" s="399">
        <f t="shared" si="338"/>
        <v>3975.9653534254803</v>
      </c>
      <c r="X184" s="399">
        <f t="shared" si="338"/>
        <v>3692.9145713185599</v>
      </c>
      <c r="Y184" s="399">
        <f t="shared" si="338"/>
        <v>2697.0828365789303</v>
      </c>
      <c r="Z184" s="399">
        <f t="shared" si="338"/>
        <v>3274.1340711257403</v>
      </c>
      <c r="AA184" s="399">
        <f t="shared" si="338"/>
        <v>3266.6516876228202</v>
      </c>
      <c r="AB184" s="399">
        <f t="shared" si="338"/>
        <v>4313.4723569278704</v>
      </c>
      <c r="AC184" s="399">
        <f>SUM(AC151,AC121,AC91,AC60)</f>
        <v>4738.7379091705398</v>
      </c>
      <c r="AD184" s="399">
        <f t="shared" si="338"/>
        <v>4827.4189069526401</v>
      </c>
      <c r="AE184" s="399">
        <f t="shared" si="338"/>
        <v>5079.80226420907</v>
      </c>
      <c r="AF184" s="399">
        <f t="shared" si="338"/>
        <v>4878.6564880927599</v>
      </c>
      <c r="AG184" s="399">
        <f t="shared" si="338"/>
        <v>4595</v>
      </c>
      <c r="AH184" s="399">
        <f t="shared" si="338"/>
        <v>5188.9826810055529</v>
      </c>
      <c r="AI184" s="399">
        <f t="shared" si="338"/>
        <v>4139</v>
      </c>
      <c r="AJ184" s="399">
        <f t="shared" si="338"/>
        <v>5166.9103957124753</v>
      </c>
      <c r="AK184" s="399">
        <f t="shared" si="338"/>
        <v>5304.2951871172409</v>
      </c>
      <c r="AL184" s="399">
        <f t="shared" si="338"/>
        <v>5441.6799785220064</v>
      </c>
      <c r="AM184" s="399">
        <f t="shared" ref="AM184:AQ184" si="347">SUM(AM151,AM121,AM91,AM60)</f>
        <v>5579.0647699267138</v>
      </c>
      <c r="AN184" s="399">
        <f t="shared" si="347"/>
        <v>5716.4495613314793</v>
      </c>
      <c r="AO184" s="399">
        <f t="shared" si="347"/>
        <v>5853.8343527362449</v>
      </c>
      <c r="AP184" s="399">
        <f t="shared" si="347"/>
        <v>5991.2191441410105</v>
      </c>
      <c r="AQ184" s="399">
        <f t="shared" si="347"/>
        <v>6128.6039355457178</v>
      </c>
      <c r="AR184" s="399">
        <f t="shared" ref="AR184:BF184" si="348">SUM(AR151,AR121,AR91,AR60)</f>
        <v>6265.9887269504843</v>
      </c>
      <c r="AS184" s="399">
        <f t="shared" si="348"/>
        <v>6403.373518355249</v>
      </c>
      <c r="AT184" s="399">
        <f t="shared" si="348"/>
        <v>6540.7583097600145</v>
      </c>
      <c r="AU184" s="399">
        <f t="shared" si="348"/>
        <v>6678.1431011647219</v>
      </c>
      <c r="AV184" s="399">
        <f t="shared" si="348"/>
        <v>6815.5278925694884</v>
      </c>
      <c r="AW184" s="399">
        <f t="shared" si="348"/>
        <v>6952.912683974253</v>
      </c>
      <c r="AX184" s="399">
        <f t="shared" si="348"/>
        <v>7090.2974753790186</v>
      </c>
      <c r="AY184" s="399">
        <f t="shared" si="348"/>
        <v>7227.6822667837259</v>
      </c>
      <c r="AZ184" s="399">
        <f t="shared" si="348"/>
        <v>7365.0670581884915</v>
      </c>
      <c r="BA184" s="399">
        <f t="shared" si="348"/>
        <v>7502.4518495932571</v>
      </c>
      <c r="BB184" s="399">
        <f t="shared" si="348"/>
        <v>7639.8366409980226</v>
      </c>
      <c r="BC184" s="399">
        <f t="shared" si="348"/>
        <v>7777.22143240273</v>
      </c>
      <c r="BD184" s="399">
        <f t="shared" si="348"/>
        <v>7914.6062238074956</v>
      </c>
      <c r="BE184" s="399">
        <f t="shared" si="348"/>
        <v>8051.9910152122611</v>
      </c>
      <c r="BF184" s="399">
        <f t="shared" si="348"/>
        <v>8189.3758066170267</v>
      </c>
    </row>
    <row r="185" spans="1:58" ht="10" x14ac:dyDescent="0.2">
      <c r="A185" s="530"/>
      <c r="B185" s="530" t="s">
        <v>178</v>
      </c>
      <c r="C185" s="399">
        <f t="shared" si="325"/>
        <v>9156.1369730332008</v>
      </c>
      <c r="D185" s="399">
        <f t="shared" si="338"/>
        <v>7808.7684009780296</v>
      </c>
      <c r="E185" s="399">
        <f t="shared" si="338"/>
        <v>5291.6508718887399</v>
      </c>
      <c r="F185" s="399">
        <f t="shared" si="338"/>
        <v>2296.6935601984105</v>
      </c>
      <c r="G185" s="399">
        <f t="shared" si="338"/>
        <v>1936.5859263289103</v>
      </c>
      <c r="H185" s="399">
        <f t="shared" si="338"/>
        <v>1507.8411707804298</v>
      </c>
      <c r="I185" s="399">
        <f t="shared" si="338"/>
        <v>1682.5045428088897</v>
      </c>
      <c r="J185" s="399">
        <f t="shared" si="338"/>
        <v>1204.38054648763</v>
      </c>
      <c r="K185" s="399">
        <f t="shared" si="338"/>
        <v>1076.1598438826004</v>
      </c>
      <c r="L185" s="399">
        <f t="shared" si="338"/>
        <v>500.08302077622113</v>
      </c>
      <c r="M185" s="399">
        <f t="shared" si="338"/>
        <v>474.01432649290598</v>
      </c>
      <c r="N185" s="399">
        <f t="shared" si="338"/>
        <v>329.17372240395093</v>
      </c>
      <c r="O185" s="399">
        <f t="shared" si="338"/>
        <v>370.07905975645201</v>
      </c>
      <c r="P185" s="399">
        <f t="shared" si="338"/>
        <v>353.03225197652205</v>
      </c>
      <c r="Q185" s="399">
        <f t="shared" si="338"/>
        <v>408.46225537780606</v>
      </c>
      <c r="R185" s="399">
        <f t="shared" si="338"/>
        <v>386.76099369752495</v>
      </c>
      <c r="S185" s="399">
        <f t="shared" si="338"/>
        <v>439.96833459101595</v>
      </c>
      <c r="T185" s="399">
        <f t="shared" si="338"/>
        <v>440.45141193403896</v>
      </c>
      <c r="U185" s="399">
        <f t="shared" si="338"/>
        <v>352.05640024478305</v>
      </c>
      <c r="V185" s="399">
        <f t="shared" si="338"/>
        <v>1246.1749546076799</v>
      </c>
      <c r="W185" s="399">
        <f t="shared" si="338"/>
        <v>753.82269361317503</v>
      </c>
      <c r="X185" s="399">
        <f t="shared" si="338"/>
        <v>733.80927681608796</v>
      </c>
      <c r="Y185" s="399">
        <f t="shared" si="338"/>
        <v>728.94911571383886</v>
      </c>
      <c r="Z185" s="399">
        <f t="shared" si="338"/>
        <v>610.1182287620461</v>
      </c>
      <c r="AA185" s="399">
        <f t="shared" si="338"/>
        <v>425.82109079283299</v>
      </c>
      <c r="AB185" s="399">
        <f t="shared" si="338"/>
        <v>525.704674289472</v>
      </c>
      <c r="AC185" s="399">
        <f t="shared" si="338"/>
        <v>578.18036343353492</v>
      </c>
      <c r="AD185" s="399">
        <f t="shared" si="338"/>
        <v>660.83638392375997</v>
      </c>
      <c r="AE185" s="399">
        <f t="shared" si="338"/>
        <v>787.76955862010686</v>
      </c>
      <c r="AF185" s="399">
        <f t="shared" si="338"/>
        <v>706.06790085549596</v>
      </c>
      <c r="AG185" s="399">
        <f t="shared" si="338"/>
        <v>739</v>
      </c>
      <c r="AH185" s="399">
        <f t="shared" si="338"/>
        <v>672.47145915319697</v>
      </c>
      <c r="AI185" s="399">
        <f t="shared" si="338"/>
        <v>710</v>
      </c>
      <c r="AJ185" s="399">
        <f t="shared" si="338"/>
        <v>687.79067079490051</v>
      </c>
      <c r="AK185" s="399">
        <f t="shared" si="338"/>
        <v>691.18328589775956</v>
      </c>
      <c r="AL185" s="399">
        <f t="shared" si="338"/>
        <v>694.57590100061861</v>
      </c>
      <c r="AM185" s="399">
        <f t="shared" ref="AM185:AQ185" si="349">SUM(AM152,AM122,AM92,AM61)</f>
        <v>697.96851610347767</v>
      </c>
      <c r="AN185" s="399">
        <f t="shared" si="349"/>
        <v>701.36113120633672</v>
      </c>
      <c r="AO185" s="399">
        <f t="shared" si="349"/>
        <v>704.75374630919578</v>
      </c>
      <c r="AP185" s="399">
        <f t="shared" si="349"/>
        <v>708.14636141205483</v>
      </c>
      <c r="AQ185" s="399">
        <f t="shared" si="349"/>
        <v>711.53897651491297</v>
      </c>
      <c r="AR185" s="399">
        <f t="shared" ref="AR185:BF185" si="350">SUM(AR152,AR122,AR92,AR61)</f>
        <v>714.93159161777203</v>
      </c>
      <c r="AS185" s="399">
        <f t="shared" si="350"/>
        <v>718.32420672063108</v>
      </c>
      <c r="AT185" s="399">
        <f t="shared" si="350"/>
        <v>721.71682182349014</v>
      </c>
      <c r="AU185" s="399">
        <f t="shared" si="350"/>
        <v>725.10943692634919</v>
      </c>
      <c r="AV185" s="399">
        <f t="shared" si="350"/>
        <v>728.50205202920824</v>
      </c>
      <c r="AW185" s="399">
        <f t="shared" si="350"/>
        <v>731.8946671320673</v>
      </c>
      <c r="AX185" s="399">
        <f t="shared" si="350"/>
        <v>735.28728223492635</v>
      </c>
      <c r="AY185" s="399">
        <f t="shared" si="350"/>
        <v>738.6798973377845</v>
      </c>
      <c r="AZ185" s="399">
        <f t="shared" si="350"/>
        <v>742.07251244064355</v>
      </c>
      <c r="BA185" s="399">
        <f t="shared" si="350"/>
        <v>745.4651275435026</v>
      </c>
      <c r="BB185" s="399">
        <f t="shared" si="350"/>
        <v>748.85774264636177</v>
      </c>
      <c r="BC185" s="399">
        <f t="shared" si="350"/>
        <v>752.25035774922083</v>
      </c>
      <c r="BD185" s="399">
        <f t="shared" si="350"/>
        <v>755.64297285207977</v>
      </c>
      <c r="BE185" s="399">
        <f t="shared" si="350"/>
        <v>759.03558795493882</v>
      </c>
      <c r="BF185" s="399">
        <f t="shared" si="350"/>
        <v>762.42820305779696</v>
      </c>
    </row>
    <row r="186" spans="1:58" ht="10" x14ac:dyDescent="0.2">
      <c r="A186" s="23"/>
      <c r="B186" s="23" t="s">
        <v>179</v>
      </c>
      <c r="C186" s="399">
        <f t="shared" si="325"/>
        <v>39076.185928967607</v>
      </c>
      <c r="D186" s="399">
        <f t="shared" si="338"/>
        <v>41694.801597572892</v>
      </c>
      <c r="E186" s="399">
        <f t="shared" si="338"/>
        <v>40288.979077054595</v>
      </c>
      <c r="F186" s="399">
        <f t="shared" si="338"/>
        <v>41108.707817795497</v>
      </c>
      <c r="G186" s="399">
        <f t="shared" si="338"/>
        <v>40720.142638430996</v>
      </c>
      <c r="H186" s="399">
        <f t="shared" si="338"/>
        <v>42356.763938617594</v>
      </c>
      <c r="I186" s="399">
        <f t="shared" si="338"/>
        <v>41147.336790670204</v>
      </c>
      <c r="J186" s="399">
        <f t="shared" si="338"/>
        <v>42241.006638338302</v>
      </c>
      <c r="K186" s="399">
        <f t="shared" si="338"/>
        <v>45429.790238154506</v>
      </c>
      <c r="L186" s="399">
        <f t="shared" si="338"/>
        <v>44678.687035898103</v>
      </c>
      <c r="M186" s="399">
        <f t="shared" si="338"/>
        <v>43609.454702603005</v>
      </c>
      <c r="N186" s="399">
        <f t="shared" si="338"/>
        <v>42461.440603559597</v>
      </c>
      <c r="O186" s="399">
        <f t="shared" si="338"/>
        <v>41156.80488434861</v>
      </c>
      <c r="P186" s="399">
        <f t="shared" si="338"/>
        <v>41018.832352995298</v>
      </c>
      <c r="Q186" s="399">
        <f t="shared" si="338"/>
        <v>42884.786479088703</v>
      </c>
      <c r="R186" s="399">
        <f t="shared" si="338"/>
        <v>42093.906862357995</v>
      </c>
      <c r="S186" s="399">
        <f t="shared" si="338"/>
        <v>44936.023195331203</v>
      </c>
      <c r="T186" s="399">
        <f t="shared" si="338"/>
        <v>43440.562419686699</v>
      </c>
      <c r="U186" s="399">
        <f t="shared" si="338"/>
        <v>41386.256564154995</v>
      </c>
      <c r="V186" s="399">
        <f t="shared" si="338"/>
        <v>42609.1523931099</v>
      </c>
      <c r="W186" s="399">
        <f t="shared" si="338"/>
        <v>41495.349666540002</v>
      </c>
      <c r="X186" s="399">
        <f t="shared" si="338"/>
        <v>40422.456565401604</v>
      </c>
      <c r="Y186" s="399">
        <f t="shared" si="338"/>
        <v>39429.270640259288</v>
      </c>
      <c r="Z186" s="399">
        <f t="shared" si="338"/>
        <v>35874.030122717995</v>
      </c>
      <c r="AA186" s="399">
        <f t="shared" si="338"/>
        <v>36541.2410694063</v>
      </c>
      <c r="AB186" s="399">
        <f t="shared" si="338"/>
        <v>35178.360274606595</v>
      </c>
      <c r="AC186" s="399">
        <f t="shared" si="338"/>
        <v>37520.570794752399</v>
      </c>
      <c r="AD186" s="399">
        <f t="shared" si="338"/>
        <v>37615.740744782699</v>
      </c>
      <c r="AE186" s="399">
        <f t="shared" si="338"/>
        <v>38662.037380286798</v>
      </c>
      <c r="AF186" s="399">
        <f t="shared" si="338"/>
        <v>38465.377928381407</v>
      </c>
      <c r="AG186" s="399">
        <f t="shared" si="338"/>
        <v>37567</v>
      </c>
      <c r="AH186" s="399">
        <f t="shared" si="338"/>
        <v>36689.638924763771</v>
      </c>
      <c r="AI186" s="399">
        <f t="shared" si="338"/>
        <v>40267</v>
      </c>
      <c r="AJ186" s="399">
        <f t="shared" si="338"/>
        <v>37400.995998817642</v>
      </c>
      <c r="AK186" s="399">
        <f t="shared" si="338"/>
        <v>37296.434173243237</v>
      </c>
      <c r="AL186" s="399">
        <f t="shared" si="338"/>
        <v>37191.872347668861</v>
      </c>
      <c r="AM186" s="399">
        <f t="shared" ref="AM186:AQ186" si="351">SUM(AM153,AM123,AM93,AM62)</f>
        <v>37087.310522094456</v>
      </c>
      <c r="AN186" s="399">
        <f t="shared" si="351"/>
        <v>36982.748696520088</v>
      </c>
      <c r="AO186" s="399">
        <f t="shared" si="351"/>
        <v>36878.186870945676</v>
      </c>
      <c r="AP186" s="399">
        <f t="shared" si="351"/>
        <v>36773.625045371307</v>
      </c>
      <c r="AQ186" s="399">
        <f t="shared" si="351"/>
        <v>36669.063219796895</v>
      </c>
      <c r="AR186" s="399">
        <f t="shared" ref="AR186:BF186" si="352">SUM(AR153,AR123,AR93,AR62)</f>
        <v>36564.50139422252</v>
      </c>
      <c r="AS186" s="399">
        <f t="shared" si="352"/>
        <v>36459.939568648115</v>
      </c>
      <c r="AT186" s="399">
        <f t="shared" si="352"/>
        <v>36355.377743073739</v>
      </c>
      <c r="AU186" s="399">
        <f t="shared" si="352"/>
        <v>36250.815917499334</v>
      </c>
      <c r="AV186" s="399">
        <f t="shared" si="352"/>
        <v>36146.254091924959</v>
      </c>
      <c r="AW186" s="399">
        <f t="shared" si="352"/>
        <v>36041.692266350554</v>
      </c>
      <c r="AX186" s="399">
        <f t="shared" si="352"/>
        <v>35937.130440776178</v>
      </c>
      <c r="AY186" s="399">
        <f t="shared" si="352"/>
        <v>35832.568615201773</v>
      </c>
      <c r="AZ186" s="399">
        <f t="shared" si="352"/>
        <v>35728.006789627398</v>
      </c>
      <c r="BA186" s="399">
        <f t="shared" si="352"/>
        <v>35623.444964052993</v>
      </c>
      <c r="BB186" s="399">
        <f t="shared" si="352"/>
        <v>35518.883138478617</v>
      </c>
      <c r="BC186" s="399">
        <f t="shared" si="352"/>
        <v>35414.321312904212</v>
      </c>
      <c r="BD186" s="399">
        <f t="shared" si="352"/>
        <v>35309.759487329837</v>
      </c>
      <c r="BE186" s="399">
        <f t="shared" si="352"/>
        <v>35205.197661755432</v>
      </c>
      <c r="BF186" s="399">
        <f t="shared" si="352"/>
        <v>35100.635836181056</v>
      </c>
    </row>
    <row r="187" spans="1:58" ht="10" x14ac:dyDescent="0.2">
      <c r="A187" s="23"/>
      <c r="B187" s="23" t="s">
        <v>180</v>
      </c>
      <c r="C187" s="399">
        <f t="shared" si="325"/>
        <v>5000</v>
      </c>
      <c r="D187" s="399">
        <f t="shared" si="338"/>
        <v>6000</v>
      </c>
      <c r="E187" s="399">
        <f t="shared" si="338"/>
        <v>5000</v>
      </c>
      <c r="F187" s="399">
        <f t="shared" si="338"/>
        <v>5000</v>
      </c>
      <c r="G187" s="399">
        <f t="shared" si="338"/>
        <v>5000</v>
      </c>
      <c r="H187" s="399">
        <f t="shared" si="338"/>
        <v>5000</v>
      </c>
      <c r="I187" s="399">
        <f t="shared" si="338"/>
        <v>5000</v>
      </c>
      <c r="J187" s="399">
        <f t="shared" si="338"/>
        <v>5000</v>
      </c>
      <c r="K187" s="399">
        <f t="shared" si="338"/>
        <v>5000</v>
      </c>
      <c r="L187" s="399">
        <f t="shared" si="338"/>
        <v>5000</v>
      </c>
      <c r="M187" s="399">
        <f t="shared" si="338"/>
        <v>4000</v>
      </c>
      <c r="N187" s="399">
        <f t="shared" si="338"/>
        <v>4000</v>
      </c>
      <c r="O187" s="399">
        <f t="shared" si="338"/>
        <v>4000</v>
      </c>
      <c r="P187" s="399">
        <f t="shared" si="338"/>
        <v>5000</v>
      </c>
      <c r="Q187" s="399">
        <f t="shared" si="338"/>
        <v>5000</v>
      </c>
      <c r="R187" s="399">
        <f t="shared" si="338"/>
        <v>5000</v>
      </c>
      <c r="S187" s="399">
        <f t="shared" si="338"/>
        <v>5000</v>
      </c>
      <c r="T187" s="399">
        <f t="shared" si="338"/>
        <v>5000</v>
      </c>
      <c r="U187" s="399">
        <f t="shared" si="338"/>
        <v>5000</v>
      </c>
      <c r="V187" s="399">
        <f t="shared" si="338"/>
        <v>5000</v>
      </c>
      <c r="W187" s="399">
        <f t="shared" si="338"/>
        <v>5000</v>
      </c>
      <c r="X187" s="399">
        <f t="shared" si="338"/>
        <v>5000</v>
      </c>
      <c r="Y187" s="399">
        <f t="shared" si="338"/>
        <v>5000</v>
      </c>
      <c r="Z187" s="399">
        <f t="shared" si="338"/>
        <v>4000</v>
      </c>
      <c r="AA187" s="399">
        <f t="shared" si="338"/>
        <v>4000</v>
      </c>
      <c r="AB187" s="399">
        <f t="shared" si="338"/>
        <v>4000</v>
      </c>
      <c r="AC187" s="399">
        <f t="shared" si="338"/>
        <v>4000</v>
      </c>
      <c r="AD187" s="399">
        <f t="shared" si="338"/>
        <v>4000</v>
      </c>
      <c r="AE187" s="399">
        <f t="shared" si="338"/>
        <v>4000</v>
      </c>
      <c r="AF187" s="399">
        <f t="shared" si="338"/>
        <v>4000</v>
      </c>
      <c r="AG187" s="399">
        <f t="shared" si="338"/>
        <v>4000</v>
      </c>
      <c r="AH187" s="399">
        <f t="shared" si="338"/>
        <v>3618.1818181817944</v>
      </c>
      <c r="AI187" s="399">
        <f t="shared" si="338"/>
        <v>4000</v>
      </c>
      <c r="AJ187" s="399">
        <f t="shared" si="338"/>
        <v>3551.048951048957</v>
      </c>
      <c r="AK187" s="399">
        <f t="shared" si="338"/>
        <v>3458.1418581418693</v>
      </c>
      <c r="AL187" s="399">
        <f t="shared" ref="D187:AL188" si="353">SUM(AL154,AL124,AL94,AL63)</f>
        <v>3365.2347652347817</v>
      </c>
      <c r="AM187" s="399">
        <f t="shared" ref="AM187:AQ187" si="354">SUM(AM154,AM124,AM94,AM63)</f>
        <v>3272.3276723276649</v>
      </c>
      <c r="AN187" s="399">
        <f t="shared" si="354"/>
        <v>3179.4205794205773</v>
      </c>
      <c r="AO187" s="399">
        <f t="shared" si="354"/>
        <v>3086.5134865134896</v>
      </c>
      <c r="AP187" s="399">
        <f t="shared" si="354"/>
        <v>2993.606393606402</v>
      </c>
      <c r="AQ187" s="399">
        <f t="shared" si="354"/>
        <v>2900.6993006993143</v>
      </c>
      <c r="AR187" s="399">
        <f t="shared" ref="AR187:BF187" si="355">SUM(AR154,AR124,AR94,AR63)</f>
        <v>2807.7922077921976</v>
      </c>
      <c r="AS187" s="399">
        <f t="shared" si="355"/>
        <v>2714.8851148851099</v>
      </c>
      <c r="AT187" s="399">
        <f t="shared" si="355"/>
        <v>2621.9780219780223</v>
      </c>
      <c r="AU187" s="399">
        <f t="shared" si="355"/>
        <v>2529.0709290709347</v>
      </c>
      <c r="AV187" s="399">
        <f t="shared" si="355"/>
        <v>2436.163836163847</v>
      </c>
      <c r="AW187" s="399">
        <f t="shared" si="355"/>
        <v>2343.2567432567303</v>
      </c>
      <c r="AX187" s="399">
        <f t="shared" si="355"/>
        <v>2250.3496503496426</v>
      </c>
      <c r="AY187" s="399">
        <f t="shared" si="355"/>
        <v>2157.442557442555</v>
      </c>
      <c r="AZ187" s="399">
        <f t="shared" si="355"/>
        <v>2064.5354645354673</v>
      </c>
      <c r="BA187" s="399">
        <f t="shared" si="355"/>
        <v>1971.6283716283799</v>
      </c>
      <c r="BB187" s="399">
        <f t="shared" si="355"/>
        <v>1878.7212787212629</v>
      </c>
      <c r="BC187" s="399">
        <f t="shared" si="355"/>
        <v>1785.8141858141753</v>
      </c>
      <c r="BD187" s="399">
        <f t="shared" si="355"/>
        <v>1692.9070929070876</v>
      </c>
      <c r="BE187" s="399">
        <f t="shared" si="355"/>
        <v>1600</v>
      </c>
      <c r="BF187" s="399">
        <f t="shared" si="355"/>
        <v>1507.0929070929124</v>
      </c>
    </row>
    <row r="188" spans="1:58" ht="10" x14ac:dyDescent="0.2">
      <c r="B188" s="256" t="s">
        <v>181</v>
      </c>
      <c r="C188" s="399">
        <f t="shared" si="325"/>
        <v>44972.946387574011</v>
      </c>
      <c r="D188" s="399">
        <f t="shared" si="353"/>
        <v>47603.33440071081</v>
      </c>
      <c r="E188" s="399">
        <f t="shared" si="353"/>
        <v>45650.313762693433</v>
      </c>
      <c r="F188" s="399">
        <f t="shared" si="353"/>
        <v>47010.863169164957</v>
      </c>
      <c r="G188" s="399">
        <f t="shared" si="353"/>
        <v>46612.477685719699</v>
      </c>
      <c r="H188" s="399">
        <f t="shared" si="353"/>
        <v>48262.711645192045</v>
      </c>
      <c r="I188" s="399">
        <f t="shared" si="353"/>
        <v>46522.246701662152</v>
      </c>
      <c r="J188" s="399">
        <f t="shared" si="353"/>
        <v>47635.618376566126</v>
      </c>
      <c r="K188" s="399">
        <f t="shared" si="353"/>
        <v>50268.289725364673</v>
      </c>
      <c r="L188" s="399">
        <f t="shared" si="353"/>
        <v>49520.302767619942</v>
      </c>
      <c r="M188" s="399">
        <f t="shared" si="353"/>
        <v>48462.011647418374</v>
      </c>
      <c r="N188" s="399">
        <f t="shared" si="353"/>
        <v>46056.243532334294</v>
      </c>
      <c r="O188" s="399">
        <f t="shared" si="353"/>
        <v>44745.149711017351</v>
      </c>
      <c r="P188" s="399">
        <f t="shared" si="353"/>
        <v>44620.65454024481</v>
      </c>
      <c r="Q188" s="399">
        <f t="shared" si="353"/>
        <v>45970.004235656314</v>
      </c>
      <c r="R188" s="399">
        <f t="shared" si="353"/>
        <v>45024.111690931401</v>
      </c>
      <c r="S188" s="399">
        <f t="shared" si="353"/>
        <v>47300.788032609693</v>
      </c>
      <c r="T188" s="399">
        <f t="shared" si="353"/>
        <v>45394.730153409197</v>
      </c>
      <c r="U188" s="399">
        <f t="shared" si="353"/>
        <v>42570.071967879252</v>
      </c>
      <c r="V188" s="399">
        <f t="shared" si="353"/>
        <v>43430.470063241999</v>
      </c>
      <c r="W188" s="399">
        <f t="shared" si="353"/>
        <v>42419.580591441547</v>
      </c>
      <c r="X188" s="399">
        <f t="shared" si="353"/>
        <v>41451.087490848862</v>
      </c>
      <c r="Y188" s="399">
        <f t="shared" si="353"/>
        <v>40410.632763213129</v>
      </c>
      <c r="Z188" s="399">
        <f t="shared" si="353"/>
        <v>37010.007983698873</v>
      </c>
      <c r="AA188" s="399">
        <f t="shared" si="353"/>
        <v>37673.012204265069</v>
      </c>
      <c r="AB188" s="399">
        <f t="shared" si="353"/>
        <v>36306.168123674564</v>
      </c>
      <c r="AC188" s="399">
        <f t="shared" si="353"/>
        <v>38645.005930847939</v>
      </c>
      <c r="AD188" s="399">
        <f t="shared" si="353"/>
        <v>38844.704756503226</v>
      </c>
      <c r="AE188" s="399">
        <f t="shared" si="353"/>
        <v>39686.750610881558</v>
      </c>
      <c r="AF188" s="399">
        <f t="shared" si="353"/>
        <v>39238.037307741557</v>
      </c>
      <c r="AG188" s="399">
        <f t="shared" si="353"/>
        <v>37928</v>
      </c>
      <c r="AH188" s="399">
        <f t="shared" si="353"/>
        <v>37482.615458041117</v>
      </c>
      <c r="AI188" s="399">
        <f t="shared" si="353"/>
        <v>40681.000000000007</v>
      </c>
      <c r="AJ188" s="399">
        <f t="shared" si="353"/>
        <v>38023.035888267856</v>
      </c>
      <c r="AK188" s="399">
        <f t="shared" si="353"/>
        <v>37874.935485260452</v>
      </c>
      <c r="AL188" s="399">
        <f t="shared" si="353"/>
        <v>37726.835082252976</v>
      </c>
      <c r="AM188" s="399">
        <f t="shared" ref="AM188:AQ188" si="356">SUM(AM155,AM125,AM95,AM64)</f>
        <v>37578.734679245565</v>
      </c>
      <c r="AN188" s="399">
        <f t="shared" si="356"/>
        <v>37430.634276238154</v>
      </c>
      <c r="AO188" s="399">
        <f t="shared" si="356"/>
        <v>37282.53387323075</v>
      </c>
      <c r="AP188" s="399">
        <f t="shared" si="356"/>
        <v>37134.433470223332</v>
      </c>
      <c r="AQ188" s="399">
        <f t="shared" si="356"/>
        <v>36986.333067215863</v>
      </c>
      <c r="AR188" s="399">
        <f t="shared" ref="AR188:BF188" si="357">SUM(AR155,AR125,AR95,AR64)</f>
        <v>36838.232664208452</v>
      </c>
      <c r="AS188" s="399">
        <f t="shared" si="357"/>
        <v>36690.132261201041</v>
      </c>
      <c r="AT188" s="399">
        <f t="shared" si="357"/>
        <v>36542.03185819363</v>
      </c>
      <c r="AU188" s="399">
        <f t="shared" si="357"/>
        <v>36393.931455186219</v>
      </c>
      <c r="AV188" s="399">
        <f t="shared" si="357"/>
        <v>36245.83105217875</v>
      </c>
      <c r="AW188" s="399">
        <f t="shared" si="357"/>
        <v>36097.730649171346</v>
      </c>
      <c r="AX188" s="399">
        <f t="shared" si="357"/>
        <v>35949.630246163928</v>
      </c>
      <c r="AY188" s="399">
        <f t="shared" si="357"/>
        <v>35801.529843156517</v>
      </c>
      <c r="AZ188" s="399">
        <f t="shared" si="357"/>
        <v>35653.429440149106</v>
      </c>
      <c r="BA188" s="399">
        <f t="shared" si="357"/>
        <v>35505.329037141695</v>
      </c>
      <c r="BB188" s="399">
        <f t="shared" si="357"/>
        <v>35357.228634134226</v>
      </c>
      <c r="BC188" s="399">
        <f t="shared" si="357"/>
        <v>35209.128231126815</v>
      </c>
      <c r="BD188" s="399">
        <f t="shared" si="357"/>
        <v>35061.027828119397</v>
      </c>
      <c r="BE188" s="399">
        <f t="shared" si="357"/>
        <v>34912.927425111993</v>
      </c>
      <c r="BF188" s="399">
        <f t="shared" si="357"/>
        <v>34764.827022104582</v>
      </c>
    </row>
    <row r="189" spans="1:58" ht="10.5" x14ac:dyDescent="0.25">
      <c r="B189" s="5" t="s">
        <v>182</v>
      </c>
      <c r="C189" s="399">
        <f t="shared" ref="C189:AL189" si="358">SUM(C156,C126,C96,C66)</f>
        <v>22526</v>
      </c>
      <c r="D189" s="399">
        <f t="shared" si="358"/>
        <v>22732</v>
      </c>
      <c r="E189" s="399">
        <f t="shared" si="358"/>
        <v>22938</v>
      </c>
      <c r="F189" s="399">
        <f t="shared" si="358"/>
        <v>22858.600000000006</v>
      </c>
      <c r="G189" s="399">
        <f t="shared" si="358"/>
        <v>22779.200000000012</v>
      </c>
      <c r="H189" s="399">
        <f t="shared" si="358"/>
        <v>22699.800000000017</v>
      </c>
      <c r="I189" s="399">
        <f t="shared" si="358"/>
        <v>22620.399999999994</v>
      </c>
      <c r="J189" s="399">
        <f t="shared" si="358"/>
        <v>22541</v>
      </c>
      <c r="K189" s="399">
        <f t="shared" si="358"/>
        <v>22014.600000000089</v>
      </c>
      <c r="L189" s="399">
        <f t="shared" si="358"/>
        <v>21488.200000000186</v>
      </c>
      <c r="M189" s="399">
        <f t="shared" si="358"/>
        <v>20961.800000000047</v>
      </c>
      <c r="N189" s="399">
        <f t="shared" si="358"/>
        <v>20435.40000000014</v>
      </c>
      <c r="O189" s="399">
        <f t="shared" si="358"/>
        <v>19909</v>
      </c>
      <c r="P189" s="399">
        <f t="shared" si="358"/>
        <v>20402.400000000023</v>
      </c>
      <c r="Q189" s="399">
        <f t="shared" si="358"/>
        <v>20895.800000000047</v>
      </c>
      <c r="R189" s="399">
        <f t="shared" si="358"/>
        <v>21389.20000000007</v>
      </c>
      <c r="S189" s="399">
        <f t="shared" si="358"/>
        <v>21882.599999999977</v>
      </c>
      <c r="T189" s="399">
        <f t="shared" si="358"/>
        <v>22376</v>
      </c>
      <c r="U189" s="399">
        <f t="shared" si="358"/>
        <v>22285</v>
      </c>
      <c r="V189" s="399">
        <f t="shared" si="358"/>
        <v>22194</v>
      </c>
      <c r="W189" s="399">
        <f t="shared" si="358"/>
        <v>22102.999999999996</v>
      </c>
      <c r="X189" s="399">
        <f t="shared" si="358"/>
        <v>22012</v>
      </c>
      <c r="Y189" s="399">
        <f t="shared" si="358"/>
        <v>21921</v>
      </c>
      <c r="Z189" s="399">
        <f t="shared" si="358"/>
        <v>22973</v>
      </c>
      <c r="AA189" s="399">
        <f t="shared" si="358"/>
        <v>24025</v>
      </c>
      <c r="AB189" s="399">
        <f t="shared" si="358"/>
        <v>25077</v>
      </c>
      <c r="AC189" s="399">
        <f t="shared" si="358"/>
        <v>26129</v>
      </c>
      <c r="AD189" s="399">
        <f t="shared" si="358"/>
        <v>27181</v>
      </c>
      <c r="AE189" s="399">
        <f t="shared" si="358"/>
        <v>25364.249122806941</v>
      </c>
      <c r="AF189" s="399">
        <f t="shared" si="358"/>
        <v>25660.461403508671</v>
      </c>
      <c r="AG189" s="399">
        <f>SUM(AG156,AG126,AG96,AG66)</f>
        <v>25956.6736842104</v>
      </c>
      <c r="AH189" s="399">
        <f t="shared" si="358"/>
        <v>26252.885964912246</v>
      </c>
      <c r="AI189" s="399">
        <f t="shared" si="358"/>
        <v>21510</v>
      </c>
      <c r="AJ189" s="399">
        <f t="shared" si="358"/>
        <v>26005.460818713353</v>
      </c>
      <c r="AK189" s="399">
        <f t="shared" si="358"/>
        <v>26251.282116958988</v>
      </c>
      <c r="AL189" s="399">
        <f t="shared" si="358"/>
        <v>26497.10341520462</v>
      </c>
      <c r="AM189" s="399">
        <f t="shared" ref="AM189:AP189" si="359">SUM(AM156,AM126,AM96,AM66)</f>
        <v>26742.924713450193</v>
      </c>
      <c r="AN189" s="399">
        <f t="shared" si="359"/>
        <v>26988.746011695821</v>
      </c>
      <c r="AO189" s="399">
        <f t="shared" si="359"/>
        <v>27234.567309941398</v>
      </c>
      <c r="AP189" s="399">
        <f t="shared" si="359"/>
        <v>27480.388608187026</v>
      </c>
      <c r="AQ189" s="399">
        <f>SUM(AQ156,AQ126,AQ96,AQ66)</f>
        <v>27726.209906432661</v>
      </c>
      <c r="AR189" s="399">
        <f t="shared" ref="AR189:BF189" si="360">SUM(AR156,AR126,AR96,AR66)</f>
        <v>27972.031204678235</v>
      </c>
      <c r="AS189" s="399">
        <f t="shared" si="360"/>
        <v>28217.852502923866</v>
      </c>
      <c r="AT189" s="399">
        <f t="shared" si="360"/>
        <v>28463.67380116944</v>
      </c>
      <c r="AU189" s="399">
        <f t="shared" si="360"/>
        <v>28709.495099415071</v>
      </c>
      <c r="AV189" s="399">
        <f t="shared" si="360"/>
        <v>28955.316397660645</v>
      </c>
      <c r="AW189" s="399">
        <f t="shared" si="360"/>
        <v>29201.137695906273</v>
      </c>
      <c r="AX189" s="399">
        <f t="shared" si="360"/>
        <v>29446.958994151908</v>
      </c>
      <c r="AY189" s="399">
        <f t="shared" si="360"/>
        <v>29692.780292397481</v>
      </c>
      <c r="AZ189" s="399">
        <f t="shared" si="360"/>
        <v>29938.601590643113</v>
      </c>
      <c r="BA189" s="399">
        <f t="shared" si="360"/>
        <v>30184.422888888683</v>
      </c>
      <c r="BB189" s="399">
        <f t="shared" si="360"/>
        <v>30430.244187134318</v>
      </c>
      <c r="BC189" s="399">
        <f t="shared" si="360"/>
        <v>30676.06548537995</v>
      </c>
      <c r="BD189" s="399">
        <f t="shared" si="360"/>
        <v>30921.886783625523</v>
      </c>
      <c r="BE189" s="399">
        <f t="shared" si="360"/>
        <v>31167.708081871151</v>
      </c>
      <c r="BF189" s="399">
        <f t="shared" si="360"/>
        <v>31413.529380116728</v>
      </c>
    </row>
    <row r="190" spans="1:58" ht="10.5" x14ac:dyDescent="0.25">
      <c r="B190" s="5" t="s">
        <v>183</v>
      </c>
      <c r="C190" s="399">
        <f t="shared" ref="C190:AL190" si="361">SUM(C157,C127,C97,C67)</f>
        <v>3348.1999999999534</v>
      </c>
      <c r="D190" s="399">
        <f t="shared" si="361"/>
        <v>4151.5999999998603</v>
      </c>
      <c r="E190" s="399">
        <f t="shared" si="361"/>
        <v>4955</v>
      </c>
      <c r="F190" s="399">
        <f t="shared" si="361"/>
        <v>4625</v>
      </c>
      <c r="G190" s="399">
        <f t="shared" si="361"/>
        <v>4295</v>
      </c>
      <c r="H190" s="399">
        <f t="shared" si="361"/>
        <v>3965</v>
      </c>
      <c r="I190" s="399">
        <f t="shared" si="361"/>
        <v>3635</v>
      </c>
      <c r="J190" s="399">
        <f t="shared" si="361"/>
        <v>3305</v>
      </c>
      <c r="K190" s="399">
        <f t="shared" si="361"/>
        <v>3716.8000000000466</v>
      </c>
      <c r="L190" s="399">
        <f t="shared" si="361"/>
        <v>4128.6000000000931</v>
      </c>
      <c r="M190" s="399">
        <f t="shared" si="361"/>
        <v>4540.4000000000233</v>
      </c>
      <c r="N190" s="399">
        <f t="shared" si="361"/>
        <v>4952.2000000000698</v>
      </c>
      <c r="O190" s="399">
        <f t="shared" si="361"/>
        <v>5364</v>
      </c>
      <c r="P190" s="399">
        <f t="shared" si="361"/>
        <v>6125</v>
      </c>
      <c r="Q190" s="399">
        <f t="shared" si="361"/>
        <v>6886</v>
      </c>
      <c r="R190" s="399">
        <f t="shared" si="361"/>
        <v>7647</v>
      </c>
      <c r="S190" s="399">
        <f t="shared" si="361"/>
        <v>8408</v>
      </c>
      <c r="T190" s="399">
        <f t="shared" si="361"/>
        <v>9169</v>
      </c>
      <c r="U190" s="399">
        <f t="shared" si="361"/>
        <v>9934.3999999999069</v>
      </c>
      <c r="V190" s="399">
        <f t="shared" si="361"/>
        <v>10699.799999999814</v>
      </c>
      <c r="W190" s="399">
        <f t="shared" si="361"/>
        <v>11465.199999999953</v>
      </c>
      <c r="X190" s="399">
        <f t="shared" si="361"/>
        <v>12230.59999999986</v>
      </c>
      <c r="Y190" s="399">
        <f t="shared" si="361"/>
        <v>12996</v>
      </c>
      <c r="Z190" s="399">
        <f t="shared" si="361"/>
        <v>13641.800000000047</v>
      </c>
      <c r="AA190" s="399">
        <f t="shared" si="361"/>
        <v>14287.600000000093</v>
      </c>
      <c r="AB190" s="399">
        <f t="shared" si="361"/>
        <v>14933.400000000138</v>
      </c>
      <c r="AC190" s="399">
        <f t="shared" si="361"/>
        <v>15579.199999999953</v>
      </c>
      <c r="AD190" s="399">
        <f t="shared" si="361"/>
        <v>16225</v>
      </c>
      <c r="AE190" s="399">
        <f t="shared" si="361"/>
        <v>17046.449122807244</v>
      </c>
      <c r="AF190" s="399">
        <f t="shared" si="361"/>
        <v>17755.235087719513</v>
      </c>
      <c r="AG190" s="399">
        <f>SUM(AG157,AG127,AG97,AG67)</f>
        <v>18464.021052631782</v>
      </c>
      <c r="AH190" s="399">
        <f t="shared" si="361"/>
        <v>19172.807017544052</v>
      </c>
      <c r="AI190" s="399">
        <f t="shared" si="361"/>
        <v>12278</v>
      </c>
      <c r="AJ190" s="399">
        <f t="shared" si="361"/>
        <v>19323.113450292498</v>
      </c>
      <c r="AK190" s="399">
        <f t="shared" si="361"/>
        <v>19955.863485380309</v>
      </c>
      <c r="AL190" s="399">
        <f t="shared" si="361"/>
        <v>20588.613520467887</v>
      </c>
      <c r="AM190" s="399">
        <f t="shared" ref="AM190:AQ190" si="362">SUM(AM157,AM127,AM97,AM67)</f>
        <v>21221.363555555698</v>
      </c>
      <c r="AN190" s="399">
        <f t="shared" si="362"/>
        <v>21854.113590643508</v>
      </c>
      <c r="AO190" s="399">
        <f t="shared" si="362"/>
        <v>22486.863625731086</v>
      </c>
      <c r="AP190" s="399">
        <f t="shared" si="362"/>
        <v>23119.613660818897</v>
      </c>
      <c r="AQ190" s="399">
        <f t="shared" si="362"/>
        <v>23752.363695906708</v>
      </c>
      <c r="AR190" s="399">
        <f t="shared" ref="AR190:BF190" si="363">SUM(AR157,AR127,AR97,AR67)</f>
        <v>24385.113730994286</v>
      </c>
      <c r="AS190" s="399">
        <f t="shared" si="363"/>
        <v>25017.863766082097</v>
      </c>
      <c r="AT190" s="399">
        <f t="shared" si="363"/>
        <v>25650.613801169908</v>
      </c>
      <c r="AU190" s="399">
        <f t="shared" si="363"/>
        <v>26283.363836257486</v>
      </c>
      <c r="AV190" s="399">
        <f t="shared" si="363"/>
        <v>26916.113871345297</v>
      </c>
      <c r="AW190" s="399">
        <f t="shared" si="363"/>
        <v>27548.863906432875</v>
      </c>
      <c r="AX190" s="399">
        <f t="shared" si="363"/>
        <v>28181.613941520685</v>
      </c>
      <c r="AY190" s="399">
        <f t="shared" si="363"/>
        <v>28814.363976608493</v>
      </c>
      <c r="AZ190" s="399">
        <f t="shared" si="363"/>
        <v>29447.114011696074</v>
      </c>
      <c r="BA190" s="399">
        <f t="shared" si="363"/>
        <v>30079.864046783885</v>
      </c>
      <c r="BB190" s="399">
        <f t="shared" si="363"/>
        <v>30712.614081871696</v>
      </c>
      <c r="BC190" s="399">
        <f t="shared" si="363"/>
        <v>31345.364116959274</v>
      </c>
      <c r="BD190" s="399">
        <f t="shared" si="363"/>
        <v>31978.114152047085</v>
      </c>
      <c r="BE190" s="399">
        <f t="shared" si="363"/>
        <v>32610.864187134663</v>
      </c>
      <c r="BF190" s="399">
        <f t="shared" si="363"/>
        <v>33243.614222222473</v>
      </c>
    </row>
    <row r="191" spans="1:58" ht="10.5" x14ac:dyDescent="0.25">
      <c r="B191" s="5" t="s">
        <v>184</v>
      </c>
      <c r="C191" s="399">
        <f t="shared" ref="C191:AB191" si="364">SUM(C158,C128,C98,C68)</f>
        <v>36000</v>
      </c>
      <c r="D191" s="399">
        <f t="shared" si="364"/>
        <v>34000</v>
      </c>
      <c r="E191" s="399">
        <f t="shared" si="364"/>
        <v>35000</v>
      </c>
      <c r="F191" s="399">
        <f t="shared" si="364"/>
        <v>33000</v>
      </c>
      <c r="G191" s="399">
        <f t="shared" si="364"/>
        <v>35000</v>
      </c>
      <c r="H191" s="399">
        <f t="shared" si="364"/>
        <v>34000</v>
      </c>
      <c r="I191" s="399">
        <f t="shared" si="364"/>
        <v>28000</v>
      </c>
      <c r="J191" s="399">
        <f t="shared" si="364"/>
        <v>29000</v>
      </c>
      <c r="K191" s="399">
        <f t="shared" si="364"/>
        <v>29000</v>
      </c>
      <c r="L191" s="399">
        <f t="shared" si="364"/>
        <v>28000</v>
      </c>
      <c r="M191" s="399">
        <f t="shared" si="364"/>
        <v>26000</v>
      </c>
      <c r="N191" s="399">
        <f t="shared" si="364"/>
        <v>27000</v>
      </c>
      <c r="O191" s="399">
        <f t="shared" si="364"/>
        <v>24000</v>
      </c>
      <c r="P191" s="399">
        <f t="shared" si="364"/>
        <v>23000</v>
      </c>
      <c r="Q191" s="399">
        <f t="shared" si="364"/>
        <v>22000</v>
      </c>
      <c r="R191" s="399">
        <f t="shared" si="364"/>
        <v>19000</v>
      </c>
      <c r="S191" s="399">
        <f t="shared" si="364"/>
        <v>16000</v>
      </c>
      <c r="T191" s="399">
        <f t="shared" si="364"/>
        <v>15000</v>
      </c>
      <c r="U191" s="399">
        <f t="shared" si="364"/>
        <v>13000</v>
      </c>
      <c r="V191" s="399">
        <f t="shared" si="364"/>
        <v>13000</v>
      </c>
      <c r="W191" s="399">
        <f t="shared" si="364"/>
        <v>12499.999999999998</v>
      </c>
      <c r="X191" s="399">
        <f t="shared" si="364"/>
        <v>11499.999999999998</v>
      </c>
      <c r="Y191" s="399">
        <f t="shared" si="364"/>
        <v>11499.999999999998</v>
      </c>
      <c r="Z191" s="399">
        <f t="shared" si="364"/>
        <v>11499.999999999998</v>
      </c>
      <c r="AA191" s="399">
        <f t="shared" si="364"/>
        <v>9000</v>
      </c>
      <c r="AB191" s="399">
        <f t="shared" si="364"/>
        <v>9000</v>
      </c>
      <c r="AC191" s="399">
        <f>SUM(AC158,AC128,AC98,AC68)</f>
        <v>10000</v>
      </c>
      <c r="AD191" s="399">
        <f t="shared" ref="AD191" si="365">SUM(AD158,AD128,AD98,AD68)</f>
        <v>8000</v>
      </c>
      <c r="AE191" s="399">
        <f t="shared" ref="AE191:AL192" si="366">SUM(AE158,AE128,AE98,AE68)</f>
        <v>9000</v>
      </c>
      <c r="AF191" s="399">
        <f t="shared" si="366"/>
        <v>11000</v>
      </c>
      <c r="AG191" s="399">
        <f t="shared" si="366"/>
        <v>10000</v>
      </c>
      <c r="AH191" s="399">
        <f t="shared" si="366"/>
        <v>9000</v>
      </c>
      <c r="AI191" s="399">
        <f t="shared" si="366"/>
        <v>6999.9999999999991</v>
      </c>
      <c r="AJ191" s="399">
        <f t="shared" si="366"/>
        <v>7846.1538461537557</v>
      </c>
      <c r="AK191" s="399">
        <f t="shared" si="366"/>
        <v>7549.4505494504701</v>
      </c>
      <c r="AL191" s="399">
        <f t="shared" si="366"/>
        <v>7252.7472527471837</v>
      </c>
      <c r="AM191" s="399">
        <f t="shared" ref="AM191:AQ191" si="367">SUM(AM158,AM128,AM98,AM68)</f>
        <v>6956.0439560438972</v>
      </c>
      <c r="AN191" s="399">
        <f t="shared" si="367"/>
        <v>6659.3406593406107</v>
      </c>
      <c r="AO191" s="399">
        <f t="shared" si="367"/>
        <v>6362.6373626373243</v>
      </c>
      <c r="AP191" s="399">
        <f t="shared" si="367"/>
        <v>6065.9340659340387</v>
      </c>
      <c r="AQ191" s="399">
        <f t="shared" si="367"/>
        <v>5769.2307692307504</v>
      </c>
      <c r="AR191" s="399">
        <f t="shared" ref="AR191:BF191" si="368">SUM(AR158,AR128,AR98,AR68)</f>
        <v>5472.5274725274649</v>
      </c>
      <c r="AS191" s="399">
        <f t="shared" si="368"/>
        <v>5175.8241758240611</v>
      </c>
      <c r="AT191" s="399">
        <f t="shared" si="368"/>
        <v>4879.1208791207755</v>
      </c>
      <c r="AU191" s="399">
        <f t="shared" si="368"/>
        <v>4582.4175824174899</v>
      </c>
      <c r="AV191" s="399">
        <f t="shared" si="368"/>
        <v>4285.7142857142026</v>
      </c>
      <c r="AW191" s="399">
        <f t="shared" si="368"/>
        <v>3989.0109890109161</v>
      </c>
      <c r="AX191" s="399">
        <f t="shared" si="368"/>
        <v>3692.3076923076296</v>
      </c>
      <c r="AY191" s="399">
        <f t="shared" si="368"/>
        <v>3395.6043956043436</v>
      </c>
      <c r="AZ191" s="399">
        <f t="shared" si="368"/>
        <v>3098.9010989010562</v>
      </c>
      <c r="BA191" s="399">
        <f t="shared" si="368"/>
        <v>2802.1978021977702</v>
      </c>
      <c r="BB191" s="399">
        <f t="shared" si="368"/>
        <v>2505.4945054944837</v>
      </c>
      <c r="BC191" s="399">
        <f t="shared" si="368"/>
        <v>2208.7912087911973</v>
      </c>
      <c r="BD191" s="399">
        <f t="shared" si="368"/>
        <v>1912.0879120877944</v>
      </c>
      <c r="BE191" s="399">
        <f t="shared" si="368"/>
        <v>1615.3846153845082</v>
      </c>
      <c r="BF191" s="399">
        <f t="shared" si="368"/>
        <v>1318.6813186812215</v>
      </c>
    </row>
    <row r="192" spans="1:58" ht="10.5" x14ac:dyDescent="0.25">
      <c r="B192" s="5" t="s">
        <v>185</v>
      </c>
      <c r="C192" s="399">
        <f t="shared" ref="C192:AB192" si="369">SUM(C159,C129,C99,C69)</f>
        <v>3770</v>
      </c>
      <c r="D192" s="399">
        <f t="shared" si="369"/>
        <v>3843</v>
      </c>
      <c r="E192" s="399">
        <f t="shared" si="369"/>
        <v>3916</v>
      </c>
      <c r="F192" s="399">
        <f t="shared" si="369"/>
        <v>4117.4000000000233</v>
      </c>
      <c r="G192" s="399">
        <f t="shared" si="369"/>
        <v>4318.8000000000466</v>
      </c>
      <c r="H192" s="399">
        <f t="shared" si="369"/>
        <v>4520.2000000000116</v>
      </c>
      <c r="I192" s="399">
        <f t="shared" si="369"/>
        <v>4721.6000000000349</v>
      </c>
      <c r="J192" s="399">
        <f t="shared" si="369"/>
        <v>4923</v>
      </c>
      <c r="K192" s="399">
        <f t="shared" si="369"/>
        <v>4854.7999999999884</v>
      </c>
      <c r="L192" s="399">
        <f t="shared" si="369"/>
        <v>4786.5999999999767</v>
      </c>
      <c r="M192" s="399">
        <f t="shared" si="369"/>
        <v>4718.3999999999942</v>
      </c>
      <c r="N192" s="399">
        <f t="shared" si="369"/>
        <v>4650.1999999999825</v>
      </c>
      <c r="O192" s="399">
        <f t="shared" si="369"/>
        <v>4582</v>
      </c>
      <c r="P192" s="399">
        <f t="shared" si="369"/>
        <v>4975</v>
      </c>
      <c r="Q192" s="399">
        <f t="shared" si="369"/>
        <v>5368</v>
      </c>
      <c r="R192" s="399">
        <f t="shared" si="369"/>
        <v>5761</v>
      </c>
      <c r="S192" s="399">
        <f t="shared" si="369"/>
        <v>6154</v>
      </c>
      <c r="T192" s="399">
        <f t="shared" si="369"/>
        <v>6547</v>
      </c>
      <c r="U192" s="399">
        <f t="shared" si="369"/>
        <v>6260.4000000000233</v>
      </c>
      <c r="V192" s="399">
        <f t="shared" si="369"/>
        <v>5973.8000000000466</v>
      </c>
      <c r="W192" s="399">
        <f t="shared" si="369"/>
        <v>5687.2000000000698</v>
      </c>
      <c r="X192" s="399">
        <f t="shared" si="369"/>
        <v>5400.5999999999767</v>
      </c>
      <c r="Y192" s="399">
        <f t="shared" si="369"/>
        <v>5114</v>
      </c>
      <c r="Z192" s="399">
        <f t="shared" si="369"/>
        <v>5000.7999999999884</v>
      </c>
      <c r="AA192" s="399">
        <f t="shared" si="369"/>
        <v>4887.5999999999767</v>
      </c>
      <c r="AB192" s="399">
        <f t="shared" si="369"/>
        <v>4774.3999999999942</v>
      </c>
      <c r="AC192" s="399">
        <f>SUM(AC159,AC129,AC99,AC69)</f>
        <v>4661.1999999999825</v>
      </c>
      <c r="AD192" s="399">
        <f>SUM(AD159,AD129,AD99,AD69)</f>
        <v>4548</v>
      </c>
      <c r="AE192" s="399">
        <f t="shared" si="366"/>
        <v>5196.0280701754418</v>
      </c>
      <c r="AF192" s="399">
        <f t="shared" si="366"/>
        <v>5190.1035087719338</v>
      </c>
      <c r="AG192" s="399">
        <f t="shared" si="366"/>
        <v>5184.1789473684257</v>
      </c>
      <c r="AH192" s="399">
        <f>SUM(AH159,AH129,AH99,AH69)</f>
        <v>5178.2543859649177</v>
      </c>
      <c r="AI192" s="399">
        <f t="shared" si="366"/>
        <v>4316</v>
      </c>
      <c r="AJ192" s="399">
        <f t="shared" si="366"/>
        <v>5023.6836257309951</v>
      </c>
      <c r="AK192" s="399">
        <f t="shared" si="366"/>
        <v>5009.1957660818734</v>
      </c>
      <c r="AL192" s="399">
        <f t="shared" si="366"/>
        <v>4994.7079064327518</v>
      </c>
      <c r="AM192" s="399">
        <f t="shared" ref="AM192:AQ192" si="370">SUM(AM159,AM129,AM99,AM69)</f>
        <v>4980.2200467836301</v>
      </c>
      <c r="AN192" s="399">
        <f t="shared" si="370"/>
        <v>4965.7321871345048</v>
      </c>
      <c r="AO192" s="399">
        <f t="shared" si="370"/>
        <v>4951.2443274853831</v>
      </c>
      <c r="AP192" s="399">
        <f t="shared" si="370"/>
        <v>4936.7564678362614</v>
      </c>
      <c r="AQ192" s="399">
        <f t="shared" si="370"/>
        <v>4922.2686081871398</v>
      </c>
      <c r="AR192" s="399">
        <f t="shared" ref="AR192:BF192" si="371">SUM(AR159,AR129,AR99,AR69)</f>
        <v>4907.7807485380144</v>
      </c>
      <c r="AS192" s="399">
        <f t="shared" si="371"/>
        <v>4893.2928888888928</v>
      </c>
      <c r="AT192" s="399">
        <f t="shared" si="371"/>
        <v>4878.8050292397711</v>
      </c>
      <c r="AU192" s="399">
        <f t="shared" si="371"/>
        <v>4864.3171695906494</v>
      </c>
      <c r="AV192" s="399">
        <f t="shared" si="371"/>
        <v>4849.8293099415241</v>
      </c>
      <c r="AW192" s="399">
        <f t="shared" si="371"/>
        <v>4835.3414502924024</v>
      </c>
      <c r="AX192" s="399">
        <f t="shared" si="371"/>
        <v>4820.8535906432808</v>
      </c>
      <c r="AY192" s="399">
        <f t="shared" si="371"/>
        <v>4806.3657309941591</v>
      </c>
      <c r="AZ192" s="399">
        <f t="shared" si="371"/>
        <v>4791.8778713450338</v>
      </c>
      <c r="BA192" s="399">
        <f t="shared" si="371"/>
        <v>4777.3900116959121</v>
      </c>
      <c r="BB192" s="399">
        <f t="shared" si="371"/>
        <v>4762.9021520467904</v>
      </c>
      <c r="BC192" s="399">
        <f t="shared" si="371"/>
        <v>4748.4142923976688</v>
      </c>
      <c r="BD192" s="399">
        <f t="shared" si="371"/>
        <v>4733.9264327485434</v>
      </c>
      <c r="BE192" s="399">
        <f t="shared" si="371"/>
        <v>4719.4385730994218</v>
      </c>
      <c r="BF192" s="399">
        <f t="shared" si="371"/>
        <v>4704.9507134503001</v>
      </c>
    </row>
    <row r="193" spans="1:58" ht="10.5" x14ac:dyDescent="0.25">
      <c r="B193" s="5" t="s">
        <v>186</v>
      </c>
      <c r="C193" s="399">
        <f>SUM(C160,C130,C100,C70)</f>
        <v>1487918.0942857156</v>
      </c>
      <c r="D193" s="399">
        <f t="shared" ref="D193:AB193" si="372">SUM(D160,D130,D100,D70)</f>
        <v>1504780.6971428581</v>
      </c>
      <c r="E193" s="399">
        <f t="shared" si="372"/>
        <v>1387643.3000000045</v>
      </c>
      <c r="F193" s="399">
        <f t="shared" si="372"/>
        <v>1277505.9028571472</v>
      </c>
      <c r="G193" s="399">
        <f t="shared" si="372"/>
        <v>1233368.5057142898</v>
      </c>
      <c r="H193" s="399">
        <f t="shared" si="372"/>
        <v>1172231.1085714325</v>
      </c>
      <c r="I193" s="399">
        <f t="shared" si="372"/>
        <v>1102093.7114285755</v>
      </c>
      <c r="J193" s="399">
        <f t="shared" si="372"/>
        <v>974988</v>
      </c>
      <c r="K193" s="399">
        <f t="shared" si="372"/>
        <v>885268.66000000015</v>
      </c>
      <c r="L193" s="399">
        <f t="shared" si="372"/>
        <v>851308.72000000067</v>
      </c>
      <c r="M193" s="399">
        <f t="shared" si="372"/>
        <v>844348.77999999945</v>
      </c>
      <c r="N193" s="399">
        <f t="shared" si="372"/>
        <v>773388.83999999985</v>
      </c>
      <c r="O193" s="399">
        <f t="shared" si="372"/>
        <v>827902</v>
      </c>
      <c r="P193" s="399">
        <f t="shared" si="372"/>
        <v>762747.20000000298</v>
      </c>
      <c r="Q193" s="399">
        <f t="shared" si="372"/>
        <v>720592.40000000608</v>
      </c>
      <c r="R193" s="399">
        <f t="shared" si="372"/>
        <v>629437.60000000894</v>
      </c>
      <c r="S193" s="399">
        <f t="shared" si="372"/>
        <v>512282.79999999702</v>
      </c>
      <c r="T193" s="399">
        <f t="shared" si="372"/>
        <v>424628</v>
      </c>
      <c r="U193" s="399">
        <f t="shared" si="372"/>
        <v>377377.4</v>
      </c>
      <c r="V193" s="399">
        <f t="shared" si="372"/>
        <v>383626.8000000001</v>
      </c>
      <c r="W193" s="399">
        <f t="shared" si="372"/>
        <v>368876.2</v>
      </c>
      <c r="X193" s="399">
        <f t="shared" si="372"/>
        <v>333058.60000000003</v>
      </c>
      <c r="Y193" s="399">
        <f t="shared" si="372"/>
        <v>297241</v>
      </c>
      <c r="Z193" s="399">
        <f t="shared" si="372"/>
        <v>283575.20000000158</v>
      </c>
      <c r="AA193" s="399">
        <f t="shared" si="372"/>
        <v>269909.40000000317</v>
      </c>
      <c r="AB193" s="399">
        <f t="shared" si="372"/>
        <v>256243.60000000102</v>
      </c>
      <c r="AC193" s="399">
        <f t="shared" ref="AC193:AG193" si="373">SUM(AC160,AC130,AC100,AC70)</f>
        <v>242577.80000000214</v>
      </c>
      <c r="AD193" s="399">
        <f t="shared" si="373"/>
        <v>228912</v>
      </c>
      <c r="AE193" s="399">
        <f t="shared" si="373"/>
        <v>215784.54934838618</v>
      </c>
      <c r="AF193" s="399">
        <f t="shared" si="373"/>
        <v>204897.54801978418</v>
      </c>
      <c r="AG193" s="399">
        <f t="shared" si="373"/>
        <v>194727.38232964373</v>
      </c>
      <c r="AH193" s="399">
        <f t="shared" ref="AH193:AL193" si="374">SUM(AH160,AH130,AH100,AH70)</f>
        <v>185231.48902326546</v>
      </c>
      <c r="AI193" s="399">
        <f t="shared" si="374"/>
        <v>171919.710894688</v>
      </c>
      <c r="AJ193" s="399">
        <f t="shared" si="374"/>
        <v>167305.98145849252</v>
      </c>
      <c r="AK193" s="399">
        <f t="shared" si="374"/>
        <v>159565.55006680143</v>
      </c>
      <c r="AL193" s="399">
        <f t="shared" si="374"/>
        <v>152352.9540686213</v>
      </c>
      <c r="AM193" s="399">
        <f t="shared" ref="AM193:AQ193" si="375">SUM(AM160,AM130,AM100,AM70)</f>
        <v>145636.85239901699</v>
      </c>
      <c r="AN193" s="399">
        <f t="shared" si="375"/>
        <v>139387.76491856787</v>
      </c>
      <c r="AO193" s="399">
        <f t="shared" si="375"/>
        <v>133577.96191795898</v>
      </c>
      <c r="AP193" s="399">
        <f t="shared" si="375"/>
        <v>128181.36018341483</v>
      </c>
      <c r="AQ193" s="399">
        <f t="shared" si="375"/>
        <v>123173.42523340869</v>
      </c>
      <c r="AR193" s="399">
        <f t="shared" ref="AR193:BF193" si="376">SUM(AR160,AR130,AR100,AR70)</f>
        <v>118531.07936022688</v>
      </c>
      <c r="AS193" s="399">
        <f t="shared" si="376"/>
        <v>114232.61513170888</v>
      </c>
      <c r="AT193" s="399">
        <f t="shared" si="376"/>
        <v>110257.6140289614</v>
      </c>
      <c r="AU193" s="399">
        <f t="shared" si="376"/>
        <v>106586.86991508308</v>
      </c>
      <c r="AV193" s="399">
        <f t="shared" si="376"/>
        <v>103202.31704805975</v>
      </c>
      <c r="AW193" s="399">
        <f t="shared" si="376"/>
        <v>100086.96236800602</v>
      </c>
      <c r="AX193" s="399">
        <f t="shared" si="376"/>
        <v>97224.821804959516</v>
      </c>
      <c r="AY193" s="399">
        <f t="shared" si="376"/>
        <v>94600.860368503287</v>
      </c>
      <c r="AZ193" s="399">
        <f t="shared" si="376"/>
        <v>92200.935794657606</v>
      </c>
      <c r="BA193" s="399">
        <f t="shared" si="376"/>
        <v>90011.745538831339</v>
      </c>
      <c r="BB193" s="399">
        <f t="shared" si="376"/>
        <v>88020.776916149014</v>
      </c>
      <c r="BC193" s="399">
        <f t="shared" si="376"/>
        <v>86216.260202275094</v>
      </c>
      <c r="BD193" s="399">
        <f t="shared" si="376"/>
        <v>84587.124518953555</v>
      </c>
      <c r="BE193" s="399">
        <f t="shared" si="376"/>
        <v>83122.956338909178</v>
      </c>
      <c r="BF193" s="399">
        <f t="shared" si="376"/>
        <v>81813.960454590546</v>
      </c>
    </row>
    <row r="194" spans="1:58" ht="10.5" x14ac:dyDescent="0.25">
      <c r="B194" s="5"/>
      <c r="C194" s="399"/>
      <c r="D194" s="399"/>
      <c r="E194" s="399"/>
      <c r="F194" s="399"/>
      <c r="G194" s="399"/>
      <c r="H194" s="399"/>
      <c r="I194" s="399"/>
      <c r="J194" s="399"/>
      <c r="K194" s="399"/>
      <c r="L194" s="399"/>
      <c r="M194" s="399"/>
      <c r="N194" s="399"/>
      <c r="O194" s="399"/>
      <c r="P194" s="399"/>
      <c r="Q194" s="399"/>
      <c r="R194" s="399"/>
      <c r="S194" s="399"/>
      <c r="T194" s="399"/>
      <c r="U194" s="399"/>
      <c r="V194" s="399"/>
      <c r="W194" s="399"/>
      <c r="X194" s="399"/>
      <c r="Y194" s="399"/>
      <c r="Z194" s="399"/>
      <c r="AA194" s="399"/>
      <c r="AB194" s="399"/>
      <c r="AC194" s="399"/>
      <c r="AD194" s="399"/>
      <c r="AE194" s="399"/>
      <c r="AF194" s="399"/>
      <c r="AG194" s="399"/>
      <c r="AH194" s="399"/>
      <c r="AI194" s="399"/>
      <c r="AJ194" s="399"/>
      <c r="AK194" s="399"/>
      <c r="AL194" s="399"/>
      <c r="AM194" s="399"/>
      <c r="AN194" s="399"/>
      <c r="AO194" s="399"/>
      <c r="AP194" s="399"/>
      <c r="AQ194" s="399"/>
      <c r="AR194" s="399"/>
      <c r="AS194" s="399"/>
      <c r="AT194" s="399"/>
      <c r="AU194" s="399"/>
      <c r="AV194" s="399"/>
      <c r="AW194" s="399"/>
      <c r="AX194" s="399"/>
      <c r="AY194" s="399"/>
      <c r="AZ194" s="399"/>
      <c r="BA194" s="399"/>
      <c r="BB194" s="399"/>
      <c r="BC194" s="399"/>
      <c r="BD194" s="399"/>
      <c r="BE194" s="399"/>
      <c r="BF194" s="399"/>
    </row>
    <row r="195" spans="1:58" ht="14.25" customHeight="1" x14ac:dyDescent="0.2">
      <c r="C195" s="544"/>
      <c r="D195" s="544"/>
      <c r="E195" s="544"/>
      <c r="F195" s="544"/>
      <c r="G195" s="544"/>
      <c r="H195" s="544"/>
      <c r="I195" s="544"/>
      <c r="J195" s="544"/>
      <c r="K195" s="544"/>
      <c r="L195" s="544"/>
      <c r="M195" s="544"/>
      <c r="N195" s="544"/>
      <c r="O195" s="544"/>
      <c r="P195" s="544"/>
      <c r="Q195" s="544"/>
      <c r="R195" s="544"/>
      <c r="S195" s="544"/>
      <c r="T195" s="544"/>
      <c r="U195" s="544"/>
      <c r="V195" s="311"/>
      <c r="W195" s="311"/>
      <c r="X195" s="311"/>
      <c r="Y195" s="311"/>
      <c r="Z195" s="311"/>
      <c r="AA195" s="311"/>
      <c r="AB195" s="311"/>
      <c r="AC195" s="311"/>
      <c r="AD195" s="311"/>
      <c r="AE195" s="311"/>
      <c r="AF195" s="311"/>
      <c r="AG195" s="311"/>
      <c r="AH195" s="311"/>
      <c r="AI195" s="311"/>
      <c r="AJ195" s="311"/>
      <c r="AK195" s="311"/>
      <c r="AL195" s="311"/>
      <c r="AM195" s="311"/>
      <c r="AN195" s="311"/>
      <c r="AO195" s="311"/>
      <c r="AP195" s="311"/>
      <c r="AQ195" s="311"/>
      <c r="AR195" s="311"/>
      <c r="AS195" s="311"/>
      <c r="AT195" s="311"/>
      <c r="AU195" s="311"/>
      <c r="AV195" s="311"/>
      <c r="AW195" s="311"/>
      <c r="AX195" s="311"/>
      <c r="AY195" s="311"/>
      <c r="AZ195" s="311"/>
      <c r="BA195" s="311"/>
      <c r="BB195" s="311"/>
      <c r="BC195" s="311"/>
      <c r="BD195" s="311"/>
      <c r="BE195" s="311"/>
      <c r="BF195" s="311"/>
    </row>
    <row r="196" spans="1:58" ht="14.25" customHeight="1" x14ac:dyDescent="0.2">
      <c r="B196" s="358" t="s">
        <v>262</v>
      </c>
      <c r="C196" s="544"/>
      <c r="D196" s="544"/>
      <c r="E196" s="544"/>
      <c r="F196" s="544"/>
      <c r="G196" s="544"/>
      <c r="H196" s="544"/>
      <c r="I196" s="544"/>
      <c r="J196" s="544"/>
      <c r="K196" s="544"/>
      <c r="L196" s="544"/>
      <c r="M196" s="544"/>
      <c r="N196" s="544"/>
      <c r="O196" s="544"/>
      <c r="P196" s="544"/>
      <c r="Q196" s="544"/>
      <c r="R196" s="544"/>
      <c r="S196" s="544"/>
      <c r="T196" s="544"/>
      <c r="U196" s="544"/>
      <c r="V196" s="311"/>
      <c r="W196" s="311"/>
      <c r="X196" s="311"/>
      <c r="Y196" s="311"/>
      <c r="Z196" s="311"/>
      <c r="AA196" s="311"/>
      <c r="AB196" s="311"/>
      <c r="AC196" s="311"/>
      <c r="AD196" s="311"/>
      <c r="AE196" s="311"/>
      <c r="AF196" s="311"/>
      <c r="AG196" s="311"/>
      <c r="AH196" s="311"/>
      <c r="AI196" s="311"/>
      <c r="AJ196" s="311"/>
      <c r="AK196" s="311"/>
      <c r="AL196" s="311"/>
      <c r="AM196" s="311"/>
      <c r="AN196" s="311"/>
      <c r="AO196" s="311"/>
      <c r="AP196" s="311"/>
      <c r="AQ196" s="311"/>
      <c r="AR196" s="311"/>
      <c r="AS196" s="311"/>
      <c r="AT196" s="311"/>
      <c r="AU196" s="311"/>
      <c r="AV196" s="311"/>
      <c r="AW196" s="311"/>
      <c r="AX196" s="311"/>
      <c r="AY196" s="311"/>
      <c r="AZ196" s="311"/>
      <c r="BA196" s="311"/>
      <c r="BB196" s="311"/>
      <c r="BC196" s="311"/>
      <c r="BD196" s="311"/>
      <c r="BE196" s="311"/>
      <c r="BF196" s="311"/>
    </row>
    <row r="197" spans="1:58" ht="14.25" customHeight="1" x14ac:dyDescent="0.2">
      <c r="B197" s="270" t="s">
        <v>162</v>
      </c>
      <c r="C197" s="544">
        <f t="shared" ref="C197:AG197" si="377">C169-C6</f>
        <v>0</v>
      </c>
      <c r="D197" s="544">
        <f t="shared" si="377"/>
        <v>0</v>
      </c>
      <c r="E197" s="544">
        <f t="shared" si="377"/>
        <v>0</v>
      </c>
      <c r="F197" s="544">
        <f t="shared" si="377"/>
        <v>0</v>
      </c>
      <c r="G197" s="544">
        <f t="shared" si="377"/>
        <v>0</v>
      </c>
      <c r="H197" s="544">
        <f t="shared" si="377"/>
        <v>0</v>
      </c>
      <c r="I197" s="544">
        <f t="shared" si="377"/>
        <v>0</v>
      </c>
      <c r="J197" s="544">
        <f t="shared" si="377"/>
        <v>0</v>
      </c>
      <c r="K197" s="544">
        <f t="shared" si="377"/>
        <v>0</v>
      </c>
      <c r="L197" s="544">
        <f t="shared" si="377"/>
        <v>0</v>
      </c>
      <c r="M197" s="544">
        <f t="shared" si="377"/>
        <v>0</v>
      </c>
      <c r="N197" s="544">
        <f t="shared" si="377"/>
        <v>0</v>
      </c>
      <c r="O197" s="544">
        <f t="shared" si="377"/>
        <v>0</v>
      </c>
      <c r="P197" s="544">
        <f t="shared" si="377"/>
        <v>0</v>
      </c>
      <c r="Q197" s="544">
        <f t="shared" si="377"/>
        <v>0</v>
      </c>
      <c r="R197" s="544">
        <f t="shared" si="377"/>
        <v>0</v>
      </c>
      <c r="S197" s="544">
        <f t="shared" si="377"/>
        <v>0</v>
      </c>
      <c r="T197" s="544">
        <f t="shared" si="377"/>
        <v>0</v>
      </c>
      <c r="U197" s="544">
        <f t="shared" si="377"/>
        <v>0</v>
      </c>
      <c r="V197" s="544">
        <f t="shared" si="377"/>
        <v>0</v>
      </c>
      <c r="W197" s="544">
        <f t="shared" si="377"/>
        <v>0</v>
      </c>
      <c r="X197" s="544">
        <f t="shared" si="377"/>
        <v>0</v>
      </c>
      <c r="Y197" s="544">
        <f t="shared" si="377"/>
        <v>0</v>
      </c>
      <c r="Z197" s="544">
        <f>Z169-Z6</f>
        <v>0</v>
      </c>
      <c r="AA197" s="544">
        <f t="shared" si="377"/>
        <v>0</v>
      </c>
      <c r="AB197" s="544">
        <f t="shared" si="377"/>
        <v>0</v>
      </c>
      <c r="AC197" s="544">
        <f t="shared" si="377"/>
        <v>0</v>
      </c>
      <c r="AD197" s="544">
        <f t="shared" si="377"/>
        <v>0</v>
      </c>
      <c r="AE197" s="544">
        <f t="shared" si="377"/>
        <v>0</v>
      </c>
      <c r="AF197" s="544">
        <f t="shared" si="377"/>
        <v>0</v>
      </c>
      <c r="AG197" s="544">
        <f t="shared" si="377"/>
        <v>0</v>
      </c>
      <c r="AH197" s="544">
        <f t="shared" ref="AH197:AJ197" si="378">AH169-AH6</f>
        <v>0</v>
      </c>
      <c r="AI197" s="544">
        <f>AI169-AI6</f>
        <v>0</v>
      </c>
      <c r="AJ197" s="544">
        <f t="shared" si="378"/>
        <v>0</v>
      </c>
      <c r="AK197" s="544">
        <f t="shared" ref="AK197:BF197" si="379">AK169-AK6</f>
        <v>0</v>
      </c>
      <c r="AL197" s="544">
        <f t="shared" si="379"/>
        <v>0</v>
      </c>
      <c r="AM197" s="544">
        <f t="shared" si="379"/>
        <v>0</v>
      </c>
      <c r="AN197" s="544">
        <f t="shared" si="379"/>
        <v>0</v>
      </c>
      <c r="AO197" s="544">
        <f t="shared" si="379"/>
        <v>0</v>
      </c>
      <c r="AP197" s="544">
        <f t="shared" si="379"/>
        <v>0</v>
      </c>
      <c r="AQ197" s="544">
        <f t="shared" si="379"/>
        <v>0</v>
      </c>
      <c r="AR197" s="544">
        <f t="shared" si="379"/>
        <v>0</v>
      </c>
      <c r="AS197" s="544">
        <f t="shared" si="379"/>
        <v>0</v>
      </c>
      <c r="AT197" s="544">
        <f t="shared" si="379"/>
        <v>0</v>
      </c>
      <c r="AU197" s="544">
        <f t="shared" si="379"/>
        <v>0</v>
      </c>
      <c r="AV197" s="544">
        <f t="shared" si="379"/>
        <v>0</v>
      </c>
      <c r="AW197" s="544">
        <f t="shared" si="379"/>
        <v>0</v>
      </c>
      <c r="AX197" s="544">
        <f t="shared" si="379"/>
        <v>0</v>
      </c>
      <c r="AY197" s="544">
        <f t="shared" si="379"/>
        <v>0</v>
      </c>
      <c r="AZ197" s="544">
        <f t="shared" si="379"/>
        <v>0</v>
      </c>
      <c r="BA197" s="544">
        <f t="shared" si="379"/>
        <v>0</v>
      </c>
      <c r="BB197" s="544">
        <f t="shared" si="379"/>
        <v>0</v>
      </c>
      <c r="BC197" s="544">
        <f t="shared" si="379"/>
        <v>0</v>
      </c>
      <c r="BD197" s="544">
        <f t="shared" si="379"/>
        <v>0</v>
      </c>
      <c r="BE197" s="544">
        <f t="shared" si="379"/>
        <v>0</v>
      </c>
      <c r="BF197" s="544">
        <f t="shared" si="379"/>
        <v>0</v>
      </c>
    </row>
    <row r="198" spans="1:58" ht="14.25" customHeight="1" x14ac:dyDescent="0.2">
      <c r="A198" s="23"/>
      <c r="B198" s="270" t="s">
        <v>163</v>
      </c>
      <c r="C198" s="544">
        <f t="shared" ref="C198:AG198" si="380">C170-C7</f>
        <v>0</v>
      </c>
      <c r="D198" s="544">
        <f t="shared" si="380"/>
        <v>0</v>
      </c>
      <c r="E198" s="544">
        <f t="shared" si="380"/>
        <v>0</v>
      </c>
      <c r="F198" s="544">
        <f t="shared" si="380"/>
        <v>0</v>
      </c>
      <c r="G198" s="544">
        <f t="shared" si="380"/>
        <v>0</v>
      </c>
      <c r="H198" s="544">
        <f t="shared" si="380"/>
        <v>0</v>
      </c>
      <c r="I198" s="544">
        <f t="shared" si="380"/>
        <v>0</v>
      </c>
      <c r="J198" s="544">
        <f t="shared" si="380"/>
        <v>0</v>
      </c>
      <c r="K198" s="544">
        <f t="shared" si="380"/>
        <v>0</v>
      </c>
      <c r="L198" s="544">
        <f t="shared" si="380"/>
        <v>0</v>
      </c>
      <c r="M198" s="544">
        <f t="shared" si="380"/>
        <v>0</v>
      </c>
      <c r="N198" s="544">
        <f t="shared" si="380"/>
        <v>0</v>
      </c>
      <c r="O198" s="544">
        <f t="shared" si="380"/>
        <v>0</v>
      </c>
      <c r="P198" s="544">
        <f t="shared" si="380"/>
        <v>0</v>
      </c>
      <c r="Q198" s="544">
        <f t="shared" si="380"/>
        <v>0</v>
      </c>
      <c r="R198" s="544">
        <f t="shared" si="380"/>
        <v>0</v>
      </c>
      <c r="S198" s="544">
        <f t="shared" si="380"/>
        <v>0</v>
      </c>
      <c r="T198" s="544">
        <f t="shared" si="380"/>
        <v>0</v>
      </c>
      <c r="U198" s="544">
        <f t="shared" si="380"/>
        <v>0</v>
      </c>
      <c r="V198" s="544">
        <f t="shared" si="380"/>
        <v>0</v>
      </c>
      <c r="W198" s="544">
        <f t="shared" si="380"/>
        <v>0</v>
      </c>
      <c r="X198" s="544">
        <f t="shared" si="380"/>
        <v>0</v>
      </c>
      <c r="Y198" s="544">
        <f t="shared" si="380"/>
        <v>0</v>
      </c>
      <c r="Z198" s="544">
        <f t="shared" si="380"/>
        <v>0</v>
      </c>
      <c r="AA198" s="544">
        <f t="shared" si="380"/>
        <v>0</v>
      </c>
      <c r="AB198" s="544">
        <f t="shared" si="380"/>
        <v>0</v>
      </c>
      <c r="AC198" s="544">
        <f t="shared" si="380"/>
        <v>0</v>
      </c>
      <c r="AD198" s="544">
        <f t="shared" si="380"/>
        <v>0</v>
      </c>
      <c r="AE198" s="544">
        <f t="shared" si="380"/>
        <v>0</v>
      </c>
      <c r="AF198" s="544">
        <f t="shared" si="380"/>
        <v>0</v>
      </c>
      <c r="AG198" s="544">
        <f t="shared" si="380"/>
        <v>0</v>
      </c>
      <c r="AH198" s="544">
        <f t="shared" ref="AH198:AJ198" si="381">AH170-AH7</f>
        <v>0</v>
      </c>
      <c r="AI198" s="544">
        <f t="shared" si="381"/>
        <v>0</v>
      </c>
      <c r="AJ198" s="544">
        <f t="shared" si="381"/>
        <v>0</v>
      </c>
      <c r="AK198" s="544">
        <f t="shared" ref="AK198:BF198" si="382">AK170-AK7</f>
        <v>0</v>
      </c>
      <c r="AL198" s="544">
        <f t="shared" si="382"/>
        <v>0</v>
      </c>
      <c r="AM198" s="544">
        <f t="shared" si="382"/>
        <v>0</v>
      </c>
      <c r="AN198" s="544">
        <f t="shared" si="382"/>
        <v>0</v>
      </c>
      <c r="AO198" s="544">
        <f t="shared" si="382"/>
        <v>0</v>
      </c>
      <c r="AP198" s="544">
        <f t="shared" si="382"/>
        <v>0</v>
      </c>
      <c r="AQ198" s="544">
        <f t="shared" si="382"/>
        <v>0</v>
      </c>
      <c r="AR198" s="544">
        <f t="shared" si="382"/>
        <v>0</v>
      </c>
      <c r="AS198" s="544">
        <f t="shared" si="382"/>
        <v>0</v>
      </c>
      <c r="AT198" s="544">
        <f t="shared" si="382"/>
        <v>0</v>
      </c>
      <c r="AU198" s="544">
        <f t="shared" si="382"/>
        <v>0</v>
      </c>
      <c r="AV198" s="544">
        <f t="shared" si="382"/>
        <v>0</v>
      </c>
      <c r="AW198" s="544">
        <f t="shared" si="382"/>
        <v>0</v>
      </c>
      <c r="AX198" s="544">
        <f t="shared" si="382"/>
        <v>0</v>
      </c>
      <c r="AY198" s="544">
        <f t="shared" si="382"/>
        <v>0</v>
      </c>
      <c r="AZ198" s="544">
        <f t="shared" si="382"/>
        <v>0</v>
      </c>
      <c r="BA198" s="544">
        <f t="shared" si="382"/>
        <v>0</v>
      </c>
      <c r="BB198" s="544">
        <f t="shared" si="382"/>
        <v>0</v>
      </c>
      <c r="BC198" s="544">
        <f t="shared" si="382"/>
        <v>0</v>
      </c>
      <c r="BD198" s="544">
        <f t="shared" si="382"/>
        <v>0</v>
      </c>
      <c r="BE198" s="544">
        <f t="shared" si="382"/>
        <v>0</v>
      </c>
      <c r="BF198" s="544">
        <f t="shared" si="382"/>
        <v>0</v>
      </c>
    </row>
    <row r="199" spans="1:58" ht="14.25" customHeight="1" x14ac:dyDescent="0.2">
      <c r="A199" s="530"/>
      <c r="B199" s="925" t="s">
        <v>164</v>
      </c>
      <c r="C199" s="544">
        <f t="shared" ref="C199:AG199" si="383">C171-C8</f>
        <v>0</v>
      </c>
      <c r="D199" s="544">
        <f t="shared" si="383"/>
        <v>0</v>
      </c>
      <c r="E199" s="544">
        <f t="shared" si="383"/>
        <v>0</v>
      </c>
      <c r="F199" s="544">
        <f t="shared" si="383"/>
        <v>0</v>
      </c>
      <c r="G199" s="544">
        <f t="shared" si="383"/>
        <v>0</v>
      </c>
      <c r="H199" s="544">
        <f t="shared" si="383"/>
        <v>0</v>
      </c>
      <c r="I199" s="544">
        <f t="shared" si="383"/>
        <v>0</v>
      </c>
      <c r="J199" s="544">
        <f t="shared" si="383"/>
        <v>0</v>
      </c>
      <c r="K199" s="544">
        <f t="shared" si="383"/>
        <v>0</v>
      </c>
      <c r="L199" s="544">
        <f t="shared" si="383"/>
        <v>0</v>
      </c>
      <c r="M199" s="544">
        <f t="shared" si="383"/>
        <v>0</v>
      </c>
      <c r="N199" s="544">
        <f t="shared" si="383"/>
        <v>0</v>
      </c>
      <c r="O199" s="544">
        <f t="shared" si="383"/>
        <v>0</v>
      </c>
      <c r="P199" s="544">
        <f t="shared" si="383"/>
        <v>0</v>
      </c>
      <c r="Q199" s="544">
        <f t="shared" si="383"/>
        <v>0</v>
      </c>
      <c r="R199" s="544">
        <f t="shared" si="383"/>
        <v>0</v>
      </c>
      <c r="S199" s="544">
        <f t="shared" si="383"/>
        <v>0</v>
      </c>
      <c r="T199" s="544">
        <f t="shared" si="383"/>
        <v>0</v>
      </c>
      <c r="U199" s="544">
        <f t="shared" si="383"/>
        <v>0</v>
      </c>
      <c r="V199" s="544">
        <f t="shared" si="383"/>
        <v>0</v>
      </c>
      <c r="W199" s="544">
        <f t="shared" si="383"/>
        <v>0</v>
      </c>
      <c r="X199" s="544">
        <f t="shared" si="383"/>
        <v>0</v>
      </c>
      <c r="Y199" s="544">
        <f t="shared" si="383"/>
        <v>0</v>
      </c>
      <c r="Z199" s="544">
        <f t="shared" si="383"/>
        <v>0</v>
      </c>
      <c r="AA199" s="544">
        <f t="shared" si="383"/>
        <v>0</v>
      </c>
      <c r="AB199" s="544">
        <f t="shared" si="383"/>
        <v>0</v>
      </c>
      <c r="AC199" s="544">
        <f t="shared" si="383"/>
        <v>0</v>
      </c>
      <c r="AD199" s="544">
        <f t="shared" si="383"/>
        <v>0</v>
      </c>
      <c r="AE199" s="544">
        <f t="shared" si="383"/>
        <v>0</v>
      </c>
      <c r="AF199" s="544">
        <f t="shared" si="383"/>
        <v>0</v>
      </c>
      <c r="AG199" s="544">
        <f t="shared" si="383"/>
        <v>0</v>
      </c>
      <c r="AH199" s="544">
        <f t="shared" ref="AH199:AJ199" si="384">AH171-AH8</f>
        <v>0</v>
      </c>
      <c r="AI199" s="544">
        <f t="shared" si="384"/>
        <v>0</v>
      </c>
      <c r="AJ199" s="544">
        <f t="shared" si="384"/>
        <v>0</v>
      </c>
      <c r="AK199" s="544">
        <f t="shared" ref="AK199:BF199" si="385">AK171-AK8</f>
        <v>0</v>
      </c>
      <c r="AL199" s="544">
        <f t="shared" si="385"/>
        <v>0</v>
      </c>
      <c r="AM199" s="544">
        <f t="shared" si="385"/>
        <v>0</v>
      </c>
      <c r="AN199" s="544">
        <f t="shared" si="385"/>
        <v>0</v>
      </c>
      <c r="AO199" s="544">
        <f t="shared" si="385"/>
        <v>0</v>
      </c>
      <c r="AP199" s="544">
        <f t="shared" si="385"/>
        <v>0</v>
      </c>
      <c r="AQ199" s="544">
        <f t="shared" si="385"/>
        <v>0</v>
      </c>
      <c r="AR199" s="544">
        <f t="shared" si="385"/>
        <v>0</v>
      </c>
      <c r="AS199" s="544">
        <f t="shared" si="385"/>
        <v>0</v>
      </c>
      <c r="AT199" s="544">
        <f t="shared" si="385"/>
        <v>0</v>
      </c>
      <c r="AU199" s="544">
        <f t="shared" si="385"/>
        <v>0</v>
      </c>
      <c r="AV199" s="544">
        <f t="shared" si="385"/>
        <v>0</v>
      </c>
      <c r="AW199" s="544">
        <f t="shared" si="385"/>
        <v>0</v>
      </c>
      <c r="AX199" s="544">
        <f t="shared" si="385"/>
        <v>0</v>
      </c>
      <c r="AY199" s="544">
        <f t="shared" si="385"/>
        <v>0</v>
      </c>
      <c r="AZ199" s="544">
        <f t="shared" si="385"/>
        <v>0</v>
      </c>
      <c r="BA199" s="544">
        <f t="shared" si="385"/>
        <v>0</v>
      </c>
      <c r="BB199" s="544">
        <f t="shared" si="385"/>
        <v>0</v>
      </c>
      <c r="BC199" s="544">
        <f t="shared" si="385"/>
        <v>0</v>
      </c>
      <c r="BD199" s="544">
        <f t="shared" si="385"/>
        <v>0</v>
      </c>
      <c r="BE199" s="544">
        <f t="shared" si="385"/>
        <v>0</v>
      </c>
      <c r="BF199" s="544">
        <f t="shared" si="385"/>
        <v>0</v>
      </c>
    </row>
    <row r="200" spans="1:58" ht="14.25" customHeight="1" x14ac:dyDescent="0.2">
      <c r="A200" s="530"/>
      <c r="B200" s="925" t="s">
        <v>165</v>
      </c>
      <c r="C200" s="544">
        <f t="shared" ref="C200:AG200" si="386">C172-C9</f>
        <v>0</v>
      </c>
      <c r="D200" s="544">
        <f t="shared" si="386"/>
        <v>0</v>
      </c>
      <c r="E200" s="544">
        <f t="shared" si="386"/>
        <v>0</v>
      </c>
      <c r="F200" s="544">
        <f t="shared" si="386"/>
        <v>0</v>
      </c>
      <c r="G200" s="544">
        <f t="shared" si="386"/>
        <v>0</v>
      </c>
      <c r="H200" s="544">
        <f t="shared" si="386"/>
        <v>0</v>
      </c>
      <c r="I200" s="544">
        <f t="shared" si="386"/>
        <v>0</v>
      </c>
      <c r="J200" s="544">
        <f t="shared" si="386"/>
        <v>0</v>
      </c>
      <c r="K200" s="544">
        <f t="shared" si="386"/>
        <v>0</v>
      </c>
      <c r="L200" s="544">
        <f t="shared" si="386"/>
        <v>0</v>
      </c>
      <c r="M200" s="544">
        <f t="shared" si="386"/>
        <v>0</v>
      </c>
      <c r="N200" s="544">
        <f t="shared" si="386"/>
        <v>0</v>
      </c>
      <c r="O200" s="544">
        <f t="shared" si="386"/>
        <v>0</v>
      </c>
      <c r="P200" s="544">
        <f t="shared" si="386"/>
        <v>0</v>
      </c>
      <c r="Q200" s="544">
        <f t="shared" si="386"/>
        <v>0</v>
      </c>
      <c r="R200" s="544">
        <f t="shared" si="386"/>
        <v>0</v>
      </c>
      <c r="S200" s="544">
        <f t="shared" si="386"/>
        <v>0</v>
      </c>
      <c r="T200" s="544">
        <f t="shared" si="386"/>
        <v>0</v>
      </c>
      <c r="U200" s="544">
        <f t="shared" si="386"/>
        <v>0</v>
      </c>
      <c r="V200" s="544">
        <f t="shared" si="386"/>
        <v>0</v>
      </c>
      <c r="W200" s="544">
        <f t="shared" si="386"/>
        <v>0</v>
      </c>
      <c r="X200" s="544">
        <f t="shared" si="386"/>
        <v>0</v>
      </c>
      <c r="Y200" s="544">
        <f t="shared" si="386"/>
        <v>0</v>
      </c>
      <c r="Z200" s="544">
        <f t="shared" si="386"/>
        <v>0</v>
      </c>
      <c r="AA200" s="544">
        <f t="shared" si="386"/>
        <v>0</v>
      </c>
      <c r="AB200" s="544">
        <f t="shared" si="386"/>
        <v>0</v>
      </c>
      <c r="AC200" s="544">
        <f t="shared" si="386"/>
        <v>0</v>
      </c>
      <c r="AD200" s="544">
        <f t="shared" si="386"/>
        <v>0</v>
      </c>
      <c r="AE200" s="544">
        <f t="shared" si="386"/>
        <v>0</v>
      </c>
      <c r="AF200" s="544">
        <f t="shared" si="386"/>
        <v>0</v>
      </c>
      <c r="AG200" s="544">
        <f t="shared" si="386"/>
        <v>0</v>
      </c>
      <c r="AH200" s="544">
        <f t="shared" ref="AH200:AJ200" si="387">AH172-AH9</f>
        <v>0</v>
      </c>
      <c r="AI200" s="544">
        <f t="shared" si="387"/>
        <v>0</v>
      </c>
      <c r="AJ200" s="544">
        <f t="shared" si="387"/>
        <v>0</v>
      </c>
      <c r="AK200" s="544">
        <f t="shared" ref="AK200:BF200" si="388">AK172-AK9</f>
        <v>0</v>
      </c>
      <c r="AL200" s="544">
        <f t="shared" si="388"/>
        <v>0</v>
      </c>
      <c r="AM200" s="544">
        <f t="shared" si="388"/>
        <v>0</v>
      </c>
      <c r="AN200" s="544">
        <f t="shared" si="388"/>
        <v>0</v>
      </c>
      <c r="AO200" s="544">
        <f t="shared" si="388"/>
        <v>0</v>
      </c>
      <c r="AP200" s="544">
        <f t="shared" si="388"/>
        <v>0</v>
      </c>
      <c r="AQ200" s="544">
        <f t="shared" si="388"/>
        <v>0</v>
      </c>
      <c r="AR200" s="544">
        <f t="shared" si="388"/>
        <v>0</v>
      </c>
      <c r="AS200" s="544">
        <f t="shared" si="388"/>
        <v>0</v>
      </c>
      <c r="AT200" s="544">
        <f t="shared" si="388"/>
        <v>0</v>
      </c>
      <c r="AU200" s="544">
        <f t="shared" si="388"/>
        <v>0</v>
      </c>
      <c r="AV200" s="544">
        <f t="shared" si="388"/>
        <v>0</v>
      </c>
      <c r="AW200" s="544">
        <f t="shared" si="388"/>
        <v>0</v>
      </c>
      <c r="AX200" s="544">
        <f t="shared" si="388"/>
        <v>0</v>
      </c>
      <c r="AY200" s="544">
        <f t="shared" si="388"/>
        <v>0</v>
      </c>
      <c r="AZ200" s="544">
        <f t="shared" si="388"/>
        <v>0</v>
      </c>
      <c r="BA200" s="544">
        <f t="shared" si="388"/>
        <v>0</v>
      </c>
      <c r="BB200" s="544">
        <f t="shared" si="388"/>
        <v>0</v>
      </c>
      <c r="BC200" s="544">
        <f t="shared" si="388"/>
        <v>0</v>
      </c>
      <c r="BD200" s="544">
        <f t="shared" si="388"/>
        <v>0</v>
      </c>
      <c r="BE200" s="544">
        <f t="shared" si="388"/>
        <v>0</v>
      </c>
      <c r="BF200" s="544">
        <f t="shared" si="388"/>
        <v>0</v>
      </c>
    </row>
    <row r="201" spans="1:58" ht="14.25" customHeight="1" x14ac:dyDescent="0.2">
      <c r="A201" s="23"/>
      <c r="B201" s="270" t="s">
        <v>325</v>
      </c>
      <c r="C201" s="544">
        <f t="shared" ref="C201:AG201" si="389">C173-C10</f>
        <v>0</v>
      </c>
      <c r="D201" s="544">
        <f t="shared" si="389"/>
        <v>0</v>
      </c>
      <c r="E201" s="544">
        <f t="shared" si="389"/>
        <v>0</v>
      </c>
      <c r="F201" s="544">
        <f t="shared" si="389"/>
        <v>0</v>
      </c>
      <c r="G201" s="544">
        <f t="shared" si="389"/>
        <v>0</v>
      </c>
      <c r="H201" s="544">
        <f t="shared" si="389"/>
        <v>0</v>
      </c>
      <c r="I201" s="544">
        <f t="shared" si="389"/>
        <v>0</v>
      </c>
      <c r="J201" s="544">
        <f t="shared" si="389"/>
        <v>0</v>
      </c>
      <c r="K201" s="544">
        <f t="shared" si="389"/>
        <v>0</v>
      </c>
      <c r="L201" s="544">
        <f t="shared" si="389"/>
        <v>0</v>
      </c>
      <c r="M201" s="544">
        <f t="shared" si="389"/>
        <v>0</v>
      </c>
      <c r="N201" s="544">
        <f t="shared" si="389"/>
        <v>0</v>
      </c>
      <c r="O201" s="544">
        <f t="shared" si="389"/>
        <v>0</v>
      </c>
      <c r="P201" s="544">
        <f t="shared" si="389"/>
        <v>0</v>
      </c>
      <c r="Q201" s="544">
        <f t="shared" si="389"/>
        <v>0</v>
      </c>
      <c r="R201" s="544">
        <f t="shared" si="389"/>
        <v>0</v>
      </c>
      <c r="S201" s="544">
        <f t="shared" si="389"/>
        <v>0</v>
      </c>
      <c r="T201" s="544">
        <f t="shared" si="389"/>
        <v>0</v>
      </c>
      <c r="U201" s="544">
        <f t="shared" si="389"/>
        <v>0</v>
      </c>
      <c r="V201" s="544">
        <f t="shared" si="389"/>
        <v>0</v>
      </c>
      <c r="W201" s="544">
        <f t="shared" si="389"/>
        <v>0</v>
      </c>
      <c r="X201" s="544">
        <f t="shared" si="389"/>
        <v>0</v>
      </c>
      <c r="Y201" s="544">
        <f t="shared" si="389"/>
        <v>0</v>
      </c>
      <c r="Z201" s="544">
        <f t="shared" si="389"/>
        <v>0</v>
      </c>
      <c r="AA201" s="544">
        <f t="shared" si="389"/>
        <v>0</v>
      </c>
      <c r="AB201" s="544">
        <f t="shared" si="389"/>
        <v>0</v>
      </c>
      <c r="AC201" s="544">
        <f t="shared" si="389"/>
        <v>0</v>
      </c>
      <c r="AD201" s="544">
        <f t="shared" si="389"/>
        <v>0</v>
      </c>
      <c r="AE201" s="544">
        <f t="shared" si="389"/>
        <v>0</v>
      </c>
      <c r="AF201" s="544">
        <f t="shared" si="389"/>
        <v>0</v>
      </c>
      <c r="AG201" s="544">
        <f t="shared" si="389"/>
        <v>0</v>
      </c>
      <c r="AH201" s="544">
        <f t="shared" ref="AH201:AJ201" si="390">AH173-AH10</f>
        <v>0</v>
      </c>
      <c r="AI201" s="544">
        <f t="shared" si="390"/>
        <v>0</v>
      </c>
      <c r="AJ201" s="544">
        <f t="shared" si="390"/>
        <v>0</v>
      </c>
      <c r="AK201" s="544">
        <f t="shared" ref="AK201:BF201" si="391">AK173-AK10</f>
        <v>0</v>
      </c>
      <c r="AL201" s="544">
        <f t="shared" si="391"/>
        <v>0</v>
      </c>
      <c r="AM201" s="544">
        <f t="shared" si="391"/>
        <v>0</v>
      </c>
      <c r="AN201" s="544">
        <f t="shared" si="391"/>
        <v>0</v>
      </c>
      <c r="AO201" s="544">
        <f t="shared" si="391"/>
        <v>0</v>
      </c>
      <c r="AP201" s="544">
        <f t="shared" si="391"/>
        <v>0</v>
      </c>
      <c r="AQ201" s="544">
        <f t="shared" si="391"/>
        <v>0</v>
      </c>
      <c r="AR201" s="544">
        <f t="shared" si="391"/>
        <v>0</v>
      </c>
      <c r="AS201" s="544">
        <f t="shared" si="391"/>
        <v>0</v>
      </c>
      <c r="AT201" s="544">
        <f t="shared" si="391"/>
        <v>0</v>
      </c>
      <c r="AU201" s="544">
        <f t="shared" si="391"/>
        <v>0</v>
      </c>
      <c r="AV201" s="544">
        <f t="shared" si="391"/>
        <v>0</v>
      </c>
      <c r="AW201" s="544">
        <f t="shared" si="391"/>
        <v>0</v>
      </c>
      <c r="AX201" s="544">
        <f t="shared" si="391"/>
        <v>0</v>
      </c>
      <c r="AY201" s="544">
        <f t="shared" si="391"/>
        <v>0</v>
      </c>
      <c r="AZ201" s="544">
        <f t="shared" si="391"/>
        <v>0</v>
      </c>
      <c r="BA201" s="544">
        <f t="shared" si="391"/>
        <v>0</v>
      </c>
      <c r="BB201" s="544">
        <f t="shared" si="391"/>
        <v>0</v>
      </c>
      <c r="BC201" s="544">
        <f t="shared" si="391"/>
        <v>0</v>
      </c>
      <c r="BD201" s="544">
        <f t="shared" si="391"/>
        <v>0</v>
      </c>
      <c r="BE201" s="544">
        <f t="shared" si="391"/>
        <v>0</v>
      </c>
      <c r="BF201" s="544">
        <f t="shared" si="391"/>
        <v>0</v>
      </c>
    </row>
    <row r="202" spans="1:58" ht="14.25" customHeight="1" x14ac:dyDescent="0.2">
      <c r="A202" s="23"/>
      <c r="B202" s="17" t="s">
        <v>167</v>
      </c>
      <c r="C202" s="544">
        <f t="shared" ref="C202:AG202" si="392">C174-C11</f>
        <v>0</v>
      </c>
      <c r="D202" s="544">
        <f t="shared" si="392"/>
        <v>0</v>
      </c>
      <c r="E202" s="544">
        <f t="shared" si="392"/>
        <v>0</v>
      </c>
      <c r="F202" s="544">
        <f t="shared" si="392"/>
        <v>0</v>
      </c>
      <c r="G202" s="544">
        <f t="shared" si="392"/>
        <v>0</v>
      </c>
      <c r="H202" s="544">
        <f t="shared" si="392"/>
        <v>0</v>
      </c>
      <c r="I202" s="544">
        <f t="shared" si="392"/>
        <v>0</v>
      </c>
      <c r="J202" s="544">
        <f t="shared" si="392"/>
        <v>0</v>
      </c>
      <c r="K202" s="544">
        <f t="shared" si="392"/>
        <v>0</v>
      </c>
      <c r="L202" s="544">
        <f t="shared" si="392"/>
        <v>0</v>
      </c>
      <c r="M202" s="544">
        <f t="shared" si="392"/>
        <v>0</v>
      </c>
      <c r="N202" s="544">
        <f t="shared" si="392"/>
        <v>0</v>
      </c>
      <c r="O202" s="544">
        <f t="shared" si="392"/>
        <v>0</v>
      </c>
      <c r="P202" s="544">
        <f t="shared" si="392"/>
        <v>0</v>
      </c>
      <c r="Q202" s="544">
        <f t="shared" si="392"/>
        <v>0</v>
      </c>
      <c r="R202" s="544">
        <f t="shared" si="392"/>
        <v>0</v>
      </c>
      <c r="S202" s="544">
        <f t="shared" si="392"/>
        <v>0</v>
      </c>
      <c r="T202" s="544">
        <f t="shared" si="392"/>
        <v>0</v>
      </c>
      <c r="U202" s="544">
        <f t="shared" si="392"/>
        <v>0</v>
      </c>
      <c r="V202" s="544">
        <f t="shared" si="392"/>
        <v>0</v>
      </c>
      <c r="W202" s="544">
        <f t="shared" si="392"/>
        <v>0</v>
      </c>
      <c r="X202" s="544">
        <f t="shared" si="392"/>
        <v>0</v>
      </c>
      <c r="Y202" s="544">
        <f t="shared" si="392"/>
        <v>0</v>
      </c>
      <c r="Z202" s="544">
        <f t="shared" si="392"/>
        <v>0</v>
      </c>
      <c r="AA202" s="544">
        <f t="shared" si="392"/>
        <v>0</v>
      </c>
      <c r="AB202" s="544">
        <f t="shared" si="392"/>
        <v>0</v>
      </c>
      <c r="AC202" s="544">
        <f t="shared" si="392"/>
        <v>0</v>
      </c>
      <c r="AD202" s="544">
        <f t="shared" si="392"/>
        <v>0</v>
      </c>
      <c r="AE202" s="544">
        <f t="shared" si="392"/>
        <v>0</v>
      </c>
      <c r="AF202" s="544">
        <f t="shared" si="392"/>
        <v>0</v>
      </c>
      <c r="AG202" s="544">
        <f t="shared" si="392"/>
        <v>0</v>
      </c>
      <c r="AH202" s="544">
        <f t="shared" ref="AH202:AJ202" si="393">AH174-AH11</f>
        <v>0</v>
      </c>
      <c r="AI202" s="544">
        <f t="shared" si="393"/>
        <v>0</v>
      </c>
      <c r="AJ202" s="544">
        <f t="shared" si="393"/>
        <v>0</v>
      </c>
      <c r="AK202" s="544">
        <f t="shared" ref="AK202:BF202" si="394">AK174-AK11</f>
        <v>0</v>
      </c>
      <c r="AL202" s="544">
        <f t="shared" si="394"/>
        <v>0</v>
      </c>
      <c r="AM202" s="544">
        <f t="shared" si="394"/>
        <v>0</v>
      </c>
      <c r="AN202" s="544">
        <f t="shared" si="394"/>
        <v>0</v>
      </c>
      <c r="AO202" s="544">
        <f t="shared" si="394"/>
        <v>0</v>
      </c>
      <c r="AP202" s="544">
        <f t="shared" si="394"/>
        <v>0</v>
      </c>
      <c r="AQ202" s="544">
        <f t="shared" si="394"/>
        <v>0</v>
      </c>
      <c r="AR202" s="544">
        <f t="shared" si="394"/>
        <v>0</v>
      </c>
      <c r="AS202" s="544">
        <f t="shared" si="394"/>
        <v>0</v>
      </c>
      <c r="AT202" s="544">
        <f t="shared" si="394"/>
        <v>0</v>
      </c>
      <c r="AU202" s="544">
        <f t="shared" si="394"/>
        <v>0</v>
      </c>
      <c r="AV202" s="544">
        <f t="shared" si="394"/>
        <v>0</v>
      </c>
      <c r="AW202" s="544">
        <f t="shared" si="394"/>
        <v>0</v>
      </c>
      <c r="AX202" s="544">
        <f t="shared" si="394"/>
        <v>0</v>
      </c>
      <c r="AY202" s="544">
        <f t="shared" si="394"/>
        <v>0</v>
      </c>
      <c r="AZ202" s="544">
        <f t="shared" si="394"/>
        <v>0</v>
      </c>
      <c r="BA202" s="544">
        <f t="shared" si="394"/>
        <v>0</v>
      </c>
      <c r="BB202" s="544">
        <f t="shared" si="394"/>
        <v>0</v>
      </c>
      <c r="BC202" s="544">
        <f t="shared" si="394"/>
        <v>0</v>
      </c>
      <c r="BD202" s="544">
        <f t="shared" si="394"/>
        <v>0</v>
      </c>
      <c r="BE202" s="544">
        <f t="shared" si="394"/>
        <v>0</v>
      </c>
      <c r="BF202" s="544">
        <f t="shared" si="394"/>
        <v>0</v>
      </c>
    </row>
    <row r="203" spans="1:58" ht="14.25" customHeight="1" x14ac:dyDescent="0.25">
      <c r="A203" s="29"/>
      <c r="B203" s="17" t="s">
        <v>168</v>
      </c>
      <c r="C203" s="544">
        <f t="shared" ref="C203:AG203" si="395">C175-C12</f>
        <v>0</v>
      </c>
      <c r="D203" s="544">
        <f t="shared" si="395"/>
        <v>0</v>
      </c>
      <c r="E203" s="544">
        <f t="shared" si="395"/>
        <v>0</v>
      </c>
      <c r="F203" s="544">
        <f t="shared" si="395"/>
        <v>0</v>
      </c>
      <c r="G203" s="544">
        <f t="shared" si="395"/>
        <v>0</v>
      </c>
      <c r="H203" s="544">
        <f t="shared" si="395"/>
        <v>0</v>
      </c>
      <c r="I203" s="544">
        <f t="shared" si="395"/>
        <v>0</v>
      </c>
      <c r="J203" s="544">
        <f t="shared" si="395"/>
        <v>0</v>
      </c>
      <c r="K203" s="544">
        <f t="shared" si="395"/>
        <v>0</v>
      </c>
      <c r="L203" s="544">
        <f t="shared" si="395"/>
        <v>0</v>
      </c>
      <c r="M203" s="544">
        <f t="shared" si="395"/>
        <v>0</v>
      </c>
      <c r="N203" s="544">
        <f t="shared" si="395"/>
        <v>0</v>
      </c>
      <c r="O203" s="544">
        <f t="shared" si="395"/>
        <v>0</v>
      </c>
      <c r="P203" s="544">
        <f t="shared" si="395"/>
        <v>0</v>
      </c>
      <c r="Q203" s="544">
        <f t="shared" si="395"/>
        <v>0</v>
      </c>
      <c r="R203" s="544">
        <f t="shared" si="395"/>
        <v>0</v>
      </c>
      <c r="S203" s="544">
        <f t="shared" si="395"/>
        <v>0</v>
      </c>
      <c r="T203" s="544">
        <f t="shared" si="395"/>
        <v>0</v>
      </c>
      <c r="U203" s="544">
        <f t="shared" si="395"/>
        <v>0</v>
      </c>
      <c r="V203" s="544">
        <f t="shared" si="395"/>
        <v>0</v>
      </c>
      <c r="W203" s="544">
        <f t="shared" si="395"/>
        <v>0</v>
      </c>
      <c r="X203" s="544">
        <f t="shared" si="395"/>
        <v>0</v>
      </c>
      <c r="Y203" s="544">
        <f t="shared" si="395"/>
        <v>0</v>
      </c>
      <c r="Z203" s="544">
        <f t="shared" si="395"/>
        <v>0</v>
      </c>
      <c r="AA203" s="544">
        <f t="shared" si="395"/>
        <v>0</v>
      </c>
      <c r="AB203" s="544">
        <f t="shared" si="395"/>
        <v>0</v>
      </c>
      <c r="AC203" s="544">
        <f t="shared" si="395"/>
        <v>0</v>
      </c>
      <c r="AD203" s="544">
        <f t="shared" si="395"/>
        <v>0</v>
      </c>
      <c r="AE203" s="544">
        <f t="shared" si="395"/>
        <v>0</v>
      </c>
      <c r="AF203" s="544">
        <f t="shared" si="395"/>
        <v>0</v>
      </c>
      <c r="AG203" s="544">
        <f t="shared" si="395"/>
        <v>0</v>
      </c>
      <c r="AH203" s="544">
        <f t="shared" ref="AH203:AJ203" si="396">AH175-AH12</f>
        <v>0</v>
      </c>
      <c r="AI203" s="544">
        <f t="shared" si="396"/>
        <v>0</v>
      </c>
      <c r="AJ203" s="544">
        <f t="shared" si="396"/>
        <v>0</v>
      </c>
      <c r="AK203" s="544">
        <f t="shared" ref="AK203:BF203" si="397">AK175-AK12</f>
        <v>0</v>
      </c>
      <c r="AL203" s="544">
        <f t="shared" si="397"/>
        <v>0</v>
      </c>
      <c r="AM203" s="544">
        <f t="shared" si="397"/>
        <v>0</v>
      </c>
      <c r="AN203" s="544">
        <f t="shared" si="397"/>
        <v>0</v>
      </c>
      <c r="AO203" s="544">
        <f t="shared" si="397"/>
        <v>0</v>
      </c>
      <c r="AP203" s="544">
        <f t="shared" si="397"/>
        <v>0</v>
      </c>
      <c r="AQ203" s="544">
        <f t="shared" si="397"/>
        <v>0</v>
      </c>
      <c r="AR203" s="544">
        <f t="shared" si="397"/>
        <v>0</v>
      </c>
      <c r="AS203" s="544">
        <f t="shared" si="397"/>
        <v>0</v>
      </c>
      <c r="AT203" s="544">
        <f t="shared" si="397"/>
        <v>0</v>
      </c>
      <c r="AU203" s="544">
        <f t="shared" si="397"/>
        <v>0</v>
      </c>
      <c r="AV203" s="544">
        <f t="shared" si="397"/>
        <v>0</v>
      </c>
      <c r="AW203" s="544">
        <f t="shared" si="397"/>
        <v>0</v>
      </c>
      <c r="AX203" s="544">
        <f t="shared" si="397"/>
        <v>0</v>
      </c>
      <c r="AY203" s="544">
        <f t="shared" si="397"/>
        <v>0</v>
      </c>
      <c r="AZ203" s="544">
        <f t="shared" si="397"/>
        <v>0</v>
      </c>
      <c r="BA203" s="544">
        <f t="shared" si="397"/>
        <v>0</v>
      </c>
      <c r="BB203" s="544">
        <f t="shared" si="397"/>
        <v>0</v>
      </c>
      <c r="BC203" s="544">
        <f t="shared" si="397"/>
        <v>0</v>
      </c>
      <c r="BD203" s="544">
        <f t="shared" si="397"/>
        <v>0</v>
      </c>
      <c r="BE203" s="544">
        <f t="shared" si="397"/>
        <v>0</v>
      </c>
      <c r="BF203" s="544">
        <f t="shared" si="397"/>
        <v>0</v>
      </c>
    </row>
    <row r="204" spans="1:58" ht="14.25" customHeight="1" x14ac:dyDescent="0.2">
      <c r="A204" s="23"/>
      <c r="B204" s="270" t="s">
        <v>169</v>
      </c>
      <c r="C204" s="544">
        <f t="shared" ref="C204:AG204" si="398">C176-C13</f>
        <v>0</v>
      </c>
      <c r="D204" s="544">
        <f t="shared" si="398"/>
        <v>0</v>
      </c>
      <c r="E204" s="544">
        <f t="shared" si="398"/>
        <v>0</v>
      </c>
      <c r="F204" s="544">
        <f t="shared" si="398"/>
        <v>0</v>
      </c>
      <c r="G204" s="544">
        <f t="shared" si="398"/>
        <v>0</v>
      </c>
      <c r="H204" s="544">
        <f t="shared" si="398"/>
        <v>0</v>
      </c>
      <c r="I204" s="544">
        <f t="shared" si="398"/>
        <v>0</v>
      </c>
      <c r="J204" s="544">
        <f t="shared" si="398"/>
        <v>0</v>
      </c>
      <c r="K204" s="544">
        <f t="shared" si="398"/>
        <v>0</v>
      </c>
      <c r="L204" s="544">
        <f t="shared" si="398"/>
        <v>0</v>
      </c>
      <c r="M204" s="544">
        <f t="shared" si="398"/>
        <v>0</v>
      </c>
      <c r="N204" s="544">
        <f t="shared" si="398"/>
        <v>0</v>
      </c>
      <c r="O204" s="544">
        <f t="shared" si="398"/>
        <v>0</v>
      </c>
      <c r="P204" s="544">
        <f t="shared" si="398"/>
        <v>0</v>
      </c>
      <c r="Q204" s="544">
        <f t="shared" si="398"/>
        <v>0</v>
      </c>
      <c r="R204" s="544">
        <f t="shared" si="398"/>
        <v>0</v>
      </c>
      <c r="S204" s="544">
        <f t="shared" si="398"/>
        <v>0</v>
      </c>
      <c r="T204" s="544">
        <f t="shared" si="398"/>
        <v>0</v>
      </c>
      <c r="U204" s="544">
        <f t="shared" si="398"/>
        <v>0</v>
      </c>
      <c r="V204" s="544">
        <f t="shared" si="398"/>
        <v>0</v>
      </c>
      <c r="W204" s="544">
        <f t="shared" si="398"/>
        <v>0</v>
      </c>
      <c r="X204" s="544">
        <f t="shared" si="398"/>
        <v>0</v>
      </c>
      <c r="Y204" s="544">
        <f t="shared" si="398"/>
        <v>0</v>
      </c>
      <c r="Z204" s="544">
        <f t="shared" si="398"/>
        <v>0</v>
      </c>
      <c r="AA204" s="544">
        <f t="shared" si="398"/>
        <v>0</v>
      </c>
      <c r="AB204" s="544">
        <f t="shared" si="398"/>
        <v>0</v>
      </c>
      <c r="AC204" s="544">
        <f t="shared" si="398"/>
        <v>0</v>
      </c>
      <c r="AD204" s="544">
        <f t="shared" si="398"/>
        <v>0</v>
      </c>
      <c r="AE204" s="544">
        <f t="shared" si="398"/>
        <v>0</v>
      </c>
      <c r="AF204" s="544">
        <f t="shared" si="398"/>
        <v>0</v>
      </c>
      <c r="AG204" s="544">
        <f t="shared" si="398"/>
        <v>0</v>
      </c>
      <c r="AH204" s="544">
        <f t="shared" ref="AH204:AJ204" si="399">AH176-AH13</f>
        <v>0</v>
      </c>
      <c r="AI204" s="544">
        <f t="shared" si="399"/>
        <v>0</v>
      </c>
      <c r="AJ204" s="544">
        <f t="shared" si="399"/>
        <v>0</v>
      </c>
      <c r="AK204" s="544">
        <f t="shared" ref="AK204:BF204" si="400">AK176-AK13</f>
        <v>0</v>
      </c>
      <c r="AL204" s="544">
        <f t="shared" si="400"/>
        <v>0</v>
      </c>
      <c r="AM204" s="544">
        <f t="shared" si="400"/>
        <v>0</v>
      </c>
      <c r="AN204" s="544">
        <f t="shared" si="400"/>
        <v>0</v>
      </c>
      <c r="AO204" s="544">
        <f t="shared" si="400"/>
        <v>0</v>
      </c>
      <c r="AP204" s="544">
        <f t="shared" si="400"/>
        <v>0</v>
      </c>
      <c r="AQ204" s="544">
        <f t="shared" si="400"/>
        <v>0</v>
      </c>
      <c r="AR204" s="544">
        <f t="shared" si="400"/>
        <v>0</v>
      </c>
      <c r="AS204" s="544">
        <f t="shared" si="400"/>
        <v>0</v>
      </c>
      <c r="AT204" s="544">
        <f t="shared" si="400"/>
        <v>0</v>
      </c>
      <c r="AU204" s="544">
        <f t="shared" si="400"/>
        <v>0</v>
      </c>
      <c r="AV204" s="544">
        <f t="shared" si="400"/>
        <v>0</v>
      </c>
      <c r="AW204" s="544">
        <f t="shared" si="400"/>
        <v>0</v>
      </c>
      <c r="AX204" s="544">
        <f t="shared" si="400"/>
        <v>0</v>
      </c>
      <c r="AY204" s="544">
        <f t="shared" si="400"/>
        <v>0</v>
      </c>
      <c r="AZ204" s="544">
        <f t="shared" si="400"/>
        <v>0</v>
      </c>
      <c r="BA204" s="544">
        <f t="shared" si="400"/>
        <v>0</v>
      </c>
      <c r="BB204" s="544">
        <f t="shared" si="400"/>
        <v>0</v>
      </c>
      <c r="BC204" s="544">
        <f t="shared" si="400"/>
        <v>0</v>
      </c>
      <c r="BD204" s="544">
        <f t="shared" si="400"/>
        <v>0</v>
      </c>
      <c r="BE204" s="544">
        <f t="shared" si="400"/>
        <v>0</v>
      </c>
      <c r="BF204" s="544">
        <f t="shared" si="400"/>
        <v>0</v>
      </c>
    </row>
    <row r="205" spans="1:58" ht="14.25" customHeight="1" x14ac:dyDescent="0.2">
      <c r="A205" s="23"/>
      <c r="B205" s="270" t="s">
        <v>170</v>
      </c>
      <c r="C205" s="544">
        <f t="shared" ref="C205:AG205" si="401">C177-C14</f>
        <v>0</v>
      </c>
      <c r="D205" s="544">
        <f t="shared" si="401"/>
        <v>0</v>
      </c>
      <c r="E205" s="544">
        <f t="shared" si="401"/>
        <v>0</v>
      </c>
      <c r="F205" s="544">
        <f t="shared" si="401"/>
        <v>0</v>
      </c>
      <c r="G205" s="544">
        <f t="shared" si="401"/>
        <v>0</v>
      </c>
      <c r="H205" s="544">
        <f t="shared" si="401"/>
        <v>0</v>
      </c>
      <c r="I205" s="544">
        <f t="shared" si="401"/>
        <v>0</v>
      </c>
      <c r="J205" s="544">
        <f t="shared" si="401"/>
        <v>0</v>
      </c>
      <c r="K205" s="544">
        <f t="shared" si="401"/>
        <v>0</v>
      </c>
      <c r="L205" s="544">
        <f t="shared" si="401"/>
        <v>0</v>
      </c>
      <c r="M205" s="544">
        <f t="shared" si="401"/>
        <v>0</v>
      </c>
      <c r="N205" s="544">
        <f t="shared" si="401"/>
        <v>0</v>
      </c>
      <c r="O205" s="544">
        <f t="shared" si="401"/>
        <v>0</v>
      </c>
      <c r="P205" s="544">
        <f t="shared" si="401"/>
        <v>0</v>
      </c>
      <c r="Q205" s="544">
        <f t="shared" si="401"/>
        <v>0</v>
      </c>
      <c r="R205" s="544">
        <f t="shared" si="401"/>
        <v>0</v>
      </c>
      <c r="S205" s="544">
        <f t="shared" si="401"/>
        <v>0</v>
      </c>
      <c r="T205" s="544">
        <f t="shared" si="401"/>
        <v>0</v>
      </c>
      <c r="U205" s="544">
        <f t="shared" si="401"/>
        <v>0</v>
      </c>
      <c r="V205" s="544">
        <f t="shared" si="401"/>
        <v>0</v>
      </c>
      <c r="W205" s="544">
        <f t="shared" si="401"/>
        <v>0</v>
      </c>
      <c r="X205" s="544">
        <f t="shared" si="401"/>
        <v>0</v>
      </c>
      <c r="Y205" s="544">
        <f t="shared" si="401"/>
        <v>0</v>
      </c>
      <c r="Z205" s="544">
        <f t="shared" si="401"/>
        <v>0</v>
      </c>
      <c r="AA205" s="544">
        <f t="shared" si="401"/>
        <v>0</v>
      </c>
      <c r="AB205" s="544">
        <f t="shared" si="401"/>
        <v>0</v>
      </c>
      <c r="AC205" s="544">
        <f t="shared" si="401"/>
        <v>0</v>
      </c>
      <c r="AD205" s="544">
        <f t="shared" si="401"/>
        <v>0</v>
      </c>
      <c r="AE205" s="544">
        <f t="shared" si="401"/>
        <v>0</v>
      </c>
      <c r="AF205" s="544">
        <f t="shared" si="401"/>
        <v>0</v>
      </c>
      <c r="AG205" s="544">
        <f t="shared" si="401"/>
        <v>0</v>
      </c>
      <c r="AH205" s="544">
        <f t="shared" ref="AH205:AJ205" si="402">AH177-AH14</f>
        <v>0</v>
      </c>
      <c r="AI205" s="544">
        <f t="shared" si="402"/>
        <v>0</v>
      </c>
      <c r="AJ205" s="544">
        <f t="shared" si="402"/>
        <v>0</v>
      </c>
      <c r="AK205" s="544">
        <f t="shared" ref="AK205:BF205" si="403">AK177-AK14</f>
        <v>0</v>
      </c>
      <c r="AL205" s="544">
        <f t="shared" si="403"/>
        <v>0</v>
      </c>
      <c r="AM205" s="544">
        <f t="shared" si="403"/>
        <v>0</v>
      </c>
      <c r="AN205" s="544">
        <f t="shared" si="403"/>
        <v>0</v>
      </c>
      <c r="AO205" s="544">
        <f t="shared" si="403"/>
        <v>0</v>
      </c>
      <c r="AP205" s="544">
        <f t="shared" si="403"/>
        <v>0</v>
      </c>
      <c r="AQ205" s="544">
        <f t="shared" si="403"/>
        <v>0</v>
      </c>
      <c r="AR205" s="544">
        <f t="shared" si="403"/>
        <v>0</v>
      </c>
      <c r="AS205" s="544">
        <f t="shared" si="403"/>
        <v>0</v>
      </c>
      <c r="AT205" s="544">
        <f t="shared" si="403"/>
        <v>0</v>
      </c>
      <c r="AU205" s="544">
        <f t="shared" si="403"/>
        <v>0</v>
      </c>
      <c r="AV205" s="544">
        <f t="shared" si="403"/>
        <v>0</v>
      </c>
      <c r="AW205" s="544">
        <f t="shared" si="403"/>
        <v>0</v>
      </c>
      <c r="AX205" s="544">
        <f t="shared" si="403"/>
        <v>0</v>
      </c>
      <c r="AY205" s="544">
        <f t="shared" si="403"/>
        <v>0</v>
      </c>
      <c r="AZ205" s="544">
        <f t="shared" si="403"/>
        <v>0</v>
      </c>
      <c r="BA205" s="544">
        <f t="shared" si="403"/>
        <v>0</v>
      </c>
      <c r="BB205" s="544">
        <f t="shared" si="403"/>
        <v>0</v>
      </c>
      <c r="BC205" s="544">
        <f t="shared" si="403"/>
        <v>0</v>
      </c>
      <c r="BD205" s="544">
        <f t="shared" si="403"/>
        <v>0</v>
      </c>
      <c r="BE205" s="544">
        <f t="shared" si="403"/>
        <v>0</v>
      </c>
      <c r="BF205" s="544">
        <f t="shared" si="403"/>
        <v>0</v>
      </c>
    </row>
    <row r="206" spans="1:58" ht="14.25" customHeight="1" x14ac:dyDescent="0.2">
      <c r="A206" s="530"/>
      <c r="B206" s="925" t="s">
        <v>171</v>
      </c>
      <c r="C206" s="544">
        <f t="shared" ref="C206:AG206" si="404">C178-C15</f>
        <v>0</v>
      </c>
      <c r="D206" s="544">
        <f t="shared" si="404"/>
        <v>0</v>
      </c>
      <c r="E206" s="544">
        <f t="shared" si="404"/>
        <v>0</v>
      </c>
      <c r="F206" s="544">
        <f t="shared" si="404"/>
        <v>0</v>
      </c>
      <c r="G206" s="544">
        <f t="shared" si="404"/>
        <v>0</v>
      </c>
      <c r="H206" s="544">
        <f t="shared" si="404"/>
        <v>0</v>
      </c>
      <c r="I206" s="544">
        <f t="shared" si="404"/>
        <v>0</v>
      </c>
      <c r="J206" s="544">
        <f t="shared" si="404"/>
        <v>0</v>
      </c>
      <c r="K206" s="544">
        <f t="shared" si="404"/>
        <v>0</v>
      </c>
      <c r="L206" s="544">
        <f t="shared" si="404"/>
        <v>0</v>
      </c>
      <c r="M206" s="544">
        <f t="shared" si="404"/>
        <v>0</v>
      </c>
      <c r="N206" s="544">
        <f t="shared" si="404"/>
        <v>0</v>
      </c>
      <c r="O206" s="544">
        <f t="shared" si="404"/>
        <v>0</v>
      </c>
      <c r="P206" s="544">
        <f t="shared" si="404"/>
        <v>0</v>
      </c>
      <c r="Q206" s="544">
        <f t="shared" si="404"/>
        <v>0</v>
      </c>
      <c r="R206" s="544">
        <f t="shared" si="404"/>
        <v>0</v>
      </c>
      <c r="S206" s="544">
        <f t="shared" si="404"/>
        <v>0</v>
      </c>
      <c r="T206" s="544">
        <f t="shared" si="404"/>
        <v>0</v>
      </c>
      <c r="U206" s="544">
        <f t="shared" si="404"/>
        <v>0</v>
      </c>
      <c r="V206" s="544">
        <f t="shared" si="404"/>
        <v>0</v>
      </c>
      <c r="W206" s="544">
        <f t="shared" si="404"/>
        <v>0</v>
      </c>
      <c r="X206" s="544">
        <f t="shared" si="404"/>
        <v>0</v>
      </c>
      <c r="Y206" s="544">
        <f t="shared" si="404"/>
        <v>0</v>
      </c>
      <c r="Z206" s="544">
        <f t="shared" si="404"/>
        <v>0</v>
      </c>
      <c r="AA206" s="544">
        <f t="shared" si="404"/>
        <v>0</v>
      </c>
      <c r="AB206" s="544">
        <f t="shared" si="404"/>
        <v>0</v>
      </c>
      <c r="AC206" s="544">
        <f t="shared" si="404"/>
        <v>0</v>
      </c>
      <c r="AD206" s="544">
        <f t="shared" si="404"/>
        <v>0</v>
      </c>
      <c r="AE206" s="544">
        <f t="shared" si="404"/>
        <v>0</v>
      </c>
      <c r="AF206" s="544">
        <f t="shared" si="404"/>
        <v>0</v>
      </c>
      <c r="AG206" s="544">
        <f t="shared" si="404"/>
        <v>0</v>
      </c>
      <c r="AH206" s="544">
        <f t="shared" ref="AH206:AJ206" si="405">AH178-AH15</f>
        <v>0</v>
      </c>
      <c r="AI206" s="544">
        <f t="shared" si="405"/>
        <v>0</v>
      </c>
      <c r="AJ206" s="544">
        <f t="shared" si="405"/>
        <v>0</v>
      </c>
      <c r="AK206" s="544">
        <f t="shared" ref="AK206:BF206" si="406">AK178-AK15</f>
        <v>0</v>
      </c>
      <c r="AL206" s="544">
        <f t="shared" si="406"/>
        <v>0</v>
      </c>
      <c r="AM206" s="544">
        <f t="shared" si="406"/>
        <v>0</v>
      </c>
      <c r="AN206" s="544">
        <f t="shared" si="406"/>
        <v>0</v>
      </c>
      <c r="AO206" s="544">
        <f t="shared" si="406"/>
        <v>0</v>
      </c>
      <c r="AP206" s="544">
        <f t="shared" si="406"/>
        <v>0</v>
      </c>
      <c r="AQ206" s="544">
        <f t="shared" si="406"/>
        <v>0</v>
      </c>
      <c r="AR206" s="544">
        <f t="shared" si="406"/>
        <v>0</v>
      </c>
      <c r="AS206" s="544">
        <f t="shared" si="406"/>
        <v>0</v>
      </c>
      <c r="AT206" s="544">
        <f t="shared" si="406"/>
        <v>0</v>
      </c>
      <c r="AU206" s="544">
        <f t="shared" si="406"/>
        <v>0</v>
      </c>
      <c r="AV206" s="544">
        <f t="shared" si="406"/>
        <v>0</v>
      </c>
      <c r="AW206" s="544">
        <f t="shared" si="406"/>
        <v>0</v>
      </c>
      <c r="AX206" s="544">
        <f t="shared" si="406"/>
        <v>0</v>
      </c>
      <c r="AY206" s="544">
        <f t="shared" si="406"/>
        <v>0</v>
      </c>
      <c r="AZ206" s="544">
        <f t="shared" si="406"/>
        <v>0</v>
      </c>
      <c r="BA206" s="544">
        <f t="shared" si="406"/>
        <v>0</v>
      </c>
      <c r="BB206" s="544">
        <f t="shared" si="406"/>
        <v>0</v>
      </c>
      <c r="BC206" s="544">
        <f t="shared" si="406"/>
        <v>0</v>
      </c>
      <c r="BD206" s="544">
        <f t="shared" si="406"/>
        <v>0</v>
      </c>
      <c r="BE206" s="544">
        <f t="shared" si="406"/>
        <v>0</v>
      </c>
      <c r="BF206" s="544">
        <f t="shared" si="406"/>
        <v>0</v>
      </c>
    </row>
    <row r="207" spans="1:58" ht="14.25" customHeight="1" x14ac:dyDescent="0.2">
      <c r="A207" s="530"/>
      <c r="B207" s="925" t="s">
        <v>172</v>
      </c>
      <c r="C207" s="544">
        <f t="shared" ref="C207:AG207" si="407">C179-C16</f>
        <v>0</v>
      </c>
      <c r="D207" s="544">
        <f t="shared" si="407"/>
        <v>0</v>
      </c>
      <c r="E207" s="544">
        <f t="shared" si="407"/>
        <v>0</v>
      </c>
      <c r="F207" s="544">
        <f t="shared" si="407"/>
        <v>0</v>
      </c>
      <c r="G207" s="544">
        <f t="shared" si="407"/>
        <v>0</v>
      </c>
      <c r="H207" s="544">
        <f t="shared" si="407"/>
        <v>0</v>
      </c>
      <c r="I207" s="544">
        <f t="shared" si="407"/>
        <v>0</v>
      </c>
      <c r="J207" s="544">
        <f t="shared" si="407"/>
        <v>0</v>
      </c>
      <c r="K207" s="544">
        <f t="shared" si="407"/>
        <v>0</v>
      </c>
      <c r="L207" s="544">
        <f t="shared" si="407"/>
        <v>0</v>
      </c>
      <c r="M207" s="544">
        <f t="shared" si="407"/>
        <v>0</v>
      </c>
      <c r="N207" s="544">
        <f t="shared" si="407"/>
        <v>0</v>
      </c>
      <c r="O207" s="544">
        <f t="shared" si="407"/>
        <v>0</v>
      </c>
      <c r="P207" s="544">
        <f t="shared" si="407"/>
        <v>0</v>
      </c>
      <c r="Q207" s="544">
        <f t="shared" si="407"/>
        <v>0</v>
      </c>
      <c r="R207" s="544">
        <f t="shared" si="407"/>
        <v>0</v>
      </c>
      <c r="S207" s="544">
        <f t="shared" si="407"/>
        <v>0</v>
      </c>
      <c r="T207" s="544">
        <f t="shared" si="407"/>
        <v>0</v>
      </c>
      <c r="U207" s="544">
        <f t="shared" si="407"/>
        <v>0</v>
      </c>
      <c r="V207" s="544">
        <f t="shared" si="407"/>
        <v>0</v>
      </c>
      <c r="W207" s="544">
        <f t="shared" si="407"/>
        <v>0</v>
      </c>
      <c r="X207" s="544">
        <f t="shared" si="407"/>
        <v>0</v>
      </c>
      <c r="Y207" s="544">
        <f t="shared" si="407"/>
        <v>0</v>
      </c>
      <c r="Z207" s="544">
        <f t="shared" si="407"/>
        <v>0</v>
      </c>
      <c r="AA207" s="544">
        <f t="shared" si="407"/>
        <v>0</v>
      </c>
      <c r="AB207" s="544">
        <f t="shared" si="407"/>
        <v>0</v>
      </c>
      <c r="AC207" s="544">
        <f t="shared" si="407"/>
        <v>0</v>
      </c>
      <c r="AD207" s="544">
        <f t="shared" si="407"/>
        <v>0</v>
      </c>
      <c r="AE207" s="544">
        <f t="shared" si="407"/>
        <v>0</v>
      </c>
      <c r="AF207" s="544">
        <f t="shared" si="407"/>
        <v>0</v>
      </c>
      <c r="AG207" s="544">
        <f t="shared" si="407"/>
        <v>0</v>
      </c>
      <c r="AH207" s="544">
        <f t="shared" ref="AH207:AJ207" si="408">AH179-AH16</f>
        <v>0</v>
      </c>
      <c r="AI207" s="544">
        <f t="shared" si="408"/>
        <v>0</v>
      </c>
      <c r="AJ207" s="544">
        <f t="shared" si="408"/>
        <v>0</v>
      </c>
      <c r="AK207" s="544">
        <f t="shared" ref="AK207:BF207" si="409">AK179-AK16</f>
        <v>0</v>
      </c>
      <c r="AL207" s="544">
        <f t="shared" si="409"/>
        <v>0</v>
      </c>
      <c r="AM207" s="544">
        <f t="shared" si="409"/>
        <v>0</v>
      </c>
      <c r="AN207" s="544">
        <f t="shared" si="409"/>
        <v>0</v>
      </c>
      <c r="AO207" s="544">
        <f t="shared" si="409"/>
        <v>0</v>
      </c>
      <c r="AP207" s="544">
        <f t="shared" si="409"/>
        <v>0</v>
      </c>
      <c r="AQ207" s="544">
        <f t="shared" si="409"/>
        <v>0</v>
      </c>
      <c r="AR207" s="544">
        <f t="shared" si="409"/>
        <v>0</v>
      </c>
      <c r="AS207" s="544">
        <f t="shared" si="409"/>
        <v>0</v>
      </c>
      <c r="AT207" s="544">
        <f t="shared" si="409"/>
        <v>0</v>
      </c>
      <c r="AU207" s="544">
        <f t="shared" si="409"/>
        <v>0</v>
      </c>
      <c r="AV207" s="544">
        <f t="shared" si="409"/>
        <v>0</v>
      </c>
      <c r="AW207" s="544">
        <f t="shared" si="409"/>
        <v>0</v>
      </c>
      <c r="AX207" s="544">
        <f t="shared" si="409"/>
        <v>0</v>
      </c>
      <c r="AY207" s="544">
        <f t="shared" si="409"/>
        <v>0</v>
      </c>
      <c r="AZ207" s="544">
        <f t="shared" si="409"/>
        <v>0</v>
      </c>
      <c r="BA207" s="544">
        <f t="shared" si="409"/>
        <v>0</v>
      </c>
      <c r="BB207" s="544">
        <f t="shared" si="409"/>
        <v>0</v>
      </c>
      <c r="BC207" s="544">
        <f t="shared" si="409"/>
        <v>0</v>
      </c>
      <c r="BD207" s="544">
        <f t="shared" si="409"/>
        <v>0</v>
      </c>
      <c r="BE207" s="544">
        <f t="shared" si="409"/>
        <v>0</v>
      </c>
      <c r="BF207" s="544">
        <f t="shared" si="409"/>
        <v>0</v>
      </c>
    </row>
    <row r="208" spans="1:58" ht="14.25" customHeight="1" x14ac:dyDescent="0.2">
      <c r="A208" s="23"/>
      <c r="B208" s="270" t="s">
        <v>326</v>
      </c>
      <c r="C208" s="544">
        <f t="shared" ref="C208:AG208" si="410">C180-C17</f>
        <v>0</v>
      </c>
      <c r="D208" s="544">
        <f t="shared" si="410"/>
        <v>0</v>
      </c>
      <c r="E208" s="544">
        <f t="shared" si="410"/>
        <v>0</v>
      </c>
      <c r="F208" s="544">
        <f t="shared" si="410"/>
        <v>0</v>
      </c>
      <c r="G208" s="544">
        <f t="shared" si="410"/>
        <v>0</v>
      </c>
      <c r="H208" s="544">
        <f t="shared" si="410"/>
        <v>0</v>
      </c>
      <c r="I208" s="544">
        <f t="shared" si="410"/>
        <v>0</v>
      </c>
      <c r="J208" s="544">
        <f t="shared" si="410"/>
        <v>0</v>
      </c>
      <c r="K208" s="544">
        <f t="shared" si="410"/>
        <v>0</v>
      </c>
      <c r="L208" s="544">
        <f t="shared" si="410"/>
        <v>0</v>
      </c>
      <c r="M208" s="544">
        <f t="shared" si="410"/>
        <v>0</v>
      </c>
      <c r="N208" s="544">
        <f t="shared" si="410"/>
        <v>0</v>
      </c>
      <c r="O208" s="544">
        <f t="shared" si="410"/>
        <v>0</v>
      </c>
      <c r="P208" s="544">
        <f t="shared" si="410"/>
        <v>0</v>
      </c>
      <c r="Q208" s="544">
        <f t="shared" si="410"/>
        <v>0</v>
      </c>
      <c r="R208" s="544">
        <f t="shared" si="410"/>
        <v>0</v>
      </c>
      <c r="S208" s="544">
        <f t="shared" si="410"/>
        <v>0</v>
      </c>
      <c r="T208" s="544">
        <f t="shared" si="410"/>
        <v>0</v>
      </c>
      <c r="U208" s="544">
        <f t="shared" si="410"/>
        <v>0</v>
      </c>
      <c r="V208" s="544">
        <f t="shared" si="410"/>
        <v>0</v>
      </c>
      <c r="W208" s="544">
        <f t="shared" si="410"/>
        <v>0</v>
      </c>
      <c r="X208" s="544">
        <f t="shared" si="410"/>
        <v>0</v>
      </c>
      <c r="Y208" s="544">
        <f t="shared" si="410"/>
        <v>0</v>
      </c>
      <c r="Z208" s="544">
        <f t="shared" si="410"/>
        <v>0</v>
      </c>
      <c r="AA208" s="544">
        <f t="shared" si="410"/>
        <v>0</v>
      </c>
      <c r="AB208" s="544">
        <f t="shared" si="410"/>
        <v>0</v>
      </c>
      <c r="AC208" s="544">
        <f t="shared" si="410"/>
        <v>0</v>
      </c>
      <c r="AD208" s="544">
        <f t="shared" si="410"/>
        <v>0</v>
      </c>
      <c r="AE208" s="544">
        <f t="shared" si="410"/>
        <v>0</v>
      </c>
      <c r="AF208" s="544">
        <f t="shared" si="410"/>
        <v>0</v>
      </c>
      <c r="AG208" s="544">
        <f t="shared" si="410"/>
        <v>0</v>
      </c>
      <c r="AH208" s="544">
        <f t="shared" ref="AH208:AJ208" si="411">AH180-AH17</f>
        <v>0</v>
      </c>
      <c r="AI208" s="544">
        <f t="shared" si="411"/>
        <v>0</v>
      </c>
      <c r="AJ208" s="544">
        <f t="shared" si="411"/>
        <v>0</v>
      </c>
      <c r="AK208" s="544">
        <f t="shared" ref="AK208:BF208" si="412">AK180-AK17</f>
        <v>0</v>
      </c>
      <c r="AL208" s="544">
        <f t="shared" si="412"/>
        <v>0</v>
      </c>
      <c r="AM208" s="544">
        <f t="shared" si="412"/>
        <v>0</v>
      </c>
      <c r="AN208" s="544">
        <f t="shared" si="412"/>
        <v>0</v>
      </c>
      <c r="AO208" s="544">
        <f t="shared" si="412"/>
        <v>0</v>
      </c>
      <c r="AP208" s="544">
        <f t="shared" si="412"/>
        <v>0</v>
      </c>
      <c r="AQ208" s="544">
        <f t="shared" si="412"/>
        <v>0</v>
      </c>
      <c r="AR208" s="544">
        <f t="shared" si="412"/>
        <v>0</v>
      </c>
      <c r="AS208" s="544">
        <f t="shared" si="412"/>
        <v>0</v>
      </c>
      <c r="AT208" s="544">
        <f t="shared" si="412"/>
        <v>0</v>
      </c>
      <c r="AU208" s="544">
        <f t="shared" si="412"/>
        <v>0</v>
      </c>
      <c r="AV208" s="544">
        <f t="shared" si="412"/>
        <v>0</v>
      </c>
      <c r="AW208" s="544">
        <f t="shared" si="412"/>
        <v>0</v>
      </c>
      <c r="AX208" s="544">
        <f t="shared" si="412"/>
        <v>0</v>
      </c>
      <c r="AY208" s="544">
        <f t="shared" si="412"/>
        <v>0</v>
      </c>
      <c r="AZ208" s="544">
        <f t="shared" si="412"/>
        <v>0</v>
      </c>
      <c r="BA208" s="544">
        <f t="shared" si="412"/>
        <v>0</v>
      </c>
      <c r="BB208" s="544">
        <f t="shared" si="412"/>
        <v>0</v>
      </c>
      <c r="BC208" s="544">
        <f t="shared" si="412"/>
        <v>0</v>
      </c>
      <c r="BD208" s="544">
        <f t="shared" si="412"/>
        <v>0</v>
      </c>
      <c r="BE208" s="544">
        <f t="shared" si="412"/>
        <v>0</v>
      </c>
      <c r="BF208" s="544">
        <f t="shared" si="412"/>
        <v>0</v>
      </c>
    </row>
    <row r="209" spans="1:58" ht="14.25" customHeight="1" x14ac:dyDescent="0.2">
      <c r="A209" s="530"/>
      <c r="B209" s="925" t="s">
        <v>174</v>
      </c>
      <c r="C209" s="544">
        <f t="shared" ref="C209:AG209" si="413">C181-C18</f>
        <v>0</v>
      </c>
      <c r="D209" s="544">
        <f t="shared" si="413"/>
        <v>0</v>
      </c>
      <c r="E209" s="544">
        <f t="shared" si="413"/>
        <v>0</v>
      </c>
      <c r="F209" s="544">
        <f t="shared" si="413"/>
        <v>0</v>
      </c>
      <c r="G209" s="544">
        <f t="shared" si="413"/>
        <v>0</v>
      </c>
      <c r="H209" s="544">
        <f t="shared" si="413"/>
        <v>0</v>
      </c>
      <c r="I209" s="544">
        <f t="shared" si="413"/>
        <v>0</v>
      </c>
      <c r="J209" s="544">
        <f t="shared" si="413"/>
        <v>0</v>
      </c>
      <c r="K209" s="544">
        <f t="shared" si="413"/>
        <v>0</v>
      </c>
      <c r="L209" s="544">
        <f t="shared" si="413"/>
        <v>0</v>
      </c>
      <c r="M209" s="544">
        <f t="shared" si="413"/>
        <v>0</v>
      </c>
      <c r="N209" s="544">
        <f t="shared" si="413"/>
        <v>0</v>
      </c>
      <c r="O209" s="544">
        <f t="shared" si="413"/>
        <v>0</v>
      </c>
      <c r="P209" s="544">
        <f t="shared" si="413"/>
        <v>0</v>
      </c>
      <c r="Q209" s="544">
        <f t="shared" si="413"/>
        <v>0</v>
      </c>
      <c r="R209" s="544">
        <f t="shared" si="413"/>
        <v>0</v>
      </c>
      <c r="S209" s="544">
        <f t="shared" si="413"/>
        <v>0</v>
      </c>
      <c r="T209" s="544">
        <f t="shared" si="413"/>
        <v>0</v>
      </c>
      <c r="U209" s="544">
        <f t="shared" si="413"/>
        <v>0</v>
      </c>
      <c r="V209" s="544">
        <f t="shared" si="413"/>
        <v>0</v>
      </c>
      <c r="W209" s="544">
        <f t="shared" si="413"/>
        <v>0</v>
      </c>
      <c r="X209" s="544">
        <f t="shared" si="413"/>
        <v>0</v>
      </c>
      <c r="Y209" s="544">
        <f t="shared" si="413"/>
        <v>0</v>
      </c>
      <c r="Z209" s="544">
        <f t="shared" si="413"/>
        <v>0</v>
      </c>
      <c r="AA209" s="544">
        <f t="shared" si="413"/>
        <v>0</v>
      </c>
      <c r="AB209" s="544">
        <f t="shared" si="413"/>
        <v>0</v>
      </c>
      <c r="AC209" s="544">
        <f t="shared" si="413"/>
        <v>0</v>
      </c>
      <c r="AD209" s="544">
        <f t="shared" si="413"/>
        <v>0</v>
      </c>
      <c r="AE209" s="544">
        <f t="shared" si="413"/>
        <v>0</v>
      </c>
      <c r="AF209" s="544">
        <f t="shared" si="413"/>
        <v>0</v>
      </c>
      <c r="AG209" s="544">
        <f t="shared" si="413"/>
        <v>0</v>
      </c>
      <c r="AH209" s="544">
        <f t="shared" ref="AH209:AJ209" si="414">AH181-AH18</f>
        <v>0</v>
      </c>
      <c r="AI209" s="544">
        <f t="shared" si="414"/>
        <v>0</v>
      </c>
      <c r="AJ209" s="544">
        <f t="shared" si="414"/>
        <v>0</v>
      </c>
      <c r="AK209" s="544">
        <f t="shared" ref="AK209:BF209" si="415">AK181-AK18</f>
        <v>0</v>
      </c>
      <c r="AL209" s="544">
        <f t="shared" si="415"/>
        <v>0</v>
      </c>
      <c r="AM209" s="544">
        <f t="shared" si="415"/>
        <v>0</v>
      </c>
      <c r="AN209" s="544">
        <f t="shared" si="415"/>
        <v>0</v>
      </c>
      <c r="AO209" s="544">
        <f t="shared" si="415"/>
        <v>0</v>
      </c>
      <c r="AP209" s="544">
        <f t="shared" si="415"/>
        <v>0</v>
      </c>
      <c r="AQ209" s="544">
        <f t="shared" si="415"/>
        <v>0</v>
      </c>
      <c r="AR209" s="544">
        <f t="shared" si="415"/>
        <v>0</v>
      </c>
      <c r="AS209" s="544">
        <f t="shared" si="415"/>
        <v>0</v>
      </c>
      <c r="AT209" s="544">
        <f t="shared" si="415"/>
        <v>0</v>
      </c>
      <c r="AU209" s="544">
        <f t="shared" si="415"/>
        <v>0</v>
      </c>
      <c r="AV209" s="544">
        <f t="shared" si="415"/>
        <v>0</v>
      </c>
      <c r="AW209" s="544">
        <f t="shared" si="415"/>
        <v>0</v>
      </c>
      <c r="AX209" s="544">
        <f t="shared" si="415"/>
        <v>0</v>
      </c>
      <c r="AY209" s="544">
        <f t="shared" si="415"/>
        <v>0</v>
      </c>
      <c r="AZ209" s="544">
        <f t="shared" si="415"/>
        <v>0</v>
      </c>
      <c r="BA209" s="544">
        <f t="shared" si="415"/>
        <v>0</v>
      </c>
      <c r="BB209" s="544">
        <f t="shared" si="415"/>
        <v>0</v>
      </c>
      <c r="BC209" s="544">
        <f t="shared" si="415"/>
        <v>0</v>
      </c>
      <c r="BD209" s="544">
        <f t="shared" si="415"/>
        <v>0</v>
      </c>
      <c r="BE209" s="544">
        <f t="shared" si="415"/>
        <v>0</v>
      </c>
      <c r="BF209" s="544">
        <f t="shared" si="415"/>
        <v>0</v>
      </c>
    </row>
    <row r="210" spans="1:58" ht="14.25" customHeight="1" x14ac:dyDescent="0.2">
      <c r="A210" s="530"/>
      <c r="B210" s="925" t="s">
        <v>175</v>
      </c>
      <c r="C210" s="544">
        <f t="shared" ref="C210:AG210" si="416">C182-C19</f>
        <v>0</v>
      </c>
      <c r="D210" s="544">
        <f t="shared" si="416"/>
        <v>0</v>
      </c>
      <c r="E210" s="544">
        <f t="shared" si="416"/>
        <v>0</v>
      </c>
      <c r="F210" s="544">
        <f t="shared" si="416"/>
        <v>0</v>
      </c>
      <c r="G210" s="544">
        <f t="shared" si="416"/>
        <v>0</v>
      </c>
      <c r="H210" s="544">
        <f t="shared" si="416"/>
        <v>0</v>
      </c>
      <c r="I210" s="544">
        <f t="shared" si="416"/>
        <v>0</v>
      </c>
      <c r="J210" s="544">
        <f t="shared" si="416"/>
        <v>0</v>
      </c>
      <c r="K210" s="544">
        <f t="shared" si="416"/>
        <v>0</v>
      </c>
      <c r="L210" s="544">
        <f t="shared" si="416"/>
        <v>0</v>
      </c>
      <c r="M210" s="544">
        <f t="shared" si="416"/>
        <v>0</v>
      </c>
      <c r="N210" s="544">
        <f t="shared" si="416"/>
        <v>0</v>
      </c>
      <c r="O210" s="544">
        <f t="shared" si="416"/>
        <v>0</v>
      </c>
      <c r="P210" s="544">
        <f t="shared" si="416"/>
        <v>0</v>
      </c>
      <c r="Q210" s="544">
        <f t="shared" si="416"/>
        <v>0</v>
      </c>
      <c r="R210" s="544">
        <f t="shared" si="416"/>
        <v>0</v>
      </c>
      <c r="S210" s="544">
        <f t="shared" si="416"/>
        <v>0</v>
      </c>
      <c r="T210" s="544">
        <f t="shared" si="416"/>
        <v>0</v>
      </c>
      <c r="U210" s="544">
        <f t="shared" si="416"/>
        <v>0</v>
      </c>
      <c r="V210" s="544">
        <f t="shared" si="416"/>
        <v>0</v>
      </c>
      <c r="W210" s="544">
        <f t="shared" si="416"/>
        <v>0</v>
      </c>
      <c r="X210" s="544">
        <f t="shared" si="416"/>
        <v>0</v>
      </c>
      <c r="Y210" s="544">
        <f t="shared" si="416"/>
        <v>0</v>
      </c>
      <c r="Z210" s="544">
        <f t="shared" si="416"/>
        <v>0</v>
      </c>
      <c r="AA210" s="544">
        <f t="shared" si="416"/>
        <v>0</v>
      </c>
      <c r="AB210" s="544">
        <f t="shared" si="416"/>
        <v>0</v>
      </c>
      <c r="AC210" s="544">
        <f t="shared" si="416"/>
        <v>0</v>
      </c>
      <c r="AD210" s="544">
        <f t="shared" si="416"/>
        <v>0</v>
      </c>
      <c r="AE210" s="544">
        <f t="shared" si="416"/>
        <v>0</v>
      </c>
      <c r="AF210" s="544">
        <f t="shared" si="416"/>
        <v>0</v>
      </c>
      <c r="AG210" s="544">
        <f t="shared" si="416"/>
        <v>0</v>
      </c>
      <c r="AH210" s="544">
        <f>AH182-AH19</f>
        <v>0</v>
      </c>
      <c r="AI210" s="544">
        <f t="shared" ref="AI210:AJ210" si="417">AI182-AI19</f>
        <v>0</v>
      </c>
      <c r="AJ210" s="544">
        <f t="shared" si="417"/>
        <v>0</v>
      </c>
      <c r="AK210" s="544">
        <f t="shared" ref="AK210:BF210" si="418">AK182-AK19</f>
        <v>0</v>
      </c>
      <c r="AL210" s="544">
        <f t="shared" si="418"/>
        <v>0</v>
      </c>
      <c r="AM210" s="544">
        <f t="shared" si="418"/>
        <v>0</v>
      </c>
      <c r="AN210" s="544">
        <f t="shared" si="418"/>
        <v>0</v>
      </c>
      <c r="AO210" s="544">
        <f t="shared" si="418"/>
        <v>0</v>
      </c>
      <c r="AP210" s="544">
        <f t="shared" si="418"/>
        <v>0</v>
      </c>
      <c r="AQ210" s="544">
        <f t="shared" si="418"/>
        <v>0</v>
      </c>
      <c r="AR210" s="544">
        <f t="shared" si="418"/>
        <v>0</v>
      </c>
      <c r="AS210" s="544">
        <f t="shared" si="418"/>
        <v>0</v>
      </c>
      <c r="AT210" s="544">
        <f t="shared" si="418"/>
        <v>0</v>
      </c>
      <c r="AU210" s="544">
        <f t="shared" si="418"/>
        <v>0</v>
      </c>
      <c r="AV210" s="544">
        <f t="shared" si="418"/>
        <v>0</v>
      </c>
      <c r="AW210" s="544">
        <f t="shared" si="418"/>
        <v>0</v>
      </c>
      <c r="AX210" s="544">
        <f t="shared" si="418"/>
        <v>0</v>
      </c>
      <c r="AY210" s="544">
        <f t="shared" si="418"/>
        <v>0</v>
      </c>
      <c r="AZ210" s="544">
        <f t="shared" si="418"/>
        <v>0</v>
      </c>
      <c r="BA210" s="544">
        <f t="shared" si="418"/>
        <v>0</v>
      </c>
      <c r="BB210" s="544">
        <f t="shared" si="418"/>
        <v>0</v>
      </c>
      <c r="BC210" s="544">
        <f t="shared" si="418"/>
        <v>0</v>
      </c>
      <c r="BD210" s="544">
        <f t="shared" si="418"/>
        <v>0</v>
      </c>
      <c r="BE210" s="544">
        <f t="shared" si="418"/>
        <v>0</v>
      </c>
      <c r="BF210" s="544">
        <f t="shared" si="418"/>
        <v>0</v>
      </c>
    </row>
    <row r="211" spans="1:58" ht="14.25" customHeight="1" x14ac:dyDescent="0.2">
      <c r="A211" s="23"/>
      <c r="B211" s="270" t="s">
        <v>224</v>
      </c>
      <c r="C211" s="544">
        <f t="shared" ref="C211:AG211" si="419">C183-C20</f>
        <v>0</v>
      </c>
      <c r="D211" s="544">
        <f t="shared" si="419"/>
        <v>0</v>
      </c>
      <c r="E211" s="544">
        <f t="shared" si="419"/>
        <v>0</v>
      </c>
      <c r="F211" s="544">
        <f t="shared" si="419"/>
        <v>0</v>
      </c>
      <c r="G211" s="544">
        <f t="shared" si="419"/>
        <v>0</v>
      </c>
      <c r="H211" s="544">
        <f t="shared" si="419"/>
        <v>0</v>
      </c>
      <c r="I211" s="544">
        <f t="shared" si="419"/>
        <v>0</v>
      </c>
      <c r="J211" s="544">
        <f t="shared" si="419"/>
        <v>0</v>
      </c>
      <c r="K211" s="544">
        <f t="shared" si="419"/>
        <v>0</v>
      </c>
      <c r="L211" s="544">
        <f t="shared" si="419"/>
        <v>0</v>
      </c>
      <c r="M211" s="544">
        <f t="shared" si="419"/>
        <v>0</v>
      </c>
      <c r="N211" s="544">
        <f t="shared" si="419"/>
        <v>0</v>
      </c>
      <c r="O211" s="544">
        <f t="shared" si="419"/>
        <v>0</v>
      </c>
      <c r="P211" s="544">
        <f t="shared" si="419"/>
        <v>0</v>
      </c>
      <c r="Q211" s="544">
        <f t="shared" si="419"/>
        <v>0</v>
      </c>
      <c r="R211" s="544">
        <f t="shared" si="419"/>
        <v>0</v>
      </c>
      <c r="S211" s="544">
        <f t="shared" si="419"/>
        <v>0</v>
      </c>
      <c r="T211" s="544">
        <f t="shared" si="419"/>
        <v>0</v>
      </c>
      <c r="U211" s="544">
        <f t="shared" si="419"/>
        <v>0</v>
      </c>
      <c r="V211" s="544">
        <f t="shared" si="419"/>
        <v>0</v>
      </c>
      <c r="W211" s="544">
        <f t="shared" si="419"/>
        <v>0</v>
      </c>
      <c r="X211" s="544">
        <f t="shared" si="419"/>
        <v>0</v>
      </c>
      <c r="Y211" s="544">
        <f t="shared" si="419"/>
        <v>0</v>
      </c>
      <c r="Z211" s="544">
        <f t="shared" si="419"/>
        <v>0</v>
      </c>
      <c r="AA211" s="544">
        <f t="shared" si="419"/>
        <v>0</v>
      </c>
      <c r="AB211" s="544">
        <f t="shared" si="419"/>
        <v>0</v>
      </c>
      <c r="AC211" s="544">
        <f t="shared" si="419"/>
        <v>0</v>
      </c>
      <c r="AD211" s="544">
        <f t="shared" si="419"/>
        <v>0</v>
      </c>
      <c r="AE211" s="544">
        <f t="shared" si="419"/>
        <v>0</v>
      </c>
      <c r="AF211" s="544">
        <f t="shared" si="419"/>
        <v>0</v>
      </c>
      <c r="AG211" s="544">
        <f t="shared" si="419"/>
        <v>0</v>
      </c>
      <c r="AH211" s="544">
        <f t="shared" ref="AH211:AJ211" si="420">AH183-AH20</f>
        <v>0</v>
      </c>
      <c r="AI211" s="544">
        <f t="shared" si="420"/>
        <v>0</v>
      </c>
      <c r="AJ211" s="544">
        <f t="shared" si="420"/>
        <v>0</v>
      </c>
      <c r="AK211" s="544">
        <f t="shared" ref="AK211:BF211" si="421">AK183-AK20</f>
        <v>0</v>
      </c>
      <c r="AL211" s="544">
        <f t="shared" si="421"/>
        <v>0</v>
      </c>
      <c r="AM211" s="544">
        <f t="shared" si="421"/>
        <v>0</v>
      </c>
      <c r="AN211" s="544">
        <f t="shared" si="421"/>
        <v>0</v>
      </c>
      <c r="AO211" s="544">
        <f t="shared" si="421"/>
        <v>0</v>
      </c>
      <c r="AP211" s="544">
        <f t="shared" si="421"/>
        <v>0</v>
      </c>
      <c r="AQ211" s="544">
        <f t="shared" si="421"/>
        <v>0</v>
      </c>
      <c r="AR211" s="544">
        <f t="shared" si="421"/>
        <v>0</v>
      </c>
      <c r="AS211" s="544">
        <f t="shared" si="421"/>
        <v>0</v>
      </c>
      <c r="AT211" s="544">
        <f t="shared" si="421"/>
        <v>0</v>
      </c>
      <c r="AU211" s="544">
        <f t="shared" si="421"/>
        <v>0</v>
      </c>
      <c r="AV211" s="544">
        <f t="shared" si="421"/>
        <v>0</v>
      </c>
      <c r="AW211" s="544">
        <f t="shared" si="421"/>
        <v>0</v>
      </c>
      <c r="AX211" s="544">
        <f t="shared" si="421"/>
        <v>0</v>
      </c>
      <c r="AY211" s="544">
        <f t="shared" si="421"/>
        <v>0</v>
      </c>
      <c r="AZ211" s="544">
        <f t="shared" si="421"/>
        <v>0</v>
      </c>
      <c r="BA211" s="544">
        <f t="shared" si="421"/>
        <v>0</v>
      </c>
      <c r="BB211" s="544">
        <f t="shared" si="421"/>
        <v>0</v>
      </c>
      <c r="BC211" s="544">
        <f t="shared" si="421"/>
        <v>0</v>
      </c>
      <c r="BD211" s="544">
        <f t="shared" si="421"/>
        <v>0</v>
      </c>
      <c r="BE211" s="544">
        <f t="shared" si="421"/>
        <v>0</v>
      </c>
      <c r="BF211" s="544">
        <f t="shared" si="421"/>
        <v>0</v>
      </c>
    </row>
    <row r="212" spans="1:58" ht="14.25" customHeight="1" x14ac:dyDescent="0.2">
      <c r="A212" s="530"/>
      <c r="B212" s="925" t="s">
        <v>177</v>
      </c>
      <c r="C212" s="544">
        <f t="shared" ref="C212:AG212" si="422">C184-C21</f>
        <v>0</v>
      </c>
      <c r="D212" s="544">
        <f t="shared" si="422"/>
        <v>0</v>
      </c>
      <c r="E212" s="544">
        <f t="shared" si="422"/>
        <v>0</v>
      </c>
      <c r="F212" s="544">
        <f t="shared" si="422"/>
        <v>0</v>
      </c>
      <c r="G212" s="544">
        <f t="shared" si="422"/>
        <v>0</v>
      </c>
      <c r="H212" s="544">
        <f t="shared" si="422"/>
        <v>0</v>
      </c>
      <c r="I212" s="544">
        <f t="shared" si="422"/>
        <v>0</v>
      </c>
      <c r="J212" s="544">
        <f t="shared" si="422"/>
        <v>0</v>
      </c>
      <c r="K212" s="544">
        <f t="shared" si="422"/>
        <v>0</v>
      </c>
      <c r="L212" s="544">
        <f t="shared" si="422"/>
        <v>0</v>
      </c>
      <c r="M212" s="544">
        <f t="shared" si="422"/>
        <v>0</v>
      </c>
      <c r="N212" s="544">
        <f t="shared" si="422"/>
        <v>0</v>
      </c>
      <c r="O212" s="544">
        <f t="shared" si="422"/>
        <v>0</v>
      </c>
      <c r="P212" s="544">
        <f t="shared" si="422"/>
        <v>0</v>
      </c>
      <c r="Q212" s="544">
        <f t="shared" si="422"/>
        <v>0</v>
      </c>
      <c r="R212" s="544">
        <f t="shared" si="422"/>
        <v>0</v>
      </c>
      <c r="S212" s="544">
        <f t="shared" si="422"/>
        <v>0</v>
      </c>
      <c r="T212" s="544">
        <f t="shared" si="422"/>
        <v>0</v>
      </c>
      <c r="U212" s="544">
        <f t="shared" si="422"/>
        <v>0</v>
      </c>
      <c r="V212" s="544">
        <f t="shared" si="422"/>
        <v>0</v>
      </c>
      <c r="W212" s="544">
        <f t="shared" si="422"/>
        <v>0</v>
      </c>
      <c r="X212" s="544">
        <f t="shared" si="422"/>
        <v>0</v>
      </c>
      <c r="Y212" s="544">
        <f t="shared" si="422"/>
        <v>0</v>
      </c>
      <c r="Z212" s="544">
        <f t="shared" si="422"/>
        <v>0</v>
      </c>
      <c r="AA212" s="544">
        <f t="shared" si="422"/>
        <v>0</v>
      </c>
      <c r="AB212" s="544">
        <f t="shared" si="422"/>
        <v>0</v>
      </c>
      <c r="AC212" s="544">
        <f t="shared" si="422"/>
        <v>0</v>
      </c>
      <c r="AD212" s="544">
        <f t="shared" si="422"/>
        <v>0</v>
      </c>
      <c r="AE212" s="544">
        <f t="shared" si="422"/>
        <v>0</v>
      </c>
      <c r="AF212" s="544">
        <f t="shared" si="422"/>
        <v>0</v>
      </c>
      <c r="AG212" s="544">
        <f t="shared" si="422"/>
        <v>0</v>
      </c>
      <c r="AH212" s="544">
        <f t="shared" ref="AH212:AJ212" si="423">AH184-AH21</f>
        <v>0</v>
      </c>
      <c r="AI212" s="544">
        <f t="shared" si="423"/>
        <v>0</v>
      </c>
      <c r="AJ212" s="544">
        <f t="shared" si="423"/>
        <v>0</v>
      </c>
      <c r="AK212" s="544">
        <f t="shared" ref="AK212:BF212" si="424">AK184-AK21</f>
        <v>0</v>
      </c>
      <c r="AL212" s="544">
        <f t="shared" si="424"/>
        <v>0</v>
      </c>
      <c r="AM212" s="544">
        <f t="shared" si="424"/>
        <v>0</v>
      </c>
      <c r="AN212" s="544">
        <f t="shared" si="424"/>
        <v>0</v>
      </c>
      <c r="AO212" s="544">
        <f t="shared" si="424"/>
        <v>0</v>
      </c>
      <c r="AP212" s="544">
        <f t="shared" si="424"/>
        <v>0</v>
      </c>
      <c r="AQ212" s="544">
        <f t="shared" si="424"/>
        <v>0</v>
      </c>
      <c r="AR212" s="544">
        <f t="shared" si="424"/>
        <v>0</v>
      </c>
      <c r="AS212" s="544">
        <f t="shared" si="424"/>
        <v>0</v>
      </c>
      <c r="AT212" s="544">
        <f t="shared" si="424"/>
        <v>0</v>
      </c>
      <c r="AU212" s="544">
        <f t="shared" si="424"/>
        <v>0</v>
      </c>
      <c r="AV212" s="544">
        <f t="shared" si="424"/>
        <v>0</v>
      </c>
      <c r="AW212" s="544">
        <f t="shared" si="424"/>
        <v>0</v>
      </c>
      <c r="AX212" s="544">
        <f t="shared" si="424"/>
        <v>0</v>
      </c>
      <c r="AY212" s="544">
        <f t="shared" si="424"/>
        <v>0</v>
      </c>
      <c r="AZ212" s="544">
        <f t="shared" si="424"/>
        <v>0</v>
      </c>
      <c r="BA212" s="544">
        <f t="shared" si="424"/>
        <v>0</v>
      </c>
      <c r="BB212" s="544">
        <f t="shared" si="424"/>
        <v>0</v>
      </c>
      <c r="BC212" s="544">
        <f t="shared" si="424"/>
        <v>0</v>
      </c>
      <c r="BD212" s="544">
        <f t="shared" si="424"/>
        <v>0</v>
      </c>
      <c r="BE212" s="544">
        <f t="shared" si="424"/>
        <v>0</v>
      </c>
      <c r="BF212" s="544">
        <f t="shared" si="424"/>
        <v>0</v>
      </c>
    </row>
    <row r="213" spans="1:58" ht="14.25" customHeight="1" x14ac:dyDescent="0.2">
      <c r="A213" s="530"/>
      <c r="B213" s="925" t="s">
        <v>178</v>
      </c>
      <c r="C213" s="544">
        <f t="shared" ref="C213:AG213" si="425">C185-C22</f>
        <v>0</v>
      </c>
      <c r="D213" s="544">
        <f t="shared" si="425"/>
        <v>0</v>
      </c>
      <c r="E213" s="544">
        <f t="shared" si="425"/>
        <v>0</v>
      </c>
      <c r="F213" s="544">
        <f t="shared" si="425"/>
        <v>0</v>
      </c>
      <c r="G213" s="544">
        <f t="shared" si="425"/>
        <v>0</v>
      </c>
      <c r="H213" s="544">
        <f t="shared" si="425"/>
        <v>0</v>
      </c>
      <c r="I213" s="544">
        <f t="shared" si="425"/>
        <v>0</v>
      </c>
      <c r="J213" s="544">
        <f t="shared" si="425"/>
        <v>0</v>
      </c>
      <c r="K213" s="544">
        <f t="shared" si="425"/>
        <v>0</v>
      </c>
      <c r="L213" s="544">
        <f t="shared" si="425"/>
        <v>0</v>
      </c>
      <c r="M213" s="544">
        <f t="shared" si="425"/>
        <v>0</v>
      </c>
      <c r="N213" s="544">
        <f t="shared" si="425"/>
        <v>0</v>
      </c>
      <c r="O213" s="544">
        <f t="shared" si="425"/>
        <v>0</v>
      </c>
      <c r="P213" s="544">
        <f t="shared" si="425"/>
        <v>0</v>
      </c>
      <c r="Q213" s="544">
        <f t="shared" si="425"/>
        <v>0</v>
      </c>
      <c r="R213" s="544">
        <f t="shared" si="425"/>
        <v>0</v>
      </c>
      <c r="S213" s="544">
        <f t="shared" si="425"/>
        <v>0</v>
      </c>
      <c r="T213" s="544">
        <f t="shared" si="425"/>
        <v>0</v>
      </c>
      <c r="U213" s="544">
        <f t="shared" si="425"/>
        <v>0</v>
      </c>
      <c r="V213" s="544">
        <f t="shared" si="425"/>
        <v>0</v>
      </c>
      <c r="W213" s="544">
        <f t="shared" si="425"/>
        <v>0</v>
      </c>
      <c r="X213" s="544">
        <f t="shared" si="425"/>
        <v>0</v>
      </c>
      <c r="Y213" s="544">
        <f t="shared" si="425"/>
        <v>0</v>
      </c>
      <c r="Z213" s="544">
        <f t="shared" si="425"/>
        <v>0</v>
      </c>
      <c r="AA213" s="544">
        <f t="shared" si="425"/>
        <v>0</v>
      </c>
      <c r="AB213" s="544">
        <f t="shared" si="425"/>
        <v>0</v>
      </c>
      <c r="AC213" s="544">
        <f t="shared" si="425"/>
        <v>0</v>
      </c>
      <c r="AD213" s="544">
        <f t="shared" si="425"/>
        <v>0</v>
      </c>
      <c r="AE213" s="544">
        <f t="shared" si="425"/>
        <v>0</v>
      </c>
      <c r="AF213" s="544">
        <f t="shared" si="425"/>
        <v>0</v>
      </c>
      <c r="AG213" s="544">
        <f t="shared" si="425"/>
        <v>0</v>
      </c>
      <c r="AH213" s="544">
        <f t="shared" ref="AH213:AJ213" si="426">AH185-AH22</f>
        <v>0</v>
      </c>
      <c r="AI213" s="544">
        <f t="shared" si="426"/>
        <v>0</v>
      </c>
      <c r="AJ213" s="544">
        <f t="shared" si="426"/>
        <v>0</v>
      </c>
      <c r="AK213" s="544">
        <f t="shared" ref="AK213:BF213" si="427">AK185-AK22</f>
        <v>0</v>
      </c>
      <c r="AL213" s="544">
        <f t="shared" si="427"/>
        <v>0</v>
      </c>
      <c r="AM213" s="544">
        <f t="shared" si="427"/>
        <v>0</v>
      </c>
      <c r="AN213" s="544">
        <f t="shared" si="427"/>
        <v>0</v>
      </c>
      <c r="AO213" s="544">
        <f t="shared" si="427"/>
        <v>0</v>
      </c>
      <c r="AP213" s="544">
        <f t="shared" si="427"/>
        <v>0</v>
      </c>
      <c r="AQ213" s="544">
        <f t="shared" si="427"/>
        <v>0</v>
      </c>
      <c r="AR213" s="544">
        <f t="shared" si="427"/>
        <v>0</v>
      </c>
      <c r="AS213" s="544">
        <f t="shared" si="427"/>
        <v>0</v>
      </c>
      <c r="AT213" s="544">
        <f t="shared" si="427"/>
        <v>0</v>
      </c>
      <c r="AU213" s="544">
        <f t="shared" si="427"/>
        <v>0</v>
      </c>
      <c r="AV213" s="544">
        <f t="shared" si="427"/>
        <v>0</v>
      </c>
      <c r="AW213" s="544">
        <f t="shared" si="427"/>
        <v>0</v>
      </c>
      <c r="AX213" s="544">
        <f t="shared" si="427"/>
        <v>0</v>
      </c>
      <c r="AY213" s="544">
        <f t="shared" si="427"/>
        <v>0</v>
      </c>
      <c r="AZ213" s="544">
        <f t="shared" si="427"/>
        <v>0</v>
      </c>
      <c r="BA213" s="544">
        <f t="shared" si="427"/>
        <v>0</v>
      </c>
      <c r="BB213" s="544">
        <f t="shared" si="427"/>
        <v>0</v>
      </c>
      <c r="BC213" s="544">
        <f t="shared" si="427"/>
        <v>0</v>
      </c>
      <c r="BD213" s="544">
        <f t="shared" si="427"/>
        <v>0</v>
      </c>
      <c r="BE213" s="544">
        <f t="shared" si="427"/>
        <v>0</v>
      </c>
      <c r="BF213" s="544">
        <f t="shared" si="427"/>
        <v>0</v>
      </c>
    </row>
    <row r="214" spans="1:58" ht="14.25" customHeight="1" x14ac:dyDescent="0.2">
      <c r="A214" s="23"/>
      <c r="B214" s="270" t="s">
        <v>179</v>
      </c>
      <c r="C214" s="544">
        <f t="shared" ref="C214:AG214" si="428">C186-C23</f>
        <v>0</v>
      </c>
      <c r="D214" s="544">
        <f t="shared" si="428"/>
        <v>0</v>
      </c>
      <c r="E214" s="544">
        <f t="shared" si="428"/>
        <v>0</v>
      </c>
      <c r="F214" s="544">
        <f t="shared" si="428"/>
        <v>0</v>
      </c>
      <c r="G214" s="544">
        <f t="shared" si="428"/>
        <v>0</v>
      </c>
      <c r="H214" s="544">
        <f t="shared" si="428"/>
        <v>0</v>
      </c>
      <c r="I214" s="544">
        <f t="shared" si="428"/>
        <v>0</v>
      </c>
      <c r="J214" s="544">
        <f t="shared" si="428"/>
        <v>0</v>
      </c>
      <c r="K214" s="544">
        <f t="shared" si="428"/>
        <v>0</v>
      </c>
      <c r="L214" s="544">
        <f t="shared" si="428"/>
        <v>0</v>
      </c>
      <c r="M214" s="544">
        <f t="shared" si="428"/>
        <v>0</v>
      </c>
      <c r="N214" s="544">
        <f t="shared" si="428"/>
        <v>0</v>
      </c>
      <c r="O214" s="544">
        <f t="shared" si="428"/>
        <v>0</v>
      </c>
      <c r="P214" s="544">
        <f t="shared" si="428"/>
        <v>0</v>
      </c>
      <c r="Q214" s="544">
        <f t="shared" si="428"/>
        <v>0</v>
      </c>
      <c r="R214" s="544">
        <f t="shared" si="428"/>
        <v>0</v>
      </c>
      <c r="S214" s="544">
        <f t="shared" si="428"/>
        <v>0</v>
      </c>
      <c r="T214" s="544">
        <f t="shared" si="428"/>
        <v>0</v>
      </c>
      <c r="U214" s="544">
        <f t="shared" si="428"/>
        <v>0</v>
      </c>
      <c r="V214" s="544">
        <f t="shared" si="428"/>
        <v>0</v>
      </c>
      <c r="W214" s="544">
        <f t="shared" si="428"/>
        <v>0</v>
      </c>
      <c r="X214" s="544">
        <f t="shared" si="428"/>
        <v>0</v>
      </c>
      <c r="Y214" s="544">
        <f t="shared" si="428"/>
        <v>0</v>
      </c>
      <c r="Z214" s="544">
        <f t="shared" si="428"/>
        <v>0</v>
      </c>
      <c r="AA214" s="544">
        <f t="shared" si="428"/>
        <v>0</v>
      </c>
      <c r="AB214" s="544">
        <f t="shared" si="428"/>
        <v>0</v>
      </c>
      <c r="AC214" s="544">
        <f t="shared" si="428"/>
        <v>0</v>
      </c>
      <c r="AD214" s="544">
        <f t="shared" si="428"/>
        <v>0</v>
      </c>
      <c r="AE214" s="544">
        <f t="shared" si="428"/>
        <v>0</v>
      </c>
      <c r="AF214" s="544">
        <f t="shared" si="428"/>
        <v>0</v>
      </c>
      <c r="AG214" s="544">
        <f t="shared" si="428"/>
        <v>0</v>
      </c>
      <c r="AH214" s="544">
        <f t="shared" ref="AH214:AJ214" si="429">AH186-AH23</f>
        <v>0</v>
      </c>
      <c r="AI214" s="544">
        <f t="shared" si="429"/>
        <v>0</v>
      </c>
      <c r="AJ214" s="544">
        <f t="shared" si="429"/>
        <v>0</v>
      </c>
      <c r="AK214" s="544">
        <f t="shared" ref="AK214:BF214" si="430">AK186-AK23</f>
        <v>0</v>
      </c>
      <c r="AL214" s="544">
        <f t="shared" si="430"/>
        <v>0</v>
      </c>
      <c r="AM214" s="544">
        <f t="shared" si="430"/>
        <v>0</v>
      </c>
      <c r="AN214" s="544">
        <f t="shared" si="430"/>
        <v>0</v>
      </c>
      <c r="AO214" s="544">
        <f t="shared" si="430"/>
        <v>0</v>
      </c>
      <c r="AP214" s="544">
        <f t="shared" si="430"/>
        <v>0</v>
      </c>
      <c r="AQ214" s="544">
        <f t="shared" si="430"/>
        <v>0</v>
      </c>
      <c r="AR214" s="544">
        <f t="shared" si="430"/>
        <v>0</v>
      </c>
      <c r="AS214" s="544">
        <f t="shared" si="430"/>
        <v>0</v>
      </c>
      <c r="AT214" s="544">
        <f t="shared" si="430"/>
        <v>0</v>
      </c>
      <c r="AU214" s="544">
        <f t="shared" si="430"/>
        <v>0</v>
      </c>
      <c r="AV214" s="544">
        <f t="shared" si="430"/>
        <v>0</v>
      </c>
      <c r="AW214" s="544">
        <f t="shared" si="430"/>
        <v>0</v>
      </c>
      <c r="AX214" s="544">
        <f t="shared" si="430"/>
        <v>0</v>
      </c>
      <c r="AY214" s="544">
        <f t="shared" si="430"/>
        <v>0</v>
      </c>
      <c r="AZ214" s="544">
        <f t="shared" si="430"/>
        <v>0</v>
      </c>
      <c r="BA214" s="544">
        <f t="shared" si="430"/>
        <v>0</v>
      </c>
      <c r="BB214" s="544">
        <f t="shared" si="430"/>
        <v>0</v>
      </c>
      <c r="BC214" s="544">
        <f t="shared" si="430"/>
        <v>0</v>
      </c>
      <c r="BD214" s="544">
        <f t="shared" si="430"/>
        <v>0</v>
      </c>
      <c r="BE214" s="544">
        <f t="shared" si="430"/>
        <v>0</v>
      </c>
      <c r="BF214" s="544">
        <f t="shared" si="430"/>
        <v>0</v>
      </c>
    </row>
    <row r="215" spans="1:58" ht="14.25" customHeight="1" x14ac:dyDescent="0.2">
      <c r="A215" s="23"/>
      <c r="B215" s="270" t="s">
        <v>180</v>
      </c>
      <c r="C215" s="544">
        <f t="shared" ref="C215:AG215" si="431">C187-C24</f>
        <v>0</v>
      </c>
      <c r="D215" s="544">
        <f t="shared" si="431"/>
        <v>0</v>
      </c>
      <c r="E215" s="544">
        <f t="shared" si="431"/>
        <v>0</v>
      </c>
      <c r="F215" s="544">
        <f t="shared" si="431"/>
        <v>0</v>
      </c>
      <c r="G215" s="544">
        <f t="shared" si="431"/>
        <v>0</v>
      </c>
      <c r="H215" s="544">
        <f t="shared" si="431"/>
        <v>0</v>
      </c>
      <c r="I215" s="544">
        <f t="shared" si="431"/>
        <v>0</v>
      </c>
      <c r="J215" s="544">
        <f t="shared" si="431"/>
        <v>0</v>
      </c>
      <c r="K215" s="544">
        <f t="shared" si="431"/>
        <v>0</v>
      </c>
      <c r="L215" s="544">
        <f t="shared" si="431"/>
        <v>0</v>
      </c>
      <c r="M215" s="544">
        <f t="shared" si="431"/>
        <v>0</v>
      </c>
      <c r="N215" s="544">
        <f t="shared" si="431"/>
        <v>0</v>
      </c>
      <c r="O215" s="544">
        <f t="shared" si="431"/>
        <v>0</v>
      </c>
      <c r="P215" s="544">
        <f t="shared" si="431"/>
        <v>0</v>
      </c>
      <c r="Q215" s="544">
        <f t="shared" si="431"/>
        <v>0</v>
      </c>
      <c r="R215" s="544">
        <f t="shared" si="431"/>
        <v>0</v>
      </c>
      <c r="S215" s="544">
        <f t="shared" si="431"/>
        <v>0</v>
      </c>
      <c r="T215" s="544">
        <f t="shared" si="431"/>
        <v>0</v>
      </c>
      <c r="U215" s="544">
        <f t="shared" si="431"/>
        <v>0</v>
      </c>
      <c r="V215" s="544">
        <f t="shared" si="431"/>
        <v>0</v>
      </c>
      <c r="W215" s="544">
        <f t="shared" si="431"/>
        <v>0</v>
      </c>
      <c r="X215" s="544">
        <f t="shared" si="431"/>
        <v>0</v>
      </c>
      <c r="Y215" s="544">
        <f t="shared" si="431"/>
        <v>0</v>
      </c>
      <c r="Z215" s="544">
        <f t="shared" si="431"/>
        <v>0</v>
      </c>
      <c r="AA215" s="544">
        <f t="shared" si="431"/>
        <v>0</v>
      </c>
      <c r="AB215" s="544">
        <f t="shared" si="431"/>
        <v>0</v>
      </c>
      <c r="AC215" s="544">
        <f t="shared" si="431"/>
        <v>0</v>
      </c>
      <c r="AD215" s="544">
        <f t="shared" si="431"/>
        <v>0</v>
      </c>
      <c r="AE215" s="544">
        <f t="shared" si="431"/>
        <v>0</v>
      </c>
      <c r="AF215" s="544">
        <f t="shared" si="431"/>
        <v>0</v>
      </c>
      <c r="AG215" s="544">
        <f t="shared" si="431"/>
        <v>0</v>
      </c>
      <c r="AH215" s="544">
        <f t="shared" ref="AH215:AJ215" si="432">AH187-AH24</f>
        <v>0</v>
      </c>
      <c r="AI215" s="544">
        <f t="shared" si="432"/>
        <v>0</v>
      </c>
      <c r="AJ215" s="544">
        <f t="shared" si="432"/>
        <v>0</v>
      </c>
      <c r="AK215" s="544">
        <f t="shared" ref="AK215:BF215" si="433">AK187-AK24</f>
        <v>0</v>
      </c>
      <c r="AL215" s="544">
        <f t="shared" si="433"/>
        <v>0</v>
      </c>
      <c r="AM215" s="544">
        <f t="shared" si="433"/>
        <v>0</v>
      </c>
      <c r="AN215" s="544">
        <f t="shared" si="433"/>
        <v>0</v>
      </c>
      <c r="AO215" s="544">
        <f t="shared" si="433"/>
        <v>0</v>
      </c>
      <c r="AP215" s="544">
        <f t="shared" si="433"/>
        <v>0</v>
      </c>
      <c r="AQ215" s="544">
        <f t="shared" si="433"/>
        <v>0</v>
      </c>
      <c r="AR215" s="544">
        <f t="shared" si="433"/>
        <v>0</v>
      </c>
      <c r="AS215" s="544">
        <f t="shared" si="433"/>
        <v>0</v>
      </c>
      <c r="AT215" s="544">
        <f t="shared" si="433"/>
        <v>0</v>
      </c>
      <c r="AU215" s="544">
        <f t="shared" si="433"/>
        <v>0</v>
      </c>
      <c r="AV215" s="544">
        <f t="shared" si="433"/>
        <v>0</v>
      </c>
      <c r="AW215" s="544">
        <f t="shared" si="433"/>
        <v>0</v>
      </c>
      <c r="AX215" s="544">
        <f t="shared" si="433"/>
        <v>0</v>
      </c>
      <c r="AY215" s="544">
        <f t="shared" si="433"/>
        <v>0</v>
      </c>
      <c r="AZ215" s="544">
        <f t="shared" si="433"/>
        <v>0</v>
      </c>
      <c r="BA215" s="544">
        <f t="shared" si="433"/>
        <v>0</v>
      </c>
      <c r="BB215" s="544">
        <f t="shared" si="433"/>
        <v>0</v>
      </c>
      <c r="BC215" s="544">
        <f t="shared" si="433"/>
        <v>0</v>
      </c>
      <c r="BD215" s="544">
        <f t="shared" si="433"/>
        <v>0</v>
      </c>
      <c r="BE215" s="544">
        <f t="shared" si="433"/>
        <v>0</v>
      </c>
      <c r="BF215" s="544">
        <f t="shared" si="433"/>
        <v>0</v>
      </c>
    </row>
    <row r="216" spans="1:58" ht="14.25" customHeight="1" x14ac:dyDescent="0.2">
      <c r="A216" s="256"/>
      <c r="B216" s="7" t="s">
        <v>181</v>
      </c>
      <c r="C216" s="544">
        <f t="shared" ref="C216:AG216" si="434">C188-C25</f>
        <v>0</v>
      </c>
      <c r="D216" s="544">
        <f t="shared" si="434"/>
        <v>0</v>
      </c>
      <c r="E216" s="544">
        <f t="shared" si="434"/>
        <v>0</v>
      </c>
      <c r="F216" s="544">
        <f t="shared" si="434"/>
        <v>0</v>
      </c>
      <c r="G216" s="544">
        <f t="shared" si="434"/>
        <v>0</v>
      </c>
      <c r="H216" s="544">
        <f t="shared" si="434"/>
        <v>0</v>
      </c>
      <c r="I216" s="544">
        <f t="shared" si="434"/>
        <v>0</v>
      </c>
      <c r="J216" s="544">
        <f t="shared" si="434"/>
        <v>0</v>
      </c>
      <c r="K216" s="544">
        <f t="shared" si="434"/>
        <v>0</v>
      </c>
      <c r="L216" s="544">
        <f t="shared" si="434"/>
        <v>0</v>
      </c>
      <c r="M216" s="544">
        <f t="shared" si="434"/>
        <v>0</v>
      </c>
      <c r="N216" s="544">
        <f t="shared" si="434"/>
        <v>0</v>
      </c>
      <c r="O216" s="544">
        <f t="shared" si="434"/>
        <v>0</v>
      </c>
      <c r="P216" s="544">
        <f t="shared" si="434"/>
        <v>0</v>
      </c>
      <c r="Q216" s="544">
        <f t="shared" si="434"/>
        <v>0</v>
      </c>
      <c r="R216" s="544">
        <f t="shared" si="434"/>
        <v>0</v>
      </c>
      <c r="S216" s="544">
        <f t="shared" si="434"/>
        <v>0</v>
      </c>
      <c r="T216" s="544">
        <f t="shared" si="434"/>
        <v>0</v>
      </c>
      <c r="U216" s="544">
        <f t="shared" si="434"/>
        <v>0</v>
      </c>
      <c r="V216" s="544">
        <f t="shared" si="434"/>
        <v>0</v>
      </c>
      <c r="W216" s="544">
        <f t="shared" si="434"/>
        <v>0</v>
      </c>
      <c r="X216" s="544">
        <f t="shared" si="434"/>
        <v>0</v>
      </c>
      <c r="Y216" s="544">
        <f t="shared" si="434"/>
        <v>0</v>
      </c>
      <c r="Z216" s="544">
        <f t="shared" si="434"/>
        <v>0</v>
      </c>
      <c r="AA216" s="544">
        <f t="shared" si="434"/>
        <v>0</v>
      </c>
      <c r="AB216" s="544">
        <f t="shared" si="434"/>
        <v>0</v>
      </c>
      <c r="AC216" s="544">
        <f t="shared" si="434"/>
        <v>0</v>
      </c>
      <c r="AD216" s="544">
        <f t="shared" si="434"/>
        <v>0</v>
      </c>
      <c r="AE216" s="544">
        <f t="shared" si="434"/>
        <v>0</v>
      </c>
      <c r="AF216" s="544">
        <f t="shared" si="434"/>
        <v>0</v>
      </c>
      <c r="AG216" s="544">
        <f t="shared" si="434"/>
        <v>0</v>
      </c>
      <c r="AH216" s="544">
        <f t="shared" ref="AH216:AJ216" si="435">AH188-AH25</f>
        <v>0</v>
      </c>
      <c r="AI216" s="544">
        <f t="shared" si="435"/>
        <v>0</v>
      </c>
      <c r="AJ216" s="544">
        <f t="shared" si="435"/>
        <v>0</v>
      </c>
      <c r="AK216" s="544">
        <f t="shared" ref="AK216:BF216" si="436">AK188-AK25</f>
        <v>0</v>
      </c>
      <c r="AL216" s="544">
        <f t="shared" si="436"/>
        <v>0</v>
      </c>
      <c r="AM216" s="544">
        <f t="shared" si="436"/>
        <v>0</v>
      </c>
      <c r="AN216" s="544">
        <f t="shared" si="436"/>
        <v>0</v>
      </c>
      <c r="AO216" s="544">
        <f t="shared" si="436"/>
        <v>0</v>
      </c>
      <c r="AP216" s="544">
        <f t="shared" si="436"/>
        <v>0</v>
      </c>
      <c r="AQ216" s="544">
        <f t="shared" si="436"/>
        <v>0</v>
      </c>
      <c r="AR216" s="544">
        <f t="shared" si="436"/>
        <v>0</v>
      </c>
      <c r="AS216" s="544">
        <f t="shared" si="436"/>
        <v>0</v>
      </c>
      <c r="AT216" s="544">
        <f t="shared" si="436"/>
        <v>0</v>
      </c>
      <c r="AU216" s="544">
        <f t="shared" si="436"/>
        <v>0</v>
      </c>
      <c r="AV216" s="544">
        <f t="shared" si="436"/>
        <v>0</v>
      </c>
      <c r="AW216" s="544">
        <f t="shared" si="436"/>
        <v>0</v>
      </c>
      <c r="AX216" s="544">
        <f t="shared" si="436"/>
        <v>0</v>
      </c>
      <c r="AY216" s="544">
        <f t="shared" si="436"/>
        <v>0</v>
      </c>
      <c r="AZ216" s="544">
        <f t="shared" si="436"/>
        <v>0</v>
      </c>
      <c r="BA216" s="544">
        <f t="shared" si="436"/>
        <v>0</v>
      </c>
      <c r="BB216" s="544">
        <f t="shared" si="436"/>
        <v>0</v>
      </c>
      <c r="BC216" s="544">
        <f t="shared" si="436"/>
        <v>0</v>
      </c>
      <c r="BD216" s="544">
        <f t="shared" si="436"/>
        <v>0</v>
      </c>
      <c r="BE216" s="544">
        <f t="shared" si="436"/>
        <v>0</v>
      </c>
      <c r="BF216" s="544">
        <f t="shared" si="436"/>
        <v>0</v>
      </c>
    </row>
    <row r="217" spans="1:58" ht="10" x14ac:dyDescent="0.2">
      <c r="B217" s="17" t="s">
        <v>182</v>
      </c>
      <c r="C217" s="544">
        <f t="shared" ref="C217:AF217" si="437">C189-C26</f>
        <v>0</v>
      </c>
      <c r="D217" s="544">
        <f t="shared" si="437"/>
        <v>0</v>
      </c>
      <c r="E217" s="544">
        <f t="shared" si="437"/>
        <v>0</v>
      </c>
      <c r="F217" s="544">
        <f t="shared" si="437"/>
        <v>0</v>
      </c>
      <c r="G217" s="544">
        <f t="shared" si="437"/>
        <v>0</v>
      </c>
      <c r="H217" s="544">
        <f t="shared" si="437"/>
        <v>0</v>
      </c>
      <c r="I217" s="544">
        <f t="shared" si="437"/>
        <v>0</v>
      </c>
      <c r="J217" s="544">
        <f t="shared" si="437"/>
        <v>0</v>
      </c>
      <c r="K217" s="544">
        <f t="shared" si="437"/>
        <v>0</v>
      </c>
      <c r="L217" s="544">
        <f t="shared" si="437"/>
        <v>0</v>
      </c>
      <c r="M217" s="544">
        <f t="shared" si="437"/>
        <v>0</v>
      </c>
      <c r="N217" s="544">
        <f t="shared" si="437"/>
        <v>0</v>
      </c>
      <c r="O217" s="544">
        <f t="shared" si="437"/>
        <v>0</v>
      </c>
      <c r="P217" s="544">
        <f t="shared" si="437"/>
        <v>0</v>
      </c>
      <c r="Q217" s="544">
        <f t="shared" si="437"/>
        <v>0</v>
      </c>
      <c r="R217" s="544">
        <f t="shared" si="437"/>
        <v>0</v>
      </c>
      <c r="S217" s="544">
        <f t="shared" si="437"/>
        <v>0</v>
      </c>
      <c r="T217" s="544">
        <f t="shared" si="437"/>
        <v>0</v>
      </c>
      <c r="U217" s="544">
        <f t="shared" si="437"/>
        <v>0</v>
      </c>
      <c r="V217" s="544">
        <f t="shared" si="437"/>
        <v>0</v>
      </c>
      <c r="W217" s="544">
        <f t="shared" si="437"/>
        <v>0</v>
      </c>
      <c r="X217" s="544">
        <f t="shared" si="437"/>
        <v>0</v>
      </c>
      <c r="Y217" s="544">
        <f t="shared" si="437"/>
        <v>0</v>
      </c>
      <c r="Z217" s="544">
        <f t="shared" si="437"/>
        <v>0</v>
      </c>
      <c r="AA217" s="544">
        <f t="shared" si="437"/>
        <v>0</v>
      </c>
      <c r="AB217" s="544">
        <f t="shared" si="437"/>
        <v>0</v>
      </c>
      <c r="AC217" s="544">
        <f t="shared" si="437"/>
        <v>0</v>
      </c>
      <c r="AD217" s="544">
        <f t="shared" si="437"/>
        <v>0</v>
      </c>
      <c r="AE217" s="544">
        <f t="shared" si="437"/>
        <v>0</v>
      </c>
      <c r="AF217" s="544">
        <f t="shared" si="437"/>
        <v>0</v>
      </c>
      <c r="AG217" s="544">
        <f>AG189-AG26</f>
        <v>0</v>
      </c>
      <c r="AH217" s="544">
        <f>AH189-AH26</f>
        <v>0</v>
      </c>
      <c r="AI217" s="544">
        <f t="shared" ref="AI217:AJ217" si="438">AI189-AI26</f>
        <v>0</v>
      </c>
      <c r="AJ217" s="544">
        <f t="shared" si="438"/>
        <v>0</v>
      </c>
      <c r="AK217" s="544">
        <f t="shared" ref="AK217:BF217" si="439">AK189-AK26</f>
        <v>0</v>
      </c>
      <c r="AL217" s="544">
        <f t="shared" si="439"/>
        <v>0</v>
      </c>
      <c r="AM217" s="544">
        <f t="shared" si="439"/>
        <v>0</v>
      </c>
      <c r="AN217" s="544">
        <f t="shared" si="439"/>
        <v>0</v>
      </c>
      <c r="AO217" s="544">
        <f t="shared" si="439"/>
        <v>0</v>
      </c>
      <c r="AP217" s="544">
        <f t="shared" si="439"/>
        <v>0</v>
      </c>
      <c r="AQ217" s="544">
        <f t="shared" si="439"/>
        <v>0</v>
      </c>
      <c r="AR217" s="544">
        <f t="shared" si="439"/>
        <v>0</v>
      </c>
      <c r="AS217" s="544">
        <f t="shared" si="439"/>
        <v>0</v>
      </c>
      <c r="AT217" s="544">
        <f t="shared" si="439"/>
        <v>0</v>
      </c>
      <c r="AU217" s="544">
        <f t="shared" si="439"/>
        <v>0</v>
      </c>
      <c r="AV217" s="544">
        <f t="shared" si="439"/>
        <v>0</v>
      </c>
      <c r="AW217" s="544">
        <f t="shared" si="439"/>
        <v>0</v>
      </c>
      <c r="AX217" s="544">
        <f t="shared" si="439"/>
        <v>0</v>
      </c>
      <c r="AY217" s="544">
        <f t="shared" si="439"/>
        <v>0</v>
      </c>
      <c r="AZ217" s="544">
        <f t="shared" si="439"/>
        <v>0</v>
      </c>
      <c r="BA217" s="544">
        <f t="shared" si="439"/>
        <v>0</v>
      </c>
      <c r="BB217" s="544">
        <f t="shared" si="439"/>
        <v>0</v>
      </c>
      <c r="BC217" s="544">
        <f t="shared" si="439"/>
        <v>0</v>
      </c>
      <c r="BD217" s="544">
        <f t="shared" si="439"/>
        <v>0</v>
      </c>
      <c r="BE217" s="544">
        <f t="shared" si="439"/>
        <v>0</v>
      </c>
      <c r="BF217" s="544">
        <f t="shared" si="439"/>
        <v>0</v>
      </c>
    </row>
    <row r="218" spans="1:58" ht="10" x14ac:dyDescent="0.2">
      <c r="B218" s="17" t="s">
        <v>183</v>
      </c>
      <c r="C218" s="544">
        <f t="shared" ref="C218:AF218" si="440">C190-C27</f>
        <v>0</v>
      </c>
      <c r="D218" s="544">
        <f t="shared" si="440"/>
        <v>0</v>
      </c>
      <c r="E218" s="544">
        <f t="shared" si="440"/>
        <v>0</v>
      </c>
      <c r="F218" s="544">
        <f t="shared" si="440"/>
        <v>0</v>
      </c>
      <c r="G218" s="544">
        <f t="shared" si="440"/>
        <v>0</v>
      </c>
      <c r="H218" s="544">
        <f t="shared" si="440"/>
        <v>0</v>
      </c>
      <c r="I218" s="544">
        <f t="shared" si="440"/>
        <v>0</v>
      </c>
      <c r="J218" s="544">
        <f t="shared" si="440"/>
        <v>0</v>
      </c>
      <c r="K218" s="544">
        <f t="shared" si="440"/>
        <v>0</v>
      </c>
      <c r="L218" s="544">
        <f t="shared" si="440"/>
        <v>0</v>
      </c>
      <c r="M218" s="544">
        <f t="shared" si="440"/>
        <v>0</v>
      </c>
      <c r="N218" s="544">
        <f t="shared" si="440"/>
        <v>0</v>
      </c>
      <c r="O218" s="544">
        <f t="shared" si="440"/>
        <v>0</v>
      </c>
      <c r="P218" s="544">
        <f t="shared" si="440"/>
        <v>0</v>
      </c>
      <c r="Q218" s="544">
        <f t="shared" si="440"/>
        <v>0</v>
      </c>
      <c r="R218" s="544">
        <f t="shared" si="440"/>
        <v>0</v>
      </c>
      <c r="S218" s="544">
        <f t="shared" si="440"/>
        <v>0</v>
      </c>
      <c r="T218" s="544">
        <f t="shared" si="440"/>
        <v>0</v>
      </c>
      <c r="U218" s="544">
        <f t="shared" si="440"/>
        <v>0</v>
      </c>
      <c r="V218" s="544">
        <f t="shared" si="440"/>
        <v>0</v>
      </c>
      <c r="W218" s="544">
        <f t="shared" si="440"/>
        <v>0</v>
      </c>
      <c r="X218" s="544">
        <f t="shared" si="440"/>
        <v>0</v>
      </c>
      <c r="Y218" s="544">
        <f t="shared" si="440"/>
        <v>0</v>
      </c>
      <c r="Z218" s="544">
        <f t="shared" si="440"/>
        <v>0</v>
      </c>
      <c r="AA218" s="544">
        <f t="shared" si="440"/>
        <v>0</v>
      </c>
      <c r="AB218" s="544">
        <f t="shared" si="440"/>
        <v>0</v>
      </c>
      <c r="AC218" s="544">
        <f t="shared" si="440"/>
        <v>0</v>
      </c>
      <c r="AD218" s="544">
        <f t="shared" si="440"/>
        <v>0</v>
      </c>
      <c r="AE218" s="544">
        <f t="shared" si="440"/>
        <v>0</v>
      </c>
      <c r="AF218" s="544">
        <f t="shared" si="440"/>
        <v>0</v>
      </c>
      <c r="AG218" s="544">
        <f>AG190-AG27</f>
        <v>0</v>
      </c>
      <c r="AH218" s="544">
        <f>AH190-AH27</f>
        <v>0</v>
      </c>
      <c r="AI218" s="544">
        <f t="shared" ref="AI218:AJ218" si="441">AI190-AI27</f>
        <v>0</v>
      </c>
      <c r="AJ218" s="544">
        <f t="shared" si="441"/>
        <v>0</v>
      </c>
      <c r="AK218" s="544">
        <f t="shared" ref="AK218:BF218" si="442">AK190-AK27</f>
        <v>0</v>
      </c>
      <c r="AL218" s="544">
        <f t="shared" si="442"/>
        <v>0</v>
      </c>
      <c r="AM218" s="544">
        <f t="shared" si="442"/>
        <v>0</v>
      </c>
      <c r="AN218" s="544">
        <f t="shared" si="442"/>
        <v>0</v>
      </c>
      <c r="AO218" s="544">
        <f t="shared" si="442"/>
        <v>0</v>
      </c>
      <c r="AP218" s="544">
        <f t="shared" si="442"/>
        <v>0</v>
      </c>
      <c r="AQ218" s="544">
        <f t="shared" si="442"/>
        <v>0</v>
      </c>
      <c r="AR218" s="544">
        <f t="shared" si="442"/>
        <v>0</v>
      </c>
      <c r="AS218" s="544">
        <f t="shared" si="442"/>
        <v>0</v>
      </c>
      <c r="AT218" s="544">
        <f t="shared" si="442"/>
        <v>0</v>
      </c>
      <c r="AU218" s="544">
        <f t="shared" si="442"/>
        <v>0</v>
      </c>
      <c r="AV218" s="544">
        <f t="shared" si="442"/>
        <v>0</v>
      </c>
      <c r="AW218" s="544">
        <f t="shared" si="442"/>
        <v>0</v>
      </c>
      <c r="AX218" s="544">
        <f t="shared" si="442"/>
        <v>0</v>
      </c>
      <c r="AY218" s="544">
        <f t="shared" si="442"/>
        <v>0</v>
      </c>
      <c r="AZ218" s="544">
        <f t="shared" si="442"/>
        <v>0</v>
      </c>
      <c r="BA218" s="544">
        <f t="shared" si="442"/>
        <v>0</v>
      </c>
      <c r="BB218" s="544">
        <f t="shared" si="442"/>
        <v>0</v>
      </c>
      <c r="BC218" s="544">
        <f t="shared" si="442"/>
        <v>0</v>
      </c>
      <c r="BD218" s="544">
        <f t="shared" si="442"/>
        <v>0</v>
      </c>
      <c r="BE218" s="544">
        <f t="shared" si="442"/>
        <v>0</v>
      </c>
      <c r="BF218" s="544">
        <f t="shared" si="442"/>
        <v>0</v>
      </c>
    </row>
    <row r="219" spans="1:58" ht="10" x14ac:dyDescent="0.2">
      <c r="B219" s="17" t="s">
        <v>184</v>
      </c>
      <c r="C219" s="544">
        <f t="shared" ref="C219:AG219" si="443">C191-C28</f>
        <v>0</v>
      </c>
      <c r="D219" s="544">
        <f t="shared" si="443"/>
        <v>0</v>
      </c>
      <c r="E219" s="544">
        <f t="shared" si="443"/>
        <v>0</v>
      </c>
      <c r="F219" s="544">
        <f t="shared" si="443"/>
        <v>0</v>
      </c>
      <c r="G219" s="544">
        <f t="shared" si="443"/>
        <v>0</v>
      </c>
      <c r="H219" s="544">
        <f t="shared" si="443"/>
        <v>0</v>
      </c>
      <c r="I219" s="544">
        <f t="shared" si="443"/>
        <v>0</v>
      </c>
      <c r="J219" s="544">
        <f t="shared" si="443"/>
        <v>0</v>
      </c>
      <c r="K219" s="544">
        <f t="shared" si="443"/>
        <v>0</v>
      </c>
      <c r="L219" s="544">
        <f t="shared" si="443"/>
        <v>0</v>
      </c>
      <c r="M219" s="544">
        <f t="shared" si="443"/>
        <v>0</v>
      </c>
      <c r="N219" s="544">
        <f t="shared" si="443"/>
        <v>0</v>
      </c>
      <c r="O219" s="544">
        <f t="shared" si="443"/>
        <v>0</v>
      </c>
      <c r="P219" s="544">
        <f t="shared" si="443"/>
        <v>0</v>
      </c>
      <c r="Q219" s="544">
        <f t="shared" si="443"/>
        <v>0</v>
      </c>
      <c r="R219" s="544">
        <f t="shared" si="443"/>
        <v>0</v>
      </c>
      <c r="S219" s="544">
        <f t="shared" si="443"/>
        <v>0</v>
      </c>
      <c r="T219" s="544">
        <f t="shared" si="443"/>
        <v>0</v>
      </c>
      <c r="U219" s="544">
        <f t="shared" si="443"/>
        <v>0</v>
      </c>
      <c r="V219" s="544">
        <f t="shared" si="443"/>
        <v>0</v>
      </c>
      <c r="W219" s="544">
        <f t="shared" si="443"/>
        <v>0</v>
      </c>
      <c r="X219" s="544">
        <f t="shared" si="443"/>
        <v>0</v>
      </c>
      <c r="Y219" s="544">
        <f t="shared" si="443"/>
        <v>0</v>
      </c>
      <c r="Z219" s="544">
        <f t="shared" si="443"/>
        <v>0</v>
      </c>
      <c r="AA219" s="544">
        <f t="shared" si="443"/>
        <v>0</v>
      </c>
      <c r="AB219" s="544">
        <f t="shared" si="443"/>
        <v>0</v>
      </c>
      <c r="AC219" s="544">
        <f t="shared" si="443"/>
        <v>0</v>
      </c>
      <c r="AD219" s="544">
        <f t="shared" si="443"/>
        <v>0</v>
      </c>
      <c r="AE219" s="544">
        <f t="shared" si="443"/>
        <v>0</v>
      </c>
      <c r="AF219" s="544">
        <f t="shared" si="443"/>
        <v>0</v>
      </c>
      <c r="AG219" s="544">
        <f t="shared" si="443"/>
        <v>0</v>
      </c>
      <c r="AH219" s="544">
        <f t="shared" ref="AH219:AJ219" si="444">AH191-AH28</f>
        <v>0</v>
      </c>
      <c r="AI219" s="544">
        <f t="shared" si="444"/>
        <v>0</v>
      </c>
      <c r="AJ219" s="544">
        <f t="shared" si="444"/>
        <v>0</v>
      </c>
      <c r="AK219" s="544">
        <f t="shared" ref="AK219:BF219" si="445">AK191-AK28</f>
        <v>0</v>
      </c>
      <c r="AL219" s="544">
        <f t="shared" si="445"/>
        <v>0</v>
      </c>
      <c r="AM219" s="544">
        <f t="shared" si="445"/>
        <v>0</v>
      </c>
      <c r="AN219" s="544">
        <f t="shared" si="445"/>
        <v>0</v>
      </c>
      <c r="AO219" s="544">
        <f t="shared" si="445"/>
        <v>0</v>
      </c>
      <c r="AP219" s="544">
        <f t="shared" si="445"/>
        <v>0</v>
      </c>
      <c r="AQ219" s="544">
        <f t="shared" si="445"/>
        <v>0</v>
      </c>
      <c r="AR219" s="544">
        <f t="shared" si="445"/>
        <v>0</v>
      </c>
      <c r="AS219" s="544">
        <f t="shared" si="445"/>
        <v>0</v>
      </c>
      <c r="AT219" s="544">
        <f t="shared" si="445"/>
        <v>0</v>
      </c>
      <c r="AU219" s="544">
        <f t="shared" si="445"/>
        <v>0</v>
      </c>
      <c r="AV219" s="544">
        <f t="shared" si="445"/>
        <v>0</v>
      </c>
      <c r="AW219" s="544">
        <f t="shared" si="445"/>
        <v>0</v>
      </c>
      <c r="AX219" s="544">
        <f t="shared" si="445"/>
        <v>0</v>
      </c>
      <c r="AY219" s="544">
        <f t="shared" si="445"/>
        <v>0</v>
      </c>
      <c r="AZ219" s="544">
        <f t="shared" si="445"/>
        <v>0</v>
      </c>
      <c r="BA219" s="544">
        <f t="shared" si="445"/>
        <v>0</v>
      </c>
      <c r="BB219" s="544">
        <f t="shared" si="445"/>
        <v>0</v>
      </c>
      <c r="BC219" s="544">
        <f t="shared" si="445"/>
        <v>0</v>
      </c>
      <c r="BD219" s="544">
        <f t="shared" si="445"/>
        <v>0</v>
      </c>
      <c r="BE219" s="544">
        <f t="shared" si="445"/>
        <v>0</v>
      </c>
      <c r="BF219" s="544">
        <f t="shared" si="445"/>
        <v>0</v>
      </c>
    </row>
    <row r="220" spans="1:58" ht="10" x14ac:dyDescent="0.2">
      <c r="B220" s="17" t="s">
        <v>185</v>
      </c>
      <c r="C220" s="544">
        <f t="shared" ref="C220:AG220" si="446">C192-C29</f>
        <v>0</v>
      </c>
      <c r="D220" s="544">
        <f t="shared" si="446"/>
        <v>0</v>
      </c>
      <c r="E220" s="544">
        <f t="shared" si="446"/>
        <v>0</v>
      </c>
      <c r="F220" s="544">
        <f t="shared" si="446"/>
        <v>0</v>
      </c>
      <c r="G220" s="544">
        <f t="shared" si="446"/>
        <v>0</v>
      </c>
      <c r="H220" s="544">
        <f t="shared" si="446"/>
        <v>0</v>
      </c>
      <c r="I220" s="544">
        <f t="shared" si="446"/>
        <v>0</v>
      </c>
      <c r="J220" s="544">
        <f t="shared" si="446"/>
        <v>0</v>
      </c>
      <c r="K220" s="544">
        <f t="shared" si="446"/>
        <v>0</v>
      </c>
      <c r="L220" s="544">
        <f t="shared" si="446"/>
        <v>0</v>
      </c>
      <c r="M220" s="544">
        <f t="shared" si="446"/>
        <v>0</v>
      </c>
      <c r="N220" s="544">
        <f t="shared" si="446"/>
        <v>0</v>
      </c>
      <c r="O220" s="544">
        <f t="shared" si="446"/>
        <v>0</v>
      </c>
      <c r="P220" s="544">
        <f t="shared" si="446"/>
        <v>0</v>
      </c>
      <c r="Q220" s="544">
        <f t="shared" si="446"/>
        <v>0</v>
      </c>
      <c r="R220" s="544">
        <f t="shared" si="446"/>
        <v>0</v>
      </c>
      <c r="S220" s="544">
        <f t="shared" si="446"/>
        <v>0</v>
      </c>
      <c r="T220" s="544">
        <f t="shared" si="446"/>
        <v>0</v>
      </c>
      <c r="U220" s="544">
        <f t="shared" si="446"/>
        <v>0</v>
      </c>
      <c r="V220" s="544">
        <f t="shared" si="446"/>
        <v>0</v>
      </c>
      <c r="W220" s="544">
        <f t="shared" si="446"/>
        <v>0</v>
      </c>
      <c r="X220" s="544">
        <f t="shared" si="446"/>
        <v>0</v>
      </c>
      <c r="Y220" s="544">
        <f t="shared" si="446"/>
        <v>0</v>
      </c>
      <c r="Z220" s="544">
        <f t="shared" si="446"/>
        <v>0</v>
      </c>
      <c r="AA220" s="544">
        <f t="shared" si="446"/>
        <v>0</v>
      </c>
      <c r="AB220" s="544">
        <f t="shared" si="446"/>
        <v>0</v>
      </c>
      <c r="AC220" s="544">
        <f t="shared" si="446"/>
        <v>0</v>
      </c>
      <c r="AD220" s="544">
        <f t="shared" si="446"/>
        <v>0</v>
      </c>
      <c r="AE220" s="544">
        <f t="shared" si="446"/>
        <v>0</v>
      </c>
      <c r="AF220" s="544">
        <f t="shared" si="446"/>
        <v>0</v>
      </c>
      <c r="AG220" s="544">
        <f t="shared" si="446"/>
        <v>0</v>
      </c>
      <c r="AH220" s="544">
        <f t="shared" ref="AH220:AJ220" si="447">AH192-AH29</f>
        <v>0</v>
      </c>
      <c r="AI220" s="544">
        <f t="shared" si="447"/>
        <v>0</v>
      </c>
      <c r="AJ220" s="544">
        <f t="shared" si="447"/>
        <v>0</v>
      </c>
      <c r="AK220" s="544">
        <f t="shared" ref="AK220:BF220" si="448">AK192-AK29</f>
        <v>0</v>
      </c>
      <c r="AL220" s="544">
        <f t="shared" si="448"/>
        <v>0</v>
      </c>
      <c r="AM220" s="544">
        <f t="shared" si="448"/>
        <v>0</v>
      </c>
      <c r="AN220" s="544">
        <f t="shared" si="448"/>
        <v>0</v>
      </c>
      <c r="AO220" s="544">
        <f t="shared" si="448"/>
        <v>0</v>
      </c>
      <c r="AP220" s="544">
        <f t="shared" si="448"/>
        <v>0</v>
      </c>
      <c r="AQ220" s="544">
        <f t="shared" si="448"/>
        <v>0</v>
      </c>
      <c r="AR220" s="544">
        <f t="shared" si="448"/>
        <v>0</v>
      </c>
      <c r="AS220" s="544">
        <f t="shared" si="448"/>
        <v>0</v>
      </c>
      <c r="AT220" s="544">
        <f t="shared" si="448"/>
        <v>0</v>
      </c>
      <c r="AU220" s="544">
        <f t="shared" si="448"/>
        <v>0</v>
      </c>
      <c r="AV220" s="544">
        <f t="shared" si="448"/>
        <v>0</v>
      </c>
      <c r="AW220" s="544">
        <f t="shared" si="448"/>
        <v>0</v>
      </c>
      <c r="AX220" s="544">
        <f t="shared" si="448"/>
        <v>0</v>
      </c>
      <c r="AY220" s="544">
        <f t="shared" si="448"/>
        <v>0</v>
      </c>
      <c r="AZ220" s="544">
        <f t="shared" si="448"/>
        <v>0</v>
      </c>
      <c r="BA220" s="544">
        <f t="shared" si="448"/>
        <v>0</v>
      </c>
      <c r="BB220" s="544">
        <f t="shared" si="448"/>
        <v>0</v>
      </c>
      <c r="BC220" s="544">
        <f t="shared" si="448"/>
        <v>0</v>
      </c>
      <c r="BD220" s="544">
        <f t="shared" si="448"/>
        <v>0</v>
      </c>
      <c r="BE220" s="544">
        <f t="shared" si="448"/>
        <v>0</v>
      </c>
      <c r="BF220" s="544">
        <f t="shared" si="448"/>
        <v>0</v>
      </c>
    </row>
    <row r="221" spans="1:58" ht="10" x14ac:dyDescent="0.2">
      <c r="B221" s="17" t="s">
        <v>186</v>
      </c>
      <c r="C221" s="544">
        <f t="shared" ref="C221:AG221" si="449">C193-C30</f>
        <v>0</v>
      </c>
      <c r="D221" s="544">
        <f t="shared" si="449"/>
        <v>0</v>
      </c>
      <c r="E221" s="544">
        <f t="shared" si="449"/>
        <v>0</v>
      </c>
      <c r="F221" s="544">
        <f t="shared" si="449"/>
        <v>0</v>
      </c>
      <c r="G221" s="544">
        <f t="shared" si="449"/>
        <v>0</v>
      </c>
      <c r="H221" s="544">
        <f t="shared" si="449"/>
        <v>0</v>
      </c>
      <c r="I221" s="544">
        <f t="shared" si="449"/>
        <v>0</v>
      </c>
      <c r="J221" s="544">
        <f t="shared" si="449"/>
        <v>0</v>
      </c>
      <c r="K221" s="544">
        <f t="shared" si="449"/>
        <v>0</v>
      </c>
      <c r="L221" s="544">
        <f t="shared" si="449"/>
        <v>0</v>
      </c>
      <c r="M221" s="544">
        <f t="shared" si="449"/>
        <v>0</v>
      </c>
      <c r="N221" s="544">
        <f t="shared" si="449"/>
        <v>0</v>
      </c>
      <c r="O221" s="544">
        <f t="shared" si="449"/>
        <v>0</v>
      </c>
      <c r="P221" s="544">
        <f t="shared" si="449"/>
        <v>0</v>
      </c>
      <c r="Q221" s="544">
        <f t="shared" si="449"/>
        <v>0</v>
      </c>
      <c r="R221" s="544">
        <f t="shared" si="449"/>
        <v>0</v>
      </c>
      <c r="S221" s="544">
        <f t="shared" si="449"/>
        <v>0</v>
      </c>
      <c r="T221" s="544">
        <f t="shared" si="449"/>
        <v>0</v>
      </c>
      <c r="U221" s="544">
        <f t="shared" si="449"/>
        <v>0</v>
      </c>
      <c r="V221" s="544">
        <f t="shared" si="449"/>
        <v>0</v>
      </c>
      <c r="W221" s="544">
        <f t="shared" si="449"/>
        <v>0</v>
      </c>
      <c r="X221" s="544">
        <f t="shared" si="449"/>
        <v>0</v>
      </c>
      <c r="Y221" s="544">
        <f t="shared" si="449"/>
        <v>0</v>
      </c>
      <c r="Z221" s="544">
        <f t="shared" si="449"/>
        <v>0</v>
      </c>
      <c r="AA221" s="544">
        <f t="shared" si="449"/>
        <v>0</v>
      </c>
      <c r="AB221" s="544">
        <f t="shared" si="449"/>
        <v>0</v>
      </c>
      <c r="AC221" s="544">
        <f t="shared" si="449"/>
        <v>0</v>
      </c>
      <c r="AD221" s="544">
        <f t="shared" si="449"/>
        <v>0</v>
      </c>
      <c r="AE221" s="544">
        <f t="shared" si="449"/>
        <v>0</v>
      </c>
      <c r="AF221" s="544">
        <f t="shared" si="449"/>
        <v>0</v>
      </c>
      <c r="AG221" s="544">
        <f t="shared" si="449"/>
        <v>0</v>
      </c>
      <c r="AH221" s="544">
        <f t="shared" ref="AH221:AJ221" si="450">AH193-AH30</f>
        <v>0</v>
      </c>
      <c r="AI221" s="544">
        <f t="shared" si="450"/>
        <v>0</v>
      </c>
      <c r="AJ221" s="544">
        <f t="shared" si="450"/>
        <v>0</v>
      </c>
      <c r="AK221" s="544">
        <f t="shared" ref="AK221:BF221" si="451">AK193-AK30</f>
        <v>0</v>
      </c>
      <c r="AL221" s="544">
        <f t="shared" si="451"/>
        <v>0</v>
      </c>
      <c r="AM221" s="544">
        <f t="shared" si="451"/>
        <v>0</v>
      </c>
      <c r="AN221" s="544">
        <f t="shared" si="451"/>
        <v>0</v>
      </c>
      <c r="AO221" s="544">
        <f t="shared" si="451"/>
        <v>0</v>
      </c>
      <c r="AP221" s="544">
        <f t="shared" si="451"/>
        <v>0</v>
      </c>
      <c r="AQ221" s="544">
        <f t="shared" si="451"/>
        <v>0</v>
      </c>
      <c r="AR221" s="544">
        <f t="shared" si="451"/>
        <v>0</v>
      </c>
      <c r="AS221" s="544">
        <f t="shared" si="451"/>
        <v>0</v>
      </c>
      <c r="AT221" s="544">
        <f t="shared" si="451"/>
        <v>0</v>
      </c>
      <c r="AU221" s="544">
        <f t="shared" si="451"/>
        <v>0</v>
      </c>
      <c r="AV221" s="544">
        <f t="shared" si="451"/>
        <v>0</v>
      </c>
      <c r="AW221" s="544">
        <f t="shared" si="451"/>
        <v>0</v>
      </c>
      <c r="AX221" s="544">
        <f t="shared" si="451"/>
        <v>0</v>
      </c>
      <c r="AY221" s="544">
        <f t="shared" si="451"/>
        <v>0</v>
      </c>
      <c r="AZ221" s="544">
        <f t="shared" si="451"/>
        <v>0</v>
      </c>
      <c r="BA221" s="544">
        <f t="shared" si="451"/>
        <v>0</v>
      </c>
      <c r="BB221" s="544">
        <f t="shared" si="451"/>
        <v>0</v>
      </c>
      <c r="BC221" s="544">
        <f t="shared" si="451"/>
        <v>0</v>
      </c>
      <c r="BD221" s="544">
        <f t="shared" si="451"/>
        <v>0</v>
      </c>
      <c r="BE221" s="544">
        <f t="shared" si="451"/>
        <v>0</v>
      </c>
      <c r="BF221" s="544">
        <f t="shared" si="451"/>
        <v>0</v>
      </c>
    </row>
    <row r="222" spans="1:58" x14ac:dyDescent="0.25">
      <c r="B222" s="17"/>
      <c r="C222" s="544"/>
      <c r="D222" s="544"/>
      <c r="E222" s="544"/>
      <c r="F222" s="544"/>
      <c r="G222" s="544"/>
      <c r="H222" s="544"/>
      <c r="I222" s="544"/>
      <c r="J222" s="544"/>
      <c r="K222" s="544"/>
      <c r="L222" s="544"/>
      <c r="M222" s="544"/>
      <c r="N222" s="544"/>
      <c r="O222" s="544"/>
      <c r="P222" s="544"/>
      <c r="Q222" s="544"/>
      <c r="R222" s="544"/>
      <c r="S222" s="544"/>
      <c r="T222" s="544"/>
      <c r="U222" s="544"/>
      <c r="V222" s="311"/>
      <c r="W222" s="311"/>
      <c r="X222" s="311"/>
      <c r="Y222" s="311"/>
      <c r="Z222" s="311"/>
      <c r="AA222" s="311"/>
      <c r="AB222" s="311"/>
      <c r="AC222" s="311"/>
      <c r="AD222" s="311"/>
      <c r="AE222" s="311"/>
      <c r="AF222" s="311"/>
      <c r="AG222" s="311"/>
      <c r="AH222" s="311"/>
      <c r="AI222" s="311"/>
      <c r="AJ222" s="311"/>
      <c r="AK222" s="311"/>
      <c r="AL222" s="311"/>
    </row>
    <row r="223" spans="1:58" x14ac:dyDescent="0.25">
      <c r="B223" s="23"/>
      <c r="C223" s="176"/>
      <c r="D223" s="176"/>
      <c r="E223" s="176"/>
      <c r="F223" s="176"/>
      <c r="G223" s="176"/>
      <c r="H223" s="176"/>
      <c r="I223" s="176"/>
      <c r="J223" s="176"/>
      <c r="K223" s="176"/>
      <c r="L223" s="176"/>
      <c r="M223" s="176"/>
      <c r="N223" s="176"/>
      <c r="O223" s="176"/>
      <c r="P223" s="176"/>
      <c r="Q223" s="176"/>
      <c r="R223" s="176"/>
      <c r="AI223" s="1"/>
    </row>
    <row r="224" spans="1:58" x14ac:dyDescent="0.25">
      <c r="B224" s="256" t="s">
        <v>327</v>
      </c>
      <c r="C224" s="176"/>
      <c r="D224" s="176"/>
      <c r="E224" s="176"/>
      <c r="F224" s="176"/>
      <c r="G224" s="176"/>
      <c r="H224" s="176"/>
      <c r="I224" s="176"/>
      <c r="J224" s="176"/>
      <c r="K224" s="176"/>
      <c r="L224" s="176"/>
      <c r="M224" s="176"/>
      <c r="N224" s="176"/>
      <c r="O224" s="176"/>
      <c r="P224" s="176"/>
      <c r="Q224" s="176"/>
      <c r="R224" s="176"/>
      <c r="AI224" s="1"/>
    </row>
    <row r="225" spans="2:34" x14ac:dyDescent="0.25">
      <c r="B225" s="256" t="s">
        <v>328</v>
      </c>
      <c r="C225" s="176"/>
      <c r="D225" s="176"/>
      <c r="E225" s="176"/>
      <c r="F225" s="176"/>
      <c r="G225" s="176"/>
      <c r="H225" s="176"/>
      <c r="I225" s="176"/>
      <c r="J225" s="176"/>
      <c r="K225" s="176"/>
      <c r="L225" s="176"/>
      <c r="M225" s="176"/>
      <c r="N225" s="176"/>
      <c r="O225" s="176"/>
      <c r="P225" s="176"/>
      <c r="Q225" s="176"/>
      <c r="R225" s="176"/>
      <c r="S225" s="176"/>
      <c r="T225" s="176"/>
      <c r="U225" s="176"/>
      <c r="V225" s="176"/>
      <c r="W225" s="176"/>
      <c r="X225" s="176"/>
      <c r="Y225" s="176"/>
      <c r="Z225" s="176"/>
      <c r="AA225" s="176"/>
      <c r="AB225" s="176"/>
      <c r="AC225" s="176"/>
      <c r="AD225" s="176"/>
      <c r="AE225" s="176"/>
      <c r="AF225" s="176"/>
      <c r="AG225" s="176"/>
      <c r="AH225" s="176"/>
    </row>
    <row r="226" spans="2:34" x14ac:dyDescent="0.25">
      <c r="B226" s="256" t="s">
        <v>329</v>
      </c>
      <c r="C226" s="176"/>
      <c r="D226" s="176"/>
      <c r="E226" s="176"/>
      <c r="F226" s="176"/>
      <c r="G226" s="176"/>
      <c r="H226" s="176"/>
      <c r="I226" s="176"/>
      <c r="J226" s="176"/>
      <c r="K226" s="176"/>
      <c r="L226" s="176"/>
      <c r="M226" s="176"/>
      <c r="N226" s="176"/>
      <c r="O226" s="176"/>
      <c r="P226" s="176"/>
      <c r="Q226" s="176"/>
      <c r="R226" s="176"/>
      <c r="S226" s="176"/>
      <c r="T226" s="176"/>
      <c r="U226" s="176"/>
      <c r="V226" s="176"/>
      <c r="W226" s="176"/>
      <c r="X226" s="176"/>
      <c r="Y226" s="176"/>
      <c r="Z226" s="176"/>
      <c r="AA226" s="176"/>
      <c r="AB226" s="176"/>
      <c r="AC226" s="176"/>
      <c r="AD226" s="176"/>
      <c r="AE226" s="176"/>
      <c r="AF226" s="176"/>
      <c r="AG226" s="176"/>
      <c r="AH226" s="176"/>
    </row>
    <row r="227" spans="2:34" x14ac:dyDescent="0.25">
      <c r="B227" s="23"/>
      <c r="C227" s="176"/>
      <c r="D227" s="176"/>
      <c r="E227" s="176"/>
      <c r="F227" s="176"/>
      <c r="G227" s="176"/>
      <c r="H227" s="176"/>
      <c r="I227" s="176"/>
      <c r="J227" s="176"/>
      <c r="K227" s="176"/>
      <c r="L227" s="176"/>
      <c r="M227" s="176"/>
      <c r="N227" s="176"/>
      <c r="O227" s="176"/>
      <c r="P227" s="176"/>
      <c r="Q227" s="176"/>
      <c r="R227" s="176"/>
      <c r="S227" s="176"/>
      <c r="T227" s="176"/>
      <c r="U227" s="176"/>
      <c r="V227" s="176"/>
      <c r="W227" s="176"/>
      <c r="X227" s="176"/>
      <c r="Y227" s="176"/>
      <c r="Z227" s="176"/>
      <c r="AA227" s="176"/>
      <c r="AB227" s="176"/>
      <c r="AC227" s="176"/>
      <c r="AD227" s="176"/>
      <c r="AE227" s="176"/>
      <c r="AF227" s="176"/>
      <c r="AG227" s="176"/>
      <c r="AH227" s="176"/>
    </row>
    <row r="228" spans="2:34" x14ac:dyDescent="0.25">
      <c r="B228" s="934" t="s">
        <v>330</v>
      </c>
      <c r="C228" s="176"/>
      <c r="D228" s="176"/>
      <c r="E228" s="176"/>
      <c r="F228" s="176"/>
      <c r="G228" s="176"/>
      <c r="H228" s="176"/>
      <c r="I228" s="176"/>
      <c r="J228" s="176"/>
      <c r="K228" s="176"/>
      <c r="L228" s="176"/>
      <c r="M228" s="176"/>
      <c r="N228" s="176"/>
      <c r="O228" s="176"/>
      <c r="P228" s="176"/>
      <c r="Q228" s="176"/>
      <c r="R228" s="176"/>
      <c r="S228" s="176"/>
      <c r="T228" s="176"/>
      <c r="U228" s="176"/>
      <c r="V228" s="176"/>
      <c r="W228" s="176"/>
      <c r="Y228" s="176"/>
      <c r="Z228" s="176"/>
      <c r="AA228" s="176"/>
      <c r="AB228" s="176"/>
      <c r="AC228" s="176"/>
      <c r="AD228" s="176"/>
      <c r="AE228" s="176"/>
      <c r="AF228" s="176"/>
      <c r="AG228" s="176"/>
      <c r="AH228" s="176"/>
    </row>
    <row r="229" spans="2:34" x14ac:dyDescent="0.25">
      <c r="B229" s="929" t="s">
        <v>331</v>
      </c>
      <c r="C229" s="930">
        <v>1183000</v>
      </c>
    </row>
    <row r="230" spans="2:34" x14ac:dyDescent="0.25">
      <c r="B230" s="30" t="s">
        <v>332</v>
      </c>
      <c r="C230" s="928">
        <v>82000</v>
      </c>
      <c r="D230" s="11">
        <f>C230/$C$229</f>
        <v>6.9315300084530851E-2</v>
      </c>
    </row>
    <row r="231" spans="2:34" x14ac:dyDescent="0.25">
      <c r="B231" s="30" t="s">
        <v>323</v>
      </c>
      <c r="C231" s="928">
        <v>43000</v>
      </c>
      <c r="D231" s="11">
        <f t="shared" ref="D231:D233" si="452">C231/$C$229</f>
        <v>3.634826711749789E-2</v>
      </c>
    </row>
    <row r="232" spans="2:34" x14ac:dyDescent="0.25">
      <c r="B232" s="30" t="s">
        <v>324</v>
      </c>
      <c r="C232" s="928">
        <v>87000</v>
      </c>
      <c r="D232" s="11">
        <f t="shared" si="452"/>
        <v>7.3541842772611998E-2</v>
      </c>
    </row>
    <row r="233" spans="2:34" x14ac:dyDescent="0.25">
      <c r="B233" s="30" t="s">
        <v>333</v>
      </c>
      <c r="C233" s="928">
        <v>971000</v>
      </c>
      <c r="D233" s="11">
        <f t="shared" si="452"/>
        <v>0.82079459002535926</v>
      </c>
    </row>
    <row r="235" spans="2:34" x14ac:dyDescent="0.25">
      <c r="B235" s="5" t="s">
        <v>334</v>
      </c>
      <c r="C235" s="33">
        <v>1487918.0942857154</v>
      </c>
    </row>
    <row r="237" spans="2:34" x14ac:dyDescent="0.25">
      <c r="B237" s="926" t="s">
        <v>335</v>
      </c>
      <c r="C237" s="175">
        <f>C235-C229</f>
        <v>304918.09428571537</v>
      </c>
    </row>
    <row r="238" spans="2:34" x14ac:dyDescent="0.25">
      <c r="B238" s="30" t="s">
        <v>332</v>
      </c>
      <c r="C238" s="33">
        <f>D230*$C$237</f>
        <v>21135.489206617633</v>
      </c>
    </row>
    <row r="239" spans="2:34" x14ac:dyDescent="0.25">
      <c r="B239" s="30" t="s">
        <v>323</v>
      </c>
      <c r="C239" s="33">
        <f>D231*$C$237</f>
        <v>11083.244340055589</v>
      </c>
    </row>
    <row r="240" spans="2:34" x14ac:dyDescent="0.25">
      <c r="B240" s="30" t="s">
        <v>324</v>
      </c>
      <c r="C240" s="33">
        <f>D232*$C$237</f>
        <v>22424.238548484562</v>
      </c>
    </row>
    <row r="241" spans="2:27" x14ac:dyDescent="0.25">
      <c r="B241" s="30" t="s">
        <v>333</v>
      </c>
      <c r="C241" s="33">
        <f>D233*$C$237</f>
        <v>250275.12219055759</v>
      </c>
    </row>
    <row r="242" spans="2:27" x14ac:dyDescent="0.25">
      <c r="B242" s="30"/>
      <c r="C242" s="33"/>
    </row>
    <row r="243" spans="2:27" x14ac:dyDescent="0.25">
      <c r="B243" s="1074" t="s">
        <v>336</v>
      </c>
      <c r="C243" s="1075"/>
      <c r="D243" s="992"/>
      <c r="E243" s="992"/>
      <c r="F243" s="992"/>
      <c r="G243" s="992"/>
      <c r="H243" s="992"/>
      <c r="I243" s="992"/>
      <c r="J243" s="992"/>
      <c r="K243" s="992"/>
      <c r="L243" s="992"/>
      <c r="M243" s="992"/>
      <c r="N243" s="992"/>
      <c r="O243" s="992"/>
      <c r="P243" s="992"/>
      <c r="Q243" s="992"/>
      <c r="R243" s="992"/>
      <c r="S243" s="992"/>
      <c r="T243" s="992"/>
      <c r="U243" s="992"/>
      <c r="V243" s="992"/>
      <c r="W243" s="992"/>
    </row>
    <row r="244" spans="2:27" x14ac:dyDescent="0.25">
      <c r="B244" s="1076"/>
      <c r="C244" s="921">
        <v>1990</v>
      </c>
      <c r="D244" s="921">
        <v>1991</v>
      </c>
      <c r="E244" s="921">
        <v>1992</v>
      </c>
      <c r="F244" s="921">
        <v>1993</v>
      </c>
      <c r="G244" s="921">
        <v>1994</v>
      </c>
      <c r="H244" s="921">
        <v>1995</v>
      </c>
      <c r="I244" s="921">
        <v>1996</v>
      </c>
      <c r="J244" s="921">
        <v>1997</v>
      </c>
      <c r="K244" s="921">
        <v>1998</v>
      </c>
      <c r="L244" s="921">
        <v>1999</v>
      </c>
      <c r="M244" s="921">
        <v>2000</v>
      </c>
      <c r="N244" s="921">
        <v>2001</v>
      </c>
      <c r="O244" s="921">
        <v>2002</v>
      </c>
      <c r="P244" s="921">
        <v>2003</v>
      </c>
      <c r="Q244" s="921">
        <v>2004</v>
      </c>
      <c r="R244" s="921">
        <v>2005</v>
      </c>
      <c r="S244" s="921">
        <v>2006</v>
      </c>
      <c r="T244" s="921">
        <v>2007</v>
      </c>
      <c r="U244" s="921">
        <v>2008</v>
      </c>
      <c r="V244" s="921">
        <v>2009</v>
      </c>
      <c r="W244" s="992"/>
    </row>
    <row r="245" spans="2:27" x14ac:dyDescent="0.25">
      <c r="B245" s="992" t="s">
        <v>332</v>
      </c>
      <c r="C245" s="1077">
        <v>54800</v>
      </c>
      <c r="D245" s="1077">
        <v>60800</v>
      </c>
      <c r="E245" s="1077">
        <v>57700</v>
      </c>
      <c r="F245" s="1077">
        <v>58000</v>
      </c>
      <c r="G245" s="1077">
        <v>60000</v>
      </c>
      <c r="H245" s="1077">
        <v>64000</v>
      </c>
      <c r="I245" s="1077">
        <v>61700</v>
      </c>
      <c r="J245" s="1077">
        <v>62000</v>
      </c>
      <c r="K245" s="1077">
        <v>58000</v>
      </c>
      <c r="L245" s="1077">
        <v>63900</v>
      </c>
      <c r="M245" s="1077">
        <v>63400</v>
      </c>
      <c r="N245" s="1077">
        <v>64000</v>
      </c>
      <c r="O245" s="1077">
        <v>61600</v>
      </c>
      <c r="P245" s="1077">
        <v>60800</v>
      </c>
      <c r="Q245" s="1077">
        <v>63200</v>
      </c>
      <c r="R245" s="1077">
        <v>61400</v>
      </c>
      <c r="S245" s="1077">
        <v>67100</v>
      </c>
      <c r="T245" s="1077">
        <v>65400</v>
      </c>
      <c r="U245" s="1078">
        <f>U13*(U43/U4)</f>
        <v>62494.802549368615</v>
      </c>
      <c r="V245" s="1078">
        <f>V13*(V43/V4)</f>
        <v>64261.779845507146</v>
      </c>
      <c r="W245" s="992"/>
    </row>
    <row r="246" spans="2:27" x14ac:dyDescent="0.25">
      <c r="B246" s="992" t="s">
        <v>323</v>
      </c>
      <c r="C246" s="1077">
        <v>4700</v>
      </c>
      <c r="D246" s="1077">
        <v>4200</v>
      </c>
      <c r="E246" s="1077">
        <v>3900</v>
      </c>
      <c r="F246" s="1077">
        <v>4000</v>
      </c>
      <c r="G246" s="1077">
        <v>3700</v>
      </c>
      <c r="H246" s="1077">
        <v>4100</v>
      </c>
      <c r="I246" s="1077">
        <v>4200</v>
      </c>
      <c r="J246" s="1077">
        <v>4200</v>
      </c>
      <c r="K246" s="1077">
        <v>5000</v>
      </c>
      <c r="L246" s="1077">
        <v>4200</v>
      </c>
      <c r="M246" s="1077">
        <v>4100</v>
      </c>
      <c r="N246" s="1077">
        <v>5000</v>
      </c>
      <c r="O246" s="1077">
        <v>4500</v>
      </c>
      <c r="P246" s="1077">
        <v>5400</v>
      </c>
      <c r="Q246" s="1077">
        <v>5400</v>
      </c>
      <c r="R246" s="1077">
        <v>6300</v>
      </c>
      <c r="S246" s="1077">
        <v>6000</v>
      </c>
      <c r="T246" s="1077">
        <v>5800</v>
      </c>
      <c r="U246" s="1078">
        <f>U13*(U74/U4)</f>
        <v>6615.8060240524828</v>
      </c>
      <c r="V246" s="1078">
        <f>V13*(V74/V4)</f>
        <v>6867.7019019972859</v>
      </c>
      <c r="W246" s="1078"/>
    </row>
    <row r="247" spans="2:27" x14ac:dyDescent="0.25">
      <c r="B247" s="992" t="s">
        <v>324</v>
      </c>
      <c r="C247" s="1077">
        <v>14100</v>
      </c>
      <c r="D247" s="1077">
        <v>13900</v>
      </c>
      <c r="E247" s="1077">
        <v>14000</v>
      </c>
      <c r="F247" s="1077">
        <v>14600</v>
      </c>
      <c r="G247" s="1077">
        <v>13200</v>
      </c>
      <c r="H247" s="1077">
        <v>12600</v>
      </c>
      <c r="I247" s="1077">
        <v>13200</v>
      </c>
      <c r="J247" s="1077">
        <v>15800</v>
      </c>
      <c r="K247" s="1077">
        <v>15000</v>
      </c>
      <c r="L247" s="1077">
        <v>16100</v>
      </c>
      <c r="M247" s="1077">
        <v>14800</v>
      </c>
      <c r="N247" s="1077">
        <v>11100</v>
      </c>
      <c r="O247" s="1077">
        <v>11000</v>
      </c>
      <c r="P247" s="1077">
        <v>10600</v>
      </c>
      <c r="Q247" s="1077">
        <v>10600</v>
      </c>
      <c r="R247" s="1077">
        <v>11200</v>
      </c>
      <c r="S247" s="1077">
        <v>11500</v>
      </c>
      <c r="T247" s="1077">
        <v>11500</v>
      </c>
      <c r="U247" s="1077">
        <v>12500</v>
      </c>
      <c r="V247" s="1077">
        <v>11600</v>
      </c>
      <c r="W247" s="1079"/>
      <c r="X247" s="414"/>
      <c r="Y247" s="414"/>
    </row>
    <row r="248" spans="2:27" x14ac:dyDescent="0.25">
      <c r="B248" s="992" t="s">
        <v>333</v>
      </c>
      <c r="C248" s="1077">
        <v>1500</v>
      </c>
      <c r="D248" s="1077">
        <v>1500</v>
      </c>
      <c r="E248" s="1077">
        <v>1400</v>
      </c>
      <c r="F248" s="1077">
        <v>1400</v>
      </c>
      <c r="G248" s="1077">
        <v>1400</v>
      </c>
      <c r="H248" s="1077">
        <v>1500</v>
      </c>
      <c r="I248" s="1077">
        <v>1800</v>
      </c>
      <c r="J248" s="1077">
        <v>1400</v>
      </c>
      <c r="K248" s="1077">
        <v>2000</v>
      </c>
      <c r="L248" s="1077">
        <v>2000</v>
      </c>
      <c r="M248" s="1077">
        <v>2100</v>
      </c>
      <c r="N248" s="1077">
        <v>800</v>
      </c>
      <c r="O248" s="1077">
        <v>1200</v>
      </c>
      <c r="P248" s="1077">
        <v>2000</v>
      </c>
      <c r="Q248" s="1077">
        <v>3000</v>
      </c>
      <c r="R248" s="1077">
        <v>2400</v>
      </c>
      <c r="S248" s="1077">
        <v>2800</v>
      </c>
      <c r="T248" s="1077">
        <v>2500</v>
      </c>
      <c r="U248" s="1079">
        <f>U13*(U$134/U$4)</f>
        <v>3237.6196638035703</v>
      </c>
      <c r="V248" s="1079">
        <f>V13*(V$134/V$4)</f>
        <v>2975.1583467229129</v>
      </c>
      <c r="W248" s="1079"/>
    </row>
    <row r="249" spans="2:27" x14ac:dyDescent="0.25">
      <c r="B249" s="921" t="s">
        <v>337</v>
      </c>
      <c r="C249" s="921">
        <v>1990</v>
      </c>
      <c r="D249" s="921">
        <v>1991</v>
      </c>
      <c r="E249" s="921">
        <v>1992</v>
      </c>
      <c r="F249" s="921">
        <v>1993</v>
      </c>
      <c r="G249" s="921">
        <v>1994</v>
      </c>
      <c r="H249" s="921">
        <v>1995</v>
      </c>
      <c r="I249" s="921">
        <v>1996</v>
      </c>
      <c r="J249" s="921">
        <v>1997</v>
      </c>
      <c r="K249" s="921">
        <v>1998</v>
      </c>
      <c r="L249" s="921">
        <v>1999</v>
      </c>
      <c r="M249" s="921">
        <v>2000</v>
      </c>
      <c r="N249" s="921">
        <v>2001</v>
      </c>
      <c r="O249" s="921">
        <v>2002</v>
      </c>
      <c r="P249" s="921">
        <v>2003</v>
      </c>
      <c r="Q249" s="921">
        <v>2004</v>
      </c>
      <c r="R249" s="921">
        <v>2005</v>
      </c>
      <c r="S249" s="921">
        <v>2006</v>
      </c>
      <c r="T249" s="921">
        <v>2007</v>
      </c>
      <c r="U249" s="921">
        <v>2008</v>
      </c>
      <c r="V249" s="921">
        <v>2009</v>
      </c>
      <c r="W249" s="921"/>
      <c r="X249" s="5"/>
      <c r="Y249" s="5"/>
      <c r="Z249" s="5"/>
      <c r="AA249" s="5"/>
    </row>
    <row r="250" spans="2:27" x14ac:dyDescent="0.25">
      <c r="B250" s="992" t="s">
        <v>169</v>
      </c>
      <c r="C250" s="1075">
        <f t="shared" ref="C250:V250" si="453">C13-SUM(C245:C248)</f>
        <v>-100</v>
      </c>
      <c r="D250" s="1075">
        <f t="shared" si="453"/>
        <v>-400</v>
      </c>
      <c r="E250" s="1075">
        <f t="shared" si="453"/>
        <v>0</v>
      </c>
      <c r="F250" s="1075">
        <f t="shared" si="453"/>
        <v>0</v>
      </c>
      <c r="G250" s="1075">
        <f t="shared" si="453"/>
        <v>-300</v>
      </c>
      <c r="H250" s="1075">
        <f t="shared" si="453"/>
        <v>-200</v>
      </c>
      <c r="I250" s="1075">
        <f t="shared" si="453"/>
        <v>100</v>
      </c>
      <c r="J250" s="1075">
        <f t="shared" si="453"/>
        <v>-400</v>
      </c>
      <c r="K250" s="1075">
        <f t="shared" si="453"/>
        <v>8000</v>
      </c>
      <c r="L250" s="1075">
        <f t="shared" si="453"/>
        <v>-200</v>
      </c>
      <c r="M250" s="1075">
        <f t="shared" si="453"/>
        <v>-400</v>
      </c>
      <c r="N250" s="1075">
        <f t="shared" si="453"/>
        <v>100</v>
      </c>
      <c r="O250" s="1075">
        <f t="shared" si="453"/>
        <v>-300</v>
      </c>
      <c r="P250" s="1075">
        <f t="shared" si="453"/>
        <v>200</v>
      </c>
      <c r="Q250" s="1075">
        <f t="shared" si="453"/>
        <v>-200</v>
      </c>
      <c r="R250" s="1075">
        <f t="shared" si="453"/>
        <v>0</v>
      </c>
      <c r="S250" s="1075">
        <f t="shared" si="453"/>
        <v>0</v>
      </c>
      <c r="T250" s="1075">
        <f t="shared" si="453"/>
        <v>0</v>
      </c>
      <c r="U250" s="1075">
        <f t="shared" si="453"/>
        <v>-2148.22823722467</v>
      </c>
      <c r="V250" s="1075">
        <f t="shared" si="453"/>
        <v>-1304.6400942273322</v>
      </c>
      <c r="W250" s="992"/>
    </row>
    <row r="251" spans="2:27" x14ac:dyDescent="0.25">
      <c r="B251" s="992" t="s">
        <v>332</v>
      </c>
      <c r="C251" s="1080">
        <f>C245/C$13</f>
        <v>0.73066666666666669</v>
      </c>
      <c r="D251" s="1080">
        <f t="shared" ref="D251:V253" si="454">D245/D$13</f>
        <v>0.76</v>
      </c>
      <c r="E251" s="1080">
        <f t="shared" si="454"/>
        <v>0.74935064935064932</v>
      </c>
      <c r="F251" s="1080">
        <f t="shared" si="454"/>
        <v>0.74358974358974361</v>
      </c>
      <c r="G251" s="1080">
        <f t="shared" si="454"/>
        <v>0.76923076923076927</v>
      </c>
      <c r="H251" s="1080">
        <f t="shared" si="454"/>
        <v>0.78048780487804881</v>
      </c>
      <c r="I251" s="1080">
        <f t="shared" si="454"/>
        <v>0.7617283950617284</v>
      </c>
      <c r="J251" s="1080">
        <f t="shared" si="454"/>
        <v>0.74698795180722888</v>
      </c>
      <c r="K251" s="1080">
        <f>K245/K$13</f>
        <v>0.65909090909090906</v>
      </c>
      <c r="L251" s="1080">
        <f t="shared" si="454"/>
        <v>0.74302325581395345</v>
      </c>
      <c r="M251" s="1080">
        <f t="shared" si="454"/>
        <v>0.75476190476190474</v>
      </c>
      <c r="N251" s="1080">
        <f t="shared" si="454"/>
        <v>0.79012345679012341</v>
      </c>
      <c r="O251" s="1080">
        <f t="shared" si="454"/>
        <v>0.78974358974358971</v>
      </c>
      <c r="P251" s="1080">
        <f t="shared" si="454"/>
        <v>0.76962025316455696</v>
      </c>
      <c r="Q251" s="1080">
        <f t="shared" si="454"/>
        <v>0.77073170731707319</v>
      </c>
      <c r="R251" s="1080">
        <f t="shared" si="454"/>
        <v>0.75522755227552274</v>
      </c>
      <c r="S251" s="1080">
        <f t="shared" si="454"/>
        <v>0.76773455377574373</v>
      </c>
      <c r="T251" s="1080">
        <f t="shared" si="454"/>
        <v>0.76760563380281688</v>
      </c>
      <c r="U251" s="1080">
        <f t="shared" si="454"/>
        <v>0.75568080470820576</v>
      </c>
      <c r="V251" s="1080">
        <f t="shared" si="454"/>
        <v>0.76139549579984767</v>
      </c>
      <c r="W251" s="992"/>
    </row>
    <row r="252" spans="2:27" x14ac:dyDescent="0.25">
      <c r="B252" s="992" t="s">
        <v>323</v>
      </c>
      <c r="C252" s="1080">
        <f>C246/C$13</f>
        <v>6.2666666666666662E-2</v>
      </c>
      <c r="D252" s="1080">
        <f t="shared" ref="D252:R252" si="455">D246/D$13</f>
        <v>5.2499999999999998E-2</v>
      </c>
      <c r="E252" s="1080">
        <f t="shared" si="455"/>
        <v>5.0649350649350652E-2</v>
      </c>
      <c r="F252" s="1080">
        <f t="shared" si="455"/>
        <v>5.128205128205128E-2</v>
      </c>
      <c r="G252" s="1080">
        <f t="shared" si="455"/>
        <v>4.7435897435897434E-2</v>
      </c>
      <c r="H252" s="1080">
        <f t="shared" si="455"/>
        <v>0.05</v>
      </c>
      <c r="I252" s="1080">
        <f t="shared" si="455"/>
        <v>5.185185185185185E-2</v>
      </c>
      <c r="J252" s="1080">
        <f t="shared" si="455"/>
        <v>5.0602409638554217E-2</v>
      </c>
      <c r="K252" s="1080">
        <f t="shared" si="455"/>
        <v>5.6818181818181816E-2</v>
      </c>
      <c r="L252" s="1080">
        <f t="shared" si="455"/>
        <v>4.8837209302325581E-2</v>
      </c>
      <c r="M252" s="1080">
        <f t="shared" si="455"/>
        <v>4.880952380952381E-2</v>
      </c>
      <c r="N252" s="1080">
        <f t="shared" si="455"/>
        <v>6.1728395061728392E-2</v>
      </c>
      <c r="O252" s="1080">
        <f t="shared" si="455"/>
        <v>5.7692307692307696E-2</v>
      </c>
      <c r="P252" s="1080">
        <f t="shared" si="455"/>
        <v>6.8354430379746839E-2</v>
      </c>
      <c r="Q252" s="1080">
        <f t="shared" si="455"/>
        <v>6.5853658536585369E-2</v>
      </c>
      <c r="R252" s="1080">
        <f t="shared" si="455"/>
        <v>7.7490774907749083E-2</v>
      </c>
      <c r="S252" s="1080">
        <f t="shared" si="454"/>
        <v>6.8649885583524028E-2</v>
      </c>
      <c r="T252" s="1080">
        <f t="shared" si="454"/>
        <v>6.8075117370892016E-2</v>
      </c>
      <c r="U252" s="1080">
        <f t="shared" si="454"/>
        <v>7.9997654462545142E-2</v>
      </c>
      <c r="V252" s="1080">
        <f t="shared" si="454"/>
        <v>8.1370875616081584E-2</v>
      </c>
      <c r="W252" s="992"/>
    </row>
    <row r="253" spans="2:27" x14ac:dyDescent="0.25">
      <c r="B253" s="992" t="s">
        <v>324</v>
      </c>
      <c r="C253" s="1080">
        <f>C247/C$13</f>
        <v>0.188</v>
      </c>
      <c r="D253" s="1080">
        <f t="shared" si="454"/>
        <v>0.17374999999999999</v>
      </c>
      <c r="E253" s="1080">
        <f t="shared" si="454"/>
        <v>0.18181818181818182</v>
      </c>
      <c r="F253" s="1080">
        <f t="shared" si="454"/>
        <v>0.18717948717948718</v>
      </c>
      <c r="G253" s="1080">
        <f t="shared" si="454"/>
        <v>0.16923076923076924</v>
      </c>
      <c r="H253" s="1080">
        <f t="shared" si="454"/>
        <v>0.15365853658536585</v>
      </c>
      <c r="I253" s="1080">
        <f t="shared" si="454"/>
        <v>0.16296296296296298</v>
      </c>
      <c r="J253" s="1080">
        <f t="shared" si="454"/>
        <v>0.19036144578313252</v>
      </c>
      <c r="K253" s="1080">
        <f t="shared" si="454"/>
        <v>0.17045454545454544</v>
      </c>
      <c r="L253" s="1080">
        <f t="shared" si="454"/>
        <v>0.18720930232558139</v>
      </c>
      <c r="M253" s="1080">
        <f t="shared" si="454"/>
        <v>0.1761904761904762</v>
      </c>
      <c r="N253" s="1080">
        <f t="shared" si="454"/>
        <v>0.13703703703703704</v>
      </c>
      <c r="O253" s="1080">
        <f t="shared" si="454"/>
        <v>0.14102564102564102</v>
      </c>
      <c r="P253" s="1080">
        <f t="shared" si="454"/>
        <v>0.13417721518987341</v>
      </c>
      <c r="Q253" s="1080">
        <f t="shared" si="454"/>
        <v>0.12926829268292683</v>
      </c>
      <c r="R253" s="1080">
        <f t="shared" si="454"/>
        <v>0.13776137761377613</v>
      </c>
      <c r="S253" s="1080">
        <f t="shared" si="454"/>
        <v>0.13157894736842105</v>
      </c>
      <c r="T253" s="1080">
        <f t="shared" si="454"/>
        <v>0.13497652582159625</v>
      </c>
      <c r="U253" s="1080">
        <f t="shared" si="454"/>
        <v>0.15114873035066506</v>
      </c>
      <c r="V253" s="1080">
        <f t="shared" si="454"/>
        <v>0.13744075829383887</v>
      </c>
      <c r="W253" s="992"/>
    </row>
    <row r="254" spans="2:27" x14ac:dyDescent="0.25">
      <c r="B254" s="992" t="s">
        <v>333</v>
      </c>
      <c r="C254" s="1080">
        <f>1-SUM(C251:C253)</f>
        <v>1.8666666666666609E-2</v>
      </c>
      <c r="D254" s="1080">
        <f t="shared" ref="D254:V254" si="456">1-SUM(D251:D253)</f>
        <v>1.375000000000004E-2</v>
      </c>
      <c r="E254" s="1080">
        <f t="shared" si="456"/>
        <v>1.8181818181818299E-2</v>
      </c>
      <c r="F254" s="1080">
        <f t="shared" si="456"/>
        <v>1.7948717948717885E-2</v>
      </c>
      <c r="G254" s="1080">
        <f t="shared" si="456"/>
        <v>1.4102564102564052E-2</v>
      </c>
      <c r="H254" s="1080">
        <f t="shared" si="456"/>
        <v>1.5853658536585269E-2</v>
      </c>
      <c r="I254" s="1080">
        <f t="shared" si="456"/>
        <v>2.3456790123456805E-2</v>
      </c>
      <c r="J254" s="1080">
        <f t="shared" si="456"/>
        <v>1.2048192771084376E-2</v>
      </c>
      <c r="K254" s="1080">
        <f t="shared" si="456"/>
        <v>0.11363636363636376</v>
      </c>
      <c r="L254" s="1080">
        <f t="shared" si="456"/>
        <v>2.0930232558139528E-2</v>
      </c>
      <c r="M254" s="1080">
        <f t="shared" si="456"/>
        <v>2.0238095238095166E-2</v>
      </c>
      <c r="N254" s="1080">
        <f t="shared" si="456"/>
        <v>1.1111111111111072E-2</v>
      </c>
      <c r="O254" s="1080">
        <f t="shared" si="456"/>
        <v>1.1538461538461497E-2</v>
      </c>
      <c r="P254" s="1080">
        <f t="shared" si="456"/>
        <v>2.7848101265822711E-2</v>
      </c>
      <c r="Q254" s="1080">
        <f t="shared" si="456"/>
        <v>3.4146341463414553E-2</v>
      </c>
      <c r="R254" s="1080">
        <f t="shared" si="456"/>
        <v>2.9520295202951963E-2</v>
      </c>
      <c r="S254" s="1080">
        <f t="shared" si="456"/>
        <v>3.2036613272311221E-2</v>
      </c>
      <c r="T254" s="1080">
        <f t="shared" si="456"/>
        <v>2.9342723004694871E-2</v>
      </c>
      <c r="U254" s="1080">
        <f t="shared" si="456"/>
        <v>1.3172810478583985E-2</v>
      </c>
      <c r="V254" s="1080">
        <f t="shared" si="456"/>
        <v>1.9792870290231912E-2</v>
      </c>
      <c r="W254" s="992"/>
    </row>
    <row r="255" spans="2:27" x14ac:dyDescent="0.25">
      <c r="B255" s="992"/>
      <c r="C255" s="1081"/>
      <c r="D255" s="1081">
        <f t="shared" ref="D255:V255" si="457">SUM(D251:D254)</f>
        <v>1</v>
      </c>
      <c r="E255" s="1081">
        <f t="shared" si="457"/>
        <v>1</v>
      </c>
      <c r="F255" s="1081">
        <f t="shared" si="457"/>
        <v>1</v>
      </c>
      <c r="G255" s="1081">
        <f t="shared" si="457"/>
        <v>1</v>
      </c>
      <c r="H255" s="1081">
        <f t="shared" si="457"/>
        <v>1</v>
      </c>
      <c r="I255" s="1081">
        <f t="shared" si="457"/>
        <v>1</v>
      </c>
      <c r="J255" s="1081">
        <f t="shared" si="457"/>
        <v>1</v>
      </c>
      <c r="K255" s="1081">
        <f t="shared" si="457"/>
        <v>1</v>
      </c>
      <c r="L255" s="1081">
        <f t="shared" si="457"/>
        <v>1</v>
      </c>
      <c r="M255" s="1081">
        <f t="shared" si="457"/>
        <v>1</v>
      </c>
      <c r="N255" s="1081">
        <f t="shared" si="457"/>
        <v>1</v>
      </c>
      <c r="O255" s="1081">
        <f t="shared" si="457"/>
        <v>1</v>
      </c>
      <c r="P255" s="1081">
        <f t="shared" si="457"/>
        <v>1</v>
      </c>
      <c r="Q255" s="1081">
        <f t="shared" si="457"/>
        <v>1</v>
      </c>
      <c r="R255" s="1081">
        <f t="shared" si="457"/>
        <v>1</v>
      </c>
      <c r="S255" s="1081">
        <f t="shared" si="457"/>
        <v>1</v>
      </c>
      <c r="T255" s="1081">
        <f t="shared" si="457"/>
        <v>1</v>
      </c>
      <c r="U255" s="1081">
        <f t="shared" si="457"/>
        <v>1</v>
      </c>
      <c r="V255" s="1081">
        <f t="shared" si="457"/>
        <v>1</v>
      </c>
      <c r="W255" s="992"/>
    </row>
    <row r="256" spans="2:27" x14ac:dyDescent="0.25">
      <c r="B256" s="921" t="s">
        <v>338</v>
      </c>
      <c r="C256" s="921">
        <v>1990</v>
      </c>
      <c r="D256" s="921">
        <v>1991</v>
      </c>
      <c r="E256" s="921">
        <v>1992</v>
      </c>
      <c r="F256" s="921">
        <v>1993</v>
      </c>
      <c r="G256" s="921">
        <v>1994</v>
      </c>
      <c r="H256" s="921">
        <v>1995</v>
      </c>
      <c r="I256" s="921">
        <v>1996</v>
      </c>
      <c r="J256" s="921">
        <v>1997</v>
      </c>
      <c r="K256" s="921">
        <v>1998</v>
      </c>
      <c r="L256" s="921">
        <v>1999</v>
      </c>
      <c r="M256" s="921">
        <v>2000</v>
      </c>
      <c r="N256" s="921">
        <v>2001</v>
      </c>
      <c r="O256" s="921">
        <v>2002</v>
      </c>
      <c r="P256" s="921">
        <v>2003</v>
      </c>
      <c r="Q256" s="921">
        <v>2004</v>
      </c>
      <c r="R256" s="921">
        <v>2005</v>
      </c>
      <c r="S256" s="921">
        <v>2006</v>
      </c>
      <c r="T256" s="921">
        <v>2007</v>
      </c>
      <c r="U256" s="921">
        <v>2008</v>
      </c>
      <c r="V256" s="921">
        <v>2009</v>
      </c>
      <c r="W256" s="992"/>
    </row>
    <row r="257" spans="2:23" x14ac:dyDescent="0.25">
      <c r="B257" s="992" t="s">
        <v>332</v>
      </c>
      <c r="C257" s="1082">
        <f>C251*C$250</f>
        <v>-73.066666666666663</v>
      </c>
      <c r="D257" s="1082">
        <f t="shared" ref="D257:V257" si="458">D251*D$250</f>
        <v>-304</v>
      </c>
      <c r="E257" s="1082">
        <f t="shared" si="458"/>
        <v>0</v>
      </c>
      <c r="F257" s="1082">
        <f t="shared" si="458"/>
        <v>0</v>
      </c>
      <c r="G257" s="1082">
        <f t="shared" si="458"/>
        <v>-230.76923076923077</v>
      </c>
      <c r="H257" s="1082">
        <f t="shared" si="458"/>
        <v>-156.09756097560975</v>
      </c>
      <c r="I257" s="1082">
        <f t="shared" si="458"/>
        <v>76.172839506172835</v>
      </c>
      <c r="J257" s="1082">
        <f t="shared" si="458"/>
        <v>-298.79518072289153</v>
      </c>
      <c r="K257" s="1082">
        <f t="shared" si="458"/>
        <v>5272.7272727272721</v>
      </c>
      <c r="L257" s="1082">
        <f t="shared" si="458"/>
        <v>-148.6046511627907</v>
      </c>
      <c r="M257" s="1082">
        <f t="shared" si="458"/>
        <v>-301.90476190476193</v>
      </c>
      <c r="N257" s="1082">
        <f t="shared" si="458"/>
        <v>79.012345679012341</v>
      </c>
      <c r="O257" s="1082">
        <f t="shared" si="458"/>
        <v>-236.92307692307691</v>
      </c>
      <c r="P257" s="1082">
        <f t="shared" si="458"/>
        <v>153.92405063291139</v>
      </c>
      <c r="Q257" s="1082">
        <f t="shared" si="458"/>
        <v>-154.14634146341464</v>
      </c>
      <c r="R257" s="1082">
        <f t="shared" si="458"/>
        <v>0</v>
      </c>
      <c r="S257" s="1082">
        <f t="shared" si="458"/>
        <v>0</v>
      </c>
      <c r="T257" s="1082">
        <f t="shared" si="458"/>
        <v>0</v>
      </c>
      <c r="U257" s="1082">
        <f t="shared" si="458"/>
        <v>-1623.374843002829</v>
      </c>
      <c r="V257" s="1082">
        <f t="shared" si="458"/>
        <v>-993.34709138457958</v>
      </c>
      <c r="W257" s="992"/>
    </row>
    <row r="258" spans="2:23" x14ac:dyDescent="0.25">
      <c r="B258" s="992" t="s">
        <v>323</v>
      </c>
      <c r="C258" s="1082">
        <f>C252*C$250</f>
        <v>-6.2666666666666666</v>
      </c>
      <c r="D258" s="1082">
        <f t="shared" ref="D258:V258" si="459">D252*D$250</f>
        <v>-21</v>
      </c>
      <c r="E258" s="1082">
        <f t="shared" si="459"/>
        <v>0</v>
      </c>
      <c r="F258" s="1082">
        <f t="shared" si="459"/>
        <v>0</v>
      </c>
      <c r="G258" s="1082">
        <f t="shared" si="459"/>
        <v>-14.23076923076923</v>
      </c>
      <c r="H258" s="1082">
        <f t="shared" si="459"/>
        <v>-10</v>
      </c>
      <c r="I258" s="1082">
        <f t="shared" si="459"/>
        <v>5.1851851851851851</v>
      </c>
      <c r="J258" s="1082">
        <f t="shared" si="459"/>
        <v>-20.240963855421686</v>
      </c>
      <c r="K258" s="1082">
        <f t="shared" si="459"/>
        <v>454.5454545454545</v>
      </c>
      <c r="L258" s="1082">
        <f t="shared" si="459"/>
        <v>-9.7674418604651159</v>
      </c>
      <c r="M258" s="1082">
        <f t="shared" si="459"/>
        <v>-19.523809523809526</v>
      </c>
      <c r="N258" s="1082">
        <f t="shared" si="459"/>
        <v>6.1728395061728394</v>
      </c>
      <c r="O258" s="1082">
        <f t="shared" si="459"/>
        <v>-17.30769230769231</v>
      </c>
      <c r="P258" s="1082">
        <f t="shared" si="459"/>
        <v>13.670886075949367</v>
      </c>
      <c r="Q258" s="1082">
        <f t="shared" si="459"/>
        <v>-13.170731707317074</v>
      </c>
      <c r="R258" s="1082">
        <f t="shared" si="459"/>
        <v>0</v>
      </c>
      <c r="S258" s="1082">
        <f t="shared" si="459"/>
        <v>0</v>
      </c>
      <c r="T258" s="1082">
        <f t="shared" si="459"/>
        <v>0</v>
      </c>
      <c r="U258" s="1082">
        <f t="shared" si="459"/>
        <v>-171.85322022818161</v>
      </c>
      <c r="V258" s="1082">
        <f t="shared" si="459"/>
        <v>-106.15970683112521</v>
      </c>
      <c r="W258" s="992"/>
    </row>
    <row r="259" spans="2:23" x14ac:dyDescent="0.25">
      <c r="B259" s="992" t="s">
        <v>324</v>
      </c>
      <c r="C259" s="1082">
        <f>C253*C$250</f>
        <v>-18.8</v>
      </c>
      <c r="D259" s="1082">
        <f t="shared" ref="D259:V259" si="460">D253*D$250</f>
        <v>-69.5</v>
      </c>
      <c r="E259" s="1082">
        <f t="shared" si="460"/>
        <v>0</v>
      </c>
      <c r="F259" s="1082">
        <f t="shared" si="460"/>
        <v>0</v>
      </c>
      <c r="G259" s="1082">
        <f t="shared" si="460"/>
        <v>-50.769230769230774</v>
      </c>
      <c r="H259" s="1082">
        <f t="shared" si="460"/>
        <v>-30.73170731707317</v>
      </c>
      <c r="I259" s="1082">
        <f t="shared" si="460"/>
        <v>16.296296296296298</v>
      </c>
      <c r="J259" s="1082">
        <f t="shared" si="460"/>
        <v>-76.144578313253007</v>
      </c>
      <c r="K259" s="1082">
        <f t="shared" si="460"/>
        <v>1363.6363636363635</v>
      </c>
      <c r="L259" s="1082">
        <f t="shared" si="460"/>
        <v>-37.441860465116278</v>
      </c>
      <c r="M259" s="1082">
        <f t="shared" si="460"/>
        <v>-70.476190476190482</v>
      </c>
      <c r="N259" s="1082">
        <f t="shared" si="460"/>
        <v>13.703703703703704</v>
      </c>
      <c r="O259" s="1082">
        <f t="shared" si="460"/>
        <v>-42.307692307692307</v>
      </c>
      <c r="P259" s="1082">
        <f t="shared" si="460"/>
        <v>26.835443037974681</v>
      </c>
      <c r="Q259" s="1082">
        <f t="shared" si="460"/>
        <v>-25.853658536585368</v>
      </c>
      <c r="R259" s="1082">
        <f t="shared" si="460"/>
        <v>0</v>
      </c>
      <c r="S259" s="1082">
        <f t="shared" si="460"/>
        <v>0</v>
      </c>
      <c r="T259" s="1082">
        <f t="shared" si="460"/>
        <v>0</v>
      </c>
      <c r="U259" s="1082">
        <f t="shared" si="460"/>
        <v>-324.70197055995618</v>
      </c>
      <c r="V259" s="1082">
        <f t="shared" si="460"/>
        <v>-179.31072385114993</v>
      </c>
      <c r="W259" s="992"/>
    </row>
    <row r="260" spans="2:23" x14ac:dyDescent="0.25">
      <c r="B260" s="992" t="s">
        <v>333</v>
      </c>
      <c r="C260" s="1082">
        <f>C254*C$250</f>
        <v>-1.8666666666666609</v>
      </c>
      <c r="D260" s="1082">
        <f t="shared" ref="D260:V260" si="461">D254*D$250</f>
        <v>-5.500000000000016</v>
      </c>
      <c r="E260" s="1082">
        <f t="shared" si="461"/>
        <v>0</v>
      </c>
      <c r="F260" s="1082">
        <f t="shared" si="461"/>
        <v>0</v>
      </c>
      <c r="G260" s="1082">
        <f t="shared" si="461"/>
        <v>-4.2307692307692157</v>
      </c>
      <c r="H260" s="1082">
        <f t="shared" si="461"/>
        <v>-3.1707317073170538</v>
      </c>
      <c r="I260" s="1082">
        <f t="shared" si="461"/>
        <v>2.3456790123456805</v>
      </c>
      <c r="J260" s="1082">
        <f t="shared" si="461"/>
        <v>-4.8192771084337505</v>
      </c>
      <c r="K260" s="1082">
        <f t="shared" si="461"/>
        <v>909.09090909091003</v>
      </c>
      <c r="L260" s="1082">
        <f t="shared" si="461"/>
        <v>-4.1860465116279055</v>
      </c>
      <c r="M260" s="1082">
        <f t="shared" si="461"/>
        <v>-8.0952380952380665</v>
      </c>
      <c r="N260" s="1082">
        <f t="shared" si="461"/>
        <v>1.1111111111111072</v>
      </c>
      <c r="O260" s="1082">
        <f t="shared" si="461"/>
        <v>-3.4615384615384492</v>
      </c>
      <c r="P260" s="1082">
        <f t="shared" si="461"/>
        <v>5.5696202531645422</v>
      </c>
      <c r="Q260" s="1082">
        <f t="shared" si="461"/>
        <v>-6.8292682926829107</v>
      </c>
      <c r="R260" s="1082">
        <f t="shared" si="461"/>
        <v>0</v>
      </c>
      <c r="S260" s="1082">
        <f t="shared" si="461"/>
        <v>0</v>
      </c>
      <c r="T260" s="1082">
        <f t="shared" si="461"/>
        <v>0</v>
      </c>
      <c r="U260" s="1082">
        <f t="shared" si="461"/>
        <v>-28.298203433703137</v>
      </c>
      <c r="V260" s="1082">
        <f t="shared" si="461"/>
        <v>-25.822572160477524</v>
      </c>
      <c r="W260" s="992"/>
    </row>
    <row r="261" spans="2:23" x14ac:dyDescent="0.25">
      <c r="B261" s="921" t="s">
        <v>339</v>
      </c>
      <c r="C261" s="921">
        <v>1990</v>
      </c>
      <c r="D261" s="921">
        <v>1991</v>
      </c>
      <c r="E261" s="921">
        <v>1992</v>
      </c>
      <c r="F261" s="921">
        <v>1993</v>
      </c>
      <c r="G261" s="921">
        <v>1994</v>
      </c>
      <c r="H261" s="921">
        <v>1995</v>
      </c>
      <c r="I261" s="921">
        <v>1996</v>
      </c>
      <c r="J261" s="921">
        <v>1997</v>
      </c>
      <c r="K261" s="921">
        <v>1998</v>
      </c>
      <c r="L261" s="921">
        <v>1999</v>
      </c>
      <c r="M261" s="921">
        <v>2000</v>
      </c>
      <c r="N261" s="921">
        <v>2001</v>
      </c>
      <c r="O261" s="921">
        <v>2002</v>
      </c>
      <c r="P261" s="921">
        <v>2003</v>
      </c>
      <c r="Q261" s="921">
        <v>2004</v>
      </c>
      <c r="R261" s="921">
        <v>2005</v>
      </c>
      <c r="S261" s="921">
        <v>2006</v>
      </c>
      <c r="T261" s="921">
        <v>2007</v>
      </c>
      <c r="U261" s="921">
        <v>2008</v>
      </c>
      <c r="V261" s="921">
        <v>2009</v>
      </c>
      <c r="W261" s="992"/>
    </row>
    <row r="262" spans="2:23" x14ac:dyDescent="0.25">
      <c r="B262" s="992" t="s">
        <v>332</v>
      </c>
      <c r="C262" s="1075">
        <f>C245+C257</f>
        <v>54726.933333333334</v>
      </c>
      <c r="D262" s="1075">
        <f>D245+D257</f>
        <v>60496</v>
      </c>
      <c r="E262" s="1075">
        <f t="shared" ref="E262:V262" si="462">E245+E257</f>
        <v>57700</v>
      </c>
      <c r="F262" s="1075">
        <f t="shared" si="462"/>
        <v>58000</v>
      </c>
      <c r="G262" s="1075">
        <f t="shared" si="462"/>
        <v>59769.230769230766</v>
      </c>
      <c r="H262" s="1075">
        <f t="shared" si="462"/>
        <v>63843.902439024387</v>
      </c>
      <c r="I262" s="1075">
        <f t="shared" si="462"/>
        <v>61776.172839506173</v>
      </c>
      <c r="J262" s="1075">
        <f t="shared" si="462"/>
        <v>61701.204819277111</v>
      </c>
      <c r="K262" s="1075">
        <f t="shared" si="462"/>
        <v>63272.727272727272</v>
      </c>
      <c r="L262" s="1075">
        <f t="shared" si="462"/>
        <v>63751.395348837206</v>
      </c>
      <c r="M262" s="1075">
        <f t="shared" si="462"/>
        <v>63098.095238095237</v>
      </c>
      <c r="N262" s="1075">
        <f t="shared" si="462"/>
        <v>64079.01234567901</v>
      </c>
      <c r="O262" s="1075">
        <f t="shared" si="462"/>
        <v>61363.076923076922</v>
      </c>
      <c r="P262" s="1075">
        <f t="shared" si="462"/>
        <v>60953.924050632908</v>
      </c>
      <c r="Q262" s="1075">
        <f t="shared" si="462"/>
        <v>63045.853658536587</v>
      </c>
      <c r="R262" s="1075">
        <f t="shared" si="462"/>
        <v>61400</v>
      </c>
      <c r="S262" s="1075">
        <f t="shared" si="462"/>
        <v>67100</v>
      </c>
      <c r="T262" s="1075">
        <f t="shared" si="462"/>
        <v>65400</v>
      </c>
      <c r="U262" s="1075">
        <f t="shared" si="462"/>
        <v>60871.427706365786</v>
      </c>
      <c r="V262" s="1075">
        <f t="shared" si="462"/>
        <v>63268.432754122565</v>
      </c>
      <c r="W262" s="992"/>
    </row>
    <row r="263" spans="2:23" x14ac:dyDescent="0.25">
      <c r="B263" s="992" t="s">
        <v>323</v>
      </c>
      <c r="C263" s="1075">
        <f>C246+C258</f>
        <v>4693.7333333333336</v>
      </c>
      <c r="D263" s="1075">
        <f t="shared" ref="D263:S263" si="463">D246+D258</f>
        <v>4179</v>
      </c>
      <c r="E263" s="1075">
        <f t="shared" si="463"/>
        <v>3900</v>
      </c>
      <c r="F263" s="1075">
        <f t="shared" si="463"/>
        <v>4000</v>
      </c>
      <c r="G263" s="1075">
        <f t="shared" si="463"/>
        <v>3685.7692307692309</v>
      </c>
      <c r="H263" s="1075">
        <f t="shared" si="463"/>
        <v>4090</v>
      </c>
      <c r="I263" s="1075">
        <f t="shared" si="463"/>
        <v>4205.1851851851852</v>
      </c>
      <c r="J263" s="1075">
        <f t="shared" si="463"/>
        <v>4179.7590361445782</v>
      </c>
      <c r="K263" s="1075">
        <f t="shared" si="463"/>
        <v>5454.545454545454</v>
      </c>
      <c r="L263" s="1075">
        <f t="shared" si="463"/>
        <v>4190.2325581395353</v>
      </c>
      <c r="M263" s="1075">
        <f t="shared" si="463"/>
        <v>4080.4761904761904</v>
      </c>
      <c r="N263" s="1075">
        <f t="shared" si="463"/>
        <v>5006.1728395061727</v>
      </c>
      <c r="O263" s="1075">
        <f t="shared" si="463"/>
        <v>4482.6923076923076</v>
      </c>
      <c r="P263" s="1075">
        <f t="shared" si="463"/>
        <v>5413.6708860759491</v>
      </c>
      <c r="Q263" s="1075">
        <f t="shared" si="463"/>
        <v>5386.8292682926831</v>
      </c>
      <c r="R263" s="1075">
        <f t="shared" si="463"/>
        <v>6300</v>
      </c>
      <c r="S263" s="1075">
        <f t="shared" si="463"/>
        <v>6000</v>
      </c>
      <c r="T263" s="1075">
        <f t="shared" ref="T263:U263" si="464">T246+T258</f>
        <v>5800</v>
      </c>
      <c r="U263" s="1075">
        <f t="shared" si="464"/>
        <v>6443.9528038243016</v>
      </c>
      <c r="V263" s="1075">
        <f>V246+V258</f>
        <v>6761.542195166161</v>
      </c>
      <c r="W263" s="992"/>
    </row>
    <row r="264" spans="2:23" x14ac:dyDescent="0.25">
      <c r="B264" s="992" t="s">
        <v>324</v>
      </c>
      <c r="C264" s="1075">
        <f t="shared" ref="C264:S264" si="465">C247+C259</f>
        <v>14081.2</v>
      </c>
      <c r="D264" s="1075">
        <f t="shared" si="465"/>
        <v>13830.5</v>
      </c>
      <c r="E264" s="1075">
        <f t="shared" si="465"/>
        <v>14000</v>
      </c>
      <c r="F264" s="1075">
        <f t="shared" si="465"/>
        <v>14600</v>
      </c>
      <c r="G264" s="1075">
        <f t="shared" si="465"/>
        <v>13149.23076923077</v>
      </c>
      <c r="H264" s="1075">
        <f t="shared" si="465"/>
        <v>12569.268292682927</v>
      </c>
      <c r="I264" s="1075">
        <f t="shared" si="465"/>
        <v>13216.296296296296</v>
      </c>
      <c r="J264" s="1075">
        <f t="shared" si="465"/>
        <v>15723.855421686747</v>
      </c>
      <c r="K264" s="1075">
        <f t="shared" si="465"/>
        <v>16363.636363636364</v>
      </c>
      <c r="L264" s="1075">
        <f t="shared" si="465"/>
        <v>16062.558139534884</v>
      </c>
      <c r="M264" s="1075">
        <f t="shared" si="465"/>
        <v>14729.523809523809</v>
      </c>
      <c r="N264" s="1075">
        <f t="shared" si="465"/>
        <v>11113.703703703704</v>
      </c>
      <c r="O264" s="1075">
        <f t="shared" si="465"/>
        <v>10957.692307692309</v>
      </c>
      <c r="P264" s="1075">
        <f t="shared" si="465"/>
        <v>10626.835443037975</v>
      </c>
      <c r="Q264" s="1075">
        <f t="shared" si="465"/>
        <v>10574.146341463415</v>
      </c>
      <c r="R264" s="1075">
        <f t="shared" si="465"/>
        <v>11200</v>
      </c>
      <c r="S264" s="1075">
        <f t="shared" si="465"/>
        <v>11500</v>
      </c>
      <c r="T264" s="1075">
        <f t="shared" ref="T264:U264" si="466">T247+T259</f>
        <v>11500</v>
      </c>
      <c r="U264" s="1075">
        <f t="shared" si="466"/>
        <v>12175.298029440044</v>
      </c>
      <c r="V264" s="1075">
        <f>V247+V259</f>
        <v>11420.689276148851</v>
      </c>
      <c r="W264" s="992"/>
    </row>
    <row r="265" spans="2:23" x14ac:dyDescent="0.25">
      <c r="B265" s="992" t="s">
        <v>333</v>
      </c>
      <c r="C265" s="1075">
        <f t="shared" ref="C265:S265" si="467">C248+C260</f>
        <v>1498.1333333333334</v>
      </c>
      <c r="D265" s="1075">
        <f t="shared" si="467"/>
        <v>1494.5</v>
      </c>
      <c r="E265" s="1075">
        <f t="shared" si="467"/>
        <v>1400</v>
      </c>
      <c r="F265" s="1075">
        <f t="shared" si="467"/>
        <v>1400</v>
      </c>
      <c r="G265" s="1075">
        <f t="shared" si="467"/>
        <v>1395.7692307692307</v>
      </c>
      <c r="H265" s="1075">
        <f t="shared" si="467"/>
        <v>1496.8292682926829</v>
      </c>
      <c r="I265" s="1075">
        <f t="shared" si="467"/>
        <v>1802.3456790123457</v>
      </c>
      <c r="J265" s="1075">
        <f t="shared" si="467"/>
        <v>1395.1807228915663</v>
      </c>
      <c r="K265" s="1075">
        <f t="shared" si="467"/>
        <v>2909.0909090909099</v>
      </c>
      <c r="L265" s="1075">
        <f t="shared" si="467"/>
        <v>1995.8139534883721</v>
      </c>
      <c r="M265" s="1075">
        <f t="shared" si="467"/>
        <v>2091.9047619047619</v>
      </c>
      <c r="N265" s="1075">
        <f t="shared" si="467"/>
        <v>801.11111111111109</v>
      </c>
      <c r="O265" s="1075">
        <f t="shared" si="467"/>
        <v>1196.5384615384617</v>
      </c>
      <c r="P265" s="1075">
        <f t="shared" si="467"/>
        <v>2005.5696202531644</v>
      </c>
      <c r="Q265" s="1075">
        <f t="shared" si="467"/>
        <v>2993.1707317073169</v>
      </c>
      <c r="R265" s="1075">
        <f t="shared" si="467"/>
        <v>2400</v>
      </c>
      <c r="S265" s="1075">
        <f t="shared" si="467"/>
        <v>2800</v>
      </c>
      <c r="T265" s="1075">
        <f t="shared" ref="T265:U265" si="468">T248+T260</f>
        <v>2500</v>
      </c>
      <c r="U265" s="1075">
        <f t="shared" si="468"/>
        <v>3209.3214603698671</v>
      </c>
      <c r="V265" s="1075">
        <f>V248+V260</f>
        <v>2949.3357745624353</v>
      </c>
      <c r="W265" s="992"/>
    </row>
    <row r="266" spans="2:23" x14ac:dyDescent="0.25">
      <c r="B266" s="1061" t="s">
        <v>223</v>
      </c>
      <c r="C266" s="1075">
        <f t="shared" ref="C266:V266" si="469">SUM(C262:C265)-C13</f>
        <v>0</v>
      </c>
      <c r="D266" s="1075">
        <f t="shared" si="469"/>
        <v>0</v>
      </c>
      <c r="E266" s="1075">
        <f t="shared" si="469"/>
        <v>0</v>
      </c>
      <c r="F266" s="1075">
        <f t="shared" si="469"/>
        <v>0</v>
      </c>
      <c r="G266" s="1075">
        <f t="shared" si="469"/>
        <v>0</v>
      </c>
      <c r="H266" s="1075">
        <f t="shared" si="469"/>
        <v>0</v>
      </c>
      <c r="I266" s="1075">
        <f t="shared" si="469"/>
        <v>0</v>
      </c>
      <c r="J266" s="1075">
        <f t="shared" si="469"/>
        <v>0</v>
      </c>
      <c r="K266" s="1075">
        <f t="shared" si="469"/>
        <v>0</v>
      </c>
      <c r="L266" s="1075">
        <f t="shared" si="469"/>
        <v>0</v>
      </c>
      <c r="M266" s="1075">
        <f t="shared" si="469"/>
        <v>0</v>
      </c>
      <c r="N266" s="1075">
        <f t="shared" si="469"/>
        <v>0</v>
      </c>
      <c r="O266" s="1075">
        <f t="shared" si="469"/>
        <v>0</v>
      </c>
      <c r="P266" s="1075">
        <f t="shared" si="469"/>
        <v>0</v>
      </c>
      <c r="Q266" s="1075">
        <f t="shared" si="469"/>
        <v>0</v>
      </c>
      <c r="R266" s="1075">
        <f t="shared" si="469"/>
        <v>0</v>
      </c>
      <c r="S266" s="1075">
        <f t="shared" si="469"/>
        <v>0</v>
      </c>
      <c r="T266" s="1075">
        <f t="shared" si="469"/>
        <v>0</v>
      </c>
      <c r="U266" s="1075">
        <f t="shared" si="469"/>
        <v>0</v>
      </c>
      <c r="V266" s="1075">
        <f t="shared" si="469"/>
        <v>0</v>
      </c>
      <c r="W266" s="992"/>
    </row>
    <row r="267" spans="2:23" x14ac:dyDescent="0.25">
      <c r="B267" s="1077" t="s">
        <v>340</v>
      </c>
      <c r="C267" s="992"/>
      <c r="D267" s="992"/>
      <c r="E267" s="992"/>
      <c r="F267" s="992"/>
      <c r="G267" s="992"/>
      <c r="H267" s="992"/>
      <c r="I267" s="992"/>
      <c r="J267" s="992"/>
      <c r="K267" s="992"/>
      <c r="L267" s="992"/>
      <c r="M267" s="992"/>
      <c r="N267" s="992"/>
      <c r="O267" s="992"/>
      <c r="P267" s="992"/>
      <c r="Q267" s="992"/>
      <c r="R267" s="992"/>
      <c r="S267" s="992"/>
      <c r="T267" s="992"/>
      <c r="U267" s="992"/>
      <c r="V267" s="992"/>
      <c r="W267" s="992"/>
    </row>
    <row r="268" spans="2:23" x14ac:dyDescent="0.25">
      <c r="B268" s="992"/>
      <c r="C268" s="992"/>
      <c r="D268" s="992"/>
      <c r="E268" s="992"/>
      <c r="F268" s="992"/>
      <c r="G268" s="992"/>
      <c r="H268" s="992"/>
      <c r="I268" s="992"/>
      <c r="J268" s="992"/>
      <c r="K268" s="992"/>
      <c r="L268" s="992"/>
      <c r="M268" s="992"/>
      <c r="N268" s="992"/>
      <c r="O268" s="992"/>
      <c r="P268" s="992"/>
      <c r="Q268" s="992"/>
      <c r="R268" s="992"/>
      <c r="S268" s="992"/>
      <c r="T268" s="992"/>
      <c r="U268" s="992"/>
      <c r="V268" s="992"/>
      <c r="W268" s="992"/>
    </row>
    <row r="269" spans="2:23" x14ac:dyDescent="0.25">
      <c r="B269" s="19" t="s">
        <v>341</v>
      </c>
      <c r="C269" s="992"/>
      <c r="D269" s="992"/>
      <c r="E269" s="992"/>
      <c r="F269" s="992"/>
      <c r="G269" s="992"/>
      <c r="H269" s="992"/>
      <c r="I269" s="992"/>
      <c r="J269" s="992"/>
      <c r="K269" s="992"/>
      <c r="L269" s="992"/>
      <c r="M269" s="992"/>
      <c r="N269" s="992"/>
      <c r="O269" s="992"/>
      <c r="P269" s="992"/>
      <c r="Q269" s="992"/>
      <c r="R269" s="992"/>
      <c r="S269" s="992"/>
      <c r="T269" s="992"/>
      <c r="U269" s="992"/>
      <c r="V269" s="992"/>
      <c r="W269" s="992"/>
    </row>
    <row r="273" spans="2:44" ht="13" x14ac:dyDescent="0.3">
      <c r="B273" s="124" t="s">
        <v>342</v>
      </c>
    </row>
    <row r="274" spans="2:44" x14ac:dyDescent="0.25">
      <c r="B274" s="1" t="s">
        <v>343</v>
      </c>
    </row>
    <row r="275" spans="2:44" ht="13" x14ac:dyDescent="0.3">
      <c r="B275" s="30"/>
      <c r="C275" s="5">
        <v>1990</v>
      </c>
      <c r="D275" s="5">
        <v>1991</v>
      </c>
      <c r="E275" s="5">
        <v>1992</v>
      </c>
      <c r="F275" s="5">
        <v>1993</v>
      </c>
      <c r="G275" s="5">
        <v>1994</v>
      </c>
      <c r="H275" s="5">
        <v>1995</v>
      </c>
      <c r="I275" s="5">
        <v>1996</v>
      </c>
      <c r="J275" s="5">
        <v>1997</v>
      </c>
      <c r="K275" s="5">
        <v>1998</v>
      </c>
      <c r="L275" s="5">
        <v>1999</v>
      </c>
      <c r="M275" s="5">
        <v>2000</v>
      </c>
      <c r="N275" s="5">
        <v>2001</v>
      </c>
      <c r="O275" s="5">
        <v>2002</v>
      </c>
      <c r="P275" s="5">
        <v>2003</v>
      </c>
      <c r="Q275" s="5">
        <v>2004</v>
      </c>
      <c r="R275" s="5">
        <v>2005</v>
      </c>
      <c r="S275" s="5">
        <v>2006</v>
      </c>
      <c r="T275" s="5">
        <v>2007</v>
      </c>
      <c r="U275" s="5">
        <v>2008</v>
      </c>
      <c r="V275" s="5">
        <v>2009</v>
      </c>
      <c r="W275" s="5">
        <v>2010</v>
      </c>
      <c r="X275" s="5">
        <v>2011</v>
      </c>
      <c r="Y275" s="5">
        <v>2012</v>
      </c>
      <c r="Z275" s="5">
        <v>2013</v>
      </c>
      <c r="AA275" s="5">
        <v>2014</v>
      </c>
      <c r="AB275" s="5">
        <v>2015</v>
      </c>
      <c r="AC275" s="5">
        <v>2016</v>
      </c>
      <c r="AD275" s="5">
        <v>2017</v>
      </c>
      <c r="AE275" s="5">
        <v>2018</v>
      </c>
      <c r="AF275" s="5">
        <v>2019</v>
      </c>
      <c r="AG275" s="5">
        <v>2020</v>
      </c>
      <c r="AH275" s="5">
        <v>2021</v>
      </c>
      <c r="AI275" s="463">
        <v>2022</v>
      </c>
      <c r="AJ275" s="5"/>
      <c r="AK275" s="5"/>
      <c r="AL275" s="5"/>
      <c r="AM275" s="5"/>
      <c r="AN275" s="5"/>
      <c r="AO275" s="124"/>
      <c r="AP275" s="5"/>
      <c r="AQ275" s="5"/>
    </row>
    <row r="276" spans="2:44" x14ac:dyDescent="0.25">
      <c r="B276" s="5" t="s">
        <v>332</v>
      </c>
      <c r="Z276"/>
      <c r="AA276"/>
      <c r="AB276"/>
      <c r="AC276"/>
      <c r="AD276" s="966"/>
    </row>
    <row r="277" spans="2:44" x14ac:dyDescent="0.25">
      <c r="B277" s="1" t="s">
        <v>344</v>
      </c>
      <c r="C277" s="1144">
        <f>'[14]By County - Extrapolated'!E3</f>
        <v>131500</v>
      </c>
      <c r="D277" s="1144">
        <f>'[14]By County - Extrapolated'!F3</f>
        <v>139900</v>
      </c>
      <c r="E277" s="1144">
        <f>'[14]By County - Extrapolated'!G3</f>
        <v>136000</v>
      </c>
      <c r="F277" s="1144">
        <f>'[14]By County - Extrapolated'!H3</f>
        <v>117000</v>
      </c>
      <c r="G277" s="1144">
        <f>'[14]By County - Extrapolated'!I3</f>
        <v>110000</v>
      </c>
      <c r="H277" s="1144">
        <f>'[14]By County - Extrapolated'!J3</f>
        <v>124900</v>
      </c>
      <c r="I277" s="1144">
        <f>'[14]By County - Extrapolated'!K3</f>
        <v>121200</v>
      </c>
      <c r="J277" s="1144">
        <f>'[14]By County - Extrapolated'!L3</f>
        <v>126968</v>
      </c>
      <c r="K277" s="1144">
        <f>'[14]By County - Extrapolated'!M3</f>
        <v>111800</v>
      </c>
      <c r="L277" s="1144">
        <f>'[14]By County - Extrapolated'!N3</f>
        <v>119800</v>
      </c>
      <c r="M277" s="1144">
        <f>'[14]By County - Extrapolated'!O3</f>
        <v>114400</v>
      </c>
      <c r="N277" s="1144">
        <f>'[14]By County - Extrapolated'!P3</f>
        <v>110100</v>
      </c>
      <c r="O277" s="1144">
        <f>'[14]By County - Extrapolated'!Q3</f>
        <v>113708</v>
      </c>
      <c r="P277" s="1144">
        <f>'[14]By County - Extrapolated'!R3</f>
        <v>112000</v>
      </c>
      <c r="Q277" s="1144">
        <f>'[14]By County - Extrapolated'!S3</f>
        <v>115400</v>
      </c>
      <c r="R277" s="1144">
        <f>'[14]By County - Extrapolated'!T3</f>
        <v>116000</v>
      </c>
      <c r="S277" s="1144">
        <f>'[14]By County - Extrapolated'!U3</f>
        <v>119300</v>
      </c>
      <c r="T277" s="1144">
        <f>'[14]By County - Extrapolated'!V3</f>
        <v>108093</v>
      </c>
      <c r="U277" s="1144">
        <f>'[14]By County - Extrapolated'!W3</f>
        <v>110000</v>
      </c>
      <c r="V277" s="1144">
        <f>'[14]By County - Extrapolated'!X3</f>
        <v>110000</v>
      </c>
      <c r="W277" s="1144">
        <f>'[14]By County - Extrapolated'!Y3</f>
        <v>110000</v>
      </c>
      <c r="X277" s="1144">
        <f>'[14]By County - Extrapolated'!Z3</f>
        <v>106329.89999999991</v>
      </c>
      <c r="Y277" s="1144">
        <f>'[14]By County - Extrapolated'!AA3</f>
        <v>98059</v>
      </c>
      <c r="Z277"/>
      <c r="AA277"/>
      <c r="AB277"/>
      <c r="AC277"/>
      <c r="AD277" s="1144">
        <f>'[14]By County - Extrapolated'!AF3</f>
        <v>98851</v>
      </c>
      <c r="AI277" s="1278">
        <v>58358</v>
      </c>
    </row>
    <row r="278" spans="2:44" x14ac:dyDescent="0.25">
      <c r="B278" s="23" t="s">
        <v>162</v>
      </c>
      <c r="C278" s="819">
        <f>C277-C279</f>
        <v>76700</v>
      </c>
      <c r="D278" s="819">
        <f t="shared" ref="D278:I278" si="470">D277-D279</f>
        <v>79100</v>
      </c>
      <c r="E278" s="819">
        <f t="shared" si="470"/>
        <v>78300</v>
      </c>
      <c r="F278" s="819">
        <f t="shared" si="470"/>
        <v>59000</v>
      </c>
      <c r="G278" s="819">
        <f t="shared" si="470"/>
        <v>50000</v>
      </c>
      <c r="H278" s="819">
        <f t="shared" si="470"/>
        <v>60900</v>
      </c>
      <c r="I278" s="819">
        <f t="shared" si="470"/>
        <v>59500</v>
      </c>
      <c r="J278" s="819">
        <f t="shared" ref="J278" si="471">J277-J279</f>
        <v>64968</v>
      </c>
      <c r="K278" s="819">
        <f t="shared" ref="K278" si="472">K277-K279</f>
        <v>53800</v>
      </c>
      <c r="L278" s="819">
        <f t="shared" ref="L278" si="473">L277-L279</f>
        <v>55900</v>
      </c>
      <c r="M278" s="819">
        <f t="shared" ref="M278" si="474">M277-M279</f>
        <v>51000</v>
      </c>
      <c r="N278" s="819">
        <f t="shared" ref="N278:O278" si="475">N277-N279</f>
        <v>46100</v>
      </c>
      <c r="O278" s="819">
        <f t="shared" si="475"/>
        <v>52108</v>
      </c>
      <c r="P278" s="819">
        <f t="shared" ref="P278" si="476">P277-P279</f>
        <v>51200</v>
      </c>
      <c r="Q278" s="819">
        <f t="shared" ref="Q278" si="477">Q277-Q279</f>
        <v>52200</v>
      </c>
      <c r="R278" s="819">
        <f t="shared" ref="R278" si="478">R277-R279</f>
        <v>54600</v>
      </c>
      <c r="S278" s="819">
        <f t="shared" ref="S278" si="479">S277-S279</f>
        <v>52200</v>
      </c>
      <c r="T278" s="819">
        <f t="shared" ref="T278" si="480">T277-T279</f>
        <v>42693</v>
      </c>
      <c r="U278"/>
      <c r="V278"/>
      <c r="W278"/>
      <c r="X278"/>
      <c r="Y278" s="819">
        <f t="shared" ref="Y278" si="481">Y277-Y279</f>
        <v>47301</v>
      </c>
      <c r="Z278"/>
      <c r="AA278"/>
      <c r="AB278"/>
      <c r="AC278"/>
      <c r="AD278" s="819">
        <f t="shared" ref="AD278" si="482">AD277-AD279</f>
        <v>47831</v>
      </c>
      <c r="AI278" s="1278">
        <v>614</v>
      </c>
    </row>
    <row r="279" spans="2:44" x14ac:dyDescent="0.25">
      <c r="B279" s="23" t="s">
        <v>169</v>
      </c>
      <c r="C279" s="1147">
        <f>'[14]By County - Extrapolated'!E5</f>
        <v>54800</v>
      </c>
      <c r="D279" s="1147">
        <f>'[14]By County - Extrapolated'!F5</f>
        <v>60800</v>
      </c>
      <c r="E279" s="1147">
        <f>'[14]By County - Extrapolated'!G5</f>
        <v>57700</v>
      </c>
      <c r="F279" s="1147">
        <f>'[14]By County - Extrapolated'!H5</f>
        <v>58000</v>
      </c>
      <c r="G279" s="1147">
        <f>'[14]By County - Extrapolated'!I5</f>
        <v>60000</v>
      </c>
      <c r="H279" s="1147">
        <f>'[14]By County - Extrapolated'!J5</f>
        <v>64000</v>
      </c>
      <c r="I279" s="1147">
        <f>'[14]By County - Extrapolated'!K5</f>
        <v>61700</v>
      </c>
      <c r="J279" s="1147">
        <f>'[14]By County - Extrapolated'!L5</f>
        <v>62000</v>
      </c>
      <c r="K279" s="1147">
        <f>'[14]By County - Extrapolated'!M5</f>
        <v>58000</v>
      </c>
      <c r="L279" s="1147">
        <f>'[14]By County - Extrapolated'!N5</f>
        <v>63900</v>
      </c>
      <c r="M279" s="1147">
        <f>'[14]By County - Extrapolated'!O5</f>
        <v>63400</v>
      </c>
      <c r="N279" s="1147">
        <f>'[14]By County - Extrapolated'!P5</f>
        <v>64000</v>
      </c>
      <c r="O279" s="1147">
        <f>'[14]By County - Extrapolated'!Q5</f>
        <v>61600</v>
      </c>
      <c r="P279" s="1147">
        <f>'[14]By County - Extrapolated'!R5</f>
        <v>60800</v>
      </c>
      <c r="Q279" s="1147">
        <f>'[14]By County - Extrapolated'!S5</f>
        <v>63200</v>
      </c>
      <c r="R279" s="1147">
        <f>'[14]By County - Extrapolated'!T5</f>
        <v>61400</v>
      </c>
      <c r="S279" s="1147">
        <f>'[14]By County - Extrapolated'!U5</f>
        <v>67100</v>
      </c>
      <c r="T279" s="1147">
        <f>'[14]By County - Extrapolated'!V5</f>
        <v>65400</v>
      </c>
      <c r="U279"/>
      <c r="V279"/>
      <c r="W279"/>
      <c r="X279"/>
      <c r="Y279" s="1147">
        <f>'[14]By County - Extrapolated'!AA5</f>
        <v>50758</v>
      </c>
      <c r="Z279"/>
      <c r="AA279"/>
      <c r="AB279"/>
      <c r="AC279"/>
      <c r="AD279" s="1147">
        <f>'[14]By County - Extrapolated'!AF5</f>
        <v>51020</v>
      </c>
      <c r="AI279" s="1278">
        <v>57744</v>
      </c>
    </row>
    <row r="280" spans="2:44" x14ac:dyDescent="0.25">
      <c r="C280" s="1145"/>
      <c r="D280" s="1145"/>
      <c r="E280" s="1145"/>
      <c r="F280" s="1145"/>
      <c r="G280" s="1145"/>
      <c r="H280" s="1145"/>
      <c r="I280" s="1145"/>
      <c r="J280" s="1145"/>
      <c r="K280" s="1145"/>
      <c r="L280" s="1145"/>
      <c r="M280" s="1145"/>
      <c r="N280" s="1145"/>
      <c r="O280" s="1145"/>
      <c r="P280" s="1145"/>
      <c r="Q280" s="1145"/>
      <c r="R280" s="1145"/>
      <c r="S280" s="1145"/>
      <c r="T280" s="1145"/>
      <c r="U280" s="1145"/>
      <c r="V280" s="1145"/>
      <c r="W280" s="1145"/>
      <c r="X280" s="1145"/>
      <c r="Y280" s="1145"/>
      <c r="Z280"/>
      <c r="AA280"/>
      <c r="AB280"/>
      <c r="AC280"/>
      <c r="AD280" s="1148"/>
      <c r="AE280"/>
      <c r="AF280"/>
      <c r="AG280"/>
      <c r="AH280"/>
      <c r="AI280" s="286"/>
      <c r="AJ280"/>
      <c r="AK280"/>
      <c r="AL280"/>
      <c r="AM280"/>
      <c r="AN280"/>
      <c r="AP280"/>
      <c r="AQ280"/>
      <c r="AR280"/>
    </row>
    <row r="281" spans="2:44" x14ac:dyDescent="0.25">
      <c r="B281" s="5" t="s">
        <v>323</v>
      </c>
      <c r="C281" s="273"/>
      <c r="D281" s="273"/>
      <c r="E281" s="273"/>
      <c r="F281" s="273"/>
      <c r="G281" s="273"/>
      <c r="H281" s="273"/>
      <c r="I281" s="273"/>
      <c r="J281" s="273"/>
      <c r="K281" s="273"/>
      <c r="L281" s="273"/>
      <c r="M281" s="273"/>
      <c r="N281" s="273"/>
      <c r="O281" s="273"/>
      <c r="P281" s="273"/>
      <c r="Q281" s="273"/>
      <c r="R281" s="273"/>
      <c r="S281" s="273"/>
      <c r="T281" s="273"/>
      <c r="U281" s="273"/>
      <c r="V281" s="273"/>
      <c r="W281" s="273"/>
      <c r="X281" s="273"/>
      <c r="Y281" s="273"/>
      <c r="Z281"/>
      <c r="AA281"/>
      <c r="AB281"/>
      <c r="AC281"/>
      <c r="AD281" s="1144"/>
      <c r="AI281" s="1277"/>
    </row>
    <row r="282" spans="2:44" x14ac:dyDescent="0.25">
      <c r="B282" s="1" t="s">
        <v>344</v>
      </c>
      <c r="C282" s="1144">
        <f>'[14]By County - Extrapolated'!E19</f>
        <v>12100</v>
      </c>
      <c r="D282" s="1144">
        <f>'[14]By County - Extrapolated'!F19</f>
        <v>11900</v>
      </c>
      <c r="E282" s="1144">
        <f>'[14]By County - Extrapolated'!G19</f>
        <v>11100</v>
      </c>
      <c r="F282" s="1144">
        <f>'[14]By County - Extrapolated'!H19</f>
        <v>11000</v>
      </c>
      <c r="G282" s="1144">
        <f>'[14]By County - Extrapolated'!I19</f>
        <v>10500</v>
      </c>
      <c r="H282" s="1144">
        <f>'[14]By County - Extrapolated'!J19</f>
        <v>10500</v>
      </c>
      <c r="I282" s="1144">
        <f>'[14]By County - Extrapolated'!K19</f>
        <v>11200</v>
      </c>
      <c r="J282" s="1144">
        <f>'[14]By County - Extrapolated'!L19</f>
        <v>11440</v>
      </c>
      <c r="K282" s="1144">
        <f>'[14]By County - Extrapolated'!M19</f>
        <v>11300</v>
      </c>
      <c r="L282" s="1144">
        <f>'[14]By County - Extrapolated'!N19</f>
        <v>10600</v>
      </c>
      <c r="M282" s="1144">
        <f>'[14]By County - Extrapolated'!O19</f>
        <v>10500</v>
      </c>
      <c r="N282" s="1144">
        <f>'[14]By County - Extrapolated'!P19</f>
        <v>10800</v>
      </c>
      <c r="O282" s="1144">
        <f>'[14]By County - Extrapolated'!Q19</f>
        <v>12325</v>
      </c>
      <c r="P282" s="1144">
        <f>'[14]By County - Extrapolated'!R19</f>
        <v>10400</v>
      </c>
      <c r="Q282" s="1144">
        <f>'[14]By County - Extrapolated'!S19</f>
        <v>11600</v>
      </c>
      <c r="R282" s="1144">
        <f>'[14]By County - Extrapolated'!T19</f>
        <v>12000</v>
      </c>
      <c r="S282" s="1144">
        <f>'[14]By County - Extrapolated'!U19</f>
        <v>11900</v>
      </c>
      <c r="T282" s="1144">
        <f>'[14]By County - Extrapolated'!V19</f>
        <v>12486</v>
      </c>
      <c r="U282" s="1144">
        <f>'[14]By County - Extrapolated'!W19</f>
        <v>12000</v>
      </c>
      <c r="V282" s="1144">
        <f>'[14]By County - Extrapolated'!X19</f>
        <v>12600</v>
      </c>
      <c r="W282" s="1144">
        <f>'[14]By County - Extrapolated'!Y19</f>
        <v>13700</v>
      </c>
      <c r="X282" s="1144">
        <f>'[14]By County - Extrapolated'!Z19</f>
        <v>12329.076190476189</v>
      </c>
      <c r="Y282" s="1144">
        <f>'[14]By County - Extrapolated'!AA19</f>
        <v>14777</v>
      </c>
      <c r="Z282"/>
      <c r="AA282"/>
      <c r="AB282"/>
      <c r="AC282"/>
      <c r="AD282" s="1144">
        <f>'[14]By County - Extrapolated'!AF19</f>
        <v>15004</v>
      </c>
      <c r="AI282" s="1278">
        <v>8537</v>
      </c>
    </row>
    <row r="283" spans="2:44" x14ac:dyDescent="0.25">
      <c r="B283" s="23" t="s">
        <v>162</v>
      </c>
      <c r="C283" s="1146">
        <f>C282-C284</f>
        <v>7400</v>
      </c>
      <c r="D283" s="1146">
        <f t="shared" ref="D283:AD283" si="483">D282-D284</f>
        <v>7700</v>
      </c>
      <c r="E283" s="1146">
        <f t="shared" si="483"/>
        <v>7200</v>
      </c>
      <c r="F283" s="1146">
        <f t="shared" si="483"/>
        <v>7000</v>
      </c>
      <c r="G283" s="1146">
        <f t="shared" si="483"/>
        <v>6800</v>
      </c>
      <c r="H283" s="1146">
        <f t="shared" si="483"/>
        <v>6400</v>
      </c>
      <c r="I283" s="1146">
        <f t="shared" si="483"/>
        <v>7000</v>
      </c>
      <c r="J283" s="1146">
        <f t="shared" si="483"/>
        <v>7240</v>
      </c>
      <c r="K283" s="1146">
        <f t="shared" si="483"/>
        <v>6300</v>
      </c>
      <c r="L283" s="1146">
        <f t="shared" si="483"/>
        <v>6400</v>
      </c>
      <c r="M283" s="1146">
        <f t="shared" si="483"/>
        <v>6400</v>
      </c>
      <c r="N283" s="1146">
        <f t="shared" si="483"/>
        <v>5800</v>
      </c>
      <c r="O283" s="1146">
        <f t="shared" si="483"/>
        <v>7825</v>
      </c>
      <c r="P283" s="1146">
        <f t="shared" si="483"/>
        <v>5000</v>
      </c>
      <c r="Q283" s="1146">
        <f t="shared" si="483"/>
        <v>6200</v>
      </c>
      <c r="R283" s="1146">
        <f t="shared" si="483"/>
        <v>5700</v>
      </c>
      <c r="S283" s="1146">
        <f t="shared" si="483"/>
        <v>5900</v>
      </c>
      <c r="T283" s="1146">
        <f t="shared" si="483"/>
        <v>6686</v>
      </c>
      <c r="U283"/>
      <c r="V283"/>
      <c r="W283"/>
      <c r="X283"/>
      <c r="Y283" s="1146">
        <f t="shared" si="483"/>
        <v>7231</v>
      </c>
      <c r="Z283"/>
      <c r="AA283"/>
      <c r="AB283"/>
      <c r="AC283"/>
      <c r="AD283" s="1146">
        <f t="shared" si="483"/>
        <v>7397</v>
      </c>
      <c r="AI283" s="966" t="s">
        <v>345</v>
      </c>
      <c r="AO283" s="1"/>
    </row>
    <row r="284" spans="2:44" x14ac:dyDescent="0.25">
      <c r="B284" s="23" t="s">
        <v>169</v>
      </c>
      <c r="C284" s="1144">
        <f>'[14]By County - Extrapolated'!E21</f>
        <v>4700</v>
      </c>
      <c r="D284" s="1144">
        <f>'[14]By County - Extrapolated'!F21</f>
        <v>4200</v>
      </c>
      <c r="E284" s="1144">
        <f>'[14]By County - Extrapolated'!G21</f>
        <v>3900</v>
      </c>
      <c r="F284" s="1144">
        <f>'[14]By County - Extrapolated'!H21</f>
        <v>4000</v>
      </c>
      <c r="G284" s="1144">
        <f>'[14]By County - Extrapolated'!I21</f>
        <v>3700</v>
      </c>
      <c r="H284" s="1144">
        <f>'[14]By County - Extrapolated'!J21</f>
        <v>4100</v>
      </c>
      <c r="I284" s="1144">
        <f>'[14]By County - Extrapolated'!K21</f>
        <v>4200</v>
      </c>
      <c r="J284" s="1144">
        <f>'[14]By County - Extrapolated'!L21</f>
        <v>4200</v>
      </c>
      <c r="K284" s="1144">
        <f>'[14]By County - Extrapolated'!M21</f>
        <v>5000</v>
      </c>
      <c r="L284" s="1144">
        <f>'[14]By County - Extrapolated'!N21</f>
        <v>4200</v>
      </c>
      <c r="M284" s="1144">
        <f>'[14]By County - Extrapolated'!O21</f>
        <v>4100</v>
      </c>
      <c r="N284" s="1144">
        <f>'[14]By County - Extrapolated'!P21</f>
        <v>5000</v>
      </c>
      <c r="O284" s="1144">
        <f>'[14]By County - Extrapolated'!Q21</f>
        <v>4500</v>
      </c>
      <c r="P284" s="1144">
        <f>'[14]By County - Extrapolated'!R21</f>
        <v>5400</v>
      </c>
      <c r="Q284" s="1144">
        <f>'[14]By County - Extrapolated'!S21</f>
        <v>5400</v>
      </c>
      <c r="R284" s="1144">
        <f>'[14]By County - Extrapolated'!T21</f>
        <v>6300</v>
      </c>
      <c r="S284" s="1144">
        <f>'[14]By County - Extrapolated'!U21</f>
        <v>6000</v>
      </c>
      <c r="T284" s="1144">
        <f>'[14]By County - Extrapolated'!V21</f>
        <v>5800</v>
      </c>
      <c r="U284"/>
      <c r="V284"/>
      <c r="W284"/>
      <c r="X284"/>
      <c r="Y284" s="1144">
        <f>'[14]By County - Extrapolated'!AA21</f>
        <v>7546</v>
      </c>
      <c r="Z284"/>
      <c r="AA284"/>
      <c r="AB284"/>
      <c r="AC284"/>
      <c r="AD284" s="1144">
        <f>'[14]By County - Extrapolated'!AF21</f>
        <v>7607</v>
      </c>
      <c r="AI284" s="1278" t="s">
        <v>345</v>
      </c>
    </row>
    <row r="285" spans="2:44" x14ac:dyDescent="0.25">
      <c r="C285" s="273"/>
      <c r="D285" s="273"/>
      <c r="E285" s="273"/>
      <c r="F285" s="273"/>
      <c r="G285" s="273"/>
      <c r="H285" s="273"/>
      <c r="I285" s="273"/>
      <c r="J285" s="273"/>
      <c r="K285" s="273"/>
      <c r="L285" s="273"/>
      <c r="M285" s="273"/>
      <c r="N285" s="273"/>
      <c r="O285" s="273"/>
      <c r="P285" s="273"/>
      <c r="Q285" s="273"/>
      <c r="R285" s="273"/>
      <c r="S285" s="273"/>
      <c r="T285" s="273"/>
      <c r="U285" s="273"/>
      <c r="V285" s="273"/>
      <c r="W285" s="273"/>
      <c r="X285" s="273"/>
      <c r="Y285" s="273"/>
      <c r="Z285"/>
      <c r="AA285"/>
      <c r="AB285"/>
      <c r="AC285"/>
      <c r="AD285" s="273"/>
    </row>
    <row r="286" spans="2:44" x14ac:dyDescent="0.25">
      <c r="B286" s="5" t="s">
        <v>324</v>
      </c>
      <c r="C286" s="273"/>
      <c r="D286" s="273"/>
      <c r="E286" s="273"/>
      <c r="F286" s="273"/>
      <c r="G286" s="273"/>
      <c r="H286" s="273"/>
      <c r="I286" s="273"/>
      <c r="J286" s="273"/>
      <c r="K286" s="273"/>
      <c r="L286" s="273"/>
      <c r="M286" s="273"/>
      <c r="N286" s="273"/>
      <c r="O286" s="273"/>
      <c r="P286" s="273"/>
      <c r="Q286" s="273"/>
      <c r="R286" s="273"/>
      <c r="S286" s="273"/>
      <c r="T286" s="273"/>
      <c r="U286" s="273"/>
      <c r="V286" s="273"/>
      <c r="W286" s="273"/>
      <c r="X286" s="273"/>
      <c r="Y286" s="273"/>
      <c r="Z286"/>
      <c r="AA286"/>
      <c r="AB286"/>
      <c r="AC286"/>
      <c r="AD286" s="273"/>
    </row>
    <row r="287" spans="2:44" x14ac:dyDescent="0.25">
      <c r="B287" s="1" t="s">
        <v>344</v>
      </c>
      <c r="C287" s="1144">
        <f>'[14]By County - Extrapolated'!E27</f>
        <v>34700</v>
      </c>
      <c r="D287" s="1144">
        <f>'[14]By County - Extrapolated'!F27</f>
        <v>36900</v>
      </c>
      <c r="E287" s="1144">
        <f>'[14]By County - Extrapolated'!G27</f>
        <v>34900</v>
      </c>
      <c r="F287" s="1144">
        <f>'[14]By County - Extrapolated'!H27</f>
        <v>34500</v>
      </c>
      <c r="G287" s="1144">
        <f>'[14]By County - Extrapolated'!I27</f>
        <v>29500</v>
      </c>
      <c r="H287" s="1144">
        <f>'[14]By County - Extrapolated'!J27</f>
        <v>28900</v>
      </c>
      <c r="I287" s="1144">
        <f>'[14]By County - Extrapolated'!K27</f>
        <v>27300</v>
      </c>
      <c r="J287" s="1144">
        <f>'[14]By County - Extrapolated'!L27</f>
        <v>32012</v>
      </c>
      <c r="K287" s="1144">
        <f>'[14]By County - Extrapolated'!M27</f>
        <v>27600</v>
      </c>
      <c r="L287" s="1144">
        <f>'[14]By County - Extrapolated'!N27</f>
        <v>29200</v>
      </c>
      <c r="M287" s="1144">
        <f>'[14]By County - Extrapolated'!O27</f>
        <v>26300</v>
      </c>
      <c r="N287" s="1144">
        <f>'[14]By County - Extrapolated'!P27</f>
        <v>19700</v>
      </c>
      <c r="O287" s="1144">
        <f>'[14]By County - Extrapolated'!Q27</f>
        <v>18777</v>
      </c>
      <c r="P287" s="1144">
        <f>'[14]By County - Extrapolated'!R27</f>
        <v>18800</v>
      </c>
      <c r="Q287" s="1144">
        <f>'[14]By County - Extrapolated'!S27</f>
        <v>18400</v>
      </c>
      <c r="R287" s="1144">
        <f>'[14]By County - Extrapolated'!T27</f>
        <v>19000</v>
      </c>
      <c r="S287" s="1144">
        <f>'[14]By County - Extrapolated'!U27</f>
        <v>21600</v>
      </c>
      <c r="T287" s="1144">
        <f>'[14]By County - Extrapolated'!V27</f>
        <v>24939</v>
      </c>
      <c r="U287" s="1144">
        <f>'[14]By County - Extrapolated'!W27</f>
        <v>24500</v>
      </c>
      <c r="V287" s="1144">
        <f>'[14]By County - Extrapolated'!X27</f>
        <v>23000</v>
      </c>
      <c r="W287" s="1144">
        <f>'[14]By County - Extrapolated'!Y27</f>
        <v>23000</v>
      </c>
      <c r="X287" s="1144">
        <f>'[14]By County - Extrapolated'!Z27</f>
        <v>17908.347619047854</v>
      </c>
      <c r="Y287" s="1144">
        <f>'[14]By County - Extrapolated'!AA27</f>
        <v>16413</v>
      </c>
      <c r="Z287"/>
      <c r="AA287"/>
      <c r="AB287"/>
      <c r="AC287"/>
      <c r="AD287" s="1144">
        <f>'[14]By County - Extrapolated'!AF27</f>
        <v>19091</v>
      </c>
      <c r="AE287" s="1" t="s">
        <v>154</v>
      </c>
      <c r="AF287" s="1" t="s">
        <v>154</v>
      </c>
      <c r="AI287" s="966">
        <v>6799</v>
      </c>
    </row>
    <row r="288" spans="2:44" x14ac:dyDescent="0.25">
      <c r="B288" s="23" t="s">
        <v>162</v>
      </c>
      <c r="C288" s="819">
        <f>C287-C289</f>
        <v>20600</v>
      </c>
      <c r="D288" s="819">
        <f t="shared" ref="D288:AD288" si="484">D287-D289</f>
        <v>23000</v>
      </c>
      <c r="E288" s="819">
        <f t="shared" si="484"/>
        <v>20900</v>
      </c>
      <c r="F288" s="819">
        <f t="shared" si="484"/>
        <v>19900</v>
      </c>
      <c r="G288" s="819">
        <f t="shared" si="484"/>
        <v>16300</v>
      </c>
      <c r="H288" s="819">
        <f t="shared" si="484"/>
        <v>16300</v>
      </c>
      <c r="I288" s="819">
        <f t="shared" si="484"/>
        <v>14100</v>
      </c>
      <c r="J288" s="819">
        <f t="shared" si="484"/>
        <v>16212</v>
      </c>
      <c r="K288" s="819">
        <f t="shared" si="484"/>
        <v>12600</v>
      </c>
      <c r="L288" s="819">
        <f t="shared" si="484"/>
        <v>13100</v>
      </c>
      <c r="M288" s="819">
        <f t="shared" si="484"/>
        <v>11500</v>
      </c>
      <c r="N288" s="819">
        <f t="shared" si="484"/>
        <v>8600</v>
      </c>
      <c r="O288" s="819">
        <f t="shared" si="484"/>
        <v>7777</v>
      </c>
      <c r="P288" s="819">
        <f t="shared" si="484"/>
        <v>8200</v>
      </c>
      <c r="Q288" s="819">
        <f t="shared" si="484"/>
        <v>7800</v>
      </c>
      <c r="R288" s="819">
        <f t="shared" si="484"/>
        <v>7800</v>
      </c>
      <c r="S288" s="819">
        <f t="shared" si="484"/>
        <v>10100</v>
      </c>
      <c r="T288" s="819">
        <f t="shared" si="484"/>
        <v>13439</v>
      </c>
      <c r="U288"/>
      <c r="V288"/>
      <c r="W288"/>
      <c r="X288"/>
      <c r="Y288" s="819">
        <f t="shared" si="484"/>
        <v>8116</v>
      </c>
      <c r="Z288"/>
      <c r="AA288"/>
      <c r="AB288"/>
      <c r="AC288"/>
      <c r="AD288" s="819">
        <f t="shared" si="484"/>
        <v>8573</v>
      </c>
      <c r="AE288" s="1" t="s">
        <v>154</v>
      </c>
      <c r="AF288" s="1" t="s">
        <v>154</v>
      </c>
      <c r="AI288" s="966" t="s">
        <v>345</v>
      </c>
    </row>
    <row r="289" spans="2:58" x14ac:dyDescent="0.25">
      <c r="B289" s="23" t="s">
        <v>169</v>
      </c>
      <c r="C289" s="1144">
        <f>'[14]By County - Extrapolated'!E29</f>
        <v>14100</v>
      </c>
      <c r="D289" s="1144">
        <f>'[14]By County - Extrapolated'!F29</f>
        <v>13900</v>
      </c>
      <c r="E289" s="1144">
        <f>'[14]By County - Extrapolated'!G29</f>
        <v>14000</v>
      </c>
      <c r="F289" s="1144">
        <f>'[14]By County - Extrapolated'!H29</f>
        <v>14600</v>
      </c>
      <c r="G289" s="1144">
        <f>'[14]By County - Extrapolated'!I29</f>
        <v>13200</v>
      </c>
      <c r="H289" s="1144">
        <f>'[14]By County - Extrapolated'!J29</f>
        <v>12600</v>
      </c>
      <c r="I289" s="1144">
        <f>'[14]By County - Extrapolated'!K29</f>
        <v>13200</v>
      </c>
      <c r="J289" s="1144">
        <f>'[14]By County - Extrapolated'!L29</f>
        <v>15800</v>
      </c>
      <c r="K289" s="1144">
        <f>'[14]By County - Extrapolated'!M29</f>
        <v>15000</v>
      </c>
      <c r="L289" s="1144">
        <f>'[14]By County - Extrapolated'!N29</f>
        <v>16100</v>
      </c>
      <c r="M289" s="1144">
        <f>'[14]By County - Extrapolated'!O29</f>
        <v>14800</v>
      </c>
      <c r="N289" s="1144">
        <f>'[14]By County - Extrapolated'!P29</f>
        <v>11100</v>
      </c>
      <c r="O289" s="1144">
        <f>'[14]By County - Extrapolated'!Q29</f>
        <v>11000</v>
      </c>
      <c r="P289" s="1144">
        <f>'[14]By County - Extrapolated'!R29</f>
        <v>10600</v>
      </c>
      <c r="Q289" s="1144">
        <f>'[14]By County - Extrapolated'!S29</f>
        <v>10600</v>
      </c>
      <c r="R289" s="1144">
        <f>'[14]By County - Extrapolated'!T29</f>
        <v>11200</v>
      </c>
      <c r="S289" s="1144">
        <f>'[14]By County - Extrapolated'!U29</f>
        <v>11500</v>
      </c>
      <c r="T289" s="1144">
        <f>'[14]By County - Extrapolated'!V29</f>
        <v>11500</v>
      </c>
      <c r="U289"/>
      <c r="V289"/>
      <c r="W289"/>
      <c r="X289"/>
      <c r="Y289" s="1144">
        <f>'[14]By County - Extrapolated'!AA29</f>
        <v>8297</v>
      </c>
      <c r="Z289"/>
      <c r="AA289"/>
      <c r="AB289"/>
      <c r="AC289"/>
      <c r="AD289" s="1144">
        <f>'[14]By County - Extrapolated'!AF29</f>
        <v>10518</v>
      </c>
      <c r="AE289" s="1" t="s">
        <v>154</v>
      </c>
      <c r="AF289" s="1" t="s">
        <v>154</v>
      </c>
      <c r="AI289" s="966" t="s">
        <v>345</v>
      </c>
    </row>
    <row r="290" spans="2:58" x14ac:dyDescent="0.25">
      <c r="C290" s="273"/>
      <c r="D290" s="273"/>
      <c r="E290" s="273"/>
      <c r="F290" s="273"/>
      <c r="G290" s="273"/>
      <c r="H290" s="273"/>
      <c r="I290" s="273"/>
      <c r="J290" s="273"/>
      <c r="K290" s="273"/>
      <c r="L290" s="273"/>
      <c r="M290" s="273"/>
      <c r="N290" s="273"/>
      <c r="O290" s="273"/>
      <c r="P290" s="273"/>
      <c r="Q290" s="273"/>
      <c r="R290" s="273"/>
      <c r="S290" s="273"/>
      <c r="T290" s="273"/>
      <c r="U290" s="273"/>
      <c r="V290" s="273"/>
      <c r="W290" s="273"/>
      <c r="X290" s="273"/>
      <c r="Y290" s="273"/>
      <c r="Z290"/>
      <c r="AA290"/>
      <c r="AB290"/>
      <c r="AC290"/>
      <c r="AD290" s="273"/>
    </row>
    <row r="291" spans="2:58" x14ac:dyDescent="0.25">
      <c r="B291" s="5" t="s">
        <v>222</v>
      </c>
      <c r="C291" s="273"/>
      <c r="D291" s="273"/>
      <c r="E291" s="273"/>
      <c r="F291" s="273"/>
      <c r="G291" s="273"/>
      <c r="H291" s="273"/>
      <c r="I291" s="273"/>
      <c r="J291" s="273"/>
      <c r="K291" s="273"/>
      <c r="L291" s="273"/>
      <c r="M291" s="273"/>
      <c r="N291" s="273"/>
      <c r="O291" s="273"/>
      <c r="P291" s="273"/>
      <c r="Q291" s="273"/>
      <c r="R291" s="273"/>
      <c r="S291" s="273"/>
      <c r="T291" s="273"/>
      <c r="U291" s="273"/>
      <c r="V291" s="273"/>
      <c r="W291" s="273"/>
      <c r="X291" s="273"/>
      <c r="Y291" s="273"/>
      <c r="Z291"/>
      <c r="AA291"/>
      <c r="AB291"/>
      <c r="AC291"/>
      <c r="AD291" s="273"/>
    </row>
    <row r="292" spans="2:58" x14ac:dyDescent="0.25">
      <c r="B292" s="1" t="s">
        <v>344</v>
      </c>
      <c r="C292" s="1144">
        <f>'[14]By County - Extrapolated'!E11</f>
        <v>26700</v>
      </c>
      <c r="D292" s="1144">
        <f>'[14]By County - Extrapolated'!F11</f>
        <v>26300</v>
      </c>
      <c r="E292" s="1144">
        <f>'[14]By County - Extrapolated'!G11</f>
        <v>18000</v>
      </c>
      <c r="F292" s="1144">
        <f>'[14]By County - Extrapolated'!H11</f>
        <v>15500</v>
      </c>
      <c r="G292" s="1144">
        <f>'[14]By County - Extrapolated'!I11</f>
        <v>15000</v>
      </c>
      <c r="H292" s="1144">
        <f>'[14]By County - Extrapolated'!J11</f>
        <v>13700</v>
      </c>
      <c r="I292" s="1144">
        <f>'[14]By County - Extrapolated'!K11</f>
        <v>14300</v>
      </c>
      <c r="J292" s="1144">
        <f>'[14]By County - Extrapolated'!L11</f>
        <v>11312</v>
      </c>
      <c r="K292" s="1144">
        <f>'[14]By County - Extrapolated'!M11</f>
        <v>13300</v>
      </c>
      <c r="L292" s="1144">
        <f>'[14]By County - Extrapolated'!N11</f>
        <v>13400</v>
      </c>
      <c r="M292" s="1144">
        <f>'[14]By County - Extrapolated'!O11</f>
        <v>12800</v>
      </c>
      <c r="N292" s="1144">
        <f>'[14]By County - Extrapolated'!P11</f>
        <v>9400</v>
      </c>
      <c r="O292" s="1144">
        <f>'[14]By County - Extrapolated'!Q11</f>
        <v>9498</v>
      </c>
      <c r="P292" s="1144">
        <f>'[14]By County - Extrapolated'!R11</f>
        <v>8800</v>
      </c>
      <c r="Q292" s="1144">
        <f>'[14]By County - Extrapolated'!S11</f>
        <v>10600</v>
      </c>
      <c r="R292" s="1144">
        <f>'[14]By County - Extrapolated'!T11</f>
        <v>8000</v>
      </c>
      <c r="S292" s="1144">
        <f>'[14]By County - Extrapolated'!U11</f>
        <v>8200</v>
      </c>
      <c r="T292" s="1144">
        <f>'[14]By County - Extrapolated'!V11</f>
        <v>5961</v>
      </c>
      <c r="U292" s="1144">
        <f>'[14]By County - Extrapolated'!W11</f>
        <v>5500</v>
      </c>
      <c r="V292" s="1144">
        <f>'[14]By County - Extrapolated'!X11</f>
        <v>4400</v>
      </c>
      <c r="W292" s="1144">
        <f>'[14]By County - Extrapolated'!Y11</f>
        <v>4400</v>
      </c>
      <c r="X292" s="1144">
        <f>'[14]By County - Extrapolated'!Z11</f>
        <v>2287.4809523811564</v>
      </c>
      <c r="Y292" s="1144">
        <f>'[14]By County - Extrapolated'!AA11</f>
        <v>4708</v>
      </c>
      <c r="Z292"/>
      <c r="AA292"/>
      <c r="AB292"/>
      <c r="AC292"/>
      <c r="AD292" s="1144">
        <f>'[14]By County - Extrapolated'!AF11</f>
        <v>4984</v>
      </c>
      <c r="AE292"/>
      <c r="AF292"/>
      <c r="AG292"/>
      <c r="AH292"/>
      <c r="AI292" s="1279">
        <v>1952</v>
      </c>
      <c r="AJ292"/>
      <c r="AK292"/>
      <c r="AL292"/>
      <c r="AM292"/>
      <c r="AN292"/>
      <c r="AP292"/>
      <c r="AQ292"/>
      <c r="AR292"/>
    </row>
    <row r="293" spans="2:58" x14ac:dyDescent="0.25">
      <c r="B293" s="23" t="s">
        <v>162</v>
      </c>
      <c r="C293" s="819">
        <f>C292-C294</f>
        <v>25200</v>
      </c>
      <c r="D293" s="819">
        <f t="shared" ref="D293:AD293" si="485">D292-D294</f>
        <v>24800</v>
      </c>
      <c r="E293" s="819">
        <f t="shared" si="485"/>
        <v>16600</v>
      </c>
      <c r="F293" s="819">
        <f t="shared" si="485"/>
        <v>14100</v>
      </c>
      <c r="G293" s="819">
        <f t="shared" si="485"/>
        <v>13600</v>
      </c>
      <c r="H293" s="819">
        <f t="shared" si="485"/>
        <v>12200</v>
      </c>
      <c r="I293" s="819">
        <f t="shared" si="485"/>
        <v>12500</v>
      </c>
      <c r="J293" s="819">
        <f t="shared" si="485"/>
        <v>9912</v>
      </c>
      <c r="K293" s="819">
        <f t="shared" si="485"/>
        <v>11300</v>
      </c>
      <c r="L293" s="819">
        <f t="shared" si="485"/>
        <v>11400</v>
      </c>
      <c r="M293" s="819">
        <f t="shared" si="485"/>
        <v>10700</v>
      </c>
      <c r="N293" s="819">
        <f t="shared" si="485"/>
        <v>8600</v>
      </c>
      <c r="O293" s="819">
        <f t="shared" si="485"/>
        <v>8298</v>
      </c>
      <c r="P293" s="819">
        <f t="shared" si="485"/>
        <v>6800</v>
      </c>
      <c r="Q293" s="819">
        <f t="shared" si="485"/>
        <v>7600</v>
      </c>
      <c r="R293" s="819">
        <f t="shared" si="485"/>
        <v>5600</v>
      </c>
      <c r="S293" s="819">
        <f t="shared" si="485"/>
        <v>5400</v>
      </c>
      <c r="T293" s="819">
        <f t="shared" si="485"/>
        <v>3461</v>
      </c>
      <c r="U293"/>
      <c r="V293"/>
      <c r="W293"/>
      <c r="X293"/>
      <c r="Y293" s="819">
        <f t="shared" si="485"/>
        <v>2244</v>
      </c>
      <c r="Z293"/>
      <c r="AA293"/>
      <c r="AB293"/>
      <c r="AC293"/>
      <c r="AD293" s="819">
        <f t="shared" si="485"/>
        <v>1810</v>
      </c>
      <c r="AE293"/>
      <c r="AF293"/>
      <c r="AG293"/>
      <c r="AH293"/>
      <c r="AI293" s="1279">
        <v>0</v>
      </c>
      <c r="AJ293"/>
      <c r="AK293"/>
      <c r="AL293"/>
      <c r="AM293"/>
      <c r="AN293"/>
      <c r="AP293"/>
      <c r="AQ293"/>
      <c r="AR293"/>
    </row>
    <row r="294" spans="2:58" x14ac:dyDescent="0.25">
      <c r="B294" s="23" t="s">
        <v>169</v>
      </c>
      <c r="C294" s="1144">
        <f>'[14]By County - Extrapolated'!E13</f>
        <v>1500</v>
      </c>
      <c r="D294" s="1144">
        <f>'[14]By County - Extrapolated'!F13</f>
        <v>1500</v>
      </c>
      <c r="E294" s="1144">
        <f>'[14]By County - Extrapolated'!G13</f>
        <v>1400</v>
      </c>
      <c r="F294" s="1144">
        <f>'[14]By County - Extrapolated'!H13</f>
        <v>1400</v>
      </c>
      <c r="G294" s="1144">
        <f>'[14]By County - Extrapolated'!I13</f>
        <v>1400</v>
      </c>
      <c r="H294" s="1144">
        <f>'[14]By County - Extrapolated'!J13</f>
        <v>1500</v>
      </c>
      <c r="I294" s="1144">
        <f>'[14]By County - Extrapolated'!K13</f>
        <v>1800</v>
      </c>
      <c r="J294" s="1144">
        <f>'[14]By County - Extrapolated'!L13</f>
        <v>1400</v>
      </c>
      <c r="K294" s="1144">
        <f>'[14]By County - Extrapolated'!M13</f>
        <v>2000</v>
      </c>
      <c r="L294" s="1144">
        <f>'[14]By County - Extrapolated'!N13</f>
        <v>2000</v>
      </c>
      <c r="M294" s="1144">
        <f>'[14]By County - Extrapolated'!O13</f>
        <v>2100</v>
      </c>
      <c r="N294" s="1144">
        <f>'[14]By County - Extrapolated'!P13</f>
        <v>800</v>
      </c>
      <c r="O294" s="1144">
        <f>'[14]By County - Extrapolated'!Q13</f>
        <v>1200</v>
      </c>
      <c r="P294" s="1144">
        <f>'[14]By County - Extrapolated'!R13</f>
        <v>2000</v>
      </c>
      <c r="Q294" s="1144">
        <f>'[14]By County - Extrapolated'!S13</f>
        <v>3000</v>
      </c>
      <c r="R294" s="1144">
        <f>'[14]By County - Extrapolated'!T13</f>
        <v>2400</v>
      </c>
      <c r="S294" s="1144">
        <f>'[14]By County - Extrapolated'!U13</f>
        <v>2800</v>
      </c>
      <c r="T294" s="1144">
        <f>'[14]By County - Extrapolated'!V13</f>
        <v>2500</v>
      </c>
      <c r="U294"/>
      <c r="V294"/>
      <c r="W294"/>
      <c r="X294"/>
      <c r="Y294" s="1144">
        <f>'[14]By County - Extrapolated'!AA13</f>
        <v>2464</v>
      </c>
      <c r="Z294"/>
      <c r="AA294"/>
      <c r="AB294"/>
      <c r="AC294"/>
      <c r="AD294" s="1144">
        <f>'[14]By County - Extrapolated'!AF13</f>
        <v>3174</v>
      </c>
      <c r="AE294"/>
      <c r="AF294"/>
      <c r="AG294"/>
      <c r="AH294"/>
      <c r="AI294" s="1279">
        <v>1952</v>
      </c>
      <c r="AJ294"/>
      <c r="AK294"/>
      <c r="AL294"/>
      <c r="AM294"/>
      <c r="AN294"/>
      <c r="AP294"/>
      <c r="AQ294"/>
      <c r="AR294"/>
    </row>
    <row r="295" spans="2:58" x14ac:dyDescent="0.25">
      <c r="C295" s="273"/>
      <c r="D295" s="273"/>
      <c r="E295" s="273"/>
      <c r="F295" s="273"/>
      <c r="G295" s="273"/>
      <c r="H295" s="273"/>
      <c r="I295" s="273"/>
      <c r="J295" s="273"/>
      <c r="K295" s="273"/>
      <c r="L295" s="273"/>
      <c r="M295" s="273"/>
      <c r="N295" s="273"/>
      <c r="O295" s="273"/>
      <c r="P295" s="273"/>
      <c r="Q295" s="273"/>
      <c r="R295" s="273"/>
      <c r="S295" s="273"/>
      <c r="T295" s="273"/>
      <c r="U295" s="273"/>
      <c r="V295" s="273"/>
      <c r="W295" s="273"/>
      <c r="X295" s="273"/>
      <c r="Y295" s="273"/>
      <c r="Z295"/>
      <c r="AA295"/>
      <c r="AB295"/>
      <c r="AC295"/>
      <c r="AD295" s="1144"/>
    </row>
    <row r="296" spans="2:58" x14ac:dyDescent="0.25">
      <c r="B296" s="5" t="s">
        <v>301</v>
      </c>
      <c r="C296" s="273"/>
      <c r="D296" s="273"/>
      <c r="E296" s="273"/>
      <c r="F296" s="273"/>
      <c r="G296" s="273"/>
      <c r="H296" s="273"/>
      <c r="I296" s="273"/>
      <c r="J296" s="273"/>
      <c r="K296" s="273"/>
      <c r="L296" s="273"/>
      <c r="M296" s="273"/>
      <c r="N296" s="273"/>
      <c r="O296" s="273"/>
      <c r="P296" s="273"/>
      <c r="Q296" s="273"/>
      <c r="R296" s="273"/>
      <c r="S296" s="273"/>
      <c r="T296" s="273"/>
      <c r="U296" s="273"/>
      <c r="V296" s="273"/>
      <c r="W296" s="273"/>
      <c r="X296" s="273"/>
      <c r="Y296" s="273"/>
      <c r="Z296" s="273"/>
      <c r="AA296" s="273"/>
      <c r="AB296" s="273"/>
      <c r="AC296" s="273"/>
      <c r="AD296" s="273"/>
    </row>
    <row r="297" spans="2:58" x14ac:dyDescent="0.25">
      <c r="B297" s="1" t="s">
        <v>344</v>
      </c>
      <c r="C297" s="273">
        <f t="shared" ref="C297:Y297" si="486">SUM(C292,C282,C287,C277)</f>
        <v>205000</v>
      </c>
      <c r="D297" s="273">
        <f t="shared" si="486"/>
        <v>215000</v>
      </c>
      <c r="E297" s="273">
        <f t="shared" si="486"/>
        <v>200000</v>
      </c>
      <c r="F297" s="273">
        <f t="shared" si="486"/>
        <v>178000</v>
      </c>
      <c r="G297" s="273">
        <f t="shared" si="486"/>
        <v>165000</v>
      </c>
      <c r="H297" s="273">
        <f t="shared" si="486"/>
        <v>178000</v>
      </c>
      <c r="I297" s="273">
        <f t="shared" si="486"/>
        <v>174000</v>
      </c>
      <c r="J297" s="273">
        <f t="shared" si="486"/>
        <v>181732</v>
      </c>
      <c r="K297" s="273">
        <f t="shared" si="486"/>
        <v>164000</v>
      </c>
      <c r="L297" s="273">
        <f t="shared" si="486"/>
        <v>173000</v>
      </c>
      <c r="M297" s="273">
        <f t="shared" si="486"/>
        <v>164000</v>
      </c>
      <c r="N297" s="273">
        <f t="shared" si="486"/>
        <v>150000</v>
      </c>
      <c r="O297" s="273">
        <f t="shared" si="486"/>
        <v>154308</v>
      </c>
      <c r="P297" s="273">
        <f t="shared" si="486"/>
        <v>150000</v>
      </c>
      <c r="Q297" s="273">
        <f t="shared" si="486"/>
        <v>156000</v>
      </c>
      <c r="R297" s="273">
        <f t="shared" si="486"/>
        <v>155000</v>
      </c>
      <c r="S297" s="273">
        <f t="shared" si="486"/>
        <v>161000</v>
      </c>
      <c r="T297" s="273">
        <f t="shared" si="486"/>
        <v>151479</v>
      </c>
      <c r="U297" s="273">
        <f>SUM(U292,U282,U287,U277)</f>
        <v>152000</v>
      </c>
      <c r="V297" s="273">
        <f t="shared" si="486"/>
        <v>150000</v>
      </c>
      <c r="W297" s="273">
        <f t="shared" si="486"/>
        <v>151100</v>
      </c>
      <c r="X297" s="273">
        <f t="shared" si="486"/>
        <v>138854.80476190511</v>
      </c>
      <c r="Y297" s="273">
        <f t="shared" si="486"/>
        <v>133957</v>
      </c>
      <c r="Z297" s="273"/>
      <c r="AA297" s="273"/>
      <c r="AB297" s="273"/>
      <c r="AC297" s="273"/>
      <c r="AD297" s="273">
        <f>SUM(AD292,AD282,AD287,AD277)</f>
        <v>137930</v>
      </c>
    </row>
    <row r="298" spans="2:58" x14ac:dyDescent="0.25">
      <c r="B298" s="23" t="s">
        <v>162</v>
      </c>
      <c r="C298" s="273">
        <f>SUM(C293,C283,C288,C278)</f>
        <v>129900</v>
      </c>
      <c r="D298" s="273">
        <f t="shared" ref="D298:T298" si="487">SUM(D293,D283,D288,D278)</f>
        <v>134600</v>
      </c>
      <c r="E298" s="273">
        <f t="shared" si="487"/>
        <v>123000</v>
      </c>
      <c r="F298" s="273">
        <f t="shared" si="487"/>
        <v>100000</v>
      </c>
      <c r="G298" s="273">
        <f t="shared" si="487"/>
        <v>86700</v>
      </c>
      <c r="H298" s="273">
        <f t="shared" si="487"/>
        <v>95800</v>
      </c>
      <c r="I298" s="273">
        <f t="shared" si="487"/>
        <v>93100</v>
      </c>
      <c r="J298" s="273">
        <f t="shared" si="487"/>
        <v>98332</v>
      </c>
      <c r="K298" s="273">
        <f t="shared" si="487"/>
        <v>84000</v>
      </c>
      <c r="L298" s="273">
        <f t="shared" si="487"/>
        <v>86800</v>
      </c>
      <c r="M298" s="273">
        <f t="shared" si="487"/>
        <v>79600</v>
      </c>
      <c r="N298" s="273">
        <f t="shared" si="487"/>
        <v>69100</v>
      </c>
      <c r="O298" s="273">
        <f t="shared" si="487"/>
        <v>76008</v>
      </c>
      <c r="P298" s="273">
        <f t="shared" si="487"/>
        <v>71200</v>
      </c>
      <c r="Q298" s="273">
        <f t="shared" si="487"/>
        <v>73800</v>
      </c>
      <c r="R298" s="273">
        <f t="shared" si="487"/>
        <v>73700</v>
      </c>
      <c r="S298" s="273">
        <f t="shared" si="487"/>
        <v>73600</v>
      </c>
      <c r="T298" s="273">
        <f t="shared" si="487"/>
        <v>66279</v>
      </c>
      <c r="U298" s="1145"/>
      <c r="V298" s="1145"/>
      <c r="W298" s="1145"/>
      <c r="X298" s="1145"/>
      <c r="Y298" s="273">
        <f>SUM(Y293,Y283,Y288,Y278)</f>
        <v>64892</v>
      </c>
      <c r="Z298" s="273"/>
      <c r="AA298" s="273"/>
      <c r="AB298" s="273"/>
      <c r="AC298" s="273"/>
      <c r="AD298" s="273">
        <f>SUM(AD293,AD283,AD288,AD278)</f>
        <v>65611</v>
      </c>
    </row>
    <row r="299" spans="2:58" x14ac:dyDescent="0.25">
      <c r="B299" s="23" t="s">
        <v>169</v>
      </c>
      <c r="C299" s="273">
        <f>SUM(C294,C284,C289,C279)</f>
        <v>75100</v>
      </c>
      <c r="D299" s="273">
        <f t="shared" ref="D299:T299" si="488">SUM(D294,D284,D289,D279)</f>
        <v>80400</v>
      </c>
      <c r="E299" s="273">
        <f t="shared" si="488"/>
        <v>77000</v>
      </c>
      <c r="F299" s="273">
        <f t="shared" si="488"/>
        <v>78000</v>
      </c>
      <c r="G299" s="273">
        <f t="shared" si="488"/>
        <v>78300</v>
      </c>
      <c r="H299" s="273">
        <f t="shared" si="488"/>
        <v>82200</v>
      </c>
      <c r="I299" s="273">
        <f t="shared" si="488"/>
        <v>80900</v>
      </c>
      <c r="J299" s="273">
        <f t="shared" si="488"/>
        <v>83400</v>
      </c>
      <c r="K299" s="273">
        <f t="shared" si="488"/>
        <v>80000</v>
      </c>
      <c r="L299" s="273">
        <f t="shared" si="488"/>
        <v>86200</v>
      </c>
      <c r="M299" s="273">
        <f t="shared" si="488"/>
        <v>84400</v>
      </c>
      <c r="N299" s="273">
        <f t="shared" si="488"/>
        <v>80900</v>
      </c>
      <c r="O299" s="273">
        <f t="shared" si="488"/>
        <v>78300</v>
      </c>
      <c r="P299" s="273">
        <f t="shared" si="488"/>
        <v>78800</v>
      </c>
      <c r="Q299" s="273">
        <f t="shared" si="488"/>
        <v>82200</v>
      </c>
      <c r="R299" s="273">
        <f t="shared" si="488"/>
        <v>81300</v>
      </c>
      <c r="S299" s="273">
        <f t="shared" si="488"/>
        <v>87400</v>
      </c>
      <c r="T299" s="273">
        <f t="shared" si="488"/>
        <v>85200</v>
      </c>
      <c r="U299" s="1145"/>
      <c r="V299" s="1145"/>
      <c r="W299" s="1145"/>
      <c r="X299" s="1145"/>
      <c r="Y299" s="273">
        <f>SUM(Y294,Y284,Y289,Y279)</f>
        <v>69065</v>
      </c>
      <c r="Z299" s="273"/>
      <c r="AA299" s="273"/>
      <c r="AB299" s="273"/>
      <c r="AC299" s="273"/>
      <c r="AD299" s="273">
        <f>SUM(AD294,AD284,AD289,AD279)</f>
        <v>72319</v>
      </c>
    </row>
    <row r="300" spans="2:58" x14ac:dyDescent="0.25">
      <c r="B300" s="23"/>
      <c r="U300"/>
      <c r="V300"/>
      <c r="W300"/>
      <c r="X300"/>
    </row>
    <row r="301" spans="2:58" ht="13" x14ac:dyDescent="0.3">
      <c r="B301" s="124" t="s">
        <v>346</v>
      </c>
    </row>
    <row r="302" spans="2:58" ht="10.5" x14ac:dyDescent="0.25">
      <c r="B302" s="30"/>
      <c r="C302" s="5">
        <v>1990</v>
      </c>
      <c r="D302" s="5">
        <v>1991</v>
      </c>
      <c r="E302" s="5">
        <v>1992</v>
      </c>
      <c r="F302" s="5">
        <v>1993</v>
      </c>
      <c r="G302" s="5">
        <v>1994</v>
      </c>
      <c r="H302" s="5">
        <v>1995</v>
      </c>
      <c r="I302" s="5">
        <v>1996</v>
      </c>
      <c r="J302" s="5">
        <v>1997</v>
      </c>
      <c r="K302" s="5">
        <v>1998</v>
      </c>
      <c r="L302" s="5">
        <v>1999</v>
      </c>
      <c r="M302" s="5">
        <v>2000</v>
      </c>
      <c r="N302" s="5">
        <v>2001</v>
      </c>
      <c r="O302" s="5">
        <v>2002</v>
      </c>
      <c r="P302" s="5">
        <v>2003</v>
      </c>
      <c r="Q302" s="5">
        <v>2004</v>
      </c>
      <c r="R302" s="5">
        <v>2005</v>
      </c>
      <c r="S302" s="5">
        <v>2006</v>
      </c>
      <c r="T302" s="5">
        <v>2007</v>
      </c>
      <c r="U302" s="5">
        <v>2008</v>
      </c>
      <c r="V302" s="5">
        <v>2009</v>
      </c>
      <c r="W302" s="5">
        <v>2010</v>
      </c>
      <c r="X302" s="5">
        <v>2011</v>
      </c>
      <c r="Y302" s="5">
        <v>2012</v>
      </c>
      <c r="Z302" s="5">
        <v>2013</v>
      </c>
      <c r="AA302" s="5">
        <v>2014</v>
      </c>
      <c r="AB302" s="5">
        <v>2015</v>
      </c>
      <c r="AC302" s="5">
        <v>2016</v>
      </c>
      <c r="AD302" s="5">
        <v>2017</v>
      </c>
      <c r="AE302" s="5">
        <v>2018</v>
      </c>
      <c r="AF302" s="5">
        <v>2019</v>
      </c>
      <c r="AG302" s="5">
        <v>2020</v>
      </c>
      <c r="AH302" s="5">
        <v>2021</v>
      </c>
      <c r="AI302" s="5">
        <v>2022</v>
      </c>
      <c r="AJ302" s="5">
        <v>2023</v>
      </c>
      <c r="AK302" s="5">
        <v>2024</v>
      </c>
      <c r="AL302" s="5">
        <v>2025</v>
      </c>
      <c r="AM302" s="5">
        <v>2026</v>
      </c>
      <c r="AN302" s="5">
        <v>2027</v>
      </c>
      <c r="AO302" s="5">
        <v>2028</v>
      </c>
      <c r="AP302" s="5">
        <v>2029</v>
      </c>
      <c r="AQ302" s="5">
        <v>2030</v>
      </c>
      <c r="AR302" s="5">
        <v>2031</v>
      </c>
      <c r="AS302" s="5">
        <v>2032</v>
      </c>
      <c r="AT302" s="5">
        <v>2033</v>
      </c>
      <c r="AU302" s="5">
        <v>2034</v>
      </c>
      <c r="AV302" s="5">
        <v>2035</v>
      </c>
      <c r="AW302" s="5">
        <v>2036</v>
      </c>
      <c r="AX302" s="5">
        <v>2037</v>
      </c>
      <c r="AY302" s="5">
        <v>2038</v>
      </c>
      <c r="AZ302" s="5">
        <v>2039</v>
      </c>
      <c r="BA302" s="5">
        <v>2040</v>
      </c>
      <c r="BB302" s="5">
        <v>2041</v>
      </c>
      <c r="BC302" s="5">
        <v>2042</v>
      </c>
      <c r="BD302" s="5">
        <v>2043</v>
      </c>
      <c r="BE302" s="5">
        <v>2044</v>
      </c>
      <c r="BF302" s="5">
        <v>2045</v>
      </c>
    </row>
    <row r="303" spans="2:58" x14ac:dyDescent="0.25">
      <c r="B303" s="5" t="s">
        <v>332</v>
      </c>
      <c r="U303"/>
      <c r="V303" s="1068"/>
      <c r="W303" s="1068"/>
      <c r="X303" s="1068"/>
      <c r="Z303" s="1068"/>
      <c r="AA303" s="1068"/>
      <c r="AB303" s="1068"/>
      <c r="AC303" s="1068"/>
      <c r="AE303" s="592"/>
      <c r="AF303" s="592"/>
      <c r="AG303" s="592"/>
      <c r="AH303" s="592"/>
      <c r="AI303" s="592"/>
      <c r="AJ303" s="592"/>
      <c r="AK303" s="592"/>
      <c r="AL303" s="592"/>
      <c r="AM303" s="592"/>
      <c r="AN303" s="592"/>
      <c r="AO303" s="592"/>
      <c r="AP303" s="592"/>
      <c r="AQ303" s="592"/>
      <c r="AR303" s="592"/>
      <c r="AS303" s="592"/>
      <c r="AT303" s="592"/>
      <c r="AU303" s="592"/>
      <c r="AV303" s="592"/>
      <c r="AW303" s="592"/>
      <c r="AX303" s="592"/>
      <c r="AY303" s="592"/>
      <c r="AZ303" s="592"/>
      <c r="BA303" s="592"/>
      <c r="BB303" s="592"/>
      <c r="BC303" s="592"/>
      <c r="BD303" s="592"/>
      <c r="BE303" s="592"/>
      <c r="BF303" s="592"/>
    </row>
    <row r="304" spans="2:58" ht="10" x14ac:dyDescent="0.2">
      <c r="B304" s="1" t="s">
        <v>344</v>
      </c>
      <c r="C304" s="1069">
        <f>C277/C297</f>
        <v>0.64146341463414636</v>
      </c>
      <c r="D304" s="1069">
        <f t="shared" ref="D304:T304" si="489">D277/D297</f>
        <v>0.6506976744186046</v>
      </c>
      <c r="E304" s="1069">
        <f t="shared" si="489"/>
        <v>0.68</v>
      </c>
      <c r="F304" s="1069">
        <f t="shared" si="489"/>
        <v>0.65730337078651691</v>
      </c>
      <c r="G304" s="1069">
        <f t="shared" si="489"/>
        <v>0.66666666666666663</v>
      </c>
      <c r="H304" s="1069">
        <f t="shared" si="489"/>
        <v>0.70168539325842694</v>
      </c>
      <c r="I304" s="1069">
        <f t="shared" si="489"/>
        <v>0.69655172413793098</v>
      </c>
      <c r="J304" s="1069">
        <f t="shared" si="489"/>
        <v>0.69865516254704729</v>
      </c>
      <c r="K304" s="1069">
        <f t="shared" si="489"/>
        <v>0.68170731707317078</v>
      </c>
      <c r="L304" s="1069">
        <f t="shared" si="489"/>
        <v>0.69248554913294802</v>
      </c>
      <c r="M304" s="1069">
        <f t="shared" si="489"/>
        <v>0.69756097560975605</v>
      </c>
      <c r="N304" s="1069">
        <f t="shared" si="489"/>
        <v>0.73399999999999999</v>
      </c>
      <c r="O304" s="1069">
        <f t="shared" si="489"/>
        <v>0.73688985665033568</v>
      </c>
      <c r="P304" s="1069">
        <f t="shared" si="489"/>
        <v>0.7466666666666667</v>
      </c>
      <c r="Q304" s="1069">
        <f t="shared" si="489"/>
        <v>0.73974358974358978</v>
      </c>
      <c r="R304" s="1069">
        <f t="shared" si="489"/>
        <v>0.74838709677419357</v>
      </c>
      <c r="S304" s="1069">
        <f t="shared" si="489"/>
        <v>0.74099378881987576</v>
      </c>
      <c r="T304" s="1069">
        <f t="shared" si="489"/>
        <v>0.71358406115699202</v>
      </c>
      <c r="U304" s="1083" cm="1">
        <f t="array" ref="U304:X304">TREND(C304:T304,$C$302:$T$302,$U$302:$X$302)</f>
        <v>0.75568080470820576</v>
      </c>
      <c r="V304" s="1088">
        <v>0.76139549579984767</v>
      </c>
      <c r="W304" s="1088">
        <v>0.76711018689148958</v>
      </c>
      <c r="X304" s="1088">
        <v>0.77282487798313149</v>
      </c>
      <c r="Y304" s="1069">
        <f>Y277/Y297</f>
        <v>0.73201848354322652</v>
      </c>
      <c r="Z304" s="1088" cm="1">
        <f t="array" ref="Z304:AC304">TREND(Y332:Z332,$Y$330:$Z$330,$Z$302:$AC$302)</f>
        <v>0.72647008018127579</v>
      </c>
      <c r="AA304" s="1088">
        <v>0.72402134140181662</v>
      </c>
      <c r="AB304" s="1088">
        <v>0.72157260262235745</v>
      </c>
      <c r="AC304" s="1088">
        <v>0.71912386384289739</v>
      </c>
      <c r="AD304" s="1069">
        <f>AD277/AD297</f>
        <v>0.716675125063438</v>
      </c>
      <c r="AE304" s="1089">
        <f>AD304</f>
        <v>0.716675125063438</v>
      </c>
      <c r="AF304" s="1089">
        <f t="shared" ref="AF304" si="490">AE304</f>
        <v>0.716675125063438</v>
      </c>
      <c r="AG304" s="1089">
        <f t="shared" ref="AG304:AQ304" si="491">AF304</f>
        <v>0.716675125063438</v>
      </c>
      <c r="AH304" s="1089">
        <f t="shared" si="491"/>
        <v>0.716675125063438</v>
      </c>
      <c r="AI304" s="1089">
        <f t="shared" si="491"/>
        <v>0.716675125063438</v>
      </c>
      <c r="AJ304" s="1089">
        <f t="shared" si="491"/>
        <v>0.716675125063438</v>
      </c>
      <c r="AK304" s="1089">
        <f t="shared" si="491"/>
        <v>0.716675125063438</v>
      </c>
      <c r="AL304" s="1089">
        <f t="shared" si="491"/>
        <v>0.716675125063438</v>
      </c>
      <c r="AM304" s="1089">
        <f t="shared" si="491"/>
        <v>0.716675125063438</v>
      </c>
      <c r="AN304" s="1089">
        <f t="shared" si="491"/>
        <v>0.716675125063438</v>
      </c>
      <c r="AO304" s="1089">
        <f t="shared" si="491"/>
        <v>0.716675125063438</v>
      </c>
      <c r="AP304" s="1089">
        <f t="shared" si="491"/>
        <v>0.716675125063438</v>
      </c>
      <c r="AQ304" s="1089">
        <f t="shared" si="491"/>
        <v>0.716675125063438</v>
      </c>
      <c r="AR304" s="1089">
        <f t="shared" ref="AR304:AR306" si="492">AQ304</f>
        <v>0.716675125063438</v>
      </c>
      <c r="AS304" s="1089">
        <f t="shared" ref="AS304:AS306" si="493">AR304</f>
        <v>0.716675125063438</v>
      </c>
      <c r="AT304" s="1089">
        <f t="shared" ref="AT304:AT306" si="494">AS304</f>
        <v>0.716675125063438</v>
      </c>
      <c r="AU304" s="1089">
        <f t="shared" ref="AU304:AU306" si="495">AT304</f>
        <v>0.716675125063438</v>
      </c>
      <c r="AV304" s="1089">
        <f t="shared" ref="AV304:AV306" si="496">AU304</f>
        <v>0.716675125063438</v>
      </c>
      <c r="AW304" s="1089">
        <f t="shared" ref="AW304:AW306" si="497">AV304</f>
        <v>0.716675125063438</v>
      </c>
      <c r="AX304" s="1089">
        <f t="shared" ref="AX304:AX306" si="498">AW304</f>
        <v>0.716675125063438</v>
      </c>
      <c r="AY304" s="1089">
        <f t="shared" ref="AY304:AY306" si="499">AX304</f>
        <v>0.716675125063438</v>
      </c>
      <c r="AZ304" s="1089">
        <f t="shared" ref="AZ304:AZ306" si="500">AY304</f>
        <v>0.716675125063438</v>
      </c>
      <c r="BA304" s="1089">
        <f t="shared" ref="BA304:BA306" si="501">AZ304</f>
        <v>0.716675125063438</v>
      </c>
      <c r="BB304" s="1089">
        <f t="shared" ref="BB304:BB306" si="502">BA304</f>
        <v>0.716675125063438</v>
      </c>
      <c r="BC304" s="1089">
        <f t="shared" ref="BC304:BC306" si="503">BB304</f>
        <v>0.716675125063438</v>
      </c>
      <c r="BD304" s="1089">
        <f t="shared" ref="BD304:BD306" si="504">BC304</f>
        <v>0.716675125063438</v>
      </c>
      <c r="BE304" s="1089">
        <f t="shared" ref="BE304:BE306" si="505">BD304</f>
        <v>0.716675125063438</v>
      </c>
      <c r="BF304" s="1089">
        <f t="shared" ref="BF304:BF306" si="506">BE304</f>
        <v>0.716675125063438</v>
      </c>
    </row>
    <row r="305" spans="2:58" ht="10" x14ac:dyDescent="0.2">
      <c r="B305" s="23" t="s">
        <v>162</v>
      </c>
      <c r="C305" s="1083">
        <f t="shared" ref="C305:T305" si="507">C278/C298</f>
        <v>0.59045419553502698</v>
      </c>
      <c r="D305" s="1083">
        <f t="shared" si="507"/>
        <v>0.58766716196136703</v>
      </c>
      <c r="E305" s="1083">
        <f t="shared" si="507"/>
        <v>0.63658536585365855</v>
      </c>
      <c r="F305" s="1083">
        <f t="shared" si="507"/>
        <v>0.59</v>
      </c>
      <c r="G305" s="1083">
        <f t="shared" si="507"/>
        <v>0.57670126874279126</v>
      </c>
      <c r="H305" s="1083">
        <f t="shared" si="507"/>
        <v>0.63569937369519836</v>
      </c>
      <c r="I305" s="1083">
        <f t="shared" si="507"/>
        <v>0.63909774436090228</v>
      </c>
      <c r="J305" s="1083">
        <f t="shared" si="507"/>
        <v>0.66070048407436033</v>
      </c>
      <c r="K305" s="1083">
        <f t="shared" si="507"/>
        <v>0.64047619047619042</v>
      </c>
      <c r="L305" s="1083">
        <f t="shared" si="507"/>
        <v>0.64400921658986177</v>
      </c>
      <c r="M305" s="1083">
        <f t="shared" si="507"/>
        <v>0.64070351758793975</v>
      </c>
      <c r="N305" s="1083">
        <f t="shared" si="507"/>
        <v>0.66714905933429813</v>
      </c>
      <c r="O305" s="1083">
        <f t="shared" si="507"/>
        <v>0.68555941479844229</v>
      </c>
      <c r="P305" s="1083">
        <f t="shared" si="507"/>
        <v>0.7191011235955056</v>
      </c>
      <c r="Q305" s="1083">
        <f t="shared" si="507"/>
        <v>0.70731707317073167</v>
      </c>
      <c r="R305" s="1083">
        <f t="shared" si="507"/>
        <v>0.74084124830393483</v>
      </c>
      <c r="S305" s="1083">
        <f t="shared" si="507"/>
        <v>0.70923913043478259</v>
      </c>
      <c r="T305" s="1083">
        <f t="shared" si="507"/>
        <v>0.64414067804281894</v>
      </c>
      <c r="U305" s="1083" cm="1">
        <f t="array" ref="U305:X305">TREND(C305:T305,$C$302:$T$302,$U$302:$X$302)</f>
        <v>0.72043125248246298</v>
      </c>
      <c r="V305" s="1088">
        <v>0.72775476299782405</v>
      </c>
      <c r="W305" s="1088">
        <v>0.73507827351318333</v>
      </c>
      <c r="X305" s="1088">
        <v>0.7424017840285444</v>
      </c>
      <c r="Y305" s="1083">
        <f>Y278/Y298</f>
        <v>0.72891881896073474</v>
      </c>
      <c r="Z305" s="1088" cm="1">
        <f t="array" ref="Z305:AC305">TREND(Y333:Z333,$Y$330:$Z$330,$Z$302:$AC$302)</f>
        <v>0.73374646082947459</v>
      </c>
      <c r="AA305" s="1088">
        <v>0.73256205942771802</v>
      </c>
      <c r="AB305" s="1088">
        <v>0.731377658025961</v>
      </c>
      <c r="AC305" s="1088">
        <v>0.73019325662420442</v>
      </c>
      <c r="AD305" s="1083">
        <f>AD278/AD298</f>
        <v>0.7290088552224474</v>
      </c>
      <c r="AE305" s="1089">
        <f t="shared" ref="AE305:AF305" si="508">AD305</f>
        <v>0.7290088552224474</v>
      </c>
      <c r="AF305" s="1089">
        <f t="shared" si="508"/>
        <v>0.7290088552224474</v>
      </c>
      <c r="AG305" s="1089">
        <f t="shared" ref="AG305:AQ305" si="509">AF305</f>
        <v>0.7290088552224474</v>
      </c>
      <c r="AH305" s="1089">
        <f t="shared" si="509"/>
        <v>0.7290088552224474</v>
      </c>
      <c r="AI305" s="1089">
        <f t="shared" si="509"/>
        <v>0.7290088552224474</v>
      </c>
      <c r="AJ305" s="1089">
        <f t="shared" si="509"/>
        <v>0.7290088552224474</v>
      </c>
      <c r="AK305" s="1089">
        <f t="shared" si="509"/>
        <v>0.7290088552224474</v>
      </c>
      <c r="AL305" s="1089">
        <f t="shared" si="509"/>
        <v>0.7290088552224474</v>
      </c>
      <c r="AM305" s="1089">
        <f t="shared" si="509"/>
        <v>0.7290088552224474</v>
      </c>
      <c r="AN305" s="1089">
        <f t="shared" si="509"/>
        <v>0.7290088552224474</v>
      </c>
      <c r="AO305" s="1089">
        <f t="shared" si="509"/>
        <v>0.7290088552224474</v>
      </c>
      <c r="AP305" s="1089">
        <f t="shared" si="509"/>
        <v>0.7290088552224474</v>
      </c>
      <c r="AQ305" s="1089">
        <f t="shared" si="509"/>
        <v>0.7290088552224474</v>
      </c>
      <c r="AR305" s="1089">
        <f t="shared" si="492"/>
        <v>0.7290088552224474</v>
      </c>
      <c r="AS305" s="1089">
        <f t="shared" si="493"/>
        <v>0.7290088552224474</v>
      </c>
      <c r="AT305" s="1089">
        <f t="shared" si="494"/>
        <v>0.7290088552224474</v>
      </c>
      <c r="AU305" s="1089">
        <f t="shared" si="495"/>
        <v>0.7290088552224474</v>
      </c>
      <c r="AV305" s="1089">
        <f t="shared" si="496"/>
        <v>0.7290088552224474</v>
      </c>
      <c r="AW305" s="1089">
        <f t="shared" si="497"/>
        <v>0.7290088552224474</v>
      </c>
      <c r="AX305" s="1089">
        <f t="shared" si="498"/>
        <v>0.7290088552224474</v>
      </c>
      <c r="AY305" s="1089">
        <f t="shared" si="499"/>
        <v>0.7290088552224474</v>
      </c>
      <c r="AZ305" s="1089">
        <f t="shared" si="500"/>
        <v>0.7290088552224474</v>
      </c>
      <c r="BA305" s="1089">
        <f t="shared" si="501"/>
        <v>0.7290088552224474</v>
      </c>
      <c r="BB305" s="1089">
        <f t="shared" si="502"/>
        <v>0.7290088552224474</v>
      </c>
      <c r="BC305" s="1089">
        <f t="shared" si="503"/>
        <v>0.7290088552224474</v>
      </c>
      <c r="BD305" s="1089">
        <f t="shared" si="504"/>
        <v>0.7290088552224474</v>
      </c>
      <c r="BE305" s="1089">
        <f t="shared" si="505"/>
        <v>0.7290088552224474</v>
      </c>
      <c r="BF305" s="1089">
        <f t="shared" si="506"/>
        <v>0.7290088552224474</v>
      </c>
    </row>
    <row r="306" spans="2:58" ht="10" x14ac:dyDescent="0.2">
      <c r="B306" s="23" t="s">
        <v>169</v>
      </c>
      <c r="C306" s="1069">
        <f t="shared" ref="C306:T306" si="510">C279/C299</f>
        <v>0.72969374167776302</v>
      </c>
      <c r="D306" s="1069">
        <f t="shared" si="510"/>
        <v>0.75621890547263682</v>
      </c>
      <c r="E306" s="1069">
        <f t="shared" si="510"/>
        <v>0.74935064935064932</v>
      </c>
      <c r="F306" s="1069">
        <f t="shared" si="510"/>
        <v>0.74358974358974361</v>
      </c>
      <c r="G306" s="1069">
        <f t="shared" si="510"/>
        <v>0.76628352490421459</v>
      </c>
      <c r="H306" s="1069">
        <f t="shared" si="510"/>
        <v>0.77858880778588813</v>
      </c>
      <c r="I306" s="1069">
        <f t="shared" si="510"/>
        <v>0.7626699629171817</v>
      </c>
      <c r="J306" s="1069">
        <f t="shared" si="510"/>
        <v>0.74340527577937654</v>
      </c>
      <c r="K306" s="1069">
        <f t="shared" si="510"/>
        <v>0.72499999999999998</v>
      </c>
      <c r="L306" s="1069">
        <f t="shared" si="510"/>
        <v>0.74129930394431554</v>
      </c>
      <c r="M306" s="1069">
        <f t="shared" si="510"/>
        <v>0.75118483412322279</v>
      </c>
      <c r="N306" s="1069">
        <f t="shared" si="510"/>
        <v>0.7911001236093943</v>
      </c>
      <c r="O306" s="1069">
        <f t="shared" si="510"/>
        <v>0.78671775223499363</v>
      </c>
      <c r="P306" s="1069">
        <f t="shared" si="510"/>
        <v>0.77157360406091369</v>
      </c>
      <c r="Q306" s="1069">
        <f t="shared" si="510"/>
        <v>0.76885644768856443</v>
      </c>
      <c r="R306" s="1069">
        <f t="shared" si="510"/>
        <v>0.75522755227552274</v>
      </c>
      <c r="S306" s="1069">
        <f t="shared" si="510"/>
        <v>0.76773455377574373</v>
      </c>
      <c r="T306" s="1069">
        <f t="shared" si="510"/>
        <v>0.76760563380281688</v>
      </c>
      <c r="U306" s="1083" cm="1">
        <f t="array" ref="U306:X306">TREND(C306:T306,$C$302:$T$302,$U$302:$X$302)</f>
        <v>0.7729651128372601</v>
      </c>
      <c r="V306" s="1088">
        <v>0.77446962520028784</v>
      </c>
      <c r="W306" s="1088">
        <v>0.77597413756331557</v>
      </c>
      <c r="X306" s="1088">
        <v>0.7774786499263433</v>
      </c>
      <c r="Y306" s="1069">
        <f>Y279/Y299</f>
        <v>0.7349308622312315</v>
      </c>
      <c r="Z306" s="1088" cm="1">
        <f t="array" ref="Z306:AC306">TREND(Y334:Z334,$Y$330:$Z$330,$Z$302:$AC$302)</f>
        <v>0.72509708375392457</v>
      </c>
      <c r="AA306" s="1088">
        <v>0.7201941675078487</v>
      </c>
      <c r="AB306" s="1088">
        <v>0.71529125126177107</v>
      </c>
      <c r="AC306" s="1088">
        <v>0.7103883350156952</v>
      </c>
      <c r="AD306" s="1069">
        <f>AD279/AD299</f>
        <v>0.7054854187696179</v>
      </c>
      <c r="AE306" s="1089">
        <f t="shared" ref="AE306:AF306" si="511">AD306</f>
        <v>0.7054854187696179</v>
      </c>
      <c r="AF306" s="1089">
        <f t="shared" si="511"/>
        <v>0.7054854187696179</v>
      </c>
      <c r="AG306" s="1089">
        <f t="shared" ref="AG306:AQ306" si="512">AF306</f>
        <v>0.7054854187696179</v>
      </c>
      <c r="AH306" s="1089">
        <f t="shared" si="512"/>
        <v>0.7054854187696179</v>
      </c>
      <c r="AI306" s="1089">
        <f t="shared" si="512"/>
        <v>0.7054854187696179</v>
      </c>
      <c r="AJ306" s="1089">
        <f t="shared" si="512"/>
        <v>0.7054854187696179</v>
      </c>
      <c r="AK306" s="1089">
        <f t="shared" si="512"/>
        <v>0.7054854187696179</v>
      </c>
      <c r="AL306" s="1089">
        <f t="shared" si="512"/>
        <v>0.7054854187696179</v>
      </c>
      <c r="AM306" s="1089">
        <f t="shared" si="512"/>
        <v>0.7054854187696179</v>
      </c>
      <c r="AN306" s="1089">
        <f t="shared" si="512"/>
        <v>0.7054854187696179</v>
      </c>
      <c r="AO306" s="1089">
        <f t="shared" si="512"/>
        <v>0.7054854187696179</v>
      </c>
      <c r="AP306" s="1089">
        <f t="shared" si="512"/>
        <v>0.7054854187696179</v>
      </c>
      <c r="AQ306" s="1089">
        <f t="shared" si="512"/>
        <v>0.7054854187696179</v>
      </c>
      <c r="AR306" s="1089">
        <f t="shared" si="492"/>
        <v>0.7054854187696179</v>
      </c>
      <c r="AS306" s="1089">
        <f t="shared" si="493"/>
        <v>0.7054854187696179</v>
      </c>
      <c r="AT306" s="1089">
        <f t="shared" si="494"/>
        <v>0.7054854187696179</v>
      </c>
      <c r="AU306" s="1089">
        <f t="shared" si="495"/>
        <v>0.7054854187696179</v>
      </c>
      <c r="AV306" s="1089">
        <f t="shared" si="496"/>
        <v>0.7054854187696179</v>
      </c>
      <c r="AW306" s="1089">
        <f t="shared" si="497"/>
        <v>0.7054854187696179</v>
      </c>
      <c r="AX306" s="1089">
        <f t="shared" si="498"/>
        <v>0.7054854187696179</v>
      </c>
      <c r="AY306" s="1089">
        <f t="shared" si="499"/>
        <v>0.7054854187696179</v>
      </c>
      <c r="AZ306" s="1089">
        <f t="shared" si="500"/>
        <v>0.7054854187696179</v>
      </c>
      <c r="BA306" s="1089">
        <f t="shared" si="501"/>
        <v>0.7054854187696179</v>
      </c>
      <c r="BB306" s="1089">
        <f t="shared" si="502"/>
        <v>0.7054854187696179</v>
      </c>
      <c r="BC306" s="1089">
        <f t="shared" si="503"/>
        <v>0.7054854187696179</v>
      </c>
      <c r="BD306" s="1089">
        <f t="shared" si="504"/>
        <v>0.7054854187696179</v>
      </c>
      <c r="BE306" s="1089">
        <f t="shared" si="505"/>
        <v>0.7054854187696179</v>
      </c>
      <c r="BF306" s="1089">
        <f t="shared" si="506"/>
        <v>0.7054854187696179</v>
      </c>
    </row>
    <row r="307" spans="2:58" x14ac:dyDescent="0.25">
      <c r="C307"/>
      <c r="D307"/>
      <c r="E307"/>
      <c r="F307"/>
      <c r="G307"/>
      <c r="H307"/>
      <c r="I307"/>
      <c r="J307"/>
      <c r="K307"/>
      <c r="L307"/>
      <c r="M307"/>
      <c r="N307"/>
      <c r="O307"/>
      <c r="P307"/>
      <c r="Q307"/>
      <c r="R307"/>
      <c r="S307"/>
      <c r="T307"/>
      <c r="U307" s="640"/>
      <c r="V307" s="640"/>
      <c r="W307" s="1068"/>
      <c r="X307" s="1068"/>
      <c r="Y307"/>
      <c r="Z307" s="1068"/>
      <c r="AA307" s="1068"/>
      <c r="AB307" s="1068"/>
      <c r="AC307" s="1068"/>
      <c r="AD307"/>
      <c r="AE307" s="1084"/>
      <c r="AF307" s="1084"/>
      <c r="AG307" s="1084"/>
      <c r="AH307" s="1084"/>
      <c r="AI307" s="1084"/>
      <c r="AJ307" s="1084"/>
      <c r="AK307" s="1084"/>
      <c r="AL307" s="1084"/>
      <c r="AM307" s="1084"/>
      <c r="AN307" s="1084"/>
      <c r="AO307" s="1084"/>
      <c r="AP307" s="1084"/>
      <c r="AQ307" s="1084"/>
      <c r="AR307" s="1084"/>
      <c r="AS307" s="1084"/>
      <c r="AT307" s="1084"/>
      <c r="AU307" s="1084"/>
      <c r="AV307" s="1084"/>
      <c r="AW307" s="1084"/>
      <c r="AX307" s="1084"/>
      <c r="AY307" s="1084"/>
      <c r="AZ307" s="1084"/>
      <c r="BA307" s="1084"/>
      <c r="BB307" s="1084"/>
      <c r="BC307" s="1084"/>
      <c r="BD307" s="1084"/>
      <c r="BE307" s="1084"/>
      <c r="BF307" s="1084"/>
    </row>
    <row r="308" spans="2:58" x14ac:dyDescent="0.25">
      <c r="B308" s="5" t="s">
        <v>323</v>
      </c>
      <c r="U308" s="640"/>
      <c r="V308" s="640"/>
      <c r="W308" s="1068"/>
      <c r="X308" s="1068"/>
      <c r="Z308" s="1068"/>
      <c r="AA308" s="1068"/>
      <c r="AB308" s="1068"/>
      <c r="AC308" s="1068"/>
      <c r="AE308" s="1084"/>
      <c r="AF308" s="1084"/>
      <c r="AG308" s="1084"/>
      <c r="AH308" s="1084"/>
      <c r="AI308" s="1084"/>
      <c r="AJ308" s="1084"/>
      <c r="AK308" s="1084"/>
      <c r="AL308" s="1084"/>
      <c r="AM308" s="1084"/>
      <c r="AN308" s="1084"/>
      <c r="AO308" s="1084"/>
      <c r="AP308" s="1084"/>
      <c r="AQ308" s="1084"/>
      <c r="AR308" s="1084"/>
      <c r="AS308" s="1084"/>
      <c r="AT308" s="1084"/>
      <c r="AU308" s="1084"/>
      <c r="AV308" s="1084"/>
      <c r="AW308" s="1084"/>
      <c r="AX308" s="1084"/>
      <c r="AY308" s="1084"/>
      <c r="AZ308" s="1084"/>
      <c r="BA308" s="1084"/>
      <c r="BB308" s="1084"/>
      <c r="BC308" s="1084"/>
      <c r="BD308" s="1084"/>
      <c r="BE308" s="1084"/>
      <c r="BF308" s="1084"/>
    </row>
    <row r="309" spans="2:58" ht="10" x14ac:dyDescent="0.2">
      <c r="B309" s="1" t="s">
        <v>344</v>
      </c>
      <c r="C309" s="1069">
        <f t="shared" ref="C309:T309" si="513">C282/C297</f>
        <v>5.9024390243902436E-2</v>
      </c>
      <c r="D309" s="1069">
        <f t="shared" si="513"/>
        <v>5.5348837209302323E-2</v>
      </c>
      <c r="E309" s="1069">
        <f t="shared" si="513"/>
        <v>5.5500000000000001E-2</v>
      </c>
      <c r="F309" s="1069">
        <f t="shared" si="513"/>
        <v>6.1797752808988762E-2</v>
      </c>
      <c r="G309" s="1069">
        <f t="shared" si="513"/>
        <v>6.363636363636363E-2</v>
      </c>
      <c r="H309" s="1069">
        <f t="shared" si="513"/>
        <v>5.8988764044943819E-2</v>
      </c>
      <c r="I309" s="1069">
        <f t="shared" si="513"/>
        <v>6.4367816091954022E-2</v>
      </c>
      <c r="J309" s="1069">
        <f t="shared" si="513"/>
        <v>6.2949838223317858E-2</v>
      </c>
      <c r="K309" s="1069">
        <f t="shared" si="513"/>
        <v>6.890243902439025E-2</v>
      </c>
      <c r="L309" s="1069">
        <f t="shared" si="513"/>
        <v>6.1271676300578032E-2</v>
      </c>
      <c r="M309" s="1069">
        <f t="shared" si="513"/>
        <v>6.402439024390244E-2</v>
      </c>
      <c r="N309" s="1069">
        <f t="shared" si="513"/>
        <v>7.1999999999999995E-2</v>
      </c>
      <c r="O309" s="1069">
        <f t="shared" si="513"/>
        <v>7.9872722088290951E-2</v>
      </c>
      <c r="P309" s="1069">
        <f t="shared" si="513"/>
        <v>6.933333333333333E-2</v>
      </c>
      <c r="Q309" s="1069">
        <f t="shared" si="513"/>
        <v>7.4358974358974358E-2</v>
      </c>
      <c r="R309" s="1069">
        <f t="shared" si="513"/>
        <v>7.7419354838709681E-2</v>
      </c>
      <c r="S309" s="1069">
        <f t="shared" si="513"/>
        <v>7.3913043478260873E-2</v>
      </c>
      <c r="T309" s="1069">
        <f t="shared" si="513"/>
        <v>8.2427267145941022E-2</v>
      </c>
      <c r="U309" s="1083" cm="1">
        <f t="array" ref="U309:X309">TREND(C309:T309,$C$302:$T$302,$U$302:$X$302)</f>
        <v>7.9997654462545142E-2</v>
      </c>
      <c r="V309" s="1088">
        <v>8.1370875616081584E-2</v>
      </c>
      <c r="W309" s="1088">
        <v>8.2744096769617581E-2</v>
      </c>
      <c r="X309" s="1088">
        <v>8.4117317923153578E-2</v>
      </c>
      <c r="Y309" s="1069">
        <f>Y282/Y297</f>
        <v>0.11031151787513904</v>
      </c>
      <c r="Z309" s="1088" cm="1">
        <f t="array" ref="Z309:AC309">TREND(Y336:Z336,$Y$330:$Z$330,$Z$302:$AC$302)</f>
        <v>0.11000517746983496</v>
      </c>
      <c r="AA309" s="1088">
        <v>0.10969883706453099</v>
      </c>
      <c r="AB309" s="1088">
        <v>0.1093924966592269</v>
      </c>
      <c r="AC309" s="1088">
        <v>0.10908615625392293</v>
      </c>
      <c r="AD309" s="1069">
        <f>AD282/AD297</f>
        <v>0.10877981584861887</v>
      </c>
      <c r="AE309" s="1089">
        <f t="shared" ref="AE309:AF309" si="514">AD309</f>
        <v>0.10877981584861887</v>
      </c>
      <c r="AF309" s="1089">
        <f t="shared" si="514"/>
        <v>0.10877981584861887</v>
      </c>
      <c r="AG309" s="1089">
        <f t="shared" ref="AG309:AQ309" si="515">AF309</f>
        <v>0.10877981584861887</v>
      </c>
      <c r="AH309" s="1089">
        <f t="shared" si="515"/>
        <v>0.10877981584861887</v>
      </c>
      <c r="AI309" s="1089">
        <f t="shared" si="515"/>
        <v>0.10877981584861887</v>
      </c>
      <c r="AJ309" s="1089">
        <f t="shared" si="515"/>
        <v>0.10877981584861887</v>
      </c>
      <c r="AK309" s="1089">
        <f t="shared" si="515"/>
        <v>0.10877981584861887</v>
      </c>
      <c r="AL309" s="1089">
        <f t="shared" si="515"/>
        <v>0.10877981584861887</v>
      </c>
      <c r="AM309" s="1089">
        <f t="shared" si="515"/>
        <v>0.10877981584861887</v>
      </c>
      <c r="AN309" s="1089">
        <f t="shared" si="515"/>
        <v>0.10877981584861887</v>
      </c>
      <c r="AO309" s="1089">
        <f t="shared" si="515"/>
        <v>0.10877981584861887</v>
      </c>
      <c r="AP309" s="1089">
        <f t="shared" si="515"/>
        <v>0.10877981584861887</v>
      </c>
      <c r="AQ309" s="1089">
        <f t="shared" si="515"/>
        <v>0.10877981584861887</v>
      </c>
      <c r="AR309" s="1089">
        <f t="shared" ref="AR309:AR311" si="516">AQ309</f>
        <v>0.10877981584861887</v>
      </c>
      <c r="AS309" s="1089">
        <f t="shared" ref="AS309:AS311" si="517">AR309</f>
        <v>0.10877981584861887</v>
      </c>
      <c r="AT309" s="1089">
        <f t="shared" ref="AT309:AT311" si="518">AS309</f>
        <v>0.10877981584861887</v>
      </c>
      <c r="AU309" s="1089">
        <f t="shared" ref="AU309:AU311" si="519">AT309</f>
        <v>0.10877981584861887</v>
      </c>
      <c r="AV309" s="1089">
        <f t="shared" ref="AV309:AV311" si="520">AU309</f>
        <v>0.10877981584861887</v>
      </c>
      <c r="AW309" s="1089">
        <f t="shared" ref="AW309:AW311" si="521">AV309</f>
        <v>0.10877981584861887</v>
      </c>
      <c r="AX309" s="1089">
        <f t="shared" ref="AX309:AX311" si="522">AW309</f>
        <v>0.10877981584861887</v>
      </c>
      <c r="AY309" s="1089">
        <f t="shared" ref="AY309:AY311" si="523">AX309</f>
        <v>0.10877981584861887</v>
      </c>
      <c r="AZ309" s="1089">
        <f t="shared" ref="AZ309:AZ311" si="524">AY309</f>
        <v>0.10877981584861887</v>
      </c>
      <c r="BA309" s="1089">
        <f t="shared" ref="BA309:BA311" si="525">AZ309</f>
        <v>0.10877981584861887</v>
      </c>
      <c r="BB309" s="1089">
        <f t="shared" ref="BB309:BB311" si="526">BA309</f>
        <v>0.10877981584861887</v>
      </c>
      <c r="BC309" s="1089">
        <f t="shared" ref="BC309:BC311" si="527">BB309</f>
        <v>0.10877981584861887</v>
      </c>
      <c r="BD309" s="1089">
        <f t="shared" ref="BD309:BD311" si="528">BC309</f>
        <v>0.10877981584861887</v>
      </c>
      <c r="BE309" s="1089">
        <f t="shared" ref="BE309:BE311" si="529">BD309</f>
        <v>0.10877981584861887</v>
      </c>
      <c r="BF309" s="1089">
        <f t="shared" ref="BF309:BF311" si="530">BE309</f>
        <v>0.10877981584861887</v>
      </c>
    </row>
    <row r="310" spans="2:58" ht="10" x14ac:dyDescent="0.2">
      <c r="B310" s="23" t="s">
        <v>162</v>
      </c>
      <c r="C310" s="1083">
        <f t="shared" ref="C310:T310" si="531">C283/$C$297</f>
        <v>3.6097560975609753E-2</v>
      </c>
      <c r="D310" s="1083">
        <f t="shared" si="531"/>
        <v>3.7560975609756096E-2</v>
      </c>
      <c r="E310" s="1083">
        <f t="shared" si="531"/>
        <v>3.5121951219512199E-2</v>
      </c>
      <c r="F310" s="1083">
        <f t="shared" si="531"/>
        <v>3.4146341463414637E-2</v>
      </c>
      <c r="G310" s="1083">
        <f t="shared" si="531"/>
        <v>3.3170731707317075E-2</v>
      </c>
      <c r="H310" s="1083">
        <f t="shared" si="531"/>
        <v>3.1219512195121951E-2</v>
      </c>
      <c r="I310" s="1083">
        <f t="shared" si="531"/>
        <v>3.4146341463414637E-2</v>
      </c>
      <c r="J310" s="1083">
        <f t="shared" si="531"/>
        <v>3.5317073170731704E-2</v>
      </c>
      <c r="K310" s="1083">
        <f t="shared" si="531"/>
        <v>3.073170731707317E-2</v>
      </c>
      <c r="L310" s="1083">
        <f t="shared" si="531"/>
        <v>3.1219512195121951E-2</v>
      </c>
      <c r="M310" s="1083">
        <f t="shared" si="531"/>
        <v>3.1219512195121951E-2</v>
      </c>
      <c r="N310" s="1083">
        <f t="shared" si="531"/>
        <v>2.8292682926829269E-2</v>
      </c>
      <c r="O310" s="1083">
        <f t="shared" si="531"/>
        <v>3.8170731707317072E-2</v>
      </c>
      <c r="P310" s="1083">
        <f t="shared" si="531"/>
        <v>2.4390243902439025E-2</v>
      </c>
      <c r="Q310" s="1083">
        <f t="shared" si="531"/>
        <v>3.0243902439024389E-2</v>
      </c>
      <c r="R310" s="1083">
        <f t="shared" si="531"/>
        <v>2.7804878048780488E-2</v>
      </c>
      <c r="S310" s="1083">
        <f t="shared" si="531"/>
        <v>2.878048780487805E-2</v>
      </c>
      <c r="T310" s="1083">
        <f t="shared" si="531"/>
        <v>3.2614634146341463E-2</v>
      </c>
      <c r="U310" s="1083" cm="1">
        <f t="array" ref="U310:X310">TREND(C310:T310,$C$302:$T$302,$U$302:$X$302)</f>
        <v>2.8310505340347514E-2</v>
      </c>
      <c r="V310" s="1088">
        <v>2.7897290811917386E-2</v>
      </c>
      <c r="W310" s="1088">
        <v>2.7484076283487258E-2</v>
      </c>
      <c r="X310" s="1088">
        <v>2.707086175505713E-2</v>
      </c>
      <c r="Y310" s="1083">
        <f>Y283/Y298</f>
        <v>0.11143130123898169</v>
      </c>
      <c r="Z310" s="1088" cm="1">
        <f t="array" ref="Z310:AC310">TREND(Y337:Z337,$Y$330:$Z$330,$Z$302:$AC$302)</f>
        <v>0.11169308933673716</v>
      </c>
      <c r="AA310" s="1088">
        <v>0.11195487743449262</v>
      </c>
      <c r="AB310" s="1088">
        <v>0.11221666553224807</v>
      </c>
      <c r="AC310" s="1088">
        <v>0.11247845363000353</v>
      </c>
      <c r="AD310" s="1083">
        <f>AD283/AD298</f>
        <v>0.11274024172775907</v>
      </c>
      <c r="AE310" s="1089">
        <f t="shared" ref="AE310:AF310" si="532">AD310</f>
        <v>0.11274024172775907</v>
      </c>
      <c r="AF310" s="1089">
        <f t="shared" si="532"/>
        <v>0.11274024172775907</v>
      </c>
      <c r="AG310" s="1089">
        <f t="shared" ref="AG310:AQ310" si="533">AF310</f>
        <v>0.11274024172775907</v>
      </c>
      <c r="AH310" s="1089">
        <f t="shared" si="533"/>
        <v>0.11274024172775907</v>
      </c>
      <c r="AI310" s="1089">
        <f t="shared" si="533"/>
        <v>0.11274024172775907</v>
      </c>
      <c r="AJ310" s="1089">
        <f t="shared" si="533"/>
        <v>0.11274024172775907</v>
      </c>
      <c r="AK310" s="1089">
        <f t="shared" si="533"/>
        <v>0.11274024172775907</v>
      </c>
      <c r="AL310" s="1089">
        <f t="shared" si="533"/>
        <v>0.11274024172775907</v>
      </c>
      <c r="AM310" s="1089">
        <f t="shared" si="533"/>
        <v>0.11274024172775907</v>
      </c>
      <c r="AN310" s="1089">
        <f t="shared" si="533"/>
        <v>0.11274024172775907</v>
      </c>
      <c r="AO310" s="1089">
        <f t="shared" si="533"/>
        <v>0.11274024172775907</v>
      </c>
      <c r="AP310" s="1089">
        <f t="shared" si="533"/>
        <v>0.11274024172775907</v>
      </c>
      <c r="AQ310" s="1089">
        <f t="shared" si="533"/>
        <v>0.11274024172775907</v>
      </c>
      <c r="AR310" s="1089">
        <f t="shared" si="516"/>
        <v>0.11274024172775907</v>
      </c>
      <c r="AS310" s="1089">
        <f t="shared" si="517"/>
        <v>0.11274024172775907</v>
      </c>
      <c r="AT310" s="1089">
        <f t="shared" si="518"/>
        <v>0.11274024172775907</v>
      </c>
      <c r="AU310" s="1089">
        <f t="shared" si="519"/>
        <v>0.11274024172775907</v>
      </c>
      <c r="AV310" s="1089">
        <f t="shared" si="520"/>
        <v>0.11274024172775907</v>
      </c>
      <c r="AW310" s="1089">
        <f t="shared" si="521"/>
        <v>0.11274024172775907</v>
      </c>
      <c r="AX310" s="1089">
        <f t="shared" si="522"/>
        <v>0.11274024172775907</v>
      </c>
      <c r="AY310" s="1089">
        <f t="shared" si="523"/>
        <v>0.11274024172775907</v>
      </c>
      <c r="AZ310" s="1089">
        <f t="shared" si="524"/>
        <v>0.11274024172775907</v>
      </c>
      <c r="BA310" s="1089">
        <f t="shared" si="525"/>
        <v>0.11274024172775907</v>
      </c>
      <c r="BB310" s="1089">
        <f t="shared" si="526"/>
        <v>0.11274024172775907</v>
      </c>
      <c r="BC310" s="1089">
        <f t="shared" si="527"/>
        <v>0.11274024172775907</v>
      </c>
      <c r="BD310" s="1089">
        <f t="shared" si="528"/>
        <v>0.11274024172775907</v>
      </c>
      <c r="BE310" s="1089">
        <f t="shared" si="529"/>
        <v>0.11274024172775907</v>
      </c>
      <c r="BF310" s="1089">
        <f t="shared" si="530"/>
        <v>0.11274024172775907</v>
      </c>
    </row>
    <row r="311" spans="2:58" ht="10" x14ac:dyDescent="0.2">
      <c r="B311" s="23" t="s">
        <v>169</v>
      </c>
      <c r="C311" s="1069">
        <f t="shared" ref="C311:T311" si="534">C284/$C$297</f>
        <v>2.2926829268292682E-2</v>
      </c>
      <c r="D311" s="1069">
        <f t="shared" si="534"/>
        <v>2.0487804878048781E-2</v>
      </c>
      <c r="E311" s="1069">
        <f t="shared" si="534"/>
        <v>1.9024390243902439E-2</v>
      </c>
      <c r="F311" s="1069">
        <f t="shared" si="534"/>
        <v>1.9512195121951219E-2</v>
      </c>
      <c r="G311" s="1069">
        <f t="shared" si="534"/>
        <v>1.8048780487804877E-2</v>
      </c>
      <c r="H311" s="1069">
        <f t="shared" si="534"/>
        <v>0.02</v>
      </c>
      <c r="I311" s="1069">
        <f t="shared" si="534"/>
        <v>2.0487804878048781E-2</v>
      </c>
      <c r="J311" s="1069">
        <f t="shared" si="534"/>
        <v>2.0487804878048781E-2</v>
      </c>
      <c r="K311" s="1069">
        <f t="shared" si="534"/>
        <v>2.4390243902439025E-2</v>
      </c>
      <c r="L311" s="1069">
        <f t="shared" si="534"/>
        <v>2.0487804878048781E-2</v>
      </c>
      <c r="M311" s="1069">
        <f t="shared" si="534"/>
        <v>0.02</v>
      </c>
      <c r="N311" s="1069">
        <f t="shared" si="534"/>
        <v>2.4390243902439025E-2</v>
      </c>
      <c r="O311" s="1069">
        <f t="shared" si="534"/>
        <v>2.1951219512195121E-2</v>
      </c>
      <c r="P311" s="1069">
        <f t="shared" si="534"/>
        <v>2.6341463414634145E-2</v>
      </c>
      <c r="Q311" s="1069">
        <f t="shared" si="534"/>
        <v>2.6341463414634145E-2</v>
      </c>
      <c r="R311" s="1069">
        <f t="shared" si="534"/>
        <v>3.073170731707317E-2</v>
      </c>
      <c r="S311" s="1069">
        <f t="shared" si="534"/>
        <v>2.9268292682926831E-2</v>
      </c>
      <c r="T311" s="1069">
        <f t="shared" si="534"/>
        <v>2.8292682926829269E-2</v>
      </c>
      <c r="U311" s="1083" cm="1">
        <f t="array" ref="U311:X311">TREND(C311:T311,$C$302:$T$302,$U$302:$X$302)</f>
        <v>2.8372389606248882E-2</v>
      </c>
      <c r="V311" s="1088">
        <v>2.8942753823822942E-2</v>
      </c>
      <c r="W311" s="1088">
        <v>2.9513118041397002E-2</v>
      </c>
      <c r="X311" s="1088">
        <v>3.0083482258971062E-2</v>
      </c>
      <c r="Y311" s="1069">
        <f>Y284/Y299</f>
        <v>0.1092593933251285</v>
      </c>
      <c r="Z311" s="1088" cm="1">
        <f t="array" ref="Z311:AC311">TREND(Y338:Z338,$Y$330:$Z$330,$Z$302:$AC$302)</f>
        <v>0.10844486307476542</v>
      </c>
      <c r="AA311" s="1088">
        <v>0.1076303328244026</v>
      </c>
      <c r="AB311" s="1088">
        <v>0.10681580257403978</v>
      </c>
      <c r="AC311" s="1088">
        <v>0.10600127232367695</v>
      </c>
      <c r="AD311" s="1069">
        <f>AD284/AD299</f>
        <v>0.10518674207331406</v>
      </c>
      <c r="AE311" s="1089">
        <f t="shared" ref="AE311:AF311" si="535">AD311</f>
        <v>0.10518674207331406</v>
      </c>
      <c r="AF311" s="1089">
        <f t="shared" si="535"/>
        <v>0.10518674207331406</v>
      </c>
      <c r="AG311" s="1089">
        <f t="shared" ref="AG311:AQ311" si="536">AF311</f>
        <v>0.10518674207331406</v>
      </c>
      <c r="AH311" s="1089">
        <f t="shared" si="536"/>
        <v>0.10518674207331406</v>
      </c>
      <c r="AI311" s="1089">
        <f t="shared" si="536"/>
        <v>0.10518674207331406</v>
      </c>
      <c r="AJ311" s="1089">
        <f t="shared" si="536"/>
        <v>0.10518674207331406</v>
      </c>
      <c r="AK311" s="1089">
        <f t="shared" si="536"/>
        <v>0.10518674207331406</v>
      </c>
      <c r="AL311" s="1089">
        <f t="shared" si="536"/>
        <v>0.10518674207331406</v>
      </c>
      <c r="AM311" s="1089">
        <f t="shared" si="536"/>
        <v>0.10518674207331406</v>
      </c>
      <c r="AN311" s="1089">
        <f t="shared" si="536"/>
        <v>0.10518674207331406</v>
      </c>
      <c r="AO311" s="1089">
        <f t="shared" si="536"/>
        <v>0.10518674207331406</v>
      </c>
      <c r="AP311" s="1089">
        <f t="shared" si="536"/>
        <v>0.10518674207331406</v>
      </c>
      <c r="AQ311" s="1089">
        <f t="shared" si="536"/>
        <v>0.10518674207331406</v>
      </c>
      <c r="AR311" s="1089">
        <f t="shared" si="516"/>
        <v>0.10518674207331406</v>
      </c>
      <c r="AS311" s="1089">
        <f t="shared" si="517"/>
        <v>0.10518674207331406</v>
      </c>
      <c r="AT311" s="1089">
        <f t="shared" si="518"/>
        <v>0.10518674207331406</v>
      </c>
      <c r="AU311" s="1089">
        <f t="shared" si="519"/>
        <v>0.10518674207331406</v>
      </c>
      <c r="AV311" s="1089">
        <f t="shared" si="520"/>
        <v>0.10518674207331406</v>
      </c>
      <c r="AW311" s="1089">
        <f t="shared" si="521"/>
        <v>0.10518674207331406</v>
      </c>
      <c r="AX311" s="1089">
        <f t="shared" si="522"/>
        <v>0.10518674207331406</v>
      </c>
      <c r="AY311" s="1089">
        <f t="shared" si="523"/>
        <v>0.10518674207331406</v>
      </c>
      <c r="AZ311" s="1089">
        <f t="shared" si="524"/>
        <v>0.10518674207331406</v>
      </c>
      <c r="BA311" s="1089">
        <f t="shared" si="525"/>
        <v>0.10518674207331406</v>
      </c>
      <c r="BB311" s="1089">
        <f t="shared" si="526"/>
        <v>0.10518674207331406</v>
      </c>
      <c r="BC311" s="1089">
        <f t="shared" si="527"/>
        <v>0.10518674207331406</v>
      </c>
      <c r="BD311" s="1089">
        <f t="shared" si="528"/>
        <v>0.10518674207331406</v>
      </c>
      <c r="BE311" s="1089">
        <f t="shared" si="529"/>
        <v>0.10518674207331406</v>
      </c>
      <c r="BF311" s="1089">
        <f t="shared" si="530"/>
        <v>0.10518674207331406</v>
      </c>
    </row>
    <row r="312" spans="2:58" x14ac:dyDescent="0.25">
      <c r="U312" s="640"/>
      <c r="V312" s="1068"/>
      <c r="W312" s="1068"/>
      <c r="X312" s="1068"/>
      <c r="Z312" s="1088"/>
      <c r="AA312" s="1068"/>
      <c r="AB312" s="1068"/>
      <c r="AC312" s="1068"/>
      <c r="AE312" s="1084"/>
      <c r="AF312" s="1084"/>
      <c r="AG312" s="1084"/>
      <c r="AH312" s="1084"/>
      <c r="AI312" s="1084"/>
      <c r="AJ312" s="1084"/>
      <c r="AK312" s="1084"/>
      <c r="AL312" s="1084"/>
      <c r="AM312" s="1084"/>
      <c r="AN312" s="1084"/>
      <c r="AO312" s="1084"/>
      <c r="AP312" s="1084"/>
      <c r="AQ312" s="1084"/>
      <c r="AR312" s="1084"/>
      <c r="AS312" s="1084"/>
      <c r="AT312" s="1084"/>
      <c r="AU312" s="1084"/>
      <c r="AV312" s="1084"/>
      <c r="AW312" s="1084"/>
      <c r="AX312" s="1084"/>
      <c r="AY312" s="1084"/>
      <c r="AZ312" s="1084"/>
      <c r="BA312" s="1084"/>
      <c r="BB312" s="1084"/>
      <c r="BC312" s="1084"/>
      <c r="BD312" s="1084"/>
      <c r="BE312" s="1084"/>
      <c r="BF312" s="1084"/>
    </row>
    <row r="313" spans="2:58" x14ac:dyDescent="0.25">
      <c r="B313" s="5" t="s">
        <v>324</v>
      </c>
      <c r="U313" s="640"/>
      <c r="V313" s="1068"/>
      <c r="W313" s="1068"/>
      <c r="X313" s="1068"/>
      <c r="Z313" s="1088"/>
      <c r="AA313" s="1068"/>
      <c r="AB313" s="1068"/>
      <c r="AC313" s="1068"/>
      <c r="AE313" s="1084"/>
      <c r="AF313" s="1084"/>
      <c r="AG313" s="1084"/>
      <c r="AH313" s="1084"/>
      <c r="AI313" s="1084"/>
      <c r="AJ313" s="1084"/>
      <c r="AK313" s="1084"/>
      <c r="AL313" s="1084"/>
      <c r="AM313" s="1084"/>
      <c r="AN313" s="1084"/>
      <c r="AO313" s="1084"/>
      <c r="AP313" s="1084"/>
      <c r="AQ313" s="1084"/>
      <c r="AR313" s="1084"/>
      <c r="AS313" s="1084"/>
      <c r="AT313" s="1084"/>
      <c r="AU313" s="1084"/>
      <c r="AV313" s="1084"/>
      <c r="AW313" s="1084"/>
      <c r="AX313" s="1084"/>
      <c r="AY313" s="1084"/>
      <c r="AZ313" s="1084"/>
      <c r="BA313" s="1084"/>
      <c r="BB313" s="1084"/>
      <c r="BC313" s="1084"/>
      <c r="BD313" s="1084"/>
      <c r="BE313" s="1084"/>
      <c r="BF313" s="1084"/>
    </row>
    <row r="314" spans="2:58" ht="10" x14ac:dyDescent="0.2">
      <c r="B314" s="1" t="s">
        <v>344</v>
      </c>
      <c r="C314" s="1069">
        <f t="shared" ref="C314:T314" si="537">C287/C297</f>
        <v>0.16926829268292684</v>
      </c>
      <c r="D314" s="1069">
        <f t="shared" si="537"/>
        <v>0.17162790697674418</v>
      </c>
      <c r="E314" s="1069">
        <f t="shared" si="537"/>
        <v>0.17449999999999999</v>
      </c>
      <c r="F314" s="1069">
        <f t="shared" si="537"/>
        <v>0.19382022471910113</v>
      </c>
      <c r="G314" s="1069">
        <f t="shared" si="537"/>
        <v>0.1787878787878788</v>
      </c>
      <c r="H314" s="1069">
        <f t="shared" si="537"/>
        <v>0.16235955056179777</v>
      </c>
      <c r="I314" s="1069">
        <f t="shared" si="537"/>
        <v>0.15689655172413794</v>
      </c>
      <c r="J314" s="1069">
        <f t="shared" si="537"/>
        <v>0.17614949486056392</v>
      </c>
      <c r="K314" s="1069">
        <f t="shared" si="537"/>
        <v>0.16829268292682928</v>
      </c>
      <c r="L314" s="1069">
        <f t="shared" si="537"/>
        <v>0.16878612716763006</v>
      </c>
      <c r="M314" s="1069">
        <f t="shared" si="537"/>
        <v>0.16036585365853659</v>
      </c>
      <c r="N314" s="1069">
        <f t="shared" si="537"/>
        <v>0.13133333333333333</v>
      </c>
      <c r="O314" s="1069">
        <f t="shared" si="537"/>
        <v>0.12168520102651839</v>
      </c>
      <c r="P314" s="1069">
        <f t="shared" si="537"/>
        <v>0.12533333333333332</v>
      </c>
      <c r="Q314" s="1069">
        <f t="shared" si="537"/>
        <v>0.11794871794871795</v>
      </c>
      <c r="R314" s="1069">
        <f t="shared" si="537"/>
        <v>0.12258064516129032</v>
      </c>
      <c r="S314" s="1069">
        <f t="shared" si="537"/>
        <v>0.1341614906832298</v>
      </c>
      <c r="T314" s="1069">
        <f t="shared" si="537"/>
        <v>0.16463668231239975</v>
      </c>
      <c r="U314" s="1083" cm="1">
        <f t="array" ref="U314:X314">TREND(C314:T314,$C$302:$T$302,$U$302:$X$302)</f>
        <v>0.12517257270586857</v>
      </c>
      <c r="V314" s="1088">
        <v>0.1219829372721879</v>
      </c>
      <c r="W314" s="1088">
        <v>0.11879330183850723</v>
      </c>
      <c r="X314" s="1088">
        <v>0.11560366640482744</v>
      </c>
      <c r="Y314" s="1069">
        <f>Y287/Y297</f>
        <v>0.12252439215569175</v>
      </c>
      <c r="Z314" s="1088" cm="1">
        <f t="array" ref="Z314:AC314">TREND(Y341:Z341,$Y$330:$Z$330,$Z$302:$AC$302)</f>
        <v>0.12570167134073529</v>
      </c>
      <c r="AA314" s="1088">
        <v>0.12887895052577925</v>
      </c>
      <c r="AB314" s="1088">
        <v>0.1320562297108232</v>
      </c>
      <c r="AC314" s="1088">
        <v>0.13523350889586716</v>
      </c>
      <c r="AD314" s="1069">
        <f>AD287/AD297</f>
        <v>0.13841078808091062</v>
      </c>
      <c r="AE314" s="1089">
        <f t="shared" ref="AE314:AF314" si="538">AD314</f>
        <v>0.13841078808091062</v>
      </c>
      <c r="AF314" s="1089">
        <f t="shared" si="538"/>
        <v>0.13841078808091062</v>
      </c>
      <c r="AG314" s="1089">
        <f t="shared" ref="AG314:AQ314" si="539">AF314</f>
        <v>0.13841078808091062</v>
      </c>
      <c r="AH314" s="1089">
        <f t="shared" si="539"/>
        <v>0.13841078808091062</v>
      </c>
      <c r="AI314" s="1089">
        <f t="shared" si="539"/>
        <v>0.13841078808091062</v>
      </c>
      <c r="AJ314" s="1089">
        <f t="shared" si="539"/>
        <v>0.13841078808091062</v>
      </c>
      <c r="AK314" s="1089">
        <f t="shared" si="539"/>
        <v>0.13841078808091062</v>
      </c>
      <c r="AL314" s="1089">
        <f t="shared" si="539"/>
        <v>0.13841078808091062</v>
      </c>
      <c r="AM314" s="1089">
        <f t="shared" si="539"/>
        <v>0.13841078808091062</v>
      </c>
      <c r="AN314" s="1089">
        <f t="shared" si="539"/>
        <v>0.13841078808091062</v>
      </c>
      <c r="AO314" s="1089">
        <f t="shared" si="539"/>
        <v>0.13841078808091062</v>
      </c>
      <c r="AP314" s="1089">
        <f t="shared" si="539"/>
        <v>0.13841078808091062</v>
      </c>
      <c r="AQ314" s="1089">
        <f t="shared" si="539"/>
        <v>0.13841078808091062</v>
      </c>
      <c r="AR314" s="1089">
        <f t="shared" ref="AR314:AR316" si="540">AQ314</f>
        <v>0.13841078808091062</v>
      </c>
      <c r="AS314" s="1089">
        <f t="shared" ref="AS314:AS316" si="541">AR314</f>
        <v>0.13841078808091062</v>
      </c>
      <c r="AT314" s="1089">
        <f t="shared" ref="AT314:AT316" si="542">AS314</f>
        <v>0.13841078808091062</v>
      </c>
      <c r="AU314" s="1089">
        <f t="shared" ref="AU314:AU316" si="543">AT314</f>
        <v>0.13841078808091062</v>
      </c>
      <c r="AV314" s="1089">
        <f t="shared" ref="AV314:AV316" si="544">AU314</f>
        <v>0.13841078808091062</v>
      </c>
      <c r="AW314" s="1089">
        <f t="shared" ref="AW314:AW316" si="545">AV314</f>
        <v>0.13841078808091062</v>
      </c>
      <c r="AX314" s="1089">
        <f t="shared" ref="AX314:AX316" si="546">AW314</f>
        <v>0.13841078808091062</v>
      </c>
      <c r="AY314" s="1089">
        <f t="shared" ref="AY314:AY316" si="547">AX314</f>
        <v>0.13841078808091062</v>
      </c>
      <c r="AZ314" s="1089">
        <f t="shared" ref="AZ314:AZ316" si="548">AY314</f>
        <v>0.13841078808091062</v>
      </c>
      <c r="BA314" s="1089">
        <f t="shared" ref="BA314:BA316" si="549">AZ314</f>
        <v>0.13841078808091062</v>
      </c>
      <c r="BB314" s="1089">
        <f t="shared" ref="BB314:BB316" si="550">BA314</f>
        <v>0.13841078808091062</v>
      </c>
      <c r="BC314" s="1089">
        <f t="shared" ref="BC314:BC316" si="551">BB314</f>
        <v>0.13841078808091062</v>
      </c>
      <c r="BD314" s="1089">
        <f t="shared" ref="BD314:BD316" si="552">BC314</f>
        <v>0.13841078808091062</v>
      </c>
      <c r="BE314" s="1089">
        <f t="shared" ref="BE314:BE316" si="553">BD314</f>
        <v>0.13841078808091062</v>
      </c>
      <c r="BF314" s="1089">
        <f t="shared" ref="BF314:BF316" si="554">BE314</f>
        <v>0.13841078808091062</v>
      </c>
    </row>
    <row r="315" spans="2:58" ht="10" x14ac:dyDescent="0.2">
      <c r="B315" s="23" t="s">
        <v>162</v>
      </c>
      <c r="C315" s="1083">
        <f t="shared" ref="C315:T315" si="555">C288/C298</f>
        <v>0.15858352578906851</v>
      </c>
      <c r="D315" s="1083">
        <f t="shared" si="555"/>
        <v>0.17087667161961367</v>
      </c>
      <c r="E315" s="1083">
        <f t="shared" si="555"/>
        <v>0.16991869918699187</v>
      </c>
      <c r="F315" s="1083">
        <f t="shared" si="555"/>
        <v>0.19900000000000001</v>
      </c>
      <c r="G315" s="1083">
        <f t="shared" si="555"/>
        <v>0.18800461361014995</v>
      </c>
      <c r="H315" s="1083">
        <f t="shared" si="555"/>
        <v>0.17014613778705637</v>
      </c>
      <c r="I315" s="1083">
        <f t="shared" si="555"/>
        <v>0.15145005370569281</v>
      </c>
      <c r="J315" s="1083">
        <f t="shared" si="555"/>
        <v>0.16487003213602897</v>
      </c>
      <c r="K315" s="1083">
        <f t="shared" si="555"/>
        <v>0.15</v>
      </c>
      <c r="L315" s="1083">
        <f t="shared" si="555"/>
        <v>0.15092165898617513</v>
      </c>
      <c r="M315" s="1083">
        <f t="shared" si="555"/>
        <v>0.14447236180904521</v>
      </c>
      <c r="N315" s="1083">
        <f t="shared" si="555"/>
        <v>0.12445730824891461</v>
      </c>
      <c r="O315" s="1083">
        <f t="shared" si="555"/>
        <v>0.10231817703399643</v>
      </c>
      <c r="P315" s="1083">
        <f t="shared" si="555"/>
        <v>0.1151685393258427</v>
      </c>
      <c r="Q315" s="1083">
        <f t="shared" si="555"/>
        <v>0.10569105691056911</v>
      </c>
      <c r="R315" s="1083">
        <f t="shared" si="555"/>
        <v>0.10583446404341927</v>
      </c>
      <c r="S315" s="1083">
        <f t="shared" si="555"/>
        <v>0.13722826086956522</v>
      </c>
      <c r="T315" s="1083">
        <f t="shared" si="555"/>
        <v>0.2027640730849892</v>
      </c>
      <c r="U315" s="1083" cm="1">
        <f t="array" ref="U315:X315">TREND(C315:T315,$C$302:$T$302,$U$302:$X$302)</f>
        <v>0.12183947221229907</v>
      </c>
      <c r="V315" s="1088">
        <v>0.11880675212852321</v>
      </c>
      <c r="W315" s="1088">
        <v>0.11577403204474646</v>
      </c>
      <c r="X315" s="1088">
        <v>0.11274131196097059</v>
      </c>
      <c r="Y315" s="1083">
        <f>Y288/Y298</f>
        <v>0.12506934599026073</v>
      </c>
      <c r="Z315" s="1088" cm="1">
        <f t="array" ref="Z315:AC315">TREND(Y342:Z342,$Y$330:$Z$330,$Z$302:$AC$302)</f>
        <v>0.12618828988757347</v>
      </c>
      <c r="AA315" s="1088">
        <v>0.12730723378488662</v>
      </c>
      <c r="AB315" s="1088">
        <v>0.12842617768219933</v>
      </c>
      <c r="AC315" s="1088">
        <v>0.12954512157951248</v>
      </c>
      <c r="AD315" s="1083">
        <f>AD288/AD298</f>
        <v>0.13066406547682552</v>
      </c>
      <c r="AE315" s="1089">
        <f t="shared" ref="AE315:AF315" si="556">AD315</f>
        <v>0.13066406547682552</v>
      </c>
      <c r="AF315" s="1089">
        <f t="shared" si="556"/>
        <v>0.13066406547682552</v>
      </c>
      <c r="AG315" s="1089">
        <f t="shared" ref="AG315:AQ315" si="557">AF315</f>
        <v>0.13066406547682552</v>
      </c>
      <c r="AH315" s="1089">
        <f t="shared" si="557"/>
        <v>0.13066406547682552</v>
      </c>
      <c r="AI315" s="1089">
        <f t="shared" si="557"/>
        <v>0.13066406547682552</v>
      </c>
      <c r="AJ315" s="1089">
        <f t="shared" si="557"/>
        <v>0.13066406547682552</v>
      </c>
      <c r="AK315" s="1089">
        <f t="shared" si="557"/>
        <v>0.13066406547682552</v>
      </c>
      <c r="AL315" s="1089">
        <f t="shared" si="557"/>
        <v>0.13066406547682552</v>
      </c>
      <c r="AM315" s="1089">
        <f t="shared" si="557"/>
        <v>0.13066406547682552</v>
      </c>
      <c r="AN315" s="1089">
        <f t="shared" si="557"/>
        <v>0.13066406547682552</v>
      </c>
      <c r="AO315" s="1089">
        <f t="shared" si="557"/>
        <v>0.13066406547682552</v>
      </c>
      <c r="AP315" s="1089">
        <f t="shared" si="557"/>
        <v>0.13066406547682552</v>
      </c>
      <c r="AQ315" s="1089">
        <f t="shared" si="557"/>
        <v>0.13066406547682552</v>
      </c>
      <c r="AR315" s="1089">
        <f t="shared" si="540"/>
        <v>0.13066406547682552</v>
      </c>
      <c r="AS315" s="1089">
        <f t="shared" si="541"/>
        <v>0.13066406547682552</v>
      </c>
      <c r="AT315" s="1089">
        <f t="shared" si="542"/>
        <v>0.13066406547682552</v>
      </c>
      <c r="AU315" s="1089">
        <f t="shared" si="543"/>
        <v>0.13066406547682552</v>
      </c>
      <c r="AV315" s="1089">
        <f t="shared" si="544"/>
        <v>0.13066406547682552</v>
      </c>
      <c r="AW315" s="1089">
        <f t="shared" si="545"/>
        <v>0.13066406547682552</v>
      </c>
      <c r="AX315" s="1089">
        <f t="shared" si="546"/>
        <v>0.13066406547682552</v>
      </c>
      <c r="AY315" s="1089">
        <f t="shared" si="547"/>
        <v>0.13066406547682552</v>
      </c>
      <c r="AZ315" s="1089">
        <f t="shared" si="548"/>
        <v>0.13066406547682552</v>
      </c>
      <c r="BA315" s="1089">
        <f t="shared" si="549"/>
        <v>0.13066406547682552</v>
      </c>
      <c r="BB315" s="1089">
        <f t="shared" si="550"/>
        <v>0.13066406547682552</v>
      </c>
      <c r="BC315" s="1089">
        <f t="shared" si="551"/>
        <v>0.13066406547682552</v>
      </c>
      <c r="BD315" s="1089">
        <f t="shared" si="552"/>
        <v>0.13066406547682552</v>
      </c>
      <c r="BE315" s="1089">
        <f t="shared" si="553"/>
        <v>0.13066406547682552</v>
      </c>
      <c r="BF315" s="1089">
        <f t="shared" si="554"/>
        <v>0.13066406547682552</v>
      </c>
    </row>
    <row r="316" spans="2:58" ht="10" x14ac:dyDescent="0.2">
      <c r="B316" s="23" t="s">
        <v>169</v>
      </c>
      <c r="C316" s="1069">
        <f t="shared" ref="C316:T316" si="558">C289/C299</f>
        <v>0.1877496671105193</v>
      </c>
      <c r="D316" s="1069">
        <f t="shared" si="558"/>
        <v>0.17288557213930347</v>
      </c>
      <c r="E316" s="1069">
        <f t="shared" si="558"/>
        <v>0.18181818181818182</v>
      </c>
      <c r="F316" s="1069">
        <f t="shared" si="558"/>
        <v>0.18717948717948718</v>
      </c>
      <c r="G316" s="1069">
        <f t="shared" si="558"/>
        <v>0.16858237547892721</v>
      </c>
      <c r="H316" s="1069">
        <f t="shared" si="558"/>
        <v>0.15328467153284672</v>
      </c>
      <c r="I316" s="1069">
        <f t="shared" si="558"/>
        <v>0.16316440049443759</v>
      </c>
      <c r="J316" s="1069">
        <f t="shared" si="558"/>
        <v>0.18944844124700239</v>
      </c>
      <c r="K316" s="1069">
        <f t="shared" si="558"/>
        <v>0.1875</v>
      </c>
      <c r="L316" s="1069">
        <f t="shared" si="558"/>
        <v>0.18677494199535963</v>
      </c>
      <c r="M316" s="1069">
        <f t="shared" si="558"/>
        <v>0.17535545023696683</v>
      </c>
      <c r="N316" s="1069">
        <f t="shared" si="558"/>
        <v>0.13720642768850433</v>
      </c>
      <c r="O316" s="1069">
        <f t="shared" si="558"/>
        <v>0.14048531289910601</v>
      </c>
      <c r="P316" s="1069">
        <f t="shared" si="558"/>
        <v>0.13451776649746192</v>
      </c>
      <c r="Q316" s="1069">
        <f t="shared" si="558"/>
        <v>0.12895377128953772</v>
      </c>
      <c r="R316" s="1069">
        <f t="shared" si="558"/>
        <v>0.13776137761377613</v>
      </c>
      <c r="S316" s="1069">
        <f t="shared" si="558"/>
        <v>0.13157894736842105</v>
      </c>
      <c r="T316" s="1069">
        <f t="shared" si="558"/>
        <v>0.13497652582159625</v>
      </c>
      <c r="U316" s="1083" cm="1">
        <f t="array" ref="U316:X316">TREND(C316:T316,$C$302:$T$302,$U$302:$X$302)</f>
        <v>0.12872546223930748</v>
      </c>
      <c r="V316" s="1088">
        <v>0.12532098856618568</v>
      </c>
      <c r="W316" s="1088">
        <v>0.12191651489306299</v>
      </c>
      <c r="X316" s="1088">
        <v>0.11851204121994119</v>
      </c>
      <c r="Y316" s="1069">
        <f>Y289/Y299</f>
        <v>0.12013320784767972</v>
      </c>
      <c r="Z316" s="1088" cm="1">
        <f t="array" ref="Z316:AC316">TREND(Y343:Z343,$Y$330:$Z$330,$Z$302:$AC$302)</f>
        <v>0.12519435786818356</v>
      </c>
      <c r="AA316" s="1088">
        <v>0.13025550788868578</v>
      </c>
      <c r="AB316" s="1088">
        <v>0.13531665790918801</v>
      </c>
      <c r="AC316" s="1088">
        <v>0.14037780792969201</v>
      </c>
      <c r="AD316" s="1069">
        <f>AD289/AD299</f>
        <v>0.1454389579501929</v>
      </c>
      <c r="AE316" s="1089">
        <f t="shared" ref="AE316:AF316" si="559">AD316</f>
        <v>0.1454389579501929</v>
      </c>
      <c r="AF316" s="1089">
        <f t="shared" si="559"/>
        <v>0.1454389579501929</v>
      </c>
      <c r="AG316" s="1089">
        <f t="shared" ref="AG316:AQ316" si="560">AF316</f>
        <v>0.1454389579501929</v>
      </c>
      <c r="AH316" s="1089">
        <f t="shared" si="560"/>
        <v>0.1454389579501929</v>
      </c>
      <c r="AI316" s="1089">
        <f t="shared" si="560"/>
        <v>0.1454389579501929</v>
      </c>
      <c r="AJ316" s="1089">
        <f t="shared" si="560"/>
        <v>0.1454389579501929</v>
      </c>
      <c r="AK316" s="1089">
        <f t="shared" si="560"/>
        <v>0.1454389579501929</v>
      </c>
      <c r="AL316" s="1089">
        <f t="shared" si="560"/>
        <v>0.1454389579501929</v>
      </c>
      <c r="AM316" s="1089">
        <f t="shared" si="560"/>
        <v>0.1454389579501929</v>
      </c>
      <c r="AN316" s="1089">
        <f t="shared" si="560"/>
        <v>0.1454389579501929</v>
      </c>
      <c r="AO316" s="1089">
        <f t="shared" si="560"/>
        <v>0.1454389579501929</v>
      </c>
      <c r="AP316" s="1089">
        <f t="shared" si="560"/>
        <v>0.1454389579501929</v>
      </c>
      <c r="AQ316" s="1089">
        <f t="shared" si="560"/>
        <v>0.1454389579501929</v>
      </c>
      <c r="AR316" s="1089">
        <f t="shared" si="540"/>
        <v>0.1454389579501929</v>
      </c>
      <c r="AS316" s="1089">
        <f t="shared" si="541"/>
        <v>0.1454389579501929</v>
      </c>
      <c r="AT316" s="1089">
        <f t="shared" si="542"/>
        <v>0.1454389579501929</v>
      </c>
      <c r="AU316" s="1089">
        <f t="shared" si="543"/>
        <v>0.1454389579501929</v>
      </c>
      <c r="AV316" s="1089">
        <f t="shared" si="544"/>
        <v>0.1454389579501929</v>
      </c>
      <c r="AW316" s="1089">
        <f t="shared" si="545"/>
        <v>0.1454389579501929</v>
      </c>
      <c r="AX316" s="1089">
        <f t="shared" si="546"/>
        <v>0.1454389579501929</v>
      </c>
      <c r="AY316" s="1089">
        <f t="shared" si="547"/>
        <v>0.1454389579501929</v>
      </c>
      <c r="AZ316" s="1089">
        <f t="shared" si="548"/>
        <v>0.1454389579501929</v>
      </c>
      <c r="BA316" s="1089">
        <f t="shared" si="549"/>
        <v>0.1454389579501929</v>
      </c>
      <c r="BB316" s="1089">
        <f t="shared" si="550"/>
        <v>0.1454389579501929</v>
      </c>
      <c r="BC316" s="1089">
        <f t="shared" si="551"/>
        <v>0.1454389579501929</v>
      </c>
      <c r="BD316" s="1089">
        <f t="shared" si="552"/>
        <v>0.1454389579501929</v>
      </c>
      <c r="BE316" s="1089">
        <f t="shared" si="553"/>
        <v>0.1454389579501929</v>
      </c>
      <c r="BF316" s="1089">
        <f t="shared" si="554"/>
        <v>0.1454389579501929</v>
      </c>
    </row>
    <row r="317" spans="2:58" x14ac:dyDescent="0.25">
      <c r="U317" s="640"/>
      <c r="V317" s="1068"/>
      <c r="W317" s="1068"/>
      <c r="X317" s="1068"/>
      <c r="Z317" s="1088"/>
      <c r="AA317" s="1068"/>
      <c r="AB317" s="1068"/>
      <c r="AC317" s="1068"/>
      <c r="AE317" s="1084"/>
      <c r="AF317" s="1084"/>
      <c r="AG317" s="1084"/>
      <c r="AH317" s="1084"/>
      <c r="AI317" s="1084"/>
      <c r="AJ317" s="1084"/>
      <c r="AK317" s="1084"/>
      <c r="AL317" s="1084"/>
      <c r="AM317" s="1084"/>
      <c r="AN317" s="1084"/>
      <c r="AO317" s="1084"/>
      <c r="AP317" s="1084"/>
      <c r="AQ317" s="1084"/>
      <c r="AR317" s="1084"/>
      <c r="AS317" s="1084"/>
      <c r="AT317" s="1084"/>
      <c r="AU317" s="1084"/>
      <c r="AV317" s="1084"/>
      <c r="AW317" s="1084"/>
      <c r="AX317" s="1084"/>
      <c r="AY317" s="1084"/>
      <c r="AZ317" s="1084"/>
      <c r="BA317" s="1084"/>
      <c r="BB317" s="1084"/>
      <c r="BC317" s="1084"/>
      <c r="BD317" s="1084"/>
      <c r="BE317" s="1084"/>
      <c r="BF317" s="1084"/>
    </row>
    <row r="318" spans="2:58" x14ac:dyDescent="0.25">
      <c r="B318" s="5" t="s">
        <v>222</v>
      </c>
      <c r="U318" s="640"/>
      <c r="V318"/>
      <c r="W318"/>
      <c r="X318"/>
      <c r="Z318" s="1088"/>
      <c r="AA318"/>
      <c r="AB318"/>
      <c r="AC318"/>
      <c r="AE318" s="1085"/>
      <c r="AF318" s="1085"/>
      <c r="AG318" s="1085"/>
      <c r="AH318" s="1085"/>
      <c r="AI318" s="1086"/>
      <c r="AJ318" s="1085"/>
      <c r="AK318" s="1085"/>
      <c r="AL318" s="1085"/>
      <c r="AM318" s="1085"/>
      <c r="AN318" s="1085"/>
      <c r="AO318" s="1087"/>
      <c r="AP318" s="1085"/>
      <c r="AQ318" s="1085"/>
      <c r="AR318" s="1085"/>
      <c r="AS318" s="1085"/>
      <c r="AT318" s="1085"/>
      <c r="AU318" s="1085"/>
      <c r="AV318" s="1085"/>
      <c r="AW318" s="1085"/>
      <c r="AX318" s="1085"/>
      <c r="AY318" s="1085"/>
      <c r="AZ318" s="1085"/>
      <c r="BA318" s="1085"/>
      <c r="BB318" s="1085"/>
      <c r="BC318" s="1085"/>
      <c r="BD318" s="1085"/>
      <c r="BE318" s="1085"/>
      <c r="BF318" s="1085"/>
    </row>
    <row r="319" spans="2:58" ht="10" x14ac:dyDescent="0.2">
      <c r="B319" s="1" t="s">
        <v>344</v>
      </c>
      <c r="C319" s="1069">
        <f t="shared" ref="C319:T319" si="561">C292/C297</f>
        <v>0.13024390243902439</v>
      </c>
      <c r="D319" s="1069">
        <f t="shared" si="561"/>
        <v>0.12232558139534884</v>
      </c>
      <c r="E319" s="1069">
        <f t="shared" si="561"/>
        <v>0.09</v>
      </c>
      <c r="F319" s="1069">
        <f t="shared" si="561"/>
        <v>8.7078651685393263E-2</v>
      </c>
      <c r="G319" s="1069">
        <f t="shared" si="561"/>
        <v>9.0909090909090912E-2</v>
      </c>
      <c r="H319" s="1069">
        <f t="shared" si="561"/>
        <v>7.6966292134831457E-2</v>
      </c>
      <c r="I319" s="1069">
        <f t="shared" si="561"/>
        <v>8.2183908045977014E-2</v>
      </c>
      <c r="J319" s="1069">
        <f t="shared" si="561"/>
        <v>6.2245504369070941E-2</v>
      </c>
      <c r="K319" s="1069">
        <f t="shared" si="561"/>
        <v>8.1097560975609759E-2</v>
      </c>
      <c r="L319" s="1069">
        <f t="shared" si="561"/>
        <v>7.7456647398843934E-2</v>
      </c>
      <c r="M319" s="1069">
        <f t="shared" si="561"/>
        <v>7.8048780487804878E-2</v>
      </c>
      <c r="N319" s="1069">
        <f t="shared" si="561"/>
        <v>6.2666666666666662E-2</v>
      </c>
      <c r="O319" s="1069">
        <f t="shared" si="561"/>
        <v>6.1552220234854967E-2</v>
      </c>
      <c r="P319" s="1069">
        <f t="shared" si="561"/>
        <v>5.8666666666666666E-2</v>
      </c>
      <c r="Q319" s="1069">
        <f t="shared" si="561"/>
        <v>6.7948717948717943E-2</v>
      </c>
      <c r="R319" s="1069">
        <f t="shared" si="561"/>
        <v>5.1612903225806452E-2</v>
      </c>
      <c r="S319" s="1069">
        <f t="shared" si="561"/>
        <v>5.0931677018633541E-2</v>
      </c>
      <c r="T319" s="1069">
        <f t="shared" si="561"/>
        <v>3.9351989384667184E-2</v>
      </c>
      <c r="U319" s="1088">
        <f>1-SUM(U304,U309,U314)</f>
        <v>3.9148968123380534E-2</v>
      </c>
      <c r="V319" s="1088">
        <f t="shared" ref="V319:X319" si="562">1-SUM(V304,V309,V314)</f>
        <v>3.5250691311882854E-2</v>
      </c>
      <c r="W319" s="1088">
        <f t="shared" si="562"/>
        <v>3.1352414500385617E-2</v>
      </c>
      <c r="X319" s="1088">
        <f t="shared" si="562"/>
        <v>2.7454137688887492E-2</v>
      </c>
      <c r="Y319" s="1069">
        <f>Y292/Y297</f>
        <v>3.5145606425942652E-2</v>
      </c>
      <c r="Z319" s="1088">
        <f>1-SUM(Z304,Z309,Z314)</f>
        <v>3.7823071008153963E-2</v>
      </c>
      <c r="AA319" s="1088">
        <f t="shared" ref="AA319:AC319" si="563">1-SUM(AA304,AA309,AA314)</f>
        <v>3.7400871007873149E-2</v>
      </c>
      <c r="AB319" s="1088">
        <f t="shared" si="563"/>
        <v>3.6978671007592445E-2</v>
      </c>
      <c r="AC319" s="1088">
        <f t="shared" si="563"/>
        <v>3.6556471007312519E-2</v>
      </c>
      <c r="AD319" s="1069">
        <f>AD292/AD297</f>
        <v>3.6134271007032551E-2</v>
      </c>
      <c r="AE319" s="1089">
        <f>AD319</f>
        <v>3.6134271007032551E-2</v>
      </c>
      <c r="AF319" s="1089">
        <f>AE319</f>
        <v>3.6134271007032551E-2</v>
      </c>
      <c r="AG319" s="1089">
        <f t="shared" ref="AG319:AQ319" si="564">AF319</f>
        <v>3.6134271007032551E-2</v>
      </c>
      <c r="AH319" s="1089">
        <f t="shared" si="564"/>
        <v>3.6134271007032551E-2</v>
      </c>
      <c r="AI319" s="1089">
        <f t="shared" si="564"/>
        <v>3.6134271007032551E-2</v>
      </c>
      <c r="AJ319" s="1089">
        <f t="shared" si="564"/>
        <v>3.6134271007032551E-2</v>
      </c>
      <c r="AK319" s="1089">
        <f t="shared" si="564"/>
        <v>3.6134271007032551E-2</v>
      </c>
      <c r="AL319" s="1089">
        <f t="shared" si="564"/>
        <v>3.6134271007032551E-2</v>
      </c>
      <c r="AM319" s="1089">
        <f t="shared" si="564"/>
        <v>3.6134271007032551E-2</v>
      </c>
      <c r="AN319" s="1089">
        <f t="shared" si="564"/>
        <v>3.6134271007032551E-2</v>
      </c>
      <c r="AO319" s="1089">
        <f t="shared" si="564"/>
        <v>3.6134271007032551E-2</v>
      </c>
      <c r="AP319" s="1089">
        <f t="shared" si="564"/>
        <v>3.6134271007032551E-2</v>
      </c>
      <c r="AQ319" s="1089">
        <f t="shared" si="564"/>
        <v>3.6134271007032551E-2</v>
      </c>
      <c r="AR319" s="1089">
        <f t="shared" ref="AR319:AR321" si="565">AQ319</f>
        <v>3.6134271007032551E-2</v>
      </c>
      <c r="AS319" s="1089">
        <f t="shared" ref="AS319:AS321" si="566">AR319</f>
        <v>3.6134271007032551E-2</v>
      </c>
      <c r="AT319" s="1089">
        <f t="shared" ref="AT319:AT321" si="567">AS319</f>
        <v>3.6134271007032551E-2</v>
      </c>
      <c r="AU319" s="1089">
        <f t="shared" ref="AU319:AU321" si="568">AT319</f>
        <v>3.6134271007032551E-2</v>
      </c>
      <c r="AV319" s="1089">
        <f t="shared" ref="AV319:AV321" si="569">AU319</f>
        <v>3.6134271007032551E-2</v>
      </c>
      <c r="AW319" s="1089">
        <f t="shared" ref="AW319:AW321" si="570">AV319</f>
        <v>3.6134271007032551E-2</v>
      </c>
      <c r="AX319" s="1089">
        <f t="shared" ref="AX319:AX321" si="571">AW319</f>
        <v>3.6134271007032551E-2</v>
      </c>
      <c r="AY319" s="1089">
        <f t="shared" ref="AY319:AY321" si="572">AX319</f>
        <v>3.6134271007032551E-2</v>
      </c>
      <c r="AZ319" s="1089">
        <f t="shared" ref="AZ319:AZ321" si="573">AY319</f>
        <v>3.6134271007032551E-2</v>
      </c>
      <c r="BA319" s="1089">
        <f t="shared" ref="BA319:BA321" si="574">AZ319</f>
        <v>3.6134271007032551E-2</v>
      </c>
      <c r="BB319" s="1089">
        <f t="shared" ref="BB319:BB321" si="575">BA319</f>
        <v>3.6134271007032551E-2</v>
      </c>
      <c r="BC319" s="1089">
        <f t="shared" ref="BC319:BC321" si="576">BB319</f>
        <v>3.6134271007032551E-2</v>
      </c>
      <c r="BD319" s="1089">
        <f t="shared" ref="BD319:BD321" si="577">BC319</f>
        <v>3.6134271007032551E-2</v>
      </c>
      <c r="BE319" s="1089">
        <f t="shared" ref="BE319:BE321" si="578">BD319</f>
        <v>3.6134271007032551E-2</v>
      </c>
      <c r="BF319" s="1089">
        <f t="shared" ref="BF319:BF321" si="579">BE319</f>
        <v>3.6134271007032551E-2</v>
      </c>
    </row>
    <row r="320" spans="2:58" ht="10" x14ac:dyDescent="0.2">
      <c r="B320" s="23" t="s">
        <v>162</v>
      </c>
      <c r="C320" s="1083">
        <f t="shared" ref="C320:T320" si="580">C293/C298</f>
        <v>0.19399538106235567</v>
      </c>
      <c r="D320" s="1083">
        <f t="shared" si="580"/>
        <v>0.18424962852897475</v>
      </c>
      <c r="E320" s="1083">
        <f t="shared" si="580"/>
        <v>0.13495934959349593</v>
      </c>
      <c r="F320" s="1083">
        <f t="shared" si="580"/>
        <v>0.14099999999999999</v>
      </c>
      <c r="G320" s="1083">
        <f t="shared" si="580"/>
        <v>0.15686274509803921</v>
      </c>
      <c r="H320" s="1083">
        <f t="shared" si="580"/>
        <v>0.12734864300626306</v>
      </c>
      <c r="I320" s="1083">
        <f t="shared" si="580"/>
        <v>0.13426423200859292</v>
      </c>
      <c r="J320" s="1083">
        <f t="shared" si="580"/>
        <v>0.10080136679819388</v>
      </c>
      <c r="K320" s="1083">
        <f t="shared" si="580"/>
        <v>0.13452380952380952</v>
      </c>
      <c r="L320" s="1083">
        <f t="shared" si="580"/>
        <v>0.1313364055299539</v>
      </c>
      <c r="M320" s="1083">
        <f t="shared" si="580"/>
        <v>0.13442211055276382</v>
      </c>
      <c r="N320" s="1083">
        <f t="shared" si="580"/>
        <v>0.12445730824891461</v>
      </c>
      <c r="O320" s="1083">
        <f t="shared" si="580"/>
        <v>0.10917271866119356</v>
      </c>
      <c r="P320" s="1083">
        <f t="shared" si="580"/>
        <v>9.5505617977528087E-2</v>
      </c>
      <c r="Q320" s="1083">
        <f t="shared" si="580"/>
        <v>0.10298102981029811</v>
      </c>
      <c r="R320" s="1083">
        <f t="shared" si="580"/>
        <v>7.5983717774762552E-2</v>
      </c>
      <c r="S320" s="1083">
        <f t="shared" si="580"/>
        <v>7.3369565217391311E-2</v>
      </c>
      <c r="T320" s="1083">
        <f t="shared" si="580"/>
        <v>5.2218651458229605E-2</v>
      </c>
      <c r="U320" s="1088">
        <f t="shared" ref="U320:X321" si="581">1-SUM(U305,U310,U315)</f>
        <v>0.12941876996489043</v>
      </c>
      <c r="V320" s="1088">
        <f t="shared" si="581"/>
        <v>0.12554119406173536</v>
      </c>
      <c r="W320" s="1088">
        <f t="shared" si="581"/>
        <v>0.12166361815858295</v>
      </c>
      <c r="X320" s="1088">
        <f t="shared" si="581"/>
        <v>0.11778604225542788</v>
      </c>
      <c r="Y320" s="1083">
        <f>Y293/Y298</f>
        <v>3.4580533810022809E-2</v>
      </c>
      <c r="Z320" s="1088">
        <f t="shared" ref="Z320:AC320" si="582">1-SUM(Z305,Z310,Z315)</f>
        <v>2.8372159946214781E-2</v>
      </c>
      <c r="AA320" s="1088">
        <f t="shared" si="582"/>
        <v>2.8175829352902748E-2</v>
      </c>
      <c r="AB320" s="1088">
        <f t="shared" si="582"/>
        <v>2.7979498759591603E-2</v>
      </c>
      <c r="AC320" s="1088">
        <f t="shared" si="582"/>
        <v>2.778316816627957E-2</v>
      </c>
      <c r="AD320" s="1083">
        <f>AD293/AD298</f>
        <v>2.7586837572967947E-2</v>
      </c>
      <c r="AE320" s="1089">
        <f t="shared" ref="AE320:AF320" si="583">AD320</f>
        <v>2.7586837572967947E-2</v>
      </c>
      <c r="AF320" s="1089">
        <f t="shared" si="583"/>
        <v>2.7586837572967947E-2</v>
      </c>
      <c r="AG320" s="1089">
        <f t="shared" ref="AG320:AQ320" si="584">AF320</f>
        <v>2.7586837572967947E-2</v>
      </c>
      <c r="AH320" s="1089">
        <f t="shared" si="584"/>
        <v>2.7586837572967947E-2</v>
      </c>
      <c r="AI320" s="1089">
        <f t="shared" si="584"/>
        <v>2.7586837572967947E-2</v>
      </c>
      <c r="AJ320" s="1089">
        <f t="shared" si="584"/>
        <v>2.7586837572967947E-2</v>
      </c>
      <c r="AK320" s="1089">
        <f t="shared" si="584"/>
        <v>2.7586837572967947E-2</v>
      </c>
      <c r="AL320" s="1089">
        <f t="shared" si="584"/>
        <v>2.7586837572967947E-2</v>
      </c>
      <c r="AM320" s="1089">
        <f t="shared" si="584"/>
        <v>2.7586837572967947E-2</v>
      </c>
      <c r="AN320" s="1089">
        <f t="shared" si="584"/>
        <v>2.7586837572967947E-2</v>
      </c>
      <c r="AO320" s="1089">
        <f t="shared" si="584"/>
        <v>2.7586837572967947E-2</v>
      </c>
      <c r="AP320" s="1089">
        <f t="shared" si="584"/>
        <v>2.7586837572967947E-2</v>
      </c>
      <c r="AQ320" s="1089">
        <f t="shared" si="584"/>
        <v>2.7586837572967947E-2</v>
      </c>
      <c r="AR320" s="1089">
        <f t="shared" si="565"/>
        <v>2.7586837572967947E-2</v>
      </c>
      <c r="AS320" s="1089">
        <f t="shared" si="566"/>
        <v>2.7586837572967947E-2</v>
      </c>
      <c r="AT320" s="1089">
        <f t="shared" si="567"/>
        <v>2.7586837572967947E-2</v>
      </c>
      <c r="AU320" s="1089">
        <f t="shared" si="568"/>
        <v>2.7586837572967947E-2</v>
      </c>
      <c r="AV320" s="1089">
        <f t="shared" si="569"/>
        <v>2.7586837572967947E-2</v>
      </c>
      <c r="AW320" s="1089">
        <f t="shared" si="570"/>
        <v>2.7586837572967947E-2</v>
      </c>
      <c r="AX320" s="1089">
        <f t="shared" si="571"/>
        <v>2.7586837572967947E-2</v>
      </c>
      <c r="AY320" s="1089">
        <f t="shared" si="572"/>
        <v>2.7586837572967947E-2</v>
      </c>
      <c r="AZ320" s="1089">
        <f t="shared" si="573"/>
        <v>2.7586837572967947E-2</v>
      </c>
      <c r="BA320" s="1089">
        <f t="shared" si="574"/>
        <v>2.7586837572967947E-2</v>
      </c>
      <c r="BB320" s="1089">
        <f t="shared" si="575"/>
        <v>2.7586837572967947E-2</v>
      </c>
      <c r="BC320" s="1089">
        <f t="shared" si="576"/>
        <v>2.7586837572967947E-2</v>
      </c>
      <c r="BD320" s="1089">
        <f t="shared" si="577"/>
        <v>2.7586837572967947E-2</v>
      </c>
      <c r="BE320" s="1089">
        <f t="shared" si="578"/>
        <v>2.7586837572967947E-2</v>
      </c>
      <c r="BF320" s="1089">
        <f t="shared" si="579"/>
        <v>2.7586837572967947E-2</v>
      </c>
    </row>
    <row r="321" spans="1:58" ht="10" x14ac:dyDescent="0.2">
      <c r="B321" s="23" t="s">
        <v>169</v>
      </c>
      <c r="C321" s="1069">
        <f t="shared" ref="C321:T321" si="585">C294/C299</f>
        <v>1.9973368841544607E-2</v>
      </c>
      <c r="D321" s="1069">
        <f t="shared" si="585"/>
        <v>1.8656716417910446E-2</v>
      </c>
      <c r="E321" s="1069">
        <f t="shared" si="585"/>
        <v>1.8181818181818181E-2</v>
      </c>
      <c r="F321" s="1069">
        <f t="shared" si="585"/>
        <v>1.7948717948717947E-2</v>
      </c>
      <c r="G321" s="1069">
        <f t="shared" si="585"/>
        <v>1.7879948914431672E-2</v>
      </c>
      <c r="H321" s="1069">
        <f t="shared" si="585"/>
        <v>1.824817518248175E-2</v>
      </c>
      <c r="I321" s="1069">
        <f t="shared" si="585"/>
        <v>2.2249690976514216E-2</v>
      </c>
      <c r="J321" s="1069">
        <f t="shared" si="585"/>
        <v>1.6786570743405275E-2</v>
      </c>
      <c r="K321" s="1069">
        <f t="shared" si="585"/>
        <v>2.5000000000000001E-2</v>
      </c>
      <c r="L321" s="1069">
        <f t="shared" si="585"/>
        <v>2.3201856148491878E-2</v>
      </c>
      <c r="M321" s="1069">
        <f t="shared" si="585"/>
        <v>2.4881516587677725E-2</v>
      </c>
      <c r="N321" s="1069">
        <f t="shared" si="585"/>
        <v>9.8887515451174281E-3</v>
      </c>
      <c r="O321" s="1069">
        <f t="shared" si="585"/>
        <v>1.532567049808429E-2</v>
      </c>
      <c r="P321" s="1069">
        <f t="shared" si="585"/>
        <v>2.5380710659898477E-2</v>
      </c>
      <c r="Q321" s="1069">
        <f t="shared" si="585"/>
        <v>3.6496350364963501E-2</v>
      </c>
      <c r="R321" s="1069">
        <f t="shared" si="585"/>
        <v>2.9520295202952029E-2</v>
      </c>
      <c r="S321" s="1069">
        <f t="shared" si="585"/>
        <v>3.2036613272311214E-2</v>
      </c>
      <c r="T321" s="1069">
        <f t="shared" si="585"/>
        <v>2.9342723004694836E-2</v>
      </c>
      <c r="U321" s="1088">
        <f t="shared" si="581"/>
        <v>6.9937035317183538E-2</v>
      </c>
      <c r="V321" s="1088">
        <f t="shared" si="581"/>
        <v>7.1266632409703545E-2</v>
      </c>
      <c r="W321" s="1088">
        <f t="shared" si="581"/>
        <v>7.2596229502224441E-2</v>
      </c>
      <c r="X321" s="1088">
        <f t="shared" si="581"/>
        <v>7.3925826594744448E-2</v>
      </c>
      <c r="Y321" s="1069">
        <f>Y294/Y299</f>
        <v>3.5676536595960325E-2</v>
      </c>
      <c r="Z321" s="1088">
        <f t="shared" ref="Z321:AC321" si="586">1-SUM(Z306,Z311,Z316)</f>
        <v>4.1263695303126458E-2</v>
      </c>
      <c r="AA321" s="1088">
        <f t="shared" si="586"/>
        <v>4.1919991779062915E-2</v>
      </c>
      <c r="AB321" s="1088">
        <f t="shared" si="586"/>
        <v>4.2576288255001149E-2</v>
      </c>
      <c r="AC321" s="1088">
        <f t="shared" si="586"/>
        <v>4.323258473093583E-2</v>
      </c>
      <c r="AD321" s="1069">
        <f>AD294/AD299</f>
        <v>4.3888881206875098E-2</v>
      </c>
      <c r="AE321" s="1089">
        <f t="shared" ref="AE321:AF321" si="587">AD321</f>
        <v>4.3888881206875098E-2</v>
      </c>
      <c r="AF321" s="1089">
        <f t="shared" si="587"/>
        <v>4.3888881206875098E-2</v>
      </c>
      <c r="AG321" s="1089">
        <f t="shared" ref="AG321:AQ321" si="588">AF321</f>
        <v>4.3888881206875098E-2</v>
      </c>
      <c r="AH321" s="1089">
        <f t="shared" si="588"/>
        <v>4.3888881206875098E-2</v>
      </c>
      <c r="AI321" s="1089">
        <f t="shared" si="588"/>
        <v>4.3888881206875098E-2</v>
      </c>
      <c r="AJ321" s="1089">
        <f t="shared" si="588"/>
        <v>4.3888881206875098E-2</v>
      </c>
      <c r="AK321" s="1089">
        <f t="shared" si="588"/>
        <v>4.3888881206875098E-2</v>
      </c>
      <c r="AL321" s="1089">
        <f t="shared" si="588"/>
        <v>4.3888881206875098E-2</v>
      </c>
      <c r="AM321" s="1089">
        <f t="shared" si="588"/>
        <v>4.3888881206875098E-2</v>
      </c>
      <c r="AN321" s="1089">
        <f t="shared" si="588"/>
        <v>4.3888881206875098E-2</v>
      </c>
      <c r="AO321" s="1089">
        <f t="shared" si="588"/>
        <v>4.3888881206875098E-2</v>
      </c>
      <c r="AP321" s="1089">
        <f t="shared" si="588"/>
        <v>4.3888881206875098E-2</v>
      </c>
      <c r="AQ321" s="1089">
        <f t="shared" si="588"/>
        <v>4.3888881206875098E-2</v>
      </c>
      <c r="AR321" s="1089">
        <f t="shared" si="565"/>
        <v>4.3888881206875098E-2</v>
      </c>
      <c r="AS321" s="1089">
        <f t="shared" si="566"/>
        <v>4.3888881206875098E-2</v>
      </c>
      <c r="AT321" s="1089">
        <f t="shared" si="567"/>
        <v>4.3888881206875098E-2</v>
      </c>
      <c r="AU321" s="1089">
        <f t="shared" si="568"/>
        <v>4.3888881206875098E-2</v>
      </c>
      <c r="AV321" s="1089">
        <f t="shared" si="569"/>
        <v>4.3888881206875098E-2</v>
      </c>
      <c r="AW321" s="1089">
        <f t="shared" si="570"/>
        <v>4.3888881206875098E-2</v>
      </c>
      <c r="AX321" s="1089">
        <f t="shared" si="571"/>
        <v>4.3888881206875098E-2</v>
      </c>
      <c r="AY321" s="1089">
        <f t="shared" si="572"/>
        <v>4.3888881206875098E-2</v>
      </c>
      <c r="AZ321" s="1089">
        <f t="shared" si="573"/>
        <v>4.3888881206875098E-2</v>
      </c>
      <c r="BA321" s="1089">
        <f t="shared" si="574"/>
        <v>4.3888881206875098E-2</v>
      </c>
      <c r="BB321" s="1089">
        <f t="shared" si="575"/>
        <v>4.3888881206875098E-2</v>
      </c>
      <c r="BC321" s="1089">
        <f t="shared" si="576"/>
        <v>4.3888881206875098E-2</v>
      </c>
      <c r="BD321" s="1089">
        <f t="shared" si="577"/>
        <v>4.3888881206875098E-2</v>
      </c>
      <c r="BE321" s="1089">
        <f t="shared" si="578"/>
        <v>4.3888881206875098E-2</v>
      </c>
      <c r="BF321" s="1089">
        <f t="shared" si="579"/>
        <v>4.3888881206875098E-2</v>
      </c>
    </row>
    <row r="322" spans="1:58" x14ac:dyDescent="0.25">
      <c r="U322"/>
      <c r="V322" s="1068"/>
      <c r="W322" s="1068"/>
      <c r="X322" s="1068"/>
      <c r="Z322" s="1068"/>
      <c r="AA322" s="1068"/>
      <c r="AB322" s="1068"/>
      <c r="AC322" s="1068"/>
      <c r="AE322" s="592"/>
      <c r="AF322" s="592"/>
      <c r="AG322" s="592"/>
      <c r="AH322" s="592"/>
      <c r="AI322" s="592"/>
      <c r="AJ322" s="592"/>
      <c r="AK322" s="592"/>
      <c r="AL322" s="592"/>
      <c r="AM322" s="592"/>
      <c r="AN322" s="592"/>
      <c r="AO322" s="592"/>
      <c r="AP322" s="592"/>
      <c r="AQ322" s="592"/>
      <c r="AR322" s="592"/>
    </row>
    <row r="323" spans="1:58" x14ac:dyDescent="0.25">
      <c r="U323"/>
      <c r="V323"/>
      <c r="W323"/>
      <c r="X323"/>
    </row>
    <row r="324" spans="1:58" x14ac:dyDescent="0.25">
      <c r="C324" s="272">
        <f t="shared" ref="C324:AF324" si="589">SUM(C319,C309,C314,C304)-100%</f>
        <v>0</v>
      </c>
      <c r="D324" s="272">
        <f t="shared" si="589"/>
        <v>0</v>
      </c>
      <c r="E324" s="272">
        <f t="shared" si="589"/>
        <v>0</v>
      </c>
      <c r="F324" s="272">
        <f t="shared" si="589"/>
        <v>0</v>
      </c>
      <c r="G324" s="272">
        <f t="shared" si="589"/>
        <v>0</v>
      </c>
      <c r="H324" s="272">
        <f t="shared" si="589"/>
        <v>0</v>
      </c>
      <c r="I324" s="272">
        <f t="shared" si="589"/>
        <v>0</v>
      </c>
      <c r="J324" s="272">
        <f t="shared" si="589"/>
        <v>0</v>
      </c>
      <c r="K324" s="272">
        <f t="shared" si="589"/>
        <v>0</v>
      </c>
      <c r="L324" s="272">
        <f t="shared" si="589"/>
        <v>0</v>
      </c>
      <c r="M324" s="272">
        <f t="shared" si="589"/>
        <v>0</v>
      </c>
      <c r="N324" s="272">
        <f t="shared" si="589"/>
        <v>0</v>
      </c>
      <c r="O324" s="272">
        <f t="shared" si="589"/>
        <v>0</v>
      </c>
      <c r="P324" s="272">
        <f t="shared" si="589"/>
        <v>0</v>
      </c>
      <c r="Q324" s="272">
        <f t="shared" si="589"/>
        <v>0</v>
      </c>
      <c r="R324" s="272">
        <f t="shared" si="589"/>
        <v>0</v>
      </c>
      <c r="S324" s="272">
        <f t="shared" si="589"/>
        <v>0</v>
      </c>
      <c r="T324" s="272">
        <f t="shared" si="589"/>
        <v>0</v>
      </c>
      <c r="U324" s="272">
        <f t="shared" si="589"/>
        <v>0</v>
      </c>
      <c r="V324" s="272">
        <f t="shared" si="589"/>
        <v>0</v>
      </c>
      <c r="W324" s="272">
        <f t="shared" si="589"/>
        <v>0</v>
      </c>
      <c r="X324" s="272">
        <f t="shared" si="589"/>
        <v>0</v>
      </c>
      <c r="Y324" s="272">
        <f t="shared" si="589"/>
        <v>0</v>
      </c>
      <c r="Z324" s="1067">
        <f t="shared" si="589"/>
        <v>0</v>
      </c>
      <c r="AA324" s="272">
        <f t="shared" si="589"/>
        <v>0</v>
      </c>
      <c r="AB324" s="272">
        <f t="shared" si="589"/>
        <v>0</v>
      </c>
      <c r="AC324" s="272">
        <f t="shared" si="589"/>
        <v>0</v>
      </c>
      <c r="AD324" s="272">
        <f t="shared" si="589"/>
        <v>0</v>
      </c>
      <c r="AE324" s="272">
        <f t="shared" si="589"/>
        <v>0</v>
      </c>
      <c r="AF324" s="272">
        <f t="shared" si="589"/>
        <v>0</v>
      </c>
      <c r="AG324" s="272"/>
      <c r="AH324" s="272"/>
    </row>
    <row r="325" spans="1:58" x14ac:dyDescent="0.25">
      <c r="B325" s="5"/>
    </row>
    <row r="326" spans="1:58" x14ac:dyDescent="0.25">
      <c r="B326" s="23" t="s">
        <v>347</v>
      </c>
    </row>
    <row r="327" spans="1:58" x14ac:dyDescent="0.25">
      <c r="A327" s="1" t="s">
        <v>348</v>
      </c>
      <c r="B327" s="23" t="s">
        <v>349</v>
      </c>
      <c r="C327" s="1">
        <v>1990</v>
      </c>
      <c r="D327" s="1">
        <v>2005</v>
      </c>
      <c r="E327" s="1">
        <v>2007</v>
      </c>
      <c r="F327" s="1">
        <v>2010</v>
      </c>
      <c r="G327" s="1">
        <v>2015</v>
      </c>
      <c r="H327" s="1">
        <v>2016</v>
      </c>
      <c r="I327" s="1">
        <v>2017</v>
      </c>
      <c r="J327" s="1">
        <v>2018</v>
      </c>
      <c r="K327" s="1">
        <v>2019</v>
      </c>
      <c r="L327" s="1">
        <v>2020</v>
      </c>
      <c r="M327" s="1">
        <v>2021</v>
      </c>
      <c r="N327" s="1">
        <v>2022</v>
      </c>
    </row>
    <row r="328" spans="1:58" x14ac:dyDescent="0.25">
      <c r="A328" s="1" t="s">
        <v>350</v>
      </c>
      <c r="B328" s="1" t="s">
        <v>350</v>
      </c>
      <c r="C328" s="14">
        <f t="shared" ref="C328:M328" si="590">SUM(C329,C335)</f>
        <v>198815.03265831358</v>
      </c>
      <c r="D328" s="14">
        <f t="shared" si="590"/>
        <v>157780.71819358738</v>
      </c>
      <c r="E328" s="14">
        <f t="shared" si="590"/>
        <v>159339.07987094598</v>
      </c>
      <c r="F328" s="14">
        <f t="shared" si="590"/>
        <v>149122.50859974351</v>
      </c>
      <c r="G328" s="14">
        <f t="shared" si="590"/>
        <v>128862.79840686418</v>
      </c>
      <c r="H328" s="14">
        <f t="shared" si="590"/>
        <v>136226.05272097813</v>
      </c>
      <c r="I328" s="14">
        <f t="shared" si="590"/>
        <v>138149.50498955726</v>
      </c>
      <c r="J328" s="14">
        <f t="shared" si="590"/>
        <v>139527.50042285162</v>
      </c>
      <c r="K328" s="14">
        <f t="shared" si="590"/>
        <v>139667.23721366367</v>
      </c>
      <c r="L328" s="14">
        <f t="shared" si="590"/>
        <v>135731</v>
      </c>
      <c r="M328" s="14">
        <f t="shared" si="590"/>
        <v>132481.87428663508</v>
      </c>
      <c r="N328" s="14">
        <f>SUM(N329,N335)</f>
        <v>143860.71150839803</v>
      </c>
    </row>
    <row r="329" spans="1:58" x14ac:dyDescent="0.25">
      <c r="A329" s="1" t="s">
        <v>161</v>
      </c>
      <c r="B329" s="1" t="s">
        <v>161</v>
      </c>
      <c r="C329" s="14">
        <f t="shared" ref="C329:M338" si="591">INDEX($B$3:$AH$33,MATCH($A329,$B$3:$B$33,0),MATCH(C$327,$B$3:$AH$3,0))</f>
        <v>22836.805626559973</v>
      </c>
      <c r="D329" s="14">
        <f t="shared" si="591"/>
        <v>10652.021251391739</v>
      </c>
      <c r="E329" s="14">
        <f t="shared" si="591"/>
        <v>6758.3117090191436</v>
      </c>
      <c r="F329" s="14">
        <f t="shared" si="591"/>
        <v>3722.9515352670387</v>
      </c>
      <c r="G329" s="14">
        <f t="shared" si="591"/>
        <v>4330.9078871705415</v>
      </c>
      <c r="H329" s="14">
        <f t="shared" si="591"/>
        <v>4318.3644734004711</v>
      </c>
      <c r="I329" s="14">
        <f t="shared" si="591"/>
        <v>4630.6166685714179</v>
      </c>
      <c r="J329" s="14">
        <f t="shared" si="591"/>
        <v>4096.6397200422125</v>
      </c>
      <c r="K329" s="14">
        <f t="shared" si="591"/>
        <v>3273.3438539538711</v>
      </c>
      <c r="L329" s="14">
        <f t="shared" si="591"/>
        <v>2051</v>
      </c>
      <c r="M329" s="14">
        <f t="shared" si="591"/>
        <v>2051</v>
      </c>
      <c r="N329" s="14">
        <f t="shared" ref="N329:N354" si="592">INDEX($B$3:$AI$33,MATCH($A329,$B$3:$B$33,0),MATCH(N$327,$B$3:$AI$3,0))</f>
        <v>2203</v>
      </c>
      <c r="X329" s="1" t="s">
        <v>351</v>
      </c>
    </row>
    <row r="330" spans="1:58" x14ac:dyDescent="0.25">
      <c r="A330" s="1" t="s">
        <v>162</v>
      </c>
      <c r="B330" s="1" t="s">
        <v>162</v>
      </c>
      <c r="C330" s="14">
        <f t="shared" si="591"/>
        <v>11000</v>
      </c>
      <c r="D330" s="14">
        <f t="shared" si="591"/>
        <v>5700</v>
      </c>
      <c r="E330" s="14">
        <f t="shared" si="591"/>
        <v>3800</v>
      </c>
      <c r="F330" s="14">
        <f t="shared" si="591"/>
        <v>1800</v>
      </c>
      <c r="G330" s="14">
        <f t="shared" si="591"/>
        <v>2200</v>
      </c>
      <c r="H330" s="14">
        <f t="shared" si="591"/>
        <v>2200</v>
      </c>
      <c r="I330" s="14">
        <f t="shared" si="591"/>
        <v>2400</v>
      </c>
      <c r="J330" s="14">
        <f t="shared" si="591"/>
        <v>2000</v>
      </c>
      <c r="K330" s="14">
        <f t="shared" si="591"/>
        <v>1500</v>
      </c>
      <c r="L330" s="14">
        <f t="shared" si="591"/>
        <v>700</v>
      </c>
      <c r="M330" s="14">
        <f t="shared" si="591"/>
        <v>700</v>
      </c>
      <c r="N330" s="14">
        <f t="shared" si="592"/>
        <v>800</v>
      </c>
      <c r="Y330" s="1">
        <v>2012</v>
      </c>
      <c r="Z330" s="1">
        <v>2017</v>
      </c>
    </row>
    <row r="331" spans="1:58" x14ac:dyDescent="0.25">
      <c r="A331" s="1" t="s">
        <v>163</v>
      </c>
      <c r="B331" s="1" t="s">
        <v>163</v>
      </c>
      <c r="C331" s="14">
        <f t="shared" si="591"/>
        <v>5940.0451679535618</v>
      </c>
      <c r="D331" s="14">
        <f t="shared" si="591"/>
        <v>2021.8164228183405</v>
      </c>
      <c r="E331" s="14">
        <f t="shared" si="591"/>
        <v>1004.1439752966437</v>
      </c>
      <c r="F331" s="14">
        <f t="shared" si="591"/>
        <v>998.72061036549167</v>
      </c>
      <c r="G331" s="14">
        <f t="shared" si="591"/>
        <v>1003.1000381025716</v>
      </c>
      <c r="H331" s="14">
        <f t="shared" si="591"/>
        <v>993.92933730493132</v>
      </c>
      <c r="I331" s="14">
        <f t="shared" si="591"/>
        <v>1001.6526568508981</v>
      </c>
      <c r="J331" s="14">
        <f t="shared" si="591"/>
        <v>1071.9264894474627</v>
      </c>
      <c r="K331" s="14">
        <f t="shared" si="591"/>
        <v>1000.684474593715</v>
      </c>
      <c r="L331" s="14">
        <f t="shared" si="591"/>
        <v>990</v>
      </c>
      <c r="M331" s="14">
        <f t="shared" si="591"/>
        <v>990</v>
      </c>
      <c r="N331" s="14">
        <f t="shared" si="592"/>
        <v>989</v>
      </c>
    </row>
    <row r="332" spans="1:58" x14ac:dyDescent="0.25">
      <c r="A332" s="1" t="s">
        <v>164</v>
      </c>
      <c r="B332" s="1" t="s">
        <v>352</v>
      </c>
      <c r="C332" s="14">
        <f t="shared" si="591"/>
        <v>1746.9271814340948</v>
      </c>
      <c r="D332" s="14">
        <f t="shared" si="591"/>
        <v>610.62248755934854</v>
      </c>
      <c r="E332" s="14">
        <f t="shared" si="591"/>
        <v>300.43679950445107</v>
      </c>
      <c r="F332" s="14">
        <f t="shared" si="591"/>
        <v>296.88310792620547</v>
      </c>
      <c r="G332" s="14">
        <f t="shared" si="591"/>
        <v>300.40998308450048</v>
      </c>
      <c r="H332" s="14">
        <f t="shared" si="591"/>
        <v>293.7363125985417</v>
      </c>
      <c r="I332" s="14">
        <f t="shared" si="591"/>
        <v>298.4261205606557</v>
      </c>
      <c r="J332" s="14">
        <f t="shared" si="591"/>
        <v>319.47847837684913</v>
      </c>
      <c r="K332" s="14">
        <f t="shared" si="591"/>
        <v>297.77765772493331</v>
      </c>
      <c r="L332" s="14">
        <f t="shared" si="591"/>
        <v>291</v>
      </c>
      <c r="M332" s="14">
        <f t="shared" si="591"/>
        <v>291</v>
      </c>
      <c r="N332" s="14">
        <f t="shared" si="592"/>
        <v>291</v>
      </c>
      <c r="Y332" s="407">
        <v>0.72891881896073474</v>
      </c>
      <c r="Z332" s="407">
        <v>0.716675125063438</v>
      </c>
    </row>
    <row r="333" spans="1:58" x14ac:dyDescent="0.25">
      <c r="A333" s="1" t="s">
        <v>165</v>
      </c>
      <c r="B333" s="1" t="s">
        <v>353</v>
      </c>
      <c r="C333" s="14">
        <f t="shared" si="591"/>
        <v>4193.1179865194672</v>
      </c>
      <c r="D333" s="14">
        <f t="shared" si="591"/>
        <v>1411.193935258992</v>
      </c>
      <c r="E333" s="14">
        <f t="shared" si="591"/>
        <v>703.70717579219263</v>
      </c>
      <c r="F333" s="14">
        <f t="shared" si="591"/>
        <v>701.83750243928614</v>
      </c>
      <c r="G333" s="14">
        <f t="shared" si="591"/>
        <v>702.69005501807112</v>
      </c>
      <c r="H333" s="14">
        <f t="shared" si="591"/>
        <v>700.19302470638956</v>
      </c>
      <c r="I333" s="14">
        <f t="shared" si="591"/>
        <v>703.22653629024239</v>
      </c>
      <c r="J333" s="14">
        <f t="shared" si="591"/>
        <v>752.44801107061357</v>
      </c>
      <c r="K333" s="14">
        <f t="shared" si="591"/>
        <v>702.90681686878168</v>
      </c>
      <c r="L333" s="14">
        <f t="shared" si="591"/>
        <v>699</v>
      </c>
      <c r="M333" s="14">
        <f t="shared" si="591"/>
        <v>699</v>
      </c>
      <c r="N333" s="14">
        <f t="shared" si="592"/>
        <v>698</v>
      </c>
      <c r="Y333" s="407">
        <v>0.7349308622312315</v>
      </c>
      <c r="Z333" s="407">
        <v>0.7290088552224474</v>
      </c>
    </row>
    <row r="334" spans="1:58" x14ac:dyDescent="0.25">
      <c r="A334" s="1" t="s">
        <v>167</v>
      </c>
      <c r="B334" s="1" t="s">
        <v>167</v>
      </c>
      <c r="C334" s="14">
        <f t="shared" si="591"/>
        <v>5896.7604586064099</v>
      </c>
      <c r="D334" s="14">
        <f t="shared" si="591"/>
        <v>2930.2048285733999</v>
      </c>
      <c r="E334" s="14">
        <f t="shared" si="591"/>
        <v>1954.1677337225001</v>
      </c>
      <c r="F334" s="14">
        <f t="shared" si="591"/>
        <v>924.23092490154704</v>
      </c>
      <c r="G334" s="14">
        <f t="shared" si="591"/>
        <v>1127.80784906797</v>
      </c>
      <c r="H334" s="14">
        <f t="shared" si="591"/>
        <v>1124.43513609554</v>
      </c>
      <c r="I334" s="14">
        <f t="shared" si="591"/>
        <v>1228.9640117205201</v>
      </c>
      <c r="J334" s="14">
        <f t="shared" si="591"/>
        <v>1024.71323059475</v>
      </c>
      <c r="K334" s="14">
        <f t="shared" si="591"/>
        <v>772.65937936015609</v>
      </c>
      <c r="L334" s="14">
        <f t="shared" si="591"/>
        <v>361</v>
      </c>
      <c r="M334" s="14">
        <f t="shared" si="591"/>
        <v>361</v>
      </c>
      <c r="N334" s="14">
        <f t="shared" si="592"/>
        <v>414</v>
      </c>
      <c r="Y334" s="407">
        <v>0.73</v>
      </c>
      <c r="Z334" s="407">
        <v>0.7054854187696179</v>
      </c>
    </row>
    <row r="335" spans="1:58" x14ac:dyDescent="0.25">
      <c r="A335" s="1" t="s">
        <v>168</v>
      </c>
      <c r="B335" s="1" t="s">
        <v>168</v>
      </c>
      <c r="C335" s="14">
        <f t="shared" si="591"/>
        <v>175978.2270317536</v>
      </c>
      <c r="D335" s="14">
        <f t="shared" si="591"/>
        <v>147128.69694219565</v>
      </c>
      <c r="E335" s="14">
        <f t="shared" si="591"/>
        <v>152580.76816192683</v>
      </c>
      <c r="F335" s="14">
        <f t="shared" si="591"/>
        <v>145399.55706447648</v>
      </c>
      <c r="G335" s="14">
        <f t="shared" si="591"/>
        <v>124531.89051969364</v>
      </c>
      <c r="H335" s="14">
        <f t="shared" si="591"/>
        <v>131907.68824757767</v>
      </c>
      <c r="I335" s="14">
        <f t="shared" si="591"/>
        <v>133518.88832098583</v>
      </c>
      <c r="J335" s="14">
        <f t="shared" si="591"/>
        <v>135430.86070280941</v>
      </c>
      <c r="K335" s="14">
        <f t="shared" si="591"/>
        <v>136393.89335970979</v>
      </c>
      <c r="L335" s="14">
        <f t="shared" si="591"/>
        <v>133680</v>
      </c>
      <c r="M335" s="14">
        <f t="shared" si="591"/>
        <v>130430.87428663509</v>
      </c>
      <c r="N335" s="14">
        <f t="shared" si="592"/>
        <v>141657.71150839803</v>
      </c>
      <c r="Y335" s="407"/>
      <c r="Z335" s="407"/>
    </row>
    <row r="336" spans="1:58" x14ac:dyDescent="0.25">
      <c r="A336" s="1" t="s">
        <v>169</v>
      </c>
      <c r="B336" s="1" t="s">
        <v>169</v>
      </c>
      <c r="C336" s="14">
        <f t="shared" si="591"/>
        <v>75000</v>
      </c>
      <c r="D336" s="14">
        <f t="shared" si="591"/>
        <v>81300</v>
      </c>
      <c r="E336" s="14">
        <f t="shared" si="591"/>
        <v>85200</v>
      </c>
      <c r="F336" s="14">
        <f t="shared" si="591"/>
        <v>81200</v>
      </c>
      <c r="G336" s="14">
        <f t="shared" si="591"/>
        <v>68800</v>
      </c>
      <c r="H336" s="14">
        <f t="shared" si="591"/>
        <v>72800</v>
      </c>
      <c r="I336" s="14">
        <f t="shared" si="591"/>
        <v>73600</v>
      </c>
      <c r="J336" s="14">
        <f t="shared" si="591"/>
        <v>75000</v>
      </c>
      <c r="K336" s="14">
        <f t="shared" si="591"/>
        <v>75500</v>
      </c>
      <c r="L336" s="14">
        <f t="shared" si="591"/>
        <v>75300</v>
      </c>
      <c r="M336" s="14">
        <f t="shared" si="591"/>
        <v>72180</v>
      </c>
      <c r="N336" s="14">
        <f t="shared" si="592"/>
        <v>79200</v>
      </c>
      <c r="Y336" s="407">
        <v>0.11031151787513904</v>
      </c>
      <c r="Z336" s="407">
        <v>0.10877981584861887</v>
      </c>
    </row>
    <row r="337" spans="1:26" x14ac:dyDescent="0.25">
      <c r="A337" s="1" t="s">
        <v>170</v>
      </c>
      <c r="B337" s="1" t="s">
        <v>170</v>
      </c>
      <c r="C337" s="14">
        <f t="shared" si="591"/>
        <v>12829.326722699163</v>
      </c>
      <c r="D337" s="14">
        <f t="shared" si="591"/>
        <v>12063.505630201253</v>
      </c>
      <c r="E337" s="14">
        <f t="shared" si="591"/>
        <v>11889.904029789324</v>
      </c>
      <c r="F337" s="14">
        <f t="shared" si="591"/>
        <v>9454.0081327864336</v>
      </c>
      <c r="G337" s="14">
        <f t="shared" si="591"/>
        <v>8861.3679134796148</v>
      </c>
      <c r="H337" s="14">
        <f t="shared" si="591"/>
        <v>9238.4431435969655</v>
      </c>
      <c r="I337" s="14">
        <f t="shared" si="591"/>
        <v>10373.451009145794</v>
      </c>
      <c r="J337" s="14">
        <f t="shared" si="591"/>
        <v>9311.5961396062776</v>
      </c>
      <c r="K337" s="14">
        <f t="shared" si="591"/>
        <v>10364.845013554219</v>
      </c>
      <c r="L337" s="14">
        <f t="shared" si="591"/>
        <v>8747</v>
      </c>
      <c r="M337" s="14">
        <f t="shared" si="591"/>
        <v>9673.9870644007897</v>
      </c>
      <c r="N337" s="14">
        <f t="shared" si="592"/>
        <v>10947</v>
      </c>
      <c r="Y337" s="407">
        <v>0.11143130123898169</v>
      </c>
      <c r="Z337" s="407">
        <v>0.11274024172775907</v>
      </c>
    </row>
    <row r="338" spans="1:26" x14ac:dyDescent="0.25">
      <c r="A338" s="1" t="s">
        <v>172</v>
      </c>
      <c r="B338" s="1" t="s">
        <v>352</v>
      </c>
      <c r="C338" s="14">
        <f t="shared" si="591"/>
        <v>8986.7478218421911</v>
      </c>
      <c r="D338" s="14">
        <f t="shared" si="591"/>
        <v>8436.0099253925309</v>
      </c>
      <c r="E338" s="14">
        <f t="shared" si="591"/>
        <v>8421.4949724510607</v>
      </c>
      <c r="F338" s="14">
        <f t="shared" si="591"/>
        <v>6724.1717845910071</v>
      </c>
      <c r="G338" s="14">
        <f t="shared" si="591"/>
        <v>6187.8144543344079</v>
      </c>
      <c r="H338" s="14">
        <f t="shared" si="591"/>
        <v>6490.0885375565204</v>
      </c>
      <c r="I338" s="14">
        <f t="shared" si="591"/>
        <v>7344.9787884975103</v>
      </c>
      <c r="J338" s="14">
        <f t="shared" si="591"/>
        <v>6527.8380730499048</v>
      </c>
      <c r="K338" s="14">
        <f t="shared" si="591"/>
        <v>7342.7263251927716</v>
      </c>
      <c r="L338" s="14">
        <f t="shared" si="591"/>
        <v>6161</v>
      </c>
      <c r="M338" s="14">
        <f t="shared" si="591"/>
        <v>6810.2200737866224</v>
      </c>
      <c r="N338" s="14">
        <f t="shared" si="592"/>
        <v>8048.7784214475541</v>
      </c>
      <c r="Y338" s="407">
        <v>0.1092593933251285</v>
      </c>
      <c r="Z338" s="407">
        <v>0.10518674207331406</v>
      </c>
    </row>
    <row r="339" spans="1:26" x14ac:dyDescent="0.25">
      <c r="A339" s="1" t="s">
        <v>172</v>
      </c>
      <c r="B339" s="1" t="s">
        <v>353</v>
      </c>
      <c r="C339" s="14">
        <f t="shared" ref="C339:M348" si="593">INDEX($B$3:$AH$33,MATCH($A339,$B$3:$B$33,0),MATCH(C$327,$B$3:$AH$3,0))</f>
        <v>8986.7478218421911</v>
      </c>
      <c r="D339" s="14">
        <f t="shared" si="593"/>
        <v>8436.0099253925309</v>
      </c>
      <c r="E339" s="14">
        <f t="shared" si="593"/>
        <v>8421.4949724510607</v>
      </c>
      <c r="F339" s="14">
        <f t="shared" si="593"/>
        <v>6724.1717845910071</v>
      </c>
      <c r="G339" s="14">
        <f t="shared" si="593"/>
        <v>6187.8144543344079</v>
      </c>
      <c r="H339" s="14">
        <f t="shared" si="593"/>
        <v>6490.0885375565204</v>
      </c>
      <c r="I339" s="14">
        <f t="shared" si="593"/>
        <v>7344.9787884975103</v>
      </c>
      <c r="J339" s="14">
        <f t="shared" si="593"/>
        <v>6527.8380730499048</v>
      </c>
      <c r="K339" s="14">
        <f t="shared" si="593"/>
        <v>7342.7263251927716</v>
      </c>
      <c r="L339" s="14">
        <f t="shared" si="593"/>
        <v>6161</v>
      </c>
      <c r="M339" s="14">
        <f t="shared" si="593"/>
        <v>6810.2200737866224</v>
      </c>
      <c r="N339" s="14">
        <f t="shared" si="592"/>
        <v>8048.7784214475541</v>
      </c>
      <c r="Y339" s="407"/>
      <c r="Z339" s="407"/>
    </row>
    <row r="340" spans="1:26" x14ac:dyDescent="0.25">
      <c r="A340" s="1" t="s">
        <v>173</v>
      </c>
      <c r="B340" s="1" t="s">
        <v>173</v>
      </c>
      <c r="C340" s="14">
        <f t="shared" si="593"/>
        <v>17617.83570920903</v>
      </c>
      <c r="D340" s="14">
        <f t="shared" si="593"/>
        <v>2804.9870791135331</v>
      </c>
      <c r="E340" s="14">
        <f t="shared" si="593"/>
        <v>2744.9941750625612</v>
      </c>
      <c r="F340" s="14">
        <f t="shared" si="593"/>
        <v>3520.4112181113965</v>
      </c>
      <c r="G340" s="14">
        <f t="shared" si="593"/>
        <v>2852.9853003900816</v>
      </c>
      <c r="H340" s="14">
        <f t="shared" si="593"/>
        <v>3031.7560366242187</v>
      </c>
      <c r="I340" s="14">
        <f t="shared" si="593"/>
        <v>2441.4412761809431</v>
      </c>
      <c r="J340" s="14">
        <f t="shared" si="593"/>
        <v>2589.6553600871548</v>
      </c>
      <c r="K340" s="14">
        <f t="shared" si="593"/>
        <v>2478.946028825907</v>
      </c>
      <c r="L340" s="14">
        <f t="shared" si="593"/>
        <v>2732</v>
      </c>
      <c r="M340" s="14">
        <f t="shared" si="593"/>
        <v>2407.6123391299939</v>
      </c>
      <c r="N340" s="14">
        <f t="shared" si="592"/>
        <v>2394.7115083980316</v>
      </c>
      <c r="Y340" s="407"/>
      <c r="Z340" s="407"/>
    </row>
    <row r="341" spans="1:26" x14ac:dyDescent="0.25">
      <c r="A341" s="1" t="s">
        <v>174</v>
      </c>
      <c r="B341" s="1" t="s">
        <v>174</v>
      </c>
      <c r="C341" s="14">
        <f t="shared" si="593"/>
        <v>12955.03006357117</v>
      </c>
      <c r="D341" s="14">
        <f t="shared" si="593"/>
        <v>2587.8169591696433</v>
      </c>
      <c r="E341" s="14">
        <f t="shared" si="593"/>
        <v>2504.7317630473044</v>
      </c>
      <c r="F341" s="14">
        <f t="shared" si="593"/>
        <v>3103.9283037348655</v>
      </c>
      <c r="G341" s="14">
        <f t="shared" si="593"/>
        <v>2590.4677767491717</v>
      </c>
      <c r="H341" s="14">
        <f t="shared" si="593"/>
        <v>2747.4733504961096</v>
      </c>
      <c r="I341" s="14">
        <f t="shared" si="593"/>
        <v>2110.4961288057402</v>
      </c>
      <c r="J341" s="14">
        <f t="shared" si="593"/>
        <v>2173.3241048143536</v>
      </c>
      <c r="K341" s="14">
        <f t="shared" si="593"/>
        <v>2097.5680699896939</v>
      </c>
      <c r="L341" s="14">
        <f t="shared" si="593"/>
        <v>2333</v>
      </c>
      <c r="M341" s="14">
        <f t="shared" si="593"/>
        <v>2061.3665202071716</v>
      </c>
      <c r="N341" s="14">
        <f t="shared" si="592"/>
        <v>2000.7115083980316</v>
      </c>
      <c r="Y341" s="407">
        <v>0.12252439215569175</v>
      </c>
      <c r="Z341" s="407">
        <v>0.13841078808091062</v>
      </c>
    </row>
    <row r="342" spans="1:26" x14ac:dyDescent="0.25">
      <c r="A342" s="1" t="s">
        <v>175</v>
      </c>
      <c r="B342" s="1" t="s">
        <v>175</v>
      </c>
      <c r="C342" s="14">
        <f t="shared" si="593"/>
        <v>4662.8056456378599</v>
      </c>
      <c r="D342" s="14">
        <f t="shared" si="593"/>
        <v>217.17011994389</v>
      </c>
      <c r="E342" s="14">
        <f t="shared" si="593"/>
        <v>240.26241201525698</v>
      </c>
      <c r="F342" s="14">
        <f t="shared" si="593"/>
        <v>416.48291437653103</v>
      </c>
      <c r="G342" s="14">
        <f t="shared" si="593"/>
        <v>262.51752364091004</v>
      </c>
      <c r="H342" s="14">
        <f t="shared" si="593"/>
        <v>284.28268612810899</v>
      </c>
      <c r="I342" s="14">
        <f t="shared" si="593"/>
        <v>330.94514737520296</v>
      </c>
      <c r="J342" s="14">
        <f t="shared" si="593"/>
        <v>416.331255272801</v>
      </c>
      <c r="K342" s="14">
        <f t="shared" si="593"/>
        <v>381.377958836213</v>
      </c>
      <c r="L342" s="14">
        <f t="shared" si="593"/>
        <v>399</v>
      </c>
      <c r="M342" s="14">
        <f t="shared" si="593"/>
        <v>346.24581892282231</v>
      </c>
      <c r="N342" s="14">
        <f t="shared" si="592"/>
        <v>394</v>
      </c>
      <c r="Y342" s="407">
        <v>0.12506934599026073</v>
      </c>
      <c r="Z342" s="407">
        <v>0.13066406547682552</v>
      </c>
    </row>
    <row r="343" spans="1:26" x14ac:dyDescent="0.25">
      <c r="A343" s="1" t="s">
        <v>176</v>
      </c>
      <c r="B343" s="1" t="s">
        <v>176</v>
      </c>
      <c r="C343" s="14">
        <f t="shared" si="593"/>
        <v>26454.878670877803</v>
      </c>
      <c r="D343" s="14">
        <f t="shared" si="593"/>
        <v>3866.2973705228851</v>
      </c>
      <c r="E343" s="14">
        <f t="shared" si="593"/>
        <v>4305.3075373882593</v>
      </c>
      <c r="F343" s="14">
        <f t="shared" si="593"/>
        <v>4729.7880470386553</v>
      </c>
      <c r="G343" s="14">
        <f t="shared" si="593"/>
        <v>4839.1770312173421</v>
      </c>
      <c r="H343" s="14">
        <f t="shared" si="593"/>
        <v>5316.9182726040744</v>
      </c>
      <c r="I343" s="14">
        <f t="shared" si="593"/>
        <v>5488.2552908764001</v>
      </c>
      <c r="J343" s="14">
        <f t="shared" si="593"/>
        <v>5867.5718228291771</v>
      </c>
      <c r="K343" s="14">
        <f t="shared" si="593"/>
        <v>5584.7243889482561</v>
      </c>
      <c r="L343" s="14">
        <f t="shared" si="593"/>
        <v>5334</v>
      </c>
      <c r="M343" s="14">
        <f t="shared" si="593"/>
        <v>5861.4541401587503</v>
      </c>
      <c r="N343" s="14">
        <f t="shared" si="592"/>
        <v>4849</v>
      </c>
      <c r="Y343" s="407">
        <v>0.12013320784767972</v>
      </c>
      <c r="Z343" s="407">
        <v>0.1454389579501929</v>
      </c>
    </row>
    <row r="344" spans="1:26" x14ac:dyDescent="0.25">
      <c r="A344" s="1" t="s">
        <v>177</v>
      </c>
      <c r="B344" s="1" t="s">
        <v>177</v>
      </c>
      <c r="C344" s="14">
        <f t="shared" si="593"/>
        <v>17298.741697844602</v>
      </c>
      <c r="D344" s="14">
        <f t="shared" si="593"/>
        <v>3479.5363768253601</v>
      </c>
      <c r="E344" s="14">
        <f t="shared" si="593"/>
        <v>3864.8561254542201</v>
      </c>
      <c r="F344" s="14">
        <f t="shared" si="593"/>
        <v>3975.9653534254799</v>
      </c>
      <c r="G344" s="14">
        <f t="shared" si="593"/>
        <v>4313.4723569278704</v>
      </c>
      <c r="H344" s="14">
        <f t="shared" si="593"/>
        <v>4738.7379091705398</v>
      </c>
      <c r="I344" s="14">
        <f t="shared" si="593"/>
        <v>4827.4189069526401</v>
      </c>
      <c r="J344" s="14">
        <f t="shared" si="593"/>
        <v>5079.80226420907</v>
      </c>
      <c r="K344" s="14">
        <f t="shared" si="593"/>
        <v>4878.6564880927599</v>
      </c>
      <c r="L344" s="14">
        <f t="shared" si="593"/>
        <v>4595</v>
      </c>
      <c r="M344" s="14">
        <f t="shared" si="593"/>
        <v>5188.9826810055529</v>
      </c>
      <c r="N344" s="14">
        <f t="shared" si="592"/>
        <v>4139</v>
      </c>
      <c r="Y344" s="407"/>
      <c r="Z344" s="407"/>
    </row>
    <row r="345" spans="1:26" x14ac:dyDescent="0.25">
      <c r="A345" s="1" t="s">
        <v>178</v>
      </c>
      <c r="B345" s="1" t="s">
        <v>178</v>
      </c>
      <c r="C345" s="14">
        <f t="shared" si="593"/>
        <v>9156.1369730332008</v>
      </c>
      <c r="D345" s="14">
        <f t="shared" si="593"/>
        <v>386.76099369752495</v>
      </c>
      <c r="E345" s="14">
        <f t="shared" si="593"/>
        <v>440.45141193403902</v>
      </c>
      <c r="F345" s="14">
        <f t="shared" si="593"/>
        <v>753.82269361317503</v>
      </c>
      <c r="G345" s="14">
        <f t="shared" si="593"/>
        <v>525.704674289472</v>
      </c>
      <c r="H345" s="14">
        <f t="shared" si="593"/>
        <v>578.18036343353492</v>
      </c>
      <c r="I345" s="14">
        <f t="shared" si="593"/>
        <v>660.83638392375997</v>
      </c>
      <c r="J345" s="14">
        <f t="shared" si="593"/>
        <v>787.76955862010698</v>
      </c>
      <c r="K345" s="14">
        <f t="shared" si="593"/>
        <v>706.06790085549596</v>
      </c>
      <c r="L345" s="14">
        <f t="shared" si="593"/>
        <v>739</v>
      </c>
      <c r="M345" s="14">
        <f t="shared" si="593"/>
        <v>672.47145915319697</v>
      </c>
      <c r="N345" s="14">
        <f t="shared" si="592"/>
        <v>710</v>
      </c>
      <c r="Y345" s="407"/>
      <c r="Z345" s="407"/>
    </row>
    <row r="346" spans="1:26" x14ac:dyDescent="0.25">
      <c r="A346" s="1" t="s">
        <v>179</v>
      </c>
      <c r="B346" s="1" t="s">
        <v>179</v>
      </c>
      <c r="C346" s="14">
        <f t="shared" si="593"/>
        <v>39076.185928967599</v>
      </c>
      <c r="D346" s="14">
        <f t="shared" si="593"/>
        <v>42093.906862357995</v>
      </c>
      <c r="E346" s="14">
        <f t="shared" si="593"/>
        <v>43440.562419686699</v>
      </c>
      <c r="F346" s="14">
        <f t="shared" si="593"/>
        <v>41495.349666540002</v>
      </c>
      <c r="G346" s="14">
        <f t="shared" si="593"/>
        <v>35178.360274606595</v>
      </c>
      <c r="H346" s="14">
        <f t="shared" si="593"/>
        <v>37520.570794752399</v>
      </c>
      <c r="I346" s="14">
        <f t="shared" si="593"/>
        <v>37615.740744782699</v>
      </c>
      <c r="J346" s="14">
        <f t="shared" si="593"/>
        <v>38662.037380286798</v>
      </c>
      <c r="K346" s="14">
        <f t="shared" si="593"/>
        <v>38465.3779283814</v>
      </c>
      <c r="L346" s="14">
        <f t="shared" si="593"/>
        <v>37567</v>
      </c>
      <c r="M346" s="14">
        <f t="shared" si="593"/>
        <v>36689.638924763771</v>
      </c>
      <c r="N346" s="14">
        <f t="shared" si="592"/>
        <v>40267</v>
      </c>
      <c r="Y346" s="407">
        <v>3.5145606425942652E-2</v>
      </c>
      <c r="Z346" s="407">
        <v>3.6134271007032551E-2</v>
      </c>
    </row>
    <row r="347" spans="1:26" x14ac:dyDescent="0.25">
      <c r="A347" s="1" t="s">
        <v>180</v>
      </c>
      <c r="B347" s="1" t="s">
        <v>180</v>
      </c>
      <c r="C347" s="14">
        <f t="shared" si="593"/>
        <v>5000</v>
      </c>
      <c r="D347" s="14">
        <f t="shared" si="593"/>
        <v>5000</v>
      </c>
      <c r="E347" s="14">
        <f t="shared" si="593"/>
        <v>5000</v>
      </c>
      <c r="F347" s="14">
        <f t="shared" si="593"/>
        <v>5000</v>
      </c>
      <c r="G347" s="14">
        <f t="shared" si="593"/>
        <v>4000</v>
      </c>
      <c r="H347" s="14">
        <f t="shared" si="593"/>
        <v>4000</v>
      </c>
      <c r="I347" s="14">
        <f t="shared" si="593"/>
        <v>4000</v>
      </c>
      <c r="J347" s="14">
        <f t="shared" si="593"/>
        <v>4000</v>
      </c>
      <c r="K347" s="14">
        <f t="shared" si="593"/>
        <v>4000</v>
      </c>
      <c r="L347" s="14">
        <f t="shared" si="593"/>
        <v>4000</v>
      </c>
      <c r="M347" s="14">
        <f t="shared" si="593"/>
        <v>3618.1818181817944</v>
      </c>
      <c r="N347" s="14">
        <f t="shared" si="592"/>
        <v>4000</v>
      </c>
      <c r="Y347" s="407">
        <v>3.4580533810022809E-2</v>
      </c>
      <c r="Z347" s="407">
        <v>2.7586837572967947E-2</v>
      </c>
    </row>
    <row r="348" spans="1:26" x14ac:dyDescent="0.25">
      <c r="A348" s="1" t="s">
        <v>182</v>
      </c>
      <c r="B348" s="1" t="s">
        <v>354</v>
      </c>
      <c r="C348" s="14">
        <f t="shared" si="593"/>
        <v>22526</v>
      </c>
      <c r="D348" s="14">
        <f t="shared" si="593"/>
        <v>21389.20000000007</v>
      </c>
      <c r="E348" s="14">
        <f t="shared" si="593"/>
        <v>22376</v>
      </c>
      <c r="F348" s="14">
        <f t="shared" si="593"/>
        <v>22103</v>
      </c>
      <c r="G348" s="14">
        <f t="shared" si="593"/>
        <v>25077</v>
      </c>
      <c r="H348" s="14">
        <f t="shared" si="593"/>
        <v>26129</v>
      </c>
      <c r="I348" s="14">
        <f t="shared" si="593"/>
        <v>27181</v>
      </c>
      <c r="J348" s="14">
        <f t="shared" si="593"/>
        <v>25364.249122806941</v>
      </c>
      <c r="K348" s="14">
        <f t="shared" si="593"/>
        <v>25660.461403508671</v>
      </c>
      <c r="L348" s="14">
        <f t="shared" si="593"/>
        <v>25956.6736842104</v>
      </c>
      <c r="M348" s="14">
        <f t="shared" si="593"/>
        <v>26252.885964912246</v>
      </c>
      <c r="N348" s="14">
        <f t="shared" si="592"/>
        <v>21510</v>
      </c>
      <c r="Y348" s="407">
        <v>3.5676536595960325E-2</v>
      </c>
      <c r="Z348" s="407">
        <v>4.3888881206875098E-2</v>
      </c>
    </row>
    <row r="349" spans="1:26" x14ac:dyDescent="0.25">
      <c r="A349" s="1" t="s">
        <v>183</v>
      </c>
      <c r="B349" s="1" t="s">
        <v>183</v>
      </c>
      <c r="C349" s="14">
        <f t="shared" ref="C349:M354" si="594">INDEX($B$3:$AH$33,MATCH($A349,$B$3:$B$33,0),MATCH(C$327,$B$3:$AH$3,0))</f>
        <v>3348.1999999999534</v>
      </c>
      <c r="D349" s="14">
        <f t="shared" si="594"/>
        <v>7647</v>
      </c>
      <c r="E349" s="14">
        <f t="shared" si="594"/>
        <v>9169</v>
      </c>
      <c r="F349" s="14">
        <f t="shared" si="594"/>
        <v>11465.199999999953</v>
      </c>
      <c r="G349" s="14">
        <f t="shared" si="594"/>
        <v>14933.40000000014</v>
      </c>
      <c r="H349" s="14">
        <f t="shared" si="594"/>
        <v>15579.199999999953</v>
      </c>
      <c r="I349" s="14">
        <f t="shared" si="594"/>
        <v>16225</v>
      </c>
      <c r="J349" s="14">
        <f t="shared" si="594"/>
        <v>17046.449122807244</v>
      </c>
      <c r="K349" s="14">
        <f t="shared" si="594"/>
        <v>17755.235087719513</v>
      </c>
      <c r="L349" s="14">
        <f t="shared" si="594"/>
        <v>18464.021052631782</v>
      </c>
      <c r="M349" s="14">
        <f t="shared" si="594"/>
        <v>19172.807017544052</v>
      </c>
      <c r="N349" s="14">
        <f t="shared" si="592"/>
        <v>12278</v>
      </c>
      <c r="Y349" s="407"/>
    </row>
    <row r="350" spans="1:26" x14ac:dyDescent="0.25">
      <c r="A350" s="1" t="s">
        <v>184</v>
      </c>
      <c r="B350" s="1" t="s">
        <v>184</v>
      </c>
      <c r="C350" s="14">
        <f t="shared" si="594"/>
        <v>36000</v>
      </c>
      <c r="D350" s="14">
        <f t="shared" si="594"/>
        <v>19000</v>
      </c>
      <c r="E350" s="14">
        <f t="shared" si="594"/>
        <v>15000</v>
      </c>
      <c r="F350" s="14">
        <f t="shared" si="594"/>
        <v>12500</v>
      </c>
      <c r="G350" s="14">
        <f t="shared" si="594"/>
        <v>9000</v>
      </c>
      <c r="H350" s="14">
        <f t="shared" si="594"/>
        <v>10000</v>
      </c>
      <c r="I350" s="14">
        <f t="shared" si="594"/>
        <v>8000</v>
      </c>
      <c r="J350" s="14">
        <f t="shared" si="594"/>
        <v>9000</v>
      </c>
      <c r="K350" s="14">
        <f t="shared" si="594"/>
        <v>11000</v>
      </c>
      <c r="L350" s="14">
        <f t="shared" si="594"/>
        <v>10000</v>
      </c>
      <c r="M350" s="14">
        <f t="shared" si="594"/>
        <v>9000</v>
      </c>
      <c r="N350" s="14">
        <f t="shared" si="592"/>
        <v>7000</v>
      </c>
      <c r="Y350" s="407"/>
      <c r="Z350" s="407"/>
    </row>
    <row r="351" spans="1:26" x14ac:dyDescent="0.25">
      <c r="A351" s="1" t="s">
        <v>185</v>
      </c>
      <c r="B351" s="1" t="s">
        <v>355</v>
      </c>
      <c r="C351" s="14">
        <f t="shared" si="594"/>
        <v>3770</v>
      </c>
      <c r="D351" s="14">
        <f t="shared" si="594"/>
        <v>5761</v>
      </c>
      <c r="E351" s="14">
        <f t="shared" si="594"/>
        <v>6547</v>
      </c>
      <c r="F351" s="14">
        <f t="shared" si="594"/>
        <v>5687.2000000000698</v>
      </c>
      <c r="G351" s="14">
        <f t="shared" si="594"/>
        <v>4774.3999999999942</v>
      </c>
      <c r="H351" s="14">
        <f t="shared" si="594"/>
        <v>4661.1999999999825</v>
      </c>
      <c r="I351" s="14">
        <f t="shared" si="594"/>
        <v>4548</v>
      </c>
      <c r="J351" s="14">
        <f t="shared" si="594"/>
        <v>5196.0280701754418</v>
      </c>
      <c r="K351" s="14">
        <f t="shared" si="594"/>
        <v>5190.1035087719338</v>
      </c>
      <c r="L351" s="14">
        <f t="shared" si="594"/>
        <v>5184.1789473684257</v>
      </c>
      <c r="M351" s="14">
        <f t="shared" si="594"/>
        <v>5178.2543859649177</v>
      </c>
      <c r="N351" s="14">
        <f t="shared" si="592"/>
        <v>4316</v>
      </c>
    </row>
    <row r="352" spans="1:26" x14ac:dyDescent="0.25">
      <c r="A352" s="1" t="s">
        <v>186</v>
      </c>
      <c r="B352" s="1" t="s">
        <v>186</v>
      </c>
      <c r="C352" s="14">
        <f t="shared" si="594"/>
        <v>1487918.0942857154</v>
      </c>
      <c r="D352" s="14">
        <f t="shared" si="594"/>
        <v>629437.60000000894</v>
      </c>
      <c r="E352" s="14">
        <f t="shared" si="594"/>
        <v>424628</v>
      </c>
      <c r="F352" s="14">
        <f t="shared" si="594"/>
        <v>368876.2</v>
      </c>
      <c r="G352" s="14">
        <f t="shared" si="594"/>
        <v>256243.60000000102</v>
      </c>
      <c r="H352" s="14">
        <f t="shared" si="594"/>
        <v>242577.80000000214</v>
      </c>
      <c r="I352" s="14">
        <f t="shared" si="594"/>
        <v>228912</v>
      </c>
      <c r="J352" s="14">
        <f t="shared" si="594"/>
        <v>215784.54934838618</v>
      </c>
      <c r="K352" s="14">
        <f t="shared" si="594"/>
        <v>204897.54801978418</v>
      </c>
      <c r="L352" s="14">
        <f t="shared" si="594"/>
        <v>194727.38232964373</v>
      </c>
      <c r="M352" s="14">
        <f t="shared" si="594"/>
        <v>185231.48902326546</v>
      </c>
      <c r="N352" s="14">
        <f t="shared" si="592"/>
        <v>171919.710894688</v>
      </c>
    </row>
    <row r="353" spans="1:14" ht="40.5" x14ac:dyDescent="0.25">
      <c r="A353" s="953" t="s">
        <v>316</v>
      </c>
      <c r="B353" s="953" t="s">
        <v>356</v>
      </c>
      <c r="C353" s="14">
        <f t="shared" si="594"/>
        <v>1183000</v>
      </c>
      <c r="D353" s="14">
        <f t="shared" si="594"/>
        <v>547000</v>
      </c>
      <c r="E353" s="14">
        <f t="shared" si="594"/>
        <v>422500</v>
      </c>
      <c r="F353" s="14">
        <f t="shared" si="594"/>
        <v>366000</v>
      </c>
      <c r="G353" s="14">
        <f t="shared" si="594"/>
        <v>247241.80000000075</v>
      </c>
      <c r="H353" s="14">
        <f t="shared" si="594"/>
        <v>231700.40000000224</v>
      </c>
      <c r="I353" s="14">
        <f t="shared" si="594"/>
        <v>216159</v>
      </c>
      <c r="J353" s="14">
        <f t="shared" si="594"/>
        <v>203324.21601505269</v>
      </c>
      <c r="K353" s="14">
        <f t="shared" si="594"/>
        <v>191251.51771675391</v>
      </c>
      <c r="L353" s="14">
        <f t="shared" si="594"/>
        <v>179895.65505691621</v>
      </c>
      <c r="M353" s="14">
        <f t="shared" si="594"/>
        <v>169214.06478084114</v>
      </c>
      <c r="N353" s="14">
        <f t="shared" si="592"/>
        <v>159166.710894688</v>
      </c>
    </row>
    <row r="354" spans="1:14" ht="30.5" x14ac:dyDescent="0.25">
      <c r="A354" s="953" t="s">
        <v>317</v>
      </c>
      <c r="B354" s="953" t="s">
        <v>357</v>
      </c>
      <c r="C354" s="14">
        <f t="shared" si="594"/>
        <v>304918.09428571537</v>
      </c>
      <c r="D354" s="14">
        <f t="shared" si="594"/>
        <v>82437.600000008941</v>
      </c>
      <c r="E354" s="14">
        <f t="shared" si="594"/>
        <v>2128</v>
      </c>
      <c r="F354" s="14">
        <f t="shared" si="594"/>
        <v>2876.2000000000116</v>
      </c>
      <c r="G354" s="14">
        <f t="shared" si="594"/>
        <v>9001.8000000002794</v>
      </c>
      <c r="H354" s="14">
        <f t="shared" si="594"/>
        <v>10877.399999999907</v>
      </c>
      <c r="I354" s="14">
        <f t="shared" si="594"/>
        <v>12753</v>
      </c>
      <c r="J354" s="14">
        <f t="shared" si="594"/>
        <v>12460.333333333489</v>
      </c>
      <c r="K354" s="14">
        <f t="shared" si="594"/>
        <v>13646.030303030275</v>
      </c>
      <c r="L354" s="14">
        <f t="shared" si="594"/>
        <v>14831.727272727527</v>
      </c>
      <c r="M354" s="14">
        <f t="shared" si="594"/>
        <v>16017.424242424313</v>
      </c>
      <c r="N354" s="14">
        <f t="shared" si="592"/>
        <v>12753</v>
      </c>
    </row>
  </sheetData>
  <phoneticPr fontId="4" type="noConversion"/>
  <conditionalFormatting sqref="C191:AB191 AE191:BF191">
    <cfRule type="cellIs" dxfId="129" priority="53" stopIfTrue="1" operator="notEqual">
      <formula>#REF!</formula>
    </cfRule>
  </conditionalFormatting>
  <conditionalFormatting sqref="C167:AG190 AJ167:BF190 AH175:AI190">
    <cfRule type="cellIs" dxfId="128" priority="38" stopIfTrue="1" operator="notEqual">
      <formula>C4</formula>
    </cfRule>
  </conditionalFormatting>
  <conditionalFormatting sqref="C192:BF193">
    <cfRule type="cellIs" dxfId="127" priority="55" stopIfTrue="1" operator="notEqual">
      <formula>C29</formula>
    </cfRule>
  </conditionalFormatting>
  <conditionalFormatting sqref="C194:BF194">
    <cfRule type="cellIs" dxfId="126" priority="212" stopIfTrue="1" operator="notEqual">
      <formula>C33</formula>
    </cfRule>
  </conditionalFormatting>
  <conditionalFormatting sqref="K102 K132">
    <cfRule type="cellIs" dxfId="125" priority="51" stopIfTrue="1" operator="lessThan">
      <formula>0</formula>
    </cfRule>
  </conditionalFormatting>
  <conditionalFormatting sqref="AC191">
    <cfRule type="cellIs" dxfId="124" priority="37" stopIfTrue="1" operator="notEqual">
      <formula>#REF!</formula>
    </cfRule>
  </conditionalFormatting>
  <conditionalFormatting sqref="AD35">
    <cfRule type="expression" dxfId="123" priority="49" stopIfTrue="1">
      <formula>RiskIsOutput</formula>
    </cfRule>
  </conditionalFormatting>
  <conditionalFormatting sqref="AD191">
    <cfRule type="cellIs" dxfId="122" priority="39" stopIfTrue="1" operator="notEqual">
      <formula>#REF!</formula>
    </cfRule>
  </conditionalFormatting>
  <conditionalFormatting sqref="AH4:AH25 AI5">
    <cfRule type="expression" dxfId="121" priority="1" stopIfTrue="1">
      <formula>RiskIsOutput</formula>
    </cfRule>
  </conditionalFormatting>
  <conditionalFormatting sqref="AH28">
    <cfRule type="expression" dxfId="120" priority="4" stopIfTrue="1">
      <formula>RiskIsOutput</formula>
    </cfRule>
  </conditionalFormatting>
  <conditionalFormatting sqref="AH34">
    <cfRule type="expression" dxfId="119" priority="13" stopIfTrue="1">
      <formula>RiskIsOutput</formula>
    </cfRule>
  </conditionalFormatting>
  <conditionalFormatting sqref="AH167:AH174">
    <cfRule type="cellIs" dxfId="118" priority="232" stopIfTrue="1" operator="notEqual">
      <formula>#REF!</formula>
    </cfRule>
  </conditionalFormatting>
  <conditionalFormatting sqref="AI167:AI174">
    <cfRule type="cellIs" dxfId="117" priority="231" stopIfTrue="1" operator="notEqual">
      <formula>AH4</formula>
    </cfRule>
  </conditionalFormatting>
  <pageMargins left="0.75" right="0.75" top="1" bottom="1" header="0.5" footer="0.5"/>
  <pageSetup orientation="portrait" r:id="rId1"/>
  <headerFooter alignWithMargins="0"/>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0">
    <tabColor theme="5" tint="0.59999389629810485"/>
  </sheetPr>
  <dimension ref="A1:CN190"/>
  <sheetViews>
    <sheetView topLeftCell="C10" zoomScale="140" zoomScaleNormal="140" workbookViewId="0">
      <selection activeCell="K24" sqref="K24"/>
    </sheetView>
  </sheetViews>
  <sheetFormatPr defaultColWidth="9.453125" defaultRowHeight="10" x14ac:dyDescent="0.2"/>
  <cols>
    <col min="1" max="1" width="16" style="690" customWidth="1"/>
    <col min="2" max="8" width="10.453125" style="691" customWidth="1"/>
    <col min="9" max="10" width="11.54296875" style="690" customWidth="1"/>
    <col min="11" max="11" width="13.453125" style="690" customWidth="1"/>
    <col min="12" max="12" width="6.453125" style="690" customWidth="1"/>
    <col min="13" max="23" width="9.54296875" style="690" customWidth="1"/>
    <col min="24" max="24" width="11.54296875" style="690" customWidth="1"/>
    <col min="25" max="33" width="9.54296875" style="690" customWidth="1"/>
    <col min="34" max="34" width="10.453125" style="690" customWidth="1"/>
    <col min="35" max="37" width="9.54296875" style="690" customWidth="1"/>
    <col min="38" max="51" width="9.453125" style="690" customWidth="1"/>
    <col min="52" max="54" width="10" style="690" customWidth="1"/>
    <col min="55" max="56" width="9.453125" style="690"/>
    <col min="57" max="57" width="9.453125" style="690" customWidth="1"/>
    <col min="58" max="60" width="9.453125" style="690" hidden="1" customWidth="1"/>
    <col min="61" max="61" width="0" style="690" hidden="1" customWidth="1"/>
    <col min="62" max="65" width="9.453125" style="690" hidden="1" customWidth="1"/>
    <col min="66" max="66" width="0" style="690" hidden="1" customWidth="1"/>
    <col min="67" max="68" width="9.453125" style="690" hidden="1" customWidth="1"/>
    <col min="69" max="69" width="11.54296875" style="690" customWidth="1"/>
    <col min="70" max="70" width="9.453125" style="690" customWidth="1"/>
    <col min="71" max="16384" width="9.453125" style="690"/>
  </cols>
  <sheetData>
    <row r="1" spans="1:71" s="689" customFormat="1" ht="15.5" x14ac:dyDescent="0.25">
      <c r="A1" s="803" t="s">
        <v>358</v>
      </c>
      <c r="B1" s="688"/>
      <c r="C1" s="688"/>
      <c r="D1" s="688"/>
      <c r="E1" s="688"/>
      <c r="F1" s="688"/>
      <c r="G1" s="688"/>
      <c r="H1" s="688"/>
    </row>
    <row r="2" spans="1:71" s="57" customFormat="1" ht="12" x14ac:dyDescent="0.3">
      <c r="A2" s="1149" t="s">
        <v>359</v>
      </c>
      <c r="B2" s="867"/>
      <c r="C2" s="867"/>
      <c r="D2" s="867"/>
      <c r="E2" s="867"/>
      <c r="F2" s="867"/>
      <c r="G2" s="867"/>
      <c r="H2" s="867"/>
      <c r="I2" s="868"/>
      <c r="J2" s="869"/>
    </row>
    <row r="3" spans="1:71" ht="14.15" customHeight="1" x14ac:dyDescent="0.3">
      <c r="A3" s="124" t="s">
        <v>360</v>
      </c>
      <c r="B3" s="804"/>
      <c r="C3" s="804"/>
      <c r="D3" s="804"/>
      <c r="E3" s="804"/>
      <c r="F3" s="804"/>
      <c r="G3" s="804"/>
      <c r="H3" s="804"/>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34"/>
      <c r="AW3" s="1"/>
      <c r="AX3" s="1"/>
      <c r="AY3" s="1"/>
      <c r="AZ3" s="1"/>
      <c r="BA3" s="1"/>
      <c r="BB3" s="1"/>
      <c r="BC3" s="1"/>
      <c r="BD3" s="1"/>
      <c r="BE3" s="1"/>
      <c r="BF3" s="1"/>
      <c r="BG3" s="1"/>
      <c r="BH3" s="1"/>
      <c r="BI3" s="1"/>
      <c r="BJ3" s="1"/>
      <c r="BK3" s="1"/>
      <c r="BL3" s="1"/>
      <c r="BM3" s="1"/>
      <c r="BN3" s="1"/>
      <c r="BO3" s="1"/>
      <c r="BP3" s="1"/>
      <c r="BQ3" s="1"/>
      <c r="BR3" s="1"/>
      <c r="BS3" s="1"/>
    </row>
    <row r="4" spans="1:71" ht="20.5" x14ac:dyDescent="0.25">
      <c r="A4" s="5" t="s">
        <v>361</v>
      </c>
      <c r="B4" s="26">
        <v>1987</v>
      </c>
      <c r="C4" s="26">
        <v>1992</v>
      </c>
      <c r="D4" s="26">
        <v>1997</v>
      </c>
      <c r="E4" s="26">
        <v>2002</v>
      </c>
      <c r="F4" s="26">
        <v>2007</v>
      </c>
      <c r="G4" s="26">
        <v>2012</v>
      </c>
      <c r="H4" s="26">
        <v>2017</v>
      </c>
      <c r="I4" s="5">
        <v>2022</v>
      </c>
      <c r="J4" s="736" t="s">
        <v>362</v>
      </c>
      <c r="K4" s="736" t="s">
        <v>363</v>
      </c>
      <c r="L4" s="1"/>
      <c r="M4" s="5">
        <v>1987</v>
      </c>
      <c r="N4" s="5">
        <v>1988</v>
      </c>
      <c r="O4" s="5">
        <v>1989</v>
      </c>
      <c r="P4" s="5">
        <v>1990</v>
      </c>
      <c r="Q4" s="5">
        <v>1991</v>
      </c>
      <c r="R4" s="5">
        <v>1992</v>
      </c>
      <c r="S4" s="5">
        <v>1993</v>
      </c>
      <c r="T4" s="5">
        <v>1994</v>
      </c>
      <c r="U4" s="5">
        <v>1995</v>
      </c>
      <c r="V4" s="5">
        <v>1996</v>
      </c>
      <c r="W4" s="5">
        <v>1997</v>
      </c>
      <c r="X4" s="5">
        <v>1998</v>
      </c>
      <c r="Y4" s="5">
        <v>1999</v>
      </c>
      <c r="Z4" s="5">
        <v>2000</v>
      </c>
      <c r="AA4" s="5">
        <v>2001</v>
      </c>
      <c r="AB4" s="5">
        <v>2002</v>
      </c>
      <c r="AC4" s="5">
        <v>2003</v>
      </c>
      <c r="AD4" s="5">
        <v>2004</v>
      </c>
      <c r="AE4" s="5">
        <v>2005</v>
      </c>
      <c r="AF4" s="5">
        <v>2006</v>
      </c>
      <c r="AG4" s="5">
        <v>2007</v>
      </c>
      <c r="AH4" s="5">
        <v>2008</v>
      </c>
      <c r="AI4" s="5">
        <v>2009</v>
      </c>
      <c r="AJ4" s="5">
        <v>2010</v>
      </c>
      <c r="AK4" s="5">
        <v>2011</v>
      </c>
      <c r="AL4" s="5">
        <v>2012</v>
      </c>
      <c r="AM4" s="5">
        <v>2013</v>
      </c>
      <c r="AN4" s="5">
        <v>2014</v>
      </c>
      <c r="AO4" s="5">
        <v>2015</v>
      </c>
      <c r="AP4" s="5">
        <v>2016</v>
      </c>
      <c r="AQ4" s="5">
        <v>2017</v>
      </c>
      <c r="AR4" s="5">
        <v>2018</v>
      </c>
      <c r="AS4" s="5">
        <v>2019</v>
      </c>
      <c r="AT4" s="5">
        <v>2020</v>
      </c>
      <c r="AU4" s="5">
        <v>2021</v>
      </c>
      <c r="AV4" s="5">
        <v>2022</v>
      </c>
      <c r="AW4" s="5">
        <v>2023</v>
      </c>
      <c r="AX4" s="5">
        <v>2024</v>
      </c>
      <c r="AY4" s="5">
        <v>2025</v>
      </c>
      <c r="AZ4" s="5">
        <v>2026</v>
      </c>
      <c r="BA4" s="5">
        <v>2027</v>
      </c>
      <c r="BB4" s="5">
        <v>2028</v>
      </c>
      <c r="BC4" s="5">
        <v>2029</v>
      </c>
      <c r="BD4" s="5">
        <v>2030</v>
      </c>
      <c r="BE4" s="5">
        <v>2031</v>
      </c>
      <c r="BF4" s="5">
        <v>2032</v>
      </c>
      <c r="BG4" s="5">
        <v>2033</v>
      </c>
      <c r="BH4" s="5">
        <v>2034</v>
      </c>
      <c r="BI4" s="5">
        <v>2035</v>
      </c>
      <c r="BJ4" s="5">
        <v>2036</v>
      </c>
      <c r="BK4" s="5">
        <v>2037</v>
      </c>
      <c r="BL4" s="5">
        <v>2038</v>
      </c>
      <c r="BM4" s="5">
        <v>2039</v>
      </c>
      <c r="BN4" s="5">
        <v>2040</v>
      </c>
      <c r="BO4" s="5">
        <v>2041</v>
      </c>
      <c r="BP4" s="5">
        <v>2042</v>
      </c>
      <c r="BQ4" s="5">
        <v>2043</v>
      </c>
      <c r="BR4" s="5">
        <v>2044</v>
      </c>
      <c r="BS4" s="5">
        <v>2045</v>
      </c>
    </row>
    <row r="5" spans="1:71" x14ac:dyDescent="0.2">
      <c r="A5" s="1" t="s">
        <v>139</v>
      </c>
      <c r="B5" s="398" t="s">
        <v>345</v>
      </c>
      <c r="C5" s="398">
        <v>3671</v>
      </c>
      <c r="D5" s="398">
        <v>4142</v>
      </c>
      <c r="E5" s="398" t="s">
        <v>345</v>
      </c>
      <c r="F5" s="398" t="s">
        <v>345</v>
      </c>
      <c r="G5" s="398" t="s">
        <v>345</v>
      </c>
      <c r="H5" s="398">
        <v>8580</v>
      </c>
      <c r="I5" s="928">
        <v>8646</v>
      </c>
      <c r="J5" s="14">
        <f>AVERAGE(B5:I5)</f>
        <v>6259.75</v>
      </c>
      <c r="K5" s="11">
        <f>J5/$J$9</f>
        <v>0.27777284728539414</v>
      </c>
      <c r="L5" s="14"/>
      <c r="M5" s="805">
        <f>M$9*$K5</f>
        <v>6085.4475383284152</v>
      </c>
      <c r="N5" s="805">
        <f t="shared" ref="N5:V8" si="0">N$9*$K5</f>
        <v>6142.6687448692064</v>
      </c>
      <c r="O5" s="805">
        <f>O$9*$K5</f>
        <v>6199.8899514099976</v>
      </c>
      <c r="P5" s="805">
        <f t="shared" si="0"/>
        <v>6257.1111579507888</v>
      </c>
      <c r="Q5" s="805">
        <f t="shared" si="0"/>
        <v>6314.3323644915799</v>
      </c>
      <c r="R5" s="805">
        <f t="shared" si="0"/>
        <v>6371.5535710323711</v>
      </c>
      <c r="S5" s="805">
        <f t="shared" si="0"/>
        <v>6349.4984069579123</v>
      </c>
      <c r="T5" s="805">
        <f t="shared" si="0"/>
        <v>6327.4432428834534</v>
      </c>
      <c r="U5" s="805">
        <f t="shared" si="0"/>
        <v>6305.3880788089946</v>
      </c>
      <c r="V5" s="805">
        <f t="shared" si="0"/>
        <v>6283.3329147345285</v>
      </c>
      <c r="W5" s="805">
        <f t="shared" ref="W5:AF8" si="1">W$9*$K5</f>
        <v>6261.2777506600696</v>
      </c>
      <c r="X5" s="805">
        <f t="shared" si="1"/>
        <v>6115.058123849064</v>
      </c>
      <c r="Y5" s="805">
        <f t="shared" si="1"/>
        <v>5968.8384970380584</v>
      </c>
      <c r="Z5" s="805">
        <f t="shared" si="1"/>
        <v>5822.6188702269883</v>
      </c>
      <c r="AA5" s="805">
        <f t="shared" si="1"/>
        <v>5676.3992434159827</v>
      </c>
      <c r="AB5" s="805">
        <f t="shared" si="1"/>
        <v>5530.1796166049116</v>
      </c>
      <c r="AC5" s="805">
        <f t="shared" si="1"/>
        <v>5667.2327394555323</v>
      </c>
      <c r="AD5" s="805">
        <f t="shared" si="1"/>
        <v>5804.285862306152</v>
      </c>
      <c r="AE5" s="805">
        <f t="shared" si="1"/>
        <v>5941.3389851567717</v>
      </c>
      <c r="AF5" s="805">
        <f t="shared" si="1"/>
        <v>6078.3921080073596</v>
      </c>
      <c r="AG5" s="805">
        <f t="shared" ref="AG5:AP8" si="2">AG$9*$K5</f>
        <v>6215.4452308579794</v>
      </c>
      <c r="AH5" s="806">
        <f>AH$9*$K5</f>
        <v>6190.1679017550086</v>
      </c>
      <c r="AI5" s="805">
        <f t="shared" si="2"/>
        <v>6164.8905726520379</v>
      </c>
      <c r="AJ5" s="805">
        <f t="shared" si="2"/>
        <v>6139.6132435490663</v>
      </c>
      <c r="AK5" s="805">
        <f t="shared" si="2"/>
        <v>6114.3359144460956</v>
      </c>
      <c r="AL5" s="805">
        <f t="shared" si="2"/>
        <v>6089.0585853431248</v>
      </c>
      <c r="AM5" s="805">
        <f t="shared" si="2"/>
        <v>6381.2756206873601</v>
      </c>
      <c r="AN5" s="805">
        <f t="shared" si="2"/>
        <v>6673.4926560315944</v>
      </c>
      <c r="AO5" s="805">
        <f t="shared" si="2"/>
        <v>6965.7096913758287</v>
      </c>
      <c r="AP5" s="805">
        <f t="shared" si="2"/>
        <v>7257.9267267200639</v>
      </c>
      <c r="AQ5" s="805">
        <f t="shared" ref="AQ5:BF8" si="3">AQ$9*$K5</f>
        <v>7550.1437620642982</v>
      </c>
      <c r="AR5" s="805">
        <f t="shared" si="3"/>
        <v>7045.499698098145</v>
      </c>
      <c r="AS5" s="805">
        <f t="shared" si="3"/>
        <v>7127.7794267095642</v>
      </c>
      <c r="AT5" s="805">
        <f t="shared" si="3"/>
        <v>7210.0591553209842</v>
      </c>
      <c r="AU5" s="805">
        <f t="shared" si="3"/>
        <v>7292.3388839324361</v>
      </c>
      <c r="AV5" s="805">
        <f t="shared" si="3"/>
        <v>5974.8939451088281</v>
      </c>
      <c r="AW5" s="805">
        <f t="shared" si="3"/>
        <v>7223.6108965827661</v>
      </c>
      <c r="AX5" s="805">
        <f t="shared" si="3"/>
        <v>7291.8933785198469</v>
      </c>
      <c r="AY5" s="805">
        <f t="shared" si="3"/>
        <v>7360.1758604569286</v>
      </c>
      <c r="AZ5" s="805">
        <f t="shared" si="3"/>
        <v>7428.458342393993</v>
      </c>
      <c r="BA5" s="805">
        <f t="shared" si="3"/>
        <v>7496.7408243310747</v>
      </c>
      <c r="BB5" s="805">
        <f t="shared" si="3"/>
        <v>7565.0233062681391</v>
      </c>
      <c r="BC5" s="805">
        <f t="shared" si="3"/>
        <v>7633.3057882052208</v>
      </c>
      <c r="BD5" s="805">
        <f t="shared" si="3"/>
        <v>7701.5882701423016</v>
      </c>
      <c r="BE5" s="805">
        <f t="shared" si="3"/>
        <v>7769.8707520793669</v>
      </c>
      <c r="BF5" s="805">
        <f t="shared" si="3"/>
        <v>7838.1532340164476</v>
      </c>
      <c r="BG5" s="805">
        <f t="shared" ref="AS5:BS8" si="4">BG$9*$K5</f>
        <v>7906.435715953513</v>
      </c>
      <c r="BH5" s="805">
        <f t="shared" si="4"/>
        <v>7974.7181978905937</v>
      </c>
      <c r="BI5" s="805">
        <f t="shared" si="4"/>
        <v>8043.000679827659</v>
      </c>
      <c r="BJ5" s="805">
        <f t="shared" si="4"/>
        <v>8111.2831617647398</v>
      </c>
      <c r="BK5" s="805">
        <f t="shared" si="4"/>
        <v>8179.5656437018215</v>
      </c>
      <c r="BL5" s="805">
        <f t="shared" si="4"/>
        <v>8247.8481256388859</v>
      </c>
      <c r="BM5" s="805">
        <f t="shared" si="4"/>
        <v>8316.1306075759676</v>
      </c>
      <c r="BN5" s="805">
        <f t="shared" si="4"/>
        <v>8384.4130895130329</v>
      </c>
      <c r="BO5" s="805">
        <f t="shared" si="4"/>
        <v>8452.6955714501146</v>
      </c>
      <c r="BP5" s="805">
        <f t="shared" si="4"/>
        <v>8520.9780533871944</v>
      </c>
      <c r="BQ5" s="805">
        <f t="shared" si="4"/>
        <v>8589.2605353242598</v>
      </c>
      <c r="BR5" s="805">
        <f t="shared" si="4"/>
        <v>8657.5430172613414</v>
      </c>
      <c r="BS5" s="805">
        <f t="shared" si="4"/>
        <v>8725.8254991984068</v>
      </c>
    </row>
    <row r="6" spans="1:71" x14ac:dyDescent="0.2">
      <c r="A6" s="1" t="s">
        <v>140</v>
      </c>
      <c r="B6" s="398" t="s">
        <v>345</v>
      </c>
      <c r="C6" s="398" t="s">
        <v>345</v>
      </c>
      <c r="D6" s="398" t="s">
        <v>345</v>
      </c>
      <c r="E6" s="398" t="s">
        <v>345</v>
      </c>
      <c r="F6" s="398" t="s">
        <v>345</v>
      </c>
      <c r="G6" s="398" t="s">
        <v>345</v>
      </c>
      <c r="H6" s="398" t="s">
        <v>345</v>
      </c>
      <c r="I6" s="966" t="s">
        <v>345</v>
      </c>
      <c r="J6" s="14" t="s">
        <v>345</v>
      </c>
      <c r="K6" s="11">
        <f>1-SUM(K5,K7:K8)</f>
        <v>0.66471123338732219</v>
      </c>
      <c r="L6" s="14"/>
      <c r="M6" s="805">
        <f>M$9*$K6</f>
        <v>14562.493701049454</v>
      </c>
      <c r="N6" s="805">
        <f t="shared" si="0"/>
        <v>14699.424215127243</v>
      </c>
      <c r="O6" s="805">
        <f t="shared" si="0"/>
        <v>14836.354729205032</v>
      </c>
      <c r="P6" s="805">
        <f t="shared" si="0"/>
        <v>14973.28524328282</v>
      </c>
      <c r="Q6" s="805">
        <f t="shared" si="0"/>
        <v>15110.215757360607</v>
      </c>
      <c r="R6" s="805">
        <f t="shared" si="0"/>
        <v>15247.146271438396</v>
      </c>
      <c r="S6" s="805">
        <f t="shared" si="0"/>
        <v>15194.368199507448</v>
      </c>
      <c r="T6" s="805">
        <f t="shared" si="0"/>
        <v>15141.590127576497</v>
      </c>
      <c r="U6" s="805">
        <f t="shared" si="0"/>
        <v>15088.812055645547</v>
      </c>
      <c r="V6" s="805">
        <f t="shared" si="0"/>
        <v>15036.033983714578</v>
      </c>
      <c r="W6" s="805">
        <f t="shared" si="1"/>
        <v>14983.25591178363</v>
      </c>
      <c r="X6" s="805">
        <f t="shared" si="1"/>
        <v>14633.351918528604</v>
      </c>
      <c r="Y6" s="805">
        <f t="shared" si="1"/>
        <v>14283.44792527358</v>
      </c>
      <c r="Z6" s="805">
        <f t="shared" si="1"/>
        <v>13933.543932018401</v>
      </c>
      <c r="AA6" s="805">
        <f t="shared" si="1"/>
        <v>13583.639938763377</v>
      </c>
      <c r="AB6" s="805">
        <f t="shared" si="1"/>
        <v>13233.735945508197</v>
      </c>
      <c r="AC6" s="805">
        <f t="shared" si="1"/>
        <v>13561.704468061518</v>
      </c>
      <c r="AD6" s="805">
        <f t="shared" si="1"/>
        <v>13889.672990614838</v>
      </c>
      <c r="AE6" s="805">
        <f t="shared" si="1"/>
        <v>14217.641513168159</v>
      </c>
      <c r="AF6" s="805">
        <f t="shared" si="1"/>
        <v>14545.610035721402</v>
      </c>
      <c r="AG6" s="805">
        <f t="shared" si="2"/>
        <v>14873.578558274721</v>
      </c>
      <c r="AH6" s="806">
        <f>AH$9*$K6</f>
        <v>14813.089836036475</v>
      </c>
      <c r="AI6" s="805">
        <f t="shared" si="2"/>
        <v>14752.601113798228</v>
      </c>
      <c r="AJ6" s="805">
        <f t="shared" si="2"/>
        <v>14692.112391559982</v>
      </c>
      <c r="AK6" s="805">
        <f t="shared" si="2"/>
        <v>14631.623669321736</v>
      </c>
      <c r="AL6" s="805">
        <f t="shared" si="2"/>
        <v>14571.13494708349</v>
      </c>
      <c r="AM6" s="805">
        <f t="shared" si="2"/>
        <v>15270.411164606952</v>
      </c>
      <c r="AN6" s="805">
        <f t="shared" si="2"/>
        <v>15969.687382130416</v>
      </c>
      <c r="AO6" s="805">
        <f t="shared" si="2"/>
        <v>16668.963599653878</v>
      </c>
      <c r="AP6" s="805">
        <f t="shared" si="2"/>
        <v>17368.239817177342</v>
      </c>
      <c r="AQ6" s="805">
        <f>AQ$9*$K6</f>
        <v>18067.516034700806</v>
      </c>
      <c r="AR6" s="805">
        <f t="shared" si="3"/>
        <v>16859.901318364307</v>
      </c>
      <c r="AS6" s="805">
        <f t="shared" si="4"/>
        <v>17056.796948814026</v>
      </c>
      <c r="AT6" s="805">
        <f t="shared" si="4"/>
        <v>17253.692579263745</v>
      </c>
      <c r="AU6" s="805">
        <f t="shared" si="4"/>
        <v>17450.58820971354</v>
      </c>
      <c r="AV6" s="805">
        <f t="shared" si="4"/>
        <v>14297.938630161299</v>
      </c>
      <c r="AW6" s="805">
        <f t="shared" si="4"/>
        <v>17286.121935612635</v>
      </c>
      <c r="AX6" s="805">
        <f t="shared" si="4"/>
        <v>17449.522113962365</v>
      </c>
      <c r="AY6" s="805">
        <f t="shared" si="4"/>
        <v>17612.922292312091</v>
      </c>
      <c r="AZ6" s="805">
        <f t="shared" si="4"/>
        <v>17776.322470661777</v>
      </c>
      <c r="BA6" s="805">
        <f t="shared" si="4"/>
        <v>17939.722649011503</v>
      </c>
      <c r="BB6" s="805">
        <f t="shared" si="4"/>
        <v>18103.122827361192</v>
      </c>
      <c r="BC6" s="805">
        <f t="shared" si="4"/>
        <v>18266.523005710918</v>
      </c>
      <c r="BD6" s="805">
        <f t="shared" si="4"/>
        <v>18429.923184060644</v>
      </c>
      <c r="BE6" s="805">
        <f t="shared" si="4"/>
        <v>18593.323362410334</v>
      </c>
      <c r="BF6" s="805">
        <f t="shared" si="4"/>
        <v>18756.72354076006</v>
      </c>
      <c r="BG6" s="805">
        <f t="shared" si="4"/>
        <v>18920.123719109746</v>
      </c>
      <c r="BH6" s="805">
        <f t="shared" si="4"/>
        <v>19083.523897459476</v>
      </c>
      <c r="BI6" s="805">
        <f t="shared" si="4"/>
        <v>19246.924075809162</v>
      </c>
      <c r="BJ6" s="805">
        <f t="shared" si="4"/>
        <v>19410.324254158888</v>
      </c>
      <c r="BK6" s="805">
        <f t="shared" si="4"/>
        <v>19573.724432508614</v>
      </c>
      <c r="BL6" s="805">
        <f t="shared" si="4"/>
        <v>19737.124610858304</v>
      </c>
      <c r="BM6" s="805">
        <f t="shared" si="4"/>
        <v>19900.52478920803</v>
      </c>
      <c r="BN6" s="805">
        <f t="shared" si="4"/>
        <v>20063.924967557716</v>
      </c>
      <c r="BO6" s="805">
        <f t="shared" si="4"/>
        <v>20227.325145907445</v>
      </c>
      <c r="BP6" s="805">
        <f t="shared" si="4"/>
        <v>20390.725324257171</v>
      </c>
      <c r="BQ6" s="805">
        <f t="shared" si="4"/>
        <v>20554.125502606857</v>
      </c>
      <c r="BR6" s="805">
        <f t="shared" si="4"/>
        <v>20717.525680956584</v>
      </c>
      <c r="BS6" s="805">
        <f t="shared" si="4"/>
        <v>20880.925859306273</v>
      </c>
    </row>
    <row r="7" spans="1:71" x14ac:dyDescent="0.2">
      <c r="A7" s="1" t="s">
        <v>141</v>
      </c>
      <c r="B7" s="398" t="s">
        <v>345</v>
      </c>
      <c r="C7" s="398" t="s">
        <v>345</v>
      </c>
      <c r="D7" s="398" t="s">
        <v>345</v>
      </c>
      <c r="E7" s="398">
        <v>75</v>
      </c>
      <c r="F7" s="398">
        <v>533</v>
      </c>
      <c r="G7" s="398">
        <v>687</v>
      </c>
      <c r="H7" s="398">
        <v>1559</v>
      </c>
      <c r="I7" s="928">
        <v>2148</v>
      </c>
      <c r="J7" s="14">
        <f>AVERAGE(B7:I7)</f>
        <v>1000.4</v>
      </c>
      <c r="K7" s="11">
        <f>J7/$J$9</f>
        <v>4.4392181225178053E-2</v>
      </c>
      <c r="L7" s="14"/>
      <c r="M7" s="805">
        <f>M$9*$K7</f>
        <v>972.54390628120075</v>
      </c>
      <c r="N7" s="805">
        <f t="shared" si="0"/>
        <v>981.68869561358747</v>
      </c>
      <c r="O7" s="805">
        <f>O$9*$K7</f>
        <v>990.83348494597408</v>
      </c>
      <c r="P7" s="805">
        <f t="shared" si="0"/>
        <v>999.9782742783608</v>
      </c>
      <c r="Q7" s="805">
        <f t="shared" si="0"/>
        <v>1009.1230636107475</v>
      </c>
      <c r="R7" s="805">
        <f t="shared" si="0"/>
        <v>1018.2678529431341</v>
      </c>
      <c r="S7" s="805">
        <f t="shared" si="0"/>
        <v>1014.7431137538553</v>
      </c>
      <c r="T7" s="805">
        <f t="shared" si="0"/>
        <v>1011.2183745645764</v>
      </c>
      <c r="U7" s="805">
        <f t="shared" si="0"/>
        <v>1007.6936353752975</v>
      </c>
      <c r="V7" s="805">
        <f t="shared" si="0"/>
        <v>1004.1688961860174</v>
      </c>
      <c r="W7" s="805">
        <f t="shared" si="1"/>
        <v>1000.6441569967385</v>
      </c>
      <c r="X7" s="805">
        <f t="shared" si="1"/>
        <v>977.27611279980886</v>
      </c>
      <c r="Y7" s="805">
        <f t="shared" si="1"/>
        <v>953.90806860287933</v>
      </c>
      <c r="Z7" s="805">
        <f t="shared" si="1"/>
        <v>930.54002440593933</v>
      </c>
      <c r="AA7" s="805">
        <f t="shared" si="1"/>
        <v>907.1719802090098</v>
      </c>
      <c r="AB7" s="805">
        <f t="shared" si="1"/>
        <v>883.80393601206981</v>
      </c>
      <c r="AC7" s="805">
        <f t="shared" si="1"/>
        <v>905.70703822857377</v>
      </c>
      <c r="AD7" s="805">
        <f t="shared" si="1"/>
        <v>927.6101404450776</v>
      </c>
      <c r="AE7" s="805">
        <f t="shared" si="1"/>
        <v>949.51324266158156</v>
      </c>
      <c r="AF7" s="805">
        <f t="shared" si="1"/>
        <v>971.41634487808017</v>
      </c>
      <c r="AG7" s="805">
        <f t="shared" si="2"/>
        <v>993.31944709458412</v>
      </c>
      <c r="AH7" s="806">
        <f>AH$9*$K7</f>
        <v>989.27975860309289</v>
      </c>
      <c r="AI7" s="805">
        <f t="shared" si="2"/>
        <v>985.24007011160165</v>
      </c>
      <c r="AJ7" s="805">
        <f t="shared" si="2"/>
        <v>981.20038162011053</v>
      </c>
      <c r="AK7" s="805">
        <f t="shared" si="2"/>
        <v>977.1606931286193</v>
      </c>
      <c r="AL7" s="805">
        <f t="shared" si="2"/>
        <v>973.12100463712807</v>
      </c>
      <c r="AM7" s="805">
        <f t="shared" si="2"/>
        <v>1019.8215792860154</v>
      </c>
      <c r="AN7" s="805">
        <f t="shared" si="2"/>
        <v>1066.5221539349027</v>
      </c>
      <c r="AO7" s="805">
        <f t="shared" si="2"/>
        <v>1113.2227285837901</v>
      </c>
      <c r="AP7" s="805">
        <f t="shared" si="2"/>
        <v>1159.9233032326774</v>
      </c>
      <c r="AQ7" s="805">
        <f t="shared" si="3"/>
        <v>1206.6238778815646</v>
      </c>
      <c r="AR7" s="805">
        <f t="shared" si="3"/>
        <v>1125.9743437002091</v>
      </c>
      <c r="AS7" s="805">
        <f t="shared" si="4"/>
        <v>1139.1238529462437</v>
      </c>
      <c r="AT7" s="805">
        <f t="shared" si="4"/>
        <v>1152.2733621922782</v>
      </c>
      <c r="AU7" s="805">
        <f t="shared" si="4"/>
        <v>1165.4228714383178</v>
      </c>
      <c r="AV7" s="805">
        <f t="shared" si="4"/>
        <v>954.87581815357987</v>
      </c>
      <c r="AW7" s="805">
        <f t="shared" si="4"/>
        <v>1154.4391295085904</v>
      </c>
      <c r="AX7" s="805">
        <f t="shared" si="4"/>
        <v>1165.3516731293191</v>
      </c>
      <c r="AY7" s="805">
        <f t="shared" si="4"/>
        <v>1176.2642167500478</v>
      </c>
      <c r="AZ7" s="805">
        <f t="shared" si="4"/>
        <v>1187.1767603707738</v>
      </c>
      <c r="BA7" s="805">
        <f t="shared" si="4"/>
        <v>1198.0893039915024</v>
      </c>
      <c r="BB7" s="805">
        <f t="shared" si="4"/>
        <v>1209.0018476122284</v>
      </c>
      <c r="BC7" s="805">
        <f t="shared" si="4"/>
        <v>1219.9143912329571</v>
      </c>
      <c r="BD7" s="805">
        <f t="shared" si="4"/>
        <v>1230.8269348536858</v>
      </c>
      <c r="BE7" s="805">
        <f t="shared" si="4"/>
        <v>1241.7394784744117</v>
      </c>
      <c r="BF7" s="805">
        <f t="shared" si="4"/>
        <v>1252.6520220951404</v>
      </c>
      <c r="BG7" s="805">
        <f t="shared" si="4"/>
        <v>1263.5645657158664</v>
      </c>
      <c r="BH7" s="805">
        <f t="shared" si="4"/>
        <v>1274.477109336595</v>
      </c>
      <c r="BI7" s="805">
        <f t="shared" si="4"/>
        <v>1285.389652957321</v>
      </c>
      <c r="BJ7" s="805">
        <f t="shared" si="4"/>
        <v>1296.3021965780497</v>
      </c>
      <c r="BK7" s="805">
        <f t="shared" si="4"/>
        <v>1307.2147401987784</v>
      </c>
      <c r="BL7" s="805">
        <f t="shared" si="4"/>
        <v>1318.1272838195043</v>
      </c>
      <c r="BM7" s="805">
        <f t="shared" si="4"/>
        <v>1329.039827440233</v>
      </c>
      <c r="BN7" s="805">
        <f t="shared" si="4"/>
        <v>1339.952371060959</v>
      </c>
      <c r="BO7" s="805">
        <f t="shared" si="4"/>
        <v>1350.8649146816877</v>
      </c>
      <c r="BP7" s="805">
        <f t="shared" si="4"/>
        <v>1361.7774583024163</v>
      </c>
      <c r="BQ7" s="805">
        <f t="shared" si="4"/>
        <v>1372.6900019231423</v>
      </c>
      <c r="BR7" s="805">
        <f t="shared" si="4"/>
        <v>1383.602545543871</v>
      </c>
      <c r="BS7" s="805">
        <f t="shared" si="4"/>
        <v>1394.5150891645969</v>
      </c>
    </row>
    <row r="8" spans="1:71" x14ac:dyDescent="0.2">
      <c r="A8" s="1" t="s">
        <v>142</v>
      </c>
      <c r="B8" s="398" t="s">
        <v>345</v>
      </c>
      <c r="C8" s="398" t="s">
        <v>345</v>
      </c>
      <c r="D8" s="398">
        <v>211</v>
      </c>
      <c r="E8" s="398">
        <v>358</v>
      </c>
      <c r="F8" s="398">
        <v>211</v>
      </c>
      <c r="G8" s="398">
        <v>403</v>
      </c>
      <c r="H8" s="398" t="s">
        <v>345</v>
      </c>
      <c r="I8" s="928" t="s">
        <v>345</v>
      </c>
      <c r="J8" s="14">
        <f>AVERAGE(B8:I8)</f>
        <v>295.75</v>
      </c>
      <c r="K8" s="11">
        <f>J8/$J$9</f>
        <v>1.3123738102105566E-2</v>
      </c>
      <c r="L8" s="14"/>
      <c r="M8" s="805">
        <f>M$9*$K8</f>
        <v>287.51485434092876</v>
      </c>
      <c r="N8" s="805">
        <f t="shared" si="0"/>
        <v>290.21834438996251</v>
      </c>
      <c r="O8" s="805">
        <f t="shared" si="0"/>
        <v>292.92183443899626</v>
      </c>
      <c r="P8" s="805">
        <f t="shared" si="0"/>
        <v>295.62532448803</v>
      </c>
      <c r="Q8" s="805">
        <f t="shared" si="0"/>
        <v>298.32881453706375</v>
      </c>
      <c r="R8" s="805">
        <f t="shared" si="0"/>
        <v>301.0323045860975</v>
      </c>
      <c r="S8" s="805">
        <f t="shared" si="0"/>
        <v>299.99027978079039</v>
      </c>
      <c r="T8" s="805">
        <f t="shared" si="0"/>
        <v>298.94825497548328</v>
      </c>
      <c r="U8" s="805">
        <f t="shared" si="0"/>
        <v>297.90623017017617</v>
      </c>
      <c r="V8" s="805">
        <f t="shared" si="0"/>
        <v>296.86420536486867</v>
      </c>
      <c r="W8" s="805">
        <f t="shared" si="1"/>
        <v>295.82218055956156</v>
      </c>
      <c r="X8" s="805">
        <f t="shared" si="1"/>
        <v>288.91384482261441</v>
      </c>
      <c r="Y8" s="805">
        <f t="shared" si="1"/>
        <v>282.00550908566726</v>
      </c>
      <c r="Z8" s="805">
        <f t="shared" si="1"/>
        <v>275.09717334871709</v>
      </c>
      <c r="AA8" s="805">
        <f t="shared" si="1"/>
        <v>268.18883761176994</v>
      </c>
      <c r="AB8" s="805">
        <f t="shared" si="1"/>
        <v>261.28050187481972</v>
      </c>
      <c r="AC8" s="805">
        <f t="shared" si="1"/>
        <v>267.75575425439894</v>
      </c>
      <c r="AD8" s="805">
        <f t="shared" si="1"/>
        <v>274.2310066339781</v>
      </c>
      <c r="AE8" s="805">
        <f t="shared" si="1"/>
        <v>280.70625901355731</v>
      </c>
      <c r="AF8" s="805">
        <f t="shared" si="1"/>
        <v>287.18151139313494</v>
      </c>
      <c r="AG8" s="805">
        <f t="shared" si="2"/>
        <v>293.65676377271416</v>
      </c>
      <c r="AH8" s="806">
        <f>AH$9*$K8</f>
        <v>292.46250360542257</v>
      </c>
      <c r="AI8" s="805">
        <f t="shared" si="2"/>
        <v>291.26824343813092</v>
      </c>
      <c r="AJ8" s="805">
        <f t="shared" si="2"/>
        <v>290.07398327083934</v>
      </c>
      <c r="AK8" s="805">
        <f t="shared" si="2"/>
        <v>288.87972310354775</v>
      </c>
      <c r="AL8" s="805">
        <f t="shared" si="2"/>
        <v>287.6854629362561</v>
      </c>
      <c r="AM8" s="805">
        <f t="shared" si="2"/>
        <v>301.49163541967118</v>
      </c>
      <c r="AN8" s="805">
        <f t="shared" si="2"/>
        <v>315.29780790308621</v>
      </c>
      <c r="AO8" s="805">
        <f t="shared" si="2"/>
        <v>329.10398038650129</v>
      </c>
      <c r="AP8" s="805">
        <f t="shared" si="2"/>
        <v>342.91015286991637</v>
      </c>
      <c r="AQ8" s="805">
        <f t="shared" si="3"/>
        <v>356.7163253533314</v>
      </c>
      <c r="AR8" s="805">
        <f t="shared" si="3"/>
        <v>332.87376264427917</v>
      </c>
      <c r="AS8" s="805">
        <f t="shared" si="4"/>
        <v>336.76117503883603</v>
      </c>
      <c r="AT8" s="805">
        <f t="shared" si="4"/>
        <v>340.64858743339289</v>
      </c>
      <c r="AU8" s="805">
        <f t="shared" si="4"/>
        <v>344.53599982795129</v>
      </c>
      <c r="AV8" s="805">
        <f t="shared" si="4"/>
        <v>282.29160657629075</v>
      </c>
      <c r="AW8" s="805">
        <f t="shared" si="4"/>
        <v>341.28885700936189</v>
      </c>
      <c r="AX8" s="805">
        <f t="shared" si="4"/>
        <v>344.51495134745716</v>
      </c>
      <c r="AY8" s="805">
        <f t="shared" si="4"/>
        <v>347.74104568555242</v>
      </c>
      <c r="AZ8" s="805">
        <f t="shared" si="4"/>
        <v>350.96714002364689</v>
      </c>
      <c r="BA8" s="805">
        <f t="shared" si="4"/>
        <v>354.19323436174216</v>
      </c>
      <c r="BB8" s="805">
        <f t="shared" si="4"/>
        <v>357.41932869983663</v>
      </c>
      <c r="BC8" s="805">
        <f t="shared" si="4"/>
        <v>360.64542303793189</v>
      </c>
      <c r="BD8" s="805">
        <f t="shared" si="4"/>
        <v>363.8715173760271</v>
      </c>
      <c r="BE8" s="805">
        <f t="shared" si="4"/>
        <v>367.09761171412163</v>
      </c>
      <c r="BF8" s="805">
        <f t="shared" si="4"/>
        <v>370.32370605221689</v>
      </c>
      <c r="BG8" s="805">
        <f t="shared" si="4"/>
        <v>373.54980039031136</v>
      </c>
      <c r="BH8" s="805">
        <f t="shared" si="4"/>
        <v>376.77589472840663</v>
      </c>
      <c r="BI8" s="805">
        <f t="shared" si="4"/>
        <v>380.0019890665011</v>
      </c>
      <c r="BJ8" s="805">
        <f t="shared" si="4"/>
        <v>383.22808340459636</v>
      </c>
      <c r="BK8" s="805">
        <f t="shared" si="4"/>
        <v>386.45417774269163</v>
      </c>
      <c r="BL8" s="805">
        <f t="shared" si="4"/>
        <v>389.6802720807861</v>
      </c>
      <c r="BM8" s="805">
        <f t="shared" si="4"/>
        <v>392.90636641888136</v>
      </c>
      <c r="BN8" s="805">
        <f t="shared" si="4"/>
        <v>396.13246075697583</v>
      </c>
      <c r="BO8" s="805">
        <f t="shared" si="4"/>
        <v>399.3585550950711</v>
      </c>
      <c r="BP8" s="805">
        <f t="shared" si="4"/>
        <v>402.58464943316631</v>
      </c>
      <c r="BQ8" s="805">
        <f t="shared" si="4"/>
        <v>405.81074377126083</v>
      </c>
      <c r="BR8" s="805">
        <f t="shared" si="4"/>
        <v>409.0368381093561</v>
      </c>
      <c r="BS8" s="805">
        <f t="shared" si="4"/>
        <v>412.26293244745057</v>
      </c>
    </row>
    <row r="9" spans="1:71" ht="10.5" x14ac:dyDescent="0.25">
      <c r="A9" s="5" t="s">
        <v>301</v>
      </c>
      <c r="B9" s="27">
        <v>21908</v>
      </c>
      <c r="C9" s="27">
        <v>22938</v>
      </c>
      <c r="D9" s="27">
        <v>22541</v>
      </c>
      <c r="E9" s="807">
        <v>19909</v>
      </c>
      <c r="F9" s="807">
        <v>22376</v>
      </c>
      <c r="G9" s="807">
        <v>21921</v>
      </c>
      <c r="H9" s="807">
        <v>27181</v>
      </c>
      <c r="I9" s="825">
        <v>21510</v>
      </c>
      <c r="J9" s="718">
        <f>AVERAGE(B9:I9)</f>
        <v>22535.5</v>
      </c>
      <c r="K9" s="720">
        <f>SUM(K5:K8)</f>
        <v>1</v>
      </c>
      <c r="L9" s="14"/>
      <c r="M9" s="808">
        <f t="array" ref="M9:Q9">TREND(B9:C9,$B$4:$C$4,$M$4:$Q$4)</f>
        <v>21908</v>
      </c>
      <c r="N9" s="809">
        <v>22114</v>
      </c>
      <c r="O9" s="809">
        <v>22320</v>
      </c>
      <c r="P9" s="809">
        <v>22526</v>
      </c>
      <c r="Q9" s="809">
        <v>22732</v>
      </c>
      <c r="R9" s="808">
        <f>C9</f>
        <v>22938</v>
      </c>
      <c r="S9" s="809">
        <f t="array" ref="S9:V9">TREND(C9:D9,C4:D4,S4:V4)</f>
        <v>22858.600000000006</v>
      </c>
      <c r="T9" s="809">
        <v>22779.200000000012</v>
      </c>
      <c r="U9" s="809">
        <v>22699.800000000017</v>
      </c>
      <c r="V9" s="809">
        <v>22620.399999999994</v>
      </c>
      <c r="W9" s="808">
        <f>D9</f>
        <v>22541</v>
      </c>
      <c r="X9" s="809">
        <f t="array" ref="X9:AA9">TREND(D9:E9,D4:E4,X4:AA4)</f>
        <v>22014.600000000093</v>
      </c>
      <c r="Y9" s="809">
        <v>21488.200000000186</v>
      </c>
      <c r="Z9" s="809">
        <v>20961.800000000047</v>
      </c>
      <c r="AA9" s="809">
        <v>20435.40000000014</v>
      </c>
      <c r="AB9" s="810">
        <f>E9</f>
        <v>19909</v>
      </c>
      <c r="AC9" s="809">
        <f t="array" ref="AC9:AF9">TREND(E9:F9,E4:F4,AC4:AF4)</f>
        <v>20402.400000000023</v>
      </c>
      <c r="AD9" s="809">
        <v>20895.800000000047</v>
      </c>
      <c r="AE9" s="809">
        <v>21389.20000000007</v>
      </c>
      <c r="AF9" s="809">
        <v>21882.599999999977</v>
      </c>
      <c r="AG9" s="810">
        <f>F9</f>
        <v>22376</v>
      </c>
      <c r="AH9" s="809">
        <f t="array" ref="AH9:AK9">TREND(F9:G9,F4:G4,AH4:AK4)</f>
        <v>22285</v>
      </c>
      <c r="AI9" s="809">
        <v>22194</v>
      </c>
      <c r="AJ9" s="809">
        <v>22103</v>
      </c>
      <c r="AK9" s="809">
        <v>22012</v>
      </c>
      <c r="AL9" s="810">
        <f>G9</f>
        <v>21921</v>
      </c>
      <c r="AM9" s="809">
        <f t="array" ref="AM9:AP9">TREND(G9:H9,G4:H4,AM4:AP4)</f>
        <v>22973</v>
      </c>
      <c r="AN9" s="809">
        <v>24025</v>
      </c>
      <c r="AO9" s="809">
        <v>25077</v>
      </c>
      <c r="AP9" s="809">
        <v>26129</v>
      </c>
      <c r="AQ9" s="810">
        <f>H9</f>
        <v>27181</v>
      </c>
      <c r="AR9" s="1280" cm="1">
        <f t="array" ref="AR9:AU9">TREND(Y9:AQ9,Y4:AQ4,AR4:AU4)</f>
        <v>25364.249122806941</v>
      </c>
      <c r="AS9" s="1280">
        <v>25660.461403508671</v>
      </c>
      <c r="AT9" s="1280">
        <v>25956.6736842104</v>
      </c>
      <c r="AU9" s="1280">
        <v>26252.885964912246</v>
      </c>
      <c r="AV9" s="808">
        <f>I9</f>
        <v>21510</v>
      </c>
      <c r="AW9" s="1280" cm="1">
        <f t="array" ref="AW9:BS9">TREND(Y9:AV9,Y4:AV4,AW4:BS4)</f>
        <v>26005.460818713356</v>
      </c>
      <c r="AX9" s="1280">
        <v>26251.282116958988</v>
      </c>
      <c r="AY9" s="1280">
        <v>26497.10341520462</v>
      </c>
      <c r="AZ9" s="1280">
        <v>26742.924713450193</v>
      </c>
      <c r="BA9" s="1280">
        <v>26988.746011695825</v>
      </c>
      <c r="BB9" s="1280">
        <v>27234.567309941398</v>
      </c>
      <c r="BC9" s="1280">
        <v>27480.38860818703</v>
      </c>
      <c r="BD9" s="1280">
        <v>27726.209906432661</v>
      </c>
      <c r="BE9" s="1280">
        <v>27972.031204678235</v>
      </c>
      <c r="BF9" s="1280">
        <v>28217.852502923866</v>
      </c>
      <c r="BG9" s="1280">
        <v>28463.67380116944</v>
      </c>
      <c r="BH9" s="1280">
        <v>28709.495099415071</v>
      </c>
      <c r="BI9" s="1280">
        <v>28955.316397660645</v>
      </c>
      <c r="BJ9" s="1280">
        <v>29201.137695906276</v>
      </c>
      <c r="BK9" s="1280">
        <v>29446.958994151908</v>
      </c>
      <c r="BL9" s="1280">
        <v>29692.780292397481</v>
      </c>
      <c r="BM9" s="1280">
        <v>29938.601590643113</v>
      </c>
      <c r="BN9" s="1280">
        <v>30184.422888888686</v>
      </c>
      <c r="BO9" s="1280">
        <v>30430.244187134318</v>
      </c>
      <c r="BP9" s="1280">
        <v>30676.06548537995</v>
      </c>
      <c r="BQ9" s="1280">
        <v>30921.886783625523</v>
      </c>
      <c r="BR9" s="1280">
        <v>31167.708081871155</v>
      </c>
      <c r="BS9" s="1280">
        <v>31413.529380116728</v>
      </c>
    </row>
    <row r="10" spans="1:71" x14ac:dyDescent="0.2">
      <c r="A10" s="1"/>
      <c r="B10" s="811"/>
      <c r="C10" s="811"/>
      <c r="D10" s="804"/>
      <c r="E10" s="804"/>
      <c r="F10" s="804"/>
      <c r="G10" s="804"/>
      <c r="H10" s="804"/>
      <c r="I10" s="1"/>
      <c r="J10" s="39" t="s">
        <v>223</v>
      </c>
      <c r="K10" s="812">
        <f>1-K9</f>
        <v>0</v>
      </c>
      <c r="L10" s="1"/>
      <c r="M10" s="1"/>
      <c r="N10" s="1"/>
      <c r="O10" s="1"/>
      <c r="P10" s="544">
        <f t="shared" ref="P10:AQ10" si="5">P9-SUM(P5:P8)</f>
        <v>0</v>
      </c>
      <c r="Q10" s="544">
        <f t="shared" si="5"/>
        <v>0</v>
      </c>
      <c r="R10" s="544">
        <f t="shared" si="5"/>
        <v>0</v>
      </c>
      <c r="S10" s="544">
        <f t="shared" si="5"/>
        <v>0</v>
      </c>
      <c r="T10" s="544">
        <f t="shared" si="5"/>
        <v>0</v>
      </c>
      <c r="U10" s="544">
        <f t="shared" si="5"/>
        <v>0</v>
      </c>
      <c r="V10" s="544">
        <f t="shared" si="5"/>
        <v>0</v>
      </c>
      <c r="W10" s="544">
        <f t="shared" si="5"/>
        <v>0</v>
      </c>
      <c r="X10" s="544">
        <f t="shared" si="5"/>
        <v>0</v>
      </c>
      <c r="Y10" s="544">
        <f t="shared" si="5"/>
        <v>0</v>
      </c>
      <c r="Z10" s="544">
        <f t="shared" si="5"/>
        <v>0</v>
      </c>
      <c r="AA10" s="544">
        <f t="shared" si="5"/>
        <v>0</v>
      </c>
      <c r="AB10" s="544">
        <f t="shared" si="5"/>
        <v>0</v>
      </c>
      <c r="AC10" s="544">
        <f t="shared" si="5"/>
        <v>0</v>
      </c>
      <c r="AD10" s="544">
        <f t="shared" si="5"/>
        <v>0</v>
      </c>
      <c r="AE10" s="544">
        <f t="shared" si="5"/>
        <v>0</v>
      </c>
      <c r="AF10" s="544">
        <f t="shared" si="5"/>
        <v>0</v>
      </c>
      <c r="AG10" s="544">
        <f t="shared" si="5"/>
        <v>0</v>
      </c>
      <c r="AH10" s="544">
        <f t="shared" si="5"/>
        <v>0</v>
      </c>
      <c r="AI10" s="544">
        <f t="shared" si="5"/>
        <v>0</v>
      </c>
      <c r="AJ10" s="544">
        <f t="shared" si="5"/>
        <v>0</v>
      </c>
      <c r="AK10" s="544">
        <f t="shared" si="5"/>
        <v>0</v>
      </c>
      <c r="AL10" s="544">
        <f t="shared" si="5"/>
        <v>0</v>
      </c>
      <c r="AM10" s="544">
        <f t="shared" si="5"/>
        <v>0</v>
      </c>
      <c r="AN10" s="544">
        <f t="shared" si="5"/>
        <v>0</v>
      </c>
      <c r="AO10" s="544">
        <f t="shared" si="5"/>
        <v>0</v>
      </c>
      <c r="AP10" s="544">
        <f t="shared" si="5"/>
        <v>0</v>
      </c>
      <c r="AQ10" s="544">
        <f t="shared" si="5"/>
        <v>0</v>
      </c>
      <c r="AR10" s="544"/>
      <c r="AS10" s="544">
        <f>AS9-SUM(AS5:AS8)</f>
        <v>0</v>
      </c>
      <c r="AT10" s="544">
        <f t="shared" ref="AT10:BS10" si="6">AT9-SUM(AT5:AT8)</f>
        <v>0</v>
      </c>
      <c r="AU10" s="544">
        <f t="shared" si="6"/>
        <v>0</v>
      </c>
      <c r="AV10" s="544">
        <f t="shared" si="6"/>
        <v>0</v>
      </c>
      <c r="AW10" s="544">
        <f t="shared" si="6"/>
        <v>0</v>
      </c>
      <c r="AX10" s="544">
        <f t="shared" si="6"/>
        <v>0</v>
      </c>
      <c r="AY10" s="544">
        <f t="shared" si="6"/>
        <v>0</v>
      </c>
      <c r="AZ10" s="544">
        <f t="shared" si="6"/>
        <v>0</v>
      </c>
      <c r="BA10" s="544">
        <f t="shared" si="6"/>
        <v>0</v>
      </c>
      <c r="BB10" s="544">
        <f t="shared" si="6"/>
        <v>0</v>
      </c>
      <c r="BC10" s="544">
        <f t="shared" si="6"/>
        <v>0</v>
      </c>
      <c r="BD10" s="544">
        <f t="shared" si="6"/>
        <v>0</v>
      </c>
      <c r="BE10" s="544">
        <f t="shared" si="6"/>
        <v>0</v>
      </c>
      <c r="BF10" s="544">
        <f t="shared" si="6"/>
        <v>0</v>
      </c>
      <c r="BG10" s="544">
        <f t="shared" si="6"/>
        <v>0</v>
      </c>
      <c r="BH10" s="544">
        <f t="shared" si="6"/>
        <v>0</v>
      </c>
      <c r="BI10" s="544">
        <f t="shared" si="6"/>
        <v>0</v>
      </c>
      <c r="BJ10" s="544">
        <f t="shared" si="6"/>
        <v>0</v>
      </c>
      <c r="BK10" s="544">
        <f t="shared" si="6"/>
        <v>0</v>
      </c>
      <c r="BL10" s="544">
        <f t="shared" si="6"/>
        <v>0</v>
      </c>
      <c r="BM10" s="544">
        <f t="shared" si="6"/>
        <v>0</v>
      </c>
      <c r="BN10" s="544">
        <f t="shared" si="6"/>
        <v>0</v>
      </c>
      <c r="BO10" s="544">
        <f t="shared" si="6"/>
        <v>0</v>
      </c>
      <c r="BP10" s="544">
        <f t="shared" si="6"/>
        <v>0</v>
      </c>
      <c r="BQ10" s="544">
        <f t="shared" si="6"/>
        <v>0</v>
      </c>
      <c r="BR10" s="544">
        <f t="shared" si="6"/>
        <v>0</v>
      </c>
      <c r="BS10" s="544">
        <f t="shared" si="6"/>
        <v>0</v>
      </c>
    </row>
    <row r="11" spans="1:71" ht="20.5" x14ac:dyDescent="0.25">
      <c r="A11" s="5" t="s">
        <v>183</v>
      </c>
      <c r="B11" s="26">
        <v>1987</v>
      </c>
      <c r="C11" s="26">
        <v>1992</v>
      </c>
      <c r="D11" s="26">
        <v>1997</v>
      </c>
      <c r="E11" s="26">
        <v>2002</v>
      </c>
      <c r="F11" s="26">
        <v>2007</v>
      </c>
      <c r="G11" s="26">
        <v>2012</v>
      </c>
      <c r="H11" s="26">
        <v>2017</v>
      </c>
      <c r="I11" s="5">
        <v>2022</v>
      </c>
      <c r="J11" s="736" t="s">
        <v>364</v>
      </c>
      <c r="K11" s="736" t="s">
        <v>363</v>
      </c>
      <c r="L11" s="1"/>
      <c r="M11" s="5">
        <v>1987</v>
      </c>
      <c r="N11" s="5">
        <v>1988</v>
      </c>
      <c r="O11" s="5">
        <v>1989</v>
      </c>
      <c r="P11" s="5">
        <v>1990</v>
      </c>
      <c r="Q11" s="5">
        <v>1991</v>
      </c>
      <c r="R11" s="5">
        <v>1992</v>
      </c>
      <c r="S11" s="5">
        <v>1993</v>
      </c>
      <c r="T11" s="5">
        <v>1994</v>
      </c>
      <c r="U11" s="5">
        <v>1995</v>
      </c>
      <c r="V11" s="5">
        <v>1996</v>
      </c>
      <c r="W11" s="5">
        <v>1997</v>
      </c>
      <c r="X11" s="5">
        <v>1998</v>
      </c>
      <c r="Y11" s="5">
        <v>1999</v>
      </c>
      <c r="Z11" s="5">
        <v>2000</v>
      </c>
      <c r="AA11" s="5">
        <v>2001</v>
      </c>
      <c r="AB11" s="5">
        <v>2002</v>
      </c>
      <c r="AC11" s="5">
        <v>2003</v>
      </c>
      <c r="AD11" s="5">
        <v>2004</v>
      </c>
      <c r="AE11" s="5">
        <v>2005</v>
      </c>
      <c r="AF11" s="5">
        <v>2006</v>
      </c>
      <c r="AG11" s="5">
        <v>2007</v>
      </c>
      <c r="AH11" s="5">
        <v>2008</v>
      </c>
      <c r="AI11" s="5">
        <v>2009</v>
      </c>
      <c r="AJ11" s="5">
        <v>2010</v>
      </c>
      <c r="AK11" s="5">
        <v>2011</v>
      </c>
      <c r="AL11" s="5">
        <v>2012</v>
      </c>
      <c r="AM11" s="5">
        <v>2013</v>
      </c>
      <c r="AN11" s="5">
        <v>2014</v>
      </c>
      <c r="AO11" s="5">
        <v>2015</v>
      </c>
      <c r="AP11" s="5">
        <v>2016</v>
      </c>
      <c r="AQ11" s="5">
        <v>2017</v>
      </c>
      <c r="AR11" s="5">
        <v>2018</v>
      </c>
      <c r="AS11" s="5">
        <v>2019</v>
      </c>
      <c r="AT11" s="5">
        <v>2020</v>
      </c>
      <c r="AU11" s="5">
        <v>2021</v>
      </c>
      <c r="AV11" s="5">
        <v>2022</v>
      </c>
      <c r="AW11" s="5">
        <v>2023</v>
      </c>
      <c r="AX11" s="5">
        <v>2024</v>
      </c>
      <c r="AY11" s="5">
        <v>2025</v>
      </c>
      <c r="AZ11" s="5">
        <v>2026</v>
      </c>
      <c r="BA11" s="5">
        <v>2027</v>
      </c>
      <c r="BB11" s="5">
        <v>2028</v>
      </c>
      <c r="BC11" s="5">
        <v>2029</v>
      </c>
      <c r="BD11" s="5">
        <v>2030</v>
      </c>
      <c r="BE11" s="5">
        <v>2031</v>
      </c>
      <c r="BF11" s="5">
        <v>2032</v>
      </c>
      <c r="BG11" s="5">
        <v>2033</v>
      </c>
      <c r="BH11" s="5">
        <v>2034</v>
      </c>
      <c r="BI11" s="5">
        <v>2035</v>
      </c>
      <c r="BJ11" s="5">
        <v>2036</v>
      </c>
      <c r="BK11" s="5">
        <v>2037</v>
      </c>
      <c r="BL11" s="5">
        <v>2038</v>
      </c>
      <c r="BM11" s="5">
        <v>2039</v>
      </c>
      <c r="BN11" s="5">
        <v>2040</v>
      </c>
      <c r="BO11" s="5">
        <v>2041</v>
      </c>
      <c r="BP11" s="5">
        <v>2042</v>
      </c>
      <c r="BQ11" s="5">
        <v>2043</v>
      </c>
      <c r="BR11" s="5">
        <v>2044</v>
      </c>
      <c r="BS11" s="5">
        <v>2045</v>
      </c>
    </row>
    <row r="12" spans="1:71" x14ac:dyDescent="0.2">
      <c r="A12" s="1" t="s">
        <v>139</v>
      </c>
      <c r="B12" s="398" t="s">
        <v>365</v>
      </c>
      <c r="C12" s="398" t="s">
        <v>365</v>
      </c>
      <c r="D12" s="398" t="s">
        <v>365</v>
      </c>
      <c r="E12" s="398" t="s">
        <v>365</v>
      </c>
      <c r="F12" s="398">
        <v>3024</v>
      </c>
      <c r="G12" s="398">
        <v>4109</v>
      </c>
      <c r="H12" s="398">
        <v>7865</v>
      </c>
      <c r="I12" s="966">
        <v>6310</v>
      </c>
      <c r="J12" s="14">
        <f>I12</f>
        <v>6310</v>
      </c>
      <c r="K12" s="11">
        <f>J12/$J$16</f>
        <v>0.51392734973122656</v>
      </c>
      <c r="L12" s="1"/>
      <c r="M12" s="805">
        <f>M$16*$K12</f>
        <v>482.06385404789052</v>
      </c>
      <c r="N12" s="805">
        <f t="shared" ref="M12:V14" si="7">N$16*$K12</f>
        <v>894.95308682191012</v>
      </c>
      <c r="O12" s="805">
        <f t="shared" si="7"/>
        <v>1307.8423195959297</v>
      </c>
      <c r="P12" s="806">
        <f t="shared" si="7"/>
        <v>1720.7315523700688</v>
      </c>
      <c r="Q12" s="805">
        <f t="shared" si="7"/>
        <v>2133.6207851440886</v>
      </c>
      <c r="R12" s="805">
        <f t="shared" si="7"/>
        <v>2546.5100179182277</v>
      </c>
      <c r="S12" s="805">
        <f t="shared" si="7"/>
        <v>2376.913992506923</v>
      </c>
      <c r="T12" s="805">
        <f t="shared" si="7"/>
        <v>2207.3179670956179</v>
      </c>
      <c r="U12" s="805">
        <f t="shared" si="7"/>
        <v>2037.7219416843134</v>
      </c>
      <c r="V12" s="805">
        <f t="shared" si="7"/>
        <v>1868.1259162730084</v>
      </c>
      <c r="W12" s="805">
        <f t="shared" ref="W12:AF14" si="8">W$16*$K12</f>
        <v>1698.5298908617037</v>
      </c>
      <c r="X12" s="805">
        <f t="shared" si="8"/>
        <v>1910.1651734810468</v>
      </c>
      <c r="Y12" s="805">
        <f t="shared" si="8"/>
        <v>2121.80045610039</v>
      </c>
      <c r="Z12" s="805">
        <f t="shared" si="8"/>
        <v>2333.4357387196728</v>
      </c>
      <c r="AA12" s="806">
        <f t="shared" si="8"/>
        <v>2545.0710213390162</v>
      </c>
      <c r="AB12" s="805">
        <f t="shared" si="8"/>
        <v>2756.706303958299</v>
      </c>
      <c r="AC12" s="805">
        <f t="shared" si="8"/>
        <v>3147.8050171037626</v>
      </c>
      <c r="AD12" s="805">
        <f t="shared" si="8"/>
        <v>3538.9037302492261</v>
      </c>
      <c r="AE12" s="805">
        <f t="shared" si="8"/>
        <v>3930.0024433946896</v>
      </c>
      <c r="AF12" s="805">
        <f t="shared" si="8"/>
        <v>4321.1011565401532</v>
      </c>
      <c r="AG12" s="805">
        <f t="shared" ref="AG12:AP14" si="9">AG$16*$K12</f>
        <v>4712.1998696856162</v>
      </c>
      <c r="AH12" s="805">
        <f t="shared" si="9"/>
        <v>5105.5598631698495</v>
      </c>
      <c r="AI12" s="805">
        <f t="shared" si="9"/>
        <v>5498.9198566540817</v>
      </c>
      <c r="AJ12" s="805">
        <f t="shared" si="9"/>
        <v>5892.279850138435</v>
      </c>
      <c r="AK12" s="805">
        <f t="shared" si="9"/>
        <v>6285.6398436226673</v>
      </c>
      <c r="AL12" s="805">
        <f t="shared" si="9"/>
        <v>6678.9998371070205</v>
      </c>
      <c r="AM12" s="805">
        <f t="shared" si="9"/>
        <v>7010.8941195634707</v>
      </c>
      <c r="AN12" s="805">
        <f t="shared" si="9"/>
        <v>7342.7884020199208</v>
      </c>
      <c r="AO12" s="805">
        <f t="shared" si="9"/>
        <v>7674.68268447637</v>
      </c>
      <c r="AP12" s="805">
        <f t="shared" si="9"/>
        <v>8006.576966932701</v>
      </c>
      <c r="AQ12" s="805">
        <f t="shared" ref="AQ12:BF14" si="10">AQ$16*$K12</f>
        <v>8338.4712493891511</v>
      </c>
      <c r="AR12" s="805">
        <f t="shared" si="10"/>
        <v>8760.636420012519</v>
      </c>
      <c r="AS12" s="805">
        <f t="shared" si="10"/>
        <v>9124.9009124865715</v>
      </c>
      <c r="AT12" s="805">
        <f t="shared" si="10"/>
        <v>9489.1654049606241</v>
      </c>
      <c r="AU12" s="805">
        <f t="shared" si="10"/>
        <v>9853.4298974346766</v>
      </c>
      <c r="AV12" s="805">
        <f t="shared" si="10"/>
        <v>6310</v>
      </c>
      <c r="AW12" s="805">
        <f t="shared" si="10"/>
        <v>9930.676484064641</v>
      </c>
      <c r="AX12" s="805">
        <f t="shared" si="10"/>
        <v>10255.86403263966</v>
      </c>
      <c r="AY12" s="805">
        <f t="shared" si="10"/>
        <v>10581.051581214559</v>
      </c>
      <c r="AZ12" s="805">
        <f t="shared" si="10"/>
        <v>10906.239129789579</v>
      </c>
      <c r="BA12" s="805">
        <f t="shared" si="10"/>
        <v>11231.426678364598</v>
      </c>
      <c r="BB12" s="805">
        <f t="shared" si="10"/>
        <v>11556.614226939497</v>
      </c>
      <c r="BC12" s="805">
        <f t="shared" si="10"/>
        <v>11881.801775514516</v>
      </c>
      <c r="BD12" s="805">
        <f t="shared" si="10"/>
        <v>12206.989324089536</v>
      </c>
      <c r="BE12" s="805">
        <f t="shared" si="10"/>
        <v>12532.176872664435</v>
      </c>
      <c r="BF12" s="805">
        <f t="shared" si="10"/>
        <v>12857.364421239454</v>
      </c>
      <c r="BG12" s="805">
        <f t="shared" ref="BE12:BS14" si="11">BG$16*$K12</f>
        <v>13182.551969814474</v>
      </c>
      <c r="BH12" s="805">
        <f t="shared" si="11"/>
        <v>13507.739518389373</v>
      </c>
      <c r="BI12" s="805">
        <f t="shared" si="11"/>
        <v>13832.927066964392</v>
      </c>
      <c r="BJ12" s="805">
        <f t="shared" si="11"/>
        <v>14158.114615539293</v>
      </c>
      <c r="BK12" s="805">
        <f t="shared" si="11"/>
        <v>14483.302164114311</v>
      </c>
      <c r="BL12" s="805">
        <f t="shared" si="11"/>
        <v>14808.48971268933</v>
      </c>
      <c r="BM12" s="805">
        <f t="shared" si="11"/>
        <v>15133.677261264231</v>
      </c>
      <c r="BN12" s="805">
        <f t="shared" si="11"/>
        <v>15458.86480983925</v>
      </c>
      <c r="BO12" s="805">
        <f t="shared" si="11"/>
        <v>15784.052358414268</v>
      </c>
      <c r="BP12" s="805">
        <f t="shared" si="11"/>
        <v>16109.239906989169</v>
      </c>
      <c r="BQ12" s="805">
        <f t="shared" si="11"/>
        <v>16434.427455564186</v>
      </c>
      <c r="BR12" s="805">
        <f t="shared" si="11"/>
        <v>16759.615004139087</v>
      </c>
      <c r="BS12" s="805">
        <f t="shared" si="11"/>
        <v>17084.802552714107</v>
      </c>
    </row>
    <row r="13" spans="1:71" x14ac:dyDescent="0.2">
      <c r="A13" s="1" t="s">
        <v>140</v>
      </c>
      <c r="B13" s="398" t="s">
        <v>365</v>
      </c>
      <c r="C13" s="398" t="s">
        <v>365</v>
      </c>
      <c r="D13" s="398" t="s">
        <v>365</v>
      </c>
      <c r="E13" s="398" t="s">
        <v>365</v>
      </c>
      <c r="F13" s="398">
        <v>1285</v>
      </c>
      <c r="G13" s="398">
        <v>720</v>
      </c>
      <c r="H13" s="398">
        <v>1460</v>
      </c>
      <c r="I13" s="966">
        <v>1249</v>
      </c>
      <c r="J13" s="14">
        <f t="shared" ref="J13:J15" si="12">I13</f>
        <v>1249</v>
      </c>
      <c r="K13" s="11">
        <f>J13/$J$16</f>
        <v>0.10172666558071347</v>
      </c>
      <c r="L13" s="11"/>
      <c r="M13" s="805">
        <f t="shared" si="7"/>
        <v>95.419612314709241</v>
      </c>
      <c r="N13" s="805">
        <f t="shared" si="7"/>
        <v>177.14681544224496</v>
      </c>
      <c r="O13" s="805">
        <f t="shared" si="7"/>
        <v>258.87401856978067</v>
      </c>
      <c r="P13" s="805">
        <f>P$16*$K13</f>
        <v>340.60122169734012</v>
      </c>
      <c r="Q13" s="805">
        <f t="shared" si="7"/>
        <v>422.32842482487581</v>
      </c>
      <c r="R13" s="805">
        <f t="shared" si="7"/>
        <v>504.05562795243526</v>
      </c>
      <c r="S13" s="805">
        <f t="shared" si="7"/>
        <v>470.48582831079983</v>
      </c>
      <c r="T13" s="805">
        <f t="shared" si="7"/>
        <v>436.91602866916435</v>
      </c>
      <c r="U13" s="805">
        <f t="shared" si="7"/>
        <v>403.34622902752892</v>
      </c>
      <c r="V13" s="805">
        <f t="shared" si="7"/>
        <v>369.77642938589349</v>
      </c>
      <c r="W13" s="805">
        <f t="shared" si="8"/>
        <v>336.20662974425801</v>
      </c>
      <c r="X13" s="805">
        <f t="shared" si="8"/>
        <v>378.09767063040056</v>
      </c>
      <c r="Y13" s="805">
        <f t="shared" si="8"/>
        <v>419.98871151654311</v>
      </c>
      <c r="Z13" s="805">
        <f t="shared" si="8"/>
        <v>461.87975240267383</v>
      </c>
      <c r="AA13" s="805">
        <f t="shared" si="8"/>
        <v>503.77079328881638</v>
      </c>
      <c r="AB13" s="805">
        <f t="shared" si="8"/>
        <v>545.6618341749471</v>
      </c>
      <c r="AC13" s="805">
        <f t="shared" si="8"/>
        <v>623.07582668187001</v>
      </c>
      <c r="AD13" s="805">
        <f t="shared" si="8"/>
        <v>700.48981918879292</v>
      </c>
      <c r="AE13" s="805">
        <f t="shared" si="8"/>
        <v>777.90381169571594</v>
      </c>
      <c r="AF13" s="805">
        <f t="shared" si="8"/>
        <v>855.31780420263885</v>
      </c>
      <c r="AG13" s="805">
        <f t="shared" si="9"/>
        <v>932.73179670956176</v>
      </c>
      <c r="AH13" s="805">
        <f t="shared" si="9"/>
        <v>1010.5933865450304</v>
      </c>
      <c r="AI13" s="805">
        <f t="shared" si="9"/>
        <v>1088.4549763804991</v>
      </c>
      <c r="AJ13" s="805">
        <f t="shared" si="9"/>
        <v>1166.3165662159913</v>
      </c>
      <c r="AK13" s="805">
        <f t="shared" si="9"/>
        <v>1244.1781560514601</v>
      </c>
      <c r="AL13" s="805">
        <f t="shared" si="9"/>
        <v>1322.0397458869522</v>
      </c>
      <c r="AM13" s="805">
        <f t="shared" si="9"/>
        <v>1387.7348265189817</v>
      </c>
      <c r="AN13" s="805">
        <f t="shared" si="9"/>
        <v>1453.4299071510113</v>
      </c>
      <c r="AO13" s="805">
        <f t="shared" si="9"/>
        <v>1519.1249877830408</v>
      </c>
      <c r="AP13" s="805">
        <f t="shared" si="9"/>
        <v>1584.8200684150465</v>
      </c>
      <c r="AQ13" s="805">
        <f t="shared" si="10"/>
        <v>1650.515149047076</v>
      </c>
      <c r="AR13" s="805">
        <f t="shared" si="10"/>
        <v>1734.078429254459</v>
      </c>
      <c r="AS13" s="805">
        <f t="shared" si="10"/>
        <v>1806.1808620753927</v>
      </c>
      <c r="AT13" s="805">
        <f t="shared" si="10"/>
        <v>1878.2832948963264</v>
      </c>
      <c r="AU13" s="805">
        <f t="shared" si="10"/>
        <v>1950.3857277172601</v>
      </c>
      <c r="AV13" s="805">
        <f t="shared" si="10"/>
        <v>1249</v>
      </c>
      <c r="AW13" s="805">
        <f t="shared" si="10"/>
        <v>1965.6758999360914</v>
      </c>
      <c r="AX13" s="805">
        <f t="shared" si="10"/>
        <v>2030.0434511516539</v>
      </c>
      <c r="AY13" s="805">
        <f t="shared" si="10"/>
        <v>2094.4110023671924</v>
      </c>
      <c r="AZ13" s="805">
        <f t="shared" si="10"/>
        <v>2158.7785535827552</v>
      </c>
      <c r="BA13" s="805">
        <f t="shared" si="10"/>
        <v>2223.1461047983175</v>
      </c>
      <c r="BB13" s="805">
        <f t="shared" si="10"/>
        <v>2287.5136560138562</v>
      </c>
      <c r="BC13" s="805">
        <f t="shared" si="10"/>
        <v>2351.8812072294186</v>
      </c>
      <c r="BD13" s="805">
        <f t="shared" si="10"/>
        <v>2416.2487584449809</v>
      </c>
      <c r="BE13" s="805">
        <f t="shared" si="11"/>
        <v>2480.6163096605201</v>
      </c>
      <c r="BF13" s="805">
        <f t="shared" si="11"/>
        <v>2544.9838608760824</v>
      </c>
      <c r="BG13" s="805">
        <f t="shared" si="11"/>
        <v>2609.3514120916448</v>
      </c>
      <c r="BH13" s="805">
        <f t="shared" si="11"/>
        <v>2673.7189633071835</v>
      </c>
      <c r="BI13" s="805">
        <f t="shared" si="11"/>
        <v>2738.0865145227458</v>
      </c>
      <c r="BJ13" s="805">
        <f t="shared" si="11"/>
        <v>2802.454065738285</v>
      </c>
      <c r="BK13" s="805">
        <f t="shared" si="11"/>
        <v>2866.8216169538473</v>
      </c>
      <c r="BL13" s="805">
        <f t="shared" si="11"/>
        <v>2931.1891681694096</v>
      </c>
      <c r="BM13" s="805">
        <f t="shared" si="11"/>
        <v>2995.5567193849483</v>
      </c>
      <c r="BN13" s="805">
        <f t="shared" si="11"/>
        <v>3059.9242706005107</v>
      </c>
      <c r="BO13" s="805">
        <f t="shared" si="11"/>
        <v>3124.2918218160735</v>
      </c>
      <c r="BP13" s="805">
        <f t="shared" si="11"/>
        <v>3188.6593730316122</v>
      </c>
      <c r="BQ13" s="805">
        <f t="shared" si="11"/>
        <v>3253.0269242471745</v>
      </c>
      <c r="BR13" s="805">
        <f t="shared" si="11"/>
        <v>3317.3944754627132</v>
      </c>
      <c r="BS13" s="805">
        <f t="shared" si="11"/>
        <v>3381.7620266782756</v>
      </c>
    </row>
    <row r="14" spans="1:71" x14ac:dyDescent="0.2">
      <c r="A14" s="1" t="s">
        <v>141</v>
      </c>
      <c r="B14" s="398" t="s">
        <v>365</v>
      </c>
      <c r="C14" s="398" t="s">
        <v>365</v>
      </c>
      <c r="D14" s="398" t="s">
        <v>365</v>
      </c>
      <c r="E14" s="398" t="s">
        <v>365</v>
      </c>
      <c r="F14" s="398">
        <v>1982</v>
      </c>
      <c r="G14" s="398">
        <v>1368</v>
      </c>
      <c r="H14" s="398">
        <v>1890</v>
      </c>
      <c r="I14" s="966">
        <v>3542</v>
      </c>
      <c r="J14" s="14">
        <f t="shared" si="12"/>
        <v>3542</v>
      </c>
      <c r="K14" s="11">
        <f>J14/$J$16</f>
        <v>0.28848346636259975</v>
      </c>
      <c r="L14" s="11"/>
      <c r="M14" s="805">
        <f t="shared" si="7"/>
        <v>270.59749144811855</v>
      </c>
      <c r="N14" s="805">
        <f t="shared" si="7"/>
        <v>502.36510832380435</v>
      </c>
      <c r="O14" s="805">
        <f t="shared" si="7"/>
        <v>734.1327251994901</v>
      </c>
      <c r="P14" s="805">
        <f t="shared" si="7"/>
        <v>965.90034207524309</v>
      </c>
      <c r="Q14" s="805">
        <f t="shared" si="7"/>
        <v>1197.6679589509288</v>
      </c>
      <c r="R14" s="805">
        <f t="shared" si="7"/>
        <v>1429.4355758266818</v>
      </c>
      <c r="S14" s="805">
        <f t="shared" si="7"/>
        <v>1334.2360319270238</v>
      </c>
      <c r="T14" s="805">
        <f t="shared" si="7"/>
        <v>1239.036488027366</v>
      </c>
      <c r="U14" s="805">
        <f t="shared" si="7"/>
        <v>1143.836944127708</v>
      </c>
      <c r="V14" s="805">
        <f t="shared" si="7"/>
        <v>1048.6374002280502</v>
      </c>
      <c r="W14" s="805">
        <f t="shared" si="8"/>
        <v>953.43785632839217</v>
      </c>
      <c r="X14" s="805">
        <f t="shared" si="8"/>
        <v>1072.2353477765241</v>
      </c>
      <c r="Y14" s="805">
        <f t="shared" si="8"/>
        <v>1191.0328392246563</v>
      </c>
      <c r="Z14" s="805">
        <f t="shared" si="8"/>
        <v>1309.8303306727546</v>
      </c>
      <c r="AA14" s="806">
        <f>AA$16*$K14</f>
        <v>1428.6278221208865</v>
      </c>
      <c r="AB14" s="805">
        <f t="shared" si="8"/>
        <v>1547.4253135689851</v>
      </c>
      <c r="AC14" s="805">
        <f t="shared" si="8"/>
        <v>1766.9612314709234</v>
      </c>
      <c r="AD14" s="806">
        <f>AD$16*$K14</f>
        <v>1986.4971493728619</v>
      </c>
      <c r="AE14" s="806">
        <f>AE$16*$K14</f>
        <v>2206.0330672748005</v>
      </c>
      <c r="AF14" s="806">
        <f>AF$16*$K14</f>
        <v>2425.5689851767388</v>
      </c>
      <c r="AG14" s="805">
        <f t="shared" si="9"/>
        <v>2645.1049030786771</v>
      </c>
      <c r="AH14" s="805">
        <f t="shared" si="9"/>
        <v>2865.9101482325841</v>
      </c>
      <c r="AI14" s="805">
        <f t="shared" si="9"/>
        <v>3086.7153933864911</v>
      </c>
      <c r="AJ14" s="805">
        <f t="shared" si="9"/>
        <v>3307.5206385404654</v>
      </c>
      <c r="AK14" s="805">
        <f t="shared" si="9"/>
        <v>3528.3258836943724</v>
      </c>
      <c r="AL14" s="805">
        <f t="shared" si="9"/>
        <v>3749.1311288483462</v>
      </c>
      <c r="AM14" s="805">
        <f t="shared" si="9"/>
        <v>3935.4337514253266</v>
      </c>
      <c r="AN14" s="805">
        <f t="shared" si="9"/>
        <v>4121.7363740023075</v>
      </c>
      <c r="AO14" s="805">
        <f t="shared" si="9"/>
        <v>4308.0389965792874</v>
      </c>
      <c r="AP14" s="805">
        <f t="shared" si="9"/>
        <v>4494.341619156201</v>
      </c>
      <c r="AQ14" s="805">
        <f t="shared" si="10"/>
        <v>4680.6442417331809</v>
      </c>
      <c r="AR14" s="805">
        <f t="shared" si="10"/>
        <v>4917.6187321211319</v>
      </c>
      <c r="AS14" s="805">
        <f>AS$16*$K14</f>
        <v>5122.0917641881833</v>
      </c>
      <c r="AT14" s="805">
        <f t="shared" si="10"/>
        <v>5326.5647962552348</v>
      </c>
      <c r="AU14" s="805">
        <f t="shared" si="10"/>
        <v>5531.0378283222863</v>
      </c>
      <c r="AV14" s="805">
        <f t="shared" si="10"/>
        <v>3541.9999999999995</v>
      </c>
      <c r="AW14" s="805">
        <f t="shared" si="10"/>
        <v>5574.3987490581549</v>
      </c>
      <c r="AX14" s="805">
        <f t="shared" si="10"/>
        <v>5756.9366725213431</v>
      </c>
      <c r="AY14" s="805">
        <f t="shared" si="10"/>
        <v>5939.474595984464</v>
      </c>
      <c r="AZ14" s="805">
        <f t="shared" si="10"/>
        <v>6122.0125194476523</v>
      </c>
      <c r="BA14" s="805">
        <f t="shared" si="10"/>
        <v>6304.5504429108405</v>
      </c>
      <c r="BB14" s="805">
        <f t="shared" si="10"/>
        <v>6487.0883663739614</v>
      </c>
      <c r="BC14" s="805">
        <f t="shared" si="10"/>
        <v>6669.6262898371497</v>
      </c>
      <c r="BD14" s="805">
        <f t="shared" si="10"/>
        <v>6852.1642133003379</v>
      </c>
      <c r="BE14" s="805">
        <f t="shared" si="11"/>
        <v>7034.7021367634597</v>
      </c>
      <c r="BF14" s="805">
        <f t="shared" si="11"/>
        <v>7217.240060226648</v>
      </c>
      <c r="BG14" s="805">
        <f t="shared" si="11"/>
        <v>7399.7779836898362</v>
      </c>
      <c r="BH14" s="805">
        <f t="shared" si="11"/>
        <v>7582.3159071529572</v>
      </c>
      <c r="BI14" s="805">
        <f t="shared" si="11"/>
        <v>7764.8538306161454</v>
      </c>
      <c r="BJ14" s="805">
        <f t="shared" si="11"/>
        <v>7947.3917540792663</v>
      </c>
      <c r="BK14" s="805">
        <f t="shared" si="11"/>
        <v>8129.9296775424546</v>
      </c>
      <c r="BL14" s="805">
        <f t="shared" si="11"/>
        <v>8312.4676010056428</v>
      </c>
      <c r="BM14" s="805">
        <f t="shared" si="11"/>
        <v>8495.0055244687646</v>
      </c>
      <c r="BN14" s="805">
        <f t="shared" si="11"/>
        <v>8677.543447931952</v>
      </c>
      <c r="BO14" s="805">
        <f t="shared" si="11"/>
        <v>8860.0813713951411</v>
      </c>
      <c r="BP14" s="805">
        <f t="shared" si="11"/>
        <v>9042.6192948582611</v>
      </c>
      <c r="BQ14" s="805">
        <f t="shared" si="11"/>
        <v>9225.1572183214503</v>
      </c>
      <c r="BR14" s="805">
        <f t="shared" si="11"/>
        <v>9407.6951417845721</v>
      </c>
      <c r="BS14" s="805">
        <f t="shared" si="11"/>
        <v>9590.2330652477594</v>
      </c>
    </row>
    <row r="15" spans="1:71" x14ac:dyDescent="0.2">
      <c r="A15" s="1" t="s">
        <v>142</v>
      </c>
      <c r="B15" s="398" t="s">
        <v>365</v>
      </c>
      <c r="C15" s="398" t="s">
        <v>365</v>
      </c>
      <c r="D15" s="398" t="s">
        <v>365</v>
      </c>
      <c r="E15" s="398" t="s">
        <v>365</v>
      </c>
      <c r="F15" s="398">
        <v>2878</v>
      </c>
      <c r="G15" s="398">
        <v>6799</v>
      </c>
      <c r="H15" s="398">
        <v>5010</v>
      </c>
      <c r="I15" s="966">
        <v>1177</v>
      </c>
      <c r="J15" s="14">
        <f t="shared" si="12"/>
        <v>1177</v>
      </c>
      <c r="K15" s="11">
        <f>J15/$J$16</f>
        <v>9.5862518325460166E-2</v>
      </c>
      <c r="L15" s="11"/>
      <c r="M15" s="805">
        <f>M$16*$K15</f>
        <v>89.91904218928164</v>
      </c>
      <c r="N15" s="805">
        <f t="shared" ref="N15:W15" si="13">N$16*$K15</f>
        <v>166.93498941194741</v>
      </c>
      <c r="O15" s="805">
        <f t="shared" si="13"/>
        <v>243.95093663461319</v>
      </c>
      <c r="P15" s="805">
        <f t="shared" si="13"/>
        <v>320.96688385730124</v>
      </c>
      <c r="Q15" s="805">
        <f t="shared" si="13"/>
        <v>397.98283107996701</v>
      </c>
      <c r="R15" s="805">
        <f t="shared" si="13"/>
        <v>474.99877830265513</v>
      </c>
      <c r="S15" s="805">
        <f t="shared" si="13"/>
        <v>443.36414725525327</v>
      </c>
      <c r="T15" s="805">
        <f t="shared" si="13"/>
        <v>411.72951620785142</v>
      </c>
      <c r="U15" s="805">
        <f t="shared" si="13"/>
        <v>380.09488516044956</v>
      </c>
      <c r="V15" s="805">
        <f t="shared" si="13"/>
        <v>348.46025411304771</v>
      </c>
      <c r="W15" s="805">
        <f t="shared" si="13"/>
        <v>316.82562306564586</v>
      </c>
      <c r="X15" s="805">
        <f t="shared" ref="X15:BS15" si="14">X$16*$K15</f>
        <v>356.30180811207481</v>
      </c>
      <c r="Y15" s="805">
        <f t="shared" si="14"/>
        <v>395.77799315850376</v>
      </c>
      <c r="Z15" s="805">
        <f t="shared" si="14"/>
        <v>435.25417820492157</v>
      </c>
      <c r="AA15" s="805">
        <f t="shared" si="14"/>
        <v>474.73036325135052</v>
      </c>
      <c r="AB15" s="805">
        <f t="shared" si="14"/>
        <v>514.20654829776834</v>
      </c>
      <c r="AC15" s="805">
        <f t="shared" si="14"/>
        <v>587.15792474344357</v>
      </c>
      <c r="AD15" s="805">
        <f t="shared" si="14"/>
        <v>660.1093011891187</v>
      </c>
      <c r="AE15" s="805">
        <f t="shared" si="14"/>
        <v>733.06067763479393</v>
      </c>
      <c r="AF15" s="805">
        <f t="shared" si="14"/>
        <v>806.01205408046906</v>
      </c>
      <c r="AG15" s="805">
        <f t="shared" si="14"/>
        <v>878.96343052614429</v>
      </c>
      <c r="AH15" s="805">
        <f t="shared" si="14"/>
        <v>952.33660205244257</v>
      </c>
      <c r="AI15" s="805">
        <f t="shared" si="14"/>
        <v>1025.7097735787409</v>
      </c>
      <c r="AJ15" s="805">
        <f t="shared" si="14"/>
        <v>1099.0829451050615</v>
      </c>
      <c r="AK15" s="805">
        <f t="shared" si="14"/>
        <v>1172.4561166313597</v>
      </c>
      <c r="AL15" s="805">
        <f t="shared" si="14"/>
        <v>1245.8292881576804</v>
      </c>
      <c r="AM15" s="805">
        <f t="shared" si="14"/>
        <v>1307.737302492267</v>
      </c>
      <c r="AN15" s="805">
        <f t="shared" si="14"/>
        <v>1369.6453168268536</v>
      </c>
      <c r="AO15" s="805">
        <f t="shared" si="14"/>
        <v>1431.5533311614402</v>
      </c>
      <c r="AP15" s="805">
        <f t="shared" si="14"/>
        <v>1493.4613454960045</v>
      </c>
      <c r="AQ15" s="805">
        <f t="shared" si="14"/>
        <v>1555.3693598305913</v>
      </c>
      <c r="AR15" s="805">
        <f t="shared" si="14"/>
        <v>1634.1155414191337</v>
      </c>
      <c r="AS15" s="805">
        <f t="shared" si="14"/>
        <v>1702.0615489693653</v>
      </c>
      <c r="AT15" s="805">
        <f t="shared" si="14"/>
        <v>1770.0075565195966</v>
      </c>
      <c r="AU15" s="805">
        <f t="shared" si="14"/>
        <v>1837.953564069828</v>
      </c>
      <c r="AV15" s="805">
        <f t="shared" si="14"/>
        <v>1177</v>
      </c>
      <c r="AW15" s="805">
        <f t="shared" si="14"/>
        <v>1852.3623172336104</v>
      </c>
      <c r="AX15" s="805">
        <f t="shared" si="14"/>
        <v>1913.0193290676511</v>
      </c>
      <c r="AY15" s="805">
        <f t="shared" si="14"/>
        <v>1973.6763409016698</v>
      </c>
      <c r="AZ15" s="805">
        <f t="shared" si="14"/>
        <v>2034.3333527357106</v>
      </c>
      <c r="BA15" s="805">
        <f t="shared" si="14"/>
        <v>2094.9903645697514</v>
      </c>
      <c r="BB15" s="805">
        <f t="shared" si="14"/>
        <v>2155.6473764037701</v>
      </c>
      <c r="BC15" s="805">
        <f t="shared" si="14"/>
        <v>2216.3043882378106</v>
      </c>
      <c r="BD15" s="805">
        <f t="shared" si="14"/>
        <v>2276.9614000718516</v>
      </c>
      <c r="BE15" s="805">
        <f t="shared" si="14"/>
        <v>2337.6184119058703</v>
      </c>
      <c r="BF15" s="805">
        <f t="shared" si="14"/>
        <v>2398.2754237399108</v>
      </c>
      <c r="BG15" s="805">
        <f t="shared" si="14"/>
        <v>2458.9324355739518</v>
      </c>
      <c r="BH15" s="805">
        <f t="shared" si="14"/>
        <v>2519.5894474079701</v>
      </c>
      <c r="BI15" s="805">
        <f t="shared" si="14"/>
        <v>2580.246459242011</v>
      </c>
      <c r="BJ15" s="805">
        <f t="shared" si="14"/>
        <v>2640.9034710760297</v>
      </c>
      <c r="BK15" s="805">
        <f t="shared" si="14"/>
        <v>2701.5604829100703</v>
      </c>
      <c r="BL15" s="805">
        <f t="shared" si="14"/>
        <v>2762.2174947441113</v>
      </c>
      <c r="BM15" s="805">
        <f t="shared" si="14"/>
        <v>2822.87450657813</v>
      </c>
      <c r="BN15" s="805">
        <f t="shared" si="14"/>
        <v>2883.5315184121705</v>
      </c>
      <c r="BO15" s="805">
        <f t="shared" si="14"/>
        <v>2944.1885302462115</v>
      </c>
      <c r="BP15" s="805">
        <f t="shared" si="14"/>
        <v>3004.8455420802297</v>
      </c>
      <c r="BQ15" s="805">
        <f t="shared" si="14"/>
        <v>3065.5025539142707</v>
      </c>
      <c r="BR15" s="805">
        <f t="shared" si="14"/>
        <v>3126.1595657482894</v>
      </c>
      <c r="BS15" s="805">
        <f t="shared" si="14"/>
        <v>3186.81657758233</v>
      </c>
    </row>
    <row r="16" spans="1:71" ht="10.5" x14ac:dyDescent="0.25">
      <c r="A16" s="5" t="s">
        <v>301</v>
      </c>
      <c r="B16" s="27">
        <v>938</v>
      </c>
      <c r="C16" s="27">
        <v>4955</v>
      </c>
      <c r="D16" s="27">
        <v>3305</v>
      </c>
      <c r="E16" s="807">
        <v>5364</v>
      </c>
      <c r="F16" s="807">
        <v>9169</v>
      </c>
      <c r="G16" s="807">
        <v>12996</v>
      </c>
      <c r="H16" s="807">
        <v>16225</v>
      </c>
      <c r="I16" s="825">
        <v>12278</v>
      </c>
      <c r="J16" s="718">
        <f>I16</f>
        <v>12278</v>
      </c>
      <c r="K16" s="813">
        <f>SUM(K12:K15)</f>
        <v>1</v>
      </c>
      <c r="L16" s="1"/>
      <c r="M16" s="808">
        <f t="array" ref="M16:Q16">TREND(B16:C16,$B$4:$C$4,$M$4:$Q$4)</f>
        <v>938</v>
      </c>
      <c r="N16" s="809">
        <v>1741.3999999999069</v>
      </c>
      <c r="O16" s="809">
        <v>2544.7999999998137</v>
      </c>
      <c r="P16" s="809">
        <v>3348.1999999999534</v>
      </c>
      <c r="Q16" s="809">
        <v>4151.5999999998603</v>
      </c>
      <c r="R16" s="808">
        <f t="array" ref="R16:V16">TREND(C16:D16,$C$4:$D$4,$R$4:$V$4)</f>
        <v>4955</v>
      </c>
      <c r="S16" s="809">
        <v>4625</v>
      </c>
      <c r="T16" s="809">
        <v>4295</v>
      </c>
      <c r="U16" s="809">
        <v>3965</v>
      </c>
      <c r="V16" s="809">
        <v>3635</v>
      </c>
      <c r="W16" s="808">
        <f>D16</f>
        <v>3305</v>
      </c>
      <c r="X16" s="809">
        <f t="array" ref="X16:AA16">TREND(D16:E16,D11:E11,X11:AA11)</f>
        <v>3716.8000000000466</v>
      </c>
      <c r="Y16" s="809">
        <v>4128.6000000000931</v>
      </c>
      <c r="Z16" s="809">
        <v>4540.4000000000233</v>
      </c>
      <c r="AA16" s="809">
        <v>4952.2000000000698</v>
      </c>
      <c r="AB16" s="810">
        <f>E16</f>
        <v>5364</v>
      </c>
      <c r="AC16" s="809">
        <f t="array" ref="AC16:AF16">TREND(E16:F16,E11:F11,AC11:AF11)</f>
        <v>6125</v>
      </c>
      <c r="AD16" s="809">
        <v>6886</v>
      </c>
      <c r="AE16" s="809">
        <v>7647</v>
      </c>
      <c r="AF16" s="809">
        <v>8408</v>
      </c>
      <c r="AG16" s="810">
        <f>F16</f>
        <v>9169</v>
      </c>
      <c r="AH16" s="809">
        <f t="array" ref="AH16:AK16">TREND(F16:G16,F11:G11,AH11:AK11)</f>
        <v>9934.3999999999069</v>
      </c>
      <c r="AI16" s="809">
        <v>10699.799999999814</v>
      </c>
      <c r="AJ16" s="809">
        <v>11465.199999999953</v>
      </c>
      <c r="AK16" s="809">
        <v>12230.59999999986</v>
      </c>
      <c r="AL16" s="810">
        <f>G16</f>
        <v>12996</v>
      </c>
      <c r="AM16" s="809">
        <f t="array" ref="AM16:AP16">TREND(G16:H16,G11:H11,AM11:AP11)</f>
        <v>13641.800000000047</v>
      </c>
      <c r="AN16" s="809">
        <v>14287.600000000093</v>
      </c>
      <c r="AO16" s="809">
        <v>14933.40000000014</v>
      </c>
      <c r="AP16" s="809">
        <v>15579.199999999953</v>
      </c>
      <c r="AQ16" s="810">
        <f>H16</f>
        <v>16225</v>
      </c>
      <c r="AR16" s="809" cm="1">
        <f t="array" ref="AR16:AU16">TREND(Y16:AQ16,Y11:AQ11,AR11:AU11)</f>
        <v>17046.449122807244</v>
      </c>
      <c r="AS16" s="809">
        <v>17755.235087719513</v>
      </c>
      <c r="AT16" s="809">
        <v>18464.021052631782</v>
      </c>
      <c r="AU16" s="809">
        <v>19172.807017544052</v>
      </c>
      <c r="AV16" s="808">
        <f>I16</f>
        <v>12278</v>
      </c>
      <c r="AW16" s="809" cm="1">
        <f t="array" ref="AW16:BS16">TREND(Y16:AV16,Y11:AV11,AW11:BS11)</f>
        <v>19323.113450292498</v>
      </c>
      <c r="AX16" s="809">
        <v>19955.863485380309</v>
      </c>
      <c r="AY16" s="809">
        <v>20588.613520467887</v>
      </c>
      <c r="AZ16" s="809">
        <v>21221.363555555698</v>
      </c>
      <c r="BA16" s="809">
        <v>21854.113590643508</v>
      </c>
      <c r="BB16" s="809">
        <v>22486.863625731086</v>
      </c>
      <c r="BC16" s="809">
        <v>23119.613660818897</v>
      </c>
      <c r="BD16" s="809">
        <v>23752.363695906708</v>
      </c>
      <c r="BE16" s="809">
        <v>24385.113730994286</v>
      </c>
      <c r="BF16" s="809">
        <v>25017.863766082097</v>
      </c>
      <c r="BG16" s="809">
        <v>25650.613801169908</v>
      </c>
      <c r="BH16" s="809">
        <v>26283.363836257486</v>
      </c>
      <c r="BI16" s="809">
        <v>26916.113871345297</v>
      </c>
      <c r="BJ16" s="809">
        <v>27548.863906432875</v>
      </c>
      <c r="BK16" s="809">
        <v>28181.613941520685</v>
      </c>
      <c r="BL16" s="809">
        <v>28814.363976608496</v>
      </c>
      <c r="BM16" s="809">
        <v>29447.114011696074</v>
      </c>
      <c r="BN16" s="809">
        <v>30079.864046783885</v>
      </c>
      <c r="BO16" s="809">
        <v>30712.614081871696</v>
      </c>
      <c r="BP16" s="809">
        <v>31345.364116959274</v>
      </c>
      <c r="BQ16" s="809">
        <v>31978.114152047085</v>
      </c>
      <c r="BR16" s="809">
        <v>32610.864187134663</v>
      </c>
      <c r="BS16" s="809">
        <v>33243.614222222473</v>
      </c>
    </row>
    <row r="17" spans="1:78" x14ac:dyDescent="0.2">
      <c r="A17" s="1"/>
      <c r="B17" s="804"/>
      <c r="C17" s="804"/>
      <c r="D17" s="811"/>
      <c r="E17" s="804"/>
      <c r="F17" s="804"/>
      <c r="G17" s="399"/>
      <c r="H17" s="399"/>
      <c r="I17" s="1"/>
      <c r="J17" s="39" t="s">
        <v>223</v>
      </c>
      <c r="K17" s="812">
        <f>1-K16</f>
        <v>0</v>
      </c>
      <c r="L17" s="1"/>
      <c r="M17" s="1"/>
      <c r="N17" s="1"/>
      <c r="O17" s="1"/>
      <c r="P17" s="544">
        <f t="shared" ref="P17:BD17" si="15">P16-SUM(P12:P15)</f>
        <v>0</v>
      </c>
      <c r="Q17" s="544">
        <f t="shared" si="15"/>
        <v>0</v>
      </c>
      <c r="R17" s="544">
        <f t="shared" si="15"/>
        <v>0</v>
      </c>
      <c r="S17" s="544">
        <f t="shared" si="15"/>
        <v>0</v>
      </c>
      <c r="T17" s="544">
        <f t="shared" si="15"/>
        <v>0</v>
      </c>
      <c r="U17" s="544">
        <f t="shared" si="15"/>
        <v>0</v>
      </c>
      <c r="V17" s="544">
        <f t="shared" si="15"/>
        <v>0</v>
      </c>
      <c r="W17" s="544">
        <f t="shared" si="15"/>
        <v>0</v>
      </c>
      <c r="X17" s="544">
        <f t="shared" si="15"/>
        <v>0</v>
      </c>
      <c r="Y17" s="544">
        <f t="shared" si="15"/>
        <v>0</v>
      </c>
      <c r="Z17" s="544">
        <f t="shared" si="15"/>
        <v>0</v>
      </c>
      <c r="AA17" s="544">
        <f t="shared" si="15"/>
        <v>0</v>
      </c>
      <c r="AB17" s="544">
        <f t="shared" si="15"/>
        <v>0</v>
      </c>
      <c r="AC17" s="544">
        <f t="shared" si="15"/>
        <v>0</v>
      </c>
      <c r="AD17" s="544">
        <f t="shared" si="15"/>
        <v>0</v>
      </c>
      <c r="AE17" s="544">
        <f t="shared" si="15"/>
        <v>0</v>
      </c>
      <c r="AF17" s="544">
        <f t="shared" si="15"/>
        <v>0</v>
      </c>
      <c r="AG17" s="544">
        <f t="shared" si="15"/>
        <v>0</v>
      </c>
      <c r="AH17" s="544">
        <f t="shared" si="15"/>
        <v>0</v>
      </c>
      <c r="AI17" s="544">
        <f t="shared" si="15"/>
        <v>0</v>
      </c>
      <c r="AJ17" s="544">
        <f t="shared" si="15"/>
        <v>0</v>
      </c>
      <c r="AK17" s="544">
        <f t="shared" si="15"/>
        <v>0</v>
      </c>
      <c r="AL17" s="544">
        <f t="shared" si="15"/>
        <v>0</v>
      </c>
      <c r="AM17" s="544">
        <f t="shared" si="15"/>
        <v>0</v>
      </c>
      <c r="AN17" s="544">
        <f t="shared" si="15"/>
        <v>0</v>
      </c>
      <c r="AO17" s="544">
        <f t="shared" si="15"/>
        <v>0</v>
      </c>
      <c r="AP17" s="544">
        <f t="shared" si="15"/>
        <v>0</v>
      </c>
      <c r="AQ17" s="544">
        <f t="shared" si="15"/>
        <v>0</v>
      </c>
      <c r="AR17" s="544">
        <f t="shared" si="15"/>
        <v>0</v>
      </c>
      <c r="AS17" s="544">
        <f t="shared" si="15"/>
        <v>0</v>
      </c>
      <c r="AT17" s="544">
        <f t="shared" si="15"/>
        <v>0</v>
      </c>
      <c r="AU17" s="544">
        <f t="shared" si="15"/>
        <v>0</v>
      </c>
      <c r="AV17" s="544">
        <f t="shared" si="15"/>
        <v>0</v>
      </c>
      <c r="AW17" s="544">
        <f t="shared" si="15"/>
        <v>0</v>
      </c>
      <c r="AX17" s="544">
        <f t="shared" si="15"/>
        <v>0</v>
      </c>
      <c r="AY17" s="544">
        <f t="shared" si="15"/>
        <v>0</v>
      </c>
      <c r="AZ17" s="544">
        <f t="shared" si="15"/>
        <v>0</v>
      </c>
      <c r="BA17" s="544">
        <f t="shared" si="15"/>
        <v>0</v>
      </c>
      <c r="BB17" s="544">
        <f t="shared" si="15"/>
        <v>0</v>
      </c>
      <c r="BC17" s="544">
        <f t="shared" si="15"/>
        <v>0</v>
      </c>
      <c r="BD17" s="544">
        <f t="shared" si="15"/>
        <v>0</v>
      </c>
      <c r="BE17" s="544">
        <f t="shared" ref="BE17:BS17" si="16">BE16-SUM(BE12:BE15)</f>
        <v>0</v>
      </c>
      <c r="BF17" s="544">
        <f t="shared" si="16"/>
        <v>0</v>
      </c>
      <c r="BG17" s="544">
        <f t="shared" si="16"/>
        <v>0</v>
      </c>
      <c r="BH17" s="544">
        <f t="shared" si="16"/>
        <v>0</v>
      </c>
      <c r="BI17" s="544">
        <f t="shared" si="16"/>
        <v>0</v>
      </c>
      <c r="BJ17" s="544">
        <f t="shared" si="16"/>
        <v>0</v>
      </c>
      <c r="BK17" s="544">
        <f t="shared" si="16"/>
        <v>0</v>
      </c>
      <c r="BL17" s="544">
        <f t="shared" si="16"/>
        <v>0</v>
      </c>
      <c r="BM17" s="544">
        <f t="shared" si="16"/>
        <v>0</v>
      </c>
      <c r="BN17" s="544">
        <f t="shared" si="16"/>
        <v>0</v>
      </c>
      <c r="BO17" s="544">
        <f t="shared" si="16"/>
        <v>0</v>
      </c>
      <c r="BP17" s="544">
        <f t="shared" si="16"/>
        <v>0</v>
      </c>
      <c r="BQ17" s="544">
        <f t="shared" si="16"/>
        <v>0</v>
      </c>
      <c r="BR17" s="544">
        <f t="shared" si="16"/>
        <v>0</v>
      </c>
      <c r="BS17" s="544">
        <f t="shared" si="16"/>
        <v>0</v>
      </c>
      <c r="BT17" s="1"/>
      <c r="BU17" s="1"/>
      <c r="BV17" s="1"/>
      <c r="BW17" s="1"/>
      <c r="BX17" s="1"/>
      <c r="BY17" s="1"/>
      <c r="BZ17" s="1"/>
    </row>
    <row r="18" spans="1:78" ht="20.5" x14ac:dyDescent="0.25">
      <c r="A18" s="5" t="s">
        <v>355</v>
      </c>
      <c r="B18" s="26">
        <v>1987</v>
      </c>
      <c r="C18" s="26">
        <v>1992</v>
      </c>
      <c r="D18" s="26">
        <v>1997</v>
      </c>
      <c r="E18" s="26">
        <v>2002</v>
      </c>
      <c r="F18" s="26">
        <v>2007</v>
      </c>
      <c r="G18" s="26">
        <v>2012</v>
      </c>
      <c r="H18" s="26">
        <v>2017</v>
      </c>
      <c r="I18" s="5">
        <v>2022</v>
      </c>
      <c r="J18" s="736" t="s">
        <v>364</v>
      </c>
      <c r="K18" s="736" t="s">
        <v>363</v>
      </c>
      <c r="L18" s="1"/>
      <c r="M18" s="5">
        <v>1987</v>
      </c>
      <c r="N18" s="5">
        <v>1988</v>
      </c>
      <c r="O18" s="5">
        <v>1989</v>
      </c>
      <c r="P18" s="5">
        <v>1990</v>
      </c>
      <c r="Q18" s="5">
        <v>1991</v>
      </c>
      <c r="R18" s="5">
        <v>1992</v>
      </c>
      <c r="S18" s="5">
        <v>1993</v>
      </c>
      <c r="T18" s="5">
        <v>1994</v>
      </c>
      <c r="U18" s="5">
        <v>1995</v>
      </c>
      <c r="V18" s="5">
        <v>1996</v>
      </c>
      <c r="W18" s="5">
        <v>1997</v>
      </c>
      <c r="X18" s="5">
        <v>1998</v>
      </c>
      <c r="Y18" s="5">
        <v>1999</v>
      </c>
      <c r="Z18" s="5">
        <v>2000</v>
      </c>
      <c r="AA18" s="5">
        <v>2001</v>
      </c>
      <c r="AB18" s="5">
        <v>2002</v>
      </c>
      <c r="AC18" s="5">
        <v>2003</v>
      </c>
      <c r="AD18" s="5">
        <v>2004</v>
      </c>
      <c r="AE18" s="5">
        <v>2005</v>
      </c>
      <c r="AF18" s="5">
        <v>2006</v>
      </c>
      <c r="AG18" s="5">
        <v>2007</v>
      </c>
      <c r="AH18" s="5">
        <v>2008</v>
      </c>
      <c r="AI18" s="5">
        <v>2009</v>
      </c>
      <c r="AJ18" s="5">
        <v>2010</v>
      </c>
      <c r="AK18" s="5">
        <v>2011</v>
      </c>
      <c r="AL18" s="5">
        <v>2012</v>
      </c>
      <c r="AM18" s="5">
        <v>2013</v>
      </c>
      <c r="AN18" s="5">
        <v>2014</v>
      </c>
      <c r="AO18" s="5">
        <v>2015</v>
      </c>
      <c r="AP18" s="5">
        <v>2016</v>
      </c>
      <c r="AQ18" s="5">
        <v>2017</v>
      </c>
      <c r="AR18" s="5">
        <v>2018</v>
      </c>
      <c r="AS18" s="5">
        <v>2019</v>
      </c>
      <c r="AT18" s="5">
        <v>2020</v>
      </c>
      <c r="AU18" s="5">
        <v>2021</v>
      </c>
      <c r="AV18" s="5">
        <v>2022</v>
      </c>
      <c r="AW18" s="5">
        <v>2023</v>
      </c>
      <c r="AX18" s="5">
        <v>2024</v>
      </c>
      <c r="AY18" s="5">
        <v>2025</v>
      </c>
      <c r="AZ18" s="5">
        <v>2026</v>
      </c>
      <c r="BA18" s="5">
        <v>2027</v>
      </c>
      <c r="BB18" s="5">
        <v>2028</v>
      </c>
      <c r="BC18" s="5">
        <v>2029</v>
      </c>
      <c r="BD18" s="5">
        <v>2030</v>
      </c>
      <c r="BE18" s="5">
        <v>2031</v>
      </c>
      <c r="BF18" s="5">
        <v>2032</v>
      </c>
      <c r="BG18" s="5">
        <v>2033</v>
      </c>
      <c r="BH18" s="5">
        <v>2034</v>
      </c>
      <c r="BI18" s="5">
        <v>2035</v>
      </c>
      <c r="BJ18" s="5">
        <v>2036</v>
      </c>
      <c r="BK18" s="5">
        <v>2037</v>
      </c>
      <c r="BL18" s="5">
        <v>2038</v>
      </c>
      <c r="BM18" s="5">
        <v>2039</v>
      </c>
      <c r="BN18" s="5">
        <v>2040</v>
      </c>
      <c r="BO18" s="5">
        <v>2041</v>
      </c>
      <c r="BP18" s="5">
        <v>2042</v>
      </c>
      <c r="BQ18" s="5">
        <v>2043</v>
      </c>
      <c r="BR18" s="5">
        <v>2044</v>
      </c>
      <c r="BS18" s="5">
        <v>2045</v>
      </c>
      <c r="BT18" s="271"/>
      <c r="BU18" s="271"/>
      <c r="BV18" s="271"/>
      <c r="BW18" s="271"/>
      <c r="BX18" s="271"/>
      <c r="BY18" s="271"/>
      <c r="BZ18" s="271"/>
    </row>
    <row r="19" spans="1:78" x14ac:dyDescent="0.2">
      <c r="A19" s="1" t="s">
        <v>139</v>
      </c>
      <c r="B19" s="398">
        <v>1932</v>
      </c>
      <c r="C19" s="398">
        <v>1980</v>
      </c>
      <c r="D19" s="398">
        <v>2257</v>
      </c>
      <c r="E19" s="398">
        <v>2348</v>
      </c>
      <c r="F19" s="398" t="s">
        <v>365</v>
      </c>
      <c r="G19" s="398" t="s">
        <v>365</v>
      </c>
      <c r="H19" s="398">
        <v>2542</v>
      </c>
      <c r="I19" s="966">
        <v>2262</v>
      </c>
      <c r="J19" s="14">
        <f>I19</f>
        <v>2262</v>
      </c>
      <c r="K19" s="11">
        <f>J19/$J$23</f>
        <v>0.52409638554216864</v>
      </c>
      <c r="L19" s="1"/>
      <c r="M19" s="805">
        <f t="shared" ref="M19:R19" si="17">M$23*$K19</f>
        <v>1861.0662650602408</v>
      </c>
      <c r="N19" s="805">
        <f t="shared" si="17"/>
        <v>1899.3253012048192</v>
      </c>
      <c r="O19" s="805">
        <f t="shared" si="17"/>
        <v>1937.5843373493974</v>
      </c>
      <c r="P19" s="814">
        <f t="shared" si="17"/>
        <v>1975.8433734939758</v>
      </c>
      <c r="Q19" s="415">
        <f t="shared" si="17"/>
        <v>2014.102409638554</v>
      </c>
      <c r="R19" s="415">
        <f t="shared" si="17"/>
        <v>2052.3614457831322</v>
      </c>
      <c r="S19" s="415">
        <f t="shared" ref="P19:Y22" si="18">S$23*$K19</f>
        <v>2157.9144578313376</v>
      </c>
      <c r="T19" s="415">
        <f t="shared" si="18"/>
        <v>2263.4674698795425</v>
      </c>
      <c r="U19" s="415">
        <f t="shared" si="18"/>
        <v>2369.0204819277169</v>
      </c>
      <c r="V19" s="415">
        <f t="shared" si="18"/>
        <v>2474.5734939759218</v>
      </c>
      <c r="W19" s="415">
        <f t="shared" si="18"/>
        <v>2580.1265060240962</v>
      </c>
      <c r="X19" s="415">
        <f t="shared" si="18"/>
        <v>2544.3831325301144</v>
      </c>
      <c r="Y19" s="415">
        <f t="shared" si="18"/>
        <v>2508.6397590361321</v>
      </c>
      <c r="Z19" s="415">
        <f t="shared" ref="Z19:AI22" si="19">Z$23*$K19</f>
        <v>2472.8963855421653</v>
      </c>
      <c r="AA19" s="415">
        <f t="shared" si="19"/>
        <v>2437.1530120481834</v>
      </c>
      <c r="AB19" s="415">
        <f t="shared" si="19"/>
        <v>2401.4096385542166</v>
      </c>
      <c r="AC19" s="415">
        <f t="shared" si="19"/>
        <v>2607.3795180722891</v>
      </c>
      <c r="AD19" s="415">
        <f t="shared" si="19"/>
        <v>2813.3493975903611</v>
      </c>
      <c r="AE19" s="415">
        <f t="shared" si="19"/>
        <v>3019.3192771084337</v>
      </c>
      <c r="AF19" s="415">
        <f t="shared" si="19"/>
        <v>3225.2891566265057</v>
      </c>
      <c r="AG19" s="415">
        <f t="shared" si="19"/>
        <v>3431.2590361445782</v>
      </c>
      <c r="AH19" s="814">
        <f>AH$23*$K19</f>
        <v>3281.0530120482049</v>
      </c>
      <c r="AI19" s="415">
        <f t="shared" si="19"/>
        <v>3130.8469879518316</v>
      </c>
      <c r="AJ19" s="415">
        <f t="shared" ref="AJ19:AS22" si="20">AJ$23*$K19</f>
        <v>2980.6409638554583</v>
      </c>
      <c r="AK19" s="415">
        <f t="shared" si="20"/>
        <v>2830.4349397590236</v>
      </c>
      <c r="AL19" s="415">
        <f t="shared" si="20"/>
        <v>2680.2289156626503</v>
      </c>
      <c r="AM19" s="415">
        <f t="shared" si="20"/>
        <v>2620.9012048192708</v>
      </c>
      <c r="AN19" s="415">
        <f t="shared" si="20"/>
        <v>2561.5734939758913</v>
      </c>
      <c r="AO19" s="415">
        <f t="shared" si="20"/>
        <v>2502.2457831325269</v>
      </c>
      <c r="AP19" s="415">
        <f>AP$23*$K19</f>
        <v>2442.9180722891474</v>
      </c>
      <c r="AQ19" s="415">
        <f>AQ$23*$K19</f>
        <v>2383.5903614457829</v>
      </c>
      <c r="AR19" s="814">
        <f t="shared" ref="AR19:AS21" si="21">AR$23*$K19</f>
        <v>2723.219530754599</v>
      </c>
      <c r="AS19" s="814">
        <f t="shared" si="21"/>
        <v>2720.1144895370976</v>
      </c>
      <c r="AT19" s="415">
        <f>AT$23*$K19</f>
        <v>2717.0094483195962</v>
      </c>
      <c r="AU19" s="415">
        <f t="shared" ref="AT19:BI22" si="22">AU$23*$K19</f>
        <v>2713.9044071020953</v>
      </c>
      <c r="AV19" s="415">
        <f>AV$23*$K19</f>
        <v>2262</v>
      </c>
      <c r="AW19" s="415">
        <f t="shared" si="22"/>
        <v>2632.8944303529911</v>
      </c>
      <c r="AX19" s="415">
        <f t="shared" si="22"/>
        <v>2625.3013954766443</v>
      </c>
      <c r="AY19" s="415">
        <f t="shared" si="22"/>
        <v>2617.7083606002975</v>
      </c>
      <c r="AZ19" s="415">
        <f t="shared" si="22"/>
        <v>2610.1153257239507</v>
      </c>
      <c r="BA19" s="415">
        <f t="shared" si="22"/>
        <v>2602.5222908476017</v>
      </c>
      <c r="BB19" s="415">
        <f t="shared" si="22"/>
        <v>2594.9292559712549</v>
      </c>
      <c r="BC19" s="415">
        <f t="shared" si="22"/>
        <v>2587.3362210949081</v>
      </c>
      <c r="BD19" s="415">
        <f t="shared" si="22"/>
        <v>2579.7431862185608</v>
      </c>
      <c r="BE19" s="415">
        <f t="shared" si="22"/>
        <v>2572.1501513422122</v>
      </c>
      <c r="BF19" s="415">
        <f t="shared" si="22"/>
        <v>2564.5571164658654</v>
      </c>
      <c r="BG19" s="415">
        <f t="shared" si="22"/>
        <v>2556.9640815895186</v>
      </c>
      <c r="BH19" s="415">
        <f t="shared" si="22"/>
        <v>2549.3710467131714</v>
      </c>
      <c r="BI19" s="415">
        <f t="shared" si="22"/>
        <v>2541.7780118368228</v>
      </c>
      <c r="BJ19" s="415">
        <f t="shared" ref="BE19:BS22" si="23">BJ$23*$K19</f>
        <v>2534.184976960476</v>
      </c>
      <c r="BK19" s="415">
        <f t="shared" si="23"/>
        <v>2526.5919420841287</v>
      </c>
      <c r="BL19" s="415">
        <f t="shared" si="23"/>
        <v>2518.9989072077819</v>
      </c>
      <c r="BM19" s="415">
        <f t="shared" si="23"/>
        <v>2511.4058723314333</v>
      </c>
      <c r="BN19" s="415">
        <f t="shared" si="23"/>
        <v>2503.8128374550861</v>
      </c>
      <c r="BO19" s="415">
        <f t="shared" si="23"/>
        <v>2496.2198025787393</v>
      </c>
      <c r="BP19" s="415">
        <f t="shared" si="23"/>
        <v>2488.6267677023925</v>
      </c>
      <c r="BQ19" s="415">
        <f t="shared" si="23"/>
        <v>2481.0337328260439</v>
      </c>
      <c r="BR19" s="415">
        <f t="shared" si="23"/>
        <v>2473.4406979496966</v>
      </c>
      <c r="BS19" s="415">
        <f t="shared" si="23"/>
        <v>2465.8476630733498</v>
      </c>
      <c r="BT19" s="33"/>
      <c r="BU19" s="273"/>
      <c r="BV19" s="11"/>
      <c r="BW19" s="273"/>
      <c r="BX19" s="273"/>
      <c r="BY19" s="11"/>
      <c r="BZ19" s="273"/>
    </row>
    <row r="20" spans="1:78" x14ac:dyDescent="0.2">
      <c r="A20" s="1" t="s">
        <v>140</v>
      </c>
      <c r="B20" s="398">
        <v>326</v>
      </c>
      <c r="C20" s="398">
        <v>334</v>
      </c>
      <c r="D20" s="398">
        <v>1073</v>
      </c>
      <c r="E20" s="398">
        <v>1014</v>
      </c>
      <c r="F20" s="398" t="s">
        <v>365</v>
      </c>
      <c r="G20" s="398" t="s">
        <v>365</v>
      </c>
      <c r="H20" s="398">
        <v>762</v>
      </c>
      <c r="I20" s="966">
        <v>707</v>
      </c>
      <c r="J20" s="14">
        <f t="shared" ref="J20:J22" si="24">I20</f>
        <v>707</v>
      </c>
      <c r="K20" s="11">
        <f>J20/$J$23</f>
        <v>0.16380908248378129</v>
      </c>
      <c r="L20" s="1"/>
      <c r="M20" s="805">
        <f t="shared" ref="M20:M22" si="25">M$23*$K20</f>
        <v>581.6860518999074</v>
      </c>
      <c r="N20" s="805">
        <f t="shared" ref="N20:O22" si="26">N$23*$K20</f>
        <v>593.64411492122338</v>
      </c>
      <c r="O20" s="805">
        <f t="shared" si="26"/>
        <v>605.60217794253947</v>
      </c>
      <c r="P20" s="814">
        <f t="shared" si="18"/>
        <v>617.56024096385545</v>
      </c>
      <c r="Q20" s="415">
        <f t="shared" si="18"/>
        <v>629.51830398517154</v>
      </c>
      <c r="R20" s="415">
        <f t="shared" si="18"/>
        <v>641.47636700648752</v>
      </c>
      <c r="S20" s="415">
        <f t="shared" si="18"/>
        <v>674.46751621872488</v>
      </c>
      <c r="T20" s="415">
        <f t="shared" si="18"/>
        <v>707.45866543096224</v>
      </c>
      <c r="U20" s="415">
        <f t="shared" si="18"/>
        <v>740.44981464319005</v>
      </c>
      <c r="V20" s="415">
        <f t="shared" si="18"/>
        <v>773.44096385542741</v>
      </c>
      <c r="W20" s="415">
        <f t="shared" si="18"/>
        <v>806.43211306765522</v>
      </c>
      <c r="X20" s="415">
        <f t="shared" si="18"/>
        <v>795.26033364225952</v>
      </c>
      <c r="Y20" s="415">
        <f t="shared" si="18"/>
        <v>784.08855421686371</v>
      </c>
      <c r="Z20" s="415">
        <f t="shared" si="19"/>
        <v>772.91677479147268</v>
      </c>
      <c r="AA20" s="415">
        <f t="shared" si="19"/>
        <v>761.74499536607686</v>
      </c>
      <c r="AB20" s="415">
        <f t="shared" si="19"/>
        <v>750.57321594068583</v>
      </c>
      <c r="AC20" s="415">
        <f t="shared" si="19"/>
        <v>814.95018535681186</v>
      </c>
      <c r="AD20" s="415">
        <f t="shared" si="19"/>
        <v>879.327154772938</v>
      </c>
      <c r="AE20" s="415">
        <f t="shared" si="19"/>
        <v>943.70412418906403</v>
      </c>
      <c r="AF20" s="415">
        <f t="shared" si="19"/>
        <v>1008.0810936051901</v>
      </c>
      <c r="AG20" s="415">
        <f t="shared" si="19"/>
        <v>1072.4580630213161</v>
      </c>
      <c r="AH20" s="415">
        <f t="shared" si="19"/>
        <v>1025.5103799814681</v>
      </c>
      <c r="AI20" s="415">
        <f t="shared" si="19"/>
        <v>978.56269694162029</v>
      </c>
      <c r="AJ20" s="415">
        <f t="shared" si="20"/>
        <v>931.61501390177239</v>
      </c>
      <c r="AK20" s="415">
        <f t="shared" si="20"/>
        <v>884.66733086190538</v>
      </c>
      <c r="AL20" s="415">
        <f t="shared" si="20"/>
        <v>837.71964782205748</v>
      </c>
      <c r="AM20" s="415">
        <f t="shared" si="20"/>
        <v>819.1764596848916</v>
      </c>
      <c r="AN20" s="415">
        <f t="shared" si="20"/>
        <v>800.6332715477256</v>
      </c>
      <c r="AO20" s="415">
        <f t="shared" si="20"/>
        <v>782.09008341056438</v>
      </c>
      <c r="AP20" s="415">
        <f t="shared" si="20"/>
        <v>763.54689527339849</v>
      </c>
      <c r="AQ20" s="415">
        <f t="shared" si="20"/>
        <v>745.00370713623727</v>
      </c>
      <c r="AR20" s="814">
        <f t="shared" si="21"/>
        <v>851.1565907354119</v>
      </c>
      <c r="AS20" s="814">
        <f t="shared" si="21"/>
        <v>850.18609376778443</v>
      </c>
      <c r="AT20" s="415">
        <f>AT$23*$K20</f>
        <v>849.21559680015685</v>
      </c>
      <c r="AU20" s="415">
        <f t="shared" si="22"/>
        <v>848.24509983252938</v>
      </c>
      <c r="AV20" s="415">
        <f>AV$23*$K20</f>
        <v>707</v>
      </c>
      <c r="AW20" s="415">
        <f t="shared" si="22"/>
        <v>822.92500541979007</v>
      </c>
      <c r="AX20" s="415">
        <f t="shared" si="22"/>
        <v>820.55176242351365</v>
      </c>
      <c r="AY20" s="415">
        <f t="shared" si="22"/>
        <v>818.17851942723723</v>
      </c>
      <c r="AZ20" s="415">
        <f t="shared" si="22"/>
        <v>815.80527643096082</v>
      </c>
      <c r="BA20" s="415">
        <f t="shared" si="22"/>
        <v>813.43203343468372</v>
      </c>
      <c r="BB20" s="415">
        <f t="shared" si="22"/>
        <v>811.0587904384073</v>
      </c>
      <c r="BC20" s="415">
        <f t="shared" si="22"/>
        <v>808.68554744213088</v>
      </c>
      <c r="BD20" s="415">
        <f t="shared" si="22"/>
        <v>806.31230444585447</v>
      </c>
      <c r="BE20" s="415">
        <f t="shared" si="23"/>
        <v>803.93906144957748</v>
      </c>
      <c r="BF20" s="415">
        <f t="shared" si="23"/>
        <v>801.56581845330106</v>
      </c>
      <c r="BG20" s="415">
        <f t="shared" si="23"/>
        <v>799.19257545702465</v>
      </c>
      <c r="BH20" s="415">
        <f t="shared" si="23"/>
        <v>796.81933246074823</v>
      </c>
      <c r="BI20" s="415">
        <f t="shared" si="23"/>
        <v>794.44608946447124</v>
      </c>
      <c r="BJ20" s="415">
        <f t="shared" si="23"/>
        <v>792.07284646819483</v>
      </c>
      <c r="BK20" s="415">
        <f t="shared" si="23"/>
        <v>789.69960347191841</v>
      </c>
      <c r="BL20" s="415">
        <f t="shared" si="23"/>
        <v>787.32636047564199</v>
      </c>
      <c r="BM20" s="415">
        <f t="shared" si="23"/>
        <v>784.95311747936489</v>
      </c>
      <c r="BN20" s="415">
        <f t="shared" si="23"/>
        <v>782.57987448308847</v>
      </c>
      <c r="BO20" s="415">
        <f t="shared" si="23"/>
        <v>780.20663148681206</v>
      </c>
      <c r="BP20" s="415">
        <f t="shared" si="23"/>
        <v>777.83338849053564</v>
      </c>
      <c r="BQ20" s="415">
        <f t="shared" si="23"/>
        <v>775.46014549425865</v>
      </c>
      <c r="BR20" s="415">
        <f t="shared" si="23"/>
        <v>773.08690249798224</v>
      </c>
      <c r="BS20" s="415">
        <f t="shared" si="23"/>
        <v>770.71365950170582</v>
      </c>
      <c r="BT20" s="33"/>
      <c r="BU20" s="273"/>
      <c r="BV20" s="11"/>
      <c r="BW20" s="273"/>
      <c r="BX20" s="273"/>
      <c r="BY20" s="11"/>
      <c r="BZ20" s="273"/>
    </row>
    <row r="21" spans="1:78" x14ac:dyDescent="0.2">
      <c r="A21" s="1" t="s">
        <v>141</v>
      </c>
      <c r="B21" s="398">
        <v>648</v>
      </c>
      <c r="C21" s="398">
        <v>819</v>
      </c>
      <c r="D21" s="398">
        <v>817</v>
      </c>
      <c r="E21" s="398">
        <v>675</v>
      </c>
      <c r="F21" s="398" t="s">
        <v>365</v>
      </c>
      <c r="G21" s="398" t="s">
        <v>365</v>
      </c>
      <c r="H21" s="398">
        <v>591</v>
      </c>
      <c r="I21" s="966">
        <v>680</v>
      </c>
      <c r="J21" s="14">
        <f t="shared" si="24"/>
        <v>680</v>
      </c>
      <c r="K21" s="11">
        <f>J21/$J$23</f>
        <v>0.15755329008341057</v>
      </c>
      <c r="L21" s="1"/>
      <c r="M21" s="805">
        <f t="shared" si="25"/>
        <v>559.47173308619097</v>
      </c>
      <c r="N21" s="805">
        <f t="shared" si="26"/>
        <v>570.97312326227996</v>
      </c>
      <c r="O21" s="805">
        <f t="shared" si="26"/>
        <v>582.47451343836883</v>
      </c>
      <c r="P21" s="814">
        <f t="shared" si="18"/>
        <v>593.97590361445782</v>
      </c>
      <c r="Q21" s="415">
        <f t="shared" si="18"/>
        <v>605.47729379054681</v>
      </c>
      <c r="R21" s="415">
        <f t="shared" si="18"/>
        <v>616.9786839666358</v>
      </c>
      <c r="S21" s="415">
        <f t="shared" si="18"/>
        <v>648.70991658943831</v>
      </c>
      <c r="T21" s="415">
        <f t="shared" si="18"/>
        <v>680.44114921224093</v>
      </c>
      <c r="U21" s="415">
        <f t="shared" si="18"/>
        <v>712.17238183503434</v>
      </c>
      <c r="V21" s="415">
        <f t="shared" si="18"/>
        <v>743.90361445783685</v>
      </c>
      <c r="W21" s="415">
        <f t="shared" si="18"/>
        <v>775.63484708063027</v>
      </c>
      <c r="X21" s="415">
        <f t="shared" si="18"/>
        <v>764.8897126969398</v>
      </c>
      <c r="Y21" s="415">
        <f t="shared" si="18"/>
        <v>754.14457831324933</v>
      </c>
      <c r="Z21" s="415">
        <f t="shared" si="19"/>
        <v>743.39944392956352</v>
      </c>
      <c r="AA21" s="415">
        <f t="shared" si="19"/>
        <v>732.65430954587305</v>
      </c>
      <c r="AB21" s="415">
        <f t="shared" si="19"/>
        <v>721.90917516218724</v>
      </c>
      <c r="AC21" s="415">
        <f t="shared" si="19"/>
        <v>783.82761816496759</v>
      </c>
      <c r="AD21" s="415">
        <f t="shared" si="19"/>
        <v>845.74606116774794</v>
      </c>
      <c r="AE21" s="415">
        <f t="shared" si="19"/>
        <v>907.66450417052829</v>
      </c>
      <c r="AF21" s="415">
        <f t="shared" si="19"/>
        <v>969.58294717330864</v>
      </c>
      <c r="AG21" s="415">
        <f t="shared" si="19"/>
        <v>1031.501390176089</v>
      </c>
      <c r="AH21" s="415">
        <f t="shared" si="19"/>
        <v>986.34661723818715</v>
      </c>
      <c r="AI21" s="415">
        <f t="shared" si="19"/>
        <v>941.19184430028542</v>
      </c>
      <c r="AJ21" s="415">
        <f t="shared" si="20"/>
        <v>896.03707136238359</v>
      </c>
      <c r="AK21" s="415">
        <f t="shared" si="20"/>
        <v>850.88229842446344</v>
      </c>
      <c r="AL21" s="415">
        <f t="shared" si="20"/>
        <v>805.7275254865616</v>
      </c>
      <c r="AM21" s="415">
        <f t="shared" si="20"/>
        <v>787.89249304911777</v>
      </c>
      <c r="AN21" s="415">
        <f t="shared" si="20"/>
        <v>770.05746061167383</v>
      </c>
      <c r="AO21" s="415">
        <f t="shared" si="20"/>
        <v>752.22242817423455</v>
      </c>
      <c r="AP21" s="415">
        <f t="shared" si="20"/>
        <v>734.38739573679061</v>
      </c>
      <c r="AQ21" s="415">
        <f t="shared" si="20"/>
        <v>716.55236329935121</v>
      </c>
      <c r="AR21" s="814">
        <f t="shared" si="21"/>
        <v>818.65131782189542</v>
      </c>
      <c r="AS21" s="814">
        <f t="shared" si="21"/>
        <v>817.71788368047146</v>
      </c>
      <c r="AT21" s="415">
        <f t="shared" si="22"/>
        <v>816.78444953904761</v>
      </c>
      <c r="AU21" s="415">
        <f t="shared" si="22"/>
        <v>815.85101539762377</v>
      </c>
      <c r="AV21" s="415">
        <f>AV$23*$K21</f>
        <v>680</v>
      </c>
      <c r="AW21" s="415">
        <f t="shared" si="22"/>
        <v>791.49788357207524</v>
      </c>
      <c r="AX21" s="415">
        <f t="shared" si="22"/>
        <v>789.21527361808944</v>
      </c>
      <c r="AY21" s="415">
        <f t="shared" si="22"/>
        <v>786.93266366410364</v>
      </c>
      <c r="AZ21" s="415">
        <f t="shared" si="22"/>
        <v>784.65005371011785</v>
      </c>
      <c r="BA21" s="415">
        <f t="shared" si="22"/>
        <v>782.36744375613148</v>
      </c>
      <c r="BB21" s="415">
        <f t="shared" si="22"/>
        <v>780.08483380214568</v>
      </c>
      <c r="BC21" s="415">
        <f t="shared" si="22"/>
        <v>777.80222384815988</v>
      </c>
      <c r="BD21" s="415">
        <f t="shared" si="22"/>
        <v>775.51961389417409</v>
      </c>
      <c r="BE21" s="415">
        <f t="shared" si="23"/>
        <v>773.23700394018761</v>
      </c>
      <c r="BF21" s="415">
        <f t="shared" si="23"/>
        <v>770.95439398620181</v>
      </c>
      <c r="BG21" s="415">
        <f t="shared" si="23"/>
        <v>768.67178403221601</v>
      </c>
      <c r="BH21" s="415">
        <f t="shared" si="23"/>
        <v>766.38917407823021</v>
      </c>
      <c r="BI21" s="415">
        <f t="shared" si="23"/>
        <v>764.10656412424385</v>
      </c>
      <c r="BJ21" s="415">
        <f t="shared" si="23"/>
        <v>761.82395417025805</v>
      </c>
      <c r="BK21" s="415">
        <f t="shared" si="23"/>
        <v>759.54134421627225</v>
      </c>
      <c r="BL21" s="415">
        <f t="shared" si="23"/>
        <v>757.25873426228645</v>
      </c>
      <c r="BM21" s="415">
        <f t="shared" si="23"/>
        <v>754.97612430830009</v>
      </c>
      <c r="BN21" s="415">
        <f t="shared" si="23"/>
        <v>752.69351435431429</v>
      </c>
      <c r="BO21" s="415">
        <f t="shared" si="23"/>
        <v>750.41090440032849</v>
      </c>
      <c r="BP21" s="415">
        <f t="shared" si="23"/>
        <v>748.12829444634269</v>
      </c>
      <c r="BQ21" s="415">
        <f t="shared" si="23"/>
        <v>745.84568449235621</v>
      </c>
      <c r="BR21" s="415">
        <f t="shared" si="23"/>
        <v>743.56307453837042</v>
      </c>
      <c r="BS21" s="415">
        <f t="shared" si="23"/>
        <v>741.28046458438462</v>
      </c>
      <c r="BT21" s="33"/>
      <c r="BU21" s="273"/>
      <c r="BV21" s="11"/>
      <c r="BW21" s="273"/>
      <c r="BX21" s="273"/>
      <c r="BY21" s="11"/>
      <c r="BZ21" s="273"/>
    </row>
    <row r="22" spans="1:78" x14ac:dyDescent="0.2">
      <c r="A22" s="1" t="s">
        <v>142</v>
      </c>
      <c r="B22" s="398">
        <v>645</v>
      </c>
      <c r="C22" s="398">
        <v>783</v>
      </c>
      <c r="D22" s="398">
        <v>776</v>
      </c>
      <c r="E22" s="398">
        <v>545</v>
      </c>
      <c r="F22" s="398" t="s">
        <v>365</v>
      </c>
      <c r="G22" s="398" t="s">
        <v>365</v>
      </c>
      <c r="H22" s="398">
        <v>653</v>
      </c>
      <c r="I22" s="966">
        <v>667</v>
      </c>
      <c r="J22" s="14">
        <f t="shared" si="24"/>
        <v>667</v>
      </c>
      <c r="K22" s="11">
        <f>J22/$J$23</f>
        <v>0.15454124189063947</v>
      </c>
      <c r="L22" s="1"/>
      <c r="M22" s="805">
        <f t="shared" si="25"/>
        <v>548.77594995366076</v>
      </c>
      <c r="N22" s="805">
        <f t="shared" si="26"/>
        <v>560.05746061167747</v>
      </c>
      <c r="O22" s="805">
        <f t="shared" si="26"/>
        <v>571.33897126969418</v>
      </c>
      <c r="P22" s="814">
        <f t="shared" si="18"/>
        <v>582.62048192771078</v>
      </c>
      <c r="Q22" s="415">
        <f t="shared" si="18"/>
        <v>593.9019925857275</v>
      </c>
      <c r="R22" s="415">
        <f t="shared" si="18"/>
        <v>605.18350324374421</v>
      </c>
      <c r="S22" s="415">
        <f t="shared" si="18"/>
        <v>636.30810936052262</v>
      </c>
      <c r="T22" s="415">
        <f t="shared" si="18"/>
        <v>667.43271547730092</v>
      </c>
      <c r="U22" s="415">
        <f t="shared" si="18"/>
        <v>698.55732159407034</v>
      </c>
      <c r="V22" s="415">
        <f t="shared" si="18"/>
        <v>729.68192771084875</v>
      </c>
      <c r="W22" s="415">
        <f t="shared" si="18"/>
        <v>760.80653382761818</v>
      </c>
      <c r="X22" s="415">
        <f t="shared" si="18"/>
        <v>750.26682113067477</v>
      </c>
      <c r="Y22" s="415">
        <f t="shared" si="18"/>
        <v>739.72710843373136</v>
      </c>
      <c r="Z22" s="415">
        <f t="shared" si="19"/>
        <v>729.18739573679238</v>
      </c>
      <c r="AA22" s="415">
        <f t="shared" si="19"/>
        <v>718.64768303984897</v>
      </c>
      <c r="AB22" s="415">
        <f t="shared" si="19"/>
        <v>708.10797034291011</v>
      </c>
      <c r="AC22" s="415">
        <f t="shared" si="19"/>
        <v>768.84267840593134</v>
      </c>
      <c r="AD22" s="415">
        <f t="shared" si="19"/>
        <v>829.57738646895268</v>
      </c>
      <c r="AE22" s="415">
        <f t="shared" si="19"/>
        <v>890.31209453197403</v>
      </c>
      <c r="AF22" s="415">
        <f t="shared" si="19"/>
        <v>951.04680259499537</v>
      </c>
      <c r="AG22" s="415">
        <f t="shared" si="19"/>
        <v>1011.7815106580166</v>
      </c>
      <c r="AH22" s="415">
        <f t="shared" si="19"/>
        <v>967.48999073216294</v>
      </c>
      <c r="AI22" s="415">
        <f t="shared" si="19"/>
        <v>923.19847080630927</v>
      </c>
      <c r="AJ22" s="415">
        <f t="shared" si="20"/>
        <v>878.90695088045561</v>
      </c>
      <c r="AK22" s="415">
        <f t="shared" si="20"/>
        <v>834.61543095458399</v>
      </c>
      <c r="AL22" s="415">
        <f t="shared" si="20"/>
        <v>790.32391102873032</v>
      </c>
      <c r="AM22" s="415">
        <f t="shared" si="20"/>
        <v>772.82984244670808</v>
      </c>
      <c r="AN22" s="415">
        <f t="shared" si="20"/>
        <v>755.33577386468585</v>
      </c>
      <c r="AO22" s="415">
        <f t="shared" si="20"/>
        <v>737.84170528266816</v>
      </c>
      <c r="AP22" s="415">
        <f t="shared" si="20"/>
        <v>720.34763670064604</v>
      </c>
      <c r="AQ22" s="415">
        <f t="shared" si="20"/>
        <v>702.85356811862835</v>
      </c>
      <c r="AR22" s="814">
        <f>AR$23*$K22</f>
        <v>803.00063086353555</v>
      </c>
      <c r="AS22" s="415">
        <f t="shared" si="20"/>
        <v>802.08504178658006</v>
      </c>
      <c r="AT22" s="415">
        <f t="shared" si="22"/>
        <v>801.16945270962458</v>
      </c>
      <c r="AU22" s="415">
        <f t="shared" si="22"/>
        <v>800.25386363266909</v>
      </c>
      <c r="AV22" s="415">
        <f t="shared" si="22"/>
        <v>667</v>
      </c>
      <c r="AW22" s="415">
        <f t="shared" si="22"/>
        <v>776.36630638613849</v>
      </c>
      <c r="AX22" s="415">
        <f t="shared" si="22"/>
        <v>774.12733456362594</v>
      </c>
      <c r="AY22" s="415">
        <f t="shared" si="22"/>
        <v>771.88836274111338</v>
      </c>
      <c r="AZ22" s="415">
        <f t="shared" si="22"/>
        <v>769.64939091860083</v>
      </c>
      <c r="BA22" s="415">
        <f t="shared" si="22"/>
        <v>767.41041909608771</v>
      </c>
      <c r="BB22" s="415">
        <f t="shared" si="22"/>
        <v>765.17144727357515</v>
      </c>
      <c r="BC22" s="415">
        <f t="shared" si="22"/>
        <v>762.9324754510626</v>
      </c>
      <c r="BD22" s="415">
        <f t="shared" si="22"/>
        <v>760.69350362855005</v>
      </c>
      <c r="BE22" s="415">
        <f t="shared" si="23"/>
        <v>758.45453180603693</v>
      </c>
      <c r="BF22" s="415">
        <f t="shared" si="23"/>
        <v>756.21555998352437</v>
      </c>
      <c r="BG22" s="415">
        <f t="shared" si="23"/>
        <v>753.97658816101182</v>
      </c>
      <c r="BH22" s="415">
        <f t="shared" si="23"/>
        <v>751.73761633849927</v>
      </c>
      <c r="BI22" s="415">
        <f t="shared" si="23"/>
        <v>749.49864451598626</v>
      </c>
      <c r="BJ22" s="415">
        <f t="shared" si="23"/>
        <v>747.2596726934737</v>
      </c>
      <c r="BK22" s="415">
        <f t="shared" si="23"/>
        <v>745.02070087096115</v>
      </c>
      <c r="BL22" s="415">
        <f t="shared" si="23"/>
        <v>742.7817290484486</v>
      </c>
      <c r="BM22" s="415">
        <f t="shared" si="23"/>
        <v>740.54275722593547</v>
      </c>
      <c r="BN22" s="415">
        <f t="shared" si="23"/>
        <v>738.30378540342292</v>
      </c>
      <c r="BO22" s="415">
        <f t="shared" si="23"/>
        <v>736.06481358091037</v>
      </c>
      <c r="BP22" s="415">
        <f t="shared" si="23"/>
        <v>733.82584175839781</v>
      </c>
      <c r="BQ22" s="415">
        <f t="shared" si="23"/>
        <v>731.58686993588469</v>
      </c>
      <c r="BR22" s="415">
        <f t="shared" si="23"/>
        <v>729.34789811337214</v>
      </c>
      <c r="BS22" s="415">
        <f t="shared" si="23"/>
        <v>727.10892629085959</v>
      </c>
      <c r="BT22" s="33"/>
      <c r="BU22" s="273"/>
      <c r="BV22" s="11"/>
      <c r="BW22" s="273"/>
      <c r="BX22" s="273"/>
      <c r="BY22" s="11"/>
      <c r="BZ22" s="273"/>
    </row>
    <row r="23" spans="1:78" ht="10.5" x14ac:dyDescent="0.25">
      <c r="A23" s="5" t="s">
        <v>301</v>
      </c>
      <c r="B23" s="27">
        <v>3551</v>
      </c>
      <c r="C23" s="27">
        <v>3916</v>
      </c>
      <c r="D23" s="27">
        <v>4923</v>
      </c>
      <c r="E23" s="807">
        <v>4582</v>
      </c>
      <c r="F23" s="807">
        <v>6547</v>
      </c>
      <c r="G23" s="807">
        <v>5114</v>
      </c>
      <c r="H23" s="807">
        <v>4548</v>
      </c>
      <c r="I23" s="825">
        <v>4316</v>
      </c>
      <c r="J23" s="718">
        <f>I23</f>
        <v>4316</v>
      </c>
      <c r="K23" s="813">
        <f>SUM(K19:K22)</f>
        <v>1</v>
      </c>
      <c r="L23" s="1"/>
      <c r="M23" s="808">
        <f t="array" ref="M23:Q23">TREND(B23:C23,$B$4:$C$4,$M$4:$Q$4)</f>
        <v>3551</v>
      </c>
      <c r="N23" s="809">
        <v>3624</v>
      </c>
      <c r="O23" s="809">
        <v>3697</v>
      </c>
      <c r="P23" s="809">
        <v>3770</v>
      </c>
      <c r="Q23" s="809">
        <v>3843</v>
      </c>
      <c r="R23" s="808">
        <f t="array" ref="R23:V23">TREND(C23:D23,$C$4:$D$4,$R$4:$V$4)</f>
        <v>3916</v>
      </c>
      <c r="S23" s="809">
        <v>4117.4000000000233</v>
      </c>
      <c r="T23" s="809">
        <v>4318.8000000000466</v>
      </c>
      <c r="U23" s="809">
        <v>4520.2000000000116</v>
      </c>
      <c r="V23" s="809">
        <v>4721.6000000000349</v>
      </c>
      <c r="W23" s="808">
        <f>D23</f>
        <v>4923</v>
      </c>
      <c r="X23" s="809">
        <f t="array" ref="X23:AA23">TREND(D23:E23,D18:E18,X18:AA18)</f>
        <v>4854.7999999999884</v>
      </c>
      <c r="Y23" s="809">
        <v>4786.5999999999767</v>
      </c>
      <c r="Z23" s="809">
        <v>4718.3999999999942</v>
      </c>
      <c r="AA23" s="809">
        <v>4650.1999999999825</v>
      </c>
      <c r="AB23" s="810">
        <f>E23</f>
        <v>4582</v>
      </c>
      <c r="AC23" s="809">
        <f t="array" ref="AC23:AF23">TREND(E23:F23,E18:F18,AC18:AF18)</f>
        <v>4975</v>
      </c>
      <c r="AD23" s="809">
        <v>5368</v>
      </c>
      <c r="AE23" s="809">
        <v>5761</v>
      </c>
      <c r="AF23" s="809">
        <v>6154</v>
      </c>
      <c r="AG23" s="810">
        <f>F23</f>
        <v>6547</v>
      </c>
      <c r="AH23" s="809">
        <f t="array" ref="AH23:AK23">TREND(F23:G23,F18:G18,AH18:AK18)</f>
        <v>6260.4000000000233</v>
      </c>
      <c r="AI23" s="809">
        <v>5973.8000000000466</v>
      </c>
      <c r="AJ23" s="809">
        <v>5687.2000000000698</v>
      </c>
      <c r="AK23" s="809">
        <v>5400.5999999999767</v>
      </c>
      <c r="AL23" s="810">
        <f>G23</f>
        <v>5114</v>
      </c>
      <c r="AM23" s="809">
        <f t="array" ref="AM23:AP23">TREND(G23:H23,G18:H18,AM18:AP18)</f>
        <v>5000.7999999999884</v>
      </c>
      <c r="AN23" s="809">
        <v>4887.5999999999767</v>
      </c>
      <c r="AO23" s="809">
        <v>4774.3999999999942</v>
      </c>
      <c r="AP23" s="809">
        <v>4661.1999999999825</v>
      </c>
      <c r="AQ23" s="810">
        <f>H23</f>
        <v>4548</v>
      </c>
      <c r="AR23" s="809" cm="1">
        <f t="array" ref="AR23:AU23">TREND(Y23:AQ23,Y18:AQ18,AR18:AU18)</f>
        <v>5196.0280701754418</v>
      </c>
      <c r="AS23" s="809">
        <v>5190.1035087719338</v>
      </c>
      <c r="AT23" s="809">
        <v>5184.1789473684257</v>
      </c>
      <c r="AU23" s="809">
        <v>5178.2543859649177</v>
      </c>
      <c r="AV23" s="808">
        <f>I23</f>
        <v>4316</v>
      </c>
      <c r="AW23" s="809" cm="1">
        <f t="array" ref="AW23:BS23">TREND(Y23:AV23,Y18:AV18,AW18:BS18)</f>
        <v>5023.6836257309951</v>
      </c>
      <c r="AX23" s="809">
        <v>5009.1957660818734</v>
      </c>
      <c r="AY23" s="809">
        <v>4994.7079064327518</v>
      </c>
      <c r="AZ23" s="809">
        <v>4980.2200467836301</v>
      </c>
      <c r="BA23" s="809">
        <v>4965.7321871345048</v>
      </c>
      <c r="BB23" s="809">
        <v>4951.2443274853831</v>
      </c>
      <c r="BC23" s="809">
        <v>4936.7564678362614</v>
      </c>
      <c r="BD23" s="809">
        <v>4922.2686081871398</v>
      </c>
      <c r="BE23" s="809">
        <v>4907.7807485380144</v>
      </c>
      <c r="BF23" s="809">
        <v>4893.2928888888928</v>
      </c>
      <c r="BG23" s="809">
        <v>4878.8050292397711</v>
      </c>
      <c r="BH23" s="809">
        <v>4864.3171695906494</v>
      </c>
      <c r="BI23" s="809">
        <v>4849.8293099415241</v>
      </c>
      <c r="BJ23" s="809">
        <v>4835.3414502924024</v>
      </c>
      <c r="BK23" s="809">
        <v>4820.8535906432808</v>
      </c>
      <c r="BL23" s="809">
        <v>4806.3657309941591</v>
      </c>
      <c r="BM23" s="809">
        <v>4791.8778713450338</v>
      </c>
      <c r="BN23" s="809">
        <v>4777.3900116959121</v>
      </c>
      <c r="BO23" s="809">
        <v>4762.9021520467904</v>
      </c>
      <c r="BP23" s="809">
        <v>4748.4142923976688</v>
      </c>
      <c r="BQ23" s="809">
        <v>4733.9264327485434</v>
      </c>
      <c r="BR23" s="809">
        <v>4719.4385730994218</v>
      </c>
      <c r="BS23" s="809">
        <v>4704.9507134503001</v>
      </c>
      <c r="BT23" s="175"/>
      <c r="BU23" s="815"/>
      <c r="BV23" s="1"/>
      <c r="BW23" s="815"/>
      <c r="BX23" s="815"/>
      <c r="BY23" s="1"/>
      <c r="BZ23" s="815"/>
    </row>
    <row r="24" spans="1:78" x14ac:dyDescent="0.2">
      <c r="A24" s="542"/>
      <c r="B24" s="816"/>
      <c r="C24" s="508"/>
      <c r="D24" s="816"/>
      <c r="E24" s="816"/>
      <c r="F24" s="816"/>
      <c r="G24" s="816"/>
      <c r="H24" s="816"/>
      <c r="I24" s="11"/>
      <c r="J24" s="39" t="s">
        <v>223</v>
      </c>
      <c r="K24" s="1312">
        <f>1-K23</f>
        <v>0</v>
      </c>
      <c r="L24" s="46"/>
      <c r="M24" s="46"/>
      <c r="N24" s="46"/>
      <c r="O24" s="46"/>
      <c r="P24" s="544">
        <f t="shared" ref="P24:BD24" si="27">P23-SUM(P19:P22)</f>
        <v>0</v>
      </c>
      <c r="Q24" s="544">
        <f t="shared" si="27"/>
        <v>0</v>
      </c>
      <c r="R24" s="544">
        <f t="shared" si="27"/>
        <v>0</v>
      </c>
      <c r="S24" s="544">
        <f t="shared" si="27"/>
        <v>0</v>
      </c>
      <c r="T24" s="544">
        <f t="shared" si="27"/>
        <v>0</v>
      </c>
      <c r="U24" s="544">
        <f t="shared" si="27"/>
        <v>0</v>
      </c>
      <c r="V24" s="544">
        <f t="shared" si="27"/>
        <v>0</v>
      </c>
      <c r="W24" s="544">
        <f t="shared" si="27"/>
        <v>0</v>
      </c>
      <c r="X24" s="544">
        <f t="shared" si="27"/>
        <v>0</v>
      </c>
      <c r="Y24" s="544">
        <f t="shared" si="27"/>
        <v>0</v>
      </c>
      <c r="Z24" s="544">
        <f t="shared" si="27"/>
        <v>0</v>
      </c>
      <c r="AA24" s="544">
        <f t="shared" si="27"/>
        <v>0</v>
      </c>
      <c r="AB24" s="544">
        <f t="shared" si="27"/>
        <v>0</v>
      </c>
      <c r="AC24" s="544">
        <f t="shared" si="27"/>
        <v>0</v>
      </c>
      <c r="AD24" s="544">
        <f t="shared" si="27"/>
        <v>0</v>
      </c>
      <c r="AE24" s="544">
        <f t="shared" si="27"/>
        <v>0</v>
      </c>
      <c r="AF24" s="544">
        <f t="shared" si="27"/>
        <v>0</v>
      </c>
      <c r="AG24" s="544">
        <f t="shared" si="27"/>
        <v>0</v>
      </c>
      <c r="AH24" s="544">
        <f t="shared" si="27"/>
        <v>0</v>
      </c>
      <c r="AI24" s="544">
        <f t="shared" si="27"/>
        <v>0</v>
      </c>
      <c r="AJ24" s="544">
        <f t="shared" si="27"/>
        <v>0</v>
      </c>
      <c r="AK24" s="544">
        <f t="shared" si="27"/>
        <v>0</v>
      </c>
      <c r="AL24" s="544">
        <f t="shared" si="27"/>
        <v>0</v>
      </c>
      <c r="AM24" s="544">
        <f t="shared" si="27"/>
        <v>0</v>
      </c>
      <c r="AN24" s="544">
        <f t="shared" si="27"/>
        <v>0</v>
      </c>
      <c r="AO24" s="544">
        <f t="shared" si="27"/>
        <v>0</v>
      </c>
      <c r="AP24" s="544">
        <f t="shared" si="27"/>
        <v>0</v>
      </c>
      <c r="AQ24" s="544">
        <f t="shared" si="27"/>
        <v>0</v>
      </c>
      <c r="AR24" s="544">
        <f t="shared" si="27"/>
        <v>0</v>
      </c>
      <c r="AS24" s="544">
        <f t="shared" si="27"/>
        <v>0</v>
      </c>
      <c r="AT24" s="544">
        <f t="shared" si="27"/>
        <v>0</v>
      </c>
      <c r="AU24" s="544">
        <f t="shared" si="27"/>
        <v>0</v>
      </c>
      <c r="AV24" s="544">
        <f>AV23-SUM(AV19:AV22)</f>
        <v>0</v>
      </c>
      <c r="AW24" s="544">
        <f t="shared" si="27"/>
        <v>0</v>
      </c>
      <c r="AX24" s="544">
        <f t="shared" si="27"/>
        <v>0</v>
      </c>
      <c r="AY24" s="544">
        <f t="shared" si="27"/>
        <v>0</v>
      </c>
      <c r="AZ24" s="544">
        <f t="shared" si="27"/>
        <v>0</v>
      </c>
      <c r="BA24" s="544">
        <f t="shared" si="27"/>
        <v>0</v>
      </c>
      <c r="BB24" s="544">
        <f t="shared" si="27"/>
        <v>0</v>
      </c>
      <c r="BC24" s="544">
        <f t="shared" si="27"/>
        <v>0</v>
      </c>
      <c r="BD24" s="544">
        <f t="shared" si="27"/>
        <v>0</v>
      </c>
      <c r="BE24" s="544">
        <f t="shared" ref="BE24:BS24" si="28">BE23-SUM(BE19:BE22)</f>
        <v>0</v>
      </c>
      <c r="BF24" s="544">
        <f t="shared" si="28"/>
        <v>0</v>
      </c>
      <c r="BG24" s="544">
        <f t="shared" si="28"/>
        <v>0</v>
      </c>
      <c r="BH24" s="544">
        <f t="shared" si="28"/>
        <v>0</v>
      </c>
      <c r="BI24" s="544">
        <f t="shared" si="28"/>
        <v>0</v>
      </c>
      <c r="BJ24" s="544">
        <f t="shared" si="28"/>
        <v>0</v>
      </c>
      <c r="BK24" s="544">
        <f t="shared" si="28"/>
        <v>0</v>
      </c>
      <c r="BL24" s="544">
        <f t="shared" si="28"/>
        <v>0</v>
      </c>
      <c r="BM24" s="544">
        <f t="shared" si="28"/>
        <v>0</v>
      </c>
      <c r="BN24" s="544">
        <f t="shared" si="28"/>
        <v>0</v>
      </c>
      <c r="BO24" s="544">
        <f t="shared" si="28"/>
        <v>0</v>
      </c>
      <c r="BP24" s="544">
        <f t="shared" si="28"/>
        <v>0</v>
      </c>
      <c r="BQ24" s="544">
        <f t="shared" si="28"/>
        <v>0</v>
      </c>
      <c r="BR24" s="544">
        <f t="shared" si="28"/>
        <v>0</v>
      </c>
      <c r="BS24" s="544">
        <f t="shared" si="28"/>
        <v>0</v>
      </c>
      <c r="BT24" s="1"/>
      <c r="BU24" s="1"/>
      <c r="BV24" s="1"/>
      <c r="BW24" s="1"/>
      <c r="BX24" s="1"/>
      <c r="BY24" s="1"/>
      <c r="BZ24" s="1"/>
    </row>
    <row r="25" spans="1:78" ht="13" x14ac:dyDescent="0.3">
      <c r="A25" s="124" t="s">
        <v>366</v>
      </c>
      <c r="B25" s="817"/>
      <c r="C25" s="804"/>
      <c r="D25" s="804"/>
      <c r="E25" s="804"/>
      <c r="F25" s="804"/>
      <c r="G25" s="804"/>
      <c r="H25" s="804"/>
      <c r="I25" s="11"/>
      <c r="J25" s="11"/>
      <c r="K25" s="46"/>
      <c r="L25" s="46"/>
      <c r="M25" s="46"/>
      <c r="N25" s="46"/>
      <c r="O25" s="46"/>
      <c r="P25" s="46"/>
      <c r="Q25" s="46"/>
      <c r="R25" s="46"/>
      <c r="S25" s="46"/>
      <c r="T25" s="46"/>
      <c r="U25" s="11"/>
      <c r="V25" s="11"/>
      <c r="W25" s="11"/>
      <c r="X25" s="11"/>
      <c r="Y25" s="11"/>
      <c r="Z25" s="11"/>
      <c r="AA25" s="11"/>
      <c r="AB25" s="11"/>
      <c r="AC25" s="11"/>
      <c r="AD25" s="46"/>
      <c r="AE25" s="46"/>
      <c r="AF25" s="46"/>
      <c r="AG25" s="46"/>
      <c r="AH25" s="46"/>
      <c r="AI25" s="46"/>
      <c r="AJ25" s="46"/>
      <c r="AK25" s="46"/>
      <c r="AL25" s="46"/>
      <c r="AM25" s="46"/>
      <c r="AN25" s="46"/>
      <c r="AO25" s="46"/>
      <c r="AP25" s="46"/>
      <c r="AQ25" s="1"/>
      <c r="AR25" s="818"/>
      <c r="AS25" s="818"/>
      <c r="AT25" s="818"/>
      <c r="AU25" s="818"/>
      <c r="AV25" s="179"/>
      <c r="AW25" s="819"/>
      <c r="AX25" s="273"/>
      <c r="AY25" s="33"/>
      <c r="AZ25" s="1"/>
      <c r="BA25" s="46"/>
      <c r="BB25" s="46"/>
      <c r="BC25" s="46"/>
      <c r="BD25" s="33"/>
      <c r="BE25" s="33"/>
      <c r="BF25" s="33"/>
      <c r="BG25" s="33"/>
      <c r="BH25" s="33"/>
      <c r="BI25" s="33"/>
      <c r="BJ25" s="33"/>
      <c r="BK25" s="33"/>
      <c r="BL25" s="33"/>
      <c r="BM25" s="33"/>
      <c r="BN25" s="33"/>
      <c r="BO25" s="33"/>
      <c r="BP25" s="33"/>
      <c r="BQ25" s="33"/>
      <c r="BR25" s="33"/>
      <c r="BS25" s="33"/>
      <c r="BT25" s="1"/>
      <c r="BU25" s="1"/>
      <c r="BV25" s="1"/>
      <c r="BW25" s="1"/>
      <c r="BX25" s="1"/>
      <c r="BY25" s="1"/>
      <c r="BZ25" s="1"/>
    </row>
    <row r="26" spans="1:78" ht="20.5" x14ac:dyDescent="0.25">
      <c r="A26" s="5" t="s">
        <v>367</v>
      </c>
      <c r="B26" s="817"/>
      <c r="C26" s="804"/>
      <c r="D26" s="26"/>
      <c r="E26" s="26"/>
      <c r="F26" s="26"/>
      <c r="G26" s="26"/>
      <c r="H26" s="26"/>
      <c r="I26" s="11"/>
      <c r="J26" s="736" t="s">
        <v>364</v>
      </c>
      <c r="K26" s="736" t="s">
        <v>363</v>
      </c>
      <c r="L26" s="46"/>
      <c r="M26" s="5"/>
      <c r="N26" s="5"/>
      <c r="O26" s="5"/>
      <c r="P26" s="5">
        <v>1990</v>
      </c>
      <c r="Q26" s="5">
        <v>1991</v>
      </c>
      <c r="R26" s="5">
        <v>1992</v>
      </c>
      <c r="S26" s="5">
        <v>1993</v>
      </c>
      <c r="T26" s="5">
        <v>1994</v>
      </c>
      <c r="U26" s="5">
        <v>1995</v>
      </c>
      <c r="V26" s="5">
        <v>1996</v>
      </c>
      <c r="W26" s="5">
        <v>1997</v>
      </c>
      <c r="X26" s="5">
        <v>1998</v>
      </c>
      <c r="Y26" s="5">
        <v>1999</v>
      </c>
      <c r="Z26" s="5">
        <v>2000</v>
      </c>
      <c r="AA26" s="5">
        <v>2001</v>
      </c>
      <c r="AB26" s="5">
        <v>2002</v>
      </c>
      <c r="AC26" s="5">
        <v>2003</v>
      </c>
      <c r="AD26" s="5">
        <v>2004</v>
      </c>
      <c r="AE26" s="5">
        <v>2005</v>
      </c>
      <c r="AF26" s="5">
        <v>2006</v>
      </c>
      <c r="AG26" s="5">
        <v>2007</v>
      </c>
      <c r="AH26" s="5">
        <v>2008</v>
      </c>
      <c r="AI26" s="5">
        <v>2009</v>
      </c>
      <c r="AJ26" s="5">
        <v>2010</v>
      </c>
      <c r="AK26" s="5">
        <v>2011</v>
      </c>
      <c r="AL26" s="5">
        <v>2012</v>
      </c>
      <c r="AM26" s="5">
        <v>2013</v>
      </c>
      <c r="AN26" s="5">
        <v>2014</v>
      </c>
      <c r="AO26" s="5">
        <v>2015</v>
      </c>
      <c r="AP26" s="5">
        <v>2016</v>
      </c>
      <c r="AQ26" s="26">
        <v>2017</v>
      </c>
      <c r="AR26" s="5">
        <v>2018</v>
      </c>
      <c r="AS26" s="5">
        <v>2019</v>
      </c>
      <c r="AT26" s="5">
        <v>2020</v>
      </c>
      <c r="AU26" s="5">
        <v>2021</v>
      </c>
      <c r="AV26" s="5">
        <v>2022</v>
      </c>
      <c r="AW26" s="5">
        <v>2023</v>
      </c>
      <c r="AX26" s="5">
        <v>2024</v>
      </c>
      <c r="AY26" s="5">
        <v>2025</v>
      </c>
      <c r="AZ26" s="5">
        <v>2026</v>
      </c>
      <c r="BA26" s="5">
        <v>2027</v>
      </c>
      <c r="BB26" s="5">
        <v>2028</v>
      </c>
      <c r="BC26" s="5">
        <v>2029</v>
      </c>
      <c r="BD26" s="5">
        <v>2030</v>
      </c>
      <c r="BE26" s="5">
        <v>2030</v>
      </c>
      <c r="BF26" s="5">
        <v>2030</v>
      </c>
      <c r="BG26" s="5">
        <v>2030</v>
      </c>
      <c r="BH26" s="5">
        <v>2030</v>
      </c>
      <c r="BI26" s="5">
        <v>2030</v>
      </c>
      <c r="BJ26" s="5">
        <v>2030</v>
      </c>
      <c r="BK26" s="5">
        <v>2030</v>
      </c>
      <c r="BL26" s="5">
        <v>2030</v>
      </c>
      <c r="BM26" s="5">
        <v>2030</v>
      </c>
      <c r="BN26" s="5">
        <v>2030</v>
      </c>
      <c r="BO26" s="5">
        <v>2030</v>
      </c>
      <c r="BP26" s="5">
        <v>2030</v>
      </c>
      <c r="BQ26" s="5">
        <v>2030</v>
      </c>
      <c r="BR26" s="5">
        <v>2030</v>
      </c>
      <c r="BS26" s="5">
        <v>2030</v>
      </c>
      <c r="BT26" s="1"/>
      <c r="BU26" s="1"/>
      <c r="BV26" s="1"/>
      <c r="BW26" s="1"/>
      <c r="BX26" s="1"/>
      <c r="BY26" s="1"/>
      <c r="BZ26" s="1"/>
    </row>
    <row r="27" spans="1:78" x14ac:dyDescent="0.2">
      <c r="A27" s="1" t="s">
        <v>139</v>
      </c>
      <c r="B27" s="400"/>
      <c r="C27" s="400"/>
      <c r="D27" s="400"/>
      <c r="E27" s="820"/>
      <c r="F27" s="820"/>
      <c r="G27" s="820"/>
      <c r="H27" s="820"/>
      <c r="I27" s="11"/>
      <c r="J27" s="14">
        <f>AQ27</f>
        <v>0</v>
      </c>
      <c r="K27" s="11">
        <f>J27/$J$31</f>
        <v>0</v>
      </c>
      <c r="L27" s="46"/>
      <c r="M27" s="33"/>
      <c r="N27" s="33"/>
      <c r="O27" s="33"/>
      <c r="P27" s="35">
        <v>20600</v>
      </c>
      <c r="Q27" s="35">
        <v>18100</v>
      </c>
      <c r="R27" s="35">
        <v>19000</v>
      </c>
      <c r="S27" s="35">
        <v>18400</v>
      </c>
      <c r="T27" s="35">
        <v>18200</v>
      </c>
      <c r="U27" s="35">
        <v>6500</v>
      </c>
      <c r="V27" s="35">
        <v>1300</v>
      </c>
      <c r="W27" s="35">
        <v>0</v>
      </c>
      <c r="X27" s="35">
        <v>0</v>
      </c>
      <c r="Y27" s="35">
        <v>0</v>
      </c>
      <c r="Z27" s="35">
        <v>0</v>
      </c>
      <c r="AA27" s="35">
        <v>0</v>
      </c>
      <c r="AB27" s="35">
        <v>0</v>
      </c>
      <c r="AC27" s="35">
        <v>0</v>
      </c>
      <c r="AD27" s="35">
        <v>0</v>
      </c>
      <c r="AE27" s="35">
        <v>0</v>
      </c>
      <c r="AF27" s="35">
        <v>0</v>
      </c>
      <c r="AG27" s="35">
        <v>0</v>
      </c>
      <c r="AH27" s="415">
        <f>AH$31*$K$27</f>
        <v>0</v>
      </c>
      <c r="AI27" s="415">
        <f t="shared" ref="AI27:AP27" si="29">AI$31*$K$27</f>
        <v>0</v>
      </c>
      <c r="AJ27" s="415">
        <f t="shared" si="29"/>
        <v>0</v>
      </c>
      <c r="AK27" s="415">
        <f t="shared" si="29"/>
        <v>0</v>
      </c>
      <c r="AL27" s="415">
        <f t="shared" si="29"/>
        <v>0</v>
      </c>
      <c r="AM27" s="415">
        <f t="shared" si="29"/>
        <v>0</v>
      </c>
      <c r="AN27" s="415">
        <f t="shared" si="29"/>
        <v>0</v>
      </c>
      <c r="AO27" s="415">
        <f t="shared" si="29"/>
        <v>0</v>
      </c>
      <c r="AP27" s="415">
        <f t="shared" si="29"/>
        <v>0</v>
      </c>
      <c r="AQ27" s="687">
        <v>0</v>
      </c>
      <c r="AR27" s="415">
        <v>0</v>
      </c>
      <c r="AS27" s="415">
        <v>0</v>
      </c>
      <c r="AT27" s="415">
        <v>0</v>
      </c>
      <c r="AU27" s="415">
        <v>0</v>
      </c>
      <c r="AV27" s="415">
        <v>0</v>
      </c>
      <c r="AW27" s="415">
        <v>0</v>
      </c>
      <c r="AX27" s="415">
        <v>0</v>
      </c>
      <c r="AY27" s="415">
        <v>0</v>
      </c>
      <c r="AZ27" s="415">
        <v>0</v>
      </c>
      <c r="BA27" s="415">
        <v>0</v>
      </c>
      <c r="BB27" s="415">
        <v>0</v>
      </c>
      <c r="BC27" s="415">
        <v>0</v>
      </c>
      <c r="BD27" s="415">
        <v>0</v>
      </c>
      <c r="BE27" s="415">
        <v>0</v>
      </c>
      <c r="BF27" s="415">
        <v>0</v>
      </c>
      <c r="BG27" s="415">
        <v>0</v>
      </c>
      <c r="BH27" s="415">
        <v>0</v>
      </c>
      <c r="BI27" s="415">
        <v>0</v>
      </c>
      <c r="BJ27" s="415">
        <v>0</v>
      </c>
      <c r="BK27" s="415">
        <v>0</v>
      </c>
      <c r="BL27" s="415">
        <v>0</v>
      </c>
      <c r="BM27" s="415">
        <v>0</v>
      </c>
      <c r="BN27" s="415">
        <v>0</v>
      </c>
      <c r="BO27" s="415">
        <v>0</v>
      </c>
      <c r="BP27" s="415">
        <v>0</v>
      </c>
      <c r="BQ27" s="415">
        <v>0</v>
      </c>
      <c r="BR27" s="415">
        <v>0</v>
      </c>
      <c r="BS27" s="415">
        <v>0</v>
      </c>
      <c r="BT27" s="1"/>
      <c r="BU27" s="1"/>
      <c r="BV27" s="1"/>
      <c r="BW27" s="1"/>
      <c r="BX27" s="1"/>
      <c r="BY27" s="1"/>
      <c r="BZ27" s="1"/>
    </row>
    <row r="28" spans="1:78" x14ac:dyDescent="0.2">
      <c r="A28" s="1" t="s">
        <v>140</v>
      </c>
      <c r="B28" s="400"/>
      <c r="C28" s="400"/>
      <c r="D28" s="400"/>
      <c r="E28" s="820"/>
      <c r="F28" s="820"/>
      <c r="G28" s="820"/>
      <c r="H28" s="820"/>
      <c r="I28" s="11"/>
      <c r="J28" s="14">
        <f t="shared" ref="J28:J31" si="30">AQ28</f>
        <v>3</v>
      </c>
      <c r="K28" s="11">
        <f>J28/$J$31</f>
        <v>0.1</v>
      </c>
      <c r="L28" s="46"/>
      <c r="M28" s="33"/>
      <c r="N28" s="33"/>
      <c r="O28" s="33"/>
      <c r="P28" s="35">
        <v>19700</v>
      </c>
      <c r="Q28" s="35">
        <v>19300</v>
      </c>
      <c r="R28" s="35">
        <v>14800</v>
      </c>
      <c r="S28" s="35">
        <v>16200</v>
      </c>
      <c r="T28" s="35">
        <v>16000</v>
      </c>
      <c r="U28" s="35">
        <v>14000</v>
      </c>
      <c r="V28" s="35">
        <v>16700</v>
      </c>
      <c r="W28" s="35">
        <v>12300</v>
      </c>
      <c r="X28" s="35">
        <v>11300</v>
      </c>
      <c r="Y28" s="35">
        <v>13900</v>
      </c>
      <c r="Z28" s="35">
        <v>13600</v>
      </c>
      <c r="AA28" s="35">
        <v>4200</v>
      </c>
      <c r="AB28" s="35">
        <v>4800</v>
      </c>
      <c r="AC28" s="35">
        <v>4200</v>
      </c>
      <c r="AD28" s="35">
        <v>4900</v>
      </c>
      <c r="AE28" s="35">
        <v>5100</v>
      </c>
      <c r="AF28" s="35">
        <v>3500</v>
      </c>
      <c r="AG28" s="35">
        <v>3500</v>
      </c>
      <c r="AH28" s="415">
        <f>AH$31*$K$28</f>
        <v>2040</v>
      </c>
      <c r="AI28" s="415">
        <f t="shared" ref="AI28:AP28" si="31">AI$31*$K$28</f>
        <v>2030</v>
      </c>
      <c r="AJ28" s="415">
        <f t="shared" si="31"/>
        <v>1550</v>
      </c>
      <c r="AK28" s="415">
        <f t="shared" si="31"/>
        <v>1510</v>
      </c>
      <c r="AL28" s="415">
        <f t="shared" si="31"/>
        <v>1590</v>
      </c>
      <c r="AM28" s="415">
        <f t="shared" si="31"/>
        <v>1550</v>
      </c>
      <c r="AN28" s="415">
        <f t="shared" si="31"/>
        <v>1420</v>
      </c>
      <c r="AO28" s="415">
        <f t="shared" si="31"/>
        <v>1290</v>
      </c>
      <c r="AP28" s="415">
        <f t="shared" si="31"/>
        <v>1550</v>
      </c>
      <c r="AQ28" s="687">
        <v>3</v>
      </c>
      <c r="AR28" s="415">
        <v>0</v>
      </c>
      <c r="AS28" s="415">
        <v>0</v>
      </c>
      <c r="AT28" s="415">
        <v>0</v>
      </c>
      <c r="AU28" s="415">
        <v>0</v>
      </c>
      <c r="AV28" s="415">
        <v>0</v>
      </c>
      <c r="AW28" s="415">
        <v>0</v>
      </c>
      <c r="AX28" s="415">
        <v>0</v>
      </c>
      <c r="AY28" s="415">
        <v>0</v>
      </c>
      <c r="AZ28" s="415">
        <v>0</v>
      </c>
      <c r="BA28" s="415">
        <v>0</v>
      </c>
      <c r="BB28" s="415">
        <v>0</v>
      </c>
      <c r="BC28" s="415">
        <v>0</v>
      </c>
      <c r="BD28" s="415">
        <v>0</v>
      </c>
      <c r="BE28" s="415">
        <v>0</v>
      </c>
      <c r="BF28" s="415">
        <v>0</v>
      </c>
      <c r="BG28" s="415">
        <v>0</v>
      </c>
      <c r="BH28" s="415">
        <v>0</v>
      </c>
      <c r="BI28" s="415">
        <v>0</v>
      </c>
      <c r="BJ28" s="415">
        <v>0</v>
      </c>
      <c r="BK28" s="415">
        <v>0</v>
      </c>
      <c r="BL28" s="415">
        <v>0</v>
      </c>
      <c r="BM28" s="415">
        <v>0</v>
      </c>
      <c r="BN28" s="415">
        <v>0</v>
      </c>
      <c r="BO28" s="415">
        <v>0</v>
      </c>
      <c r="BP28" s="415">
        <v>0</v>
      </c>
      <c r="BQ28" s="415">
        <v>0</v>
      </c>
      <c r="BR28" s="415">
        <v>0</v>
      </c>
      <c r="BS28" s="415">
        <v>0</v>
      </c>
      <c r="BT28" s="1"/>
      <c r="BU28" s="1"/>
      <c r="BV28" s="1"/>
      <c r="BW28" s="1"/>
      <c r="BX28" s="1"/>
      <c r="BY28" s="1"/>
      <c r="BZ28" s="1"/>
    </row>
    <row r="29" spans="1:78" x14ac:dyDescent="0.2">
      <c r="A29" s="1" t="s">
        <v>141</v>
      </c>
      <c r="B29" s="400"/>
      <c r="C29" s="400"/>
      <c r="D29" s="400"/>
      <c r="E29" s="820"/>
      <c r="F29" s="820"/>
      <c r="G29" s="820"/>
      <c r="H29" s="820"/>
      <c r="I29" s="11"/>
      <c r="J29" s="14">
        <f t="shared" si="30"/>
        <v>18</v>
      </c>
      <c r="K29" s="11">
        <f>J29/$J$31</f>
        <v>0.6</v>
      </c>
      <c r="L29" s="46"/>
      <c r="M29" s="33"/>
      <c r="N29" s="33"/>
      <c r="O29" s="33"/>
      <c r="P29" s="35">
        <v>20200</v>
      </c>
      <c r="Q29" s="35">
        <v>19300</v>
      </c>
      <c r="R29" s="35">
        <v>19000</v>
      </c>
      <c r="S29" s="35">
        <v>19800</v>
      </c>
      <c r="T29" s="35">
        <v>19500</v>
      </c>
      <c r="U29" s="35">
        <v>20600</v>
      </c>
      <c r="V29" s="35">
        <v>20100</v>
      </c>
      <c r="W29" s="35">
        <v>19700</v>
      </c>
      <c r="X29" s="35">
        <v>19000</v>
      </c>
      <c r="Y29" s="35">
        <v>21500</v>
      </c>
      <c r="Z29" s="35">
        <v>19000</v>
      </c>
      <c r="AA29" s="35">
        <v>15100</v>
      </c>
      <c r="AB29" s="35">
        <v>16500</v>
      </c>
      <c r="AC29" s="35">
        <v>15700</v>
      </c>
      <c r="AD29" s="35">
        <v>16900</v>
      </c>
      <c r="AE29" s="35">
        <v>16600</v>
      </c>
      <c r="AF29" s="35">
        <v>16900</v>
      </c>
      <c r="AG29" s="35">
        <v>16900</v>
      </c>
      <c r="AH29" s="415">
        <f>AH$31*$K$29</f>
        <v>12240</v>
      </c>
      <c r="AI29" s="415">
        <f t="shared" ref="AI29:AP29" si="32">AI$31*$K$29</f>
        <v>12180</v>
      </c>
      <c r="AJ29" s="415">
        <f t="shared" si="32"/>
        <v>9300</v>
      </c>
      <c r="AK29" s="415">
        <f t="shared" si="32"/>
        <v>9060</v>
      </c>
      <c r="AL29" s="415">
        <f t="shared" si="32"/>
        <v>9540</v>
      </c>
      <c r="AM29" s="415">
        <f t="shared" si="32"/>
        <v>9300</v>
      </c>
      <c r="AN29" s="415">
        <f t="shared" si="32"/>
        <v>8520</v>
      </c>
      <c r="AO29" s="415">
        <f t="shared" si="32"/>
        <v>7740</v>
      </c>
      <c r="AP29" s="415">
        <f t="shared" si="32"/>
        <v>9300</v>
      </c>
      <c r="AQ29" s="687">
        <v>18</v>
      </c>
      <c r="AR29" s="415">
        <v>0</v>
      </c>
      <c r="AS29" s="415">
        <v>0</v>
      </c>
      <c r="AT29" s="415">
        <v>0</v>
      </c>
      <c r="AU29" s="415">
        <v>0</v>
      </c>
      <c r="AV29" s="415">
        <v>0</v>
      </c>
      <c r="AW29" s="415">
        <v>0</v>
      </c>
      <c r="AX29" s="415">
        <v>0</v>
      </c>
      <c r="AY29" s="415">
        <v>0</v>
      </c>
      <c r="AZ29" s="415">
        <v>0</v>
      </c>
      <c r="BA29" s="415">
        <v>0</v>
      </c>
      <c r="BB29" s="415">
        <v>0</v>
      </c>
      <c r="BC29" s="415">
        <v>0</v>
      </c>
      <c r="BD29" s="415">
        <v>0</v>
      </c>
      <c r="BE29" s="415">
        <v>0</v>
      </c>
      <c r="BF29" s="415">
        <v>0</v>
      </c>
      <c r="BG29" s="415">
        <v>0</v>
      </c>
      <c r="BH29" s="415">
        <v>0</v>
      </c>
      <c r="BI29" s="415">
        <v>0</v>
      </c>
      <c r="BJ29" s="415">
        <v>0</v>
      </c>
      <c r="BK29" s="415">
        <v>0</v>
      </c>
      <c r="BL29" s="415">
        <v>0</v>
      </c>
      <c r="BM29" s="415">
        <v>0</v>
      </c>
      <c r="BN29" s="415">
        <v>0</v>
      </c>
      <c r="BO29" s="415">
        <v>0</v>
      </c>
      <c r="BP29" s="415">
        <v>0</v>
      </c>
      <c r="BQ29" s="415">
        <v>0</v>
      </c>
      <c r="BR29" s="415">
        <v>0</v>
      </c>
      <c r="BS29" s="415">
        <v>0</v>
      </c>
      <c r="BT29" s="1"/>
      <c r="BU29" s="1"/>
      <c r="BV29" s="1"/>
      <c r="BW29" s="1"/>
      <c r="BX29" s="1"/>
      <c r="BY29" s="1"/>
      <c r="BZ29" s="1"/>
    </row>
    <row r="30" spans="1:78" x14ac:dyDescent="0.2">
      <c r="A30" s="1" t="s">
        <v>142</v>
      </c>
      <c r="B30" s="400"/>
      <c r="C30" s="400"/>
      <c r="D30" s="400"/>
      <c r="E30" s="820"/>
      <c r="F30" s="820"/>
      <c r="G30" s="820"/>
      <c r="H30" s="820"/>
      <c r="I30" s="11"/>
      <c r="J30" s="14">
        <f t="shared" si="30"/>
        <v>9</v>
      </c>
      <c r="K30" s="11">
        <f>J30/$J$31</f>
        <v>0.3</v>
      </c>
      <c r="L30" s="46"/>
      <c r="M30" s="33"/>
      <c r="N30" s="33"/>
      <c r="O30" s="33"/>
      <c r="P30" s="35">
        <v>11500</v>
      </c>
      <c r="Q30" s="35">
        <v>10700</v>
      </c>
      <c r="R30" s="35">
        <v>8900</v>
      </c>
      <c r="S30" s="35">
        <v>10400</v>
      </c>
      <c r="T30" s="35">
        <v>10600</v>
      </c>
      <c r="U30" s="35">
        <v>7400</v>
      </c>
      <c r="V30" s="35">
        <v>4800</v>
      </c>
      <c r="W30" s="35">
        <v>0</v>
      </c>
      <c r="X30" s="35">
        <v>0</v>
      </c>
      <c r="Y30" s="35">
        <v>0</v>
      </c>
      <c r="Z30" s="35">
        <v>0</v>
      </c>
      <c r="AA30" s="35">
        <v>0</v>
      </c>
      <c r="AB30" s="35">
        <v>0</v>
      </c>
      <c r="AC30" s="35">
        <v>0</v>
      </c>
      <c r="AD30" s="35">
        <v>0</v>
      </c>
      <c r="AE30" s="35">
        <v>0</v>
      </c>
      <c r="AF30" s="35">
        <v>0</v>
      </c>
      <c r="AG30" s="35">
        <v>0</v>
      </c>
      <c r="AH30" s="415">
        <f>AH$31*$K$30</f>
        <v>6120</v>
      </c>
      <c r="AI30" s="415">
        <f t="shared" ref="AI30:AN30" si="33">AI$31*$K$30</f>
        <v>6090</v>
      </c>
      <c r="AJ30" s="415">
        <f t="shared" si="33"/>
        <v>4650</v>
      </c>
      <c r="AK30" s="415">
        <f t="shared" si="33"/>
        <v>4530</v>
      </c>
      <c r="AL30" s="415">
        <f t="shared" si="33"/>
        <v>4770</v>
      </c>
      <c r="AM30" s="415">
        <f t="shared" si="33"/>
        <v>4650</v>
      </c>
      <c r="AN30" s="415">
        <f t="shared" si="33"/>
        <v>4260</v>
      </c>
      <c r="AO30" s="415">
        <f>AO$31*$K$30</f>
        <v>3870</v>
      </c>
      <c r="AP30" s="415">
        <f>AP$31*$K$30</f>
        <v>4650</v>
      </c>
      <c r="AQ30" s="687">
        <v>9</v>
      </c>
      <c r="AR30" s="415"/>
      <c r="AS30" s="415"/>
      <c r="AT30" s="415"/>
      <c r="AU30" s="415"/>
      <c r="AV30" s="415"/>
      <c r="AW30" s="415"/>
      <c r="AX30" s="415"/>
      <c r="AY30" s="415"/>
      <c r="AZ30" s="415"/>
      <c r="BA30" s="415"/>
      <c r="BB30" s="415"/>
      <c r="BC30" s="415"/>
      <c r="BD30" s="415"/>
      <c r="BE30" s="415"/>
      <c r="BF30" s="415"/>
      <c r="BG30" s="415"/>
      <c r="BH30" s="415"/>
      <c r="BI30" s="415"/>
      <c r="BJ30" s="415"/>
      <c r="BK30" s="415"/>
      <c r="BL30" s="415"/>
      <c r="BM30" s="415"/>
      <c r="BN30" s="415"/>
      <c r="BO30" s="415"/>
      <c r="BP30" s="415"/>
      <c r="BQ30" s="415"/>
      <c r="BR30" s="415"/>
      <c r="BS30" s="415"/>
      <c r="BT30" s="1"/>
      <c r="BU30" s="1"/>
      <c r="BV30" s="1"/>
      <c r="BW30" s="1"/>
      <c r="BX30" s="1"/>
      <c r="BY30" s="1"/>
      <c r="BZ30" s="1"/>
    </row>
    <row r="31" spans="1:78" ht="10.5" x14ac:dyDescent="0.25">
      <c r="A31" s="5" t="s">
        <v>301</v>
      </c>
      <c r="B31" s="41"/>
      <c r="C31" s="41"/>
      <c r="D31" s="41"/>
      <c r="E31" s="719"/>
      <c r="F31" s="719"/>
      <c r="G31" s="719"/>
      <c r="H31" s="719"/>
      <c r="I31" s="11"/>
      <c r="J31" s="718">
        <f t="shared" si="30"/>
        <v>30</v>
      </c>
      <c r="K31" s="813">
        <f>SUM(K27:K30)</f>
        <v>1</v>
      </c>
      <c r="L31" s="46"/>
      <c r="M31" s="18"/>
      <c r="N31" s="18"/>
      <c r="O31" s="18"/>
      <c r="P31" s="810">
        <v>72000</v>
      </c>
      <c r="Q31" s="810">
        <v>67400</v>
      </c>
      <c r="R31" s="810">
        <v>61700</v>
      </c>
      <c r="S31" s="810">
        <v>64800</v>
      </c>
      <c r="T31" s="810">
        <v>64300</v>
      </c>
      <c r="U31" s="810">
        <v>48500</v>
      </c>
      <c r="V31" s="810">
        <v>42900</v>
      </c>
      <c r="W31" s="810">
        <v>32000</v>
      </c>
      <c r="X31" s="810">
        <v>30300</v>
      </c>
      <c r="Y31" s="810">
        <v>35400</v>
      </c>
      <c r="Z31" s="810">
        <v>32600</v>
      </c>
      <c r="AA31" s="810">
        <v>19300</v>
      </c>
      <c r="AB31" s="810">
        <v>21300</v>
      </c>
      <c r="AC31" s="810">
        <v>19900</v>
      </c>
      <c r="AD31" s="810">
        <v>21800</v>
      </c>
      <c r="AE31" s="810">
        <v>21700</v>
      </c>
      <c r="AF31" s="810">
        <v>20400</v>
      </c>
      <c r="AG31" s="810">
        <v>20400</v>
      </c>
      <c r="AH31" s="810">
        <v>20400</v>
      </c>
      <c r="AI31" s="810">
        <v>20300</v>
      </c>
      <c r="AJ31" s="810">
        <v>15500</v>
      </c>
      <c r="AK31" s="810">
        <v>15100</v>
      </c>
      <c r="AL31" s="810">
        <v>15900</v>
      </c>
      <c r="AM31" s="810">
        <v>15500</v>
      </c>
      <c r="AN31" s="810">
        <v>14200</v>
      </c>
      <c r="AO31" s="810">
        <v>12900</v>
      </c>
      <c r="AP31" s="810">
        <v>15500</v>
      </c>
      <c r="AQ31" s="808">
        <v>30</v>
      </c>
      <c r="AR31" s="34">
        <v>0</v>
      </c>
      <c r="AS31" s="34">
        <v>0</v>
      </c>
      <c r="AT31" s="34">
        <v>0</v>
      </c>
      <c r="AU31" s="34">
        <v>0</v>
      </c>
      <c r="AV31" s="34">
        <v>0</v>
      </c>
      <c r="AW31" s="34">
        <v>0</v>
      </c>
      <c r="AX31" s="34">
        <v>0</v>
      </c>
      <c r="AY31" s="34">
        <v>0</v>
      </c>
      <c r="AZ31" s="34">
        <v>0</v>
      </c>
      <c r="BA31" s="34">
        <v>0</v>
      </c>
      <c r="BB31" s="34">
        <v>0</v>
      </c>
      <c r="BC31" s="34">
        <v>0</v>
      </c>
      <c r="BD31" s="34">
        <v>0</v>
      </c>
      <c r="BE31" s="34">
        <v>0</v>
      </c>
      <c r="BF31" s="34">
        <v>0</v>
      </c>
      <c r="BG31" s="34">
        <v>0</v>
      </c>
      <c r="BH31" s="34">
        <v>0</v>
      </c>
      <c r="BI31" s="34">
        <v>0</v>
      </c>
      <c r="BJ31" s="34">
        <v>0</v>
      </c>
      <c r="BK31" s="34">
        <v>0</v>
      </c>
      <c r="BL31" s="34">
        <v>0</v>
      </c>
      <c r="BM31" s="34">
        <v>0</v>
      </c>
      <c r="BN31" s="34">
        <v>0</v>
      </c>
      <c r="BO31" s="34">
        <v>0</v>
      </c>
      <c r="BP31" s="34">
        <v>0</v>
      </c>
      <c r="BQ31" s="34">
        <v>0</v>
      </c>
      <c r="BR31" s="34">
        <v>0</v>
      </c>
      <c r="BS31" s="34">
        <v>0</v>
      </c>
      <c r="BT31" s="1"/>
      <c r="BU31" s="1"/>
      <c r="BV31" s="1"/>
      <c r="BW31" s="1"/>
      <c r="BX31" s="1"/>
      <c r="BY31" s="1"/>
      <c r="BZ31" s="1"/>
    </row>
    <row r="32" spans="1:78" x14ac:dyDescent="0.2">
      <c r="A32" s="1"/>
      <c r="B32" s="400"/>
      <c r="C32" s="400"/>
      <c r="D32" s="400"/>
      <c r="E32" s="400"/>
      <c r="F32" s="400"/>
      <c r="G32" s="400"/>
      <c r="H32" s="400"/>
      <c r="I32" s="11"/>
      <c r="J32" s="39" t="s">
        <v>223</v>
      </c>
      <c r="K32" s="812">
        <f>1-K31</f>
        <v>0</v>
      </c>
      <c r="L32" s="46"/>
      <c r="M32" s="46"/>
      <c r="N32" s="46"/>
      <c r="O32" s="46"/>
      <c r="P32" s="544">
        <f>P31-SUM(P27:P30)</f>
        <v>0</v>
      </c>
      <c r="Q32" s="544">
        <f t="shared" ref="Q32:AY32" si="34">Q31-SUM(Q27:Q30)</f>
        <v>0</v>
      </c>
      <c r="R32" s="544">
        <f t="shared" si="34"/>
        <v>0</v>
      </c>
      <c r="S32" s="544">
        <f t="shared" si="34"/>
        <v>0</v>
      </c>
      <c r="T32" s="544">
        <f t="shared" si="34"/>
        <v>0</v>
      </c>
      <c r="U32" s="544">
        <f t="shared" si="34"/>
        <v>0</v>
      </c>
      <c r="V32" s="544">
        <f t="shared" si="34"/>
        <v>0</v>
      </c>
      <c r="W32" s="544">
        <f t="shared" si="34"/>
        <v>0</v>
      </c>
      <c r="X32" s="544">
        <f t="shared" si="34"/>
        <v>0</v>
      </c>
      <c r="Y32" s="544">
        <f t="shared" si="34"/>
        <v>0</v>
      </c>
      <c r="Z32" s="544">
        <f t="shared" si="34"/>
        <v>0</v>
      </c>
      <c r="AA32" s="544">
        <f t="shared" si="34"/>
        <v>0</v>
      </c>
      <c r="AB32" s="544">
        <f t="shared" si="34"/>
        <v>0</v>
      </c>
      <c r="AC32" s="544">
        <f t="shared" si="34"/>
        <v>0</v>
      </c>
      <c r="AD32" s="544">
        <f t="shared" si="34"/>
        <v>0</v>
      </c>
      <c r="AE32" s="544">
        <f t="shared" si="34"/>
        <v>0</v>
      </c>
      <c r="AF32" s="544">
        <f t="shared" si="34"/>
        <v>0</v>
      </c>
      <c r="AG32" s="544">
        <f t="shared" si="34"/>
        <v>0</v>
      </c>
      <c r="AH32" s="544">
        <f>AH31-SUM(AH27:AH30)</f>
        <v>0</v>
      </c>
      <c r="AI32" s="544">
        <f>AI31-SUM(AI27:AI30)</f>
        <v>0</v>
      </c>
      <c r="AJ32" s="544">
        <f>AJ31-SUM(AJ27:AJ30)</f>
        <v>0</v>
      </c>
      <c r="AK32" s="544">
        <f>AK31-SUM(AK27:AK30)</f>
        <v>0</v>
      </c>
      <c r="AL32" s="544">
        <f t="shared" si="34"/>
        <v>0</v>
      </c>
      <c r="AM32" s="544">
        <f t="shared" si="34"/>
        <v>0</v>
      </c>
      <c r="AN32" s="544">
        <f t="shared" si="34"/>
        <v>0</v>
      </c>
      <c r="AO32" s="544">
        <f t="shared" si="34"/>
        <v>0</v>
      </c>
      <c r="AP32" s="544">
        <f t="array" ref="AP32">AP31-SUM(AP27:AP30)</f>
        <v>0</v>
      </c>
      <c r="AQ32" s="544">
        <f t="shared" si="34"/>
        <v>0</v>
      </c>
      <c r="AR32" s="544">
        <f t="shared" si="34"/>
        <v>0</v>
      </c>
      <c r="AS32" s="544">
        <f t="shared" si="34"/>
        <v>0</v>
      </c>
      <c r="AT32" s="544">
        <f t="shared" si="34"/>
        <v>0</v>
      </c>
      <c r="AU32" s="544">
        <f t="shared" si="34"/>
        <v>0</v>
      </c>
      <c r="AV32" s="544">
        <f t="shared" si="34"/>
        <v>0</v>
      </c>
      <c r="AW32" s="544">
        <f t="shared" si="34"/>
        <v>0</v>
      </c>
      <c r="AX32" s="544">
        <f t="shared" si="34"/>
        <v>0</v>
      </c>
      <c r="AY32" s="544">
        <f t="shared" si="34"/>
        <v>0</v>
      </c>
      <c r="AZ32" s="544">
        <f t="shared" ref="AZ32:BD32" si="35">AZ31-SUM(AZ27:AZ30)</f>
        <v>0</v>
      </c>
      <c r="BA32" s="544">
        <f t="shared" si="35"/>
        <v>0</v>
      </c>
      <c r="BB32" s="544">
        <f t="shared" si="35"/>
        <v>0</v>
      </c>
      <c r="BC32" s="544">
        <f t="shared" si="35"/>
        <v>0</v>
      </c>
      <c r="BD32" s="544">
        <f t="shared" si="35"/>
        <v>0</v>
      </c>
      <c r="BE32" s="544">
        <f t="shared" ref="BE32:BS32" si="36">BE31-SUM(BE27:BE30)</f>
        <v>0</v>
      </c>
      <c r="BF32" s="544">
        <f t="shared" si="36"/>
        <v>0</v>
      </c>
      <c r="BG32" s="544">
        <f t="shared" si="36"/>
        <v>0</v>
      </c>
      <c r="BH32" s="544">
        <f t="shared" si="36"/>
        <v>0</v>
      </c>
      <c r="BI32" s="544">
        <f t="shared" si="36"/>
        <v>0</v>
      </c>
      <c r="BJ32" s="544">
        <f t="shared" si="36"/>
        <v>0</v>
      </c>
      <c r="BK32" s="544">
        <f t="shared" si="36"/>
        <v>0</v>
      </c>
      <c r="BL32" s="544">
        <f t="shared" si="36"/>
        <v>0</v>
      </c>
      <c r="BM32" s="544">
        <f t="shared" si="36"/>
        <v>0</v>
      </c>
      <c r="BN32" s="544">
        <f t="shared" si="36"/>
        <v>0</v>
      </c>
      <c r="BO32" s="544">
        <f t="shared" si="36"/>
        <v>0</v>
      </c>
      <c r="BP32" s="544">
        <f t="shared" si="36"/>
        <v>0</v>
      </c>
      <c r="BQ32" s="544">
        <f t="shared" si="36"/>
        <v>0</v>
      </c>
      <c r="BR32" s="544">
        <f t="shared" si="36"/>
        <v>0</v>
      </c>
      <c r="BS32" s="544">
        <f t="shared" si="36"/>
        <v>0</v>
      </c>
      <c r="BT32" s="1"/>
      <c r="BU32" s="1"/>
      <c r="BV32" s="1"/>
      <c r="BW32" s="1"/>
      <c r="BX32" s="1"/>
      <c r="BY32" s="1"/>
      <c r="BZ32" s="1"/>
    </row>
    <row r="33" spans="1:71" ht="10.5" x14ac:dyDescent="0.25">
      <c r="A33" s="1"/>
      <c r="B33" s="400"/>
      <c r="C33" s="400"/>
      <c r="D33" s="400"/>
      <c r="E33" s="400"/>
      <c r="F33" s="400"/>
      <c r="G33" s="400"/>
      <c r="H33" s="400"/>
      <c r="I33" s="11"/>
      <c r="J33" s="1"/>
      <c r="K33" s="46"/>
      <c r="L33" s="46"/>
      <c r="M33" s="46"/>
      <c r="N33" s="46"/>
      <c r="O33" s="46"/>
      <c r="P33" s="544"/>
      <c r="Q33" s="544"/>
      <c r="R33" s="544"/>
      <c r="S33" s="544"/>
      <c r="T33" s="544"/>
      <c r="U33" s="544"/>
      <c r="V33" s="544"/>
      <c r="W33" s="544"/>
      <c r="X33" s="544"/>
      <c r="Y33" s="544"/>
      <c r="Z33" s="544"/>
      <c r="AA33" s="544"/>
      <c r="AB33" s="544"/>
      <c r="AC33" s="544"/>
      <c r="AD33" s="544"/>
      <c r="AE33" s="544"/>
      <c r="AF33" s="544"/>
      <c r="AG33" s="544"/>
      <c r="AH33" s="544"/>
      <c r="AI33" s="544"/>
      <c r="AJ33" s="544"/>
      <c r="AK33" s="544"/>
      <c r="AL33" s="544"/>
      <c r="AM33" s="544"/>
      <c r="AN33" s="544"/>
      <c r="AO33" s="544"/>
      <c r="AP33" s="544"/>
      <c r="AQ33" s="815" t="s">
        <v>368</v>
      </c>
      <c r="AR33" s="544"/>
      <c r="AS33" s="544"/>
      <c r="AT33" s="1"/>
      <c r="AU33" s="544"/>
      <c r="AV33" s="544"/>
      <c r="AW33" s="544"/>
      <c r="AX33" s="544"/>
      <c r="AY33" s="544"/>
      <c r="AZ33" s="46"/>
      <c r="BA33" s="46"/>
      <c r="BB33" s="46"/>
      <c r="BC33" s="46"/>
      <c r="BD33" s="273"/>
      <c r="BE33" s="273"/>
      <c r="BF33" s="273"/>
      <c r="BG33" s="273"/>
      <c r="BH33" s="273"/>
      <c r="BI33" s="273"/>
      <c r="BJ33" s="273"/>
      <c r="BK33" s="273"/>
      <c r="BL33" s="273"/>
      <c r="BM33" s="273"/>
      <c r="BN33" s="273"/>
      <c r="BO33" s="273"/>
      <c r="BP33" s="273"/>
      <c r="BQ33" s="273"/>
      <c r="BR33" s="273"/>
      <c r="BS33" s="273"/>
    </row>
    <row r="34" spans="1:71" ht="20.5" x14ac:dyDescent="0.25">
      <c r="A34" s="5" t="s">
        <v>255</v>
      </c>
      <c r="B34" s="26">
        <v>1987</v>
      </c>
      <c r="C34" s="26">
        <v>1992</v>
      </c>
      <c r="D34" s="26">
        <v>1997</v>
      </c>
      <c r="E34" s="26">
        <v>2002</v>
      </c>
      <c r="F34" s="26">
        <v>2007</v>
      </c>
      <c r="G34" s="26">
        <v>2012</v>
      </c>
      <c r="H34" s="26">
        <v>2017</v>
      </c>
      <c r="I34" s="1266">
        <v>2022</v>
      </c>
      <c r="J34" s="736" t="s">
        <v>362</v>
      </c>
      <c r="K34" s="736" t="s">
        <v>363</v>
      </c>
      <c r="L34" s="46"/>
      <c r="M34" s="5">
        <v>1987</v>
      </c>
      <c r="N34" s="5">
        <v>1988</v>
      </c>
      <c r="O34" s="5">
        <v>1989</v>
      </c>
      <c r="P34" s="5">
        <v>1990</v>
      </c>
      <c r="Q34" s="5">
        <v>1991</v>
      </c>
      <c r="R34" s="5">
        <v>1992</v>
      </c>
      <c r="S34" s="5">
        <v>1993</v>
      </c>
      <c r="T34" s="5">
        <v>1994</v>
      </c>
      <c r="U34" s="5">
        <v>1995</v>
      </c>
      <c r="V34" s="5">
        <v>1996</v>
      </c>
      <c r="W34" s="5">
        <v>1997</v>
      </c>
      <c r="X34" s="5">
        <v>1998</v>
      </c>
      <c r="Y34" s="5">
        <v>1999</v>
      </c>
      <c r="Z34" s="5">
        <v>2000</v>
      </c>
      <c r="AA34" s="5">
        <v>2001</v>
      </c>
      <c r="AB34" s="5">
        <v>2002</v>
      </c>
      <c r="AC34" s="5">
        <v>2003</v>
      </c>
      <c r="AD34" s="5">
        <v>2004</v>
      </c>
      <c r="AE34" s="5">
        <v>2005</v>
      </c>
      <c r="AF34" s="5">
        <v>2006</v>
      </c>
      <c r="AG34" s="5">
        <v>2007</v>
      </c>
      <c r="AH34" s="5">
        <v>2008</v>
      </c>
      <c r="AI34" s="5">
        <v>2009</v>
      </c>
      <c r="AJ34" s="5">
        <v>2010</v>
      </c>
      <c r="AK34" s="5">
        <v>2011</v>
      </c>
      <c r="AL34" s="5">
        <v>2012</v>
      </c>
      <c r="AM34" s="5">
        <v>2013</v>
      </c>
      <c r="AN34" s="5">
        <v>2014</v>
      </c>
      <c r="AO34" s="5">
        <v>2015</v>
      </c>
      <c r="AP34" s="5">
        <v>2016</v>
      </c>
      <c r="AQ34" s="5">
        <v>2017</v>
      </c>
      <c r="AR34" s="5">
        <v>2018</v>
      </c>
      <c r="AS34" s="5">
        <v>2019</v>
      </c>
      <c r="AT34" s="5">
        <v>2020</v>
      </c>
      <c r="AU34" s="5">
        <v>2021</v>
      </c>
      <c r="AV34" s="5">
        <v>2022</v>
      </c>
      <c r="AW34" s="5">
        <v>2023</v>
      </c>
      <c r="AX34" s="5">
        <v>2024</v>
      </c>
      <c r="AY34" s="5">
        <v>2025</v>
      </c>
      <c r="AZ34" s="5">
        <v>2026</v>
      </c>
      <c r="BA34" s="5">
        <v>2027</v>
      </c>
      <c r="BB34" s="5">
        <v>2028</v>
      </c>
      <c r="BC34" s="5">
        <v>2029</v>
      </c>
      <c r="BD34" s="5">
        <v>2030</v>
      </c>
      <c r="BE34" s="5">
        <v>2031</v>
      </c>
      <c r="BF34" s="5">
        <v>2032</v>
      </c>
      <c r="BG34" s="5">
        <v>2033</v>
      </c>
      <c r="BH34" s="5">
        <v>2034</v>
      </c>
      <c r="BI34" s="5">
        <v>2035</v>
      </c>
      <c r="BJ34" s="5">
        <v>2036</v>
      </c>
      <c r="BK34" s="5">
        <v>2037</v>
      </c>
      <c r="BL34" s="5">
        <v>2038</v>
      </c>
      <c r="BM34" s="5">
        <v>2039</v>
      </c>
      <c r="BN34" s="5">
        <v>2040</v>
      </c>
      <c r="BO34" s="5">
        <v>2041</v>
      </c>
      <c r="BP34" s="5">
        <v>2042</v>
      </c>
      <c r="BQ34" s="5">
        <v>2043</v>
      </c>
      <c r="BR34" s="5">
        <v>2044</v>
      </c>
      <c r="BS34" s="5">
        <v>2045</v>
      </c>
    </row>
    <row r="35" spans="1:71" x14ac:dyDescent="0.2">
      <c r="A35" s="1" t="s">
        <v>139</v>
      </c>
      <c r="B35" s="398">
        <v>6</v>
      </c>
      <c r="C35" s="398">
        <v>10</v>
      </c>
      <c r="D35" s="398">
        <v>12</v>
      </c>
      <c r="E35" s="398">
        <v>18</v>
      </c>
      <c r="F35" s="398">
        <v>19</v>
      </c>
      <c r="G35" s="398">
        <v>29</v>
      </c>
      <c r="H35" s="398">
        <v>98</v>
      </c>
      <c r="I35" s="1268">
        <v>39</v>
      </c>
      <c r="J35" s="14">
        <f>AVERAGE(B35:I35)</f>
        <v>28.875</v>
      </c>
      <c r="K35" s="11">
        <f>J35/$J$39</f>
        <v>2.2308666965403217E-3</v>
      </c>
      <c r="L35" s="46"/>
      <c r="M35" s="805">
        <f>M$39*$K35</f>
        <v>49.66355439838064</v>
      </c>
      <c r="N35" s="805">
        <f t="shared" ref="N35:AG38" si="37">N$39*$K35</f>
        <v>46.646530277979721</v>
      </c>
      <c r="O35" s="805">
        <f t="shared" si="37"/>
        <v>43.629506157578795</v>
      </c>
      <c r="P35" s="806">
        <f>P$39*$K35</f>
        <v>40.61248203717787</v>
      </c>
      <c r="Q35" s="805">
        <f t="shared" si="37"/>
        <v>37.595457916775906</v>
      </c>
      <c r="R35" s="805">
        <f t="shared" si="37"/>
        <v>34.578433796374988</v>
      </c>
      <c r="S35" s="805">
        <f t="shared" si="37"/>
        <v>33.459431061390411</v>
      </c>
      <c r="T35" s="805">
        <f t="shared" si="37"/>
        <v>32.340428326405842</v>
      </c>
      <c r="U35" s="805">
        <f t="shared" si="37"/>
        <v>31.221425591421266</v>
      </c>
      <c r="V35" s="805">
        <f t="shared" si="37"/>
        <v>30.102422856436434</v>
      </c>
      <c r="W35" s="805">
        <f t="shared" si="37"/>
        <v>28.983420121451861</v>
      </c>
      <c r="X35" s="805">
        <f t="shared" si="37"/>
        <v>27.742612064836237</v>
      </c>
      <c r="Y35" s="805">
        <f t="shared" si="37"/>
        <v>26.501804008220613</v>
      </c>
      <c r="Z35" s="805">
        <f t="shared" si="37"/>
        <v>25.26099595160499</v>
      </c>
      <c r="AA35" s="805">
        <f t="shared" si="37"/>
        <v>24.020187894988847</v>
      </c>
      <c r="AB35" s="805">
        <f t="shared" si="37"/>
        <v>22.779379838373224</v>
      </c>
      <c r="AC35" s="805">
        <f t="shared" si="37"/>
        <v>21.308597527592333</v>
      </c>
      <c r="AD35" s="805">
        <f t="shared" si="37"/>
        <v>19.932778320331142</v>
      </c>
      <c r="AE35" s="805">
        <f t="shared" si="37"/>
        <v>18.645790791861465</v>
      </c>
      <c r="AF35" s="805">
        <f t="shared" si="37"/>
        <v>17.441899401412204</v>
      </c>
      <c r="AG35" s="806">
        <f t="array" ref="AG35">AG$39*$K35</f>
        <v>16.315738931371556</v>
      </c>
      <c r="AH35" s="806">
        <f t="array" ref="AH35">AH$39*$K35</f>
        <v>15.262290576857698</v>
      </c>
      <c r="AI35" s="806">
        <f t="array" ref="AI35">AI$39*$K35</f>
        <v>14.276859579099542</v>
      </c>
      <c r="AJ35" s="806">
        <f t="array" ref="AJ35">AJ$39*$K35</f>
        <v>13.355054302949325</v>
      </c>
      <c r="AK35" s="806">
        <f t="array" ref="AK35">AK$39*$K35</f>
        <v>12.492766665284698</v>
      </c>
      <c r="AL35" s="806">
        <f t="array" ref="AL35">AL$39*$K35</f>
        <v>11.686153827078209</v>
      </c>
      <c r="AM35" s="806">
        <f t="array" ref="AM35">AM$39*$K35</f>
        <v>10.931621067543766</v>
      </c>
      <c r="AN35" s="806">
        <f t="array" ref="AN35">AN$39*$K35</f>
        <v>10.225805764037624</v>
      </c>
      <c r="AO35" s="806">
        <f t="array" ref="AO35">AO$39*$K35</f>
        <v>9.5655624063193354</v>
      </c>
      <c r="AP35" s="806">
        <f t="array" ref="AP35">AP$39*$K35</f>
        <v>8.9479485783877539</v>
      </c>
      <c r="AQ35" s="806">
        <f t="array" ref="AQ35">AQ$39*$K35</f>
        <v>8.3702118454192878</v>
      </c>
      <c r="AR35" s="806">
        <f t="array" ref="AR35">AR$39*$K35</f>
        <v>7.8297774873691477</v>
      </c>
      <c r="AS35" s="806">
        <f t="array" ref="AS35">AS$39*$K35</f>
        <v>7.3242370245698147</v>
      </c>
      <c r="AT35" s="806">
        <f t="array" ref="AT35">AT$39*$K35</f>
        <v>6.8513374841900072</v>
      </c>
      <c r="AU35" s="806">
        <f t="array" ref="AU35">AU$39*$K35</f>
        <v>6.4089713597197662</v>
      </c>
      <c r="AV35" s="806">
        <f t="array" ref="AV35">AV$39*$K35</f>
        <v>5.995167218735288</v>
      </c>
      <c r="AW35" s="806">
        <f t="array" ref="AW35">AW$39*$K35</f>
        <v>5.6080809170864798</v>
      </c>
      <c r="AX35" s="806">
        <f t="array" ref="AX35">AX$39*$K35</f>
        <v>5.2459873803527017</v>
      </c>
      <c r="AY35" s="806">
        <f t="array" ref="AY35">AY$39*$K35</f>
        <v>4.9072729159402435</v>
      </c>
      <c r="AZ35" s="806">
        <f t="array" ref="AZ35">AZ$39*$K35</f>
        <v>4.5904280215599007</v>
      </c>
      <c r="BA35" s="806">
        <f t="array" ref="BA35">BA$39*$K35</f>
        <v>4.2940406580351977</v>
      </c>
      <c r="BB35" s="806">
        <f t="array" ref="BB35">BB$39*$K35</f>
        <v>4.0167899564610883</v>
      </c>
      <c r="BC35" s="806">
        <f t="array" ref="BC35">BC$39*$K35</f>
        <v>3.7574403316687035</v>
      </c>
      <c r="BD35" s="806">
        <f t="array" ref="BD35">BD$39*$K35</f>
        <v>3.5148359757624248</v>
      </c>
      <c r="BE35" s="806">
        <f t="array" ref="BE35">BE$39*$K35</f>
        <v>3.2878957071893868</v>
      </c>
      <c r="BF35" s="806">
        <f t="array" ref="BF35">BF$39*$K35</f>
        <v>3.0756081523859669</v>
      </c>
      <c r="BG35" s="806">
        <f t="array" ref="BG35">BG$39*$K35</f>
        <v>2.8770272385279618</v>
      </c>
      <c r="BH35" s="806">
        <f t="array" ref="BH35">BH$39*$K35</f>
        <v>2.6912679772976125</v>
      </c>
      <c r="BI35" s="806">
        <f t="array" ref="BI35">BI$39*$K35</f>
        <v>2.5175025208775721</v>
      </c>
      <c r="BJ35" s="806">
        <f t="array" ref="BJ35">BJ$39*$K35</f>
        <v>2.3549564725950978</v>
      </c>
      <c r="BK35" s="806">
        <f t="array" ref="BK35">BK$39*$K35</f>
        <v>2.2029054357746336</v>
      </c>
      <c r="BL35" s="806">
        <f t="array" ref="BL35">BL$39*$K35</f>
        <v>2.0606717854185148</v>
      </c>
      <c r="BM35" s="806">
        <f t="array" ref="BM35">BM$39*$K35</f>
        <v>1.9276216483285988</v>
      </c>
      <c r="BN35" s="806">
        <f t="array" ref="BN35">BN$39*$K35</f>
        <v>1.8031620782105358</v>
      </c>
      <c r="BO35" s="806">
        <f t="array" ref="BO35">BO$39*$K35</f>
        <v>1.6867384131713579</v>
      </c>
      <c r="BP35" s="806">
        <f t="array" ref="BP35">BP$39*$K35</f>
        <v>1.5778318038339094</v>
      </c>
      <c r="BQ35" s="806">
        <f t="array" ref="BQ35">BQ$39*$K35</f>
        <v>1.4759569010520019</v>
      </c>
      <c r="BR35" s="806">
        <f t="array" ref="BR35">BR$39*$K35</f>
        <v>1.3806596929214536</v>
      </c>
      <c r="BS35" s="806">
        <f t="array" ref="BS35">BS$39*$K35</f>
        <v>1.291515481447518</v>
      </c>
    </row>
    <row r="36" spans="1:71" x14ac:dyDescent="0.2">
      <c r="A36" s="1" t="s">
        <v>140</v>
      </c>
      <c r="B36" s="398">
        <v>3</v>
      </c>
      <c r="C36" s="398" t="s">
        <v>345</v>
      </c>
      <c r="D36" s="398">
        <v>10</v>
      </c>
      <c r="E36" s="398" t="s">
        <v>369</v>
      </c>
      <c r="F36" s="398">
        <v>16</v>
      </c>
      <c r="G36" s="398">
        <v>10</v>
      </c>
      <c r="H36" s="398">
        <v>13</v>
      </c>
      <c r="I36" s="1268">
        <v>37</v>
      </c>
      <c r="J36" s="14">
        <f>AVERAGE(B36:I36)</f>
        <v>14.833333333333334</v>
      </c>
      <c r="K36" s="11">
        <f>J36/$J$39</f>
        <v>1.1460152149615505E-3</v>
      </c>
      <c r="L36" s="46"/>
      <c r="M36" s="805">
        <f>M$39*$K36</f>
        <v>25.512590715474037</v>
      </c>
      <c r="N36" s="805">
        <f t="shared" ref="N36:AB36" si="38">N$39*$K36</f>
        <v>23.962719738760143</v>
      </c>
      <c r="O36" s="805">
        <f t="shared" si="38"/>
        <v>22.412848762046249</v>
      </c>
      <c r="P36" s="805">
        <f t="shared" si="38"/>
        <v>20.862977785332355</v>
      </c>
      <c r="Q36" s="805">
        <f t="shared" si="38"/>
        <v>19.313106808617928</v>
      </c>
      <c r="R36" s="805">
        <f t="shared" si="38"/>
        <v>17.763235831904034</v>
      </c>
      <c r="S36" s="805">
        <f t="shared" si="38"/>
        <v>17.188394600079345</v>
      </c>
      <c r="T36" s="805">
        <f t="shared" si="38"/>
        <v>16.61355336825466</v>
      </c>
      <c r="U36" s="805">
        <f t="shared" si="38"/>
        <v>16.038712136429972</v>
      </c>
      <c r="V36" s="805">
        <f t="shared" si="38"/>
        <v>15.463870904605152</v>
      </c>
      <c r="W36" s="805">
        <f t="shared" si="38"/>
        <v>14.889029672780465</v>
      </c>
      <c r="X36" s="805">
        <f t="shared" si="38"/>
        <v>14.251616010218903</v>
      </c>
      <c r="Y36" s="805">
        <f t="shared" si="38"/>
        <v>13.614202347657342</v>
      </c>
      <c r="Z36" s="805">
        <f t="shared" si="38"/>
        <v>12.976788685095782</v>
      </c>
      <c r="AA36" s="805">
        <f t="shared" si="38"/>
        <v>12.339375022533954</v>
      </c>
      <c r="AB36" s="805">
        <f t="shared" si="38"/>
        <v>11.701961359972392</v>
      </c>
      <c r="AC36" s="805">
        <f t="shared" si="37"/>
        <v>10.946407965112368</v>
      </c>
      <c r="AD36" s="805">
        <f t="shared" si="37"/>
        <v>10.239637925018595</v>
      </c>
      <c r="AE36" s="805">
        <f t="shared" si="37"/>
        <v>9.5785014746070445</v>
      </c>
      <c r="AF36" s="805">
        <f t="shared" si="37"/>
        <v>8.9600522177528781</v>
      </c>
      <c r="AG36" s="806">
        <f>AG$39*$K36</f>
        <v>8.3815339964910152</v>
      </c>
      <c r="AH36" s="806">
        <f>AH$39*$K36</f>
        <v>7.8403686080250221</v>
      </c>
      <c r="AI36" s="806">
        <f t="shared" ref="AI36:AX38" si="39">AI$39*$K36</f>
        <v>7.3341443148043819</v>
      </c>
      <c r="AJ36" s="806">
        <f t="shared" si="39"/>
        <v>6.8606050964645879</v>
      </c>
      <c r="AK36" s="806">
        <f t="shared" si="39"/>
        <v>6.417640595730667</v>
      </c>
      <c r="AL36" s="806">
        <f t="shared" si="39"/>
        <v>6.0032767134774057</v>
      </c>
      <c r="AM36" s="806">
        <f t="shared" si="39"/>
        <v>5.6156668110325834</v>
      </c>
      <c r="AN36" s="806">
        <f t="shared" si="39"/>
        <v>5.2530834805157198</v>
      </c>
      <c r="AO36" s="806">
        <f t="shared" si="39"/>
        <v>4.9139108465363392</v>
      </c>
      <c r="AP36" s="806">
        <f t="shared" si="39"/>
        <v>4.5966373649437813</v>
      </c>
      <c r="AQ36" s="806">
        <f t="shared" si="39"/>
        <v>4.2998490865357377</v>
      </c>
      <c r="AR36" s="806">
        <f t="shared" si="39"/>
        <v>4.022223355704786</v>
      </c>
      <c r="AS36" s="806">
        <f t="shared" si="39"/>
        <v>3.7625229159406266</v>
      </c>
      <c r="AT36" s="806">
        <f t="shared" si="39"/>
        <v>3.5195903959186765</v>
      </c>
      <c r="AU36" s="806">
        <f t="shared" si="39"/>
        <v>3.2923431516020734</v>
      </c>
      <c r="AV36" s="806">
        <f t="shared" si="39"/>
        <v>3.0797684413705086</v>
      </c>
      <c r="AW36" s="806">
        <f t="shared" si="39"/>
        <v>2.8809189126735739</v>
      </c>
      <c r="AX36" s="806">
        <f t="shared" si="39"/>
        <v>2.6949083800946059</v>
      </c>
      <c r="AY36" s="806">
        <f t="shared" ref="AP36:BE38" si="40">AY$39*$K36</f>
        <v>2.5209078760097063</v>
      </c>
      <c r="AZ36" s="806">
        <f t="shared" si="40"/>
        <v>2.3581419562414498</v>
      </c>
      <c r="BA36" s="806">
        <f t="shared" si="40"/>
        <v>2.2058852442431895</v>
      </c>
      <c r="BB36" s="806">
        <f t="shared" si="40"/>
        <v>2.0634591984129109</v>
      </c>
      <c r="BC36" s="806">
        <f t="shared" si="40"/>
        <v>1.9302290881299544</v>
      </c>
      <c r="BD36" s="806">
        <f t="shared" si="40"/>
        <v>1.8056011650381287</v>
      </c>
      <c r="BE36" s="806">
        <f t="shared" si="40"/>
        <v>1.6890200169688625</v>
      </c>
      <c r="BF36" s="806">
        <f t="shared" ref="BE36:BS38" si="41">BF$39*$K36</f>
        <v>1.579966092711983</v>
      </c>
      <c r="BG36" s="806">
        <f t="shared" si="41"/>
        <v>1.4779533866031087</v>
      </c>
      <c r="BH36" s="806">
        <f t="shared" si="41"/>
        <v>1.3825272726088744</v>
      </c>
      <c r="BI36" s="806">
        <f t="shared" si="41"/>
        <v>1.293262478257454</v>
      </c>
      <c r="BJ36" s="806">
        <f t="shared" si="41"/>
        <v>1.2097611893850719</v>
      </c>
      <c r="BK36" s="806">
        <f t="shared" si="41"/>
        <v>1.1316512772521927</v>
      </c>
      <c r="BL36" s="806">
        <f t="shared" si="41"/>
        <v>1.0585846401284145</v>
      </c>
      <c r="BM36" s="806">
        <f t="shared" si="41"/>
        <v>0.99023565195523977</v>
      </c>
      <c r="BN36" s="806">
        <f t="shared" si="41"/>
        <v>0.92629971117308907</v>
      </c>
      <c r="BO36" s="806">
        <f t="shared" si="41"/>
        <v>0.86649188324531512</v>
      </c>
      <c r="BP36" s="806">
        <f t="shared" si="41"/>
        <v>0.81054563082954079</v>
      </c>
      <c r="BQ36" s="806">
        <f t="shared" si="41"/>
        <v>0.75821162593724767</v>
      </c>
      <c r="BR36" s="806">
        <f t="shared" si="41"/>
        <v>0.70925663878793288</v>
      </c>
      <c r="BS36" s="806">
        <f t="shared" si="41"/>
        <v>0.66346249840593996</v>
      </c>
    </row>
    <row r="37" spans="1:71" x14ac:dyDescent="0.2">
      <c r="A37" s="1" t="s">
        <v>141</v>
      </c>
      <c r="B37" s="398" t="s">
        <v>345</v>
      </c>
      <c r="C37" s="398">
        <v>8997</v>
      </c>
      <c r="D37" s="398" t="s">
        <v>345</v>
      </c>
      <c r="E37" s="398" t="s">
        <v>369</v>
      </c>
      <c r="F37" s="398" t="s">
        <v>345</v>
      </c>
      <c r="G37" s="398" t="s">
        <v>345</v>
      </c>
      <c r="H37" s="398" t="s">
        <v>345</v>
      </c>
      <c r="I37" s="1273" t="s">
        <v>345</v>
      </c>
      <c r="J37" s="14">
        <f>AVERAGE(B37:H37)</f>
        <v>8997</v>
      </c>
      <c r="K37" s="11">
        <f>J37/$J$39</f>
        <v>0.69510329588825193</v>
      </c>
      <c r="L37" s="46"/>
      <c r="M37" s="805">
        <f>M$39*$K37</f>
        <v>15474.389573064265</v>
      </c>
      <c r="N37" s="805">
        <f t="shared" si="37"/>
        <v>14534.331875705057</v>
      </c>
      <c r="O37" s="805">
        <f t="shared" si="37"/>
        <v>13594.27417834585</v>
      </c>
      <c r="P37" s="805">
        <f t="shared" si="37"/>
        <v>12654.216480986643</v>
      </c>
      <c r="Q37" s="805">
        <f t="shared" si="37"/>
        <v>11714.158783627112</v>
      </c>
      <c r="R37" s="805">
        <f t="shared" si="37"/>
        <v>10774.101086267905</v>
      </c>
      <c r="S37" s="805">
        <f t="shared" si="37"/>
        <v>10425.437273050375</v>
      </c>
      <c r="T37" s="805">
        <f t="shared" si="37"/>
        <v>10076.773459832842</v>
      </c>
      <c r="U37" s="805">
        <f t="shared" si="37"/>
        <v>9728.1096466153122</v>
      </c>
      <c r="V37" s="805">
        <f t="shared" si="37"/>
        <v>9379.4458333977</v>
      </c>
      <c r="W37" s="805">
        <f t="shared" si="37"/>
        <v>9030.7820201801696</v>
      </c>
      <c r="X37" s="805">
        <f t="shared" si="37"/>
        <v>8644.1655670071559</v>
      </c>
      <c r="Y37" s="805">
        <f t="shared" si="37"/>
        <v>8257.5491138341422</v>
      </c>
      <c r="Z37" s="805">
        <f t="shared" si="37"/>
        <v>7870.9326606611294</v>
      </c>
      <c r="AA37" s="805">
        <f t="shared" si="37"/>
        <v>7484.3162074879538</v>
      </c>
      <c r="AB37" s="805">
        <f t="shared" si="37"/>
        <v>7097.69975431494</v>
      </c>
      <c r="AC37" s="805">
        <f t="shared" si="37"/>
        <v>6639.4269075583798</v>
      </c>
      <c r="AD37" s="805">
        <f t="shared" si="37"/>
        <v>6210.743083914087</v>
      </c>
      <c r="AE37" s="805">
        <f t="shared" si="37"/>
        <v>5809.7378269914325</v>
      </c>
      <c r="AF37" s="806">
        <f>AF$39*$K37</f>
        <v>5434.6240316711892</v>
      </c>
      <c r="AG37" s="805">
        <f t="shared" si="37"/>
        <v>5083.7299797593032</v>
      </c>
      <c r="AH37" s="806">
        <f>AH$39*$K37</f>
        <v>4755.4918898697388</v>
      </c>
      <c r="AI37" s="805">
        <f t="shared" si="39"/>
        <v>4448.4469483344965</v>
      </c>
      <c r="AJ37" s="805">
        <f t="shared" si="39"/>
        <v>4161.2267900826</v>
      </c>
      <c r="AK37" s="805">
        <f t="shared" si="39"/>
        <v>3892.5514004352008</v>
      </c>
      <c r="AL37" s="805">
        <f t="shared" si="39"/>
        <v>3641.223410639745</v>
      </c>
      <c r="AM37" s="805">
        <f t="shared" si="39"/>
        <v>3406.1227617209092</v>
      </c>
      <c r="AN37" s="805">
        <f t="shared" si="39"/>
        <v>3186.2017128674111</v>
      </c>
      <c r="AO37" s="805">
        <f t="shared" si="39"/>
        <v>2980.4801721092663</v>
      </c>
      <c r="AP37" s="805">
        <f t="shared" si="40"/>
        <v>2788.0413284763508</v>
      </c>
      <c r="AQ37" s="805">
        <f t="shared" si="40"/>
        <v>2608.0275661727214</v>
      </c>
      <c r="AR37" s="805">
        <f t="shared" si="40"/>
        <v>2439.6366425579299</v>
      </c>
      <c r="AS37" s="805">
        <f t="shared" si="40"/>
        <v>2282.1181129023248</v>
      </c>
      <c r="AT37" s="805">
        <f t="shared" si="40"/>
        <v>2134.7699859829436</v>
      </c>
      <c r="AU37" s="805">
        <f>AU$39*$K37</f>
        <v>1996.9355956155407</v>
      </c>
      <c r="AV37" s="805">
        <f t="shared" si="40"/>
        <v>1868.0006741804809</v>
      </c>
      <c r="AW37" s="805">
        <f t="shared" si="40"/>
        <v>1747.3906151005042</v>
      </c>
      <c r="AX37" s="805">
        <f t="shared" si="40"/>
        <v>1634.567912070416</v>
      </c>
      <c r="AY37" s="805">
        <f t="shared" si="40"/>
        <v>1529.0297636264718</v>
      </c>
      <c r="AZ37" s="805">
        <f t="shared" si="40"/>
        <v>1430.3058323800667</v>
      </c>
      <c r="BA37" s="805">
        <f t="shared" si="40"/>
        <v>1337.9561489296163</v>
      </c>
      <c r="BB37" s="805">
        <f t="shared" si="40"/>
        <v>1251.5691511092782</v>
      </c>
      <c r="BC37" s="805">
        <f t="shared" si="40"/>
        <v>1170.7598498363056</v>
      </c>
      <c r="BD37" s="805">
        <f t="shared" si="40"/>
        <v>1095.1681133830141</v>
      </c>
      <c r="BE37" s="805">
        <f t="shared" si="41"/>
        <v>1024.4570624271139</v>
      </c>
      <c r="BF37" s="805">
        <f t="shared" si="41"/>
        <v>958.31156872784561</v>
      </c>
      <c r="BG37" s="805">
        <f t="shared" si="41"/>
        <v>896.43685073717995</v>
      </c>
      <c r="BH37" s="805">
        <f t="shared" si="41"/>
        <v>838.55715988732879</v>
      </c>
      <c r="BI37" s="805">
        <f t="shared" si="41"/>
        <v>784.41455169993128</v>
      </c>
      <c r="BJ37" s="805">
        <f t="shared" si="41"/>
        <v>733.76773624028033</v>
      </c>
      <c r="BK37" s="805">
        <f t="shared" si="41"/>
        <v>686.39100279357149</v>
      </c>
      <c r="BL37" s="805">
        <f t="shared" si="41"/>
        <v>642.0732139709221</v>
      </c>
      <c r="BM37" s="805">
        <f t="shared" si="41"/>
        <v>600.61686476233433</v>
      </c>
      <c r="BN37" s="805">
        <f t="shared" si="41"/>
        <v>561.83720234321004</v>
      </c>
      <c r="BO37" s="805">
        <f t="shared" si="41"/>
        <v>525.56140271178208</v>
      </c>
      <c r="BP37" s="805">
        <f t="shared" si="41"/>
        <v>491.62780048809293</v>
      </c>
      <c r="BQ37" s="805">
        <f t="shared" si="41"/>
        <v>459.88516844207311</v>
      </c>
      <c r="BR37" s="805">
        <f t="shared" si="41"/>
        <v>430.19204353988982</v>
      </c>
      <c r="BS37" s="805">
        <f t="shared" si="41"/>
        <v>402.41609650505001</v>
      </c>
    </row>
    <row r="38" spans="1:71" x14ac:dyDescent="0.2">
      <c r="A38" s="1" t="s">
        <v>142</v>
      </c>
      <c r="B38" s="398" t="s">
        <v>345</v>
      </c>
      <c r="C38" s="398" t="s">
        <v>345</v>
      </c>
      <c r="D38" s="398" t="s">
        <v>345</v>
      </c>
      <c r="E38" s="398" t="s">
        <v>369</v>
      </c>
      <c r="F38" s="398" t="s">
        <v>345</v>
      </c>
      <c r="G38" s="398" t="s">
        <v>345</v>
      </c>
      <c r="H38" s="398" t="s">
        <v>345</v>
      </c>
      <c r="I38" s="1273" t="s">
        <v>345</v>
      </c>
      <c r="J38" s="14">
        <f>J39-SUM(J35:J37)</f>
        <v>3902.6916666666657</v>
      </c>
      <c r="K38" s="11">
        <f>J38/$J$39</f>
        <v>0.30151982220024615</v>
      </c>
      <c r="L38" s="46"/>
      <c r="M38" s="805">
        <f>M$39*$K38</f>
        <v>6712.4342818218793</v>
      </c>
      <c r="N38" s="805">
        <f t="shared" si="37"/>
        <v>6304.6588742782951</v>
      </c>
      <c r="O38" s="805">
        <f t="shared" si="37"/>
        <v>5896.8834667347101</v>
      </c>
      <c r="P38" s="806">
        <f t="array" ref="P38">P$39*$K38</f>
        <v>5489.108059191125</v>
      </c>
      <c r="Q38" s="805">
        <f t="shared" si="37"/>
        <v>5081.3326516473999</v>
      </c>
      <c r="R38" s="805">
        <f t="shared" si="37"/>
        <v>4673.5572441038148</v>
      </c>
      <c r="S38" s="805">
        <f t="shared" si="37"/>
        <v>4522.3149012881786</v>
      </c>
      <c r="T38" s="805">
        <f t="shared" si="37"/>
        <v>4371.0725584725424</v>
      </c>
      <c r="U38" s="805">
        <f t="shared" si="37"/>
        <v>4219.8302156569061</v>
      </c>
      <c r="V38" s="805">
        <f t="shared" si="37"/>
        <v>4068.5878728412345</v>
      </c>
      <c r="W38" s="805">
        <f t="shared" si="37"/>
        <v>3917.3455300255978</v>
      </c>
      <c r="X38" s="805">
        <f t="shared" si="37"/>
        <v>3749.640204917835</v>
      </c>
      <c r="Y38" s="805">
        <f t="shared" si="37"/>
        <v>3581.9348798100723</v>
      </c>
      <c r="Z38" s="805">
        <f t="shared" si="37"/>
        <v>3414.2295547023095</v>
      </c>
      <c r="AA38" s="805">
        <f t="shared" si="37"/>
        <v>3246.5242295944763</v>
      </c>
      <c r="AB38" s="805">
        <f t="shared" si="37"/>
        <v>3078.8189044867136</v>
      </c>
      <c r="AC38" s="805">
        <f t="shared" si="37"/>
        <v>2880.0306839580439</v>
      </c>
      <c r="AD38" s="805">
        <f t="shared" si="37"/>
        <v>2694.0775011002711</v>
      </c>
      <c r="AE38" s="805">
        <f t="shared" si="37"/>
        <v>2520.1306438721317</v>
      </c>
      <c r="AF38" s="805">
        <f t="shared" si="37"/>
        <v>2357.4149071767865</v>
      </c>
      <c r="AG38" s="805">
        <f t="shared" si="37"/>
        <v>2205.2051381116075</v>
      </c>
      <c r="AH38" s="806">
        <f>AH$39*$K38</f>
        <v>2062.823004278709</v>
      </c>
      <c r="AI38" s="805">
        <f t="shared" si="39"/>
        <v>1929.6339707540067</v>
      </c>
      <c r="AJ38" s="805">
        <f t="shared" si="39"/>
        <v>1805.0444722424634</v>
      </c>
      <c r="AK38" s="805">
        <f t="shared" si="39"/>
        <v>1688.4992678170634</v>
      </c>
      <c r="AL38" s="805">
        <f t="shared" si="39"/>
        <v>1579.4789664527409</v>
      </c>
      <c r="AM38" s="805">
        <f t="shared" si="39"/>
        <v>1477.4977123276474</v>
      </c>
      <c r="AN38" s="805">
        <f t="shared" si="39"/>
        <v>1382.1010195761589</v>
      </c>
      <c r="AO38" s="805">
        <f t="shared" si="39"/>
        <v>1292.8637468440661</v>
      </c>
      <c r="AP38" s="805">
        <f t="shared" si="40"/>
        <v>1209.3882026194192</v>
      </c>
      <c r="AQ38" s="805">
        <f t="shared" si="40"/>
        <v>1131.3023728953235</v>
      </c>
      <c r="AR38" s="805">
        <f t="shared" si="40"/>
        <v>1058.2582632661417</v>
      </c>
      <c r="AS38" s="805">
        <f t="shared" si="40"/>
        <v>989.93034806857395</v>
      </c>
      <c r="AT38" s="805">
        <f t="shared" si="40"/>
        <v>926.01411965607974</v>
      </c>
      <c r="AU38" s="805">
        <f t="shared" si="40"/>
        <v>866.22473134142558</v>
      </c>
      <c r="AV38" s="805">
        <f t="shared" si="40"/>
        <v>810.29572795952834</v>
      </c>
      <c r="AW38" s="805">
        <f t="shared" si="40"/>
        <v>757.97785839327298</v>
      </c>
      <c r="AX38" s="805">
        <f t="shared" si="40"/>
        <v>709.03796477025048</v>
      </c>
      <c r="AY38" s="805">
        <f t="shared" si="40"/>
        <v>663.25794338005255</v>
      </c>
      <c r="AZ38" s="805">
        <f t="shared" si="40"/>
        <v>620.43377268138443</v>
      </c>
      <c r="BA38" s="805">
        <f t="shared" si="40"/>
        <v>580.37460406724892</v>
      </c>
      <c r="BB38" s="805">
        <f t="shared" si="40"/>
        <v>542.90191133614019</v>
      </c>
      <c r="BC38" s="805">
        <f t="shared" si="40"/>
        <v>507.84869507881155</v>
      </c>
      <c r="BD38" s="805">
        <f t="shared" si="40"/>
        <v>475.05873843491651</v>
      </c>
      <c r="BE38" s="805">
        <f t="shared" si="41"/>
        <v>444.38591090275753</v>
      </c>
      <c r="BF38" s="805">
        <f t="shared" si="41"/>
        <v>415.69351709952463</v>
      </c>
      <c r="BG38" s="805">
        <f t="shared" si="41"/>
        <v>388.85368756973457</v>
      </c>
      <c r="BH38" s="805">
        <f t="shared" si="41"/>
        <v>363.74680892696955</v>
      </c>
      <c r="BI38" s="805">
        <f t="shared" si="41"/>
        <v>340.2609907893065</v>
      </c>
      <c r="BJ38" s="805">
        <f t="shared" si="41"/>
        <v>318.29156713280054</v>
      </c>
      <c r="BK38" s="805">
        <f t="shared" si="41"/>
        <v>297.74062984077443</v>
      </c>
      <c r="BL38" s="805">
        <f t="shared" si="41"/>
        <v>278.5165923701457</v>
      </c>
      <c r="BM38" s="805">
        <f t="shared" si="41"/>
        <v>260.53378159024362</v>
      </c>
      <c r="BN38" s="805">
        <f t="shared" si="41"/>
        <v>243.71205597512051</v>
      </c>
      <c r="BO38" s="805">
        <f t="shared" si="41"/>
        <v>227.97644844780655</v>
      </c>
      <c r="BP38" s="805">
        <f t="shared" si="41"/>
        <v>213.25683228482188</v>
      </c>
      <c r="BQ38" s="805">
        <f t="shared" si="41"/>
        <v>199.48760859202787</v>
      </c>
      <c r="BR38" s="805">
        <f t="shared" si="41"/>
        <v>186.60741395903429</v>
      </c>
      <c r="BS38" s="805">
        <f t="shared" si="41"/>
        <v>174.55884698930615</v>
      </c>
    </row>
    <row r="39" spans="1:71" s="692" customFormat="1" ht="10.5" x14ac:dyDescent="0.25">
      <c r="A39" s="5" t="s">
        <v>301</v>
      </c>
      <c r="B39" s="27">
        <v>22262</v>
      </c>
      <c r="C39" s="27">
        <v>15500</v>
      </c>
      <c r="D39" s="27">
        <v>12992</v>
      </c>
      <c r="E39" s="27">
        <v>10211</v>
      </c>
      <c r="F39" s="27" t="s">
        <v>345</v>
      </c>
      <c r="G39" s="27" t="s">
        <v>345</v>
      </c>
      <c r="H39" s="27">
        <v>3752</v>
      </c>
      <c r="I39" s="1274" t="s">
        <v>345</v>
      </c>
      <c r="J39" s="718">
        <f>AVERAGE(B39:I39)</f>
        <v>12943.4</v>
      </c>
      <c r="K39" s="813">
        <f>SUM(K35:K38)</f>
        <v>1</v>
      </c>
      <c r="L39" s="821"/>
      <c r="M39" s="808">
        <f t="array" ref="M39:Q39">TREND(B39:C39,$B$4:$C$4,$M$4:$Q$4)</f>
        <v>22262</v>
      </c>
      <c r="N39" s="809">
        <v>20909.600000000093</v>
      </c>
      <c r="O39" s="809">
        <v>19557.200000000186</v>
      </c>
      <c r="P39" s="809">
        <v>18204.800000000279</v>
      </c>
      <c r="Q39" s="809">
        <v>16852.399999999907</v>
      </c>
      <c r="R39" s="808">
        <f t="array" ref="R39:V39">TREND(C39:D39,$C$4:$D$4,$R$4:$V$4)</f>
        <v>15500</v>
      </c>
      <c r="S39" s="809">
        <v>14998.400000000023</v>
      </c>
      <c r="T39" s="809">
        <v>14496.800000000047</v>
      </c>
      <c r="U39" s="809">
        <v>13995.20000000007</v>
      </c>
      <c r="V39" s="809">
        <v>13493.599999999977</v>
      </c>
      <c r="W39" s="808">
        <f t="array" ref="W39">TREND(C39:D39,$C$4:$D$4,$W$4:$AG$4)</f>
        <v>12992</v>
      </c>
      <c r="X39" s="809">
        <f t="array" ref="X39:AA39">TREND(D39:E39,D34:E34,X34:AA34)</f>
        <v>12435.800000000047</v>
      </c>
      <c r="Y39" s="809">
        <v>11879.600000000093</v>
      </c>
      <c r="Z39" s="809">
        <v>11323.40000000014</v>
      </c>
      <c r="AA39" s="809">
        <v>10767.199999999953</v>
      </c>
      <c r="AB39" s="808">
        <f>E39</f>
        <v>10211</v>
      </c>
      <c r="AC39" s="809">
        <f>AC43</f>
        <v>9551.7125970091292</v>
      </c>
      <c r="AD39" s="809">
        <f t="array" ref="AD39">AD43</f>
        <v>8934.9930012597088</v>
      </c>
      <c r="AE39" s="809">
        <f t="shared" ref="AE39:AX39" si="42">AE43</f>
        <v>8358.0927631300328</v>
      </c>
      <c r="AF39" s="809">
        <f t="shared" si="42"/>
        <v>7818.4408904671418</v>
      </c>
      <c r="AG39" s="809">
        <f>AG43</f>
        <v>7313.6323907987735</v>
      </c>
      <c r="AH39" s="809">
        <f t="array" ref="AH39">AH43</f>
        <v>6841.4175533333309</v>
      </c>
      <c r="AI39" s="809">
        <f t="shared" si="42"/>
        <v>6399.691922982407</v>
      </c>
      <c r="AJ39" s="809">
        <f t="shared" si="42"/>
        <v>5986.4869217244777</v>
      </c>
      <c r="AK39" s="809">
        <f>AK43</f>
        <v>5599.9610755132799</v>
      </c>
      <c r="AL39" s="809">
        <f t="shared" si="42"/>
        <v>5238.3918076330419</v>
      </c>
      <c r="AM39" s="809">
        <f t="array" ref="AM39">AM43</f>
        <v>4900.1677619271331</v>
      </c>
      <c r="AN39" s="809">
        <f t="shared" si="42"/>
        <v>4583.7816216881238</v>
      </c>
      <c r="AO39" s="809">
        <f>AO43</f>
        <v>4287.8233922061881</v>
      </c>
      <c r="AP39" s="809">
        <f>AP43</f>
        <v>4010.9741170391017</v>
      </c>
      <c r="AQ39" s="810">
        <f>H39</f>
        <v>3752</v>
      </c>
      <c r="AR39" s="809">
        <f>AR43</f>
        <v>3509.7469066671456</v>
      </c>
      <c r="AS39" s="809">
        <f>AS43</f>
        <v>3283.1352209114093</v>
      </c>
      <c r="AT39" s="809">
        <f>AT43</f>
        <v>3071.1550335191323</v>
      </c>
      <c r="AU39" s="809">
        <f>AU43</f>
        <v>2872.8616414682883</v>
      </c>
      <c r="AV39" s="809">
        <f>AV43</f>
        <v>2687.3713378001153</v>
      </c>
      <c r="AW39" s="809">
        <f t="shared" si="42"/>
        <v>2513.8574733235373</v>
      </c>
      <c r="AX39" s="809">
        <f t="shared" si="42"/>
        <v>2351.5467726011138</v>
      </c>
      <c r="AY39" s="809">
        <f>AY43</f>
        <v>2199.7158877984743</v>
      </c>
      <c r="AZ39" s="809">
        <f>AZ43</f>
        <v>2057.6881750392527</v>
      </c>
      <c r="BA39" s="809">
        <f t="shared" ref="BA39:BD39" si="43">BA43</f>
        <v>1924.8306788991438</v>
      </c>
      <c r="BB39" s="809">
        <f t="shared" si="43"/>
        <v>1800.5513116002926</v>
      </c>
      <c r="BC39" s="809">
        <f t="shared" si="43"/>
        <v>1684.2962143349159</v>
      </c>
      <c r="BD39" s="809">
        <f t="shared" si="43"/>
        <v>1575.5472889587313</v>
      </c>
      <c r="BE39" s="809">
        <f t="shared" ref="BE39:BS39" si="44">BE43</f>
        <v>1473.8198890540298</v>
      </c>
      <c r="BF39" s="809">
        <f t="shared" si="44"/>
        <v>1378.6606600724683</v>
      </c>
      <c r="BG39" s="809">
        <f t="shared" si="44"/>
        <v>1289.6455189320457</v>
      </c>
      <c r="BH39" s="809">
        <f t="shared" si="44"/>
        <v>1206.3777640642049</v>
      </c>
      <c r="BI39" s="809">
        <f t="shared" si="44"/>
        <v>1128.4863074883729</v>
      </c>
      <c r="BJ39" s="809">
        <f t="shared" si="44"/>
        <v>1055.6240210350611</v>
      </c>
      <c r="BK39" s="809">
        <f t="shared" si="44"/>
        <v>987.46618934737285</v>
      </c>
      <c r="BL39" s="809">
        <f t="shared" si="44"/>
        <v>923.70906276661481</v>
      </c>
      <c r="BM39" s="809">
        <f t="shared" si="44"/>
        <v>864.06850365286186</v>
      </c>
      <c r="BN39" s="809">
        <f t="shared" si="44"/>
        <v>808.27872010771421</v>
      </c>
      <c r="BO39" s="809">
        <f t="shared" si="44"/>
        <v>756.09108145600533</v>
      </c>
      <c r="BP39" s="809">
        <f t="shared" si="44"/>
        <v>707.2730102075783</v>
      </c>
      <c r="BQ39" s="809">
        <f t="shared" si="44"/>
        <v>661.60694556109024</v>
      </c>
      <c r="BR39" s="809">
        <f t="shared" si="44"/>
        <v>618.88937383063353</v>
      </c>
      <c r="BS39" s="809">
        <f t="shared" si="44"/>
        <v>578.92992147420966</v>
      </c>
    </row>
    <row r="40" spans="1:71" x14ac:dyDescent="0.2">
      <c r="A40" s="1" t="s">
        <v>370</v>
      </c>
      <c r="B40" s="400"/>
      <c r="C40" s="400"/>
      <c r="D40" s="400"/>
      <c r="E40" s="400"/>
      <c r="F40" s="400"/>
      <c r="G40" s="400"/>
      <c r="H40" s="400"/>
      <c r="I40" s="11"/>
      <c r="J40" s="39" t="s">
        <v>223</v>
      </c>
      <c r="K40" s="812">
        <f>1-K39</f>
        <v>0</v>
      </c>
      <c r="L40" s="46"/>
      <c r="M40" s="544">
        <f t="shared" ref="M40:O40" si="45">M39-SUM(M35:M38)</f>
        <v>0</v>
      </c>
      <c r="N40" s="544">
        <f t="shared" si="45"/>
        <v>0</v>
      </c>
      <c r="O40" s="544">
        <f t="shared" si="45"/>
        <v>0</v>
      </c>
      <c r="P40" s="544">
        <f>P39-SUM(P35:P38)</f>
        <v>0</v>
      </c>
      <c r="Q40" s="544">
        <f t="shared" ref="Q40" si="46">Q39-SUM(Q35:Q38)</f>
        <v>0</v>
      </c>
      <c r="R40" s="544">
        <f t="shared" ref="R40" si="47">R39-SUM(R35:R38)</f>
        <v>0</v>
      </c>
      <c r="S40" s="544">
        <f t="shared" ref="S40" si="48">S39-SUM(S35:S38)</f>
        <v>0</v>
      </c>
      <c r="T40" s="544">
        <f t="shared" ref="T40" si="49">T39-SUM(T35:T38)</f>
        <v>0</v>
      </c>
      <c r="U40" s="544">
        <f t="shared" ref="U40" si="50">U39-SUM(U35:U38)</f>
        <v>0</v>
      </c>
      <c r="V40" s="544">
        <f t="shared" ref="V40" si="51">V39-SUM(V35:V38)</f>
        <v>0</v>
      </c>
      <c r="W40" s="544">
        <f t="shared" ref="W40" si="52">W39-SUM(W35:W38)</f>
        <v>0</v>
      </c>
      <c r="X40" s="544">
        <f t="shared" ref="X40" si="53">X39-SUM(X35:X38)</f>
        <v>0</v>
      </c>
      <c r="Y40" s="544">
        <f t="shared" ref="Y40" si="54">Y39-SUM(Y35:Y38)</f>
        <v>0</v>
      </c>
      <c r="Z40" s="544">
        <f t="shared" ref="Z40" si="55">Z39-SUM(Z35:Z38)</f>
        <v>0</v>
      </c>
      <c r="AA40" s="544">
        <f t="array" ref="AA40">AA39-SUM(AA35:AA38)</f>
        <v>0</v>
      </c>
      <c r="AB40" s="544">
        <f t="shared" ref="AB40" si="56">AB39-SUM(AB35:AB38)</f>
        <v>0</v>
      </c>
      <c r="AC40" s="544">
        <f t="shared" ref="AC40" si="57">AC39-SUM(AC35:AC38)</f>
        <v>0</v>
      </c>
      <c r="AD40" s="544">
        <f t="shared" ref="AD40" si="58">AD39-SUM(AD35:AD38)</f>
        <v>0</v>
      </c>
      <c r="AE40" s="544">
        <f t="shared" ref="AE40" si="59">AE39-SUM(AE35:AE38)</f>
        <v>0</v>
      </c>
      <c r="AF40" s="544">
        <f t="shared" ref="AF40" si="60">AF39-SUM(AF35:AF38)</f>
        <v>0</v>
      </c>
      <c r="AG40" s="544">
        <f t="shared" ref="AG40" si="61">AG39-SUM(AG35:AG38)</f>
        <v>0</v>
      </c>
      <c r="AH40" s="544">
        <f t="shared" ref="AH40" si="62">AH39-SUM(AH35:AH38)</f>
        <v>0</v>
      </c>
      <c r="AI40" s="544">
        <f t="shared" ref="AI40" si="63">AI39-SUM(AI35:AI38)</f>
        <v>0</v>
      </c>
      <c r="AJ40" s="544">
        <f t="shared" ref="AJ40" si="64">AJ39-SUM(AJ35:AJ38)</f>
        <v>0</v>
      </c>
      <c r="AK40" s="544">
        <f t="shared" ref="AK40" si="65">AK39-SUM(AK35:AK38)</f>
        <v>0</v>
      </c>
      <c r="AL40" s="544">
        <f t="shared" ref="AL40" si="66">AL39-SUM(AL35:AL38)</f>
        <v>0</v>
      </c>
      <c r="AM40" s="544">
        <f t="shared" ref="AM40" si="67">AM39-SUM(AM35:AM38)</f>
        <v>0</v>
      </c>
      <c r="AN40" s="544">
        <f t="shared" ref="AN40" si="68">AN39-SUM(AN35:AN38)</f>
        <v>0</v>
      </c>
      <c r="AO40" s="544">
        <f t="shared" ref="AO40" si="69">AO39-SUM(AO35:AO38)</f>
        <v>0</v>
      </c>
      <c r="AP40" s="544">
        <f t="shared" ref="AP40:BD40" si="70">AP39-SUM(AP35:AP38)</f>
        <v>0</v>
      </c>
      <c r="AQ40" s="544">
        <f t="shared" si="70"/>
        <v>0</v>
      </c>
      <c r="AR40" s="544">
        <f t="shared" si="70"/>
        <v>0</v>
      </c>
      <c r="AS40" s="544">
        <f t="shared" si="70"/>
        <v>0</v>
      </c>
      <c r="AT40" s="544">
        <f t="shared" si="70"/>
        <v>0</v>
      </c>
      <c r="AU40" s="544">
        <f t="shared" si="70"/>
        <v>0</v>
      </c>
      <c r="AV40" s="544">
        <f t="shared" si="70"/>
        <v>0</v>
      </c>
      <c r="AW40" s="544">
        <f t="shared" si="70"/>
        <v>0</v>
      </c>
      <c r="AX40" s="544">
        <f t="shared" si="70"/>
        <v>0</v>
      </c>
      <c r="AY40" s="544">
        <f t="shared" si="70"/>
        <v>0</v>
      </c>
      <c r="AZ40" s="544">
        <f t="shared" si="70"/>
        <v>0</v>
      </c>
      <c r="BA40" s="544">
        <f t="shared" si="70"/>
        <v>0</v>
      </c>
      <c r="BB40" s="544">
        <f t="shared" si="70"/>
        <v>0</v>
      </c>
      <c r="BC40" s="544">
        <f t="shared" si="70"/>
        <v>0</v>
      </c>
      <c r="BD40" s="544">
        <f t="shared" si="70"/>
        <v>0</v>
      </c>
      <c r="BE40" s="544">
        <f t="shared" ref="BE40:BS40" si="71">BE39-SUM(BE35:BE38)</f>
        <v>0</v>
      </c>
      <c r="BF40" s="544">
        <f t="shared" si="71"/>
        <v>0</v>
      </c>
      <c r="BG40" s="544">
        <f t="shared" si="71"/>
        <v>0</v>
      </c>
      <c r="BH40" s="544">
        <f t="shared" si="71"/>
        <v>0</v>
      </c>
      <c r="BI40" s="544">
        <f t="shared" si="71"/>
        <v>0</v>
      </c>
      <c r="BJ40" s="544">
        <f t="shared" si="71"/>
        <v>0</v>
      </c>
      <c r="BK40" s="544">
        <f t="shared" si="71"/>
        <v>0</v>
      </c>
      <c r="BL40" s="544">
        <f t="shared" si="71"/>
        <v>0</v>
      </c>
      <c r="BM40" s="544">
        <f t="shared" si="71"/>
        <v>0</v>
      </c>
      <c r="BN40" s="544">
        <f t="shared" si="71"/>
        <v>0</v>
      </c>
      <c r="BO40" s="544">
        <f t="shared" si="71"/>
        <v>0</v>
      </c>
      <c r="BP40" s="544">
        <f t="shared" si="71"/>
        <v>0</v>
      </c>
      <c r="BQ40" s="544">
        <f t="shared" si="71"/>
        <v>0</v>
      </c>
      <c r="BR40" s="544">
        <f t="shared" si="71"/>
        <v>0</v>
      </c>
      <c r="BS40" s="544">
        <f t="shared" si="71"/>
        <v>0</v>
      </c>
    </row>
    <row r="41" spans="1:71" ht="10.5" x14ac:dyDescent="0.25">
      <c r="A41" s="1"/>
      <c r="B41" s="400"/>
      <c r="C41" s="400"/>
      <c r="D41" s="400"/>
      <c r="E41" s="400"/>
      <c r="F41" s="400"/>
      <c r="G41" s="400"/>
      <c r="H41" s="400"/>
      <c r="I41" s="11"/>
      <c r="J41" s="11"/>
      <c r="K41" s="46"/>
      <c r="L41" s="46"/>
      <c r="M41" s="46"/>
      <c r="N41" s="46"/>
      <c r="O41" s="46"/>
      <c r="P41" s="544"/>
      <c r="Q41" s="544"/>
      <c r="R41" s="544"/>
      <c r="S41" s="544"/>
      <c r="T41" s="544"/>
      <c r="U41" s="544"/>
      <c r="V41" s="544"/>
      <c r="W41" s="544"/>
      <c r="X41" s="544"/>
      <c r="Y41" s="544"/>
      <c r="Z41" s="544"/>
      <c r="AA41" s="544"/>
      <c r="AB41" s="544"/>
      <c r="AC41" s="5" t="s">
        <v>371</v>
      </c>
      <c r="AD41" s="544"/>
      <c r="AE41" s="544"/>
      <c r="AF41" s="544"/>
      <c r="AG41" s="544"/>
      <c r="AH41" s="544"/>
      <c r="AI41" s="544"/>
      <c r="AJ41" s="544"/>
      <c r="AK41" s="544"/>
      <c r="AL41" s="544"/>
      <c r="AM41" s="544"/>
      <c r="AN41" s="544"/>
      <c r="AO41" s="544"/>
      <c r="AP41" s="1"/>
      <c r="AQ41" s="544"/>
      <c r="AR41" s="544"/>
      <c r="AS41" s="544"/>
      <c r="AT41" s="544"/>
      <c r="AU41" s="544"/>
      <c r="AV41" s="544"/>
      <c r="AW41" s="544"/>
      <c r="AX41" s="544"/>
      <c r="AY41" s="544"/>
      <c r="AZ41" s="46"/>
      <c r="BA41" s="46"/>
      <c r="BB41" s="46"/>
      <c r="BC41" s="46"/>
      <c r="BD41" s="273"/>
      <c r="BE41" s="273"/>
      <c r="BF41" s="273"/>
      <c r="BG41" s="273"/>
      <c r="BH41" s="273"/>
      <c r="BI41" s="273"/>
      <c r="BJ41" s="273"/>
      <c r="BK41" s="273"/>
      <c r="BL41" s="273"/>
      <c r="BM41" s="273"/>
      <c r="BN41" s="273"/>
      <c r="BO41" s="273"/>
      <c r="BP41" s="273"/>
      <c r="BQ41" s="273"/>
      <c r="BR41" s="273"/>
      <c r="BS41" s="273"/>
    </row>
    <row r="42" spans="1:71" ht="10.5" x14ac:dyDescent="0.25">
      <c r="A42" s="1"/>
      <c r="B42" s="400"/>
      <c r="C42" s="400"/>
      <c r="D42" s="400"/>
      <c r="E42" s="400"/>
      <c r="F42" s="400"/>
      <c r="G42" s="400"/>
      <c r="H42" s="400"/>
      <c r="I42" s="11"/>
      <c r="J42" s="11"/>
      <c r="K42" s="46"/>
      <c r="L42" s="46"/>
      <c r="M42" s="46"/>
      <c r="N42" s="46"/>
      <c r="O42" s="46"/>
      <c r="P42" s="544"/>
      <c r="Q42" s="544"/>
      <c r="R42" s="544"/>
      <c r="S42" s="544"/>
      <c r="T42" s="544"/>
      <c r="U42" s="544"/>
      <c r="V42" s="544"/>
      <c r="W42" s="544"/>
      <c r="X42" s="417" t="s">
        <v>372</v>
      </c>
      <c r="Y42" s="538"/>
      <c r="Z42" s="538"/>
      <c r="AA42" s="539"/>
      <c r="AB42" s="979">
        <f>(H39/E39)^(1/(H34-E34))-1</f>
        <v>-6.4566389481037101E-2</v>
      </c>
      <c r="AC42" s="822"/>
      <c r="AD42" s="823"/>
      <c r="AE42" s="823"/>
      <c r="AF42" s="823"/>
      <c r="AG42" s="823"/>
      <c r="AH42" s="823"/>
      <c r="AI42" s="823"/>
      <c r="AJ42" s="823"/>
      <c r="AK42" s="823"/>
      <c r="AL42" s="823"/>
      <c r="AM42" s="823"/>
      <c r="AN42" s="823"/>
      <c r="AO42" s="823"/>
      <c r="AP42" s="823"/>
      <c r="AQ42" s="823"/>
      <c r="AR42" s="823"/>
      <c r="AS42" s="823"/>
      <c r="AT42" s="823"/>
      <c r="AU42" s="823"/>
      <c r="AV42" s="823"/>
      <c r="AW42" s="823"/>
      <c r="AX42" s="823"/>
      <c r="AY42" s="823"/>
      <c r="AZ42" s="981"/>
      <c r="BA42" s="981"/>
      <c r="BB42" s="981"/>
      <c r="BC42" s="981"/>
      <c r="BD42" s="982"/>
      <c r="BE42" s="982"/>
      <c r="BF42" s="982"/>
      <c r="BG42" s="982"/>
      <c r="BH42" s="982"/>
      <c r="BI42" s="982"/>
      <c r="BJ42" s="982"/>
      <c r="BK42" s="982"/>
      <c r="BL42" s="982"/>
      <c r="BM42" s="982"/>
      <c r="BN42" s="982"/>
      <c r="BO42" s="982"/>
      <c r="BP42" s="982"/>
      <c r="BQ42" s="982"/>
      <c r="BR42" s="982"/>
      <c r="BS42" s="982"/>
    </row>
    <row r="43" spans="1:71" ht="10.5" x14ac:dyDescent="0.2">
      <c r="A43" s="1"/>
      <c r="B43" s="400"/>
      <c r="C43" s="400"/>
      <c r="D43" s="400"/>
      <c r="E43" s="400"/>
      <c r="F43" s="400"/>
      <c r="G43" s="400"/>
      <c r="H43" s="400"/>
      <c r="I43" s="11"/>
      <c r="J43" s="11"/>
      <c r="K43" s="46"/>
      <c r="L43" s="46"/>
      <c r="M43" s="46"/>
      <c r="N43" s="46"/>
      <c r="O43" s="46"/>
      <c r="P43" s="544"/>
      <c r="Q43" s="544"/>
      <c r="R43" s="544"/>
      <c r="S43" s="544"/>
      <c r="T43" s="544"/>
      <c r="U43" s="544"/>
      <c r="V43" s="544"/>
      <c r="W43" s="544"/>
      <c r="X43" s="418" t="s">
        <v>322</v>
      </c>
      <c r="Y43" s="540"/>
      <c r="Z43" s="540"/>
      <c r="AA43" s="541"/>
      <c r="AB43" s="822">
        <f>E39</f>
        <v>10211</v>
      </c>
      <c r="AC43" s="980">
        <f>AB43+(AB43*$AB$42)</f>
        <v>9551.7125970091292</v>
      </c>
      <c r="AD43" s="540">
        <f>AC43+(AC43*$AB$42)</f>
        <v>8934.9930012597088</v>
      </c>
      <c r="AE43" s="540">
        <f>AD43+(AD43*$AB$42)</f>
        <v>8358.0927631300328</v>
      </c>
      <c r="AF43" s="540">
        <f t="shared" ref="AF43:AY43" si="72">AE43+(AE43*$AB$42)</f>
        <v>7818.4408904671418</v>
      </c>
      <c r="AG43" s="540">
        <f t="shared" si="72"/>
        <v>7313.6323907987735</v>
      </c>
      <c r="AH43" s="540">
        <f t="shared" si="72"/>
        <v>6841.4175533333309</v>
      </c>
      <c r="AI43" s="540">
        <f t="shared" si="72"/>
        <v>6399.691922982407</v>
      </c>
      <c r="AJ43" s="540">
        <f t="shared" si="72"/>
        <v>5986.4869217244777</v>
      </c>
      <c r="AK43" s="540">
        <f>AJ43+(AJ43*$AB$42)</f>
        <v>5599.9610755132799</v>
      </c>
      <c r="AL43" s="540">
        <f t="shared" si="72"/>
        <v>5238.3918076330419</v>
      </c>
      <c r="AM43" s="540">
        <f t="shared" si="72"/>
        <v>4900.1677619271331</v>
      </c>
      <c r="AN43" s="540">
        <f t="shared" si="72"/>
        <v>4583.7816216881238</v>
      </c>
      <c r="AO43" s="540">
        <f t="shared" si="72"/>
        <v>4287.8233922061881</v>
      </c>
      <c r="AP43" s="540">
        <f>AO43+(AO43*$AB$42)</f>
        <v>4010.9741170391017</v>
      </c>
      <c r="AQ43" s="540">
        <f>AP43+(AP43*$AB$42)</f>
        <v>3751.9999999999964</v>
      </c>
      <c r="AR43" s="540">
        <f>AQ43+(AQ43*$AB$42)</f>
        <v>3509.7469066671456</v>
      </c>
      <c r="AS43" s="540">
        <f>AR43+(AR43*$AB$42)</f>
        <v>3283.1352209114093</v>
      </c>
      <c r="AT43" s="540">
        <f t="shared" si="72"/>
        <v>3071.1550335191323</v>
      </c>
      <c r="AU43" s="540">
        <f t="shared" si="72"/>
        <v>2872.8616414682883</v>
      </c>
      <c r="AV43" s="540">
        <f t="shared" si="72"/>
        <v>2687.3713378001153</v>
      </c>
      <c r="AW43" s="540">
        <f t="shared" si="72"/>
        <v>2513.8574733235373</v>
      </c>
      <c r="AX43" s="540">
        <f t="shared" si="72"/>
        <v>2351.5467726011138</v>
      </c>
      <c r="AY43" s="540">
        <f t="shared" si="72"/>
        <v>2199.7158877984743</v>
      </c>
      <c r="AZ43" s="540">
        <f t="shared" ref="AZ43" si="73">AY43+(AY43*$AB$42)</f>
        <v>2057.6881750392527</v>
      </c>
      <c r="BA43" s="540">
        <f t="shared" ref="BA43" si="74">AZ43+(AZ43*$AB$42)</f>
        <v>1924.8306788991438</v>
      </c>
      <c r="BB43" s="540">
        <f t="shared" ref="BB43" si="75">BA43+(BA43*$AB$42)</f>
        <v>1800.5513116002926</v>
      </c>
      <c r="BC43" s="540">
        <f t="shared" ref="BC43" si="76">BB43+(BB43*$AB$42)</f>
        <v>1684.2962143349159</v>
      </c>
      <c r="BD43" s="978">
        <f t="shared" ref="BD43" si="77">BC43+(BC43*$AB$42)</f>
        <v>1575.5472889587313</v>
      </c>
      <c r="BE43" s="978">
        <f t="shared" ref="BE43" si="78">BD43+(BD43*$AB$42)</f>
        <v>1473.8198890540298</v>
      </c>
      <c r="BF43" s="978">
        <f t="shared" ref="BF43" si="79">BE43+(BE43*$AB$42)</f>
        <v>1378.6606600724683</v>
      </c>
      <c r="BG43" s="978">
        <f t="shared" ref="BG43" si="80">BF43+(BF43*$AB$42)</f>
        <v>1289.6455189320457</v>
      </c>
      <c r="BH43" s="978">
        <f>BG43+(BG43*$AB$42)</f>
        <v>1206.3777640642049</v>
      </c>
      <c r="BI43" s="978">
        <f t="shared" ref="BI43" si="81">BH43+(BH43*$AB$42)</f>
        <v>1128.4863074883729</v>
      </c>
      <c r="BJ43" s="978">
        <f t="shared" ref="BJ43" si="82">BI43+(BI43*$AB$42)</f>
        <v>1055.6240210350611</v>
      </c>
      <c r="BK43" s="978">
        <f t="shared" ref="BK43" si="83">BJ43+(BJ43*$AB$42)</f>
        <v>987.46618934737285</v>
      </c>
      <c r="BL43" s="978">
        <f t="shared" ref="BL43" si="84">BK43+(BK43*$AB$42)</f>
        <v>923.70906276661481</v>
      </c>
      <c r="BM43" s="978">
        <f t="shared" ref="BM43" si="85">BL43+(BL43*$AB$42)</f>
        <v>864.06850365286186</v>
      </c>
      <c r="BN43" s="978">
        <f t="shared" ref="BN43" si="86">BM43+(BM43*$AB$42)</f>
        <v>808.27872010771421</v>
      </c>
      <c r="BO43" s="978">
        <f t="shared" ref="BO43" si="87">BN43+(BN43*$AB$42)</f>
        <v>756.09108145600533</v>
      </c>
      <c r="BP43" s="978">
        <f t="shared" ref="BP43" si="88">BO43+(BO43*$AB$42)</f>
        <v>707.2730102075783</v>
      </c>
      <c r="BQ43" s="978">
        <f t="shared" ref="BQ43" si="89">BP43+(BP43*$AB$42)</f>
        <v>661.60694556109024</v>
      </c>
      <c r="BR43" s="978">
        <f t="shared" ref="BR43:BS43" si="90">BQ43+(BQ43*$AB$42)</f>
        <v>618.88937383063353</v>
      </c>
      <c r="BS43" s="978">
        <f t="shared" si="90"/>
        <v>578.92992147420966</v>
      </c>
    </row>
    <row r="44" spans="1:71" x14ac:dyDescent="0.2">
      <c r="A44" s="1"/>
      <c r="B44" s="400"/>
      <c r="C44" s="400"/>
      <c r="D44" s="400"/>
      <c r="E44" s="400"/>
      <c r="F44" s="400"/>
      <c r="G44" s="400"/>
      <c r="H44" s="400"/>
      <c r="I44" s="11"/>
      <c r="J44" s="11"/>
      <c r="K44" s="46"/>
      <c r="L44" s="46"/>
      <c r="M44" s="46"/>
      <c r="N44" s="46"/>
      <c r="O44" s="46"/>
      <c r="P44" s="544"/>
      <c r="Q44" s="544"/>
      <c r="R44" s="544"/>
      <c r="S44" s="544"/>
      <c r="T44" s="544"/>
      <c r="U44" s="544"/>
      <c r="V44" s="544"/>
      <c r="W44" s="544"/>
      <c r="X44" s="544"/>
      <c r="Y44" s="544"/>
      <c r="Z44" s="544"/>
      <c r="AA44" s="544"/>
      <c r="AB44" s="1"/>
      <c r="AC44" s="544"/>
      <c r="AD44" s="544"/>
      <c r="AE44" s="544"/>
      <c r="AF44" s="544"/>
      <c r="AG44" s="544"/>
      <c r="AH44" s="544"/>
      <c r="AI44" s="544"/>
      <c r="AJ44" s="544"/>
      <c r="AK44" s="544"/>
      <c r="AL44" s="544"/>
      <c r="AM44" s="544"/>
      <c r="AN44" s="544"/>
      <c r="AO44" s="544"/>
      <c r="AP44" s="544"/>
      <c r="AQ44" s="544"/>
      <c r="AR44" s="544"/>
      <c r="AS44" s="544"/>
      <c r="AT44" s="544"/>
      <c r="AU44" s="544"/>
      <c r="AV44" s="544"/>
      <c r="AW44" s="544"/>
      <c r="AX44" s="544"/>
      <c r="AY44" s="544"/>
      <c r="AZ44" s="46"/>
      <c r="BA44" s="46"/>
      <c r="BB44" s="46"/>
      <c r="BC44" s="46"/>
      <c r="BD44" s="273"/>
      <c r="BE44" s="273"/>
      <c r="BF44" s="273"/>
      <c r="BG44" s="273"/>
      <c r="BH44" s="273"/>
      <c r="BI44" s="273"/>
      <c r="BJ44" s="273"/>
      <c r="BK44" s="273"/>
      <c r="BL44" s="273"/>
      <c r="BM44" s="273"/>
      <c r="BN44" s="273"/>
      <c r="BO44" s="273"/>
      <c r="BP44" s="273"/>
      <c r="BQ44" s="273"/>
      <c r="BR44" s="273"/>
      <c r="BS44" s="273"/>
    </row>
    <row r="45" spans="1:71" ht="20.5" x14ac:dyDescent="0.25">
      <c r="A45" s="5" t="s">
        <v>256</v>
      </c>
      <c r="B45" s="26">
        <v>1987</v>
      </c>
      <c r="C45" s="26">
        <v>1992</v>
      </c>
      <c r="D45" s="26">
        <v>1997</v>
      </c>
      <c r="E45" s="26">
        <v>2002</v>
      </c>
      <c r="F45" s="26">
        <v>2007</v>
      </c>
      <c r="G45" s="26">
        <v>2012</v>
      </c>
      <c r="H45" s="26">
        <v>2017</v>
      </c>
      <c r="I45" s="1266">
        <v>2022</v>
      </c>
      <c r="J45" s="736" t="s">
        <v>362</v>
      </c>
      <c r="K45" s="736" t="s">
        <v>363</v>
      </c>
      <c r="L45" s="46"/>
      <c r="M45" s="5">
        <v>1987</v>
      </c>
      <c r="N45" s="5">
        <v>1988</v>
      </c>
      <c r="O45" s="5">
        <v>1989</v>
      </c>
      <c r="P45" s="5">
        <v>1990</v>
      </c>
      <c r="Q45" s="5">
        <v>1991</v>
      </c>
      <c r="R45" s="5">
        <v>1992</v>
      </c>
      <c r="S45" s="5">
        <v>1993</v>
      </c>
      <c r="T45" s="5">
        <v>1994</v>
      </c>
      <c r="U45" s="5">
        <v>1995</v>
      </c>
      <c r="V45" s="5">
        <v>1996</v>
      </c>
      <c r="W45" s="5">
        <v>1997</v>
      </c>
      <c r="X45" s="5">
        <v>1998</v>
      </c>
      <c r="Y45" s="5">
        <v>1999</v>
      </c>
      <c r="Z45" s="5">
        <v>2000</v>
      </c>
      <c r="AA45" s="5">
        <v>2001</v>
      </c>
      <c r="AB45" s="5">
        <v>2002</v>
      </c>
      <c r="AC45" s="5">
        <v>2003</v>
      </c>
      <c r="AD45" s="5">
        <v>2004</v>
      </c>
      <c r="AE45" s="5">
        <v>2005</v>
      </c>
      <c r="AF45" s="5">
        <v>2006</v>
      </c>
      <c r="AG45" s="5">
        <v>2007</v>
      </c>
      <c r="AH45" s="5">
        <v>2008</v>
      </c>
      <c r="AI45" s="5">
        <v>2009</v>
      </c>
      <c r="AJ45" s="5">
        <v>2010</v>
      </c>
      <c r="AK45" s="5">
        <v>2011</v>
      </c>
      <c r="AL45" s="5">
        <v>2012</v>
      </c>
      <c r="AM45" s="5">
        <v>2013</v>
      </c>
      <c r="AN45" s="5">
        <v>2014</v>
      </c>
      <c r="AO45" s="5">
        <v>2015</v>
      </c>
      <c r="AP45" s="5">
        <v>2016</v>
      </c>
      <c r="AQ45" s="5">
        <v>2017</v>
      </c>
      <c r="AR45" s="5">
        <v>2018</v>
      </c>
      <c r="AS45" s="5">
        <v>2019</v>
      </c>
      <c r="AT45" s="5">
        <v>2020</v>
      </c>
      <c r="AU45" s="5">
        <v>2021</v>
      </c>
      <c r="AV45" s="5">
        <v>2022</v>
      </c>
      <c r="AW45" s="5">
        <v>2023</v>
      </c>
      <c r="AX45" s="5">
        <v>2024</v>
      </c>
      <c r="AY45" s="5">
        <v>2025</v>
      </c>
      <c r="AZ45" s="5">
        <v>2026</v>
      </c>
      <c r="BA45" s="5">
        <v>2027</v>
      </c>
      <c r="BB45" s="5">
        <v>2028</v>
      </c>
      <c r="BC45" s="5">
        <v>2029</v>
      </c>
      <c r="BD45" s="5">
        <v>2030</v>
      </c>
      <c r="BE45" s="5">
        <v>2031</v>
      </c>
      <c r="BF45" s="5">
        <v>2032</v>
      </c>
      <c r="BG45" s="5">
        <v>2033</v>
      </c>
      <c r="BH45" s="5">
        <v>2034</v>
      </c>
      <c r="BI45" s="5">
        <v>2035</v>
      </c>
      <c r="BJ45" s="5">
        <v>2036</v>
      </c>
      <c r="BK45" s="5">
        <v>2037</v>
      </c>
      <c r="BL45" s="5">
        <v>2038</v>
      </c>
      <c r="BM45" s="5">
        <v>2039</v>
      </c>
      <c r="BN45" s="5">
        <v>2040</v>
      </c>
      <c r="BO45" s="5">
        <v>2041</v>
      </c>
      <c r="BP45" s="5">
        <v>2042</v>
      </c>
      <c r="BQ45" s="5">
        <v>2043</v>
      </c>
      <c r="BR45" s="5">
        <v>2044</v>
      </c>
      <c r="BS45" s="5">
        <v>2045</v>
      </c>
    </row>
    <row r="46" spans="1:71" x14ac:dyDescent="0.2">
      <c r="A46" s="1" t="s">
        <v>139</v>
      </c>
      <c r="B46" s="398">
        <v>15</v>
      </c>
      <c r="C46" s="398">
        <v>14</v>
      </c>
      <c r="D46" s="398">
        <v>60</v>
      </c>
      <c r="E46" s="398">
        <v>124</v>
      </c>
      <c r="F46" s="398">
        <v>171</v>
      </c>
      <c r="G46" s="398">
        <v>395</v>
      </c>
      <c r="H46" s="398" t="s">
        <v>345</v>
      </c>
      <c r="I46" s="1268">
        <v>488</v>
      </c>
      <c r="J46" s="14">
        <f>AVERAGE(B46:I46)</f>
        <v>181</v>
      </c>
      <c r="K46" s="11">
        <f>J46/$J$50</f>
        <v>0.5622573129691949</v>
      </c>
      <c r="L46" s="46"/>
      <c r="M46" s="805">
        <f>M$50*$K46</f>
        <v>128.19466735697642</v>
      </c>
      <c r="N46" s="805">
        <f>N$50*$K46</f>
        <v>121.56003106394034</v>
      </c>
      <c r="O46" s="805">
        <f t="shared" ref="O46:O47" si="91">O$50*$K46</f>
        <v>114.92539477090426</v>
      </c>
      <c r="P46" s="805">
        <f t="shared" ref="P46:BS46" si="92">P$50*$K$46</f>
        <v>108.29075847786817</v>
      </c>
      <c r="Q46" s="805">
        <f t="shared" si="92"/>
        <v>101.65612218483002</v>
      </c>
      <c r="R46" s="805">
        <f t="shared" si="92"/>
        <v>95.021485891793944</v>
      </c>
      <c r="S46" s="805">
        <f t="shared" si="92"/>
        <v>100.41915609629739</v>
      </c>
      <c r="T46" s="805">
        <f t="shared" si="92"/>
        <v>105.81682630080084</v>
      </c>
      <c r="U46" s="805">
        <f t="shared" si="92"/>
        <v>111.21449650530634</v>
      </c>
      <c r="V46" s="805">
        <f t="shared" si="92"/>
        <v>116.6121667098098</v>
      </c>
      <c r="W46" s="805">
        <f t="shared" si="92"/>
        <v>122.00983691431529</v>
      </c>
      <c r="X46" s="805">
        <f t="shared" si="92"/>
        <v>130.6685995340417</v>
      </c>
      <c r="Y46" s="805">
        <f t="shared" si="92"/>
        <v>139.32736215376812</v>
      </c>
      <c r="Z46" s="805">
        <f t="shared" si="92"/>
        <v>147.98612477349252</v>
      </c>
      <c r="AA46" s="805">
        <f t="shared" si="92"/>
        <v>156.64488739321894</v>
      </c>
      <c r="AB46" s="805">
        <f t="shared" si="92"/>
        <v>165.30365001294331</v>
      </c>
      <c r="AC46" s="805">
        <f t="shared" si="92"/>
        <v>165.64100440072477</v>
      </c>
      <c r="AD46" s="805">
        <f t="shared" si="92"/>
        <v>165.97835878850623</v>
      </c>
      <c r="AE46" s="805">
        <f t="shared" si="92"/>
        <v>166.31571317628783</v>
      </c>
      <c r="AF46" s="805">
        <f t="shared" si="92"/>
        <v>166.65306756406929</v>
      </c>
      <c r="AG46" s="805">
        <f t="shared" si="92"/>
        <v>166.99042195185089</v>
      </c>
      <c r="AH46" s="805">
        <f t="shared" si="92"/>
        <v>232.77452756924669</v>
      </c>
      <c r="AI46" s="805">
        <f t="shared" si="92"/>
        <v>298.55863318664251</v>
      </c>
      <c r="AJ46" s="805">
        <f t="shared" si="92"/>
        <v>364.34273880403828</v>
      </c>
      <c r="AK46" s="805">
        <f t="shared" si="92"/>
        <v>430.1268444214341</v>
      </c>
      <c r="AL46" s="805">
        <f t="shared" si="92"/>
        <v>495.91095003882992</v>
      </c>
      <c r="AM46" s="805">
        <f t="shared" si="92"/>
        <v>495.23624126326695</v>
      </c>
      <c r="AN46" s="805">
        <f t="shared" si="92"/>
        <v>494.56153248770403</v>
      </c>
      <c r="AO46" s="805">
        <f t="shared" si="92"/>
        <v>493.88682371214082</v>
      </c>
      <c r="AP46" s="805">
        <f t="shared" si="92"/>
        <v>493.2121149365779</v>
      </c>
      <c r="AQ46" s="805">
        <f t="shared" si="92"/>
        <v>492.53740616101476</v>
      </c>
      <c r="AR46" s="805">
        <f t="shared" si="92"/>
        <v>548.72762646974718</v>
      </c>
      <c r="AS46" s="805">
        <f t="shared" si="92"/>
        <v>573.06998612244001</v>
      </c>
      <c r="AT46" s="805">
        <f t="shared" si="92"/>
        <v>597.41234577513285</v>
      </c>
      <c r="AU46" s="805">
        <f t="shared" si="92"/>
        <v>621.75470542782568</v>
      </c>
      <c r="AV46" s="805">
        <f t="shared" si="92"/>
        <v>303.05669169039606</v>
      </c>
      <c r="AW46" s="805">
        <f t="shared" si="92"/>
        <v>615.55296499078156</v>
      </c>
      <c r="AX46" s="805">
        <f t="shared" si="92"/>
        <v>636.72879811987036</v>
      </c>
      <c r="AY46" s="805">
        <f t="shared" si="92"/>
        <v>657.90463124895905</v>
      </c>
      <c r="AZ46" s="805">
        <f t="shared" si="92"/>
        <v>679.08046437804785</v>
      </c>
      <c r="BA46" s="805">
        <f t="shared" si="92"/>
        <v>700.25629750713654</v>
      </c>
      <c r="BB46" s="805">
        <f t="shared" si="92"/>
        <v>721.43213063623352</v>
      </c>
      <c r="BC46" s="805">
        <f t="shared" si="92"/>
        <v>742.60796376532221</v>
      </c>
      <c r="BD46" s="805">
        <f t="shared" si="92"/>
        <v>763.78379689441101</v>
      </c>
      <c r="BE46" s="805">
        <f t="shared" si="92"/>
        <v>784.9596300234997</v>
      </c>
      <c r="BF46" s="805">
        <f t="shared" si="92"/>
        <v>806.1354631525885</v>
      </c>
      <c r="BG46" s="805">
        <f t="shared" si="92"/>
        <v>827.31129628167719</v>
      </c>
      <c r="BH46" s="805">
        <f t="shared" si="92"/>
        <v>848.48712941077417</v>
      </c>
      <c r="BI46" s="805">
        <f t="shared" si="92"/>
        <v>869.66296253986286</v>
      </c>
      <c r="BJ46" s="805">
        <f t="shared" si="92"/>
        <v>890.83879566895166</v>
      </c>
      <c r="BK46" s="805">
        <f t="shared" si="92"/>
        <v>912.01462879804035</v>
      </c>
      <c r="BL46" s="805">
        <f t="shared" si="92"/>
        <v>933.19046192712915</v>
      </c>
      <c r="BM46" s="805">
        <f t="shared" si="92"/>
        <v>954.36629505621784</v>
      </c>
      <c r="BN46" s="805">
        <f t="shared" si="92"/>
        <v>975.54212818531482</v>
      </c>
      <c r="BO46" s="805">
        <f t="shared" si="92"/>
        <v>996.71796131440351</v>
      </c>
      <c r="BP46" s="805">
        <f t="shared" si="92"/>
        <v>1017.8937944434923</v>
      </c>
      <c r="BQ46" s="805">
        <f t="shared" si="92"/>
        <v>1039.0696275725811</v>
      </c>
      <c r="BR46" s="805">
        <f t="shared" si="92"/>
        <v>1060.2454607016698</v>
      </c>
      <c r="BS46" s="805">
        <f t="shared" si="92"/>
        <v>1081.4212938307585</v>
      </c>
    </row>
    <row r="47" spans="1:71" x14ac:dyDescent="0.2">
      <c r="A47" s="1" t="s">
        <v>140</v>
      </c>
      <c r="B47" s="398" t="s">
        <v>345</v>
      </c>
      <c r="C47" s="398" t="s">
        <v>345</v>
      </c>
      <c r="D47" s="398">
        <v>13</v>
      </c>
      <c r="E47" s="398">
        <v>8</v>
      </c>
      <c r="F47" s="398">
        <v>1</v>
      </c>
      <c r="G47" s="398">
        <v>3</v>
      </c>
      <c r="H47" s="398">
        <v>0</v>
      </c>
      <c r="I47" s="1268">
        <v>5</v>
      </c>
      <c r="J47" s="14">
        <f>AVERAGE(B47:I47)</f>
        <v>5</v>
      </c>
      <c r="K47" s="11">
        <f t="shared" ref="K47:K49" si="93">J47/$J$50</f>
        <v>1.5531969971524721E-2</v>
      </c>
      <c r="L47" s="46"/>
      <c r="M47" s="805">
        <f>M$50*$K47</f>
        <v>3.5412891535076363</v>
      </c>
      <c r="N47" s="805">
        <f t="shared" ref="N47:N49" si="94">N$50*$K47</f>
        <v>3.3580119078436561</v>
      </c>
      <c r="O47" s="805">
        <f t="shared" si="91"/>
        <v>3.1747346621796755</v>
      </c>
      <c r="P47" s="805">
        <f>P$50*$K$47</f>
        <v>2.9914574165156953</v>
      </c>
      <c r="Q47" s="805">
        <f t="shared" ref="Q47:AF47" si="95">Q$50*$K$47</f>
        <v>2.8081801708516583</v>
      </c>
      <c r="R47" s="805">
        <f t="shared" si="95"/>
        <v>2.6249029251876781</v>
      </c>
      <c r="S47" s="805">
        <f t="shared" si="95"/>
        <v>2.7740098369142925</v>
      </c>
      <c r="T47" s="805">
        <f t="shared" si="95"/>
        <v>2.9231167486409073</v>
      </c>
      <c r="U47" s="805">
        <f t="shared" si="95"/>
        <v>3.0722236603675785</v>
      </c>
      <c r="V47" s="805">
        <f t="shared" si="95"/>
        <v>3.2213305720941934</v>
      </c>
      <c r="W47" s="805">
        <f t="shared" si="95"/>
        <v>3.3704374838208646</v>
      </c>
      <c r="X47" s="805">
        <f t="shared" si="95"/>
        <v>3.6096298213823679</v>
      </c>
      <c r="Y47" s="805">
        <f t="shared" si="95"/>
        <v>3.8488221589438711</v>
      </c>
      <c r="Z47" s="805">
        <f t="shared" si="95"/>
        <v>4.088014496505318</v>
      </c>
      <c r="AA47" s="805">
        <f t="shared" si="95"/>
        <v>4.3272068340668213</v>
      </c>
      <c r="AB47" s="805">
        <f t="shared" si="95"/>
        <v>4.5663991716282677</v>
      </c>
      <c r="AC47" s="805">
        <f t="shared" si="95"/>
        <v>4.5757183536111814</v>
      </c>
      <c r="AD47" s="805">
        <f t="shared" si="95"/>
        <v>4.5850375355940951</v>
      </c>
      <c r="AE47" s="805">
        <f t="shared" si="95"/>
        <v>4.5943567175770115</v>
      </c>
      <c r="AF47" s="805">
        <f t="shared" si="95"/>
        <v>4.6036758995599252</v>
      </c>
      <c r="AG47" s="805">
        <f t="shared" ref="AG47:BS47" si="96">AG$50*$K47</f>
        <v>4.6129950815428424</v>
      </c>
      <c r="AH47" s="805">
        <f t="shared" si="96"/>
        <v>6.4302355682112351</v>
      </c>
      <c r="AI47" s="805">
        <f t="shared" si="96"/>
        <v>8.2474760548796269</v>
      </c>
      <c r="AJ47" s="805">
        <f t="shared" si="96"/>
        <v>10.06471654154802</v>
      </c>
      <c r="AK47" s="805">
        <f t="shared" si="96"/>
        <v>11.881957028216412</v>
      </c>
      <c r="AL47" s="805">
        <f t="shared" si="96"/>
        <v>13.699197514884805</v>
      </c>
      <c r="AM47" s="805">
        <f t="shared" si="96"/>
        <v>13.680559150918977</v>
      </c>
      <c r="AN47" s="805">
        <f t="shared" si="96"/>
        <v>13.66192078695315</v>
      </c>
      <c r="AO47" s="805">
        <f t="shared" si="96"/>
        <v>13.643282422987317</v>
      </c>
      <c r="AP47" s="805">
        <f t="shared" si="96"/>
        <v>13.62464405902149</v>
      </c>
      <c r="AQ47" s="805">
        <f t="shared" si="96"/>
        <v>13.606005695055655</v>
      </c>
      <c r="AR47" s="805">
        <f t="shared" si="96"/>
        <v>15.158221725683624</v>
      </c>
      <c r="AS47" s="805">
        <f t="shared" si="96"/>
        <v>15.830662600067404</v>
      </c>
      <c r="AT47" s="805">
        <f t="shared" si="96"/>
        <v>16.503103474451184</v>
      </c>
      <c r="AU47" s="805">
        <f t="shared" si="96"/>
        <v>17.175544348834965</v>
      </c>
      <c r="AV47" s="805">
        <f t="shared" si="96"/>
        <v>8.3717318146518256</v>
      </c>
      <c r="AW47" s="805">
        <f t="shared" si="96"/>
        <v>17.004225552231535</v>
      </c>
      <c r="AX47" s="805">
        <f t="shared" si="96"/>
        <v>17.589193318228464</v>
      </c>
      <c r="AY47" s="805">
        <f t="shared" si="96"/>
        <v>18.174161084225389</v>
      </c>
      <c r="AZ47" s="805">
        <f t="shared" si="96"/>
        <v>18.759128850222314</v>
      </c>
      <c r="BA47" s="805">
        <f t="shared" si="96"/>
        <v>19.344096616219243</v>
      </c>
      <c r="BB47" s="805">
        <f t="shared" si="96"/>
        <v>19.929064382216396</v>
      </c>
      <c r="BC47" s="805">
        <f t="shared" si="96"/>
        <v>20.514032148213321</v>
      </c>
      <c r="BD47" s="805">
        <f t="shared" si="96"/>
        <v>21.09899991421025</v>
      </c>
      <c r="BE47" s="805">
        <f t="shared" si="96"/>
        <v>21.683967680207175</v>
      </c>
      <c r="BF47" s="805">
        <f t="shared" si="96"/>
        <v>22.268935446204104</v>
      </c>
      <c r="BG47" s="805">
        <f t="shared" si="96"/>
        <v>22.853903212201029</v>
      </c>
      <c r="BH47" s="805">
        <f t="shared" si="96"/>
        <v>23.438870978198182</v>
      </c>
      <c r="BI47" s="805">
        <f t="shared" si="96"/>
        <v>24.023838744195107</v>
      </c>
      <c r="BJ47" s="805">
        <f t="shared" si="96"/>
        <v>24.608806510192036</v>
      </c>
      <c r="BK47" s="805">
        <f t="shared" si="96"/>
        <v>25.193774276188961</v>
      </c>
      <c r="BL47" s="805">
        <f t="shared" si="96"/>
        <v>25.77874204218589</v>
      </c>
      <c r="BM47" s="805">
        <f t="shared" si="96"/>
        <v>26.363709808182815</v>
      </c>
      <c r="BN47" s="805">
        <f t="shared" si="96"/>
        <v>26.948677574179968</v>
      </c>
      <c r="BO47" s="805">
        <f t="shared" si="96"/>
        <v>27.533645340176896</v>
      </c>
      <c r="BP47" s="805">
        <f t="shared" si="96"/>
        <v>28.118613106173822</v>
      </c>
      <c r="BQ47" s="805">
        <f t="shared" si="96"/>
        <v>28.703580872170747</v>
      </c>
      <c r="BR47" s="805">
        <f t="shared" si="96"/>
        <v>29.288548638167676</v>
      </c>
      <c r="BS47" s="805">
        <f t="shared" si="96"/>
        <v>29.873516404164601</v>
      </c>
    </row>
    <row r="48" spans="1:71" x14ac:dyDescent="0.2">
      <c r="A48" s="1" t="s">
        <v>141</v>
      </c>
      <c r="B48" s="398">
        <v>174</v>
      </c>
      <c r="C48" s="398">
        <v>134</v>
      </c>
      <c r="D48" s="398">
        <v>129</v>
      </c>
      <c r="E48" s="398">
        <v>152</v>
      </c>
      <c r="F48" s="398">
        <v>98</v>
      </c>
      <c r="G48" s="398" t="s">
        <v>345</v>
      </c>
      <c r="H48" s="398" t="s">
        <v>345</v>
      </c>
      <c r="I48" s="1269">
        <v>34</v>
      </c>
      <c r="J48" s="14">
        <f>AVERAGE(B48:I48)</f>
        <v>120.16666666666667</v>
      </c>
      <c r="K48" s="11">
        <f t="shared" si="93"/>
        <v>0.37328501164897748</v>
      </c>
      <c r="L48" s="46"/>
      <c r="M48" s="805">
        <f>M$50*$K48</f>
        <v>85.108982655966869</v>
      </c>
      <c r="N48" s="805">
        <f t="shared" si="94"/>
        <v>80.704219518509205</v>
      </c>
      <c r="O48" s="805">
        <f>O$50*$K48</f>
        <v>76.299456381051542</v>
      </c>
      <c r="P48" s="805">
        <f t="shared" ref="P48:BS48" si="97">P$50*$K$48</f>
        <v>71.894693243593878</v>
      </c>
      <c r="Q48" s="805">
        <f t="shared" si="97"/>
        <v>67.489930106134864</v>
      </c>
      <c r="R48" s="805">
        <f t="shared" si="97"/>
        <v>63.085166968677193</v>
      </c>
      <c r="S48" s="805">
        <f t="shared" si="97"/>
        <v>66.66870308050683</v>
      </c>
      <c r="T48" s="805">
        <f t="shared" si="97"/>
        <v>70.252239192336475</v>
      </c>
      <c r="U48" s="805">
        <f t="shared" si="97"/>
        <v>73.83577530416747</v>
      </c>
      <c r="V48" s="805">
        <f t="shared" si="97"/>
        <v>77.419311415997115</v>
      </c>
      <c r="W48" s="805">
        <f t="shared" si="97"/>
        <v>81.002847527828109</v>
      </c>
      <c r="X48" s="805">
        <f t="shared" si="97"/>
        <v>86.751436707222908</v>
      </c>
      <c r="Y48" s="805">
        <f t="shared" si="97"/>
        <v>92.500025886617706</v>
      </c>
      <c r="Z48" s="805">
        <f t="shared" si="97"/>
        <v>98.248615066011141</v>
      </c>
      <c r="AA48" s="805">
        <f t="shared" si="97"/>
        <v>103.99720424540594</v>
      </c>
      <c r="AB48" s="805">
        <f t="shared" si="97"/>
        <v>109.74579342479937</v>
      </c>
      <c r="AC48" s="805">
        <f t="shared" si="97"/>
        <v>109.96976443178873</v>
      </c>
      <c r="AD48" s="805">
        <f t="shared" si="97"/>
        <v>110.19373543877809</v>
      </c>
      <c r="AE48" s="805">
        <f t="shared" si="97"/>
        <v>110.41770644576752</v>
      </c>
      <c r="AF48" s="805">
        <f t="shared" si="97"/>
        <v>110.64167745275688</v>
      </c>
      <c r="AG48" s="805">
        <f t="shared" si="97"/>
        <v>110.86564845974631</v>
      </c>
      <c r="AH48" s="805">
        <f t="shared" si="97"/>
        <v>154.53999482267668</v>
      </c>
      <c r="AI48" s="805">
        <f t="shared" si="97"/>
        <v>198.21434118560705</v>
      </c>
      <c r="AJ48" s="805">
        <f t="shared" si="97"/>
        <v>241.8886875485374</v>
      </c>
      <c r="AK48" s="805">
        <f t="shared" si="97"/>
        <v>285.56303391146776</v>
      </c>
      <c r="AL48" s="805">
        <f t="shared" si="97"/>
        <v>329.23738027439816</v>
      </c>
      <c r="AM48" s="805">
        <f t="shared" si="97"/>
        <v>328.78943826041944</v>
      </c>
      <c r="AN48" s="805">
        <f t="shared" si="97"/>
        <v>328.34149624644073</v>
      </c>
      <c r="AO48" s="805">
        <f t="shared" si="97"/>
        <v>327.89355423246184</v>
      </c>
      <c r="AP48" s="805">
        <f t="shared" si="97"/>
        <v>327.44561221848318</v>
      </c>
      <c r="AQ48" s="805">
        <f t="shared" si="97"/>
        <v>326.99767020450429</v>
      </c>
      <c r="AR48" s="805">
        <f t="shared" si="97"/>
        <v>364.30259547392978</v>
      </c>
      <c r="AS48" s="805">
        <f t="shared" si="97"/>
        <v>380.46359115495329</v>
      </c>
      <c r="AT48" s="805">
        <f t="shared" si="97"/>
        <v>396.6245868359768</v>
      </c>
      <c r="AU48" s="805">
        <f t="shared" si="97"/>
        <v>412.78558251700031</v>
      </c>
      <c r="AV48" s="805">
        <f t="shared" si="97"/>
        <v>201.20062127879888</v>
      </c>
      <c r="AW48" s="805">
        <f t="shared" si="97"/>
        <v>408.66822077196457</v>
      </c>
      <c r="AX48" s="805">
        <f t="shared" si="97"/>
        <v>422.72694608142405</v>
      </c>
      <c r="AY48" s="805">
        <f t="shared" si="97"/>
        <v>436.78567139088352</v>
      </c>
      <c r="AZ48" s="805">
        <f t="shared" si="97"/>
        <v>450.844396700343</v>
      </c>
      <c r="BA48" s="805">
        <f t="shared" si="97"/>
        <v>464.90312200980247</v>
      </c>
      <c r="BB48" s="805">
        <f>BB$50*$K$48</f>
        <v>478.96184731926741</v>
      </c>
      <c r="BC48" s="805">
        <f t="shared" si="97"/>
        <v>493.02057262872688</v>
      </c>
      <c r="BD48" s="805">
        <f t="shared" si="97"/>
        <v>507.07929793818636</v>
      </c>
      <c r="BE48" s="805">
        <f t="shared" si="97"/>
        <v>521.13802324764583</v>
      </c>
      <c r="BF48" s="805">
        <f t="shared" si="97"/>
        <v>535.19674855710525</v>
      </c>
      <c r="BG48" s="805">
        <f t="shared" si="97"/>
        <v>549.25547386656478</v>
      </c>
      <c r="BH48" s="805">
        <f t="shared" si="97"/>
        <v>563.31419917602966</v>
      </c>
      <c r="BI48" s="805">
        <f t="shared" si="97"/>
        <v>577.37292448548908</v>
      </c>
      <c r="BJ48" s="805">
        <f t="shared" si="97"/>
        <v>591.43164979494861</v>
      </c>
      <c r="BK48" s="805">
        <f t="shared" si="97"/>
        <v>605.49037510440803</v>
      </c>
      <c r="BL48" s="805">
        <f t="shared" si="97"/>
        <v>619.54910041386756</v>
      </c>
      <c r="BM48" s="805">
        <f t="shared" si="97"/>
        <v>633.60782572332698</v>
      </c>
      <c r="BN48" s="805">
        <f t="shared" si="97"/>
        <v>647.66655103279197</v>
      </c>
      <c r="BO48" s="805">
        <f t="shared" si="97"/>
        <v>661.72527634225139</v>
      </c>
      <c r="BP48" s="805">
        <f t="shared" si="97"/>
        <v>675.78400165171081</v>
      </c>
      <c r="BQ48" s="805">
        <f t="shared" si="97"/>
        <v>689.84272696117034</v>
      </c>
      <c r="BR48" s="805">
        <f t="shared" si="97"/>
        <v>703.90145227062976</v>
      </c>
      <c r="BS48" s="805">
        <f t="shared" si="97"/>
        <v>717.96017758008929</v>
      </c>
    </row>
    <row r="49" spans="1:71" x14ac:dyDescent="0.2">
      <c r="A49" s="1" t="s">
        <v>142</v>
      </c>
      <c r="B49" s="398" t="s">
        <v>345</v>
      </c>
      <c r="C49" s="398" t="s">
        <v>345</v>
      </c>
      <c r="D49" s="398">
        <v>14</v>
      </c>
      <c r="E49" s="398">
        <v>9</v>
      </c>
      <c r="F49" s="398">
        <v>28</v>
      </c>
      <c r="G49" s="398" t="s">
        <v>345</v>
      </c>
      <c r="H49" s="398" t="s">
        <v>345</v>
      </c>
      <c r="I49" s="1269">
        <v>12</v>
      </c>
      <c r="J49" s="14">
        <f>AVERAGE(B49:I49)</f>
        <v>15.75</v>
      </c>
      <c r="K49" s="11">
        <f t="shared" si="93"/>
        <v>4.8925705410302868E-2</v>
      </c>
      <c r="L49" s="46"/>
      <c r="M49" s="805">
        <f>M$50*$K49</f>
        <v>11.155060833549054</v>
      </c>
      <c r="N49" s="805">
        <f t="shared" si="94"/>
        <v>10.577737509707516</v>
      </c>
      <c r="O49" s="805">
        <f>O$50*$K49</f>
        <v>10.000414185865978</v>
      </c>
      <c r="P49" s="805">
        <f t="shared" ref="P49:BS49" si="98">P$50*$K$49</f>
        <v>9.4230908620244396</v>
      </c>
      <c r="Q49" s="805">
        <f t="shared" si="98"/>
        <v>8.8457675381827237</v>
      </c>
      <c r="R49" s="805">
        <f t="shared" si="98"/>
        <v>8.2684442143411854</v>
      </c>
      <c r="S49" s="805">
        <f t="shared" si="98"/>
        <v>8.7381309862800212</v>
      </c>
      <c r="T49" s="805">
        <f t="shared" si="98"/>
        <v>9.207817758218857</v>
      </c>
      <c r="U49" s="805">
        <f t="shared" si="98"/>
        <v>9.6775045301578722</v>
      </c>
      <c r="V49" s="805">
        <f t="shared" si="98"/>
        <v>10.147191302096708</v>
      </c>
      <c r="W49" s="805">
        <f t="shared" si="98"/>
        <v>10.616878074035723</v>
      </c>
      <c r="X49" s="805">
        <f t="shared" si="98"/>
        <v>11.370333937354458</v>
      </c>
      <c r="Y49" s="805">
        <f t="shared" si="98"/>
        <v>12.123789800673194</v>
      </c>
      <c r="Z49" s="805">
        <f t="shared" si="98"/>
        <v>12.877245663991751</v>
      </c>
      <c r="AA49" s="805">
        <f t="shared" si="98"/>
        <v>13.630701527310485</v>
      </c>
      <c r="AB49" s="805">
        <f t="shared" si="98"/>
        <v>14.384157390629044</v>
      </c>
      <c r="AC49" s="805">
        <f t="shared" si="98"/>
        <v>14.41351281387522</v>
      </c>
      <c r="AD49" s="805">
        <f t="shared" si="98"/>
        <v>14.442868237121397</v>
      </c>
      <c r="AE49" s="805">
        <f t="shared" si="98"/>
        <v>14.472223660367586</v>
      </c>
      <c r="AF49" s="805">
        <f t="shared" si="98"/>
        <v>14.501579083613763</v>
      </c>
      <c r="AG49" s="805">
        <f t="shared" si="98"/>
        <v>14.530934506859952</v>
      </c>
      <c r="AH49" s="805">
        <f t="shared" si="98"/>
        <v>20.255242039865387</v>
      </c>
      <c r="AI49" s="805">
        <f t="shared" si="98"/>
        <v>25.979549572870823</v>
      </c>
      <c r="AJ49" s="805">
        <f t="shared" si="98"/>
        <v>31.70385710587626</v>
      </c>
      <c r="AK49" s="805">
        <f t="shared" si="98"/>
        <v>37.428164638881697</v>
      </c>
      <c r="AL49" s="805">
        <f t="shared" si="98"/>
        <v>43.152472171887126</v>
      </c>
      <c r="AM49" s="805">
        <f t="shared" si="98"/>
        <v>43.093761325394773</v>
      </c>
      <c r="AN49" s="805">
        <f t="shared" si="98"/>
        <v>43.03505047890242</v>
      </c>
      <c r="AO49" s="805">
        <f t="shared" si="98"/>
        <v>42.976339632410046</v>
      </c>
      <c r="AP49" s="805">
        <f t="shared" si="98"/>
        <v>42.917628785917692</v>
      </c>
      <c r="AQ49" s="805">
        <f t="shared" si="98"/>
        <v>42.858917939425311</v>
      </c>
      <c r="AR49" s="805">
        <f t="shared" si="98"/>
        <v>47.748398435903411</v>
      </c>
      <c r="AS49" s="805">
        <f t="shared" si="98"/>
        <v>49.866587190212321</v>
      </c>
      <c r="AT49" s="805">
        <f t="shared" si="98"/>
        <v>51.984775944521225</v>
      </c>
      <c r="AU49" s="805">
        <f t="shared" si="98"/>
        <v>54.102964698830128</v>
      </c>
      <c r="AV49" s="805">
        <f t="shared" si="98"/>
        <v>26.370955216153245</v>
      </c>
      <c r="AW49" s="805">
        <f t="shared" si="98"/>
        <v>53.563310489529336</v>
      </c>
      <c r="AX49" s="805">
        <f t="shared" si="98"/>
        <v>55.405958952419653</v>
      </c>
      <c r="AY49" s="805">
        <f t="shared" si="98"/>
        <v>57.248607415309969</v>
      </c>
      <c r="AZ49" s="805">
        <f t="shared" si="98"/>
        <v>59.091255878200293</v>
      </c>
      <c r="BA49" s="805">
        <f t="shared" si="98"/>
        <v>60.93390434109061</v>
      </c>
      <c r="BB49" s="805">
        <f t="shared" si="98"/>
        <v>62.776552803981637</v>
      </c>
      <c r="BC49" s="805">
        <f t="shared" si="98"/>
        <v>64.619201266871954</v>
      </c>
      <c r="BD49" s="805">
        <f t="shared" si="98"/>
        <v>66.461849729762278</v>
      </c>
      <c r="BE49" s="805">
        <f t="shared" si="98"/>
        <v>68.304498192652602</v>
      </c>
      <c r="BF49" s="805">
        <f t="shared" si="98"/>
        <v>70.147146655542912</v>
      </c>
      <c r="BG49" s="805">
        <f t="shared" si="98"/>
        <v>71.989795118433236</v>
      </c>
      <c r="BH49" s="805">
        <f t="shared" si="98"/>
        <v>73.83244358132427</v>
      </c>
      <c r="BI49" s="805">
        <f t="shared" si="98"/>
        <v>75.67509204421458</v>
      </c>
      <c r="BJ49" s="805">
        <f t="shared" si="98"/>
        <v>77.517740507104904</v>
      </c>
      <c r="BK49" s="805">
        <f t="shared" si="98"/>
        <v>79.360388969995228</v>
      </c>
      <c r="BL49" s="805">
        <f t="shared" si="98"/>
        <v>81.203037432885537</v>
      </c>
      <c r="BM49" s="805">
        <f t="shared" si="98"/>
        <v>83.045685895775861</v>
      </c>
      <c r="BN49" s="805">
        <f t="shared" si="98"/>
        <v>84.888334358666896</v>
      </c>
      <c r="BO49" s="805">
        <f t="shared" si="98"/>
        <v>86.730982821557205</v>
      </c>
      <c r="BP49" s="805">
        <f t="shared" si="98"/>
        <v>88.573631284447529</v>
      </c>
      <c r="BQ49" s="805">
        <f t="shared" si="98"/>
        <v>90.416279747337853</v>
      </c>
      <c r="BR49" s="805">
        <f t="shared" si="98"/>
        <v>92.258928210228163</v>
      </c>
      <c r="BS49" s="805">
        <f t="shared" si="98"/>
        <v>94.101576673118487</v>
      </c>
    </row>
    <row r="50" spans="1:71" s="692" customFormat="1" ht="10.5" x14ac:dyDescent="0.25">
      <c r="A50" s="5" t="s">
        <v>301</v>
      </c>
      <c r="B50" s="27">
        <v>228</v>
      </c>
      <c r="C50" s="27">
        <v>169</v>
      </c>
      <c r="D50" s="27">
        <v>217</v>
      </c>
      <c r="E50" s="807">
        <v>294</v>
      </c>
      <c r="F50" s="807">
        <v>297</v>
      </c>
      <c r="G50" s="807">
        <v>882</v>
      </c>
      <c r="H50" s="807">
        <v>876</v>
      </c>
      <c r="I50" s="1293">
        <v>539</v>
      </c>
      <c r="J50" s="718">
        <f>SUM(J46:J49)</f>
        <v>321.91666666666669</v>
      </c>
      <c r="K50" s="720">
        <f>J50/$J$50</f>
        <v>1</v>
      </c>
      <c r="L50" s="821"/>
      <c r="M50" s="808">
        <f t="array" ref="M50:Q50">TREND(B50:C50,$B$4:$C$4,$M$4:$Q$4)</f>
        <v>228</v>
      </c>
      <c r="N50" s="809">
        <v>216.20000000000073</v>
      </c>
      <c r="O50" s="809">
        <v>204.40000000000146</v>
      </c>
      <c r="P50" s="809">
        <v>192.60000000000218</v>
      </c>
      <c r="Q50" s="809">
        <v>180.79999999999927</v>
      </c>
      <c r="R50" s="808">
        <f t="array" ref="R50:V50">TREND(C50:D50,$C$4:$D$4,$R$4:$V$4)</f>
        <v>169</v>
      </c>
      <c r="S50" s="809">
        <v>178.59999999999854</v>
      </c>
      <c r="T50" s="809">
        <v>188.19999999999709</v>
      </c>
      <c r="U50" s="809">
        <v>197.79999999999927</v>
      </c>
      <c r="V50" s="809">
        <v>207.39999999999782</v>
      </c>
      <c r="W50" s="808">
        <f>D50</f>
        <v>217</v>
      </c>
      <c r="X50" s="809">
        <f t="array" ref="X50:AA50">TREND(D50:E50,D45:E45,X45:AA45)</f>
        <v>232.40000000000146</v>
      </c>
      <c r="Y50" s="809">
        <v>247.80000000000291</v>
      </c>
      <c r="Z50" s="809">
        <v>263.20000000000073</v>
      </c>
      <c r="AA50" s="809">
        <v>278.60000000000218</v>
      </c>
      <c r="AB50" s="808">
        <f>E50</f>
        <v>294</v>
      </c>
      <c r="AC50" s="809">
        <f t="array" ref="AC50:AF50">TREND(E50:F50,E45:F45,AC45:AF45)</f>
        <v>294.59999999999991</v>
      </c>
      <c r="AD50" s="809">
        <v>295.19999999999982</v>
      </c>
      <c r="AE50" s="809">
        <v>295.79999999999995</v>
      </c>
      <c r="AF50" s="809">
        <v>296.39999999999986</v>
      </c>
      <c r="AG50" s="810">
        <f>F50</f>
        <v>297</v>
      </c>
      <c r="AH50" s="809">
        <f t="array" ref="AH50:AK50">TREND(F50:G50,F45:G45,AH45:AK45)</f>
        <v>414</v>
      </c>
      <c r="AI50" s="809">
        <v>531</v>
      </c>
      <c r="AJ50" s="809">
        <v>648</v>
      </c>
      <c r="AK50" s="809">
        <v>765</v>
      </c>
      <c r="AL50" s="810">
        <f>G50</f>
        <v>882</v>
      </c>
      <c r="AM50" s="809">
        <f t="array" ref="AM50:AP50">TREND(G50:H50,G45:H45,AM45:AP45)</f>
        <v>880.80000000000018</v>
      </c>
      <c r="AN50" s="809">
        <v>879.60000000000036</v>
      </c>
      <c r="AO50" s="809">
        <v>878.40000000000009</v>
      </c>
      <c r="AP50" s="809">
        <v>877.20000000000027</v>
      </c>
      <c r="AQ50" s="810">
        <f>H50</f>
        <v>876</v>
      </c>
      <c r="AR50" s="809" cm="1">
        <f t="array" ref="AR50:AU50">TREND(X50:AQ50,X45:AQ45,AR45:AU45)</f>
        <v>975.93684210526408</v>
      </c>
      <c r="AS50" s="809">
        <v>1019.2308270676731</v>
      </c>
      <c r="AT50" s="809">
        <v>1062.5248120300821</v>
      </c>
      <c r="AU50" s="809">
        <v>1105.8187969924911</v>
      </c>
      <c r="AV50" s="808">
        <f>I50</f>
        <v>539</v>
      </c>
      <c r="AW50" s="809" cm="1">
        <f t="array" ref="AW50:BS50">TREND(X50:AV50,X45:AV45,AW45:BS45)</f>
        <v>1094.7887218045071</v>
      </c>
      <c r="AX50" s="809">
        <v>1132.4508964719425</v>
      </c>
      <c r="AY50" s="809">
        <v>1170.113071139378</v>
      </c>
      <c r="AZ50" s="809">
        <v>1207.7752458068135</v>
      </c>
      <c r="BA50" s="809">
        <v>1245.4374204742489</v>
      </c>
      <c r="BB50" s="809">
        <v>1283.099595141699</v>
      </c>
      <c r="BC50" s="809">
        <v>1320.7617698091344</v>
      </c>
      <c r="BD50" s="809">
        <v>1358.4239444765699</v>
      </c>
      <c r="BE50" s="809">
        <v>1396.0861191440054</v>
      </c>
      <c r="BF50" s="809">
        <v>1433.7482938114408</v>
      </c>
      <c r="BG50" s="809">
        <v>1471.4104684788763</v>
      </c>
      <c r="BH50" s="809">
        <v>1509.0726431463263</v>
      </c>
      <c r="BI50" s="809">
        <v>1546.7348178137618</v>
      </c>
      <c r="BJ50" s="809">
        <v>1584.3969924811972</v>
      </c>
      <c r="BK50" s="809">
        <v>1622.0591671486327</v>
      </c>
      <c r="BL50" s="809">
        <v>1659.7213418160682</v>
      </c>
      <c r="BM50" s="809">
        <v>1697.3835164835036</v>
      </c>
      <c r="BN50" s="809">
        <v>1735.0456911509536</v>
      </c>
      <c r="BO50" s="809">
        <v>1772.7078658183891</v>
      </c>
      <c r="BP50" s="809">
        <v>1810.3700404858246</v>
      </c>
      <c r="BQ50" s="809">
        <v>1848.03221515326</v>
      </c>
      <c r="BR50" s="809">
        <v>1885.6943898206955</v>
      </c>
      <c r="BS50" s="809">
        <v>1923.356564488131</v>
      </c>
    </row>
    <row r="51" spans="1:71" x14ac:dyDescent="0.2">
      <c r="A51" s="1"/>
      <c r="B51" s="816"/>
      <c r="C51" s="508"/>
      <c r="D51" s="804"/>
      <c r="E51" s="804"/>
      <c r="F51" s="804"/>
      <c r="G51" s="804"/>
      <c r="H51" s="804"/>
      <c r="I51" s="1"/>
      <c r="J51" s="39" t="s">
        <v>223</v>
      </c>
      <c r="K51" s="812">
        <f>1-K50</f>
        <v>0</v>
      </c>
      <c r="L51" s="1"/>
      <c r="M51" s="544">
        <f t="shared" ref="M51:O51" si="99">M50-SUM(M46:M49)</f>
        <v>0</v>
      </c>
      <c r="N51" s="544">
        <f t="shared" si="99"/>
        <v>0</v>
      </c>
      <c r="O51" s="544">
        <f t="shared" si="99"/>
        <v>0</v>
      </c>
      <c r="P51" s="544">
        <f t="shared" ref="P51:BS51" si="100">P50-SUM(P46:P49)</f>
        <v>0</v>
      </c>
      <c r="Q51" s="544">
        <f t="shared" si="100"/>
        <v>0</v>
      </c>
      <c r="R51" s="544">
        <f t="shared" si="100"/>
        <v>0</v>
      </c>
      <c r="S51" s="544">
        <f t="shared" si="100"/>
        <v>0</v>
      </c>
      <c r="T51" s="544">
        <f t="shared" si="100"/>
        <v>0</v>
      </c>
      <c r="U51" s="544">
        <f t="shared" si="100"/>
        <v>0</v>
      </c>
      <c r="V51" s="544">
        <f t="shared" si="100"/>
        <v>0</v>
      </c>
      <c r="W51" s="544">
        <f t="shared" si="100"/>
        <v>0</v>
      </c>
      <c r="X51" s="544">
        <f t="shared" si="100"/>
        <v>0</v>
      </c>
      <c r="Y51" s="544">
        <f t="shared" si="100"/>
        <v>0</v>
      </c>
      <c r="Z51" s="544">
        <f t="shared" si="100"/>
        <v>0</v>
      </c>
      <c r="AA51" s="544">
        <f t="shared" si="100"/>
        <v>0</v>
      </c>
      <c r="AB51" s="544">
        <f t="shared" si="100"/>
        <v>0</v>
      </c>
      <c r="AC51" s="544">
        <f t="shared" si="100"/>
        <v>0</v>
      </c>
      <c r="AD51" s="544">
        <f t="shared" si="100"/>
        <v>0</v>
      </c>
      <c r="AE51" s="544">
        <f t="shared" si="100"/>
        <v>0</v>
      </c>
      <c r="AF51" s="544">
        <f t="shared" si="100"/>
        <v>0</v>
      </c>
      <c r="AG51" s="544">
        <f t="shared" si="100"/>
        <v>0</v>
      </c>
      <c r="AH51" s="544">
        <f t="shared" si="100"/>
        <v>0</v>
      </c>
      <c r="AI51" s="544">
        <f t="shared" si="100"/>
        <v>0</v>
      </c>
      <c r="AJ51" s="544">
        <f t="shared" si="100"/>
        <v>0</v>
      </c>
      <c r="AK51" s="544">
        <f t="shared" si="100"/>
        <v>0</v>
      </c>
      <c r="AL51" s="544">
        <f t="shared" si="100"/>
        <v>0</v>
      </c>
      <c r="AM51" s="544">
        <f t="shared" si="100"/>
        <v>0</v>
      </c>
      <c r="AN51" s="544">
        <f t="shared" si="100"/>
        <v>0</v>
      </c>
      <c r="AO51" s="544">
        <f t="shared" si="100"/>
        <v>0</v>
      </c>
      <c r="AP51" s="544">
        <f t="shared" si="100"/>
        <v>0</v>
      </c>
      <c r="AQ51" s="544">
        <f t="shared" si="100"/>
        <v>0</v>
      </c>
      <c r="AR51" s="544">
        <f t="shared" si="100"/>
        <v>0</v>
      </c>
      <c r="AS51" s="544">
        <f t="shared" si="100"/>
        <v>0</v>
      </c>
      <c r="AT51" s="544">
        <f t="shared" si="100"/>
        <v>0</v>
      </c>
      <c r="AU51" s="544">
        <f t="shared" si="100"/>
        <v>0</v>
      </c>
      <c r="AV51" s="544">
        <f t="shared" si="100"/>
        <v>0</v>
      </c>
      <c r="AW51" s="544">
        <f t="shared" si="100"/>
        <v>0</v>
      </c>
      <c r="AX51" s="544">
        <f t="shared" si="100"/>
        <v>0</v>
      </c>
      <c r="AY51" s="544">
        <f t="shared" si="100"/>
        <v>0</v>
      </c>
      <c r="AZ51" s="544">
        <f t="shared" si="100"/>
        <v>0</v>
      </c>
      <c r="BA51" s="544">
        <f t="shared" si="100"/>
        <v>0</v>
      </c>
      <c r="BB51" s="544">
        <f t="shared" si="100"/>
        <v>0</v>
      </c>
      <c r="BC51" s="544">
        <f t="shared" si="100"/>
        <v>0</v>
      </c>
      <c r="BD51" s="544">
        <f t="shared" si="100"/>
        <v>0</v>
      </c>
      <c r="BE51" s="544">
        <f t="shared" si="100"/>
        <v>0</v>
      </c>
      <c r="BF51" s="544">
        <f t="shared" si="100"/>
        <v>0</v>
      </c>
      <c r="BG51" s="544">
        <f t="shared" si="100"/>
        <v>0</v>
      </c>
      <c r="BH51" s="544">
        <f t="shared" si="100"/>
        <v>0</v>
      </c>
      <c r="BI51" s="544">
        <f t="shared" si="100"/>
        <v>0</v>
      </c>
      <c r="BJ51" s="544">
        <f t="shared" si="100"/>
        <v>0</v>
      </c>
      <c r="BK51" s="544">
        <f t="shared" si="100"/>
        <v>0</v>
      </c>
      <c r="BL51" s="544">
        <f t="shared" si="100"/>
        <v>0</v>
      </c>
      <c r="BM51" s="544">
        <f t="shared" si="100"/>
        <v>0</v>
      </c>
      <c r="BN51" s="544">
        <f t="shared" si="100"/>
        <v>0</v>
      </c>
      <c r="BO51" s="544">
        <f t="shared" si="100"/>
        <v>0</v>
      </c>
      <c r="BP51" s="544">
        <f t="shared" si="100"/>
        <v>0</v>
      </c>
      <c r="BQ51" s="544">
        <f t="shared" si="100"/>
        <v>0</v>
      </c>
      <c r="BR51" s="544">
        <f t="shared" si="100"/>
        <v>0</v>
      </c>
      <c r="BS51" s="544">
        <f t="shared" si="100"/>
        <v>0</v>
      </c>
    </row>
    <row r="52" spans="1:71" ht="20.5" x14ac:dyDescent="0.25">
      <c r="A52" s="5" t="s">
        <v>257</v>
      </c>
      <c r="B52" s="26">
        <v>1987</v>
      </c>
      <c r="C52" s="26">
        <v>1992</v>
      </c>
      <c r="D52" s="26">
        <v>1997</v>
      </c>
      <c r="E52" s="26">
        <v>2002</v>
      </c>
      <c r="F52" s="26">
        <v>2007</v>
      </c>
      <c r="G52" s="26">
        <v>2012</v>
      </c>
      <c r="H52" s="26">
        <v>2017</v>
      </c>
      <c r="I52" s="1266">
        <v>2022</v>
      </c>
      <c r="J52" s="736" t="s">
        <v>364</v>
      </c>
      <c r="K52" s="736" t="s">
        <v>363</v>
      </c>
      <c r="L52" s="1"/>
      <c r="M52" s="5">
        <v>1987</v>
      </c>
      <c r="N52" s="5">
        <v>1988</v>
      </c>
      <c r="O52" s="5">
        <v>1989</v>
      </c>
      <c r="P52" s="5">
        <v>1990</v>
      </c>
      <c r="Q52" s="5">
        <v>1991</v>
      </c>
      <c r="R52" s="5">
        <v>1992</v>
      </c>
      <c r="S52" s="5">
        <v>1993</v>
      </c>
      <c r="T52" s="5">
        <v>1994</v>
      </c>
      <c r="U52" s="5">
        <v>1995</v>
      </c>
      <c r="V52" s="5">
        <v>1996</v>
      </c>
      <c r="W52" s="5">
        <v>1997</v>
      </c>
      <c r="X52" s="5">
        <v>1998</v>
      </c>
      <c r="Y52" s="5">
        <v>1999</v>
      </c>
      <c r="Z52" s="5">
        <v>2000</v>
      </c>
      <c r="AA52" s="5">
        <v>2001</v>
      </c>
      <c r="AB52" s="5">
        <v>2002</v>
      </c>
      <c r="AC52" s="5">
        <v>2003</v>
      </c>
      <c r="AD52" s="5">
        <v>2004</v>
      </c>
      <c r="AE52" s="5">
        <v>2005</v>
      </c>
      <c r="AF52" s="5">
        <v>2006</v>
      </c>
      <c r="AG52" s="5">
        <v>2007</v>
      </c>
      <c r="AH52" s="5">
        <v>2008</v>
      </c>
      <c r="AI52" s="5">
        <v>2009</v>
      </c>
      <c r="AJ52" s="5">
        <v>2010</v>
      </c>
      <c r="AK52" s="5">
        <v>2011</v>
      </c>
      <c r="AL52" s="5">
        <v>2012</v>
      </c>
      <c r="AM52" s="5">
        <v>2013</v>
      </c>
      <c r="AN52" s="5">
        <v>2014</v>
      </c>
      <c r="AO52" s="5">
        <v>2015</v>
      </c>
      <c r="AP52" s="5">
        <v>2016</v>
      </c>
      <c r="AQ52" s="5">
        <v>2017</v>
      </c>
      <c r="AR52" s="5">
        <v>2018</v>
      </c>
      <c r="AS52" s="5">
        <v>2019</v>
      </c>
      <c r="AT52" s="5">
        <v>2020</v>
      </c>
      <c r="AU52" s="5">
        <v>2021</v>
      </c>
      <c r="AV52" s="5">
        <v>2022</v>
      </c>
      <c r="AW52" s="5">
        <v>2023</v>
      </c>
      <c r="AX52" s="5">
        <v>2024</v>
      </c>
      <c r="AY52" s="5">
        <v>2025</v>
      </c>
      <c r="AZ52" s="5">
        <v>2026</v>
      </c>
      <c r="BA52" s="5">
        <v>2027</v>
      </c>
      <c r="BB52" s="5">
        <v>2028</v>
      </c>
      <c r="BC52" s="5">
        <v>2029</v>
      </c>
      <c r="BD52" s="5">
        <v>2030</v>
      </c>
      <c r="BE52" s="5">
        <v>2031</v>
      </c>
      <c r="BF52" s="5">
        <v>2032</v>
      </c>
      <c r="BG52" s="5">
        <v>2033</v>
      </c>
      <c r="BH52" s="5">
        <v>2034</v>
      </c>
      <c r="BI52" s="5">
        <v>2035</v>
      </c>
      <c r="BJ52" s="5">
        <v>2036</v>
      </c>
      <c r="BK52" s="5">
        <v>2037</v>
      </c>
      <c r="BL52" s="5">
        <v>2038</v>
      </c>
      <c r="BM52" s="5">
        <v>2039</v>
      </c>
      <c r="BN52" s="5">
        <v>2040</v>
      </c>
      <c r="BO52" s="5">
        <v>2041</v>
      </c>
      <c r="BP52" s="5">
        <v>2042</v>
      </c>
      <c r="BQ52" s="5">
        <v>2043</v>
      </c>
      <c r="BR52" s="5">
        <v>2044</v>
      </c>
      <c r="BS52" s="5">
        <v>2045</v>
      </c>
    </row>
    <row r="53" spans="1:71" x14ac:dyDescent="0.2">
      <c r="A53" s="1" t="s">
        <v>139</v>
      </c>
      <c r="B53" s="398">
        <v>244</v>
      </c>
      <c r="C53" s="398">
        <v>309</v>
      </c>
      <c r="D53" s="398">
        <v>250</v>
      </c>
      <c r="E53" s="398">
        <v>165</v>
      </c>
      <c r="F53" s="398">
        <v>51</v>
      </c>
      <c r="G53" s="398">
        <v>31</v>
      </c>
      <c r="H53" s="398">
        <v>85</v>
      </c>
      <c r="I53" s="1268">
        <v>105</v>
      </c>
      <c r="J53" s="14">
        <f>H53</f>
        <v>85</v>
      </c>
      <c r="K53" s="11">
        <f>J53/$J$57</f>
        <v>0.54140127388535031</v>
      </c>
      <c r="L53" s="1"/>
      <c r="M53" s="805">
        <f t="shared" ref="M53:V56" si="101">M$57*$K53</f>
        <v>136.97452229299364</v>
      </c>
      <c r="N53" s="805">
        <f>N$57*$K53</f>
        <v>145.42038216560431</v>
      </c>
      <c r="O53" s="805">
        <f t="shared" si="101"/>
        <v>153.86624203821498</v>
      </c>
      <c r="P53" s="805">
        <f t="shared" si="101"/>
        <v>162.31210191082764</v>
      </c>
      <c r="Q53" s="805">
        <f t="shared" si="101"/>
        <v>170.7579617834383</v>
      </c>
      <c r="R53" s="805">
        <f t="shared" si="101"/>
        <v>179.20382165605096</v>
      </c>
      <c r="S53" s="805">
        <f t="shared" si="101"/>
        <v>173.57324840764252</v>
      </c>
      <c r="T53" s="805">
        <f t="shared" si="101"/>
        <v>167.94267515923408</v>
      </c>
      <c r="U53" s="805">
        <f t="shared" si="101"/>
        <v>162.31210191082764</v>
      </c>
      <c r="V53" s="805">
        <f t="shared" si="101"/>
        <v>156.6815286624192</v>
      </c>
      <c r="W53" s="805">
        <f t="shared" ref="W53:AF56" si="102">W$57*$K53</f>
        <v>151.05095541401275</v>
      </c>
      <c r="X53" s="805">
        <f t="shared" si="102"/>
        <v>140.87261146496658</v>
      </c>
      <c r="Y53" s="805">
        <f t="shared" si="102"/>
        <v>130.69426751592042</v>
      </c>
      <c r="Z53" s="805">
        <f t="shared" si="102"/>
        <v>120.51592356687819</v>
      </c>
      <c r="AA53" s="805">
        <f t="shared" si="102"/>
        <v>110.33757961783203</v>
      </c>
      <c r="AB53" s="805">
        <f t="shared" si="102"/>
        <v>100.1592356687898</v>
      </c>
      <c r="AC53" s="805">
        <f t="shared" si="102"/>
        <v>88.789808917197448</v>
      </c>
      <c r="AD53" s="805">
        <f t="shared" si="102"/>
        <v>77.420382165605091</v>
      </c>
      <c r="AE53" s="805">
        <f t="shared" si="102"/>
        <v>66.050955414012734</v>
      </c>
      <c r="AF53" s="805">
        <f t="shared" si="102"/>
        <v>54.681528662420384</v>
      </c>
      <c r="AG53" s="806">
        <f t="shared" ref="AG53:AP56" si="103">AG$57*$K53</f>
        <v>43.312101910828027</v>
      </c>
      <c r="AH53" s="806">
        <f t="shared" si="103"/>
        <v>40.388535031847333</v>
      </c>
      <c r="AI53" s="806">
        <f t="shared" si="103"/>
        <v>37.464968152866632</v>
      </c>
      <c r="AJ53" s="806">
        <f t="shared" si="103"/>
        <v>34.541401273885938</v>
      </c>
      <c r="AK53" s="806">
        <f t="shared" si="103"/>
        <v>31.617834394904261</v>
      </c>
      <c r="AL53" s="806">
        <f t="shared" si="103"/>
        <v>28.694267515923567</v>
      </c>
      <c r="AM53" s="806">
        <f t="shared" si="103"/>
        <v>39.955414012740427</v>
      </c>
      <c r="AN53" s="806">
        <f t="shared" si="103"/>
        <v>51.21656050955729</v>
      </c>
      <c r="AO53" s="806">
        <f t="shared" si="103"/>
        <v>62.477707006370217</v>
      </c>
      <c r="AP53" s="806">
        <f t="shared" si="103"/>
        <v>73.738853503187073</v>
      </c>
      <c r="AQ53" s="806">
        <f t="shared" ref="AQ53:BE56" si="104">AQ$57*$K53</f>
        <v>85</v>
      </c>
      <c r="AR53" s="806">
        <f t="shared" si="104"/>
        <v>28.226952732150718</v>
      </c>
      <c r="AS53" s="806">
        <f t="shared" si="104"/>
        <v>24.163186628994787</v>
      </c>
      <c r="AT53" s="806">
        <f t="shared" si="104"/>
        <v>20.099420525838855</v>
      </c>
      <c r="AU53" s="806">
        <f t="shared" si="104"/>
        <v>16.035654422682924</v>
      </c>
      <c r="AV53" s="806">
        <f t="shared" si="104"/>
        <v>94.745222929936304</v>
      </c>
      <c r="AW53" s="806">
        <f t="shared" si="104"/>
        <v>21.151855754036788</v>
      </c>
      <c r="AX53" s="806">
        <f t="shared" si="104"/>
        <v>17.852151201130916</v>
      </c>
      <c r="AY53" s="806">
        <f t="shared" si="104"/>
        <v>14.552446648225043</v>
      </c>
      <c r="AZ53" s="806">
        <f t="shared" si="104"/>
        <v>11.252742095319171</v>
      </c>
      <c r="BA53" s="806">
        <f t="shared" si="104"/>
        <v>7.9530375424132984</v>
      </c>
      <c r="BB53" s="806">
        <f t="shared" si="104"/>
        <v>4.653332989507426</v>
      </c>
      <c r="BC53" s="806">
        <f t="shared" si="104"/>
        <v>1.3536284366015534</v>
      </c>
      <c r="BD53" s="806">
        <f t="shared" si="104"/>
        <v>-1.9460761163043188</v>
      </c>
      <c r="BE53" s="806">
        <f t="shared" si="104"/>
        <v>-5.2457806692101911</v>
      </c>
      <c r="BF53" s="806">
        <f>BF$57*$K53</f>
        <v>-8.5454852221160635</v>
      </c>
      <c r="BG53" s="806">
        <f t="shared" ref="BE53:BS56" si="105">BG$57*$K53</f>
        <v>-11.845189775021936</v>
      </c>
      <c r="BH53" s="806">
        <f t="shared" si="105"/>
        <v>-15.144894327927808</v>
      </c>
      <c r="BI53" s="806">
        <f t="shared" si="105"/>
        <v>-18.444598880833681</v>
      </c>
      <c r="BJ53" s="806">
        <f t="shared" si="105"/>
        <v>-21.744303433739553</v>
      </c>
      <c r="BK53" s="806">
        <f t="shared" si="105"/>
        <v>-25.044007986645425</v>
      </c>
      <c r="BL53" s="806">
        <f t="shared" si="105"/>
        <v>-28.343712539551298</v>
      </c>
      <c r="BM53" s="806">
        <f t="shared" si="105"/>
        <v>-31.64341709245717</v>
      </c>
      <c r="BN53" s="806">
        <f t="shared" si="105"/>
        <v>-34.943121645363043</v>
      </c>
      <c r="BO53" s="806">
        <f t="shared" si="105"/>
        <v>-38.242826198268915</v>
      </c>
      <c r="BP53" s="806">
        <f t="shared" si="105"/>
        <v>-41.542530751174787</v>
      </c>
      <c r="BQ53" s="806">
        <f t="shared" si="105"/>
        <v>-44.84223530408066</v>
      </c>
      <c r="BR53" s="806">
        <f t="shared" si="105"/>
        <v>-48.141939856986532</v>
      </c>
      <c r="BS53" s="806">
        <f t="shared" si="105"/>
        <v>-51.441644409892405</v>
      </c>
    </row>
    <row r="54" spans="1:71" x14ac:dyDescent="0.2">
      <c r="A54" s="1" t="s">
        <v>140</v>
      </c>
      <c r="B54" s="398"/>
      <c r="C54" s="398">
        <v>2</v>
      </c>
      <c r="D54" s="398">
        <v>11</v>
      </c>
      <c r="E54" s="398">
        <v>11</v>
      </c>
      <c r="F54" s="398" t="s">
        <v>345</v>
      </c>
      <c r="G54" s="398">
        <v>15</v>
      </c>
      <c r="H54" s="398">
        <v>12</v>
      </c>
      <c r="I54" s="966">
        <v>47</v>
      </c>
      <c r="J54" s="14">
        <f>H54</f>
        <v>12</v>
      </c>
      <c r="K54" s="11">
        <f>J54/$J$57</f>
        <v>7.6433121019108277E-2</v>
      </c>
      <c r="L54" s="1"/>
      <c r="M54" s="805">
        <f t="shared" si="101"/>
        <v>19.337579617834393</v>
      </c>
      <c r="N54" s="805">
        <f t="shared" si="101"/>
        <v>20.52993630573237</v>
      </c>
      <c r="O54" s="805">
        <f t="shared" si="101"/>
        <v>21.722292993630351</v>
      </c>
      <c r="P54" s="805">
        <f t="shared" si="101"/>
        <v>22.914649681528605</v>
      </c>
      <c r="Q54" s="805">
        <f t="shared" si="101"/>
        <v>24.107006369426585</v>
      </c>
      <c r="R54" s="805">
        <f t="shared" si="101"/>
        <v>25.29936305732484</v>
      </c>
      <c r="S54" s="805">
        <f t="shared" si="101"/>
        <v>24.504458598726004</v>
      </c>
      <c r="T54" s="805">
        <f t="shared" si="101"/>
        <v>23.709554140127164</v>
      </c>
      <c r="U54" s="805">
        <f t="shared" si="101"/>
        <v>22.914649681528605</v>
      </c>
      <c r="V54" s="805">
        <f t="shared" si="101"/>
        <v>22.119745222929769</v>
      </c>
      <c r="W54" s="805">
        <f t="shared" si="102"/>
        <v>21.32484076433121</v>
      </c>
      <c r="X54" s="805">
        <f t="shared" si="102"/>
        <v>19.887898089171753</v>
      </c>
      <c r="Y54" s="805">
        <f t="shared" si="102"/>
        <v>18.450955414012292</v>
      </c>
      <c r="Z54" s="805">
        <f t="shared" si="102"/>
        <v>17.014012738853392</v>
      </c>
      <c r="AA54" s="805">
        <f t="shared" si="102"/>
        <v>15.577070063693933</v>
      </c>
      <c r="AB54" s="805">
        <f t="shared" si="102"/>
        <v>14.140127388535031</v>
      </c>
      <c r="AC54" s="805">
        <f t="shared" si="102"/>
        <v>12.535031847133757</v>
      </c>
      <c r="AD54" s="805">
        <f t="shared" si="102"/>
        <v>10.929936305732484</v>
      </c>
      <c r="AE54" s="805">
        <f t="shared" si="102"/>
        <v>9.3248407643312099</v>
      </c>
      <c r="AF54" s="805">
        <f t="shared" si="102"/>
        <v>7.7197452229299364</v>
      </c>
      <c r="AG54" s="806">
        <f t="shared" si="103"/>
        <v>6.114649681528662</v>
      </c>
      <c r="AH54" s="806">
        <f t="shared" si="103"/>
        <v>5.7019108280255049</v>
      </c>
      <c r="AI54" s="806">
        <f t="shared" si="103"/>
        <v>5.2891719745223487</v>
      </c>
      <c r="AJ54" s="806">
        <f t="shared" si="103"/>
        <v>4.8764331210191916</v>
      </c>
      <c r="AK54" s="806">
        <f t="shared" si="103"/>
        <v>4.4636942675158959</v>
      </c>
      <c r="AL54" s="806">
        <f t="shared" si="103"/>
        <v>4.0509554140127388</v>
      </c>
      <c r="AM54" s="806">
        <f t="shared" si="103"/>
        <v>5.6407643312104137</v>
      </c>
      <c r="AN54" s="806">
        <f t="shared" si="103"/>
        <v>7.2305732484080876</v>
      </c>
      <c r="AO54" s="806">
        <f t="shared" si="103"/>
        <v>8.8203821656052064</v>
      </c>
      <c r="AP54" s="806">
        <f t="shared" si="103"/>
        <v>10.41019108280288</v>
      </c>
      <c r="AQ54" s="806">
        <f t="shared" si="104"/>
        <v>12</v>
      </c>
      <c r="AR54" s="806">
        <f t="shared" si="104"/>
        <v>3.9849815621859839</v>
      </c>
      <c r="AS54" s="806">
        <f t="shared" si="104"/>
        <v>3.4112734064463228</v>
      </c>
      <c r="AT54" s="806">
        <f t="shared" si="104"/>
        <v>2.8375652507066618</v>
      </c>
      <c r="AU54" s="806">
        <f t="shared" si="104"/>
        <v>2.2638570949670012</v>
      </c>
      <c r="AV54" s="806">
        <f t="shared" si="104"/>
        <v>13.375796178343949</v>
      </c>
      <c r="AW54" s="806">
        <f t="shared" si="104"/>
        <v>2.9861443417463698</v>
      </c>
      <c r="AX54" s="806">
        <f t="shared" si="104"/>
        <v>2.520303698983188</v>
      </c>
      <c r="AY54" s="806">
        <f t="shared" si="104"/>
        <v>2.0544630562200061</v>
      </c>
      <c r="AZ54" s="806">
        <f t="shared" si="104"/>
        <v>1.5886224134568241</v>
      </c>
      <c r="BA54" s="806">
        <f t="shared" si="104"/>
        <v>1.122781770693642</v>
      </c>
      <c r="BB54" s="806">
        <f t="shared" si="104"/>
        <v>0.65694112793046011</v>
      </c>
      <c r="BC54" s="806">
        <f t="shared" si="104"/>
        <v>0.19110048516727812</v>
      </c>
      <c r="BD54" s="806">
        <f t="shared" si="104"/>
        <v>-0.27474015759590381</v>
      </c>
      <c r="BE54" s="806">
        <f>BE$57*$K54</f>
        <v>-0.7405808003590858</v>
      </c>
      <c r="BF54" s="806">
        <f t="shared" si="105"/>
        <v>-1.2064214431222677</v>
      </c>
      <c r="BG54" s="806">
        <f t="shared" si="105"/>
        <v>-1.6722620858854498</v>
      </c>
      <c r="BH54" s="806">
        <f t="shared" si="105"/>
        <v>-2.1381027286486316</v>
      </c>
      <c r="BI54" s="806">
        <f t="shared" si="105"/>
        <v>-2.6039433714118134</v>
      </c>
      <c r="BJ54" s="806">
        <f t="shared" si="105"/>
        <v>-3.0697840141749957</v>
      </c>
      <c r="BK54" s="806">
        <f t="shared" si="105"/>
        <v>-3.5356246569381775</v>
      </c>
      <c r="BL54" s="806">
        <f t="shared" si="105"/>
        <v>-4.0014652997013593</v>
      </c>
      <c r="BM54" s="806">
        <f t="shared" si="105"/>
        <v>-4.4673059424645416</v>
      </c>
      <c r="BN54" s="806">
        <f t="shared" si="105"/>
        <v>-4.9331465852277239</v>
      </c>
      <c r="BO54" s="806">
        <f t="shared" si="105"/>
        <v>-5.3989872279909052</v>
      </c>
      <c r="BP54" s="806">
        <f t="shared" si="105"/>
        <v>-5.8648278707540875</v>
      </c>
      <c r="BQ54" s="806">
        <f t="shared" si="105"/>
        <v>-6.3306685135172689</v>
      </c>
      <c r="BR54" s="806">
        <f t="shared" si="105"/>
        <v>-6.7965091562804512</v>
      </c>
      <c r="BS54" s="806">
        <f t="shared" si="105"/>
        <v>-7.2623497990436334</v>
      </c>
    </row>
    <row r="55" spans="1:71" x14ac:dyDescent="0.2">
      <c r="A55" s="1" t="s">
        <v>141</v>
      </c>
      <c r="B55" s="398"/>
      <c r="C55" s="398" t="s">
        <v>345</v>
      </c>
      <c r="D55" s="398" t="s">
        <v>345</v>
      </c>
      <c r="E55" s="398" t="s">
        <v>369</v>
      </c>
      <c r="F55" s="398" t="s">
        <v>373</v>
      </c>
      <c r="G55" s="398" t="s">
        <v>345</v>
      </c>
      <c r="H55" s="398">
        <v>3</v>
      </c>
      <c r="I55" s="966">
        <v>6</v>
      </c>
      <c r="J55" s="14">
        <f>H55</f>
        <v>3</v>
      </c>
      <c r="K55" s="11">
        <f>J55/$J$57</f>
        <v>1.9108280254777069E-2</v>
      </c>
      <c r="L55" s="1"/>
      <c r="M55" s="805">
        <f t="shared" si="101"/>
        <v>4.8343949044585983</v>
      </c>
      <c r="N55" s="805">
        <f t="shared" si="101"/>
        <v>5.1324840764330926</v>
      </c>
      <c r="O55" s="805">
        <f>O$57*$K55</f>
        <v>5.4305732484075877</v>
      </c>
      <c r="P55" s="805">
        <f t="shared" si="101"/>
        <v>5.7286624203821512</v>
      </c>
      <c r="Q55" s="805">
        <f t="shared" si="101"/>
        <v>6.0267515923566464</v>
      </c>
      <c r="R55" s="805">
        <f t="shared" si="101"/>
        <v>6.3248407643312099</v>
      </c>
      <c r="S55" s="805">
        <f t="shared" si="101"/>
        <v>6.1261146496815009</v>
      </c>
      <c r="T55" s="805">
        <f t="shared" si="101"/>
        <v>5.927388535031791</v>
      </c>
      <c r="U55" s="805">
        <f t="shared" si="101"/>
        <v>5.7286624203821512</v>
      </c>
      <c r="V55" s="805">
        <f t="shared" si="101"/>
        <v>5.5299363057324422</v>
      </c>
      <c r="W55" s="805">
        <f t="shared" si="102"/>
        <v>5.3312101910828025</v>
      </c>
      <c r="X55" s="805">
        <f t="shared" si="102"/>
        <v>4.9719745222929381</v>
      </c>
      <c r="Y55" s="805">
        <f t="shared" si="102"/>
        <v>4.6127388535030729</v>
      </c>
      <c r="Z55" s="805">
        <f t="shared" si="102"/>
        <v>4.253503184713348</v>
      </c>
      <c r="AA55" s="805">
        <f t="shared" si="102"/>
        <v>3.8942675159234832</v>
      </c>
      <c r="AB55" s="805">
        <f t="shared" si="102"/>
        <v>3.5350318471337578</v>
      </c>
      <c r="AC55" s="805">
        <f t="shared" si="102"/>
        <v>3.1337579617834392</v>
      </c>
      <c r="AD55" s="805">
        <f t="shared" si="102"/>
        <v>2.7324840764331211</v>
      </c>
      <c r="AE55" s="805">
        <f t="shared" si="102"/>
        <v>2.3312101910828025</v>
      </c>
      <c r="AF55" s="805">
        <f t="shared" si="102"/>
        <v>1.9299363057324841</v>
      </c>
      <c r="AG55" s="805">
        <f t="shared" si="103"/>
        <v>1.5286624203821655</v>
      </c>
      <c r="AH55" s="805">
        <f t="shared" si="103"/>
        <v>1.4254777070063762</v>
      </c>
      <c r="AI55" s="805">
        <f t="shared" si="103"/>
        <v>1.3222929936305872</v>
      </c>
      <c r="AJ55" s="805">
        <f t="shared" si="103"/>
        <v>1.2191082802547979</v>
      </c>
      <c r="AK55" s="805">
        <f t="shared" si="103"/>
        <v>1.115923566878974</v>
      </c>
      <c r="AL55" s="805">
        <f t="shared" si="103"/>
        <v>1.0127388535031847</v>
      </c>
      <c r="AM55" s="805">
        <f t="shared" si="103"/>
        <v>1.4101910828026034</v>
      </c>
      <c r="AN55" s="805">
        <f t="shared" si="103"/>
        <v>1.8076433121020219</v>
      </c>
      <c r="AO55" s="805">
        <f t="shared" si="103"/>
        <v>2.2050955414013016</v>
      </c>
      <c r="AP55" s="805">
        <f t="shared" si="103"/>
        <v>2.6025477707007201</v>
      </c>
      <c r="AQ55" s="805">
        <f t="shared" si="104"/>
        <v>3</v>
      </c>
      <c r="AR55" s="805">
        <f t="shared" si="104"/>
        <v>0.99624539054649597</v>
      </c>
      <c r="AS55" s="805">
        <f t="shared" si="104"/>
        <v>0.85281835161158071</v>
      </c>
      <c r="AT55" s="805">
        <f t="shared" si="104"/>
        <v>0.70939131267666544</v>
      </c>
      <c r="AU55" s="805">
        <f t="shared" si="104"/>
        <v>0.56596427374175029</v>
      </c>
      <c r="AV55" s="805">
        <f t="shared" si="104"/>
        <v>3.3439490445859872</v>
      </c>
      <c r="AW55" s="805">
        <f t="shared" si="104"/>
        <v>0.74653608543659244</v>
      </c>
      <c r="AX55" s="805">
        <f t="shared" si="104"/>
        <v>0.63007592474579699</v>
      </c>
      <c r="AY55" s="805">
        <f t="shared" si="104"/>
        <v>0.51361576405500153</v>
      </c>
      <c r="AZ55" s="805">
        <f t="shared" si="104"/>
        <v>0.39715560336420602</v>
      </c>
      <c r="BA55" s="805">
        <f t="shared" si="104"/>
        <v>0.28069544267341051</v>
      </c>
      <c r="BB55" s="805">
        <f t="shared" si="104"/>
        <v>0.16423528198261503</v>
      </c>
      <c r="BC55" s="805">
        <f t="shared" si="104"/>
        <v>4.7775121291819531E-2</v>
      </c>
      <c r="BD55" s="805">
        <f t="shared" si="104"/>
        <v>-6.8685039398975953E-2</v>
      </c>
      <c r="BE55" s="805">
        <f t="shared" si="105"/>
        <v>-0.18514520008977145</v>
      </c>
      <c r="BF55" s="805">
        <f t="shared" si="105"/>
        <v>-0.30160536078056693</v>
      </c>
      <c r="BG55" s="805">
        <f t="shared" si="105"/>
        <v>-0.41806552147136244</v>
      </c>
      <c r="BH55" s="805">
        <f t="shared" si="105"/>
        <v>-0.5345256821621579</v>
      </c>
      <c r="BI55" s="805">
        <f t="shared" si="105"/>
        <v>-0.65098584285295336</v>
      </c>
      <c r="BJ55" s="805">
        <f t="shared" si="105"/>
        <v>-0.76744600354374892</v>
      </c>
      <c r="BK55" s="805">
        <f t="shared" si="105"/>
        <v>-0.88390616423454438</v>
      </c>
      <c r="BL55" s="805">
        <f t="shared" si="105"/>
        <v>-1.0003663249253398</v>
      </c>
      <c r="BM55" s="805">
        <f t="shared" si="105"/>
        <v>-1.1168264856161354</v>
      </c>
      <c r="BN55" s="805">
        <f t="shared" si="105"/>
        <v>-1.233286646306931</v>
      </c>
      <c r="BO55" s="805">
        <f t="shared" si="105"/>
        <v>-1.3497468069977263</v>
      </c>
      <c r="BP55" s="805">
        <f t="shared" si="105"/>
        <v>-1.4662069676885219</v>
      </c>
      <c r="BQ55" s="805">
        <f t="shared" si="105"/>
        <v>-1.5826671283793172</v>
      </c>
      <c r="BR55" s="805">
        <f t="shared" si="105"/>
        <v>-1.6991272890701128</v>
      </c>
      <c r="BS55" s="805">
        <f t="shared" si="105"/>
        <v>-1.8155874497609084</v>
      </c>
    </row>
    <row r="56" spans="1:71" x14ac:dyDescent="0.2">
      <c r="A56" s="1" t="s">
        <v>142</v>
      </c>
      <c r="B56" s="398" t="s">
        <v>345</v>
      </c>
      <c r="C56" s="398">
        <v>11</v>
      </c>
      <c r="D56" s="398">
        <v>9</v>
      </c>
      <c r="E56" s="398" t="s">
        <v>369</v>
      </c>
      <c r="F56" s="398" t="s">
        <v>345</v>
      </c>
      <c r="G56" s="398" t="s">
        <v>345</v>
      </c>
      <c r="H56" s="398">
        <v>57</v>
      </c>
      <c r="I56" s="966">
        <v>17</v>
      </c>
      <c r="J56" s="14">
        <f>H56</f>
        <v>57</v>
      </c>
      <c r="K56" s="11">
        <f>J56/$J$57</f>
        <v>0.36305732484076431</v>
      </c>
      <c r="L56" s="1"/>
      <c r="M56" s="805">
        <f t="shared" si="101"/>
        <v>91.853503184713375</v>
      </c>
      <c r="N56" s="805">
        <f t="shared" si="101"/>
        <v>97.517197452228771</v>
      </c>
      <c r="O56" s="805">
        <f t="shared" si="101"/>
        <v>103.18089171974415</v>
      </c>
      <c r="P56" s="805">
        <f t="shared" si="101"/>
        <v>108.84458598726087</v>
      </c>
      <c r="Q56" s="805">
        <f>Q$57*$K56</f>
        <v>114.50828025477627</v>
      </c>
      <c r="R56" s="805">
        <f t="shared" si="101"/>
        <v>120.17197452229298</v>
      </c>
      <c r="S56" s="805">
        <f t="shared" si="101"/>
        <v>116.39617834394851</v>
      </c>
      <c r="T56" s="805">
        <f t="shared" si="101"/>
        <v>112.62038216560403</v>
      </c>
      <c r="U56" s="805">
        <f t="shared" si="101"/>
        <v>108.84458598726087</v>
      </c>
      <c r="V56" s="805">
        <f t="shared" si="101"/>
        <v>105.06878980891639</v>
      </c>
      <c r="W56" s="805">
        <f t="shared" si="102"/>
        <v>101.29299363057324</v>
      </c>
      <c r="X56" s="805">
        <f t="shared" si="102"/>
        <v>94.467515923565813</v>
      </c>
      <c r="Y56" s="805">
        <f t="shared" si="102"/>
        <v>87.64203821655839</v>
      </c>
      <c r="Z56" s="805">
        <f t="shared" si="102"/>
        <v>80.816560509553611</v>
      </c>
      <c r="AA56" s="805">
        <f t="shared" si="102"/>
        <v>73.991082802546174</v>
      </c>
      <c r="AB56" s="805">
        <f t="shared" si="102"/>
        <v>67.165605095541395</v>
      </c>
      <c r="AC56" s="805">
        <f t="shared" si="102"/>
        <v>59.541401273885349</v>
      </c>
      <c r="AD56" s="805">
        <f t="shared" si="102"/>
        <v>51.917197452229296</v>
      </c>
      <c r="AE56" s="805">
        <f t="shared" si="102"/>
        <v>44.292993630573243</v>
      </c>
      <c r="AF56" s="805">
        <f t="shared" si="102"/>
        <v>36.668789808917197</v>
      </c>
      <c r="AG56" s="806">
        <f t="shared" si="103"/>
        <v>29.044585987261144</v>
      </c>
      <c r="AH56" s="806">
        <f t="shared" si="103"/>
        <v>27.084076433121151</v>
      </c>
      <c r="AI56" s="806">
        <f t="shared" si="103"/>
        <v>25.123566878981155</v>
      </c>
      <c r="AJ56" s="806">
        <f t="shared" si="103"/>
        <v>23.163057324841159</v>
      </c>
      <c r="AK56" s="806">
        <f t="shared" si="103"/>
        <v>21.202547770700502</v>
      </c>
      <c r="AL56" s="806">
        <f t="shared" si="103"/>
        <v>19.242038216560509</v>
      </c>
      <c r="AM56" s="806">
        <f t="shared" si="103"/>
        <v>26.793630573249462</v>
      </c>
      <c r="AN56" s="806">
        <f t="shared" si="103"/>
        <v>34.345222929938416</v>
      </c>
      <c r="AO56" s="806">
        <f t="shared" si="103"/>
        <v>41.896815286624729</v>
      </c>
      <c r="AP56" s="806">
        <f t="shared" si="103"/>
        <v>49.448407643313686</v>
      </c>
      <c r="AQ56" s="806">
        <f t="shared" si="104"/>
        <v>56.999999999999993</v>
      </c>
      <c r="AR56" s="806">
        <f t="shared" si="104"/>
        <v>18.928662420383422</v>
      </c>
      <c r="AS56" s="806">
        <f t="shared" si="104"/>
        <v>16.203548680620035</v>
      </c>
      <c r="AT56" s="806">
        <f t="shared" si="104"/>
        <v>13.478434940856644</v>
      </c>
      <c r="AU56" s="806">
        <f t="shared" si="104"/>
        <v>10.753321201093254</v>
      </c>
      <c r="AV56" s="806">
        <f t="shared" si="104"/>
        <v>63.535031847133752</v>
      </c>
      <c r="AW56" s="806">
        <f t="shared" si="104"/>
        <v>14.184185623295257</v>
      </c>
      <c r="AX56" s="806">
        <f t="shared" si="104"/>
        <v>11.971442570170142</v>
      </c>
      <c r="AY56" s="806">
        <f t="shared" si="104"/>
        <v>9.7586995170450272</v>
      </c>
      <c r="AZ56" s="806">
        <f t="shared" si="104"/>
        <v>7.5459564639199135</v>
      </c>
      <c r="BA56" s="806">
        <f t="shared" si="104"/>
        <v>5.3332134107947997</v>
      </c>
      <c r="BB56" s="806">
        <f t="shared" si="104"/>
        <v>3.1204703576696855</v>
      </c>
      <c r="BC56" s="806">
        <f t="shared" si="104"/>
        <v>0.90772730454457107</v>
      </c>
      <c r="BD56" s="806">
        <f t="shared" si="104"/>
        <v>-1.3050157485805431</v>
      </c>
      <c r="BE56" s="806">
        <f t="shared" si="105"/>
        <v>-3.5177588017056576</v>
      </c>
      <c r="BF56" s="806">
        <f t="shared" si="105"/>
        <v>-5.7305018548307718</v>
      </c>
      <c r="BG56" s="806">
        <f t="shared" si="105"/>
        <v>-7.9432449079558856</v>
      </c>
      <c r="BH56" s="806">
        <f t="shared" si="105"/>
        <v>-10.155987961080999</v>
      </c>
      <c r="BI56" s="806">
        <f t="shared" si="105"/>
        <v>-12.368731014206114</v>
      </c>
      <c r="BJ56" s="806">
        <f t="shared" si="105"/>
        <v>-14.581474067331229</v>
      </c>
      <c r="BK56" s="806">
        <f t="shared" si="105"/>
        <v>-16.794217120456342</v>
      </c>
      <c r="BL56" s="806">
        <f t="shared" si="105"/>
        <v>-19.006960173581458</v>
      </c>
      <c r="BM56" s="806">
        <f t="shared" si="105"/>
        <v>-21.219703226706571</v>
      </c>
      <c r="BN56" s="806">
        <f t="shared" si="105"/>
        <v>-23.432446279831687</v>
      </c>
      <c r="BO56" s="806">
        <f t="shared" si="105"/>
        <v>-25.6451893329568</v>
      </c>
      <c r="BP56" s="806">
        <f t="shared" si="105"/>
        <v>-27.857932386081913</v>
      </c>
      <c r="BQ56" s="806">
        <f t="shared" si="105"/>
        <v>-30.070675439207029</v>
      </c>
      <c r="BR56" s="806">
        <f t="shared" si="105"/>
        <v>-32.283418492332146</v>
      </c>
      <c r="BS56" s="806">
        <f t="shared" si="105"/>
        <v>-34.496161545457255</v>
      </c>
    </row>
    <row r="57" spans="1:71" s="692" customFormat="1" ht="10.5" x14ac:dyDescent="0.25">
      <c r="A57" s="5" t="s">
        <v>301</v>
      </c>
      <c r="B57" s="27">
        <v>253</v>
      </c>
      <c r="C57" s="27">
        <f>SUM(C53:C54,C56)+($B57-$B53)</f>
        <v>331</v>
      </c>
      <c r="D57" s="27">
        <f>SUM(D53:D54,D56)+($B57-$B53)</f>
        <v>279</v>
      </c>
      <c r="E57" s="807">
        <v>185</v>
      </c>
      <c r="F57" s="807">
        <v>80</v>
      </c>
      <c r="G57" s="807">
        <v>53</v>
      </c>
      <c r="H57" s="807">
        <v>157</v>
      </c>
      <c r="I57" s="1292">
        <v>175</v>
      </c>
      <c r="J57" s="718">
        <f>H57</f>
        <v>157</v>
      </c>
      <c r="K57" s="813">
        <f>SUM(K53:K56)</f>
        <v>1</v>
      </c>
      <c r="L57" s="5"/>
      <c r="M57" s="808">
        <f t="array" ref="M57:Q57">TREND(B57:C57,$B$4:$C$4,$M$4:$Q$4)</f>
        <v>253</v>
      </c>
      <c r="N57" s="809">
        <v>268.59999999999854</v>
      </c>
      <c r="O57" s="809">
        <v>284.19999999999709</v>
      </c>
      <c r="P57" s="809">
        <v>299.79999999999927</v>
      </c>
      <c r="Q57" s="809">
        <v>315.39999999999782</v>
      </c>
      <c r="R57" s="808">
        <f t="array" ref="R57:V57">TREND(C57:D57,$C$4:$D$4,$R$4:$V$4)</f>
        <v>331</v>
      </c>
      <c r="S57" s="809">
        <v>320.59999999999854</v>
      </c>
      <c r="T57" s="809">
        <v>310.19999999999709</v>
      </c>
      <c r="U57" s="809">
        <v>299.79999999999927</v>
      </c>
      <c r="V57" s="809">
        <v>289.39999999999782</v>
      </c>
      <c r="W57" s="808">
        <f>D57</f>
        <v>279</v>
      </c>
      <c r="X57" s="809">
        <f t="array" ref="X57:AA57">TREND(D57:E57,D52:E52,X52:AA52)</f>
        <v>260.19999999999709</v>
      </c>
      <c r="Y57" s="809">
        <v>241.39999999999418</v>
      </c>
      <c r="Z57" s="809">
        <v>222.59999999999854</v>
      </c>
      <c r="AA57" s="809">
        <v>203.79999999999563</v>
      </c>
      <c r="AB57" s="808">
        <f>E57</f>
        <v>185</v>
      </c>
      <c r="AC57" s="809">
        <f t="array" ref="AC57:AF57">TREND(E57:F57,E52:F52,AC52:AF52)</f>
        <v>164</v>
      </c>
      <c r="AD57" s="809">
        <v>143</v>
      </c>
      <c r="AE57" s="809">
        <v>122</v>
      </c>
      <c r="AF57" s="809">
        <v>101</v>
      </c>
      <c r="AG57" s="810">
        <f>F57</f>
        <v>80</v>
      </c>
      <c r="AH57" s="809">
        <f t="array" ref="AH57:AK57">TREND(F57:G57,F52:G52,AH52:AK52)</f>
        <v>74.600000000000364</v>
      </c>
      <c r="AI57" s="809">
        <v>69.200000000000728</v>
      </c>
      <c r="AJ57" s="809">
        <v>63.800000000001091</v>
      </c>
      <c r="AK57" s="809">
        <v>58.399999999999636</v>
      </c>
      <c r="AL57" s="810">
        <f>G57</f>
        <v>53</v>
      </c>
      <c r="AM57" s="809">
        <f t="array" ref="AM57:AP57">TREND(G57:H57,G52:H52,AM52:AP52)</f>
        <v>73.80000000000291</v>
      </c>
      <c r="AN57" s="809">
        <v>94.600000000005821</v>
      </c>
      <c r="AO57" s="809">
        <v>115.40000000000146</v>
      </c>
      <c r="AP57" s="809">
        <v>136.20000000000437</v>
      </c>
      <c r="AQ57" s="810">
        <f>H57</f>
        <v>157</v>
      </c>
      <c r="AR57" s="809" cm="1">
        <f t="array" ref="AR57:AU57">TREND(X57:AQ57,X52:AQ52,AR52:AU52)</f>
        <v>52.136842105266624</v>
      </c>
      <c r="AS57" s="809">
        <v>44.630827067672726</v>
      </c>
      <c r="AT57" s="809">
        <v>37.124812030078829</v>
      </c>
      <c r="AU57" s="809">
        <v>29.618796992484931</v>
      </c>
      <c r="AV57" s="808">
        <f>I57</f>
        <v>175</v>
      </c>
      <c r="AW57" s="809" cm="1">
        <f t="array" ref="AW57:BS57">TREND(X57:AV57,X52:AV52,AW52:BS52)</f>
        <v>39.068721804515008</v>
      </c>
      <c r="AX57" s="809">
        <v>32.973973395030043</v>
      </c>
      <c r="AY57" s="809">
        <v>26.879224985545079</v>
      </c>
      <c r="AZ57" s="809">
        <v>20.784476576060115</v>
      </c>
      <c r="BA57" s="809">
        <v>14.689728166575151</v>
      </c>
      <c r="BB57" s="809">
        <v>8.5949797570901865</v>
      </c>
      <c r="BC57" s="809">
        <v>2.5002313476052223</v>
      </c>
      <c r="BD57" s="809">
        <v>-3.594517061879742</v>
      </c>
      <c r="BE57" s="809">
        <v>-9.6892654713647062</v>
      </c>
      <c r="BF57" s="809">
        <v>-15.78401388084967</v>
      </c>
      <c r="BG57" s="809">
        <v>-21.878762290334635</v>
      </c>
      <c r="BH57" s="809">
        <v>-27.973510699819599</v>
      </c>
      <c r="BI57" s="809">
        <v>-34.068259109304563</v>
      </c>
      <c r="BJ57" s="809">
        <v>-40.163007518789527</v>
      </c>
      <c r="BK57" s="809">
        <v>-46.257755928274491</v>
      </c>
      <c r="BL57" s="809">
        <v>-52.352504337759456</v>
      </c>
      <c r="BM57" s="809">
        <v>-58.44725274724442</v>
      </c>
      <c r="BN57" s="809">
        <v>-64.542001156729384</v>
      </c>
      <c r="BO57" s="809">
        <v>-70.636749566214348</v>
      </c>
      <c r="BP57" s="809">
        <v>-76.731497975699313</v>
      </c>
      <c r="BQ57" s="809">
        <v>-82.826246385184277</v>
      </c>
      <c r="BR57" s="809">
        <v>-88.920994794669241</v>
      </c>
      <c r="BS57" s="809">
        <v>-95.015743204154205</v>
      </c>
    </row>
    <row r="58" spans="1:71" x14ac:dyDescent="0.2">
      <c r="A58" s="1"/>
      <c r="B58" s="804"/>
      <c r="C58" s="804"/>
      <c r="D58" s="804"/>
      <c r="E58" s="804"/>
      <c r="F58" s="804"/>
      <c r="G58" s="804"/>
      <c r="H58" s="804"/>
      <c r="I58" s="1"/>
      <c r="J58" s="39" t="s">
        <v>223</v>
      </c>
      <c r="K58" s="812">
        <f>1-K57</f>
        <v>0</v>
      </c>
      <c r="L58" s="1"/>
      <c r="M58" s="544">
        <f t="shared" ref="M58:O58" si="106">M57-SUM(M53:M56)</f>
        <v>0</v>
      </c>
      <c r="N58" s="544">
        <f t="shared" si="106"/>
        <v>0</v>
      </c>
      <c r="O58" s="544">
        <f t="shared" si="106"/>
        <v>0</v>
      </c>
      <c r="P58" s="544">
        <f t="shared" ref="P58:BD58" si="107">P57-SUM(P53:P56)</f>
        <v>0</v>
      </c>
      <c r="Q58" s="544">
        <f t="shared" si="107"/>
        <v>0</v>
      </c>
      <c r="R58" s="544">
        <f t="shared" si="107"/>
        <v>0</v>
      </c>
      <c r="S58" s="544">
        <f t="shared" si="107"/>
        <v>0</v>
      </c>
      <c r="T58" s="544">
        <f t="shared" si="107"/>
        <v>0</v>
      </c>
      <c r="U58" s="544">
        <f t="shared" si="107"/>
        <v>0</v>
      </c>
      <c r="V58" s="544">
        <f t="shared" si="107"/>
        <v>0</v>
      </c>
      <c r="W58" s="544">
        <f t="shared" si="107"/>
        <v>0</v>
      </c>
      <c r="X58" s="544">
        <f t="shared" si="107"/>
        <v>0</v>
      </c>
      <c r="Y58" s="544">
        <f t="shared" si="107"/>
        <v>0</v>
      </c>
      <c r="Z58" s="544">
        <f t="shared" si="107"/>
        <v>0</v>
      </c>
      <c r="AA58" s="544">
        <f t="shared" si="107"/>
        <v>0</v>
      </c>
      <c r="AB58" s="544">
        <f t="shared" si="107"/>
        <v>0</v>
      </c>
      <c r="AC58" s="544">
        <f t="shared" si="107"/>
        <v>0</v>
      </c>
      <c r="AD58" s="544">
        <f t="shared" si="107"/>
        <v>0</v>
      </c>
      <c r="AE58" s="544">
        <f t="shared" si="107"/>
        <v>0</v>
      </c>
      <c r="AF58" s="544">
        <f t="shared" si="107"/>
        <v>0</v>
      </c>
      <c r="AG58" s="544">
        <f t="shared" si="107"/>
        <v>0</v>
      </c>
      <c r="AH58" s="544">
        <f t="shared" si="107"/>
        <v>0</v>
      </c>
      <c r="AI58" s="544">
        <f t="shared" si="107"/>
        <v>0</v>
      </c>
      <c r="AJ58" s="544">
        <f t="shared" si="107"/>
        <v>0</v>
      </c>
      <c r="AK58" s="544">
        <f t="shared" si="107"/>
        <v>0</v>
      </c>
      <c r="AL58" s="544">
        <f t="shared" si="107"/>
        <v>0</v>
      </c>
      <c r="AM58" s="544">
        <f t="shared" ref="AM58:AQ58" si="108">AM57-AL57</f>
        <v>20.80000000000291</v>
      </c>
      <c r="AN58" s="544">
        <f t="shared" si="108"/>
        <v>20.80000000000291</v>
      </c>
      <c r="AO58" s="544">
        <f t="shared" si="108"/>
        <v>20.799999999995634</v>
      </c>
      <c r="AP58" s="544">
        <f t="shared" si="108"/>
        <v>20.80000000000291</v>
      </c>
      <c r="AQ58" s="544">
        <f t="shared" si="108"/>
        <v>20.799999999995634</v>
      </c>
      <c r="AR58" s="544">
        <f>AR57-AQ57</f>
        <v>-104.86315789473338</v>
      </c>
      <c r="AS58" s="544">
        <f t="shared" si="107"/>
        <v>0</v>
      </c>
      <c r="AT58" s="544">
        <f t="shared" si="107"/>
        <v>0</v>
      </c>
      <c r="AU58" s="544">
        <f t="shared" si="107"/>
        <v>0</v>
      </c>
      <c r="AV58" s="544">
        <f t="shared" si="107"/>
        <v>0</v>
      </c>
      <c r="AW58" s="544">
        <f t="shared" si="107"/>
        <v>0</v>
      </c>
      <c r="AX58" s="544">
        <f t="shared" si="107"/>
        <v>0</v>
      </c>
      <c r="AY58" s="544">
        <f t="shared" si="107"/>
        <v>0</v>
      </c>
      <c r="AZ58" s="544">
        <f t="shared" si="107"/>
        <v>0</v>
      </c>
      <c r="BA58" s="544">
        <f t="shared" si="107"/>
        <v>0</v>
      </c>
      <c r="BB58" s="544">
        <f t="shared" si="107"/>
        <v>0</v>
      </c>
      <c r="BC58" s="544">
        <f t="shared" si="107"/>
        <v>0</v>
      </c>
      <c r="BD58" s="544">
        <f t="shared" si="107"/>
        <v>0</v>
      </c>
      <c r="BE58" s="544">
        <f t="shared" ref="BE58:BS58" si="109">BE57-SUM(BE53:BE56)</f>
        <v>0</v>
      </c>
      <c r="BF58" s="544">
        <f t="shared" si="109"/>
        <v>0</v>
      </c>
      <c r="BG58" s="544">
        <f t="shared" si="109"/>
        <v>0</v>
      </c>
      <c r="BH58" s="544">
        <f t="shared" si="109"/>
        <v>0</v>
      </c>
      <c r="BI58" s="544">
        <f t="shared" si="109"/>
        <v>0</v>
      </c>
      <c r="BJ58" s="544">
        <f t="shared" si="109"/>
        <v>0</v>
      </c>
      <c r="BK58" s="544">
        <f t="shared" si="109"/>
        <v>0</v>
      </c>
      <c r="BL58" s="544">
        <f t="shared" si="109"/>
        <v>0</v>
      </c>
      <c r="BM58" s="544">
        <f t="shared" si="109"/>
        <v>0</v>
      </c>
      <c r="BN58" s="544">
        <f t="shared" si="109"/>
        <v>0</v>
      </c>
      <c r="BO58" s="544">
        <f t="shared" si="109"/>
        <v>0</v>
      </c>
      <c r="BP58" s="544">
        <f t="shared" si="109"/>
        <v>0</v>
      </c>
      <c r="BQ58" s="544">
        <f t="shared" si="109"/>
        <v>0</v>
      </c>
      <c r="BR58" s="544">
        <f t="shared" si="109"/>
        <v>0</v>
      </c>
      <c r="BS58" s="544">
        <f t="shared" si="109"/>
        <v>0</v>
      </c>
    </row>
    <row r="59" spans="1:71" ht="20.5" x14ac:dyDescent="0.25">
      <c r="A59" s="5" t="s">
        <v>258</v>
      </c>
      <c r="B59" s="26">
        <v>1987</v>
      </c>
      <c r="C59" s="26">
        <v>1992</v>
      </c>
      <c r="D59" s="26">
        <v>1997</v>
      </c>
      <c r="E59" s="26">
        <v>2002</v>
      </c>
      <c r="F59" s="26">
        <v>2007</v>
      </c>
      <c r="G59" s="26">
        <v>2012</v>
      </c>
      <c r="H59" s="26">
        <v>2017</v>
      </c>
      <c r="I59" s="5">
        <v>2022</v>
      </c>
      <c r="J59" s="736" t="s">
        <v>362</v>
      </c>
      <c r="K59" s="736" t="s">
        <v>363</v>
      </c>
      <c r="L59" s="1"/>
      <c r="M59" s="5">
        <v>1987</v>
      </c>
      <c r="N59" s="5">
        <v>1988</v>
      </c>
      <c r="O59" s="5">
        <v>1989</v>
      </c>
      <c r="P59" s="5">
        <v>1990</v>
      </c>
      <c r="Q59" s="5">
        <v>1991</v>
      </c>
      <c r="R59" s="5">
        <v>1992</v>
      </c>
      <c r="S59" s="5">
        <v>1993</v>
      </c>
      <c r="T59" s="5">
        <v>1994</v>
      </c>
      <c r="U59" s="5">
        <v>1995</v>
      </c>
      <c r="V59" s="5">
        <v>1996</v>
      </c>
      <c r="W59" s="5">
        <v>1997</v>
      </c>
      <c r="X59" s="5">
        <v>1998</v>
      </c>
      <c r="Y59" s="5">
        <v>1999</v>
      </c>
      <c r="Z59" s="5">
        <v>2000</v>
      </c>
      <c r="AA59" s="5">
        <v>2001</v>
      </c>
      <c r="AB59" s="5">
        <v>2002</v>
      </c>
      <c r="AC59" s="5">
        <v>2003</v>
      </c>
      <c r="AD59" s="5">
        <v>2004</v>
      </c>
      <c r="AE59" s="5">
        <v>2005</v>
      </c>
      <c r="AF59" s="5">
        <v>2006</v>
      </c>
      <c r="AG59" s="5">
        <v>2007</v>
      </c>
      <c r="AH59" s="5">
        <v>2008</v>
      </c>
      <c r="AI59" s="5">
        <v>2009</v>
      </c>
      <c r="AJ59" s="5">
        <v>2010</v>
      </c>
      <c r="AK59" s="5">
        <v>2011</v>
      </c>
      <c r="AL59" s="5">
        <v>2012</v>
      </c>
      <c r="AM59" s="5">
        <v>2013</v>
      </c>
      <c r="AN59" s="5">
        <v>2014</v>
      </c>
      <c r="AO59" s="5">
        <v>2015</v>
      </c>
      <c r="AP59" s="5">
        <v>2016</v>
      </c>
      <c r="AQ59" s="5">
        <v>2017</v>
      </c>
      <c r="AR59" s="5">
        <v>2018</v>
      </c>
      <c r="AS59" s="5">
        <v>2019</v>
      </c>
      <c r="AT59" s="5">
        <v>2020</v>
      </c>
      <c r="AU59" s="5">
        <v>2021</v>
      </c>
      <c r="AV59" s="5">
        <v>2022</v>
      </c>
      <c r="AW59" s="5">
        <v>2023</v>
      </c>
      <c r="AX59" s="5">
        <v>2024</v>
      </c>
      <c r="AY59" s="5">
        <v>2025</v>
      </c>
      <c r="AZ59" s="5">
        <v>2026</v>
      </c>
      <c r="BA59" s="5">
        <v>2027</v>
      </c>
      <c r="BB59" s="5">
        <v>2028</v>
      </c>
      <c r="BC59" s="5">
        <v>2029</v>
      </c>
      <c r="BD59" s="5">
        <v>2030</v>
      </c>
      <c r="BE59" s="5">
        <v>2031</v>
      </c>
      <c r="BF59" s="5">
        <v>2032</v>
      </c>
      <c r="BG59" s="5">
        <v>2033</v>
      </c>
      <c r="BH59" s="5">
        <v>2034</v>
      </c>
      <c r="BI59" s="5">
        <v>2035</v>
      </c>
      <c r="BJ59" s="5">
        <v>2036</v>
      </c>
      <c r="BK59" s="5">
        <v>2037</v>
      </c>
      <c r="BL59" s="5">
        <v>2038</v>
      </c>
      <c r="BM59" s="5">
        <v>2039</v>
      </c>
      <c r="BN59" s="5">
        <v>2040</v>
      </c>
      <c r="BO59" s="5">
        <v>2041</v>
      </c>
      <c r="BP59" s="5">
        <v>2042</v>
      </c>
      <c r="BQ59" s="5">
        <v>2043</v>
      </c>
      <c r="BR59" s="5">
        <v>2044</v>
      </c>
      <c r="BS59" s="5">
        <v>2045</v>
      </c>
    </row>
    <row r="60" spans="1:71" x14ac:dyDescent="0.2">
      <c r="A60" s="1" t="s">
        <v>139</v>
      </c>
      <c r="B60" s="398">
        <v>110</v>
      </c>
      <c r="C60" s="398">
        <v>152</v>
      </c>
      <c r="D60" s="398">
        <v>179</v>
      </c>
      <c r="E60" s="398">
        <v>120</v>
      </c>
      <c r="F60" s="398">
        <v>71</v>
      </c>
      <c r="G60" s="398">
        <v>115</v>
      </c>
      <c r="H60" s="398">
        <v>76</v>
      </c>
      <c r="I60" s="966">
        <v>53</v>
      </c>
      <c r="J60" s="14">
        <f>AVERAGE(B60:I60)</f>
        <v>109.5</v>
      </c>
      <c r="K60" s="11">
        <f>J60/$J$64</f>
        <v>0.21108433734939758</v>
      </c>
      <c r="L60" s="1"/>
      <c r="M60" s="805">
        <f t="shared" ref="M60:M63" si="110">$K60*M$64</f>
        <v>87.177831325301199</v>
      </c>
      <c r="N60" s="805">
        <f t="shared" ref="N60:Y63" si="111">$K60*N$64</f>
        <v>90.639614457831627</v>
      </c>
      <c r="O60" s="805">
        <f t="shared" si="111"/>
        <v>94.101397590362055</v>
      </c>
      <c r="P60" s="805">
        <f t="shared" si="111"/>
        <v>97.563180722891715</v>
      </c>
      <c r="Q60" s="415">
        <f t="shared" si="111"/>
        <v>101.02496385542214</v>
      </c>
      <c r="R60" s="415">
        <f t="shared" si="111"/>
        <v>104.4867469879518</v>
      </c>
      <c r="S60" s="415">
        <f t="shared" si="111"/>
        <v>109.13060240963854</v>
      </c>
      <c r="T60" s="415">
        <f t="shared" si="111"/>
        <v>113.77445783132529</v>
      </c>
      <c r="U60" s="415">
        <f t="shared" si="111"/>
        <v>118.41831325301204</v>
      </c>
      <c r="V60" s="415">
        <f t="shared" si="111"/>
        <v>123.06216867469878</v>
      </c>
      <c r="W60" s="415">
        <f t="shared" si="111"/>
        <v>127.70602409638553</v>
      </c>
      <c r="X60" s="415">
        <f t="shared" si="111"/>
        <v>126.14400000000006</v>
      </c>
      <c r="Y60" s="415">
        <f t="shared" si="111"/>
        <v>124.58197590361461</v>
      </c>
      <c r="Z60" s="415">
        <f t="shared" ref="Z60:AI63" si="112">$K60*Z$64</f>
        <v>123.01995180722913</v>
      </c>
      <c r="AA60" s="415">
        <f t="shared" si="112"/>
        <v>121.45792771084329</v>
      </c>
      <c r="AB60" s="415">
        <f t="shared" si="112"/>
        <v>119.89590361445782</v>
      </c>
      <c r="AC60" s="415">
        <f t="shared" si="112"/>
        <v>118.50274698795172</v>
      </c>
      <c r="AD60" s="415">
        <f t="shared" si="112"/>
        <v>117.10959036144563</v>
      </c>
      <c r="AE60" s="415">
        <f t="shared" si="112"/>
        <v>115.71643373493953</v>
      </c>
      <c r="AF60" s="415">
        <f t="shared" si="112"/>
        <v>114.3232771084338</v>
      </c>
      <c r="AG60" s="415">
        <f t="shared" si="112"/>
        <v>112.9301204819277</v>
      </c>
      <c r="AH60" s="415">
        <f t="shared" si="112"/>
        <v>110.65040963855436</v>
      </c>
      <c r="AI60" s="415">
        <f t="shared" si="112"/>
        <v>108.37069879518103</v>
      </c>
      <c r="AJ60" s="415">
        <f t="shared" ref="AJ60:AS63" si="113">$K60*AJ$64</f>
        <v>106.09098795180768</v>
      </c>
      <c r="AK60" s="415">
        <f t="shared" si="113"/>
        <v>103.81127710843357</v>
      </c>
      <c r="AL60" s="415">
        <f t="shared" si="113"/>
        <v>101.53156626506023</v>
      </c>
      <c r="AM60" s="415">
        <f t="shared" si="113"/>
        <v>102.12260240963859</v>
      </c>
      <c r="AN60" s="415">
        <f t="shared" si="113"/>
        <v>102.71363855421694</v>
      </c>
      <c r="AO60" s="415">
        <f t="shared" si="113"/>
        <v>103.3046746987953</v>
      </c>
      <c r="AP60" s="415">
        <f t="shared" si="113"/>
        <v>103.89571084337345</v>
      </c>
      <c r="AQ60" s="415">
        <f t="shared" si="113"/>
        <v>104.4867469879518</v>
      </c>
      <c r="AR60" s="415">
        <f t="shared" si="113"/>
        <v>97.726493341788284</v>
      </c>
      <c r="AS60" s="415">
        <f t="shared" si="113"/>
        <v>96.363967750701988</v>
      </c>
      <c r="AT60" s="415">
        <f t="shared" ref="AT60:BI63" si="114">$K60*AT$64</f>
        <v>95.00144215961609</v>
      </c>
      <c r="AU60" s="415">
        <f t="shared" si="114"/>
        <v>93.638916568529808</v>
      </c>
      <c r="AV60" s="415">
        <f t="shared" si="114"/>
        <v>117.57397590361445</v>
      </c>
      <c r="AW60" s="415">
        <f t="shared" si="114"/>
        <v>94.961478974545102</v>
      </c>
      <c r="AX60" s="415">
        <f t="shared" si="114"/>
        <v>93.83246955200822</v>
      </c>
      <c r="AY60" s="415">
        <f t="shared" si="114"/>
        <v>92.703460129471324</v>
      </c>
      <c r="AZ60" s="415">
        <f t="shared" si="114"/>
        <v>91.574450706934442</v>
      </c>
      <c r="BA60" s="415">
        <f t="shared" si="114"/>
        <v>90.44544128439756</v>
      </c>
      <c r="BB60" s="415">
        <f t="shared" si="114"/>
        <v>89.316431861860679</v>
      </c>
      <c r="BC60" s="415">
        <f t="shared" si="114"/>
        <v>88.187422439323797</v>
      </c>
      <c r="BD60" s="415">
        <f t="shared" si="114"/>
        <v>87.058413016786915</v>
      </c>
      <c r="BE60" s="415">
        <f t="shared" si="114"/>
        <v>85.929403594250033</v>
      </c>
      <c r="BF60" s="415">
        <f t="shared" si="114"/>
        <v>84.800394171713137</v>
      </c>
      <c r="BG60" s="415">
        <f t="shared" si="114"/>
        <v>83.671384749176255</v>
      </c>
      <c r="BH60" s="415">
        <f t="shared" si="114"/>
        <v>82.542375326639373</v>
      </c>
      <c r="BI60" s="415">
        <f t="shared" si="114"/>
        <v>81.413365904102491</v>
      </c>
      <c r="BJ60" s="415">
        <f t="shared" ref="BE60:BS63" si="115">$K60*BJ$64</f>
        <v>80.284356481565609</v>
      </c>
      <c r="BK60" s="415">
        <f t="shared" si="115"/>
        <v>79.155347059028728</v>
      </c>
      <c r="BL60" s="415">
        <f t="shared" si="115"/>
        <v>78.026337636491846</v>
      </c>
      <c r="BM60" s="415">
        <f t="shared" si="115"/>
        <v>76.89732821395495</v>
      </c>
      <c r="BN60" s="415">
        <f t="shared" si="115"/>
        <v>75.768318791418068</v>
      </c>
      <c r="BO60" s="415">
        <f t="shared" si="115"/>
        <v>74.639309368881186</v>
      </c>
      <c r="BP60" s="415">
        <f t="shared" si="115"/>
        <v>73.510299946344304</v>
      </c>
      <c r="BQ60" s="415">
        <f t="shared" si="115"/>
        <v>72.381290523807422</v>
      </c>
      <c r="BR60" s="415">
        <f t="shared" si="115"/>
        <v>71.25228110127054</v>
      </c>
      <c r="BS60" s="415">
        <f t="shared" si="115"/>
        <v>70.123271678733659</v>
      </c>
    </row>
    <row r="61" spans="1:71" x14ac:dyDescent="0.2">
      <c r="A61" s="1" t="s">
        <v>140</v>
      </c>
      <c r="B61" s="398">
        <v>212</v>
      </c>
      <c r="C61" s="398">
        <v>205</v>
      </c>
      <c r="D61" s="398">
        <v>252</v>
      </c>
      <c r="E61" s="398">
        <v>244</v>
      </c>
      <c r="F61" s="398">
        <v>301</v>
      </c>
      <c r="G61" s="398">
        <v>152</v>
      </c>
      <c r="H61" s="398">
        <v>148</v>
      </c>
      <c r="I61" s="966">
        <v>262</v>
      </c>
      <c r="J61" s="14">
        <f>AVERAGE(B61:I61)</f>
        <v>222</v>
      </c>
      <c r="K61" s="11">
        <f>J61/$J$64</f>
        <v>0.42795180722891568</v>
      </c>
      <c r="L61" s="1"/>
      <c r="M61" s="805">
        <f t="shared" si="110"/>
        <v>176.74409638554218</v>
      </c>
      <c r="N61" s="805">
        <f t="shared" si="111"/>
        <v>183.76250602409701</v>
      </c>
      <c r="O61" s="805">
        <f t="shared" si="111"/>
        <v>190.78091566265186</v>
      </c>
      <c r="P61" s="805">
        <f t="shared" si="111"/>
        <v>197.79932530120513</v>
      </c>
      <c r="Q61" s="415">
        <f t="shared" si="111"/>
        <v>204.81773493975999</v>
      </c>
      <c r="R61" s="415">
        <f t="shared" si="111"/>
        <v>211.83614457831325</v>
      </c>
      <c r="S61" s="415">
        <f t="shared" si="111"/>
        <v>221.2510843373494</v>
      </c>
      <c r="T61" s="415">
        <f t="shared" si="111"/>
        <v>230.66602409638554</v>
      </c>
      <c r="U61" s="415">
        <f t="shared" si="111"/>
        <v>240.08096385542169</v>
      </c>
      <c r="V61" s="415">
        <f t="shared" si="111"/>
        <v>249.49590361445783</v>
      </c>
      <c r="W61" s="415">
        <f t="shared" si="111"/>
        <v>258.910843373494</v>
      </c>
      <c r="X61" s="415">
        <f t="shared" si="111"/>
        <v>255.74400000000017</v>
      </c>
      <c r="Y61" s="415">
        <f t="shared" si="111"/>
        <v>252.57715662650634</v>
      </c>
      <c r="Z61" s="415">
        <f t="shared" si="112"/>
        <v>249.41031325301253</v>
      </c>
      <c r="AA61" s="415">
        <f t="shared" si="112"/>
        <v>246.24346987951793</v>
      </c>
      <c r="AB61" s="415">
        <f t="shared" si="112"/>
        <v>243.0766265060241</v>
      </c>
      <c r="AC61" s="415">
        <f t="shared" si="112"/>
        <v>240.25214457831311</v>
      </c>
      <c r="AD61" s="415">
        <f t="shared" si="112"/>
        <v>237.42766265060212</v>
      </c>
      <c r="AE61" s="415">
        <f t="shared" si="112"/>
        <v>234.6031807228911</v>
      </c>
      <c r="AF61" s="415">
        <f t="shared" si="112"/>
        <v>231.7786987951809</v>
      </c>
      <c r="AG61" s="415">
        <f t="shared" si="112"/>
        <v>228.95421686746988</v>
      </c>
      <c r="AH61" s="415">
        <f t="shared" si="112"/>
        <v>224.3323373493979</v>
      </c>
      <c r="AI61" s="415">
        <f t="shared" si="112"/>
        <v>219.71045783132593</v>
      </c>
      <c r="AJ61" s="415">
        <f t="shared" si="113"/>
        <v>215.08857831325395</v>
      </c>
      <c r="AK61" s="415">
        <f t="shared" si="113"/>
        <v>210.46669879518043</v>
      </c>
      <c r="AL61" s="415">
        <f t="shared" si="113"/>
        <v>205.84481927710846</v>
      </c>
      <c r="AM61" s="415">
        <f t="shared" si="113"/>
        <v>207.04308433734948</v>
      </c>
      <c r="AN61" s="415">
        <f t="shared" si="113"/>
        <v>208.24134939759054</v>
      </c>
      <c r="AO61" s="415">
        <f t="shared" si="113"/>
        <v>209.43961445783157</v>
      </c>
      <c r="AP61" s="415">
        <f t="shared" si="113"/>
        <v>210.63787951807222</v>
      </c>
      <c r="AQ61" s="415">
        <f t="shared" si="113"/>
        <v>211.83614457831325</v>
      </c>
      <c r="AR61" s="415">
        <f t="shared" si="113"/>
        <v>198.13042485732421</v>
      </c>
      <c r="AS61" s="415">
        <f t="shared" si="113"/>
        <v>195.36804420690268</v>
      </c>
      <c r="AT61" s="415">
        <f t="shared" si="114"/>
        <v>192.60566355648194</v>
      </c>
      <c r="AU61" s="415">
        <f t="shared" si="114"/>
        <v>189.84328290606044</v>
      </c>
      <c r="AV61" s="415">
        <f t="shared" si="114"/>
        <v>238.36915662650603</v>
      </c>
      <c r="AW61" s="415">
        <f t="shared" si="114"/>
        <v>192.5246423045572</v>
      </c>
      <c r="AX61" s="415">
        <f t="shared" si="114"/>
        <v>190.23569169448243</v>
      </c>
      <c r="AY61" s="415">
        <f t="shared" si="114"/>
        <v>187.94674108440765</v>
      </c>
      <c r="AZ61" s="415">
        <f t="shared" si="114"/>
        <v>185.65779047433287</v>
      </c>
      <c r="BA61" s="415">
        <f t="shared" si="114"/>
        <v>183.36883986425809</v>
      </c>
      <c r="BB61" s="415">
        <f t="shared" si="114"/>
        <v>181.07988925418331</v>
      </c>
      <c r="BC61" s="415">
        <f t="shared" si="114"/>
        <v>178.79093864410854</v>
      </c>
      <c r="BD61" s="415">
        <f t="shared" si="114"/>
        <v>176.50198803403376</v>
      </c>
      <c r="BE61" s="415">
        <f t="shared" si="115"/>
        <v>174.21303742395898</v>
      </c>
      <c r="BF61" s="415">
        <f t="shared" si="115"/>
        <v>171.9240868138842</v>
      </c>
      <c r="BG61" s="415">
        <f t="shared" si="115"/>
        <v>169.63513620380942</v>
      </c>
      <c r="BH61" s="415">
        <f t="shared" si="115"/>
        <v>167.34618559373465</v>
      </c>
      <c r="BI61" s="415">
        <f t="shared" si="115"/>
        <v>165.05723498365987</v>
      </c>
      <c r="BJ61" s="415">
        <f t="shared" si="115"/>
        <v>162.76828437358509</v>
      </c>
      <c r="BK61" s="415">
        <f t="shared" si="115"/>
        <v>160.47933376351031</v>
      </c>
      <c r="BL61" s="415">
        <f t="shared" si="115"/>
        <v>158.19038315343553</v>
      </c>
      <c r="BM61" s="415">
        <f t="shared" si="115"/>
        <v>155.90143254336076</v>
      </c>
      <c r="BN61" s="415">
        <f t="shared" si="115"/>
        <v>153.61248193328598</v>
      </c>
      <c r="BO61" s="415">
        <f t="shared" si="115"/>
        <v>151.3235313232112</v>
      </c>
      <c r="BP61" s="415">
        <f t="shared" si="115"/>
        <v>149.03458071313642</v>
      </c>
      <c r="BQ61" s="415">
        <f t="shared" si="115"/>
        <v>146.74563010306164</v>
      </c>
      <c r="BR61" s="415">
        <f t="shared" si="115"/>
        <v>144.45667949298686</v>
      </c>
      <c r="BS61" s="415">
        <f t="shared" si="115"/>
        <v>142.16772888291209</v>
      </c>
    </row>
    <row r="62" spans="1:71" x14ac:dyDescent="0.2">
      <c r="A62" s="1" t="s">
        <v>141</v>
      </c>
      <c r="B62" s="398">
        <v>62</v>
      </c>
      <c r="C62" s="398">
        <v>86</v>
      </c>
      <c r="D62" s="398">
        <v>94</v>
      </c>
      <c r="E62" s="398">
        <v>117</v>
      </c>
      <c r="F62" s="398">
        <v>106</v>
      </c>
      <c r="G62" s="398">
        <v>73</v>
      </c>
      <c r="H62" s="398">
        <v>85</v>
      </c>
      <c r="I62" s="966">
        <v>64</v>
      </c>
      <c r="J62" s="14">
        <f>AVERAGE(B62:I62)</f>
        <v>85.875</v>
      </c>
      <c r="K62" s="11">
        <f>J62/$J$64</f>
        <v>0.16554216867469879</v>
      </c>
      <c r="L62" s="1"/>
      <c r="M62" s="805">
        <f t="shared" si="110"/>
        <v>68.368915662650593</v>
      </c>
      <c r="N62" s="805">
        <f t="shared" si="111"/>
        <v>71.083807228915902</v>
      </c>
      <c r="O62" s="805">
        <f t="shared" si="111"/>
        <v>73.798698795181195</v>
      </c>
      <c r="P62" s="805">
        <f t="shared" si="111"/>
        <v>76.513590361445893</v>
      </c>
      <c r="Q62" s="415">
        <f t="shared" si="111"/>
        <v>79.228481927711201</v>
      </c>
      <c r="R62" s="415">
        <f t="shared" si="111"/>
        <v>81.943373493975898</v>
      </c>
      <c r="S62" s="415">
        <f t="shared" si="111"/>
        <v>85.585301204819274</v>
      </c>
      <c r="T62" s="415">
        <f t="shared" si="111"/>
        <v>89.22722891566265</v>
      </c>
      <c r="U62" s="415">
        <f t="shared" si="111"/>
        <v>92.869156626506026</v>
      </c>
      <c r="V62" s="415">
        <f t="shared" si="111"/>
        <v>96.511084337349388</v>
      </c>
      <c r="W62" s="415">
        <f t="shared" si="111"/>
        <v>100.15301204819276</v>
      </c>
      <c r="X62" s="415">
        <f t="shared" si="111"/>
        <v>98.928000000000054</v>
      </c>
      <c r="Y62" s="415">
        <f t="shared" si="111"/>
        <v>97.702987951807344</v>
      </c>
      <c r="Z62" s="415">
        <f t="shared" si="112"/>
        <v>96.477975903614634</v>
      </c>
      <c r="AA62" s="415">
        <f t="shared" si="112"/>
        <v>95.252963855421626</v>
      </c>
      <c r="AB62" s="415">
        <f t="shared" si="112"/>
        <v>94.027951807228916</v>
      </c>
      <c r="AC62" s="415">
        <f t="shared" si="112"/>
        <v>92.935373493975845</v>
      </c>
      <c r="AD62" s="415">
        <f t="shared" si="112"/>
        <v>91.84279518072276</v>
      </c>
      <c r="AE62" s="415">
        <f t="shared" si="112"/>
        <v>90.750216867469689</v>
      </c>
      <c r="AF62" s="415">
        <f t="shared" si="112"/>
        <v>89.657638554216916</v>
      </c>
      <c r="AG62" s="415">
        <f t="shared" si="112"/>
        <v>88.565060240963845</v>
      </c>
      <c r="AH62" s="415">
        <f t="shared" si="112"/>
        <v>86.77720481927723</v>
      </c>
      <c r="AI62" s="415">
        <f t="shared" si="112"/>
        <v>84.989349397590601</v>
      </c>
      <c r="AJ62" s="415">
        <f t="shared" si="113"/>
        <v>83.201493975903972</v>
      </c>
      <c r="AK62" s="415">
        <f t="shared" si="113"/>
        <v>81.413638554216746</v>
      </c>
      <c r="AL62" s="415">
        <f t="shared" si="113"/>
        <v>79.625783132530117</v>
      </c>
      <c r="AM62" s="415">
        <f t="shared" si="113"/>
        <v>80.089301204819307</v>
      </c>
      <c r="AN62" s="415">
        <f t="shared" si="113"/>
        <v>80.552819277108483</v>
      </c>
      <c r="AO62" s="415">
        <f t="shared" si="113"/>
        <v>81.016337349397674</v>
      </c>
      <c r="AP62" s="415">
        <f t="shared" si="113"/>
        <v>81.479855421686707</v>
      </c>
      <c r="AQ62" s="415">
        <f t="shared" si="113"/>
        <v>81.943373493975898</v>
      </c>
      <c r="AR62" s="415">
        <f t="shared" si="113"/>
        <v>76.641667723525742</v>
      </c>
      <c r="AS62" s="415">
        <f t="shared" si="113"/>
        <v>75.57311169489985</v>
      </c>
      <c r="AT62" s="415">
        <f t="shared" si="114"/>
        <v>74.504555666274257</v>
      </c>
      <c r="AU62" s="415">
        <f>$K62*AU$64</f>
        <v>73.435999637648379</v>
      </c>
      <c r="AV62" s="415">
        <f t="shared" si="114"/>
        <v>92.206987951807221</v>
      </c>
      <c r="AW62" s="415">
        <f t="shared" si="114"/>
        <v>74.473214675242559</v>
      </c>
      <c r="AX62" s="415">
        <f t="shared" si="114"/>
        <v>73.587792902088637</v>
      </c>
      <c r="AY62" s="415">
        <f t="shared" si="114"/>
        <v>72.702371128934715</v>
      </c>
      <c r="AZ62" s="415">
        <f t="shared" si="114"/>
        <v>71.816949355780778</v>
      </c>
      <c r="BA62" s="415">
        <f t="shared" si="114"/>
        <v>70.931527582626856</v>
      </c>
      <c r="BB62" s="415">
        <f t="shared" si="114"/>
        <v>70.046105809472934</v>
      </c>
      <c r="BC62" s="415">
        <f t="shared" si="114"/>
        <v>69.160684036318997</v>
      </c>
      <c r="BD62" s="415">
        <f t="shared" si="114"/>
        <v>68.275262263165075</v>
      </c>
      <c r="BE62" s="415">
        <f t="shared" si="115"/>
        <v>67.389840490011153</v>
      </c>
      <c r="BF62" s="415">
        <f t="shared" si="115"/>
        <v>66.504418716857231</v>
      </c>
      <c r="BG62" s="415">
        <f t="shared" si="115"/>
        <v>65.618996943703294</v>
      </c>
      <c r="BH62" s="415">
        <f t="shared" si="115"/>
        <v>64.733575170549372</v>
      </c>
      <c r="BI62" s="415">
        <f t="shared" si="115"/>
        <v>63.84815339739545</v>
      </c>
      <c r="BJ62" s="415">
        <f t="shared" si="115"/>
        <v>62.96273162424152</v>
      </c>
      <c r="BK62" s="415">
        <f t="shared" si="115"/>
        <v>62.077309851087598</v>
      </c>
      <c r="BL62" s="415">
        <f t="shared" si="115"/>
        <v>61.191888077933669</v>
      </c>
      <c r="BM62" s="415">
        <f t="shared" si="115"/>
        <v>60.306466304779747</v>
      </c>
      <c r="BN62" s="415">
        <f t="shared" si="115"/>
        <v>59.421044531625817</v>
      </c>
      <c r="BO62" s="415">
        <f t="shared" si="115"/>
        <v>58.535622758471888</v>
      </c>
      <c r="BP62" s="415">
        <f t="shared" si="115"/>
        <v>57.650200985317966</v>
      </c>
      <c r="BQ62" s="415">
        <f t="shared" si="115"/>
        <v>56.764779212164036</v>
      </c>
      <c r="BR62" s="415">
        <f t="shared" si="115"/>
        <v>55.879357439010114</v>
      </c>
      <c r="BS62" s="415">
        <f t="shared" si="115"/>
        <v>54.993935665856185</v>
      </c>
    </row>
    <row r="63" spans="1:71" x14ac:dyDescent="0.2">
      <c r="A63" s="1" t="s">
        <v>142</v>
      </c>
      <c r="B63" s="398">
        <v>30</v>
      </c>
      <c r="C63" s="398">
        <v>52</v>
      </c>
      <c r="D63" s="398">
        <v>79</v>
      </c>
      <c r="E63" s="398">
        <v>87</v>
      </c>
      <c r="F63" s="398">
        <v>57</v>
      </c>
      <c r="G63" s="398">
        <v>141</v>
      </c>
      <c r="H63" s="398">
        <v>186</v>
      </c>
      <c r="I63" s="966">
        <v>179</v>
      </c>
      <c r="J63" s="14">
        <f>AVERAGE(B63:I63)</f>
        <v>101.375</v>
      </c>
      <c r="K63" s="11">
        <f>J63/$J$64</f>
        <v>0.19542168674698795</v>
      </c>
      <c r="L63" s="1"/>
      <c r="M63" s="805">
        <f t="shared" si="110"/>
        <v>80.709156626506029</v>
      </c>
      <c r="N63" s="805">
        <f t="shared" si="111"/>
        <v>83.914072289156906</v>
      </c>
      <c r="O63" s="805">
        <f t="shared" si="111"/>
        <v>87.118987951807796</v>
      </c>
      <c r="P63" s="805">
        <f t="shared" si="111"/>
        <v>90.323903614457976</v>
      </c>
      <c r="Q63" s="415">
        <f t="shared" si="111"/>
        <v>93.528819277108866</v>
      </c>
      <c r="R63" s="415">
        <f t="shared" si="111"/>
        <v>96.733734939759032</v>
      </c>
      <c r="S63" s="415">
        <f t="shared" si="111"/>
        <v>101.03301204819277</v>
      </c>
      <c r="T63" s="415">
        <f t="shared" si="111"/>
        <v>105.3322891566265</v>
      </c>
      <c r="U63" s="415">
        <f t="shared" si="111"/>
        <v>109.63156626506024</v>
      </c>
      <c r="V63" s="415">
        <f t="shared" si="111"/>
        <v>113.93084337349397</v>
      </c>
      <c r="W63" s="415">
        <f t="shared" si="111"/>
        <v>118.23012048192771</v>
      </c>
      <c r="X63" s="415">
        <f t="shared" si="111"/>
        <v>116.78400000000008</v>
      </c>
      <c r="Y63" s="415">
        <f t="shared" si="111"/>
        <v>115.33787951807243</v>
      </c>
      <c r="Z63" s="415">
        <f t="shared" si="112"/>
        <v>113.89175903614479</v>
      </c>
      <c r="AA63" s="415">
        <f t="shared" si="112"/>
        <v>112.4456385542168</v>
      </c>
      <c r="AB63" s="415">
        <f t="shared" si="112"/>
        <v>110.99951807228916</v>
      </c>
      <c r="AC63" s="415">
        <f t="shared" si="112"/>
        <v>109.70973493975897</v>
      </c>
      <c r="AD63" s="415">
        <f t="shared" si="112"/>
        <v>108.41995180722877</v>
      </c>
      <c r="AE63" s="415">
        <f t="shared" si="112"/>
        <v>107.13016867469858</v>
      </c>
      <c r="AF63" s="415">
        <f t="shared" si="112"/>
        <v>105.84038554216875</v>
      </c>
      <c r="AG63" s="814">
        <f t="shared" si="112"/>
        <v>104.55060240963856</v>
      </c>
      <c r="AH63" s="814">
        <f t="shared" si="112"/>
        <v>102.44004819277123</v>
      </c>
      <c r="AI63" s="814">
        <f t="shared" si="112"/>
        <v>100.3294939759039</v>
      </c>
      <c r="AJ63" s="814">
        <f t="shared" si="113"/>
        <v>98.218939759036573</v>
      </c>
      <c r="AK63" s="814">
        <f t="shared" si="113"/>
        <v>96.108385542168534</v>
      </c>
      <c r="AL63" s="814">
        <f t="shared" si="113"/>
        <v>93.997831325301206</v>
      </c>
      <c r="AM63" s="814">
        <f t="shared" si="113"/>
        <v>94.545012048192802</v>
      </c>
      <c r="AN63" s="814">
        <f t="shared" si="113"/>
        <v>95.092192771084413</v>
      </c>
      <c r="AO63" s="814">
        <f t="shared" si="113"/>
        <v>95.639373493976009</v>
      </c>
      <c r="AP63" s="814">
        <f t="shared" si="113"/>
        <v>96.186554216867435</v>
      </c>
      <c r="AQ63" s="814">
        <f t="shared" si="113"/>
        <v>96.733734939759032</v>
      </c>
      <c r="AR63" s="814">
        <f t="shared" si="113"/>
        <v>90.475098287888471</v>
      </c>
      <c r="AS63" s="814">
        <f t="shared" si="113"/>
        <v>89.213673339976395</v>
      </c>
      <c r="AT63" s="814">
        <f t="shared" si="114"/>
        <v>87.952248392064675</v>
      </c>
      <c r="AU63" s="814">
        <f t="shared" si="114"/>
        <v>86.690823444152599</v>
      </c>
      <c r="AV63" s="814">
        <f t="shared" si="114"/>
        <v>108.84987951807229</v>
      </c>
      <c r="AW63" s="814">
        <f t="shared" si="114"/>
        <v>87.915250511822009</v>
      </c>
      <c r="AX63" s="814">
        <f t="shared" si="114"/>
        <v>86.870014619496203</v>
      </c>
      <c r="AY63" s="814">
        <f t="shared" si="114"/>
        <v>85.824778727170383</v>
      </c>
      <c r="AZ63" s="814">
        <f t="shared" si="114"/>
        <v>84.779542834844563</v>
      </c>
      <c r="BA63" s="814">
        <f t="shared" si="114"/>
        <v>83.734306942518757</v>
      </c>
      <c r="BB63" s="814">
        <f t="shared" si="114"/>
        <v>82.689071050192936</v>
      </c>
      <c r="BC63" s="814">
        <f t="shared" si="114"/>
        <v>81.64383515786713</v>
      </c>
      <c r="BD63" s="814">
        <f t="shared" si="114"/>
        <v>80.59859926554131</v>
      </c>
      <c r="BE63" s="814">
        <f t="shared" si="115"/>
        <v>79.553363373215504</v>
      </c>
      <c r="BF63" s="814">
        <f t="shared" si="115"/>
        <v>78.508127480889684</v>
      </c>
      <c r="BG63" s="814">
        <f t="shared" si="115"/>
        <v>77.462891588563878</v>
      </c>
      <c r="BH63" s="814">
        <f t="shared" si="115"/>
        <v>76.417655696238057</v>
      </c>
      <c r="BI63" s="814">
        <f t="shared" si="115"/>
        <v>75.372419803912237</v>
      </c>
      <c r="BJ63" s="814">
        <f t="shared" si="115"/>
        <v>74.327183911586431</v>
      </c>
      <c r="BK63" s="814">
        <f t="shared" si="115"/>
        <v>73.281948019260611</v>
      </c>
      <c r="BL63" s="814">
        <f t="shared" si="115"/>
        <v>72.236712126934805</v>
      </c>
      <c r="BM63" s="814">
        <f t="shared" si="115"/>
        <v>71.191476234608984</v>
      </c>
      <c r="BN63" s="814">
        <f t="shared" si="115"/>
        <v>70.146240342283178</v>
      </c>
      <c r="BO63" s="814">
        <f t="shared" si="115"/>
        <v>69.101004449957358</v>
      </c>
      <c r="BP63" s="814">
        <f t="shared" si="115"/>
        <v>68.055768557631552</v>
      </c>
      <c r="BQ63" s="814">
        <f t="shared" si="115"/>
        <v>67.010532665305732</v>
      </c>
      <c r="BR63" s="814">
        <f t="shared" si="115"/>
        <v>65.965296772979926</v>
      </c>
      <c r="BS63" s="814">
        <f t="shared" si="115"/>
        <v>64.920060880654106</v>
      </c>
    </row>
    <row r="64" spans="1:71" ht="10.5" x14ac:dyDescent="0.25">
      <c r="A64" s="5" t="s">
        <v>301</v>
      </c>
      <c r="B64" s="27">
        <v>413</v>
      </c>
      <c r="C64" s="27">
        <v>495</v>
      </c>
      <c r="D64" s="27">
        <v>605</v>
      </c>
      <c r="E64" s="807">
        <v>568</v>
      </c>
      <c r="F64" s="807">
        <v>535</v>
      </c>
      <c r="G64" s="807">
        <v>481</v>
      </c>
      <c r="H64" s="807">
        <v>495</v>
      </c>
      <c r="I64" s="1292">
        <v>557</v>
      </c>
      <c r="J64" s="718">
        <f>SUM(J60:J63)</f>
        <v>518.75</v>
      </c>
      <c r="K64" s="813">
        <f>SUM(K60:K63)</f>
        <v>1</v>
      </c>
      <c r="L64" s="1"/>
      <c r="M64" s="808">
        <f t="array" ref="M64:Q64">TREND(B64:C64,$B$4:$C$4,$M$4:$Q$4)</f>
        <v>413</v>
      </c>
      <c r="N64" s="809">
        <v>429.40000000000146</v>
      </c>
      <c r="O64" s="809">
        <v>445.80000000000291</v>
      </c>
      <c r="P64" s="809">
        <v>462.20000000000073</v>
      </c>
      <c r="Q64" s="809">
        <v>478.60000000000218</v>
      </c>
      <c r="R64" s="808">
        <f t="array" ref="R64:V64">TREND(C64:D64,$C$4:$D$4,$R$4:$V$4)</f>
        <v>495</v>
      </c>
      <c r="S64" s="809">
        <v>517</v>
      </c>
      <c r="T64" s="809">
        <v>539</v>
      </c>
      <c r="U64" s="809">
        <v>561</v>
      </c>
      <c r="V64" s="809">
        <v>583</v>
      </c>
      <c r="W64" s="808">
        <f>TREND(C64:D64,$C$4:$D$4,$W$4:$AG$4)</f>
        <v>605</v>
      </c>
      <c r="X64" s="809">
        <f t="array" ref="X64:AA64">TREND(D64:E64,D59:E59,X59:AA59)</f>
        <v>597.60000000000036</v>
      </c>
      <c r="Y64" s="809">
        <v>590.20000000000073</v>
      </c>
      <c r="Z64" s="809">
        <v>582.80000000000109</v>
      </c>
      <c r="AA64" s="809">
        <v>575.39999999999964</v>
      </c>
      <c r="AB64" s="808">
        <f>E64</f>
        <v>568</v>
      </c>
      <c r="AC64" s="809">
        <f t="array" ref="AC64:AF64">TREND(E64:F64,E59:F59,AC59:AF59)</f>
        <v>561.39999999999964</v>
      </c>
      <c r="AD64" s="809">
        <v>554.79999999999927</v>
      </c>
      <c r="AE64" s="809">
        <v>548.19999999999891</v>
      </c>
      <c r="AF64" s="809">
        <v>541.60000000000036</v>
      </c>
      <c r="AG64" s="810">
        <f>F64</f>
        <v>535</v>
      </c>
      <c r="AH64" s="809">
        <f t="array" ref="AH64:AK64">TREND(F64:G64,F59:G59,AH59:AK59)</f>
        <v>524.20000000000073</v>
      </c>
      <c r="AI64" s="809">
        <v>513.40000000000146</v>
      </c>
      <c r="AJ64" s="809">
        <v>502.60000000000218</v>
      </c>
      <c r="AK64" s="809">
        <v>491.79999999999927</v>
      </c>
      <c r="AL64" s="810">
        <f>G64</f>
        <v>481</v>
      </c>
      <c r="AM64" s="809">
        <f t="array" ref="AM64:AP64">TREND(G64:H64,G59:H59,AM59:AP59)</f>
        <v>483.80000000000018</v>
      </c>
      <c r="AN64" s="809">
        <v>486.60000000000036</v>
      </c>
      <c r="AO64" s="809">
        <v>489.40000000000055</v>
      </c>
      <c r="AP64" s="809">
        <v>492.19999999999982</v>
      </c>
      <c r="AQ64" s="810">
        <f>H64</f>
        <v>495</v>
      </c>
      <c r="AR64" s="809" cm="1">
        <f t="array" ref="AR64:AU64">TREND(X64:AQ64,X59:AQ59,AR59:AU59)</f>
        <v>462.9736842105267</v>
      </c>
      <c r="AS64" s="809">
        <v>456.51879699248093</v>
      </c>
      <c r="AT64" s="809">
        <v>450.06390977443698</v>
      </c>
      <c r="AU64" s="809">
        <v>443.60902255639121</v>
      </c>
      <c r="AV64" s="808">
        <f>I64</f>
        <v>557</v>
      </c>
      <c r="AW64" s="809" cm="1">
        <f t="array" ref="AW64:BS64">TREND(X64:AV64,X59:AV59,AW59:BS59)</f>
        <v>449.87458646616687</v>
      </c>
      <c r="AX64" s="809">
        <v>444.52596876807547</v>
      </c>
      <c r="AY64" s="809">
        <v>439.17735106998407</v>
      </c>
      <c r="AZ64" s="809">
        <v>433.82873337189267</v>
      </c>
      <c r="BA64" s="809">
        <v>428.48011567380127</v>
      </c>
      <c r="BB64" s="809">
        <v>423.13149797570986</v>
      </c>
      <c r="BC64" s="809">
        <v>417.78288027761846</v>
      </c>
      <c r="BD64" s="809">
        <v>412.43426257952706</v>
      </c>
      <c r="BE64" s="809">
        <v>407.08564488143566</v>
      </c>
      <c r="BF64" s="809">
        <v>401.73702718334425</v>
      </c>
      <c r="BG64" s="809">
        <v>396.38840948525285</v>
      </c>
      <c r="BH64" s="809">
        <v>391.03979178716145</v>
      </c>
      <c r="BI64" s="809">
        <v>385.69117408907005</v>
      </c>
      <c r="BJ64" s="809">
        <v>380.34255639097864</v>
      </c>
      <c r="BK64" s="809">
        <v>374.99393869288724</v>
      </c>
      <c r="BL64" s="809">
        <v>369.64532099479584</v>
      </c>
      <c r="BM64" s="809">
        <v>364.29670329670444</v>
      </c>
      <c r="BN64" s="809">
        <v>358.94808559861303</v>
      </c>
      <c r="BO64" s="809">
        <v>353.59946790052163</v>
      </c>
      <c r="BP64" s="809">
        <v>348.25085020243023</v>
      </c>
      <c r="BQ64" s="809">
        <v>342.90223250433883</v>
      </c>
      <c r="BR64" s="809">
        <v>337.55361480624742</v>
      </c>
      <c r="BS64" s="809">
        <v>332.20499710815602</v>
      </c>
    </row>
    <row r="65" spans="1:73" x14ac:dyDescent="0.2">
      <c r="A65" s="1"/>
      <c r="B65" s="804"/>
      <c r="C65" s="804"/>
      <c r="D65" s="804"/>
      <c r="E65" s="804"/>
      <c r="F65" s="804"/>
      <c r="G65" s="804"/>
      <c r="H65" s="804"/>
      <c r="I65" s="1"/>
      <c r="J65" s="39" t="s">
        <v>223</v>
      </c>
      <c r="K65" s="812">
        <f>1-K64</f>
        <v>0</v>
      </c>
      <c r="L65" s="1"/>
      <c r="M65" s="544">
        <f t="shared" ref="M65:O65" si="116">M64-SUM(M60:M63)</f>
        <v>0</v>
      </c>
      <c r="N65" s="544">
        <f t="shared" si="116"/>
        <v>0</v>
      </c>
      <c r="O65" s="544">
        <f t="shared" si="116"/>
        <v>0</v>
      </c>
      <c r="P65" s="544">
        <f t="shared" ref="P65:BD65" si="117">P64-SUM(P60:P63)</f>
        <v>0</v>
      </c>
      <c r="Q65" s="544">
        <f t="shared" si="117"/>
        <v>0</v>
      </c>
      <c r="R65" s="544">
        <f t="shared" si="117"/>
        <v>0</v>
      </c>
      <c r="S65" s="544">
        <f t="shared" si="117"/>
        <v>0</v>
      </c>
      <c r="T65" s="544">
        <f t="shared" si="117"/>
        <v>0</v>
      </c>
      <c r="U65" s="544">
        <f t="shared" si="117"/>
        <v>0</v>
      </c>
      <c r="V65" s="544">
        <f t="shared" si="117"/>
        <v>0</v>
      </c>
      <c r="W65" s="544">
        <f t="shared" si="117"/>
        <v>0</v>
      </c>
      <c r="X65" s="544">
        <f t="shared" si="117"/>
        <v>0</v>
      </c>
      <c r="Y65" s="544">
        <f t="shared" si="117"/>
        <v>0</v>
      </c>
      <c r="Z65" s="544">
        <f t="shared" si="117"/>
        <v>0</v>
      </c>
      <c r="AA65" s="544">
        <f t="shared" si="117"/>
        <v>0</v>
      </c>
      <c r="AB65" s="544">
        <f t="shared" si="117"/>
        <v>0</v>
      </c>
      <c r="AC65" s="544">
        <f t="shared" si="117"/>
        <v>0</v>
      </c>
      <c r="AD65" s="544">
        <f t="shared" si="117"/>
        <v>0</v>
      </c>
      <c r="AE65" s="544">
        <f t="shared" si="117"/>
        <v>0</v>
      </c>
      <c r="AF65" s="544">
        <f t="shared" si="117"/>
        <v>0</v>
      </c>
      <c r="AG65" s="544">
        <f t="shared" si="117"/>
        <v>0</v>
      </c>
      <c r="AH65" s="544">
        <f t="shared" si="117"/>
        <v>0</v>
      </c>
      <c r="AI65" s="544">
        <f t="shared" si="117"/>
        <v>0</v>
      </c>
      <c r="AJ65" s="544">
        <f t="shared" si="117"/>
        <v>0</v>
      </c>
      <c r="AK65" s="544">
        <f t="shared" si="117"/>
        <v>0</v>
      </c>
      <c r="AL65" s="544">
        <f t="shared" si="117"/>
        <v>0</v>
      </c>
      <c r="AM65" s="544">
        <f t="shared" si="117"/>
        <v>0</v>
      </c>
      <c r="AN65" s="544">
        <f t="shared" si="117"/>
        <v>0</v>
      </c>
      <c r="AO65" s="544">
        <f t="shared" si="117"/>
        <v>0</v>
      </c>
      <c r="AP65" s="544">
        <f t="shared" si="117"/>
        <v>0</v>
      </c>
      <c r="AQ65" s="544">
        <f t="shared" si="117"/>
        <v>0</v>
      </c>
      <c r="AR65" s="544">
        <f t="shared" si="117"/>
        <v>0</v>
      </c>
      <c r="AS65" s="544">
        <f t="shared" si="117"/>
        <v>0</v>
      </c>
      <c r="AT65" s="544">
        <f t="shared" si="117"/>
        <v>0</v>
      </c>
      <c r="AU65" s="544">
        <f t="shared" si="117"/>
        <v>0</v>
      </c>
      <c r="AV65" s="544">
        <f t="shared" si="117"/>
        <v>0</v>
      </c>
      <c r="AW65" s="544">
        <f t="shared" si="117"/>
        <v>0</v>
      </c>
      <c r="AX65" s="544">
        <f t="shared" si="117"/>
        <v>0</v>
      </c>
      <c r="AY65" s="544">
        <f t="shared" si="117"/>
        <v>0</v>
      </c>
      <c r="AZ65" s="544">
        <f t="shared" si="117"/>
        <v>0</v>
      </c>
      <c r="BA65" s="544">
        <f t="shared" si="117"/>
        <v>0</v>
      </c>
      <c r="BB65" s="544">
        <f t="shared" si="117"/>
        <v>0</v>
      </c>
      <c r="BC65" s="544">
        <f t="shared" si="117"/>
        <v>0</v>
      </c>
      <c r="BD65" s="544">
        <f t="shared" si="117"/>
        <v>0</v>
      </c>
      <c r="BE65" s="544">
        <f t="shared" ref="BE65:BS65" si="118">BE64-SUM(BE60:BE63)</f>
        <v>0</v>
      </c>
      <c r="BF65" s="544">
        <f t="shared" si="118"/>
        <v>0</v>
      </c>
      <c r="BG65" s="544">
        <f t="shared" si="118"/>
        <v>0</v>
      </c>
      <c r="BH65" s="544">
        <f t="shared" si="118"/>
        <v>0</v>
      </c>
      <c r="BI65" s="544">
        <f t="shared" si="118"/>
        <v>0</v>
      </c>
      <c r="BJ65" s="544">
        <f t="shared" si="118"/>
        <v>0</v>
      </c>
      <c r="BK65" s="544">
        <f t="shared" si="118"/>
        <v>0</v>
      </c>
      <c r="BL65" s="544">
        <f t="shared" si="118"/>
        <v>0</v>
      </c>
      <c r="BM65" s="544">
        <f t="shared" si="118"/>
        <v>0</v>
      </c>
      <c r="BN65" s="544">
        <f t="shared" si="118"/>
        <v>0</v>
      </c>
      <c r="BO65" s="544">
        <f t="shared" si="118"/>
        <v>0</v>
      </c>
      <c r="BP65" s="544">
        <f t="shared" si="118"/>
        <v>0</v>
      </c>
      <c r="BQ65" s="544">
        <f t="shared" si="118"/>
        <v>0</v>
      </c>
      <c r="BR65" s="544">
        <f t="shared" si="118"/>
        <v>0</v>
      </c>
      <c r="BS65" s="544">
        <f t="shared" si="118"/>
        <v>0</v>
      </c>
      <c r="BT65" s="1"/>
      <c r="BU65" s="1"/>
    </row>
    <row r="66" spans="1:73" ht="20.5" x14ac:dyDescent="0.25">
      <c r="A66" s="5" t="s">
        <v>26</v>
      </c>
      <c r="B66" s="26">
        <v>1987</v>
      </c>
      <c r="C66" s="26">
        <v>1992</v>
      </c>
      <c r="D66" s="26">
        <v>1997</v>
      </c>
      <c r="E66" s="26">
        <v>2002</v>
      </c>
      <c r="F66" s="26">
        <v>2007</v>
      </c>
      <c r="G66" s="26">
        <v>2012</v>
      </c>
      <c r="H66" s="26">
        <v>2017</v>
      </c>
      <c r="I66" s="5">
        <v>2022</v>
      </c>
      <c r="J66" s="736" t="s">
        <v>362</v>
      </c>
      <c r="K66" s="736" t="s">
        <v>363</v>
      </c>
      <c r="L66" s="1"/>
      <c r="M66" s="5">
        <v>1987</v>
      </c>
      <c r="N66" s="5">
        <v>1988</v>
      </c>
      <c r="O66" s="5">
        <v>1989</v>
      </c>
      <c r="P66" s="5">
        <v>1990</v>
      </c>
      <c r="Q66" s="5">
        <v>1991</v>
      </c>
      <c r="R66" s="5">
        <v>1992</v>
      </c>
      <c r="S66" s="5">
        <v>1993</v>
      </c>
      <c r="T66" s="5">
        <v>1994</v>
      </c>
      <c r="U66" s="5">
        <v>1995</v>
      </c>
      <c r="V66" s="5">
        <v>1996</v>
      </c>
      <c r="W66" s="5">
        <v>1997</v>
      </c>
      <c r="X66" s="5">
        <v>1998</v>
      </c>
      <c r="Y66" s="5">
        <v>1999</v>
      </c>
      <c r="Z66" s="5">
        <v>2000</v>
      </c>
      <c r="AA66" s="5">
        <v>2001</v>
      </c>
      <c r="AB66" s="5">
        <v>2002</v>
      </c>
      <c r="AC66" s="5">
        <v>2003</v>
      </c>
      <c r="AD66" s="5">
        <v>2004</v>
      </c>
      <c r="AE66" s="5">
        <v>2005</v>
      </c>
      <c r="AF66" s="5">
        <v>2006</v>
      </c>
      <c r="AG66" s="5">
        <v>2007</v>
      </c>
      <c r="AH66" s="5">
        <v>2008</v>
      </c>
      <c r="AI66" s="5">
        <v>2009</v>
      </c>
      <c r="AJ66" s="5">
        <v>2010</v>
      </c>
      <c r="AK66" s="5">
        <v>2011</v>
      </c>
      <c r="AL66" s="5">
        <v>2012</v>
      </c>
      <c r="AM66" s="5">
        <v>2013</v>
      </c>
      <c r="AN66" s="5">
        <v>2014</v>
      </c>
      <c r="AO66" s="5">
        <v>2015</v>
      </c>
      <c r="AP66" s="5">
        <v>2016</v>
      </c>
      <c r="AQ66" s="5">
        <v>2017</v>
      </c>
      <c r="AR66" s="5">
        <v>2018</v>
      </c>
      <c r="AS66" s="5">
        <v>2019</v>
      </c>
      <c r="AT66" s="5">
        <v>2020</v>
      </c>
      <c r="AU66" s="5">
        <v>2021</v>
      </c>
      <c r="AV66" s="5">
        <v>2022</v>
      </c>
      <c r="AW66" s="5">
        <v>2023</v>
      </c>
      <c r="AX66" s="5">
        <v>2024</v>
      </c>
      <c r="AY66" s="5">
        <v>2025</v>
      </c>
      <c r="AZ66" s="5">
        <v>2026</v>
      </c>
      <c r="BA66" s="5">
        <v>2027</v>
      </c>
      <c r="BB66" s="5">
        <v>2028</v>
      </c>
      <c r="BC66" s="5">
        <v>2029</v>
      </c>
      <c r="BD66" s="5">
        <v>2030</v>
      </c>
      <c r="BE66" s="5">
        <v>2031</v>
      </c>
      <c r="BF66" s="5">
        <v>2032</v>
      </c>
      <c r="BG66" s="5">
        <v>2033</v>
      </c>
      <c r="BH66" s="5">
        <v>2034</v>
      </c>
      <c r="BI66" s="5">
        <v>2035</v>
      </c>
      <c r="BJ66" s="5">
        <v>2036</v>
      </c>
      <c r="BK66" s="5">
        <v>2037</v>
      </c>
      <c r="BL66" s="5">
        <v>2038</v>
      </c>
      <c r="BM66" s="5">
        <v>2039</v>
      </c>
      <c r="BN66" s="5">
        <v>2040</v>
      </c>
      <c r="BO66" s="5">
        <v>2041</v>
      </c>
      <c r="BP66" s="5">
        <v>2042</v>
      </c>
      <c r="BQ66" s="5">
        <v>2043</v>
      </c>
      <c r="BR66" s="5">
        <v>2044</v>
      </c>
      <c r="BS66" s="5">
        <v>2045</v>
      </c>
      <c r="BT66" s="1"/>
      <c r="BU66" s="1"/>
    </row>
    <row r="67" spans="1:73" x14ac:dyDescent="0.2">
      <c r="A67" s="1" t="s">
        <v>139</v>
      </c>
      <c r="B67" s="398">
        <v>0</v>
      </c>
      <c r="C67" s="398">
        <v>0</v>
      </c>
      <c r="D67" s="398">
        <v>0</v>
      </c>
      <c r="E67" s="398">
        <v>0</v>
      </c>
      <c r="F67" s="398">
        <v>0</v>
      </c>
      <c r="G67" s="398">
        <v>0</v>
      </c>
      <c r="H67" s="398">
        <v>0</v>
      </c>
      <c r="I67" s="398">
        <v>0</v>
      </c>
      <c r="J67" s="14">
        <f>AVERAGE(E67:H67)</f>
        <v>0</v>
      </c>
      <c r="K67" s="11">
        <f>J67/$J$71</f>
        <v>0</v>
      </c>
      <c r="L67" s="1"/>
      <c r="M67" s="33">
        <f t="shared" ref="M67:V70" si="119">M$71*$K67</f>
        <v>0</v>
      </c>
      <c r="N67" s="33">
        <f t="shared" si="119"/>
        <v>0</v>
      </c>
      <c r="O67" s="33">
        <f t="shared" si="119"/>
        <v>0</v>
      </c>
      <c r="P67" s="805">
        <f t="shared" si="119"/>
        <v>0</v>
      </c>
      <c r="Q67" s="805">
        <f t="shared" si="119"/>
        <v>0</v>
      </c>
      <c r="R67" s="805">
        <f t="shared" si="119"/>
        <v>0</v>
      </c>
      <c r="S67" s="805">
        <f t="shared" si="119"/>
        <v>0</v>
      </c>
      <c r="T67" s="805">
        <f t="shared" si="119"/>
        <v>0</v>
      </c>
      <c r="U67" s="805">
        <f t="shared" si="119"/>
        <v>0</v>
      </c>
      <c r="V67" s="805">
        <f t="shared" si="119"/>
        <v>0</v>
      </c>
      <c r="W67" s="805">
        <f t="shared" ref="W67:AF70" si="120">W$71*$K67</f>
        <v>0</v>
      </c>
      <c r="X67" s="805">
        <f t="shared" si="120"/>
        <v>0</v>
      </c>
      <c r="Y67" s="805">
        <f t="shared" si="120"/>
        <v>0</v>
      </c>
      <c r="Z67" s="805">
        <f t="shared" si="120"/>
        <v>0</v>
      </c>
      <c r="AA67" s="805">
        <f t="shared" si="120"/>
        <v>0</v>
      </c>
      <c r="AB67" s="805">
        <f t="shared" si="120"/>
        <v>0</v>
      </c>
      <c r="AC67" s="805">
        <f t="shared" si="120"/>
        <v>0</v>
      </c>
      <c r="AD67" s="805">
        <f t="shared" si="120"/>
        <v>0</v>
      </c>
      <c r="AE67" s="805">
        <f t="shared" si="120"/>
        <v>0</v>
      </c>
      <c r="AF67" s="805">
        <f t="shared" si="120"/>
        <v>0</v>
      </c>
      <c r="AG67" s="805">
        <f t="shared" ref="AG67:AO70" si="121">AG$71*$K67</f>
        <v>0</v>
      </c>
      <c r="AH67" s="805">
        <f>AH$71*$K67</f>
        <v>0</v>
      </c>
      <c r="AI67" s="805">
        <f t="shared" si="121"/>
        <v>0</v>
      </c>
      <c r="AJ67" s="805">
        <f t="shared" si="121"/>
        <v>0</v>
      </c>
      <c r="AK67" s="805">
        <f t="shared" si="121"/>
        <v>0</v>
      </c>
      <c r="AL67" s="805">
        <f t="shared" si="121"/>
        <v>0</v>
      </c>
      <c r="AM67" s="805">
        <f t="shared" si="121"/>
        <v>0</v>
      </c>
      <c r="AN67" s="805">
        <f t="shared" si="121"/>
        <v>0</v>
      </c>
      <c r="AO67" s="805">
        <f t="shared" si="121"/>
        <v>0</v>
      </c>
      <c r="AP67" s="805"/>
      <c r="AQ67" s="805"/>
      <c r="AR67" s="805"/>
      <c r="AS67" s="805"/>
      <c r="AT67" s="805">
        <f>$AO67*(1+'DBEDT Projections'!$H$4)</f>
        <v>0</v>
      </c>
      <c r="AU67" s="805"/>
      <c r="AV67" s="179"/>
      <c r="AW67" s="179"/>
      <c r="AX67" s="179"/>
      <c r="AY67" s="179"/>
      <c r="AZ67" s="1"/>
      <c r="BA67" s="1"/>
      <c r="BB67" s="1"/>
      <c r="BC67" s="1"/>
      <c r="BD67" s="1"/>
      <c r="BE67" s="1"/>
      <c r="BF67" s="1"/>
      <c r="BG67" s="1"/>
      <c r="BH67" s="1"/>
      <c r="BI67" s="1"/>
      <c r="BJ67" s="1"/>
      <c r="BK67" s="1"/>
      <c r="BL67" s="1"/>
      <c r="BM67" s="1"/>
      <c r="BN67" s="1"/>
      <c r="BO67" s="1"/>
      <c r="BP67" s="1"/>
      <c r="BQ67" s="1"/>
      <c r="BR67" s="1"/>
      <c r="BS67" s="1"/>
      <c r="BT67" s="1"/>
      <c r="BU67" s="1"/>
    </row>
    <row r="68" spans="1:73" x14ac:dyDescent="0.2">
      <c r="A68" s="1" t="s">
        <v>140</v>
      </c>
      <c r="B68" s="398">
        <v>0</v>
      </c>
      <c r="C68" s="398">
        <v>0</v>
      </c>
      <c r="D68" s="398">
        <v>0</v>
      </c>
      <c r="E68" s="398">
        <v>1075</v>
      </c>
      <c r="F68" s="398">
        <v>1634</v>
      </c>
      <c r="G68" s="398">
        <v>2267</v>
      </c>
      <c r="H68" s="398">
        <v>876</v>
      </c>
      <c r="I68" s="1267" t="s">
        <v>345</v>
      </c>
      <c r="J68" s="14">
        <f>AVERAGE(E68:H68)</f>
        <v>1463</v>
      </c>
      <c r="K68" s="11">
        <f>J68/$J$71</f>
        <v>0.26667881881152022</v>
      </c>
      <c r="L68" s="1"/>
      <c r="M68" s="33">
        <f t="shared" si="119"/>
        <v>0</v>
      </c>
      <c r="N68" s="33">
        <f t="shared" si="119"/>
        <v>0</v>
      </c>
      <c r="O68" s="33">
        <f t="shared" si="119"/>
        <v>0</v>
      </c>
      <c r="P68" s="805">
        <f t="shared" si="119"/>
        <v>0</v>
      </c>
      <c r="Q68" s="805">
        <f t="shared" si="119"/>
        <v>0</v>
      </c>
      <c r="R68" s="805">
        <f t="shared" si="119"/>
        <v>0</v>
      </c>
      <c r="S68" s="805">
        <f t="shared" si="119"/>
        <v>0</v>
      </c>
      <c r="T68" s="805">
        <f t="shared" si="119"/>
        <v>0</v>
      </c>
      <c r="U68" s="805">
        <f t="shared" si="119"/>
        <v>0</v>
      </c>
      <c r="V68" s="805">
        <f t="shared" si="119"/>
        <v>0</v>
      </c>
      <c r="W68" s="805">
        <f t="shared" si="120"/>
        <v>0</v>
      </c>
      <c r="X68" s="805">
        <f t="shared" si="120"/>
        <v>233.77065257020345</v>
      </c>
      <c r="Y68" s="805">
        <f t="shared" si="120"/>
        <v>467.54130514040691</v>
      </c>
      <c r="Z68" s="805">
        <f t="shared" si="120"/>
        <v>701.31195771054831</v>
      </c>
      <c r="AA68" s="805">
        <f t="shared" si="120"/>
        <v>935.08261028075174</v>
      </c>
      <c r="AB68" s="805">
        <f t="shared" si="120"/>
        <v>1168.8532628508931</v>
      </c>
      <c r="AC68" s="805">
        <f t="shared" si="120"/>
        <v>1101.2235144002977</v>
      </c>
      <c r="AD68" s="805">
        <f t="shared" si="120"/>
        <v>1033.5937659497024</v>
      </c>
      <c r="AE68" s="805">
        <f t="shared" si="120"/>
        <v>965.96401749909171</v>
      </c>
      <c r="AF68" s="805">
        <f t="shared" si="120"/>
        <v>898.33426904849637</v>
      </c>
      <c r="AG68" s="805">
        <f t="shared" si="121"/>
        <v>830.70452059788545</v>
      </c>
      <c r="AH68" s="805">
        <f t="shared" si="121"/>
        <v>941.80291651475864</v>
      </c>
      <c r="AI68" s="805">
        <f t="shared" si="121"/>
        <v>1052.9013124316318</v>
      </c>
      <c r="AJ68" s="805">
        <f t="shared" si="121"/>
        <v>1163.9997083485048</v>
      </c>
      <c r="AK68" s="805">
        <f>AK$71*$K68</f>
        <v>1275.0981042654091</v>
      </c>
      <c r="AL68" s="805">
        <f t="shared" si="121"/>
        <v>1386.1965001822821</v>
      </c>
      <c r="AM68" s="805">
        <f t="shared" si="121"/>
        <v>1370.2491068173524</v>
      </c>
      <c r="AN68" s="805">
        <f t="shared" si="121"/>
        <v>1354.3017134524227</v>
      </c>
      <c r="AO68" s="805">
        <f t="shared" si="121"/>
        <v>1338.3543200874931</v>
      </c>
      <c r="AP68" s="805">
        <f t="shared" ref="AP68:BE70" si="122">AP$71*$K68</f>
        <v>1322.4069267225673</v>
      </c>
      <c r="AQ68" s="805">
        <f t="shared" si="122"/>
        <v>1306.4595333576376</v>
      </c>
      <c r="AR68" s="805">
        <f t="shared" si="122"/>
        <v>1451.477603597024</v>
      </c>
      <c r="AS68" s="805">
        <f t="shared" si="122"/>
        <v>1488.1286304532625</v>
      </c>
      <c r="AT68" s="805">
        <f t="shared" si="122"/>
        <v>1524.7796573095009</v>
      </c>
      <c r="AU68" s="805">
        <f t="shared" si="122"/>
        <v>1561.4306841657392</v>
      </c>
      <c r="AV68" s="805">
        <f t="shared" si="122"/>
        <v>580.29310973386805</v>
      </c>
      <c r="AW68" s="805">
        <f t="shared" si="122"/>
        <v>1465.1013043301875</v>
      </c>
      <c r="AX68" s="805">
        <f t="shared" si="122"/>
        <v>1491.5744451735513</v>
      </c>
      <c r="AY68" s="805">
        <f t="shared" si="122"/>
        <v>1518.0475860169072</v>
      </c>
      <c r="AZ68" s="805">
        <f t="shared" si="122"/>
        <v>1544.520726860263</v>
      </c>
      <c r="BA68" s="805">
        <f t="shared" si="122"/>
        <v>1570.9938677036191</v>
      </c>
      <c r="BB68" s="805">
        <f t="shared" si="122"/>
        <v>1597.467008546975</v>
      </c>
      <c r="BC68" s="805">
        <f t="shared" si="122"/>
        <v>1623.940149390331</v>
      </c>
      <c r="BD68" s="805">
        <f t="shared" si="122"/>
        <v>1650.4132902336946</v>
      </c>
      <c r="BE68" s="805">
        <f t="shared" si="122"/>
        <v>1676.8864310770507</v>
      </c>
      <c r="BF68" s="805">
        <f t="shared" ref="BE68:BS70" si="123">BF$71*$K68</f>
        <v>1703.3595719204066</v>
      </c>
      <c r="BG68" s="805">
        <f t="shared" si="123"/>
        <v>1729.8327127637624</v>
      </c>
      <c r="BH68" s="805">
        <f t="shared" si="123"/>
        <v>1756.3058536071185</v>
      </c>
      <c r="BI68" s="805">
        <f t="shared" si="123"/>
        <v>1782.7789944504821</v>
      </c>
      <c r="BJ68" s="805">
        <f t="shared" si="123"/>
        <v>1809.2521352938381</v>
      </c>
      <c r="BK68" s="805">
        <f t="shared" si="123"/>
        <v>1835.725276137194</v>
      </c>
      <c r="BL68" s="805">
        <f t="shared" si="123"/>
        <v>1862.1984169805501</v>
      </c>
      <c r="BM68" s="805">
        <f t="shared" si="123"/>
        <v>1888.6715578239059</v>
      </c>
      <c r="BN68" s="805">
        <f t="shared" si="123"/>
        <v>1915.1446986672695</v>
      </c>
      <c r="BO68" s="805">
        <f t="shared" si="123"/>
        <v>1941.6178395106256</v>
      </c>
      <c r="BP68" s="805">
        <f t="shared" si="123"/>
        <v>1968.0909803539814</v>
      </c>
      <c r="BQ68" s="805">
        <f t="shared" si="123"/>
        <v>1994.5641211973375</v>
      </c>
      <c r="BR68" s="805">
        <f t="shared" si="123"/>
        <v>2021.0372620406933</v>
      </c>
      <c r="BS68" s="805">
        <f t="shared" si="123"/>
        <v>2047.5104028840492</v>
      </c>
      <c r="BT68" s="1"/>
      <c r="BU68" s="1"/>
    </row>
    <row r="69" spans="1:73" x14ac:dyDescent="0.2">
      <c r="A69" s="1" t="s">
        <v>141</v>
      </c>
      <c r="B69" s="398">
        <v>0</v>
      </c>
      <c r="C69" s="398">
        <v>0</v>
      </c>
      <c r="D69" s="398">
        <v>0</v>
      </c>
      <c r="E69" s="398" t="s">
        <v>369</v>
      </c>
      <c r="F69" s="398" t="s">
        <v>345</v>
      </c>
      <c r="G69" s="398" t="s">
        <v>345</v>
      </c>
      <c r="H69" s="398">
        <v>642</v>
      </c>
      <c r="I69" s="1267" t="s">
        <v>345</v>
      </c>
      <c r="J69" s="14">
        <f>AVERAGE(E69:I69)</f>
        <v>642</v>
      </c>
      <c r="K69" s="11">
        <f>J69/$J$71</f>
        <v>0.11702515493984689</v>
      </c>
      <c r="L69" s="1"/>
      <c r="M69" s="33">
        <f t="shared" si="119"/>
        <v>0</v>
      </c>
      <c r="N69" s="33">
        <f t="shared" si="119"/>
        <v>0</v>
      </c>
      <c r="O69" s="33">
        <f t="shared" si="119"/>
        <v>0</v>
      </c>
      <c r="P69" s="805">
        <f t="shared" si="119"/>
        <v>0</v>
      </c>
      <c r="Q69" s="805">
        <f t="shared" si="119"/>
        <v>0</v>
      </c>
      <c r="R69" s="805">
        <f t="shared" si="119"/>
        <v>0</v>
      </c>
      <c r="S69" s="805">
        <f t="shared" si="119"/>
        <v>0</v>
      </c>
      <c r="T69" s="805">
        <f t="shared" si="119"/>
        <v>0</v>
      </c>
      <c r="U69" s="805">
        <f t="shared" si="119"/>
        <v>0</v>
      </c>
      <c r="V69" s="805">
        <f t="shared" si="119"/>
        <v>0</v>
      </c>
      <c r="W69" s="805">
        <f t="shared" si="120"/>
        <v>0</v>
      </c>
      <c r="X69" s="805">
        <f t="shared" si="120"/>
        <v>102.58425082028069</v>
      </c>
      <c r="Y69" s="805">
        <f t="shared" si="120"/>
        <v>205.16850164056137</v>
      </c>
      <c r="Z69" s="805">
        <f t="shared" si="120"/>
        <v>307.7527524608148</v>
      </c>
      <c r="AA69" s="805">
        <f t="shared" si="120"/>
        <v>410.33700328109546</v>
      </c>
      <c r="AB69" s="805">
        <f t="shared" si="120"/>
        <v>512.92125410134895</v>
      </c>
      <c r="AC69" s="805">
        <f t="shared" si="120"/>
        <v>483.24367480860644</v>
      </c>
      <c r="AD69" s="805">
        <f t="shared" si="120"/>
        <v>453.56609551586399</v>
      </c>
      <c r="AE69" s="805">
        <f t="shared" si="120"/>
        <v>423.88851622311478</v>
      </c>
      <c r="AF69" s="805">
        <f t="shared" si="120"/>
        <v>394.21093693037233</v>
      </c>
      <c r="AG69" s="805">
        <f t="shared" si="121"/>
        <v>364.53335763762306</v>
      </c>
      <c r="AH69" s="805">
        <f t="shared" si="121"/>
        <v>413.28603718556053</v>
      </c>
      <c r="AI69" s="805">
        <f t="shared" si="121"/>
        <v>462.03871673349801</v>
      </c>
      <c r="AJ69" s="805">
        <f t="shared" si="121"/>
        <v>510.79139628143554</v>
      </c>
      <c r="AK69" s="805">
        <f t="shared" si="121"/>
        <v>559.54407582938666</v>
      </c>
      <c r="AL69" s="805">
        <f t="shared" si="121"/>
        <v>608.29675537732408</v>
      </c>
      <c r="AM69" s="805">
        <f t="shared" si="121"/>
        <v>601.29865111192089</v>
      </c>
      <c r="AN69" s="805">
        <f t="shared" si="121"/>
        <v>594.3005468465177</v>
      </c>
      <c r="AO69" s="805">
        <f t="shared" si="121"/>
        <v>587.30244258111452</v>
      </c>
      <c r="AP69" s="805">
        <f t="shared" si="122"/>
        <v>580.30433831571304</v>
      </c>
      <c r="AQ69" s="805">
        <f t="shared" si="122"/>
        <v>573.30623405030985</v>
      </c>
      <c r="AR69" s="805">
        <f t="shared" si="122"/>
        <v>636.94369207743637</v>
      </c>
      <c r="AS69" s="805">
        <f t="shared" si="122"/>
        <v>653.027054511958</v>
      </c>
      <c r="AT69" s="805">
        <f t="shared" si="122"/>
        <v>669.11041694647963</v>
      </c>
      <c r="AU69" s="805">
        <f t="shared" si="122"/>
        <v>685.19377938100115</v>
      </c>
      <c r="AV69" s="805">
        <f t="shared" si="122"/>
        <v>254.64673714910683</v>
      </c>
      <c r="AW69" s="805">
        <f t="shared" si="122"/>
        <v>642.92210347230377</v>
      </c>
      <c r="AX69" s="805">
        <f t="shared" si="122"/>
        <v>654.53916186016397</v>
      </c>
      <c r="AY69" s="805">
        <f t="shared" si="122"/>
        <v>666.15622024802087</v>
      </c>
      <c r="AZ69" s="805">
        <f t="shared" si="122"/>
        <v>677.77327863587766</v>
      </c>
      <c r="BA69" s="805">
        <f t="shared" si="122"/>
        <v>689.39033702373445</v>
      </c>
      <c r="BB69" s="805">
        <f t="shared" si="122"/>
        <v>701.00739541159123</v>
      </c>
      <c r="BC69" s="805">
        <f t="shared" si="122"/>
        <v>712.62445379944813</v>
      </c>
      <c r="BD69" s="805">
        <f t="shared" si="122"/>
        <v>724.24151218730833</v>
      </c>
      <c r="BE69" s="805">
        <f t="shared" si="123"/>
        <v>735.85857057516512</v>
      </c>
      <c r="BF69" s="805">
        <f t="shared" si="123"/>
        <v>747.4756289630219</v>
      </c>
      <c r="BG69" s="805">
        <f t="shared" si="123"/>
        <v>759.09268735087869</v>
      </c>
      <c r="BH69" s="805">
        <f t="shared" si="123"/>
        <v>770.70974573873559</v>
      </c>
      <c r="BI69" s="805">
        <f t="shared" si="123"/>
        <v>782.32680412659579</v>
      </c>
      <c r="BJ69" s="805">
        <f t="shared" si="123"/>
        <v>793.94386251445258</v>
      </c>
      <c r="BK69" s="805">
        <f t="shared" si="123"/>
        <v>805.56092090230936</v>
      </c>
      <c r="BL69" s="805">
        <f t="shared" si="123"/>
        <v>817.17797929016615</v>
      </c>
      <c r="BM69" s="805">
        <f t="shared" si="123"/>
        <v>828.79503767802305</v>
      </c>
      <c r="BN69" s="805">
        <f t="shared" si="123"/>
        <v>840.41209606588325</v>
      </c>
      <c r="BO69" s="805">
        <f t="shared" si="123"/>
        <v>852.02915445374003</v>
      </c>
      <c r="BP69" s="805">
        <f t="shared" si="123"/>
        <v>863.64621284159682</v>
      </c>
      <c r="BQ69" s="805">
        <f t="shared" si="123"/>
        <v>875.26327122945372</v>
      </c>
      <c r="BR69" s="805">
        <f t="shared" si="123"/>
        <v>886.88032961731051</v>
      </c>
      <c r="BS69" s="805">
        <f t="shared" si="123"/>
        <v>898.49738800516729</v>
      </c>
      <c r="BT69" s="1"/>
      <c r="BU69" s="1"/>
    </row>
    <row r="70" spans="1:73" x14ac:dyDescent="0.2">
      <c r="A70" s="1" t="s">
        <v>142</v>
      </c>
      <c r="B70" s="398">
        <v>0</v>
      </c>
      <c r="C70" s="398">
        <v>0</v>
      </c>
      <c r="D70" s="398">
        <v>0</v>
      </c>
      <c r="E70" s="398" t="s">
        <v>369</v>
      </c>
      <c r="F70" s="398" t="s">
        <v>345</v>
      </c>
      <c r="G70" s="398" t="s">
        <v>345</v>
      </c>
      <c r="H70" s="398">
        <v>3381</v>
      </c>
      <c r="I70" s="966">
        <v>1058</v>
      </c>
      <c r="J70" s="14">
        <f>AVERAGE(E70:H70)</f>
        <v>3381</v>
      </c>
      <c r="K70" s="11">
        <f>J70/$J$71</f>
        <v>0.61629602624863289</v>
      </c>
      <c r="L70" s="1"/>
      <c r="M70" s="33">
        <f t="shared" si="119"/>
        <v>0</v>
      </c>
      <c r="N70" s="33">
        <f t="shared" si="119"/>
        <v>0</v>
      </c>
      <c r="O70" s="33">
        <f t="shared" si="119"/>
        <v>0</v>
      </c>
      <c r="P70" s="805">
        <f t="shared" si="119"/>
        <v>0</v>
      </c>
      <c r="Q70" s="805">
        <f t="shared" si="119"/>
        <v>0</v>
      </c>
      <c r="R70" s="805">
        <f t="shared" si="119"/>
        <v>0</v>
      </c>
      <c r="S70" s="805">
        <f t="shared" si="119"/>
        <v>0</v>
      </c>
      <c r="T70" s="805">
        <f t="shared" si="119"/>
        <v>0</v>
      </c>
      <c r="U70" s="805">
        <f t="shared" si="119"/>
        <v>0</v>
      </c>
      <c r="V70" s="805">
        <f t="shared" si="119"/>
        <v>0</v>
      </c>
      <c r="W70" s="805">
        <f t="shared" si="120"/>
        <v>0</v>
      </c>
      <c r="X70" s="806">
        <f t="shared" si="120"/>
        <v>540.24509660960894</v>
      </c>
      <c r="Y70" s="805">
        <f t="shared" si="120"/>
        <v>1080.4901932192179</v>
      </c>
      <c r="Z70" s="805">
        <f t="shared" si="120"/>
        <v>1620.7352898286836</v>
      </c>
      <c r="AA70" s="805">
        <f t="shared" si="120"/>
        <v>2160.9803864382925</v>
      </c>
      <c r="AB70" s="805">
        <f t="shared" si="120"/>
        <v>2701.2254830477577</v>
      </c>
      <c r="AC70" s="805">
        <f t="shared" si="120"/>
        <v>2544.9328107911192</v>
      </c>
      <c r="AD70" s="805">
        <f t="shared" si="120"/>
        <v>2388.6401385344802</v>
      </c>
      <c r="AE70" s="805">
        <f t="shared" si="120"/>
        <v>2232.3474662778053</v>
      </c>
      <c r="AF70" s="805">
        <f t="shared" si="120"/>
        <v>2076.0547940211663</v>
      </c>
      <c r="AG70" s="805">
        <f t="shared" si="121"/>
        <v>1919.7621217644914</v>
      </c>
      <c r="AH70" s="805">
        <f t="shared" si="121"/>
        <v>2176.5110462996577</v>
      </c>
      <c r="AI70" s="805">
        <f t="shared" si="121"/>
        <v>2433.2599708348239</v>
      </c>
      <c r="AJ70" s="805">
        <f t="shared" si="121"/>
        <v>2690.0088953699897</v>
      </c>
      <c r="AK70" s="805">
        <f t="shared" si="121"/>
        <v>2946.7578199052277</v>
      </c>
      <c r="AL70" s="805">
        <f t="shared" si="121"/>
        <v>3203.506744440394</v>
      </c>
      <c r="AM70" s="805">
        <f t="shared" si="121"/>
        <v>3166.6522420707238</v>
      </c>
      <c r="AN70" s="805">
        <f t="shared" si="121"/>
        <v>3129.7977397010536</v>
      </c>
      <c r="AO70" s="805">
        <f t="shared" si="121"/>
        <v>3092.9432373313834</v>
      </c>
      <c r="AP70" s="805">
        <f t="shared" si="122"/>
        <v>3056.0887349617224</v>
      </c>
      <c r="AQ70" s="805">
        <f t="shared" si="122"/>
        <v>3019.2342325920526</v>
      </c>
      <c r="AR70" s="805">
        <f t="shared" si="122"/>
        <v>3354.3716867816393</v>
      </c>
      <c r="AS70" s="805">
        <f t="shared" si="122"/>
        <v>3439.072385210171</v>
      </c>
      <c r="AT70" s="805">
        <f t="shared" si="122"/>
        <v>3523.7730836387032</v>
      </c>
      <c r="AU70" s="805">
        <f t="shared" si="122"/>
        <v>3608.4737820672349</v>
      </c>
      <c r="AV70" s="805">
        <f t="shared" si="122"/>
        <v>1341.0601531170253</v>
      </c>
      <c r="AW70" s="805">
        <f t="shared" si="122"/>
        <v>3385.8561243611512</v>
      </c>
      <c r="AX70" s="805">
        <f t="shared" si="122"/>
        <v>3447.0356795159105</v>
      </c>
      <c r="AY70" s="805">
        <f t="shared" si="122"/>
        <v>3508.2152346706516</v>
      </c>
      <c r="AZ70" s="805">
        <f t="shared" si="122"/>
        <v>3569.3947898253928</v>
      </c>
      <c r="BA70" s="805">
        <f t="shared" si="122"/>
        <v>3630.5743449801344</v>
      </c>
      <c r="BB70" s="805">
        <f t="shared" si="122"/>
        <v>3691.7539001348755</v>
      </c>
      <c r="BC70" s="805">
        <f t="shared" si="122"/>
        <v>3752.9334552896166</v>
      </c>
      <c r="BD70" s="805">
        <f t="shared" si="122"/>
        <v>3814.113010444376</v>
      </c>
      <c r="BE70" s="805">
        <f t="shared" si="123"/>
        <v>3875.2925655991171</v>
      </c>
      <c r="BF70" s="805">
        <f t="shared" si="123"/>
        <v>3936.4721207538582</v>
      </c>
      <c r="BG70" s="805">
        <f t="shared" si="123"/>
        <v>3997.6516759085994</v>
      </c>
      <c r="BH70" s="805">
        <f t="shared" si="123"/>
        <v>4058.831231063341</v>
      </c>
      <c r="BI70" s="805">
        <f t="shared" si="123"/>
        <v>4120.0107862181003</v>
      </c>
      <c r="BJ70" s="805">
        <f t="shared" si="123"/>
        <v>4181.1903413728414</v>
      </c>
      <c r="BK70" s="805">
        <f t="shared" si="123"/>
        <v>4242.3698965275826</v>
      </c>
      <c r="BL70" s="805">
        <f t="shared" si="123"/>
        <v>4303.5494516823237</v>
      </c>
      <c r="BM70" s="805">
        <f t="shared" si="123"/>
        <v>4364.7290068370648</v>
      </c>
      <c r="BN70" s="805">
        <f t="shared" si="123"/>
        <v>4425.9085619918242</v>
      </c>
      <c r="BO70" s="805">
        <f t="shared" si="123"/>
        <v>4487.0881171465653</v>
      </c>
      <c r="BP70" s="805">
        <f t="shared" si="123"/>
        <v>4548.2676723013064</v>
      </c>
      <c r="BQ70" s="805">
        <f t="shared" si="123"/>
        <v>4609.4472274560476</v>
      </c>
      <c r="BR70" s="805">
        <f t="shared" si="123"/>
        <v>4670.6267826107896</v>
      </c>
      <c r="BS70" s="805">
        <f t="shared" si="123"/>
        <v>4731.8063377655308</v>
      </c>
      <c r="BT70" s="1"/>
      <c r="BU70" s="1"/>
    </row>
    <row r="71" spans="1:73" s="692" customFormat="1" ht="10.5" x14ac:dyDescent="0.25">
      <c r="A71" s="5" t="s">
        <v>301</v>
      </c>
      <c r="B71" s="27">
        <v>0</v>
      </c>
      <c r="C71" s="27">
        <v>0</v>
      </c>
      <c r="D71" s="27">
        <v>0</v>
      </c>
      <c r="E71" s="807">
        <v>4383</v>
      </c>
      <c r="F71" s="807">
        <v>3115</v>
      </c>
      <c r="G71" s="807">
        <v>5198</v>
      </c>
      <c r="H71" s="807">
        <v>4899</v>
      </c>
      <c r="I71" s="825">
        <v>2176</v>
      </c>
      <c r="J71" s="718">
        <f>SUM(J67:J70)</f>
        <v>5486</v>
      </c>
      <c r="K71" s="813">
        <f>SUM(K67:K70)</f>
        <v>1</v>
      </c>
      <c r="L71" s="5"/>
      <c r="M71" s="34">
        <f t="array" ref="M71:Q71">TREND(B71:C71,$B$4:$C$4,$M$4:$Q$4)</f>
        <v>0</v>
      </c>
      <c r="N71" s="34">
        <v>0</v>
      </c>
      <c r="O71" s="34">
        <v>0</v>
      </c>
      <c r="P71" s="809">
        <v>0</v>
      </c>
      <c r="Q71" s="809">
        <v>0</v>
      </c>
      <c r="R71" s="808">
        <f t="array" ref="R71:V71">TREND(C71:D71,$C$4:$D$4,$R$4:$V$4)</f>
        <v>0</v>
      </c>
      <c r="S71" s="809">
        <v>0</v>
      </c>
      <c r="T71" s="809">
        <v>0</v>
      </c>
      <c r="U71" s="809">
        <v>0</v>
      </c>
      <c r="V71" s="809">
        <v>0</v>
      </c>
      <c r="W71" s="808">
        <f t="array" ref="W71:AA71">TREND(D71:E71,$D$4:$E$4,$W$4:$AG$4)</f>
        <v>0</v>
      </c>
      <c r="X71" s="809">
        <v>876.60000000009313</v>
      </c>
      <c r="Y71" s="809">
        <v>1753.2000000001863</v>
      </c>
      <c r="Z71" s="809">
        <v>2629.8000000000466</v>
      </c>
      <c r="AA71" s="809">
        <v>3506.4000000001397</v>
      </c>
      <c r="AB71" s="808">
        <f>E71</f>
        <v>4383</v>
      </c>
      <c r="AC71" s="809">
        <f t="array" ref="AC71:AF71">TREND(E71:F71,E66:F66,AC66:AF66)</f>
        <v>4129.4000000000233</v>
      </c>
      <c r="AD71" s="809">
        <v>3875.8000000000466</v>
      </c>
      <c r="AE71" s="809">
        <v>3622.2000000000116</v>
      </c>
      <c r="AF71" s="809">
        <v>3368.6000000000349</v>
      </c>
      <c r="AG71" s="810">
        <f>F71</f>
        <v>3115</v>
      </c>
      <c r="AH71" s="809">
        <f t="array" ref="AH71:AK71">TREND(F71:G71,F66:G66,AH66:AK66)</f>
        <v>3531.5999999999767</v>
      </c>
      <c r="AI71" s="809">
        <v>3948.1999999999534</v>
      </c>
      <c r="AJ71" s="809">
        <v>4364.7999999999302</v>
      </c>
      <c r="AK71" s="809">
        <v>4781.4000000000233</v>
      </c>
      <c r="AL71" s="810">
        <f>G71</f>
        <v>5198</v>
      </c>
      <c r="AM71" s="809">
        <f t="array" ref="AM71:AP71">TREND(G71:H71,G66:H66,AM66:AP66)</f>
        <v>5138.1999999999971</v>
      </c>
      <c r="AN71" s="809">
        <v>5078.3999999999942</v>
      </c>
      <c r="AO71" s="809">
        <v>5018.5999999999913</v>
      </c>
      <c r="AP71" s="809">
        <v>4958.8000000000029</v>
      </c>
      <c r="AQ71" s="810">
        <f>H71</f>
        <v>4899</v>
      </c>
      <c r="AR71" s="809" cm="1">
        <f t="array" ref="AR71:AU71">TREND(Y71:AQ71,Y66:AQ66,AR66:AU66)</f>
        <v>5442.7929824560997</v>
      </c>
      <c r="AS71" s="809">
        <v>5580.2280701753916</v>
      </c>
      <c r="AT71" s="809">
        <v>5717.6631578946835</v>
      </c>
      <c r="AU71" s="809">
        <v>5855.0982456139755</v>
      </c>
      <c r="AV71" s="808">
        <f>I71</f>
        <v>2176</v>
      </c>
      <c r="AW71" s="809" cm="1">
        <f t="array" ref="AW71:BS71">TREND(Y71:AV71,Y66:AV66,AW66:BS66)</f>
        <v>5493.8795321636426</v>
      </c>
      <c r="AX71" s="809">
        <v>5593.1492865496257</v>
      </c>
      <c r="AY71" s="809">
        <v>5692.4190409355797</v>
      </c>
      <c r="AZ71" s="809">
        <v>5791.6887953215337</v>
      </c>
      <c r="BA71" s="809">
        <v>5890.9585497074877</v>
      </c>
      <c r="BB71" s="809">
        <v>5990.2283040934417</v>
      </c>
      <c r="BC71" s="809">
        <v>6089.4980584793957</v>
      </c>
      <c r="BD71" s="809">
        <v>6188.7678128653788</v>
      </c>
      <c r="BE71" s="809">
        <v>6288.0375672513328</v>
      </c>
      <c r="BF71" s="809">
        <v>6387.3073216372868</v>
      </c>
      <c r="BG71" s="809">
        <v>6486.5770760232408</v>
      </c>
      <c r="BH71" s="809">
        <v>6585.8468304091948</v>
      </c>
      <c r="BI71" s="809">
        <v>6685.1165847951779</v>
      </c>
      <c r="BJ71" s="809">
        <v>6784.3863391811319</v>
      </c>
      <c r="BK71" s="809">
        <v>6883.6560935670859</v>
      </c>
      <c r="BL71" s="809">
        <v>6982.9258479530399</v>
      </c>
      <c r="BM71" s="809">
        <v>7082.1956023389939</v>
      </c>
      <c r="BN71" s="809">
        <v>7181.465356724977</v>
      </c>
      <c r="BO71" s="809">
        <v>7280.735111110931</v>
      </c>
      <c r="BP71" s="809">
        <v>7380.004865496885</v>
      </c>
      <c r="BQ71" s="809">
        <v>7479.274619882839</v>
      </c>
      <c r="BR71" s="809">
        <v>7578.544374268793</v>
      </c>
      <c r="BS71" s="809">
        <v>7677.814128654747</v>
      </c>
      <c r="BT71" s="5"/>
      <c r="BU71" s="5"/>
    </row>
    <row r="72" spans="1:73" x14ac:dyDescent="0.2">
      <c r="A72" s="1"/>
      <c r="B72" s="804"/>
      <c r="C72" s="804"/>
      <c r="D72" s="804"/>
      <c r="E72" s="804"/>
      <c r="F72" s="804"/>
      <c r="G72" s="804"/>
      <c r="H72" s="804"/>
      <c r="I72" s="1"/>
      <c r="J72" s="1"/>
      <c r="K72" s="812">
        <f>1-K71</f>
        <v>0</v>
      </c>
      <c r="L72" s="1"/>
      <c r="M72" s="544">
        <f t="shared" ref="M72:O72" si="124">M71-SUM(M67:M70)</f>
        <v>0</v>
      </c>
      <c r="N72" s="544">
        <f t="shared" si="124"/>
        <v>0</v>
      </c>
      <c r="O72" s="544">
        <f t="shared" si="124"/>
        <v>0</v>
      </c>
      <c r="P72" s="544">
        <f t="shared" ref="P72:BS72" si="125">P71-SUM(P67:P70)</f>
        <v>0</v>
      </c>
      <c r="Q72" s="544">
        <f t="shared" si="125"/>
        <v>0</v>
      </c>
      <c r="R72" s="544">
        <f t="shared" si="125"/>
        <v>0</v>
      </c>
      <c r="S72" s="544">
        <f t="shared" si="125"/>
        <v>0</v>
      </c>
      <c r="T72" s="544">
        <f t="shared" si="125"/>
        <v>0</v>
      </c>
      <c r="U72" s="544">
        <f t="shared" si="125"/>
        <v>0</v>
      </c>
      <c r="V72" s="544">
        <f t="shared" si="125"/>
        <v>0</v>
      </c>
      <c r="W72" s="544">
        <f t="shared" si="125"/>
        <v>0</v>
      </c>
      <c r="X72" s="544">
        <f t="shared" si="125"/>
        <v>0</v>
      </c>
      <c r="Y72" s="544">
        <f t="shared" si="125"/>
        <v>0</v>
      </c>
      <c r="Z72" s="544">
        <f t="shared" si="125"/>
        <v>0</v>
      </c>
      <c r="AA72" s="544">
        <f t="shared" si="125"/>
        <v>0</v>
      </c>
      <c r="AB72" s="544">
        <f t="shared" si="125"/>
        <v>0</v>
      </c>
      <c r="AC72" s="544">
        <f t="shared" si="125"/>
        <v>0</v>
      </c>
      <c r="AD72" s="544">
        <f t="shared" si="125"/>
        <v>0</v>
      </c>
      <c r="AE72" s="544">
        <f t="shared" si="125"/>
        <v>0</v>
      </c>
      <c r="AF72" s="544">
        <f t="shared" si="125"/>
        <v>0</v>
      </c>
      <c r="AG72" s="544">
        <f t="shared" si="125"/>
        <v>0</v>
      </c>
      <c r="AH72" s="544">
        <f t="shared" si="125"/>
        <v>0</v>
      </c>
      <c r="AI72" s="544">
        <f t="shared" si="125"/>
        <v>0</v>
      </c>
      <c r="AJ72" s="544">
        <f t="shared" si="125"/>
        <v>0</v>
      </c>
      <c r="AK72" s="544">
        <f t="shared" si="125"/>
        <v>0</v>
      </c>
      <c r="AL72" s="544">
        <f t="shared" si="125"/>
        <v>0</v>
      </c>
      <c r="AM72" s="544">
        <f t="shared" si="125"/>
        <v>0</v>
      </c>
      <c r="AN72" s="544">
        <f t="shared" si="125"/>
        <v>0</v>
      </c>
      <c r="AO72" s="544">
        <f t="shared" si="125"/>
        <v>0</v>
      </c>
      <c r="AP72" s="544">
        <f t="shared" si="125"/>
        <v>0</v>
      </c>
      <c r="AQ72" s="544">
        <f t="shared" si="125"/>
        <v>0</v>
      </c>
      <c r="AR72" s="544">
        <f t="shared" si="125"/>
        <v>0</v>
      </c>
      <c r="AS72" s="544">
        <f t="shared" si="125"/>
        <v>0</v>
      </c>
      <c r="AT72" s="544">
        <f t="shared" si="125"/>
        <v>0</v>
      </c>
      <c r="AU72" s="544">
        <f t="shared" si="125"/>
        <v>0</v>
      </c>
      <c r="AV72" s="544">
        <f t="shared" si="125"/>
        <v>0</v>
      </c>
      <c r="AW72" s="544">
        <f t="shared" si="125"/>
        <v>0</v>
      </c>
      <c r="AX72" s="544">
        <f t="shared" si="125"/>
        <v>0</v>
      </c>
      <c r="AY72" s="544">
        <f t="shared" si="125"/>
        <v>0</v>
      </c>
      <c r="AZ72" s="544">
        <f t="shared" si="125"/>
        <v>0</v>
      </c>
      <c r="BA72" s="544">
        <f t="shared" si="125"/>
        <v>0</v>
      </c>
      <c r="BB72" s="544">
        <f t="shared" si="125"/>
        <v>0</v>
      </c>
      <c r="BC72" s="544">
        <f t="shared" si="125"/>
        <v>0</v>
      </c>
      <c r="BD72" s="544">
        <f t="shared" si="125"/>
        <v>0</v>
      </c>
      <c r="BE72" s="544">
        <f t="shared" si="125"/>
        <v>0</v>
      </c>
      <c r="BF72" s="544">
        <f t="shared" si="125"/>
        <v>0</v>
      </c>
      <c r="BG72" s="544">
        <f t="shared" si="125"/>
        <v>0</v>
      </c>
      <c r="BH72" s="544">
        <f t="shared" si="125"/>
        <v>0</v>
      </c>
      <c r="BI72" s="544">
        <f t="shared" si="125"/>
        <v>0</v>
      </c>
      <c r="BJ72" s="544">
        <f t="shared" si="125"/>
        <v>0</v>
      </c>
      <c r="BK72" s="544">
        <f t="shared" si="125"/>
        <v>0</v>
      </c>
      <c r="BL72" s="544">
        <f t="shared" si="125"/>
        <v>0</v>
      </c>
      <c r="BM72" s="544">
        <f t="shared" si="125"/>
        <v>0</v>
      </c>
      <c r="BN72" s="544">
        <f t="shared" si="125"/>
        <v>0</v>
      </c>
      <c r="BO72" s="544">
        <f t="shared" si="125"/>
        <v>0</v>
      </c>
      <c r="BP72" s="544">
        <f t="shared" si="125"/>
        <v>0</v>
      </c>
      <c r="BQ72" s="544">
        <f t="shared" si="125"/>
        <v>0</v>
      </c>
      <c r="BR72" s="544">
        <f t="shared" si="125"/>
        <v>0</v>
      </c>
      <c r="BS72" s="544">
        <f t="shared" si="125"/>
        <v>0</v>
      </c>
      <c r="BT72" s="1"/>
      <c r="BU72" s="1"/>
    </row>
    <row r="73" spans="1:73" ht="10.5" x14ac:dyDescent="0.25">
      <c r="A73" s="5" t="s">
        <v>259</v>
      </c>
      <c r="B73" s="26"/>
      <c r="C73" s="26"/>
      <c r="D73" s="26"/>
      <c r="E73" s="26"/>
      <c r="F73" s="26"/>
      <c r="G73" s="26"/>
      <c r="H73" s="26"/>
      <c r="I73" s="1"/>
      <c r="J73" s="736"/>
      <c r="K73" s="736" t="s">
        <v>363</v>
      </c>
      <c r="L73" s="1"/>
      <c r="M73" s="5">
        <v>1987</v>
      </c>
      <c r="N73" s="5">
        <v>1988</v>
      </c>
      <c r="O73" s="5">
        <v>1989</v>
      </c>
      <c r="P73" s="5">
        <v>1990</v>
      </c>
      <c r="Q73" s="5">
        <v>1991</v>
      </c>
      <c r="R73" s="5">
        <v>1992</v>
      </c>
      <c r="S73" s="5">
        <v>1993</v>
      </c>
      <c r="T73" s="5">
        <v>1994</v>
      </c>
      <c r="U73" s="5">
        <v>1995</v>
      </c>
      <c r="V73" s="5">
        <v>1996</v>
      </c>
      <c r="W73" s="5">
        <v>1997</v>
      </c>
      <c r="X73" s="5">
        <v>1998</v>
      </c>
      <c r="Y73" s="5">
        <v>1999</v>
      </c>
      <c r="Z73" s="5">
        <v>2000</v>
      </c>
      <c r="AA73" s="5">
        <v>2001</v>
      </c>
      <c r="AB73" s="5">
        <v>2002</v>
      </c>
      <c r="AC73" s="5">
        <v>2003</v>
      </c>
      <c r="AD73" s="5">
        <v>2004</v>
      </c>
      <c r="AE73" s="5">
        <v>2005</v>
      </c>
      <c r="AF73" s="5">
        <v>2006</v>
      </c>
      <c r="AG73" s="5">
        <v>2007</v>
      </c>
      <c r="AH73" s="5">
        <v>2008</v>
      </c>
      <c r="AI73" s="5">
        <v>2009</v>
      </c>
      <c r="AJ73" s="5">
        <v>2010</v>
      </c>
      <c r="AK73" s="5">
        <v>2011</v>
      </c>
      <c r="AL73" s="5">
        <v>2012</v>
      </c>
      <c r="AM73" s="5">
        <v>2013</v>
      </c>
      <c r="AN73" s="5">
        <v>2014</v>
      </c>
      <c r="AO73" s="5">
        <v>2015</v>
      </c>
      <c r="AP73" s="5">
        <v>2016</v>
      </c>
      <c r="AQ73" s="5">
        <v>2017</v>
      </c>
      <c r="AR73" s="5">
        <v>2018</v>
      </c>
      <c r="AS73" s="5">
        <v>2019</v>
      </c>
      <c r="AT73" s="5">
        <v>2020</v>
      </c>
      <c r="AU73" s="5">
        <v>2021</v>
      </c>
      <c r="AV73" s="5">
        <v>2022</v>
      </c>
      <c r="AW73" s="5">
        <v>2023</v>
      </c>
      <c r="AX73" s="5">
        <v>2024</v>
      </c>
      <c r="AY73" s="5">
        <v>2025</v>
      </c>
      <c r="AZ73" s="5">
        <v>2026</v>
      </c>
      <c r="BA73" s="5">
        <v>2027</v>
      </c>
      <c r="BB73" s="5">
        <v>2028</v>
      </c>
      <c r="BC73" s="5">
        <v>2029</v>
      </c>
      <c r="BD73" s="5">
        <v>2030</v>
      </c>
      <c r="BE73" s="5">
        <v>2031</v>
      </c>
      <c r="BF73" s="5">
        <v>2032</v>
      </c>
      <c r="BG73" s="5">
        <v>2033</v>
      </c>
      <c r="BH73" s="5">
        <v>2034</v>
      </c>
      <c r="BI73" s="5">
        <v>2035</v>
      </c>
      <c r="BJ73" s="5">
        <v>2036</v>
      </c>
      <c r="BK73" s="5">
        <v>2037</v>
      </c>
      <c r="BL73" s="5">
        <v>2038</v>
      </c>
      <c r="BM73" s="5">
        <v>2039</v>
      </c>
      <c r="BN73" s="5">
        <v>2040</v>
      </c>
      <c r="BO73" s="5">
        <v>2041</v>
      </c>
      <c r="BP73" s="5">
        <v>2042</v>
      </c>
      <c r="BQ73" s="5">
        <v>2043</v>
      </c>
      <c r="BR73" s="5">
        <v>2044</v>
      </c>
      <c r="BS73" s="5">
        <v>2045</v>
      </c>
      <c r="BT73" s="1"/>
      <c r="BU73" s="1"/>
    </row>
    <row r="74" spans="1:73" x14ac:dyDescent="0.2">
      <c r="A74" s="1" t="s">
        <v>139</v>
      </c>
      <c r="B74" s="804"/>
      <c r="C74" s="804"/>
      <c r="D74" s="804"/>
      <c r="E74" s="804"/>
      <c r="F74" s="804"/>
      <c r="G74" s="804"/>
      <c r="H74" s="804"/>
      <c r="I74" s="1"/>
      <c r="J74" s="1"/>
      <c r="K74" s="892">
        <f>K67</f>
        <v>0</v>
      </c>
      <c r="L74" s="1"/>
      <c r="M74" s="805">
        <f>$K74*M$78</f>
        <v>0</v>
      </c>
      <c r="N74" s="805">
        <f>$K74*N$78</f>
        <v>0</v>
      </c>
      <c r="O74" s="805">
        <f t="shared" ref="O74:AZ77" si="126">$K74*O$78</f>
        <v>0</v>
      </c>
      <c r="P74" s="805">
        <f t="shared" si="126"/>
        <v>0</v>
      </c>
      <c r="Q74" s="805">
        <f t="shared" si="126"/>
        <v>0</v>
      </c>
      <c r="R74" s="805">
        <f t="shared" si="126"/>
        <v>0</v>
      </c>
      <c r="S74" s="805">
        <f t="shared" si="126"/>
        <v>0</v>
      </c>
      <c r="T74" s="805">
        <f t="shared" si="126"/>
        <v>0</v>
      </c>
      <c r="U74" s="805">
        <f t="shared" si="126"/>
        <v>0</v>
      </c>
      <c r="V74" s="805">
        <f t="shared" si="126"/>
        <v>0</v>
      </c>
      <c r="W74" s="805">
        <f t="shared" si="126"/>
        <v>0</v>
      </c>
      <c r="X74" s="805">
        <f t="shared" si="126"/>
        <v>0</v>
      </c>
      <c r="Y74" s="805">
        <f t="shared" si="126"/>
        <v>0</v>
      </c>
      <c r="Z74" s="805">
        <f t="shared" si="126"/>
        <v>0</v>
      </c>
      <c r="AA74" s="805">
        <f t="shared" si="126"/>
        <v>0</v>
      </c>
      <c r="AB74" s="805">
        <f t="shared" si="126"/>
        <v>0</v>
      </c>
      <c r="AC74" s="805">
        <f t="shared" si="126"/>
        <v>0</v>
      </c>
      <c r="AD74" s="805">
        <f t="shared" si="126"/>
        <v>0</v>
      </c>
      <c r="AE74" s="805">
        <f t="shared" si="126"/>
        <v>0</v>
      </c>
      <c r="AF74" s="805">
        <f t="shared" si="126"/>
        <v>0</v>
      </c>
      <c r="AG74" s="805">
        <f t="shared" si="126"/>
        <v>0</v>
      </c>
      <c r="AH74" s="805">
        <f t="shared" si="126"/>
        <v>0</v>
      </c>
      <c r="AI74" s="805">
        <f t="shared" si="126"/>
        <v>0</v>
      </c>
      <c r="AJ74" s="805">
        <f t="shared" si="126"/>
        <v>0</v>
      </c>
      <c r="AK74" s="805">
        <f t="shared" si="126"/>
        <v>0</v>
      </c>
      <c r="AL74" s="805">
        <f t="shared" si="126"/>
        <v>0</v>
      </c>
      <c r="AM74" s="805">
        <f t="shared" si="126"/>
        <v>0</v>
      </c>
      <c r="AN74" s="805">
        <f t="shared" si="126"/>
        <v>0</v>
      </c>
      <c r="AO74" s="805">
        <f t="shared" si="126"/>
        <v>0</v>
      </c>
      <c r="AP74" s="805">
        <f t="shared" si="126"/>
        <v>0</v>
      </c>
      <c r="AQ74" s="805">
        <f t="shared" si="126"/>
        <v>0</v>
      </c>
      <c r="AR74" s="805">
        <f t="shared" si="126"/>
        <v>0</v>
      </c>
      <c r="AS74" s="805">
        <f t="shared" si="126"/>
        <v>0</v>
      </c>
      <c r="AT74" s="805">
        <f t="shared" si="126"/>
        <v>0</v>
      </c>
      <c r="AU74" s="805">
        <f t="shared" si="126"/>
        <v>0</v>
      </c>
      <c r="AV74" s="805">
        <f t="shared" si="126"/>
        <v>0</v>
      </c>
      <c r="AW74" s="805">
        <f t="shared" si="126"/>
        <v>0</v>
      </c>
      <c r="AX74" s="805">
        <f t="shared" si="126"/>
        <v>0</v>
      </c>
      <c r="AY74" s="805">
        <f t="shared" si="126"/>
        <v>0</v>
      </c>
      <c r="AZ74" s="805">
        <f t="shared" si="126"/>
        <v>0</v>
      </c>
      <c r="BA74" s="805">
        <f t="shared" ref="AZ74:BO77" si="127">$K74*BA$78</f>
        <v>0</v>
      </c>
      <c r="BB74" s="805">
        <f t="shared" si="127"/>
        <v>0</v>
      </c>
      <c r="BC74" s="805">
        <f t="shared" si="127"/>
        <v>0</v>
      </c>
      <c r="BD74" s="805">
        <f t="shared" si="127"/>
        <v>0</v>
      </c>
      <c r="BE74" s="805">
        <f t="shared" si="127"/>
        <v>0</v>
      </c>
      <c r="BF74" s="805">
        <f t="shared" si="127"/>
        <v>0</v>
      </c>
      <c r="BG74" s="805">
        <f t="shared" si="127"/>
        <v>0</v>
      </c>
      <c r="BH74" s="805">
        <f t="shared" si="127"/>
        <v>0</v>
      </c>
      <c r="BI74" s="805">
        <f t="shared" si="127"/>
        <v>0</v>
      </c>
      <c r="BJ74" s="805">
        <f t="shared" si="127"/>
        <v>0</v>
      </c>
      <c r="BK74" s="805">
        <f t="shared" si="127"/>
        <v>0</v>
      </c>
      <c r="BL74" s="805">
        <f t="shared" si="127"/>
        <v>0</v>
      </c>
      <c r="BM74" s="805">
        <f t="shared" si="127"/>
        <v>0</v>
      </c>
      <c r="BN74" s="805">
        <f t="shared" si="127"/>
        <v>0</v>
      </c>
      <c r="BO74" s="805">
        <f t="shared" si="127"/>
        <v>0</v>
      </c>
      <c r="BP74" s="805">
        <f t="shared" ref="BE74:BS77" si="128">$K74*BP$78</f>
        <v>0</v>
      </c>
      <c r="BQ74" s="805">
        <f t="shared" si="128"/>
        <v>0</v>
      </c>
      <c r="BR74" s="805">
        <f t="shared" si="128"/>
        <v>0</v>
      </c>
      <c r="BS74" s="805">
        <f t="shared" si="128"/>
        <v>0</v>
      </c>
      <c r="BT74" s="1"/>
      <c r="BU74" s="1"/>
    </row>
    <row r="75" spans="1:73" x14ac:dyDescent="0.2">
      <c r="A75" s="1" t="s">
        <v>140</v>
      </c>
      <c r="B75" s="804"/>
      <c r="C75" s="804"/>
      <c r="D75" s="804"/>
      <c r="E75" s="804"/>
      <c r="F75" s="804"/>
      <c r="G75" s="804"/>
      <c r="H75" s="804"/>
      <c r="I75" s="1"/>
      <c r="J75" s="1"/>
      <c r="K75" s="892">
        <f t="shared" ref="K75:K78" si="129">K68</f>
        <v>0.26667881881152022</v>
      </c>
      <c r="L75" s="1"/>
      <c r="M75" s="805">
        <f>$K75*M$78</f>
        <v>213.34305504921619</v>
      </c>
      <c r="N75" s="805">
        <f t="shared" ref="N75:AC76" si="130">$K75*N$78</f>
        <v>258.67845424717461</v>
      </c>
      <c r="O75" s="805">
        <f t="shared" si="130"/>
        <v>288.01312431644186</v>
      </c>
      <c r="P75" s="805">
        <f t="shared" si="130"/>
        <v>240.01093693036819</v>
      </c>
      <c r="Q75" s="805">
        <f t="shared" si="130"/>
        <v>226.6769959897922</v>
      </c>
      <c r="R75" s="805">
        <f t="shared" si="130"/>
        <v>246.67790740065621</v>
      </c>
      <c r="S75" s="805">
        <f t="shared" si="130"/>
        <v>258.67845424717461</v>
      </c>
      <c r="T75" s="805">
        <f t="shared" si="130"/>
        <v>328.01494713816987</v>
      </c>
      <c r="U75" s="805">
        <f t="shared" si="130"/>
        <v>373.35034633612833</v>
      </c>
      <c r="V75" s="805">
        <f t="shared" si="130"/>
        <v>426.68611009843238</v>
      </c>
      <c r="W75" s="805">
        <f t="shared" si="130"/>
        <v>474.68829748450599</v>
      </c>
      <c r="X75" s="805">
        <f t="shared" si="130"/>
        <v>789.36930368209983</v>
      </c>
      <c r="Y75" s="805">
        <f t="shared" si="130"/>
        <v>818.70397375136713</v>
      </c>
      <c r="Z75" s="805">
        <f t="shared" si="130"/>
        <v>653.36310608822453</v>
      </c>
      <c r="AA75" s="805">
        <f t="shared" si="130"/>
        <v>773.36857455340862</v>
      </c>
      <c r="AB75" s="805">
        <f t="shared" si="130"/>
        <v>826.70433831571268</v>
      </c>
      <c r="AC75" s="805">
        <f t="shared" si="130"/>
        <v>1040.0473933649289</v>
      </c>
      <c r="AD75" s="805">
        <f t="shared" si="126"/>
        <v>1088.0495807510026</v>
      </c>
      <c r="AE75" s="805">
        <f t="shared" si="126"/>
        <v>981.3780532263944</v>
      </c>
      <c r="AF75" s="805">
        <f t="shared" si="126"/>
        <v>1104.0503098796937</v>
      </c>
      <c r="AG75" s="805">
        <f t="shared" si="126"/>
        <v>1136.0517681370761</v>
      </c>
      <c r="AH75" s="805">
        <f t="shared" si="126"/>
        <v>1413.3977397010572</v>
      </c>
      <c r="AI75" s="805">
        <f t="shared" si="126"/>
        <v>1597.4061246810061</v>
      </c>
      <c r="AJ75" s="805">
        <f t="shared" si="126"/>
        <v>1733.4123222748815</v>
      </c>
      <c r="AK75" s="805">
        <f t="shared" si="126"/>
        <v>1654.742070725483</v>
      </c>
      <c r="AL75" s="805">
        <f t="shared" si="126"/>
        <v>1842.7506379876047</v>
      </c>
      <c r="AM75" s="805">
        <f t="shared" si="126"/>
        <v>1573.4050309879692</v>
      </c>
      <c r="AN75" s="805">
        <f t="shared" si="126"/>
        <v>1292.0588771418154</v>
      </c>
      <c r="AO75" s="805">
        <f t="shared" si="126"/>
        <v>1136.0517681370761</v>
      </c>
      <c r="AP75" s="805">
        <f t="shared" si="126"/>
        <v>1061.3816988698504</v>
      </c>
      <c r="AQ75" s="805">
        <f t="shared" si="126"/>
        <v>1090.7163689391177</v>
      </c>
      <c r="AR75" s="805">
        <f t="shared" si="126"/>
        <v>808.03682099890625</v>
      </c>
      <c r="AS75" s="805">
        <f t="shared" si="126"/>
        <v>744.03390448414143</v>
      </c>
      <c r="AT75" s="805">
        <f t="shared" si="126"/>
        <v>684.03117025154938</v>
      </c>
      <c r="AU75" s="805">
        <f t="shared" si="126"/>
        <v>877.63999270871307</v>
      </c>
      <c r="AV75" s="805">
        <f t="shared" si="126"/>
        <v>877.63999270871307</v>
      </c>
      <c r="AW75" s="805">
        <f t="shared" si="126"/>
        <v>877.63999270871307</v>
      </c>
      <c r="AX75" s="805">
        <f t="shared" si="126"/>
        <v>877.63999270871307</v>
      </c>
      <c r="AY75" s="805">
        <f t="shared" si="126"/>
        <v>877.63999270871307</v>
      </c>
      <c r="AZ75" s="805">
        <f t="shared" si="127"/>
        <v>877.63999270871307</v>
      </c>
      <c r="BA75" s="805">
        <f>$K75*BA$78</f>
        <v>877.63999270871307</v>
      </c>
      <c r="BB75" s="805">
        <f t="shared" si="127"/>
        <v>877.63999270871307</v>
      </c>
      <c r="BC75" s="805">
        <f t="shared" si="127"/>
        <v>877.63999270871307</v>
      </c>
      <c r="BD75" s="805">
        <f t="shared" si="127"/>
        <v>877.63999270871307</v>
      </c>
      <c r="BE75" s="805">
        <f t="shared" si="128"/>
        <v>877.63999270871307</v>
      </c>
      <c r="BF75" s="805">
        <f t="shared" si="128"/>
        <v>877.63999270871307</v>
      </c>
      <c r="BG75" s="805">
        <f t="shared" si="128"/>
        <v>877.63999270871307</v>
      </c>
      <c r="BH75" s="805">
        <f t="shared" si="128"/>
        <v>877.63999270871307</v>
      </c>
      <c r="BI75" s="805">
        <f t="shared" si="128"/>
        <v>877.63999270871307</v>
      </c>
      <c r="BJ75" s="805">
        <f t="shared" si="128"/>
        <v>877.63999270871307</v>
      </c>
      <c r="BK75" s="805">
        <f t="shared" si="128"/>
        <v>877.63999270871307</v>
      </c>
      <c r="BL75" s="805">
        <f t="shared" si="128"/>
        <v>877.63999270871307</v>
      </c>
      <c r="BM75" s="805">
        <f t="shared" si="128"/>
        <v>877.63999270871307</v>
      </c>
      <c r="BN75" s="805">
        <f t="shared" si="128"/>
        <v>877.63999270871307</v>
      </c>
      <c r="BO75" s="805">
        <f t="shared" si="128"/>
        <v>877.63999270871307</v>
      </c>
      <c r="BP75" s="805">
        <f t="shared" si="128"/>
        <v>877.63999270871307</v>
      </c>
      <c r="BQ75" s="805">
        <f t="shared" si="128"/>
        <v>877.63999270871307</v>
      </c>
      <c r="BR75" s="805">
        <f t="shared" si="128"/>
        <v>877.63999270871307</v>
      </c>
      <c r="BS75" s="805">
        <f t="shared" si="128"/>
        <v>877.63999270871307</v>
      </c>
      <c r="BT75" s="1"/>
      <c r="BU75" s="1"/>
    </row>
    <row r="76" spans="1:73" x14ac:dyDescent="0.2">
      <c r="A76" s="1" t="s">
        <v>141</v>
      </c>
      <c r="B76" s="804"/>
      <c r="C76" s="804"/>
      <c r="D76" s="804"/>
      <c r="E76" s="804"/>
      <c r="F76" s="804"/>
      <c r="G76" s="804"/>
      <c r="H76" s="804"/>
      <c r="I76" s="1"/>
      <c r="J76" s="1"/>
      <c r="K76" s="892">
        <f t="shared" si="129"/>
        <v>0.11702515493984689</v>
      </c>
      <c r="L76" s="1"/>
      <c r="M76" s="805">
        <f>$K76*M$78</f>
        <v>93.620123951877503</v>
      </c>
      <c r="N76" s="805">
        <f t="shared" si="130"/>
        <v>113.51440029165148</v>
      </c>
      <c r="O76" s="805">
        <f t="shared" si="126"/>
        <v>126.38716733503463</v>
      </c>
      <c r="P76" s="805">
        <f t="shared" si="126"/>
        <v>105.32263944586219</v>
      </c>
      <c r="Q76" s="805">
        <f t="shared" si="126"/>
        <v>99.471381698869848</v>
      </c>
      <c r="R76" s="805">
        <f t="shared" si="126"/>
        <v>108.24826831935837</v>
      </c>
      <c r="S76" s="805">
        <f t="shared" si="126"/>
        <v>113.51440029165148</v>
      </c>
      <c r="T76" s="805">
        <f t="shared" si="126"/>
        <v>143.94094057601168</v>
      </c>
      <c r="U76" s="805">
        <f t="shared" si="126"/>
        <v>163.83521691578565</v>
      </c>
      <c r="V76" s="805">
        <f t="shared" si="126"/>
        <v>187.24024790375501</v>
      </c>
      <c r="W76" s="805">
        <f t="shared" si="126"/>
        <v>208.30477579292747</v>
      </c>
      <c r="X76" s="805">
        <f t="shared" si="126"/>
        <v>346.3944586219468</v>
      </c>
      <c r="Y76" s="805">
        <f t="shared" si="126"/>
        <v>359.26722566532993</v>
      </c>
      <c r="Z76" s="805">
        <f t="shared" si="126"/>
        <v>286.7116296026249</v>
      </c>
      <c r="AA76" s="805">
        <f t="shared" si="126"/>
        <v>339.37294932555596</v>
      </c>
      <c r="AB76" s="805">
        <f t="shared" si="126"/>
        <v>362.77798031352535</v>
      </c>
      <c r="AC76" s="805">
        <f t="shared" si="126"/>
        <v>456.39810426540288</v>
      </c>
      <c r="AD76" s="805">
        <f t="shared" si="126"/>
        <v>477.46263215457532</v>
      </c>
      <c r="AE76" s="805">
        <f t="shared" si="126"/>
        <v>430.65257017863655</v>
      </c>
      <c r="AF76" s="805">
        <f t="shared" si="126"/>
        <v>484.48414145096609</v>
      </c>
      <c r="AG76" s="805">
        <f t="shared" si="126"/>
        <v>498.52716004374776</v>
      </c>
      <c r="AH76" s="805">
        <f t="shared" si="126"/>
        <v>620.23332118118856</v>
      </c>
      <c r="AI76" s="805">
        <f t="shared" si="126"/>
        <v>700.9806780896829</v>
      </c>
      <c r="AJ76" s="805">
        <f t="shared" si="126"/>
        <v>760.66350710900474</v>
      </c>
      <c r="AK76" s="805">
        <f t="shared" si="126"/>
        <v>726.14108640174993</v>
      </c>
      <c r="AL76" s="805">
        <f t="shared" si="126"/>
        <v>808.64382063434198</v>
      </c>
      <c r="AM76" s="805">
        <f t="shared" si="126"/>
        <v>690.44841414509665</v>
      </c>
      <c r="AN76" s="805">
        <f t="shared" si="126"/>
        <v>566.9868756835582</v>
      </c>
      <c r="AO76" s="805">
        <f t="shared" si="126"/>
        <v>498.52716004374776</v>
      </c>
      <c r="AP76" s="805">
        <f t="shared" si="126"/>
        <v>465.7601166605906</v>
      </c>
      <c r="AQ76" s="805">
        <f t="shared" si="126"/>
        <v>478.63288370397379</v>
      </c>
      <c r="AR76" s="805">
        <f t="shared" si="126"/>
        <v>354.58621946773604</v>
      </c>
      <c r="AS76" s="805">
        <f t="shared" si="126"/>
        <v>326.50018228217283</v>
      </c>
      <c r="AT76" s="805">
        <f t="shared" si="126"/>
        <v>300.16952242070727</v>
      </c>
      <c r="AU76" s="805">
        <f t="shared" si="126"/>
        <v>385.12978490703608</v>
      </c>
      <c r="AV76" s="805">
        <f t="shared" si="126"/>
        <v>385.12978490703608</v>
      </c>
      <c r="AW76" s="805">
        <f t="shared" si="126"/>
        <v>385.12978490703608</v>
      </c>
      <c r="AX76" s="805">
        <f t="shared" si="126"/>
        <v>385.12978490703608</v>
      </c>
      <c r="AY76" s="805">
        <f t="shared" si="126"/>
        <v>385.12978490703608</v>
      </c>
      <c r="AZ76" s="805">
        <f t="shared" si="127"/>
        <v>385.12978490703608</v>
      </c>
      <c r="BA76" s="805">
        <f t="shared" si="127"/>
        <v>385.12978490703608</v>
      </c>
      <c r="BB76" s="805">
        <f t="shared" si="127"/>
        <v>385.12978490703608</v>
      </c>
      <c r="BC76" s="805">
        <f t="shared" si="127"/>
        <v>385.12978490703608</v>
      </c>
      <c r="BD76" s="805">
        <f t="shared" si="127"/>
        <v>385.12978490703608</v>
      </c>
      <c r="BE76" s="805">
        <f t="shared" si="128"/>
        <v>385.12978490703608</v>
      </c>
      <c r="BF76" s="805">
        <f t="shared" si="128"/>
        <v>385.12978490703608</v>
      </c>
      <c r="BG76" s="805">
        <f t="shared" si="128"/>
        <v>385.12978490703608</v>
      </c>
      <c r="BH76" s="805">
        <f t="shared" si="128"/>
        <v>385.12978490703608</v>
      </c>
      <c r="BI76" s="805">
        <f t="shared" si="128"/>
        <v>385.12978490703608</v>
      </c>
      <c r="BJ76" s="805">
        <f t="shared" si="128"/>
        <v>385.12978490703608</v>
      </c>
      <c r="BK76" s="805">
        <f t="shared" si="128"/>
        <v>385.12978490703608</v>
      </c>
      <c r="BL76" s="805">
        <f t="shared" si="128"/>
        <v>385.12978490703608</v>
      </c>
      <c r="BM76" s="805">
        <f t="shared" si="128"/>
        <v>385.12978490703608</v>
      </c>
      <c r="BN76" s="805">
        <f t="shared" si="128"/>
        <v>385.12978490703608</v>
      </c>
      <c r="BO76" s="805">
        <f t="shared" si="128"/>
        <v>385.12978490703608</v>
      </c>
      <c r="BP76" s="805">
        <f t="shared" si="128"/>
        <v>385.12978490703608</v>
      </c>
      <c r="BQ76" s="805">
        <f t="shared" si="128"/>
        <v>385.12978490703608</v>
      </c>
      <c r="BR76" s="805">
        <f t="shared" si="128"/>
        <v>385.12978490703608</v>
      </c>
      <c r="BS76" s="805">
        <f t="shared" si="128"/>
        <v>385.12978490703608</v>
      </c>
      <c r="BT76" s="1"/>
      <c r="BU76" s="1"/>
    </row>
    <row r="77" spans="1:73" x14ac:dyDescent="0.2">
      <c r="A77" s="1" t="s">
        <v>142</v>
      </c>
      <c r="B77" s="804"/>
      <c r="C77" s="804"/>
      <c r="D77" s="804"/>
      <c r="E77" s="804"/>
      <c r="F77" s="804"/>
      <c r="G77" s="804"/>
      <c r="H77" s="804"/>
      <c r="I77" s="1"/>
      <c r="J77" s="1"/>
      <c r="K77" s="892">
        <f t="shared" si="129"/>
        <v>0.61629602624863289</v>
      </c>
      <c r="L77" s="1"/>
      <c r="M77" s="805">
        <f>$K77*M$78</f>
        <v>493.03682099890631</v>
      </c>
      <c r="N77" s="805">
        <f>$K77*N$78</f>
        <v>597.80714546117395</v>
      </c>
      <c r="O77" s="805">
        <f t="shared" si="126"/>
        <v>665.59970834852356</v>
      </c>
      <c r="P77" s="805">
        <f t="shared" si="126"/>
        <v>554.66642362376956</v>
      </c>
      <c r="Q77" s="805">
        <f t="shared" si="126"/>
        <v>523.85162231133791</v>
      </c>
      <c r="R77" s="805">
        <f t="shared" si="126"/>
        <v>570.07382427998539</v>
      </c>
      <c r="S77" s="805">
        <f t="shared" si="126"/>
        <v>597.80714546117395</v>
      </c>
      <c r="T77" s="805">
        <f t="shared" si="126"/>
        <v>758.04411228581841</v>
      </c>
      <c r="U77" s="805">
        <f t="shared" si="126"/>
        <v>862.814436748086</v>
      </c>
      <c r="V77" s="805">
        <f t="shared" si="126"/>
        <v>986.07364199781262</v>
      </c>
      <c r="W77" s="805">
        <f t="shared" si="126"/>
        <v>1097.0069267225665</v>
      </c>
      <c r="X77" s="805">
        <f t="shared" si="126"/>
        <v>1824.2362376959534</v>
      </c>
      <c r="Y77" s="805">
        <f t="shared" si="126"/>
        <v>1892.0288005833029</v>
      </c>
      <c r="Z77" s="805">
        <f t="shared" si="126"/>
        <v>1509.9252643091506</v>
      </c>
      <c r="AA77" s="805">
        <f t="shared" si="126"/>
        <v>1787.2584761210353</v>
      </c>
      <c r="AB77" s="805">
        <f t="shared" si="126"/>
        <v>1910.5176813707619</v>
      </c>
      <c r="AC77" s="805">
        <f t="shared" si="126"/>
        <v>2403.5545023696682</v>
      </c>
      <c r="AD77" s="805">
        <f t="shared" si="126"/>
        <v>2514.4877870944224</v>
      </c>
      <c r="AE77" s="805">
        <f t="shared" si="126"/>
        <v>2267.9693765949692</v>
      </c>
      <c r="AF77" s="805">
        <f t="shared" si="126"/>
        <v>2551.46554866934</v>
      </c>
      <c r="AG77" s="805">
        <f t="shared" si="126"/>
        <v>2625.4210718191762</v>
      </c>
      <c r="AH77" s="805">
        <f t="shared" si="126"/>
        <v>3266.3689391177545</v>
      </c>
      <c r="AI77" s="805">
        <f t="shared" si="126"/>
        <v>3691.613197229311</v>
      </c>
      <c r="AJ77" s="805">
        <f t="shared" si="126"/>
        <v>4005.9241706161138</v>
      </c>
      <c r="AK77" s="805">
        <f t="shared" si="126"/>
        <v>3824.1168428727669</v>
      </c>
      <c r="AL77" s="805">
        <f t="shared" si="126"/>
        <v>4258.6055413780532</v>
      </c>
      <c r="AM77" s="805">
        <f t="shared" si="126"/>
        <v>3636.1465548669339</v>
      </c>
      <c r="AN77" s="805">
        <f t="shared" si="126"/>
        <v>2985.9542471746263</v>
      </c>
      <c r="AO77" s="805">
        <f t="shared" si="126"/>
        <v>2625.4210718191762</v>
      </c>
      <c r="AP77" s="805">
        <f t="shared" si="126"/>
        <v>2452.8581844695591</v>
      </c>
      <c r="AQ77" s="805">
        <f t="shared" si="126"/>
        <v>2520.6507473569086</v>
      </c>
      <c r="AR77" s="805">
        <f t="shared" si="126"/>
        <v>1867.3769595333576</v>
      </c>
      <c r="AS77" s="805">
        <f t="shared" si="126"/>
        <v>1719.4659132336858</v>
      </c>
      <c r="AT77" s="805">
        <f t="shared" si="126"/>
        <v>1580.7993073277435</v>
      </c>
      <c r="AU77" s="805">
        <f t="shared" si="126"/>
        <v>2028.2302223842507</v>
      </c>
      <c r="AV77" s="805">
        <f t="shared" si="126"/>
        <v>2028.2302223842507</v>
      </c>
      <c r="AW77" s="805">
        <f t="shared" si="126"/>
        <v>2028.2302223842507</v>
      </c>
      <c r="AX77" s="805">
        <f t="shared" si="126"/>
        <v>2028.2302223842507</v>
      </c>
      <c r="AY77" s="805">
        <f t="shared" si="126"/>
        <v>2028.2302223842507</v>
      </c>
      <c r="AZ77" s="805">
        <f t="shared" si="127"/>
        <v>2028.2302223842507</v>
      </c>
      <c r="BA77" s="805">
        <f t="shared" si="127"/>
        <v>2028.2302223842507</v>
      </c>
      <c r="BB77" s="805">
        <f t="shared" si="127"/>
        <v>2028.2302223842507</v>
      </c>
      <c r="BC77" s="805">
        <f t="shared" si="127"/>
        <v>2028.2302223842507</v>
      </c>
      <c r="BD77" s="805">
        <f t="shared" si="127"/>
        <v>2028.2302223842507</v>
      </c>
      <c r="BE77" s="805">
        <f t="shared" si="128"/>
        <v>2028.2302223842507</v>
      </c>
      <c r="BF77" s="805">
        <f t="shared" si="128"/>
        <v>2028.2302223842507</v>
      </c>
      <c r="BG77" s="805">
        <f t="shared" si="128"/>
        <v>2028.2302223842507</v>
      </c>
      <c r="BH77" s="805">
        <f t="shared" si="128"/>
        <v>2028.2302223842507</v>
      </c>
      <c r="BI77" s="805">
        <f t="shared" si="128"/>
        <v>2028.2302223842507</v>
      </c>
      <c r="BJ77" s="805">
        <f t="shared" si="128"/>
        <v>2028.2302223842507</v>
      </c>
      <c r="BK77" s="805">
        <f t="shared" si="128"/>
        <v>2028.2302223842507</v>
      </c>
      <c r="BL77" s="805">
        <f t="shared" si="128"/>
        <v>2028.2302223842507</v>
      </c>
      <c r="BM77" s="805">
        <f t="shared" si="128"/>
        <v>2028.2302223842507</v>
      </c>
      <c r="BN77" s="805">
        <f t="shared" si="128"/>
        <v>2028.2302223842507</v>
      </c>
      <c r="BO77" s="805">
        <f t="shared" si="128"/>
        <v>2028.2302223842507</v>
      </c>
      <c r="BP77" s="805">
        <f t="shared" si="128"/>
        <v>2028.2302223842507</v>
      </c>
      <c r="BQ77" s="805">
        <f t="shared" si="128"/>
        <v>2028.2302223842507</v>
      </c>
      <c r="BR77" s="805">
        <f t="shared" si="128"/>
        <v>2028.2302223842507</v>
      </c>
      <c r="BS77" s="805">
        <f t="shared" si="128"/>
        <v>2028.2302223842507</v>
      </c>
      <c r="BT77" s="1"/>
      <c r="BU77" s="1"/>
    </row>
    <row r="78" spans="1:73" ht="10.5" x14ac:dyDescent="0.25">
      <c r="A78" s="5" t="s">
        <v>301</v>
      </c>
      <c r="B78" s="804"/>
      <c r="C78" s="804"/>
      <c r="D78" s="804"/>
      <c r="E78" s="804"/>
      <c r="F78" s="804"/>
      <c r="G78" s="804"/>
      <c r="H78" s="804"/>
      <c r="I78" s="1"/>
      <c r="J78" s="1"/>
      <c r="K78" s="892">
        <f t="shared" si="129"/>
        <v>1</v>
      </c>
      <c r="L78" s="1"/>
      <c r="M78" s="891">
        <v>800</v>
      </c>
      <c r="N78" s="891">
        <v>970</v>
      </c>
      <c r="O78" s="891">
        <v>1080</v>
      </c>
      <c r="P78" s="891">
        <v>900</v>
      </c>
      <c r="Q78" s="891">
        <v>850</v>
      </c>
      <c r="R78" s="891">
        <v>925</v>
      </c>
      <c r="S78" s="891">
        <v>970</v>
      </c>
      <c r="T78" s="891">
        <v>1230</v>
      </c>
      <c r="U78" s="891">
        <v>1400</v>
      </c>
      <c r="V78" s="891">
        <v>1600</v>
      </c>
      <c r="W78" s="891">
        <v>1780</v>
      </c>
      <c r="X78" s="891">
        <v>2960</v>
      </c>
      <c r="Y78" s="891">
        <v>3070</v>
      </c>
      <c r="Z78" s="891">
        <v>2450</v>
      </c>
      <c r="AA78" s="891">
        <v>2900</v>
      </c>
      <c r="AB78" s="891">
        <v>3100</v>
      </c>
      <c r="AC78" s="891">
        <v>3900</v>
      </c>
      <c r="AD78" s="891">
        <v>4080</v>
      </c>
      <c r="AE78" s="891">
        <v>3680</v>
      </c>
      <c r="AF78" s="891">
        <v>4140</v>
      </c>
      <c r="AG78" s="966">
        <v>4260</v>
      </c>
      <c r="AH78" s="891">
        <v>5300</v>
      </c>
      <c r="AI78" s="891">
        <v>5990</v>
      </c>
      <c r="AJ78" s="891">
        <v>6500</v>
      </c>
      <c r="AK78" s="891">
        <v>6205</v>
      </c>
      <c r="AL78" s="891">
        <v>6910</v>
      </c>
      <c r="AM78" s="891">
        <v>5900</v>
      </c>
      <c r="AN78" s="891">
        <v>4845</v>
      </c>
      <c r="AO78" s="891">
        <v>4260</v>
      </c>
      <c r="AP78" s="891">
        <v>3980</v>
      </c>
      <c r="AQ78" s="891">
        <v>4090</v>
      </c>
      <c r="AR78" s="891">
        <v>3030</v>
      </c>
      <c r="AS78" s="944">
        <v>2790</v>
      </c>
      <c r="AT78" s="891">
        <v>2565</v>
      </c>
      <c r="AU78" s="809">
        <f>AVERAGE($AP$78:$AT$78)</f>
        <v>3291</v>
      </c>
      <c r="AV78" s="809">
        <f>AVERAGE($AP$78:$AT$78)</f>
        <v>3291</v>
      </c>
      <c r="AW78" s="809">
        <f t="shared" ref="AW78:BS78" si="131">AVERAGE($AP$78:$AT$78)</f>
        <v>3291</v>
      </c>
      <c r="AX78" s="809">
        <f t="shared" si="131"/>
        <v>3291</v>
      </c>
      <c r="AY78" s="809">
        <f t="shared" si="131"/>
        <v>3291</v>
      </c>
      <c r="AZ78" s="809">
        <f t="shared" si="131"/>
        <v>3291</v>
      </c>
      <c r="BA78" s="809">
        <f t="shared" si="131"/>
        <v>3291</v>
      </c>
      <c r="BB78" s="809">
        <f t="shared" si="131"/>
        <v>3291</v>
      </c>
      <c r="BC78" s="809">
        <f t="shared" si="131"/>
        <v>3291</v>
      </c>
      <c r="BD78" s="809">
        <f t="shared" si="131"/>
        <v>3291</v>
      </c>
      <c r="BE78" s="809">
        <f t="shared" si="131"/>
        <v>3291</v>
      </c>
      <c r="BF78" s="809">
        <f t="shared" si="131"/>
        <v>3291</v>
      </c>
      <c r="BG78" s="809">
        <f t="shared" si="131"/>
        <v>3291</v>
      </c>
      <c r="BH78" s="809">
        <f t="shared" si="131"/>
        <v>3291</v>
      </c>
      <c r="BI78" s="809">
        <f t="shared" si="131"/>
        <v>3291</v>
      </c>
      <c r="BJ78" s="809">
        <f t="shared" si="131"/>
        <v>3291</v>
      </c>
      <c r="BK78" s="809">
        <f t="shared" si="131"/>
        <v>3291</v>
      </c>
      <c r="BL78" s="809">
        <f t="shared" si="131"/>
        <v>3291</v>
      </c>
      <c r="BM78" s="809">
        <f t="shared" si="131"/>
        <v>3291</v>
      </c>
      <c r="BN78" s="809">
        <f t="shared" si="131"/>
        <v>3291</v>
      </c>
      <c r="BO78" s="809">
        <f t="shared" si="131"/>
        <v>3291</v>
      </c>
      <c r="BP78" s="809">
        <f t="shared" si="131"/>
        <v>3291</v>
      </c>
      <c r="BQ78" s="809">
        <f t="shared" si="131"/>
        <v>3291</v>
      </c>
      <c r="BR78" s="809">
        <f t="shared" si="131"/>
        <v>3291</v>
      </c>
      <c r="BS78" s="809">
        <f t="shared" si="131"/>
        <v>3291</v>
      </c>
      <c r="BT78" s="1"/>
      <c r="BU78" s="1"/>
    </row>
    <row r="79" spans="1:73" x14ac:dyDescent="0.2">
      <c r="A79" s="1" t="s">
        <v>374</v>
      </c>
      <c r="B79" s="804"/>
      <c r="C79" s="804"/>
      <c r="D79" s="804"/>
      <c r="E79" s="804"/>
      <c r="F79" s="804"/>
      <c r="G79" s="804"/>
      <c r="H79" s="804"/>
      <c r="I79" s="1"/>
      <c r="J79" s="1"/>
      <c r="K79" s="812"/>
      <c r="L79" s="1"/>
      <c r="M79" s="544"/>
      <c r="N79" s="544"/>
      <c r="O79" s="544"/>
      <c r="P79" s="544"/>
      <c r="Q79" s="544"/>
      <c r="R79" s="544"/>
      <c r="S79" s="544"/>
      <c r="T79" s="544"/>
      <c r="U79" s="544"/>
      <c r="V79" s="544"/>
      <c r="W79" s="544"/>
      <c r="X79" s="544"/>
      <c r="Y79" s="544"/>
      <c r="Z79" s="544"/>
      <c r="AA79" s="544"/>
      <c r="AB79" s="544"/>
      <c r="AC79" s="544"/>
      <c r="AD79" s="544"/>
      <c r="AE79" s="544"/>
      <c r="AF79" s="544"/>
      <c r="AG79" s="544"/>
      <c r="AH79" s="544"/>
      <c r="AI79" s="544"/>
      <c r="AJ79" s="544"/>
      <c r="AK79" s="544"/>
      <c r="AL79" s="544"/>
      <c r="AM79" s="544"/>
      <c r="AN79" s="544"/>
      <c r="AO79" s="544"/>
      <c r="AP79" s="991"/>
      <c r="AQ79" s="991"/>
      <c r="AR79" s="991"/>
      <c r="AS79" s="991"/>
      <c r="AT79" s="991"/>
      <c r="AU79" s="1358" t="s">
        <v>375</v>
      </c>
      <c r="AV79" s="1358"/>
      <c r="AW79" s="1358"/>
      <c r="AX79" s="1358"/>
      <c r="AY79" s="1358"/>
      <c r="AZ79" s="1358"/>
      <c r="BA79" s="1358"/>
      <c r="BB79" s="1358"/>
      <c r="BC79" s="1358"/>
      <c r="BD79" s="1358"/>
      <c r="BE79" s="1"/>
      <c r="BF79" s="1"/>
      <c r="BG79" s="1"/>
      <c r="BH79" s="1"/>
      <c r="BI79" s="1"/>
      <c r="BJ79" s="1"/>
      <c r="BK79" s="1"/>
      <c r="BL79" s="1"/>
      <c r="BM79" s="1"/>
      <c r="BN79" s="1"/>
      <c r="BO79" s="1"/>
      <c r="BP79" s="1"/>
      <c r="BQ79" s="1"/>
      <c r="BR79" s="1"/>
      <c r="BS79" s="1"/>
      <c r="BT79" s="1"/>
      <c r="BU79" s="1"/>
    </row>
    <row r="80" spans="1:73" x14ac:dyDescent="0.2">
      <c r="A80" s="1"/>
      <c r="B80" s="804"/>
      <c r="C80" s="804"/>
      <c r="D80" s="804"/>
      <c r="E80" s="804"/>
      <c r="F80" s="804"/>
      <c r="G80" s="804"/>
      <c r="H80" s="804"/>
      <c r="I80" s="1"/>
      <c r="J80" s="1"/>
      <c r="K80" s="812"/>
      <c r="L80" s="1"/>
      <c r="M80" s="544"/>
      <c r="N80" s="544"/>
      <c r="O80" s="544"/>
      <c r="P80" s="544"/>
      <c r="Q80" s="544"/>
      <c r="R80" s="544"/>
      <c r="S80" s="544"/>
      <c r="T80" s="544"/>
      <c r="U80" s="544"/>
      <c r="V80" s="544"/>
      <c r="W80" s="544"/>
      <c r="X80" s="544"/>
      <c r="Y80" s="544"/>
      <c r="Z80" s="544"/>
      <c r="AA80" s="544"/>
      <c r="AB80" s="544"/>
      <c r="AC80" s="544"/>
      <c r="AD80" s="544"/>
      <c r="AE80" s="544"/>
      <c r="AF80" s="544"/>
      <c r="AG80" s="544"/>
      <c r="AH80" s="544"/>
      <c r="AI80" s="544"/>
      <c r="AJ80" s="544"/>
      <c r="AK80" s="544"/>
      <c r="AL80" s="544"/>
      <c r="AM80" s="544"/>
      <c r="AN80" s="544"/>
      <c r="AO80" s="544"/>
      <c r="AP80" s="544"/>
      <c r="AQ80" s="544"/>
      <c r="AR80" s="544"/>
      <c r="AS80" s="544"/>
      <c r="AT80" s="544"/>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row>
    <row r="81" spans="1:92" ht="10.5" x14ac:dyDescent="0.25">
      <c r="A81" s="1"/>
      <c r="B81" s="804"/>
      <c r="C81" s="804"/>
      <c r="D81" s="804"/>
      <c r="E81" s="804"/>
      <c r="F81" s="804"/>
      <c r="G81" s="804"/>
      <c r="H81" s="804"/>
      <c r="I81" s="1"/>
      <c r="J81" s="1"/>
      <c r="K81" s="812"/>
      <c r="L81" s="1"/>
      <c r="M81" s="544"/>
      <c r="N81" s="544"/>
      <c r="O81" s="544"/>
      <c r="P81" s="544"/>
      <c r="Q81" s="544"/>
      <c r="R81" s="544"/>
      <c r="S81" s="544"/>
      <c r="T81" s="544"/>
      <c r="U81" s="544"/>
      <c r="V81" s="544"/>
      <c r="W81" s="544"/>
      <c r="X81" s="544"/>
      <c r="Y81" s="544"/>
      <c r="Z81" s="544"/>
      <c r="AA81" s="544"/>
      <c r="AB81" s="544"/>
      <c r="AC81" s="544"/>
      <c r="AD81" s="544"/>
      <c r="AE81" s="544"/>
      <c r="AF81" s="544"/>
      <c r="AG81" s="544"/>
      <c r="AH81" s="544"/>
      <c r="AI81" s="544"/>
      <c r="AJ81" s="544"/>
      <c r="AK81" s="544"/>
      <c r="AL81" s="544"/>
      <c r="AM81" s="1"/>
      <c r="AN81" s="1"/>
      <c r="AO81" s="919" t="s">
        <v>376</v>
      </c>
      <c r="AP81" s="920"/>
      <c r="AQ81" s="920"/>
      <c r="AR81" s="920"/>
      <c r="AS81" s="921" t="s">
        <v>377</v>
      </c>
      <c r="AT81" s="992"/>
      <c r="AU81" s="992"/>
      <c r="AV81" s="992"/>
      <c r="AW81" s="992"/>
      <c r="AX81" s="992"/>
      <c r="AY81" s="992"/>
      <c r="AZ81" s="992"/>
      <c r="BA81" s="992"/>
      <c r="BB81" s="992"/>
      <c r="BC81" s="992"/>
      <c r="BD81" s="992"/>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row>
    <row r="82" spans="1:92" ht="10.5" x14ac:dyDescent="0.25">
      <c r="A82" s="1"/>
      <c r="B82" s="804"/>
      <c r="C82" s="804"/>
      <c r="D82" s="804"/>
      <c r="E82" s="804"/>
      <c r="F82" s="804"/>
      <c r="G82" s="804"/>
      <c r="H82" s="804"/>
      <c r="I82" s="1"/>
      <c r="J82" s="1"/>
      <c r="K82" s="812"/>
      <c r="L82" s="1"/>
      <c r="M82" s="544"/>
      <c r="N82" s="544"/>
      <c r="O82" s="544"/>
      <c r="P82" s="544"/>
      <c r="Q82" s="544"/>
      <c r="R82" s="544"/>
      <c r="S82" s="544"/>
      <c r="T82" s="544"/>
      <c r="U82" s="544"/>
      <c r="V82" s="544"/>
      <c r="W82" s="544"/>
      <c r="X82" s="544"/>
      <c r="Y82" s="544"/>
      <c r="Z82" s="544"/>
      <c r="AA82" s="544"/>
      <c r="AB82" s="544"/>
      <c r="AC82" s="544"/>
      <c r="AD82" s="544"/>
      <c r="AE82" s="544"/>
      <c r="AF82" s="544"/>
      <c r="AG82" s="544"/>
      <c r="AH82" s="544"/>
      <c r="AI82" s="544"/>
      <c r="AJ82" s="544"/>
      <c r="AK82" s="544"/>
      <c r="AL82" s="544"/>
      <c r="AM82" s="1"/>
      <c r="AN82" s="1"/>
      <c r="AO82" s="993" t="s">
        <v>321</v>
      </c>
      <c r="AP82" s="994"/>
      <c r="AQ82" s="994"/>
      <c r="AR82" s="995"/>
      <c r="AS82" s="996">
        <f>(AS78/AJ78)^(1/(AS73-AJ73))-1</f>
        <v>-8.9693022000865485E-2</v>
      </c>
      <c r="AT82" s="992"/>
      <c r="AU82" s="992"/>
      <c r="AV82" s="992"/>
      <c r="AW82" s="992"/>
      <c r="AX82" s="992"/>
      <c r="AY82" s="992"/>
      <c r="AZ82" s="992"/>
      <c r="BA82" s="992"/>
      <c r="BB82" s="992"/>
      <c r="BC82" s="992"/>
      <c r="BD82" s="992"/>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row>
    <row r="83" spans="1:92" ht="13" x14ac:dyDescent="0.3">
      <c r="A83" s="124" t="s">
        <v>378</v>
      </c>
      <c r="B83" s="804"/>
      <c r="C83" s="804"/>
      <c r="D83" s="804"/>
      <c r="E83" s="804"/>
      <c r="F83" s="804"/>
      <c r="G83" s="804"/>
      <c r="H83" s="804"/>
      <c r="I83" s="1"/>
      <c r="J83" s="1"/>
      <c r="K83" s="1"/>
      <c r="L83" s="1"/>
      <c r="M83" s="1"/>
      <c r="N83" s="1"/>
      <c r="O83" s="1"/>
      <c r="P83" s="824">
        <v>1</v>
      </c>
      <c r="Q83" s="824">
        <v>2</v>
      </c>
      <c r="R83" s="824">
        <v>3</v>
      </c>
      <c r="S83" s="824">
        <v>4</v>
      </c>
      <c r="T83" s="824">
        <v>5</v>
      </c>
      <c r="U83" s="824">
        <v>6</v>
      </c>
      <c r="V83" s="824">
        <v>7</v>
      </c>
      <c r="W83" s="824">
        <v>8</v>
      </c>
      <c r="X83" s="824">
        <v>9</v>
      </c>
      <c r="Y83" s="824">
        <v>10</v>
      </c>
      <c r="Z83" s="824">
        <v>11</v>
      </c>
      <c r="AA83" s="824">
        <v>12</v>
      </c>
      <c r="AB83" s="824">
        <v>13</v>
      </c>
      <c r="AC83" s="824">
        <v>14</v>
      </c>
      <c r="AD83" s="824">
        <v>15</v>
      </c>
      <c r="AE83" s="824">
        <v>16</v>
      </c>
      <c r="AF83" s="824">
        <v>17</v>
      </c>
      <c r="AG83" s="824">
        <v>18</v>
      </c>
      <c r="AH83" s="824">
        <v>19</v>
      </c>
      <c r="AI83" s="824">
        <v>20</v>
      </c>
      <c r="AJ83" s="824">
        <v>21</v>
      </c>
      <c r="AK83" s="824">
        <v>22</v>
      </c>
      <c r="AL83" s="824">
        <v>23</v>
      </c>
      <c r="AM83" s="1"/>
      <c r="AN83" s="1"/>
      <c r="AO83" s="997" t="s">
        <v>322</v>
      </c>
      <c r="AP83" s="998"/>
      <c r="AQ83" s="998"/>
      <c r="AR83" s="999"/>
      <c r="AS83" s="1000">
        <f>AS78</f>
        <v>2790</v>
      </c>
      <c r="AT83" s="1000">
        <f>AS83+(AS83*$AS$82)</f>
        <v>2539.7564686175851</v>
      </c>
      <c r="AU83" s="1000">
        <f t="shared" ref="AU83:BD83" si="132">AT83+(AT83*$AS$82)</f>
        <v>2311.9580358010276</v>
      </c>
      <c r="AV83" s="1000">
        <f t="shared" si="132"/>
        <v>2104.5915328308483</v>
      </c>
      <c r="AW83" s="1000">
        <f t="shared" si="132"/>
        <v>1915.8243581738159</v>
      </c>
      <c r="AX83" s="1000">
        <f t="shared" si="132"/>
        <v>1743.9882818663377</v>
      </c>
      <c r="AY83" s="1000">
        <f t="shared" si="132"/>
        <v>1587.5647025316487</v>
      </c>
      <c r="AZ83" s="1000">
        <f t="shared" si="132"/>
        <v>1445.1712267396802</v>
      </c>
      <c r="BA83" s="1000">
        <f t="shared" si="132"/>
        <v>1315.5494521047003</v>
      </c>
      <c r="BB83" s="1000">
        <f t="shared" si="132"/>
        <v>1197.553846153847</v>
      </c>
      <c r="BC83" s="1000">
        <f t="shared" si="132"/>
        <v>1090.1416226835488</v>
      </c>
      <c r="BD83" s="1000">
        <f t="shared" si="132"/>
        <v>992.36352613613406</v>
      </c>
      <c r="BE83" s="1000">
        <f t="shared" ref="BE83" si="133">BD83+(BD83*$AS$82)</f>
        <v>903.35544255354932</v>
      </c>
      <c r="BF83" s="1000">
        <f t="shared" ref="BF83" si="134">BE83+(BE83*$AS$82)</f>
        <v>822.33076296999229</v>
      </c>
      <c r="BG83" s="1000">
        <f t="shared" ref="BG83" si="135">BF83+(BF83*$AS$82)</f>
        <v>748.57343175493634</v>
      </c>
      <c r="BH83" s="1000">
        <f t="shared" ref="BH83" si="136">BG83+(BG83*$AS$82)</f>
        <v>681.43161847127749</v>
      </c>
      <c r="BI83" s="1000">
        <f t="shared" ref="BI83" si="137">BH83+(BH83*$AS$82)</f>
        <v>620.31195732364779</v>
      </c>
      <c r="BJ83" s="1000">
        <f t="shared" ref="BJ83" si="138">BI83+(BI83*$AS$82)</f>
        <v>564.67430328801788</v>
      </c>
      <c r="BK83" s="1000">
        <f t="shared" ref="BK83" si="139">BJ83+(BJ83*$AS$82)</f>
        <v>514.02695857988226</v>
      </c>
      <c r="BL83" s="1000">
        <f t="shared" ref="BL83" si="140">BK83+(BK83*$AS$82)</f>
        <v>467.92232727493888</v>
      </c>
      <c r="BM83" s="1000">
        <f t="shared" ref="BM83" si="141">BL83+(BL83*$AS$82)</f>
        <v>425.95295967997163</v>
      </c>
      <c r="BN83" s="1000">
        <f t="shared" ref="BN83" si="142">BM83+(BM83*$AS$82)</f>
        <v>387.74795149606217</v>
      </c>
      <c r="BO83" s="1000">
        <f t="shared" ref="BO83" si="143">BN83+(BN83*$AS$82)</f>
        <v>352.96966595173535</v>
      </c>
      <c r="BP83" s="1000">
        <f t="shared" ref="BP83" si="144">BO83+(BO83*$AS$82)</f>
        <v>321.3107499378882</v>
      </c>
      <c r="BQ83" s="1000">
        <f t="shared" ref="BQ83" si="145">BP83+(BP83*$AS$82)</f>
        <v>292.49141777459459</v>
      </c>
      <c r="BR83" s="1000">
        <f t="shared" ref="BR83" si="146">BQ83+(BQ83*$AS$82)</f>
        <v>266.25697860507353</v>
      </c>
      <c r="BS83" s="1000">
        <f t="shared" ref="BS83" si="147">BR83+(BR83*$AS$82)</f>
        <v>242.3755855651647</v>
      </c>
      <c r="BT83" s="1000"/>
      <c r="BU83" s="1000"/>
      <c r="BV83" s="1000"/>
      <c r="BW83" s="1000"/>
      <c r="BX83" s="1"/>
      <c r="BY83" s="1"/>
      <c r="BZ83" s="1"/>
      <c r="CA83" s="1"/>
      <c r="CB83" s="1"/>
      <c r="CC83" s="1"/>
      <c r="CD83" s="1"/>
      <c r="CE83" s="1"/>
      <c r="CF83" s="1"/>
      <c r="CG83" s="1"/>
      <c r="CH83" s="1"/>
      <c r="CI83" s="1"/>
      <c r="CJ83" s="1"/>
      <c r="CK83" s="1"/>
      <c r="CL83" s="1"/>
      <c r="CM83" s="1"/>
      <c r="CN83" s="1"/>
    </row>
    <row r="84" spans="1:92" ht="30.5" x14ac:dyDescent="0.25">
      <c r="A84" s="5" t="s">
        <v>367</v>
      </c>
      <c r="B84" s="26">
        <v>1987</v>
      </c>
      <c r="C84" s="26">
        <v>1992</v>
      </c>
      <c r="D84" s="26">
        <v>1997</v>
      </c>
      <c r="E84" s="26">
        <v>2002</v>
      </c>
      <c r="F84" s="26">
        <v>2007</v>
      </c>
      <c r="G84" s="26">
        <v>2012</v>
      </c>
      <c r="H84" s="26">
        <v>2017</v>
      </c>
      <c r="I84" s="5">
        <v>2022</v>
      </c>
      <c r="J84" s="736" t="s">
        <v>379</v>
      </c>
      <c r="K84" s="736" t="s">
        <v>363</v>
      </c>
      <c r="L84" s="1"/>
      <c r="M84" s="5">
        <v>1987</v>
      </c>
      <c r="N84" s="5">
        <v>1988</v>
      </c>
      <c r="O84" s="5">
        <v>1989</v>
      </c>
      <c r="P84" s="5">
        <v>1990</v>
      </c>
      <c r="Q84" s="5">
        <v>1991</v>
      </c>
      <c r="R84" s="5">
        <v>1992</v>
      </c>
      <c r="S84" s="5">
        <v>1993</v>
      </c>
      <c r="T84" s="5">
        <v>1994</v>
      </c>
      <c r="U84" s="5">
        <v>1995</v>
      </c>
      <c r="V84" s="5">
        <v>1996</v>
      </c>
      <c r="W84" s="5">
        <v>1997</v>
      </c>
      <c r="X84" s="5">
        <v>1998</v>
      </c>
      <c r="Y84" s="5">
        <v>1999</v>
      </c>
      <c r="Z84" s="5">
        <v>2000</v>
      </c>
      <c r="AA84" s="5">
        <v>2001</v>
      </c>
      <c r="AB84" s="5">
        <v>2002</v>
      </c>
      <c r="AC84" s="5">
        <v>2003</v>
      </c>
      <c r="AD84" s="5">
        <v>2004</v>
      </c>
      <c r="AE84" s="5">
        <v>2005</v>
      </c>
      <c r="AF84" s="5">
        <v>2006</v>
      </c>
      <c r="AG84" s="5">
        <v>2007</v>
      </c>
      <c r="AH84" s="5">
        <v>2008</v>
      </c>
      <c r="AI84" s="5">
        <v>2009</v>
      </c>
      <c r="AJ84" s="5">
        <v>2010</v>
      </c>
      <c r="AK84" s="5">
        <v>2011</v>
      </c>
      <c r="AL84" s="5">
        <v>2012</v>
      </c>
      <c r="AM84" s="5">
        <v>2013</v>
      </c>
      <c r="AN84" s="5">
        <v>2014</v>
      </c>
      <c r="AO84" s="5">
        <v>2015</v>
      </c>
      <c r="AP84" s="5">
        <v>2016</v>
      </c>
      <c r="AQ84" s="5">
        <v>2017</v>
      </c>
      <c r="AR84" s="5">
        <v>2018</v>
      </c>
      <c r="AS84" s="5">
        <v>2019</v>
      </c>
      <c r="AT84" s="5">
        <v>2020</v>
      </c>
      <c r="AU84" s="5">
        <v>2021</v>
      </c>
      <c r="AV84" s="5">
        <v>2022</v>
      </c>
      <c r="AW84" s="5">
        <v>2023</v>
      </c>
      <c r="AX84" s="5">
        <v>2024</v>
      </c>
      <c r="AY84" s="5">
        <v>2025</v>
      </c>
      <c r="AZ84" s="5">
        <v>2026</v>
      </c>
      <c r="BA84" s="5">
        <v>2027</v>
      </c>
      <c r="BB84" s="5">
        <v>2028</v>
      </c>
      <c r="BC84" s="5">
        <v>2029</v>
      </c>
      <c r="BD84" s="5">
        <v>2030</v>
      </c>
      <c r="BE84" s="5">
        <v>2031</v>
      </c>
      <c r="BF84" s="5">
        <v>2032</v>
      </c>
      <c r="BG84" s="5">
        <v>2033</v>
      </c>
      <c r="BH84" s="5">
        <v>2034</v>
      </c>
      <c r="BI84" s="5">
        <v>2035</v>
      </c>
      <c r="BJ84" s="5">
        <v>2036</v>
      </c>
      <c r="BK84" s="5">
        <v>2037</v>
      </c>
      <c r="BL84" s="5">
        <v>2038</v>
      </c>
      <c r="BM84" s="5">
        <v>2039</v>
      </c>
      <c r="BN84" s="5">
        <v>2040</v>
      </c>
      <c r="BO84" s="5">
        <v>2041</v>
      </c>
      <c r="BP84" s="5">
        <v>2042</v>
      </c>
      <c r="BQ84" s="5">
        <v>2043</v>
      </c>
      <c r="BR84" s="5">
        <v>2044</v>
      </c>
      <c r="BS84" s="5">
        <v>2045</v>
      </c>
      <c r="BT84" s="5"/>
      <c r="BU84" s="5"/>
      <c r="BV84" s="5"/>
      <c r="BW84" s="5"/>
      <c r="BX84" s="1">
        <v>1992</v>
      </c>
      <c r="BY84" s="1">
        <v>1993</v>
      </c>
      <c r="BZ84" s="1">
        <v>1994</v>
      </c>
      <c r="CA84" s="1">
        <v>1995</v>
      </c>
      <c r="CB84" s="1">
        <v>1996</v>
      </c>
      <c r="CC84" s="1">
        <v>1997</v>
      </c>
      <c r="CD84" s="1">
        <v>1998</v>
      </c>
      <c r="CE84" s="1">
        <v>1999</v>
      </c>
      <c r="CF84" s="1">
        <v>2000</v>
      </c>
      <c r="CG84" s="1">
        <v>2001</v>
      </c>
      <c r="CH84" s="1">
        <v>2002</v>
      </c>
      <c r="CI84" s="1">
        <v>2003</v>
      </c>
      <c r="CJ84" s="1">
        <v>2004</v>
      </c>
      <c r="CK84" s="1">
        <v>2005</v>
      </c>
      <c r="CL84" s="1">
        <v>2006</v>
      </c>
      <c r="CM84" s="1">
        <v>2007</v>
      </c>
      <c r="CN84" s="1">
        <v>2017</v>
      </c>
    </row>
    <row r="85" spans="1:92" ht="10.5" x14ac:dyDescent="0.25">
      <c r="A85" s="1" t="s">
        <v>139</v>
      </c>
      <c r="B85" s="398">
        <v>2541215</v>
      </c>
      <c r="C85" s="398">
        <v>1726881</v>
      </c>
      <c r="D85" s="398">
        <v>225</v>
      </c>
      <c r="E85" s="398">
        <v>0</v>
      </c>
      <c r="F85" s="398" t="s">
        <v>373</v>
      </c>
      <c r="G85" s="398">
        <v>262</v>
      </c>
      <c r="H85" s="398">
        <v>0</v>
      </c>
      <c r="I85" s="966" t="s">
        <v>365</v>
      </c>
      <c r="J85" s="14">
        <f>AG85</f>
        <v>0</v>
      </c>
      <c r="K85" s="11">
        <f>J85/$J$89</f>
        <v>0</v>
      </c>
      <c r="L85" s="1"/>
      <c r="M85" s="35"/>
      <c r="N85" s="35"/>
      <c r="O85" s="35"/>
      <c r="P85" s="35">
        <v>1945000</v>
      </c>
      <c r="Q85" s="35">
        <v>1725000</v>
      </c>
      <c r="R85" s="35">
        <v>1674000</v>
      </c>
      <c r="S85" s="35">
        <v>1499000</v>
      </c>
      <c r="T85" s="35">
        <v>1345000</v>
      </c>
      <c r="U85" s="35">
        <v>430000</v>
      </c>
      <c r="V85" s="35">
        <v>81000</v>
      </c>
      <c r="W85" s="810">
        <v>0</v>
      </c>
      <c r="X85" s="810">
        <v>0</v>
      </c>
      <c r="Y85" s="810">
        <v>0</v>
      </c>
      <c r="Z85" s="810">
        <v>0</v>
      </c>
      <c r="AA85" s="810">
        <v>0</v>
      </c>
      <c r="AB85" s="810">
        <v>0</v>
      </c>
      <c r="AC85" s="810">
        <v>0</v>
      </c>
      <c r="AD85" s="810">
        <v>0</v>
      </c>
      <c r="AE85" s="810">
        <v>0</v>
      </c>
      <c r="AF85" s="810">
        <v>0</v>
      </c>
      <c r="AG85" s="810">
        <v>0</v>
      </c>
      <c r="AH85" s="415">
        <f>AH$89*$K85</f>
        <v>0</v>
      </c>
      <c r="AI85" s="415">
        <f t="shared" ref="AI85:AP85" si="148">AI$89*$K85</f>
        <v>0</v>
      </c>
      <c r="AJ85" s="415">
        <f t="shared" si="148"/>
        <v>0</v>
      </c>
      <c r="AK85" s="415">
        <f t="shared" si="148"/>
        <v>0</v>
      </c>
      <c r="AL85" s="415">
        <f t="shared" si="148"/>
        <v>0</v>
      </c>
      <c r="AM85" s="415">
        <f t="shared" si="148"/>
        <v>0</v>
      </c>
      <c r="AN85" s="415">
        <f t="shared" si="148"/>
        <v>0</v>
      </c>
      <c r="AO85" s="415">
        <f t="shared" si="148"/>
        <v>0</v>
      </c>
      <c r="AP85" s="415">
        <f t="shared" si="148"/>
        <v>0</v>
      </c>
      <c r="AQ85" s="810">
        <f>H85</f>
        <v>0</v>
      </c>
      <c r="AR85" s="415">
        <f t="shared" ref="AR85:AW85" si="149">AR$89*$K85</f>
        <v>0</v>
      </c>
      <c r="AS85" s="415">
        <f t="shared" si="149"/>
        <v>0</v>
      </c>
      <c r="AT85" s="415">
        <f t="shared" si="149"/>
        <v>0</v>
      </c>
      <c r="AU85" s="415">
        <f t="shared" si="149"/>
        <v>0</v>
      </c>
      <c r="AV85" s="415">
        <f t="shared" si="149"/>
        <v>0</v>
      </c>
      <c r="AW85" s="415">
        <f t="shared" si="149"/>
        <v>0</v>
      </c>
      <c r="AX85" s="415">
        <f t="shared" ref="AR85:BG88" si="150">AX$89*$K85</f>
        <v>0</v>
      </c>
      <c r="AY85" s="415">
        <f>AY$89*$K85</f>
        <v>0</v>
      </c>
      <c r="AZ85" s="415">
        <f t="shared" ref="AZ85:BS88" si="151">AZ$89*$K85</f>
        <v>0</v>
      </c>
      <c r="BA85" s="415">
        <f t="shared" si="151"/>
        <v>0</v>
      </c>
      <c r="BB85" s="415">
        <f t="shared" si="151"/>
        <v>0</v>
      </c>
      <c r="BC85" s="415">
        <f t="shared" si="151"/>
        <v>0</v>
      </c>
      <c r="BD85" s="415">
        <f t="shared" si="151"/>
        <v>0</v>
      </c>
      <c r="BE85" s="415">
        <f t="shared" si="151"/>
        <v>0</v>
      </c>
      <c r="BF85" s="415">
        <f t="shared" si="151"/>
        <v>0</v>
      </c>
      <c r="BG85" s="415">
        <f t="shared" si="151"/>
        <v>0</v>
      </c>
      <c r="BH85" s="415">
        <f t="shared" si="151"/>
        <v>0</v>
      </c>
      <c r="BI85" s="415">
        <f t="shared" si="151"/>
        <v>0</v>
      </c>
      <c r="BJ85" s="415">
        <f t="shared" si="151"/>
        <v>0</v>
      </c>
      <c r="BK85" s="415">
        <f t="shared" si="151"/>
        <v>0</v>
      </c>
      <c r="BL85" s="415">
        <f t="shared" si="151"/>
        <v>0</v>
      </c>
      <c r="BM85" s="415">
        <f t="shared" si="151"/>
        <v>0</v>
      </c>
      <c r="BN85" s="415">
        <f t="shared" si="151"/>
        <v>0</v>
      </c>
      <c r="BO85" s="415">
        <f t="shared" si="151"/>
        <v>0</v>
      </c>
      <c r="BP85" s="415">
        <f t="shared" si="151"/>
        <v>0</v>
      </c>
      <c r="BQ85" s="415">
        <f t="shared" si="151"/>
        <v>0</v>
      </c>
      <c r="BR85" s="415">
        <f t="shared" si="151"/>
        <v>0</v>
      </c>
      <c r="BS85" s="415">
        <f t="shared" si="151"/>
        <v>0</v>
      </c>
      <c r="BT85" s="415"/>
      <c r="BU85" s="415"/>
      <c r="BV85" s="415"/>
      <c r="BW85" s="415"/>
      <c r="BX85" s="1">
        <v>1674000</v>
      </c>
      <c r="BY85" s="1">
        <v>1499000</v>
      </c>
      <c r="BZ85" s="1">
        <v>1345000</v>
      </c>
      <c r="CA85" s="1">
        <v>430000</v>
      </c>
      <c r="CB85" s="1">
        <v>81000</v>
      </c>
      <c r="CC85" s="1">
        <v>0</v>
      </c>
      <c r="CD85" s="1">
        <v>0</v>
      </c>
      <c r="CE85" s="1">
        <v>0</v>
      </c>
      <c r="CF85" s="1">
        <v>0</v>
      </c>
      <c r="CG85" s="1">
        <v>0</v>
      </c>
      <c r="CH85" s="1">
        <v>0</v>
      </c>
      <c r="CI85" s="1">
        <v>0</v>
      </c>
      <c r="CJ85" s="1">
        <v>0</v>
      </c>
      <c r="CK85" s="1">
        <v>0</v>
      </c>
      <c r="CL85" s="1">
        <v>0</v>
      </c>
      <c r="CM85" s="1">
        <v>0</v>
      </c>
      <c r="CN85" s="1">
        <v>0</v>
      </c>
    </row>
    <row r="86" spans="1:92" x14ac:dyDescent="0.2">
      <c r="A86" s="1" t="s">
        <v>140</v>
      </c>
      <c r="B86" s="398">
        <v>1915877</v>
      </c>
      <c r="C86" s="398">
        <v>1110542</v>
      </c>
      <c r="D86" s="398" t="s">
        <v>345</v>
      </c>
      <c r="E86" s="398" t="s">
        <v>369</v>
      </c>
      <c r="F86" s="398" t="s">
        <v>345</v>
      </c>
      <c r="G86" s="398">
        <v>267</v>
      </c>
      <c r="H86" s="398">
        <v>45</v>
      </c>
      <c r="I86" s="966" t="s">
        <v>365</v>
      </c>
      <c r="J86" s="14">
        <f t="shared" ref="J86:J88" si="152">AG86</f>
        <v>303000</v>
      </c>
      <c r="K86" s="11">
        <f>J86/$J$89</f>
        <v>0.20294708640321502</v>
      </c>
      <c r="L86" s="1"/>
      <c r="M86" s="35"/>
      <c r="N86" s="35"/>
      <c r="O86" s="35"/>
      <c r="P86" s="35">
        <v>1575000</v>
      </c>
      <c r="Q86" s="35">
        <v>1427000</v>
      </c>
      <c r="R86" s="35">
        <v>1109000</v>
      </c>
      <c r="S86" s="35">
        <v>1066000</v>
      </c>
      <c r="T86" s="35">
        <v>1148000</v>
      </c>
      <c r="U86" s="35">
        <v>1137000</v>
      </c>
      <c r="V86" s="35">
        <v>1353000</v>
      </c>
      <c r="W86" s="35">
        <v>1141000</v>
      </c>
      <c r="X86" s="35">
        <v>944000</v>
      </c>
      <c r="Y86" s="35">
        <v>917000</v>
      </c>
      <c r="Z86" s="360">
        <f>Z91+(Z91/$Z$93)*$Z$94</f>
        <v>751317.68189509306</v>
      </c>
      <c r="AA86" s="35">
        <v>387000</v>
      </c>
      <c r="AB86" s="35">
        <v>415000</v>
      </c>
      <c r="AC86" s="35">
        <v>389000</v>
      </c>
      <c r="AD86" s="35">
        <v>430000</v>
      </c>
      <c r="AE86" s="360">
        <f>AE91+(AE91/$AE$93)*$AE$94</f>
        <v>422482.01027984009</v>
      </c>
      <c r="AF86" s="35">
        <v>291000</v>
      </c>
      <c r="AG86" s="35">
        <v>303000</v>
      </c>
      <c r="AH86" s="415">
        <f t="shared" ref="AH86:AP88" si="153">AH$89*$K86</f>
        <v>288590.75686537178</v>
      </c>
      <c r="AI86" s="415">
        <f t="shared" si="153"/>
        <v>270325.51908908237</v>
      </c>
      <c r="AJ86" s="415">
        <f t="shared" si="153"/>
        <v>242521.76825184195</v>
      </c>
      <c r="AK86" s="415">
        <f t="shared" si="153"/>
        <v>261192.90020093773</v>
      </c>
      <c r="AL86" s="415">
        <f t="shared" si="153"/>
        <v>256119.22304085735</v>
      </c>
      <c r="AM86" s="415">
        <f t="shared" si="153"/>
        <v>274384.4608171467</v>
      </c>
      <c r="AN86" s="415">
        <f t="shared" si="153"/>
        <v>255916.27595445415</v>
      </c>
      <c r="AO86" s="415">
        <f t="shared" si="153"/>
        <v>231156.73141326191</v>
      </c>
      <c r="AP86" s="415">
        <f t="shared" si="153"/>
        <v>271137.30743469525</v>
      </c>
      <c r="AQ86" s="35">
        <f>H86</f>
        <v>45</v>
      </c>
      <c r="AR86" s="415">
        <f t="shared" si="150"/>
        <v>0</v>
      </c>
      <c r="AS86" s="415">
        <f t="shared" si="150"/>
        <v>0</v>
      </c>
      <c r="AT86" s="415">
        <f t="shared" si="150"/>
        <v>0</v>
      </c>
      <c r="AU86" s="415">
        <f t="shared" si="150"/>
        <v>0</v>
      </c>
      <c r="AV86" s="415">
        <f t="shared" si="150"/>
        <v>0</v>
      </c>
      <c r="AW86" s="415">
        <f t="shared" si="150"/>
        <v>0</v>
      </c>
      <c r="AX86" s="415">
        <f t="shared" si="150"/>
        <v>0</v>
      </c>
      <c r="AY86" s="415">
        <f t="shared" si="150"/>
        <v>0</v>
      </c>
      <c r="AZ86" s="415">
        <f t="shared" si="150"/>
        <v>0</v>
      </c>
      <c r="BA86" s="415">
        <f t="shared" si="150"/>
        <v>0</v>
      </c>
      <c r="BB86" s="415">
        <f t="shared" si="150"/>
        <v>0</v>
      </c>
      <c r="BC86" s="415">
        <f t="shared" si="150"/>
        <v>0</v>
      </c>
      <c r="BD86" s="415">
        <f>BD$89*$K86</f>
        <v>0</v>
      </c>
      <c r="BE86" s="415">
        <f t="shared" si="150"/>
        <v>0</v>
      </c>
      <c r="BF86" s="415">
        <f t="shared" si="150"/>
        <v>0</v>
      </c>
      <c r="BG86" s="415">
        <f t="shared" si="150"/>
        <v>0</v>
      </c>
      <c r="BH86" s="415">
        <f t="shared" si="151"/>
        <v>0</v>
      </c>
      <c r="BI86" s="415">
        <f t="shared" si="151"/>
        <v>0</v>
      </c>
      <c r="BJ86" s="415">
        <f t="shared" si="151"/>
        <v>0</v>
      </c>
      <c r="BK86" s="415">
        <f t="shared" si="151"/>
        <v>0</v>
      </c>
      <c r="BL86" s="415">
        <f t="shared" si="151"/>
        <v>0</v>
      </c>
      <c r="BM86" s="415">
        <f t="shared" si="151"/>
        <v>0</v>
      </c>
      <c r="BN86" s="415">
        <f t="shared" si="151"/>
        <v>0</v>
      </c>
      <c r="BO86" s="415">
        <f t="shared" si="151"/>
        <v>0</v>
      </c>
      <c r="BP86" s="415">
        <f t="shared" si="151"/>
        <v>0</v>
      </c>
      <c r="BQ86" s="415">
        <f t="shared" si="151"/>
        <v>0</v>
      </c>
      <c r="BR86" s="415">
        <f t="shared" si="151"/>
        <v>0</v>
      </c>
      <c r="BS86" s="415">
        <f t="shared" si="151"/>
        <v>0</v>
      </c>
      <c r="BT86" s="415"/>
      <c r="BU86" s="415"/>
      <c r="BV86" s="415"/>
      <c r="BW86" s="415"/>
      <c r="BX86" s="1">
        <v>1109000</v>
      </c>
      <c r="BY86" s="1">
        <v>1066000</v>
      </c>
      <c r="BZ86" s="1">
        <v>1148000</v>
      </c>
      <c r="CA86" s="1">
        <v>1137000</v>
      </c>
      <c r="CB86" s="1">
        <v>1353000</v>
      </c>
      <c r="CC86" s="1">
        <v>1141000</v>
      </c>
      <c r="CD86" s="1">
        <v>944000</v>
      </c>
      <c r="CE86" s="1">
        <v>917000</v>
      </c>
      <c r="CF86" s="1">
        <v>751317.68189509306</v>
      </c>
      <c r="CG86" s="1">
        <v>387000</v>
      </c>
      <c r="CH86" s="1">
        <v>415000</v>
      </c>
      <c r="CI86" s="1">
        <v>389000</v>
      </c>
      <c r="CJ86" s="1">
        <v>430000</v>
      </c>
      <c r="CK86" s="1">
        <v>422482.01027984009</v>
      </c>
      <c r="CL86" s="1">
        <v>291000</v>
      </c>
      <c r="CM86" s="1">
        <v>303000</v>
      </c>
      <c r="CN86" s="1">
        <v>45</v>
      </c>
    </row>
    <row r="87" spans="1:92" x14ac:dyDescent="0.2">
      <c r="A87" s="1" t="s">
        <v>141</v>
      </c>
      <c r="B87" s="398" t="s">
        <v>345</v>
      </c>
      <c r="C87" s="398" t="s">
        <v>345</v>
      </c>
      <c r="D87" s="398" t="s">
        <v>345</v>
      </c>
      <c r="E87" s="398" t="s">
        <v>369</v>
      </c>
      <c r="F87" s="398" t="s">
        <v>345</v>
      </c>
      <c r="G87" s="398" t="s">
        <v>345</v>
      </c>
      <c r="H87" s="398">
        <v>90</v>
      </c>
      <c r="I87" s="966" t="s">
        <v>365</v>
      </c>
      <c r="J87" s="14">
        <f t="shared" si="152"/>
        <v>1190000</v>
      </c>
      <c r="K87" s="11">
        <f>J87/$J$89</f>
        <v>0.79705291359678498</v>
      </c>
      <c r="L87" s="1"/>
      <c r="M87" s="35"/>
      <c r="N87" s="35"/>
      <c r="O87" s="35"/>
      <c r="P87" s="35">
        <v>1903000</v>
      </c>
      <c r="Q87" s="35">
        <v>1693000</v>
      </c>
      <c r="R87" s="35">
        <v>1715000</v>
      </c>
      <c r="S87" s="35">
        <v>1900000</v>
      </c>
      <c r="T87" s="35">
        <v>1729000</v>
      </c>
      <c r="U87" s="35">
        <v>1675000</v>
      </c>
      <c r="V87" s="35">
        <v>1702000</v>
      </c>
      <c r="W87" s="35">
        <v>1784000</v>
      </c>
      <c r="X87" s="35">
        <v>1783000</v>
      </c>
      <c r="Y87" s="35">
        <v>1975000</v>
      </c>
      <c r="Z87" s="360">
        <f>Z92+(Z92/$Z$93)*$Z$94</f>
        <v>1613682.3181049069</v>
      </c>
      <c r="AA87" s="35">
        <v>1491000</v>
      </c>
      <c r="AB87" s="35">
        <v>1694000</v>
      </c>
      <c r="AC87" s="35">
        <v>1641000</v>
      </c>
      <c r="AD87" s="35">
        <v>1549000</v>
      </c>
      <c r="AE87" s="360">
        <f>AE92+(AE92/$AE$93)*$AE$94</f>
        <v>1330517.9897201599</v>
      </c>
      <c r="AF87" s="35">
        <v>1323000</v>
      </c>
      <c r="AG87" s="35">
        <v>1190000</v>
      </c>
      <c r="AH87" s="415">
        <f t="shared" si="153"/>
        <v>1133409.2431346283</v>
      </c>
      <c r="AI87" s="415">
        <f t="shared" si="153"/>
        <v>1061674.4809109175</v>
      </c>
      <c r="AJ87" s="415">
        <f t="shared" si="153"/>
        <v>952478.23174815811</v>
      </c>
      <c r="AK87" s="415">
        <f t="shared" si="153"/>
        <v>1025807.0997990622</v>
      </c>
      <c r="AL87" s="415">
        <f t="shared" si="153"/>
        <v>1005880.7769591426</v>
      </c>
      <c r="AM87" s="415">
        <f t="shared" si="153"/>
        <v>1077615.5391828532</v>
      </c>
      <c r="AN87" s="415">
        <f t="shared" si="153"/>
        <v>1005083.7240455459</v>
      </c>
      <c r="AO87" s="415">
        <f t="shared" si="153"/>
        <v>907843.26858673815</v>
      </c>
      <c r="AP87" s="415">
        <f t="shared" si="153"/>
        <v>1064862.6925653047</v>
      </c>
      <c r="AQ87" s="35">
        <f>H87</f>
        <v>90</v>
      </c>
      <c r="AR87" s="415">
        <f t="shared" ref="AR87:AX88" si="154">AR$89*$K87</f>
        <v>0</v>
      </c>
      <c r="AS87" s="415">
        <f t="shared" si="154"/>
        <v>0</v>
      </c>
      <c r="AT87" s="415">
        <f t="shared" si="154"/>
        <v>0</v>
      </c>
      <c r="AU87" s="415">
        <f t="shared" si="154"/>
        <v>0</v>
      </c>
      <c r="AV87" s="415">
        <f t="shared" si="154"/>
        <v>0</v>
      </c>
      <c r="AW87" s="415">
        <f t="shared" si="154"/>
        <v>0</v>
      </c>
      <c r="AX87" s="415">
        <f t="shared" si="154"/>
        <v>0</v>
      </c>
      <c r="AY87" s="415">
        <f t="shared" si="150"/>
        <v>0</v>
      </c>
      <c r="AZ87" s="415">
        <f t="shared" si="150"/>
        <v>0</v>
      </c>
      <c r="BA87" s="415">
        <f t="shared" si="150"/>
        <v>0</v>
      </c>
      <c r="BB87" s="415">
        <f t="shared" si="150"/>
        <v>0</v>
      </c>
      <c r="BC87" s="415">
        <f t="shared" si="150"/>
        <v>0</v>
      </c>
      <c r="BD87" s="415">
        <f t="shared" si="150"/>
        <v>0</v>
      </c>
      <c r="BE87" s="415">
        <f t="shared" si="151"/>
        <v>0</v>
      </c>
      <c r="BF87" s="415">
        <f t="shared" si="151"/>
        <v>0</v>
      </c>
      <c r="BG87" s="415">
        <f t="shared" si="151"/>
        <v>0</v>
      </c>
      <c r="BH87" s="415">
        <f t="shared" si="151"/>
        <v>0</v>
      </c>
      <c r="BI87" s="415">
        <f t="shared" si="151"/>
        <v>0</v>
      </c>
      <c r="BJ87" s="415">
        <f t="shared" si="151"/>
        <v>0</v>
      </c>
      <c r="BK87" s="415">
        <f t="shared" si="151"/>
        <v>0</v>
      </c>
      <c r="BL87" s="415">
        <f t="shared" si="151"/>
        <v>0</v>
      </c>
      <c r="BM87" s="415">
        <f t="shared" si="151"/>
        <v>0</v>
      </c>
      <c r="BN87" s="415">
        <f t="shared" si="151"/>
        <v>0</v>
      </c>
      <c r="BO87" s="415">
        <f t="shared" si="151"/>
        <v>0</v>
      </c>
      <c r="BP87" s="415">
        <f t="shared" si="151"/>
        <v>0</v>
      </c>
      <c r="BQ87" s="415">
        <f t="shared" si="151"/>
        <v>0</v>
      </c>
      <c r="BR87" s="415">
        <f t="shared" si="151"/>
        <v>0</v>
      </c>
      <c r="BS87" s="415">
        <f t="shared" si="151"/>
        <v>0</v>
      </c>
      <c r="BT87" s="415"/>
      <c r="BU87" s="415"/>
      <c r="BV87" s="415"/>
      <c r="BW87" s="415"/>
      <c r="BX87" s="1">
        <v>1715000</v>
      </c>
      <c r="BY87" s="1">
        <v>1900000</v>
      </c>
      <c r="BZ87" s="1">
        <v>1729000</v>
      </c>
      <c r="CA87" s="1">
        <v>1675000</v>
      </c>
      <c r="CB87" s="1">
        <v>1702000</v>
      </c>
      <c r="CC87" s="1">
        <v>1784000</v>
      </c>
      <c r="CD87" s="1">
        <v>1783000</v>
      </c>
      <c r="CE87" s="1">
        <v>1975000</v>
      </c>
      <c r="CF87" s="1">
        <v>1613682.3181049069</v>
      </c>
      <c r="CG87" s="1">
        <v>1491000</v>
      </c>
      <c r="CH87" s="1">
        <v>1694000</v>
      </c>
      <c r="CI87" s="1">
        <v>1641000</v>
      </c>
      <c r="CJ87" s="1">
        <v>1549000</v>
      </c>
      <c r="CK87" s="1">
        <v>1330517.9897201599</v>
      </c>
      <c r="CL87" s="1">
        <v>1323000</v>
      </c>
      <c r="CM87" s="1">
        <v>1190000</v>
      </c>
      <c r="CN87" s="1">
        <v>90</v>
      </c>
    </row>
    <row r="88" spans="1:92" x14ac:dyDescent="0.2">
      <c r="A88" s="1" t="s">
        <v>142</v>
      </c>
      <c r="B88" s="398" t="s">
        <v>345</v>
      </c>
      <c r="C88" s="398" t="s">
        <v>345</v>
      </c>
      <c r="D88" s="398">
        <v>424</v>
      </c>
      <c r="E88" s="398" t="s">
        <v>380</v>
      </c>
      <c r="F88" s="398" t="s">
        <v>345</v>
      </c>
      <c r="G88" s="398" t="s">
        <v>345</v>
      </c>
      <c r="H88" s="398">
        <v>300</v>
      </c>
      <c r="I88" s="966" t="s">
        <v>365</v>
      </c>
      <c r="J88" s="14">
        <f t="shared" si="152"/>
        <v>0</v>
      </c>
      <c r="K88" s="11">
        <f>J88/$J$89</f>
        <v>0</v>
      </c>
      <c r="L88" s="1"/>
      <c r="M88" s="35"/>
      <c r="N88" s="35"/>
      <c r="O88" s="35"/>
      <c r="P88" s="35">
        <v>1115000</v>
      </c>
      <c r="Q88" s="35">
        <v>1012000</v>
      </c>
      <c r="R88" s="35">
        <v>932000</v>
      </c>
      <c r="S88" s="35">
        <v>1043000</v>
      </c>
      <c r="T88" s="35">
        <v>1044000</v>
      </c>
      <c r="U88" s="35">
        <v>711000</v>
      </c>
      <c r="V88" s="35">
        <v>408000</v>
      </c>
      <c r="W88" s="35">
        <v>0</v>
      </c>
      <c r="X88" s="35">
        <v>0</v>
      </c>
      <c r="Y88" s="35">
        <v>0</v>
      </c>
      <c r="Z88" s="35">
        <v>0</v>
      </c>
      <c r="AA88" s="35">
        <v>0</v>
      </c>
      <c r="AB88" s="35">
        <v>0</v>
      </c>
      <c r="AC88" s="35">
        <v>0</v>
      </c>
      <c r="AD88" s="35">
        <v>0</v>
      </c>
      <c r="AE88" s="35">
        <v>0</v>
      </c>
      <c r="AF88" s="35">
        <v>0</v>
      </c>
      <c r="AG88" s="35">
        <v>0</v>
      </c>
      <c r="AH88" s="415">
        <f t="shared" si="153"/>
        <v>0</v>
      </c>
      <c r="AI88" s="415">
        <f t="shared" si="153"/>
        <v>0</v>
      </c>
      <c r="AJ88" s="415">
        <f t="shared" si="153"/>
        <v>0</v>
      </c>
      <c r="AK88" s="415">
        <f t="shared" si="153"/>
        <v>0</v>
      </c>
      <c r="AL88" s="415">
        <f t="shared" si="153"/>
        <v>0</v>
      </c>
      <c r="AM88" s="415">
        <f t="shared" si="153"/>
        <v>0</v>
      </c>
      <c r="AN88" s="415">
        <f t="shared" si="153"/>
        <v>0</v>
      </c>
      <c r="AO88" s="415">
        <f t="shared" si="153"/>
        <v>0</v>
      </c>
      <c r="AP88" s="415">
        <f t="shared" si="153"/>
        <v>0</v>
      </c>
      <c r="AQ88" s="35">
        <f>H88</f>
        <v>300</v>
      </c>
      <c r="AR88" s="415">
        <f t="shared" si="154"/>
        <v>0</v>
      </c>
      <c r="AS88" s="415">
        <f t="shared" si="154"/>
        <v>0</v>
      </c>
      <c r="AT88" s="415">
        <f t="shared" si="154"/>
        <v>0</v>
      </c>
      <c r="AU88" s="415">
        <f t="shared" si="154"/>
        <v>0</v>
      </c>
      <c r="AV88" s="415">
        <f t="shared" si="154"/>
        <v>0</v>
      </c>
      <c r="AW88" s="415">
        <f t="shared" si="154"/>
        <v>0</v>
      </c>
      <c r="AX88" s="415">
        <f t="shared" si="154"/>
        <v>0</v>
      </c>
      <c r="AY88" s="415">
        <f t="shared" si="150"/>
        <v>0</v>
      </c>
      <c r="AZ88" s="415">
        <f t="shared" si="150"/>
        <v>0</v>
      </c>
      <c r="BA88" s="415">
        <f t="shared" si="150"/>
        <v>0</v>
      </c>
      <c r="BB88" s="415">
        <f t="shared" si="150"/>
        <v>0</v>
      </c>
      <c r="BC88" s="415">
        <f t="shared" si="150"/>
        <v>0</v>
      </c>
      <c r="BD88" s="415">
        <f t="shared" si="150"/>
        <v>0</v>
      </c>
      <c r="BE88" s="415">
        <f t="shared" si="151"/>
        <v>0</v>
      </c>
      <c r="BF88" s="415">
        <f t="shared" si="151"/>
        <v>0</v>
      </c>
      <c r="BG88" s="415">
        <f t="shared" si="151"/>
        <v>0</v>
      </c>
      <c r="BH88" s="415">
        <f t="shared" si="151"/>
        <v>0</v>
      </c>
      <c r="BI88" s="415">
        <f t="shared" si="151"/>
        <v>0</v>
      </c>
      <c r="BJ88" s="415">
        <f t="shared" si="151"/>
        <v>0</v>
      </c>
      <c r="BK88" s="415">
        <f t="shared" si="151"/>
        <v>0</v>
      </c>
      <c r="BL88" s="415">
        <f t="shared" si="151"/>
        <v>0</v>
      </c>
      <c r="BM88" s="415">
        <f t="shared" si="151"/>
        <v>0</v>
      </c>
      <c r="BN88" s="415">
        <f t="shared" si="151"/>
        <v>0</v>
      </c>
      <c r="BO88" s="415">
        <f t="shared" si="151"/>
        <v>0</v>
      </c>
      <c r="BP88" s="415">
        <f t="shared" si="151"/>
        <v>0</v>
      </c>
      <c r="BQ88" s="415">
        <f t="shared" si="151"/>
        <v>0</v>
      </c>
      <c r="BR88" s="415">
        <f t="shared" si="151"/>
        <v>0</v>
      </c>
      <c r="BS88" s="415">
        <f t="shared" si="151"/>
        <v>0</v>
      </c>
      <c r="BT88" s="415"/>
      <c r="BU88" s="415"/>
      <c r="BV88" s="415"/>
      <c r="BW88" s="415"/>
      <c r="BX88" s="1">
        <v>932000</v>
      </c>
      <c r="BY88" s="1">
        <v>1043000</v>
      </c>
      <c r="BZ88" s="1">
        <v>1044000</v>
      </c>
      <c r="CA88" s="1">
        <v>711000</v>
      </c>
      <c r="CB88" s="1">
        <v>408000</v>
      </c>
      <c r="CC88" s="1">
        <v>0</v>
      </c>
      <c r="CD88" s="1">
        <v>0</v>
      </c>
      <c r="CE88" s="1">
        <v>0</v>
      </c>
      <c r="CF88" s="1">
        <v>0</v>
      </c>
      <c r="CG88" s="1">
        <v>0</v>
      </c>
      <c r="CH88" s="1">
        <v>0</v>
      </c>
      <c r="CI88" s="1">
        <v>0</v>
      </c>
      <c r="CJ88" s="1">
        <v>0</v>
      </c>
      <c r="CK88" s="1">
        <v>0</v>
      </c>
      <c r="CL88" s="1">
        <v>0</v>
      </c>
      <c r="CM88" s="1">
        <v>0</v>
      </c>
      <c r="CN88" s="1">
        <v>300</v>
      </c>
    </row>
    <row r="89" spans="1:92" ht="10.5" x14ac:dyDescent="0.25">
      <c r="A89" s="5" t="s">
        <v>301</v>
      </c>
      <c r="B89" s="27">
        <v>7934181</v>
      </c>
      <c r="C89" s="27">
        <v>5488214</v>
      </c>
      <c r="D89" s="27">
        <v>2873712</v>
      </c>
      <c r="E89" s="27" t="s">
        <v>381</v>
      </c>
      <c r="F89" s="27" t="s">
        <v>345</v>
      </c>
      <c r="G89" s="27" t="s">
        <v>345</v>
      </c>
      <c r="H89" s="27">
        <v>435</v>
      </c>
      <c r="I89" s="1270" t="s">
        <v>365</v>
      </c>
      <c r="J89" s="718">
        <f>AG89</f>
        <v>1493000</v>
      </c>
      <c r="K89" s="720">
        <f>J89/$J$89</f>
        <v>1</v>
      </c>
      <c r="L89" s="1"/>
      <c r="M89" s="808">
        <f t="array" ref="M89:O89">TREND(B89:C89,$B$4:$C$4,$M$4:$Q$4)</f>
        <v>7934181</v>
      </c>
      <c r="N89" s="808">
        <v>7444987.6000000238</v>
      </c>
      <c r="O89" s="808">
        <v>6955794.2000000477</v>
      </c>
      <c r="P89" s="810">
        <v>6538000</v>
      </c>
      <c r="Q89" s="810">
        <v>5857000</v>
      </c>
      <c r="R89" s="810">
        <v>5430000</v>
      </c>
      <c r="S89" s="810">
        <v>5508000</v>
      </c>
      <c r="T89" s="810">
        <v>5266000</v>
      </c>
      <c r="U89" s="810">
        <v>3953000</v>
      </c>
      <c r="V89" s="810">
        <v>3544000</v>
      </c>
      <c r="W89" s="810">
        <v>2925000</v>
      </c>
      <c r="X89" s="810">
        <v>2727000</v>
      </c>
      <c r="Y89" s="810">
        <v>2892000</v>
      </c>
      <c r="Z89" s="810">
        <v>2365000</v>
      </c>
      <c r="AA89" s="810">
        <v>1878000</v>
      </c>
      <c r="AB89" s="810">
        <v>2109000</v>
      </c>
      <c r="AC89" s="810">
        <v>2030000</v>
      </c>
      <c r="AD89" s="810">
        <v>1979000</v>
      </c>
      <c r="AE89" s="810">
        <v>1753000</v>
      </c>
      <c r="AF89" s="810">
        <v>1614000</v>
      </c>
      <c r="AG89" s="810">
        <v>1493000</v>
      </c>
      <c r="AH89" s="810">
        <v>1422000</v>
      </c>
      <c r="AI89" s="810">
        <v>1332000</v>
      </c>
      <c r="AJ89" s="810">
        <v>1195000</v>
      </c>
      <c r="AK89" s="810">
        <v>1287000</v>
      </c>
      <c r="AL89" s="810">
        <v>1262000</v>
      </c>
      <c r="AM89" s="810">
        <v>1352000</v>
      </c>
      <c r="AN89" s="810">
        <v>1261000</v>
      </c>
      <c r="AO89" s="810">
        <v>1139000</v>
      </c>
      <c r="AP89" s="810">
        <v>1336000</v>
      </c>
      <c r="AQ89" s="825">
        <f>H89</f>
        <v>435</v>
      </c>
      <c r="AR89" s="809">
        <v>0</v>
      </c>
      <c r="AS89" s="809">
        <v>0</v>
      </c>
      <c r="AT89" s="809">
        <v>0</v>
      </c>
      <c r="AU89" s="809">
        <v>0</v>
      </c>
      <c r="AV89" s="809">
        <v>0</v>
      </c>
      <c r="AW89" s="809">
        <v>0</v>
      </c>
      <c r="AX89" s="809">
        <v>0</v>
      </c>
      <c r="AY89" s="809">
        <v>0</v>
      </c>
      <c r="AZ89" s="809">
        <v>0</v>
      </c>
      <c r="BA89" s="809">
        <v>0</v>
      </c>
      <c r="BB89" s="809">
        <v>0</v>
      </c>
      <c r="BC89" s="809">
        <v>0</v>
      </c>
      <c r="BD89" s="809">
        <v>0</v>
      </c>
      <c r="BE89" s="809">
        <v>0</v>
      </c>
      <c r="BF89" s="809">
        <v>0</v>
      </c>
      <c r="BG89" s="809">
        <v>0</v>
      </c>
      <c r="BH89" s="809">
        <v>0</v>
      </c>
      <c r="BI89" s="809">
        <v>0</v>
      </c>
      <c r="BJ89" s="809">
        <v>0</v>
      </c>
      <c r="BK89" s="809">
        <v>0</v>
      </c>
      <c r="BL89" s="809">
        <v>0</v>
      </c>
      <c r="BM89" s="809">
        <v>0</v>
      </c>
      <c r="BN89" s="809">
        <v>0</v>
      </c>
      <c r="BO89" s="809">
        <v>0</v>
      </c>
      <c r="BP89" s="809">
        <v>0</v>
      </c>
      <c r="BQ89" s="809">
        <v>0</v>
      </c>
      <c r="BR89" s="809">
        <v>0</v>
      </c>
      <c r="BS89" s="809">
        <v>0</v>
      </c>
      <c r="BT89" s="809"/>
      <c r="BU89" s="809"/>
      <c r="BV89" s="809"/>
      <c r="BW89" s="809"/>
      <c r="BX89" s="1">
        <v>5430000</v>
      </c>
      <c r="BY89" s="1">
        <v>5508000</v>
      </c>
      <c r="BZ89" s="1">
        <v>5266000</v>
      </c>
      <c r="CA89" s="1">
        <v>3953000</v>
      </c>
      <c r="CB89" s="1">
        <v>3544000</v>
      </c>
      <c r="CC89" s="1">
        <v>2925000</v>
      </c>
      <c r="CD89" s="1">
        <v>2727000</v>
      </c>
      <c r="CE89" s="1">
        <v>2892000</v>
      </c>
      <c r="CF89" s="1">
        <v>2365000</v>
      </c>
      <c r="CG89" s="1">
        <v>1878000</v>
      </c>
      <c r="CH89" s="1">
        <v>2109000</v>
      </c>
      <c r="CI89" s="1">
        <v>2030000</v>
      </c>
      <c r="CJ89" s="1">
        <v>1979000</v>
      </c>
      <c r="CK89" s="1">
        <v>1753000</v>
      </c>
      <c r="CL89" s="1">
        <v>1614000</v>
      </c>
      <c r="CM89" s="1">
        <v>1493000</v>
      </c>
      <c r="CN89" s="1">
        <v>435</v>
      </c>
    </row>
    <row r="90" spans="1:92" x14ac:dyDescent="0.2">
      <c r="A90" s="1"/>
      <c r="B90" s="400"/>
      <c r="C90" s="400"/>
      <c r="D90" s="400"/>
      <c r="E90" s="400"/>
      <c r="F90" s="400"/>
      <c r="G90" s="400"/>
      <c r="H90" s="400"/>
      <c r="I90" s="1"/>
      <c r="J90" s="39" t="s">
        <v>223</v>
      </c>
      <c r="K90" s="812">
        <f>1-K89</f>
        <v>0</v>
      </c>
      <c r="L90" s="1"/>
      <c r="M90" s="544"/>
      <c r="N90" s="544"/>
      <c r="O90" s="544"/>
      <c r="P90" s="544">
        <f t="shared" ref="P90:AY90" si="155">P89-SUM(P85:P88)</f>
        <v>0</v>
      </c>
      <c r="Q90" s="544">
        <f t="shared" si="155"/>
        <v>0</v>
      </c>
      <c r="R90" s="544">
        <f t="shared" si="155"/>
        <v>0</v>
      </c>
      <c r="S90" s="544">
        <f t="shared" si="155"/>
        <v>0</v>
      </c>
      <c r="T90" s="544">
        <f t="shared" si="155"/>
        <v>0</v>
      </c>
      <c r="U90" s="544">
        <f t="shared" si="155"/>
        <v>0</v>
      </c>
      <c r="V90" s="544">
        <f t="shared" si="155"/>
        <v>0</v>
      </c>
      <c r="W90" s="544">
        <f t="shared" si="155"/>
        <v>0</v>
      </c>
      <c r="X90" s="544">
        <f t="shared" si="155"/>
        <v>0</v>
      </c>
      <c r="Y90" s="544">
        <f t="shared" si="155"/>
        <v>0</v>
      </c>
      <c r="Z90" s="721">
        <f>Z89-SUM(Z85:Z88)</f>
        <v>0</v>
      </c>
      <c r="AA90" s="544">
        <f t="shared" si="155"/>
        <v>0</v>
      </c>
      <c r="AB90" s="544">
        <f t="shared" si="155"/>
        <v>0</v>
      </c>
      <c r="AC90" s="544">
        <f t="shared" si="155"/>
        <v>0</v>
      </c>
      <c r="AD90" s="544">
        <f t="shared" si="155"/>
        <v>0</v>
      </c>
      <c r="AE90" s="721">
        <f>AE89-SUM(AE85:AE88)</f>
        <v>0</v>
      </c>
      <c r="AF90" s="544">
        <f t="shared" si="155"/>
        <v>0</v>
      </c>
      <c r="AG90" s="544">
        <f t="shared" si="155"/>
        <v>0</v>
      </c>
      <c r="AH90" s="544">
        <f t="shared" si="155"/>
        <v>0</v>
      </c>
      <c r="AI90" s="544">
        <f t="shared" si="155"/>
        <v>0</v>
      </c>
      <c r="AJ90" s="544">
        <f t="shared" si="155"/>
        <v>0</v>
      </c>
      <c r="AK90" s="544">
        <f t="shared" si="155"/>
        <v>0</v>
      </c>
      <c r="AL90" s="544">
        <f t="shared" si="155"/>
        <v>0</v>
      </c>
      <c r="AM90" s="544">
        <f t="shared" si="155"/>
        <v>0</v>
      </c>
      <c r="AN90" s="544">
        <f t="shared" si="155"/>
        <v>0</v>
      </c>
      <c r="AO90" s="544">
        <f t="shared" si="155"/>
        <v>0</v>
      </c>
      <c r="AP90" s="826">
        <f>AP89-SUM(AP85:AP88)</f>
        <v>0</v>
      </c>
      <c r="AQ90" s="826">
        <f t="shared" si="155"/>
        <v>0</v>
      </c>
      <c r="AR90" s="826">
        <f t="shared" si="155"/>
        <v>0</v>
      </c>
      <c r="AS90" s="826">
        <f t="shared" si="155"/>
        <v>0</v>
      </c>
      <c r="AT90" s="826">
        <f t="shared" si="155"/>
        <v>0</v>
      </c>
      <c r="AU90" s="826">
        <f t="shared" si="155"/>
        <v>0</v>
      </c>
      <c r="AV90" s="826">
        <f t="shared" si="155"/>
        <v>0</v>
      </c>
      <c r="AW90" s="826">
        <f t="shared" si="155"/>
        <v>0</v>
      </c>
      <c r="AX90" s="826">
        <f t="shared" si="155"/>
        <v>0</v>
      </c>
      <c r="AY90" s="826">
        <f t="shared" si="155"/>
        <v>0</v>
      </c>
      <c r="AZ90" s="826">
        <f t="shared" ref="AZ90:BD90" si="156">AZ89-SUM(AZ85:AZ88)</f>
        <v>0</v>
      </c>
      <c r="BA90" s="826">
        <f t="shared" si="156"/>
        <v>0</v>
      </c>
      <c r="BB90" s="826">
        <f t="shared" si="156"/>
        <v>0</v>
      </c>
      <c r="BC90" s="826">
        <f t="shared" si="156"/>
        <v>0</v>
      </c>
      <c r="BD90" s="826">
        <f t="shared" si="156"/>
        <v>0</v>
      </c>
      <c r="BE90" s="826">
        <f t="shared" ref="BE90:BS90" si="157">BE89-SUM(BE85:BE88)</f>
        <v>0</v>
      </c>
      <c r="BF90" s="826">
        <f t="shared" si="157"/>
        <v>0</v>
      </c>
      <c r="BG90" s="826">
        <f t="shared" si="157"/>
        <v>0</v>
      </c>
      <c r="BH90" s="826">
        <f t="shared" si="157"/>
        <v>0</v>
      </c>
      <c r="BI90" s="826">
        <f t="shared" si="157"/>
        <v>0</v>
      </c>
      <c r="BJ90" s="826">
        <f t="shared" si="157"/>
        <v>0</v>
      </c>
      <c r="BK90" s="826">
        <f t="shared" si="157"/>
        <v>0</v>
      </c>
      <c r="BL90" s="826">
        <f t="shared" si="157"/>
        <v>0</v>
      </c>
      <c r="BM90" s="826">
        <f t="shared" si="157"/>
        <v>0</v>
      </c>
      <c r="BN90" s="826">
        <f t="shared" si="157"/>
        <v>0</v>
      </c>
      <c r="BO90" s="826">
        <f t="shared" si="157"/>
        <v>0</v>
      </c>
      <c r="BP90" s="826">
        <f t="shared" si="157"/>
        <v>0</v>
      </c>
      <c r="BQ90" s="826">
        <f t="shared" si="157"/>
        <v>0</v>
      </c>
      <c r="BR90" s="826">
        <f t="shared" si="157"/>
        <v>0</v>
      </c>
      <c r="BS90" s="826">
        <f t="shared" si="157"/>
        <v>0</v>
      </c>
      <c r="BT90" s="826"/>
      <c r="BU90" s="826"/>
      <c r="BV90" s="826"/>
      <c r="BW90" s="826"/>
      <c r="BX90" s="1"/>
      <c r="BY90" s="1"/>
      <c r="BZ90" s="1"/>
      <c r="CA90" s="1"/>
      <c r="CB90" s="1"/>
      <c r="CC90" s="1"/>
      <c r="CD90" s="1"/>
      <c r="CE90" s="1"/>
      <c r="CF90" s="1"/>
      <c r="CG90" s="1"/>
      <c r="CH90" s="1"/>
      <c r="CI90" s="1"/>
      <c r="CJ90" s="1"/>
      <c r="CK90" s="1"/>
      <c r="CL90" s="1"/>
      <c r="CM90" s="1"/>
      <c r="CN90" s="1"/>
    </row>
    <row r="91" spans="1:92" ht="10.4" customHeight="1" x14ac:dyDescent="0.25">
      <c r="A91" s="1"/>
      <c r="B91" s="400"/>
      <c r="C91" s="400"/>
      <c r="D91" s="400"/>
      <c r="E91" s="400"/>
      <c r="F91" s="400"/>
      <c r="G91" s="400"/>
      <c r="H91" s="400"/>
      <c r="I91" s="1"/>
      <c r="J91" s="39"/>
      <c r="K91" s="812"/>
      <c r="L91" s="1"/>
      <c r="M91" s="544"/>
      <c r="N91" s="544"/>
      <c r="O91" s="544"/>
      <c r="P91" s="544"/>
      <c r="Q91" s="544"/>
      <c r="R91" s="544"/>
      <c r="S91" s="544"/>
      <c r="T91" s="544"/>
      <c r="U91" s="544"/>
      <c r="V91" s="544"/>
      <c r="W91" s="1356" t="s">
        <v>382</v>
      </c>
      <c r="X91" s="1357"/>
      <c r="Y91" s="417" t="s">
        <v>140</v>
      </c>
      <c r="Z91" s="827">
        <v>751000</v>
      </c>
      <c r="AA91" s="538"/>
      <c r="AB91" s="538"/>
      <c r="AC91" s="538"/>
      <c r="AD91" s="538"/>
      <c r="AE91" s="828">
        <v>422000</v>
      </c>
      <c r="AF91" s="544"/>
      <c r="AG91" s="544"/>
      <c r="AH91" s="544"/>
      <c r="AI91" s="544"/>
      <c r="AJ91" s="544"/>
      <c r="AK91" s="544"/>
      <c r="AL91" s="544"/>
      <c r="AM91" s="544"/>
      <c r="AN91" s="544"/>
      <c r="AO91" s="544"/>
      <c r="AP91" s="826"/>
      <c r="AQ91" s="826"/>
      <c r="AR91" s="826"/>
      <c r="AS91" s="826"/>
      <c r="AT91" s="826"/>
      <c r="AU91" s="826"/>
      <c r="AV91" s="826"/>
      <c r="AW91" s="826"/>
      <c r="AX91" s="826"/>
      <c r="AY91" s="826"/>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row>
    <row r="92" spans="1:92" ht="10.5" x14ac:dyDescent="0.25">
      <c r="A92" s="1"/>
      <c r="B92" s="400"/>
      <c r="C92" s="400"/>
      <c r="D92" s="400"/>
      <c r="E92" s="400"/>
      <c r="F92" s="400"/>
      <c r="G92" s="400"/>
      <c r="H92" s="400"/>
      <c r="I92" s="1"/>
      <c r="J92" s="39"/>
      <c r="K92" s="812"/>
      <c r="L92" s="1"/>
      <c r="M92" s="544"/>
      <c r="N92" s="544"/>
      <c r="O92" s="544"/>
      <c r="P92" s="544"/>
      <c r="Q92" s="544"/>
      <c r="R92" s="544"/>
      <c r="S92" s="544"/>
      <c r="T92" s="544"/>
      <c r="U92" s="544"/>
      <c r="V92" s="544"/>
      <c r="W92" s="1356"/>
      <c r="X92" s="1357"/>
      <c r="Y92" s="731" t="s">
        <v>141</v>
      </c>
      <c r="Z92" s="829">
        <v>1613000</v>
      </c>
      <c r="AA92" s="830"/>
      <c r="AB92" s="830"/>
      <c r="AC92" s="830"/>
      <c r="AD92" s="830"/>
      <c r="AE92" s="831">
        <v>1329000</v>
      </c>
      <c r="AF92" s="544"/>
      <c r="AG92" s="544"/>
      <c r="AH92" s="544"/>
      <c r="AI92" s="544"/>
      <c r="AJ92" s="544"/>
      <c r="AK92" s="544"/>
      <c r="AL92" s="544"/>
      <c r="AM92" s="544"/>
      <c r="AN92" s="544"/>
      <c r="AO92" s="544"/>
      <c r="AP92" s="826"/>
      <c r="AQ92" s="826"/>
      <c r="AR92" s="826"/>
      <c r="AS92" s="826"/>
      <c r="AT92" s="826"/>
      <c r="AU92" s="826"/>
      <c r="AV92" s="826"/>
      <c r="AW92" s="826"/>
      <c r="AX92" s="826"/>
      <c r="AY92" s="826"/>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row>
    <row r="93" spans="1:92" ht="10.5" x14ac:dyDescent="0.25">
      <c r="A93" s="1"/>
      <c r="B93" s="400"/>
      <c r="C93" s="400"/>
      <c r="D93" s="400"/>
      <c r="E93" s="400"/>
      <c r="F93" s="400"/>
      <c r="G93" s="400"/>
      <c r="H93" s="400"/>
      <c r="I93" s="1"/>
      <c r="J93" s="39"/>
      <c r="K93" s="812"/>
      <c r="L93" s="1"/>
      <c r="M93" s="544"/>
      <c r="N93" s="544"/>
      <c r="O93" s="544"/>
      <c r="P93" s="544"/>
      <c r="Q93" s="544"/>
      <c r="R93" s="544"/>
      <c r="S93" s="544"/>
      <c r="T93" s="544"/>
      <c r="U93" s="544"/>
      <c r="V93" s="544"/>
      <c r="W93" s="1356"/>
      <c r="X93" s="1357"/>
      <c r="Y93" s="731" t="s">
        <v>301</v>
      </c>
      <c r="Z93" s="175">
        <f>SUM(Z91:Z92)</f>
        <v>2364000</v>
      </c>
      <c r="AA93" s="830"/>
      <c r="AB93" s="830"/>
      <c r="AC93" s="830"/>
      <c r="AD93" s="830"/>
      <c r="AE93" s="732">
        <v>1751000</v>
      </c>
      <c r="AF93" s="544"/>
      <c r="AG93" s="544"/>
      <c r="AH93" s="544"/>
      <c r="AI93" s="544"/>
      <c r="AJ93" s="544"/>
      <c r="AK93" s="544"/>
      <c r="AL93" s="544"/>
      <c r="AM93" s="544"/>
      <c r="AN93" s="544"/>
      <c r="AO93" s="544"/>
      <c r="AP93" s="826"/>
      <c r="AQ93" s="826"/>
      <c r="AR93" s="826"/>
      <c r="AS93" s="826"/>
      <c r="AT93" s="826"/>
      <c r="AU93" s="826"/>
      <c r="AV93" s="826"/>
      <c r="AW93" s="826"/>
      <c r="AX93" s="826"/>
      <c r="AY93" s="826"/>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row>
    <row r="94" spans="1:92" ht="10.5" x14ac:dyDescent="0.25">
      <c r="A94" s="1"/>
      <c r="B94" s="400"/>
      <c r="C94" s="400"/>
      <c r="D94" s="400"/>
      <c r="E94" s="400"/>
      <c r="F94" s="400"/>
      <c r="G94" s="400"/>
      <c r="H94" s="400"/>
      <c r="I94" s="1"/>
      <c r="J94" s="1"/>
      <c r="K94" s="1"/>
      <c r="L94" s="1"/>
      <c r="M94" s="1"/>
      <c r="N94" s="1"/>
      <c r="O94" s="1"/>
      <c r="P94" s="544"/>
      <c r="Q94" s="544"/>
      <c r="R94" s="544"/>
      <c r="S94" s="544"/>
      <c r="T94" s="544"/>
      <c r="U94" s="544"/>
      <c r="V94" s="544"/>
      <c r="W94" s="1356"/>
      <c r="X94" s="1357"/>
      <c r="Y94" s="418" t="s">
        <v>383</v>
      </c>
      <c r="Z94" s="729">
        <f>Z89-Z93</f>
        <v>1000</v>
      </c>
      <c r="AA94" s="728"/>
      <c r="AB94" s="728"/>
      <c r="AC94" s="728"/>
      <c r="AD94" s="728"/>
      <c r="AE94" s="730">
        <f>AE89-AE93</f>
        <v>2000</v>
      </c>
      <c r="AF94" s="544"/>
      <c r="AG94" s="544"/>
      <c r="AH94" s="544"/>
      <c r="AI94" s="544"/>
      <c r="AJ94" s="544"/>
      <c r="AK94" s="544"/>
      <c r="AL94" s="544"/>
      <c r="AM94" s="544"/>
      <c r="AN94" s="544"/>
      <c r="AO94" s="544"/>
      <c r="AP94" s="826"/>
      <c r="AQ94" s="815" t="s">
        <v>384</v>
      </c>
      <c r="AR94" s="826"/>
      <c r="AS94" s="826"/>
      <c r="AT94" s="1"/>
      <c r="AU94" s="826"/>
      <c r="AV94" s="826"/>
      <c r="AW94" s="826"/>
      <c r="AX94" s="826"/>
      <c r="AY94" s="826"/>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row>
    <row r="95" spans="1:92" ht="40.5" x14ac:dyDescent="0.25">
      <c r="A95" s="5" t="s">
        <v>255</v>
      </c>
      <c r="B95" s="26">
        <v>1987</v>
      </c>
      <c r="C95" s="26">
        <v>1992</v>
      </c>
      <c r="D95" s="26">
        <v>1997</v>
      </c>
      <c r="E95" s="26">
        <v>2002</v>
      </c>
      <c r="F95" s="26">
        <v>2007</v>
      </c>
      <c r="G95" s="26">
        <v>2012</v>
      </c>
      <c r="H95" s="26">
        <v>2017</v>
      </c>
      <c r="I95" s="5">
        <v>2022</v>
      </c>
      <c r="J95" s="736" t="s">
        <v>362</v>
      </c>
      <c r="K95" s="736" t="s">
        <v>385</v>
      </c>
      <c r="L95" s="1"/>
      <c r="M95" s="5">
        <v>1987</v>
      </c>
      <c r="N95" s="5">
        <v>1988</v>
      </c>
      <c r="O95" s="5">
        <v>1989</v>
      </c>
      <c r="P95" s="5">
        <v>1990</v>
      </c>
      <c r="Q95" s="5">
        <v>1991</v>
      </c>
      <c r="R95" s="5">
        <v>1992</v>
      </c>
      <c r="S95" s="5">
        <v>1993</v>
      </c>
      <c r="T95" s="5">
        <v>1994</v>
      </c>
      <c r="U95" s="5">
        <v>1995</v>
      </c>
      <c r="V95" s="5">
        <v>1996</v>
      </c>
      <c r="W95" s="5">
        <v>1997</v>
      </c>
      <c r="X95" s="5">
        <v>1998</v>
      </c>
      <c r="Y95" s="5">
        <v>1999</v>
      </c>
      <c r="Z95" s="5">
        <v>2000</v>
      </c>
      <c r="AA95" s="5">
        <v>2001</v>
      </c>
      <c r="AB95" s="5">
        <v>2002</v>
      </c>
      <c r="AC95" s="5">
        <v>2003</v>
      </c>
      <c r="AD95" s="5">
        <v>2004</v>
      </c>
      <c r="AE95" s="5">
        <v>2005</v>
      </c>
      <c r="AF95" s="5">
        <v>2006</v>
      </c>
      <c r="AG95" s="5">
        <v>2007</v>
      </c>
      <c r="AH95" s="5">
        <v>2008</v>
      </c>
      <c r="AI95" s="5">
        <v>2009</v>
      </c>
      <c r="AJ95" s="5">
        <v>2010</v>
      </c>
      <c r="AK95" s="5">
        <v>2011</v>
      </c>
      <c r="AL95" s="5">
        <v>2012</v>
      </c>
      <c r="AM95" s="5">
        <v>2013</v>
      </c>
      <c r="AN95" s="5">
        <v>2014</v>
      </c>
      <c r="AO95" s="5">
        <v>2015</v>
      </c>
      <c r="AP95" s="5">
        <v>2016</v>
      </c>
      <c r="AQ95" s="5">
        <v>2017</v>
      </c>
      <c r="AR95" s="5">
        <v>2018</v>
      </c>
      <c r="AS95" s="5">
        <v>2019</v>
      </c>
      <c r="AT95" s="5">
        <v>2020</v>
      </c>
      <c r="AU95" s="5">
        <v>2021</v>
      </c>
      <c r="AV95" s="5">
        <v>2022</v>
      </c>
      <c r="AW95" s="5">
        <v>2023</v>
      </c>
      <c r="AX95" s="5">
        <v>2024</v>
      </c>
      <c r="AY95" s="5">
        <v>2025</v>
      </c>
      <c r="AZ95" s="5">
        <v>2026</v>
      </c>
      <c r="BA95" s="5">
        <v>2027</v>
      </c>
      <c r="BB95" s="5">
        <v>2028</v>
      </c>
      <c r="BC95" s="5">
        <v>2029</v>
      </c>
      <c r="BD95" s="5">
        <v>2030</v>
      </c>
      <c r="BE95" s="5">
        <v>2031</v>
      </c>
      <c r="BF95" s="5">
        <v>2032</v>
      </c>
      <c r="BG95" s="5">
        <v>2033</v>
      </c>
      <c r="BH95" s="5">
        <v>2034</v>
      </c>
      <c r="BI95" s="5">
        <v>2035</v>
      </c>
      <c r="BJ95" s="5">
        <v>2036</v>
      </c>
      <c r="BK95" s="5">
        <v>2037</v>
      </c>
      <c r="BL95" s="5">
        <v>2038</v>
      </c>
      <c r="BM95" s="5">
        <v>2039</v>
      </c>
      <c r="BN95" s="5">
        <v>2040</v>
      </c>
      <c r="BO95" s="5">
        <v>2041</v>
      </c>
      <c r="BP95" s="5">
        <v>2042</v>
      </c>
      <c r="BQ95" s="5">
        <v>2043</v>
      </c>
      <c r="BR95" s="5">
        <v>2044</v>
      </c>
      <c r="BS95" s="5">
        <v>2045</v>
      </c>
      <c r="BT95" s="5"/>
      <c r="BU95" s="5"/>
      <c r="BV95" s="5"/>
      <c r="BW95" s="5"/>
      <c r="BX95" s="1"/>
      <c r="BY95" s="1"/>
      <c r="BZ95" s="1"/>
      <c r="CA95" s="1"/>
      <c r="CB95" s="1"/>
      <c r="CC95" s="1"/>
      <c r="CD95" s="1"/>
      <c r="CE95" s="1"/>
      <c r="CF95" s="1"/>
      <c r="CG95" s="1"/>
      <c r="CH95" s="1"/>
      <c r="CI95" s="1"/>
      <c r="CJ95" s="1"/>
      <c r="CK95" s="1"/>
      <c r="CL95" s="1"/>
      <c r="CM95" s="1"/>
      <c r="CN95" s="1"/>
    </row>
    <row r="96" spans="1:92" x14ac:dyDescent="0.2">
      <c r="A96" s="1" t="s">
        <v>139</v>
      </c>
      <c r="B96" s="398">
        <v>56</v>
      </c>
      <c r="C96" s="398">
        <v>150</v>
      </c>
      <c r="D96" s="398">
        <v>27</v>
      </c>
      <c r="E96" s="398">
        <v>35</v>
      </c>
      <c r="F96" s="398">
        <v>42</v>
      </c>
      <c r="G96" s="398">
        <v>49</v>
      </c>
      <c r="H96" s="398" t="s">
        <v>365</v>
      </c>
      <c r="I96" s="966">
        <v>39</v>
      </c>
      <c r="J96" s="14">
        <f>AVERAGE(B96:I96)</f>
        <v>56.857142857142854</v>
      </c>
      <c r="K96" s="11">
        <f>K35</f>
        <v>2.2308666965403217E-3</v>
      </c>
      <c r="L96" s="11"/>
      <c r="M96" s="806">
        <f>M$100*$K96</f>
        <v>1524.08797147581</v>
      </c>
      <c r="N96" s="805">
        <f t="shared" ref="N96:AH99" si="158">N$100*$K96</f>
        <v>1467.676491493741</v>
      </c>
      <c r="O96" s="805">
        <f t="shared" si="158"/>
        <v>1411.2650115116717</v>
      </c>
      <c r="P96" s="806">
        <f>P$100*$K96</f>
        <v>1354.853531529586</v>
      </c>
      <c r="Q96" s="805">
        <f t="shared" si="158"/>
        <v>1298.4420515475167</v>
      </c>
      <c r="R96" s="805">
        <f t="shared" si="158"/>
        <v>1242.030571565431</v>
      </c>
      <c r="S96" s="805">
        <f t="shared" si="158"/>
        <v>1149.083741520775</v>
      </c>
      <c r="T96" s="805">
        <f t="shared" si="158"/>
        <v>1056.1369114761192</v>
      </c>
      <c r="U96" s="805">
        <f t="shared" si="158"/>
        <v>963.19008143146311</v>
      </c>
      <c r="V96" s="805">
        <f t="shared" si="158"/>
        <v>870.24325138680717</v>
      </c>
      <c r="W96" s="805">
        <f t="shared" si="158"/>
        <v>777.29642134215123</v>
      </c>
      <c r="X96" s="805">
        <f t="shared" si="158"/>
        <v>762.21487012685918</v>
      </c>
      <c r="Y96" s="805">
        <f t="shared" si="158"/>
        <v>747.13331891156713</v>
      </c>
      <c r="Z96" s="805">
        <f t="shared" si="158"/>
        <v>732.05176769627519</v>
      </c>
      <c r="AA96" s="805">
        <f t="shared" si="158"/>
        <v>716.97021648098723</v>
      </c>
      <c r="AB96" s="805">
        <f t="shared" si="158"/>
        <v>701.88866526569529</v>
      </c>
      <c r="AC96" s="805">
        <f t="shared" si="158"/>
        <v>656.92016855148302</v>
      </c>
      <c r="AD96" s="805">
        <f>AD$100*$K96</f>
        <v>614.8327066748551</v>
      </c>
      <c r="AE96" s="805">
        <f t="shared" si="158"/>
        <v>575.44169793213314</v>
      </c>
      <c r="AF96" s="805">
        <f t="shared" si="158"/>
        <v>538.57438637227722</v>
      </c>
      <c r="AG96" s="806">
        <f>AG$100*$K96</f>
        <v>504.06908414635694</v>
      </c>
      <c r="AH96" s="805">
        <f t="shared" ref="AH96:AL97" si="159">AH$100*$K96</f>
        <v>471.7744623980617</v>
      </c>
      <c r="AI96" s="805">
        <f t="shared" si="159"/>
        <v>441.54888758533025</v>
      </c>
      <c r="AJ96" s="805">
        <f t="shared" si="159"/>
        <v>413.25980032242546</v>
      </c>
      <c r="AK96" s="805">
        <f>AK$100*$K96</f>
        <v>386.78313401826131</v>
      </c>
      <c r="AL96" s="805">
        <f>AL$100*$K96</f>
        <v>362.00277076132107</v>
      </c>
      <c r="AM96" s="805">
        <f>$K96*AM$100</f>
        <v>338.81003206485838</v>
      </c>
      <c r="AN96" s="805">
        <f t="shared" ref="AN96:BC97" si="160">$K96*AN$100</f>
        <v>317.10320223895815</v>
      </c>
      <c r="AO96" s="805">
        <f t="shared" si="160"/>
        <v>296.78708229912286</v>
      </c>
      <c r="AP96" s="805">
        <f t="shared" si="160"/>
        <v>277.77257245497731</v>
      </c>
      <c r="AQ96" s="805">
        <f t="shared" si="160"/>
        <v>259.97628134802295</v>
      </c>
      <c r="AR96" s="805">
        <f t="shared" si="160"/>
        <v>243.32016032468914</v>
      </c>
      <c r="AS96" s="805">
        <f t="shared" si="160"/>
        <v>227.73116114072243</v>
      </c>
      <c r="AT96" s="805">
        <f t="shared" si="160"/>
        <v>213.14091559572032</v>
      </c>
      <c r="AU96" s="805">
        <f t="shared" si="160"/>
        <v>199.48543569278991</v>
      </c>
      <c r="AV96" s="805">
        <f t="shared" si="160"/>
        <v>276.09875496391982</v>
      </c>
      <c r="AW96" s="805">
        <f t="shared" si="160"/>
        <v>174.74305604120619</v>
      </c>
      <c r="AX96" s="805">
        <f t="shared" si="160"/>
        <v>163.54764438935138</v>
      </c>
      <c r="AY96" s="805">
        <f t="shared" si="160"/>
        <v>153.06949867580619</v>
      </c>
      <c r="AZ96" s="805">
        <f t="shared" si="160"/>
        <v>143.2626652150557</v>
      </c>
      <c r="BA96" s="805">
        <f t="shared" si="160"/>
        <v>134.08413447534954</v>
      </c>
      <c r="BB96" s="805">
        <f t="shared" si="160"/>
        <v>125.49365245310418</v>
      </c>
      <c r="BC96" s="805">
        <f t="shared" si="160"/>
        <v>117.45354413214177</v>
      </c>
      <c r="BD96" s="805">
        <f t="shared" ref="AZ96:BO97" si="161">$K96*BD$100</f>
        <v>109.92854825351559</v>
      </c>
      <c r="BE96" s="805">
        <f t="shared" si="161"/>
        <v>102.88566267127716</v>
      </c>
      <c r="BF96" s="805">
        <f t="shared" si="161"/>
        <v>96.293999615966953</v>
      </c>
      <c r="BG96" s="805">
        <f t="shared" si="161"/>
        <v>90.12465023106158</v>
      </c>
      <c r="BH96" s="805">
        <f t="shared" si="161"/>
        <v>84.350557788279559</v>
      </c>
      <c r="BI96" s="805">
        <f t="shared" si="161"/>
        <v>78.946399025709482</v>
      </c>
      <c r="BJ96" s="805">
        <f t="shared" si="161"/>
        <v>73.888473088349258</v>
      </c>
      <c r="BK96" s="805">
        <f t="shared" si="161"/>
        <v>69.154597583985876</v>
      </c>
      <c r="BL96" s="805">
        <f t="shared" si="161"/>
        <v>64.724011298551332</v>
      </c>
      <c r="BM96" s="805">
        <f t="shared" si="161"/>
        <v>60.577283144296601</v>
      </c>
      <c r="BN96" s="805">
        <f t="shared" si="161"/>
        <v>56.696226941459891</v>
      </c>
      <c r="BO96" s="805">
        <f t="shared" si="161"/>
        <v>53.063821659690369</v>
      </c>
      <c r="BP96" s="805">
        <f t="shared" ref="BE96:BS97" si="162">$K96*BP$100</f>
        <v>49.664136769432091</v>
      </c>
      <c r="BQ96" s="805">
        <f t="shared" si="162"/>
        <v>46.48226237588424</v>
      </c>
      <c r="BR96" s="805">
        <f t="shared" si="162"/>
        <v>43.504243829128171</v>
      </c>
      <c r="BS96" s="805">
        <f t="shared" si="162"/>
        <v>40.717020523642987</v>
      </c>
      <c r="BT96" s="805"/>
      <c r="BU96" s="805"/>
      <c r="BV96" s="805"/>
      <c r="BW96" s="805"/>
      <c r="BX96" s="1"/>
      <c r="BY96" s="1"/>
      <c r="BZ96" s="1"/>
      <c r="CA96" s="1"/>
      <c r="CB96" s="1"/>
      <c r="CC96" s="1"/>
      <c r="CD96" s="1"/>
      <c r="CE96" s="1"/>
      <c r="CF96" s="1"/>
      <c r="CG96" s="1"/>
      <c r="CH96" s="1"/>
      <c r="CI96" s="1"/>
      <c r="CJ96" s="1"/>
      <c r="CK96" s="1"/>
      <c r="CL96" s="1"/>
      <c r="CM96" s="1"/>
      <c r="CN96" s="1"/>
    </row>
    <row r="97" spans="1:75" x14ac:dyDescent="0.2">
      <c r="A97" s="1" t="s">
        <v>140</v>
      </c>
      <c r="B97" s="398">
        <v>70</v>
      </c>
      <c r="C97" s="398">
        <v>85</v>
      </c>
      <c r="D97" s="398">
        <v>86</v>
      </c>
      <c r="E97" s="398">
        <v>147</v>
      </c>
      <c r="F97" s="398">
        <v>17</v>
      </c>
      <c r="G97" s="398">
        <v>20</v>
      </c>
      <c r="H97" s="398" t="s">
        <v>365</v>
      </c>
      <c r="I97" s="966">
        <v>1149</v>
      </c>
      <c r="J97" s="14">
        <f t="shared" ref="J97" si="163">AVERAGE(B97:I97)</f>
        <v>224.85714285714286</v>
      </c>
      <c r="K97" s="11">
        <f>K36</f>
        <v>1.1460152149615505E-3</v>
      </c>
      <c r="L97" s="11"/>
      <c r="M97" s="805">
        <f t="shared" ref="M97:AB98" si="164">M$100*$K97</f>
        <v>782.936966587862</v>
      </c>
      <c r="N97" s="805">
        <f t="shared" si="164"/>
        <v>753.95790905017566</v>
      </c>
      <c r="O97" s="805">
        <f t="shared" si="164"/>
        <v>724.97885151248931</v>
      </c>
      <c r="P97" s="806">
        <f>P$100*$K97</f>
        <v>695.99979397479456</v>
      </c>
      <c r="Q97" s="805">
        <f t="shared" si="164"/>
        <v>667.02073643710821</v>
      </c>
      <c r="R97" s="805">
        <f t="shared" si="164"/>
        <v>638.04167889941334</v>
      </c>
      <c r="S97" s="805">
        <f t="shared" si="164"/>
        <v>590.29410098325525</v>
      </c>
      <c r="T97" s="805">
        <f t="shared" si="164"/>
        <v>542.54652306709727</v>
      </c>
      <c r="U97" s="805">
        <f t="shared" si="164"/>
        <v>494.79894515093923</v>
      </c>
      <c r="V97" s="805">
        <f t="shared" si="164"/>
        <v>447.05136723478114</v>
      </c>
      <c r="W97" s="805">
        <f t="shared" si="164"/>
        <v>399.3037893186231</v>
      </c>
      <c r="X97" s="805">
        <f t="shared" si="164"/>
        <v>391.55626805939664</v>
      </c>
      <c r="Y97" s="805">
        <f t="shared" si="164"/>
        <v>383.80874680017013</v>
      </c>
      <c r="Z97" s="805">
        <f t="shared" si="164"/>
        <v>376.06122554094367</v>
      </c>
      <c r="AA97" s="805">
        <f t="shared" si="164"/>
        <v>368.31370428171931</v>
      </c>
      <c r="AB97" s="805">
        <f t="shared" si="164"/>
        <v>360.56618302249279</v>
      </c>
      <c r="AC97" s="805">
        <f t="shared" si="158"/>
        <v>337.46548341172866</v>
      </c>
      <c r="AD97" s="805">
        <f t="shared" si="158"/>
        <v>315.84479592532239</v>
      </c>
      <c r="AE97" s="805">
        <f t="shared" si="158"/>
        <v>295.60929937061962</v>
      </c>
      <c r="AF97" s="805">
        <f t="shared" si="158"/>
        <v>276.67024754477734</v>
      </c>
      <c r="AG97" s="805">
        <f t="shared" si="158"/>
        <v>258.94458002323677</v>
      </c>
      <c r="AH97" s="805">
        <f t="shared" si="158"/>
        <v>242.35455788414137</v>
      </c>
      <c r="AI97" s="805">
        <f t="shared" si="159"/>
        <v>226.82742277110759</v>
      </c>
      <c r="AJ97" s="805">
        <f t="shared" si="159"/>
        <v>212.29507779911035</v>
      </c>
      <c r="AK97" s="805">
        <f t="shared" si="159"/>
        <v>198.6937889040419</v>
      </c>
      <c r="AL97" s="805">
        <f t="shared" si="159"/>
        <v>185.96390532616203</v>
      </c>
      <c r="AM97" s="805">
        <f>$K97*AM$100</f>
        <v>174.04959800157229</v>
      </c>
      <c r="AN97" s="805">
        <f t="shared" si="160"/>
        <v>162.89861471438542</v>
      </c>
      <c r="AO97" s="805">
        <f t="shared" si="160"/>
        <v>152.46205093576873</v>
      </c>
      <c r="AP97" s="805">
        <f t="shared" si="160"/>
        <v>142.69413534483681</v>
      </c>
      <c r="AQ97" s="805">
        <f t="shared" si="160"/>
        <v>133.55202909075925</v>
      </c>
      <c r="AR97" s="805">
        <f t="shared" si="160"/>
        <v>124.99563791571332</v>
      </c>
      <c r="AS97" s="805">
        <f t="shared" si="160"/>
        <v>116.98743631471456</v>
      </c>
      <c r="AT97" s="805">
        <f t="shared" si="160"/>
        <v>109.49230296114925</v>
      </c>
      <c r="AU97" s="805">
        <f t="shared" si="160"/>
        <v>102.47736667623839</v>
      </c>
      <c r="AV97" s="805">
        <f t="shared" si="160"/>
        <v>141.83428104928637</v>
      </c>
      <c r="AW97" s="805">
        <f t="shared" si="160"/>
        <v>89.766995599811551</v>
      </c>
      <c r="AX97" s="805">
        <f t="shared" si="160"/>
        <v>84.015817319782229</v>
      </c>
      <c r="AY97" s="805">
        <f t="shared" si="160"/>
        <v>78.6331046588557</v>
      </c>
      <c r="AZ97" s="805">
        <f t="shared" si="161"/>
        <v>73.595250817546656</v>
      </c>
      <c r="BA97" s="805">
        <f t="shared" si="161"/>
        <v>68.880161433224288</v>
      </c>
      <c r="BB97" s="805">
        <f t="shared" si="161"/>
        <v>64.467157681536918</v>
      </c>
      <c r="BC97" s="805">
        <f t="shared" si="161"/>
        <v>60.336885585919873</v>
      </c>
      <c r="BD97" s="805">
        <f t="shared" si="161"/>
        <v>56.471231137448122</v>
      </c>
      <c r="BE97" s="805">
        <f t="shared" si="162"/>
        <v>52.853240852777304</v>
      </c>
      <c r="BF97" s="805">
        <f t="shared" si="162"/>
        <v>49.467047421766573</v>
      </c>
      <c r="BG97" s="805">
        <f t="shared" si="162"/>
        <v>46.297800118698305</v>
      </c>
      <c r="BH97" s="805">
        <f t="shared" si="162"/>
        <v>43.331599671901188</v>
      </c>
      <c r="BI97" s="805">
        <f t="shared" si="162"/>
        <v>40.555437306136476</v>
      </c>
      <c r="BJ97" s="805">
        <f t="shared" si="162"/>
        <v>37.957137690407414</v>
      </c>
      <c r="BK97" s="805">
        <f t="shared" si="162"/>
        <v>35.525305540979751</v>
      </c>
      <c r="BL97" s="805">
        <f t="shared" si="162"/>
        <v>33.249275645431858</v>
      </c>
      <c r="BM97" s="805">
        <f t="shared" si="162"/>
        <v>31.119066088556405</v>
      </c>
      <c r="BN97" s="805">
        <f t="shared" si="162"/>
        <v>29.125334474977954</v>
      </c>
      <c r="BO97" s="805">
        <f t="shared" si="162"/>
        <v>27.259336956493176</v>
      </c>
      <c r="BP97" s="805">
        <f t="shared" si="162"/>
        <v>25.512889884441304</v>
      </c>
      <c r="BQ97" s="805">
        <f t="shared" si="162"/>
        <v>23.87833391892466</v>
      </c>
      <c r="BR97" s="805">
        <f t="shared" si="162"/>
        <v>22.348500437474211</v>
      </c>
      <c r="BS97" s="805">
        <f t="shared" si="162"/>
        <v>20.916680095839684</v>
      </c>
      <c r="BT97" s="805"/>
      <c r="BU97" s="805"/>
      <c r="BV97" s="805"/>
      <c r="BW97" s="805"/>
    </row>
    <row r="98" spans="1:75" x14ac:dyDescent="0.2">
      <c r="A98" s="1" t="s">
        <v>141</v>
      </c>
      <c r="B98" s="398" t="s">
        <v>345</v>
      </c>
      <c r="C98" s="398" t="s">
        <v>345</v>
      </c>
      <c r="D98" s="398" t="s">
        <v>345</v>
      </c>
      <c r="E98" s="398" t="s">
        <v>369</v>
      </c>
      <c r="F98" s="398" t="s">
        <v>345</v>
      </c>
      <c r="G98" s="398" t="s">
        <v>345</v>
      </c>
      <c r="H98" s="398" t="s">
        <v>365</v>
      </c>
      <c r="I98" s="966" t="s">
        <v>345</v>
      </c>
      <c r="J98" s="14">
        <v>0</v>
      </c>
      <c r="K98" s="11">
        <f>K37</f>
        <v>0.69510329588825193</v>
      </c>
      <c r="L98" s="11"/>
      <c r="M98" s="805">
        <f t="shared" si="164"/>
        <v>474882.05989152775</v>
      </c>
      <c r="N98" s="805">
        <f t="shared" si="158"/>
        <v>457305.12186906277</v>
      </c>
      <c r="O98" s="805">
        <f t="shared" si="158"/>
        <v>439728.18384659779</v>
      </c>
      <c r="P98" s="806">
        <f>P$100*$K98</f>
        <v>422151.24582412763</v>
      </c>
      <c r="Q98" s="806">
        <f>Q$100*$K98</f>
        <v>404574.30780166265</v>
      </c>
      <c r="R98" s="805">
        <f t="shared" si="158"/>
        <v>386997.36977919249</v>
      </c>
      <c r="S98" s="805">
        <f t="shared" si="158"/>
        <v>358036.58605930436</v>
      </c>
      <c r="T98" s="806">
        <f>T$100*$K98</f>
        <v>329075.80233941623</v>
      </c>
      <c r="U98" s="805">
        <f t="shared" si="158"/>
        <v>300115.0186195281</v>
      </c>
      <c r="V98" s="805">
        <f t="shared" si="158"/>
        <v>271154.23489963997</v>
      </c>
      <c r="W98" s="805">
        <f t="shared" si="158"/>
        <v>242193.45117975184</v>
      </c>
      <c r="X98" s="805">
        <f t="shared" si="158"/>
        <v>237494.27485822866</v>
      </c>
      <c r="Y98" s="805">
        <f t="shared" si="158"/>
        <v>232795.09853670545</v>
      </c>
      <c r="Z98" s="805">
        <f t="shared" si="158"/>
        <v>228095.92221518225</v>
      </c>
      <c r="AA98" s="805">
        <f t="shared" si="158"/>
        <v>223396.74589366035</v>
      </c>
      <c r="AB98" s="805">
        <f t="shared" si="158"/>
        <v>218697.56957213714</v>
      </c>
      <c r="AC98" s="805">
        <f t="shared" si="158"/>
        <v>204686.08680372962</v>
      </c>
      <c r="AD98" s="805">
        <f t="shared" si="158"/>
        <v>191572.28959146916</v>
      </c>
      <c r="AE98" s="805">
        <f t="shared" si="158"/>
        <v>179298.66515308752</v>
      </c>
      <c r="AF98" s="805">
        <f t="shared" si="158"/>
        <v>167811.38542654124</v>
      </c>
      <c r="AG98" s="805">
        <f t="shared" si="158"/>
        <v>157060.07099791424</v>
      </c>
      <c r="AH98" s="805">
        <f t="shared" ref="AH98:AQ99" si="165">AH$100*$K98</f>
        <v>146997.57015395191</v>
      </c>
      <c r="AI98" s="805">
        <f t="shared" si="165"/>
        <v>137579.75209022395</v>
      </c>
      <c r="AJ98" s="805">
        <f t="shared" si="165"/>
        <v>128765.31336799523</v>
      </c>
      <c r="AK98" s="805">
        <f t="shared" si="165"/>
        <v>120515.59677098865</v>
      </c>
      <c r="AL98" s="805">
        <f t="shared" si="165"/>
        <v>112794.42176760538</v>
      </c>
      <c r="AM98" s="805">
        <f t="shared" si="165"/>
        <v>105567.92583506601</v>
      </c>
      <c r="AN98" s="805">
        <f t="shared" si="165"/>
        <v>98804.415949572518</v>
      </c>
      <c r="AO98" s="805">
        <f t="shared" si="165"/>
        <v>92474.229591176045</v>
      </c>
      <c r="AP98" s="805">
        <f t="shared" si="165"/>
        <v>86549.604653763832</v>
      </c>
      <c r="AQ98" s="805">
        <f t="shared" si="165"/>
        <v>81004.557689633322</v>
      </c>
      <c r="AR98" s="805">
        <f t="shared" ref="AR98:BG99" si="166">AR$100*$K98</f>
        <v>75814.769954674572</v>
      </c>
      <c r="AS98" s="805">
        <f t="shared" si="166"/>
        <v>70957.480754392382</v>
      </c>
      <c r="AT98" s="805">
        <f t="shared" si="166"/>
        <v>66411.387623019764</v>
      </c>
      <c r="AU98" s="805">
        <f t="shared" si="166"/>
        <v>62156.552897940463</v>
      </c>
      <c r="AV98" s="805">
        <f t="shared" si="166"/>
        <v>86028.069209017718</v>
      </c>
      <c r="AW98" s="805">
        <f t="shared" si="166"/>
        <v>54447.212994034009</v>
      </c>
      <c r="AX98" s="805">
        <f t="shared" si="166"/>
        <v>50958.897197263868</v>
      </c>
      <c r="AY98" s="805">
        <f t="shared" si="166"/>
        <v>47694.070288700546</v>
      </c>
      <c r="AZ98" s="805">
        <f t="shared" si="166"/>
        <v>44638.413816098917</v>
      </c>
      <c r="BA98" s="805">
        <f t="shared" si="166"/>
        <v>41778.526679643976</v>
      </c>
      <c r="BB98" s="805">
        <f t="shared" si="166"/>
        <v>39101.866359154228</v>
      </c>
      <c r="BC98" s="805">
        <f t="shared" si="166"/>
        <v>36596.693906731758</v>
      </c>
      <c r="BD98" s="805">
        <f t="shared" si="166"/>
        <v>34252.022463614885</v>
      </c>
      <c r="BE98" s="805">
        <f t="shared" si="166"/>
        <v>32057.569075445219</v>
      </c>
      <c r="BF98" s="805">
        <f t="shared" si="166"/>
        <v>30003.709594627002</v>
      </c>
      <c r="BG98" s="805">
        <f t="shared" si="166"/>
        <v>28081.436471995188</v>
      </c>
      <c r="BH98" s="805">
        <f t="shared" ref="BE98:BS99" si="167">BH$100*$K98</f>
        <v>26282.319252680561</v>
      </c>
      <c r="BI98" s="805">
        <f t="shared" si="167"/>
        <v>24598.467602919765</v>
      </c>
      <c r="BJ98" s="805">
        <f t="shared" si="167"/>
        <v>23022.496705658123</v>
      </c>
      <c r="BK98" s="805">
        <f t="shared" si="167"/>
        <v>21547.494873181677</v>
      </c>
      <c r="BL98" s="805">
        <f t="shared" si="167"/>
        <v>20166.993234738231</v>
      </c>
      <c r="BM98" s="805">
        <f t="shared" si="167"/>
        <v>18874.937366207323</v>
      </c>
      <c r="BN98" s="805">
        <f t="shared" si="167"/>
        <v>17665.660737396178</v>
      </c>
      <c r="BO98" s="805">
        <f t="shared" si="167"/>
        <v>16533.859860510278</v>
      </c>
      <c r="BP98" s="805">
        <f t="shared" si="167"/>
        <v>15474.571030807983</v>
      </c>
      <c r="BQ98" s="805">
        <f t="shared" si="167"/>
        <v>14483.148557431359</v>
      </c>
      <c r="BR98" s="805">
        <f t="shared" si="167"/>
        <v>13555.244388940819</v>
      </c>
      <c r="BS98" s="805">
        <f t="shared" si="167"/>
        <v>12686.789044197954</v>
      </c>
      <c r="BT98" s="805"/>
      <c r="BU98" s="805"/>
      <c r="BV98" s="805"/>
      <c r="BW98" s="805"/>
    </row>
    <row r="99" spans="1:75" x14ac:dyDescent="0.2">
      <c r="A99" s="1" t="s">
        <v>142</v>
      </c>
      <c r="B99" s="398" t="s">
        <v>345</v>
      </c>
      <c r="C99" s="398" t="s">
        <v>345</v>
      </c>
      <c r="D99" s="398" t="s">
        <v>345</v>
      </c>
      <c r="E99" s="398" t="s">
        <v>369</v>
      </c>
      <c r="F99" s="398" t="s">
        <v>345</v>
      </c>
      <c r="G99" s="398" t="s">
        <v>345</v>
      </c>
      <c r="H99" s="398" t="s">
        <v>365</v>
      </c>
      <c r="I99" s="966" t="s">
        <v>345</v>
      </c>
      <c r="J99" s="14">
        <v>0</v>
      </c>
      <c r="K99" s="11">
        <f>K38</f>
        <v>0.30151982220024615</v>
      </c>
      <c r="L99" s="11"/>
      <c r="M99" s="805">
        <f>M$100*$K99</f>
        <v>205992.91517040855</v>
      </c>
      <c r="N99" s="805">
        <f t="shared" si="158"/>
        <v>198368.44373039628</v>
      </c>
      <c r="O99" s="805">
        <f t="shared" si="158"/>
        <v>190743.972290384</v>
      </c>
      <c r="P99" s="806">
        <f>P$100*$K99</f>
        <v>183119.50085036946</v>
      </c>
      <c r="Q99" s="805">
        <f t="shared" si="158"/>
        <v>175495.02941035718</v>
      </c>
      <c r="R99" s="805">
        <f t="shared" si="158"/>
        <v>167870.55797034263</v>
      </c>
      <c r="S99" s="805">
        <f t="shared" si="158"/>
        <v>155308.03609819157</v>
      </c>
      <c r="T99" s="805">
        <f t="shared" si="158"/>
        <v>142745.51422604054</v>
      </c>
      <c r="U99" s="805">
        <f t="shared" si="158"/>
        <v>130182.99235388948</v>
      </c>
      <c r="V99" s="805">
        <f t="shared" si="158"/>
        <v>117620.47048173842</v>
      </c>
      <c r="W99" s="805">
        <f t="shared" si="158"/>
        <v>105057.94860958736</v>
      </c>
      <c r="X99" s="805">
        <f t="shared" si="158"/>
        <v>103019.55400358471</v>
      </c>
      <c r="Y99" s="805">
        <f t="shared" si="158"/>
        <v>100981.15939758206</v>
      </c>
      <c r="Z99" s="805">
        <f t="shared" si="158"/>
        <v>98942.764791579393</v>
      </c>
      <c r="AA99" s="805">
        <f t="shared" si="158"/>
        <v>96904.370185577296</v>
      </c>
      <c r="AB99" s="805">
        <f t="shared" si="158"/>
        <v>94865.975579574646</v>
      </c>
      <c r="AC99" s="805">
        <f t="shared" si="158"/>
        <v>88788.11662237694</v>
      </c>
      <c r="AD99" s="805">
        <f t="shared" si="158"/>
        <v>83099.653012435243</v>
      </c>
      <c r="AE99" s="805">
        <f t="shared" si="158"/>
        <v>77775.637027610486</v>
      </c>
      <c r="AF99" s="805">
        <f t="shared" si="158"/>
        <v>72792.719292647598</v>
      </c>
      <c r="AG99" s="806">
        <f>AG$100*$K99</f>
        <v>68129.046376529368</v>
      </c>
      <c r="AH99" s="805">
        <f t="shared" si="165"/>
        <v>63764.164950547594</v>
      </c>
      <c r="AI99" s="805">
        <f t="shared" si="165"/>
        <v>59678.932086760338</v>
      </c>
      <c r="AJ99" s="805">
        <f t="shared" si="165"/>
        <v>55855.431303434125</v>
      </c>
      <c r="AK99" s="805">
        <f t="shared" si="165"/>
        <v>52276.893989273929</v>
      </c>
      <c r="AL99" s="805">
        <f t="shared" si="165"/>
        <v>48927.625861833803</v>
      </c>
      <c r="AM99" s="805">
        <f t="shared" si="165"/>
        <v>45792.938137578829</v>
      </c>
      <c r="AN99" s="805">
        <f t="shared" si="165"/>
        <v>42859.083111733205</v>
      </c>
      <c r="AO99" s="806">
        <f t="shared" si="165"/>
        <v>40113.19386538877</v>
      </c>
      <c r="AP99" s="806">
        <f t="shared" si="165"/>
        <v>37543.227835449441</v>
      </c>
      <c r="AQ99" s="805">
        <f t="shared" si="165"/>
        <v>35137.913999927885</v>
      </c>
      <c r="AR99" s="805">
        <f t="shared" si="166"/>
        <v>32886.703446966632</v>
      </c>
      <c r="AS99" s="805">
        <f t="shared" si="166"/>
        <v>30779.723110795538</v>
      </c>
      <c r="AT99" s="805">
        <f t="shared" si="166"/>
        <v>28807.732471727129</v>
      </c>
      <c r="AU99" s="805">
        <f t="shared" si="166"/>
        <v>26962.083030289879</v>
      </c>
      <c r="AV99" s="805">
        <f t="shared" si="166"/>
        <v>37316.997754969067</v>
      </c>
      <c r="AW99" s="805">
        <f t="shared" si="166"/>
        <v>23617.948696792439</v>
      </c>
      <c r="AX99" s="805">
        <f t="shared" si="166"/>
        <v>22104.797536321556</v>
      </c>
      <c r="AY99" s="805">
        <f t="shared" si="166"/>
        <v>20688.590715252401</v>
      </c>
      <c r="AZ99" s="805">
        <f t="shared" si="166"/>
        <v>19363.117218329156</v>
      </c>
      <c r="BA99" s="805">
        <f t="shared" si="166"/>
        <v>18122.563956680839</v>
      </c>
      <c r="BB99" s="805">
        <f t="shared" si="166"/>
        <v>16961.490273533938</v>
      </c>
      <c r="BC99" s="805">
        <f t="shared" si="166"/>
        <v>15874.804083289184</v>
      </c>
      <c r="BD99" s="805">
        <f t="shared" si="166"/>
        <v>14857.739539316355</v>
      </c>
      <c r="BE99" s="805">
        <f t="shared" si="167"/>
        <v>13905.836132525405</v>
      </c>
      <c r="BF99" s="805">
        <f t="shared" si="167"/>
        <v>13014.919129047181</v>
      </c>
      <c r="BG99" s="805">
        <f t="shared" si="167"/>
        <v>12181.081261229856</v>
      </c>
      <c r="BH99" s="805">
        <f t="shared" si="167"/>
        <v>11400.665591653807</v>
      </c>
      <c r="BI99" s="805">
        <f t="shared" si="167"/>
        <v>10670.249475012219</v>
      </c>
      <c r="BJ99" s="805">
        <f t="shared" si="167"/>
        <v>9986.6295475194765</v>
      </c>
      <c r="BK99" s="805">
        <f t="shared" si="167"/>
        <v>9346.8076780158754</v>
      </c>
      <c r="BL99" s="805">
        <f t="shared" si="167"/>
        <v>8747.9778191548212</v>
      </c>
      <c r="BM99" s="805">
        <f t="shared" si="167"/>
        <v>8187.513701006179</v>
      </c>
      <c r="BN99" s="805">
        <f t="shared" si="167"/>
        <v>7662.957313103987</v>
      </c>
      <c r="BO99" s="805">
        <f t="shared" si="167"/>
        <v>7172.0081244245794</v>
      </c>
      <c r="BP99" s="805">
        <f t="shared" si="167"/>
        <v>6712.5129940175302</v>
      </c>
      <c r="BQ99" s="805">
        <f t="shared" si="167"/>
        <v>6282.4567280407591</v>
      </c>
      <c r="BR99" s="805">
        <f t="shared" si="167"/>
        <v>5879.9532417860864</v>
      </c>
      <c r="BS99" s="805">
        <f t="shared" si="167"/>
        <v>5503.2372879347904</v>
      </c>
      <c r="BT99" s="805"/>
      <c r="BU99" s="805"/>
      <c r="BV99" s="805"/>
      <c r="BW99" s="805"/>
    </row>
    <row r="100" spans="1:75" s="692" customFormat="1" ht="10.5" x14ac:dyDescent="0.25">
      <c r="A100" s="5" t="s">
        <v>301</v>
      </c>
      <c r="B100" s="27">
        <v>683182</v>
      </c>
      <c r="C100" s="27">
        <v>556748</v>
      </c>
      <c r="D100" s="27">
        <v>348428</v>
      </c>
      <c r="E100" s="27">
        <v>314626</v>
      </c>
      <c r="F100" s="27" t="s">
        <v>345</v>
      </c>
      <c r="G100" s="27" t="s">
        <v>345</v>
      </c>
      <c r="H100" s="27">
        <v>116536</v>
      </c>
      <c r="I100" s="808">
        <v>123763</v>
      </c>
      <c r="J100" s="718">
        <f>SUM(J96:J99)</f>
        <v>281.71428571428572</v>
      </c>
      <c r="K100" s="813">
        <f>SUM(K96:K99)</f>
        <v>1</v>
      </c>
      <c r="L100" s="11"/>
      <c r="M100" s="808">
        <f t="array" ref="M100:Q100">TREND(B100:C100,$B$4:$C$4,$M$4:$Q$4)</f>
        <v>683182</v>
      </c>
      <c r="N100" s="809">
        <v>657895.20000000298</v>
      </c>
      <c r="O100" s="809">
        <v>632608.40000000596</v>
      </c>
      <c r="P100" s="809">
        <v>607321.60000000149</v>
      </c>
      <c r="Q100" s="809">
        <v>582034.80000000447</v>
      </c>
      <c r="R100" s="808">
        <f t="array" ref="R100:V100">TREND(C100:D100,$C$4:$D$4,$R$4:$V$4)</f>
        <v>556748</v>
      </c>
      <c r="S100" s="809">
        <v>515084</v>
      </c>
      <c r="T100" s="809">
        <v>473420</v>
      </c>
      <c r="U100" s="809">
        <v>431756</v>
      </c>
      <c r="V100" s="809">
        <v>390092</v>
      </c>
      <c r="W100" s="808">
        <f t="array" ref="W100">TREND(C100:D100,$C$4:$D$4,$W$4:$AG$4)</f>
        <v>348428</v>
      </c>
      <c r="X100" s="809">
        <f t="array" ref="X100:AA100">TREND(D100:E100,D95:E95,X95:AA95)</f>
        <v>341667.59999999963</v>
      </c>
      <c r="Y100" s="809">
        <v>334907.19999999925</v>
      </c>
      <c r="Z100" s="809">
        <v>328146.79999999888</v>
      </c>
      <c r="AA100" s="809">
        <v>321386.40000000037</v>
      </c>
      <c r="AB100" s="27">
        <f>E100</f>
        <v>314626</v>
      </c>
      <c r="AC100" s="809">
        <f>AC104</f>
        <v>294468.58907806978</v>
      </c>
      <c r="AD100" s="809">
        <f>AD104</f>
        <v>275602.62010650459</v>
      </c>
      <c r="AE100" s="809">
        <f t="shared" ref="AE100:BD100" si="168">AE104</f>
        <v>257945.35317800078</v>
      </c>
      <c r="AF100" s="809">
        <f t="shared" si="168"/>
        <v>241419.34935310591</v>
      </c>
      <c r="AG100" s="809">
        <f t="array" ref="AG100">AG104</f>
        <v>225952.13103861321</v>
      </c>
      <c r="AH100" s="809">
        <f t="array" ref="AH100">AH104</f>
        <v>211475.86412478171</v>
      </c>
      <c r="AI100" s="809">
        <f t="shared" si="168"/>
        <v>197927.06048734073</v>
      </c>
      <c r="AJ100" s="809">
        <f t="shared" si="168"/>
        <v>185246.29954955089</v>
      </c>
      <c r="AK100" s="809">
        <f t="shared" si="168"/>
        <v>173377.96768318489</v>
      </c>
      <c r="AL100" s="809">
        <f t="shared" si="168"/>
        <v>162270.01430552668</v>
      </c>
      <c r="AM100" s="809">
        <f t="array" ref="AM100">AM104</f>
        <v>151873.72360271128</v>
      </c>
      <c r="AN100" s="809">
        <f t="shared" si="168"/>
        <v>142143.50087825907</v>
      </c>
      <c r="AO100" s="809">
        <f t="array" ref="AO100">AO104</f>
        <v>133036.67258979971</v>
      </c>
      <c r="AP100" s="809">
        <f t="shared" si="168"/>
        <v>124513.2991970131</v>
      </c>
      <c r="AQ100" s="808">
        <f>H100</f>
        <v>116536</v>
      </c>
      <c r="AR100" s="809">
        <f t="shared" si="168"/>
        <v>109069.7891998816</v>
      </c>
      <c r="AS100" s="809">
        <f t="shared" si="168"/>
        <v>102081.92246264336</v>
      </c>
      <c r="AT100" s="809">
        <f t="shared" si="168"/>
        <v>95541.753313303765</v>
      </c>
      <c r="AU100" s="809">
        <f t="shared" si="168"/>
        <v>89420.598730599377</v>
      </c>
      <c r="AV100" s="808">
        <f>I100</f>
        <v>123763</v>
      </c>
      <c r="AW100" s="809">
        <f t="shared" si="168"/>
        <v>78329.671742467472</v>
      </c>
      <c r="AX100" s="809">
        <f t="shared" si="168"/>
        <v>73311.258195294562</v>
      </c>
      <c r="AY100" s="809">
        <f>AY104</f>
        <v>68614.363607287611</v>
      </c>
      <c r="AZ100" s="809">
        <f t="shared" si="168"/>
        <v>64218.388950460678</v>
      </c>
      <c r="BA100" s="809">
        <f t="shared" si="168"/>
        <v>60104.05493223339</v>
      </c>
      <c r="BB100" s="809">
        <f t="shared" si="168"/>
        <v>56253.317442822809</v>
      </c>
      <c r="BC100" s="809">
        <f t="shared" si="168"/>
        <v>52649.288419739009</v>
      </c>
      <c r="BD100" s="809">
        <f t="shared" si="168"/>
        <v>49276.161782322204</v>
      </c>
      <c r="BE100" s="809">
        <f t="shared" ref="BE100:BS100" si="169">BE104</f>
        <v>46119.144111494679</v>
      </c>
      <c r="BF100" s="809">
        <f t="shared" si="169"/>
        <v>43164.389770711918</v>
      </c>
      <c r="BG100" s="809">
        <f t="shared" si="169"/>
        <v>40398.940183574807</v>
      </c>
      <c r="BH100" s="809">
        <f t="shared" si="169"/>
        <v>37810.667001794551</v>
      </c>
      <c r="BI100" s="809">
        <f t="shared" si="169"/>
        <v>35388.218914263831</v>
      </c>
      <c r="BJ100" s="809">
        <f t="shared" si="169"/>
        <v>33120.971863956358</v>
      </c>
      <c r="BK100" s="809">
        <f t="shared" si="169"/>
        <v>30998.982454322519</v>
      </c>
      <c r="BL100" s="809">
        <f t="shared" si="169"/>
        <v>29012.944340837035</v>
      </c>
      <c r="BM100" s="809">
        <f t="shared" si="169"/>
        <v>27154.147416446358</v>
      </c>
      <c r="BN100" s="809">
        <f t="shared" si="169"/>
        <v>25414.439611916605</v>
      </c>
      <c r="BO100" s="809">
        <f t="shared" si="169"/>
        <v>23786.191143551041</v>
      </c>
      <c r="BP100" s="809">
        <f t="shared" si="169"/>
        <v>22262.261051479389</v>
      </c>
      <c r="BQ100" s="809">
        <f t="shared" si="169"/>
        <v>20835.96588176693</v>
      </c>
      <c r="BR100" s="809">
        <f t="shared" si="169"/>
        <v>19501.050374993509</v>
      </c>
      <c r="BS100" s="809">
        <f t="shared" si="169"/>
        <v>18251.660032752228</v>
      </c>
      <c r="BT100" s="809"/>
      <c r="BU100" s="809"/>
      <c r="BV100" s="809"/>
      <c r="BW100" s="809"/>
    </row>
    <row r="101" spans="1:75" x14ac:dyDescent="0.2">
      <c r="A101" s="1"/>
      <c r="B101" s="400"/>
      <c r="C101" s="400"/>
      <c r="D101" s="400"/>
      <c r="E101" s="400"/>
      <c r="F101" s="400"/>
      <c r="G101" s="400"/>
      <c r="H101" s="400"/>
      <c r="I101" s="1"/>
      <c r="J101" s="39" t="s">
        <v>223</v>
      </c>
      <c r="K101" s="812">
        <f>1-K100</f>
        <v>0</v>
      </c>
      <c r="L101" s="1"/>
      <c r="M101" s="1"/>
      <c r="N101" s="1"/>
      <c r="O101" s="1"/>
      <c r="P101" s="544">
        <f>P100-SUM(P96:P99)</f>
        <v>0</v>
      </c>
      <c r="Q101" s="544">
        <f t="shared" ref="Q101" si="170">Q100-SUM(Q96:Q99)</f>
        <v>0</v>
      </c>
      <c r="R101" s="544">
        <f t="shared" ref="R101" si="171">R100-SUM(R96:R99)</f>
        <v>0</v>
      </c>
      <c r="S101" s="544">
        <f t="shared" ref="S101" si="172">S100-SUM(S96:S99)</f>
        <v>0</v>
      </c>
      <c r="T101" s="544">
        <f t="shared" ref="T101" si="173">T100-SUM(T96:T99)</f>
        <v>0</v>
      </c>
      <c r="U101" s="544">
        <f t="shared" ref="U101" si="174">U100-SUM(U96:U99)</f>
        <v>0</v>
      </c>
      <c r="V101" s="544">
        <f t="shared" ref="V101" si="175">V100-SUM(V96:V99)</f>
        <v>0</v>
      </c>
      <c r="W101" s="544">
        <f t="shared" ref="W101" si="176">W100-SUM(W96:W99)</f>
        <v>0</v>
      </c>
      <c r="X101" s="544">
        <f t="shared" ref="X101" si="177">X100-SUM(X96:X99)</f>
        <v>0</v>
      </c>
      <c r="Y101" s="544">
        <f t="shared" ref="Y101" si="178">Y100-SUM(Y96:Y99)</f>
        <v>0</v>
      </c>
      <c r="Z101" s="544">
        <f t="shared" ref="Z101" si="179">Z100-SUM(Z96:Z99)</f>
        <v>0</v>
      </c>
      <c r="AA101" s="544">
        <f t="shared" ref="AA101" si="180">AA100-SUM(AA96:AA99)</f>
        <v>0</v>
      </c>
      <c r="AB101" s="544">
        <f t="shared" ref="AB101" si="181">AB100-SUM(AB96:AB99)</f>
        <v>0</v>
      </c>
      <c r="AC101" s="544">
        <f t="shared" ref="AC101" si="182">AC100-SUM(AC96:AC99)</f>
        <v>0</v>
      </c>
      <c r="AD101" s="544">
        <f t="shared" ref="AD101" si="183">AD100-SUM(AD96:AD99)</f>
        <v>0</v>
      </c>
      <c r="AE101" s="544">
        <f t="shared" ref="AE101" si="184">AE100-SUM(AE96:AE99)</f>
        <v>0</v>
      </c>
      <c r="AF101" s="544">
        <f t="shared" ref="AF101" si="185">AF100-SUM(AF96:AF99)</f>
        <v>0</v>
      </c>
      <c r="AG101" s="544">
        <f t="shared" ref="AG101:AH101" si="186">AG100-SUM(AG96:AG99)</f>
        <v>0</v>
      </c>
      <c r="AH101" s="544">
        <f t="shared" si="186"/>
        <v>0</v>
      </c>
      <c r="AI101" s="544">
        <f t="shared" ref="AI101" si="187">AI100-SUM(AI96:AI99)</f>
        <v>0</v>
      </c>
      <c r="AJ101" s="544">
        <f t="shared" ref="AJ101" si="188">AJ100-SUM(AJ96:AJ99)</f>
        <v>0</v>
      </c>
      <c r="AK101" s="544">
        <f t="shared" ref="AK101" si="189">AK100-SUM(AK96:AK99)</f>
        <v>0</v>
      </c>
      <c r="AL101" s="544">
        <f t="shared" ref="AL101" si="190">AL100-SUM(AL96:AL99)</f>
        <v>0</v>
      </c>
      <c r="AM101" s="544">
        <f t="shared" ref="AM101" si="191">AM100-SUM(AM96:AM99)</f>
        <v>0</v>
      </c>
      <c r="AN101" s="544">
        <f t="shared" ref="AN101" si="192">AN100-SUM(AN96:AN99)</f>
        <v>0</v>
      </c>
      <c r="AO101" s="544">
        <f t="shared" ref="AO101" si="193">AO100-SUM(AO96:AO99)</f>
        <v>0</v>
      </c>
      <c r="AP101" s="544">
        <f t="shared" ref="AP101:BD101" si="194">AP100-SUM(AP96:AP99)</f>
        <v>0</v>
      </c>
      <c r="AQ101" s="544">
        <f t="shared" si="194"/>
        <v>0</v>
      </c>
      <c r="AR101" s="544">
        <f t="shared" si="194"/>
        <v>0</v>
      </c>
      <c r="AS101" s="544">
        <f t="shared" si="194"/>
        <v>0</v>
      </c>
      <c r="AT101" s="544">
        <f t="shared" si="194"/>
        <v>0</v>
      </c>
      <c r="AU101" s="544">
        <f t="shared" si="194"/>
        <v>0</v>
      </c>
      <c r="AV101" s="544">
        <f t="shared" si="194"/>
        <v>0</v>
      </c>
      <c r="AW101" s="544">
        <f t="shared" si="194"/>
        <v>0</v>
      </c>
      <c r="AX101" s="544">
        <f t="shared" si="194"/>
        <v>0</v>
      </c>
      <c r="AY101" s="544">
        <f t="shared" si="194"/>
        <v>0</v>
      </c>
      <c r="AZ101" s="544">
        <f t="shared" si="194"/>
        <v>0</v>
      </c>
      <c r="BA101" s="544">
        <f t="shared" si="194"/>
        <v>0</v>
      </c>
      <c r="BB101" s="544">
        <f t="shared" si="194"/>
        <v>0</v>
      </c>
      <c r="BC101" s="544">
        <f t="shared" si="194"/>
        <v>0</v>
      </c>
      <c r="BD101" s="544">
        <f t="shared" si="194"/>
        <v>0</v>
      </c>
      <c r="BE101" s="544">
        <f t="shared" ref="BE101:BS101" si="195">BE100-SUM(BE96:BE99)</f>
        <v>0</v>
      </c>
      <c r="BF101" s="544">
        <f t="shared" si="195"/>
        <v>0</v>
      </c>
      <c r="BG101" s="544">
        <f t="shared" si="195"/>
        <v>0</v>
      </c>
      <c r="BH101" s="544">
        <f t="shared" si="195"/>
        <v>0</v>
      </c>
      <c r="BI101" s="544">
        <f t="shared" si="195"/>
        <v>0</v>
      </c>
      <c r="BJ101" s="544">
        <f t="shared" si="195"/>
        <v>0</v>
      </c>
      <c r="BK101" s="544">
        <f t="shared" si="195"/>
        <v>0</v>
      </c>
      <c r="BL101" s="544">
        <f t="shared" si="195"/>
        <v>0</v>
      </c>
      <c r="BM101" s="544">
        <f t="shared" si="195"/>
        <v>0</v>
      </c>
      <c r="BN101" s="544">
        <f t="shared" si="195"/>
        <v>0</v>
      </c>
      <c r="BO101" s="544">
        <f t="shared" si="195"/>
        <v>0</v>
      </c>
      <c r="BP101" s="544">
        <f t="shared" si="195"/>
        <v>0</v>
      </c>
      <c r="BQ101" s="544">
        <f t="shared" si="195"/>
        <v>0</v>
      </c>
      <c r="BR101" s="544">
        <f t="shared" si="195"/>
        <v>0</v>
      </c>
      <c r="BS101" s="544">
        <f t="shared" si="195"/>
        <v>0</v>
      </c>
      <c r="BT101" s="544"/>
      <c r="BU101" s="544"/>
      <c r="BV101" s="544"/>
      <c r="BW101" s="544"/>
    </row>
    <row r="102" spans="1:75" ht="10.5" x14ac:dyDescent="0.25">
      <c r="A102" s="1"/>
      <c r="B102" s="400"/>
      <c r="C102" s="400"/>
      <c r="D102" s="400"/>
      <c r="E102" s="400"/>
      <c r="F102" s="400"/>
      <c r="G102" s="400"/>
      <c r="H102" s="400"/>
      <c r="I102" s="1"/>
      <c r="J102" s="1"/>
      <c r="K102" s="832"/>
      <c r="L102" s="1"/>
      <c r="M102" s="1"/>
      <c r="N102" s="1"/>
      <c r="O102" s="1"/>
      <c r="P102" s="544"/>
      <c r="Q102" s="544"/>
      <c r="R102" s="544"/>
      <c r="S102" s="544"/>
      <c r="T102" s="544"/>
      <c r="U102" s="544"/>
      <c r="V102" s="544"/>
      <c r="W102" s="544"/>
      <c r="X102" s="544"/>
      <c r="Y102" s="544"/>
      <c r="Z102" s="544"/>
      <c r="AA102" s="544"/>
      <c r="AB102" s="544"/>
      <c r="AC102" s="5" t="s">
        <v>371</v>
      </c>
      <c r="AD102" s="544"/>
      <c r="AE102" s="544"/>
      <c r="AF102" s="544"/>
      <c r="AG102" s="544"/>
      <c r="AH102" s="18"/>
      <c r="AI102" s="18"/>
      <c r="AJ102" s="18"/>
      <c r="AK102" s="18"/>
      <c r="AL102" s="18"/>
      <c r="AM102" s="18"/>
      <c r="AN102" s="18"/>
      <c r="AO102" s="18"/>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809"/>
      <c r="BU102" s="809"/>
      <c r="BV102" s="809"/>
      <c r="BW102" s="809"/>
    </row>
    <row r="103" spans="1:75" ht="10.5" x14ac:dyDescent="0.25">
      <c r="A103" s="1"/>
      <c r="B103" s="400"/>
      <c r="C103" s="400"/>
      <c r="D103" s="400"/>
      <c r="E103" s="400"/>
      <c r="F103" s="400"/>
      <c r="G103" s="400"/>
      <c r="H103" s="400"/>
      <c r="I103" s="1"/>
      <c r="J103" s="1"/>
      <c r="K103" s="832"/>
      <c r="L103" s="1"/>
      <c r="M103" s="1"/>
      <c r="N103" s="1"/>
      <c r="O103" s="1"/>
      <c r="P103" s="544"/>
      <c r="Q103" s="544"/>
      <c r="R103" s="544"/>
      <c r="S103" s="544"/>
      <c r="T103" s="544"/>
      <c r="U103" s="544"/>
      <c r="V103" s="544"/>
      <c r="W103" s="544"/>
      <c r="X103" s="417" t="s">
        <v>321</v>
      </c>
      <c r="Y103" s="538"/>
      <c r="Z103" s="538"/>
      <c r="AA103" s="539"/>
      <c r="AB103" s="979">
        <f>(H100/E100)^(1/(H95-E95))-1</f>
        <v>-6.4067848562833984E-2</v>
      </c>
      <c r="AC103" s="822"/>
      <c r="AD103" s="823"/>
      <c r="AE103" s="823"/>
      <c r="AF103" s="823"/>
      <c r="AG103" s="823"/>
      <c r="AH103" s="823"/>
      <c r="AI103" s="823"/>
      <c r="AJ103" s="823"/>
      <c r="AK103" s="823"/>
      <c r="AL103" s="823"/>
      <c r="AM103" s="823"/>
      <c r="AN103" s="823"/>
      <c r="AO103" s="823"/>
      <c r="AP103" s="455"/>
      <c r="AQ103" s="455"/>
      <c r="AR103" s="455"/>
      <c r="AS103" s="455"/>
      <c r="AT103" s="455"/>
      <c r="AU103" s="455"/>
      <c r="AV103" s="455"/>
      <c r="AW103" s="455"/>
      <c r="AX103" s="455"/>
      <c r="AY103" s="455"/>
      <c r="AZ103" s="455"/>
      <c r="BA103" s="455"/>
      <c r="BB103" s="455"/>
      <c r="BC103" s="455"/>
      <c r="BD103" s="456"/>
      <c r="BE103" s="456"/>
      <c r="BF103" s="456"/>
      <c r="BG103" s="456"/>
      <c r="BH103" s="456"/>
      <c r="BI103" s="456"/>
      <c r="BJ103" s="456"/>
      <c r="BK103" s="456"/>
      <c r="BL103" s="456"/>
      <c r="BM103" s="456"/>
      <c r="BN103" s="456"/>
      <c r="BO103" s="456"/>
      <c r="BP103" s="456"/>
      <c r="BQ103" s="456"/>
      <c r="BR103" s="456"/>
      <c r="BS103" s="456"/>
      <c r="BT103" s="544"/>
      <c r="BU103" s="544"/>
      <c r="BV103" s="544"/>
      <c r="BW103" s="544"/>
    </row>
    <row r="104" spans="1:75" ht="10.5" x14ac:dyDescent="0.25">
      <c r="A104" s="1"/>
      <c r="B104" s="400"/>
      <c r="C104" s="400"/>
      <c r="D104" s="400"/>
      <c r="E104" s="400"/>
      <c r="F104" s="400"/>
      <c r="G104" s="400"/>
      <c r="H104" s="400"/>
      <c r="I104" s="1"/>
      <c r="J104" s="1"/>
      <c r="K104" s="832"/>
      <c r="L104" s="1"/>
      <c r="M104" s="1"/>
      <c r="N104" s="1"/>
      <c r="O104" s="1"/>
      <c r="P104" s="544"/>
      <c r="Q104" s="544"/>
      <c r="R104" s="544"/>
      <c r="S104" s="544"/>
      <c r="T104" s="544"/>
      <c r="U104" s="544"/>
      <c r="V104" s="544"/>
      <c r="W104" s="544"/>
      <c r="X104" s="418" t="s">
        <v>322</v>
      </c>
      <c r="Y104" s="540"/>
      <c r="Z104" s="540"/>
      <c r="AA104" s="541"/>
      <c r="AB104" s="822">
        <f>AB100</f>
        <v>314626</v>
      </c>
      <c r="AC104" s="983">
        <f>AB104+AB104*$AB$103</f>
        <v>294468.58907806978</v>
      </c>
      <c r="AD104" s="984">
        <f>AC104+AC104*$AB$103</f>
        <v>275602.62010650459</v>
      </c>
      <c r="AE104" s="983">
        <f>AD104+AD104*$AB$103</f>
        <v>257945.35317800078</v>
      </c>
      <c r="AF104" s="984">
        <f t="shared" ref="AF104:AY104" si="196">AE104+AE104*$AB$103</f>
        <v>241419.34935310591</v>
      </c>
      <c r="AG104" s="983">
        <f t="shared" si="196"/>
        <v>225952.13103861321</v>
      </c>
      <c r="AH104" s="984">
        <f t="shared" si="196"/>
        <v>211475.86412478171</v>
      </c>
      <c r="AI104" s="984">
        <f t="shared" si="196"/>
        <v>197927.06048734073</v>
      </c>
      <c r="AJ104" s="984">
        <f t="shared" si="196"/>
        <v>185246.29954955089</v>
      </c>
      <c r="AK104" s="984">
        <f t="shared" si="196"/>
        <v>173377.96768318489</v>
      </c>
      <c r="AL104" s="984">
        <f t="shared" si="196"/>
        <v>162270.01430552668</v>
      </c>
      <c r="AM104" s="984">
        <f t="shared" si="196"/>
        <v>151873.72360271128</v>
      </c>
      <c r="AN104" s="984">
        <f t="shared" si="196"/>
        <v>142143.50087825907</v>
      </c>
      <c r="AO104" s="984">
        <f t="shared" si="196"/>
        <v>133036.67258979971</v>
      </c>
      <c r="AP104" s="984">
        <f t="shared" si="196"/>
        <v>124513.2991970131</v>
      </c>
      <c r="AQ104" s="984">
        <f t="shared" si="196"/>
        <v>116536.00000000003</v>
      </c>
      <c r="AR104" s="984">
        <f t="shared" si="196"/>
        <v>109069.7891998816</v>
      </c>
      <c r="AS104" s="984">
        <f t="shared" si="196"/>
        <v>102081.92246264336</v>
      </c>
      <c r="AT104" s="984">
        <f t="shared" si="196"/>
        <v>95541.753313303765</v>
      </c>
      <c r="AU104" s="984">
        <f t="shared" si="196"/>
        <v>89420.598730599377</v>
      </c>
      <c r="AV104" s="984">
        <f t="shared" si="196"/>
        <v>83691.613352729386</v>
      </c>
      <c r="AW104" s="984">
        <f t="shared" si="196"/>
        <v>78329.671742467472</v>
      </c>
      <c r="AX104" s="984">
        <f t="shared" si="196"/>
        <v>73311.258195294562</v>
      </c>
      <c r="AY104" s="984">
        <f t="shared" si="196"/>
        <v>68614.363607287611</v>
      </c>
      <c r="AZ104" s="984">
        <f t="shared" ref="AZ104" si="197">AY104+AY104*$AB$103</f>
        <v>64218.388950460678</v>
      </c>
      <c r="BA104" s="984">
        <f t="shared" ref="BA104" si="198">AZ104+AZ104*$AB$103</f>
        <v>60104.05493223339</v>
      </c>
      <c r="BB104" s="984">
        <f t="shared" ref="BB104" si="199">BA104+BA104*$AB$103</f>
        <v>56253.317442822809</v>
      </c>
      <c r="BC104" s="984">
        <f t="shared" ref="BC104" si="200">BB104+BB104*$AB$103</f>
        <v>52649.288419739009</v>
      </c>
      <c r="BD104" s="985">
        <f t="shared" ref="BD104" si="201">BC104+BC104*$AB$103</f>
        <v>49276.161782322204</v>
      </c>
      <c r="BE104" s="985">
        <f t="shared" ref="BE104" si="202">BD104+BD104*$AB$103</f>
        <v>46119.144111494679</v>
      </c>
      <c r="BF104" s="985">
        <f t="shared" ref="BF104" si="203">BE104+BE104*$AB$103</f>
        <v>43164.389770711918</v>
      </c>
      <c r="BG104" s="985">
        <f t="shared" ref="BG104" si="204">BF104+BF104*$AB$103</f>
        <v>40398.940183574807</v>
      </c>
      <c r="BH104" s="985">
        <f t="shared" ref="BH104" si="205">BG104+BG104*$AB$103</f>
        <v>37810.667001794551</v>
      </c>
      <c r="BI104" s="985">
        <f t="shared" ref="BI104" si="206">BH104+BH104*$AB$103</f>
        <v>35388.218914263831</v>
      </c>
      <c r="BJ104" s="985">
        <f t="shared" ref="BJ104" si="207">BI104+BI104*$AB$103</f>
        <v>33120.971863956358</v>
      </c>
      <c r="BK104" s="985">
        <f t="shared" ref="BK104" si="208">BJ104+BJ104*$AB$103</f>
        <v>30998.982454322519</v>
      </c>
      <c r="BL104" s="985">
        <f t="shared" ref="BL104" si="209">BK104+BK104*$AB$103</f>
        <v>29012.944340837035</v>
      </c>
      <c r="BM104" s="985">
        <f t="shared" ref="BM104" si="210">BL104+BL104*$AB$103</f>
        <v>27154.147416446358</v>
      </c>
      <c r="BN104" s="985">
        <f t="shared" ref="BN104" si="211">BM104+BM104*$AB$103</f>
        <v>25414.439611916605</v>
      </c>
      <c r="BO104" s="985">
        <f t="shared" ref="BO104" si="212">BN104+BN104*$AB$103</f>
        <v>23786.191143551041</v>
      </c>
      <c r="BP104" s="985">
        <f t="shared" ref="BP104" si="213">BO104+BO104*$AB$103</f>
        <v>22262.261051479389</v>
      </c>
      <c r="BQ104" s="985">
        <f t="shared" ref="BQ104" si="214">BP104+BP104*$AB$103</f>
        <v>20835.96588176693</v>
      </c>
      <c r="BR104" s="985">
        <f t="shared" ref="BR104" si="215">BQ104+BQ104*$AB$103</f>
        <v>19501.050374993509</v>
      </c>
      <c r="BS104" s="985">
        <f t="shared" ref="BS104" si="216">BR104+BR104*$AB$103</f>
        <v>18251.660032752228</v>
      </c>
      <c r="BT104" s="809"/>
      <c r="BU104" s="809"/>
      <c r="BV104" s="809"/>
      <c r="BW104" s="809"/>
    </row>
    <row r="105" spans="1:75" x14ac:dyDescent="0.2">
      <c r="A105" s="1"/>
      <c r="B105" s="400"/>
      <c r="C105" s="400"/>
      <c r="D105" s="400"/>
      <c r="E105" s="400"/>
      <c r="F105" s="400"/>
      <c r="G105" s="400"/>
      <c r="H105" s="400"/>
      <c r="I105" s="1"/>
      <c r="J105" s="1"/>
      <c r="K105" s="832"/>
      <c r="L105" s="1"/>
      <c r="M105" s="1"/>
      <c r="N105" s="1"/>
      <c r="O105" s="1"/>
      <c r="P105" s="544"/>
      <c r="Q105" s="544"/>
      <c r="R105" s="544"/>
      <c r="S105" s="544"/>
      <c r="T105" s="544"/>
      <c r="U105" s="544"/>
      <c r="V105" s="544"/>
      <c r="W105" s="544"/>
      <c r="X105" s="1"/>
      <c r="Y105" s="544"/>
      <c r="Z105" s="544"/>
      <c r="AA105" s="544"/>
      <c r="AB105" s="544"/>
      <c r="AC105" s="544"/>
      <c r="AD105" s="544"/>
      <c r="AE105" s="544"/>
      <c r="AF105" s="544"/>
      <c r="AG105" s="544"/>
      <c r="AH105" s="544"/>
      <c r="AI105" s="544"/>
      <c r="AJ105" s="544"/>
      <c r="AK105" s="544"/>
      <c r="AL105" s="544"/>
      <c r="AM105" s="544"/>
      <c r="AN105" s="544"/>
      <c r="AO105" s="544"/>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544"/>
      <c r="BU105" s="544"/>
      <c r="BV105" s="544"/>
      <c r="BW105" s="544"/>
    </row>
    <row r="106" spans="1:75" ht="20.5" x14ac:dyDescent="0.25">
      <c r="A106" s="5" t="s">
        <v>256</v>
      </c>
      <c r="B106" s="26">
        <v>1987</v>
      </c>
      <c r="C106" s="26">
        <v>1992</v>
      </c>
      <c r="D106" s="26">
        <v>1997</v>
      </c>
      <c r="E106" s="26">
        <v>2002</v>
      </c>
      <c r="F106" s="26">
        <v>2007</v>
      </c>
      <c r="G106" s="26">
        <v>2012</v>
      </c>
      <c r="H106" s="26">
        <v>2017</v>
      </c>
      <c r="I106" s="5">
        <v>2022</v>
      </c>
      <c r="J106" s="736" t="s">
        <v>362</v>
      </c>
      <c r="K106" s="736" t="s">
        <v>363</v>
      </c>
      <c r="L106" s="1"/>
      <c r="M106" s="5">
        <v>1987</v>
      </c>
      <c r="N106" s="5">
        <v>1988</v>
      </c>
      <c r="O106" s="5">
        <v>1989</v>
      </c>
      <c r="P106" s="5">
        <v>1990</v>
      </c>
      <c r="Q106" s="5">
        <v>1991</v>
      </c>
      <c r="R106" s="5">
        <v>1992</v>
      </c>
      <c r="S106" s="5">
        <v>1993</v>
      </c>
      <c r="T106" s="5">
        <v>1994</v>
      </c>
      <c r="U106" s="5">
        <v>1995</v>
      </c>
      <c r="V106" s="5">
        <v>1996</v>
      </c>
      <c r="W106" s="5">
        <v>1997</v>
      </c>
      <c r="X106" s="5">
        <v>1998</v>
      </c>
      <c r="Y106" s="5">
        <v>1999</v>
      </c>
      <c r="Z106" s="5">
        <v>2000</v>
      </c>
      <c r="AA106" s="5">
        <v>2001</v>
      </c>
      <c r="AB106" s="5">
        <v>2002</v>
      </c>
      <c r="AC106" s="5">
        <v>2003</v>
      </c>
      <c r="AD106" s="5">
        <v>2004</v>
      </c>
      <c r="AE106" s="5">
        <v>2005</v>
      </c>
      <c r="AF106" s="5">
        <v>2006</v>
      </c>
      <c r="AG106" s="5">
        <v>2007</v>
      </c>
      <c r="AH106" s="5">
        <v>2008</v>
      </c>
      <c r="AI106" s="5">
        <v>2009</v>
      </c>
      <c r="AJ106" s="5">
        <v>2010</v>
      </c>
      <c r="AK106" s="5">
        <v>2011</v>
      </c>
      <c r="AL106" s="5">
        <v>2012</v>
      </c>
      <c r="AM106" s="5">
        <v>2013</v>
      </c>
      <c r="AN106" s="5">
        <v>2014</v>
      </c>
      <c r="AO106" s="5">
        <v>2015</v>
      </c>
      <c r="AP106" s="5">
        <v>2016</v>
      </c>
      <c r="AQ106" s="5">
        <v>2017</v>
      </c>
      <c r="AR106" s="5">
        <v>2018</v>
      </c>
      <c r="AS106" s="5">
        <v>2019</v>
      </c>
      <c r="AT106" s="5">
        <v>2020</v>
      </c>
      <c r="AU106" s="5">
        <v>2021</v>
      </c>
      <c r="AV106" s="5">
        <v>2022</v>
      </c>
      <c r="AW106" s="5">
        <v>2023</v>
      </c>
      <c r="AX106" s="5">
        <v>2024</v>
      </c>
      <c r="AY106" s="5">
        <v>2025</v>
      </c>
      <c r="AZ106" s="5">
        <v>2026</v>
      </c>
      <c r="BA106" s="5">
        <v>2027</v>
      </c>
      <c r="BB106" s="5">
        <v>2028</v>
      </c>
      <c r="BC106" s="5">
        <v>2029</v>
      </c>
      <c r="BD106" s="5">
        <v>2030</v>
      </c>
      <c r="BE106" s="5">
        <v>2031</v>
      </c>
      <c r="BF106" s="5">
        <v>2032</v>
      </c>
      <c r="BG106" s="5">
        <v>2033</v>
      </c>
      <c r="BH106" s="5">
        <v>2034</v>
      </c>
      <c r="BI106" s="5">
        <v>2035</v>
      </c>
      <c r="BJ106" s="5">
        <v>2036</v>
      </c>
      <c r="BK106" s="5">
        <v>2037</v>
      </c>
      <c r="BL106" s="5">
        <v>2038</v>
      </c>
      <c r="BM106" s="5">
        <v>2039</v>
      </c>
      <c r="BN106" s="5">
        <v>2040</v>
      </c>
      <c r="BO106" s="5">
        <v>2041</v>
      </c>
      <c r="BP106" s="5">
        <v>2042</v>
      </c>
      <c r="BQ106" s="5">
        <v>2043</v>
      </c>
      <c r="BR106" s="5">
        <v>2044</v>
      </c>
      <c r="BS106" s="5">
        <v>2045</v>
      </c>
      <c r="BT106" s="809"/>
      <c r="BU106" s="809"/>
      <c r="BV106" s="809"/>
      <c r="BW106" s="809"/>
    </row>
    <row r="107" spans="1:75" x14ac:dyDescent="0.2">
      <c r="A107" s="1" t="s">
        <v>139</v>
      </c>
      <c r="B107" s="398">
        <v>36.877499999999998</v>
      </c>
      <c r="C107" s="398" t="s">
        <v>345</v>
      </c>
      <c r="D107" s="398">
        <v>354.44749999999999</v>
      </c>
      <c r="E107" s="398" t="s">
        <v>369</v>
      </c>
      <c r="F107" s="398" t="s">
        <v>365</v>
      </c>
      <c r="G107" s="398" t="s">
        <v>365</v>
      </c>
      <c r="H107" s="398" t="s">
        <v>365</v>
      </c>
      <c r="I107" s="1267">
        <v>488</v>
      </c>
      <c r="J107" s="14">
        <f>AVERAGE(B107:I107)</f>
        <v>293.10833333333335</v>
      </c>
      <c r="K107" s="11">
        <f>J107/$J$111</f>
        <v>0.23087986147077033</v>
      </c>
      <c r="L107" s="1"/>
      <c r="M107" s="805">
        <f>M$111*$K107</f>
        <v>226.91392265035665</v>
      </c>
      <c r="N107" s="805">
        <f t="shared" ref="M107:V110" si="217">N$111*$K107</f>
        <v>230.1088381733891</v>
      </c>
      <c r="O107" s="805">
        <f t="shared" si="217"/>
        <v>233.30375369642155</v>
      </c>
      <c r="P107" s="805">
        <f t="shared" si="217"/>
        <v>236.49866921945403</v>
      </c>
      <c r="Q107" s="805">
        <f t="shared" si="217"/>
        <v>239.69358474248648</v>
      </c>
      <c r="R107" s="805">
        <f t="shared" si="217"/>
        <v>242.8885002655181</v>
      </c>
      <c r="S107" s="805">
        <f t="shared" si="217"/>
        <v>253.84594305099284</v>
      </c>
      <c r="T107" s="805">
        <f t="shared" si="217"/>
        <v>264.8033858364642</v>
      </c>
      <c r="U107" s="805">
        <f t="shared" si="217"/>
        <v>275.76082862193562</v>
      </c>
      <c r="V107" s="805">
        <f t="shared" si="217"/>
        <v>286.71827140740697</v>
      </c>
      <c r="W107" s="805">
        <f t="shared" ref="W107:AF110" si="218">W$111*$K107</f>
        <v>297.67571419287162</v>
      </c>
      <c r="X107" s="805">
        <f t="shared" si="218"/>
        <v>275.90559029507284</v>
      </c>
      <c r="Y107" s="805">
        <f t="shared" si="218"/>
        <v>254.13546639726729</v>
      </c>
      <c r="Z107" s="805">
        <f t="shared" si="218"/>
        <v>232.36534249946848</v>
      </c>
      <c r="AA107" s="805">
        <f t="shared" si="218"/>
        <v>210.59521860166296</v>
      </c>
      <c r="AB107" s="805">
        <f t="shared" si="218"/>
        <v>188.82509470386952</v>
      </c>
      <c r="AC107" s="805">
        <f t="shared" si="218"/>
        <v>217.09171614372895</v>
      </c>
      <c r="AD107" s="805">
        <f t="shared" si="218"/>
        <v>245.35833758359374</v>
      </c>
      <c r="AE107" s="805">
        <f t="shared" si="218"/>
        <v>273.62495902346524</v>
      </c>
      <c r="AF107" s="805">
        <f t="shared" si="218"/>
        <v>301.89158046333006</v>
      </c>
      <c r="AG107" s="805">
        <f t="shared" ref="AG107:AP110" si="219">AG$111*$K107</f>
        <v>330.15820190320159</v>
      </c>
      <c r="AH107" s="805">
        <f t="shared" si="219"/>
        <v>460.21660626057064</v>
      </c>
      <c r="AI107" s="805">
        <f t="shared" si="219"/>
        <v>590.27501061799342</v>
      </c>
      <c r="AJ107" s="805">
        <f t="shared" si="219"/>
        <v>720.33341497536253</v>
      </c>
      <c r="AK107" s="805">
        <f t="shared" si="219"/>
        <v>850.3918193327853</v>
      </c>
      <c r="AL107" s="805">
        <f t="shared" si="219"/>
        <v>980.45022369017238</v>
      </c>
      <c r="AM107" s="805">
        <f t="shared" si="219"/>
        <v>979.13043008887985</v>
      </c>
      <c r="AN107" s="805">
        <f t="shared" si="219"/>
        <v>977.8106364875872</v>
      </c>
      <c r="AO107" s="805">
        <f t="shared" si="219"/>
        <v>976.49084288629456</v>
      </c>
      <c r="AP107" s="805">
        <f t="shared" si="219"/>
        <v>975.17104928500191</v>
      </c>
      <c r="AQ107" s="806">
        <f>AQ$111*$K107</f>
        <v>973.85125568370927</v>
      </c>
      <c r="AR107" s="805">
        <f t="shared" ref="AQ107:BF110" si="220">AR$111*$K107</f>
        <v>1147.7023926940037</v>
      </c>
      <c r="AS107" s="805">
        <f t="shared" si="220"/>
        <v>1202.1188042873096</v>
      </c>
      <c r="AT107" s="805">
        <f t="shared" si="220"/>
        <v>1256.5352158806152</v>
      </c>
      <c r="AU107" s="805">
        <f t="shared" si="220"/>
        <v>1310.9516274739076</v>
      </c>
      <c r="AV107" s="805">
        <f t="shared" si="220"/>
        <v>599.13324051664904</v>
      </c>
      <c r="AW107" s="805">
        <f t="shared" si="220"/>
        <v>1215.4551710470396</v>
      </c>
      <c r="AX107" s="805">
        <f t="shared" si="220"/>
        <v>1250.7157126765728</v>
      </c>
      <c r="AY107" s="805">
        <f t="shared" si="220"/>
        <v>1285.9762543061195</v>
      </c>
      <c r="AZ107" s="805">
        <f>AZ$111*$K107</f>
        <v>1321.2367959356527</v>
      </c>
      <c r="BA107" s="805">
        <f t="shared" si="220"/>
        <v>1356.4973375651996</v>
      </c>
      <c r="BB107" s="805">
        <f t="shared" si="220"/>
        <v>1391.7578791947326</v>
      </c>
      <c r="BC107" s="805">
        <f t="shared" si="220"/>
        <v>1427.0184208242795</v>
      </c>
      <c r="BD107" s="805">
        <f t="shared" si="220"/>
        <v>1462.2789624538127</v>
      </c>
      <c r="BE107" s="805">
        <f t="shared" si="220"/>
        <v>1497.5395040833594</v>
      </c>
      <c r="BF107" s="805">
        <f t="shared" si="220"/>
        <v>1532.8000457128926</v>
      </c>
      <c r="BG107" s="805">
        <f t="shared" ref="BE107:BS110" si="221">BG$111*$K107</f>
        <v>1568.0605873424258</v>
      </c>
      <c r="BH107" s="805">
        <f t="shared" si="221"/>
        <v>1603.3211289719725</v>
      </c>
      <c r="BI107" s="805">
        <f t="shared" si="221"/>
        <v>1638.5816706015057</v>
      </c>
      <c r="BJ107" s="805">
        <f t="shared" si="221"/>
        <v>1673.8422122310524</v>
      </c>
      <c r="BK107" s="805">
        <f t="shared" si="221"/>
        <v>1709.1027538605856</v>
      </c>
      <c r="BL107" s="805">
        <f t="shared" si="221"/>
        <v>1744.3632954901323</v>
      </c>
      <c r="BM107" s="805">
        <f t="shared" si="221"/>
        <v>1779.6238371196655</v>
      </c>
      <c r="BN107" s="805">
        <f t="shared" si="221"/>
        <v>1814.8843787491987</v>
      </c>
      <c r="BO107" s="805">
        <f t="shared" si="221"/>
        <v>1850.1449203787454</v>
      </c>
      <c r="BP107" s="805">
        <f t="shared" si="221"/>
        <v>1885.4054620082786</v>
      </c>
      <c r="BQ107" s="805">
        <f t="shared" si="221"/>
        <v>1920.6660036378253</v>
      </c>
      <c r="BR107" s="805">
        <f t="shared" si="221"/>
        <v>1955.9265452673585</v>
      </c>
      <c r="BS107" s="805">
        <f t="shared" si="221"/>
        <v>1991.1870868969052</v>
      </c>
      <c r="BT107" s="544"/>
      <c r="BU107" s="544"/>
      <c r="BV107" s="544"/>
      <c r="BW107" s="544"/>
    </row>
    <row r="108" spans="1:75" ht="10.5" x14ac:dyDescent="0.25">
      <c r="A108" s="1" t="s">
        <v>140</v>
      </c>
      <c r="B108" s="398" t="s">
        <v>345</v>
      </c>
      <c r="C108" s="398" t="s">
        <v>345</v>
      </c>
      <c r="D108" s="398">
        <v>29.122499999999999</v>
      </c>
      <c r="E108" s="398">
        <v>16.350000000000001</v>
      </c>
      <c r="F108" s="398" t="s">
        <v>365</v>
      </c>
      <c r="G108" s="398" t="s">
        <v>365</v>
      </c>
      <c r="H108" s="398" t="s">
        <v>365</v>
      </c>
      <c r="I108" s="1267">
        <v>24</v>
      </c>
      <c r="J108" s="14">
        <f t="shared" ref="J108:J110" si="222">AVERAGE(B108:I108)</f>
        <v>23.157499999999999</v>
      </c>
      <c r="K108" s="11">
        <f>J108/$J$111</f>
        <v>1.8241038496606021E-2</v>
      </c>
      <c r="L108" s="1"/>
      <c r="M108" s="805">
        <f t="shared" si="217"/>
        <v>17.927703057830609</v>
      </c>
      <c r="N108" s="805">
        <f t="shared" si="217"/>
        <v>18.180122548546638</v>
      </c>
      <c r="O108" s="805">
        <f t="shared" si="217"/>
        <v>18.432542039262668</v>
      </c>
      <c r="P108" s="805">
        <f t="shared" si="217"/>
        <v>18.684961529978697</v>
      </c>
      <c r="Q108" s="805">
        <f t="shared" si="217"/>
        <v>18.937381020694726</v>
      </c>
      <c r="R108" s="805">
        <f t="shared" si="217"/>
        <v>19.189800511410688</v>
      </c>
      <c r="S108" s="805">
        <f t="shared" si="217"/>
        <v>20.055511077940576</v>
      </c>
      <c r="T108" s="805">
        <f t="shared" si="217"/>
        <v>20.921221644470201</v>
      </c>
      <c r="U108" s="805">
        <f t="shared" si="217"/>
        <v>21.786932210999822</v>
      </c>
      <c r="V108" s="805">
        <f t="shared" si="217"/>
        <v>22.652642777529444</v>
      </c>
      <c r="W108" s="805">
        <f t="shared" si="218"/>
        <v>23.518353344058536</v>
      </c>
      <c r="X108" s="805">
        <f t="shared" si="218"/>
        <v>21.798369342136802</v>
      </c>
      <c r="Y108" s="805">
        <f t="shared" si="218"/>
        <v>20.078385340214538</v>
      </c>
      <c r="Z108" s="805">
        <f t="shared" si="218"/>
        <v>18.358401338292808</v>
      </c>
      <c r="AA108" s="805">
        <f t="shared" si="218"/>
        <v>16.638417336370544</v>
      </c>
      <c r="AB108" s="805">
        <f t="shared" si="218"/>
        <v>14.918433334449235</v>
      </c>
      <c r="AC108" s="805">
        <f t="shared" si="218"/>
        <v>17.151683677588156</v>
      </c>
      <c r="AD108" s="805">
        <f t="shared" si="218"/>
        <v>19.384934020727506</v>
      </c>
      <c r="AE108" s="805">
        <f t="shared" si="218"/>
        <v>21.618184363867385</v>
      </c>
      <c r="AF108" s="805">
        <f t="shared" si="218"/>
        <v>23.851434707006732</v>
      </c>
      <c r="AG108" s="805">
        <f t="shared" si="219"/>
        <v>26.084685050146611</v>
      </c>
      <c r="AH108" s="805">
        <f t="shared" si="219"/>
        <v>36.360160553194198</v>
      </c>
      <c r="AI108" s="805">
        <f t="shared" si="219"/>
        <v>46.635636056246035</v>
      </c>
      <c r="AJ108" s="805">
        <f t="shared" si="219"/>
        <v>56.911111559293623</v>
      </c>
      <c r="AK108" s="805">
        <f t="shared" si="219"/>
        <v>67.186587062345453</v>
      </c>
      <c r="AL108" s="805">
        <f t="shared" si="219"/>
        <v>77.462062565394476</v>
      </c>
      <c r="AM108" s="805">
        <f t="shared" si="219"/>
        <v>77.357790128052415</v>
      </c>
      <c r="AN108" s="805">
        <f t="shared" si="219"/>
        <v>77.253517690710368</v>
      </c>
      <c r="AO108" s="805">
        <f t="shared" si="219"/>
        <v>77.149245253368306</v>
      </c>
      <c r="AP108" s="805">
        <f t="shared" si="219"/>
        <v>77.044972816026259</v>
      </c>
      <c r="AQ108" s="805">
        <f t="shared" si="220"/>
        <v>76.940700378684198</v>
      </c>
      <c r="AR108" s="805">
        <f t="shared" si="220"/>
        <v>90.676091861864691</v>
      </c>
      <c r="AS108" s="805">
        <f t="shared" si="220"/>
        <v>94.975348853780005</v>
      </c>
      <c r="AT108" s="805">
        <f t="shared" si="220"/>
        <v>99.274605845695305</v>
      </c>
      <c r="AU108" s="805">
        <f t="shared" si="220"/>
        <v>103.57386283760957</v>
      </c>
      <c r="AV108" s="805">
        <f t="shared" si="220"/>
        <v>47.335494898692623</v>
      </c>
      <c r="AW108" s="805">
        <f t="shared" si="220"/>
        <v>96.029010173218609</v>
      </c>
      <c r="AX108" s="805">
        <f t="shared" si="220"/>
        <v>98.814826541862445</v>
      </c>
      <c r="AY108" s="805">
        <f t="shared" si="220"/>
        <v>101.60064291050736</v>
      </c>
      <c r="AZ108" s="805">
        <f>AZ$111*$K108</f>
        <v>104.3864592791512</v>
      </c>
      <c r="BA108" s="805">
        <f t="shared" si="220"/>
        <v>107.1722756477961</v>
      </c>
      <c r="BB108" s="805">
        <f t="shared" si="220"/>
        <v>109.95809201643995</v>
      </c>
      <c r="BC108" s="805">
        <f t="shared" si="220"/>
        <v>112.74390838508485</v>
      </c>
      <c r="BD108" s="805">
        <f t="shared" si="220"/>
        <v>115.52972475372869</v>
      </c>
      <c r="BE108" s="805">
        <f t="shared" si="221"/>
        <v>118.3155411223736</v>
      </c>
      <c r="BF108" s="805">
        <f t="shared" si="221"/>
        <v>121.10135749101744</v>
      </c>
      <c r="BG108" s="805">
        <f t="shared" si="221"/>
        <v>123.88717385966129</v>
      </c>
      <c r="BH108" s="805">
        <f t="shared" si="221"/>
        <v>126.67299022830619</v>
      </c>
      <c r="BI108" s="805">
        <f t="shared" si="221"/>
        <v>129.45880659695004</v>
      </c>
      <c r="BJ108" s="805">
        <f t="shared" si="221"/>
        <v>132.24462296559494</v>
      </c>
      <c r="BK108" s="805">
        <f t="shared" si="221"/>
        <v>135.03043933423876</v>
      </c>
      <c r="BL108" s="805">
        <f t="shared" si="221"/>
        <v>137.81625570288369</v>
      </c>
      <c r="BM108" s="805">
        <f t="shared" si="221"/>
        <v>140.60207207152752</v>
      </c>
      <c r="BN108" s="805">
        <f t="shared" si="221"/>
        <v>143.38788844017137</v>
      </c>
      <c r="BO108" s="805">
        <f t="shared" si="221"/>
        <v>146.17370480881627</v>
      </c>
      <c r="BP108" s="805">
        <f t="shared" si="221"/>
        <v>148.95952117746012</v>
      </c>
      <c r="BQ108" s="805">
        <f t="shared" si="221"/>
        <v>151.74533754610502</v>
      </c>
      <c r="BR108" s="805">
        <f t="shared" si="221"/>
        <v>154.53115391474887</v>
      </c>
      <c r="BS108" s="805">
        <f t="shared" si="221"/>
        <v>157.31697028339377</v>
      </c>
      <c r="BT108" s="809"/>
      <c r="BU108" s="809"/>
      <c r="BV108" s="809"/>
      <c r="BW108" s="809"/>
    </row>
    <row r="109" spans="1:75" x14ac:dyDescent="0.2">
      <c r="A109" s="1" t="s">
        <v>141</v>
      </c>
      <c r="B109" s="398">
        <v>826.45749999999998</v>
      </c>
      <c r="C109" s="398">
        <v>945.83500000000004</v>
      </c>
      <c r="D109" s="398">
        <v>859.34749999999997</v>
      </c>
      <c r="E109" s="398" t="s">
        <v>369</v>
      </c>
      <c r="F109" s="398" t="s">
        <v>365</v>
      </c>
      <c r="G109" s="398" t="s">
        <v>345</v>
      </c>
      <c r="H109" s="398" t="s">
        <v>365</v>
      </c>
      <c r="I109" s="1267">
        <v>1056</v>
      </c>
      <c r="J109" s="14">
        <f t="shared" si="222"/>
        <v>921.91</v>
      </c>
      <c r="K109" s="11">
        <f>J109/$J$111</f>
        <v>0.72618356041913235</v>
      </c>
      <c r="L109" s="1"/>
      <c r="M109" s="805">
        <f t="shared" si="217"/>
        <v>713.70954231003418</v>
      </c>
      <c r="N109" s="805">
        <f t="shared" si="217"/>
        <v>723.75847041911391</v>
      </c>
      <c r="O109" s="805">
        <f t="shared" si="217"/>
        <v>733.80739852819374</v>
      </c>
      <c r="P109" s="805">
        <f t="shared" si="217"/>
        <v>743.85632663727347</v>
      </c>
      <c r="Q109" s="805">
        <f t="shared" si="217"/>
        <v>753.90525474635319</v>
      </c>
      <c r="R109" s="805">
        <f t="shared" si="217"/>
        <v>763.9541828554303</v>
      </c>
      <c r="S109" s="805">
        <f t="shared" si="217"/>
        <v>798.41849154115073</v>
      </c>
      <c r="T109" s="805">
        <f t="shared" si="217"/>
        <v>832.88280022686047</v>
      </c>
      <c r="U109" s="805">
        <f t="shared" si="217"/>
        <v>867.34710891257032</v>
      </c>
      <c r="V109" s="805">
        <f t="shared" si="217"/>
        <v>901.81141759828006</v>
      </c>
      <c r="W109" s="805">
        <f t="shared" si="218"/>
        <v>936.27572628396865</v>
      </c>
      <c r="X109" s="805">
        <f t="shared" si="218"/>
        <v>867.8024260049375</v>
      </c>
      <c r="Y109" s="805">
        <f t="shared" si="218"/>
        <v>799.32912572588521</v>
      </c>
      <c r="Z109" s="805">
        <f t="shared" si="218"/>
        <v>730.85582544685394</v>
      </c>
      <c r="AA109" s="805">
        <f t="shared" si="218"/>
        <v>662.38252516780165</v>
      </c>
      <c r="AB109" s="805">
        <f t="shared" si="218"/>
        <v>593.90922488878743</v>
      </c>
      <c r="AC109" s="805">
        <f t="shared" si="218"/>
        <v>682.81587819087974</v>
      </c>
      <c r="AD109" s="805">
        <f t="shared" si="218"/>
        <v>771.72253149298911</v>
      </c>
      <c r="AE109" s="805">
        <f t="shared" si="218"/>
        <v>860.6291847951195</v>
      </c>
      <c r="AF109" s="805">
        <f t="shared" si="218"/>
        <v>949.53583809722886</v>
      </c>
      <c r="AG109" s="805">
        <f t="shared" si="219"/>
        <v>1038.4424913993591</v>
      </c>
      <c r="AH109" s="805">
        <f t="shared" si="219"/>
        <v>1447.5135751093712</v>
      </c>
      <c r="AI109" s="805">
        <f t="shared" si="219"/>
        <v>1856.5846588195523</v>
      </c>
      <c r="AJ109" s="805">
        <f t="shared" si="219"/>
        <v>2265.6557425295641</v>
      </c>
      <c r="AK109" s="805">
        <f t="shared" si="219"/>
        <v>2674.7268262397452</v>
      </c>
      <c r="AL109" s="805">
        <f t="shared" si="219"/>
        <v>3083.7979099498143</v>
      </c>
      <c r="AM109" s="805">
        <f t="shared" si="219"/>
        <v>3079.6467795294311</v>
      </c>
      <c r="AN109" s="805">
        <f t="shared" si="219"/>
        <v>3075.4956491090484</v>
      </c>
      <c r="AO109" s="805">
        <f t="shared" si="219"/>
        <v>3071.3445186886656</v>
      </c>
      <c r="AP109" s="805">
        <f t="shared" si="219"/>
        <v>3067.1933882682829</v>
      </c>
      <c r="AQ109" s="805">
        <f t="shared" si="220"/>
        <v>3063.0422578479001</v>
      </c>
      <c r="AR109" s="805">
        <f t="shared" si="220"/>
        <v>3609.8540796014972</v>
      </c>
      <c r="AS109" s="805">
        <f t="shared" si="220"/>
        <v>3781.0093430546613</v>
      </c>
      <c r="AT109" s="805">
        <f t="shared" si="220"/>
        <v>3952.1646065078253</v>
      </c>
      <c r="AU109" s="805">
        <f t="shared" si="220"/>
        <v>4123.3198699609475</v>
      </c>
      <c r="AV109" s="805">
        <f t="shared" si="220"/>
        <v>1884.4463392876485</v>
      </c>
      <c r="AW109" s="805">
        <f t="shared" si="220"/>
        <v>3822.9560517668992</v>
      </c>
      <c r="AX109" s="805">
        <f t="shared" si="220"/>
        <v>3933.8605953668753</v>
      </c>
      <c r="AY109" s="805">
        <f t="shared" si="220"/>
        <v>4044.7651389668936</v>
      </c>
      <c r="AZ109" s="805">
        <f>AZ$111*$K109</f>
        <v>4155.6696825668696</v>
      </c>
      <c r="BA109" s="805">
        <f t="shared" si="220"/>
        <v>4266.5742261668875</v>
      </c>
      <c r="BB109" s="805">
        <f t="shared" si="220"/>
        <v>4377.4787697668635</v>
      </c>
      <c r="BC109" s="805">
        <f t="shared" si="220"/>
        <v>4488.3833133668822</v>
      </c>
      <c r="BD109" s="805">
        <f t="shared" si="220"/>
        <v>4599.2878569668583</v>
      </c>
      <c r="BE109" s="805">
        <f t="shared" si="221"/>
        <v>4710.1924005668761</v>
      </c>
      <c r="BF109" s="805">
        <f t="shared" si="221"/>
        <v>4821.0969441668531</v>
      </c>
      <c r="BG109" s="805">
        <f t="shared" si="221"/>
        <v>4932.0014877668291</v>
      </c>
      <c r="BH109" s="805">
        <f t="shared" si="221"/>
        <v>5042.9060313668469</v>
      </c>
      <c r="BI109" s="805">
        <f t="shared" si="221"/>
        <v>5153.810574966823</v>
      </c>
      <c r="BJ109" s="805">
        <f t="shared" si="221"/>
        <v>5264.7151185668417</v>
      </c>
      <c r="BK109" s="805">
        <f t="shared" si="221"/>
        <v>5375.6196621668178</v>
      </c>
      <c r="BL109" s="805">
        <f t="shared" si="221"/>
        <v>5486.5242057668356</v>
      </c>
      <c r="BM109" s="805">
        <f t="shared" si="221"/>
        <v>5597.4287493668116</v>
      </c>
      <c r="BN109" s="805">
        <f t="shared" si="221"/>
        <v>5708.3332929667877</v>
      </c>
      <c r="BO109" s="805">
        <f t="shared" si="221"/>
        <v>5819.2378365668064</v>
      </c>
      <c r="BP109" s="805">
        <f t="shared" si="221"/>
        <v>5930.1423801667825</v>
      </c>
      <c r="BQ109" s="805">
        <f t="shared" si="221"/>
        <v>6041.0469237668003</v>
      </c>
      <c r="BR109" s="805">
        <f t="shared" si="221"/>
        <v>6151.9514673667763</v>
      </c>
      <c r="BS109" s="805">
        <f t="shared" si="221"/>
        <v>6262.8560109667951</v>
      </c>
      <c r="BT109" s="544"/>
      <c r="BU109" s="544"/>
      <c r="BV109" s="544"/>
      <c r="BW109" s="544"/>
    </row>
    <row r="110" spans="1:75" ht="10.5" x14ac:dyDescent="0.25">
      <c r="A110" s="1" t="s">
        <v>142</v>
      </c>
      <c r="B110" s="398" t="s">
        <v>345</v>
      </c>
      <c r="C110" s="398">
        <v>42.762500000000003</v>
      </c>
      <c r="D110" s="398">
        <v>46.392499999999998</v>
      </c>
      <c r="E110" s="398">
        <v>4.9000000000000004</v>
      </c>
      <c r="F110" s="398" t="s">
        <v>365</v>
      </c>
      <c r="G110" s="398" t="s">
        <v>365</v>
      </c>
      <c r="H110" s="398" t="s">
        <v>365</v>
      </c>
      <c r="I110" s="1267" t="s">
        <v>365</v>
      </c>
      <c r="J110" s="14">
        <f t="shared" si="222"/>
        <v>31.35166666666667</v>
      </c>
      <c r="K110" s="11">
        <f>J110/$J$111</f>
        <v>2.4695539613491375E-2</v>
      </c>
      <c r="L110" s="1"/>
      <c r="M110" s="805">
        <f t="shared" si="217"/>
        <v>24.271331981780676</v>
      </c>
      <c r="N110" s="805">
        <f t="shared" si="217"/>
        <v>24.613068858952165</v>
      </c>
      <c r="O110" s="805">
        <f t="shared" si="217"/>
        <v>24.954805736123653</v>
      </c>
      <c r="P110" s="805">
        <f t="shared" si="217"/>
        <v>25.296542613295138</v>
      </c>
      <c r="Q110" s="805">
        <f t="shared" si="217"/>
        <v>25.638279490466626</v>
      </c>
      <c r="R110" s="805">
        <f t="shared" si="217"/>
        <v>25.980016367638022</v>
      </c>
      <c r="S110" s="805">
        <f t="shared" si="217"/>
        <v>27.152054329924809</v>
      </c>
      <c r="T110" s="805">
        <f t="shared" si="217"/>
        <v>28.324092292211233</v>
      </c>
      <c r="U110" s="805">
        <f t="shared" si="217"/>
        <v>29.496130254497658</v>
      </c>
      <c r="V110" s="805">
        <f t="shared" si="217"/>
        <v>30.668168216784082</v>
      </c>
      <c r="W110" s="805">
        <f t="shared" si="218"/>
        <v>31.840206179069789</v>
      </c>
      <c r="X110" s="805">
        <f t="shared" si="218"/>
        <v>29.511614357834787</v>
      </c>
      <c r="Y110" s="805">
        <f t="shared" si="218"/>
        <v>27.183022536599069</v>
      </c>
      <c r="Z110" s="805">
        <f t="shared" si="218"/>
        <v>24.854430715364067</v>
      </c>
      <c r="AA110" s="805">
        <f t="shared" si="218"/>
        <v>22.525838894128348</v>
      </c>
      <c r="AB110" s="805">
        <f t="shared" si="218"/>
        <v>20.197247072893923</v>
      </c>
      <c r="AC110" s="805">
        <f t="shared" si="218"/>
        <v>23.220721987772922</v>
      </c>
      <c r="AD110" s="805">
        <f t="shared" si="218"/>
        <v>26.244196902652497</v>
      </c>
      <c r="AE110" s="805">
        <f t="shared" si="218"/>
        <v>29.267671817532793</v>
      </c>
      <c r="AF110" s="805">
        <f t="shared" si="218"/>
        <v>32.291146732412372</v>
      </c>
      <c r="AG110" s="805">
        <f t="shared" si="219"/>
        <v>35.314621647292668</v>
      </c>
      <c r="AH110" s="805">
        <f t="shared" si="219"/>
        <v>49.226023258565341</v>
      </c>
      <c r="AI110" s="805">
        <f t="shared" si="219"/>
        <v>63.13742486984377</v>
      </c>
      <c r="AJ110" s="805">
        <f t="shared" si="219"/>
        <v>77.04882648111645</v>
      </c>
      <c r="AK110" s="805">
        <f t="shared" si="219"/>
        <v>90.960228092394871</v>
      </c>
      <c r="AL110" s="805">
        <f t="shared" si="219"/>
        <v>104.87162970366948</v>
      </c>
      <c r="AM110" s="805">
        <f t="shared" si="219"/>
        <v>104.73046098087691</v>
      </c>
      <c r="AN110" s="805">
        <f t="shared" si="219"/>
        <v>104.58929225808434</v>
      </c>
      <c r="AO110" s="805">
        <f t="shared" si="219"/>
        <v>104.44812353529177</v>
      </c>
      <c r="AP110" s="805">
        <f t="shared" si="219"/>
        <v>104.30695481249919</v>
      </c>
      <c r="AQ110" s="805">
        <f t="shared" si="220"/>
        <v>104.16578608970661</v>
      </c>
      <c r="AR110" s="805">
        <f t="shared" si="220"/>
        <v>122.76137781233847</v>
      </c>
      <c r="AS110" s="805">
        <f t="shared" si="220"/>
        <v>128.58190559490848</v>
      </c>
      <c r="AT110" s="805">
        <f t="shared" si="220"/>
        <v>134.40243337747847</v>
      </c>
      <c r="AU110" s="805">
        <f t="shared" si="220"/>
        <v>140.22296116004705</v>
      </c>
      <c r="AV110" s="805">
        <f t="shared" si="220"/>
        <v>64.084925297010116</v>
      </c>
      <c r="AW110" s="805">
        <f t="shared" si="220"/>
        <v>130.00839975302569</v>
      </c>
      <c r="AX110" s="805">
        <f t="shared" si="220"/>
        <v>133.77996344445464</v>
      </c>
      <c r="AY110" s="805">
        <f t="shared" si="220"/>
        <v>137.55152713588501</v>
      </c>
      <c r="AZ110" s="805">
        <f>AZ$111*$K110</f>
        <v>141.32309082731393</v>
      </c>
      <c r="BA110" s="805">
        <f t="shared" si="220"/>
        <v>145.09465451874431</v>
      </c>
      <c r="BB110" s="805">
        <f t="shared" si="220"/>
        <v>148.86621821017323</v>
      </c>
      <c r="BC110" s="805">
        <f t="shared" si="220"/>
        <v>152.6377819016036</v>
      </c>
      <c r="BD110" s="805">
        <f t="shared" si="220"/>
        <v>156.40934559303255</v>
      </c>
      <c r="BE110" s="805">
        <f t="shared" si="221"/>
        <v>160.18090928446293</v>
      </c>
      <c r="BF110" s="805">
        <f t="shared" si="221"/>
        <v>163.95247297589185</v>
      </c>
      <c r="BG110" s="805">
        <f t="shared" si="221"/>
        <v>167.72403666732077</v>
      </c>
      <c r="BH110" s="805">
        <f t="shared" si="221"/>
        <v>171.49560035875115</v>
      </c>
      <c r="BI110" s="805">
        <f t="shared" si="221"/>
        <v>175.2671640501801</v>
      </c>
      <c r="BJ110" s="805">
        <f t="shared" si="221"/>
        <v>179.03872774161047</v>
      </c>
      <c r="BK110" s="805">
        <f t="shared" si="221"/>
        <v>182.8102914330394</v>
      </c>
      <c r="BL110" s="805">
        <f t="shared" si="221"/>
        <v>186.58185512446977</v>
      </c>
      <c r="BM110" s="805">
        <f t="shared" si="221"/>
        <v>190.35341881589869</v>
      </c>
      <c r="BN110" s="805">
        <f t="shared" si="221"/>
        <v>194.12498250732764</v>
      </c>
      <c r="BO110" s="805">
        <f t="shared" si="221"/>
        <v>197.89654619875802</v>
      </c>
      <c r="BP110" s="805">
        <f t="shared" si="221"/>
        <v>201.66810989018694</v>
      </c>
      <c r="BQ110" s="805">
        <f t="shared" si="221"/>
        <v>205.43967358161731</v>
      </c>
      <c r="BR110" s="805">
        <f t="shared" si="221"/>
        <v>209.21123727304627</v>
      </c>
      <c r="BS110" s="805">
        <f t="shared" si="221"/>
        <v>212.98280096447664</v>
      </c>
      <c r="BT110" s="809"/>
      <c r="BU110" s="809"/>
      <c r="BV110" s="809"/>
      <c r="BW110" s="809"/>
    </row>
    <row r="111" spans="1:75" s="692" customFormat="1" ht="10.5" x14ac:dyDescent="0.25">
      <c r="A111" s="5" t="s">
        <v>301</v>
      </c>
      <c r="B111" s="27">
        <v>982.82249999999999</v>
      </c>
      <c r="C111" s="27">
        <v>1052.0125</v>
      </c>
      <c r="D111" s="27">
        <v>1289.31</v>
      </c>
      <c r="E111" s="807">
        <v>817.85</v>
      </c>
      <c r="F111" s="807">
        <v>1430</v>
      </c>
      <c r="G111" s="807">
        <v>4246.5818259090502</v>
      </c>
      <c r="H111" s="807">
        <v>4218</v>
      </c>
      <c r="I111" s="825">
        <v>2595</v>
      </c>
      <c r="J111" s="718">
        <f>SUM(J107:J110)</f>
        <v>1269.5274999999999</v>
      </c>
      <c r="K111" s="813">
        <f>SUM(K107:K110)</f>
        <v>1</v>
      </c>
      <c r="L111" s="5"/>
      <c r="M111" s="808">
        <f t="array" ref="M111:Q111">TREND(B111:C111,$B$4:$C$4,$M$4:$Q$4)</f>
        <v>982.82250000000204</v>
      </c>
      <c r="N111" s="809">
        <v>996.66050000000178</v>
      </c>
      <c r="O111" s="809">
        <v>1010.4985000000015</v>
      </c>
      <c r="P111" s="809">
        <v>1024.3365000000013</v>
      </c>
      <c r="Q111" s="809">
        <v>1038.174500000001</v>
      </c>
      <c r="R111" s="808">
        <f t="array" ref="R111:V111">TREND(C111:D111,$C$4:$D$4,$R$4:$V$4)</f>
        <v>1052.0124999999971</v>
      </c>
      <c r="S111" s="809">
        <v>1099.4720000000088</v>
      </c>
      <c r="T111" s="809">
        <v>1146.9315000000061</v>
      </c>
      <c r="U111" s="809">
        <v>1194.3910000000033</v>
      </c>
      <c r="V111" s="809">
        <v>1241.8505000000005</v>
      </c>
      <c r="W111" s="808">
        <f t="array" ref="W111:AA111">TREND(D111:E111,$D$4:$E$4,$W$4:$AG$4)</f>
        <v>1289.3099999999686</v>
      </c>
      <c r="X111" s="809">
        <v>1195.0179999999818</v>
      </c>
      <c r="Y111" s="809">
        <v>1100.725999999966</v>
      </c>
      <c r="Z111" s="809">
        <v>1006.4339999999793</v>
      </c>
      <c r="AA111" s="809">
        <v>912.14199999996345</v>
      </c>
      <c r="AB111" s="808">
        <f>E111</f>
        <v>817.85</v>
      </c>
      <c r="AC111" s="809">
        <f t="array" ref="AC111:AF111">TREND(E111:F111,E106:F106,AC106:AF106)</f>
        <v>940.27999999996973</v>
      </c>
      <c r="AD111" s="809">
        <v>1062.7099999999627</v>
      </c>
      <c r="AE111" s="809">
        <v>1185.1399999999849</v>
      </c>
      <c r="AF111" s="809">
        <v>1307.5699999999779</v>
      </c>
      <c r="AG111" s="810">
        <f>F111</f>
        <v>1430</v>
      </c>
      <c r="AH111" s="809">
        <f t="array" ref="AH111:AK111">TREND(F111:G111,F106:G106,AH106:AK106)</f>
        <v>1993.3163651817013</v>
      </c>
      <c r="AI111" s="809">
        <v>2556.6327303636353</v>
      </c>
      <c r="AJ111" s="809">
        <v>3119.9490955453366</v>
      </c>
      <c r="AK111" s="809">
        <v>3683.2654607272707</v>
      </c>
      <c r="AL111" s="810">
        <f>G111</f>
        <v>4246.5818259090502</v>
      </c>
      <c r="AM111" s="809">
        <f t="array" ref="AM111:AP111">TREND(G111:H111,G106:H106,AM106:AP106)</f>
        <v>4240.8654607272401</v>
      </c>
      <c r="AN111" s="809">
        <v>4235.1490955454301</v>
      </c>
      <c r="AO111" s="809">
        <v>4229.4327303636201</v>
      </c>
      <c r="AP111" s="809">
        <v>4223.71636518181</v>
      </c>
      <c r="AQ111" s="810">
        <f>H111</f>
        <v>4218</v>
      </c>
      <c r="AR111" s="809" cm="1">
        <f t="array" ref="AR111:AU111">TREND(AH111:AQ111,AH106:AQ106,AR106:AU106)</f>
        <v>4970.9939419697039</v>
      </c>
      <c r="AS111" s="809">
        <v>5206.6854017906589</v>
      </c>
      <c r="AT111" s="809">
        <v>5442.376861611614</v>
      </c>
      <c r="AU111" s="809">
        <v>5678.0683214325109</v>
      </c>
      <c r="AV111" s="808">
        <f>I111</f>
        <v>2595</v>
      </c>
      <c r="AW111" s="809" cm="1">
        <f t="array" ref="AW111:BS111">TREND(AH111:AV111,AH106:AV106,AW106:BS106)</f>
        <v>5264.4486327401828</v>
      </c>
      <c r="AX111" s="809">
        <v>5417.1710980297648</v>
      </c>
      <c r="AY111" s="809">
        <v>5569.8935633194051</v>
      </c>
      <c r="AZ111" s="809">
        <v>5722.6160286089871</v>
      </c>
      <c r="BA111" s="809">
        <v>5875.3384938986273</v>
      </c>
      <c r="BB111" s="809">
        <v>6028.0609591882094</v>
      </c>
      <c r="BC111" s="809">
        <v>6180.7834244778496</v>
      </c>
      <c r="BD111" s="809">
        <v>6333.5058897674317</v>
      </c>
      <c r="BE111" s="809">
        <v>6486.2283550570719</v>
      </c>
      <c r="BF111" s="809">
        <v>6638.9508203466539</v>
      </c>
      <c r="BG111" s="809">
        <v>6791.673285636236</v>
      </c>
      <c r="BH111" s="809">
        <v>6944.3957509258762</v>
      </c>
      <c r="BI111" s="809">
        <v>7097.1182162154582</v>
      </c>
      <c r="BJ111" s="809">
        <v>7249.8406815050985</v>
      </c>
      <c r="BK111" s="809">
        <v>7402.5631467946805</v>
      </c>
      <c r="BL111" s="809">
        <v>7555.2856120843207</v>
      </c>
      <c r="BM111" s="809">
        <v>7708.0080773739028</v>
      </c>
      <c r="BN111" s="809">
        <v>7860.7305426634848</v>
      </c>
      <c r="BO111" s="809">
        <v>8013.4530079531251</v>
      </c>
      <c r="BP111" s="809">
        <v>8166.1754732427071</v>
      </c>
      <c r="BQ111" s="809">
        <v>8318.8979385323473</v>
      </c>
      <c r="BR111" s="809">
        <v>8471.6204038219294</v>
      </c>
      <c r="BS111" s="809">
        <v>8624.3428691115696</v>
      </c>
      <c r="BT111" s="544"/>
      <c r="BU111" s="544"/>
      <c r="BV111" s="544"/>
      <c r="BW111" s="544"/>
    </row>
    <row r="112" spans="1:75" ht="10.5" x14ac:dyDescent="0.25">
      <c r="A112" s="1"/>
      <c r="B112" s="816"/>
      <c r="C112" s="508"/>
      <c r="D112" s="804"/>
      <c r="E112" s="804"/>
      <c r="F112" s="804"/>
      <c r="G112" s="804"/>
      <c r="H112" s="804"/>
      <c r="I112" s="1"/>
      <c r="J112" s="39" t="s">
        <v>223</v>
      </c>
      <c r="K112" s="812">
        <f>1-K111</f>
        <v>0</v>
      </c>
      <c r="L112" s="1"/>
      <c r="M112" s="1"/>
      <c r="N112" s="1"/>
      <c r="O112" s="1"/>
      <c r="P112" s="544">
        <f t="shared" ref="P112:BD112" si="223">P111-SUM(P107:P110)</f>
        <v>0</v>
      </c>
      <c r="Q112" s="544">
        <f t="shared" si="223"/>
        <v>0</v>
      </c>
      <c r="R112" s="544">
        <f t="shared" si="223"/>
        <v>0</v>
      </c>
      <c r="S112" s="544">
        <f t="shared" si="223"/>
        <v>0</v>
      </c>
      <c r="T112" s="544">
        <f t="shared" si="223"/>
        <v>0</v>
      </c>
      <c r="U112" s="544">
        <f t="shared" si="223"/>
        <v>0</v>
      </c>
      <c r="V112" s="544">
        <f t="shared" si="223"/>
        <v>0</v>
      </c>
      <c r="W112" s="544">
        <f t="shared" si="223"/>
        <v>0</v>
      </c>
      <c r="X112" s="544">
        <f t="shared" si="223"/>
        <v>0</v>
      </c>
      <c r="Y112" s="544">
        <f t="shared" si="223"/>
        <v>0</v>
      </c>
      <c r="Z112" s="544">
        <f t="shared" si="223"/>
        <v>0</v>
      </c>
      <c r="AA112" s="544">
        <f t="shared" si="223"/>
        <v>0</v>
      </c>
      <c r="AB112" s="544">
        <f t="shared" si="223"/>
        <v>0</v>
      </c>
      <c r="AC112" s="544">
        <f t="shared" si="223"/>
        <v>0</v>
      </c>
      <c r="AD112" s="544">
        <f t="shared" si="223"/>
        <v>0</v>
      </c>
      <c r="AE112" s="544">
        <f t="shared" si="223"/>
        <v>0</v>
      </c>
      <c r="AF112" s="544">
        <f t="shared" si="223"/>
        <v>0</v>
      </c>
      <c r="AG112" s="544">
        <f t="shared" si="223"/>
        <v>0</v>
      </c>
      <c r="AH112" s="544">
        <f t="shared" si="223"/>
        <v>0</v>
      </c>
      <c r="AI112" s="544">
        <f t="shared" si="223"/>
        <v>0</v>
      </c>
      <c r="AJ112" s="544">
        <f t="shared" si="223"/>
        <v>0</v>
      </c>
      <c r="AK112" s="544">
        <f t="shared" si="223"/>
        <v>0</v>
      </c>
      <c r="AL112" s="544">
        <f t="shared" si="223"/>
        <v>0</v>
      </c>
      <c r="AM112" s="544">
        <f t="shared" si="223"/>
        <v>0</v>
      </c>
      <c r="AN112" s="544">
        <f t="shared" si="223"/>
        <v>0</v>
      </c>
      <c r="AO112" s="544">
        <f t="shared" si="223"/>
        <v>0</v>
      </c>
      <c r="AP112" s="544">
        <f t="shared" si="223"/>
        <v>0</v>
      </c>
      <c r="AQ112" s="544">
        <f t="shared" si="223"/>
        <v>0</v>
      </c>
      <c r="AR112" s="544">
        <f t="shared" si="223"/>
        <v>0</v>
      </c>
      <c r="AS112" s="544">
        <f t="shared" si="223"/>
        <v>0</v>
      </c>
      <c r="AT112" s="544">
        <f t="shared" si="223"/>
        <v>0</v>
      </c>
      <c r="AU112" s="544">
        <f t="shared" si="223"/>
        <v>0</v>
      </c>
      <c r="AV112" s="544">
        <f t="shared" si="223"/>
        <v>0</v>
      </c>
      <c r="AW112" s="544">
        <f t="shared" si="223"/>
        <v>0</v>
      </c>
      <c r="AX112" s="544">
        <f t="shared" si="223"/>
        <v>0</v>
      </c>
      <c r="AY112" s="544">
        <f t="shared" si="223"/>
        <v>0</v>
      </c>
      <c r="AZ112" s="544">
        <f>AZ111-SUM(AZ107:AZ110)</f>
        <v>0</v>
      </c>
      <c r="BA112" s="544">
        <f t="shared" si="223"/>
        <v>0</v>
      </c>
      <c r="BB112" s="544">
        <f t="shared" si="223"/>
        <v>0</v>
      </c>
      <c r="BC112" s="544">
        <f t="shared" si="223"/>
        <v>0</v>
      </c>
      <c r="BD112" s="544">
        <f t="shared" si="223"/>
        <v>0</v>
      </c>
      <c r="BE112" s="544">
        <f t="shared" ref="BE112:BS112" si="224">BE111-SUM(BE107:BE110)</f>
        <v>0</v>
      </c>
      <c r="BF112" s="544">
        <f t="shared" si="224"/>
        <v>0</v>
      </c>
      <c r="BG112" s="544">
        <f t="shared" si="224"/>
        <v>0</v>
      </c>
      <c r="BH112" s="544">
        <f t="shared" si="224"/>
        <v>0</v>
      </c>
      <c r="BI112" s="544">
        <f t="shared" si="224"/>
        <v>0</v>
      </c>
      <c r="BJ112" s="544">
        <f t="shared" si="224"/>
        <v>0</v>
      </c>
      <c r="BK112" s="544">
        <f t="shared" si="224"/>
        <v>0</v>
      </c>
      <c r="BL112" s="544">
        <f t="shared" si="224"/>
        <v>0</v>
      </c>
      <c r="BM112" s="544">
        <f t="shared" si="224"/>
        <v>0</v>
      </c>
      <c r="BN112" s="544">
        <f t="shared" si="224"/>
        <v>0</v>
      </c>
      <c r="BO112" s="544">
        <f t="shared" si="224"/>
        <v>0</v>
      </c>
      <c r="BP112" s="544">
        <f t="shared" si="224"/>
        <v>0</v>
      </c>
      <c r="BQ112" s="544">
        <f t="shared" si="224"/>
        <v>0</v>
      </c>
      <c r="BR112" s="544">
        <f t="shared" si="224"/>
        <v>0</v>
      </c>
      <c r="BS112" s="544">
        <f t="shared" si="224"/>
        <v>0</v>
      </c>
      <c r="BT112" s="809"/>
      <c r="BU112" s="809"/>
      <c r="BV112" s="809"/>
      <c r="BW112" s="809"/>
    </row>
    <row r="113" spans="1:75" ht="20.5" x14ac:dyDescent="0.25">
      <c r="A113" s="5" t="s">
        <v>257</v>
      </c>
      <c r="B113" s="26">
        <v>1987</v>
      </c>
      <c r="C113" s="26">
        <v>1992</v>
      </c>
      <c r="D113" s="26">
        <v>1997</v>
      </c>
      <c r="E113" s="26">
        <v>2002</v>
      </c>
      <c r="F113" s="26">
        <v>2007</v>
      </c>
      <c r="G113" s="26">
        <v>2012</v>
      </c>
      <c r="H113" s="26">
        <v>2017</v>
      </c>
      <c r="I113" s="5">
        <v>2022</v>
      </c>
      <c r="J113" s="736" t="s">
        <v>362</v>
      </c>
      <c r="K113" s="736" t="s">
        <v>363</v>
      </c>
      <c r="L113" s="1"/>
      <c r="M113" s="5">
        <v>1987</v>
      </c>
      <c r="N113" s="5">
        <v>1988</v>
      </c>
      <c r="O113" s="5">
        <v>1989</v>
      </c>
      <c r="P113" s="5">
        <v>1990</v>
      </c>
      <c r="Q113" s="5">
        <v>1991</v>
      </c>
      <c r="R113" s="5">
        <v>1992</v>
      </c>
      <c r="S113" s="5">
        <v>1993</v>
      </c>
      <c r="T113" s="5">
        <v>1994</v>
      </c>
      <c r="U113" s="5">
        <v>1995</v>
      </c>
      <c r="V113" s="5">
        <v>1996</v>
      </c>
      <c r="W113" s="5">
        <v>1997</v>
      </c>
      <c r="X113" s="5">
        <v>1998</v>
      </c>
      <c r="Y113" s="5">
        <v>1999</v>
      </c>
      <c r="Z113" s="5">
        <v>2000</v>
      </c>
      <c r="AA113" s="5">
        <v>2001</v>
      </c>
      <c r="AB113" s="5">
        <v>2002</v>
      </c>
      <c r="AC113" s="5">
        <v>2003</v>
      </c>
      <c r="AD113" s="5">
        <v>2004</v>
      </c>
      <c r="AE113" s="5">
        <v>2005</v>
      </c>
      <c r="AF113" s="5">
        <v>2006</v>
      </c>
      <c r="AG113" s="5">
        <v>2007</v>
      </c>
      <c r="AH113" s="5">
        <v>2008</v>
      </c>
      <c r="AI113" s="5">
        <v>2009</v>
      </c>
      <c r="AJ113" s="5">
        <v>2010</v>
      </c>
      <c r="AK113" s="5">
        <v>2011</v>
      </c>
      <c r="AL113" s="5">
        <v>2012</v>
      </c>
      <c r="AM113" s="5">
        <v>2013</v>
      </c>
      <c r="AN113" s="5">
        <v>2014</v>
      </c>
      <c r="AO113" s="5">
        <v>2015</v>
      </c>
      <c r="AP113" s="5">
        <v>2016</v>
      </c>
      <c r="AQ113" s="5">
        <v>2017</v>
      </c>
      <c r="AR113" s="5">
        <v>2018</v>
      </c>
      <c r="AS113" s="5">
        <v>2019</v>
      </c>
      <c r="AT113" s="5">
        <v>2020</v>
      </c>
      <c r="AU113" s="5">
        <v>2021</v>
      </c>
      <c r="AV113" s="5">
        <v>2022</v>
      </c>
      <c r="AW113" s="5">
        <v>2023</v>
      </c>
      <c r="AX113" s="5">
        <v>2024</v>
      </c>
      <c r="AY113" s="5">
        <v>2025</v>
      </c>
      <c r="AZ113" s="5">
        <v>2026</v>
      </c>
      <c r="BA113" s="5">
        <v>2027</v>
      </c>
      <c r="BB113" s="5">
        <v>2028</v>
      </c>
      <c r="BC113" s="5">
        <v>2029</v>
      </c>
      <c r="BD113" s="5">
        <v>2030</v>
      </c>
      <c r="BE113" s="5">
        <v>2031</v>
      </c>
      <c r="BF113" s="5">
        <v>2032</v>
      </c>
      <c r="BG113" s="5">
        <v>2033</v>
      </c>
      <c r="BH113" s="5">
        <v>2034</v>
      </c>
      <c r="BI113" s="5">
        <v>2035</v>
      </c>
      <c r="BJ113" s="5">
        <v>2036</v>
      </c>
      <c r="BK113" s="5">
        <v>2037</v>
      </c>
      <c r="BL113" s="5">
        <v>2038</v>
      </c>
      <c r="BM113" s="5">
        <v>2039</v>
      </c>
      <c r="BN113" s="5">
        <v>2040</v>
      </c>
      <c r="BO113" s="5">
        <v>2041</v>
      </c>
      <c r="BP113" s="5">
        <v>2042</v>
      </c>
      <c r="BQ113" s="5">
        <v>2043</v>
      </c>
      <c r="BR113" s="5">
        <v>2044</v>
      </c>
      <c r="BS113" s="5">
        <v>2045</v>
      </c>
      <c r="BT113" s="5"/>
      <c r="BU113" s="5"/>
      <c r="BV113" s="5"/>
      <c r="BW113" s="5"/>
    </row>
    <row r="114" spans="1:75" x14ac:dyDescent="0.2">
      <c r="A114" s="1" t="s">
        <v>139</v>
      </c>
      <c r="B114" s="398">
        <v>4380.8954999999996</v>
      </c>
      <c r="C114" s="398">
        <v>4441</v>
      </c>
      <c r="D114" s="398">
        <v>4096.3684999999996</v>
      </c>
      <c r="E114" s="398">
        <v>2424.0725000000002</v>
      </c>
      <c r="F114" s="398">
        <v>872.9</v>
      </c>
      <c r="G114" s="398">
        <v>359.58199999999999</v>
      </c>
      <c r="H114" s="398" t="s">
        <v>365</v>
      </c>
      <c r="I114" s="966">
        <v>105</v>
      </c>
      <c r="J114" s="14">
        <f>AVERAGE(B114:I114)</f>
        <v>2382.8312142857139</v>
      </c>
      <c r="K114" s="11">
        <f>J114/$J$118</f>
        <v>0.85912011497998808</v>
      </c>
      <c r="L114" s="1"/>
      <c r="M114" s="805">
        <f>M$118*$K114</f>
        <v>3813.5255117016236</v>
      </c>
      <c r="N114" s="805">
        <f t="shared" ref="M114:V117" si="225">N$118*$K114</f>
        <v>3831.8513169622506</v>
      </c>
      <c r="O114" s="805">
        <f t="shared" si="225"/>
        <v>3850.1771222228717</v>
      </c>
      <c r="P114" s="805">
        <f t="shared" si="225"/>
        <v>3868.5029274834992</v>
      </c>
      <c r="Q114" s="805">
        <f t="shared" si="225"/>
        <v>3886.8287327441267</v>
      </c>
      <c r="R114" s="805">
        <f t="shared" si="225"/>
        <v>3905.1545380047478</v>
      </c>
      <c r="S114" s="805">
        <f t="shared" si="225"/>
        <v>3864.5406655132106</v>
      </c>
      <c r="T114" s="805">
        <f t="shared" si="225"/>
        <v>3823.9267930216738</v>
      </c>
      <c r="U114" s="805">
        <f t="shared" si="225"/>
        <v>3783.3129205301366</v>
      </c>
      <c r="V114" s="805">
        <f t="shared" si="225"/>
        <v>3742.6990480385871</v>
      </c>
      <c r="W114" s="805">
        <f t="shared" ref="W114:AF117" si="226">W$118*$K114</f>
        <v>3702.0851755470503</v>
      </c>
      <c r="X114" s="805">
        <f t="shared" si="226"/>
        <v>3419.6035607332478</v>
      </c>
      <c r="Y114" s="805">
        <f t="shared" si="226"/>
        <v>3137.121945919358</v>
      </c>
      <c r="Z114" s="805">
        <f t="shared" si="226"/>
        <v>2854.6403311055683</v>
      </c>
      <c r="AA114" s="805">
        <f t="shared" si="226"/>
        <v>2572.1587162917785</v>
      </c>
      <c r="AB114" s="805">
        <f t="shared" si="226"/>
        <v>2289.6771014779952</v>
      </c>
      <c r="AC114" s="805">
        <f t="shared" si="226"/>
        <v>2049.2745885118438</v>
      </c>
      <c r="AD114" s="805">
        <f t="shared" si="226"/>
        <v>1808.8720755456991</v>
      </c>
      <c r="AE114" s="805">
        <f t="shared" si="226"/>
        <v>1568.4695625794541</v>
      </c>
      <c r="AF114" s="805">
        <f t="shared" si="226"/>
        <v>1328.0670496133091</v>
      </c>
      <c r="AG114" s="805">
        <f t="shared" ref="AG114:AP117" si="227">AG$118*$K114</f>
        <v>1087.6645366471371</v>
      </c>
      <c r="AH114" s="805">
        <f t="shared" si="227"/>
        <v>985.20767588684498</v>
      </c>
      <c r="AI114" s="805">
        <f t="shared" si="227"/>
        <v>882.75081512657573</v>
      </c>
      <c r="AJ114" s="805">
        <f t="shared" si="227"/>
        <v>780.29395436630648</v>
      </c>
      <c r="AK114" s="805">
        <f t="shared" si="227"/>
        <v>677.83709360603723</v>
      </c>
      <c r="AL114" s="805">
        <f t="shared" si="227"/>
        <v>575.3802328457773</v>
      </c>
      <c r="AM114" s="805">
        <f t="shared" si="227"/>
        <v>845.70546985667704</v>
      </c>
      <c r="AN114" s="805">
        <f t="shared" si="227"/>
        <v>1116.0307068676111</v>
      </c>
      <c r="AO114" s="805">
        <f t="shared" si="227"/>
        <v>1386.3559438784453</v>
      </c>
      <c r="AP114" s="805">
        <f t="shared" si="227"/>
        <v>1656.6811808892792</v>
      </c>
      <c r="AQ114" s="805">
        <f t="shared" ref="AQ114:BF117" si="228">AQ$118*$K114</f>
        <v>1927.0064179001133</v>
      </c>
      <c r="AR114" s="805">
        <f t="shared" si="228"/>
        <v>1700.2888578828347</v>
      </c>
      <c r="AS114" s="805">
        <f t="shared" si="228"/>
        <v>1812.464114021134</v>
      </c>
      <c r="AT114" s="805">
        <f t="shared" si="228"/>
        <v>1924.6393701593834</v>
      </c>
      <c r="AU114" s="805">
        <f t="shared" si="228"/>
        <v>2036.8146262976327</v>
      </c>
      <c r="AV114" s="805">
        <f t="shared" si="228"/>
        <v>2148.65940756495</v>
      </c>
      <c r="AW114" s="805">
        <f t="shared" si="228"/>
        <v>2261.0770119419126</v>
      </c>
      <c r="AX114" s="805">
        <f t="shared" si="228"/>
        <v>2373.2440062084056</v>
      </c>
      <c r="AY114" s="805">
        <f t="shared" si="228"/>
        <v>2485.4110004748986</v>
      </c>
      <c r="AZ114" s="805">
        <f t="shared" si="228"/>
        <v>2597.5779947413916</v>
      </c>
      <c r="BA114" s="805">
        <f t="shared" si="228"/>
        <v>2709.7449890078842</v>
      </c>
      <c r="BB114" s="805">
        <f t="shared" si="228"/>
        <v>2821.9119832743772</v>
      </c>
      <c r="BC114" s="805">
        <f t="shared" si="228"/>
        <v>2934.0789775408703</v>
      </c>
      <c r="BD114" s="805">
        <f t="shared" si="228"/>
        <v>3046.2459718073633</v>
      </c>
      <c r="BE114" s="805">
        <f t="shared" si="228"/>
        <v>3158.4129660738558</v>
      </c>
      <c r="BF114" s="805">
        <f t="shared" si="228"/>
        <v>3270.5799603403489</v>
      </c>
      <c r="BG114" s="805">
        <f t="shared" ref="BE114:BS117" si="229">BG$118*$K114</f>
        <v>3382.7469546068419</v>
      </c>
      <c r="BH114" s="805">
        <f t="shared" si="229"/>
        <v>3494.9139488733349</v>
      </c>
      <c r="BI114" s="805">
        <f t="shared" si="229"/>
        <v>3607.0809431398275</v>
      </c>
      <c r="BJ114" s="805">
        <f t="shared" si="229"/>
        <v>3719.2479374063705</v>
      </c>
      <c r="BK114" s="805">
        <f t="shared" si="229"/>
        <v>3831.4149316728635</v>
      </c>
      <c r="BL114" s="805">
        <f t="shared" si="229"/>
        <v>3943.5819259393566</v>
      </c>
      <c r="BM114" s="805">
        <f t="shared" si="229"/>
        <v>4055.7489202058491</v>
      </c>
      <c r="BN114" s="805">
        <f t="shared" si="229"/>
        <v>4167.9159144723426</v>
      </c>
      <c r="BO114" s="805">
        <f t="shared" si="229"/>
        <v>4280.0829087388347</v>
      </c>
      <c r="BP114" s="805">
        <f t="shared" si="229"/>
        <v>4392.2499030053277</v>
      </c>
      <c r="BQ114" s="805">
        <f t="shared" si="229"/>
        <v>4504.4168972718207</v>
      </c>
      <c r="BR114" s="805">
        <f t="shared" si="229"/>
        <v>4616.5838915383138</v>
      </c>
      <c r="BS114" s="805">
        <f t="shared" si="229"/>
        <v>4728.7508858048068</v>
      </c>
      <c r="BT114" s="805"/>
      <c r="BU114" s="805"/>
      <c r="BV114" s="805"/>
      <c r="BW114" s="805"/>
    </row>
    <row r="115" spans="1:75" x14ac:dyDescent="0.2">
      <c r="A115" s="1" t="s">
        <v>140</v>
      </c>
      <c r="B115" s="398"/>
      <c r="C115" s="398">
        <v>16.484999999999999</v>
      </c>
      <c r="D115" s="398">
        <v>150.41550000000001</v>
      </c>
      <c r="E115" s="398" t="s">
        <v>345</v>
      </c>
      <c r="F115" s="398" t="s">
        <v>345</v>
      </c>
      <c r="G115" s="398">
        <v>185.7</v>
      </c>
      <c r="H115" s="398" t="s">
        <v>365</v>
      </c>
      <c r="I115" s="966">
        <v>672</v>
      </c>
      <c r="J115" s="14">
        <f t="shared" ref="J115:J117" si="230">AVERAGE(B115:I115)</f>
        <v>256.150125</v>
      </c>
      <c r="K115" s="11">
        <f>J115/$J$118</f>
        <v>9.2353887057881862E-2</v>
      </c>
      <c r="L115" s="1"/>
      <c r="M115" s="805">
        <f t="shared" si="225"/>
        <v>409.94722188322493</v>
      </c>
      <c r="N115" s="805">
        <f t="shared" si="225"/>
        <v>411.91721341266793</v>
      </c>
      <c r="O115" s="805">
        <f t="shared" si="225"/>
        <v>413.88720494211032</v>
      </c>
      <c r="P115" s="805">
        <f t="shared" si="225"/>
        <v>415.85719647155338</v>
      </c>
      <c r="Q115" s="805">
        <f t="shared" si="225"/>
        <v>417.82718800099644</v>
      </c>
      <c r="R115" s="805">
        <f t="shared" si="225"/>
        <v>419.79717953043883</v>
      </c>
      <c r="S115" s="805">
        <f t="shared" si="225"/>
        <v>415.43126034444231</v>
      </c>
      <c r="T115" s="805">
        <f t="shared" si="225"/>
        <v>411.06534115844585</v>
      </c>
      <c r="U115" s="805">
        <f t="shared" si="225"/>
        <v>406.69942197244939</v>
      </c>
      <c r="V115" s="805">
        <f t="shared" si="225"/>
        <v>402.33350278645156</v>
      </c>
      <c r="W115" s="805">
        <f t="shared" si="226"/>
        <v>397.9675836004551</v>
      </c>
      <c r="X115" s="805">
        <f t="shared" si="226"/>
        <v>367.60131153260852</v>
      </c>
      <c r="Y115" s="805">
        <f t="shared" si="226"/>
        <v>337.2350394647525</v>
      </c>
      <c r="Z115" s="805">
        <f t="shared" si="226"/>
        <v>306.86876739690723</v>
      </c>
      <c r="AA115" s="805">
        <f t="shared" si="226"/>
        <v>276.50249532906196</v>
      </c>
      <c r="AB115" s="805">
        <f t="shared" si="226"/>
        <v>246.13622326121737</v>
      </c>
      <c r="AC115" s="805">
        <f t="shared" si="226"/>
        <v>220.29337993374614</v>
      </c>
      <c r="AD115" s="805">
        <f t="shared" si="226"/>
        <v>194.45053660627556</v>
      </c>
      <c r="AE115" s="805">
        <f t="shared" si="226"/>
        <v>168.60769327879424</v>
      </c>
      <c r="AF115" s="805">
        <f t="shared" si="226"/>
        <v>142.76484995132367</v>
      </c>
      <c r="AG115" s="805">
        <f t="shared" si="227"/>
        <v>116.92200662385018</v>
      </c>
      <c r="AH115" s="805">
        <f t="shared" si="227"/>
        <v>105.90807599648785</v>
      </c>
      <c r="AI115" s="805">
        <f t="shared" si="227"/>
        <v>94.894145369127969</v>
      </c>
      <c r="AJ115" s="805">
        <f t="shared" si="227"/>
        <v>83.880214741768086</v>
      </c>
      <c r="AK115" s="805">
        <f t="shared" si="227"/>
        <v>72.866284114408202</v>
      </c>
      <c r="AL115" s="805">
        <f t="shared" si="227"/>
        <v>61.852353487049335</v>
      </c>
      <c r="AM115" s="805">
        <f t="shared" si="227"/>
        <v>90.911836523808759</v>
      </c>
      <c r="AN115" s="805">
        <f t="shared" si="227"/>
        <v>119.97131956057189</v>
      </c>
      <c r="AO115" s="805">
        <f t="shared" si="227"/>
        <v>149.03080259732425</v>
      </c>
      <c r="AP115" s="805">
        <f t="shared" si="227"/>
        <v>178.09028563407665</v>
      </c>
      <c r="AQ115" s="805">
        <f t="shared" si="228"/>
        <v>207.14976867082902</v>
      </c>
      <c r="AR115" s="805">
        <f t="shared" si="228"/>
        <v>182.77803348876773</v>
      </c>
      <c r="AS115" s="805">
        <f t="shared" si="228"/>
        <v>194.83667436499351</v>
      </c>
      <c r="AT115" s="805">
        <f t="shared" si="228"/>
        <v>206.89531524121389</v>
      </c>
      <c r="AU115" s="805">
        <f t="shared" si="228"/>
        <v>218.95395611743427</v>
      </c>
      <c r="AV115" s="805">
        <f t="shared" si="228"/>
        <v>230.97707153176253</v>
      </c>
      <c r="AW115" s="805">
        <f t="shared" si="228"/>
        <v>243.06176441337374</v>
      </c>
      <c r="AX115" s="805">
        <f t="shared" si="228"/>
        <v>255.11951715304863</v>
      </c>
      <c r="AY115" s="805">
        <f t="shared" si="228"/>
        <v>267.17726989272353</v>
      </c>
      <c r="AZ115" s="805">
        <f t="shared" si="228"/>
        <v>279.23502263239845</v>
      </c>
      <c r="BA115" s="805">
        <f t="shared" si="228"/>
        <v>291.29277537207332</v>
      </c>
      <c r="BB115" s="805">
        <f t="shared" si="228"/>
        <v>303.35052811174825</v>
      </c>
      <c r="BC115" s="805">
        <f t="shared" si="228"/>
        <v>315.40828085142311</v>
      </c>
      <c r="BD115" s="805">
        <f t="shared" si="228"/>
        <v>327.46603359109804</v>
      </c>
      <c r="BE115" s="805">
        <f t="shared" si="229"/>
        <v>339.52378633077296</v>
      </c>
      <c r="BF115" s="805">
        <f t="shared" si="229"/>
        <v>351.58153907044783</v>
      </c>
      <c r="BG115" s="805">
        <f t="shared" si="229"/>
        <v>363.63929181012276</v>
      </c>
      <c r="BH115" s="805">
        <f t="shared" si="229"/>
        <v>375.69704454979762</v>
      </c>
      <c r="BI115" s="805">
        <f t="shared" si="229"/>
        <v>387.75479728947255</v>
      </c>
      <c r="BJ115" s="805">
        <f t="shared" si="229"/>
        <v>399.81255002915282</v>
      </c>
      <c r="BK115" s="805">
        <f t="shared" si="229"/>
        <v>411.87030276882774</v>
      </c>
      <c r="BL115" s="805">
        <f t="shared" si="229"/>
        <v>423.92805550850261</v>
      </c>
      <c r="BM115" s="805">
        <f t="shared" si="229"/>
        <v>435.98580824817753</v>
      </c>
      <c r="BN115" s="805">
        <f t="shared" si="229"/>
        <v>448.04356098785246</v>
      </c>
      <c r="BO115" s="805">
        <f t="shared" si="229"/>
        <v>460.10131372752733</v>
      </c>
      <c r="BP115" s="805">
        <f t="shared" si="229"/>
        <v>472.15906646720225</v>
      </c>
      <c r="BQ115" s="805">
        <f t="shared" si="229"/>
        <v>484.21681920687712</v>
      </c>
      <c r="BR115" s="805">
        <f t="shared" si="229"/>
        <v>496.27457194655204</v>
      </c>
      <c r="BS115" s="805">
        <f t="shared" si="229"/>
        <v>508.33232468622697</v>
      </c>
      <c r="BT115" s="805"/>
      <c r="BU115" s="805"/>
      <c r="BV115" s="805"/>
      <c r="BW115" s="805"/>
    </row>
    <row r="116" spans="1:75" x14ac:dyDescent="0.2">
      <c r="A116" s="1" t="s">
        <v>141</v>
      </c>
      <c r="B116" s="398"/>
      <c r="C116" s="398" t="s">
        <v>345</v>
      </c>
      <c r="D116" s="398" t="s">
        <v>345</v>
      </c>
      <c r="E116" s="398" t="s">
        <v>345</v>
      </c>
      <c r="F116" s="398" t="s">
        <v>373</v>
      </c>
      <c r="G116" s="398" t="s">
        <v>345</v>
      </c>
      <c r="H116" s="398" t="s">
        <v>365</v>
      </c>
      <c r="I116" s="966">
        <v>86</v>
      </c>
      <c r="J116" s="14">
        <f t="shared" si="230"/>
        <v>86</v>
      </c>
      <c r="K116" s="11">
        <f>J116/$J$118</f>
        <v>3.1006950658243247E-2</v>
      </c>
      <c r="L116" s="1"/>
      <c r="M116" s="805">
        <f t="shared" si="225"/>
        <v>137.63593159268356</v>
      </c>
      <c r="N116" s="805">
        <f t="shared" si="225"/>
        <v>138.29733775647949</v>
      </c>
      <c r="O116" s="805">
        <f t="shared" si="225"/>
        <v>138.95874392027523</v>
      </c>
      <c r="P116" s="805">
        <f t="shared" si="225"/>
        <v>139.62015008407116</v>
      </c>
      <c r="Q116" s="805">
        <f t="shared" si="225"/>
        <v>140.28155624786712</v>
      </c>
      <c r="R116" s="805">
        <f t="shared" si="225"/>
        <v>140.94296241166285</v>
      </c>
      <c r="S116" s="805">
        <f t="shared" si="225"/>
        <v>139.47714602763531</v>
      </c>
      <c r="T116" s="805">
        <f t="shared" si="225"/>
        <v>138.01132964360781</v>
      </c>
      <c r="U116" s="805">
        <f t="shared" si="225"/>
        <v>136.54551325958028</v>
      </c>
      <c r="V116" s="805">
        <f t="shared" si="225"/>
        <v>135.07969687555232</v>
      </c>
      <c r="W116" s="805">
        <f t="shared" si="226"/>
        <v>133.61388049152481</v>
      </c>
      <c r="X116" s="805">
        <f t="shared" si="226"/>
        <v>123.4186896914625</v>
      </c>
      <c r="Y116" s="805">
        <f t="shared" si="226"/>
        <v>113.22349889139704</v>
      </c>
      <c r="Z116" s="805">
        <f t="shared" si="226"/>
        <v>103.02830809133519</v>
      </c>
      <c r="AA116" s="805">
        <f t="shared" si="226"/>
        <v>92.833117291273339</v>
      </c>
      <c r="AB116" s="805">
        <f t="shared" si="226"/>
        <v>82.637926491211715</v>
      </c>
      <c r="AC116" s="805">
        <f t="shared" si="226"/>
        <v>73.961434429525127</v>
      </c>
      <c r="AD116" s="805">
        <f t="shared" si="226"/>
        <v>65.284942367838767</v>
      </c>
      <c r="AE116" s="805">
        <f t="shared" si="226"/>
        <v>56.608450306148804</v>
      </c>
      <c r="AF116" s="805">
        <f t="shared" si="226"/>
        <v>47.931958244462443</v>
      </c>
      <c r="AG116" s="805">
        <f t="shared" si="227"/>
        <v>39.255466182775102</v>
      </c>
      <c r="AH116" s="805">
        <f t="shared" si="227"/>
        <v>35.557642361868666</v>
      </c>
      <c r="AI116" s="805">
        <f t="shared" si="227"/>
        <v>31.859818540963058</v>
      </c>
      <c r="AJ116" s="805">
        <f t="shared" si="227"/>
        <v>28.161994720057447</v>
      </c>
      <c r="AK116" s="805">
        <f t="shared" si="227"/>
        <v>24.464170899151839</v>
      </c>
      <c r="AL116" s="805">
        <f t="shared" si="227"/>
        <v>20.766347078246564</v>
      </c>
      <c r="AM116" s="805">
        <f t="shared" si="227"/>
        <v>30.522795727886347</v>
      </c>
      <c r="AN116" s="805">
        <f t="shared" si="227"/>
        <v>40.27924437752737</v>
      </c>
      <c r="AO116" s="805">
        <f t="shared" si="227"/>
        <v>50.035693027164776</v>
      </c>
      <c r="AP116" s="805">
        <f t="shared" si="227"/>
        <v>59.792141676802188</v>
      </c>
      <c r="AQ116" s="805">
        <f t="shared" si="228"/>
        <v>69.548590326439609</v>
      </c>
      <c r="AR116" s="805">
        <f t="shared" si="228"/>
        <v>61.366009015353889</v>
      </c>
      <c r="AS116" s="805">
        <f t="shared" si="228"/>
        <v>65.414584495671988</v>
      </c>
      <c r="AT116" s="805">
        <f t="shared" si="228"/>
        <v>69.463159975988276</v>
      </c>
      <c r="AU116" s="805">
        <f t="shared" si="228"/>
        <v>73.511735456304578</v>
      </c>
      <c r="AV116" s="805">
        <f t="shared" si="228"/>
        <v>77.548383596266362</v>
      </c>
      <c r="AW116" s="805">
        <f t="shared" si="228"/>
        <v>81.605705792843708</v>
      </c>
      <c r="AX116" s="805">
        <f t="shared" si="228"/>
        <v>85.653983089651746</v>
      </c>
      <c r="AY116" s="805">
        <f t="shared" si="228"/>
        <v>89.702260386459784</v>
      </c>
      <c r="AZ116" s="805">
        <f t="shared" si="228"/>
        <v>93.750537683267822</v>
      </c>
      <c r="BA116" s="805">
        <f t="shared" si="228"/>
        <v>97.798814980075861</v>
      </c>
      <c r="BB116" s="805">
        <f t="shared" si="228"/>
        <v>101.84709227688391</v>
      </c>
      <c r="BC116" s="805">
        <f t="shared" si="228"/>
        <v>105.89536957369195</v>
      </c>
      <c r="BD116" s="805">
        <f t="shared" si="228"/>
        <v>109.94364687049999</v>
      </c>
      <c r="BE116" s="805">
        <f t="shared" si="229"/>
        <v>113.99192416730803</v>
      </c>
      <c r="BF116" s="805">
        <f t="shared" si="229"/>
        <v>118.04020146411607</v>
      </c>
      <c r="BG116" s="805">
        <f t="shared" si="229"/>
        <v>122.0884787609241</v>
      </c>
      <c r="BH116" s="805">
        <f t="shared" si="229"/>
        <v>126.13675605773214</v>
      </c>
      <c r="BI116" s="805">
        <f t="shared" si="229"/>
        <v>130.1850333545402</v>
      </c>
      <c r="BJ116" s="805">
        <f t="shared" si="229"/>
        <v>134.23331065135002</v>
      </c>
      <c r="BK116" s="805">
        <f t="shared" si="229"/>
        <v>138.28158794815806</v>
      </c>
      <c r="BL116" s="805">
        <f t="shared" si="229"/>
        <v>142.3298652449661</v>
      </c>
      <c r="BM116" s="805">
        <f t="shared" si="229"/>
        <v>146.37814254177417</v>
      </c>
      <c r="BN116" s="805">
        <f t="shared" si="229"/>
        <v>150.42641983858221</v>
      </c>
      <c r="BO116" s="805">
        <f t="shared" si="229"/>
        <v>154.47469713539024</v>
      </c>
      <c r="BP116" s="805">
        <f t="shared" si="229"/>
        <v>158.52297443219828</v>
      </c>
      <c r="BQ116" s="805">
        <f t="shared" si="229"/>
        <v>162.57125172900632</v>
      </c>
      <c r="BR116" s="805">
        <f t="shared" si="229"/>
        <v>166.61952902581436</v>
      </c>
      <c r="BS116" s="805">
        <f t="shared" si="229"/>
        <v>170.6678063226224</v>
      </c>
      <c r="BT116" s="805"/>
      <c r="BU116" s="805"/>
      <c r="BV116" s="805"/>
      <c r="BW116" s="805"/>
    </row>
    <row r="117" spans="1:75" x14ac:dyDescent="0.2">
      <c r="A117" s="1" t="s">
        <v>142</v>
      </c>
      <c r="B117" s="398">
        <v>37.103000000000002</v>
      </c>
      <c r="C117" s="398">
        <v>67.168000000000006</v>
      </c>
      <c r="D117" s="398">
        <v>41.5</v>
      </c>
      <c r="E117" s="398" t="s">
        <v>345</v>
      </c>
      <c r="F117" s="398" t="s">
        <v>345</v>
      </c>
      <c r="G117" s="398" t="s">
        <v>345</v>
      </c>
      <c r="H117" s="398" t="s">
        <v>365</v>
      </c>
      <c r="I117" s="966" t="s">
        <v>365</v>
      </c>
      <c r="J117" s="14">
        <f t="shared" si="230"/>
        <v>48.590333333333341</v>
      </c>
      <c r="K117" s="11">
        <f>J117/$J$118</f>
        <v>1.7519047303886731E-2</v>
      </c>
      <c r="L117" s="1"/>
      <c r="M117" s="805">
        <f t="shared" si="225"/>
        <v>77.764834822469282</v>
      </c>
      <c r="N117" s="805">
        <f t="shared" si="225"/>
        <v>78.138531868603778</v>
      </c>
      <c r="O117" s="805">
        <f t="shared" si="225"/>
        <v>78.512228914738145</v>
      </c>
      <c r="P117" s="805">
        <f t="shared" si="225"/>
        <v>78.88592596087264</v>
      </c>
      <c r="Q117" s="805">
        <f t="shared" si="225"/>
        <v>79.259623007007121</v>
      </c>
      <c r="R117" s="805">
        <f t="shared" si="225"/>
        <v>79.633320053141489</v>
      </c>
      <c r="S117" s="805">
        <f t="shared" si="225"/>
        <v>78.805128114707088</v>
      </c>
      <c r="T117" s="805">
        <f t="shared" si="225"/>
        <v>77.976936176272687</v>
      </c>
      <c r="U117" s="805">
        <f t="shared" si="225"/>
        <v>77.148744237838287</v>
      </c>
      <c r="V117" s="805">
        <f t="shared" si="225"/>
        <v>76.32055229940363</v>
      </c>
      <c r="W117" s="805">
        <f t="shared" si="226"/>
        <v>75.492360360969229</v>
      </c>
      <c r="X117" s="805">
        <f t="shared" si="226"/>
        <v>69.732038042690618</v>
      </c>
      <c r="Y117" s="805">
        <f t="shared" si="226"/>
        <v>63.971715724410231</v>
      </c>
      <c r="Z117" s="805">
        <f t="shared" si="226"/>
        <v>58.211393406131876</v>
      </c>
      <c r="AA117" s="805">
        <f t="shared" si="226"/>
        <v>52.451071087853514</v>
      </c>
      <c r="AB117" s="805">
        <f t="shared" si="226"/>
        <v>46.690748769575286</v>
      </c>
      <c r="AC117" s="805">
        <f t="shared" si="226"/>
        <v>41.788497124908176</v>
      </c>
      <c r="AD117" s="805">
        <f t="shared" si="226"/>
        <v>36.886245480241186</v>
      </c>
      <c r="AE117" s="805">
        <f t="shared" si="226"/>
        <v>31.983993835572161</v>
      </c>
      <c r="AF117" s="805">
        <f t="shared" si="226"/>
        <v>27.081742190905175</v>
      </c>
      <c r="AG117" s="805">
        <f t="shared" si="227"/>
        <v>22.179490546237638</v>
      </c>
      <c r="AH117" s="805">
        <f t="shared" si="227"/>
        <v>20.090205754775031</v>
      </c>
      <c r="AI117" s="805">
        <f t="shared" si="227"/>
        <v>18.000920963312893</v>
      </c>
      <c r="AJ117" s="805">
        <f t="shared" si="227"/>
        <v>15.911636171850754</v>
      </c>
      <c r="AK117" s="805">
        <f t="shared" si="227"/>
        <v>13.822351380388616</v>
      </c>
      <c r="AL117" s="805">
        <f t="shared" si="227"/>
        <v>11.733066588926668</v>
      </c>
      <c r="AM117" s="805">
        <f t="shared" si="227"/>
        <v>17.245497891665586</v>
      </c>
      <c r="AN117" s="805">
        <f t="shared" si="227"/>
        <v>22.757929194405204</v>
      </c>
      <c r="AO117" s="805">
        <f t="shared" si="227"/>
        <v>28.270360497142782</v>
      </c>
      <c r="AP117" s="805">
        <f t="shared" si="227"/>
        <v>33.782791799880357</v>
      </c>
      <c r="AQ117" s="805">
        <f t="shared" si="228"/>
        <v>39.295223102617939</v>
      </c>
      <c r="AR117" s="805">
        <f t="shared" si="228"/>
        <v>34.672032946423073</v>
      </c>
      <c r="AS117" s="805">
        <f t="shared" si="228"/>
        <v>36.959493784955818</v>
      </c>
      <c r="AT117" s="805">
        <f t="shared" si="228"/>
        <v>39.246954623487554</v>
      </c>
      <c r="AU117" s="805">
        <f t="shared" si="228"/>
        <v>41.534415462019282</v>
      </c>
      <c r="AV117" s="805">
        <f t="shared" si="228"/>
        <v>43.815137307020713</v>
      </c>
      <c r="AW117" s="805">
        <f t="shared" si="228"/>
        <v>46.107540074141944</v>
      </c>
      <c r="AX117" s="805">
        <f t="shared" si="228"/>
        <v>48.39483243783576</v>
      </c>
      <c r="AY117" s="805">
        <f t="shared" si="228"/>
        <v>50.682124801529575</v>
      </c>
      <c r="AZ117" s="805">
        <f t="shared" si="228"/>
        <v>52.96941716522339</v>
      </c>
      <c r="BA117" s="805">
        <f t="shared" si="228"/>
        <v>55.256709528917213</v>
      </c>
      <c r="BB117" s="805">
        <f t="shared" si="228"/>
        <v>57.544001892611028</v>
      </c>
      <c r="BC117" s="805">
        <f t="shared" si="228"/>
        <v>59.831294256304844</v>
      </c>
      <c r="BD117" s="805">
        <f t="shared" si="228"/>
        <v>62.118586619998659</v>
      </c>
      <c r="BE117" s="805">
        <f t="shared" si="229"/>
        <v>64.405878983692475</v>
      </c>
      <c r="BF117" s="805">
        <f t="shared" si="229"/>
        <v>66.693171347386297</v>
      </c>
      <c r="BG117" s="805">
        <f t="shared" si="229"/>
        <v>68.98046371108012</v>
      </c>
      <c r="BH117" s="805">
        <f t="shared" si="229"/>
        <v>71.267756074773928</v>
      </c>
      <c r="BI117" s="805">
        <f t="shared" si="229"/>
        <v>73.55504843846775</v>
      </c>
      <c r="BJ117" s="805">
        <f t="shared" si="229"/>
        <v>75.842340802162582</v>
      </c>
      <c r="BK117" s="805">
        <f t="shared" si="229"/>
        <v>78.129633165856404</v>
      </c>
      <c r="BL117" s="805">
        <f t="shared" si="229"/>
        <v>80.416925529550227</v>
      </c>
      <c r="BM117" s="805">
        <f t="shared" si="229"/>
        <v>82.704217893244035</v>
      </c>
      <c r="BN117" s="805">
        <f t="shared" si="229"/>
        <v>84.991510256937858</v>
      </c>
      <c r="BO117" s="805">
        <f t="shared" si="229"/>
        <v>87.278802620631666</v>
      </c>
      <c r="BP117" s="805">
        <f t="shared" si="229"/>
        <v>89.566094984325488</v>
      </c>
      <c r="BQ117" s="805">
        <f t="shared" si="229"/>
        <v>91.853387348019311</v>
      </c>
      <c r="BR117" s="805">
        <f t="shared" si="229"/>
        <v>94.140679711713119</v>
      </c>
      <c r="BS117" s="805">
        <f t="shared" si="229"/>
        <v>96.427972075406942</v>
      </c>
      <c r="BT117" s="805"/>
      <c r="BU117" s="805"/>
      <c r="BV117" s="805"/>
      <c r="BW117" s="805"/>
    </row>
    <row r="118" spans="1:75" s="692" customFormat="1" ht="10.5" x14ac:dyDescent="0.25">
      <c r="A118" s="5" t="s">
        <v>301</v>
      </c>
      <c r="B118" s="27">
        <v>4438.8734999999997</v>
      </c>
      <c r="C118" s="27">
        <f>SUM(C114:C115,C117)+($B118-($B114+$B117))</f>
        <v>4545.5279999999993</v>
      </c>
      <c r="D118" s="27">
        <f>SUM(D114:D115,D117)+($B118-($B114+$B117))</f>
        <v>4309.1589999999997</v>
      </c>
      <c r="E118" s="807">
        <v>2665.1419999999998</v>
      </c>
      <c r="F118" s="807">
        <v>1266.0215000000001</v>
      </c>
      <c r="G118" s="807">
        <v>669.73199999999997</v>
      </c>
      <c r="H118" s="807">
        <v>2243</v>
      </c>
      <c r="I118" s="1292">
        <v>2501</v>
      </c>
      <c r="J118" s="718">
        <f>SUM(J114:J117)</f>
        <v>2773.5716726190476</v>
      </c>
      <c r="K118" s="813">
        <f>SUM(K114:K117)</f>
        <v>0.99999999999999989</v>
      </c>
      <c r="L118" s="5"/>
      <c r="M118" s="808">
        <f t="array" ref="M118:Q118">TREND(B118:C118,$B$4:$C$4,$M$4:$Q$4)</f>
        <v>4438.8735000000015</v>
      </c>
      <c r="N118" s="809">
        <v>4460.2044000000024</v>
      </c>
      <c r="O118" s="809">
        <v>4481.5352999999959</v>
      </c>
      <c r="P118" s="809">
        <v>4502.8661999999968</v>
      </c>
      <c r="Q118" s="809">
        <v>4524.1970999999976</v>
      </c>
      <c r="R118" s="808">
        <f t="array" ref="R118:V118">TREND(C118:D118,$C$4:$D$4,$R$4:$V$4)</f>
        <v>4545.5279999999912</v>
      </c>
      <c r="S118" s="809">
        <v>4498.2541999999958</v>
      </c>
      <c r="T118" s="809">
        <v>4450.9804000000004</v>
      </c>
      <c r="U118" s="809">
        <v>4403.706600000005</v>
      </c>
      <c r="V118" s="809">
        <v>4356.432799999995</v>
      </c>
      <c r="W118" s="808">
        <f>TREND(C118:D118,$C$4:$D$4,$W$4:$AG$4)</f>
        <v>4309.1589999999997</v>
      </c>
      <c r="X118" s="809">
        <f t="array" ref="X118:AA118">TREND(D118:E118,D113:E113,X113:AA113)</f>
        <v>3980.3556000000099</v>
      </c>
      <c r="Y118" s="809">
        <v>3651.5521999999182</v>
      </c>
      <c r="Z118" s="809">
        <v>3322.748799999943</v>
      </c>
      <c r="AA118" s="809">
        <v>2993.9453999999678</v>
      </c>
      <c r="AB118" s="27">
        <f>E118</f>
        <v>2665.1419999999998</v>
      </c>
      <c r="AC118" s="809">
        <f t="array" ref="AC118:AF118">TREND(E118:F118,E113:F113,AC113:AF113)</f>
        <v>2385.3179000000237</v>
      </c>
      <c r="AD118" s="809">
        <v>2105.4938000000548</v>
      </c>
      <c r="AE118" s="809">
        <v>1825.6696999999695</v>
      </c>
      <c r="AF118" s="809">
        <v>1545.8456000000006</v>
      </c>
      <c r="AG118" s="810">
        <f>F118</f>
        <v>1266.0215000000001</v>
      </c>
      <c r="AH118" s="809">
        <f t="array" ref="AH118:AK118">TREND(F118:G118,F113:G113,AH113:AK113)</f>
        <v>1146.7635999999766</v>
      </c>
      <c r="AI118" s="809">
        <v>1027.5056999999797</v>
      </c>
      <c r="AJ118" s="809">
        <v>908.24779999998282</v>
      </c>
      <c r="AK118" s="809">
        <v>788.98989999998594</v>
      </c>
      <c r="AL118" s="810">
        <f>G118</f>
        <v>669.73199999999997</v>
      </c>
      <c r="AM118" s="809">
        <f t="array" ref="AM118:AP118">TREND(G118:H118,G113:H113,AM113:AP113)</f>
        <v>984.38560000003781</v>
      </c>
      <c r="AN118" s="809">
        <v>1299.0392000001157</v>
      </c>
      <c r="AO118" s="809">
        <v>1613.6928000000771</v>
      </c>
      <c r="AP118" s="809">
        <v>1928.3464000000386</v>
      </c>
      <c r="AQ118" s="810">
        <f>H118</f>
        <v>2243</v>
      </c>
      <c r="AR118" s="809" cm="1">
        <f t="array" ref="AR118:AU118">TREND(AH118:AQ118,AH113:AQ113,AR113:AU113)</f>
        <v>1979.1049333333794</v>
      </c>
      <c r="AS118" s="809">
        <v>2109.6748666667554</v>
      </c>
      <c r="AT118" s="809">
        <v>2240.2448000000732</v>
      </c>
      <c r="AU118" s="809">
        <v>2370.8147333333909</v>
      </c>
      <c r="AV118" s="808">
        <f>I118</f>
        <v>2501</v>
      </c>
      <c r="AW118" s="809" cm="1">
        <f t="array" ref="AW118:BS118">TREND(AH118:AV118,AH113:AV113,AW113:BS113)</f>
        <v>2631.8520222222724</v>
      </c>
      <c r="AX118" s="809">
        <v>2762.412338888942</v>
      </c>
      <c r="AY118" s="809">
        <v>2892.9726555556117</v>
      </c>
      <c r="AZ118" s="809">
        <v>3023.5329722222814</v>
      </c>
      <c r="BA118" s="809">
        <v>3154.0932888889511</v>
      </c>
      <c r="BB118" s="809">
        <v>3284.6536055556207</v>
      </c>
      <c r="BC118" s="809">
        <v>3415.2139222222904</v>
      </c>
      <c r="BD118" s="809">
        <v>3545.7742388889601</v>
      </c>
      <c r="BE118" s="809">
        <v>3676.3345555556298</v>
      </c>
      <c r="BF118" s="809">
        <v>3806.8948722222995</v>
      </c>
      <c r="BG118" s="809">
        <v>3937.4551888889691</v>
      </c>
      <c r="BH118" s="809">
        <v>4068.0155055556388</v>
      </c>
      <c r="BI118" s="809">
        <v>4198.5758222223085</v>
      </c>
      <c r="BJ118" s="809">
        <v>4329.1361388890364</v>
      </c>
      <c r="BK118" s="809">
        <v>4459.6964555557061</v>
      </c>
      <c r="BL118" s="809">
        <v>4590.2567722223757</v>
      </c>
      <c r="BM118" s="809">
        <v>4720.8170888890454</v>
      </c>
      <c r="BN118" s="809">
        <v>4851.3774055557151</v>
      </c>
      <c r="BO118" s="809">
        <v>4981.9377222223848</v>
      </c>
      <c r="BP118" s="809">
        <v>5112.4980388890544</v>
      </c>
      <c r="BQ118" s="809">
        <v>5243.0583555557241</v>
      </c>
      <c r="BR118" s="809">
        <v>5373.6186722223938</v>
      </c>
      <c r="BS118" s="809">
        <v>5504.1789888890635</v>
      </c>
      <c r="BT118" s="809"/>
      <c r="BU118" s="809"/>
      <c r="BV118" s="809"/>
      <c r="BW118" s="809"/>
    </row>
    <row r="119" spans="1:75" x14ac:dyDescent="0.2">
      <c r="A119" s="1"/>
      <c r="B119" s="804"/>
      <c r="C119" s="804"/>
      <c r="D119" s="804"/>
      <c r="E119" s="804"/>
      <c r="F119" s="804"/>
      <c r="G119" s="804"/>
      <c r="H119" s="804"/>
      <c r="I119" s="1"/>
      <c r="J119" s="39" t="s">
        <v>223</v>
      </c>
      <c r="K119" s="812">
        <f>1-K118</f>
        <v>0</v>
      </c>
      <c r="L119" s="1"/>
      <c r="M119" s="1"/>
      <c r="N119" s="1"/>
      <c r="O119" s="1"/>
      <c r="P119" s="544">
        <f t="shared" ref="P119:BD119" si="231">P118-SUM(P114:P117)</f>
        <v>0</v>
      </c>
      <c r="Q119" s="544">
        <f t="shared" si="231"/>
        <v>0</v>
      </c>
      <c r="R119" s="544">
        <f t="shared" si="231"/>
        <v>0</v>
      </c>
      <c r="S119" s="544">
        <f t="shared" si="231"/>
        <v>0</v>
      </c>
      <c r="T119" s="544">
        <f t="shared" si="231"/>
        <v>0</v>
      </c>
      <c r="U119" s="544">
        <f t="shared" si="231"/>
        <v>0</v>
      </c>
      <c r="V119" s="544">
        <f t="shared" si="231"/>
        <v>0</v>
      </c>
      <c r="W119" s="544">
        <f t="shared" si="231"/>
        <v>0</v>
      </c>
      <c r="X119" s="544">
        <f t="shared" si="231"/>
        <v>0</v>
      </c>
      <c r="Y119" s="544">
        <f t="shared" si="231"/>
        <v>0</v>
      </c>
      <c r="Z119" s="544">
        <f t="shared" si="231"/>
        <v>0</v>
      </c>
      <c r="AA119" s="544">
        <f t="shared" si="231"/>
        <v>0</v>
      </c>
      <c r="AB119" s="544">
        <f t="shared" si="231"/>
        <v>0</v>
      </c>
      <c r="AC119" s="544">
        <f t="shared" si="231"/>
        <v>0</v>
      </c>
      <c r="AD119" s="544">
        <f t="shared" si="231"/>
        <v>0</v>
      </c>
      <c r="AE119" s="544">
        <f t="shared" si="231"/>
        <v>0</v>
      </c>
      <c r="AF119" s="544">
        <f t="shared" si="231"/>
        <v>0</v>
      </c>
      <c r="AG119" s="544">
        <f t="shared" si="231"/>
        <v>0</v>
      </c>
      <c r="AH119" s="544">
        <f t="shared" si="231"/>
        <v>0</v>
      </c>
      <c r="AI119" s="544">
        <f t="shared" si="231"/>
        <v>0</v>
      </c>
      <c r="AJ119" s="544">
        <f t="shared" si="231"/>
        <v>0</v>
      </c>
      <c r="AK119" s="544">
        <f t="shared" si="231"/>
        <v>0</v>
      </c>
      <c r="AL119" s="544">
        <f t="shared" si="231"/>
        <v>0</v>
      </c>
      <c r="AM119" s="544">
        <f t="shared" si="231"/>
        <v>0</v>
      </c>
      <c r="AN119" s="544">
        <f t="shared" si="231"/>
        <v>0</v>
      </c>
      <c r="AO119" s="544">
        <f t="shared" si="231"/>
        <v>0</v>
      </c>
      <c r="AP119" s="544">
        <f t="shared" si="231"/>
        <v>0</v>
      </c>
      <c r="AQ119" s="544">
        <f t="shared" si="231"/>
        <v>0</v>
      </c>
      <c r="AR119" s="544">
        <f t="shared" si="231"/>
        <v>0</v>
      </c>
      <c r="AS119" s="544">
        <f t="shared" si="231"/>
        <v>0</v>
      </c>
      <c r="AT119" s="544">
        <f t="shared" si="231"/>
        <v>0</v>
      </c>
      <c r="AU119" s="544">
        <f t="shared" si="231"/>
        <v>0</v>
      </c>
      <c r="AV119" s="544">
        <f t="shared" si="231"/>
        <v>0</v>
      </c>
      <c r="AW119" s="544">
        <f t="shared" si="231"/>
        <v>0</v>
      </c>
      <c r="AX119" s="544">
        <f t="shared" si="231"/>
        <v>0</v>
      </c>
      <c r="AY119" s="544">
        <f t="shared" si="231"/>
        <v>0</v>
      </c>
      <c r="AZ119" s="544">
        <f t="shared" si="231"/>
        <v>0</v>
      </c>
      <c r="BA119" s="544">
        <f t="shared" si="231"/>
        <v>0</v>
      </c>
      <c r="BB119" s="544">
        <f t="shared" si="231"/>
        <v>0</v>
      </c>
      <c r="BC119" s="544">
        <f t="shared" si="231"/>
        <v>0</v>
      </c>
      <c r="BD119" s="544">
        <f t="shared" si="231"/>
        <v>0</v>
      </c>
      <c r="BE119" s="544">
        <f t="shared" ref="BE119:BS119" si="232">BE118-SUM(BE114:BE117)</f>
        <v>0</v>
      </c>
      <c r="BF119" s="544">
        <f t="shared" si="232"/>
        <v>0</v>
      </c>
      <c r="BG119" s="544">
        <f t="shared" si="232"/>
        <v>0</v>
      </c>
      <c r="BH119" s="544">
        <f t="shared" si="232"/>
        <v>0</v>
      </c>
      <c r="BI119" s="544">
        <f t="shared" si="232"/>
        <v>0</v>
      </c>
      <c r="BJ119" s="544">
        <f t="shared" si="232"/>
        <v>0</v>
      </c>
      <c r="BK119" s="544">
        <f t="shared" si="232"/>
        <v>0</v>
      </c>
      <c r="BL119" s="544">
        <f t="shared" si="232"/>
        <v>0</v>
      </c>
      <c r="BM119" s="544">
        <f t="shared" si="232"/>
        <v>0</v>
      </c>
      <c r="BN119" s="544">
        <f t="shared" si="232"/>
        <v>0</v>
      </c>
      <c r="BO119" s="544">
        <f t="shared" si="232"/>
        <v>0</v>
      </c>
      <c r="BP119" s="544">
        <f t="shared" si="232"/>
        <v>0</v>
      </c>
      <c r="BQ119" s="544">
        <f t="shared" si="232"/>
        <v>0</v>
      </c>
      <c r="BR119" s="544">
        <f t="shared" si="232"/>
        <v>0</v>
      </c>
      <c r="BS119" s="544">
        <f t="shared" si="232"/>
        <v>0</v>
      </c>
      <c r="BT119" s="544"/>
      <c r="BU119" s="544"/>
      <c r="BV119" s="544"/>
      <c r="BW119" s="544"/>
    </row>
    <row r="120" spans="1:75" ht="20.5" x14ac:dyDescent="0.25">
      <c r="A120" s="5" t="s">
        <v>258</v>
      </c>
      <c r="B120" s="26">
        <v>1987</v>
      </c>
      <c r="C120" s="26">
        <v>1992</v>
      </c>
      <c r="D120" s="26">
        <v>1997</v>
      </c>
      <c r="E120" s="26">
        <v>2002</v>
      </c>
      <c r="F120" s="26">
        <v>2007</v>
      </c>
      <c r="G120" s="26">
        <v>2012</v>
      </c>
      <c r="H120" s="26">
        <v>2017</v>
      </c>
      <c r="I120" s="5">
        <v>2022</v>
      </c>
      <c r="J120" s="736" t="s">
        <v>362</v>
      </c>
      <c r="K120" s="736" t="s">
        <v>363</v>
      </c>
      <c r="L120" s="1"/>
      <c r="M120" s="5">
        <v>1987</v>
      </c>
      <c r="N120" s="5">
        <v>1988</v>
      </c>
      <c r="O120" s="5">
        <v>1989</v>
      </c>
      <c r="P120" s="5">
        <v>1990</v>
      </c>
      <c r="Q120" s="5">
        <v>1991</v>
      </c>
      <c r="R120" s="5">
        <v>1992</v>
      </c>
      <c r="S120" s="5">
        <v>1993</v>
      </c>
      <c r="T120" s="5">
        <v>1994</v>
      </c>
      <c r="U120" s="5">
        <v>1995</v>
      </c>
      <c r="V120" s="5">
        <v>1996</v>
      </c>
      <c r="W120" s="5">
        <v>1997</v>
      </c>
      <c r="X120" s="5">
        <v>1998</v>
      </c>
      <c r="Y120" s="5">
        <v>1999</v>
      </c>
      <c r="Z120" s="5">
        <v>2000</v>
      </c>
      <c r="AA120" s="5">
        <v>2001</v>
      </c>
      <c r="AB120" s="5">
        <v>2002</v>
      </c>
      <c r="AC120" s="5">
        <v>2003</v>
      </c>
      <c r="AD120" s="5">
        <v>2004</v>
      </c>
      <c r="AE120" s="5">
        <v>2005</v>
      </c>
      <c r="AF120" s="5">
        <v>2006</v>
      </c>
      <c r="AG120" s="5">
        <v>2007</v>
      </c>
      <c r="AH120" s="5">
        <v>2008</v>
      </c>
      <c r="AI120" s="5">
        <v>2009</v>
      </c>
      <c r="AJ120" s="5">
        <v>2010</v>
      </c>
      <c r="AK120" s="5">
        <v>2011</v>
      </c>
      <c r="AL120" s="5">
        <v>2012</v>
      </c>
      <c r="AM120" s="5">
        <v>2013</v>
      </c>
      <c r="AN120" s="5">
        <v>2014</v>
      </c>
      <c r="AO120" s="5">
        <v>2015</v>
      </c>
      <c r="AP120" s="5">
        <v>2016</v>
      </c>
      <c r="AQ120" s="5">
        <v>2017</v>
      </c>
      <c r="AR120" s="5">
        <v>2018</v>
      </c>
      <c r="AS120" s="5">
        <v>2019</v>
      </c>
      <c r="AT120" s="5">
        <v>2020</v>
      </c>
      <c r="AU120" s="5">
        <v>2021</v>
      </c>
      <c r="AV120" s="5">
        <v>2022</v>
      </c>
      <c r="AW120" s="5">
        <v>2023</v>
      </c>
      <c r="AX120" s="5">
        <v>2024</v>
      </c>
      <c r="AY120" s="5">
        <v>2025</v>
      </c>
      <c r="AZ120" s="5">
        <v>2026</v>
      </c>
      <c r="BA120" s="5">
        <v>2027</v>
      </c>
      <c r="BB120" s="5">
        <v>2028</v>
      </c>
      <c r="BC120" s="5">
        <v>2029</v>
      </c>
      <c r="BD120" s="5">
        <v>2030</v>
      </c>
      <c r="BE120" s="5">
        <v>2031</v>
      </c>
      <c r="BF120" s="5">
        <v>2032</v>
      </c>
      <c r="BG120" s="5">
        <v>2033</v>
      </c>
      <c r="BH120" s="5">
        <v>2034</v>
      </c>
      <c r="BI120" s="5">
        <v>2035</v>
      </c>
      <c r="BJ120" s="5">
        <v>2036</v>
      </c>
      <c r="BK120" s="5">
        <v>2037</v>
      </c>
      <c r="BL120" s="5">
        <v>2038</v>
      </c>
      <c r="BM120" s="5">
        <v>2039</v>
      </c>
      <c r="BN120" s="5">
        <v>2040</v>
      </c>
      <c r="BO120" s="5">
        <v>2041</v>
      </c>
      <c r="BP120" s="5">
        <v>2042</v>
      </c>
      <c r="BQ120" s="5">
        <v>2043</v>
      </c>
      <c r="BR120" s="5">
        <v>2044</v>
      </c>
      <c r="BS120" s="5">
        <v>2045</v>
      </c>
      <c r="BT120" s="5"/>
      <c r="BU120" s="5"/>
      <c r="BV120" s="5"/>
      <c r="BW120" s="5"/>
    </row>
    <row r="121" spans="1:75" x14ac:dyDescent="0.2">
      <c r="A121" s="1" t="s">
        <v>139</v>
      </c>
      <c r="B121" s="398">
        <v>639.36950000000002</v>
      </c>
      <c r="C121" s="398">
        <v>793.06299999999999</v>
      </c>
      <c r="D121" s="398">
        <v>821.26499999999999</v>
      </c>
      <c r="E121" s="398">
        <v>268.98750000000001</v>
      </c>
      <c r="F121" s="398">
        <v>125.03749999999999</v>
      </c>
      <c r="G121" s="398">
        <v>156.3835</v>
      </c>
      <c r="H121" s="398" t="s">
        <v>365</v>
      </c>
      <c r="I121" s="966">
        <v>53</v>
      </c>
      <c r="J121" s="14">
        <f>AVERAGE(B121:I121)</f>
        <v>408.15799999999996</v>
      </c>
      <c r="K121" s="11">
        <f>J121/$J$125</f>
        <v>0.15032133281127646</v>
      </c>
      <c r="L121" s="1"/>
      <c r="M121" s="814">
        <f t="shared" ref="M121:O124" si="233">$K121*M$125</f>
        <v>497.5071659448509</v>
      </c>
      <c r="N121" s="814">
        <f t="shared" si="233"/>
        <v>507.59665864247745</v>
      </c>
      <c r="O121" s="814">
        <f t="shared" si="233"/>
        <v>517.68615134010406</v>
      </c>
      <c r="P121" s="814">
        <f t="shared" ref="P121:Y124" si="234">$K121*P$125</f>
        <v>527.77564403773067</v>
      </c>
      <c r="Q121" s="415">
        <f t="shared" si="234"/>
        <v>537.86513673535717</v>
      </c>
      <c r="R121" s="415">
        <f t="shared" si="234"/>
        <v>547.9546294329881</v>
      </c>
      <c r="S121" s="415">
        <f t="shared" si="234"/>
        <v>536.00890878927225</v>
      </c>
      <c r="T121" s="415">
        <f t="shared" si="234"/>
        <v>524.06318814556073</v>
      </c>
      <c r="U121" s="415">
        <f t="shared" si="234"/>
        <v>512.11746750184909</v>
      </c>
      <c r="V121" s="415">
        <f t="shared" si="234"/>
        <v>500.17174685813325</v>
      </c>
      <c r="W121" s="415">
        <f t="shared" si="234"/>
        <v>488.22602621441291</v>
      </c>
      <c r="X121" s="415">
        <f t="shared" si="234"/>
        <v>458.31702655681704</v>
      </c>
      <c r="Y121" s="415">
        <f t="shared" si="234"/>
        <v>428.40802689922117</v>
      </c>
      <c r="Z121" s="415">
        <f t="shared" ref="Z121:AI124" si="235">$K121*Z$125</f>
        <v>398.49902724163405</v>
      </c>
      <c r="AA121" s="415">
        <f t="shared" si="235"/>
        <v>368.59002758403818</v>
      </c>
      <c r="AB121" s="415">
        <f t="shared" si="235"/>
        <v>338.681027926448</v>
      </c>
      <c r="AC121" s="415">
        <f t="shared" si="235"/>
        <v>347.71682820960081</v>
      </c>
      <c r="AD121" s="415">
        <f t="shared" si="235"/>
        <v>356.75262849275276</v>
      </c>
      <c r="AE121" s="415">
        <f t="shared" si="235"/>
        <v>365.78842877590682</v>
      </c>
      <c r="AF121" s="415">
        <f t="shared" si="235"/>
        <v>374.82422905905878</v>
      </c>
      <c r="AG121" s="415">
        <f t="shared" si="235"/>
        <v>383.86002934221074</v>
      </c>
      <c r="AH121" s="415">
        <f t="shared" si="235"/>
        <v>359.14243704178222</v>
      </c>
      <c r="AI121" s="415">
        <f t="shared" si="235"/>
        <v>334.42484474136467</v>
      </c>
      <c r="AJ121" s="415">
        <f t="shared" ref="AJ121:AS124" si="236">$K121*AJ$125</f>
        <v>309.7072524409383</v>
      </c>
      <c r="AK121" s="415">
        <f t="shared" si="236"/>
        <v>284.989660140512</v>
      </c>
      <c r="AL121" s="415">
        <f t="shared" si="236"/>
        <v>260.27206784009093</v>
      </c>
      <c r="AM121" s="415">
        <f t="shared" si="236"/>
        <v>290.29310198702728</v>
      </c>
      <c r="AN121" s="415">
        <f t="shared" si="236"/>
        <v>320.31413613396882</v>
      </c>
      <c r="AO121" s="415">
        <f t="shared" si="236"/>
        <v>350.3351702809104</v>
      </c>
      <c r="AP121" s="415">
        <f t="shared" si="236"/>
        <v>380.35620442784318</v>
      </c>
      <c r="AQ121" s="415">
        <f t="shared" si="236"/>
        <v>410.37723857478477</v>
      </c>
      <c r="AR121" s="415">
        <f t="shared" si="236"/>
        <v>367.413437458575</v>
      </c>
      <c r="AS121" s="415">
        <f t="shared" si="236"/>
        <v>374.2120240217846</v>
      </c>
      <c r="AT121" s="415">
        <f t="shared" ref="AT121:BI124" si="237">$K121*AT$125</f>
        <v>381.01061058499198</v>
      </c>
      <c r="AU121" s="415">
        <f t="shared" si="237"/>
        <v>387.80919714820163</v>
      </c>
      <c r="AV121" s="415">
        <f t="shared" si="237"/>
        <v>461.63681306343</v>
      </c>
      <c r="AW121" s="415">
        <f t="shared" si="237"/>
        <v>419.28077810182538</v>
      </c>
      <c r="AX121" s="415">
        <f t="shared" si="237"/>
        <v>427.75509039883565</v>
      </c>
      <c r="AY121" s="415">
        <f t="shared" si="237"/>
        <v>436.22940269584586</v>
      </c>
      <c r="AZ121" s="415">
        <f t="shared" si="237"/>
        <v>444.70371499285608</v>
      </c>
      <c r="BA121" s="415">
        <f t="shared" si="237"/>
        <v>453.17802728986635</v>
      </c>
      <c r="BB121" s="415">
        <f t="shared" si="237"/>
        <v>461.65233958687656</v>
      </c>
      <c r="BC121" s="415">
        <f t="shared" si="237"/>
        <v>470.12665188388462</v>
      </c>
      <c r="BD121" s="415">
        <f t="shared" si="237"/>
        <v>478.60096418089489</v>
      </c>
      <c r="BE121" s="415">
        <f t="shared" si="237"/>
        <v>487.07527647790511</v>
      </c>
      <c r="BF121" s="415">
        <f t="shared" si="237"/>
        <v>495.54958877491532</v>
      </c>
      <c r="BG121" s="415">
        <f t="shared" si="237"/>
        <v>504.02390107192559</v>
      </c>
      <c r="BH121" s="415">
        <f t="shared" si="237"/>
        <v>512.49821336893581</v>
      </c>
      <c r="BI121" s="415">
        <f t="shared" si="237"/>
        <v>520.97252566594386</v>
      </c>
      <c r="BJ121" s="415">
        <f t="shared" ref="BE121:BS124" si="238">$K121*BJ$125</f>
        <v>529.44683796295408</v>
      </c>
      <c r="BK121" s="415">
        <f t="shared" si="238"/>
        <v>537.92115025996429</v>
      </c>
      <c r="BL121" s="415">
        <f t="shared" si="238"/>
        <v>546.39546255697462</v>
      </c>
      <c r="BM121" s="415">
        <f t="shared" si="238"/>
        <v>554.86977485398484</v>
      </c>
      <c r="BN121" s="415">
        <f t="shared" si="238"/>
        <v>563.34408715099289</v>
      </c>
      <c r="BO121" s="415">
        <f t="shared" si="238"/>
        <v>571.81839944800311</v>
      </c>
      <c r="BP121" s="415">
        <f t="shared" si="238"/>
        <v>580.29271174501332</v>
      </c>
      <c r="BQ121" s="415">
        <f t="shared" si="238"/>
        <v>588.76702404202354</v>
      </c>
      <c r="BR121" s="415">
        <f t="shared" si="238"/>
        <v>597.24133633903386</v>
      </c>
      <c r="BS121" s="415">
        <f t="shared" si="238"/>
        <v>605.71564863604408</v>
      </c>
      <c r="BT121" s="415"/>
      <c r="BU121" s="415"/>
      <c r="BV121" s="415"/>
      <c r="BW121" s="415"/>
    </row>
    <row r="122" spans="1:75" x14ac:dyDescent="0.2">
      <c r="A122" s="1" t="s">
        <v>140</v>
      </c>
      <c r="B122" s="398">
        <v>2343.6959999999999</v>
      </c>
      <c r="C122" s="398">
        <v>1884.1635000000001</v>
      </c>
      <c r="D122" s="398">
        <v>1659.9680000000001</v>
      </c>
      <c r="E122" s="398">
        <v>1187.9994999999999</v>
      </c>
      <c r="F122" s="398">
        <v>1904.0474999999999</v>
      </c>
      <c r="G122" s="398">
        <v>741.35</v>
      </c>
      <c r="H122" s="398" t="s">
        <v>365</v>
      </c>
      <c r="I122" s="966">
        <v>1445</v>
      </c>
      <c r="J122" s="14">
        <f t="shared" ref="J122:J124" si="239">AVERAGE(B122:I122)</f>
        <v>1595.1749285714286</v>
      </c>
      <c r="K122" s="11">
        <f>J122/$J$125</f>
        <v>0.58749019088193766</v>
      </c>
      <c r="L122" s="1"/>
      <c r="M122" s="814">
        <f t="shared" si="233"/>
        <v>1944.3719292525236</v>
      </c>
      <c r="N122" s="814">
        <f t="shared" si="233"/>
        <v>1983.8039771194242</v>
      </c>
      <c r="O122" s="814">
        <f t="shared" si="233"/>
        <v>2023.2360249863248</v>
      </c>
      <c r="P122" s="814">
        <f t="shared" si="234"/>
        <v>2062.6680728532256</v>
      </c>
      <c r="Q122" s="415">
        <f t="shared" si="234"/>
        <v>2102.1001207201261</v>
      </c>
      <c r="R122" s="415">
        <f t="shared" si="234"/>
        <v>2141.5321685870435</v>
      </c>
      <c r="S122" s="415">
        <f t="shared" si="234"/>
        <v>2094.8455568470467</v>
      </c>
      <c r="T122" s="415">
        <f t="shared" si="234"/>
        <v>2048.1589451070663</v>
      </c>
      <c r="U122" s="415">
        <f t="shared" si="234"/>
        <v>2001.4723333670863</v>
      </c>
      <c r="V122" s="415">
        <f t="shared" si="234"/>
        <v>1954.7857216270891</v>
      </c>
      <c r="W122" s="415">
        <f t="shared" si="234"/>
        <v>1908.0991098870747</v>
      </c>
      <c r="X122" s="415">
        <f t="shared" si="234"/>
        <v>1791.2078903288439</v>
      </c>
      <c r="Y122" s="415">
        <f t="shared" si="234"/>
        <v>1674.3166707706132</v>
      </c>
      <c r="Z122" s="415">
        <f t="shared" si="235"/>
        <v>1557.4254512124164</v>
      </c>
      <c r="AA122" s="415">
        <f t="shared" si="235"/>
        <v>1440.5342316541858</v>
      </c>
      <c r="AB122" s="415">
        <f t="shared" si="235"/>
        <v>1323.6430120959769</v>
      </c>
      <c r="AC122" s="415">
        <f t="shared" si="235"/>
        <v>1358.9569887208722</v>
      </c>
      <c r="AD122" s="415">
        <f t="shared" si="235"/>
        <v>1394.2709653457639</v>
      </c>
      <c r="AE122" s="415">
        <f t="shared" si="235"/>
        <v>1429.5849419706642</v>
      </c>
      <c r="AF122" s="415">
        <f t="shared" si="235"/>
        <v>1464.8989185955559</v>
      </c>
      <c r="AG122" s="415">
        <f t="shared" si="235"/>
        <v>1500.212895220448</v>
      </c>
      <c r="AH122" s="415">
        <f t="shared" si="235"/>
        <v>1403.6108844003886</v>
      </c>
      <c r="AI122" s="415">
        <f t="shared" si="235"/>
        <v>1307.008873580372</v>
      </c>
      <c r="AJ122" s="415">
        <f t="shared" si="236"/>
        <v>1210.4068627603215</v>
      </c>
      <c r="AK122" s="415">
        <f t="shared" si="236"/>
        <v>1113.8048519402707</v>
      </c>
      <c r="AL122" s="415">
        <f t="shared" si="236"/>
        <v>1017.2028411202405</v>
      </c>
      <c r="AM122" s="415">
        <f t="shared" si="236"/>
        <v>1134.5319171177209</v>
      </c>
      <c r="AN122" s="415">
        <f t="shared" si="236"/>
        <v>1251.8609931152216</v>
      </c>
      <c r="AO122" s="415">
        <f t="shared" si="236"/>
        <v>1369.1900691127225</v>
      </c>
      <c r="AP122" s="415">
        <f t="shared" si="236"/>
        <v>1486.5191451101891</v>
      </c>
      <c r="AQ122" s="415">
        <f t="shared" si="236"/>
        <v>1603.8482211076898</v>
      </c>
      <c r="AR122" s="415">
        <f t="shared" si="236"/>
        <v>1435.9358480151448</v>
      </c>
      <c r="AS122" s="415">
        <f t="shared" si="236"/>
        <v>1462.5062811203504</v>
      </c>
      <c r="AT122" s="415">
        <f t="shared" si="237"/>
        <v>1489.0767142255477</v>
      </c>
      <c r="AU122" s="415">
        <f t="shared" si="237"/>
        <v>1515.6471473307533</v>
      </c>
      <c r="AV122" s="415">
        <f t="shared" si="237"/>
        <v>1804.1823761984306</v>
      </c>
      <c r="AW122" s="415">
        <f t="shared" si="237"/>
        <v>1638.6452924111554</v>
      </c>
      <c r="AX122" s="415">
        <f t="shared" si="237"/>
        <v>1671.7648454104237</v>
      </c>
      <c r="AY122" s="415">
        <f t="shared" si="237"/>
        <v>1704.8843984096918</v>
      </c>
      <c r="AZ122" s="415">
        <f t="shared" si="237"/>
        <v>1738.0039514089599</v>
      </c>
      <c r="BA122" s="415">
        <f t="shared" si="237"/>
        <v>1771.123504408228</v>
      </c>
      <c r="BB122" s="415">
        <f t="shared" si="237"/>
        <v>1804.2430574074963</v>
      </c>
      <c r="BC122" s="415">
        <f t="shared" si="237"/>
        <v>1837.3626104067557</v>
      </c>
      <c r="BD122" s="415">
        <f t="shared" si="237"/>
        <v>1870.482163406024</v>
      </c>
      <c r="BE122" s="415">
        <f t="shared" si="238"/>
        <v>1903.6017164052921</v>
      </c>
      <c r="BF122" s="415">
        <f t="shared" si="238"/>
        <v>1936.7212694045602</v>
      </c>
      <c r="BG122" s="415">
        <f t="shared" si="238"/>
        <v>1969.8408224038283</v>
      </c>
      <c r="BH122" s="415">
        <f t="shared" si="238"/>
        <v>2002.9603754030966</v>
      </c>
      <c r="BI122" s="415">
        <f t="shared" si="238"/>
        <v>2036.079928402356</v>
      </c>
      <c r="BJ122" s="415">
        <f t="shared" si="238"/>
        <v>2069.1994814016243</v>
      </c>
      <c r="BK122" s="415">
        <f t="shared" si="238"/>
        <v>2102.3190344008922</v>
      </c>
      <c r="BL122" s="415">
        <f t="shared" si="238"/>
        <v>2135.4385874001605</v>
      </c>
      <c r="BM122" s="415">
        <f t="shared" si="238"/>
        <v>2168.5581403994288</v>
      </c>
      <c r="BN122" s="415">
        <f t="shared" si="238"/>
        <v>2201.6776933986885</v>
      </c>
      <c r="BO122" s="415">
        <f t="shared" si="238"/>
        <v>2234.7972463979563</v>
      </c>
      <c r="BP122" s="415">
        <f t="shared" si="238"/>
        <v>2267.9167993972246</v>
      </c>
      <c r="BQ122" s="415">
        <f t="shared" si="238"/>
        <v>2301.0363523964925</v>
      </c>
      <c r="BR122" s="415">
        <f t="shared" si="238"/>
        <v>2334.1559053957608</v>
      </c>
      <c r="BS122" s="415">
        <f t="shared" si="238"/>
        <v>2367.2754583950291</v>
      </c>
      <c r="BT122" s="415"/>
      <c r="BU122" s="415"/>
      <c r="BV122" s="415"/>
      <c r="BW122" s="415"/>
    </row>
    <row r="123" spans="1:75" x14ac:dyDescent="0.2">
      <c r="A123" s="1" t="s">
        <v>141</v>
      </c>
      <c r="B123" s="398">
        <v>185.489</v>
      </c>
      <c r="C123" s="398">
        <v>589.46199999999999</v>
      </c>
      <c r="D123" s="398">
        <v>420.721</v>
      </c>
      <c r="E123" s="398">
        <v>284.12349999999998</v>
      </c>
      <c r="F123" s="398">
        <v>174.667</v>
      </c>
      <c r="G123" s="398">
        <v>71.938999999999993</v>
      </c>
      <c r="H123" s="398" t="s">
        <v>365</v>
      </c>
      <c r="I123" s="966">
        <v>353</v>
      </c>
      <c r="J123" s="14">
        <f t="shared" si="239"/>
        <v>297.05735714285714</v>
      </c>
      <c r="K123" s="11">
        <f>J123/$J$125</f>
        <v>0.10940385303512279</v>
      </c>
      <c r="L123" s="1"/>
      <c r="M123" s="814">
        <f t="shared" si="233"/>
        <v>362.08567239943915</v>
      </c>
      <c r="N123" s="814">
        <f t="shared" si="233"/>
        <v>369.42880431323016</v>
      </c>
      <c r="O123" s="814">
        <f t="shared" si="233"/>
        <v>376.77193622702117</v>
      </c>
      <c r="P123" s="814">
        <f t="shared" si="234"/>
        <v>384.11506814081213</v>
      </c>
      <c r="Q123" s="415">
        <f t="shared" si="234"/>
        <v>391.45820005460314</v>
      </c>
      <c r="R123" s="415">
        <f t="shared" si="234"/>
        <v>398.80133196839734</v>
      </c>
      <c r="S123" s="415">
        <f t="shared" si="234"/>
        <v>390.10723751578553</v>
      </c>
      <c r="T123" s="415">
        <f t="shared" si="234"/>
        <v>381.41314306317696</v>
      </c>
      <c r="U123" s="415">
        <f t="shared" si="234"/>
        <v>372.71904861056834</v>
      </c>
      <c r="V123" s="415">
        <f t="shared" si="234"/>
        <v>364.02495415795653</v>
      </c>
      <c r="W123" s="415">
        <f t="shared" si="234"/>
        <v>355.3308597053416</v>
      </c>
      <c r="X123" s="415">
        <f t="shared" si="234"/>
        <v>333.56309233811601</v>
      </c>
      <c r="Y123" s="415">
        <f t="shared" si="234"/>
        <v>311.79532497089048</v>
      </c>
      <c r="Z123" s="415">
        <f t="shared" si="235"/>
        <v>290.02755760367126</v>
      </c>
      <c r="AA123" s="415">
        <f t="shared" si="235"/>
        <v>268.25979023644572</v>
      </c>
      <c r="AB123" s="415">
        <f t="shared" si="235"/>
        <v>246.49202286922429</v>
      </c>
      <c r="AC123" s="415">
        <f t="shared" si="235"/>
        <v>253.06827753478041</v>
      </c>
      <c r="AD123" s="415">
        <f t="shared" si="235"/>
        <v>259.6445322003359</v>
      </c>
      <c r="AE123" s="415">
        <f t="shared" si="235"/>
        <v>266.22078686589293</v>
      </c>
      <c r="AF123" s="415">
        <f t="shared" si="235"/>
        <v>272.79704153144843</v>
      </c>
      <c r="AG123" s="415">
        <f t="shared" si="235"/>
        <v>279.37329619700392</v>
      </c>
      <c r="AH123" s="415">
        <f t="shared" si="235"/>
        <v>261.38383465588521</v>
      </c>
      <c r="AI123" s="415">
        <f t="shared" si="235"/>
        <v>243.39437311477445</v>
      </c>
      <c r="AJ123" s="415">
        <f t="shared" si="236"/>
        <v>225.40491157365736</v>
      </c>
      <c r="AK123" s="415">
        <f t="shared" si="236"/>
        <v>207.41545003254026</v>
      </c>
      <c r="AL123" s="415">
        <f t="shared" si="236"/>
        <v>189.42598849142695</v>
      </c>
      <c r="AM123" s="415">
        <f t="shared" si="236"/>
        <v>211.27529455031686</v>
      </c>
      <c r="AN123" s="415">
        <f t="shared" si="236"/>
        <v>233.12460060921052</v>
      </c>
      <c r="AO123" s="415">
        <f t="shared" si="236"/>
        <v>254.97390666810421</v>
      </c>
      <c r="AP123" s="415">
        <f t="shared" si="236"/>
        <v>276.82321272699153</v>
      </c>
      <c r="AQ123" s="415">
        <f t="shared" si="236"/>
        <v>298.67251878588519</v>
      </c>
      <c r="AR123" s="415">
        <f t="shared" si="236"/>
        <v>267.40346804476877</v>
      </c>
      <c r="AS123" s="415">
        <f t="shared" si="236"/>
        <v>272.35147875820326</v>
      </c>
      <c r="AT123" s="415">
        <f t="shared" si="237"/>
        <v>277.29948947163609</v>
      </c>
      <c r="AU123" s="415">
        <f t="shared" si="237"/>
        <v>282.24750018507058</v>
      </c>
      <c r="AV123" s="415">
        <f t="shared" si="237"/>
        <v>335.97923267086207</v>
      </c>
      <c r="AW123" s="415">
        <f t="shared" si="237"/>
        <v>305.15251408456771</v>
      </c>
      <c r="AX123" s="415">
        <f t="shared" si="237"/>
        <v>311.32011784231122</v>
      </c>
      <c r="AY123" s="415">
        <f t="shared" si="237"/>
        <v>317.48772160005473</v>
      </c>
      <c r="AZ123" s="415">
        <f t="shared" si="237"/>
        <v>323.65532535779829</v>
      </c>
      <c r="BA123" s="415">
        <f t="shared" si="237"/>
        <v>329.8229291155418</v>
      </c>
      <c r="BB123" s="415">
        <f t="shared" si="237"/>
        <v>335.9905328732853</v>
      </c>
      <c r="BC123" s="415">
        <f t="shared" si="237"/>
        <v>342.15813663102722</v>
      </c>
      <c r="BD123" s="415">
        <f t="shared" si="237"/>
        <v>348.32574038877073</v>
      </c>
      <c r="BE123" s="415">
        <f t="shared" si="238"/>
        <v>354.49334414651423</v>
      </c>
      <c r="BF123" s="415">
        <f t="shared" si="238"/>
        <v>360.66094790425774</v>
      </c>
      <c r="BG123" s="415">
        <f t="shared" si="238"/>
        <v>366.82855166200125</v>
      </c>
      <c r="BH123" s="415">
        <f t="shared" si="238"/>
        <v>372.99615541974475</v>
      </c>
      <c r="BI123" s="415">
        <f t="shared" si="238"/>
        <v>379.16375917748667</v>
      </c>
      <c r="BJ123" s="415">
        <f t="shared" si="238"/>
        <v>385.33136293523023</v>
      </c>
      <c r="BK123" s="415">
        <f t="shared" si="238"/>
        <v>391.49896669297374</v>
      </c>
      <c r="BL123" s="415">
        <f t="shared" si="238"/>
        <v>397.66657045071724</v>
      </c>
      <c r="BM123" s="415">
        <f t="shared" si="238"/>
        <v>403.83417420846075</v>
      </c>
      <c r="BN123" s="415">
        <f t="shared" si="238"/>
        <v>410.00177796620267</v>
      </c>
      <c r="BO123" s="415">
        <f t="shared" si="238"/>
        <v>416.16938172394617</v>
      </c>
      <c r="BP123" s="415">
        <f t="shared" si="238"/>
        <v>422.33698548168968</v>
      </c>
      <c r="BQ123" s="415">
        <f t="shared" si="238"/>
        <v>428.50458923943319</v>
      </c>
      <c r="BR123" s="415">
        <f t="shared" si="238"/>
        <v>434.67219299717669</v>
      </c>
      <c r="BS123" s="415">
        <f t="shared" si="238"/>
        <v>440.8397967549202</v>
      </c>
      <c r="BT123" s="415"/>
      <c r="BU123" s="415"/>
      <c r="BV123" s="415"/>
      <c r="BW123" s="415"/>
    </row>
    <row r="124" spans="1:75" x14ac:dyDescent="0.2">
      <c r="A124" s="1" t="s">
        <v>142</v>
      </c>
      <c r="B124" s="398">
        <v>141.07</v>
      </c>
      <c r="C124" s="398">
        <v>378.5335</v>
      </c>
      <c r="D124" s="398">
        <v>345.92849999999999</v>
      </c>
      <c r="E124" s="398">
        <v>511.93650000000002</v>
      </c>
      <c r="F124" s="398">
        <v>349.84449999999998</v>
      </c>
      <c r="G124" s="398">
        <v>761.76549999999997</v>
      </c>
      <c r="H124" s="398" t="s">
        <v>365</v>
      </c>
      <c r="I124" s="966" t="s">
        <v>365</v>
      </c>
      <c r="J124" s="14">
        <f t="shared" si="239"/>
        <v>414.84641666666658</v>
      </c>
      <c r="K124" s="11">
        <f>J124/$J$125</f>
        <v>0.15278462327166309</v>
      </c>
      <c r="L124" s="1"/>
      <c r="M124" s="814">
        <f t="shared" si="233"/>
        <v>505.65973240316271</v>
      </c>
      <c r="N124" s="814">
        <f t="shared" si="233"/>
        <v>515.91455992484521</v>
      </c>
      <c r="O124" s="814">
        <f t="shared" si="233"/>
        <v>526.16938744652771</v>
      </c>
      <c r="P124" s="814">
        <f t="shared" si="234"/>
        <v>536.42421496821021</v>
      </c>
      <c r="Q124" s="415">
        <f t="shared" si="234"/>
        <v>546.67904248989271</v>
      </c>
      <c r="R124" s="415">
        <f t="shared" si="234"/>
        <v>556.93387001157964</v>
      </c>
      <c r="S124" s="415">
        <f t="shared" si="234"/>
        <v>544.79239684788672</v>
      </c>
      <c r="T124" s="415">
        <f t="shared" si="234"/>
        <v>532.65092368419823</v>
      </c>
      <c r="U124" s="415">
        <f t="shared" si="234"/>
        <v>520.50945052050974</v>
      </c>
      <c r="V124" s="415">
        <f t="shared" si="234"/>
        <v>508.36797735681682</v>
      </c>
      <c r="W124" s="415">
        <f t="shared" si="234"/>
        <v>496.22650419311947</v>
      </c>
      <c r="X124" s="415">
        <f t="shared" si="234"/>
        <v>465.82739077616276</v>
      </c>
      <c r="Y124" s="415">
        <f t="shared" si="234"/>
        <v>435.42827735920611</v>
      </c>
      <c r="Z124" s="415">
        <f t="shared" si="235"/>
        <v>405.02916394225832</v>
      </c>
      <c r="AA124" s="415">
        <f t="shared" si="235"/>
        <v>374.63005052530161</v>
      </c>
      <c r="AB124" s="415">
        <f t="shared" si="235"/>
        <v>344.2309371083507</v>
      </c>
      <c r="AC124" s="415">
        <f t="shared" si="235"/>
        <v>353.41480553474833</v>
      </c>
      <c r="AD124" s="415">
        <f t="shared" si="235"/>
        <v>362.59867396114504</v>
      </c>
      <c r="AE124" s="415">
        <f t="shared" si="235"/>
        <v>371.78254238754397</v>
      </c>
      <c r="AF124" s="415">
        <f t="shared" si="235"/>
        <v>380.96641081394068</v>
      </c>
      <c r="AG124" s="814">
        <f t="shared" si="235"/>
        <v>390.15027924033745</v>
      </c>
      <c r="AH124" s="814">
        <f t="shared" si="235"/>
        <v>365.02764390191362</v>
      </c>
      <c r="AI124" s="814">
        <f t="shared" si="235"/>
        <v>339.90500856350104</v>
      </c>
      <c r="AJ124" s="814">
        <f t="shared" si="236"/>
        <v>314.78237322507954</v>
      </c>
      <c r="AK124" s="814">
        <f t="shared" si="236"/>
        <v>289.65973788665804</v>
      </c>
      <c r="AL124" s="814">
        <f t="shared" si="236"/>
        <v>264.53710254824182</v>
      </c>
      <c r="AM124" s="814">
        <f t="shared" si="236"/>
        <v>295.05008634491907</v>
      </c>
      <c r="AN124" s="814">
        <f t="shared" si="236"/>
        <v>325.56307014160154</v>
      </c>
      <c r="AO124" s="814">
        <f t="shared" si="236"/>
        <v>356.07605393828408</v>
      </c>
      <c r="AP124" s="814">
        <f t="shared" si="236"/>
        <v>386.58903773495774</v>
      </c>
      <c r="AQ124" s="814">
        <f t="shared" si="236"/>
        <v>417.10202153164022</v>
      </c>
      <c r="AR124" s="814">
        <f t="shared" si="236"/>
        <v>373.43417981485663</v>
      </c>
      <c r="AS124" s="814">
        <f t="shared" si="236"/>
        <v>380.34417367543432</v>
      </c>
      <c r="AT124" s="814">
        <f t="shared" si="237"/>
        <v>387.25416753600973</v>
      </c>
      <c r="AU124" s="814">
        <f t="shared" si="237"/>
        <v>394.16416139658736</v>
      </c>
      <c r="AV124" s="814">
        <f t="shared" si="237"/>
        <v>469.20157806727735</v>
      </c>
      <c r="AW124" s="814">
        <f t="shared" si="237"/>
        <v>426.15146186710552</v>
      </c>
      <c r="AX124" s="814">
        <f t="shared" si="237"/>
        <v>434.76464129793612</v>
      </c>
      <c r="AY124" s="814">
        <f t="shared" si="237"/>
        <v>443.37782072876678</v>
      </c>
      <c r="AZ124" s="814">
        <f t="shared" si="237"/>
        <v>451.99100015959738</v>
      </c>
      <c r="BA124" s="814">
        <f t="shared" si="237"/>
        <v>460.60417959042803</v>
      </c>
      <c r="BB124" s="814">
        <f t="shared" si="237"/>
        <v>469.21735902125863</v>
      </c>
      <c r="BC124" s="814">
        <f t="shared" si="237"/>
        <v>477.83053845208701</v>
      </c>
      <c r="BD124" s="814">
        <f t="shared" si="237"/>
        <v>486.44371788291767</v>
      </c>
      <c r="BE124" s="814">
        <f t="shared" si="238"/>
        <v>495.05689731374827</v>
      </c>
      <c r="BF124" s="814">
        <f t="shared" si="238"/>
        <v>503.67007674457892</v>
      </c>
      <c r="BG124" s="814">
        <f t="shared" si="238"/>
        <v>512.28325617540952</v>
      </c>
      <c r="BH124" s="814">
        <f t="shared" si="238"/>
        <v>520.89643560624017</v>
      </c>
      <c r="BI124" s="814">
        <f t="shared" si="238"/>
        <v>529.50961503706856</v>
      </c>
      <c r="BJ124" s="814">
        <f t="shared" si="238"/>
        <v>538.12279446789921</v>
      </c>
      <c r="BK124" s="814">
        <f t="shared" si="238"/>
        <v>546.73597389872975</v>
      </c>
      <c r="BL124" s="814">
        <f t="shared" si="238"/>
        <v>555.34915332956041</v>
      </c>
      <c r="BM124" s="814">
        <f t="shared" si="238"/>
        <v>563.96233276039106</v>
      </c>
      <c r="BN124" s="814">
        <f t="shared" si="238"/>
        <v>572.57551219121945</v>
      </c>
      <c r="BO124" s="814">
        <f t="shared" si="238"/>
        <v>581.1886916220501</v>
      </c>
      <c r="BP124" s="814">
        <f t="shared" si="238"/>
        <v>589.80187105288076</v>
      </c>
      <c r="BQ124" s="814">
        <f t="shared" si="238"/>
        <v>598.4150504837113</v>
      </c>
      <c r="BR124" s="814">
        <f t="shared" si="238"/>
        <v>607.02822991454195</v>
      </c>
      <c r="BS124" s="814">
        <f t="shared" si="238"/>
        <v>615.64140934537261</v>
      </c>
      <c r="BT124" s="814"/>
      <c r="BU124" s="814"/>
      <c r="BV124" s="814"/>
      <c r="BW124" s="814"/>
    </row>
    <row r="125" spans="1:75" ht="10.5" x14ac:dyDescent="0.25">
      <c r="A125" s="5" t="s">
        <v>301</v>
      </c>
      <c r="B125" s="27">
        <v>3309.6244999999999</v>
      </c>
      <c r="C125" s="27">
        <v>3645.2220000000002</v>
      </c>
      <c r="D125" s="27">
        <v>3247.8825000000002</v>
      </c>
      <c r="E125" s="807">
        <v>2253.047</v>
      </c>
      <c r="F125" s="807">
        <v>2553.5965000000001</v>
      </c>
      <c r="G125" s="807">
        <v>1731.4380000000001</v>
      </c>
      <c r="H125" s="807">
        <v>2730</v>
      </c>
      <c r="I125" s="1292">
        <v>3071</v>
      </c>
      <c r="J125" s="718">
        <f>SUM(J121:J124)</f>
        <v>2715.2367023809525</v>
      </c>
      <c r="K125" s="813">
        <f>SUM(K121:K124)</f>
        <v>1</v>
      </c>
      <c r="L125" s="1"/>
      <c r="M125" s="808">
        <f t="array" ref="M125:Q125">TREND(B125:C125,$B$4:$C$4,$M$4:$Q$4)</f>
        <v>3309.6244999999763</v>
      </c>
      <c r="N125" s="809">
        <v>3376.7439999999769</v>
      </c>
      <c r="O125" s="809">
        <v>3443.8634999999776</v>
      </c>
      <c r="P125" s="809">
        <v>3510.9829999999783</v>
      </c>
      <c r="Q125" s="809">
        <v>3578.102499999979</v>
      </c>
      <c r="R125" s="808">
        <f t="array" ref="R125:V125">TREND(C125:D125,$C$4:$D$4,$R$4:$V$4)</f>
        <v>3645.2220000000088</v>
      </c>
      <c r="S125" s="809">
        <v>3565.754099999991</v>
      </c>
      <c r="T125" s="809">
        <v>3486.2862000000023</v>
      </c>
      <c r="U125" s="809">
        <v>3406.8183000000136</v>
      </c>
      <c r="V125" s="809">
        <v>3327.3503999999957</v>
      </c>
      <c r="W125" s="808">
        <f t="array" ref="W125:AA125">TREND(D125:E125,$D$4:$E$4,$W$4:$AG$4)</f>
        <v>3247.8824999999488</v>
      </c>
      <c r="X125" s="809">
        <v>3048.9153999999398</v>
      </c>
      <c r="Y125" s="809">
        <v>2849.9482999999309</v>
      </c>
      <c r="Z125" s="809">
        <v>2650.9811999999802</v>
      </c>
      <c r="AA125" s="809">
        <v>2452.0140999999712</v>
      </c>
      <c r="AB125" s="810">
        <f>E125</f>
        <v>2253.047</v>
      </c>
      <c r="AC125" s="809">
        <f t="array" ref="AC125:AF125">TREND(E125:F125,E120:F120,AC120:AF120)</f>
        <v>2313.1569000000018</v>
      </c>
      <c r="AD125" s="809">
        <v>2373.2667999999976</v>
      </c>
      <c r="AE125" s="809">
        <v>2433.376700000008</v>
      </c>
      <c r="AF125" s="809">
        <v>2493.4866000000038</v>
      </c>
      <c r="AG125" s="810">
        <f>F125</f>
        <v>2553.5965000000001</v>
      </c>
      <c r="AH125" s="809">
        <f t="array" ref="AH125:AK125">TREND(F125:G125,F120:G120,AH120:AK120)</f>
        <v>2389.1647999999695</v>
      </c>
      <c r="AI125" s="809">
        <v>2224.7331000000122</v>
      </c>
      <c r="AJ125" s="809">
        <v>2060.3013999999966</v>
      </c>
      <c r="AK125" s="809">
        <v>1895.8696999999811</v>
      </c>
      <c r="AL125" s="810">
        <f>G125</f>
        <v>1731.4380000000001</v>
      </c>
      <c r="AM125" s="809">
        <f t="array" ref="AM125:AP125">TREND(G125:H125,G120:H120,AM120:AP120)</f>
        <v>1931.1503999999841</v>
      </c>
      <c r="AN125" s="809">
        <v>2130.8628000000026</v>
      </c>
      <c r="AO125" s="809">
        <v>2330.5752000000211</v>
      </c>
      <c r="AP125" s="809">
        <v>2530.2875999999815</v>
      </c>
      <c r="AQ125" s="810">
        <f>H125</f>
        <v>2730</v>
      </c>
      <c r="AR125" s="809" cm="1">
        <f t="array" ref="AR125:AU125">TREND(AH125:AQ125,AH120:AQ120,AR120:AU120)</f>
        <v>2444.1869333333452</v>
      </c>
      <c r="AS125" s="809">
        <v>2489.4139575757727</v>
      </c>
      <c r="AT125" s="809">
        <v>2534.6409818181855</v>
      </c>
      <c r="AU125" s="809">
        <v>2579.868006060613</v>
      </c>
      <c r="AV125" s="808">
        <f>I125</f>
        <v>3071</v>
      </c>
      <c r="AW125" s="809" cm="1">
        <f t="array" ref="AW125:BS125">TREND(AH125:AV125,AH120:AV120,AW120:BS120)</f>
        <v>2789.2300464646542</v>
      </c>
      <c r="AX125" s="809">
        <v>2845.6046949495067</v>
      </c>
      <c r="AY125" s="809">
        <v>2901.9793434343592</v>
      </c>
      <c r="AZ125" s="809">
        <v>2958.3539919192117</v>
      </c>
      <c r="BA125" s="809">
        <v>3014.7286404040642</v>
      </c>
      <c r="BB125" s="809">
        <v>3071.1032888889167</v>
      </c>
      <c r="BC125" s="809">
        <v>3127.4779373737547</v>
      </c>
      <c r="BD125" s="809">
        <v>3183.8525858586072</v>
      </c>
      <c r="BE125" s="809">
        <v>3240.2272343434597</v>
      </c>
      <c r="BF125" s="809">
        <v>3296.6018828283122</v>
      </c>
      <c r="BG125" s="809">
        <v>3352.9765313131647</v>
      </c>
      <c r="BH125" s="809">
        <v>3409.3511797980173</v>
      </c>
      <c r="BI125" s="809">
        <v>3465.7258282828552</v>
      </c>
      <c r="BJ125" s="809">
        <v>3522.1004767677077</v>
      </c>
      <c r="BK125" s="809">
        <v>3578.4751252525602</v>
      </c>
      <c r="BL125" s="809">
        <v>3634.8497737374128</v>
      </c>
      <c r="BM125" s="809">
        <v>3691.2244222222653</v>
      </c>
      <c r="BN125" s="809">
        <v>3747.5990707071032</v>
      </c>
      <c r="BO125" s="809">
        <v>3803.9737191919558</v>
      </c>
      <c r="BP125" s="809">
        <v>3860.3483676768083</v>
      </c>
      <c r="BQ125" s="809">
        <v>3916.7230161616608</v>
      </c>
      <c r="BR125" s="809">
        <v>3973.0976646465133</v>
      </c>
      <c r="BS125" s="809">
        <v>4029.4723131313658</v>
      </c>
      <c r="BT125" s="809"/>
      <c r="BU125" s="809"/>
      <c r="BV125" s="809"/>
      <c r="BW125" s="809"/>
    </row>
    <row r="126" spans="1:75" x14ac:dyDescent="0.2">
      <c r="A126" s="1"/>
      <c r="B126" s="804"/>
      <c r="C126" s="804"/>
      <c r="D126" s="804"/>
      <c r="E126" s="804"/>
      <c r="F126" s="804"/>
      <c r="G126" s="804"/>
      <c r="H126" s="804"/>
      <c r="I126" s="1"/>
      <c r="J126" s="39" t="s">
        <v>223</v>
      </c>
      <c r="K126" s="812">
        <f>1-K125</f>
        <v>0</v>
      </c>
      <c r="L126" s="1"/>
      <c r="M126" s="544">
        <f t="shared" ref="M126:P126" si="240">M125-SUM(M121:M124)</f>
        <v>0</v>
      </c>
      <c r="N126" s="544">
        <f t="shared" si="240"/>
        <v>0</v>
      </c>
      <c r="O126" s="544">
        <f t="shared" si="240"/>
        <v>0</v>
      </c>
      <c r="P126" s="544">
        <f t="shared" si="240"/>
        <v>0</v>
      </c>
      <c r="Q126" s="544">
        <f t="shared" ref="Q126:AY126" si="241">Q125-SUM(Q121:Q124)</f>
        <v>0</v>
      </c>
      <c r="R126" s="544">
        <f t="shared" si="241"/>
        <v>0</v>
      </c>
      <c r="S126" s="544">
        <f t="shared" si="241"/>
        <v>0</v>
      </c>
      <c r="T126" s="544">
        <f t="shared" si="241"/>
        <v>0</v>
      </c>
      <c r="U126" s="544">
        <f t="shared" si="241"/>
        <v>0</v>
      </c>
      <c r="V126" s="544">
        <f t="shared" si="241"/>
        <v>0</v>
      </c>
      <c r="W126" s="544">
        <f t="shared" si="241"/>
        <v>0</v>
      </c>
      <c r="X126" s="544">
        <f t="shared" si="241"/>
        <v>0</v>
      </c>
      <c r="Y126" s="544">
        <f t="shared" si="241"/>
        <v>0</v>
      </c>
      <c r="Z126" s="544">
        <f t="shared" si="241"/>
        <v>0</v>
      </c>
      <c r="AA126" s="544">
        <f t="shared" si="241"/>
        <v>0</v>
      </c>
      <c r="AB126" s="544">
        <f t="shared" si="241"/>
        <v>0</v>
      </c>
      <c r="AC126" s="544">
        <f t="shared" si="241"/>
        <v>0</v>
      </c>
      <c r="AD126" s="544">
        <f t="shared" si="241"/>
        <v>0</v>
      </c>
      <c r="AE126" s="544">
        <f t="shared" si="241"/>
        <v>0</v>
      </c>
      <c r="AF126" s="544">
        <f t="shared" si="241"/>
        <v>0</v>
      </c>
      <c r="AG126" s="544">
        <f t="shared" si="241"/>
        <v>0</v>
      </c>
      <c r="AH126" s="544">
        <f t="shared" si="241"/>
        <v>0</v>
      </c>
      <c r="AI126" s="544">
        <f t="shared" si="241"/>
        <v>0</v>
      </c>
      <c r="AJ126" s="544">
        <f t="shared" si="241"/>
        <v>0</v>
      </c>
      <c r="AK126" s="544">
        <f t="shared" si="241"/>
        <v>0</v>
      </c>
      <c r="AL126" s="544">
        <f t="shared" si="241"/>
        <v>0</v>
      </c>
      <c r="AM126" s="544">
        <f t="shared" si="241"/>
        <v>0</v>
      </c>
      <c r="AN126" s="544">
        <f t="shared" si="241"/>
        <v>0</v>
      </c>
      <c r="AO126" s="544">
        <f t="shared" si="241"/>
        <v>0</v>
      </c>
      <c r="AP126" s="544">
        <f t="shared" si="241"/>
        <v>0</v>
      </c>
      <c r="AQ126" s="544">
        <f t="shared" si="241"/>
        <v>0</v>
      </c>
      <c r="AR126" s="544">
        <f t="shared" si="241"/>
        <v>0</v>
      </c>
      <c r="AS126" s="544">
        <f t="shared" si="241"/>
        <v>0</v>
      </c>
      <c r="AT126" s="544">
        <f t="shared" si="241"/>
        <v>0</v>
      </c>
      <c r="AU126" s="544">
        <f t="shared" si="241"/>
        <v>0</v>
      </c>
      <c r="AV126" s="544">
        <f t="shared" si="241"/>
        <v>0</v>
      </c>
      <c r="AW126" s="544">
        <f t="shared" si="241"/>
        <v>0</v>
      </c>
      <c r="AX126" s="544">
        <f t="shared" si="241"/>
        <v>0</v>
      </c>
      <c r="AY126" s="544">
        <f t="shared" si="241"/>
        <v>0</v>
      </c>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row>
    <row r="127" spans="1:75" ht="20.5" x14ac:dyDescent="0.25">
      <c r="A127" s="5" t="s">
        <v>26</v>
      </c>
      <c r="B127" s="26">
        <v>1987</v>
      </c>
      <c r="C127" s="26">
        <v>1992</v>
      </c>
      <c r="D127" s="26">
        <v>1997</v>
      </c>
      <c r="E127" s="26">
        <v>2002</v>
      </c>
      <c r="F127" s="26">
        <v>2007</v>
      </c>
      <c r="G127" s="26">
        <v>2012</v>
      </c>
      <c r="H127" s="26">
        <v>2017</v>
      </c>
      <c r="I127" s="5">
        <v>2022</v>
      </c>
      <c r="J127" s="736" t="s">
        <v>362</v>
      </c>
      <c r="K127" s="736" t="s">
        <v>363</v>
      </c>
      <c r="L127" s="1"/>
      <c r="M127" s="5">
        <v>1987</v>
      </c>
      <c r="N127" s="5">
        <v>1988</v>
      </c>
      <c r="O127" s="5">
        <v>1989</v>
      </c>
      <c r="P127" s="5">
        <v>1990</v>
      </c>
      <c r="Q127" s="5">
        <v>1991</v>
      </c>
      <c r="R127" s="5">
        <v>1992</v>
      </c>
      <c r="S127" s="5">
        <v>1993</v>
      </c>
      <c r="T127" s="5">
        <v>1994</v>
      </c>
      <c r="U127" s="5">
        <v>1995</v>
      </c>
      <c r="V127" s="5">
        <v>1996</v>
      </c>
      <c r="W127" s="5">
        <v>1997</v>
      </c>
      <c r="X127" s="5">
        <v>1998</v>
      </c>
      <c r="Y127" s="5">
        <v>1999</v>
      </c>
      <c r="Z127" s="5">
        <v>2000</v>
      </c>
      <c r="AA127" s="5">
        <v>2001</v>
      </c>
      <c r="AB127" s="5">
        <v>2002</v>
      </c>
      <c r="AC127" s="5">
        <v>2003</v>
      </c>
      <c r="AD127" s="5">
        <v>2004</v>
      </c>
      <c r="AE127" s="5">
        <v>2005</v>
      </c>
      <c r="AF127" s="5">
        <v>2006</v>
      </c>
      <c r="AG127" s="5">
        <v>2007</v>
      </c>
      <c r="AH127" s="5">
        <v>2008</v>
      </c>
      <c r="AI127" s="5">
        <v>2009</v>
      </c>
      <c r="AJ127" s="5">
        <v>2010</v>
      </c>
      <c r="AK127" s="5">
        <v>2011</v>
      </c>
      <c r="AL127" s="5">
        <v>2012</v>
      </c>
      <c r="AM127" s="5">
        <v>2013</v>
      </c>
      <c r="AN127" s="5">
        <v>2014</v>
      </c>
      <c r="AO127" s="5">
        <v>2015</v>
      </c>
      <c r="AP127" s="5">
        <v>2016</v>
      </c>
      <c r="AQ127" s="5">
        <v>2017</v>
      </c>
      <c r="AR127" s="5">
        <v>2018</v>
      </c>
      <c r="AS127" s="5">
        <v>2019</v>
      </c>
      <c r="AT127" s="5">
        <v>2020</v>
      </c>
      <c r="AU127" s="5">
        <v>2021</v>
      </c>
      <c r="AV127" s="5">
        <v>2022</v>
      </c>
      <c r="AW127" s="5">
        <v>2023</v>
      </c>
      <c r="AX127" s="5">
        <v>2024</v>
      </c>
      <c r="AY127" s="5">
        <v>2025</v>
      </c>
      <c r="AZ127" s="5">
        <v>2026</v>
      </c>
      <c r="BA127" s="5">
        <v>2027</v>
      </c>
      <c r="BB127" s="5">
        <v>2028</v>
      </c>
      <c r="BC127" s="5">
        <v>2029</v>
      </c>
      <c r="BD127" s="5">
        <v>2030</v>
      </c>
      <c r="BE127" s="5">
        <v>2031</v>
      </c>
      <c r="BF127" s="5">
        <v>2032</v>
      </c>
      <c r="BG127" s="5">
        <v>2033</v>
      </c>
      <c r="BH127" s="5">
        <v>2034</v>
      </c>
      <c r="BI127" s="5">
        <v>2035</v>
      </c>
      <c r="BJ127" s="5">
        <v>2036</v>
      </c>
      <c r="BK127" s="5">
        <v>2037</v>
      </c>
      <c r="BL127" s="5">
        <v>2038</v>
      </c>
      <c r="BM127" s="5">
        <v>2039</v>
      </c>
      <c r="BN127" s="5">
        <v>2040</v>
      </c>
      <c r="BO127" s="5">
        <v>2041</v>
      </c>
      <c r="BP127" s="5">
        <v>2042</v>
      </c>
      <c r="BQ127" s="5">
        <v>2043</v>
      </c>
      <c r="BR127" s="5">
        <v>2044</v>
      </c>
      <c r="BS127" s="5">
        <v>2045</v>
      </c>
      <c r="BT127" s="5"/>
      <c r="BU127" s="5"/>
      <c r="BV127" s="5"/>
      <c r="BW127" s="5"/>
    </row>
    <row r="128" spans="1:75" x14ac:dyDescent="0.2">
      <c r="A128" s="1" t="s">
        <v>139</v>
      </c>
      <c r="B128" s="398"/>
      <c r="C128" s="398"/>
      <c r="D128" s="398"/>
      <c r="E128" s="398"/>
      <c r="F128" s="398"/>
      <c r="G128" s="398">
        <v>0</v>
      </c>
      <c r="H128" s="398">
        <v>0</v>
      </c>
      <c r="I128" s="966">
        <v>0</v>
      </c>
      <c r="J128" s="14">
        <f>AVERAGE(G128:I128)</f>
        <v>0</v>
      </c>
      <c r="K128" s="11">
        <f>J128/$J$132</f>
        <v>0</v>
      </c>
      <c r="L128" s="1"/>
      <c r="M128" s="33">
        <f t="shared" ref="M128:V131" si="242">M$132*$K128</f>
        <v>0</v>
      </c>
      <c r="N128" s="33">
        <f t="shared" si="242"/>
        <v>0</v>
      </c>
      <c r="O128" s="33">
        <f t="shared" si="242"/>
        <v>0</v>
      </c>
      <c r="P128" s="805">
        <f t="shared" si="242"/>
        <v>0</v>
      </c>
      <c r="Q128" s="805">
        <f t="shared" si="242"/>
        <v>0</v>
      </c>
      <c r="R128" s="805">
        <f t="shared" si="242"/>
        <v>0</v>
      </c>
      <c r="S128" s="805">
        <f t="shared" si="242"/>
        <v>0</v>
      </c>
      <c r="T128" s="805">
        <f t="shared" si="242"/>
        <v>0</v>
      </c>
      <c r="U128" s="805">
        <f t="shared" si="242"/>
        <v>0</v>
      </c>
      <c r="V128" s="805">
        <f t="shared" si="242"/>
        <v>0</v>
      </c>
      <c r="W128" s="805">
        <f t="shared" ref="W128:AF131" si="243">W$132*$K128</f>
        <v>0</v>
      </c>
      <c r="X128" s="805">
        <f t="shared" si="243"/>
        <v>0</v>
      </c>
      <c r="Y128" s="805">
        <f t="shared" si="243"/>
        <v>0</v>
      </c>
      <c r="Z128" s="805">
        <f t="shared" si="243"/>
        <v>0</v>
      </c>
      <c r="AA128" s="805">
        <f t="shared" si="243"/>
        <v>0</v>
      </c>
      <c r="AB128" s="805">
        <f t="shared" si="243"/>
        <v>0</v>
      </c>
      <c r="AC128" s="805">
        <f t="shared" si="243"/>
        <v>0</v>
      </c>
      <c r="AD128" s="805">
        <f t="shared" si="243"/>
        <v>0</v>
      </c>
      <c r="AE128" s="805">
        <f t="shared" si="243"/>
        <v>0</v>
      </c>
      <c r="AF128" s="805">
        <f t="shared" si="243"/>
        <v>0</v>
      </c>
      <c r="AG128" s="805">
        <f t="shared" ref="AG128:AP131" si="244">AG$132*$K128</f>
        <v>0</v>
      </c>
      <c r="AH128" s="805">
        <f t="shared" si="244"/>
        <v>0</v>
      </c>
      <c r="AI128" s="805">
        <f t="shared" si="244"/>
        <v>0</v>
      </c>
      <c r="AJ128" s="805">
        <f t="shared" si="244"/>
        <v>0</v>
      </c>
      <c r="AK128" s="805">
        <f t="shared" si="244"/>
        <v>0</v>
      </c>
      <c r="AL128" s="805">
        <f t="shared" si="244"/>
        <v>0</v>
      </c>
      <c r="AM128" s="805">
        <f t="shared" si="244"/>
        <v>0</v>
      </c>
      <c r="AN128" s="805">
        <f t="shared" si="244"/>
        <v>0</v>
      </c>
      <c r="AO128" s="805">
        <f t="shared" si="244"/>
        <v>0</v>
      </c>
      <c r="AP128" s="805">
        <f t="shared" si="244"/>
        <v>0</v>
      </c>
      <c r="AQ128" s="805">
        <f t="shared" ref="AQ128:BF131" si="245">AQ$132*$K128</f>
        <v>0</v>
      </c>
      <c r="AR128" s="805">
        <f t="shared" si="245"/>
        <v>0</v>
      </c>
      <c r="AS128" s="805">
        <f t="shared" si="245"/>
        <v>0</v>
      </c>
      <c r="AT128" s="805">
        <f t="shared" si="245"/>
        <v>0</v>
      </c>
      <c r="AU128" s="805">
        <f t="shared" si="245"/>
        <v>0</v>
      </c>
      <c r="AV128" s="805">
        <f t="shared" si="245"/>
        <v>0</v>
      </c>
      <c r="AW128" s="805">
        <f t="shared" si="245"/>
        <v>0</v>
      </c>
      <c r="AX128" s="805">
        <f t="shared" si="245"/>
        <v>0</v>
      </c>
      <c r="AY128" s="805">
        <f t="shared" si="245"/>
        <v>0</v>
      </c>
      <c r="AZ128" s="805">
        <f t="shared" si="245"/>
        <v>0</v>
      </c>
      <c r="BA128" s="805">
        <f t="shared" si="245"/>
        <v>0</v>
      </c>
      <c r="BB128" s="805">
        <f t="shared" si="245"/>
        <v>0</v>
      </c>
      <c r="BC128" s="805">
        <f t="shared" si="245"/>
        <v>0</v>
      </c>
      <c r="BD128" s="805">
        <f t="shared" si="245"/>
        <v>0</v>
      </c>
      <c r="BE128" s="805">
        <f t="shared" si="245"/>
        <v>0</v>
      </c>
      <c r="BF128" s="805">
        <f t="shared" si="245"/>
        <v>0</v>
      </c>
      <c r="BG128" s="805">
        <f t="shared" ref="BE128:BS131" si="246">BG$132*$K128</f>
        <v>0</v>
      </c>
      <c r="BH128" s="805">
        <f t="shared" si="246"/>
        <v>0</v>
      </c>
      <c r="BI128" s="805">
        <f t="shared" si="246"/>
        <v>0</v>
      </c>
      <c r="BJ128" s="805">
        <f t="shared" si="246"/>
        <v>0</v>
      </c>
      <c r="BK128" s="805">
        <f t="shared" si="246"/>
        <v>0</v>
      </c>
      <c r="BL128" s="805">
        <f t="shared" si="246"/>
        <v>0</v>
      </c>
      <c r="BM128" s="805">
        <f t="shared" si="246"/>
        <v>0</v>
      </c>
      <c r="BN128" s="805">
        <f t="shared" si="246"/>
        <v>0</v>
      </c>
      <c r="BO128" s="805">
        <f t="shared" si="246"/>
        <v>0</v>
      </c>
      <c r="BP128" s="805">
        <f t="shared" si="246"/>
        <v>0</v>
      </c>
      <c r="BQ128" s="805">
        <f t="shared" si="246"/>
        <v>0</v>
      </c>
      <c r="BR128" s="805">
        <f t="shared" si="246"/>
        <v>0</v>
      </c>
      <c r="BS128" s="805">
        <f t="shared" si="246"/>
        <v>0</v>
      </c>
      <c r="BT128" s="805"/>
      <c r="BU128" s="805"/>
      <c r="BV128" s="805"/>
      <c r="BW128" s="805"/>
    </row>
    <row r="129" spans="1:75" x14ac:dyDescent="0.2">
      <c r="A129" s="1" t="s">
        <v>140</v>
      </c>
      <c r="B129" s="398">
        <v>0</v>
      </c>
      <c r="C129" s="398">
        <v>0</v>
      </c>
      <c r="D129" s="398">
        <v>0</v>
      </c>
      <c r="E129" s="398">
        <v>3264.7159999999999</v>
      </c>
      <c r="F129" s="398">
        <v>1485.0640000000001</v>
      </c>
      <c r="G129" s="398">
        <v>4475.1840000000002</v>
      </c>
      <c r="H129" s="398">
        <v>1188</v>
      </c>
      <c r="I129" s="1267" t="s">
        <v>345</v>
      </c>
      <c r="J129" s="14">
        <f t="shared" ref="J129:J131" si="247">AVERAGE(G129:I129)</f>
        <v>2831.5920000000001</v>
      </c>
      <c r="K129" s="11">
        <f>J129/$J$132</f>
        <v>0.25854348192107957</v>
      </c>
      <c r="L129" s="1"/>
      <c r="M129" s="33">
        <f t="shared" si="242"/>
        <v>0</v>
      </c>
      <c r="N129" s="33">
        <f t="shared" si="242"/>
        <v>0</v>
      </c>
      <c r="O129" s="33">
        <f t="shared" si="242"/>
        <v>0</v>
      </c>
      <c r="P129" s="805">
        <f t="shared" si="242"/>
        <v>0</v>
      </c>
      <c r="Q129" s="805">
        <f t="shared" si="242"/>
        <v>0</v>
      </c>
      <c r="R129" s="805">
        <f t="shared" si="242"/>
        <v>0</v>
      </c>
      <c r="S129" s="805">
        <f t="shared" si="242"/>
        <v>0</v>
      </c>
      <c r="T129" s="805">
        <f t="shared" si="242"/>
        <v>0</v>
      </c>
      <c r="U129" s="805">
        <f t="shared" si="242"/>
        <v>0</v>
      </c>
      <c r="V129" s="805">
        <f t="shared" si="242"/>
        <v>0</v>
      </c>
      <c r="W129" s="805">
        <f t="shared" si="243"/>
        <v>0</v>
      </c>
      <c r="X129" s="805">
        <f t="shared" si="243"/>
        <v>294.47833705589034</v>
      </c>
      <c r="Y129" s="805">
        <f t="shared" si="243"/>
        <v>588.95667411178067</v>
      </c>
      <c r="Z129" s="805">
        <f t="shared" si="243"/>
        <v>883.43501116767095</v>
      </c>
      <c r="AA129" s="805">
        <f t="shared" si="243"/>
        <v>1177.9133482235613</v>
      </c>
      <c r="AB129" s="805">
        <f t="shared" si="243"/>
        <v>1472.3916852794882</v>
      </c>
      <c r="AC129" s="805">
        <f t="shared" si="243"/>
        <v>1358.7171486614761</v>
      </c>
      <c r="AD129" s="805">
        <f t="shared" si="243"/>
        <v>1245.0426120435006</v>
      </c>
      <c r="AE129" s="805">
        <f t="shared" si="243"/>
        <v>1131.3680754254951</v>
      </c>
      <c r="AF129" s="805">
        <f t="shared" si="243"/>
        <v>1017.6935388075198</v>
      </c>
      <c r="AG129" s="805">
        <f t="shared" si="244"/>
        <v>904.01900218953608</v>
      </c>
      <c r="AH129" s="805">
        <f t="shared" si="244"/>
        <v>1254.7793595726268</v>
      </c>
      <c r="AI129" s="805">
        <f t="shared" si="244"/>
        <v>1605.5397169557698</v>
      </c>
      <c r="AJ129" s="805">
        <f t="shared" si="244"/>
        <v>1956.3000743389125</v>
      </c>
      <c r="AK129" s="805">
        <f t="shared" si="244"/>
        <v>2307.0604317219349</v>
      </c>
      <c r="AL129" s="805">
        <f t="shared" si="244"/>
        <v>2657.820789105132</v>
      </c>
      <c r="AM129" s="805">
        <f t="shared" si="244"/>
        <v>2881.9275202429935</v>
      </c>
      <c r="AN129" s="805">
        <f t="shared" si="244"/>
        <v>3106.0342513809096</v>
      </c>
      <c r="AO129" s="805">
        <f t="shared" si="244"/>
        <v>3330.1409825188252</v>
      </c>
      <c r="AP129" s="805">
        <f t="shared" si="244"/>
        <v>3554.2477136567409</v>
      </c>
      <c r="AQ129" s="805">
        <f t="shared" si="245"/>
        <v>3778.354444794657</v>
      </c>
      <c r="AR129" s="805">
        <f>AR$132*$K129</f>
        <v>4171.3326775928354</v>
      </c>
      <c r="AS129" s="805">
        <f t="shared" si="245"/>
        <v>4449.1712501681131</v>
      </c>
      <c r="AT129" s="805">
        <f t="shared" si="245"/>
        <v>4727.00982274339</v>
      </c>
      <c r="AU129" s="805">
        <f>AU$132*$K129</f>
        <v>5004.8483953186678</v>
      </c>
      <c r="AV129" s="805">
        <f t="shared" si="245"/>
        <v>1118.2005593086692</v>
      </c>
      <c r="AW129" s="805">
        <f t="shared" si="245"/>
        <v>4449.9958315131371</v>
      </c>
      <c r="AX129" s="805">
        <f t="shared" si="245"/>
        <v>4623.7222438737499</v>
      </c>
      <c r="AY129" s="805">
        <f>AY$132*$K129</f>
        <v>4797.4486562344227</v>
      </c>
      <c r="AZ129" s="805">
        <f t="shared" si="245"/>
        <v>4971.1750685950346</v>
      </c>
      <c r="BA129" s="805">
        <f t="shared" si="245"/>
        <v>5144.9014809557075</v>
      </c>
      <c r="BB129" s="805">
        <f t="shared" si="245"/>
        <v>5318.6278933163203</v>
      </c>
      <c r="BC129" s="805">
        <f t="shared" si="245"/>
        <v>5492.3543056769931</v>
      </c>
      <c r="BD129" s="805">
        <f t="shared" si="245"/>
        <v>5666.080718037605</v>
      </c>
      <c r="BE129" s="805">
        <f t="shared" si="246"/>
        <v>5839.8071303982179</v>
      </c>
      <c r="BF129" s="805">
        <f t="shared" si="246"/>
        <v>6013.5335427588907</v>
      </c>
      <c r="BG129" s="805">
        <f t="shared" si="246"/>
        <v>6187.2599551195035</v>
      </c>
      <c r="BH129" s="805">
        <f t="shared" si="246"/>
        <v>6360.9863674801763</v>
      </c>
      <c r="BI129" s="805">
        <f t="shared" si="246"/>
        <v>6534.7127798407882</v>
      </c>
      <c r="BJ129" s="805">
        <f t="shared" si="246"/>
        <v>6708.4391922014611</v>
      </c>
      <c r="BK129" s="805">
        <f t="shared" si="246"/>
        <v>6882.1656045620739</v>
      </c>
      <c r="BL129" s="805">
        <f t="shared" si="246"/>
        <v>7055.8920169227467</v>
      </c>
      <c r="BM129" s="805">
        <f t="shared" si="246"/>
        <v>7229.6184292833586</v>
      </c>
      <c r="BN129" s="805">
        <f t="shared" si="246"/>
        <v>7403.3448416439714</v>
      </c>
      <c r="BO129" s="805">
        <f t="shared" si="246"/>
        <v>7577.0712540046443</v>
      </c>
      <c r="BP129" s="805">
        <f t="shared" si="246"/>
        <v>7750.7976663652571</v>
      </c>
      <c r="BQ129" s="805">
        <f t="shared" si="246"/>
        <v>7924.524078725929</v>
      </c>
      <c r="BR129" s="805">
        <f t="shared" si="246"/>
        <v>8098.2504910865418</v>
      </c>
      <c r="BS129" s="805">
        <f t="shared" si="246"/>
        <v>8271.9769034472156</v>
      </c>
      <c r="BT129" s="805"/>
      <c r="BU129" s="805"/>
      <c r="BV129" s="805"/>
      <c r="BW129" s="805"/>
    </row>
    <row r="130" spans="1:75" x14ac:dyDescent="0.2">
      <c r="A130" s="1" t="s">
        <v>141</v>
      </c>
      <c r="B130" s="398">
        <v>0</v>
      </c>
      <c r="C130" s="398">
        <v>0</v>
      </c>
      <c r="D130" s="398">
        <v>0</v>
      </c>
      <c r="E130" s="398" t="s">
        <v>369</v>
      </c>
      <c r="F130" s="398" t="s">
        <v>345</v>
      </c>
      <c r="G130" s="398" t="s">
        <v>345</v>
      </c>
      <c r="H130" s="398">
        <v>1020</v>
      </c>
      <c r="I130" s="1267" t="s">
        <v>345</v>
      </c>
      <c r="J130" s="14">
        <f t="shared" si="247"/>
        <v>1020</v>
      </c>
      <c r="K130" s="11">
        <f>J130/$J$132</f>
        <v>9.3132891871251622E-2</v>
      </c>
      <c r="L130" s="1"/>
      <c r="M130" s="33">
        <f t="shared" si="242"/>
        <v>0</v>
      </c>
      <c r="N130" s="33">
        <f t="shared" si="242"/>
        <v>0</v>
      </c>
      <c r="O130" s="33">
        <f t="shared" si="242"/>
        <v>0</v>
      </c>
      <c r="P130" s="805">
        <f t="shared" si="242"/>
        <v>0</v>
      </c>
      <c r="Q130" s="805">
        <f t="shared" si="242"/>
        <v>0</v>
      </c>
      <c r="R130" s="805">
        <f t="shared" si="242"/>
        <v>0</v>
      </c>
      <c r="S130" s="805">
        <f t="shared" si="242"/>
        <v>0</v>
      </c>
      <c r="T130" s="805">
        <f t="shared" si="242"/>
        <v>0</v>
      </c>
      <c r="U130" s="805">
        <f t="shared" si="242"/>
        <v>0</v>
      </c>
      <c r="V130" s="805">
        <f t="shared" si="242"/>
        <v>0</v>
      </c>
      <c r="W130" s="805">
        <f t="shared" si="243"/>
        <v>0</v>
      </c>
      <c r="X130" s="805">
        <f t="shared" si="243"/>
        <v>106.07739525927749</v>
      </c>
      <c r="Y130" s="805">
        <f t="shared" si="243"/>
        <v>212.15479051855499</v>
      </c>
      <c r="Z130" s="805">
        <f t="shared" si="243"/>
        <v>318.23218577783251</v>
      </c>
      <c r="AA130" s="805">
        <f t="shared" si="243"/>
        <v>424.30958103710998</v>
      </c>
      <c r="AB130" s="805">
        <f t="shared" si="243"/>
        <v>530.38697629640069</v>
      </c>
      <c r="AC130" s="805">
        <f t="shared" si="243"/>
        <v>489.43897695526243</v>
      </c>
      <c r="AD130" s="805">
        <f t="shared" si="243"/>
        <v>448.49097761413742</v>
      </c>
      <c r="AE130" s="805">
        <f t="shared" si="243"/>
        <v>407.54297827300149</v>
      </c>
      <c r="AF130" s="805">
        <f t="shared" si="243"/>
        <v>366.59497893187648</v>
      </c>
      <c r="AG130" s="805">
        <f t="shared" si="244"/>
        <v>325.64697959074846</v>
      </c>
      <c r="AH130" s="805">
        <f t="shared" si="244"/>
        <v>451.99836232200096</v>
      </c>
      <c r="AI130" s="805">
        <f t="shared" si="244"/>
        <v>578.34974505327216</v>
      </c>
      <c r="AJ130" s="805">
        <f t="shared" si="244"/>
        <v>704.70112778454336</v>
      </c>
      <c r="AK130" s="805">
        <f t="shared" si="244"/>
        <v>831.05251051577113</v>
      </c>
      <c r="AL130" s="805">
        <f t="shared" si="244"/>
        <v>957.40389324706177</v>
      </c>
      <c r="AM130" s="805">
        <f t="shared" si="244"/>
        <v>1038.131930958928</v>
      </c>
      <c r="AN130" s="805">
        <f t="shared" si="244"/>
        <v>1118.8599686708139</v>
      </c>
      <c r="AO130" s="805">
        <f t="shared" si="244"/>
        <v>1199.5880063826996</v>
      </c>
      <c r="AP130" s="805">
        <f t="shared" si="244"/>
        <v>1280.3160440945853</v>
      </c>
      <c r="AQ130" s="805">
        <f t="shared" si="245"/>
        <v>1361.0440818064712</v>
      </c>
      <c r="AR130" s="805">
        <f t="shared" si="245"/>
        <v>1502.6032462108565</v>
      </c>
      <c r="AS130" s="805">
        <f t="shared" si="245"/>
        <v>1602.6866424158122</v>
      </c>
      <c r="AT130" s="805">
        <f t="shared" si="245"/>
        <v>1702.770038620768</v>
      </c>
      <c r="AU130" s="805">
        <f t="shared" si="245"/>
        <v>1802.8534348257238</v>
      </c>
      <c r="AV130" s="805">
        <f t="shared" si="245"/>
        <v>402.79975734316326</v>
      </c>
      <c r="AW130" s="805">
        <f t="shared" si="245"/>
        <v>1602.9836742522932</v>
      </c>
      <c r="AX130" s="805">
        <f t="shared" si="245"/>
        <v>1665.5636436150492</v>
      </c>
      <c r="AY130" s="805">
        <f t="shared" si="245"/>
        <v>1728.1436129778267</v>
      </c>
      <c r="AZ130" s="805">
        <f t="shared" si="245"/>
        <v>1790.7235823405827</v>
      </c>
      <c r="BA130" s="805">
        <f t="shared" si="245"/>
        <v>1853.3035517033602</v>
      </c>
      <c r="BB130" s="805">
        <f t="shared" si="245"/>
        <v>1915.8835210661161</v>
      </c>
      <c r="BC130" s="805">
        <f t="shared" si="245"/>
        <v>1978.4634904288937</v>
      </c>
      <c r="BD130" s="805">
        <f t="shared" si="245"/>
        <v>2041.0434597916496</v>
      </c>
      <c r="BE130" s="805">
        <f t="shared" si="246"/>
        <v>2103.6234291544056</v>
      </c>
      <c r="BF130" s="805">
        <f t="shared" si="246"/>
        <v>2166.2033985171834</v>
      </c>
      <c r="BG130" s="805">
        <f t="shared" si="246"/>
        <v>2228.7833678799389</v>
      </c>
      <c r="BH130" s="805">
        <f t="shared" si="246"/>
        <v>2291.3633372427166</v>
      </c>
      <c r="BI130" s="805">
        <f t="shared" si="246"/>
        <v>2353.9433066054726</v>
      </c>
      <c r="BJ130" s="805">
        <f t="shared" si="246"/>
        <v>2416.5232759682503</v>
      </c>
      <c r="BK130" s="805">
        <f t="shared" si="246"/>
        <v>2479.1032453310063</v>
      </c>
      <c r="BL130" s="805">
        <f t="shared" si="246"/>
        <v>2541.6832146937836</v>
      </c>
      <c r="BM130" s="805">
        <f t="shared" si="246"/>
        <v>2604.2631840565396</v>
      </c>
      <c r="BN130" s="805">
        <f t="shared" si="246"/>
        <v>2666.8431534192955</v>
      </c>
      <c r="BO130" s="805">
        <f t="shared" si="246"/>
        <v>2729.4231227820733</v>
      </c>
      <c r="BP130" s="805">
        <f t="shared" si="246"/>
        <v>2792.0030921448292</v>
      </c>
      <c r="BQ130" s="805">
        <f t="shared" si="246"/>
        <v>2854.5830615076065</v>
      </c>
      <c r="BR130" s="805">
        <f t="shared" si="246"/>
        <v>2917.1630308703625</v>
      </c>
      <c r="BS130" s="805">
        <f t="shared" si="246"/>
        <v>2979.7430002331403</v>
      </c>
      <c r="BT130" s="805"/>
      <c r="BU130" s="805"/>
      <c r="BV130" s="805"/>
      <c r="BW130" s="805"/>
    </row>
    <row r="131" spans="1:75" x14ac:dyDescent="0.2">
      <c r="A131" s="1" t="s">
        <v>142</v>
      </c>
      <c r="B131" s="398">
        <v>0</v>
      </c>
      <c r="C131" s="398">
        <v>0</v>
      </c>
      <c r="D131" s="398">
        <v>0</v>
      </c>
      <c r="E131" s="398" t="s">
        <v>369</v>
      </c>
      <c r="F131" s="398" t="s">
        <v>345</v>
      </c>
      <c r="G131" s="398" t="s">
        <v>345</v>
      </c>
      <c r="H131" s="398">
        <v>12406</v>
      </c>
      <c r="I131" s="686">
        <v>1795</v>
      </c>
      <c r="J131" s="14">
        <f t="shared" si="247"/>
        <v>7100.5</v>
      </c>
      <c r="K131" s="11">
        <f>J131/$J$132</f>
        <v>0.64832362620766881</v>
      </c>
      <c r="L131" s="1"/>
      <c r="M131" s="33">
        <f t="shared" si="242"/>
        <v>0</v>
      </c>
      <c r="N131" s="33">
        <f t="shared" si="242"/>
        <v>0</v>
      </c>
      <c r="O131" s="33">
        <f t="shared" si="242"/>
        <v>0</v>
      </c>
      <c r="P131" s="805">
        <f t="shared" si="242"/>
        <v>0</v>
      </c>
      <c r="Q131" s="805">
        <f t="shared" si="242"/>
        <v>0</v>
      </c>
      <c r="R131" s="805">
        <f t="shared" si="242"/>
        <v>0</v>
      </c>
      <c r="S131" s="805">
        <f t="shared" si="242"/>
        <v>0</v>
      </c>
      <c r="T131" s="805">
        <f t="shared" si="242"/>
        <v>0</v>
      </c>
      <c r="U131" s="805">
        <f t="shared" si="242"/>
        <v>0</v>
      </c>
      <c r="V131" s="805">
        <f t="shared" si="242"/>
        <v>0</v>
      </c>
      <c r="W131" s="805">
        <f t="shared" si="243"/>
        <v>0</v>
      </c>
      <c r="X131" s="805">
        <f t="shared" si="243"/>
        <v>738.43386768480389</v>
      </c>
      <c r="Y131" s="805">
        <f t="shared" si="243"/>
        <v>1476.8677353696078</v>
      </c>
      <c r="Z131" s="805">
        <f t="shared" si="243"/>
        <v>2215.3016030544118</v>
      </c>
      <c r="AA131" s="805">
        <f t="shared" si="243"/>
        <v>2953.7354707392155</v>
      </c>
      <c r="AB131" s="805">
        <f t="shared" si="243"/>
        <v>3692.1693384241112</v>
      </c>
      <c r="AC131" s="805">
        <f t="shared" si="243"/>
        <v>3407.1190743831776</v>
      </c>
      <c r="AD131" s="805">
        <f t="shared" si="243"/>
        <v>3122.0688103423363</v>
      </c>
      <c r="AE131" s="805">
        <f t="shared" si="243"/>
        <v>2837.0185463014191</v>
      </c>
      <c r="AF131" s="805">
        <f t="shared" si="243"/>
        <v>2551.9682822605773</v>
      </c>
      <c r="AG131" s="805">
        <f t="shared" si="244"/>
        <v>2266.9180182197151</v>
      </c>
      <c r="AH131" s="805">
        <f t="shared" si="244"/>
        <v>3146.4846781052624</v>
      </c>
      <c r="AI131" s="805">
        <f t="shared" si="244"/>
        <v>4026.0513379909403</v>
      </c>
      <c r="AJ131" s="805">
        <f t="shared" si="244"/>
        <v>4905.6179978766177</v>
      </c>
      <c r="AK131" s="805">
        <f t="shared" si="244"/>
        <v>5785.1846577619935</v>
      </c>
      <c r="AL131" s="805">
        <f t="shared" si="244"/>
        <v>6664.7513176478069</v>
      </c>
      <c r="AM131" s="805">
        <f t="shared" si="244"/>
        <v>7226.7213487979116</v>
      </c>
      <c r="AN131" s="805">
        <f t="shared" si="244"/>
        <v>7788.6913799481517</v>
      </c>
      <c r="AO131" s="805">
        <f t="shared" si="244"/>
        <v>8350.6614110983919</v>
      </c>
      <c r="AP131" s="805">
        <f t="shared" si="244"/>
        <v>8912.6314422486321</v>
      </c>
      <c r="AQ131" s="805">
        <f t="shared" si="245"/>
        <v>9474.6014733988723</v>
      </c>
      <c r="AR131" s="805">
        <f t="shared" si="245"/>
        <v>10460.033676196261</v>
      </c>
      <c r="AS131" s="805">
        <f t="shared" si="245"/>
        <v>11156.741671052427</v>
      </c>
      <c r="AT131" s="805">
        <f t="shared" si="245"/>
        <v>11853.449665908591</v>
      </c>
      <c r="AU131" s="805">
        <f t="shared" si="245"/>
        <v>12550.157660764757</v>
      </c>
      <c r="AV131" s="805">
        <f t="shared" si="245"/>
        <v>2803.9996833481678</v>
      </c>
      <c r="AW131" s="805">
        <f t="shared" si="245"/>
        <v>11158.809391204322</v>
      </c>
      <c r="AX131" s="805">
        <f t="shared" si="245"/>
        <v>11594.445736753585</v>
      </c>
      <c r="AY131" s="805">
        <f t="shared" si="245"/>
        <v>12030.082082302999</v>
      </c>
      <c r="AZ131" s="805">
        <f t="shared" si="245"/>
        <v>12465.718427852262</v>
      </c>
      <c r="BA131" s="805">
        <f t="shared" si="245"/>
        <v>12901.354773401677</v>
      </c>
      <c r="BB131" s="805">
        <f t="shared" si="245"/>
        <v>13336.99111895094</v>
      </c>
      <c r="BC131" s="805">
        <f t="shared" si="245"/>
        <v>13772.627464500354</v>
      </c>
      <c r="BD131" s="805">
        <f t="shared" si="245"/>
        <v>14208.263810049617</v>
      </c>
      <c r="BE131" s="805">
        <f t="shared" si="246"/>
        <v>14643.90015559888</v>
      </c>
      <c r="BF131" s="805">
        <f t="shared" si="246"/>
        <v>15079.536501148294</v>
      </c>
      <c r="BG131" s="805">
        <f t="shared" si="246"/>
        <v>15515.172846697558</v>
      </c>
      <c r="BH131" s="805">
        <f t="shared" si="246"/>
        <v>15950.809192246972</v>
      </c>
      <c r="BI131" s="805">
        <f t="shared" si="246"/>
        <v>16386.445537796233</v>
      </c>
      <c r="BJ131" s="805">
        <f t="shared" si="246"/>
        <v>16822.081883345651</v>
      </c>
      <c r="BK131" s="805">
        <f t="shared" si="246"/>
        <v>17257.718228894912</v>
      </c>
      <c r="BL131" s="805">
        <f t="shared" si="246"/>
        <v>17693.354574444325</v>
      </c>
      <c r="BM131" s="805">
        <f t="shared" si="246"/>
        <v>18128.99091999359</v>
      </c>
      <c r="BN131" s="805">
        <f t="shared" si="246"/>
        <v>18564.627265542851</v>
      </c>
      <c r="BO131" s="805">
        <f t="shared" si="246"/>
        <v>19000.263611092265</v>
      </c>
      <c r="BP131" s="805">
        <f t="shared" si="246"/>
        <v>19435.89995664153</v>
      </c>
      <c r="BQ131" s="805">
        <f t="shared" si="246"/>
        <v>19871.536302190943</v>
      </c>
      <c r="BR131" s="805">
        <f t="shared" si="246"/>
        <v>20307.172647740208</v>
      </c>
      <c r="BS131" s="805">
        <f t="shared" si="246"/>
        <v>20742.808993289622</v>
      </c>
      <c r="BT131" s="805"/>
      <c r="BU131" s="805"/>
      <c r="BV131" s="805"/>
      <c r="BW131" s="805"/>
    </row>
    <row r="132" spans="1:75" s="692" customFormat="1" ht="10.5" x14ac:dyDescent="0.25">
      <c r="A132" s="5" t="s">
        <v>301</v>
      </c>
      <c r="B132" s="27">
        <v>0</v>
      </c>
      <c r="C132" s="27">
        <v>0</v>
      </c>
      <c r="D132" s="27">
        <v>0</v>
      </c>
      <c r="E132" s="807">
        <v>5694.9480000000003</v>
      </c>
      <c r="F132" s="807">
        <v>3496.5839999999998</v>
      </c>
      <c r="G132" s="807">
        <v>10279.976000000001</v>
      </c>
      <c r="H132" s="807">
        <v>14614</v>
      </c>
      <c r="I132" s="825">
        <v>4325</v>
      </c>
      <c r="J132" s="718">
        <f>SUM(J128:J131)</f>
        <v>10952.092000000001</v>
      </c>
      <c r="K132" s="813">
        <f>SUM(K128:K131)</f>
        <v>1</v>
      </c>
      <c r="L132" s="5"/>
      <c r="M132" s="34">
        <f t="array" ref="M132:Q132">TREND(B132:C132,$B$4:$C$4,$M$4:$Q$4)</f>
        <v>0</v>
      </c>
      <c r="N132" s="34">
        <v>0</v>
      </c>
      <c r="O132" s="34">
        <v>0</v>
      </c>
      <c r="P132" s="809">
        <v>0</v>
      </c>
      <c r="Q132" s="809">
        <v>0</v>
      </c>
      <c r="R132" s="808">
        <f t="array" ref="R132:V132">TREND(C132:D132,$C$4:$D$4,$R$4:$V$4)</f>
        <v>0</v>
      </c>
      <c r="S132" s="809">
        <v>0</v>
      </c>
      <c r="T132" s="809">
        <v>0</v>
      </c>
      <c r="U132" s="809">
        <v>0</v>
      </c>
      <c r="V132" s="809">
        <v>0</v>
      </c>
      <c r="W132" s="808">
        <f t="array" ref="W132:AA132">TREND(D132:E132,$D$4:$E$4,$W$4:$AG$4)</f>
        <v>0</v>
      </c>
      <c r="X132" s="809">
        <v>1138.9895999999717</v>
      </c>
      <c r="Y132" s="809">
        <v>2277.9791999999434</v>
      </c>
      <c r="Z132" s="809">
        <v>3416.9687999999151</v>
      </c>
      <c r="AA132" s="809">
        <v>4555.9583999998868</v>
      </c>
      <c r="AB132" s="27">
        <f>E132</f>
        <v>5694.9480000000003</v>
      </c>
      <c r="AC132" s="809">
        <f t="array" ref="AC132:AF132">TREND(E132:F132,E127:F127,AC127:AF127)</f>
        <v>5255.2751999999164</v>
      </c>
      <c r="AD132" s="809">
        <v>4815.6023999999743</v>
      </c>
      <c r="AE132" s="809">
        <v>4375.9295999999158</v>
      </c>
      <c r="AF132" s="809">
        <v>3936.2567999999737</v>
      </c>
      <c r="AG132" s="810">
        <f>F132</f>
        <v>3496.5839999999998</v>
      </c>
      <c r="AH132" s="809">
        <f t="array" ref="AH132:AK132">TREND(F132:G132,F127:G127,AH127:AK127)</f>
        <v>4853.2623999998905</v>
      </c>
      <c r="AI132" s="809">
        <v>6209.9407999999821</v>
      </c>
      <c r="AJ132" s="809">
        <v>7566.6192000000738</v>
      </c>
      <c r="AK132" s="809">
        <v>8923.2975999996997</v>
      </c>
      <c r="AL132" s="810">
        <f>G132</f>
        <v>10279.976000000001</v>
      </c>
      <c r="AM132" s="809">
        <f t="array" ref="AM132:AP132">TREND(G132:H132,G127:H127,AM127:AP127)</f>
        <v>11146.780799999833</v>
      </c>
      <c r="AN132" s="809">
        <v>12013.585599999875</v>
      </c>
      <c r="AO132" s="809">
        <v>12880.390399999917</v>
      </c>
      <c r="AP132" s="809">
        <v>13747.195199999958</v>
      </c>
      <c r="AQ132" s="810">
        <f>H132</f>
        <v>14614</v>
      </c>
      <c r="AR132" s="809" cm="1">
        <f t="array" ref="AR132:AU132">TREND(AH132:AQ132,AH127:AQ127,AR127:AU127)</f>
        <v>16133.969599999953</v>
      </c>
      <c r="AS132" s="809">
        <v>17208.599563636351</v>
      </c>
      <c r="AT132" s="809">
        <v>18283.22952727275</v>
      </c>
      <c r="AU132" s="809">
        <v>19357.859490909148</v>
      </c>
      <c r="AV132" s="808">
        <f>I132</f>
        <v>4325</v>
      </c>
      <c r="AW132" s="809" cm="1">
        <f t="array" ref="AW132:BS132">TREND(AH132:AV132,AH127:AV127,AW127:BS127)</f>
        <v>17211.788896969752</v>
      </c>
      <c r="AX132" s="809">
        <v>17883.731624242384</v>
      </c>
      <c r="AY132" s="809">
        <v>18555.674351515248</v>
      </c>
      <c r="AZ132" s="809">
        <v>19227.61707878788</v>
      </c>
      <c r="BA132" s="809">
        <v>19899.559806060744</v>
      </c>
      <c r="BB132" s="809">
        <v>20571.502533333376</v>
      </c>
      <c r="BC132" s="809">
        <v>21243.44526060624</v>
      </c>
      <c r="BD132" s="809">
        <v>21915.387987878872</v>
      </c>
      <c r="BE132" s="809">
        <v>22587.330715151504</v>
      </c>
      <c r="BF132" s="809">
        <v>23259.273442424368</v>
      </c>
      <c r="BG132" s="809">
        <v>23931.216169697</v>
      </c>
      <c r="BH132" s="809">
        <v>24603.158896969864</v>
      </c>
      <c r="BI132" s="809">
        <v>25275.101624242496</v>
      </c>
      <c r="BJ132" s="809">
        <v>25947.04435151536</v>
      </c>
      <c r="BK132" s="809">
        <v>26618.987078787992</v>
      </c>
      <c r="BL132" s="809">
        <v>27290.929806060856</v>
      </c>
      <c r="BM132" s="809">
        <v>27962.872533333488</v>
      </c>
      <c r="BN132" s="809">
        <v>28634.815260606119</v>
      </c>
      <c r="BO132" s="809">
        <v>29306.757987878984</v>
      </c>
      <c r="BP132" s="809">
        <v>29978.700715151615</v>
      </c>
      <c r="BQ132" s="809">
        <v>30650.64344242448</v>
      </c>
      <c r="BR132" s="809">
        <v>31322.586169697111</v>
      </c>
      <c r="BS132" s="809">
        <v>31994.528896969976</v>
      </c>
      <c r="BT132" s="809"/>
      <c r="BU132" s="809"/>
      <c r="BV132" s="809"/>
      <c r="BW132" s="809"/>
    </row>
    <row r="133" spans="1:75" x14ac:dyDescent="0.2">
      <c r="A133" s="1"/>
      <c r="B133" s="804"/>
      <c r="C133" s="804"/>
      <c r="D133" s="804"/>
      <c r="E133" s="804"/>
      <c r="F133" s="804"/>
      <c r="G133" s="804"/>
      <c r="H133" s="804"/>
      <c r="I133" s="1"/>
      <c r="J133" s="39" t="s">
        <v>223</v>
      </c>
      <c r="K133" s="812">
        <f>1-K132</f>
        <v>0</v>
      </c>
      <c r="L133" s="1"/>
      <c r="M133" s="544">
        <f t="shared" ref="M133:O133" si="248">M132-SUM(M128:M131)</f>
        <v>0</v>
      </c>
      <c r="N133" s="544">
        <f t="shared" si="248"/>
        <v>0</v>
      </c>
      <c r="O133" s="544">
        <f t="shared" si="248"/>
        <v>0</v>
      </c>
      <c r="P133" s="544">
        <f t="shared" ref="P133:BD133" si="249">P132-SUM(P128:P131)</f>
        <v>0</v>
      </c>
      <c r="Q133" s="544">
        <f t="shared" si="249"/>
        <v>0</v>
      </c>
      <c r="R133" s="544">
        <f t="shared" si="249"/>
        <v>0</v>
      </c>
      <c r="S133" s="544">
        <f t="shared" si="249"/>
        <v>0</v>
      </c>
      <c r="T133" s="544">
        <f t="shared" si="249"/>
        <v>0</v>
      </c>
      <c r="U133" s="544">
        <f t="shared" si="249"/>
        <v>0</v>
      </c>
      <c r="V133" s="544">
        <f t="shared" si="249"/>
        <v>0</v>
      </c>
      <c r="W133" s="544">
        <f t="shared" si="249"/>
        <v>0</v>
      </c>
      <c r="X133" s="544">
        <f t="shared" si="249"/>
        <v>0</v>
      </c>
      <c r="Y133" s="544">
        <f t="shared" si="249"/>
        <v>0</v>
      </c>
      <c r="Z133" s="544">
        <f t="shared" si="249"/>
        <v>0</v>
      </c>
      <c r="AA133" s="544">
        <f t="shared" si="249"/>
        <v>0</v>
      </c>
      <c r="AB133" s="544">
        <f t="shared" si="249"/>
        <v>0</v>
      </c>
      <c r="AC133" s="544">
        <f t="shared" si="249"/>
        <v>0</v>
      </c>
      <c r="AD133" s="544">
        <f t="shared" si="249"/>
        <v>0</v>
      </c>
      <c r="AE133" s="544">
        <f t="shared" si="249"/>
        <v>0</v>
      </c>
      <c r="AF133" s="544">
        <f t="shared" si="249"/>
        <v>0</v>
      </c>
      <c r="AG133" s="544">
        <f t="shared" si="249"/>
        <v>0</v>
      </c>
      <c r="AH133" s="544">
        <f t="shared" si="249"/>
        <v>0</v>
      </c>
      <c r="AI133" s="544">
        <f t="shared" si="249"/>
        <v>0</v>
      </c>
      <c r="AJ133" s="544">
        <f t="shared" si="249"/>
        <v>0</v>
      </c>
      <c r="AK133" s="544">
        <f t="shared" si="249"/>
        <v>0</v>
      </c>
      <c r="AL133" s="544">
        <f t="shared" si="249"/>
        <v>0</v>
      </c>
      <c r="AM133" s="544">
        <f t="shared" si="249"/>
        <v>0</v>
      </c>
      <c r="AN133" s="544">
        <f t="shared" si="249"/>
        <v>0</v>
      </c>
      <c r="AO133" s="544">
        <f t="shared" si="249"/>
        <v>0</v>
      </c>
      <c r="AP133" s="826">
        <f t="shared" si="249"/>
        <v>0</v>
      </c>
      <c r="AQ133" s="826">
        <f t="shared" si="249"/>
        <v>0</v>
      </c>
      <c r="AR133" s="826">
        <f t="shared" si="249"/>
        <v>0</v>
      </c>
      <c r="AS133" s="826">
        <f t="shared" si="249"/>
        <v>0</v>
      </c>
      <c r="AT133" s="826">
        <f t="shared" si="249"/>
        <v>0</v>
      </c>
      <c r="AU133" s="826">
        <f>AU132-SUM(AU128:AU131)</f>
        <v>0</v>
      </c>
      <c r="AV133" s="826">
        <f t="shared" si="249"/>
        <v>0</v>
      </c>
      <c r="AW133" s="826">
        <f t="shared" si="249"/>
        <v>0</v>
      </c>
      <c r="AX133" s="826">
        <f t="shared" si="249"/>
        <v>0</v>
      </c>
      <c r="AY133" s="826">
        <f t="shared" si="249"/>
        <v>0</v>
      </c>
      <c r="AZ133" s="826">
        <f t="shared" si="249"/>
        <v>0</v>
      </c>
      <c r="BA133" s="826">
        <f t="shared" si="249"/>
        <v>0</v>
      </c>
      <c r="BB133" s="826">
        <f t="shared" si="249"/>
        <v>0</v>
      </c>
      <c r="BC133" s="826">
        <f t="shared" si="249"/>
        <v>0</v>
      </c>
      <c r="BD133" s="826">
        <f t="shared" si="249"/>
        <v>0</v>
      </c>
      <c r="BE133" s="826">
        <f t="shared" ref="BE133:BS133" si="250">BE132-SUM(BE128:BE131)</f>
        <v>0</v>
      </c>
      <c r="BF133" s="826">
        <f t="shared" si="250"/>
        <v>0</v>
      </c>
      <c r="BG133" s="826">
        <f t="shared" si="250"/>
        <v>0</v>
      </c>
      <c r="BH133" s="826">
        <f t="shared" si="250"/>
        <v>0</v>
      </c>
      <c r="BI133" s="826">
        <f t="shared" si="250"/>
        <v>0</v>
      </c>
      <c r="BJ133" s="826">
        <f t="shared" si="250"/>
        <v>0</v>
      </c>
      <c r="BK133" s="826">
        <f t="shared" si="250"/>
        <v>0</v>
      </c>
      <c r="BL133" s="826">
        <f t="shared" si="250"/>
        <v>0</v>
      </c>
      <c r="BM133" s="826">
        <f t="shared" si="250"/>
        <v>0</v>
      </c>
      <c r="BN133" s="826">
        <f t="shared" si="250"/>
        <v>0</v>
      </c>
      <c r="BO133" s="826">
        <f t="shared" si="250"/>
        <v>0</v>
      </c>
      <c r="BP133" s="826">
        <f t="shared" si="250"/>
        <v>0</v>
      </c>
      <c r="BQ133" s="826">
        <f t="shared" si="250"/>
        <v>0</v>
      </c>
      <c r="BR133" s="826">
        <f t="shared" si="250"/>
        <v>0</v>
      </c>
      <c r="BS133" s="826">
        <f t="shared" si="250"/>
        <v>0</v>
      </c>
      <c r="BT133" s="826"/>
      <c r="BU133" s="826"/>
      <c r="BV133" s="826"/>
      <c r="BW133" s="826"/>
    </row>
    <row r="134" spans="1:75" x14ac:dyDescent="0.2">
      <c r="A134" s="1"/>
      <c r="B134" s="804"/>
      <c r="C134" s="804"/>
      <c r="D134" s="804"/>
      <c r="E134" s="804"/>
      <c r="F134" s="804"/>
      <c r="G134" s="804"/>
      <c r="H134" s="804"/>
      <c r="I134" s="1"/>
      <c r="J134" s="39"/>
      <c r="K134" s="812"/>
      <c r="L134" s="1"/>
      <c r="M134" s="544"/>
      <c r="N134" s="544"/>
      <c r="O134" s="544"/>
      <c r="P134" s="544"/>
      <c r="Q134" s="544"/>
      <c r="R134" s="544"/>
      <c r="S134" s="544"/>
      <c r="T134" s="544"/>
      <c r="U134" s="544"/>
      <c r="V134" s="544"/>
      <c r="W134" s="544"/>
      <c r="X134" s="544"/>
      <c r="Y134" s="544"/>
      <c r="Z134" s="544"/>
      <c r="AA134" s="544"/>
      <c r="AB134" s="544"/>
      <c r="AC134" s="544"/>
      <c r="AD134" s="544"/>
      <c r="AE134" s="544"/>
      <c r="AF134" s="544"/>
      <c r="AG134" s="544"/>
      <c r="AH134" s="544"/>
      <c r="AI134" s="544"/>
      <c r="AJ134" s="544"/>
      <c r="AK134" s="544"/>
      <c r="AL134" s="544"/>
      <c r="AM134" s="544"/>
      <c r="AN134" s="544"/>
      <c r="AO134" s="544"/>
      <c r="AP134" s="826"/>
      <c r="AQ134" s="826"/>
      <c r="AR134" s="826"/>
      <c r="AS134" s="826"/>
      <c r="AT134" s="826"/>
      <c r="AU134" s="826"/>
      <c r="AV134" s="826"/>
      <c r="AW134" s="826"/>
      <c r="AX134" s="826"/>
      <c r="AY134" s="826"/>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row>
    <row r="135" spans="1:75" ht="10.5" x14ac:dyDescent="0.25">
      <c r="A135" s="5" t="s">
        <v>386</v>
      </c>
      <c r="B135" s="804"/>
      <c r="C135" s="804"/>
      <c r="D135" s="804"/>
      <c r="E135" s="804"/>
      <c r="F135" s="804"/>
      <c r="G135" s="804"/>
      <c r="H135" s="804"/>
      <c r="I135" s="1"/>
      <c r="J135" s="39"/>
      <c r="K135" s="812"/>
      <c r="L135" s="1"/>
      <c r="M135" s="5">
        <v>1987</v>
      </c>
      <c r="N135" s="5">
        <v>1988</v>
      </c>
      <c r="O135" s="5">
        <v>1989</v>
      </c>
      <c r="P135" s="5">
        <v>1990</v>
      </c>
      <c r="Q135" s="5">
        <v>1991</v>
      </c>
      <c r="R135" s="5">
        <v>1992</v>
      </c>
      <c r="S135" s="5">
        <v>1993</v>
      </c>
      <c r="T135" s="5">
        <v>1994</v>
      </c>
      <c r="U135" s="5">
        <v>1995</v>
      </c>
      <c r="V135" s="5">
        <v>1996</v>
      </c>
      <c r="W135" s="5">
        <v>1997</v>
      </c>
      <c r="X135" s="5">
        <v>1998</v>
      </c>
      <c r="Y135" s="5">
        <v>1999</v>
      </c>
      <c r="Z135" s="5">
        <v>2000</v>
      </c>
      <c r="AA135" s="5">
        <v>2001</v>
      </c>
      <c r="AB135" s="5">
        <v>2002</v>
      </c>
      <c r="AC135" s="5">
        <v>2003</v>
      </c>
      <c r="AD135" s="5">
        <v>2004</v>
      </c>
      <c r="AE135" s="5">
        <v>2005</v>
      </c>
      <c r="AF135" s="5">
        <v>2006</v>
      </c>
      <c r="AG135" s="5">
        <v>2007</v>
      </c>
      <c r="AH135" s="5">
        <v>2008</v>
      </c>
      <c r="AI135" s="5">
        <v>2009</v>
      </c>
      <c r="AJ135" s="5">
        <v>2010</v>
      </c>
      <c r="AK135" s="5">
        <v>2011</v>
      </c>
      <c r="AL135" s="5">
        <v>2012</v>
      </c>
      <c r="AM135" s="5">
        <v>2013</v>
      </c>
      <c r="AN135" s="5">
        <v>2014</v>
      </c>
      <c r="AO135" s="5">
        <v>2015</v>
      </c>
      <c r="AP135" s="5">
        <v>2016</v>
      </c>
      <c r="AQ135" s="5">
        <v>2017</v>
      </c>
      <c r="AR135" s="5">
        <v>2018</v>
      </c>
      <c r="AS135" s="5">
        <v>2019</v>
      </c>
      <c r="AT135" s="5">
        <v>2020</v>
      </c>
      <c r="AU135" s="5">
        <v>2021</v>
      </c>
      <c r="AV135" s="5">
        <v>2022</v>
      </c>
      <c r="AW135" s="5">
        <v>2023</v>
      </c>
      <c r="AX135" s="5">
        <v>2024</v>
      </c>
      <c r="AY135" s="5">
        <v>2025</v>
      </c>
      <c r="AZ135" s="5">
        <v>2026</v>
      </c>
      <c r="BA135" s="5">
        <v>2027</v>
      </c>
      <c r="BB135" s="5">
        <v>2028</v>
      </c>
      <c r="BC135" s="5">
        <v>2029</v>
      </c>
      <c r="BD135" s="5">
        <v>2030</v>
      </c>
      <c r="BE135" s="5">
        <v>2031</v>
      </c>
      <c r="BF135" s="5">
        <v>2032</v>
      </c>
      <c r="BG135" s="5">
        <v>2033</v>
      </c>
      <c r="BH135" s="5">
        <v>2034</v>
      </c>
      <c r="BI135" s="5">
        <v>2035</v>
      </c>
      <c r="BJ135" s="5">
        <v>2036</v>
      </c>
      <c r="BK135" s="5">
        <v>2037</v>
      </c>
      <c r="BL135" s="5">
        <v>2038</v>
      </c>
      <c r="BM135" s="5">
        <v>2039</v>
      </c>
      <c r="BN135" s="5">
        <v>2040</v>
      </c>
      <c r="BO135" s="5">
        <v>2041</v>
      </c>
      <c r="BP135" s="5">
        <v>2042</v>
      </c>
      <c r="BQ135" s="5">
        <v>2043</v>
      </c>
      <c r="BR135" s="5">
        <v>2044</v>
      </c>
      <c r="BS135" s="5">
        <v>2045</v>
      </c>
      <c r="BT135" s="5"/>
      <c r="BU135" s="5"/>
      <c r="BV135" s="5"/>
      <c r="BW135" s="5"/>
    </row>
    <row r="136" spans="1:75" x14ac:dyDescent="0.2">
      <c r="A136" s="1" t="s">
        <v>139</v>
      </c>
      <c r="B136" s="804"/>
      <c r="C136" s="804"/>
      <c r="D136" s="804"/>
      <c r="E136" s="804"/>
      <c r="F136" s="804"/>
      <c r="G136" s="804"/>
      <c r="H136" s="804"/>
      <c r="I136" s="1"/>
      <c r="J136" s="39"/>
      <c r="K136" s="812"/>
      <c r="L136" s="1"/>
      <c r="M136" s="18">
        <f t="shared" ref="M136:AQ136" si="251">IFERROR(M128/M67,0)</f>
        <v>0</v>
      </c>
      <c r="N136" s="18">
        <f t="shared" si="251"/>
        <v>0</v>
      </c>
      <c r="O136" s="18">
        <f t="shared" si="251"/>
        <v>0</v>
      </c>
      <c r="P136" s="18">
        <f t="shared" si="251"/>
        <v>0</v>
      </c>
      <c r="Q136" s="18">
        <f t="shared" si="251"/>
        <v>0</v>
      </c>
      <c r="R136" s="18">
        <f t="shared" si="251"/>
        <v>0</v>
      </c>
      <c r="S136" s="18">
        <f t="shared" si="251"/>
        <v>0</v>
      </c>
      <c r="T136" s="18">
        <f t="shared" si="251"/>
        <v>0</v>
      </c>
      <c r="U136" s="18">
        <f t="shared" si="251"/>
        <v>0</v>
      </c>
      <c r="V136" s="18">
        <f t="shared" si="251"/>
        <v>0</v>
      </c>
      <c r="W136" s="18">
        <f t="shared" si="251"/>
        <v>0</v>
      </c>
      <c r="X136" s="18">
        <f t="shared" si="251"/>
        <v>0</v>
      </c>
      <c r="Y136" s="18">
        <f t="shared" si="251"/>
        <v>0</v>
      </c>
      <c r="Z136" s="18">
        <f t="shared" si="251"/>
        <v>0</v>
      </c>
      <c r="AA136" s="18">
        <f t="shared" si="251"/>
        <v>0</v>
      </c>
      <c r="AB136" s="18">
        <f t="shared" si="251"/>
        <v>0</v>
      </c>
      <c r="AC136" s="18">
        <f t="shared" si="251"/>
        <v>0</v>
      </c>
      <c r="AD136" s="18">
        <f t="shared" si="251"/>
        <v>0</v>
      </c>
      <c r="AE136" s="18">
        <f t="shared" si="251"/>
        <v>0</v>
      </c>
      <c r="AF136" s="18">
        <f t="shared" si="251"/>
        <v>0</v>
      </c>
      <c r="AG136" s="18">
        <f t="shared" si="251"/>
        <v>0</v>
      </c>
      <c r="AH136" s="18">
        <f t="shared" si="251"/>
        <v>0</v>
      </c>
      <c r="AI136" s="18">
        <f t="shared" si="251"/>
        <v>0</v>
      </c>
      <c r="AJ136" s="18">
        <f t="shared" si="251"/>
        <v>0</v>
      </c>
      <c r="AK136" s="18">
        <f t="shared" si="251"/>
        <v>0</v>
      </c>
      <c r="AL136" s="18">
        <f t="shared" si="251"/>
        <v>0</v>
      </c>
      <c r="AM136" s="18">
        <f t="shared" si="251"/>
        <v>0</v>
      </c>
      <c r="AN136" s="18">
        <f t="shared" si="251"/>
        <v>0</v>
      </c>
      <c r="AO136" s="18">
        <f t="shared" si="251"/>
        <v>0</v>
      </c>
      <c r="AP136" s="18">
        <f t="shared" si="251"/>
        <v>0</v>
      </c>
      <c r="AQ136" s="18">
        <f t="shared" si="251"/>
        <v>0</v>
      </c>
      <c r="AR136" s="18">
        <f t="shared" ref="AR136:AY136" si="252">IFERROR(AR128/AR67,0)</f>
        <v>0</v>
      </c>
      <c r="AS136" s="18">
        <f t="shared" si="252"/>
        <v>0</v>
      </c>
      <c r="AT136" s="18">
        <f t="shared" si="252"/>
        <v>0</v>
      </c>
      <c r="AU136" s="18">
        <f t="shared" si="252"/>
        <v>0</v>
      </c>
      <c r="AV136" s="18">
        <f t="shared" si="252"/>
        <v>0</v>
      </c>
      <c r="AW136" s="18">
        <f t="shared" si="252"/>
        <v>0</v>
      </c>
      <c r="AX136" s="18">
        <f t="shared" si="252"/>
        <v>0</v>
      </c>
      <c r="AY136" s="18">
        <f t="shared" si="252"/>
        <v>0</v>
      </c>
      <c r="AZ136" s="18">
        <f t="shared" ref="AZ136:BD136" si="253">IFERROR(AZ128/AZ67,0)</f>
        <v>0</v>
      </c>
      <c r="BA136" s="18">
        <f t="shared" si="253"/>
        <v>0</v>
      </c>
      <c r="BB136" s="18">
        <f t="shared" si="253"/>
        <v>0</v>
      </c>
      <c r="BC136" s="18">
        <f t="shared" si="253"/>
        <v>0</v>
      </c>
      <c r="BD136" s="18">
        <f t="shared" si="253"/>
        <v>0</v>
      </c>
      <c r="BE136" s="18">
        <f t="shared" ref="BE136:BS136" si="254">IFERROR(BE128/BE67,0)</f>
        <v>0</v>
      </c>
      <c r="BF136" s="18">
        <f t="shared" si="254"/>
        <v>0</v>
      </c>
      <c r="BG136" s="18">
        <f t="shared" si="254"/>
        <v>0</v>
      </c>
      <c r="BH136" s="18">
        <f t="shared" si="254"/>
        <v>0</v>
      </c>
      <c r="BI136" s="18">
        <f t="shared" si="254"/>
        <v>0</v>
      </c>
      <c r="BJ136" s="18">
        <f t="shared" si="254"/>
        <v>0</v>
      </c>
      <c r="BK136" s="18">
        <f t="shared" si="254"/>
        <v>0</v>
      </c>
      <c r="BL136" s="18">
        <f t="shared" si="254"/>
        <v>0</v>
      </c>
      <c r="BM136" s="18">
        <f t="shared" si="254"/>
        <v>0</v>
      </c>
      <c r="BN136" s="18">
        <f t="shared" si="254"/>
        <v>0</v>
      </c>
      <c r="BO136" s="18">
        <f t="shared" si="254"/>
        <v>0</v>
      </c>
      <c r="BP136" s="18">
        <f t="shared" si="254"/>
        <v>0</v>
      </c>
      <c r="BQ136" s="18">
        <f t="shared" si="254"/>
        <v>0</v>
      </c>
      <c r="BR136" s="18">
        <f t="shared" si="254"/>
        <v>0</v>
      </c>
      <c r="BS136" s="18">
        <f t="shared" si="254"/>
        <v>0</v>
      </c>
      <c r="BT136" s="18"/>
      <c r="BU136" s="18"/>
      <c r="BV136" s="18"/>
      <c r="BW136" s="18"/>
    </row>
    <row r="137" spans="1:75" x14ac:dyDescent="0.2">
      <c r="A137" s="1" t="s">
        <v>140</v>
      </c>
      <c r="B137" s="804"/>
      <c r="C137" s="804"/>
      <c r="D137" s="804"/>
      <c r="E137" s="804"/>
      <c r="F137" s="804"/>
      <c r="G137" s="804"/>
      <c r="H137" s="804"/>
      <c r="I137" s="1"/>
      <c r="J137" s="39"/>
      <c r="K137" s="812"/>
      <c r="L137" s="1"/>
      <c r="M137" s="18">
        <f t="shared" ref="M137:AP137" si="255">IFERROR(M129/M68,0)</f>
        <v>0</v>
      </c>
      <c r="N137" s="18">
        <f t="shared" si="255"/>
        <v>0</v>
      </c>
      <c r="O137" s="18">
        <f t="shared" si="255"/>
        <v>0</v>
      </c>
      <c r="P137" s="18">
        <f t="shared" si="255"/>
        <v>0</v>
      </c>
      <c r="Q137" s="18">
        <f t="shared" si="255"/>
        <v>0</v>
      </c>
      <c r="R137" s="18">
        <f t="shared" si="255"/>
        <v>0</v>
      </c>
      <c r="S137" s="18">
        <f t="shared" si="255"/>
        <v>0</v>
      </c>
      <c r="T137" s="18">
        <f t="shared" si="255"/>
        <v>0</v>
      </c>
      <c r="U137" s="18">
        <f t="shared" si="255"/>
        <v>0</v>
      </c>
      <c r="V137" s="18">
        <f t="shared" si="255"/>
        <v>0</v>
      </c>
      <c r="W137" s="18">
        <f t="shared" si="255"/>
        <v>0</v>
      </c>
      <c r="X137" s="902">
        <f t="shared" si="255"/>
        <v>1.2596890748185587</v>
      </c>
      <c r="Y137" s="902">
        <f t="shared" si="255"/>
        <v>1.2596890748185587</v>
      </c>
      <c r="Z137" s="902">
        <f t="shared" si="255"/>
        <v>1.2596890748186702</v>
      </c>
      <c r="AA137" s="902">
        <f t="shared" si="255"/>
        <v>1.2596890748186425</v>
      </c>
      <c r="AB137" s="902">
        <f t="shared" si="255"/>
        <v>1.2596890748187239</v>
      </c>
      <c r="AC137" s="902">
        <f t="shared" si="255"/>
        <v>1.2338250417776484</v>
      </c>
      <c r="AD137" s="902">
        <f t="shared" si="255"/>
        <v>1.2045763558756679</v>
      </c>
      <c r="AE137" s="902">
        <f t="shared" si="255"/>
        <v>1.1712321110621069</v>
      </c>
      <c r="AF137" s="902">
        <f t="shared" si="255"/>
        <v>1.1328673233021012</v>
      </c>
      <c r="AG137" s="902">
        <f t="shared" si="255"/>
        <v>1.0882557874355658</v>
      </c>
      <c r="AH137" s="902">
        <f t="shared" si="255"/>
        <v>1.3323162814318634</v>
      </c>
      <c r="AI137" s="902">
        <f t="shared" si="255"/>
        <v>1.5248719875254428</v>
      </c>
      <c r="AJ137" s="902">
        <f t="shared" si="255"/>
        <v>1.6806705880661534</v>
      </c>
      <c r="AK137" s="902">
        <f t="shared" si="255"/>
        <v>1.8093199448767472</v>
      </c>
      <c r="AL137" s="902">
        <f t="shared" si="255"/>
        <v>1.917347784932103</v>
      </c>
      <c r="AM137" s="902">
        <f t="shared" si="255"/>
        <v>2.1032143030815642</v>
      </c>
      <c r="AN137" s="902">
        <f t="shared" si="255"/>
        <v>2.2934581124193683</v>
      </c>
      <c r="AO137" s="902">
        <f t="shared" si="255"/>
        <v>2.4882356880658643</v>
      </c>
      <c r="AP137" s="902">
        <f t="shared" si="255"/>
        <v>2.6877110531064239</v>
      </c>
      <c r="AQ137" s="902">
        <f t="shared" ref="AQ137:AY137" si="256">IFERROR(AQ129/AQ68,0)</f>
        <v>2.8920562392653526</v>
      </c>
      <c r="AR137" s="902">
        <f t="shared" si="256"/>
        <v>2.8738525949387843</v>
      </c>
      <c r="AS137" s="902">
        <f>IFERROR(AS129/AS68,0)</f>
        <v>2.9897759905425376</v>
      </c>
      <c r="AT137" s="902">
        <f>IFERROR(AT129/AT68,0)</f>
        <v>3.1001265002999041</v>
      </c>
      <c r="AU137" s="902">
        <f t="shared" si="256"/>
        <v>3.2052965565952873</v>
      </c>
      <c r="AV137" s="902">
        <f t="shared" si="256"/>
        <v>1.9269581881154756</v>
      </c>
      <c r="AW137" s="902">
        <f t="shared" si="256"/>
        <v>3.0373297862481792</v>
      </c>
      <c r="AX137" s="902">
        <f t="shared" si="256"/>
        <v>3.0998937122013772</v>
      </c>
      <c r="AY137" s="902">
        <f t="shared" si="256"/>
        <v>3.1602755410468348</v>
      </c>
      <c r="AZ137" s="902">
        <f t="shared" ref="AZ137:BD137" si="257">IFERROR(AZ129/AZ68,0)</f>
        <v>3.2185874764533287</v>
      </c>
      <c r="BA137" s="902">
        <f t="shared" si="257"/>
        <v>3.2749341590213867</v>
      </c>
      <c r="BB137" s="902">
        <f t="shared" si="257"/>
        <v>3.329413292956855</v>
      </c>
      <c r="BC137" s="902">
        <f t="shared" si="257"/>
        <v>3.3821162114496426</v>
      </c>
      <c r="BD137" s="902">
        <f t="shared" si="257"/>
        <v>3.4331283876387721</v>
      </c>
      <c r="BE137" s="902">
        <f t="shared" ref="BE137:BS137" si="258">IFERROR(BE129/BE68,0)</f>
        <v>3.4825298971781629</v>
      </c>
      <c r="BF137" s="902">
        <f t="shared" si="258"/>
        <v>3.5303958376674958</v>
      </c>
      <c r="BG137" s="902">
        <f t="shared" si="258"/>
        <v>3.5767967095697291</v>
      </c>
      <c r="BH137" s="902">
        <f t="shared" si="258"/>
        <v>3.6217987626790169</v>
      </c>
      <c r="BI137" s="902">
        <f t="shared" si="258"/>
        <v>3.6654643117191466</v>
      </c>
      <c r="BJ137" s="902">
        <f t="shared" si="258"/>
        <v>3.707852024235391</v>
      </c>
      <c r="BK137" s="902">
        <f t="shared" si="258"/>
        <v>3.7490171835754205</v>
      </c>
      <c r="BL137" s="902">
        <f t="shared" si="258"/>
        <v>3.7890119294395483</v>
      </c>
      <c r="BM137" s="902">
        <f t="shared" si="258"/>
        <v>3.8278854781999248</v>
      </c>
      <c r="BN137" s="902">
        <f t="shared" si="258"/>
        <v>3.8656843249472934</v>
      </c>
      <c r="BO137" s="902">
        <f t="shared" si="258"/>
        <v>3.9024524290085862</v>
      </c>
      <c r="BP137" s="902">
        <f t="shared" si="258"/>
        <v>3.9382313844917864</v>
      </c>
      <c r="BQ137" s="902">
        <f t="shared" si="258"/>
        <v>3.9730605772497474</v>
      </c>
      <c r="BR137" s="902">
        <f t="shared" si="258"/>
        <v>4.0069773295072899</v>
      </c>
      <c r="BS137" s="902">
        <f t="shared" si="258"/>
        <v>4.0400170332690903</v>
      </c>
      <c r="BT137" s="902"/>
      <c r="BU137" s="902"/>
      <c r="BV137" s="902"/>
      <c r="BW137" s="902"/>
    </row>
    <row r="138" spans="1:75" x14ac:dyDescent="0.2">
      <c r="A138" s="1" t="s">
        <v>141</v>
      </c>
      <c r="B138" s="804"/>
      <c r="C138" s="804"/>
      <c r="D138" s="804"/>
      <c r="E138" s="804"/>
      <c r="F138" s="804"/>
      <c r="G138" s="804"/>
      <c r="H138" s="804"/>
      <c r="I138" s="1"/>
      <c r="J138" s="39"/>
      <c r="K138" s="812"/>
      <c r="L138" s="1"/>
      <c r="M138" s="18">
        <f t="shared" ref="M138:AP138" si="259">IFERROR(M130/M69,0)</f>
        <v>0</v>
      </c>
      <c r="N138" s="18">
        <f t="shared" si="259"/>
        <v>0</v>
      </c>
      <c r="O138" s="18">
        <f t="shared" si="259"/>
        <v>0</v>
      </c>
      <c r="P138" s="18">
        <f t="shared" si="259"/>
        <v>0</v>
      </c>
      <c r="Q138" s="18">
        <f t="shared" si="259"/>
        <v>0</v>
      </c>
      <c r="R138" s="18">
        <f t="shared" si="259"/>
        <v>0</v>
      </c>
      <c r="S138" s="18">
        <f t="shared" si="259"/>
        <v>0</v>
      </c>
      <c r="T138" s="18">
        <f t="shared" si="259"/>
        <v>0</v>
      </c>
      <c r="U138" s="18">
        <f t="shared" si="259"/>
        <v>0</v>
      </c>
      <c r="V138" s="18">
        <f t="shared" si="259"/>
        <v>0</v>
      </c>
      <c r="W138" s="18">
        <f t="shared" si="259"/>
        <v>0</v>
      </c>
      <c r="X138" s="902">
        <f t="shared" si="259"/>
        <v>1.0340514690224381</v>
      </c>
      <c r="Y138" s="902">
        <f>IFERROR(Y130/Y69,0)</f>
        <v>1.0340514690224381</v>
      </c>
      <c r="Z138" s="902">
        <f t="shared" si="259"/>
        <v>1.0340514690225298</v>
      </c>
      <c r="AA138" s="902">
        <f t="shared" si="259"/>
        <v>1.0340514690225069</v>
      </c>
      <c r="AB138" s="902">
        <f t="shared" si="259"/>
        <v>1.0340514690225737</v>
      </c>
      <c r="AC138" s="902">
        <f t="shared" si="259"/>
        <v>1.0128202446707859</v>
      </c>
      <c r="AD138" s="902">
        <f t="shared" si="259"/>
        <v>0.98881063211756515</v>
      </c>
      <c r="AE138" s="902">
        <f t="shared" si="259"/>
        <v>0.96143906398844325</v>
      </c>
      <c r="AF138" s="902">
        <f t="shared" si="259"/>
        <v>0.92994624092995792</v>
      </c>
      <c r="AG138" s="902">
        <f t="shared" si="259"/>
        <v>0.89332559769322695</v>
      </c>
      <c r="AH138" s="902">
        <f t="shared" si="259"/>
        <v>1.0936695693860548</v>
      </c>
      <c r="AI138" s="902">
        <f t="shared" si="259"/>
        <v>1.2517343765952451</v>
      </c>
      <c r="AJ138" s="902">
        <f t="shared" si="259"/>
        <v>1.3796260722376528</v>
      </c>
      <c r="AK138" s="902">
        <f t="shared" si="259"/>
        <v>1.4852315419190882</v>
      </c>
      <c r="AL138" s="902">
        <f t="shared" si="259"/>
        <v>1.5739092552831191</v>
      </c>
      <c r="AM138" s="902">
        <f t="shared" si="259"/>
        <v>1.7264830530373143</v>
      </c>
      <c r="AN138" s="902">
        <f>IFERROR(AN130/AN69,0)</f>
        <v>1.882650074289377</v>
      </c>
      <c r="AO138" s="902">
        <f t="shared" si="259"/>
        <v>2.0425387660754026</v>
      </c>
      <c r="AP138" s="902">
        <f t="shared" si="259"/>
        <v>2.2062837713924393</v>
      </c>
      <c r="AQ138" s="902">
        <f t="shared" ref="AQ138:AY138" si="260">IFERROR(AQ130/AQ69,0)</f>
        <v>2.3740263073557202</v>
      </c>
      <c r="AR138" s="902">
        <f t="shared" si="260"/>
        <v>2.3590833301292475</v>
      </c>
      <c r="AS138" s="902">
        <f t="shared" si="260"/>
        <v>2.4542423339773962</v>
      </c>
      <c r="AT138" s="902">
        <f t="shared" si="260"/>
        <v>2.544826676576712</v>
      </c>
      <c r="AU138" s="902">
        <f t="shared" si="260"/>
        <v>2.6311584971690896</v>
      </c>
      <c r="AV138" s="902">
        <f t="shared" si="260"/>
        <v>1.5817982270368003</v>
      </c>
      <c r="AW138" s="902">
        <f t="shared" si="260"/>
        <v>2.4932782145688783</v>
      </c>
      <c r="AX138" s="902">
        <f t="shared" si="260"/>
        <v>2.5446355858702323</v>
      </c>
      <c r="AY138" s="902">
        <f t="shared" si="260"/>
        <v>2.5942017209332828</v>
      </c>
      <c r="AZ138" s="902">
        <f t="shared" ref="AZ138:BD138" si="261">IFERROR(AZ130/AZ69,0)</f>
        <v>2.6420687253187194</v>
      </c>
      <c r="BA138" s="902">
        <f t="shared" si="261"/>
        <v>2.6883224962283658</v>
      </c>
      <c r="BB138" s="902">
        <f t="shared" si="261"/>
        <v>2.7330432369279349</v>
      </c>
      <c r="BC138" s="902">
        <f t="shared" si="261"/>
        <v>2.7763059208541936</v>
      </c>
      <c r="BD138" s="902">
        <f t="shared" si="261"/>
        <v>2.8181807110551</v>
      </c>
      <c r="BE138" s="902">
        <f t="shared" ref="BE138:BS138" si="262">IFERROR(BE130/BE69,0)</f>
        <v>2.8587333399000325</v>
      </c>
      <c r="BF138" s="902">
        <f t="shared" si="262"/>
        <v>2.8980254533815</v>
      </c>
      <c r="BG138" s="902">
        <f t="shared" si="262"/>
        <v>2.9361149238020769</v>
      </c>
      <c r="BH138" s="902">
        <f t="shared" si="262"/>
        <v>2.9730561341824142</v>
      </c>
      <c r="BI138" s="902">
        <f t="shared" si="262"/>
        <v>3.0089002373291538</v>
      </c>
      <c r="BJ138" s="902">
        <f t="shared" si="262"/>
        <v>3.0436953921591163</v>
      </c>
      <c r="BK138" s="902">
        <f t="shared" si="262"/>
        <v>3.0774869795746311</v>
      </c>
      <c r="BL138" s="902">
        <f t="shared" si="262"/>
        <v>3.1103177999260239</v>
      </c>
      <c r="BM138" s="902">
        <f t="shared" si="262"/>
        <v>3.1422282538668682</v>
      </c>
      <c r="BN138" s="902">
        <f t="shared" si="262"/>
        <v>3.1732565082097901</v>
      </c>
      <c r="BO138" s="902">
        <f t="shared" si="262"/>
        <v>3.2034386482138437</v>
      </c>
      <c r="BP138" s="902">
        <f t="shared" si="262"/>
        <v>3.2328088175810903</v>
      </c>
      <c r="BQ138" s="902">
        <f t="shared" si="262"/>
        <v>3.2613993473048022</v>
      </c>
      <c r="BR138" s="902">
        <f t="shared" si="262"/>
        <v>3.2892408743907087</v>
      </c>
      <c r="BS138" s="902">
        <f t="shared" si="262"/>
        <v>3.316362451368644</v>
      </c>
      <c r="BT138" s="902"/>
      <c r="BU138" s="902"/>
      <c r="BV138" s="902"/>
      <c r="BW138" s="902"/>
    </row>
    <row r="139" spans="1:75" x14ac:dyDescent="0.2">
      <c r="A139" s="1" t="s">
        <v>142</v>
      </c>
      <c r="B139" s="804"/>
      <c r="C139" s="804"/>
      <c r="D139" s="804"/>
      <c r="E139" s="804"/>
      <c r="F139" s="804"/>
      <c r="G139" s="804"/>
      <c r="H139" s="804"/>
      <c r="I139" s="1"/>
      <c r="J139" s="39"/>
      <c r="K139" s="812"/>
      <c r="L139" s="1"/>
      <c r="M139" s="18">
        <f t="shared" ref="M139:AP139" si="263">IFERROR(M131/M70,0)</f>
        <v>0</v>
      </c>
      <c r="N139" s="18">
        <f t="shared" si="263"/>
        <v>0</v>
      </c>
      <c r="O139" s="18">
        <f t="shared" si="263"/>
        <v>0</v>
      </c>
      <c r="P139" s="18">
        <f t="shared" si="263"/>
        <v>0</v>
      </c>
      <c r="Q139" s="18">
        <f t="shared" si="263"/>
        <v>0</v>
      </c>
      <c r="R139" s="18">
        <f t="shared" si="263"/>
        <v>0</v>
      </c>
      <c r="S139" s="18">
        <f t="shared" si="263"/>
        <v>0</v>
      </c>
      <c r="T139" s="18">
        <f t="shared" si="263"/>
        <v>0</v>
      </c>
      <c r="U139" s="18">
        <f t="shared" si="263"/>
        <v>0</v>
      </c>
      <c r="V139" s="18">
        <f t="shared" si="263"/>
        <v>0</v>
      </c>
      <c r="W139" s="18">
        <f t="shared" si="263"/>
        <v>0</v>
      </c>
      <c r="X139" s="902">
        <f t="shared" si="263"/>
        <v>1.3668497360160399</v>
      </c>
      <c r="Y139" s="902">
        <f t="shared" si="263"/>
        <v>1.3668497360160399</v>
      </c>
      <c r="Z139" s="902">
        <f t="shared" si="263"/>
        <v>1.3668497360161607</v>
      </c>
      <c r="AA139" s="902">
        <f t="shared" si="263"/>
        <v>1.3668497360161305</v>
      </c>
      <c r="AB139" s="902">
        <f t="shared" si="263"/>
        <v>1.3668497360162188</v>
      </c>
      <c r="AC139" s="902">
        <f t="shared" si="263"/>
        <v>1.3387854720313968</v>
      </c>
      <c r="AD139" s="902">
        <f t="shared" si="263"/>
        <v>1.3070486256912026</v>
      </c>
      <c r="AE139" s="902">
        <f t="shared" si="263"/>
        <v>1.2708678147814669</v>
      </c>
      <c r="AF139" s="902">
        <f t="shared" si="263"/>
        <v>1.2292393676746851</v>
      </c>
      <c r="AG139" s="902">
        <f t="shared" si="263"/>
        <v>1.1808327669972705</v>
      </c>
      <c r="AH139" s="902">
        <f t="shared" si="263"/>
        <v>1.4456552763445341</v>
      </c>
      <c r="AI139" s="902">
        <f t="shared" si="263"/>
        <v>1.6545915299833942</v>
      </c>
      <c r="AJ139" s="902">
        <f t="shared" si="263"/>
        <v>1.8236437828588996</v>
      </c>
      <c r="AK139" s="902">
        <f t="shared" si="263"/>
        <v>1.9632372292976741</v>
      </c>
      <c r="AL139" s="902">
        <f t="shared" si="263"/>
        <v>2.0804549043682572</v>
      </c>
      <c r="AM139" s="902">
        <f t="shared" si="263"/>
        <v>2.2821329266241892</v>
      </c>
      <c r="AN139" s="902">
        <f t="shared" si="263"/>
        <v>2.4885606124477864</v>
      </c>
      <c r="AO139" s="902">
        <f t="shared" si="263"/>
        <v>2.6999077481626887</v>
      </c>
      <c r="AP139" s="902">
        <f t="shared" si="263"/>
        <v>2.9163523101564208</v>
      </c>
      <c r="AQ139" s="902">
        <f t="shared" ref="AQ139:AY139" si="264">IFERROR(AQ131/AQ70,0)</f>
        <v>3.1380809647434349</v>
      </c>
      <c r="AR139" s="902">
        <f t="shared" si="264"/>
        <v>3.1183287521223289</v>
      </c>
      <c r="AS139" s="902">
        <f t="shared" si="264"/>
        <v>3.2441136508298904</v>
      </c>
      <c r="AT139" s="902">
        <f t="shared" si="264"/>
        <v>3.3638515831071998</v>
      </c>
      <c r="AU139" s="902">
        <f t="shared" si="264"/>
        <v>3.4779683652225342</v>
      </c>
      <c r="AV139" s="902">
        <f t="shared" si="264"/>
        <v>2.0908828562468531</v>
      </c>
      <c r="AW139" s="902">
        <f t="shared" si="264"/>
        <v>3.2957128068487509</v>
      </c>
      <c r="AX139" s="902">
        <f t="shared" si="264"/>
        <v>3.3635989919262652</v>
      </c>
      <c r="AY139" s="902">
        <f t="shared" si="264"/>
        <v>3.4291174507804603</v>
      </c>
      <c r="AZ139" s="902">
        <f t="shared" ref="AZ139:BD139" si="265">IFERROR(AZ131/AZ70,0)</f>
        <v>3.49238993214927</v>
      </c>
      <c r="BA139" s="902">
        <f t="shared" si="265"/>
        <v>3.5535299783186978</v>
      </c>
      <c r="BB139" s="902">
        <f t="shared" si="265"/>
        <v>3.6126436051069608</v>
      </c>
      <c r="BC139" s="902">
        <f t="shared" si="265"/>
        <v>3.669829915339522</v>
      </c>
      <c r="BD139" s="902">
        <f t="shared" si="265"/>
        <v>3.725181653281489</v>
      </c>
      <c r="BE139" s="902">
        <f t="shared" ref="BE139:BS139" si="266">IFERROR(BE131/BE70,0)</f>
        <v>3.7787857065534727</v>
      </c>
      <c r="BF139" s="902">
        <f t="shared" si="266"/>
        <v>3.8307235612430732</v>
      </c>
      <c r="BG139" s="902">
        <f t="shared" si="266"/>
        <v>3.8810717152267196</v>
      </c>
      <c r="BH139" s="902">
        <f t="shared" si="266"/>
        <v>3.929902054111313</v>
      </c>
      <c r="BI139" s="902">
        <f t="shared" si="266"/>
        <v>3.9772821936803511</v>
      </c>
      <c r="BJ139" s="902">
        <f t="shared" si="266"/>
        <v>4.0232757922764959</v>
      </c>
      <c r="BK139" s="902">
        <f t="shared" si="266"/>
        <v>4.0679428361540344</v>
      </c>
      <c r="BL139" s="902">
        <f t="shared" si="266"/>
        <v>4.1113399004925393</v>
      </c>
      <c r="BM139" s="902">
        <f t="shared" si="266"/>
        <v>4.1535203884584133</v>
      </c>
      <c r="BN139" s="902">
        <f t="shared" si="266"/>
        <v>4.1945347504395967</v>
      </c>
      <c r="BO139" s="902">
        <f t="shared" si="266"/>
        <v>4.234430685344984</v>
      </c>
      <c r="BP139" s="902">
        <f t="shared" si="266"/>
        <v>4.273253325657385</v>
      </c>
      <c r="BQ139" s="902">
        <f t="shared" si="266"/>
        <v>4.3110454077501261</v>
      </c>
      <c r="BR139" s="902">
        <f t="shared" si="266"/>
        <v>4.3478474288174427</v>
      </c>
      <c r="BS139" s="902">
        <f t="shared" si="266"/>
        <v>4.383697791631274</v>
      </c>
      <c r="BT139" s="902"/>
      <c r="BU139" s="902"/>
      <c r="BV139" s="902"/>
      <c r="BW139" s="902"/>
    </row>
    <row r="140" spans="1:75" ht="10.5" x14ac:dyDescent="0.25">
      <c r="A140" s="5" t="s">
        <v>301</v>
      </c>
      <c r="B140" s="804"/>
      <c r="C140" s="804"/>
      <c r="D140" s="804"/>
      <c r="E140" s="804"/>
      <c r="F140" s="804"/>
      <c r="G140" s="804"/>
      <c r="H140" s="804"/>
      <c r="I140" s="1"/>
      <c r="J140" s="39"/>
      <c r="K140" s="812"/>
      <c r="L140" s="1"/>
      <c r="M140" s="18">
        <f t="shared" ref="M140:AP140" si="267">IFERROR(M132/M71,0)</f>
        <v>0</v>
      </c>
      <c r="N140" s="18">
        <f t="shared" si="267"/>
        <v>0</v>
      </c>
      <c r="O140" s="18">
        <f t="shared" si="267"/>
        <v>0</v>
      </c>
      <c r="P140" s="18">
        <f t="shared" si="267"/>
        <v>0</v>
      </c>
      <c r="Q140" s="18">
        <f t="shared" si="267"/>
        <v>0</v>
      </c>
      <c r="R140" s="18">
        <f t="shared" si="267"/>
        <v>0</v>
      </c>
      <c r="S140" s="18">
        <f t="shared" si="267"/>
        <v>0</v>
      </c>
      <c r="T140" s="18">
        <f t="shared" si="267"/>
        <v>0</v>
      </c>
      <c r="U140" s="18">
        <f t="shared" si="267"/>
        <v>0</v>
      </c>
      <c r="V140" s="18">
        <f t="shared" si="267"/>
        <v>0</v>
      </c>
      <c r="W140" s="18">
        <f t="shared" si="267"/>
        <v>0</v>
      </c>
      <c r="X140" s="902">
        <f t="shared" si="267"/>
        <v>1.2993264887061953</v>
      </c>
      <c r="Y140" s="902">
        <f t="shared" si="267"/>
        <v>1.2993264887061953</v>
      </c>
      <c r="Z140" s="902">
        <f t="shared" si="267"/>
        <v>1.2993264887063103</v>
      </c>
      <c r="AA140" s="902">
        <f t="shared" si="267"/>
        <v>1.2993264887062814</v>
      </c>
      <c r="AB140" s="902">
        <f t="shared" si="267"/>
        <v>1.2993264887063656</v>
      </c>
      <c r="AC140" s="902">
        <f t="shared" si="267"/>
        <v>1.2726486172325002</v>
      </c>
      <c r="AD140" s="902">
        <f t="shared" si="267"/>
        <v>1.2424795913101596</v>
      </c>
      <c r="AE140" s="902">
        <f t="shared" si="267"/>
        <v>1.2080861354977366</v>
      </c>
      <c r="AF140" s="902">
        <f t="shared" si="267"/>
        <v>1.1685141601852203</v>
      </c>
      <c r="AG140" s="902">
        <f t="shared" si="267"/>
        <v>1.1224988764044943</v>
      </c>
      <c r="AH140" s="902">
        <f t="shared" si="267"/>
        <v>1.3742389851625105</v>
      </c>
      <c r="AI140" s="902">
        <f t="shared" si="267"/>
        <v>1.5728536548300631</v>
      </c>
      <c r="AJ140" s="902">
        <f t="shared" si="267"/>
        <v>1.733554618768373</v>
      </c>
      <c r="AK140" s="902">
        <f t="shared" si="267"/>
        <v>1.8662520600660175</v>
      </c>
      <c r="AL140" s="902">
        <f t="shared" si="267"/>
        <v>1.9776791073489806</v>
      </c>
      <c r="AM140" s="902">
        <f t="shared" si="267"/>
        <v>2.1693941068856484</v>
      </c>
      <c r="AN140" s="902">
        <f t="shared" si="267"/>
        <v>2.3656241335853592</v>
      </c>
      <c r="AO140" s="902">
        <f t="shared" si="267"/>
        <v>2.566530586219252</v>
      </c>
      <c r="AP140" s="902">
        <f t="shared" si="267"/>
        <v>2.7722826490279804</v>
      </c>
      <c r="AQ140" s="902">
        <f t="shared" ref="AQ140:AY140" si="268">IFERROR(AQ132/AQ71,0)</f>
        <v>2.9830577668912022</v>
      </c>
      <c r="AR140" s="902">
        <f>IFERROR(AR132/AR71,0)</f>
        <v>2.9642813261509318</v>
      </c>
      <c r="AS140" s="902">
        <f t="shared" si="268"/>
        <v>3.0838523707679695</v>
      </c>
      <c r="AT140" s="902">
        <f t="shared" si="268"/>
        <v>3.1976751729468562</v>
      </c>
      <c r="AU140" s="902">
        <f t="shared" si="268"/>
        <v>3.3061545133610735</v>
      </c>
      <c r="AV140" s="902">
        <f t="shared" si="268"/>
        <v>1.9875919117647058</v>
      </c>
      <c r="AW140" s="902">
        <f t="shared" si="268"/>
        <v>3.1329024956233926</v>
      </c>
      <c r="AX140" s="902">
        <f t="shared" si="268"/>
        <v>3.1974350599310988</v>
      </c>
      <c r="AY140" s="902">
        <f t="shared" si="268"/>
        <v>3.2597168651985822</v>
      </c>
      <c r="AZ140" s="902">
        <f t="shared" ref="AZ140:BD140" si="269">IFERROR(AZ132/AZ71,0)</f>
        <v>3.3198636456986002</v>
      </c>
      <c r="BA140" s="902">
        <f t="shared" si="269"/>
        <v>3.3779833346559274</v>
      </c>
      <c r="BB140" s="902">
        <f t="shared" si="269"/>
        <v>3.4341767106398557</v>
      </c>
      <c r="BC140" s="902">
        <f t="shared" si="269"/>
        <v>3.4885379807331649</v>
      </c>
      <c r="BD140" s="902">
        <f t="shared" si="269"/>
        <v>3.5411553075752118</v>
      </c>
      <c r="BE140" s="902">
        <f t="shared" ref="BE140:BS140" si="270">IFERROR(BE132/BE71,0)</f>
        <v>3.5921112864828229</v>
      </c>
      <c r="BF140" s="902">
        <f t="shared" si="270"/>
        <v>3.6414833780789828</v>
      </c>
      <c r="BG140" s="902">
        <f t="shared" si="270"/>
        <v>3.6893443011963152</v>
      </c>
      <c r="BH140" s="902">
        <f t="shared" si="270"/>
        <v>3.735762390246967</v>
      </c>
      <c r="BI140" s="902">
        <f t="shared" si="270"/>
        <v>3.7808019207516765</v>
      </c>
      <c r="BJ140" s="902">
        <f t="shared" si="270"/>
        <v>3.8245234062904414</v>
      </c>
      <c r="BK140" s="902">
        <f t="shared" si="270"/>
        <v>3.8669838697583927</v>
      </c>
      <c r="BL140" s="902">
        <f t="shared" si="270"/>
        <v>3.9082370914852063</v>
      </c>
      <c r="BM140" s="902">
        <f t="shared" si="270"/>
        <v>3.9483338364868601</v>
      </c>
      <c r="BN140" s="902">
        <f t="shared" si="270"/>
        <v>3.9873220628700059</v>
      </c>
      <c r="BO140" s="902">
        <f t="shared" si="270"/>
        <v>4.0252471131870653</v>
      </c>
      <c r="BP140" s="902">
        <f t="shared" si="270"/>
        <v>4.0621518903474589</v>
      </c>
      <c r="BQ140" s="902">
        <f t="shared" si="270"/>
        <v>4.098077019520459</v>
      </c>
      <c r="BR140" s="902">
        <f t="shared" si="270"/>
        <v>4.1330609973131196</v>
      </c>
      <c r="BS140" s="902">
        <f t="shared" si="270"/>
        <v>4.1671403293759903</v>
      </c>
      <c r="BT140" s="902"/>
      <c r="BU140" s="902"/>
      <c r="BV140" s="902"/>
      <c r="BW140" s="902"/>
    </row>
    <row r="141" spans="1:75" ht="10.5" x14ac:dyDescent="0.25">
      <c r="A141" s="5"/>
      <c r="B141" s="804"/>
      <c r="C141" s="804"/>
      <c r="D141" s="804"/>
      <c r="E141" s="804"/>
      <c r="F141" s="804"/>
      <c r="G141" s="804"/>
      <c r="H141" s="804"/>
      <c r="I141" s="1"/>
      <c r="J141" s="39"/>
      <c r="K141" s="812"/>
      <c r="L141" s="1"/>
      <c r="M141" s="544"/>
      <c r="N141" s="544"/>
      <c r="O141" s="544"/>
      <c r="P141" s="544"/>
      <c r="Q141" s="544"/>
      <c r="R141" s="544"/>
      <c r="S141" s="544"/>
      <c r="T141" s="544"/>
      <c r="U141" s="544"/>
      <c r="V141" s="544"/>
      <c r="W141" s="544"/>
      <c r="X141" s="544"/>
      <c r="Y141" s="544"/>
      <c r="Z141" s="544"/>
      <c r="AA141" s="544"/>
      <c r="AB141" s="544"/>
      <c r="AC141" s="544"/>
      <c r="AD141" s="544"/>
      <c r="AE141" s="544"/>
      <c r="AF141" s="544"/>
      <c r="AG141" s="544"/>
      <c r="AH141" s="544"/>
      <c r="AI141" s="544"/>
      <c r="AJ141" s="544"/>
      <c r="AK141" s="544"/>
      <c r="AL141" s="544"/>
      <c r="AM141" s="544"/>
      <c r="AN141" s="544"/>
      <c r="AO141" s="544"/>
      <c r="AP141" s="544"/>
      <c r="AQ141" s="544"/>
      <c r="AR141" s="544"/>
      <c r="AS141" s="544"/>
      <c r="AT141" s="544"/>
      <c r="AU141" s="544"/>
      <c r="AV141" s="544"/>
      <c r="AW141" s="544"/>
      <c r="AX141" s="544"/>
      <c r="AY141" s="544"/>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row>
    <row r="142" spans="1:75" ht="32.15" customHeight="1" x14ac:dyDescent="0.25">
      <c r="A142" s="5" t="s">
        <v>387</v>
      </c>
      <c r="B142" s="804"/>
      <c r="C142" s="804"/>
      <c r="D142" s="804"/>
      <c r="E142" s="804"/>
      <c r="F142" s="804"/>
      <c r="G142" s="804"/>
      <c r="H142" s="804"/>
      <c r="I142" s="1"/>
      <c r="J142" s="1"/>
      <c r="K142" s="893" t="s">
        <v>388</v>
      </c>
      <c r="L142" s="1"/>
      <c r="M142" s="5">
        <v>1987</v>
      </c>
      <c r="N142" s="5">
        <v>1988</v>
      </c>
      <c r="O142" s="5">
        <v>1989</v>
      </c>
      <c r="P142" s="5">
        <v>1990</v>
      </c>
      <c r="Q142" s="5">
        <v>1991</v>
      </c>
      <c r="R142" s="5">
        <v>1992</v>
      </c>
      <c r="S142" s="5">
        <v>1993</v>
      </c>
      <c r="T142" s="5">
        <v>1994</v>
      </c>
      <c r="U142" s="5">
        <v>1995</v>
      </c>
      <c r="V142" s="5">
        <v>1996</v>
      </c>
      <c r="W142" s="5">
        <v>1997</v>
      </c>
      <c r="X142" s="5">
        <v>1998</v>
      </c>
      <c r="Y142" s="5">
        <v>1999</v>
      </c>
      <c r="Z142" s="5">
        <v>2000</v>
      </c>
      <c r="AA142" s="5">
        <v>2001</v>
      </c>
      <c r="AB142" s="5">
        <v>2002</v>
      </c>
      <c r="AC142" s="5">
        <v>2003</v>
      </c>
      <c r="AD142" s="5">
        <v>2004</v>
      </c>
      <c r="AE142" s="5">
        <v>2005</v>
      </c>
      <c r="AF142" s="5">
        <v>2006</v>
      </c>
      <c r="AG142" s="5">
        <v>2007</v>
      </c>
      <c r="AH142" s="5">
        <v>2008</v>
      </c>
      <c r="AI142" s="5">
        <v>2009</v>
      </c>
      <c r="AJ142" s="5">
        <v>2010</v>
      </c>
      <c r="AK142" s="5">
        <v>2011</v>
      </c>
      <c r="AL142" s="5">
        <v>2012</v>
      </c>
      <c r="AM142" s="5">
        <v>2013</v>
      </c>
      <c r="AN142" s="5">
        <v>2014</v>
      </c>
      <c r="AO142" s="5">
        <v>2015</v>
      </c>
      <c r="AP142" s="5">
        <v>2016</v>
      </c>
      <c r="AQ142" s="5">
        <v>2017</v>
      </c>
      <c r="AR142" s="5">
        <v>2018</v>
      </c>
      <c r="AS142" s="5">
        <v>2019</v>
      </c>
      <c r="AT142" s="5">
        <v>2020</v>
      </c>
      <c r="AU142" s="5">
        <v>2021</v>
      </c>
      <c r="AV142" s="5">
        <v>2022</v>
      </c>
      <c r="AW142" s="5">
        <v>2023</v>
      </c>
      <c r="AX142" s="5">
        <v>2024</v>
      </c>
      <c r="AY142" s="5">
        <v>2025</v>
      </c>
      <c r="AZ142" s="5">
        <v>2026</v>
      </c>
      <c r="BA142" s="5">
        <v>2027</v>
      </c>
      <c r="BB142" s="5">
        <v>2028</v>
      </c>
      <c r="BC142" s="5">
        <v>2029</v>
      </c>
      <c r="BD142" s="5">
        <v>2030</v>
      </c>
      <c r="BE142" s="5">
        <v>2031</v>
      </c>
      <c r="BF142" s="5">
        <v>2032</v>
      </c>
      <c r="BG142" s="5">
        <v>2033</v>
      </c>
      <c r="BH142" s="5">
        <v>2034</v>
      </c>
      <c r="BI142" s="5">
        <v>2035</v>
      </c>
      <c r="BJ142" s="5">
        <v>2036</v>
      </c>
      <c r="BK142" s="5">
        <v>2037</v>
      </c>
      <c r="BL142" s="5">
        <v>2038</v>
      </c>
      <c r="BM142" s="5">
        <v>2039</v>
      </c>
      <c r="BN142" s="5">
        <v>2040</v>
      </c>
      <c r="BO142" s="5">
        <v>2041</v>
      </c>
      <c r="BP142" s="5">
        <v>2042</v>
      </c>
      <c r="BQ142" s="5">
        <v>2043</v>
      </c>
      <c r="BR142" s="5">
        <v>2044</v>
      </c>
      <c r="BS142" s="5">
        <v>2045</v>
      </c>
      <c r="BT142" s="5"/>
      <c r="BU142" s="5"/>
      <c r="BV142" s="5"/>
      <c r="BW142" s="5"/>
    </row>
    <row r="143" spans="1:75" x14ac:dyDescent="0.2">
      <c r="A143" s="1" t="s">
        <v>139</v>
      </c>
      <c r="B143" s="804"/>
      <c r="C143" s="804"/>
      <c r="D143" s="804"/>
      <c r="E143" s="804"/>
      <c r="F143" s="804"/>
      <c r="G143" s="804"/>
      <c r="H143" s="804"/>
      <c r="I143" s="1"/>
      <c r="J143" s="1"/>
      <c r="K143" s="399" t="s">
        <v>389</v>
      </c>
      <c r="L143" s="1"/>
      <c r="M143" s="33">
        <f>M74</f>
        <v>0</v>
      </c>
      <c r="N143" s="33">
        <f t="shared" ref="N143:AY143" si="271">N74</f>
        <v>0</v>
      </c>
      <c r="O143" s="33">
        <f t="shared" si="271"/>
        <v>0</v>
      </c>
      <c r="P143" s="33">
        <f t="shared" si="271"/>
        <v>0</v>
      </c>
      <c r="Q143" s="33">
        <f t="shared" si="271"/>
        <v>0</v>
      </c>
      <c r="R143" s="33">
        <f t="shared" si="271"/>
        <v>0</v>
      </c>
      <c r="S143" s="33">
        <f t="shared" si="271"/>
        <v>0</v>
      </c>
      <c r="T143" s="33">
        <f t="shared" si="271"/>
        <v>0</v>
      </c>
      <c r="U143" s="33">
        <f t="shared" si="271"/>
        <v>0</v>
      </c>
      <c r="V143" s="33">
        <f t="shared" si="271"/>
        <v>0</v>
      </c>
      <c r="W143" s="33">
        <f t="shared" si="271"/>
        <v>0</v>
      </c>
      <c r="X143" s="33">
        <f t="shared" si="271"/>
        <v>0</v>
      </c>
      <c r="Y143" s="33">
        <f t="shared" si="271"/>
        <v>0</v>
      </c>
      <c r="Z143" s="33">
        <f t="shared" si="271"/>
        <v>0</v>
      </c>
      <c r="AA143" s="33">
        <f t="shared" si="271"/>
        <v>0</v>
      </c>
      <c r="AB143" s="33">
        <f t="shared" si="271"/>
        <v>0</v>
      </c>
      <c r="AC143" s="33">
        <f t="shared" si="271"/>
        <v>0</v>
      </c>
      <c r="AD143" s="33">
        <f t="shared" si="271"/>
        <v>0</v>
      </c>
      <c r="AE143" s="33">
        <f t="shared" si="271"/>
        <v>0</v>
      </c>
      <c r="AF143" s="33">
        <f t="shared" si="271"/>
        <v>0</v>
      </c>
      <c r="AG143" s="33">
        <f t="shared" si="271"/>
        <v>0</v>
      </c>
      <c r="AH143" s="33">
        <f t="shared" si="271"/>
        <v>0</v>
      </c>
      <c r="AI143" s="33">
        <f t="shared" si="271"/>
        <v>0</v>
      </c>
      <c r="AJ143" s="33">
        <f t="shared" si="271"/>
        <v>0</v>
      </c>
      <c r="AK143" s="33">
        <f t="shared" si="271"/>
        <v>0</v>
      </c>
      <c r="AL143" s="33">
        <f t="shared" si="271"/>
        <v>0</v>
      </c>
      <c r="AM143" s="33">
        <f t="shared" si="271"/>
        <v>0</v>
      </c>
      <c r="AN143" s="33">
        <f t="shared" si="271"/>
        <v>0</v>
      </c>
      <c r="AO143" s="33">
        <f t="shared" si="271"/>
        <v>0</v>
      </c>
      <c r="AP143" s="33">
        <f t="shared" si="271"/>
        <v>0</v>
      </c>
      <c r="AQ143" s="33">
        <f t="shared" si="271"/>
        <v>0</v>
      </c>
      <c r="AR143" s="33">
        <f t="shared" si="271"/>
        <v>0</v>
      </c>
      <c r="AS143" s="33">
        <f t="shared" si="271"/>
        <v>0</v>
      </c>
      <c r="AT143" s="376">
        <f t="shared" si="271"/>
        <v>0</v>
      </c>
      <c r="AU143" s="33">
        <f t="shared" si="271"/>
        <v>0</v>
      </c>
      <c r="AV143" s="33">
        <f t="shared" si="271"/>
        <v>0</v>
      </c>
      <c r="AW143" s="33">
        <f t="shared" si="271"/>
        <v>0</v>
      </c>
      <c r="AX143" s="33">
        <f t="shared" si="271"/>
        <v>0</v>
      </c>
      <c r="AY143" s="33">
        <f t="shared" si="271"/>
        <v>0</v>
      </c>
      <c r="AZ143" s="33">
        <f t="shared" ref="AZ143:BD143" si="272">AZ74</f>
        <v>0</v>
      </c>
      <c r="BA143" s="33">
        <f t="shared" si="272"/>
        <v>0</v>
      </c>
      <c r="BB143" s="33">
        <f t="shared" si="272"/>
        <v>0</v>
      </c>
      <c r="BC143" s="33">
        <f t="shared" si="272"/>
        <v>0</v>
      </c>
      <c r="BD143" s="33">
        <f t="shared" si="272"/>
        <v>0</v>
      </c>
      <c r="BE143" s="33">
        <f t="shared" ref="BE143:BS143" si="273">BE74</f>
        <v>0</v>
      </c>
      <c r="BF143" s="33">
        <f t="shared" si="273"/>
        <v>0</v>
      </c>
      <c r="BG143" s="33">
        <f t="shared" si="273"/>
        <v>0</v>
      </c>
      <c r="BH143" s="33">
        <f t="shared" si="273"/>
        <v>0</v>
      </c>
      <c r="BI143" s="33">
        <f t="shared" si="273"/>
        <v>0</v>
      </c>
      <c r="BJ143" s="33">
        <f t="shared" si="273"/>
        <v>0</v>
      </c>
      <c r="BK143" s="33">
        <f t="shared" si="273"/>
        <v>0</v>
      </c>
      <c r="BL143" s="33">
        <f t="shared" si="273"/>
        <v>0</v>
      </c>
      <c r="BM143" s="33">
        <f t="shared" si="273"/>
        <v>0</v>
      </c>
      <c r="BN143" s="33">
        <f t="shared" si="273"/>
        <v>0</v>
      </c>
      <c r="BO143" s="33">
        <f t="shared" si="273"/>
        <v>0</v>
      </c>
      <c r="BP143" s="33">
        <f t="shared" si="273"/>
        <v>0</v>
      </c>
      <c r="BQ143" s="33">
        <f t="shared" si="273"/>
        <v>0</v>
      </c>
      <c r="BR143" s="33">
        <f t="shared" si="273"/>
        <v>0</v>
      </c>
      <c r="BS143" s="33">
        <f t="shared" si="273"/>
        <v>0</v>
      </c>
      <c r="BT143" s="33"/>
      <c r="BU143" s="33"/>
      <c r="BV143" s="33"/>
      <c r="BW143" s="33"/>
    </row>
    <row r="144" spans="1:75" x14ac:dyDescent="0.2">
      <c r="A144" s="1" t="s">
        <v>140</v>
      </c>
      <c r="B144" s="804"/>
      <c r="C144" s="804"/>
      <c r="D144" s="804"/>
      <c r="E144" s="804"/>
      <c r="F144" s="804"/>
      <c r="G144" s="804"/>
      <c r="H144" s="804"/>
      <c r="I144" s="1"/>
      <c r="J144" s="1"/>
      <c r="K144" s="965">
        <f>X137</f>
        <v>1.2596890748185587</v>
      </c>
      <c r="L144" s="1"/>
      <c r="M144" s="580">
        <f>M75*$K144</f>
        <v>268.74591563391198</v>
      </c>
      <c r="N144" s="580">
        <f>N75*$K144</f>
        <v>325.85442270611827</v>
      </c>
      <c r="O144" s="580">
        <f>O75*$K144</f>
        <v>362.80698610578116</v>
      </c>
      <c r="P144" s="580">
        <f t="shared" ref="P144:W144" si="274">P75*$K144</f>
        <v>302.33915508815096</v>
      </c>
      <c r="Q144" s="580">
        <f t="shared" si="274"/>
        <v>285.54253536103147</v>
      </c>
      <c r="R144" s="580">
        <f t="shared" si="274"/>
        <v>310.73746495171071</v>
      </c>
      <c r="S144" s="580">
        <f t="shared" si="274"/>
        <v>325.85442270611827</v>
      </c>
      <c r="T144" s="580">
        <f t="shared" si="274"/>
        <v>413.19684528713964</v>
      </c>
      <c r="U144" s="580">
        <f t="shared" si="274"/>
        <v>470.30535235934599</v>
      </c>
      <c r="V144" s="580">
        <f t="shared" si="274"/>
        <v>537.49183126782395</v>
      </c>
      <c r="W144" s="580">
        <f t="shared" si="274"/>
        <v>597.9596622854541</v>
      </c>
      <c r="X144" s="580">
        <f>X75*$K144</f>
        <v>994.3598878454743</v>
      </c>
      <c r="Y144" s="580">
        <f>Y75*Y137</f>
        <v>1031.3124512451373</v>
      </c>
      <c r="Z144" s="580">
        <f t="shared" ref="Z144:AY144" si="275">Z75*Z137</f>
        <v>823.03436662892818</v>
      </c>
      <c r="AA144" s="580">
        <f t="shared" si="275"/>
        <v>974.20394417299565</v>
      </c>
      <c r="AB144" s="580">
        <f t="shared" si="275"/>
        <v>1041.3904230815454</v>
      </c>
      <c r="AC144" s="580">
        <f t="shared" si="275"/>
        <v>1283.2365185692177</v>
      </c>
      <c r="AD144" s="580">
        <f t="shared" si="275"/>
        <v>1310.6387989930911</v>
      </c>
      <c r="AE144" s="580">
        <f t="shared" si="275"/>
        <v>1149.4214890303706</v>
      </c>
      <c r="AF144" s="580">
        <f t="shared" si="275"/>
        <v>1250.7425193442639</v>
      </c>
      <c r="AG144" s="580">
        <f t="shared" si="275"/>
        <v>1236.3149115015806</v>
      </c>
      <c r="AH144" s="580">
        <f t="shared" si="275"/>
        <v>1883.0928207427132</v>
      </c>
      <c r="AI144" s="580">
        <f t="shared" si="275"/>
        <v>2435.8398522276411</v>
      </c>
      <c r="AJ144" s="580">
        <f t="shared" si="275"/>
        <v>2913.2951070388417</v>
      </c>
      <c r="AK144" s="580">
        <f t="shared" si="275"/>
        <v>2993.9578321902654</v>
      </c>
      <c r="AL144" s="580">
        <f t="shared" si="275"/>
        <v>3533.1938539277535</v>
      </c>
      <c r="AM144" s="580">
        <f>AM75*AM137</f>
        <v>3309.2079657143886</v>
      </c>
      <c r="AN144" s="580">
        <f t="shared" si="275"/>
        <v>2963.2829135043562</v>
      </c>
      <c r="AO144" s="580">
        <f t="shared" si="275"/>
        <v>2826.7645529689994</v>
      </c>
      <c r="AP144" s="580">
        <f t="shared" si="275"/>
        <v>2852.687323617371</v>
      </c>
      <c r="AQ144" s="580">
        <f t="shared" si="275"/>
        <v>3154.4130800592256</v>
      </c>
      <c r="AR144" s="580">
        <f t="shared" si="275"/>
        <v>2322.1787148337926</v>
      </c>
      <c r="AS144" s="580">
        <f>AS75*AS137</f>
        <v>2224.4947037763059</v>
      </c>
      <c r="AT144" s="580">
        <f>AT75*AT137</f>
        <v>2120.5831579279838</v>
      </c>
      <c r="AU144" s="580">
        <f>AU75*AU137</f>
        <v>2813.0964465595512</v>
      </c>
      <c r="AV144" s="453">
        <f t="shared" si="275"/>
        <v>1691.1755701676609</v>
      </c>
      <c r="AW144" s="453">
        <f t="shared" si="275"/>
        <v>2665.6820914568088</v>
      </c>
      <c r="AX144" s="453">
        <f t="shared" si="275"/>
        <v>2720.5906949742021</v>
      </c>
      <c r="AY144" s="453">
        <f t="shared" si="275"/>
        <v>2773.5842028018683</v>
      </c>
      <c r="AZ144" s="453">
        <f t="shared" ref="AZ144:BD144" si="276">AZ75*AZ137</f>
        <v>2824.7610893668548</v>
      </c>
      <c r="BA144" s="453">
        <f t="shared" si="276"/>
        <v>2874.2131914450451</v>
      </c>
      <c r="BB144" s="453">
        <f t="shared" si="276"/>
        <v>2922.0262581549464</v>
      </c>
      <c r="BC144" s="453">
        <f t="shared" si="276"/>
        <v>2968.2804471566847</v>
      </c>
      <c r="BD144" s="453">
        <f t="shared" si="276"/>
        <v>3013.0507730953677</v>
      </c>
      <c r="BE144" s="453">
        <f t="shared" ref="BE144:BS144" si="277">BE75*BE137</f>
        <v>3056.4075135673179</v>
      </c>
      <c r="BF144" s="453">
        <f t="shared" si="277"/>
        <v>3098.4165772293718</v>
      </c>
      <c r="BG144" s="453">
        <f t="shared" si="277"/>
        <v>3139.1398381073259</v>
      </c>
      <c r="BH144" s="453">
        <f t="shared" si="277"/>
        <v>3178.6354396700385</v>
      </c>
      <c r="BI144" s="453">
        <f t="shared" si="277"/>
        <v>3216.9580718112397</v>
      </c>
      <c r="BJ144" s="453">
        <f t="shared" si="277"/>
        <v>3254.1592235149355</v>
      </c>
      <c r="BK144" s="453">
        <f t="shared" si="277"/>
        <v>3290.2874136579721</v>
      </c>
      <c r="BL144" s="453">
        <f t="shared" si="277"/>
        <v>3325.3884021265521</v>
      </c>
      <c r="BM144" s="453">
        <f t="shared" si="277"/>
        <v>3359.5053831771706</v>
      </c>
      <c r="BN144" s="453">
        <f t="shared" si="277"/>
        <v>3392.6791627609291</v>
      </c>
      <c r="BO144" s="453">
        <f t="shared" si="277"/>
        <v>3424.9483213411954</v>
      </c>
      <c r="BP144" s="453">
        <f t="shared" si="277"/>
        <v>3456.3493635705963</v>
      </c>
      <c r="BQ144" s="453">
        <f t="shared" si="277"/>
        <v>3486.9168560487437</v>
      </c>
      <c r="BR144" s="453">
        <f t="shared" si="277"/>
        <v>3516.6835542527565</v>
      </c>
      <c r="BS144" s="453">
        <f t="shared" si="277"/>
        <v>3545.6805196213609</v>
      </c>
      <c r="BT144" s="453"/>
      <c r="BU144" s="453"/>
      <c r="BV144" s="453"/>
      <c r="BW144" s="453"/>
    </row>
    <row r="145" spans="1:75" x14ac:dyDescent="0.2">
      <c r="A145" s="1" t="s">
        <v>141</v>
      </c>
      <c r="B145" s="804"/>
      <c r="C145" s="804"/>
      <c r="D145" s="804"/>
      <c r="E145" s="804"/>
      <c r="F145" s="804"/>
      <c r="G145" s="804"/>
      <c r="H145" s="804"/>
      <c r="I145" s="1"/>
      <c r="J145" s="1"/>
      <c r="K145" s="965">
        <f t="shared" ref="K145:K146" si="278">X138</f>
        <v>1.0340514690224381</v>
      </c>
      <c r="L145" s="1"/>
      <c r="M145" s="580">
        <f>M76*$K145</f>
        <v>96.808026702501664</v>
      </c>
      <c r="N145" s="580">
        <f t="shared" ref="M145:N147" si="279">N76*$K145</f>
        <v>117.37973237678328</v>
      </c>
      <c r="O145" s="580">
        <f t="shared" ref="O145:X145" si="280">O76*$K145</f>
        <v>130.69083604837726</v>
      </c>
      <c r="P145" s="580">
        <f t="shared" si="280"/>
        <v>108.90903004031438</v>
      </c>
      <c r="Q145" s="580">
        <f t="shared" si="280"/>
        <v>102.85852837140803</v>
      </c>
      <c r="R145" s="580">
        <f t="shared" si="280"/>
        <v>111.93428087476757</v>
      </c>
      <c r="S145" s="580">
        <f t="shared" si="280"/>
        <v>117.37973237678328</v>
      </c>
      <c r="T145" s="580">
        <f t="shared" si="280"/>
        <v>148.84234105509634</v>
      </c>
      <c r="U145" s="580">
        <f t="shared" si="280"/>
        <v>169.41404672937796</v>
      </c>
      <c r="V145" s="580">
        <f t="shared" si="280"/>
        <v>193.61605340500333</v>
      </c>
      <c r="W145" s="580">
        <f t="shared" si="280"/>
        <v>215.39785941306624</v>
      </c>
      <c r="X145" s="580">
        <f t="shared" si="280"/>
        <v>358.18969879925623</v>
      </c>
      <c r="Y145" s="580">
        <f>Y76*Y138</f>
        <v>371.50080247085015</v>
      </c>
      <c r="Z145" s="580">
        <f>Z76*Z138</f>
        <v>296.47458177643773</v>
      </c>
      <c r="AA145" s="580">
        <f t="shared" ref="AA145:AY145" si="281">AA76*AA138</f>
        <v>350.92909679659192</v>
      </c>
      <c r="AB145" s="580">
        <f t="shared" si="281"/>
        <v>375.13110347224324</v>
      </c>
      <c r="AC145" s="580">
        <f t="shared" si="281"/>
        <v>462.24923962936822</v>
      </c>
      <c r="AD145" s="580">
        <f t="shared" si="281"/>
        <v>472.12012711328208</v>
      </c>
      <c r="AE145" s="580">
        <f t="shared" si="281"/>
        <v>414.0462039767657</v>
      </c>
      <c r="AF145" s="580">
        <f t="shared" si="281"/>
        <v>450.54420613250392</v>
      </c>
      <c r="AG145" s="580">
        <f t="shared" si="281"/>
        <v>445.34707321238795</v>
      </c>
      <c r="AH145" s="580">
        <f t="shared" si="281"/>
        <v>678.33030929511312</v>
      </c>
      <c r="AI145" s="580">
        <f t="shared" si="281"/>
        <v>877.44161209390143</v>
      </c>
      <c r="AJ145" s="580">
        <f t="shared" si="281"/>
        <v>1049.4312066073142</v>
      </c>
      <c r="AK145" s="580">
        <f t="shared" si="281"/>
        <v>1078.487645407273</v>
      </c>
      <c r="AL145" s="580">
        <f t="shared" si="281"/>
        <v>1272.7319935238934</v>
      </c>
      <c r="AM145" s="580">
        <f t="shared" si="281"/>
        <v>1192.0474860179984</v>
      </c>
      <c r="AN145" s="580">
        <f t="shared" si="281"/>
        <v>1067.4378836267526</v>
      </c>
      <c r="AO145" s="580">
        <f t="shared" si="281"/>
        <v>1018.2610503308313</v>
      </c>
      <c r="AP145" s="580">
        <f t="shared" si="281"/>
        <v>1027.5989867501103</v>
      </c>
      <c r="AQ145" s="580">
        <f t="shared" si="281"/>
        <v>1136.2870574787648</v>
      </c>
      <c r="AR145" s="580">
        <f t="shared" si="281"/>
        <v>836.49843943988697</v>
      </c>
      <c r="AS145" s="580">
        <f t="shared" si="281"/>
        <v>801.3105694082451</v>
      </c>
      <c r="AT145" s="580">
        <f>AT76*AT138</f>
        <v>763.87940815150728</v>
      </c>
      <c r="AU145" s="580">
        <f>AU76*AU138</f>
        <v>1013.3375060710517</v>
      </c>
      <c r="AV145" s="453">
        <f t="shared" si="281"/>
        <v>609.19761094501393</v>
      </c>
      <c r="AW145" s="453">
        <f t="shared" si="281"/>
        <v>960.23570249031104</v>
      </c>
      <c r="AX145" s="453">
        <f t="shared" si="281"/>
        <v>980.01495585299233</v>
      </c>
      <c r="AY145" s="453">
        <f t="shared" si="281"/>
        <v>999.1043507884981</v>
      </c>
      <c r="AZ145" s="453">
        <f t="shared" ref="AZ145:BD145" si="282">AZ76*AZ138</f>
        <v>1017.5393598916054</v>
      </c>
      <c r="BA145" s="453">
        <f t="shared" si="282"/>
        <v>1035.3530647331768</v>
      </c>
      <c r="BB145" s="453">
        <f t="shared" si="282"/>
        <v>1052.5763539796853</v>
      </c>
      <c r="BC145" s="453">
        <f t="shared" si="282"/>
        <v>1069.2381021347064</v>
      </c>
      <c r="BD145" s="453">
        <f t="shared" si="282"/>
        <v>1085.3653310778086</v>
      </c>
      <c r="BE145" s="453">
        <f t="shared" ref="BE145:BS145" si="283">BE76*BE138</f>
        <v>1100.9833563022723</v>
      </c>
      <c r="BF145" s="453">
        <f t="shared" si="283"/>
        <v>1116.1159195159328</v>
      </c>
      <c r="BG145" s="453">
        <f t="shared" si="283"/>
        <v>1130.7853090662325</v>
      </c>
      <c r="BH145" s="453">
        <f t="shared" si="283"/>
        <v>1145.0124694742174</v>
      </c>
      <c r="BI145" s="453">
        <f t="shared" si="283"/>
        <v>1158.8171012093069</v>
      </c>
      <c r="BJ145" s="453">
        <f t="shared" si="283"/>
        <v>1172.2177517047774</v>
      </c>
      <c r="BK145" s="453">
        <f t="shared" si="283"/>
        <v>1185.2318984977819</v>
      </c>
      <c r="BL145" s="453">
        <f t="shared" si="283"/>
        <v>1197.8760252780353</v>
      </c>
      <c r="BM145" s="453">
        <f t="shared" si="283"/>
        <v>1210.1656915405586</v>
      </c>
      <c r="BN145" s="453">
        <f t="shared" si="283"/>
        <v>1222.1155964616889</v>
      </c>
      <c r="BO145" s="453">
        <f t="shared" si="283"/>
        <v>1233.7396375494841</v>
      </c>
      <c r="BP145" s="453">
        <f t="shared" si="283"/>
        <v>1245.050964560575</v>
      </c>
      <c r="BQ145" s="453">
        <f t="shared" si="283"/>
        <v>1256.0620291234463</v>
      </c>
      <c r="BR145" s="453">
        <f t="shared" si="283"/>
        <v>1266.784630461525</v>
      </c>
      <c r="BS145" s="453">
        <f t="shared" si="283"/>
        <v>1277.2299575693769</v>
      </c>
      <c r="BT145" s="453"/>
      <c r="BU145" s="453"/>
      <c r="BV145" s="453"/>
      <c r="BW145" s="453"/>
    </row>
    <row r="146" spans="1:75" ht="10.5" customHeight="1" x14ac:dyDescent="0.2">
      <c r="A146" s="1" t="s">
        <v>142</v>
      </c>
      <c r="B146" s="804"/>
      <c r="C146" s="804"/>
      <c r="D146" s="804"/>
      <c r="E146" s="804"/>
      <c r="F146" s="804"/>
      <c r="G146" s="804"/>
      <c r="H146" s="804"/>
      <c r="I146" s="1"/>
      <c r="J146" s="1"/>
      <c r="K146" s="965">
        <f t="shared" si="278"/>
        <v>1.3668497360160399</v>
      </c>
      <c r="L146" s="1"/>
      <c r="M146" s="580">
        <f t="shared" si="279"/>
        <v>673.90724862854256</v>
      </c>
      <c r="N146" s="580">
        <f t="shared" si="279"/>
        <v>817.11253896210792</v>
      </c>
      <c r="O146" s="580">
        <f t="shared" ref="O146:X146" si="284">O77*$K146</f>
        <v>909.77478564853254</v>
      </c>
      <c r="P146" s="580">
        <f t="shared" si="284"/>
        <v>758.14565470711034</v>
      </c>
      <c r="Q146" s="580">
        <f t="shared" si="284"/>
        <v>716.02645166782645</v>
      </c>
      <c r="R146" s="580">
        <f t="shared" si="284"/>
        <v>779.20525622675234</v>
      </c>
      <c r="S146" s="580">
        <f t="shared" si="284"/>
        <v>817.11253896210792</v>
      </c>
      <c r="T146" s="580">
        <f t="shared" si="284"/>
        <v>1036.1323947663841</v>
      </c>
      <c r="U146" s="580">
        <f t="shared" si="284"/>
        <v>1179.3376850999496</v>
      </c>
      <c r="V146" s="580">
        <f t="shared" si="284"/>
        <v>1347.8144972570851</v>
      </c>
      <c r="W146" s="580">
        <f t="shared" si="284"/>
        <v>1499.4436281985072</v>
      </c>
      <c r="X146" s="580">
        <f t="shared" si="284"/>
        <v>2493.4568199256078</v>
      </c>
      <c r="Y146" s="580">
        <f>Y77*Y139</f>
        <v>2586.1190666120319</v>
      </c>
      <c r="Z146" s="580">
        <f>Z77*Z139</f>
        <v>2063.8409489250944</v>
      </c>
      <c r="AA146" s="580">
        <f t="shared" ref="AA146:AY146" si="285">AA77*AA139</f>
        <v>2442.9137762786286</v>
      </c>
      <c r="AB146" s="580">
        <f t="shared" si="285"/>
        <v>2611.3905884359442</v>
      </c>
      <c r="AC146" s="580">
        <f t="shared" si="285"/>
        <v>3217.8438490081653</v>
      </c>
      <c r="AD146" s="580">
        <f t="shared" si="285"/>
        <v>3286.5578064390779</v>
      </c>
      <c r="AE146" s="580">
        <f t="shared" si="285"/>
        <v>2882.2892856245344</v>
      </c>
      <c r="AF146" s="580">
        <f t="shared" si="285"/>
        <v>3136.361897690043</v>
      </c>
      <c r="AG146" s="580">
        <f t="shared" si="285"/>
        <v>3100.1832287691773</v>
      </c>
      <c r="AH146" s="580">
        <f t="shared" si="285"/>
        <v>4722.0434913234803</v>
      </c>
      <c r="AI146" s="580">
        <f t="shared" si="285"/>
        <v>6108.1119281105357</v>
      </c>
      <c r="AJ146" s="580">
        <f t="shared" si="285"/>
        <v>7305.3787083482694</v>
      </c>
      <c r="AK146" s="580">
        <f t="shared" si="285"/>
        <v>7507.6485551120995</v>
      </c>
      <c r="AL146" s="580">
        <f t="shared" si="285"/>
        <v>8859.8367843298074</v>
      </c>
      <c r="AM146" s="580">
        <f t="shared" si="285"/>
        <v>8298.1697788929396</v>
      </c>
      <c r="AN146" s="580">
        <f t="shared" si="285"/>
        <v>7430.7281300899567</v>
      </c>
      <c r="AO146" s="580">
        <f t="shared" si="285"/>
        <v>7088.3946939941843</v>
      </c>
      <c r="AP146" s="580">
        <f t="shared" si="285"/>
        <v>7153.3986327638831</v>
      </c>
      <c r="AQ146" s="580">
        <f t="shared" si="285"/>
        <v>7910.0061290470276</v>
      </c>
      <c r="AR146" s="580">
        <f t="shared" si="285"/>
        <v>5823.0952639636434</v>
      </c>
      <c r="AS146" s="580">
        <f t="shared" si="285"/>
        <v>5578.1428412580844</v>
      </c>
      <c r="AT146" s="580">
        <f t="shared" si="285"/>
        <v>5317.5742525291944</v>
      </c>
      <c r="AU146" s="580">
        <f t="shared" ref="AU146" si="286">AU77*AU139</f>
        <v>7054.1205508406892</v>
      </c>
      <c r="AV146" s="453">
        <f t="shared" si="285"/>
        <v>4240.7918005049723</v>
      </c>
      <c r="AW146" s="453">
        <f t="shared" si="285"/>
        <v>6684.4643191494652</v>
      </c>
      <c r="AX146" s="453">
        <f t="shared" si="285"/>
        <v>6822.1531314060503</v>
      </c>
      <c r="AY146" s="453">
        <f t="shared" si="285"/>
        <v>6955.0396497781676</v>
      </c>
      <c r="AZ146" s="453">
        <f t="shared" ref="AZ146:BD146" si="287">AZ77*AZ139</f>
        <v>7083.3708087356317</v>
      </c>
      <c r="BA146" s="453">
        <f t="shared" si="287"/>
        <v>7207.3768981744342</v>
      </c>
      <c r="BB146" s="453">
        <f t="shared" si="287"/>
        <v>7327.2729425811322</v>
      </c>
      <c r="BC146" s="453">
        <f t="shared" si="287"/>
        <v>7443.2599453014545</v>
      </c>
      <c r="BD146" s="453">
        <f t="shared" si="287"/>
        <v>7555.5260130568449</v>
      </c>
      <c r="BE146" s="453">
        <f t="shared" ref="BE146:BS146" si="288">BE77*BE139</f>
        <v>7664.2473739453781</v>
      </c>
      <c r="BF146" s="453">
        <f t="shared" si="288"/>
        <v>7769.5893005126272</v>
      </c>
      <c r="BG146" s="453">
        <f t="shared" si="288"/>
        <v>7871.7069480635146</v>
      </c>
      <c r="BH146" s="453">
        <f t="shared" si="288"/>
        <v>7970.7461171585119</v>
      </c>
      <c r="BI146" s="453">
        <f t="shared" si="288"/>
        <v>8066.8439481732194</v>
      </c>
      <c r="BJ146" s="453">
        <f t="shared" si="288"/>
        <v>8160.1295548821299</v>
      </c>
      <c r="BK146" s="453">
        <f t="shared" si="288"/>
        <v>8250.724603219116</v>
      </c>
      <c r="BL146" s="453">
        <f t="shared" si="288"/>
        <v>8338.7438406732253</v>
      </c>
      <c r="BM146" s="453">
        <f t="shared" si="288"/>
        <v>8424.2955811605279</v>
      </c>
      <c r="BN146" s="453">
        <f t="shared" si="288"/>
        <v>8507.4821496825716</v>
      </c>
      <c r="BO146" s="453">
        <f t="shared" si="288"/>
        <v>8588.4002906079513</v>
      </c>
      <c r="BP146" s="453">
        <f t="shared" si="288"/>
        <v>8667.1415430023171</v>
      </c>
      <c r="BQ146" s="453">
        <f t="shared" si="288"/>
        <v>8743.7925860696414</v>
      </c>
      <c r="BR146" s="453">
        <f t="shared" si="288"/>
        <v>8818.4355574431938</v>
      </c>
      <c r="BS146" s="453">
        <f t="shared" si="288"/>
        <v>8891.1483467856469</v>
      </c>
      <c r="BT146" s="453"/>
      <c r="BU146" s="453"/>
      <c r="BV146" s="453"/>
      <c r="BW146" s="453"/>
    </row>
    <row r="147" spans="1:75" ht="10.5" x14ac:dyDescent="0.25">
      <c r="A147" s="5" t="s">
        <v>301</v>
      </c>
      <c r="B147" s="804"/>
      <c r="C147" s="804"/>
      <c r="D147" s="804"/>
      <c r="E147" s="804"/>
      <c r="F147" s="804"/>
      <c r="G147" s="804"/>
      <c r="H147" s="804"/>
      <c r="I147" s="1"/>
      <c r="J147" s="1"/>
      <c r="K147" s="965">
        <f>X140</f>
        <v>1.2993264887061953</v>
      </c>
      <c r="L147" s="1"/>
      <c r="M147" s="894">
        <f t="shared" si="279"/>
        <v>1039.4611909649561</v>
      </c>
      <c r="N147" s="894">
        <f t="shared" si="279"/>
        <v>1260.3466940450094</v>
      </c>
      <c r="O147" s="894">
        <f t="shared" ref="O147:X147" si="289">O78*$K147</f>
        <v>1403.2726078026908</v>
      </c>
      <c r="P147" s="894">
        <f t="shared" si="289"/>
        <v>1169.3938398355758</v>
      </c>
      <c r="Q147" s="894">
        <f t="shared" si="289"/>
        <v>1104.427515400266</v>
      </c>
      <c r="R147" s="894">
        <f t="shared" si="289"/>
        <v>1201.8770020532306</v>
      </c>
      <c r="S147" s="894">
        <f t="shared" si="289"/>
        <v>1260.3466940450094</v>
      </c>
      <c r="T147" s="894">
        <f t="shared" si="289"/>
        <v>1598.1715811086201</v>
      </c>
      <c r="U147" s="894">
        <f t="shared" si="289"/>
        <v>1819.0570841886733</v>
      </c>
      <c r="V147" s="894">
        <f t="shared" si="289"/>
        <v>2078.9223819299123</v>
      </c>
      <c r="W147" s="894">
        <f t="shared" si="289"/>
        <v>2312.8011498970277</v>
      </c>
      <c r="X147" s="894">
        <f t="shared" si="289"/>
        <v>3846.0064065703382</v>
      </c>
      <c r="Y147" s="894">
        <f>Y78*Y140</f>
        <v>3988.9323203280196</v>
      </c>
      <c r="Z147" s="894">
        <f>Z78*Z140</f>
        <v>3183.3498973304604</v>
      </c>
      <c r="AA147" s="894">
        <f t="shared" ref="AA147:AY147" si="290">AA78*AA140</f>
        <v>3768.046817248216</v>
      </c>
      <c r="AB147" s="894">
        <f t="shared" si="290"/>
        <v>4027.9121149897333</v>
      </c>
      <c r="AC147" s="894">
        <f t="shared" si="290"/>
        <v>4963.3296072067506</v>
      </c>
      <c r="AD147" s="894">
        <f t="shared" si="290"/>
        <v>5069.3167325454515</v>
      </c>
      <c r="AE147" s="894">
        <f t="shared" si="290"/>
        <v>4445.7569786316708</v>
      </c>
      <c r="AF147" s="894">
        <f t="shared" si="290"/>
        <v>4837.6486231668123</v>
      </c>
      <c r="AG147" s="894">
        <f t="shared" si="290"/>
        <v>4781.8452134831459</v>
      </c>
      <c r="AH147" s="894">
        <f t="shared" si="290"/>
        <v>7283.4666213613054</v>
      </c>
      <c r="AI147" s="894">
        <f t="shared" si="290"/>
        <v>9421.3933924320772</v>
      </c>
      <c r="AJ147" s="894">
        <f t="shared" si="290"/>
        <v>11268.105021994425</v>
      </c>
      <c r="AK147" s="894">
        <f t="shared" si="290"/>
        <v>11580.09403270964</v>
      </c>
      <c r="AL147" s="894">
        <f>AL78*AL140</f>
        <v>13665.762631781456</v>
      </c>
      <c r="AM147" s="894">
        <f>AM78*AM140</f>
        <v>12799.425230625326</v>
      </c>
      <c r="AN147" s="894">
        <f t="shared" si="290"/>
        <v>11461.448927221065</v>
      </c>
      <c r="AO147" s="894">
        <f t="shared" si="290"/>
        <v>10933.420297294013</v>
      </c>
      <c r="AP147" s="894">
        <f t="shared" si="290"/>
        <v>11033.684943131362</v>
      </c>
      <c r="AQ147" s="894">
        <f t="shared" si="290"/>
        <v>12200.706266585017</v>
      </c>
      <c r="AR147" s="894">
        <f t="shared" si="290"/>
        <v>8981.772418237324</v>
      </c>
      <c r="AS147" s="894">
        <f>AS78*AS140</f>
        <v>8603.9481144426354</v>
      </c>
      <c r="AT147" s="894">
        <f>AT78*AT140</f>
        <v>8202.0368186086871</v>
      </c>
      <c r="AU147" s="894">
        <f>AU78*AU140</f>
        <v>10880.554503471292</v>
      </c>
      <c r="AV147" s="895">
        <f t="shared" si="290"/>
        <v>6541.1649816176468</v>
      </c>
      <c r="AW147" s="895">
        <f t="shared" si="290"/>
        <v>10310.382113096584</v>
      </c>
      <c r="AX147" s="895">
        <f t="shared" si="290"/>
        <v>10522.758782233246</v>
      </c>
      <c r="AY147" s="895">
        <f t="shared" si="290"/>
        <v>10727.728203368533</v>
      </c>
      <c r="AZ147" s="895">
        <f t="shared" ref="AZ147:BD147" si="291">AZ78*AZ140</f>
        <v>10925.671257994092</v>
      </c>
      <c r="BA147" s="895">
        <f t="shared" si="291"/>
        <v>11116.943154352657</v>
      </c>
      <c r="BB147" s="895">
        <f t="shared" si="291"/>
        <v>11301.875554715765</v>
      </c>
      <c r="BC147" s="895">
        <f t="shared" si="291"/>
        <v>11480.778494592845</v>
      </c>
      <c r="BD147" s="895">
        <f t="shared" si="291"/>
        <v>11653.942117230023</v>
      </c>
      <c r="BE147" s="895">
        <f t="shared" ref="BE147:BS147" si="292">BE78*BE140</f>
        <v>11821.63824381497</v>
      </c>
      <c r="BF147" s="895">
        <f t="shared" si="292"/>
        <v>11984.121797257932</v>
      </c>
      <c r="BG147" s="895">
        <f t="shared" si="292"/>
        <v>12141.632095237073</v>
      </c>
      <c r="BH147" s="895">
        <f t="shared" si="292"/>
        <v>12294.394026302769</v>
      </c>
      <c r="BI147" s="895">
        <f t="shared" si="292"/>
        <v>12442.619121193768</v>
      </c>
      <c r="BJ147" s="895">
        <f t="shared" si="292"/>
        <v>12586.506530101842</v>
      </c>
      <c r="BK147" s="895">
        <f t="shared" si="292"/>
        <v>12726.243915374871</v>
      </c>
      <c r="BL147" s="895">
        <f t="shared" si="292"/>
        <v>12862.008268077814</v>
      </c>
      <c r="BM147" s="895">
        <f t="shared" si="292"/>
        <v>12993.966655878257</v>
      </c>
      <c r="BN147" s="895">
        <f t="shared" si="292"/>
        <v>13122.276908905189</v>
      </c>
      <c r="BO147" s="895">
        <f t="shared" si="292"/>
        <v>13247.088249498633</v>
      </c>
      <c r="BP147" s="895">
        <f t="shared" si="292"/>
        <v>13368.541871133488</v>
      </c>
      <c r="BQ147" s="895">
        <f t="shared" si="292"/>
        <v>13486.771471241831</v>
      </c>
      <c r="BR147" s="895">
        <f t="shared" si="292"/>
        <v>13601.903742157476</v>
      </c>
      <c r="BS147" s="895">
        <f t="shared" si="292"/>
        <v>13714.058823976384</v>
      </c>
      <c r="BT147" s="895"/>
      <c r="BU147" s="895"/>
      <c r="BV147" s="895"/>
      <c r="BW147" s="895"/>
    </row>
    <row r="148" spans="1:75" x14ac:dyDescent="0.2">
      <c r="A148" s="1"/>
      <c r="B148" s="804"/>
      <c r="C148" s="804"/>
      <c r="D148" s="804"/>
      <c r="E148" s="804"/>
      <c r="F148" s="804"/>
      <c r="G148" s="804"/>
      <c r="H148" s="804"/>
      <c r="I148" s="1"/>
      <c r="J148" s="1"/>
      <c r="K148" s="1"/>
      <c r="L148" s="1"/>
      <c r="M148" s="544">
        <f>SUM(M144:M146)-M147</f>
        <v>0</v>
      </c>
      <c r="N148" s="544">
        <f t="shared" ref="N148:AX148" si="293">SUM(N144:N146)-N147</f>
        <v>0</v>
      </c>
      <c r="O148" s="544">
        <f t="shared" si="293"/>
        <v>0</v>
      </c>
      <c r="P148" s="544">
        <f t="shared" si="293"/>
        <v>0</v>
      </c>
      <c r="Q148" s="544">
        <f t="shared" si="293"/>
        <v>0</v>
      </c>
      <c r="R148" s="544">
        <f t="shared" si="293"/>
        <v>0</v>
      </c>
      <c r="S148" s="544">
        <f t="shared" si="293"/>
        <v>0</v>
      </c>
      <c r="T148" s="544">
        <f t="shared" si="293"/>
        <v>0</v>
      </c>
      <c r="U148" s="544">
        <f t="shared" si="293"/>
        <v>0</v>
      </c>
      <c r="V148" s="544">
        <f t="shared" si="293"/>
        <v>0</v>
      </c>
      <c r="W148" s="544">
        <f t="shared" si="293"/>
        <v>0</v>
      </c>
      <c r="X148" s="544">
        <f t="shared" si="293"/>
        <v>0</v>
      </c>
      <c r="Y148" s="544">
        <f>SUM(Y144:Y146)-Y147</f>
        <v>0</v>
      </c>
      <c r="Z148" s="544">
        <f t="shared" si="293"/>
        <v>0</v>
      </c>
      <c r="AA148" s="544">
        <f t="shared" si="293"/>
        <v>0</v>
      </c>
      <c r="AB148" s="544">
        <f t="shared" si="293"/>
        <v>0</v>
      </c>
      <c r="AC148" s="544">
        <f t="shared" si="293"/>
        <v>0</v>
      </c>
      <c r="AD148" s="544">
        <f t="shared" si="293"/>
        <v>0</v>
      </c>
      <c r="AE148" s="544">
        <f t="shared" si="293"/>
        <v>0</v>
      </c>
      <c r="AF148" s="544">
        <f t="shared" si="293"/>
        <v>0</v>
      </c>
      <c r="AG148" s="544">
        <f t="shared" si="293"/>
        <v>0</v>
      </c>
      <c r="AH148" s="544">
        <f t="shared" si="293"/>
        <v>0</v>
      </c>
      <c r="AI148" s="544">
        <f t="shared" si="293"/>
        <v>0</v>
      </c>
      <c r="AJ148" s="544">
        <f t="shared" si="293"/>
        <v>0</v>
      </c>
      <c r="AK148" s="544">
        <f t="shared" si="293"/>
        <v>0</v>
      </c>
      <c r="AL148" s="544">
        <f t="shared" si="293"/>
        <v>0</v>
      </c>
      <c r="AM148" s="544">
        <f t="shared" si="293"/>
        <v>0</v>
      </c>
      <c r="AN148" s="544">
        <f t="shared" si="293"/>
        <v>0</v>
      </c>
      <c r="AO148" s="544">
        <f t="shared" si="293"/>
        <v>0</v>
      </c>
      <c r="AP148" s="544">
        <f t="shared" si="293"/>
        <v>0</v>
      </c>
      <c r="AQ148" s="544">
        <f t="shared" si="293"/>
        <v>0</v>
      </c>
      <c r="AR148" s="544">
        <f t="shared" si="293"/>
        <v>0</v>
      </c>
      <c r="AS148" s="544">
        <f t="shared" si="293"/>
        <v>0</v>
      </c>
      <c r="AT148" s="826">
        <f t="shared" si="293"/>
        <v>0</v>
      </c>
      <c r="AU148" s="826">
        <f t="shared" ref="AU148" si="294">SUM(AU144:AU146)-AU147</f>
        <v>0</v>
      </c>
      <c r="AV148" s="544">
        <f t="shared" si="293"/>
        <v>0</v>
      </c>
      <c r="AW148" s="544">
        <f t="shared" si="293"/>
        <v>0</v>
      </c>
      <c r="AX148" s="544">
        <f t="shared" si="293"/>
        <v>0</v>
      </c>
      <c r="AY148" s="544">
        <f>SUM(AY144:AY146)-AY147</f>
        <v>0</v>
      </c>
      <c r="AZ148" s="544">
        <f t="shared" ref="AZ148:BD148" si="295">SUM(AZ144:AZ146)-AZ147</f>
        <v>0</v>
      </c>
      <c r="BA148" s="544">
        <f t="shared" si="295"/>
        <v>0</v>
      </c>
      <c r="BB148" s="544">
        <f t="shared" si="295"/>
        <v>0</v>
      </c>
      <c r="BC148" s="544">
        <f t="shared" si="295"/>
        <v>0</v>
      </c>
      <c r="BD148" s="544">
        <f t="shared" si="295"/>
        <v>0</v>
      </c>
      <c r="BE148" s="544">
        <f t="shared" ref="BE148:BS148" si="296">SUM(BE144:BE146)-BE147</f>
        <v>0</v>
      </c>
      <c r="BF148" s="544">
        <f t="shared" si="296"/>
        <v>0</v>
      </c>
      <c r="BG148" s="544">
        <f t="shared" si="296"/>
        <v>0</v>
      </c>
      <c r="BH148" s="544">
        <f t="shared" si="296"/>
        <v>0</v>
      </c>
      <c r="BI148" s="544">
        <f t="shared" si="296"/>
        <v>0</v>
      </c>
      <c r="BJ148" s="544">
        <f t="shared" si="296"/>
        <v>0</v>
      </c>
      <c r="BK148" s="544">
        <f t="shared" si="296"/>
        <v>0</v>
      </c>
      <c r="BL148" s="544">
        <f t="shared" si="296"/>
        <v>0</v>
      </c>
      <c r="BM148" s="544">
        <f t="shared" si="296"/>
        <v>0</v>
      </c>
      <c r="BN148" s="544">
        <f t="shared" si="296"/>
        <v>0</v>
      </c>
      <c r="BO148" s="544">
        <f t="shared" si="296"/>
        <v>0</v>
      </c>
      <c r="BP148" s="544">
        <f t="shared" si="296"/>
        <v>0</v>
      </c>
      <c r="BQ148" s="544">
        <f t="shared" si="296"/>
        <v>0</v>
      </c>
      <c r="BR148" s="544">
        <f t="shared" si="296"/>
        <v>0</v>
      </c>
      <c r="BS148" s="544">
        <f t="shared" si="296"/>
        <v>0</v>
      </c>
      <c r="BT148" s="544"/>
      <c r="BU148" s="544"/>
      <c r="BV148" s="544"/>
      <c r="BW148" s="544"/>
    </row>
    <row r="149" spans="1:75" ht="10.5" x14ac:dyDescent="0.25">
      <c r="A149" s="1" t="s">
        <v>390</v>
      </c>
      <c r="B149" s="804"/>
      <c r="C149" s="804"/>
      <c r="D149" s="804"/>
      <c r="E149" s="804"/>
      <c r="F149" s="804"/>
      <c r="G149" s="804"/>
      <c r="H149" s="804"/>
      <c r="I149" s="1"/>
      <c r="J149" s="1"/>
      <c r="K149" s="1"/>
      <c r="L149" s="1"/>
      <c r="M149" s="966">
        <v>535</v>
      </c>
      <c r="N149" s="966">
        <v>810</v>
      </c>
      <c r="O149" s="966">
        <v>1060</v>
      </c>
      <c r="P149" s="966">
        <v>500</v>
      </c>
      <c r="Q149" s="966">
        <v>1020</v>
      </c>
      <c r="R149" s="966">
        <v>1315</v>
      </c>
      <c r="S149" s="966">
        <v>1100</v>
      </c>
      <c r="T149" s="966">
        <v>1850</v>
      </c>
      <c r="U149" s="966">
        <v>3200</v>
      </c>
      <c r="V149" s="966">
        <v>2025</v>
      </c>
      <c r="W149" s="966">
        <v>3160</v>
      </c>
      <c r="X149" s="966">
        <v>4050</v>
      </c>
      <c r="Y149" s="966">
        <v>5000</v>
      </c>
      <c r="Z149" s="966">
        <v>3500</v>
      </c>
      <c r="AA149" s="966">
        <v>4800</v>
      </c>
      <c r="AB149" s="966">
        <v>5600</v>
      </c>
      <c r="AC149" s="966">
        <v>5850</v>
      </c>
      <c r="AD149" s="966">
        <v>6420</v>
      </c>
      <c r="AE149" s="966">
        <v>6900</v>
      </c>
      <c r="AF149" s="966">
        <v>7550</v>
      </c>
      <c r="AG149" s="966">
        <v>10470</v>
      </c>
      <c r="AH149" s="966">
        <v>8380</v>
      </c>
      <c r="AI149" s="966">
        <v>11275</v>
      </c>
      <c r="AJ149" s="966">
        <v>12000</v>
      </c>
      <c r="AK149" s="966">
        <v>10230</v>
      </c>
      <c r="AL149" s="966">
        <v>10750</v>
      </c>
      <c r="AM149" s="966">
        <v>8245</v>
      </c>
      <c r="AN149" s="966">
        <v>7970</v>
      </c>
      <c r="AO149" s="966">
        <v>8590</v>
      </c>
      <c r="AP149" s="966">
        <v>5740</v>
      </c>
      <c r="AQ149" s="966">
        <v>7600</v>
      </c>
      <c r="AR149" s="966">
        <v>5320</v>
      </c>
      <c r="AS149" s="966">
        <v>4195</v>
      </c>
      <c r="AT149" s="966">
        <v>4060</v>
      </c>
      <c r="AU149" s="966">
        <v>3600</v>
      </c>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row>
    <row r="150" spans="1:75" ht="10.5" x14ac:dyDescent="0.25">
      <c r="A150" s="1" t="s">
        <v>391</v>
      </c>
      <c r="B150" s="804"/>
      <c r="C150" s="804"/>
      <c r="D150" s="804"/>
      <c r="E150" s="804"/>
      <c r="F150" s="804"/>
      <c r="G150" s="804"/>
      <c r="H150" s="804"/>
      <c r="I150" s="1"/>
      <c r="J150" s="1"/>
      <c r="K150" s="1"/>
      <c r="L150" s="1"/>
      <c r="M150" s="273">
        <f>(M149*1000)*lbs_shortt</f>
        <v>267.5</v>
      </c>
      <c r="N150" s="273">
        <f t="shared" ref="N150:AU150" si="297">(N149*1000)*lbs_shortt</f>
        <v>405</v>
      </c>
      <c r="O150" s="273">
        <f t="shared" si="297"/>
        <v>530</v>
      </c>
      <c r="P150" s="273">
        <f t="shared" si="297"/>
        <v>250</v>
      </c>
      <c r="Q150" s="273">
        <f t="shared" si="297"/>
        <v>510</v>
      </c>
      <c r="R150" s="273">
        <f t="shared" si="297"/>
        <v>657.5</v>
      </c>
      <c r="S150" s="273">
        <f t="shared" si="297"/>
        <v>550</v>
      </c>
      <c r="T150" s="273">
        <f t="shared" si="297"/>
        <v>925</v>
      </c>
      <c r="U150" s="273">
        <f t="shared" si="297"/>
        <v>1600</v>
      </c>
      <c r="V150" s="273">
        <f t="shared" si="297"/>
        <v>1012.5</v>
      </c>
      <c r="W150" s="273">
        <f t="shared" si="297"/>
        <v>1580</v>
      </c>
      <c r="X150" s="273">
        <f t="shared" si="297"/>
        <v>2025</v>
      </c>
      <c r="Y150" s="273">
        <f>(Y149*1000)*lbs_shortt</f>
        <v>2500</v>
      </c>
      <c r="Z150" s="273">
        <f t="shared" si="297"/>
        <v>1750</v>
      </c>
      <c r="AA150" s="273">
        <f t="shared" si="297"/>
        <v>2400</v>
      </c>
      <c r="AB150" s="273">
        <f t="shared" si="297"/>
        <v>2800</v>
      </c>
      <c r="AC150" s="273">
        <f t="shared" si="297"/>
        <v>2925</v>
      </c>
      <c r="AD150" s="273">
        <f t="shared" si="297"/>
        <v>3210</v>
      </c>
      <c r="AE150" s="273">
        <f t="shared" si="297"/>
        <v>3450</v>
      </c>
      <c r="AF150" s="273">
        <f t="shared" si="297"/>
        <v>3775</v>
      </c>
      <c r="AG150" s="273">
        <f t="shared" si="297"/>
        <v>5235</v>
      </c>
      <c r="AH150" s="273">
        <f t="shared" si="297"/>
        <v>4190</v>
      </c>
      <c r="AI150" s="273">
        <f t="shared" si="297"/>
        <v>5637.5</v>
      </c>
      <c r="AJ150" s="273">
        <f t="shared" si="297"/>
        <v>6000</v>
      </c>
      <c r="AK150" s="273">
        <f t="shared" si="297"/>
        <v>5115</v>
      </c>
      <c r="AL150" s="273">
        <f t="shared" si="297"/>
        <v>5375</v>
      </c>
      <c r="AM150" s="273">
        <f t="shared" si="297"/>
        <v>4122.5</v>
      </c>
      <c r="AN150" s="273">
        <f t="shared" si="297"/>
        <v>3985</v>
      </c>
      <c r="AO150" s="273">
        <f t="shared" si="297"/>
        <v>4295</v>
      </c>
      <c r="AP150" s="273">
        <f t="shared" si="297"/>
        <v>2870</v>
      </c>
      <c r="AQ150" s="273">
        <f t="shared" si="297"/>
        <v>3800</v>
      </c>
      <c r="AR150" s="273">
        <f t="shared" si="297"/>
        <v>2660</v>
      </c>
      <c r="AS150" s="273">
        <f t="shared" si="297"/>
        <v>2097.5</v>
      </c>
      <c r="AT150" s="273">
        <f t="shared" si="297"/>
        <v>2030</v>
      </c>
      <c r="AU150" s="273">
        <f t="shared" si="297"/>
        <v>1800</v>
      </c>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row>
    <row r="151" spans="1:75" x14ac:dyDescent="0.2">
      <c r="A151" s="1"/>
      <c r="B151" s="804"/>
      <c r="C151" s="804"/>
      <c r="D151" s="804"/>
      <c r="E151" s="804"/>
      <c r="F151" s="804"/>
      <c r="G151" s="804"/>
      <c r="H151" s="804"/>
      <c r="I151" s="1"/>
      <c r="J151" s="1"/>
      <c r="K151" s="1"/>
      <c r="L151" s="1"/>
      <c r="M151" s="11">
        <f>M150/M147</f>
        <v>0.25734486513313065</v>
      </c>
      <c r="N151" s="11">
        <f t="shared" ref="N151:AS151" si="298">N150/N147</f>
        <v>0.32134015339872563</v>
      </c>
      <c r="O151" s="11">
        <f t="shared" si="298"/>
        <v>0.37768855249722183</v>
      </c>
      <c r="P151" s="11">
        <f t="shared" si="298"/>
        <v>0.213785973111635</v>
      </c>
      <c r="Q151" s="11">
        <f t="shared" si="298"/>
        <v>0.4617777019211316</v>
      </c>
      <c r="R151" s="11">
        <f t="shared" si="298"/>
        <v>0.54706097119485408</v>
      </c>
      <c r="S151" s="11">
        <f t="shared" si="298"/>
        <v>0.43638786264024465</v>
      </c>
      <c r="T151" s="11">
        <f t="shared" si="298"/>
        <v>0.57878641500954842</v>
      </c>
      <c r="U151" s="11">
        <f t="shared" si="298"/>
        <v>0.87957657508786968</v>
      </c>
      <c r="V151" s="11">
        <f t="shared" si="298"/>
        <v>0.4870311699949435</v>
      </c>
      <c r="W151" s="11">
        <f t="shared" si="298"/>
        <v>0.68315427812302232</v>
      </c>
      <c r="X151" s="11">
        <f t="shared" si="298"/>
        <v>0.52652018377831722</v>
      </c>
      <c r="Y151" s="11">
        <f>Y150/Y147</f>
        <v>0.62673412312857169</v>
      </c>
      <c r="Z151" s="11">
        <f t="shared" si="298"/>
        <v>0.54973535942986984</v>
      </c>
      <c r="AA151" s="11">
        <f t="shared" si="298"/>
        <v>0.6369347612704841</v>
      </c>
      <c r="AB151" s="11">
        <f t="shared" si="298"/>
        <v>0.69514922869838658</v>
      </c>
      <c r="AC151" s="11">
        <f t="shared" si="298"/>
        <v>0.58932213483321805</v>
      </c>
      <c r="AD151" s="11">
        <f t="shared" si="298"/>
        <v>0.63322143187296276</v>
      </c>
      <c r="AE151" s="11">
        <f t="shared" si="298"/>
        <v>0.77602082538075479</v>
      </c>
      <c r="AF151" s="11">
        <f t="shared" si="298"/>
        <v>0.7803377826826986</v>
      </c>
      <c r="AG151" s="11">
        <f t="shared" si="298"/>
        <v>1.0947656743968028</v>
      </c>
      <c r="AH151" s="11">
        <f t="shared" si="298"/>
        <v>0.57527551340887095</v>
      </c>
      <c r="AI151" s="11">
        <f t="shared" si="298"/>
        <v>0.59837221153809739</v>
      </c>
      <c r="AJ151" s="11">
        <f t="shared" si="298"/>
        <v>0.53247640027213872</v>
      </c>
      <c r="AK151" s="11">
        <f t="shared" si="298"/>
        <v>0.44170625778615852</v>
      </c>
      <c r="AL151" s="11">
        <f t="shared" si="298"/>
        <v>0.39331870052387413</v>
      </c>
      <c r="AM151" s="11">
        <f t="shared" si="298"/>
        <v>0.32208477534882185</v>
      </c>
      <c r="AN151" s="11">
        <f t="shared" si="298"/>
        <v>0.34768727979370756</v>
      </c>
      <c r="AO151" s="11">
        <f t="shared" si="298"/>
        <v>0.39283224125784305</v>
      </c>
      <c r="AP151" s="11">
        <f t="shared" si="298"/>
        <v>0.26011255666554256</v>
      </c>
      <c r="AQ151" s="11">
        <f t="shared" si="298"/>
        <v>0.31145737934920564</v>
      </c>
      <c r="AR151" s="11">
        <f t="shared" si="298"/>
        <v>0.29615535510551555</v>
      </c>
      <c r="AS151" s="11">
        <f t="shared" si="298"/>
        <v>0.24378343198968444</v>
      </c>
      <c r="AT151" s="11">
        <f>AT150/AT147</f>
        <v>0.24749949858727277</v>
      </c>
      <c r="AU151" s="11">
        <f>AU150/AU147</f>
        <v>0.16543274512578698</v>
      </c>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row>
    <row r="152" spans="1:75" ht="10.5" x14ac:dyDescent="0.25">
      <c r="A152" s="5" t="s">
        <v>392</v>
      </c>
      <c r="B152" s="804"/>
      <c r="C152" s="804"/>
      <c r="D152" s="804"/>
      <c r="E152" s="804"/>
      <c r="F152" s="804"/>
      <c r="G152" s="804"/>
      <c r="H152" s="804"/>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row>
    <row r="153" spans="1:75" x14ac:dyDescent="0.2">
      <c r="A153" s="1" t="s">
        <v>393</v>
      </c>
      <c r="B153" s="804"/>
      <c r="C153" s="804"/>
      <c r="D153" s="804"/>
      <c r="E153" s="804"/>
      <c r="F153" s="804"/>
      <c r="G153" s="804"/>
      <c r="H153" s="804"/>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row>
    <row r="154" spans="1:75" x14ac:dyDescent="0.2">
      <c r="A154" s="1" t="s">
        <v>394</v>
      </c>
      <c r="B154" s="804"/>
      <c r="C154" s="804"/>
      <c r="D154" s="804"/>
      <c r="E154" s="804"/>
      <c r="F154" s="804"/>
      <c r="G154" s="804"/>
      <c r="H154" s="804"/>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row>
    <row r="155" spans="1:75" x14ac:dyDescent="0.2">
      <c r="A155" s="1" t="s">
        <v>395</v>
      </c>
      <c r="B155" s="804"/>
      <c r="C155" s="804"/>
      <c r="D155" s="804"/>
      <c r="E155" s="804"/>
      <c r="F155" s="804"/>
      <c r="G155" s="804"/>
      <c r="H155" s="804"/>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row>
    <row r="156" spans="1:75" x14ac:dyDescent="0.2">
      <c r="A156" s="1" t="s">
        <v>396</v>
      </c>
      <c r="B156" s="804"/>
      <c r="C156" s="804"/>
      <c r="D156" s="804"/>
      <c r="E156" s="804"/>
      <c r="F156" s="804"/>
      <c r="G156" s="804"/>
      <c r="H156" s="804"/>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row>
    <row r="157" spans="1:75" x14ac:dyDescent="0.2">
      <c r="A157" s="7" t="s">
        <v>397</v>
      </c>
      <c r="B157" s="804"/>
      <c r="C157" s="804"/>
      <c r="D157" s="804"/>
      <c r="E157" s="804"/>
      <c r="F157" s="804"/>
      <c r="G157" s="804"/>
      <c r="H157" s="804"/>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row>
    <row r="158" spans="1:75" x14ac:dyDescent="0.2">
      <c r="A158" s="7" t="s">
        <v>398</v>
      </c>
      <c r="B158" s="804"/>
      <c r="C158" s="804"/>
      <c r="D158" s="804"/>
      <c r="E158" s="804"/>
      <c r="F158" s="804"/>
      <c r="G158" s="804"/>
      <c r="H158" s="804"/>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row>
    <row r="159" spans="1:75" x14ac:dyDescent="0.2">
      <c r="A159" s="7" t="s">
        <v>399</v>
      </c>
      <c r="B159" s="804"/>
      <c r="C159" s="804"/>
      <c r="D159" s="804"/>
      <c r="E159" s="804"/>
      <c r="F159" s="804"/>
      <c r="G159" s="804"/>
      <c r="H159" s="804"/>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row>
    <row r="160" spans="1:75" x14ac:dyDescent="0.2">
      <c r="A160" s="7" t="s">
        <v>400</v>
      </c>
      <c r="B160" s="804"/>
      <c r="C160" s="804"/>
      <c r="D160" s="804"/>
      <c r="E160" s="804"/>
      <c r="F160" s="804"/>
      <c r="G160" s="804"/>
      <c r="H160" s="804"/>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row>
    <row r="161" spans="1:14" x14ac:dyDescent="0.2">
      <c r="A161" s="7" t="s">
        <v>401</v>
      </c>
      <c r="B161" s="804"/>
      <c r="C161" s="804"/>
      <c r="D161" s="804"/>
      <c r="E161" s="804"/>
      <c r="F161" s="804"/>
      <c r="G161" s="804"/>
      <c r="H161" s="804"/>
      <c r="I161" s="1"/>
      <c r="J161" s="1"/>
      <c r="K161" s="1"/>
      <c r="L161" s="1"/>
      <c r="M161" s="1"/>
      <c r="N161" s="1"/>
    </row>
    <row r="162" spans="1:14" x14ac:dyDescent="0.2">
      <c r="A162" s="7" t="s">
        <v>402</v>
      </c>
      <c r="B162" s="804"/>
      <c r="C162" s="804"/>
      <c r="D162" s="804"/>
      <c r="E162" s="804"/>
      <c r="F162" s="804"/>
      <c r="G162" s="804"/>
      <c r="H162" s="804"/>
      <c r="I162" s="1"/>
      <c r="J162" s="1"/>
      <c r="K162" s="1"/>
      <c r="L162" s="1"/>
      <c r="M162" s="1"/>
      <c r="N162" s="1"/>
    </row>
    <row r="164" spans="1:14" x14ac:dyDescent="0.2">
      <c r="A164" s="1" t="s">
        <v>403</v>
      </c>
      <c r="B164" s="804"/>
      <c r="C164" s="804"/>
      <c r="D164" s="804"/>
      <c r="E164" s="804"/>
      <c r="F164" s="804"/>
      <c r="G164" s="804"/>
      <c r="H164" s="804"/>
      <c r="I164" s="1"/>
      <c r="J164" s="1"/>
      <c r="K164" s="1"/>
      <c r="L164" s="1"/>
      <c r="M164" s="1"/>
      <c r="N164" s="1"/>
    </row>
    <row r="167" spans="1:14" ht="12.5" x14ac:dyDescent="0.2">
      <c r="A167" s="946"/>
      <c r="B167" s="804"/>
      <c r="C167" s="804"/>
      <c r="D167" s="804"/>
      <c r="E167" s="804"/>
      <c r="F167" s="804"/>
      <c r="G167" s="804"/>
      <c r="H167" s="804"/>
      <c r="I167" s="1"/>
      <c r="J167" s="1"/>
      <c r="K167" s="1"/>
      <c r="L167" s="1"/>
      <c r="M167" s="1"/>
      <c r="N167" s="1"/>
    </row>
    <row r="168" spans="1:14" ht="12.5" x14ac:dyDescent="0.2">
      <c r="A168" s="946"/>
      <c r="B168" s="804" t="s">
        <v>347</v>
      </c>
      <c r="C168" s="804"/>
      <c r="D168" s="804"/>
      <c r="E168" s="804"/>
      <c r="F168" s="804"/>
      <c r="G168" s="804"/>
      <c r="H168" s="804"/>
      <c r="I168" s="1"/>
      <c r="J168" s="1"/>
      <c r="K168" s="1"/>
      <c r="L168" s="1"/>
      <c r="M168" s="1"/>
      <c r="N168" s="1"/>
    </row>
    <row r="169" spans="1:14" ht="12.5" x14ac:dyDescent="0.2">
      <c r="A169" s="946"/>
      <c r="B169" s="804"/>
      <c r="C169" s="804"/>
      <c r="D169" s="804"/>
      <c r="E169" s="804"/>
      <c r="F169" s="804"/>
      <c r="G169" s="804"/>
      <c r="H169" s="804"/>
      <c r="I169" s="1"/>
      <c r="J169" s="1"/>
      <c r="K169" s="1"/>
      <c r="L169" s="1"/>
      <c r="M169" s="1"/>
      <c r="N169" s="1"/>
    </row>
    <row r="170" spans="1:14" ht="12.5" x14ac:dyDescent="0.25">
      <c r="A170" s="946"/>
      <c r="B170" s="26" t="s">
        <v>404</v>
      </c>
      <c r="C170" s="804"/>
      <c r="D170" s="804"/>
      <c r="E170" s="804"/>
      <c r="F170" s="804"/>
      <c r="G170" s="804"/>
      <c r="H170" s="804"/>
      <c r="I170" s="1"/>
      <c r="J170" s="1"/>
      <c r="K170" s="1"/>
      <c r="L170" s="1"/>
      <c r="M170" s="1"/>
      <c r="N170" s="1"/>
    </row>
    <row r="171" spans="1:14" ht="12.5" x14ac:dyDescent="0.25">
      <c r="A171" s="155"/>
      <c r="B171" s="804" t="s">
        <v>405</v>
      </c>
      <c r="C171" s="26">
        <v>1990</v>
      </c>
      <c r="D171" s="26">
        <v>2005</v>
      </c>
      <c r="E171" s="26">
        <v>2007</v>
      </c>
      <c r="F171" s="26">
        <v>2010</v>
      </c>
      <c r="G171" s="26">
        <v>2015</v>
      </c>
      <c r="H171" s="26">
        <v>2016</v>
      </c>
      <c r="I171" s="5">
        <v>2017</v>
      </c>
      <c r="J171" s="5">
        <v>2018</v>
      </c>
      <c r="K171" s="5">
        <v>2019</v>
      </c>
      <c r="L171" s="5">
        <v>2020</v>
      </c>
      <c r="M171" s="5">
        <v>2021</v>
      </c>
      <c r="N171" s="5">
        <v>2022</v>
      </c>
    </row>
    <row r="172" spans="1:14" x14ac:dyDescent="0.2">
      <c r="A172" s="1"/>
      <c r="B172" s="804" t="s">
        <v>367</v>
      </c>
      <c r="C172" s="811">
        <f t="shared" ref="C172:I172" si="299">INDEX($A$26:$BS$31,MATCH("State Total",$A$26:$A$31,0),MATCH(C$171,$A$26:$BS$26,0))</f>
        <v>72000</v>
      </c>
      <c r="D172" s="811">
        <f t="shared" si="299"/>
        <v>21700</v>
      </c>
      <c r="E172" s="811">
        <f t="shared" si="299"/>
        <v>20400</v>
      </c>
      <c r="F172" s="811">
        <f t="shared" si="299"/>
        <v>15500</v>
      </c>
      <c r="G172" s="811">
        <f t="shared" si="299"/>
        <v>12900</v>
      </c>
      <c r="H172" s="811">
        <f t="shared" si="299"/>
        <v>15500</v>
      </c>
      <c r="I172" s="811">
        <f t="shared" si="299"/>
        <v>30</v>
      </c>
      <c r="J172" s="811">
        <f t="shared" ref="J172" si="300">INDEX($A$26:$BS$31,MATCH("State Total",$A$26:$A$31,0),MATCH(J$171,$A$26:$BS$26,0))</f>
        <v>0</v>
      </c>
      <c r="K172" s="811">
        <f>INDEX($A$26:$BS$31,MATCH("State Total",$A$26:$A$31,0),MATCH(K$171,$A$26:$BS$26,0))</f>
        <v>0</v>
      </c>
      <c r="L172" s="811">
        <f>INDEX($A$26:$BS$31,MATCH("State Total",$A$26:$A$31,0),MATCH(L$171,$A$26:$BS$26,0))</f>
        <v>0</v>
      </c>
      <c r="M172" s="811">
        <f>INDEX($A$26:$BS$31,MATCH("State Total",$A$26:$A$31,0),MATCH(M$171,$A$26:$BS$26,0))</f>
        <v>0</v>
      </c>
      <c r="N172" s="811">
        <f>INDEX($A$26:$BS$31,MATCH("State Total",$A$26:$A$31,0),MATCH(N$171,$A$26:$BS$26,0))</f>
        <v>0</v>
      </c>
    </row>
    <row r="173" spans="1:14" x14ac:dyDescent="0.2">
      <c r="A173" s="1"/>
      <c r="B173" s="804" t="s">
        <v>255</v>
      </c>
      <c r="C173" s="811">
        <f t="shared" ref="C173:M173" si="301">INDEX($A$34:$BS$39,MATCH("State Total",$A$34:$A$39,0),MATCH(C$171,$A$34:$BS$34,0))</f>
        <v>18204.800000000279</v>
      </c>
      <c r="D173" s="811">
        <f t="shared" si="301"/>
        <v>8358.0927631300328</v>
      </c>
      <c r="E173" s="811" t="str">
        <f t="shared" si="301"/>
        <v>(D)</v>
      </c>
      <c r="F173" s="811">
        <f t="shared" si="301"/>
        <v>5986.4869217244777</v>
      </c>
      <c r="G173" s="811">
        <f t="shared" si="301"/>
        <v>4287.8233922061881</v>
      </c>
      <c r="H173" s="811">
        <f t="shared" si="301"/>
        <v>4010.9741170391017</v>
      </c>
      <c r="I173" s="811">
        <f t="shared" si="301"/>
        <v>3752</v>
      </c>
      <c r="J173" s="811">
        <f t="shared" si="301"/>
        <v>3509.7469066671456</v>
      </c>
      <c r="K173" s="811">
        <f t="shared" si="301"/>
        <v>3283.1352209114093</v>
      </c>
      <c r="L173" s="811">
        <f t="shared" si="301"/>
        <v>3071.1550335191323</v>
      </c>
      <c r="M173" s="811">
        <f t="shared" si="301"/>
        <v>2872.8616414682883</v>
      </c>
      <c r="N173" s="811" t="str">
        <f>INDEX($A$34:$BS$39,MATCH("State Total",$A$34:$A$39,0),MATCH(N$171,$A$34:$BS$34,0))</f>
        <v>(D)</v>
      </c>
    </row>
    <row r="174" spans="1:14" x14ac:dyDescent="0.2">
      <c r="A174" s="1"/>
      <c r="B174" s="804" t="s">
        <v>256</v>
      </c>
      <c r="C174" s="811">
        <f t="shared" ref="C174:M174" si="302">INDEX($A$45:$BS$50,MATCH("State Total",$A$45:$A$50,0),MATCH(C$171,$A$45:$BS$45,0))</f>
        <v>192.60000000000218</v>
      </c>
      <c r="D174" s="811">
        <f t="shared" si="302"/>
        <v>295.79999999999995</v>
      </c>
      <c r="E174" s="811">
        <f t="shared" si="302"/>
        <v>297</v>
      </c>
      <c r="F174" s="811">
        <f t="shared" si="302"/>
        <v>648</v>
      </c>
      <c r="G174" s="811">
        <f t="shared" si="302"/>
        <v>878.40000000000009</v>
      </c>
      <c r="H174" s="811">
        <f t="shared" si="302"/>
        <v>877.20000000000027</v>
      </c>
      <c r="I174" s="811">
        <f t="shared" si="302"/>
        <v>876</v>
      </c>
      <c r="J174" s="811">
        <f t="shared" si="302"/>
        <v>975.93684210526408</v>
      </c>
      <c r="K174" s="811">
        <f t="shared" si="302"/>
        <v>1019.2308270676731</v>
      </c>
      <c r="L174" s="811">
        <f t="shared" si="302"/>
        <v>1062.5248120300821</v>
      </c>
      <c r="M174" s="811">
        <f t="shared" si="302"/>
        <v>1105.8187969924911</v>
      </c>
      <c r="N174" s="811">
        <f>INDEX($A$45:$BS$50,MATCH("State Total",$A$45:$A$50,0),MATCH(N$171,$A$45:$BS$45,0))</f>
        <v>539</v>
      </c>
    </row>
    <row r="175" spans="1:14" x14ac:dyDescent="0.2">
      <c r="A175" s="1"/>
      <c r="B175" s="804" t="s">
        <v>257</v>
      </c>
      <c r="C175" s="811">
        <f t="shared" ref="C175:M175" si="303">INDEX($A$52:$BS$57,MATCH("State Total",$A$52:$A$57,0),MATCH(C$171,$A$52:$BS$52,0))</f>
        <v>299.79999999999927</v>
      </c>
      <c r="D175" s="811">
        <f t="shared" si="303"/>
        <v>122</v>
      </c>
      <c r="E175" s="811">
        <f t="shared" si="303"/>
        <v>80</v>
      </c>
      <c r="F175" s="811">
        <f t="shared" si="303"/>
        <v>63.800000000001091</v>
      </c>
      <c r="G175" s="811">
        <f t="shared" si="303"/>
        <v>115.40000000000146</v>
      </c>
      <c r="H175" s="811">
        <f t="shared" si="303"/>
        <v>136.20000000000437</v>
      </c>
      <c r="I175" s="811">
        <f t="shared" si="303"/>
        <v>157</v>
      </c>
      <c r="J175" s="811">
        <f t="shared" si="303"/>
        <v>52.136842105266624</v>
      </c>
      <c r="K175" s="811">
        <f t="shared" si="303"/>
        <v>44.630827067672726</v>
      </c>
      <c r="L175" s="811">
        <f t="shared" si="303"/>
        <v>37.124812030078829</v>
      </c>
      <c r="M175" s="811">
        <f t="shared" si="303"/>
        <v>29.618796992484931</v>
      </c>
      <c r="N175" s="811">
        <f>INDEX($A$52:$BS$57,MATCH("State Total",$A$52:$A$57,0),MATCH(N$171,$A$52:$BS$52,0))</f>
        <v>175</v>
      </c>
    </row>
    <row r="176" spans="1:14" x14ac:dyDescent="0.2">
      <c r="A176" s="1"/>
      <c r="B176" s="804" t="s">
        <v>258</v>
      </c>
      <c r="C176" s="811">
        <f t="shared" ref="C176:M176" si="304">INDEX($A$59:$BS$64,MATCH("State Total",$A$59:$A$64,0),MATCH(C$171,$A$59:$BS$59,0))</f>
        <v>462.20000000000073</v>
      </c>
      <c r="D176" s="811">
        <f t="shared" si="304"/>
        <v>548.19999999999891</v>
      </c>
      <c r="E176" s="811">
        <f t="shared" si="304"/>
        <v>535</v>
      </c>
      <c r="F176" s="811">
        <f t="shared" si="304"/>
        <v>502.60000000000218</v>
      </c>
      <c r="G176" s="811">
        <f t="shared" si="304"/>
        <v>489.40000000000055</v>
      </c>
      <c r="H176" s="811">
        <f t="shared" si="304"/>
        <v>492.19999999999982</v>
      </c>
      <c r="I176" s="811">
        <f t="shared" si="304"/>
        <v>495</v>
      </c>
      <c r="J176" s="811">
        <f t="shared" si="304"/>
        <v>462.9736842105267</v>
      </c>
      <c r="K176" s="811">
        <f t="shared" si="304"/>
        <v>456.51879699248093</v>
      </c>
      <c r="L176" s="811">
        <f t="shared" si="304"/>
        <v>450.06390977443698</v>
      </c>
      <c r="M176" s="811">
        <f t="shared" si="304"/>
        <v>443.60902255639121</v>
      </c>
      <c r="N176" s="811">
        <f>INDEX($A$59:$BS$64,MATCH("State Total",$A$59:$A$64,0),MATCH(N$171,$A$59:$BS$59,0))</f>
        <v>557</v>
      </c>
    </row>
    <row r="177" spans="2:14" x14ac:dyDescent="0.2">
      <c r="B177" s="804" t="s">
        <v>26</v>
      </c>
      <c r="C177" s="811">
        <f t="shared" ref="C177:M177" si="305">INDEX($A$66:$BS$71,MATCH("State Total",$A$66:$A$71,0),MATCH(C$171,$A$66:$BS$66,0))</f>
        <v>0</v>
      </c>
      <c r="D177" s="811">
        <f t="shared" si="305"/>
        <v>3622.2000000000116</v>
      </c>
      <c r="E177" s="811">
        <f t="shared" si="305"/>
        <v>3115</v>
      </c>
      <c r="F177" s="811">
        <f t="shared" si="305"/>
        <v>4364.7999999999302</v>
      </c>
      <c r="G177" s="811">
        <f t="shared" si="305"/>
        <v>5018.5999999999913</v>
      </c>
      <c r="H177" s="811">
        <f t="shared" si="305"/>
        <v>4958.8000000000029</v>
      </c>
      <c r="I177" s="811">
        <f t="shared" si="305"/>
        <v>4899</v>
      </c>
      <c r="J177" s="811">
        <f t="shared" si="305"/>
        <v>5442.7929824560997</v>
      </c>
      <c r="K177" s="811">
        <f t="shared" si="305"/>
        <v>5580.2280701753916</v>
      </c>
      <c r="L177" s="811">
        <f t="shared" si="305"/>
        <v>5717.6631578946835</v>
      </c>
      <c r="M177" s="811">
        <f t="shared" si="305"/>
        <v>5855.0982456139755</v>
      </c>
      <c r="N177" s="811">
        <f>INDEX($A$66:$BS$71,MATCH("State Total",$A$66:$A$71,0),MATCH(N$171,$A$66:$BS$66,0))</f>
        <v>2176</v>
      </c>
    </row>
    <row r="178" spans="2:14" x14ac:dyDescent="0.2">
      <c r="B178" s="804" t="s">
        <v>259</v>
      </c>
      <c r="C178" s="811">
        <f t="shared" ref="C178:M178" si="306">INDEX($A$73:$BS$78,MATCH("State Total",$A$73:$A$78,0),MATCH(C$171,$A$73:$BS$73,0))</f>
        <v>900</v>
      </c>
      <c r="D178" s="811">
        <f t="shared" si="306"/>
        <v>3680</v>
      </c>
      <c r="E178" s="811">
        <f t="shared" si="306"/>
        <v>4260</v>
      </c>
      <c r="F178" s="811">
        <f t="shared" si="306"/>
        <v>6500</v>
      </c>
      <c r="G178" s="811">
        <f t="shared" si="306"/>
        <v>4260</v>
      </c>
      <c r="H178" s="811">
        <f t="shared" si="306"/>
        <v>3980</v>
      </c>
      <c r="I178" s="811">
        <f t="shared" si="306"/>
        <v>4090</v>
      </c>
      <c r="J178" s="811">
        <f t="shared" si="306"/>
        <v>3030</v>
      </c>
      <c r="K178" s="811">
        <f t="shared" si="306"/>
        <v>2790</v>
      </c>
      <c r="L178" s="811">
        <f t="shared" si="306"/>
        <v>2565</v>
      </c>
      <c r="M178" s="811">
        <f t="shared" si="306"/>
        <v>3291</v>
      </c>
      <c r="N178" s="811">
        <f>INDEX($A$73:$BS$78,MATCH("State Total",$A$73:$A$78,0),MATCH(N$171,$A$73:$BS$73,0))</f>
        <v>3291</v>
      </c>
    </row>
    <row r="182" spans="2:14" ht="10.5" x14ac:dyDescent="0.25">
      <c r="B182" s="26" t="s">
        <v>406</v>
      </c>
      <c r="C182" s="804"/>
      <c r="D182" s="804"/>
      <c r="E182" s="804"/>
      <c r="F182" s="804"/>
      <c r="G182" s="804"/>
      <c r="H182" s="804"/>
      <c r="I182" s="1"/>
      <c r="J182" s="1"/>
      <c r="K182" s="1"/>
      <c r="L182" s="1"/>
      <c r="M182" s="1"/>
      <c r="N182" s="1"/>
    </row>
    <row r="183" spans="2:14" ht="10.5" x14ac:dyDescent="0.25">
      <c r="B183" s="804" t="s">
        <v>405</v>
      </c>
      <c r="C183" s="26">
        <v>1990</v>
      </c>
      <c r="D183" s="26">
        <v>2005</v>
      </c>
      <c r="E183" s="26">
        <v>2007</v>
      </c>
      <c r="F183" s="26">
        <v>2010</v>
      </c>
      <c r="G183" s="26">
        <v>2015</v>
      </c>
      <c r="H183" s="26">
        <v>2016</v>
      </c>
      <c r="I183" s="5">
        <v>2017</v>
      </c>
      <c r="J183" s="5">
        <v>2018</v>
      </c>
      <c r="K183" s="5">
        <v>2019</v>
      </c>
      <c r="L183" s="5">
        <v>2020</v>
      </c>
      <c r="M183" s="5">
        <v>2021</v>
      </c>
      <c r="N183" s="5">
        <v>2022</v>
      </c>
    </row>
    <row r="184" spans="2:14" x14ac:dyDescent="0.2">
      <c r="B184" s="804" t="s">
        <v>367</v>
      </c>
      <c r="C184" s="811">
        <f>INDEX($A$84:$BS$89,MATCH("State Total",$A$84:$A$89,0),MATCH(C$171,$A$84:$BS$84,0))</f>
        <v>6538000</v>
      </c>
      <c r="D184" s="811">
        <f t="shared" ref="D184:M184" si="307">INDEX($A$84:$BS$89,MATCH("State Total",$A$84:$A$89,0),MATCH(D$171,$A$84:$BS$84,0))</f>
        <v>1753000</v>
      </c>
      <c r="E184" s="811" t="str">
        <f t="shared" si="307"/>
        <v>(D)</v>
      </c>
      <c r="F184" s="811">
        <f t="shared" si="307"/>
        <v>1195000</v>
      </c>
      <c r="G184" s="811">
        <f t="shared" si="307"/>
        <v>1139000</v>
      </c>
      <c r="H184" s="811">
        <f t="shared" si="307"/>
        <v>1336000</v>
      </c>
      <c r="I184" s="811">
        <f t="shared" si="307"/>
        <v>435</v>
      </c>
      <c r="J184" s="811">
        <f t="shared" si="307"/>
        <v>0</v>
      </c>
      <c r="K184" s="811">
        <f t="shared" si="307"/>
        <v>0</v>
      </c>
      <c r="L184" s="811">
        <f t="shared" si="307"/>
        <v>0</v>
      </c>
      <c r="M184" s="811">
        <f t="shared" si="307"/>
        <v>0</v>
      </c>
      <c r="N184" s="811" t="str">
        <f>INDEX($A$84:$BS$89,MATCH("State Total",$A$84:$A$89,0),MATCH(N$171,$A$84:$BS$84,0))</f>
        <v>(N)</v>
      </c>
    </row>
    <row r="185" spans="2:14" x14ac:dyDescent="0.2">
      <c r="B185" s="804" t="s">
        <v>255</v>
      </c>
      <c r="C185" s="811">
        <f>INDEX($A$95:$BS$100,MATCH("State Total",$A$95:$A$100,0),MATCH(C$171,$A$95:$BS$95,0))</f>
        <v>607321.60000000149</v>
      </c>
      <c r="D185" s="811">
        <f t="shared" ref="D185:M185" si="308">INDEX($A$95:$BS$100,MATCH("State Total",$A$95:$A$100,0),MATCH(D$171,$A$95:$BS$95,0))</f>
        <v>257945.35317800078</v>
      </c>
      <c r="E185" s="811" t="str">
        <f t="shared" si="308"/>
        <v>(D)</v>
      </c>
      <c r="F185" s="811">
        <f t="shared" si="308"/>
        <v>185246.29954955089</v>
      </c>
      <c r="G185" s="811">
        <f t="shared" si="308"/>
        <v>133036.67258979971</v>
      </c>
      <c r="H185" s="811">
        <f t="shared" si="308"/>
        <v>124513.2991970131</v>
      </c>
      <c r="I185" s="811">
        <f t="shared" si="308"/>
        <v>116536</v>
      </c>
      <c r="J185" s="811">
        <f t="shared" si="308"/>
        <v>109069.7891998816</v>
      </c>
      <c r="K185" s="811">
        <f t="shared" si="308"/>
        <v>102081.92246264336</v>
      </c>
      <c r="L185" s="811">
        <f t="shared" si="308"/>
        <v>95541.753313303765</v>
      </c>
      <c r="M185" s="811">
        <f t="shared" si="308"/>
        <v>89420.598730599377</v>
      </c>
      <c r="N185" s="811">
        <f>INDEX($A$95:$BS$100,MATCH("State Total",$A$95:$A$100,0),MATCH(N$171,$A$95:$BS$95,0))</f>
        <v>123763</v>
      </c>
    </row>
    <row r="186" spans="2:14" x14ac:dyDescent="0.2">
      <c r="B186" s="804" t="s">
        <v>256</v>
      </c>
      <c r="C186" s="811">
        <f>INDEX($A$106:$BS$111,MATCH("State Total",$A$106:$A$111,0),MATCH(C$171,$A$106:$BS$106,0))</f>
        <v>1024.3365000000013</v>
      </c>
      <c r="D186" s="811">
        <f t="shared" ref="D186:M186" si="309">INDEX($A$106:$BS$111,MATCH("State Total",$A$106:$A$111,0),MATCH(D$171,$A$106:$BS$106,0))</f>
        <v>1185.1399999999849</v>
      </c>
      <c r="E186" s="811">
        <f t="shared" si="309"/>
        <v>1430</v>
      </c>
      <c r="F186" s="811">
        <f t="shared" si="309"/>
        <v>3119.9490955453366</v>
      </c>
      <c r="G186" s="811">
        <f t="shared" si="309"/>
        <v>4229.4327303636201</v>
      </c>
      <c r="H186" s="811">
        <f t="shared" si="309"/>
        <v>4223.71636518181</v>
      </c>
      <c r="I186" s="811">
        <f t="shared" si="309"/>
        <v>4218</v>
      </c>
      <c r="J186" s="811">
        <f t="shared" si="309"/>
        <v>4970.9939419697039</v>
      </c>
      <c r="K186" s="811">
        <f t="shared" si="309"/>
        <v>5206.6854017906589</v>
      </c>
      <c r="L186" s="811">
        <f t="shared" si="309"/>
        <v>5442.376861611614</v>
      </c>
      <c r="M186" s="811">
        <f t="shared" si="309"/>
        <v>5678.0683214325109</v>
      </c>
      <c r="N186" s="811">
        <f>INDEX($A$106:$BS$111,MATCH("State Total",$A$106:$A$111,0),MATCH(N$171,$A$106:$BS$106,0))</f>
        <v>2595</v>
      </c>
    </row>
    <row r="187" spans="2:14" x14ac:dyDescent="0.2">
      <c r="B187" s="804" t="s">
        <v>257</v>
      </c>
      <c r="C187" s="811">
        <f>INDEX($A$113:$BS$118,MATCH("State Total",$A$113:$A$118,0),MATCH(C$171,$A$113:$BS$113,0))</f>
        <v>4502.8661999999968</v>
      </c>
      <c r="D187" s="811">
        <f t="shared" ref="D187:M187" si="310">INDEX($A$113:$BS$118,MATCH("State Total",$A$113:$A$118,0),MATCH(D$171,$A$113:$BS$113,0))</f>
        <v>1825.6696999999695</v>
      </c>
      <c r="E187" s="811">
        <f t="shared" si="310"/>
        <v>1266.0215000000001</v>
      </c>
      <c r="F187" s="811">
        <f t="shared" si="310"/>
        <v>908.24779999998282</v>
      </c>
      <c r="G187" s="811">
        <f t="shared" si="310"/>
        <v>1613.6928000000771</v>
      </c>
      <c r="H187" s="811">
        <f t="shared" si="310"/>
        <v>1928.3464000000386</v>
      </c>
      <c r="I187" s="811">
        <f t="shared" si="310"/>
        <v>2243</v>
      </c>
      <c r="J187" s="811">
        <f t="shared" si="310"/>
        <v>1979.1049333333794</v>
      </c>
      <c r="K187" s="811">
        <f t="shared" si="310"/>
        <v>2109.6748666667554</v>
      </c>
      <c r="L187" s="811">
        <f t="shared" si="310"/>
        <v>2240.2448000000732</v>
      </c>
      <c r="M187" s="811">
        <f t="shared" si="310"/>
        <v>2370.8147333333909</v>
      </c>
      <c r="N187" s="811">
        <f>INDEX($A$113:$BS$118,MATCH("State Total",$A$113:$A$118,0),MATCH(N$171,$A$113:$BS$113,0))</f>
        <v>2501</v>
      </c>
    </row>
    <row r="188" spans="2:14" x14ac:dyDescent="0.2">
      <c r="B188" s="804" t="s">
        <v>258</v>
      </c>
      <c r="C188" s="811">
        <f>INDEX($A$120:$BS$125,MATCH("State Total",$A$120:$A$125,0),MATCH(C$171,$A$120:$BS$120,0))</f>
        <v>3510.9829999999783</v>
      </c>
      <c r="D188" s="811">
        <f t="shared" ref="D188:M188" si="311">INDEX($A$120:$BS$125,MATCH("State Total",$A$120:$A$125,0),MATCH(D$171,$A$120:$BS$120,0))</f>
        <v>2433.376700000008</v>
      </c>
      <c r="E188" s="811">
        <f t="shared" si="311"/>
        <v>2553.5965000000001</v>
      </c>
      <c r="F188" s="811">
        <f t="shared" si="311"/>
        <v>2060.3013999999966</v>
      </c>
      <c r="G188" s="811">
        <f t="shared" si="311"/>
        <v>2330.5752000000211</v>
      </c>
      <c r="H188" s="811">
        <f t="shared" si="311"/>
        <v>2530.2875999999815</v>
      </c>
      <c r="I188" s="811">
        <f t="shared" si="311"/>
        <v>2730</v>
      </c>
      <c r="J188" s="811">
        <f t="shared" si="311"/>
        <v>2444.1869333333452</v>
      </c>
      <c r="K188" s="811">
        <f t="shared" si="311"/>
        <v>2489.4139575757727</v>
      </c>
      <c r="L188" s="811">
        <f t="shared" si="311"/>
        <v>2534.6409818181855</v>
      </c>
      <c r="M188" s="811">
        <f t="shared" si="311"/>
        <v>2579.868006060613</v>
      </c>
      <c r="N188" s="811">
        <f>INDEX($A$120:$BS$125,MATCH("State Total",$A$120:$A$125,0),MATCH(N$171,$A$120:$BS$120,0))</f>
        <v>3071</v>
      </c>
    </row>
    <row r="189" spans="2:14" x14ac:dyDescent="0.2">
      <c r="B189" s="804" t="s">
        <v>26</v>
      </c>
      <c r="C189" s="811">
        <f>INDEX($A$127:$BS$132,MATCH("State Total",$A$127:$A$132,0),MATCH(C$171,$A$127:$BS$127,0))</f>
        <v>0</v>
      </c>
      <c r="D189" s="811">
        <f t="shared" ref="D189:M189" si="312">INDEX($A$127:$BS$132,MATCH("State Total",$A$127:$A$132,0),MATCH(D$171,$A$127:$BS$127,0))</f>
        <v>4375.9295999999158</v>
      </c>
      <c r="E189" s="811">
        <f t="shared" si="312"/>
        <v>3496.5839999999998</v>
      </c>
      <c r="F189" s="811">
        <f t="shared" si="312"/>
        <v>7566.6192000000738</v>
      </c>
      <c r="G189" s="811">
        <f t="shared" si="312"/>
        <v>12880.390399999917</v>
      </c>
      <c r="H189" s="811">
        <f t="shared" si="312"/>
        <v>13747.195199999958</v>
      </c>
      <c r="I189" s="811">
        <f t="shared" si="312"/>
        <v>14614</v>
      </c>
      <c r="J189" s="811">
        <f t="shared" si="312"/>
        <v>16133.969599999953</v>
      </c>
      <c r="K189" s="811">
        <f t="shared" si="312"/>
        <v>17208.599563636351</v>
      </c>
      <c r="L189" s="811">
        <f t="shared" si="312"/>
        <v>18283.22952727275</v>
      </c>
      <c r="M189" s="811">
        <f t="shared" si="312"/>
        <v>19357.859490909148</v>
      </c>
      <c r="N189" s="811">
        <f>INDEX($A$127:$BS$132,MATCH("State Total",$A$127:$A$132,0),MATCH(N$171,$A$127:$BS$127,0))</f>
        <v>4325</v>
      </c>
    </row>
    <row r="190" spans="2:14" x14ac:dyDescent="0.2">
      <c r="B190" s="804" t="s">
        <v>259</v>
      </c>
      <c r="C190" s="811">
        <f>INDEX($A$142:$BS$147,MATCH("State Total",$A$142:$A$147,0),MATCH(C$171,$A$142:$BS$142,0))</f>
        <v>1169.3938398355758</v>
      </c>
      <c r="D190" s="811">
        <f t="shared" ref="D190:M190" si="313">INDEX($A$142:$BS$147,MATCH("State Total",$A$142:$A$147,0),MATCH(D$171,$A$142:$BS$142,0))</f>
        <v>4445.7569786316708</v>
      </c>
      <c r="E190" s="811">
        <f t="shared" si="313"/>
        <v>4781.8452134831459</v>
      </c>
      <c r="F190" s="811">
        <f t="shared" si="313"/>
        <v>11268.105021994425</v>
      </c>
      <c r="G190" s="811">
        <f t="shared" si="313"/>
        <v>10933.420297294013</v>
      </c>
      <c r="H190" s="811">
        <f t="shared" si="313"/>
        <v>11033.684943131362</v>
      </c>
      <c r="I190" s="811">
        <f t="shared" si="313"/>
        <v>12200.706266585017</v>
      </c>
      <c r="J190" s="811">
        <f t="shared" si="313"/>
        <v>8981.772418237324</v>
      </c>
      <c r="K190" s="811">
        <f t="shared" si="313"/>
        <v>8603.9481144426354</v>
      </c>
      <c r="L190" s="811">
        <f t="shared" si="313"/>
        <v>8202.0368186086871</v>
      </c>
      <c r="M190" s="811">
        <f t="shared" si="313"/>
        <v>10880.554503471292</v>
      </c>
      <c r="N190" s="811">
        <f>INDEX($A$142:$BS$147,MATCH("State Total",$A$142:$A$147,0),MATCH(N$171,$A$142:$BS$142,0))</f>
        <v>6541.1649816176468</v>
      </c>
    </row>
  </sheetData>
  <mergeCells count="2">
    <mergeCell ref="W91:X94"/>
    <mergeCell ref="AU79:BD79"/>
  </mergeCells>
  <phoneticPr fontId="4" type="noConversion"/>
  <conditionalFormatting sqref="E9:H9">
    <cfRule type="expression" dxfId="116" priority="14" stopIfTrue="1">
      <formula>RiskIsOutput</formula>
    </cfRule>
  </conditionalFormatting>
  <conditionalFormatting sqref="E16:H16">
    <cfRule type="expression" dxfId="115" priority="12" stopIfTrue="1">
      <formula>RiskIsOutput</formula>
    </cfRule>
  </conditionalFormatting>
  <conditionalFormatting sqref="E23:H23">
    <cfRule type="expression" dxfId="114" priority="13" stopIfTrue="1">
      <formula>RiskIsOutput</formula>
    </cfRule>
  </conditionalFormatting>
  <conditionalFormatting sqref="E50:H50">
    <cfRule type="expression" dxfId="113" priority="10" stopIfTrue="1">
      <formula>RiskIsOutput</formula>
    </cfRule>
  </conditionalFormatting>
  <conditionalFormatting sqref="E57:H57">
    <cfRule type="expression" dxfId="112" priority="2" stopIfTrue="1">
      <formula>RiskIsOutput</formula>
    </cfRule>
  </conditionalFormatting>
  <conditionalFormatting sqref="E64:H64">
    <cfRule type="expression" dxfId="111" priority="9" stopIfTrue="1">
      <formula>RiskIsOutput</formula>
    </cfRule>
  </conditionalFormatting>
  <conditionalFormatting sqref="E71:H71">
    <cfRule type="expression" dxfId="110" priority="8" stopIfTrue="1">
      <formula>RiskIsOutput</formula>
    </cfRule>
  </conditionalFormatting>
  <conditionalFormatting sqref="E111:H111">
    <cfRule type="expression" dxfId="109" priority="7" stopIfTrue="1">
      <formula>RiskIsOutput</formula>
    </cfRule>
  </conditionalFormatting>
  <conditionalFormatting sqref="E118:H118">
    <cfRule type="expression" dxfId="108" priority="4" stopIfTrue="1">
      <formula>RiskIsOutput</formula>
    </cfRule>
  </conditionalFormatting>
  <conditionalFormatting sqref="E125:H125">
    <cfRule type="expression" dxfId="107" priority="5" stopIfTrue="1">
      <formula>RiskIsOutput</formula>
    </cfRule>
  </conditionalFormatting>
  <conditionalFormatting sqref="E132:H132">
    <cfRule type="expression" dxfId="106" priority="3" stopIfTrue="1">
      <formula>RiskIsOutput</formula>
    </cfRule>
  </conditionalFormatting>
  <conditionalFormatting sqref="M24:M25 M31:M33 M41:M44 M71 M100 M132">
    <cfRule type="cellIs" dxfId="105" priority="31" stopIfTrue="1" operator="lessThan">
      <formula>0</formula>
    </cfRule>
  </conditionalFormatting>
  <conditionalFormatting sqref="M89">
    <cfRule type="cellIs" dxfId="104" priority="19" stopIfTrue="1" operator="lessThan">
      <formula>0</formula>
    </cfRule>
  </conditionalFormatting>
  <conditionalFormatting sqref="M111">
    <cfRule type="cellIs" dxfId="103" priority="18" stopIfTrue="1" operator="lessThan">
      <formula>0</formula>
    </cfRule>
  </conditionalFormatting>
  <conditionalFormatting sqref="M118">
    <cfRule type="cellIs" dxfId="102" priority="17" stopIfTrue="1" operator="lessThan">
      <formula>0</formula>
    </cfRule>
  </conditionalFormatting>
  <conditionalFormatting sqref="M125">
    <cfRule type="cellIs" dxfId="101" priority="16" stopIfTrue="1" operator="lessThan">
      <formula>0</formula>
    </cfRule>
  </conditionalFormatting>
  <conditionalFormatting sqref="M136:BW140">
    <cfRule type="cellIs" dxfId="100" priority="15" stopIfTrue="1" operator="lessThan">
      <formula>0</formula>
    </cfRule>
  </conditionalFormatting>
  <conditionalFormatting sqref="AQ89">
    <cfRule type="expression" dxfId="99" priority="1" stopIfTrue="1">
      <formula>RiskIsOutput</formula>
    </cfRule>
  </conditionalFormatting>
  <pageMargins left="0.75" right="0.75" top="1" bottom="1" header="0.5" footer="0.5"/>
  <pageSetup orientation="portrait" r:id="rId1"/>
  <headerFooter alignWithMargins="0"/>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2">
    <tabColor theme="5" tint="0.59999389629810485"/>
  </sheetPr>
  <dimension ref="A1:BG127"/>
  <sheetViews>
    <sheetView topLeftCell="L1" workbookViewId="0">
      <selection activeCell="AB11" sqref="AB11"/>
    </sheetView>
  </sheetViews>
  <sheetFormatPr defaultColWidth="8.54296875" defaultRowHeight="10" x14ac:dyDescent="0.2"/>
  <cols>
    <col min="1" max="1" width="7.54296875" style="317" customWidth="1"/>
    <col min="2" max="2" width="13" style="317" customWidth="1"/>
    <col min="3" max="5" width="8.54296875" style="317" customWidth="1"/>
    <col min="6" max="6" width="10.453125" style="317" customWidth="1"/>
    <col min="7" max="7" width="10" style="317" customWidth="1"/>
    <col min="8" max="11" width="8.54296875" style="317" customWidth="1"/>
    <col min="12" max="12" width="21" style="317" customWidth="1"/>
    <col min="13" max="30" width="8.54296875" style="317" customWidth="1"/>
    <col min="31" max="31" width="8.453125" style="317" customWidth="1"/>
    <col min="32" max="38" width="8.54296875" style="317" customWidth="1"/>
    <col min="39" max="39" width="10.54296875" style="317" bestFit="1" customWidth="1"/>
    <col min="40" max="41" width="12.453125" style="317" bestFit="1" customWidth="1"/>
    <col min="42" max="42" width="11.453125" style="317" bestFit="1" customWidth="1"/>
    <col min="43" max="43" width="12.453125" style="317" bestFit="1" customWidth="1"/>
    <col min="44" max="44" width="11.54296875" style="317" bestFit="1" customWidth="1"/>
    <col min="45" max="59" width="12.54296875" style="317" customWidth="1"/>
    <col min="60" max="16384" width="8.54296875" style="317"/>
  </cols>
  <sheetData>
    <row r="1" spans="1:59" s="460" customFormat="1" ht="15.5" x14ac:dyDescent="0.35">
      <c r="A1" s="488" t="s">
        <v>407</v>
      </c>
    </row>
    <row r="2" spans="1:59" s="1" customFormat="1" ht="10.5" x14ac:dyDescent="0.25">
      <c r="A2" s="401"/>
      <c r="S2" s="736"/>
      <c r="T2" s="156"/>
      <c r="U2" s="177"/>
    </row>
    <row r="3" spans="1:59" ht="13" x14ac:dyDescent="0.3">
      <c r="A3" s="183" t="s">
        <v>408</v>
      </c>
      <c r="V3" s="710"/>
    </row>
    <row r="4" spans="1:59" s="1" customFormat="1" ht="10.5" x14ac:dyDescent="0.25">
      <c r="B4" s="5" t="s">
        <v>409</v>
      </c>
      <c r="C4" s="184"/>
      <c r="F4" s="62"/>
      <c r="G4" s="62"/>
      <c r="H4" s="62"/>
      <c r="I4" s="62"/>
      <c r="S4" s="137"/>
    </row>
    <row r="5" spans="1:59" s="1" customFormat="1" ht="10.5" x14ac:dyDescent="0.2">
      <c r="B5" s="461" t="s">
        <v>408</v>
      </c>
      <c r="D5" s="462"/>
      <c r="E5" s="463"/>
      <c r="F5" s="70"/>
      <c r="G5" s="70"/>
      <c r="H5" s="70"/>
      <c r="I5" s="70"/>
    </row>
    <row r="6" spans="1:59" s="1" customFormat="1" ht="10.5" x14ac:dyDescent="0.25">
      <c r="B6" s="464" t="s">
        <v>410</v>
      </c>
      <c r="C6" s="465">
        <v>1989</v>
      </c>
      <c r="D6" s="466">
        <v>1990</v>
      </c>
      <c r="E6" s="466">
        <v>1991</v>
      </c>
      <c r="F6" s="466">
        <v>1992</v>
      </c>
      <c r="G6" s="466">
        <v>1993</v>
      </c>
      <c r="H6" s="466">
        <v>1994</v>
      </c>
      <c r="I6" s="466">
        <v>1995</v>
      </c>
      <c r="J6" s="466">
        <v>1996</v>
      </c>
      <c r="K6" s="466">
        <v>1997</v>
      </c>
      <c r="L6" s="466">
        <v>1998</v>
      </c>
      <c r="M6" s="466">
        <v>1999</v>
      </c>
      <c r="N6" s="466">
        <v>2000</v>
      </c>
      <c r="O6" s="466">
        <v>2001</v>
      </c>
      <c r="P6" s="466">
        <v>2002</v>
      </c>
      <c r="Q6" s="466">
        <v>2003</v>
      </c>
      <c r="R6" s="466">
        <v>2004</v>
      </c>
      <c r="S6" s="466">
        <v>2005</v>
      </c>
      <c r="T6" s="466">
        <v>2006</v>
      </c>
      <c r="U6" s="466">
        <v>2007</v>
      </c>
      <c r="V6" s="466">
        <v>2008</v>
      </c>
      <c r="W6" s="466">
        <v>2009</v>
      </c>
      <c r="X6" s="466">
        <v>2010</v>
      </c>
      <c r="Y6" s="466">
        <v>2011</v>
      </c>
      <c r="Z6" s="466">
        <v>2012</v>
      </c>
      <c r="AA6" s="466">
        <v>2013</v>
      </c>
      <c r="AB6" s="466">
        <v>2014</v>
      </c>
      <c r="AC6" s="466">
        <v>2015</v>
      </c>
      <c r="AD6" s="466">
        <v>2016</v>
      </c>
      <c r="AE6" s="466">
        <v>2017</v>
      </c>
      <c r="AF6" s="466">
        <v>2018</v>
      </c>
      <c r="AG6" s="466">
        <v>2019</v>
      </c>
      <c r="AH6" s="467">
        <v>2020</v>
      </c>
      <c r="AI6" s="466">
        <v>2021</v>
      </c>
      <c r="AJ6" s="466">
        <v>2022</v>
      </c>
      <c r="AK6" s="466">
        <v>2023</v>
      </c>
      <c r="AL6" s="467">
        <v>2024</v>
      </c>
      <c r="AM6" s="466">
        <v>2025</v>
      </c>
      <c r="AN6" s="466">
        <v>2026</v>
      </c>
      <c r="AO6" s="466">
        <v>2027</v>
      </c>
      <c r="AP6" s="466">
        <v>2028</v>
      </c>
      <c r="AQ6" s="466">
        <v>2029</v>
      </c>
      <c r="AR6" s="986">
        <v>2030</v>
      </c>
      <c r="AS6" s="986">
        <v>2031</v>
      </c>
      <c r="AT6" s="986">
        <v>2032</v>
      </c>
      <c r="AU6" s="986">
        <v>2033</v>
      </c>
      <c r="AV6" s="986">
        <v>2034</v>
      </c>
      <c r="AW6" s="986">
        <v>2035</v>
      </c>
      <c r="AX6" s="986">
        <v>2036</v>
      </c>
      <c r="AY6" s="986">
        <v>2037</v>
      </c>
      <c r="AZ6" s="986">
        <v>2038</v>
      </c>
      <c r="BA6" s="986">
        <v>2039</v>
      </c>
      <c r="BB6" s="986">
        <v>2040</v>
      </c>
      <c r="BC6" s="986">
        <v>2041</v>
      </c>
      <c r="BD6" s="986">
        <v>2042</v>
      </c>
      <c r="BE6" s="986">
        <v>2043</v>
      </c>
      <c r="BF6" s="986">
        <v>2044</v>
      </c>
      <c r="BG6" s="986">
        <v>2045</v>
      </c>
    </row>
    <row r="7" spans="1:59" s="1" customFormat="1" ht="40" x14ac:dyDescent="0.2">
      <c r="B7" s="138" t="s">
        <v>411</v>
      </c>
      <c r="C7" s="139"/>
      <c r="D7" s="146">
        <v>17877</v>
      </c>
      <c r="E7" s="146">
        <v>17698</v>
      </c>
      <c r="F7" s="146">
        <v>17521</v>
      </c>
      <c r="G7" s="146">
        <v>17367</v>
      </c>
      <c r="H7" s="146">
        <v>17714</v>
      </c>
      <c r="I7" s="146">
        <v>16828</v>
      </c>
      <c r="J7" s="146">
        <v>16828</v>
      </c>
      <c r="K7" s="146">
        <v>16828</v>
      </c>
      <c r="L7" s="146">
        <v>17333</v>
      </c>
      <c r="M7" s="146">
        <v>13834</v>
      </c>
      <c r="N7" s="146">
        <v>13834</v>
      </c>
      <c r="O7" s="146">
        <v>13834</v>
      </c>
      <c r="P7" s="146">
        <v>13834</v>
      </c>
      <c r="Q7" s="147">
        <v>13834</v>
      </c>
      <c r="R7" s="147">
        <v>13834</v>
      </c>
      <c r="S7" s="147">
        <v>13834</v>
      </c>
      <c r="T7" s="147">
        <v>13834</v>
      </c>
      <c r="U7" s="147">
        <f>T7</f>
        <v>13834</v>
      </c>
      <c r="V7" s="147"/>
      <c r="W7" s="147"/>
      <c r="X7" s="147"/>
      <c r="Y7" s="147"/>
      <c r="Z7" s="147"/>
      <c r="AA7" s="565">
        <v>14942</v>
      </c>
      <c r="AB7" s="565">
        <v>14722</v>
      </c>
      <c r="AC7" s="565">
        <v>14376.999559082893</v>
      </c>
      <c r="AD7" s="565">
        <v>14584.000220458553</v>
      </c>
      <c r="AE7" s="565">
        <v>14732</v>
      </c>
      <c r="AF7" s="147"/>
      <c r="AG7" s="147"/>
      <c r="AH7" s="147"/>
      <c r="AI7" s="147"/>
      <c r="AJ7" s="147"/>
      <c r="AK7" s="147"/>
      <c r="AL7" s="147"/>
      <c r="AM7" s="147"/>
      <c r="AN7" s="147"/>
      <c r="AO7" s="147"/>
      <c r="AP7" s="147"/>
      <c r="AQ7" s="147"/>
      <c r="AR7" s="147"/>
      <c r="AS7" s="147"/>
      <c r="AT7" s="147"/>
      <c r="AU7" s="147"/>
      <c r="AV7" s="147"/>
      <c r="AW7" s="147"/>
      <c r="AX7" s="147"/>
      <c r="AY7" s="147"/>
      <c r="AZ7" s="147"/>
      <c r="BA7" s="147"/>
      <c r="BB7" s="147"/>
      <c r="BC7" s="147"/>
      <c r="BD7" s="147"/>
      <c r="BE7" s="147"/>
      <c r="BF7" s="147"/>
      <c r="BG7" s="147"/>
    </row>
    <row r="8" spans="1:59" s="1" customFormat="1" ht="40" x14ac:dyDescent="0.2">
      <c r="B8" s="140" t="s">
        <v>412</v>
      </c>
      <c r="C8" s="141"/>
      <c r="D8" s="564">
        <v>16218014.4</v>
      </c>
      <c r="E8" s="564">
        <v>16055625.6</v>
      </c>
      <c r="F8" s="564">
        <v>15895051.199999999</v>
      </c>
      <c r="G8" s="564">
        <v>15755342.4</v>
      </c>
      <c r="H8" s="564">
        <v>16070140.799999999</v>
      </c>
      <c r="I8" s="564">
        <v>15266361.6</v>
      </c>
      <c r="J8" s="564">
        <v>15266361.6</v>
      </c>
      <c r="K8" s="564">
        <v>15266361.6</v>
      </c>
      <c r="L8" s="564">
        <v>15724497.600000001</v>
      </c>
      <c r="M8" s="564">
        <v>13680576</v>
      </c>
      <c r="N8" s="564">
        <v>12550204.799999999</v>
      </c>
      <c r="O8" s="564">
        <v>12550204.799999999</v>
      </c>
      <c r="P8" s="564">
        <v>12550066.460000001</v>
      </c>
      <c r="Q8" s="564">
        <v>12550066.460000001</v>
      </c>
      <c r="R8" s="564">
        <v>12550066.460000001</v>
      </c>
      <c r="S8" s="564">
        <v>12550066.460000001</v>
      </c>
      <c r="T8" s="564">
        <v>12550066.460000001</v>
      </c>
      <c r="U8" s="564">
        <v>12550066.460000001</v>
      </c>
      <c r="V8" s="564">
        <v>12550204.800000001</v>
      </c>
      <c r="W8" s="564">
        <v>12762000</v>
      </c>
      <c r="X8" s="564">
        <v>12324312</v>
      </c>
      <c r="Y8" s="564">
        <v>12881332.800000001</v>
      </c>
      <c r="Z8" s="564">
        <v>13548124.800000001</v>
      </c>
      <c r="AA8" s="146">
        <f>AA7*Short_Metric/kg_MT</f>
        <v>13555083.559999999</v>
      </c>
      <c r="AB8" s="146">
        <f>AB7*Short_Metric/kg_MT</f>
        <v>13355503.959999999</v>
      </c>
      <c r="AC8" s="146">
        <f>AC7*Short_Metric/kg_MT</f>
        <v>13042526.460008819</v>
      </c>
      <c r="AD8" s="146">
        <f>AD7*Short_Metric/kg_MT</f>
        <v>13230313.31999559</v>
      </c>
      <c r="AE8" s="146">
        <f>AE7*Short_Metric/kg_MT</f>
        <v>13364575.76</v>
      </c>
      <c r="AF8" s="266">
        <f>TREND($AA$8:$AE$8,$AA$6:$AE$6,AF6)</f>
        <v>13157738.739999563</v>
      </c>
      <c r="AG8" s="266">
        <f t="shared" ref="AG8:AI8" si="0">TREND($AA$8:$AE$8,$AA$6:$AE$6,AG6)</f>
        <v>13107118.115999132</v>
      </c>
      <c r="AH8" s="266">
        <f>TREND($AA$8:$AE$8,$AA$6:$AE$6,AH6)</f>
        <v>13056497.491998687</v>
      </c>
      <c r="AI8" s="266">
        <f t="shared" si="0"/>
        <v>13005876.867998242</v>
      </c>
      <c r="AJ8" s="452">
        <f>TREND($AA$8:$AE$8,$AA$6:$AE$6,AJ6)</f>
        <v>12955256.243997812</v>
      </c>
      <c r="AK8" s="452">
        <f t="shared" ref="AK8:BG8" si="1">TREND($AA$8:$AE$8,$AA$6:$AE$6,AK6)</f>
        <v>12904635.619997367</v>
      </c>
      <c r="AL8" s="452">
        <f t="shared" si="1"/>
        <v>12854014.995996922</v>
      </c>
      <c r="AM8" s="452">
        <f t="shared" si="1"/>
        <v>12803394.371996477</v>
      </c>
      <c r="AN8" s="452">
        <f t="shared" si="1"/>
        <v>12752773.747996047</v>
      </c>
      <c r="AO8" s="452">
        <f t="shared" si="1"/>
        <v>12702153.123995602</v>
      </c>
      <c r="AP8" s="452">
        <f t="shared" si="1"/>
        <v>12651532.499995157</v>
      </c>
      <c r="AQ8" s="452">
        <f t="shared" si="1"/>
        <v>12600911.875994727</v>
      </c>
      <c r="AR8" s="452">
        <f t="shared" si="1"/>
        <v>12550291.251994282</v>
      </c>
      <c r="AS8" s="452">
        <f t="shared" si="1"/>
        <v>12499670.627993837</v>
      </c>
      <c r="AT8" s="452">
        <f t="shared" si="1"/>
        <v>12449050.003993392</v>
      </c>
      <c r="AU8" s="452">
        <f t="shared" si="1"/>
        <v>12398429.379992962</v>
      </c>
      <c r="AV8" s="452">
        <f t="shared" si="1"/>
        <v>12347808.755992517</v>
      </c>
      <c r="AW8" s="452">
        <f t="shared" si="1"/>
        <v>12297188.131992072</v>
      </c>
      <c r="AX8" s="452">
        <f t="shared" si="1"/>
        <v>12246567.507991642</v>
      </c>
      <c r="AY8" s="452">
        <f t="shared" si="1"/>
        <v>12195946.883991197</v>
      </c>
      <c r="AZ8" s="452">
        <f t="shared" si="1"/>
        <v>12145326.259990752</v>
      </c>
      <c r="BA8" s="452">
        <f t="shared" si="1"/>
        <v>12094705.635990307</v>
      </c>
      <c r="BB8" s="452">
        <f t="shared" si="1"/>
        <v>12044085.011989877</v>
      </c>
      <c r="BC8" s="452">
        <f t="shared" si="1"/>
        <v>11993464.387989432</v>
      </c>
      <c r="BD8" s="452">
        <f>TREND($AA$8:$AE$8,$AA$6:$AE$6,BD6)</f>
        <v>11942843.763988987</v>
      </c>
      <c r="BE8" s="452">
        <f t="shared" si="1"/>
        <v>11892223.139988557</v>
      </c>
      <c r="BF8" s="452">
        <f t="shared" si="1"/>
        <v>11841602.515988111</v>
      </c>
      <c r="BG8" s="452">
        <f t="shared" si="1"/>
        <v>11790981.891987666</v>
      </c>
    </row>
    <row r="9" spans="1:59" s="1" customFormat="1" ht="30" x14ac:dyDescent="0.2">
      <c r="B9" s="142" t="s">
        <v>413</v>
      </c>
      <c r="C9" s="141"/>
      <c r="D9" s="14">
        <f>D8*$F$13</f>
        <v>10541709.360000001</v>
      </c>
      <c r="E9" s="14">
        <f t="shared" ref="E9:AR9" si="2">E8*$F$13</f>
        <v>10436156.640000001</v>
      </c>
      <c r="F9" s="14">
        <f t="shared" si="2"/>
        <v>10331783.279999999</v>
      </c>
      <c r="G9" s="14">
        <f t="shared" si="2"/>
        <v>10240972.560000001</v>
      </c>
      <c r="H9" s="14">
        <f t="shared" si="2"/>
        <v>10445591.52</v>
      </c>
      <c r="I9" s="14">
        <f t="shared" si="2"/>
        <v>9923135.040000001</v>
      </c>
      <c r="J9" s="14">
        <f t="shared" si="2"/>
        <v>9923135.040000001</v>
      </c>
      <c r="K9" s="14">
        <f t="shared" si="2"/>
        <v>9923135.040000001</v>
      </c>
      <c r="L9" s="14">
        <f t="shared" si="2"/>
        <v>10220923.440000001</v>
      </c>
      <c r="M9" s="14">
        <f t="shared" si="2"/>
        <v>8892374.4000000004</v>
      </c>
      <c r="N9" s="14">
        <f t="shared" si="2"/>
        <v>8157633.1199999992</v>
      </c>
      <c r="O9" s="14">
        <f t="shared" si="2"/>
        <v>8157633.1199999992</v>
      </c>
      <c r="P9" s="14">
        <f t="shared" si="2"/>
        <v>8157543.199000001</v>
      </c>
      <c r="Q9" s="14">
        <f t="shared" si="2"/>
        <v>8157543.199000001</v>
      </c>
      <c r="R9" s="14">
        <f t="shared" si="2"/>
        <v>8157543.199000001</v>
      </c>
      <c r="S9" s="14">
        <f t="shared" si="2"/>
        <v>8157543.199000001</v>
      </c>
      <c r="T9" s="14">
        <f t="shared" si="2"/>
        <v>8157543.199000001</v>
      </c>
      <c r="U9" s="14">
        <f t="shared" si="2"/>
        <v>8157543.199000001</v>
      </c>
      <c r="V9" s="14">
        <f t="shared" si="2"/>
        <v>8157633.120000001</v>
      </c>
      <c r="W9" s="14">
        <f t="shared" si="2"/>
        <v>8295300</v>
      </c>
      <c r="X9" s="14">
        <f>X8*$F$13</f>
        <v>8010802.7999999998</v>
      </c>
      <c r="Y9" s="14">
        <f t="shared" si="2"/>
        <v>8372866.3200000012</v>
      </c>
      <c r="Z9" s="14">
        <f t="shared" si="2"/>
        <v>8806281.120000001</v>
      </c>
      <c r="AA9" s="14">
        <f>AA8*$F$13</f>
        <v>8810804.3139999993</v>
      </c>
      <c r="AB9" s="14">
        <f t="shared" ref="AB9" si="3">AB8*$F$13</f>
        <v>8681077.5739999991</v>
      </c>
      <c r="AC9" s="14">
        <f t="shared" ref="AC9:AH9" si="4">AC8*$F$13</f>
        <v>8477642.1990057323</v>
      </c>
      <c r="AD9" s="14">
        <f t="shared" si="4"/>
        <v>8599703.6579971332</v>
      </c>
      <c r="AE9" s="14">
        <f t="shared" si="4"/>
        <v>8686974.2440000009</v>
      </c>
      <c r="AF9" s="580">
        <f t="shared" si="4"/>
        <v>8552530.1809997167</v>
      </c>
      <c r="AG9" s="580">
        <f t="shared" si="4"/>
        <v>8519626.7753994372</v>
      </c>
      <c r="AH9" s="580">
        <f t="shared" si="4"/>
        <v>8486723.3697991464</v>
      </c>
      <c r="AI9" s="580">
        <f t="shared" si="2"/>
        <v>8453819.9641988575</v>
      </c>
      <c r="AJ9" s="453">
        <f t="shared" si="2"/>
        <v>8420916.558598578</v>
      </c>
      <c r="AK9" s="453">
        <f t="shared" si="2"/>
        <v>8388013.1529982891</v>
      </c>
      <c r="AL9" s="453">
        <f t="shared" si="2"/>
        <v>8355109.7473980002</v>
      </c>
      <c r="AM9" s="453">
        <f t="shared" si="2"/>
        <v>8322206.3417977104</v>
      </c>
      <c r="AN9" s="453">
        <f t="shared" si="2"/>
        <v>8289302.9361974308</v>
      </c>
      <c r="AO9" s="453">
        <f t="shared" si="2"/>
        <v>8256399.5305971419</v>
      </c>
      <c r="AP9" s="453">
        <f t="shared" si="2"/>
        <v>8223496.1249968521</v>
      </c>
      <c r="AQ9" s="453">
        <f t="shared" si="2"/>
        <v>8190592.7193965726</v>
      </c>
      <c r="AR9" s="453">
        <f t="shared" si="2"/>
        <v>8157689.3137962837</v>
      </c>
      <c r="AS9" s="453">
        <f t="shared" ref="AS9:BG9" si="5">AS8*$F$13</f>
        <v>8124785.9081959939</v>
      </c>
      <c r="AT9" s="453">
        <f t="shared" si="5"/>
        <v>8091882.502595705</v>
      </c>
      <c r="AU9" s="453">
        <f t="shared" si="5"/>
        <v>8058979.0969954254</v>
      </c>
      <c r="AV9" s="453">
        <f t="shared" si="5"/>
        <v>8026075.6913951365</v>
      </c>
      <c r="AW9" s="453">
        <f t="shared" si="5"/>
        <v>7993172.2857948467</v>
      </c>
      <c r="AX9" s="453">
        <f t="shared" si="5"/>
        <v>7960268.8801945671</v>
      </c>
      <c r="AY9" s="453">
        <f t="shared" si="5"/>
        <v>7927365.4745942783</v>
      </c>
      <c r="AZ9" s="453">
        <f t="shared" si="5"/>
        <v>7894462.0689939884</v>
      </c>
      <c r="BA9" s="453">
        <f t="shared" si="5"/>
        <v>7861558.6633936996</v>
      </c>
      <c r="BB9" s="453">
        <f t="shared" si="5"/>
        <v>7828655.25779342</v>
      </c>
      <c r="BC9" s="453">
        <f t="shared" si="5"/>
        <v>7795751.8521931311</v>
      </c>
      <c r="BD9" s="453">
        <f t="shared" si="5"/>
        <v>7762848.4465928413</v>
      </c>
      <c r="BE9" s="453">
        <f t="shared" si="5"/>
        <v>7729945.0409925617</v>
      </c>
      <c r="BF9" s="453">
        <f t="shared" si="5"/>
        <v>7697041.6353922728</v>
      </c>
      <c r="BG9" s="453">
        <f t="shared" si="5"/>
        <v>7664138.229791983</v>
      </c>
    </row>
    <row r="10" spans="1:59" s="1" customFormat="1" ht="30" x14ac:dyDescent="0.2">
      <c r="B10" s="143" t="s">
        <v>414</v>
      </c>
      <c r="C10" s="14">
        <f>D8*$F$12</f>
        <v>5676305.04</v>
      </c>
      <c r="D10" s="14">
        <f>E8*$F$12</f>
        <v>5619468.96</v>
      </c>
      <c r="E10" s="14">
        <f t="shared" ref="E10:AK10" si="6">F8*$F$12</f>
        <v>5563267.919999999</v>
      </c>
      <c r="F10" s="14">
        <f t="shared" si="6"/>
        <v>5514369.8399999999</v>
      </c>
      <c r="G10" s="14">
        <f t="shared" si="6"/>
        <v>5624549.2799999993</v>
      </c>
      <c r="H10" s="14">
        <f t="shared" si="6"/>
        <v>5343226.5599999996</v>
      </c>
      <c r="I10" s="14">
        <f t="shared" si="6"/>
        <v>5343226.5599999996</v>
      </c>
      <c r="J10" s="14">
        <f t="shared" si="6"/>
        <v>5343226.5599999996</v>
      </c>
      <c r="K10" s="14">
        <f t="shared" si="6"/>
        <v>5503574.1600000001</v>
      </c>
      <c r="L10" s="14">
        <f t="shared" si="6"/>
        <v>4788201.5999999996</v>
      </c>
      <c r="M10" s="14">
        <f t="shared" si="6"/>
        <v>4392571.68</v>
      </c>
      <c r="N10" s="14">
        <f t="shared" si="6"/>
        <v>4392571.68</v>
      </c>
      <c r="O10" s="14">
        <f t="shared" si="6"/>
        <v>4392523.2609999999</v>
      </c>
      <c r="P10" s="14">
        <f t="shared" si="6"/>
        <v>4392523.2609999999</v>
      </c>
      <c r="Q10" s="14">
        <f t="shared" si="6"/>
        <v>4392523.2609999999</v>
      </c>
      <c r="R10" s="14">
        <f t="shared" si="6"/>
        <v>4392523.2609999999</v>
      </c>
      <c r="S10" s="14">
        <f t="shared" si="6"/>
        <v>4392523.2609999999</v>
      </c>
      <c r="T10" s="14">
        <f t="shared" si="6"/>
        <v>4392523.2609999999</v>
      </c>
      <c r="U10" s="14">
        <f t="shared" si="6"/>
        <v>4392571.68</v>
      </c>
      <c r="V10" s="14">
        <f>W8*$F$12</f>
        <v>4466700</v>
      </c>
      <c r="W10" s="14">
        <f t="shared" si="6"/>
        <v>4313509.2</v>
      </c>
      <c r="X10" s="14">
        <f>Y8*$F$12</f>
        <v>4508466.4799999995</v>
      </c>
      <c r="Y10" s="14">
        <f t="shared" si="6"/>
        <v>4741843.68</v>
      </c>
      <c r="Z10" s="14">
        <f t="shared" si="6"/>
        <v>4744279.2459999993</v>
      </c>
      <c r="AA10" s="14">
        <f t="shared" ref="AA10:AH10" si="7">AB8*$F$12</f>
        <v>4674426.385999999</v>
      </c>
      <c r="AB10" s="14">
        <f>AC8*$F$12</f>
        <v>4564884.2610030863</v>
      </c>
      <c r="AC10" s="14">
        <f t="shared" si="7"/>
        <v>4630609.6619984563</v>
      </c>
      <c r="AD10" s="14">
        <f>AE8*$F$12</f>
        <v>4677601.5159999998</v>
      </c>
      <c r="AE10" s="14">
        <f>AF8*$F$12</f>
        <v>4605208.5589998467</v>
      </c>
      <c r="AF10" s="580">
        <f t="shared" si="7"/>
        <v>4587491.3405996962</v>
      </c>
      <c r="AG10" s="580">
        <f>AH8*$F$12</f>
        <v>4569774.12219954</v>
      </c>
      <c r="AH10" s="580">
        <f t="shared" si="7"/>
        <v>4552056.9037993848</v>
      </c>
      <c r="AI10" s="580">
        <f t="shared" si="6"/>
        <v>4534339.6853992343</v>
      </c>
      <c r="AJ10" s="453">
        <f t="shared" si="6"/>
        <v>4516622.4669990782</v>
      </c>
      <c r="AK10" s="453">
        <f t="shared" si="6"/>
        <v>4498905.248598922</v>
      </c>
      <c r="AL10" s="453">
        <f>AM8*$F$12</f>
        <v>4481188.0301987668</v>
      </c>
      <c r="AM10" s="453">
        <f>AL10</f>
        <v>4481188.0301987668</v>
      </c>
      <c r="AN10" s="453">
        <f>AM10</f>
        <v>4481188.0301987668</v>
      </c>
      <c r="AO10" s="453">
        <f t="shared" ref="AO10:AR10" si="8">AN10</f>
        <v>4481188.0301987668</v>
      </c>
      <c r="AP10" s="453">
        <f t="shared" si="8"/>
        <v>4481188.0301987668</v>
      </c>
      <c r="AQ10" s="453">
        <f t="shared" si="8"/>
        <v>4481188.0301987668</v>
      </c>
      <c r="AR10" s="453">
        <f t="shared" si="8"/>
        <v>4481188.0301987668</v>
      </c>
      <c r="AS10" s="453">
        <f t="shared" ref="AS10" si="9">AR10</f>
        <v>4481188.0301987668</v>
      </c>
      <c r="AT10" s="453">
        <f t="shared" ref="AT10" si="10">AS10</f>
        <v>4481188.0301987668</v>
      </c>
      <c r="AU10" s="453">
        <f t="shared" ref="AU10" si="11">AT10</f>
        <v>4481188.0301987668</v>
      </c>
      <c r="AV10" s="453">
        <f t="shared" ref="AV10" si="12">AU10</f>
        <v>4481188.0301987668</v>
      </c>
      <c r="AW10" s="453">
        <f t="shared" ref="AW10" si="13">AV10</f>
        <v>4481188.0301987668</v>
      </c>
      <c r="AX10" s="453">
        <f t="shared" ref="AX10" si="14">AW10</f>
        <v>4481188.0301987668</v>
      </c>
      <c r="AY10" s="453">
        <f t="shared" ref="AY10" si="15">AX10</f>
        <v>4481188.0301987668</v>
      </c>
      <c r="AZ10" s="453">
        <f t="shared" ref="AZ10" si="16">AY10</f>
        <v>4481188.0301987668</v>
      </c>
      <c r="BA10" s="453">
        <f t="shared" ref="BA10" si="17">AZ10</f>
        <v>4481188.0301987668</v>
      </c>
      <c r="BB10" s="453">
        <f t="shared" ref="BB10" si="18">BA10</f>
        <v>4481188.0301987668</v>
      </c>
      <c r="BC10" s="453">
        <f t="shared" ref="BC10" si="19">BB10</f>
        <v>4481188.0301987668</v>
      </c>
      <c r="BD10" s="453">
        <f t="shared" ref="BD10" si="20">BC10</f>
        <v>4481188.0301987668</v>
      </c>
      <c r="BE10" s="453">
        <f t="shared" ref="BE10" si="21">BD10</f>
        <v>4481188.0301987668</v>
      </c>
      <c r="BF10" s="453">
        <f t="shared" ref="BF10" si="22">BE10</f>
        <v>4481188.0301987668</v>
      </c>
      <c r="BG10" s="453">
        <f t="shared" ref="BG10" si="23">BF10</f>
        <v>4481188.0301987668</v>
      </c>
    </row>
    <row r="11" spans="1:59" s="1" customFormat="1" ht="63" x14ac:dyDescent="0.25">
      <c r="A11" s="1" t="s">
        <v>138</v>
      </c>
      <c r="B11" s="468" t="s">
        <v>415</v>
      </c>
      <c r="C11" s="469"/>
      <c r="D11" s="470">
        <f>D9+D10</f>
        <v>16161178.32</v>
      </c>
      <c r="E11" s="470">
        <f t="shared" ref="E11:AK11" si="24">E9+E10</f>
        <v>15999424.559999999</v>
      </c>
      <c r="F11" s="470">
        <f t="shared" si="24"/>
        <v>15846153.119999999</v>
      </c>
      <c r="G11" s="470">
        <f t="shared" si="24"/>
        <v>15865521.84</v>
      </c>
      <c r="H11" s="470">
        <f t="shared" si="24"/>
        <v>15788818.079999998</v>
      </c>
      <c r="I11" s="470">
        <f t="shared" si="24"/>
        <v>15266361.600000001</v>
      </c>
      <c r="J11" s="470">
        <f t="shared" si="24"/>
        <v>15266361.600000001</v>
      </c>
      <c r="K11" s="470">
        <f t="shared" si="24"/>
        <v>15426709.200000001</v>
      </c>
      <c r="L11" s="470">
        <f t="shared" si="24"/>
        <v>15009125.040000001</v>
      </c>
      <c r="M11" s="470">
        <f t="shared" si="24"/>
        <v>13284946.08</v>
      </c>
      <c r="N11" s="470">
        <f t="shared" si="24"/>
        <v>12550204.799999999</v>
      </c>
      <c r="O11" s="470">
        <f t="shared" si="24"/>
        <v>12550156.380999999</v>
      </c>
      <c r="P11" s="470">
        <f t="shared" si="24"/>
        <v>12550066.460000001</v>
      </c>
      <c r="Q11" s="470">
        <f t="shared" si="24"/>
        <v>12550066.460000001</v>
      </c>
      <c r="R11" s="470">
        <f t="shared" si="24"/>
        <v>12550066.460000001</v>
      </c>
      <c r="S11" s="470">
        <f t="shared" si="24"/>
        <v>12550066.460000001</v>
      </c>
      <c r="T11" s="470">
        <f t="shared" si="24"/>
        <v>12550066.460000001</v>
      </c>
      <c r="U11" s="470">
        <f t="shared" si="24"/>
        <v>12550114.879000001</v>
      </c>
      <c r="V11" s="470">
        <f t="shared" si="24"/>
        <v>12624333.120000001</v>
      </c>
      <c r="W11" s="470">
        <f t="shared" si="24"/>
        <v>12608809.199999999</v>
      </c>
      <c r="X11" s="470">
        <f t="shared" si="24"/>
        <v>12519269.279999999</v>
      </c>
      <c r="Y11" s="470">
        <f t="shared" si="24"/>
        <v>13114710</v>
      </c>
      <c r="Z11" s="470">
        <f t="shared" si="24"/>
        <v>13550560.366</v>
      </c>
      <c r="AA11" s="470">
        <f>AA9+AA10</f>
        <v>13485230.699999999</v>
      </c>
      <c r="AB11" s="470">
        <f t="shared" ref="AB11:AH11" si="25">AB9+AB10</f>
        <v>13245961.835003085</v>
      </c>
      <c r="AC11" s="470">
        <f t="shared" si="25"/>
        <v>13108251.861004189</v>
      </c>
      <c r="AD11" s="470">
        <f>AD9+AD10</f>
        <v>13277305.173997134</v>
      </c>
      <c r="AE11" s="470">
        <f t="shared" si="25"/>
        <v>13292182.802999847</v>
      </c>
      <c r="AF11" s="722">
        <f t="shared" si="25"/>
        <v>13140021.521599412</v>
      </c>
      <c r="AG11" s="722">
        <f>AG9+AG10</f>
        <v>13089400.897598978</v>
      </c>
      <c r="AH11" s="722">
        <f t="shared" si="25"/>
        <v>13038780.273598531</v>
      </c>
      <c r="AI11" s="722">
        <f t="shared" si="24"/>
        <v>12988159.649598092</v>
      </c>
      <c r="AJ11" s="454">
        <f t="shared" si="24"/>
        <v>12937539.025597656</v>
      </c>
      <c r="AK11" s="454">
        <f t="shared" si="24"/>
        <v>12886918.401597211</v>
      </c>
      <c r="AL11" s="454">
        <f>AL9+AL10</f>
        <v>12836297.777596768</v>
      </c>
      <c r="AM11" s="454">
        <f>AM9+AM10</f>
        <v>12803394.371996477</v>
      </c>
      <c r="AN11" s="454">
        <f t="shared" ref="AN11:AR11" si="26">AN9+AN10</f>
        <v>12770490.966396198</v>
      </c>
      <c r="AO11" s="454">
        <f t="shared" si="26"/>
        <v>12737587.560795909</v>
      </c>
      <c r="AP11" s="454">
        <f t="shared" si="26"/>
        <v>12704684.15519562</v>
      </c>
      <c r="AQ11" s="454">
        <f t="shared" si="26"/>
        <v>12671780.74959534</v>
      </c>
      <c r="AR11" s="454">
        <f t="shared" si="26"/>
        <v>12638877.34399505</v>
      </c>
      <c r="AS11" s="454">
        <f t="shared" ref="AS11:BG11" si="27">AS9+AS10</f>
        <v>12605973.938394761</v>
      </c>
      <c r="AT11" s="454">
        <f t="shared" si="27"/>
        <v>12573070.532794472</v>
      </c>
      <c r="AU11" s="454">
        <f t="shared" si="27"/>
        <v>12540167.127194192</v>
      </c>
      <c r="AV11" s="454">
        <f t="shared" si="27"/>
        <v>12507263.721593903</v>
      </c>
      <c r="AW11" s="454">
        <f t="shared" si="27"/>
        <v>12474360.315993614</v>
      </c>
      <c r="AX11" s="454">
        <f t="shared" si="27"/>
        <v>12441456.910393335</v>
      </c>
      <c r="AY11" s="454">
        <f t="shared" si="27"/>
        <v>12408553.504793044</v>
      </c>
      <c r="AZ11" s="454">
        <f t="shared" si="27"/>
        <v>12375650.099192755</v>
      </c>
      <c r="BA11" s="454">
        <f t="shared" si="27"/>
        <v>12342746.693592466</v>
      </c>
      <c r="BB11" s="454">
        <f t="shared" si="27"/>
        <v>12309843.287992187</v>
      </c>
      <c r="BC11" s="454">
        <f t="shared" si="27"/>
        <v>12276939.882391898</v>
      </c>
      <c r="BD11" s="454">
        <f t="shared" si="27"/>
        <v>12244036.476791609</v>
      </c>
      <c r="BE11" s="454">
        <f t="shared" si="27"/>
        <v>12211133.07119133</v>
      </c>
      <c r="BF11" s="454">
        <f t="shared" si="27"/>
        <v>12178229.665591039</v>
      </c>
      <c r="BG11" s="454">
        <f t="shared" si="27"/>
        <v>12145326.25999075</v>
      </c>
    </row>
    <row r="12" spans="1:59" s="1" customFormat="1" x14ac:dyDescent="0.2">
      <c r="B12" s="144" t="s">
        <v>416</v>
      </c>
      <c r="C12" s="141"/>
      <c r="D12" s="141"/>
      <c r="E12" s="141"/>
      <c r="F12" s="159">
        <v>0.35</v>
      </c>
      <c r="G12" s="1361" t="s">
        <v>417</v>
      </c>
      <c r="H12" s="1361"/>
      <c r="I12" s="1361"/>
      <c r="J12" s="141"/>
      <c r="K12" s="141"/>
      <c r="L12" s="141"/>
      <c r="M12" s="141"/>
      <c r="N12" s="141"/>
      <c r="O12" s="141"/>
      <c r="P12" s="141"/>
      <c r="S12" s="1359" t="s">
        <v>418</v>
      </c>
      <c r="T12" s="581" t="s">
        <v>419</v>
      </c>
      <c r="U12" s="582">
        <f>INTERCEPT(C10:T10,D6:U6)</f>
        <v>198534169.78094009</v>
      </c>
    </row>
    <row r="13" spans="1:59" s="1" customFormat="1" x14ac:dyDescent="0.2">
      <c r="B13" s="1" t="s">
        <v>420</v>
      </c>
      <c r="F13" s="566">
        <v>0.65</v>
      </c>
      <c r="G13" s="1361" t="s">
        <v>421</v>
      </c>
      <c r="H13" s="1361"/>
      <c r="I13" s="1361"/>
      <c r="S13" s="1360"/>
      <c r="T13" s="581" t="s">
        <v>422</v>
      </c>
      <c r="U13" s="582">
        <f>SLOPE(C10:T10, D6:U6)</f>
        <v>-96854.734291021654</v>
      </c>
    </row>
    <row r="14" spans="1:59" s="1" customFormat="1" x14ac:dyDescent="0.2">
      <c r="F14" s="157"/>
      <c r="G14" s="747"/>
      <c r="H14" s="747"/>
      <c r="I14" s="747"/>
      <c r="S14" s="256" t="s">
        <v>423</v>
      </c>
      <c r="T14" s="156"/>
      <c r="U14" s="177"/>
    </row>
    <row r="15" spans="1:59" ht="13" x14ac:dyDescent="0.3">
      <c r="A15" s="183" t="s">
        <v>424</v>
      </c>
    </row>
    <row r="16" spans="1:59" ht="10.5" x14ac:dyDescent="0.25">
      <c r="B16" s="471" t="s">
        <v>425</v>
      </c>
      <c r="C16" s="189">
        <v>1990</v>
      </c>
      <c r="D16" s="189">
        <v>1991</v>
      </c>
      <c r="E16" s="189">
        <v>1992</v>
      </c>
      <c r="F16" s="189">
        <v>1993</v>
      </c>
      <c r="G16" s="189">
        <v>1994</v>
      </c>
      <c r="H16" s="189">
        <v>1995</v>
      </c>
      <c r="I16" s="189">
        <v>1996</v>
      </c>
      <c r="J16" s="189">
        <v>1997</v>
      </c>
      <c r="K16" s="189">
        <v>1998</v>
      </c>
      <c r="L16" s="189">
        <v>1999</v>
      </c>
      <c r="M16" s="189">
        <v>2000</v>
      </c>
      <c r="N16" s="189">
        <v>2001</v>
      </c>
      <c r="O16" s="189">
        <v>2002</v>
      </c>
      <c r="P16" s="189">
        <v>2003</v>
      </c>
      <c r="Q16" s="189">
        <v>2004</v>
      </c>
      <c r="R16" s="189">
        <v>2005</v>
      </c>
      <c r="S16" s="189">
        <v>2006</v>
      </c>
      <c r="T16" s="189">
        <v>2007</v>
      </c>
      <c r="U16" s="189">
        <v>2008</v>
      </c>
      <c r="V16" s="189">
        <v>2009</v>
      </c>
      <c r="W16" s="189">
        <v>2010</v>
      </c>
      <c r="X16" s="189">
        <v>2011</v>
      </c>
      <c r="Y16" s="189">
        <v>2012</v>
      </c>
      <c r="Z16" s="189">
        <v>2013</v>
      </c>
      <c r="AA16" s="189">
        <v>2014</v>
      </c>
      <c r="AB16" s="189">
        <v>2015</v>
      </c>
      <c r="AC16" s="189">
        <v>2016</v>
      </c>
      <c r="AD16" s="189">
        <v>2017</v>
      </c>
      <c r="AE16" s="189">
        <v>2018</v>
      </c>
      <c r="AF16" s="189">
        <v>2019</v>
      </c>
      <c r="AG16" s="189">
        <v>2020</v>
      </c>
      <c r="AH16" s="189">
        <v>2021</v>
      </c>
      <c r="AI16" s="189">
        <v>2022</v>
      </c>
      <c r="AJ16" s="189">
        <v>2023</v>
      </c>
      <c r="AK16" s="189">
        <v>2024</v>
      </c>
      <c r="AL16" s="189">
        <v>2025</v>
      </c>
      <c r="AM16" s="189">
        <v>2026</v>
      </c>
      <c r="AN16" s="189">
        <v>2027</v>
      </c>
      <c r="AO16" s="189">
        <v>2028</v>
      </c>
      <c r="AP16" s="189">
        <v>2029</v>
      </c>
      <c r="AQ16" s="189">
        <v>2030</v>
      </c>
      <c r="AR16" s="189">
        <v>2031</v>
      </c>
      <c r="AS16" s="189">
        <v>2032</v>
      </c>
      <c r="AT16" s="189">
        <v>2033</v>
      </c>
      <c r="AU16" s="189">
        <v>2034</v>
      </c>
      <c r="AV16" s="189">
        <v>2035</v>
      </c>
      <c r="AW16" s="189">
        <v>2036</v>
      </c>
      <c r="AX16" s="189">
        <v>2037</v>
      </c>
      <c r="AY16" s="189">
        <v>2038</v>
      </c>
      <c r="AZ16" s="189">
        <v>2039</v>
      </c>
      <c r="BA16" s="189">
        <v>2040</v>
      </c>
      <c r="BB16" s="189">
        <v>2041</v>
      </c>
      <c r="BC16" s="189">
        <v>2042</v>
      </c>
      <c r="BD16" s="189">
        <v>2043</v>
      </c>
      <c r="BE16" s="189">
        <v>2044</v>
      </c>
      <c r="BF16" s="189">
        <v>2045</v>
      </c>
    </row>
    <row r="17" spans="1:58" x14ac:dyDescent="0.2">
      <c r="B17" s="317" t="s">
        <v>139</v>
      </c>
      <c r="C17" s="472">
        <v>2638</v>
      </c>
      <c r="D17" s="472">
        <v>2612</v>
      </c>
      <c r="E17" s="472">
        <v>2586</v>
      </c>
      <c r="F17" s="472">
        <v>2559</v>
      </c>
      <c r="G17" s="472">
        <v>2610</v>
      </c>
      <c r="H17" s="472">
        <v>2480</v>
      </c>
      <c r="I17" s="472">
        <v>2480</v>
      </c>
      <c r="J17" s="472">
        <v>2480</v>
      </c>
      <c r="K17" s="472">
        <v>2554</v>
      </c>
      <c r="L17" s="472">
        <v>2222</v>
      </c>
      <c r="M17" s="472">
        <v>2038</v>
      </c>
      <c r="N17" s="472">
        <v>2038</v>
      </c>
      <c r="O17" s="472">
        <v>2038</v>
      </c>
      <c r="P17" s="472">
        <v>2038</v>
      </c>
      <c r="Q17" s="472">
        <v>2038</v>
      </c>
      <c r="R17" s="472">
        <v>2038</v>
      </c>
      <c r="S17" s="472">
        <v>2038</v>
      </c>
      <c r="T17" s="472">
        <v>2038</v>
      </c>
      <c r="U17" s="472">
        <v>2038</v>
      </c>
      <c r="V17" s="472">
        <v>1896</v>
      </c>
      <c r="W17" s="472">
        <v>2002</v>
      </c>
      <c r="X17" s="472">
        <v>2094</v>
      </c>
      <c r="Y17" s="579">
        <v>2205</v>
      </c>
      <c r="Z17" s="579">
        <v>2199</v>
      </c>
      <c r="AA17" s="579">
        <v>2165</v>
      </c>
      <c r="AB17" s="579">
        <v>2121</v>
      </c>
      <c r="AC17" s="579">
        <v>2150</v>
      </c>
      <c r="AD17" s="473" cm="1">
        <f t="array" ref="AD17">_xlfn.SINGLE(IF(TREND($Y17:$AC17,$Y16:$AC16,AD$16)&lt;0,AC17,TREND($Y17:$AC17,$Y16:$AC16,AD16)))</f>
        <v>2111.6000000000058</v>
      </c>
      <c r="AE17" s="473" cm="1">
        <f t="array" ref="AE17">_xlfn.SINGLE(IF(TREND($Y17:$AC17,$Y16:$AC16,AE$16)&lt;0,AD17,TREND($Y17:$AC17,$Y16:$AC16,AE16)))</f>
        <v>2092.8000000000029</v>
      </c>
      <c r="AF17" s="473" cm="1">
        <f t="array" ref="AF17">_xlfn.SINGLE(IF(TREND($Y17:$AC17,$Y16:$AC16,AF$16)&lt;0,AE17,TREND($Y17:$AC17,$Y16:$AC16,AF16)))</f>
        <v>2074</v>
      </c>
      <c r="AG17" s="473" cm="1">
        <f t="array" ref="AG17">_xlfn.SINGLE(IF(TREND($Y17:$AC17,$Y16:$AC16,AG$16)&lt;0,AF17,TREND($Y17:$AC17,$Y16:$AC16,AG16)))</f>
        <v>2055.2000000000044</v>
      </c>
      <c r="AH17" s="473" cm="1">
        <f t="array" ref="AH17">_xlfn.SINGLE(IF(TREND($Y17:$AC17,$Y16:$AC16,AH$16)&lt;0,AG17,TREND($Y17:$AC17,$Y16:$AC16,AH16)))</f>
        <v>2036.4000000000015</v>
      </c>
      <c r="AI17" s="473" cm="1">
        <f t="array" ref="AI17">_xlfn.SINGLE(IF(TREND($Y17:$AC17,$Y16:$AC16,AI$16)&lt;0,AH17,TREND($Y17:$AC17,$Y16:$AC16,AI16)))</f>
        <v>2017.6000000000058</v>
      </c>
      <c r="AJ17" s="473" cm="1">
        <f t="array" ref="AJ17">_xlfn.SINGLE(IF(TREND($Y17:$AC17,$Y16:$AC16,AJ$16)&lt;0,AI17,TREND($Y17:$AC17,$Y16:$AC16,AJ16)))</f>
        <v>1998.8000000000029</v>
      </c>
      <c r="AK17" s="473" cm="1">
        <f t="array" ref="AK17">_xlfn.SINGLE(IF(TREND($Y17:$AC17,$Y16:$AC16,AK$16)&lt;0,AJ17,TREND($Y17:$AC17,$Y16:$AC16,AK16)))</f>
        <v>1980</v>
      </c>
      <c r="AL17" s="473" cm="1">
        <f t="array" ref="AL17">_xlfn.SINGLE(IF(TREND($Y17:$AC17,$Y16:$AC16,AL$16)&lt;0,AK17,TREND($Y17:$AC17,$Y16:$AC16,AL16)))</f>
        <v>1961.2000000000044</v>
      </c>
      <c r="AM17" s="473" cm="1">
        <f t="array" ref="AM17">_xlfn.SINGLE(IF(TREND($Y17:$AC17,$Y16:$AC16,AM$16)&lt;0,AL17,TREND($Y17:$AC17,$Y16:$AC16,AM16)))</f>
        <v>1942.4000000000015</v>
      </c>
      <c r="AN17" s="473" cm="1">
        <f t="array" ref="AN17">_xlfn.SINGLE(IF(TREND($Y17:$AC17,$Y16:$AC16,AN$16)&lt;0,AM17,TREND($Y17:$AC17,$Y16:$AC16,AN16)))</f>
        <v>1923.6000000000058</v>
      </c>
      <c r="AO17" s="473" cm="1">
        <f t="array" ref="AO17">_xlfn.SINGLE(IF(TREND($Y17:$AC17,$Y16:$AC16,AO$16)&lt;0,AN17,TREND($Y17:$AC17,$Y16:$AC16,AO16)))</f>
        <v>1904.8000000000029</v>
      </c>
      <c r="AP17" s="473" cm="1">
        <f t="array" ref="AP17">_xlfn.SINGLE(IF(TREND($Y17:$AC17,$Y16:$AC16,AP$16)&lt;0,AO17,TREND($Y17:$AC17,$Y16:$AC16,AP16)))</f>
        <v>1886</v>
      </c>
      <c r="AQ17" s="473" cm="1">
        <f t="array" ref="AQ17">_xlfn.SINGLE(IF(TREND($Y17:$AC17,$Y16:$AC16,AQ$16)&lt;0,AP17,TREND($Y17:$AC17,$Y16:$AC16,AQ16)))</f>
        <v>1867.2000000000044</v>
      </c>
      <c r="AR17" s="473" cm="1">
        <f t="array" ref="AR17">_xlfn.SINGLE(IF(TREND($Y17:$AC17,$Y16:$AC16,AR$16)&lt;0,AQ17,TREND($Y17:$AC17,$Y16:$AC16,AR16)))</f>
        <v>1848.4000000000015</v>
      </c>
      <c r="AS17" s="473" cm="1">
        <f t="array" ref="AS17">_xlfn.SINGLE(IF(TREND($Y17:$AC17,$Y16:$AC16,AS$16)&lt;0,AR17,TREND($Y17:$AC17,$Y16:$AC16,AS16)))</f>
        <v>1829.6000000000058</v>
      </c>
      <c r="AT17" s="473" cm="1">
        <f t="array" ref="AT17">_xlfn.SINGLE(IF(TREND($Y17:$AC17,$Y16:$AC16,AT$16)&lt;0,AS17,TREND($Y17:$AC17,$Y16:$AC16,AT16)))</f>
        <v>1810.8000000000029</v>
      </c>
      <c r="AU17" s="473" cm="1">
        <f t="array" ref="AU17">_xlfn.SINGLE(IF(TREND($Y17:$AC17,$Y16:$AC16,AU$16)&lt;0,AT17,TREND($Y17:$AC17,$Y16:$AC16,AU16)))</f>
        <v>1792</v>
      </c>
      <c r="AV17" s="473" cm="1">
        <f t="array" ref="AV17">_xlfn.SINGLE(IF(TREND($Y17:$AC17,$Y16:$AC16,AV$16)&lt;0,AU17,TREND($Y17:$AC17,$Y16:$AC16,AV16)))</f>
        <v>1773.2000000000044</v>
      </c>
      <c r="AW17" s="473" cm="1">
        <f t="array" ref="AW17">_xlfn.SINGLE(IF(TREND($Y17:$AC17,$Y16:$AC16,AW$16)&lt;0,AV17,TREND($Y17:$AC17,$Y16:$AC16,AW16)))</f>
        <v>1754.4000000000015</v>
      </c>
      <c r="AX17" s="473" cm="1">
        <f t="array" ref="AX17">_xlfn.SINGLE(IF(TREND($Y17:$AC17,$Y16:$AC16,AX$16)&lt;0,AW17,TREND($Y17:$AC17,$Y16:$AC16,AX16)))</f>
        <v>1735.6000000000058</v>
      </c>
      <c r="AY17" s="473" cm="1">
        <f t="array" ref="AY17">_xlfn.SINGLE(IF(TREND($Y17:$AC17,$Y16:$AC16,AY$16)&lt;0,AX17,TREND($Y17:$AC17,$Y16:$AC16,AY16)))</f>
        <v>1716.8000000000029</v>
      </c>
      <c r="AZ17" s="473" cm="1">
        <f t="array" ref="AZ17">_xlfn.SINGLE(IF(TREND($Y17:$AC17,$Y16:$AC16,AZ$16)&lt;0,AY17,TREND($Y17:$AC17,$Y16:$AC16,AZ16)))</f>
        <v>1698</v>
      </c>
      <c r="BA17" s="473" cm="1">
        <f t="array" ref="BA17">_xlfn.SINGLE(IF(TREND($Y17:$AC17,$Y16:$AC16,BA$16)&lt;0,AZ17,TREND($Y17:$AC17,$Y16:$AC16,BA16)))</f>
        <v>1679.2000000000044</v>
      </c>
      <c r="BB17" s="473" cm="1">
        <f t="array" ref="BB17">_xlfn.SINGLE(IF(TREND($Y17:$AC17,$Y16:$AC16,BB$16)&lt;0,BA17,TREND($Y17:$AC17,$Y16:$AC16,BB16)))</f>
        <v>1660.4000000000015</v>
      </c>
      <c r="BC17" s="473" cm="1">
        <f t="array" ref="BC17">_xlfn.SINGLE(IF(TREND($Y17:$AC17,$Y16:$AC16,BC$16)&lt;0,BB17,TREND($Y17:$AC17,$Y16:$AC16,BC16)))</f>
        <v>1641.6000000000058</v>
      </c>
      <c r="BD17" s="473" cm="1">
        <f t="array" ref="BD17">_xlfn.SINGLE(IF(TREND($Y17:$AC17,$Y16:$AC16,BD$16)&lt;0,BC17,TREND($Y17:$AC17,$Y16:$AC16,BD16)))</f>
        <v>1622.8000000000029</v>
      </c>
      <c r="BE17" s="473" cm="1">
        <f t="array" ref="BE17">_xlfn.SINGLE(IF(TREND($Y17:$AC17,$Y16:$AC16,BE$16)&lt;0,BD17,TREND($Y17:$AC17,$Y16:$AC16,BE16)))</f>
        <v>1604</v>
      </c>
      <c r="BF17" s="473" cm="1">
        <f t="array" ref="BF17">_xlfn.SINGLE(IF(TREND($Y17:$AC17,$Y16:$AC16,BF$16)&lt;0,BE17,TREND($Y17:$AC17,$Y16:$AC16,BF16)))</f>
        <v>1585.2000000000044</v>
      </c>
    </row>
    <row r="18" spans="1:58" x14ac:dyDescent="0.2">
      <c r="AD18" s="710"/>
      <c r="AE18" s="710"/>
      <c r="AF18" s="710"/>
      <c r="AG18" s="710"/>
      <c r="AH18" s="710"/>
      <c r="AI18" s="710"/>
      <c r="AJ18" s="710"/>
      <c r="AK18" s="710"/>
      <c r="AL18" s="710"/>
      <c r="AM18" s="710"/>
      <c r="AN18" s="710"/>
      <c r="AO18" s="710"/>
      <c r="AP18" s="710"/>
      <c r="AQ18" s="710"/>
      <c r="AR18" s="710"/>
      <c r="AS18" s="710"/>
      <c r="AT18" s="710"/>
      <c r="AU18" s="710"/>
      <c r="AV18" s="710"/>
      <c r="AW18" s="710"/>
      <c r="AX18" s="710"/>
      <c r="AY18" s="710"/>
      <c r="AZ18" s="710"/>
      <c r="BA18" s="710"/>
      <c r="BB18" s="710"/>
      <c r="BC18" s="710"/>
      <c r="BD18" s="710"/>
      <c r="BE18" s="710"/>
      <c r="BF18" s="710"/>
    </row>
    <row r="20" spans="1:58" ht="10.5" x14ac:dyDescent="0.25">
      <c r="B20" s="189" t="s">
        <v>426</v>
      </c>
    </row>
    <row r="21" spans="1:58" ht="10.5" x14ac:dyDescent="0.25">
      <c r="B21" s="189"/>
      <c r="C21" s="189">
        <v>1990</v>
      </c>
      <c r="D21" s="189">
        <v>1991</v>
      </c>
      <c r="E21" s="189">
        <v>1992</v>
      </c>
      <c r="F21" s="189">
        <v>1993</v>
      </c>
      <c r="G21" s="189">
        <v>1994</v>
      </c>
      <c r="H21" s="189">
        <v>1995</v>
      </c>
      <c r="I21" s="189">
        <v>1996</v>
      </c>
      <c r="J21" s="189">
        <v>1997</v>
      </c>
      <c r="K21" s="189">
        <v>1998</v>
      </c>
      <c r="L21" s="189">
        <v>1999</v>
      </c>
      <c r="M21" s="189">
        <v>2000</v>
      </c>
      <c r="N21" s="189">
        <v>2001</v>
      </c>
      <c r="O21" s="189">
        <v>2002</v>
      </c>
      <c r="P21" s="189">
        <v>2003</v>
      </c>
      <c r="Q21" s="189">
        <v>2004</v>
      </c>
      <c r="R21" s="189">
        <v>2005</v>
      </c>
      <c r="S21" s="189">
        <v>2006</v>
      </c>
      <c r="T21" s="189">
        <v>2007</v>
      </c>
      <c r="U21" s="189">
        <v>2008</v>
      </c>
      <c r="V21" s="189">
        <v>2009</v>
      </c>
      <c r="W21" s="189">
        <v>2010</v>
      </c>
      <c r="X21" s="189">
        <v>2011</v>
      </c>
      <c r="Y21" s="189">
        <v>2012</v>
      </c>
      <c r="Z21" s="189">
        <v>2013</v>
      </c>
      <c r="AA21" s="189">
        <v>2014</v>
      </c>
      <c r="AB21" s="189">
        <v>2015</v>
      </c>
      <c r="AC21" s="189">
        <v>2016</v>
      </c>
      <c r="AD21" s="189">
        <v>2017</v>
      </c>
      <c r="AE21" s="189">
        <v>2018</v>
      </c>
      <c r="AF21" s="189">
        <v>2019</v>
      </c>
      <c r="AG21" s="189">
        <v>2020</v>
      </c>
      <c r="AH21" s="189">
        <v>2021</v>
      </c>
      <c r="AI21" s="189">
        <v>2022</v>
      </c>
      <c r="AJ21" s="189">
        <v>2023</v>
      </c>
      <c r="AK21" s="189">
        <v>2024</v>
      </c>
      <c r="AL21" s="189">
        <v>2025</v>
      </c>
      <c r="AM21" s="189">
        <v>2026</v>
      </c>
      <c r="AN21" s="189">
        <v>2027</v>
      </c>
      <c r="AO21" s="189">
        <v>2028</v>
      </c>
      <c r="AP21" s="189">
        <v>2029</v>
      </c>
      <c r="AQ21" s="189">
        <v>2030</v>
      </c>
      <c r="AR21" s="189">
        <v>2031</v>
      </c>
      <c r="AS21" s="189">
        <v>2032</v>
      </c>
      <c r="AT21" s="189">
        <v>2033</v>
      </c>
      <c r="AU21" s="189">
        <v>2034</v>
      </c>
      <c r="AV21" s="189">
        <v>2035</v>
      </c>
      <c r="AW21" s="189">
        <v>2036</v>
      </c>
      <c r="AX21" s="189">
        <v>2037</v>
      </c>
      <c r="AY21" s="189">
        <v>2038</v>
      </c>
      <c r="AZ21" s="189">
        <v>2039</v>
      </c>
      <c r="BA21" s="189">
        <v>2040</v>
      </c>
      <c r="BB21" s="189">
        <v>2041</v>
      </c>
      <c r="BC21" s="189">
        <v>2042</v>
      </c>
      <c r="BD21" s="189">
        <v>2043</v>
      </c>
      <c r="BE21" s="189">
        <v>2044</v>
      </c>
      <c r="BF21" s="189">
        <v>2045</v>
      </c>
    </row>
    <row r="22" spans="1:58" x14ac:dyDescent="0.2">
      <c r="B22" s="317" t="s">
        <v>139</v>
      </c>
      <c r="C22" s="18">
        <f>'N and Urea Consumption'!C17*Short_Metric</f>
        <v>2393.14084</v>
      </c>
      <c r="D22" s="18">
        <f>'N and Urea Consumption'!D17*Short_Metric</f>
        <v>2369.5541600000001</v>
      </c>
      <c r="E22" s="18">
        <f>'N and Urea Consumption'!E17*Short_Metric</f>
        <v>2345.9674799999998</v>
      </c>
      <c r="F22" s="18">
        <f>'N and Urea Consumption'!F17*Short_Metric</f>
        <v>2321.4736199999998</v>
      </c>
      <c r="G22" s="18">
        <f>'N and Urea Consumption'!G17*Short_Metric</f>
        <v>2367.7397999999998</v>
      </c>
      <c r="H22" s="18">
        <f>'N and Urea Consumption'!H17*Short_Metric</f>
        <v>2249.8063999999999</v>
      </c>
      <c r="I22" s="18">
        <f>'N and Urea Consumption'!I17*Short_Metric</f>
        <v>2249.8063999999999</v>
      </c>
      <c r="J22" s="18">
        <f>'N and Urea Consumption'!J17*Short_Metric</f>
        <v>2249.8063999999999</v>
      </c>
      <c r="K22" s="18">
        <f>'N and Urea Consumption'!K17*Short_Metric</f>
        <v>2316.9377199999999</v>
      </c>
      <c r="L22" s="18">
        <f>'N and Urea Consumption'!L17*Short_Metric</f>
        <v>2015.75396</v>
      </c>
      <c r="M22" s="18">
        <f>'N and Urea Consumption'!M17*Short_Metric</f>
        <v>1848.83284</v>
      </c>
      <c r="N22" s="18">
        <f>'N and Urea Consumption'!N17*Short_Metric</f>
        <v>1848.83284</v>
      </c>
      <c r="O22" s="18">
        <f>'N and Urea Consumption'!O17*Short_Metric</f>
        <v>1848.83284</v>
      </c>
      <c r="P22" s="18">
        <f>'N and Urea Consumption'!P17*Short_Metric</f>
        <v>1848.83284</v>
      </c>
      <c r="Q22" s="18">
        <f>'N and Urea Consumption'!Q17*Short_Metric</f>
        <v>1848.83284</v>
      </c>
      <c r="R22" s="18">
        <f>'N and Urea Consumption'!R17*Short_Metric</f>
        <v>1848.83284</v>
      </c>
      <c r="S22" s="18">
        <f>'N and Urea Consumption'!S17*Short_Metric</f>
        <v>1848.83284</v>
      </c>
      <c r="T22" s="18">
        <f>'N and Urea Consumption'!T17*Short_Metric</f>
        <v>1848.83284</v>
      </c>
      <c r="U22" s="18">
        <f>'N and Urea Consumption'!U17*Short_Metric</f>
        <v>1848.83284</v>
      </c>
      <c r="V22" s="18">
        <f>'N and Urea Consumption'!V17*Short_Metric</f>
        <v>1720.0132799999999</v>
      </c>
      <c r="W22" s="18">
        <f>'N and Urea Consumption'!W17*Short_Metric</f>
        <v>1816.17436</v>
      </c>
      <c r="X22" s="18">
        <f>'N and Urea Consumption'!X17*Short_Metric</f>
        <v>1899.63492</v>
      </c>
      <c r="Y22" s="18">
        <f>'N and Urea Consumption'!Y17*Short_Metric</f>
        <v>2000.3318999999999</v>
      </c>
      <c r="Z22" s="18">
        <f>'N and Urea Consumption'!Z17*Short_Metric</f>
        <v>1994.8888199999999</v>
      </c>
      <c r="AA22" s="18">
        <f>'N and Urea Consumption'!AA17*Short_Metric</f>
        <v>1964.0446999999999</v>
      </c>
      <c r="AB22" s="18">
        <f>'N and Urea Consumption'!AB17*Short_Metric</f>
        <v>1924.12878</v>
      </c>
      <c r="AC22" s="18">
        <f>'N and Urea Consumption'!AC17*Short_Metric</f>
        <v>1950.4369999999999</v>
      </c>
      <c r="AD22" s="473">
        <f>'N and Urea Consumption'!AD17*Short_Metric</f>
        <v>1915.6012880000053</v>
      </c>
      <c r="AE22" s="473">
        <f>'N and Urea Consumption'!AE17*Short_Metric</f>
        <v>1898.5463040000027</v>
      </c>
      <c r="AF22" s="473">
        <f>'N and Urea Consumption'!AF17*Short_Metric</f>
        <v>1881.4913199999999</v>
      </c>
      <c r="AG22" s="360">
        <f>'N and Urea Consumption'!AG17*Short_Metric</f>
        <v>1864.4363360000038</v>
      </c>
      <c r="AH22" s="360">
        <f>'N and Urea Consumption'!AH17*Short_Metric</f>
        <v>1847.3813520000012</v>
      </c>
      <c r="AI22" s="360">
        <f>'N and Urea Consumption'!AI17*Short_Metric</f>
        <v>1830.3263680000052</v>
      </c>
      <c r="AJ22" s="360">
        <f>'N and Urea Consumption'!AJ17*Short_Metric</f>
        <v>1813.2713840000026</v>
      </c>
      <c r="AK22" s="360">
        <f>'N and Urea Consumption'!AK17*Short_Metric</f>
        <v>1796.2164</v>
      </c>
      <c r="AL22" s="360">
        <f>'N and Urea Consumption'!AL17*Short_Metric</f>
        <v>1779.161416000004</v>
      </c>
      <c r="AM22" s="360">
        <f>'N and Urea Consumption'!AM17*Short_Metric</f>
        <v>1762.1064320000014</v>
      </c>
      <c r="AN22" s="360">
        <f>'N and Urea Consumption'!AN17*Short_Metric</f>
        <v>1745.0514480000052</v>
      </c>
      <c r="AO22" s="360">
        <f>'N and Urea Consumption'!AO17*Short_Metric</f>
        <v>1727.9964640000026</v>
      </c>
      <c r="AP22" s="360">
        <f>'N and Urea Consumption'!AP17*Short_Metric</f>
        <v>1710.94148</v>
      </c>
      <c r="AQ22" s="360">
        <f>'N and Urea Consumption'!AQ17*Short_Metric</f>
        <v>1693.8864960000039</v>
      </c>
      <c r="AR22" s="360">
        <f>'N and Urea Consumption'!AR17*Short_Metric</f>
        <v>1676.8315120000013</v>
      </c>
      <c r="AS22" s="360">
        <f>'N and Urea Consumption'!AS17*Short_Metric</f>
        <v>1659.7765280000053</v>
      </c>
      <c r="AT22" s="360">
        <f>'N and Urea Consumption'!AT17*Short_Metric</f>
        <v>1642.7215440000027</v>
      </c>
      <c r="AU22" s="360">
        <f>'N and Urea Consumption'!AU17*Short_Metric</f>
        <v>1625.6665599999999</v>
      </c>
      <c r="AV22" s="360">
        <f>'N and Urea Consumption'!AV17*Short_Metric</f>
        <v>1608.6115760000039</v>
      </c>
      <c r="AW22" s="360">
        <f>'N and Urea Consumption'!AW17*Short_Metric</f>
        <v>1591.5565920000013</v>
      </c>
      <c r="AX22" s="360">
        <f>'N and Urea Consumption'!AX17*Short_Metric</f>
        <v>1574.5016080000053</v>
      </c>
      <c r="AY22" s="360">
        <f>'N and Urea Consumption'!AY17*Short_Metric</f>
        <v>1557.4466240000027</v>
      </c>
      <c r="AZ22" s="360">
        <f>'N and Urea Consumption'!AZ17*Short_Metric</f>
        <v>1540.3916400000001</v>
      </c>
      <c r="BA22" s="360">
        <f>'N and Urea Consumption'!BA17*Short_Metric</f>
        <v>1523.336656000004</v>
      </c>
      <c r="BB22" s="360">
        <f>'N and Urea Consumption'!BB17*Short_Metric</f>
        <v>1506.2816720000012</v>
      </c>
      <c r="BC22" s="360">
        <f>'N and Urea Consumption'!BC17*Short_Metric</f>
        <v>1489.2266880000052</v>
      </c>
      <c r="BD22" s="360">
        <f>'N and Urea Consumption'!BD17*Short_Metric</f>
        <v>1472.1717040000026</v>
      </c>
      <c r="BE22" s="360">
        <f>'N and Urea Consumption'!BE17*Short_Metric</f>
        <v>1455.11672</v>
      </c>
      <c r="BF22" s="360">
        <f>'N and Urea Consumption'!BF17*Short_Metric</f>
        <v>1438.061736000004</v>
      </c>
    </row>
    <row r="23" spans="1:58" x14ac:dyDescent="0.2">
      <c r="C23" s="18"/>
      <c r="D23" s="18"/>
      <c r="E23" s="18"/>
      <c r="F23" s="18"/>
      <c r="G23" s="18"/>
      <c r="H23" s="18"/>
      <c r="I23" s="18"/>
      <c r="J23" s="18"/>
      <c r="K23" s="18"/>
      <c r="L23" s="18"/>
      <c r="M23" s="18"/>
      <c r="N23" s="18"/>
      <c r="O23" s="18"/>
      <c r="P23" s="18"/>
      <c r="Q23" s="18"/>
      <c r="R23" s="18"/>
      <c r="S23" s="18"/>
      <c r="T23" s="18"/>
      <c r="U23" s="18"/>
      <c r="V23" s="18"/>
      <c r="W23" s="18"/>
      <c r="X23" s="18"/>
      <c r="Y23" s="18"/>
      <c r="Z23" s="18"/>
      <c r="AA23" s="18"/>
      <c r="AB23" s="473"/>
      <c r="AC23" s="473"/>
      <c r="AD23" s="473"/>
      <c r="AE23" s="473"/>
      <c r="AF23" s="473"/>
      <c r="AG23" s="360"/>
      <c r="AH23" s="360"/>
      <c r="AI23" s="360"/>
      <c r="AJ23" s="360"/>
      <c r="AK23" s="360"/>
      <c r="AL23" s="360"/>
    </row>
    <row r="24" spans="1:58" ht="10.5" x14ac:dyDescent="0.25">
      <c r="B24" s="474" t="s">
        <v>427</v>
      </c>
    </row>
    <row r="25" spans="1:58" ht="10.5" thickBot="1" x14ac:dyDescent="0.25">
      <c r="B25" s="474"/>
    </row>
    <row r="26" spans="1:58" ht="11" thickTop="1" x14ac:dyDescent="0.25">
      <c r="A26" s="475" t="s">
        <v>428</v>
      </c>
      <c r="B26" s="476"/>
      <c r="C26" s="476"/>
      <c r="D26" s="476"/>
      <c r="E26" s="476"/>
      <c r="F26" s="476"/>
      <c r="G26" s="476"/>
      <c r="H26" s="477"/>
    </row>
    <row r="27" spans="1:58" x14ac:dyDescent="0.2">
      <c r="A27" s="477"/>
      <c r="B27" s="317" t="s">
        <v>429</v>
      </c>
      <c r="H27" s="477"/>
    </row>
    <row r="28" spans="1:58" ht="10.5" x14ac:dyDescent="0.25">
      <c r="A28" s="477"/>
      <c r="B28" s="189">
        <v>1989</v>
      </c>
      <c r="C28" s="189">
        <v>1990</v>
      </c>
      <c r="D28" s="189">
        <v>1991</v>
      </c>
      <c r="E28" s="189">
        <v>1992</v>
      </c>
      <c r="F28" s="189" t="s">
        <v>430</v>
      </c>
      <c r="G28" s="189" t="s">
        <v>431</v>
      </c>
      <c r="H28" s="478"/>
    </row>
    <row r="29" spans="1:58" x14ac:dyDescent="0.2">
      <c r="A29" s="477" t="s">
        <v>432</v>
      </c>
      <c r="B29" s="479">
        <v>0.36</v>
      </c>
      <c r="C29" s="479">
        <v>0.35899999999999999</v>
      </c>
      <c r="D29" s="479">
        <v>0.38800000000000001</v>
      </c>
      <c r="E29" s="479">
        <v>0.309</v>
      </c>
      <c r="F29" s="578">
        <v>0.35399999999999998</v>
      </c>
      <c r="G29" s="578">
        <v>0.64600000000000002</v>
      </c>
      <c r="H29" s="480"/>
    </row>
    <row r="30" spans="1:58" ht="10.5" thickBot="1" x14ac:dyDescent="0.25">
      <c r="A30" s="481" t="s">
        <v>433</v>
      </c>
      <c r="B30" s="482"/>
      <c r="C30" s="482"/>
      <c r="D30" s="482"/>
      <c r="E30" s="482"/>
      <c r="F30" s="482"/>
      <c r="G30" s="482"/>
      <c r="H30" s="477"/>
    </row>
    <row r="31" spans="1:58" ht="10.5" thickTop="1" x14ac:dyDescent="0.2"/>
    <row r="33" spans="1:58" ht="13" x14ac:dyDescent="0.2">
      <c r="A33" s="188" t="s">
        <v>434</v>
      </c>
    </row>
    <row r="34" spans="1:58" ht="10.5" x14ac:dyDescent="0.25">
      <c r="A34" s="189"/>
      <c r="B34" s="189">
        <v>1989</v>
      </c>
      <c r="C34" s="189">
        <v>1990</v>
      </c>
      <c r="D34" s="189">
        <v>1991</v>
      </c>
      <c r="E34" s="189">
        <v>1992</v>
      </c>
      <c r="F34" s="189">
        <v>1993</v>
      </c>
      <c r="G34" s="189">
        <v>1994</v>
      </c>
      <c r="H34" s="189">
        <v>1995</v>
      </c>
      <c r="I34" s="189">
        <v>1996</v>
      </c>
      <c r="J34" s="189">
        <v>1997</v>
      </c>
      <c r="K34" s="189">
        <v>1998</v>
      </c>
      <c r="L34" s="189">
        <v>1999</v>
      </c>
      <c r="M34" s="189">
        <v>2000</v>
      </c>
      <c r="N34" s="189">
        <v>2001</v>
      </c>
      <c r="O34" s="189">
        <v>2002</v>
      </c>
      <c r="P34" s="189">
        <v>2003</v>
      </c>
      <c r="Q34" s="189">
        <v>2004</v>
      </c>
      <c r="R34" s="189">
        <v>2005</v>
      </c>
      <c r="S34" s="189">
        <v>2006</v>
      </c>
      <c r="T34" s="189">
        <v>2007</v>
      </c>
      <c r="U34" s="189">
        <v>2008</v>
      </c>
      <c r="V34" s="189">
        <v>2009</v>
      </c>
      <c r="W34" s="189">
        <v>2010</v>
      </c>
      <c r="X34" s="189">
        <v>2011</v>
      </c>
      <c r="Y34" s="189">
        <v>2012</v>
      </c>
      <c r="Z34" s="189">
        <v>2013</v>
      </c>
      <c r="AA34" s="189">
        <v>2014</v>
      </c>
      <c r="AB34" s="189">
        <v>2015</v>
      </c>
      <c r="AC34" s="189">
        <v>2016</v>
      </c>
      <c r="AD34" s="189">
        <v>2017</v>
      </c>
      <c r="AE34" s="189">
        <v>2018</v>
      </c>
      <c r="AF34" s="189">
        <v>2019</v>
      </c>
      <c r="AG34" s="189">
        <v>2020</v>
      </c>
      <c r="AH34" s="189">
        <v>2021</v>
      </c>
      <c r="AI34" s="189">
        <v>2022</v>
      </c>
      <c r="AJ34" s="189">
        <v>2023</v>
      </c>
      <c r="AK34" s="189">
        <v>2024</v>
      </c>
      <c r="AL34" s="189">
        <v>2025</v>
      </c>
      <c r="AM34" s="189">
        <v>2026</v>
      </c>
      <c r="AN34" s="189">
        <v>2027</v>
      </c>
      <c r="AO34" s="189">
        <v>2028</v>
      </c>
      <c r="AP34" s="189">
        <v>2029</v>
      </c>
      <c r="AQ34" s="189">
        <v>2030</v>
      </c>
      <c r="AR34" s="189">
        <v>2031</v>
      </c>
      <c r="AS34" s="189">
        <v>2032</v>
      </c>
      <c r="AT34" s="189">
        <v>2033</v>
      </c>
      <c r="AU34" s="189">
        <v>2034</v>
      </c>
      <c r="AV34" s="189">
        <v>2035</v>
      </c>
      <c r="AW34" s="189">
        <v>2036</v>
      </c>
      <c r="AX34" s="189">
        <v>2037</v>
      </c>
      <c r="AY34" s="189">
        <v>2038</v>
      </c>
      <c r="AZ34" s="189">
        <v>2039</v>
      </c>
      <c r="BA34" s="189">
        <v>2040</v>
      </c>
      <c r="BB34" s="189">
        <v>2041</v>
      </c>
      <c r="BC34" s="189">
        <v>2042</v>
      </c>
      <c r="BD34" s="189">
        <v>2043</v>
      </c>
      <c r="BE34" s="189">
        <v>2044</v>
      </c>
      <c r="BF34" s="189">
        <v>2045</v>
      </c>
    </row>
    <row r="35" spans="1:58" x14ac:dyDescent="0.2">
      <c r="A35" s="317" t="s">
        <v>139</v>
      </c>
      <c r="B35" s="484"/>
      <c r="C35" s="18">
        <f>C39+C44</f>
        <v>2384.7911552800001</v>
      </c>
      <c r="D35" s="18">
        <f t="shared" ref="D35:AK35" si="28">D39+D44</f>
        <v>2361.2044752800002</v>
      </c>
      <c r="E35" s="18">
        <f t="shared" si="28"/>
        <v>2337.2966535599999</v>
      </c>
      <c r="F35" s="18">
        <f t="shared" si="28"/>
        <v>2337.8518477199996</v>
      </c>
      <c r="G35" s="18">
        <f t="shared" si="28"/>
        <v>2325.9913763999998</v>
      </c>
      <c r="H35" s="18">
        <f t="shared" si="28"/>
        <v>2249.8063999999999</v>
      </c>
      <c r="I35" s="18">
        <f t="shared" si="28"/>
        <v>2249.8063999999999</v>
      </c>
      <c r="J35" s="18">
        <f t="shared" si="28"/>
        <v>2273.5708872800001</v>
      </c>
      <c r="K35" s="18">
        <f t="shared" si="28"/>
        <v>2210.3186689600002</v>
      </c>
      <c r="L35" s="18">
        <f t="shared" si="28"/>
        <v>1956.6638835200001</v>
      </c>
      <c r="M35" s="18">
        <f t="shared" si="28"/>
        <v>1848.83284</v>
      </c>
      <c r="N35" s="18">
        <f t="shared" si="28"/>
        <v>1848.83284</v>
      </c>
      <c r="O35" s="18">
        <f t="shared" si="28"/>
        <v>1848.83284</v>
      </c>
      <c r="P35" s="18">
        <f t="shared" si="28"/>
        <v>1848.83284</v>
      </c>
      <c r="Q35" s="18">
        <f t="shared" si="28"/>
        <v>1848.83284</v>
      </c>
      <c r="R35" s="18">
        <f t="shared" si="28"/>
        <v>1848.83284</v>
      </c>
      <c r="S35" s="18">
        <f t="shared" si="28"/>
        <v>1848.83284</v>
      </c>
      <c r="T35" s="18">
        <f t="shared" si="28"/>
        <v>1848.83284</v>
      </c>
      <c r="U35" s="18">
        <f>U39+U44</f>
        <v>1803.2307157599998</v>
      </c>
      <c r="V35" s="18">
        <f t="shared" si="28"/>
        <v>1754.05430232</v>
      </c>
      <c r="W35" s="18">
        <f>W39+W44</f>
        <v>1845.7193982399999</v>
      </c>
      <c r="X35" s="18">
        <f t="shared" si="28"/>
        <v>1935.2816509199999</v>
      </c>
      <c r="Y35" s="18">
        <f t="shared" si="28"/>
        <v>1998.40504968</v>
      </c>
      <c r="Z35" s="18">
        <f t="shared" si="28"/>
        <v>1983.9700015199996</v>
      </c>
      <c r="AA35" s="18">
        <f>AA39+AA44</f>
        <v>1949.9144643199998</v>
      </c>
      <c r="AB35" s="18">
        <f>AB39+AB44</f>
        <v>1933.44188988</v>
      </c>
      <c r="AC35" s="18">
        <f>AC39+AC44</f>
        <v>1938.1051579520017</v>
      </c>
      <c r="AD35" s="18">
        <f>AD39+AD44</f>
        <v>1909.5638236640043</v>
      </c>
      <c r="AE35" s="1227">
        <f>AE39+AE44</f>
        <v>1892.5088396640017</v>
      </c>
      <c r="AF35" s="1227">
        <f t="shared" si="28"/>
        <v>1875.4538556640014</v>
      </c>
      <c r="AG35" s="415">
        <f t="shared" si="28"/>
        <v>1858.3988716640029</v>
      </c>
      <c r="AH35" s="415">
        <f>AH39+AH44</f>
        <v>1841.3438876640028</v>
      </c>
      <c r="AI35" s="360">
        <f>AI39+AI44</f>
        <v>1824.2889036640042</v>
      </c>
      <c r="AJ35" s="360">
        <f>AJ39+AJ44</f>
        <v>1807.2339196640019</v>
      </c>
      <c r="AK35" s="360">
        <f t="shared" si="28"/>
        <v>1790.1789356640015</v>
      </c>
      <c r="AL35" s="360">
        <f>AL39+AL44</f>
        <v>1779.161416000004</v>
      </c>
      <c r="AM35" s="360">
        <f t="shared" ref="AM35:AQ35" si="29">AM39+AM44</f>
        <v>1768.1438963360024</v>
      </c>
      <c r="AN35" s="360">
        <f t="shared" si="29"/>
        <v>1757.1263766720047</v>
      </c>
      <c r="AO35" s="360">
        <f t="shared" si="29"/>
        <v>1746.108857008003</v>
      </c>
      <c r="AP35" s="360">
        <f t="shared" si="29"/>
        <v>1735.0913373440014</v>
      </c>
      <c r="AQ35" s="360">
        <f t="shared" si="29"/>
        <v>1724.0738176800039</v>
      </c>
      <c r="AR35" s="360">
        <f t="shared" ref="AR35:BE35" si="30">AR39+AR44</f>
        <v>1713.0562980160023</v>
      </c>
      <c r="AS35" s="360">
        <f t="shared" si="30"/>
        <v>1702.0387783520048</v>
      </c>
      <c r="AT35" s="360">
        <f t="shared" si="30"/>
        <v>1691.0212586880032</v>
      </c>
      <c r="AU35" s="360">
        <f t="shared" si="30"/>
        <v>1680.0037390240013</v>
      </c>
      <c r="AV35" s="360">
        <f t="shared" si="30"/>
        <v>1668.9862193600038</v>
      </c>
      <c r="AW35" s="360">
        <f t="shared" si="30"/>
        <v>1657.9686996960022</v>
      </c>
      <c r="AX35" s="360">
        <f t="shared" si="30"/>
        <v>1646.9511800320047</v>
      </c>
      <c r="AY35" s="360">
        <f t="shared" si="30"/>
        <v>1635.9336603680031</v>
      </c>
      <c r="AZ35" s="360">
        <f t="shared" si="30"/>
        <v>1624.9161407040015</v>
      </c>
      <c r="BA35" s="360">
        <f t="shared" si="30"/>
        <v>1613.8986210400039</v>
      </c>
      <c r="BB35" s="360">
        <f t="shared" si="30"/>
        <v>1602.8811013760023</v>
      </c>
      <c r="BC35" s="360">
        <f t="shared" si="30"/>
        <v>1591.8635817120048</v>
      </c>
      <c r="BD35" s="360">
        <f t="shared" si="30"/>
        <v>1580.8460620480032</v>
      </c>
      <c r="BE35" s="360">
        <f t="shared" si="30"/>
        <v>1569.8285423840014</v>
      </c>
      <c r="BF35" s="360">
        <f t="shared" ref="BF35" si="31">BF39+BF44</f>
        <v>1558.8110227200041</v>
      </c>
    </row>
    <row r="36" spans="1:58" x14ac:dyDescent="0.2">
      <c r="B36" s="697"/>
      <c r="C36" s="18"/>
      <c r="D36" s="18"/>
      <c r="E36" s="18"/>
      <c r="F36" s="18"/>
      <c r="G36" s="18"/>
      <c r="H36" s="18"/>
      <c r="I36" s="18"/>
      <c r="J36" s="18"/>
      <c r="K36" s="18"/>
      <c r="L36" s="18"/>
      <c r="M36" s="18"/>
      <c r="N36" s="18"/>
      <c r="O36" s="18"/>
      <c r="P36" s="18"/>
      <c r="Q36" s="18"/>
      <c r="R36" s="18"/>
      <c r="S36" s="18"/>
      <c r="T36" s="18"/>
      <c r="U36" s="18"/>
      <c r="V36" s="18"/>
      <c r="W36" s="18"/>
      <c r="X36" s="18"/>
      <c r="Y36" s="18"/>
      <c r="Z36" s="18"/>
      <c r="AA36" s="18"/>
      <c r="AB36" s="473"/>
      <c r="AC36" s="473"/>
      <c r="AD36" s="473"/>
      <c r="AE36" s="473"/>
      <c r="AF36" s="473"/>
      <c r="AG36" s="360"/>
      <c r="AH36" s="360"/>
      <c r="AI36" s="360"/>
      <c r="AJ36" s="360"/>
      <c r="AK36" s="360"/>
      <c r="AL36" s="360"/>
    </row>
    <row r="37" spans="1:58" ht="10.5" x14ac:dyDescent="0.2">
      <c r="A37" s="483" t="s">
        <v>435</v>
      </c>
    </row>
    <row r="38" spans="1:58" ht="10.5" x14ac:dyDescent="0.25">
      <c r="A38" s="189"/>
      <c r="B38" s="189">
        <v>1989</v>
      </c>
      <c r="C38" s="189">
        <v>1990</v>
      </c>
      <c r="D38" s="189">
        <v>1991</v>
      </c>
      <c r="E38" s="189">
        <v>1992</v>
      </c>
      <c r="F38" s="189">
        <v>1993</v>
      </c>
      <c r="G38" s="189">
        <v>1994</v>
      </c>
      <c r="H38" s="189">
        <v>1995</v>
      </c>
      <c r="I38" s="189">
        <v>1996</v>
      </c>
      <c r="J38" s="189">
        <v>1997</v>
      </c>
      <c r="K38" s="189">
        <v>1998</v>
      </c>
      <c r="L38" s="189">
        <v>1999</v>
      </c>
      <c r="M38" s="189">
        <v>2000</v>
      </c>
      <c r="N38" s="189">
        <v>2001</v>
      </c>
      <c r="O38" s="189">
        <v>2002</v>
      </c>
      <c r="P38" s="189">
        <v>2003</v>
      </c>
      <c r="Q38" s="189">
        <v>2004</v>
      </c>
      <c r="R38" s="189">
        <v>2005</v>
      </c>
      <c r="S38" s="189">
        <v>2006</v>
      </c>
      <c r="T38" s="189">
        <v>2007</v>
      </c>
      <c r="U38" s="189">
        <v>2008</v>
      </c>
      <c r="V38" s="189">
        <v>2009</v>
      </c>
      <c r="W38" s="189">
        <v>2010</v>
      </c>
      <c r="X38" s="189">
        <v>2011</v>
      </c>
      <c r="Y38" s="189">
        <v>2012</v>
      </c>
      <c r="Z38" s="189">
        <v>2013</v>
      </c>
      <c r="AA38" s="189">
        <v>2014</v>
      </c>
      <c r="AB38" s="189">
        <v>2015</v>
      </c>
      <c r="AC38" s="189">
        <v>2016</v>
      </c>
      <c r="AD38" s="189">
        <v>2017</v>
      </c>
      <c r="AE38" s="189">
        <v>2018</v>
      </c>
      <c r="AF38" s="189">
        <v>2019</v>
      </c>
      <c r="AG38" s="189">
        <v>2020</v>
      </c>
      <c r="AH38" s="189">
        <v>2021</v>
      </c>
      <c r="AI38" s="189">
        <v>2022</v>
      </c>
      <c r="AJ38" s="189">
        <v>2023</v>
      </c>
      <c r="AK38" s="189">
        <v>2024</v>
      </c>
      <c r="AL38" s="189">
        <v>2025</v>
      </c>
      <c r="AM38" s="189">
        <v>2026</v>
      </c>
      <c r="AN38" s="189">
        <v>2027</v>
      </c>
      <c r="AO38" s="189">
        <v>2028</v>
      </c>
      <c r="AP38" s="189">
        <v>2029</v>
      </c>
      <c r="AQ38" s="189">
        <v>2030</v>
      </c>
      <c r="AR38" s="189">
        <v>2031</v>
      </c>
      <c r="AS38" s="189">
        <v>2032</v>
      </c>
      <c r="AT38" s="189">
        <v>2033</v>
      </c>
      <c r="AU38" s="189">
        <v>2034</v>
      </c>
      <c r="AV38" s="189">
        <v>2035</v>
      </c>
      <c r="AW38" s="189">
        <v>2036</v>
      </c>
      <c r="AX38" s="189">
        <v>2037</v>
      </c>
      <c r="AY38" s="189">
        <v>2038</v>
      </c>
      <c r="AZ38" s="189">
        <v>2039</v>
      </c>
      <c r="BA38" s="189">
        <v>2040</v>
      </c>
      <c r="BB38" s="189">
        <v>2041</v>
      </c>
      <c r="BC38" s="189">
        <v>2042</v>
      </c>
      <c r="BD38" s="189">
        <v>2043</v>
      </c>
      <c r="BE38" s="189">
        <v>2044</v>
      </c>
      <c r="BF38" s="189">
        <v>2045</v>
      </c>
    </row>
    <row r="39" spans="1:58" x14ac:dyDescent="0.2">
      <c r="A39" s="317" t="s">
        <v>139</v>
      </c>
      <c r="B39" s="484"/>
      <c r="C39" s="18">
        <f>$G$29*'N and Urea Consumption'!C22</f>
        <v>1545.9689826400001</v>
      </c>
      <c r="D39" s="18">
        <f>$G$29*'N and Urea Consumption'!D22</f>
        <v>1530.7319873600002</v>
      </c>
      <c r="E39" s="18">
        <f>$G$29*'N and Urea Consumption'!E22</f>
        <v>1515.49499208</v>
      </c>
      <c r="F39" s="18">
        <f>$G$29*'N and Urea Consumption'!F22</f>
        <v>1499.6719585199999</v>
      </c>
      <c r="G39" s="18">
        <f>$G$29*'N and Urea Consumption'!G22</f>
        <v>1529.5599107999999</v>
      </c>
      <c r="H39" s="18">
        <f>$G$29*'N and Urea Consumption'!H22</f>
        <v>1453.3749344</v>
      </c>
      <c r="I39" s="18">
        <f>$G$29*'N and Urea Consumption'!I22</f>
        <v>1453.3749344</v>
      </c>
      <c r="J39" s="18">
        <f>$G$29*'N and Urea Consumption'!J22</f>
        <v>1453.3749344</v>
      </c>
      <c r="K39" s="18">
        <f>$G$29*'N and Urea Consumption'!K22</f>
        <v>1496.7417671200001</v>
      </c>
      <c r="L39" s="18">
        <f>$G$29*'N and Urea Consumption'!L22</f>
        <v>1302.1770581600001</v>
      </c>
      <c r="M39" s="18">
        <f>$G$29*'N and Urea Consumption'!M22</f>
        <v>1194.34601464</v>
      </c>
      <c r="N39" s="18">
        <f>$G$29*'N and Urea Consumption'!N22</f>
        <v>1194.34601464</v>
      </c>
      <c r="O39" s="18">
        <f>$G$29*'N and Urea Consumption'!O22</f>
        <v>1194.34601464</v>
      </c>
      <c r="P39" s="18">
        <f>$G$29*'N and Urea Consumption'!P22</f>
        <v>1194.34601464</v>
      </c>
      <c r="Q39" s="18">
        <f>$G$29*'N and Urea Consumption'!Q22</f>
        <v>1194.34601464</v>
      </c>
      <c r="R39" s="18">
        <f>$G$29*'N and Urea Consumption'!R22</f>
        <v>1194.34601464</v>
      </c>
      <c r="S39" s="18">
        <f>$G$29*'N and Urea Consumption'!S22</f>
        <v>1194.34601464</v>
      </c>
      <c r="T39" s="18">
        <f>$G$29*'N and Urea Consumption'!T22</f>
        <v>1194.34601464</v>
      </c>
      <c r="U39" s="18">
        <f>$G$29*'N and Urea Consumption'!U22</f>
        <v>1194.34601464</v>
      </c>
      <c r="V39" s="18">
        <f>$G$29*'N and Urea Consumption'!V22</f>
        <v>1111.1285788800001</v>
      </c>
      <c r="W39" s="18">
        <f>$G$29*'N and Urea Consumption'!W22</f>
        <v>1173.24863656</v>
      </c>
      <c r="X39" s="18">
        <f>$G$29*'N and Urea Consumption'!X22</f>
        <v>1227.1641583200001</v>
      </c>
      <c r="Y39" s="18">
        <f>$G$29*'N and Urea Consumption'!Y22</f>
        <v>1292.2144074</v>
      </c>
      <c r="Z39" s="18">
        <f>$G$29*'N and Urea Consumption'!Z22</f>
        <v>1288.6981777199999</v>
      </c>
      <c r="AA39" s="18">
        <f>$G$29*'N and Urea Consumption'!AA22</f>
        <v>1268.7728761999999</v>
      </c>
      <c r="AB39" s="18">
        <f>$G$29*'N and Urea Consumption'!AB22</f>
        <v>1242.98719188</v>
      </c>
      <c r="AC39" s="18">
        <f>$G$29*'N and Urea Consumption'!AC22</f>
        <v>1259.9823019999999</v>
      </c>
      <c r="AD39" s="18">
        <f>$G$29*'N and Urea Consumption'!AD22</f>
        <v>1237.4784320480035</v>
      </c>
      <c r="AE39" s="1227">
        <f>$G$29*'N and Urea Consumption'!AE22</f>
        <v>1226.4609123840019</v>
      </c>
      <c r="AF39" s="1227">
        <f>$G$29*'N and Urea Consumption'!AF22</f>
        <v>1215.44339272</v>
      </c>
      <c r="AG39" s="415">
        <f>$G$29*'N and Urea Consumption'!AG22</f>
        <v>1204.4258730560025</v>
      </c>
      <c r="AH39" s="415">
        <f>$G$29*'N and Urea Consumption'!AH22</f>
        <v>1193.4083533920009</v>
      </c>
      <c r="AI39" s="360">
        <f>$G$29*'N and Urea Consumption'!AI22</f>
        <v>1182.3908337280034</v>
      </c>
      <c r="AJ39" s="360">
        <f>$G$29*'N and Urea Consumption'!AJ22</f>
        <v>1171.3733140640018</v>
      </c>
      <c r="AK39" s="360">
        <f>$G$29*'N and Urea Consumption'!AK22</f>
        <v>1160.3557944000001</v>
      </c>
      <c r="AL39" s="360">
        <f>$G$29*'N and Urea Consumption'!AL22</f>
        <v>1149.3382747360026</v>
      </c>
      <c r="AM39" s="360">
        <f>$G$29*'N and Urea Consumption'!AM22</f>
        <v>1138.320755072001</v>
      </c>
      <c r="AN39" s="360">
        <f>$G$29*'N and Urea Consumption'!AN22</f>
        <v>1127.3032354080033</v>
      </c>
      <c r="AO39" s="360">
        <f>$G$29*'N and Urea Consumption'!AO22</f>
        <v>1116.2857157440017</v>
      </c>
      <c r="AP39" s="360">
        <f>$G$29*'N and Urea Consumption'!AP22</f>
        <v>1105.2681960800001</v>
      </c>
      <c r="AQ39" s="360">
        <f>$G$29*'N and Urea Consumption'!AQ22</f>
        <v>1094.2506764160025</v>
      </c>
      <c r="AR39" s="360">
        <f>$G$29*'N and Urea Consumption'!AR22</f>
        <v>1083.2331567520009</v>
      </c>
      <c r="AS39" s="360">
        <f>$G$29*'N and Urea Consumption'!AS22</f>
        <v>1072.2156370880034</v>
      </c>
      <c r="AT39" s="360">
        <f>$G$29*'N and Urea Consumption'!AT22</f>
        <v>1061.1981174240018</v>
      </c>
      <c r="AU39" s="360">
        <f>$G$29*'N and Urea Consumption'!AU22</f>
        <v>1050.18059776</v>
      </c>
      <c r="AV39" s="360">
        <f>$G$29*'N and Urea Consumption'!AV22</f>
        <v>1039.1630780960024</v>
      </c>
      <c r="AW39" s="360">
        <f>$G$29*'N and Urea Consumption'!AW22</f>
        <v>1028.1455584320008</v>
      </c>
      <c r="AX39" s="360">
        <f>$G$29*'N and Urea Consumption'!AX22</f>
        <v>1017.1280387680034</v>
      </c>
      <c r="AY39" s="360">
        <f>$G$29*'N and Urea Consumption'!AY22</f>
        <v>1006.1105191040017</v>
      </c>
      <c r="AZ39" s="360">
        <f>$G$29*'N and Urea Consumption'!AZ22</f>
        <v>995.09299944000009</v>
      </c>
      <c r="BA39" s="360">
        <f>$G$29*'N and Urea Consumption'!BA22</f>
        <v>984.07547977600268</v>
      </c>
      <c r="BB39" s="360">
        <f>$G$29*'N and Urea Consumption'!BB22</f>
        <v>973.05796011200084</v>
      </c>
      <c r="BC39" s="360">
        <f>$G$29*'N and Urea Consumption'!BC22</f>
        <v>962.04044044800344</v>
      </c>
      <c r="BD39" s="360">
        <f>$G$29*'N and Urea Consumption'!BD22</f>
        <v>951.02292078400171</v>
      </c>
      <c r="BE39" s="360">
        <f>$G$29*'N and Urea Consumption'!BE22</f>
        <v>940.00540111999999</v>
      </c>
      <c r="BF39" s="360">
        <f>$G$29*'N and Urea Consumption'!BF22</f>
        <v>928.98788145600258</v>
      </c>
    </row>
    <row r="40" spans="1:58" ht="10.5" x14ac:dyDescent="0.25">
      <c r="A40" s="485"/>
    </row>
    <row r="42" spans="1:58" ht="10.5" x14ac:dyDescent="0.2">
      <c r="A42" s="483" t="s">
        <v>436</v>
      </c>
    </row>
    <row r="43" spans="1:58" ht="10.5" x14ac:dyDescent="0.25">
      <c r="A43" s="189"/>
      <c r="B43" s="189">
        <v>1989</v>
      </c>
      <c r="C43" s="189">
        <v>1990</v>
      </c>
      <c r="D43" s="189">
        <v>1991</v>
      </c>
      <c r="E43" s="189">
        <v>1992</v>
      </c>
      <c r="F43" s="189">
        <v>1993</v>
      </c>
      <c r="G43" s="189">
        <v>1994</v>
      </c>
      <c r="H43" s="189">
        <v>1995</v>
      </c>
      <c r="I43" s="189">
        <v>1996</v>
      </c>
      <c r="J43" s="189">
        <v>1997</v>
      </c>
      <c r="K43" s="189">
        <v>1998</v>
      </c>
      <c r="L43" s="189">
        <v>1999</v>
      </c>
      <c r="M43" s="189">
        <v>2000</v>
      </c>
      <c r="N43" s="189">
        <v>2001</v>
      </c>
      <c r="O43" s="189">
        <v>2002</v>
      </c>
      <c r="P43" s="189">
        <v>2003</v>
      </c>
      <c r="Q43" s="189">
        <v>2004</v>
      </c>
      <c r="R43" s="189">
        <v>2005</v>
      </c>
      <c r="S43" s="189">
        <v>2006</v>
      </c>
      <c r="T43" s="189">
        <v>2007</v>
      </c>
      <c r="U43" s="189">
        <v>2008</v>
      </c>
      <c r="V43" s="189">
        <v>2009</v>
      </c>
      <c r="W43" s="189">
        <v>2010</v>
      </c>
      <c r="X43" s="189">
        <v>2011</v>
      </c>
      <c r="Y43" s="189">
        <v>2012</v>
      </c>
      <c r="Z43" s="189">
        <v>2013</v>
      </c>
      <c r="AA43" s="189">
        <v>2014</v>
      </c>
      <c r="AB43" s="189">
        <v>2015</v>
      </c>
      <c r="AC43" s="189">
        <v>2016</v>
      </c>
      <c r="AD43" s="189">
        <v>2017</v>
      </c>
      <c r="AE43" s="189">
        <v>2018</v>
      </c>
      <c r="AF43" s="189">
        <v>2019</v>
      </c>
      <c r="AG43" s="189">
        <v>2020</v>
      </c>
      <c r="AH43" s="189">
        <v>2021</v>
      </c>
      <c r="AI43" s="189">
        <v>2022</v>
      </c>
      <c r="AJ43" s="189">
        <v>2023</v>
      </c>
      <c r="AK43" s="189">
        <v>2024</v>
      </c>
      <c r="AL43" s="189">
        <v>2025</v>
      </c>
      <c r="AM43" s="189">
        <v>2026</v>
      </c>
      <c r="AN43" s="189">
        <v>2027</v>
      </c>
      <c r="AO43" s="189">
        <v>2028</v>
      </c>
      <c r="AP43" s="189">
        <v>2029</v>
      </c>
      <c r="AQ43" s="189">
        <v>2030</v>
      </c>
      <c r="AR43" s="189">
        <v>2031</v>
      </c>
      <c r="AS43" s="189">
        <v>2032</v>
      </c>
      <c r="AT43" s="189">
        <v>2033</v>
      </c>
      <c r="AU43" s="189">
        <v>2034</v>
      </c>
      <c r="AV43" s="189">
        <v>2035</v>
      </c>
      <c r="AW43" s="189">
        <v>2036</v>
      </c>
      <c r="AX43" s="189">
        <v>2037</v>
      </c>
      <c r="AY43" s="189">
        <v>2038</v>
      </c>
      <c r="AZ43" s="189">
        <v>2039</v>
      </c>
      <c r="BA43" s="189">
        <v>2040</v>
      </c>
      <c r="BB43" s="189">
        <v>2041</v>
      </c>
      <c r="BC43" s="189">
        <v>2042</v>
      </c>
      <c r="BD43" s="189">
        <v>2043</v>
      </c>
      <c r="BE43" s="189">
        <v>2044</v>
      </c>
      <c r="BF43" s="189">
        <v>2045</v>
      </c>
    </row>
    <row r="44" spans="1:58" x14ac:dyDescent="0.2">
      <c r="A44" s="317" t="s">
        <v>139</v>
      </c>
      <c r="B44" s="18">
        <f>$F$29*'N and Urea Consumption'!C22</f>
        <v>847.17185735999999</v>
      </c>
      <c r="C44" s="18">
        <f>$F$29*'N and Urea Consumption'!D22</f>
        <v>838.82217263999996</v>
      </c>
      <c r="D44" s="18">
        <f>$F$29*'N and Urea Consumption'!E22</f>
        <v>830.47248791999994</v>
      </c>
      <c r="E44" s="18">
        <f>$F$29*'N and Urea Consumption'!F22</f>
        <v>821.80166147999989</v>
      </c>
      <c r="F44" s="18">
        <f>$F$29*'N and Urea Consumption'!G22</f>
        <v>838.17988919999993</v>
      </c>
      <c r="G44" s="18">
        <f>$F$29*'N and Urea Consumption'!H22</f>
        <v>796.43146559999991</v>
      </c>
      <c r="H44" s="18">
        <f>$F$29*'N and Urea Consumption'!I22</f>
        <v>796.43146559999991</v>
      </c>
      <c r="I44" s="18">
        <f>$F$29*'N and Urea Consumption'!J22</f>
        <v>796.43146559999991</v>
      </c>
      <c r="J44" s="18">
        <f>$F$29*'N and Urea Consumption'!K22</f>
        <v>820.19595287999994</v>
      </c>
      <c r="K44" s="18">
        <f>$F$29*'N and Urea Consumption'!L22</f>
        <v>713.57690184</v>
      </c>
      <c r="L44" s="18">
        <f>$F$29*'N and Urea Consumption'!M22</f>
        <v>654.48682536000001</v>
      </c>
      <c r="M44" s="18">
        <f>$F$29*'N and Urea Consumption'!N22</f>
        <v>654.48682536000001</v>
      </c>
      <c r="N44" s="18">
        <f>$F$29*'N and Urea Consumption'!O22</f>
        <v>654.48682536000001</v>
      </c>
      <c r="O44" s="18">
        <f>$F$29*'N and Urea Consumption'!P22</f>
        <v>654.48682536000001</v>
      </c>
      <c r="P44" s="18">
        <f>$F$29*'N and Urea Consumption'!Q22</f>
        <v>654.48682536000001</v>
      </c>
      <c r="Q44" s="18">
        <f>$F$29*'N and Urea Consumption'!R22</f>
        <v>654.48682536000001</v>
      </c>
      <c r="R44" s="18">
        <f>$F$29*'N and Urea Consumption'!S22</f>
        <v>654.48682536000001</v>
      </c>
      <c r="S44" s="18">
        <f>$F$29*'N and Urea Consumption'!T22</f>
        <v>654.48682536000001</v>
      </c>
      <c r="T44" s="18">
        <f>$F$29*'N and Urea Consumption'!U22</f>
        <v>654.48682536000001</v>
      </c>
      <c r="U44" s="18">
        <f>$F$29*'N and Urea Consumption'!V22</f>
        <v>608.88470111999993</v>
      </c>
      <c r="V44" s="18">
        <f>$F$29*'N and Urea Consumption'!W22</f>
        <v>642.92572343999996</v>
      </c>
      <c r="W44" s="18">
        <f>$F$29*'N and Urea Consumption'!X22</f>
        <v>672.4707616799999</v>
      </c>
      <c r="X44" s="18">
        <f>$F$29*'N and Urea Consumption'!Y22</f>
        <v>708.11749259999988</v>
      </c>
      <c r="Y44" s="18">
        <f>$F$29*'N and Urea Consumption'!Z22</f>
        <v>706.19064227999991</v>
      </c>
      <c r="Z44" s="18">
        <f>$F$29*'N and Urea Consumption'!AA22</f>
        <v>695.27182379999988</v>
      </c>
      <c r="AA44" s="18">
        <f>$F$29*'N and Urea Consumption'!AB22</f>
        <v>681.14158811999994</v>
      </c>
      <c r="AB44" s="18">
        <f>$F$29*'N and Urea Consumption'!AC22</f>
        <v>690.45469799999989</v>
      </c>
      <c r="AC44" s="18">
        <f>$F$29*'N and Urea Consumption'!AD22</f>
        <v>678.12285595200183</v>
      </c>
      <c r="AD44" s="18">
        <f>$F$29*'N and Urea Consumption'!AE22</f>
        <v>672.08539161600095</v>
      </c>
      <c r="AE44" s="1227">
        <f>$F$29*'N and Urea Consumption'!AF22</f>
        <v>666.04792727999995</v>
      </c>
      <c r="AF44" s="1227">
        <f>$F$29*'N and Urea Consumption'!AG22</f>
        <v>660.01046294400135</v>
      </c>
      <c r="AG44" s="415">
        <f>$F$29*'N and Urea Consumption'!AH22</f>
        <v>653.97299860800035</v>
      </c>
      <c r="AH44" s="415">
        <f>$F$29*'N and Urea Consumption'!AI22</f>
        <v>647.93553427200186</v>
      </c>
      <c r="AI44" s="360">
        <f>$F$29*'N and Urea Consumption'!AJ22</f>
        <v>641.89806993600087</v>
      </c>
      <c r="AJ44" s="360">
        <f>$F$29*'N and Urea Consumption'!AK22</f>
        <v>635.86060559999999</v>
      </c>
      <c r="AK44" s="360">
        <f>$F$29*'N and Urea Consumption'!AL22</f>
        <v>629.82314126400138</v>
      </c>
      <c r="AL44" s="360">
        <f>AK44</f>
        <v>629.82314126400138</v>
      </c>
      <c r="AM44" s="360">
        <f t="shared" ref="AM44:AQ44" si="32">AL44</f>
        <v>629.82314126400138</v>
      </c>
      <c r="AN44" s="360">
        <f t="shared" si="32"/>
        <v>629.82314126400138</v>
      </c>
      <c r="AO44" s="360">
        <f t="shared" si="32"/>
        <v>629.82314126400138</v>
      </c>
      <c r="AP44" s="360">
        <f t="shared" si="32"/>
        <v>629.82314126400138</v>
      </c>
      <c r="AQ44" s="360">
        <f t="shared" si="32"/>
        <v>629.82314126400138</v>
      </c>
      <c r="AR44" s="360">
        <f t="shared" ref="AR44" si="33">AQ44</f>
        <v>629.82314126400138</v>
      </c>
      <c r="AS44" s="360">
        <f t="shared" ref="AS44" si="34">AR44</f>
        <v>629.82314126400138</v>
      </c>
      <c r="AT44" s="360">
        <f t="shared" ref="AT44" si="35">AS44</f>
        <v>629.82314126400138</v>
      </c>
      <c r="AU44" s="360">
        <f t="shared" ref="AU44" si="36">AT44</f>
        <v>629.82314126400138</v>
      </c>
      <c r="AV44" s="360">
        <f t="shared" ref="AV44" si="37">AU44</f>
        <v>629.82314126400138</v>
      </c>
      <c r="AW44" s="360">
        <f t="shared" ref="AW44" si="38">AV44</f>
        <v>629.82314126400138</v>
      </c>
      <c r="AX44" s="360">
        <f t="shared" ref="AX44" si="39">AW44</f>
        <v>629.82314126400138</v>
      </c>
      <c r="AY44" s="360">
        <f t="shared" ref="AY44" si="40">AX44</f>
        <v>629.82314126400138</v>
      </c>
      <c r="AZ44" s="360">
        <f t="shared" ref="AZ44" si="41">AY44</f>
        <v>629.82314126400138</v>
      </c>
      <c r="BA44" s="360">
        <f t="shared" ref="BA44" si="42">AZ44</f>
        <v>629.82314126400138</v>
      </c>
      <c r="BB44" s="360">
        <f t="shared" ref="BB44" si="43">BA44</f>
        <v>629.82314126400138</v>
      </c>
      <c r="BC44" s="360">
        <f t="shared" ref="BC44" si="44">BB44</f>
        <v>629.82314126400138</v>
      </c>
      <c r="BD44" s="360">
        <f t="shared" ref="BD44" si="45">BC44</f>
        <v>629.82314126400138</v>
      </c>
      <c r="BE44" s="360">
        <f t="shared" ref="BE44" si="46">BD44</f>
        <v>629.82314126400138</v>
      </c>
      <c r="BF44" s="360">
        <f t="shared" ref="BF44" si="47">BE44</f>
        <v>629.82314126400138</v>
      </c>
    </row>
    <row r="45" spans="1:58" ht="10.5" x14ac:dyDescent="0.25">
      <c r="A45" s="485"/>
      <c r="Q45" s="486"/>
      <c r="R45" s="487"/>
      <c r="AA45" s="18"/>
      <c r="AB45" s="18"/>
      <c r="AC45" s="18"/>
    </row>
    <row r="46" spans="1:58" ht="10.5" x14ac:dyDescent="0.25">
      <c r="S46" s="189"/>
    </row>
    <row r="47" spans="1:58" ht="13" x14ac:dyDescent="0.25">
      <c r="A47" s="188" t="s">
        <v>437</v>
      </c>
      <c r="S47" s="189"/>
    </row>
    <row r="48" spans="1:58" ht="10.5" x14ac:dyDescent="0.25">
      <c r="A48" s="500" t="s">
        <v>415</v>
      </c>
      <c r="S48" s="189"/>
    </row>
    <row r="49" spans="1:58" ht="10.5" x14ac:dyDescent="0.25">
      <c r="A49" s="500"/>
      <c r="B49" s="189" t="s">
        <v>218</v>
      </c>
      <c r="C49" s="189">
        <v>1990</v>
      </c>
      <c r="D49" s="189">
        <v>1991</v>
      </c>
      <c r="E49" s="189">
        <v>1992</v>
      </c>
      <c r="F49" s="189">
        <v>1993</v>
      </c>
      <c r="G49" s="189">
        <v>1994</v>
      </c>
      <c r="H49" s="189">
        <v>1995</v>
      </c>
      <c r="I49" s="189">
        <v>1996</v>
      </c>
      <c r="J49" s="189">
        <v>1997</v>
      </c>
      <c r="K49" s="189">
        <v>1998</v>
      </c>
      <c r="L49" s="189">
        <v>1999</v>
      </c>
      <c r="M49" s="189">
        <v>2000</v>
      </c>
      <c r="N49" s="189">
        <v>2001</v>
      </c>
      <c r="O49" s="189">
        <v>2002</v>
      </c>
      <c r="P49" s="189">
        <v>2003</v>
      </c>
      <c r="Q49" s="189">
        <v>2004</v>
      </c>
      <c r="R49" s="189">
        <v>2005</v>
      </c>
      <c r="S49" s="189">
        <v>2006</v>
      </c>
      <c r="T49" s="189">
        <v>2007</v>
      </c>
      <c r="U49" s="189">
        <v>2008</v>
      </c>
      <c r="V49" s="189">
        <v>2009</v>
      </c>
      <c r="W49" s="189">
        <v>2010</v>
      </c>
      <c r="X49" s="189">
        <v>2011</v>
      </c>
      <c r="Y49" s="189">
        <v>2012</v>
      </c>
      <c r="Z49" s="189">
        <v>2013</v>
      </c>
      <c r="AA49" s="189">
        <v>2014</v>
      </c>
      <c r="AB49" s="189">
        <v>2015</v>
      </c>
      <c r="AC49" s="189">
        <v>2016</v>
      </c>
      <c r="AD49" s="189">
        <v>2017</v>
      </c>
      <c r="AE49" s="189">
        <v>2018</v>
      </c>
      <c r="AF49" s="189">
        <v>2019</v>
      </c>
      <c r="AG49" s="189">
        <v>2020</v>
      </c>
      <c r="AH49" s="189">
        <v>2021</v>
      </c>
      <c r="AI49" s="189">
        <v>2022</v>
      </c>
      <c r="AJ49" s="189">
        <v>2023</v>
      </c>
      <c r="AK49" s="189">
        <v>2024</v>
      </c>
      <c r="AL49" s="189">
        <v>2025</v>
      </c>
      <c r="AM49" s="189">
        <v>2026</v>
      </c>
      <c r="AN49" s="189">
        <v>2027</v>
      </c>
      <c r="AO49" s="189">
        <v>2028</v>
      </c>
      <c r="AP49" s="189">
        <v>2029</v>
      </c>
      <c r="AQ49" s="189">
        <v>2030</v>
      </c>
      <c r="AR49" s="189">
        <v>2031</v>
      </c>
      <c r="AS49" s="189">
        <v>2032</v>
      </c>
      <c r="AT49" s="189">
        <v>2033</v>
      </c>
      <c r="AU49" s="189">
        <v>2034</v>
      </c>
      <c r="AV49" s="189">
        <v>2035</v>
      </c>
      <c r="AW49" s="189">
        <v>2036</v>
      </c>
      <c r="AX49" s="189">
        <v>2037</v>
      </c>
      <c r="AY49" s="189">
        <v>2038</v>
      </c>
      <c r="AZ49" s="189">
        <v>2039</v>
      </c>
      <c r="BA49" s="189">
        <v>2040</v>
      </c>
      <c r="BB49" s="189">
        <v>2041</v>
      </c>
      <c r="BC49" s="189">
        <v>2042</v>
      </c>
      <c r="BD49" s="189">
        <v>2043</v>
      </c>
      <c r="BE49" s="189">
        <v>2044</v>
      </c>
      <c r="BF49" s="189">
        <v>2045</v>
      </c>
    </row>
    <row r="50" spans="1:58" x14ac:dyDescent="0.2">
      <c r="B50" s="370" t="s">
        <v>139</v>
      </c>
      <c r="C50" s="710">
        <f>D$11*'Ag Soils Land Summary'!B74</f>
        <v>6679092.2271641456</v>
      </c>
      <c r="D50" s="710">
        <f>E$11*'Ag Soils Land Summary'!C74</f>
        <v>6612242.6287166374</v>
      </c>
      <c r="E50" s="710">
        <f>F$11*'Ag Soils Land Summary'!D74</f>
        <v>6548898.6037154794</v>
      </c>
      <c r="F50" s="710">
        <f>G$11*'Ag Soils Land Summary'!E74</f>
        <v>6549638.1042166008</v>
      </c>
      <c r="G50" s="710">
        <f>H$11*'Ag Soils Land Summary'!F74</f>
        <v>6510743.0165007431</v>
      </c>
      <c r="H50" s="710">
        <f>I$11*'Ag Soils Land Summary'!G74</f>
        <v>6288309.843945967</v>
      </c>
      <c r="I50" s="710">
        <f>J$11*'Ag Soils Land Summary'!H74</f>
        <v>6281319.009212181</v>
      </c>
      <c r="J50" s="710">
        <f>K$11*'Ag Soils Land Summary'!I74</f>
        <v>6340229.4999382868</v>
      </c>
      <c r="K50" s="710">
        <f>L$11*'Ag Soils Land Summary'!J74</f>
        <v>6161733.3759530364</v>
      </c>
      <c r="L50" s="710">
        <f>M$11*'Ag Soils Land Summary'!K74</f>
        <v>5447818.4088856662</v>
      </c>
      <c r="M50" s="710">
        <f>N$11*'Ag Soils Land Summary'!L74</f>
        <v>5140772.6611963697</v>
      </c>
      <c r="N50" s="710">
        <f>O$11*'Ag Soils Land Summary'!M74</f>
        <v>5135005.8090361971</v>
      </c>
      <c r="O50" s="710">
        <f>P$11*'Ag Soils Land Summary'!N74</f>
        <v>5129222.0393204149</v>
      </c>
      <c r="P50" s="710">
        <f>Q$11*'Ag Soils Land Summary'!O74</f>
        <v>5123475.0615650937</v>
      </c>
      <c r="Q50" s="710">
        <f>R$11*'Ag Soils Land Summary'!P74</f>
        <v>5117728.0838097725</v>
      </c>
      <c r="R50" s="710">
        <f>S$11*'Ag Soils Land Summary'!Q74</f>
        <v>5111981.1060544513</v>
      </c>
      <c r="S50" s="710">
        <f>T$11*'Ag Soils Land Summary'!R74</f>
        <v>5106234.1282991301</v>
      </c>
      <c r="T50" s="710">
        <f>U$11*'Ag Soils Land Summary'!S74</f>
        <v>5100506.8285660828</v>
      </c>
      <c r="U50" s="710">
        <f>V$11*'Ag Soils Land Summary'!T74</f>
        <v>5124888.9642237183</v>
      </c>
      <c r="V50" s="710">
        <f>W$11*'Ag Soils Land Summary'!U74</f>
        <v>5112813.1010926599</v>
      </c>
      <c r="W50" s="710">
        <f>X$11*'Ag Soils Land Summary'!V74</f>
        <v>5070772.2077387888</v>
      </c>
      <c r="X50" s="710">
        <f>Y$11*'Ag Soils Land Summary'!W74</f>
        <v>5305942.4237948181</v>
      </c>
      <c r="Y50" s="710">
        <f>Z$11*'Ag Soils Land Summary'!X74</f>
        <v>5476073.40594701</v>
      </c>
      <c r="Z50" s="710">
        <f>AA$11*'Ag Soils Land Summary'!Y74</f>
        <v>5443497.068327019</v>
      </c>
      <c r="AA50" s="710">
        <f>AB$11*'Ag Soils Land Summary'!Z74</f>
        <v>5340847.2866311632</v>
      </c>
      <c r="AB50" s="710">
        <f>AC$11*'Ag Soils Land Summary'!AA74</f>
        <v>5279319.2561542112</v>
      </c>
      <c r="AC50" s="710">
        <f>AD$11*'Ag Soils Land Summary'!AB74</f>
        <v>5652872.2848828323</v>
      </c>
      <c r="AD50" s="710">
        <f>AE$11*'Ag Soils Land Summary'!AC74</f>
        <v>5965015.9708585246</v>
      </c>
      <c r="AE50" s="1227">
        <f>AF$11*'Ag Soils Land Summary'!AD74</f>
        <v>6199040.6281922515</v>
      </c>
      <c r="AF50" s="1227">
        <f>AG$11*'Ag Soils Land Summary'!AE74</f>
        <v>6476303.5646968251</v>
      </c>
      <c r="AG50" s="1227">
        <f>AH$11*'Ag Soils Land Summary'!AF74</f>
        <v>6751237.2726079132</v>
      </c>
      <c r="AH50" s="1227">
        <f>AI$11*'Ag Soils Land Summary'!AG74</f>
        <v>6725026.8574967366</v>
      </c>
      <c r="AI50" s="711">
        <f>AJ$11*'Ag Soils Land Summary'!AH74</f>
        <v>6698816.4423855618</v>
      </c>
      <c r="AJ50" s="711">
        <f>AK$11*'Ag Soils Land Summary'!AI74</f>
        <v>6672606.0272743823</v>
      </c>
      <c r="AK50" s="711">
        <f>AL$11*'Ag Soils Land Summary'!AJ74</f>
        <v>6646395.6121632038</v>
      </c>
      <c r="AL50" s="711">
        <f>AM$11*'Ag Soils Land Summary'!AK74</f>
        <v>6629358.8423409369</v>
      </c>
      <c r="AM50" s="711">
        <f>AN$11*'Ag Soils Land Summary'!AL74</f>
        <v>6612322.0725186756</v>
      </c>
      <c r="AN50" s="711">
        <f>AO$11*'Ag Soils Land Summary'!AM74</f>
        <v>6595285.3026964087</v>
      </c>
      <c r="AO50" s="711">
        <f>AP$11*'Ag Soils Land Summary'!AN74</f>
        <v>6578248.5328741428</v>
      </c>
      <c r="AP50" s="711">
        <f>AQ$11*'Ag Soils Land Summary'!AO74</f>
        <v>6561211.7630518805</v>
      </c>
      <c r="AQ50" s="711">
        <f>AR$11*'Ag Soils Land Summary'!AP74</f>
        <v>6544174.9932296136</v>
      </c>
      <c r="AR50" s="711">
        <f>AS$11*'Ag Soils Land Summary'!AQ74</f>
        <v>6527138.2234073468</v>
      </c>
      <c r="AS50" s="711">
        <f>AT$11*'Ag Soils Land Summary'!AR74</f>
        <v>6510101.4535850808</v>
      </c>
      <c r="AT50" s="711">
        <f>AU$11*'Ag Soils Land Summary'!AS74</f>
        <v>6493064.6837628186</v>
      </c>
      <c r="AU50" s="711">
        <f>AV$11*'Ag Soils Land Summary'!AT74</f>
        <v>6476027.9139405526</v>
      </c>
      <c r="AV50" s="711">
        <f>AW$11*'Ag Soils Land Summary'!AU74</f>
        <v>6458991.1441182857</v>
      </c>
      <c r="AW50" s="711">
        <f>AX$11*'Ag Soils Land Summary'!AV74</f>
        <v>6441954.3742960244</v>
      </c>
      <c r="AX50" s="711">
        <f>AY$11*'Ag Soils Land Summary'!AW74</f>
        <v>6424917.6044737566</v>
      </c>
      <c r="AY50" s="711">
        <f>AZ$11*'Ag Soils Land Summary'!AX74</f>
        <v>6407880.8346514907</v>
      </c>
      <c r="AZ50" s="711">
        <f>BA$11*'Ag Soils Land Summary'!AY74</f>
        <v>6390844.0648292238</v>
      </c>
      <c r="BA50" s="711">
        <f>BB$11*'Ag Soils Land Summary'!AZ74</f>
        <v>6373807.2950069625</v>
      </c>
      <c r="BB50" s="711">
        <f>BC$11*'Ag Soils Land Summary'!BA74</f>
        <v>6356770.5251846965</v>
      </c>
      <c r="BC50" s="711">
        <f>BD$11*'Ag Soils Land Summary'!BB74</f>
        <v>6339733.7553624297</v>
      </c>
      <c r="BD50" s="711">
        <f>BE$11*'Ag Soils Land Summary'!BC74</f>
        <v>6322696.9855401684</v>
      </c>
      <c r="BE50" s="711">
        <f>BF$11*'Ag Soils Land Summary'!BD74</f>
        <v>6305660.2157179005</v>
      </c>
      <c r="BF50" s="711">
        <f>BG$11*'Ag Soils Land Summary'!BE74</f>
        <v>6288623.4458956346</v>
      </c>
    </row>
    <row r="51" spans="1:58" x14ac:dyDescent="0.2">
      <c r="B51" s="370" t="s">
        <v>142</v>
      </c>
      <c r="C51" s="710">
        <f>D$11*'Ag Soils Land Summary'!B75</f>
        <v>2579212.8256284692</v>
      </c>
      <c r="D51" s="710">
        <f>E$11*'Ag Soils Land Summary'!C75</f>
        <v>2553398.0388521031</v>
      </c>
      <c r="E51" s="710">
        <f>F$11*'Ag Soils Land Summary'!D75</f>
        <v>2528936.9719655802</v>
      </c>
      <c r="F51" s="710">
        <f>G$11*'Ag Soils Land Summary'!E75</f>
        <v>2523498.9187745145</v>
      </c>
      <c r="G51" s="710">
        <f>H$11*'Ag Soils Land Summary'!F75</f>
        <v>2502810.8295821804</v>
      </c>
      <c r="H51" s="710">
        <f>I$11*'Ag Soils Land Summary'!G75</f>
        <v>2411785.0433093468</v>
      </c>
      <c r="I51" s="710">
        <f>J$11*'Ag Soils Land Summary'!H75</f>
        <v>2403577.9790905574</v>
      </c>
      <c r="J51" s="710">
        <f>K$11*'Ag Soils Land Summary'!I75</f>
        <v>2420530.2807621635</v>
      </c>
      <c r="K51" s="710">
        <f>L$11*'Ag Soils Land Summary'!J75</f>
        <v>2346940.3951114602</v>
      </c>
      <c r="L51" s="710">
        <f>M$11*'Ag Soils Land Summary'!K75</f>
        <v>2070192.8503009034</v>
      </c>
      <c r="M51" s="710">
        <f>N$11*'Ag Soils Land Summary'!L75</f>
        <v>1948951.2513149402</v>
      </c>
      <c r="N51" s="710">
        <f>O$11*'Ag Soils Land Summary'!M75</f>
        <v>1942196.8764738832</v>
      </c>
      <c r="O51" s="710">
        <f>P$11*'Ag Soils Land Summary'!N75</f>
        <v>1935436.1533697217</v>
      </c>
      <c r="P51" s="710">
        <f>Q$11*'Ag Soils Land Summary'!O75</f>
        <v>1928689.3459714679</v>
      </c>
      <c r="Q51" s="710">
        <f>R$11*'Ag Soils Land Summary'!P75</f>
        <v>1921942.5385732141</v>
      </c>
      <c r="R51" s="710">
        <f>S$11*'Ag Soils Land Summary'!Q75</f>
        <v>1915195.73117496</v>
      </c>
      <c r="S51" s="710">
        <f>T$11*'Ag Soils Land Summary'!R75</f>
        <v>1908448.9237767062</v>
      </c>
      <c r="T51" s="710">
        <f>U$11*'Ag Soils Land Summary'!S75</f>
        <v>1901709.453273047</v>
      </c>
      <c r="U51" s="710">
        <f>V$11*'Ag Soils Land Summary'!T75</f>
        <v>1906168.9549075544</v>
      </c>
      <c r="V51" s="710">
        <f>W$11*'Ag Soils Land Summary'!U75</f>
        <v>1897046.5855417177</v>
      </c>
      <c r="W51" s="710">
        <f>X$11*'Ag Soils Land Summary'!V75</f>
        <v>1876844.6895930327</v>
      </c>
      <c r="X51" s="710">
        <f>Y$11*'Ag Soils Land Summary'!W75</f>
        <v>1959060.7070676687</v>
      </c>
      <c r="Y51" s="710">
        <f>Z$11*'Ag Soils Land Summary'!X75</f>
        <v>2016882.8828255543</v>
      </c>
      <c r="Z51" s="710">
        <f>AA$11*'Ag Soils Land Summary'!Y75</f>
        <v>1999909.5874523481</v>
      </c>
      <c r="AA51" s="710">
        <f>AB$11*'Ag Soils Land Summary'!Z75</f>
        <v>1957304.2151010139</v>
      </c>
      <c r="AB51" s="710">
        <f>AC$11*'Ag Soils Land Summary'!AA75</f>
        <v>1929908.4652832579</v>
      </c>
      <c r="AC51" s="710">
        <f>AD$11*'Ag Soils Land Summary'!AB75</f>
        <v>2076232.7903967623</v>
      </c>
      <c r="AD51" s="710">
        <f>AE$11*'Ag Soils Land Summary'!AC75</f>
        <v>2200130.2013824261</v>
      </c>
      <c r="AE51" s="1227">
        <f>AF$11*'Ag Soils Land Summary'!AD75</f>
        <v>2295123.627346585</v>
      </c>
      <c r="AF51" s="1227">
        <f>AG$11*'Ag Soils Land Summary'!AE75</f>
        <v>2405998.1676202496</v>
      </c>
      <c r="AG51" s="1227">
        <f>AH$11*'Ag Soils Land Summary'!AF75</f>
        <v>2515946.7506843377</v>
      </c>
      <c r="AH51" s="1227">
        <f>AI$11*'Ag Soils Land Summary'!AG75</f>
        <v>2506179.0583236185</v>
      </c>
      <c r="AI51" s="711">
        <f>AJ$11*'Ag Soils Land Summary'!AH75</f>
        <v>2496411.3659629007</v>
      </c>
      <c r="AJ51" s="711">
        <f>AK$11*'Ag Soils Land Summary'!AI75</f>
        <v>2486643.6736021806</v>
      </c>
      <c r="AK51" s="711">
        <f>AL$11*'Ag Soils Land Summary'!AJ75</f>
        <v>2476875.9812414614</v>
      </c>
      <c r="AL51" s="711">
        <f>AM$11*'Ag Soils Land Summary'!AK75</f>
        <v>2470526.9812069931</v>
      </c>
      <c r="AM51" s="711">
        <f>AN$11*'Ag Soils Land Summary'!AL75</f>
        <v>2464177.9811725272</v>
      </c>
      <c r="AN51" s="711">
        <f>AO$11*'Ag Soils Land Summary'!AM75</f>
        <v>2457828.9811380594</v>
      </c>
      <c r="AO51" s="711">
        <f>AP$11*'Ag Soils Land Summary'!AN75</f>
        <v>2451479.9811035912</v>
      </c>
      <c r="AP51" s="711">
        <f>AQ$11*'Ag Soils Land Summary'!AO75</f>
        <v>2445130.9810691252</v>
      </c>
      <c r="AQ51" s="711">
        <f>AR$11*'Ag Soils Land Summary'!AP75</f>
        <v>2438781.981034657</v>
      </c>
      <c r="AR51" s="711">
        <f>AS$11*'Ag Soils Land Summary'!AQ75</f>
        <v>2432432.9810001892</v>
      </c>
      <c r="AS51" s="711">
        <f>AT$11*'Ag Soils Land Summary'!AR75</f>
        <v>2426083.9809657214</v>
      </c>
      <c r="AT51" s="711">
        <f>AU$11*'Ag Soils Land Summary'!AS75</f>
        <v>2419734.9809312555</v>
      </c>
      <c r="AU51" s="711">
        <f>AV$11*'Ag Soils Land Summary'!AT75</f>
        <v>2413385.9808967877</v>
      </c>
      <c r="AV51" s="711">
        <f>AW$11*'Ag Soils Land Summary'!AU75</f>
        <v>2407036.9808623199</v>
      </c>
      <c r="AW51" s="711">
        <f>AX$11*'Ag Soils Land Summary'!AV75</f>
        <v>2400687.9808278535</v>
      </c>
      <c r="AX51" s="711">
        <f>AY$11*'Ag Soils Land Summary'!AW75</f>
        <v>2394338.9807933853</v>
      </c>
      <c r="AY51" s="711">
        <f>AZ$11*'Ag Soils Land Summary'!AX75</f>
        <v>2387989.9807589175</v>
      </c>
      <c r="AZ51" s="711">
        <f>BA$11*'Ag Soils Land Summary'!AY75</f>
        <v>2381640.9807244497</v>
      </c>
      <c r="BA51" s="711">
        <f>BB$11*'Ag Soils Land Summary'!AZ75</f>
        <v>2375291.9806899838</v>
      </c>
      <c r="BB51" s="711">
        <f>BC$11*'Ag Soils Land Summary'!BA75</f>
        <v>2368942.980655516</v>
      </c>
      <c r="BC51" s="711">
        <f>BD$11*'Ag Soils Land Summary'!BB75</f>
        <v>2362593.9806210482</v>
      </c>
      <c r="BD51" s="711">
        <f>BE$11*'Ag Soils Land Summary'!BC75</f>
        <v>2356244.9805865819</v>
      </c>
      <c r="BE51" s="711">
        <f>BF$11*'Ag Soils Land Summary'!BD75</f>
        <v>2349895.9805521141</v>
      </c>
      <c r="BF51" s="711">
        <f>BG$11*'Ag Soils Land Summary'!BE75</f>
        <v>2343546.9805176458</v>
      </c>
    </row>
    <row r="52" spans="1:58" x14ac:dyDescent="0.2">
      <c r="B52" s="370" t="s">
        <v>140</v>
      </c>
      <c r="C52" s="710">
        <f>D$11*'Ag Soils Land Summary'!B76</f>
        <v>2583048.807934043</v>
      </c>
      <c r="D52" s="710">
        <f>E$11*'Ag Soils Land Summary'!C76</f>
        <v>2557195.6276353151</v>
      </c>
      <c r="E52" s="710">
        <f>F$11*'Ag Soils Land Summary'!D76</f>
        <v>2532698.1805715458</v>
      </c>
      <c r="F52" s="710">
        <f>G$11*'Ag Soils Land Summary'!E76</f>
        <v>2522357.8783878465</v>
      </c>
      <c r="G52" s="710">
        <f>H$11*'Ag Soils Land Summary'!F76</f>
        <v>2496792.1821159017</v>
      </c>
      <c r="H52" s="710">
        <f>I$11*'Ag Soils Land Summary'!G76</f>
        <v>2401244.0149712632</v>
      </c>
      <c r="I52" s="710">
        <f>J$11*'Ag Soils Land Summary'!H76</f>
        <v>2388315.411124541</v>
      </c>
      <c r="J52" s="710">
        <f>K$11*'Ag Soils Land Summary'!I76</f>
        <v>2400336.2735356204</v>
      </c>
      <c r="K52" s="710">
        <f>L$11*'Ag Soils Land Summary'!J76</f>
        <v>2322651.0354026346</v>
      </c>
      <c r="L52" s="710">
        <f>M$11*'Ag Soils Land Summary'!K76</f>
        <v>2044585.007330253</v>
      </c>
      <c r="M52" s="710">
        <f>N$11*'Ag Soils Land Summary'!L76</f>
        <v>1920878.1896264891</v>
      </c>
      <c r="N52" s="710">
        <f>O$11*'Ag Soils Land Summary'!M76</f>
        <v>1910242.4441749977</v>
      </c>
      <c r="O52" s="710">
        <f>P$11*'Ag Soils Land Summary'!N76</f>
        <v>1899600.4989156525</v>
      </c>
      <c r="P52" s="710">
        <f>Q$11*'Ag Soils Land Summary'!O76</f>
        <v>1888972.2404109293</v>
      </c>
      <c r="Q52" s="710">
        <f>R$11*'Ag Soils Land Summary'!P76</f>
        <v>1878343.9819062033</v>
      </c>
      <c r="R52" s="710">
        <f>S$11*'Ag Soils Land Summary'!Q76</f>
        <v>1867715.7234014801</v>
      </c>
      <c r="S52" s="710">
        <f>T$11*'Ag Soils Land Summary'!R76</f>
        <v>1857087.4648967541</v>
      </c>
      <c r="T52" s="710">
        <f>U$11*'Ag Soils Land Summary'!S76</f>
        <v>1846466.3301557654</v>
      </c>
      <c r="U52" s="710">
        <f>V$11*'Ag Soils Land Summary'!T76</f>
        <v>1846694.7176736062</v>
      </c>
      <c r="V52" s="710">
        <f>W$11*'Ag Soils Land Summary'!U76</f>
        <v>1833745.8638248385</v>
      </c>
      <c r="W52" s="710">
        <f>X$11*'Ag Soils Land Summary'!V76</f>
        <v>1810121.5639907152</v>
      </c>
      <c r="X52" s="710">
        <f>Y$11*'Ag Soils Land Summary'!W76</f>
        <v>1885108.0176896243</v>
      </c>
      <c r="Y52" s="710">
        <f>Z$11*'Ag Soils Land Summary'!X76</f>
        <v>1936281.5905998817</v>
      </c>
      <c r="Z52" s="710">
        <f>AA$11*'Ag Soils Land Summary'!Y76</f>
        <v>1915526.2122080203</v>
      </c>
      <c r="AA52" s="710">
        <f>AB$11*'Ag Soils Land Summary'!Z76</f>
        <v>1870321.3809176912</v>
      </c>
      <c r="AB52" s="710">
        <f>AC$11*'Ag Soils Land Summary'!AA76</f>
        <v>1839775.8519811323</v>
      </c>
      <c r="AC52" s="710">
        <f>AD$11*'Ag Soils Land Summary'!AB76</f>
        <v>2001303.6584403482</v>
      </c>
      <c r="AD52" s="710">
        <f>AE$11*'Ag Soils Land Summary'!AC76</f>
        <v>2141501.3429706031</v>
      </c>
      <c r="AE52" s="1227">
        <f>AF$11*'Ag Soils Land Summary'!AD76</f>
        <v>2253362.5950974384</v>
      </c>
      <c r="AF52" s="1227">
        <f>AG$11*'Ag Soils Land Summary'!AE76</f>
        <v>2380532.2961385571</v>
      </c>
      <c r="AG52" s="1227">
        <f>AH$11*'Ag Soils Land Summary'!AF76</f>
        <v>2506651.2478034315</v>
      </c>
      <c r="AH52" s="1227">
        <f>AI$11*'Ag Soils Land Summary'!AG76</f>
        <v>2496919.6434928491</v>
      </c>
      <c r="AI52" s="711">
        <f>AJ$11*'Ag Soils Land Summary'!AH76</f>
        <v>2487188.0391822672</v>
      </c>
      <c r="AJ52" s="711">
        <f>AK$11*'Ag Soils Land Summary'!AI76</f>
        <v>2477456.4348716834</v>
      </c>
      <c r="AK52" s="711">
        <f>AL$11*'Ag Soils Land Summary'!AJ76</f>
        <v>2467724.8305611005</v>
      </c>
      <c r="AL52" s="711">
        <f>AM$11*'Ag Soils Land Summary'!AK76</f>
        <v>2461399.2877592207</v>
      </c>
      <c r="AM52" s="711">
        <f>AN$11*'Ag Soils Land Summary'!AL76</f>
        <v>2455073.7449573432</v>
      </c>
      <c r="AN52" s="711">
        <f>AO$11*'Ag Soils Land Summary'!AM76</f>
        <v>2448748.2021554639</v>
      </c>
      <c r="AO52" s="711">
        <f>AP$11*'Ag Soils Land Summary'!AN76</f>
        <v>2442422.6593535845</v>
      </c>
      <c r="AP52" s="711">
        <f>AQ$11*'Ag Soils Land Summary'!AO76</f>
        <v>2436097.116551707</v>
      </c>
      <c r="AQ52" s="711">
        <f>AR$11*'Ag Soils Land Summary'!AP76</f>
        <v>2429771.5737498277</v>
      </c>
      <c r="AR52" s="711">
        <f>AS$11*'Ag Soils Land Summary'!AQ76</f>
        <v>2423446.0309479483</v>
      </c>
      <c r="AS52" s="711">
        <f>AT$11*'Ag Soils Land Summary'!AR76</f>
        <v>2417120.488146069</v>
      </c>
      <c r="AT52" s="711">
        <f>AU$11*'Ag Soils Land Summary'!AS76</f>
        <v>2410794.9453441915</v>
      </c>
      <c r="AU52" s="711">
        <f>AV$11*'Ag Soils Land Summary'!AT76</f>
        <v>2404469.4025423122</v>
      </c>
      <c r="AV52" s="711">
        <f>AW$11*'Ag Soils Land Summary'!AU76</f>
        <v>2398143.8597404333</v>
      </c>
      <c r="AW52" s="711">
        <f>AX$11*'Ag Soils Land Summary'!AV76</f>
        <v>2391818.3169385558</v>
      </c>
      <c r="AX52" s="711">
        <f>AY$11*'Ag Soils Land Summary'!AW76</f>
        <v>2385492.774136676</v>
      </c>
      <c r="AY52" s="711">
        <f>AZ$11*'Ag Soils Land Summary'!AX76</f>
        <v>2379167.2313347966</v>
      </c>
      <c r="AZ52" s="711">
        <f>BA$11*'Ag Soils Land Summary'!AY76</f>
        <v>2372841.6885329173</v>
      </c>
      <c r="BA52" s="711">
        <f>BB$11*'Ag Soils Land Summary'!AZ76</f>
        <v>2366516.1457310398</v>
      </c>
      <c r="BB52" s="711">
        <f>BC$11*'Ag Soils Land Summary'!BA76</f>
        <v>2360190.6029291609</v>
      </c>
      <c r="BC52" s="711">
        <f>BD$11*'Ag Soils Land Summary'!BB76</f>
        <v>2353865.0601272816</v>
      </c>
      <c r="BD52" s="711">
        <f>BE$11*'Ag Soils Land Summary'!BC76</f>
        <v>2347539.5173254041</v>
      </c>
      <c r="BE52" s="711">
        <f>BF$11*'Ag Soils Land Summary'!BD76</f>
        <v>2341213.9745235243</v>
      </c>
      <c r="BF52" s="711">
        <f>BG$11*'Ag Soils Land Summary'!BE76</f>
        <v>2334888.4317216449</v>
      </c>
    </row>
    <row r="53" spans="1:58" x14ac:dyDescent="0.2">
      <c r="B53" s="370" t="s">
        <v>141</v>
      </c>
      <c r="C53" s="710">
        <f>D$11*'Ag Soils Land Summary'!B77</f>
        <v>4319824.459273342</v>
      </c>
      <c r="D53" s="710">
        <f>E$11*'Ag Soils Land Summary'!C77</f>
        <v>4276588.2647959432</v>
      </c>
      <c r="E53" s="710">
        <f>F$11*'Ag Soils Land Summary'!D77</f>
        <v>4235619.3637473937</v>
      </c>
      <c r="F53" s="710">
        <f>G$11*'Ag Soils Land Summary'!E77</f>
        <v>4270026.9386210358</v>
      </c>
      <c r="G53" s="710">
        <f>H$11*'Ag Soils Land Summary'!F77</f>
        <v>4278472.0518011712</v>
      </c>
      <c r="H53" s="710">
        <f>I$11*'Ag Soils Land Summary'!G77</f>
        <v>4165022.6977734207</v>
      </c>
      <c r="I53" s="710">
        <f>J$11*'Ag Soils Land Summary'!H77</f>
        <v>4193149.2005727259</v>
      </c>
      <c r="J53" s="710">
        <f>K$11*'Ag Soils Land Summary'!I77</f>
        <v>4265613.1457639309</v>
      </c>
      <c r="K53" s="710">
        <f>L$11*'Ag Soils Land Summary'!J77</f>
        <v>4177800.2335328697</v>
      </c>
      <c r="L53" s="710">
        <f>M$11*'Ag Soils Land Summary'!K77</f>
        <v>3722349.8134831749</v>
      </c>
      <c r="M53" s="710">
        <f>N$11*'Ag Soils Land Summary'!L77</f>
        <v>3539602.6978622023</v>
      </c>
      <c r="N53" s="710">
        <f>O$11*'Ag Soils Land Summary'!M77</f>
        <v>3562711.2513149208</v>
      </c>
      <c r="O53" s="710">
        <f>P$11*'Ag Soils Land Summary'!N77</f>
        <v>3585807.7683942113</v>
      </c>
      <c r="P53" s="710">
        <f>Q$11*'Ag Soils Land Summary'!O77</f>
        <v>3608929.8120525097</v>
      </c>
      <c r="Q53" s="710">
        <f>R$11*'Ag Soils Land Summary'!P77</f>
        <v>3632051.8557108082</v>
      </c>
      <c r="R53" s="710">
        <f>S$11*'Ag Soils Land Summary'!Q77</f>
        <v>3655173.8993691122</v>
      </c>
      <c r="S53" s="710">
        <f>T$11*'Ag Soils Land Summary'!R77</f>
        <v>3678295.9430274102</v>
      </c>
      <c r="T53" s="710">
        <f>U$11*'Ag Soils Land Summary'!S77</f>
        <v>3701432.2670051055</v>
      </c>
      <c r="U53" s="710">
        <f>V$11*'Ag Soils Land Summary'!T77</f>
        <v>3746580.4831951191</v>
      </c>
      <c r="V53" s="710">
        <f>W$11*'Ag Soils Land Summary'!U77</f>
        <v>3765203.6495407862</v>
      </c>
      <c r="W53" s="710">
        <f>X$11*'Ag Soils Land Summary'!V77</f>
        <v>3761530.8186774626</v>
      </c>
      <c r="X53" s="710">
        <f>Y$11*'Ag Soils Land Summary'!W77</f>
        <v>3964598.8514478905</v>
      </c>
      <c r="Y53" s="710">
        <f>Z$11*'Ag Soils Land Summary'!X77</f>
        <v>4121322.4866275531</v>
      </c>
      <c r="Z53" s="710">
        <f>AA$11*'Ag Soils Land Summary'!Y77</f>
        <v>4126297.8320126128</v>
      </c>
      <c r="AA53" s="710">
        <f>AB$11*'Ag Soils Land Summary'!Z77</f>
        <v>4077488.9523532186</v>
      </c>
      <c r="AB53" s="710">
        <f>AC$11*'Ag Soils Land Summary'!AA77</f>
        <v>4059248.2875855882</v>
      </c>
      <c r="AC53" s="710">
        <f>AD$11*'Ag Soils Land Summary'!AB77</f>
        <v>3546896.4402771909</v>
      </c>
      <c r="AD53" s="710">
        <f>AE$11*'Ag Soils Land Summary'!AC77</f>
        <v>2985535.2877882929</v>
      </c>
      <c r="AE53" s="1227">
        <f>AF$11*'Ag Soils Land Summary'!AD77</f>
        <v>2392494.6709631369</v>
      </c>
      <c r="AF53" s="1227">
        <f>AG$11*'Ag Soils Land Summary'!AE77</f>
        <v>1826566.8691433461</v>
      </c>
      <c r="AG53" s="1227">
        <f>AH$11*'Ag Soils Land Summary'!AF77</f>
        <v>1264945.0025028486</v>
      </c>
      <c r="AH53" s="1227">
        <f>AI$11*'Ag Soils Land Summary'!AG77</f>
        <v>1260034.090284887</v>
      </c>
      <c r="AI53" s="711">
        <f>AJ$11*'Ag Soils Land Summary'!AH77</f>
        <v>1255123.1780669256</v>
      </c>
      <c r="AJ53" s="711">
        <f>AK$11*'Ag Soils Land Summary'!AI77</f>
        <v>1250212.2658489635</v>
      </c>
      <c r="AK53" s="711">
        <f>AL$11*'Ag Soils Land Summary'!AJ77</f>
        <v>1245301.3536310017</v>
      </c>
      <c r="AL53" s="711">
        <f>AM$11*'Ag Soils Land Summary'!AK77</f>
        <v>1242109.2606893261</v>
      </c>
      <c r="AM53" s="711">
        <f>AN$11*'Ag Soils Land Summary'!AL77</f>
        <v>1238917.1677476517</v>
      </c>
      <c r="AN53" s="711">
        <f>AO$11*'Ag Soils Land Summary'!AM77</f>
        <v>1235725.0748059764</v>
      </c>
      <c r="AO53" s="711">
        <f>AP$11*'Ag Soils Land Summary'!AN77</f>
        <v>1232532.981864301</v>
      </c>
      <c r="AP53" s="711">
        <f>AQ$11*'Ag Soils Land Summary'!AO77</f>
        <v>1229340.8889226264</v>
      </c>
      <c r="AQ53" s="711">
        <f>AR$11*'Ag Soils Land Summary'!AP77</f>
        <v>1226148.7959809511</v>
      </c>
      <c r="AR53" s="711">
        <f>AS$11*'Ag Soils Land Summary'!AQ77</f>
        <v>1222956.7030392757</v>
      </c>
      <c r="AS53" s="711">
        <f>AT$11*'Ag Soils Land Summary'!AR77</f>
        <v>1219764.6100976001</v>
      </c>
      <c r="AT53" s="711">
        <f>AU$11*'Ag Soils Land Summary'!AS77</f>
        <v>1216572.5171559257</v>
      </c>
      <c r="AU53" s="711">
        <f>AV$11*'Ag Soils Land Summary'!AT77</f>
        <v>1213380.4242142504</v>
      </c>
      <c r="AV53" s="711">
        <f>AW$11*'Ag Soils Land Summary'!AU77</f>
        <v>1210188.3312725751</v>
      </c>
      <c r="AW53" s="711">
        <f>AX$11*'Ag Soils Land Summary'!AV77</f>
        <v>1206996.2383309007</v>
      </c>
      <c r="AX53" s="711">
        <f>AY$11*'Ag Soils Land Summary'!AW77</f>
        <v>1203804.1453892251</v>
      </c>
      <c r="AY53" s="711">
        <f>AZ$11*'Ag Soils Land Summary'!AX77</f>
        <v>1200612.0524475498</v>
      </c>
      <c r="AZ53" s="711">
        <f>BA$11*'Ag Soils Land Summary'!AY77</f>
        <v>1197419.9595058744</v>
      </c>
      <c r="BA53" s="711">
        <f>BB$11*'Ag Soils Land Summary'!AZ77</f>
        <v>1194227.8665642</v>
      </c>
      <c r="BB53" s="711">
        <f>BC$11*'Ag Soils Land Summary'!BA77</f>
        <v>1191035.7736225247</v>
      </c>
      <c r="BC53" s="711">
        <f>BD$11*'Ag Soils Land Summary'!BB77</f>
        <v>1187843.6806808494</v>
      </c>
      <c r="BD53" s="711">
        <f>BE$11*'Ag Soils Land Summary'!BC77</f>
        <v>1184651.587739175</v>
      </c>
      <c r="BE53" s="711">
        <f>BF$11*'Ag Soils Land Summary'!BD77</f>
        <v>1181459.4947974994</v>
      </c>
      <c r="BF53" s="711">
        <f>BG$11*'Ag Soils Land Summary'!BE77</f>
        <v>1178267.401855824</v>
      </c>
    </row>
    <row r="54" spans="1:58" x14ac:dyDescent="0.2">
      <c r="B54" s="370"/>
      <c r="C54" s="701">
        <f>SUM(C50:C53)-D11</f>
        <v>0</v>
      </c>
      <c r="D54" s="701">
        <f>SUM(D50:D53)-E11</f>
        <v>0</v>
      </c>
      <c r="E54" s="701">
        <f t="shared" ref="E54:AL54" si="48">SUM(E50:E53)-F11</f>
        <v>0</v>
      </c>
      <c r="F54" s="701">
        <f t="shared" si="48"/>
        <v>0</v>
      </c>
      <c r="G54" s="701">
        <f t="shared" si="48"/>
        <v>0</v>
      </c>
      <c r="H54" s="701">
        <f t="shared" si="48"/>
        <v>0</v>
      </c>
      <c r="I54" s="701">
        <f t="shared" si="48"/>
        <v>0</v>
      </c>
      <c r="J54" s="701">
        <f t="shared" si="48"/>
        <v>0</v>
      </c>
      <c r="K54" s="701">
        <f t="shared" si="48"/>
        <v>0</v>
      </c>
      <c r="L54" s="701">
        <f t="shared" si="48"/>
        <v>0</v>
      </c>
      <c r="M54" s="701">
        <f t="shared" si="48"/>
        <v>0</v>
      </c>
      <c r="N54" s="701">
        <f t="shared" si="48"/>
        <v>0</v>
      </c>
      <c r="O54" s="701">
        <f t="shared" si="48"/>
        <v>0</v>
      </c>
      <c r="P54" s="701">
        <f t="shared" si="48"/>
        <v>0</v>
      </c>
      <c r="Q54" s="701">
        <f t="shared" si="48"/>
        <v>0</v>
      </c>
      <c r="R54" s="701">
        <f t="shared" si="48"/>
        <v>0</v>
      </c>
      <c r="S54" s="701">
        <f t="shared" si="48"/>
        <v>0</v>
      </c>
      <c r="T54" s="701">
        <f t="shared" si="48"/>
        <v>0</v>
      </c>
      <c r="U54" s="701">
        <f t="shared" si="48"/>
        <v>0</v>
      </c>
      <c r="V54" s="701">
        <f t="shared" si="48"/>
        <v>0</v>
      </c>
      <c r="W54" s="701">
        <f t="shared" si="48"/>
        <v>0</v>
      </c>
      <c r="X54" s="701">
        <f t="shared" si="48"/>
        <v>0</v>
      </c>
      <c r="Y54" s="701">
        <f t="shared" si="48"/>
        <v>0</v>
      </c>
      <c r="Z54" s="701">
        <f t="shared" si="48"/>
        <v>0</v>
      </c>
      <c r="AA54" s="701">
        <f t="shared" si="48"/>
        <v>0</v>
      </c>
      <c r="AB54" s="701">
        <f t="shared" si="48"/>
        <v>0</v>
      </c>
      <c r="AC54" s="701">
        <f>SUM(AC50:AC53)-AD11</f>
        <v>0</v>
      </c>
      <c r="AD54" s="701">
        <f t="shared" si="48"/>
        <v>0</v>
      </c>
      <c r="AE54" s="1228">
        <f>SUM(AE50:AE53)-AF11</f>
        <v>0</v>
      </c>
      <c r="AF54" s="1228">
        <f t="shared" si="48"/>
        <v>0</v>
      </c>
      <c r="AG54" s="1228">
        <f t="shared" si="48"/>
        <v>0</v>
      </c>
      <c r="AH54" s="1228">
        <f t="shared" si="48"/>
        <v>0</v>
      </c>
      <c r="AI54" s="701">
        <f t="shared" si="48"/>
        <v>0</v>
      </c>
      <c r="AJ54" s="701">
        <f t="shared" si="48"/>
        <v>0</v>
      </c>
      <c r="AK54" s="701">
        <f t="shared" si="48"/>
        <v>0</v>
      </c>
      <c r="AL54" s="701">
        <f t="shared" si="48"/>
        <v>0</v>
      </c>
      <c r="AM54" s="701">
        <f t="shared" ref="AM54" si="49">SUM(AM50:AM53)-AN11</f>
        <v>0</v>
      </c>
      <c r="AN54" s="701">
        <f t="shared" ref="AN54" si="50">SUM(AN50:AN53)-AO11</f>
        <v>0</v>
      </c>
      <c r="AO54" s="701">
        <f t="shared" ref="AO54" si="51">SUM(AO50:AO53)-AP11</f>
        <v>0</v>
      </c>
      <c r="AP54" s="701">
        <f t="shared" ref="AP54" si="52">SUM(AP50:AP53)-AQ11</f>
        <v>0</v>
      </c>
      <c r="AQ54" s="701">
        <f t="shared" ref="AQ54" si="53">SUM(AQ50:AQ53)-AR11</f>
        <v>0</v>
      </c>
      <c r="AR54" s="701">
        <f t="shared" ref="AR54" si="54">SUM(AR50:AR53)-AS11</f>
        <v>0</v>
      </c>
      <c r="AS54" s="701">
        <f t="shared" ref="AS54" si="55">SUM(AS50:AS53)-AT11</f>
        <v>0</v>
      </c>
      <c r="AT54" s="701">
        <f t="shared" ref="AT54" si="56">SUM(AT50:AT53)-AU11</f>
        <v>0</v>
      </c>
      <c r="AU54" s="701">
        <f t="shared" ref="AU54" si="57">SUM(AU50:AU53)-AV11</f>
        <v>0</v>
      </c>
      <c r="AV54" s="701">
        <f t="shared" ref="AV54" si="58">SUM(AV50:AV53)-AW11</f>
        <v>0</v>
      </c>
      <c r="AW54" s="701">
        <f t="shared" ref="AW54" si="59">SUM(AW50:AW53)-AX11</f>
        <v>0</v>
      </c>
      <c r="AX54" s="701">
        <f t="shared" ref="AX54" si="60">SUM(AX50:AX53)-AY11</f>
        <v>0</v>
      </c>
      <c r="AY54" s="701">
        <f t="shared" ref="AY54" si="61">SUM(AY50:AY53)-AZ11</f>
        <v>0</v>
      </c>
      <c r="AZ54" s="701">
        <f t="shared" ref="AZ54" si="62">SUM(AZ50:AZ53)-BA11</f>
        <v>0</v>
      </c>
      <c r="BA54" s="701">
        <f t="shared" ref="BA54" si="63">SUM(BA50:BA53)-BB11</f>
        <v>0</v>
      </c>
      <c r="BB54" s="701">
        <f t="shared" ref="BB54" si="64">SUM(BB50:BB53)-BC11</f>
        <v>0</v>
      </c>
      <c r="BC54" s="701">
        <f t="shared" ref="BC54" si="65">SUM(BC50:BC53)-BD11</f>
        <v>0</v>
      </c>
      <c r="BD54" s="701">
        <f t="shared" ref="BD54" si="66">SUM(BD50:BD53)-BE11</f>
        <v>0</v>
      </c>
      <c r="BE54" s="701">
        <f t="shared" ref="BE54" si="67">SUM(BE50:BE53)-BF11</f>
        <v>0</v>
      </c>
      <c r="BF54" s="701">
        <f t="shared" ref="BF54" si="68">SUM(BF50:BF53)-BG11</f>
        <v>0</v>
      </c>
    </row>
    <row r="55" spans="1:58" ht="10.5" x14ac:dyDescent="0.25">
      <c r="B55" s="310"/>
      <c r="S55" s="189"/>
    </row>
    <row r="56" spans="1:58" ht="10.5" x14ac:dyDescent="0.25">
      <c r="A56" s="500" t="s">
        <v>438</v>
      </c>
      <c r="S56" s="189"/>
    </row>
    <row r="57" spans="1:58" ht="10.5" x14ac:dyDescent="0.25">
      <c r="B57" s="189" t="s">
        <v>218</v>
      </c>
      <c r="C57" s="189">
        <v>1990</v>
      </c>
      <c r="D57" s="189">
        <v>1991</v>
      </c>
      <c r="E57" s="189">
        <v>1992</v>
      </c>
      <c r="F57" s="189">
        <v>1993</v>
      </c>
      <c r="G57" s="189">
        <v>1994</v>
      </c>
      <c r="H57" s="189">
        <v>1995</v>
      </c>
      <c r="I57" s="189">
        <v>1996</v>
      </c>
      <c r="J57" s="189">
        <v>1997</v>
      </c>
      <c r="K57" s="189">
        <v>1998</v>
      </c>
      <c r="L57" s="189">
        <v>1999</v>
      </c>
      <c r="M57" s="189">
        <v>2000</v>
      </c>
      <c r="N57" s="189">
        <v>2001</v>
      </c>
      <c r="O57" s="189">
        <v>2002</v>
      </c>
      <c r="P57" s="189">
        <v>2003</v>
      </c>
      <c r="Q57" s="189">
        <v>2004</v>
      </c>
      <c r="R57" s="189">
        <v>2005</v>
      </c>
      <c r="S57" s="189">
        <v>2006</v>
      </c>
      <c r="T57" s="189">
        <v>2007</v>
      </c>
      <c r="U57" s="189">
        <v>2008</v>
      </c>
      <c r="V57" s="189">
        <v>2009</v>
      </c>
      <c r="W57" s="189">
        <v>2010</v>
      </c>
      <c r="X57" s="189">
        <v>2011</v>
      </c>
      <c r="Y57" s="189">
        <v>2012</v>
      </c>
      <c r="Z57" s="189">
        <v>2013</v>
      </c>
      <c r="AA57" s="189">
        <v>2014</v>
      </c>
      <c r="AB57" s="189">
        <v>2015</v>
      </c>
      <c r="AC57" s="189">
        <v>2016</v>
      </c>
      <c r="AD57" s="189">
        <v>2017</v>
      </c>
      <c r="AE57" s="189">
        <v>2018</v>
      </c>
      <c r="AF57" s="189">
        <v>2019</v>
      </c>
      <c r="AG57" s="189">
        <v>2020</v>
      </c>
      <c r="AH57" s="189">
        <v>2021</v>
      </c>
      <c r="AI57" s="189">
        <v>2022</v>
      </c>
      <c r="AJ57" s="189">
        <v>2023</v>
      </c>
      <c r="AK57" s="189">
        <v>2024</v>
      </c>
      <c r="AL57" s="189">
        <v>2025</v>
      </c>
      <c r="AM57" s="189">
        <v>2026</v>
      </c>
      <c r="AN57" s="189">
        <v>2027</v>
      </c>
      <c r="AO57" s="189">
        <v>2028</v>
      </c>
      <c r="AP57" s="189">
        <v>2029</v>
      </c>
      <c r="AQ57" s="189">
        <v>2030</v>
      </c>
      <c r="AR57" s="189">
        <v>2031</v>
      </c>
      <c r="AS57" s="189">
        <v>2032</v>
      </c>
      <c r="AT57" s="189">
        <v>2033</v>
      </c>
      <c r="AU57" s="189">
        <v>2034</v>
      </c>
      <c r="AV57" s="189">
        <v>2035</v>
      </c>
      <c r="AW57" s="189">
        <v>2036</v>
      </c>
      <c r="AX57" s="189">
        <v>2037</v>
      </c>
      <c r="AY57" s="189">
        <v>2038</v>
      </c>
      <c r="AZ57" s="189">
        <v>2039</v>
      </c>
      <c r="BA57" s="189">
        <v>2040</v>
      </c>
      <c r="BB57" s="189">
        <v>2041</v>
      </c>
      <c r="BC57" s="189">
        <v>2042</v>
      </c>
      <c r="BD57" s="189">
        <v>2043</v>
      </c>
      <c r="BE57" s="189">
        <v>2044</v>
      </c>
      <c r="BF57" s="189">
        <v>2045</v>
      </c>
    </row>
    <row r="58" spans="1:58" x14ac:dyDescent="0.2">
      <c r="B58" s="370" t="s">
        <v>139</v>
      </c>
      <c r="C58" s="710">
        <f>C$35*'Ag Soils Land Summary'!B74</f>
        <v>985.58655521600929</v>
      </c>
      <c r="D58" s="710">
        <f>D$35*'Ag Soils Land Summary'!C74</f>
        <v>975.83865144728168</v>
      </c>
      <c r="E58" s="710">
        <f>E$35*'Ag Soils Land Summary'!D74</f>
        <v>965.95802621954886</v>
      </c>
      <c r="F58" s="710">
        <f>F$35*'Ag Soils Land Summary'!E74</f>
        <v>965.11691819902319</v>
      </c>
      <c r="G58" s="710">
        <f>G$35*'Ag Soils Land Summary'!F74</f>
        <v>959.15552599344733</v>
      </c>
      <c r="H58" s="710">
        <f>H$35*'Ag Soils Land Summary'!G74</f>
        <v>926.70933014534626</v>
      </c>
      <c r="I58" s="710">
        <f>I$35*'Ag Soils Land Summary'!H74</f>
        <v>925.67908959835086</v>
      </c>
      <c r="J58" s="710">
        <f>J$35*'Ag Soils Land Summary'!I74</f>
        <v>934.41582536173826</v>
      </c>
      <c r="K58" s="710">
        <f>K$35*'Ag Soils Land Summary'!J74</f>
        <v>907.40761221767548</v>
      </c>
      <c r="L58" s="710">
        <f>L$35*'Ag Soils Land Summary'!K74</f>
        <v>802.37807970402957</v>
      </c>
      <c r="M58" s="710">
        <f>M$35*'Ag Soils Land Summary'!L74</f>
        <v>757.31268696061784</v>
      </c>
      <c r="N58" s="710">
        <f>N$35*'Ag Soils Land Summary'!M74</f>
        <v>756.46606186594988</v>
      </c>
      <c r="O58" s="710">
        <f>O$35*'Ag Soils Land Summary'!N74</f>
        <v>755.61943677128181</v>
      </c>
      <c r="P58" s="710">
        <f>P$35*'Ag Soils Land Summary'!O74</f>
        <v>754.77281167661374</v>
      </c>
      <c r="Q58" s="710">
        <f>Q$35*'Ag Soils Land Summary'!P74</f>
        <v>753.92618658194579</v>
      </c>
      <c r="R58" s="710">
        <f>R$35*'Ag Soils Land Summary'!Q74</f>
        <v>753.07956148727772</v>
      </c>
      <c r="S58" s="710">
        <f>S$35*'Ag Soils Land Summary'!R74</f>
        <v>752.23293639260976</v>
      </c>
      <c r="T58" s="710">
        <f>T$35*'Ag Soils Land Summary'!S74</f>
        <v>751.38631129794169</v>
      </c>
      <c r="U58" s="710">
        <f>U$35*'Ag Soils Land Summary'!T74</f>
        <v>732.02735600402627</v>
      </c>
      <c r="V58" s="710">
        <f>V$35*'Ag Soils Land Summary'!U74</f>
        <v>711.26080779536585</v>
      </c>
      <c r="W58" s="710">
        <f>W$35*'Ag Soils Land Summary'!V74</f>
        <v>747.58537567615554</v>
      </c>
      <c r="X58" s="710">
        <f>X$35*'Ag Soils Land Summary'!W74</f>
        <v>782.975225041812</v>
      </c>
      <c r="Y58" s="710">
        <f>Y$35*'Ag Soils Land Summary'!X74</f>
        <v>807.59853845758369</v>
      </c>
      <c r="Z58" s="710">
        <f>Z$35*'Ag Soils Land Summary'!Y74</f>
        <v>800.85651682049979</v>
      </c>
      <c r="AA58" s="710">
        <f>AA$35*'Ag Soils Land Summary'!Z74</f>
        <v>786.21662251859436</v>
      </c>
      <c r="AB58" s="710">
        <f>AB$35*'Ag Soils Land Summary'!AA74</f>
        <v>778.68941702778079</v>
      </c>
      <c r="AC58" s="710">
        <f>AC$35*'Ag Soils Land Summary'!AB74</f>
        <v>825.15697191564004</v>
      </c>
      <c r="AD58" s="1227">
        <f>AD$35*'Ag Soils Land Summary'!AC74</f>
        <v>856.9381624031513</v>
      </c>
      <c r="AE58" s="1227">
        <f>AE$35*'Ag Soils Land Summary'!AD74</f>
        <v>892.82495976171947</v>
      </c>
      <c r="AF58" s="1227">
        <f>AF$35*'Ag Soils Land Summary'!AE74</f>
        <v>927.92699878946712</v>
      </c>
      <c r="AG58" s="1227">
        <f>AG$35*'Ag Soils Land Summary'!AF74</f>
        <v>962.24427948641551</v>
      </c>
      <c r="AH58" s="1227">
        <f>AH$35*'Ag Soils Land Summary'!AG74</f>
        <v>953.41352682025718</v>
      </c>
      <c r="AI58" s="711">
        <f>AI$35*'Ag Soils Land Summary'!AH74</f>
        <v>944.58277415409975</v>
      </c>
      <c r="AJ58" s="711">
        <f>AJ$35*'Ag Soils Land Summary'!AI74</f>
        <v>935.75202148794028</v>
      </c>
      <c r="AK58" s="711">
        <f>AK$35*'Ag Soils Land Summary'!AJ74</f>
        <v>926.92126882178184</v>
      </c>
      <c r="AL58" s="711">
        <f>AL$35*'Ag Soils Land Summary'!AK74</f>
        <v>921.21660259944497</v>
      </c>
      <c r="AM58" s="711">
        <f>AM$35*'Ag Soils Land Summary'!AL74</f>
        <v>915.51193637710583</v>
      </c>
      <c r="AN58" s="711">
        <f>AN$35*'Ag Soils Land Summary'!AM74</f>
        <v>909.80727015476884</v>
      </c>
      <c r="AO58" s="711">
        <f>AO$35*'Ag Soils Land Summary'!AN74</f>
        <v>904.10260393242982</v>
      </c>
      <c r="AP58" s="711">
        <f>AP$35*'Ag Soils Land Summary'!AO74</f>
        <v>898.39793771009067</v>
      </c>
      <c r="AQ58" s="711">
        <f>AQ$35*'Ag Soils Land Summary'!AP74</f>
        <v>892.6932714877538</v>
      </c>
      <c r="AR58" s="711">
        <f>AR$35*'Ag Soils Land Summary'!AQ74</f>
        <v>886.98860526541478</v>
      </c>
      <c r="AS58" s="711">
        <f>AS$35*'Ag Soils Land Summary'!AR74</f>
        <v>881.28393904307779</v>
      </c>
      <c r="AT58" s="711">
        <f>AT$35*'Ag Soils Land Summary'!AS74</f>
        <v>875.57927282073877</v>
      </c>
      <c r="AU58" s="711">
        <f>AU$35*'Ag Soils Land Summary'!AT74</f>
        <v>869.87460659839962</v>
      </c>
      <c r="AV58" s="711">
        <f>AV$35*'Ag Soils Land Summary'!AU74</f>
        <v>864.16994037606264</v>
      </c>
      <c r="AW58" s="711">
        <f>AW$35*'Ag Soils Land Summary'!AV74</f>
        <v>858.46527415372361</v>
      </c>
      <c r="AX58" s="711">
        <f>AX$35*'Ag Soils Land Summary'!AW74</f>
        <v>852.76060793138663</v>
      </c>
      <c r="AY58" s="711">
        <f>AY$35*'Ag Soils Land Summary'!AX74</f>
        <v>847.0559417090476</v>
      </c>
      <c r="AZ58" s="711">
        <f>AZ$35*'Ag Soils Land Summary'!AY74</f>
        <v>841.35127548670857</v>
      </c>
      <c r="BA58" s="711">
        <f>BA$35*'Ag Soils Land Summary'!AZ74</f>
        <v>835.64660926437159</v>
      </c>
      <c r="BB58" s="711">
        <f>BB$35*'Ag Soils Land Summary'!BA74</f>
        <v>829.94194304203256</v>
      </c>
      <c r="BC58" s="711">
        <f>BC$35*'Ag Soils Land Summary'!BB74</f>
        <v>824.23727681969558</v>
      </c>
      <c r="BD58" s="711">
        <f>BD$35*'Ag Soils Land Summary'!BC74</f>
        <v>818.53261059735655</v>
      </c>
      <c r="BE58" s="711">
        <f>BE$35*'Ag Soils Land Summary'!BD74</f>
        <v>812.82794437501741</v>
      </c>
      <c r="BF58" s="711">
        <f>BF$35*'Ag Soils Land Summary'!BE74</f>
        <v>807.12327815268054</v>
      </c>
    </row>
    <row r="59" spans="1:58" x14ac:dyDescent="0.2">
      <c r="B59" s="370" t="s">
        <v>142</v>
      </c>
      <c r="C59" s="710">
        <f>C$35*'Ag Soils Land Summary'!B75</f>
        <v>380.59625432952407</v>
      </c>
      <c r="D59" s="710">
        <f>D$35*'Ag Soils Land Summary'!C75</f>
        <v>376.83198254404982</v>
      </c>
      <c r="E59" s="710">
        <f>E$35*'Ag Soils Land Summary'!D75</f>
        <v>373.01645875041942</v>
      </c>
      <c r="F59" s="710">
        <f>F$35*'Ag Soils Land Summary'!E75</f>
        <v>371.84825494377941</v>
      </c>
      <c r="G59" s="710">
        <f>G$35*'Ag Soils Land Summary'!F75</f>
        <v>368.71134855514663</v>
      </c>
      <c r="H59" s="710">
        <f>H$35*'Ag Soils Land Summary'!G75</f>
        <v>355.42518695886554</v>
      </c>
      <c r="I59" s="710">
        <f>I$35*'Ag Soils Land Summary'!H75</f>
        <v>354.21571045827977</v>
      </c>
      <c r="J59" s="710">
        <f>J$35*'Ag Soils Land Summary'!I75</f>
        <v>356.73500464509561</v>
      </c>
      <c r="K59" s="710">
        <f>K$35*'Ag Soils Land Summary'!J75</f>
        <v>345.62215694961122</v>
      </c>
      <c r="L59" s="710">
        <f>L$35*'Ag Soils Land Summary'!K75</f>
        <v>304.90688917460056</v>
      </c>
      <c r="M59" s="710">
        <f>M$35*'Ag Soils Land Summary'!L75</f>
        <v>287.10966350048369</v>
      </c>
      <c r="N59" s="710">
        <f>N$35*'Ag Soils Land Summary'!M75</f>
        <v>286.11574692459914</v>
      </c>
      <c r="O59" s="710">
        <f>O$35*'Ag Soils Land Summary'!N75</f>
        <v>285.12183034871498</v>
      </c>
      <c r="P59" s="710">
        <f>P$35*'Ag Soils Land Summary'!O75</f>
        <v>284.12791377283042</v>
      </c>
      <c r="Q59" s="710">
        <f>Q$35*'Ag Soils Land Summary'!P75</f>
        <v>283.13399719694587</v>
      </c>
      <c r="R59" s="710">
        <f>R$35*'Ag Soils Land Summary'!Q75</f>
        <v>282.14008062106132</v>
      </c>
      <c r="S59" s="710">
        <f>S$35*'Ag Soils Land Summary'!R75</f>
        <v>281.14616404517676</v>
      </c>
      <c r="T59" s="710">
        <f>T$35*'Ag Soils Land Summary'!S75</f>
        <v>280.15224746929221</v>
      </c>
      <c r="U59" s="710">
        <f>U$35*'Ag Soils Land Summary'!T75</f>
        <v>272.27279066899655</v>
      </c>
      <c r="V59" s="710">
        <f>V$35*'Ag Soils Land Summary'!U75</f>
        <v>263.90459814959502</v>
      </c>
      <c r="W59" s="710">
        <f>W$35*'Ag Soils Land Summary'!V75</f>
        <v>276.70374153543185</v>
      </c>
      <c r="X59" s="710">
        <f>X$35*'Ag Soils Land Summary'!W75</f>
        <v>289.09020782208836</v>
      </c>
      <c r="Y59" s="710">
        <f>Y$35*'Ag Soils Land Summary'!X75</f>
        <v>297.44518520170431</v>
      </c>
      <c r="Z59" s="710">
        <f>Z$35*'Ag Soils Land Summary'!Y75</f>
        <v>294.23008886734857</v>
      </c>
      <c r="AA59" s="710">
        <f>AA$35*'Ag Soils Land Summary'!Z75</f>
        <v>288.1312695628103</v>
      </c>
      <c r="AB59" s="710">
        <f>AB$35*'Ag Soils Land Summary'!AA75</f>
        <v>284.6577796931972</v>
      </c>
      <c r="AC59" s="710">
        <f>AC$35*'Ag Soils Land Summary'!AB75</f>
        <v>303.07034653822222</v>
      </c>
      <c r="AD59" s="1227">
        <f>AD$35*'Ag Soils Land Summary'!AC75</f>
        <v>316.072168294459</v>
      </c>
      <c r="AE59" s="1227">
        <f>AE$35*'Ag Soils Land Summary'!AD75</f>
        <v>330.55819168448528</v>
      </c>
      <c r="AF59" s="1227">
        <f>AF$35*'Ag Soils Land Summary'!AE75</f>
        <v>344.73224370502925</v>
      </c>
      <c r="AG59" s="1227">
        <f>AG$35*'Ag Soils Land Summary'!AF75</f>
        <v>358.59432435608289</v>
      </c>
      <c r="AH59" s="1227">
        <f>AH$35*'Ag Soils Land Summary'!AG75</f>
        <v>355.30341595227628</v>
      </c>
      <c r="AI59" s="711">
        <f>AI$35*'Ag Soils Land Summary'!AH75</f>
        <v>352.01250754846996</v>
      </c>
      <c r="AJ59" s="711">
        <f>AJ$35*'Ag Soils Land Summary'!AI75</f>
        <v>348.72159914466283</v>
      </c>
      <c r="AK59" s="711">
        <f>AK$35*'Ag Soils Land Summary'!AJ75</f>
        <v>345.43069074085616</v>
      </c>
      <c r="AL59" s="711">
        <f>AL$35*'Ag Soils Land Summary'!AK75</f>
        <v>343.30476391199755</v>
      </c>
      <c r="AM59" s="711">
        <f>AM$35*'Ag Soils Land Summary'!AL75</f>
        <v>341.17883708313821</v>
      </c>
      <c r="AN59" s="711">
        <f>AN$35*'Ag Soils Land Summary'!AM75</f>
        <v>339.05291025427954</v>
      </c>
      <c r="AO59" s="711">
        <f>AO$35*'Ag Soils Land Summary'!AN75</f>
        <v>336.92698342542019</v>
      </c>
      <c r="AP59" s="711">
        <f>AP$35*'Ag Soils Land Summary'!AO75</f>
        <v>334.80105659656078</v>
      </c>
      <c r="AQ59" s="711">
        <f>AQ$35*'Ag Soils Land Summary'!AP75</f>
        <v>332.67512976770217</v>
      </c>
      <c r="AR59" s="711">
        <f>AR$35*'Ag Soils Land Summary'!AQ75</f>
        <v>330.54920293884277</v>
      </c>
      <c r="AS59" s="711">
        <f>AS$35*'Ag Soils Land Summary'!AR75</f>
        <v>328.42327610998422</v>
      </c>
      <c r="AT59" s="711">
        <f>AT$35*'Ag Soils Land Summary'!AS75</f>
        <v>326.29734928112481</v>
      </c>
      <c r="AU59" s="711">
        <f>AU$35*'Ag Soils Land Summary'!AT75</f>
        <v>324.1714224522654</v>
      </c>
      <c r="AV59" s="711">
        <f>AV$35*'Ag Soils Land Summary'!AU75</f>
        <v>322.04549562340679</v>
      </c>
      <c r="AW59" s="711">
        <f>AW$35*'Ag Soils Land Summary'!AV75</f>
        <v>319.91956879454739</v>
      </c>
      <c r="AX59" s="711">
        <f>AX$35*'Ag Soils Land Summary'!AW75</f>
        <v>317.79364196568878</v>
      </c>
      <c r="AY59" s="711">
        <f>AY$35*'Ag Soils Land Summary'!AX75</f>
        <v>315.66771513682943</v>
      </c>
      <c r="AZ59" s="711">
        <f>AZ$35*'Ag Soils Land Summary'!AY75</f>
        <v>313.54178830797002</v>
      </c>
      <c r="BA59" s="711">
        <f>BA$35*'Ag Soils Land Summary'!AZ75</f>
        <v>311.41586147911141</v>
      </c>
      <c r="BB59" s="711">
        <f>BB$35*'Ag Soils Land Summary'!BA75</f>
        <v>309.28993465025206</v>
      </c>
      <c r="BC59" s="711">
        <f>BC$35*'Ag Soils Land Summary'!BB75</f>
        <v>307.16400782139345</v>
      </c>
      <c r="BD59" s="711">
        <f>BD$35*'Ag Soils Land Summary'!BC75</f>
        <v>305.03808099253405</v>
      </c>
      <c r="BE59" s="711">
        <f>BE$35*'Ag Soils Land Summary'!BD75</f>
        <v>302.91215416367464</v>
      </c>
      <c r="BF59" s="711">
        <f>BF$35*'Ag Soils Land Summary'!BE75</f>
        <v>300.78622733481609</v>
      </c>
    </row>
    <row r="60" spans="1:58" x14ac:dyDescent="0.2">
      <c r="B60" s="370" t="s">
        <v>140</v>
      </c>
      <c r="C60" s="710">
        <f>C$35*'Ag Soils Land Summary'!B76</f>
        <v>381.16230319632126</v>
      </c>
      <c r="D60" s="710">
        <f>D$35*'Ag Soils Land Summary'!C76</f>
        <v>377.39243292753497</v>
      </c>
      <c r="E60" s="710">
        <f>E$35*'Ag Soils Land Summary'!D76</f>
        <v>373.57123442508896</v>
      </c>
      <c r="F60" s="710">
        <f>F$35*'Ag Soils Land Summary'!E76</f>
        <v>371.68011780948297</v>
      </c>
      <c r="G60" s="710">
        <f>G$35*'Ag Soils Land Summary'!F76</f>
        <v>367.82468800631887</v>
      </c>
      <c r="H60" s="710">
        <f>H$35*'Ag Soils Land Summary'!G76</f>
        <v>353.87175375461061</v>
      </c>
      <c r="I60" s="710">
        <f>I$35*'Ag Soils Land Summary'!H76</f>
        <v>351.96646312678865</v>
      </c>
      <c r="J60" s="710">
        <f>J$35*'Ag Soils Land Summary'!I76</f>
        <v>353.75883478718515</v>
      </c>
      <c r="K60" s="710">
        <f>K$35*'Ag Soils Land Summary'!J76</f>
        <v>342.04518460256077</v>
      </c>
      <c r="L60" s="710">
        <f>L$35*'Ag Soils Land Summary'!K76</f>
        <v>301.13525614170811</v>
      </c>
      <c r="M60" s="710">
        <f>M$35*'Ag Soils Land Summary'!L76</f>
        <v>282.97408171547931</v>
      </c>
      <c r="N60" s="710">
        <f>N$35*'Ag Soils Land Summary'!M76</f>
        <v>281.40836304632518</v>
      </c>
      <c r="O60" s="710">
        <f>O$35*'Ag Soils Land Summary'!N76</f>
        <v>279.8426443771711</v>
      </c>
      <c r="P60" s="710">
        <f>P$35*'Ag Soils Land Summary'!O76</f>
        <v>278.27692570801742</v>
      </c>
      <c r="Q60" s="710">
        <f>Q$35*'Ag Soils Land Summary'!P76</f>
        <v>276.71120703886328</v>
      </c>
      <c r="R60" s="710">
        <f>R$35*'Ag Soils Land Summary'!Q76</f>
        <v>275.1454883697096</v>
      </c>
      <c r="S60" s="710">
        <f>S$35*'Ag Soils Land Summary'!R76</f>
        <v>273.57976970055552</v>
      </c>
      <c r="T60" s="710">
        <f>T$35*'Ag Soils Land Summary'!S76</f>
        <v>272.01405103140183</v>
      </c>
      <c r="U60" s="710">
        <f>U$35*'Ag Soils Land Summary'!T76</f>
        <v>263.77762737147953</v>
      </c>
      <c r="V60" s="710">
        <f>V$35*'Ag Soils Land Summary'!U76</f>
        <v>255.09861960663684</v>
      </c>
      <c r="W60" s="710">
        <f>W$35*'Ag Soils Land Summary'!V76</f>
        <v>266.86673232338927</v>
      </c>
      <c r="X60" s="710">
        <f>X$35*'Ag Soils Land Summary'!W76</f>
        <v>278.17732581482204</v>
      </c>
      <c r="Y60" s="710">
        <f>Y$35*'Ag Soils Land Summary'!X76</f>
        <v>285.55829454597375</v>
      </c>
      <c r="Z60" s="710">
        <f>Z$35*'Ag Soils Land Summary'!Y76</f>
        <v>281.81546364986883</v>
      </c>
      <c r="AA60" s="710">
        <f>AA$35*'Ag Soils Land Summary'!Z76</f>
        <v>275.3266813694932</v>
      </c>
      <c r="AB60" s="710">
        <f>AB$35*'Ag Soils Land Summary'!AA76</f>
        <v>271.36339291679491</v>
      </c>
      <c r="AC60" s="710">
        <f>AC$35*'Ag Soils Land Summary'!AB76</f>
        <v>292.13284565061753</v>
      </c>
      <c r="AD60" s="1227">
        <f>AD$35*'Ag Soils Land Summary'!AC76</f>
        <v>307.64950749410724</v>
      </c>
      <c r="AE60" s="1227">
        <f>AE$35*'Ag Soils Land Summary'!AD76</f>
        <v>324.54350422335062</v>
      </c>
      <c r="AF60" s="1227">
        <f>AF$35*'Ag Soils Land Summary'!AE76</f>
        <v>341.08348489384906</v>
      </c>
      <c r="AG60" s="1227">
        <f>AG$35*'Ag Soils Land Summary'!AF76</f>
        <v>357.26944950560295</v>
      </c>
      <c r="AH60" s="1227">
        <f>AH$35*'Ag Soils Land Summary'!AG76</f>
        <v>353.99069980449542</v>
      </c>
      <c r="AI60" s="711">
        <f>AI$35*'Ag Soils Land Summary'!AH76</f>
        <v>350.71195010338818</v>
      </c>
      <c r="AJ60" s="711">
        <f>AJ$35*'Ag Soils Land Summary'!AI76</f>
        <v>347.43320040228025</v>
      </c>
      <c r="AK60" s="711">
        <f>AK$35*'Ag Soils Land Summary'!AJ76</f>
        <v>344.15445070117266</v>
      </c>
      <c r="AL60" s="711">
        <f>AL$35*'Ag Soils Land Summary'!AK76</f>
        <v>342.03637839425772</v>
      </c>
      <c r="AM60" s="711">
        <f>AM$35*'Ag Soils Land Summary'!AL76</f>
        <v>339.91830608734193</v>
      </c>
      <c r="AN60" s="711">
        <f>AN$35*'Ag Soils Land Summary'!AM76</f>
        <v>337.80023378042694</v>
      </c>
      <c r="AO60" s="711">
        <f>AO$35*'Ag Soils Land Summary'!AN76</f>
        <v>335.6821614735112</v>
      </c>
      <c r="AP60" s="711">
        <f>AP$35*'Ag Soils Land Summary'!AO76</f>
        <v>333.56408916659541</v>
      </c>
      <c r="AQ60" s="711">
        <f>AQ$35*'Ag Soils Land Summary'!AP76</f>
        <v>331.44601685968047</v>
      </c>
      <c r="AR60" s="711">
        <f>AR$35*'Ag Soils Land Summary'!AQ76</f>
        <v>329.32794455276468</v>
      </c>
      <c r="AS60" s="711">
        <f>AS$35*'Ag Soils Land Summary'!AR76</f>
        <v>327.20987224584974</v>
      </c>
      <c r="AT60" s="711">
        <f>AT$35*'Ag Soils Land Summary'!AS76</f>
        <v>325.09179993893395</v>
      </c>
      <c r="AU60" s="711">
        <f>AU$35*'Ag Soils Land Summary'!AT76</f>
        <v>322.97372763201815</v>
      </c>
      <c r="AV60" s="711">
        <f>AV$35*'Ag Soils Land Summary'!AU76</f>
        <v>320.85565532510321</v>
      </c>
      <c r="AW60" s="711">
        <f>AW$35*'Ag Soils Land Summary'!AV76</f>
        <v>318.73758301818748</v>
      </c>
      <c r="AX60" s="711">
        <f>AX$35*'Ag Soils Land Summary'!AW76</f>
        <v>316.61951071127248</v>
      </c>
      <c r="AY60" s="711">
        <f>AY$35*'Ag Soils Land Summary'!AX76</f>
        <v>314.50143840435675</v>
      </c>
      <c r="AZ60" s="711">
        <f>AZ$35*'Ag Soils Land Summary'!AY76</f>
        <v>312.38336609744096</v>
      </c>
      <c r="BA60" s="711">
        <f>BA$35*'Ag Soils Land Summary'!AZ76</f>
        <v>310.26529379052602</v>
      </c>
      <c r="BB60" s="711">
        <f>BB$35*'Ag Soils Land Summary'!BA76</f>
        <v>308.14722148361022</v>
      </c>
      <c r="BC60" s="711">
        <f>BC$35*'Ag Soils Land Summary'!BB76</f>
        <v>306.02914917669528</v>
      </c>
      <c r="BD60" s="711">
        <f>BD$35*'Ag Soils Land Summary'!BC76</f>
        <v>303.91107686977955</v>
      </c>
      <c r="BE60" s="711">
        <f>BE$35*'Ag Soils Land Summary'!BD76</f>
        <v>301.7930045628637</v>
      </c>
      <c r="BF60" s="711">
        <f>BF$35*'Ag Soils Land Summary'!BE76</f>
        <v>299.67493225594882</v>
      </c>
    </row>
    <row r="61" spans="1:58" x14ac:dyDescent="0.2">
      <c r="B61" s="370" t="s">
        <v>141</v>
      </c>
      <c r="C61" s="710">
        <f>C$35*'Ag Soils Land Summary'!B77</f>
        <v>637.44604253814555</v>
      </c>
      <c r="D61" s="710">
        <f>D$35*'Ag Soils Land Summary'!C77</f>
        <v>631.14140836113381</v>
      </c>
      <c r="E61" s="710">
        <f>E$35*'Ag Soils Land Summary'!D77</f>
        <v>624.75093416494269</v>
      </c>
      <c r="F61" s="710">
        <f>F$35*'Ag Soils Land Summary'!E77</f>
        <v>629.20655676771378</v>
      </c>
      <c r="G61" s="710">
        <f>G$35*'Ag Soils Land Summary'!F77</f>
        <v>630.29981384508665</v>
      </c>
      <c r="H61" s="710">
        <f>H$35*'Ag Soils Land Summary'!G77</f>
        <v>613.80012914117708</v>
      </c>
      <c r="I61" s="710">
        <f>I$35*'Ag Soils Land Summary'!H77</f>
        <v>617.94513681658111</v>
      </c>
      <c r="J61" s="710">
        <f>J$35*'Ag Soils Land Summary'!I77</f>
        <v>628.66122248598106</v>
      </c>
      <c r="K61" s="710">
        <f>K$35*'Ag Soils Land Summary'!J77</f>
        <v>615.24371519015278</v>
      </c>
      <c r="L61" s="710">
        <f>L$35*'Ag Soils Land Summary'!K77</f>
        <v>548.24365849966148</v>
      </c>
      <c r="M61" s="710">
        <f>M$35*'Ag Soils Land Summary'!L77</f>
        <v>521.43640782341959</v>
      </c>
      <c r="N61" s="710">
        <f>N$35*'Ag Soils Land Summary'!M77</f>
        <v>524.84266816312584</v>
      </c>
      <c r="O61" s="710">
        <f>O$35*'Ag Soils Land Summary'!N77</f>
        <v>528.24892850283209</v>
      </c>
      <c r="P61" s="710">
        <f>P$35*'Ag Soils Land Summary'!O77</f>
        <v>531.65518884253845</v>
      </c>
      <c r="Q61" s="710">
        <f>Q$35*'Ag Soils Land Summary'!P77</f>
        <v>535.0614491822447</v>
      </c>
      <c r="R61" s="710">
        <f>R$35*'Ag Soils Land Summary'!Q77</f>
        <v>538.46770952195175</v>
      </c>
      <c r="S61" s="710">
        <f>S$35*'Ag Soils Land Summary'!R77</f>
        <v>541.873969861658</v>
      </c>
      <c r="T61" s="710">
        <f>T$35*'Ag Soils Land Summary'!S77</f>
        <v>545.28023020136425</v>
      </c>
      <c r="U61" s="710">
        <f>U$35*'Ag Soils Land Summary'!T77</f>
        <v>535.15294171549715</v>
      </c>
      <c r="V61" s="710">
        <f>V$35*'Ag Soils Land Summary'!U77</f>
        <v>523.79027676840269</v>
      </c>
      <c r="W61" s="710">
        <f>W$35*'Ag Soils Land Summary'!V77</f>
        <v>554.56354870502321</v>
      </c>
      <c r="X61" s="710">
        <f>X$35*'Ag Soils Land Summary'!W77</f>
        <v>585.03889224127784</v>
      </c>
      <c r="Y61" s="710">
        <f>Y$35*'Ag Soils Land Summary'!X77</f>
        <v>607.80303147473808</v>
      </c>
      <c r="Z61" s="710">
        <f>Z$35*'Ag Soils Land Summary'!Y77</f>
        <v>607.06793218228256</v>
      </c>
      <c r="AA61" s="710">
        <f>AA$35*'Ag Soils Land Summary'!Z77</f>
        <v>600.23989086910217</v>
      </c>
      <c r="AB61" s="710">
        <f>AB$35*'Ag Soils Land Summary'!AA77</f>
        <v>598.73130024222723</v>
      </c>
      <c r="AC61" s="710">
        <f>AC$35*'Ag Soils Land Summary'!AB77</f>
        <v>517.74499384752198</v>
      </c>
      <c r="AD61" s="1227">
        <f>AD$35*'Ag Soils Land Summary'!AC77</f>
        <v>428.90398547228676</v>
      </c>
      <c r="AE61" s="1227">
        <f>AE$35*'Ag Soils Land Summary'!AD77</f>
        <v>344.58218399444638</v>
      </c>
      <c r="AF61" s="1227">
        <f>AF$35*'Ag Soils Land Summary'!AE77</f>
        <v>261.71112827565594</v>
      </c>
      <c r="AG61" s="1227">
        <f>AG$35*'Ag Soils Land Summary'!AF77</f>
        <v>180.29081831590148</v>
      </c>
      <c r="AH61" s="1227">
        <f>AH$35*'Ag Soils Land Summary'!AG77</f>
        <v>178.63624508697382</v>
      </c>
      <c r="AI61" s="711">
        <f>AI$35*'Ag Soils Land Summary'!AH77</f>
        <v>176.98167185804633</v>
      </c>
      <c r="AJ61" s="711">
        <f>AJ$35*'Ag Soils Land Summary'!AI77</f>
        <v>175.32709862911844</v>
      </c>
      <c r="AK61" s="711">
        <f>AK$35*'Ag Soils Land Summary'!AJ77</f>
        <v>173.67252540019075</v>
      </c>
      <c r="AL61" s="711">
        <f>AL$35*'Ag Soils Land Summary'!AK77</f>
        <v>172.60367109430373</v>
      </c>
      <c r="AM61" s="711">
        <f>AM$35*'Ag Soils Land Summary'!AL77</f>
        <v>171.53481678841632</v>
      </c>
      <c r="AN61" s="711">
        <f>AN$35*'Ag Soils Land Summary'!AM77</f>
        <v>170.46596248252928</v>
      </c>
      <c r="AO61" s="711">
        <f>AO$35*'Ag Soils Land Summary'!AN77</f>
        <v>169.39710817664186</v>
      </c>
      <c r="AP61" s="711">
        <f>AP$35*'Ag Soils Land Summary'!AO77</f>
        <v>168.32825387075445</v>
      </c>
      <c r="AQ61" s="711">
        <f>AQ$35*'Ag Soils Land Summary'!AP77</f>
        <v>167.25939956486744</v>
      </c>
      <c r="AR61" s="711">
        <f>AR$35*'Ag Soils Land Summary'!AQ77</f>
        <v>166.19054525897999</v>
      </c>
      <c r="AS61" s="711">
        <f>AS$35*'Ag Soils Land Summary'!AR77</f>
        <v>165.12169095309298</v>
      </c>
      <c r="AT61" s="711">
        <f>AT$35*'Ag Soils Land Summary'!AS77</f>
        <v>164.05283664720557</v>
      </c>
      <c r="AU61" s="711">
        <f>AU$35*'Ag Soils Land Summary'!AT77</f>
        <v>162.98398234131813</v>
      </c>
      <c r="AV61" s="711">
        <f>AV$35*'Ag Soils Land Summary'!AU77</f>
        <v>161.91512803543111</v>
      </c>
      <c r="AW61" s="711">
        <f>AW$35*'Ag Soils Land Summary'!AV77</f>
        <v>160.8462737295437</v>
      </c>
      <c r="AX61" s="711">
        <f>AX$35*'Ag Soils Land Summary'!AW77</f>
        <v>159.77741942365668</v>
      </c>
      <c r="AY61" s="711">
        <f>AY$35*'Ag Soils Land Summary'!AX77</f>
        <v>158.70856511776927</v>
      </c>
      <c r="AZ61" s="711">
        <f>AZ$35*'Ag Soils Land Summary'!AY77</f>
        <v>157.63971081188186</v>
      </c>
      <c r="BA61" s="711">
        <f>BA$35*'Ag Soils Land Summary'!AZ77</f>
        <v>156.57085650599481</v>
      </c>
      <c r="BB61" s="711">
        <f>BB$35*'Ag Soils Land Summary'!BA77</f>
        <v>155.5020022001074</v>
      </c>
      <c r="BC61" s="711">
        <f>BC$35*'Ag Soils Land Summary'!BB77</f>
        <v>154.43314789422038</v>
      </c>
      <c r="BD61" s="711">
        <f>BD$35*'Ag Soils Land Summary'!BC77</f>
        <v>153.36429358833297</v>
      </c>
      <c r="BE61" s="711">
        <f>BE$35*'Ag Soils Land Summary'!BD77</f>
        <v>152.29543928244553</v>
      </c>
      <c r="BF61" s="711">
        <f>BF$35*'Ag Soils Land Summary'!BE77</f>
        <v>151.22658497655854</v>
      </c>
    </row>
    <row r="62" spans="1:58" x14ac:dyDescent="0.2">
      <c r="C62" s="697">
        <f>SUM(C58:C61)-C35</f>
        <v>0</v>
      </c>
      <c r="D62" s="697">
        <f t="shared" ref="D62:AL62" si="69">SUM(D58:D61)-D35</f>
        <v>0</v>
      </c>
      <c r="E62" s="697">
        <f t="shared" si="69"/>
        <v>0</v>
      </c>
      <c r="F62" s="697">
        <f t="shared" si="69"/>
        <v>0</v>
      </c>
      <c r="G62" s="697">
        <f t="shared" si="69"/>
        <v>0</v>
      </c>
      <c r="H62" s="697">
        <f t="shared" si="69"/>
        <v>0</v>
      </c>
      <c r="I62" s="697">
        <f t="shared" si="69"/>
        <v>0</v>
      </c>
      <c r="J62" s="697">
        <f t="shared" si="69"/>
        <v>0</v>
      </c>
      <c r="K62" s="697">
        <f t="shared" si="69"/>
        <v>0</v>
      </c>
      <c r="L62" s="697">
        <f t="shared" si="69"/>
        <v>0</v>
      </c>
      <c r="M62" s="697">
        <f t="shared" si="69"/>
        <v>0</v>
      </c>
      <c r="N62" s="697">
        <f t="shared" si="69"/>
        <v>0</v>
      </c>
      <c r="O62" s="697">
        <f t="shared" si="69"/>
        <v>0</v>
      </c>
      <c r="P62" s="697">
        <f t="shared" si="69"/>
        <v>0</v>
      </c>
      <c r="Q62" s="697">
        <f t="shared" si="69"/>
        <v>0</v>
      </c>
      <c r="R62" s="697">
        <f t="shared" si="69"/>
        <v>0</v>
      </c>
      <c r="S62" s="697">
        <f t="shared" si="69"/>
        <v>0</v>
      </c>
      <c r="T62" s="697">
        <f t="shared" si="69"/>
        <v>0</v>
      </c>
      <c r="U62" s="697">
        <f t="shared" si="69"/>
        <v>0</v>
      </c>
      <c r="V62" s="697">
        <f t="shared" si="69"/>
        <v>0</v>
      </c>
      <c r="W62" s="697">
        <f t="shared" si="69"/>
        <v>0</v>
      </c>
      <c r="X62" s="697">
        <f t="shared" si="69"/>
        <v>0</v>
      </c>
      <c r="Y62" s="697">
        <f t="shared" si="69"/>
        <v>0</v>
      </c>
      <c r="Z62" s="697">
        <f t="shared" si="69"/>
        <v>0</v>
      </c>
      <c r="AA62" s="697">
        <f t="shared" si="69"/>
        <v>0</v>
      </c>
      <c r="AB62" s="697">
        <f t="shared" si="69"/>
        <v>0</v>
      </c>
      <c r="AC62" s="697">
        <f t="shared" si="69"/>
        <v>0</v>
      </c>
      <c r="AD62" s="697">
        <f t="shared" si="69"/>
        <v>0</v>
      </c>
      <c r="AE62" s="697">
        <f t="shared" si="69"/>
        <v>0</v>
      </c>
      <c r="AF62" s="697">
        <f t="shared" si="69"/>
        <v>0</v>
      </c>
      <c r="AG62" s="697">
        <f t="shared" si="69"/>
        <v>0</v>
      </c>
      <c r="AH62" s="697">
        <f t="shared" si="69"/>
        <v>0</v>
      </c>
      <c r="AI62" s="697">
        <f t="shared" si="69"/>
        <v>0</v>
      </c>
      <c r="AJ62" s="697">
        <f t="shared" si="69"/>
        <v>0</v>
      </c>
      <c r="AK62" s="697">
        <f t="shared" si="69"/>
        <v>0</v>
      </c>
      <c r="AL62" s="697">
        <f t="shared" si="69"/>
        <v>0</v>
      </c>
      <c r="AM62" s="697">
        <f t="shared" ref="AM62:AQ62" si="70">SUM(AM58:AM61)-AM35</f>
        <v>0</v>
      </c>
      <c r="AN62" s="697">
        <f t="shared" si="70"/>
        <v>0</v>
      </c>
      <c r="AO62" s="697">
        <f t="shared" si="70"/>
        <v>0</v>
      </c>
      <c r="AP62" s="697">
        <f t="shared" si="70"/>
        <v>0</v>
      </c>
      <c r="AQ62" s="697">
        <f t="shared" si="70"/>
        <v>0</v>
      </c>
      <c r="AR62" s="697">
        <f t="shared" ref="AR62:BE62" si="71">SUM(AR58:AR61)-AR35</f>
        <v>0</v>
      </c>
      <c r="AS62" s="697">
        <f t="shared" si="71"/>
        <v>0</v>
      </c>
      <c r="AT62" s="697">
        <f t="shared" si="71"/>
        <v>0</v>
      </c>
      <c r="AU62" s="697">
        <f t="shared" si="71"/>
        <v>0</v>
      </c>
      <c r="AV62" s="697">
        <f t="shared" si="71"/>
        <v>0</v>
      </c>
      <c r="AW62" s="697">
        <f t="shared" si="71"/>
        <v>0</v>
      </c>
      <c r="AX62" s="697">
        <f t="shared" si="71"/>
        <v>0</v>
      </c>
      <c r="AY62" s="697">
        <f t="shared" si="71"/>
        <v>0</v>
      </c>
      <c r="AZ62" s="697">
        <f t="shared" si="71"/>
        <v>0</v>
      </c>
      <c r="BA62" s="697">
        <f t="shared" si="71"/>
        <v>0</v>
      </c>
      <c r="BB62" s="697">
        <f t="shared" si="71"/>
        <v>0</v>
      </c>
      <c r="BC62" s="697">
        <f t="shared" si="71"/>
        <v>0</v>
      </c>
      <c r="BD62" s="697">
        <f t="shared" si="71"/>
        <v>0</v>
      </c>
      <c r="BE62" s="697">
        <f t="shared" si="71"/>
        <v>0</v>
      </c>
      <c r="BF62" s="697">
        <f t="shared" ref="BF62" si="72">SUM(BF58:BF61)-BF35</f>
        <v>0</v>
      </c>
    </row>
    <row r="63" spans="1:58" ht="10.5" x14ac:dyDescent="0.25">
      <c r="S63" s="189"/>
    </row>
    <row r="64" spans="1:58" ht="10.5" x14ac:dyDescent="0.25">
      <c r="S64" s="189"/>
    </row>
    <row r="65" spans="1:23" ht="10.5" x14ac:dyDescent="0.25">
      <c r="S65" s="189"/>
    </row>
    <row r="66" spans="1:23" ht="10.5" x14ac:dyDescent="0.25">
      <c r="S66" s="189"/>
    </row>
    <row r="67" spans="1:23" ht="10.5" x14ac:dyDescent="0.25">
      <c r="S67" s="189"/>
    </row>
    <row r="68" spans="1:23" ht="10.5" x14ac:dyDescent="0.25">
      <c r="L68" s="189" t="s">
        <v>347</v>
      </c>
      <c r="S68" s="189"/>
    </row>
    <row r="69" spans="1:23" ht="10.5" x14ac:dyDescent="0.25">
      <c r="S69" s="189"/>
    </row>
    <row r="70" spans="1:23" ht="10.5" x14ac:dyDescent="0.25">
      <c r="L70" s="189" t="s">
        <v>439</v>
      </c>
      <c r="M70" s="189">
        <v>1990</v>
      </c>
      <c r="N70" s="189">
        <v>2005</v>
      </c>
      <c r="O70" s="189">
        <v>2007</v>
      </c>
      <c r="P70" s="189">
        <v>2010</v>
      </c>
      <c r="Q70" s="189">
        <v>2015</v>
      </c>
      <c r="R70" s="189">
        <v>2016</v>
      </c>
      <c r="S70" s="189">
        <v>2017</v>
      </c>
      <c r="T70" s="189">
        <v>2018</v>
      </c>
      <c r="U70" s="189">
        <v>2019</v>
      </c>
      <c r="V70" s="189">
        <v>2020</v>
      </c>
      <c r="W70" s="189">
        <v>2021</v>
      </c>
    </row>
    <row r="71" spans="1:23" x14ac:dyDescent="0.2">
      <c r="L71" s="317" t="s">
        <v>440</v>
      </c>
      <c r="M71" s="710">
        <f>INDEX($B$16:$BF$17,MATCH("Hawaii",$B$16:$B$17,0),MATCH(M$70,$B$16:$BF$16,0))</f>
        <v>2638</v>
      </c>
      <c r="N71" s="710">
        <f t="shared" ref="N71:T71" si="73">INDEX($B$16:$BF$17,MATCH("Hawaii",$B$16:$B$17,0),MATCH(N$70,$B$16:$BF$16,0))</f>
        <v>2038</v>
      </c>
      <c r="O71" s="710">
        <f t="shared" si="73"/>
        <v>2038</v>
      </c>
      <c r="P71" s="710">
        <f t="shared" si="73"/>
        <v>2002</v>
      </c>
      <c r="Q71" s="710">
        <f t="shared" si="73"/>
        <v>2121</v>
      </c>
      <c r="R71" s="710">
        <f t="shared" si="73"/>
        <v>2150</v>
      </c>
      <c r="S71" s="710">
        <f t="shared" si="73"/>
        <v>2111.6000000000058</v>
      </c>
      <c r="T71" s="710">
        <f t="shared" si="73"/>
        <v>2092.8000000000029</v>
      </c>
      <c r="U71" s="710">
        <v>2074</v>
      </c>
      <c r="V71" s="710">
        <v>2074</v>
      </c>
      <c r="W71" s="710">
        <v>2074</v>
      </c>
    </row>
    <row r="72" spans="1:23" x14ac:dyDescent="0.2">
      <c r="L72" s="317" t="s">
        <v>441</v>
      </c>
      <c r="M72" s="710">
        <f>INDEX($B$6:$BG$11,MATCH("Estimated Calendar Year Total Synthetic Fertilizer Consumption (kg N)",$B$6:$B$11,0),MATCH(M$70,$B$6:$BF$6,0))</f>
        <v>16161178.32</v>
      </c>
      <c r="N72" s="710">
        <f t="shared" ref="N72:W72" si="74">INDEX($B$6:$BG$11,MATCH("Estimated Calendar Year Total Synthetic Fertilizer Consumption (kg N)",$B$6:$B$11,0),MATCH(N$70,$B$6:$BF$6,0))</f>
        <v>12550066.460000001</v>
      </c>
      <c r="O72" s="710">
        <f t="shared" si="74"/>
        <v>12550114.879000001</v>
      </c>
      <c r="P72" s="710">
        <f t="shared" si="74"/>
        <v>12519269.279999999</v>
      </c>
      <c r="Q72" s="710">
        <f t="shared" si="74"/>
        <v>13108251.861004189</v>
      </c>
      <c r="R72" s="710">
        <f t="shared" si="74"/>
        <v>13277305.173997134</v>
      </c>
      <c r="S72" s="710">
        <f t="shared" si="74"/>
        <v>13292182.802999847</v>
      </c>
      <c r="T72" s="710">
        <f t="shared" si="74"/>
        <v>13140021.521599412</v>
      </c>
      <c r="U72" s="710">
        <f t="shared" si="74"/>
        <v>13089400.897598978</v>
      </c>
      <c r="V72" s="710">
        <f t="shared" si="74"/>
        <v>13038780.273598531</v>
      </c>
      <c r="W72" s="710">
        <f t="shared" si="74"/>
        <v>12988159.649598092</v>
      </c>
    </row>
    <row r="73" spans="1:23" ht="10.5" x14ac:dyDescent="0.25">
      <c r="S73" s="189"/>
    </row>
    <row r="74" spans="1:23" ht="10.5" x14ac:dyDescent="0.25">
      <c r="S74" s="189"/>
    </row>
    <row r="75" spans="1:23" ht="10.5" x14ac:dyDescent="0.25">
      <c r="S75" s="189"/>
    </row>
    <row r="76" spans="1:23" ht="10.5" x14ac:dyDescent="0.25">
      <c r="S76" s="189"/>
    </row>
    <row r="77" spans="1:23" ht="10.5" x14ac:dyDescent="0.25">
      <c r="A77" s="189" t="s">
        <v>442</v>
      </c>
      <c r="S77" s="474"/>
    </row>
    <row r="78" spans="1:23" x14ac:dyDescent="0.2">
      <c r="A78" s="317" t="s">
        <v>443</v>
      </c>
      <c r="S78" s="474"/>
    </row>
    <row r="79" spans="1:23" x14ac:dyDescent="0.2">
      <c r="A79" s="317" t="s">
        <v>444</v>
      </c>
      <c r="S79" s="474"/>
    </row>
    <row r="80" spans="1:23" x14ac:dyDescent="0.2">
      <c r="A80" s="317" t="s">
        <v>445</v>
      </c>
      <c r="S80" s="474"/>
    </row>
    <row r="81" spans="1:19" x14ac:dyDescent="0.2">
      <c r="A81" s="317" t="s">
        <v>446</v>
      </c>
      <c r="S81" s="474"/>
    </row>
    <row r="82" spans="1:19" x14ac:dyDescent="0.2">
      <c r="A82" s="317" t="s">
        <v>447</v>
      </c>
      <c r="S82" s="474"/>
    </row>
    <row r="83" spans="1:19" x14ac:dyDescent="0.2">
      <c r="A83" s="317" t="s">
        <v>448</v>
      </c>
      <c r="S83" s="474"/>
    </row>
    <row r="84" spans="1:19" x14ac:dyDescent="0.2">
      <c r="A84" s="317" t="s">
        <v>449</v>
      </c>
      <c r="S84" s="474"/>
    </row>
    <row r="85" spans="1:19" x14ac:dyDescent="0.2">
      <c r="A85" s="317" t="s">
        <v>450</v>
      </c>
      <c r="S85" s="474"/>
    </row>
    <row r="86" spans="1:19" x14ac:dyDescent="0.2">
      <c r="A86" s="317" t="s">
        <v>451</v>
      </c>
      <c r="S86" s="474"/>
    </row>
    <row r="87" spans="1:19" x14ac:dyDescent="0.2">
      <c r="A87" s="317" t="s">
        <v>452</v>
      </c>
      <c r="S87" s="474"/>
    </row>
    <row r="88" spans="1:19" x14ac:dyDescent="0.2">
      <c r="A88" s="317" t="s">
        <v>453</v>
      </c>
      <c r="S88" s="474"/>
    </row>
    <row r="89" spans="1:19" x14ac:dyDescent="0.2">
      <c r="A89" s="317" t="s">
        <v>454</v>
      </c>
      <c r="S89" s="474"/>
    </row>
    <row r="90" spans="1:19" x14ac:dyDescent="0.2">
      <c r="A90" s="317" t="s">
        <v>455</v>
      </c>
      <c r="S90" s="474"/>
    </row>
    <row r="91" spans="1:19" x14ac:dyDescent="0.2">
      <c r="A91" s="317" t="s">
        <v>456</v>
      </c>
      <c r="S91" s="474"/>
    </row>
    <row r="92" spans="1:19" x14ac:dyDescent="0.2">
      <c r="A92" s="317" t="s">
        <v>457</v>
      </c>
      <c r="S92" s="474"/>
    </row>
    <row r="93" spans="1:19" x14ac:dyDescent="0.2">
      <c r="A93" s="317" t="s">
        <v>458</v>
      </c>
      <c r="S93" s="474"/>
    </row>
    <row r="94" spans="1:19" x14ac:dyDescent="0.2">
      <c r="A94" s="317" t="s">
        <v>459</v>
      </c>
      <c r="S94" s="474"/>
    </row>
    <row r="95" spans="1:19" x14ac:dyDescent="0.2">
      <c r="A95" s="317" t="s">
        <v>459</v>
      </c>
      <c r="S95" s="474"/>
    </row>
    <row r="96" spans="1:19" x14ac:dyDescent="0.2">
      <c r="A96" s="317" t="s">
        <v>460</v>
      </c>
      <c r="S96" s="474"/>
    </row>
    <row r="97" spans="1:19" x14ac:dyDescent="0.2">
      <c r="A97" s="317" t="s">
        <v>461</v>
      </c>
      <c r="S97" s="474"/>
    </row>
    <row r="98" spans="1:19" x14ac:dyDescent="0.2">
      <c r="A98" s="317" t="s">
        <v>462</v>
      </c>
      <c r="S98" s="474"/>
    </row>
    <row r="99" spans="1:19" x14ac:dyDescent="0.2">
      <c r="A99" s="317" t="s">
        <v>463</v>
      </c>
      <c r="S99" s="474"/>
    </row>
    <row r="100" spans="1:19" x14ac:dyDescent="0.2">
      <c r="A100" s="317" t="s">
        <v>464</v>
      </c>
      <c r="S100" s="474"/>
    </row>
    <row r="101" spans="1:19" x14ac:dyDescent="0.2">
      <c r="A101" s="317" t="s">
        <v>465</v>
      </c>
      <c r="S101" s="474"/>
    </row>
    <row r="102" spans="1:19" x14ac:dyDescent="0.2">
      <c r="A102" s="317" t="s">
        <v>466</v>
      </c>
      <c r="S102" s="474"/>
    </row>
    <row r="103" spans="1:19" x14ac:dyDescent="0.2">
      <c r="A103" s="317" t="s">
        <v>467</v>
      </c>
      <c r="S103" s="474"/>
    </row>
    <row r="104" spans="1:19" x14ac:dyDescent="0.2">
      <c r="A104" s="317" t="s">
        <v>468</v>
      </c>
      <c r="S104" s="474"/>
    </row>
    <row r="105" spans="1:19" x14ac:dyDescent="0.2">
      <c r="S105" s="474"/>
    </row>
    <row r="106" spans="1:19" x14ac:dyDescent="0.2">
      <c r="S106" s="474"/>
    </row>
    <row r="107" spans="1:19" x14ac:dyDescent="0.2">
      <c r="S107" s="474"/>
    </row>
    <row r="108" spans="1:19" x14ac:dyDescent="0.2">
      <c r="S108" s="474"/>
    </row>
    <row r="109" spans="1:19" x14ac:dyDescent="0.2">
      <c r="S109" s="474"/>
    </row>
    <row r="110" spans="1:19" x14ac:dyDescent="0.2">
      <c r="S110" s="474"/>
    </row>
    <row r="111" spans="1:19" x14ac:dyDescent="0.2">
      <c r="S111" s="474"/>
    </row>
    <row r="112" spans="1:19" x14ac:dyDescent="0.2">
      <c r="S112" s="474"/>
    </row>
    <row r="113" spans="19:19" x14ac:dyDescent="0.2">
      <c r="S113" s="474"/>
    </row>
    <row r="114" spans="19:19" x14ac:dyDescent="0.2">
      <c r="S114" s="474"/>
    </row>
    <row r="115" spans="19:19" x14ac:dyDescent="0.2">
      <c r="S115" s="474"/>
    </row>
    <row r="116" spans="19:19" x14ac:dyDescent="0.2">
      <c r="S116" s="474"/>
    </row>
    <row r="117" spans="19:19" x14ac:dyDescent="0.2">
      <c r="S117" s="474"/>
    </row>
    <row r="118" spans="19:19" x14ac:dyDescent="0.2">
      <c r="S118" s="474"/>
    </row>
    <row r="119" spans="19:19" x14ac:dyDescent="0.2">
      <c r="S119" s="474"/>
    </row>
    <row r="120" spans="19:19" x14ac:dyDescent="0.2">
      <c r="S120" s="474"/>
    </row>
    <row r="121" spans="19:19" x14ac:dyDescent="0.2">
      <c r="S121" s="474"/>
    </row>
    <row r="122" spans="19:19" x14ac:dyDescent="0.2">
      <c r="S122" s="474"/>
    </row>
    <row r="123" spans="19:19" x14ac:dyDescent="0.2">
      <c r="S123" s="474"/>
    </row>
    <row r="124" spans="19:19" x14ac:dyDescent="0.2">
      <c r="S124" s="474"/>
    </row>
    <row r="125" spans="19:19" x14ac:dyDescent="0.2">
      <c r="S125" s="474"/>
    </row>
    <row r="126" spans="19:19" x14ac:dyDescent="0.2">
      <c r="S126" s="474"/>
    </row>
    <row r="127" spans="19:19" x14ac:dyDescent="0.2">
      <c r="S127" s="474"/>
    </row>
  </sheetData>
  <mergeCells count="3">
    <mergeCell ref="S12:S13"/>
    <mergeCell ref="G12:I12"/>
    <mergeCell ref="G13:I13"/>
  </mergeCells>
  <conditionalFormatting sqref="D8:Z8">
    <cfRule type="expression" dxfId="98" priority="8" stopIfTrue="1">
      <formula>RiskIsOutput</formula>
    </cfRule>
  </conditionalFormatting>
  <conditionalFormatting sqref="F13">
    <cfRule type="expression" dxfId="97" priority="38" stopIfTrue="1">
      <formula>RiskIsOutput</formula>
    </cfRule>
  </conditionalFormatting>
  <conditionalFormatting sqref="F29:G29">
    <cfRule type="expression" dxfId="96" priority="39" stopIfTrue="1">
      <formula>RiskIsOutput</formula>
    </cfRule>
  </conditionalFormatting>
  <conditionalFormatting sqref="Y17:AC17">
    <cfRule type="expression" dxfId="95" priority="3" stopIfTrue="1">
      <formula>RiskIsOutput</formula>
    </cfRule>
  </conditionalFormatting>
  <conditionalFormatting sqref="AA7:AE7">
    <cfRule type="expression" dxfId="94" priority="1" stopIfTrue="1">
      <formula>RiskIsOutput</formula>
    </cfRule>
  </conditionalFormatting>
  <conditionalFormatting sqref="AO2">
    <cfRule type="cellIs" dxfId="93" priority="4" operator="equal">
      <formula>"Too high or too low?"</formula>
    </cfRule>
  </conditionalFormatting>
  <conditionalFormatting sqref="AO4:AO5 AO12:AO14">
    <cfRule type="cellIs" dxfId="92" priority="5" operator="equal">
      <formula>"Too high or too low?"</formula>
    </cfRule>
  </conditionalFormatting>
  <pageMargins left="0.75" right="0.75" top="1" bottom="1" header="0.5" footer="0.5"/>
  <pageSetup orientation="portrait" r:id="rId1"/>
  <headerFooter alignWithMargins="0"/>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3">
    <tabColor theme="5" tint="0.59999389629810485"/>
  </sheetPr>
  <dimension ref="A1:BE92"/>
  <sheetViews>
    <sheetView workbookViewId="0">
      <selection activeCell="E40" sqref="E40"/>
    </sheetView>
  </sheetViews>
  <sheetFormatPr defaultColWidth="9.453125" defaultRowHeight="10" x14ac:dyDescent="0.2"/>
  <cols>
    <col min="1" max="1" width="28.453125" style="317" customWidth="1"/>
    <col min="2" max="3" width="9.453125" style="317" customWidth="1"/>
    <col min="4" max="4" width="6.453125" style="317" bestFit="1" customWidth="1"/>
    <col min="5" max="5" width="10.54296875" style="317" customWidth="1"/>
    <col min="6" max="8" width="9.453125" style="317" customWidth="1"/>
    <col min="9" max="9" width="9.453125" style="317"/>
    <col min="10" max="10" width="8" style="317" bestFit="1" customWidth="1"/>
    <col min="11" max="29" width="9.453125" style="317"/>
    <col min="30" max="30" width="9.54296875" style="317" customWidth="1"/>
    <col min="31" max="16384" width="9.453125" style="317"/>
  </cols>
  <sheetData>
    <row r="1" spans="1:21" s="460" customFormat="1" ht="18" x14ac:dyDescent="0.2">
      <c r="A1" s="511" t="s">
        <v>469</v>
      </c>
    </row>
    <row r="2" spans="1:21" ht="11" thickBot="1" x14ac:dyDescent="0.3">
      <c r="A2" s="401"/>
      <c r="B2" s="471">
        <v>2015</v>
      </c>
      <c r="C2" s="471"/>
      <c r="D2" s="471"/>
      <c r="E2" s="471"/>
      <c r="F2" s="471"/>
      <c r="G2" s="471"/>
      <c r="H2" s="471"/>
      <c r="I2" s="471"/>
      <c r="L2" s="189">
        <v>2020</v>
      </c>
    </row>
    <row r="3" spans="1:21" ht="13" thickBot="1" x14ac:dyDescent="0.3">
      <c r="A3" s="471"/>
      <c r="B3" s="489" t="s">
        <v>139</v>
      </c>
      <c r="C3" s="490" t="s">
        <v>140</v>
      </c>
      <c r="D3" s="491" t="s">
        <v>141</v>
      </c>
      <c r="E3" s="491" t="s">
        <v>202</v>
      </c>
      <c r="F3" s="491" t="s">
        <v>201</v>
      </c>
      <c r="G3" s="491" t="s">
        <v>204</v>
      </c>
      <c r="H3" s="492" t="s">
        <v>301</v>
      </c>
      <c r="J3"/>
      <c r="L3" s="489" t="s">
        <v>139</v>
      </c>
      <c r="M3" s="490" t="s">
        <v>140</v>
      </c>
      <c r="N3" s="491" t="s">
        <v>141</v>
      </c>
      <c r="O3" s="491" t="s">
        <v>202</v>
      </c>
      <c r="P3" s="491" t="s">
        <v>201</v>
      </c>
      <c r="Q3" s="491" t="s">
        <v>204</v>
      </c>
      <c r="R3" s="491" t="s">
        <v>301</v>
      </c>
      <c r="U3" s="489" t="s">
        <v>470</v>
      </c>
    </row>
    <row r="4" spans="1:21" ht="12.5" x14ac:dyDescent="0.25">
      <c r="A4" s="189" t="s">
        <v>471</v>
      </c>
      <c r="B4" s="493">
        <v>61150</v>
      </c>
      <c r="C4" s="494">
        <v>21310</v>
      </c>
      <c r="D4" s="494">
        <v>43360</v>
      </c>
      <c r="E4" s="494">
        <v>3593</v>
      </c>
      <c r="F4" s="494">
        <v>65</v>
      </c>
      <c r="G4" s="494">
        <v>22354</v>
      </c>
      <c r="H4" s="497">
        <f>SUM(B4:G4)</f>
        <v>151832</v>
      </c>
      <c r="I4" s="710"/>
      <c r="J4"/>
      <c r="L4" s="493">
        <v>62461</v>
      </c>
      <c r="M4" s="494">
        <v>23191</v>
      </c>
      <c r="N4" s="494">
        <v>7718</v>
      </c>
      <c r="O4" s="494">
        <v>3880</v>
      </c>
      <c r="P4" s="494">
        <v>105</v>
      </c>
      <c r="Q4" s="494">
        <v>23277</v>
      </c>
      <c r="R4" s="497">
        <f>SUM(L4:Q4)</f>
        <v>120632</v>
      </c>
      <c r="U4" s="1019">
        <f>(R4-H4)/H4</f>
        <v>-0.20549027872912165</v>
      </c>
    </row>
    <row r="5" spans="1:21" ht="12.5" x14ac:dyDescent="0.25">
      <c r="A5" s="370" t="s">
        <v>472</v>
      </c>
      <c r="B5" s="495">
        <v>165</v>
      </c>
      <c r="C5" s="496">
        <v>183</v>
      </c>
      <c r="D5" s="496">
        <v>0</v>
      </c>
      <c r="E5" s="496">
        <v>28</v>
      </c>
      <c r="F5" s="496">
        <v>0</v>
      </c>
      <c r="G5" s="496">
        <v>274</v>
      </c>
      <c r="H5" s="497">
        <v>651</v>
      </c>
      <c r="I5" s="710"/>
      <c r="J5"/>
      <c r="L5" s="495">
        <v>162</v>
      </c>
      <c r="M5" s="496">
        <v>183</v>
      </c>
      <c r="N5" s="496">
        <v>0</v>
      </c>
      <c r="O5" s="496">
        <v>26</v>
      </c>
      <c r="P5" s="496">
        <v>0</v>
      </c>
      <c r="Q5" s="496">
        <v>300</v>
      </c>
      <c r="R5" s="497">
        <v>670</v>
      </c>
      <c r="U5" s="1020">
        <f t="shared" ref="U5:U20" si="0">(R5-H5)/H5</f>
        <v>2.9185867895545316E-2</v>
      </c>
    </row>
    <row r="6" spans="1:21" ht="12.5" x14ac:dyDescent="0.25">
      <c r="A6" s="370" t="s">
        <v>473</v>
      </c>
      <c r="B6" s="495">
        <v>536</v>
      </c>
      <c r="C6" s="496">
        <v>26</v>
      </c>
      <c r="D6" s="496">
        <v>62</v>
      </c>
      <c r="E6" s="496">
        <v>0</v>
      </c>
      <c r="F6" s="496">
        <v>0</v>
      </c>
      <c r="G6" s="496">
        <v>345</v>
      </c>
      <c r="H6" s="497">
        <v>969</v>
      </c>
      <c r="I6" s="710"/>
      <c r="J6"/>
      <c r="L6" s="495">
        <v>599</v>
      </c>
      <c r="M6" s="496">
        <v>30</v>
      </c>
      <c r="N6" s="496">
        <v>64</v>
      </c>
      <c r="O6" s="496">
        <v>0</v>
      </c>
      <c r="P6" s="496">
        <v>0</v>
      </c>
      <c r="Q6" s="496">
        <v>360</v>
      </c>
      <c r="R6" s="497">
        <v>1053</v>
      </c>
      <c r="U6" s="1020">
        <f t="shared" si="0"/>
        <v>8.6687306501547989E-2</v>
      </c>
    </row>
    <row r="7" spans="1:21" ht="12.5" x14ac:dyDescent="0.25">
      <c r="A7" s="370" t="s">
        <v>474</v>
      </c>
      <c r="B7" s="495">
        <v>5525</v>
      </c>
      <c r="C7" s="496">
        <v>3788</v>
      </c>
      <c r="D7" s="496">
        <v>545</v>
      </c>
      <c r="E7" s="496">
        <v>123</v>
      </c>
      <c r="F7" s="496">
        <v>0</v>
      </c>
      <c r="G7" s="496">
        <v>168</v>
      </c>
      <c r="H7" s="497">
        <v>10149</v>
      </c>
      <c r="I7" s="710"/>
      <c r="J7"/>
      <c r="L7" s="495">
        <v>6028</v>
      </c>
      <c r="M7" s="496">
        <v>3806</v>
      </c>
      <c r="N7" s="496">
        <v>944</v>
      </c>
      <c r="O7" s="496">
        <v>122</v>
      </c>
      <c r="P7" s="496">
        <v>0</v>
      </c>
      <c r="Q7" s="496">
        <v>169</v>
      </c>
      <c r="R7" s="497">
        <v>11068</v>
      </c>
      <c r="U7" s="1020">
        <f t="shared" si="0"/>
        <v>9.0550793181594244E-2</v>
      </c>
    </row>
    <row r="8" spans="1:21" ht="12.5" x14ac:dyDescent="0.25">
      <c r="A8" s="370" t="s">
        <v>475</v>
      </c>
      <c r="B8" s="495">
        <v>21061</v>
      </c>
      <c r="C8" s="496">
        <v>1743</v>
      </c>
      <c r="D8" s="496">
        <v>33</v>
      </c>
      <c r="E8" s="496">
        <v>0</v>
      </c>
      <c r="F8" s="496">
        <v>0</v>
      </c>
      <c r="G8" s="496">
        <v>26</v>
      </c>
      <c r="H8" s="497">
        <v>22864</v>
      </c>
      <c r="I8" s="710"/>
      <c r="J8"/>
      <c r="L8" s="495">
        <v>20921</v>
      </c>
      <c r="M8" s="496">
        <v>2559</v>
      </c>
      <c r="N8" s="496">
        <v>36</v>
      </c>
      <c r="O8" s="496">
        <v>2</v>
      </c>
      <c r="P8" s="496">
        <v>0</v>
      </c>
      <c r="Q8" s="496">
        <v>27</v>
      </c>
      <c r="R8" s="497">
        <v>23546</v>
      </c>
      <c r="U8" s="1020">
        <f t="shared" si="0"/>
        <v>2.9828551434569629E-2</v>
      </c>
    </row>
    <row r="9" spans="1:21" ht="12.5" x14ac:dyDescent="0.25">
      <c r="A9" s="370" t="s">
        <v>476</v>
      </c>
      <c r="B9" s="495">
        <v>1855</v>
      </c>
      <c r="C9" s="496">
        <v>0</v>
      </c>
      <c r="D9" s="496">
        <v>0</v>
      </c>
      <c r="E9" s="496">
        <v>0</v>
      </c>
      <c r="F9" s="496">
        <v>0</v>
      </c>
      <c r="G9" s="496">
        <v>0</v>
      </c>
      <c r="H9" s="497">
        <v>1855</v>
      </c>
      <c r="I9" s="710"/>
      <c r="J9"/>
      <c r="L9" s="495">
        <v>865</v>
      </c>
      <c r="M9" s="496">
        <v>0</v>
      </c>
      <c r="N9" s="496">
        <v>0</v>
      </c>
      <c r="O9" s="496">
        <v>0</v>
      </c>
      <c r="P9" s="496">
        <v>0</v>
      </c>
      <c r="Q9" s="496">
        <v>0</v>
      </c>
      <c r="R9" s="497">
        <v>865</v>
      </c>
      <c r="U9" s="1020">
        <f t="shared" si="0"/>
        <v>-0.53369272237196763</v>
      </c>
    </row>
    <row r="10" spans="1:21" ht="12.5" x14ac:dyDescent="0.25">
      <c r="A10" s="370" t="s">
        <v>477</v>
      </c>
      <c r="B10" s="495">
        <v>3266</v>
      </c>
      <c r="C10" s="496">
        <v>1199</v>
      </c>
      <c r="D10" s="496">
        <v>1582</v>
      </c>
      <c r="E10" s="496">
        <v>937</v>
      </c>
      <c r="F10" s="496">
        <v>54</v>
      </c>
      <c r="G10" s="496">
        <v>9865</v>
      </c>
      <c r="H10" s="497">
        <v>16904</v>
      </c>
      <c r="I10" s="710"/>
      <c r="J10"/>
      <c r="L10" s="495">
        <v>4343</v>
      </c>
      <c r="M10" s="496">
        <v>1146</v>
      </c>
      <c r="N10" s="496">
        <v>3405</v>
      </c>
      <c r="O10" s="496">
        <v>1017</v>
      </c>
      <c r="P10" s="496">
        <v>95</v>
      </c>
      <c r="Q10" s="496">
        <v>10595</v>
      </c>
      <c r="R10" s="497">
        <v>20601</v>
      </c>
      <c r="U10" s="1020">
        <f t="shared" si="0"/>
        <v>0.21870563180312352</v>
      </c>
    </row>
    <row r="11" spans="1:21" ht="12.5" x14ac:dyDescent="0.25">
      <c r="A11" s="370" t="s">
        <v>478</v>
      </c>
      <c r="B11" s="495">
        <v>1612</v>
      </c>
      <c r="C11" s="496">
        <v>165</v>
      </c>
      <c r="D11" s="496">
        <v>134</v>
      </c>
      <c r="E11" s="496">
        <v>26</v>
      </c>
      <c r="F11" s="496">
        <v>10</v>
      </c>
      <c r="G11" s="496">
        <v>484</v>
      </c>
      <c r="H11" s="497">
        <v>2432</v>
      </c>
      <c r="I11" s="710"/>
      <c r="J11"/>
      <c r="L11" s="495">
        <v>1538</v>
      </c>
      <c r="M11" s="496">
        <v>150</v>
      </c>
      <c r="N11" s="496">
        <v>144</v>
      </c>
      <c r="O11" s="496">
        <v>26</v>
      </c>
      <c r="P11" s="496">
        <v>10</v>
      </c>
      <c r="Q11" s="496">
        <v>510</v>
      </c>
      <c r="R11" s="497">
        <v>2378</v>
      </c>
      <c r="U11" s="1020">
        <f t="shared" si="0"/>
        <v>-2.2203947368421052E-2</v>
      </c>
    </row>
    <row r="12" spans="1:21" ht="12.5" x14ac:dyDescent="0.25">
      <c r="A12" s="370" t="s">
        <v>479</v>
      </c>
      <c r="B12" s="495">
        <v>21359</v>
      </c>
      <c r="C12" s="496">
        <v>0</v>
      </c>
      <c r="D12" s="496">
        <v>186</v>
      </c>
      <c r="E12" s="496">
        <v>0</v>
      </c>
      <c r="F12" s="496">
        <v>0</v>
      </c>
      <c r="G12" s="496">
        <v>0</v>
      </c>
      <c r="H12" s="497">
        <v>21545</v>
      </c>
      <c r="I12" s="710"/>
      <c r="J12"/>
      <c r="L12" s="495">
        <v>21405</v>
      </c>
      <c r="M12" s="496">
        <v>0</v>
      </c>
      <c r="N12" s="496">
        <v>793</v>
      </c>
      <c r="O12" s="496">
        <v>7</v>
      </c>
      <c r="P12" s="496">
        <v>0</v>
      </c>
      <c r="Q12" s="496">
        <v>2</v>
      </c>
      <c r="R12" s="497">
        <v>22207</v>
      </c>
      <c r="U12" s="1020">
        <f t="shared" si="0"/>
        <v>3.0726386632629381E-2</v>
      </c>
    </row>
    <row r="13" spans="1:21" ht="12.5" x14ac:dyDescent="0.25">
      <c r="A13" s="370" t="s">
        <v>480</v>
      </c>
      <c r="B13" s="495">
        <v>2566</v>
      </c>
      <c r="C13" s="496">
        <v>0</v>
      </c>
      <c r="D13" s="496">
        <v>0</v>
      </c>
      <c r="E13" s="496">
        <v>93</v>
      </c>
      <c r="F13" s="496">
        <v>0</v>
      </c>
      <c r="G13" s="496">
        <v>166</v>
      </c>
      <c r="H13" s="497">
        <v>2824</v>
      </c>
      <c r="I13" s="710"/>
      <c r="J13"/>
      <c r="L13" s="495">
        <v>3207</v>
      </c>
      <c r="M13" s="496">
        <v>0</v>
      </c>
      <c r="N13" s="496">
        <v>0</v>
      </c>
      <c r="O13" s="496">
        <v>109</v>
      </c>
      <c r="P13" s="496">
        <v>0</v>
      </c>
      <c r="Q13" s="496">
        <v>164</v>
      </c>
      <c r="R13" s="497">
        <v>3480</v>
      </c>
      <c r="U13" s="1020">
        <f t="shared" si="0"/>
        <v>0.23229461756373937</v>
      </c>
    </row>
    <row r="14" spans="1:21" ht="12.5" x14ac:dyDescent="0.25">
      <c r="A14" s="370" t="s">
        <v>481</v>
      </c>
      <c r="B14" s="495">
        <v>0</v>
      </c>
      <c r="C14" s="496">
        <v>0</v>
      </c>
      <c r="D14" s="496">
        <v>1094</v>
      </c>
      <c r="E14" s="496">
        <v>0</v>
      </c>
      <c r="F14" s="496">
        <v>0</v>
      </c>
      <c r="G14" s="496">
        <v>3414</v>
      </c>
      <c r="H14" s="497">
        <v>4508</v>
      </c>
      <c r="I14" s="710"/>
      <c r="J14"/>
      <c r="L14" s="495">
        <v>0</v>
      </c>
      <c r="M14" s="496">
        <v>0</v>
      </c>
      <c r="N14" s="496">
        <v>959</v>
      </c>
      <c r="O14" s="496">
        <v>0</v>
      </c>
      <c r="P14" s="496">
        <v>0</v>
      </c>
      <c r="Q14" s="496">
        <v>3437</v>
      </c>
      <c r="R14" s="497">
        <v>4396</v>
      </c>
      <c r="U14" s="1020">
        <f t="shared" si="0"/>
        <v>-2.4844720496894408E-2</v>
      </c>
    </row>
    <row r="15" spans="1:21" ht="12.5" x14ac:dyDescent="0.25">
      <c r="A15" s="370" t="s">
        <v>482</v>
      </c>
      <c r="B15" s="495">
        <v>0</v>
      </c>
      <c r="C15" s="496">
        <v>13299</v>
      </c>
      <c r="D15" s="496">
        <v>754</v>
      </c>
      <c r="E15" s="496">
        <v>2342</v>
      </c>
      <c r="F15" s="496">
        <v>0</v>
      </c>
      <c r="G15" s="496">
        <v>7333</v>
      </c>
      <c r="H15" s="497">
        <v>23728</v>
      </c>
      <c r="I15" s="710"/>
      <c r="J15"/>
      <c r="L15" s="495">
        <v>0</v>
      </c>
      <c r="M15" s="496">
        <v>14255</v>
      </c>
      <c r="N15" s="496">
        <v>647</v>
      </c>
      <c r="O15" s="496">
        <v>2352</v>
      </c>
      <c r="P15" s="496">
        <v>0</v>
      </c>
      <c r="Q15" s="496">
        <v>7376</v>
      </c>
      <c r="R15" s="497">
        <v>24630</v>
      </c>
      <c r="U15" s="1020">
        <f t="shared" si="0"/>
        <v>3.8014160485502359E-2</v>
      </c>
    </row>
    <row r="16" spans="1:21" ht="12.5" x14ac:dyDescent="0.25">
      <c r="A16" s="370" t="s">
        <v>483</v>
      </c>
      <c r="B16" s="495">
        <v>0</v>
      </c>
      <c r="C16" s="496">
        <v>0</v>
      </c>
      <c r="D16" s="496">
        <v>38810</v>
      </c>
      <c r="E16" s="496">
        <v>0</v>
      </c>
      <c r="F16" s="496">
        <v>0</v>
      </c>
      <c r="G16" s="496">
        <v>0</v>
      </c>
      <c r="H16" s="497">
        <v>38810</v>
      </c>
      <c r="I16" s="710"/>
      <c r="J16"/>
      <c r="L16" s="495">
        <v>14</v>
      </c>
      <c r="M16" s="496">
        <v>0</v>
      </c>
      <c r="N16" s="496">
        <v>0</v>
      </c>
      <c r="O16" s="496">
        <v>0</v>
      </c>
      <c r="P16" s="496">
        <v>0</v>
      </c>
      <c r="Q16" s="496">
        <v>0</v>
      </c>
      <c r="R16" s="497">
        <v>14</v>
      </c>
      <c r="U16" s="1020">
        <f t="shared" si="0"/>
        <v>-0.99963926822983762</v>
      </c>
    </row>
    <row r="17" spans="1:21" ht="12.5" x14ac:dyDescent="0.25">
      <c r="A17" s="370" t="s">
        <v>258</v>
      </c>
      <c r="B17" s="495">
        <v>61</v>
      </c>
      <c r="C17" s="496">
        <v>443</v>
      </c>
      <c r="D17" s="496">
        <v>54</v>
      </c>
      <c r="E17" s="496">
        <v>2</v>
      </c>
      <c r="F17" s="496">
        <v>0</v>
      </c>
      <c r="G17" s="496">
        <v>51</v>
      </c>
      <c r="H17" s="497">
        <v>612</v>
      </c>
      <c r="I17" s="710"/>
      <c r="J17"/>
      <c r="L17" s="495">
        <v>67</v>
      </c>
      <c r="M17" s="496">
        <v>546</v>
      </c>
      <c r="N17" s="496">
        <v>113</v>
      </c>
      <c r="O17" s="496">
        <v>2</v>
      </c>
      <c r="P17" s="496">
        <v>0</v>
      </c>
      <c r="Q17" s="496">
        <v>77</v>
      </c>
      <c r="R17" s="497">
        <v>805</v>
      </c>
      <c r="U17" s="1020">
        <f t="shared" si="0"/>
        <v>0.315359477124183</v>
      </c>
    </row>
    <row r="18" spans="1:21" ht="12.5" x14ac:dyDescent="0.25">
      <c r="A18" s="370" t="s">
        <v>484</v>
      </c>
      <c r="B18" s="495">
        <v>3144</v>
      </c>
      <c r="C18" s="496">
        <v>463</v>
      </c>
      <c r="D18" s="496">
        <v>104</v>
      </c>
      <c r="E18" s="496">
        <v>43</v>
      </c>
      <c r="F18" s="496">
        <v>0</v>
      </c>
      <c r="G18" s="496">
        <v>227</v>
      </c>
      <c r="H18" s="497">
        <v>3980</v>
      </c>
      <c r="I18" s="710"/>
      <c r="J18"/>
      <c r="L18" s="495">
        <v>3311</v>
      </c>
      <c r="M18" s="496">
        <v>516</v>
      </c>
      <c r="N18" s="496">
        <v>612</v>
      </c>
      <c r="O18" s="496">
        <v>216</v>
      </c>
      <c r="P18" s="496">
        <v>0</v>
      </c>
      <c r="Q18" s="496">
        <v>260</v>
      </c>
      <c r="R18" s="497">
        <v>4915</v>
      </c>
      <c r="U18" s="1020">
        <f t="shared" si="0"/>
        <v>0.23492462311557788</v>
      </c>
    </row>
    <row r="19" spans="1:21" ht="12.5" x14ac:dyDescent="0.25">
      <c r="A19" s="189" t="s">
        <v>485</v>
      </c>
      <c r="B19" s="493">
        <v>554324</v>
      </c>
      <c r="C19" s="494">
        <v>41934</v>
      </c>
      <c r="D19" s="494">
        <v>108447</v>
      </c>
      <c r="E19" s="494">
        <v>38261</v>
      </c>
      <c r="F19" s="494">
        <v>0</v>
      </c>
      <c r="G19" s="494">
        <v>18464</v>
      </c>
      <c r="H19" s="497">
        <v>761430</v>
      </c>
      <c r="I19" s="710"/>
      <c r="J19"/>
      <c r="K19" s="710"/>
      <c r="L19" s="493">
        <v>552091</v>
      </c>
      <c r="M19" s="494">
        <v>42345</v>
      </c>
      <c r="N19" s="494">
        <v>115241</v>
      </c>
      <c r="O19" s="494">
        <v>37867</v>
      </c>
      <c r="P19" s="494">
        <v>0</v>
      </c>
      <c r="Q19" s="494">
        <v>18035</v>
      </c>
      <c r="R19" s="497">
        <v>765579</v>
      </c>
      <c r="U19" s="1020">
        <f t="shared" si="0"/>
        <v>5.448957881880147E-3</v>
      </c>
    </row>
    <row r="20" spans="1:21" ht="13" thickBot="1" x14ac:dyDescent="0.3">
      <c r="A20" s="189" t="s">
        <v>486</v>
      </c>
      <c r="B20" s="498">
        <v>615473</v>
      </c>
      <c r="C20" s="499">
        <v>63244</v>
      </c>
      <c r="D20" s="499">
        <v>151808</v>
      </c>
      <c r="E20" s="499">
        <v>41854</v>
      </c>
      <c r="F20" s="499">
        <v>65</v>
      </c>
      <c r="G20" s="499">
        <v>40818</v>
      </c>
      <c r="H20" s="1018">
        <f>SUM(B20:G20)</f>
        <v>913262</v>
      </c>
      <c r="I20" s="710"/>
      <c r="J20"/>
      <c r="L20" s="498">
        <v>614552</v>
      </c>
      <c r="M20" s="499">
        <v>65536</v>
      </c>
      <c r="N20" s="499">
        <v>122959</v>
      </c>
      <c r="O20" s="499">
        <v>41747</v>
      </c>
      <c r="P20" s="499">
        <v>105</v>
      </c>
      <c r="Q20" s="499">
        <v>41312</v>
      </c>
      <c r="R20" s="1018">
        <v>886211</v>
      </c>
      <c r="U20" s="1021">
        <f t="shared" si="0"/>
        <v>-2.9620196613896123E-2</v>
      </c>
    </row>
    <row r="21" spans="1:21" ht="12.5" x14ac:dyDescent="0.25">
      <c r="A21" s="370"/>
      <c r="B21" s="310" t="s">
        <v>487</v>
      </c>
      <c r="C21" s="370"/>
      <c r="D21" s="370"/>
      <c r="E21" s="370" t="s">
        <v>488</v>
      </c>
      <c r="F21" s="370"/>
      <c r="G21" s="370"/>
      <c r="H21" s="370"/>
      <c r="J21"/>
    </row>
    <row r="22" spans="1:21" x14ac:dyDescent="0.2">
      <c r="A22" s="370"/>
      <c r="B22" s="370" t="s">
        <v>489</v>
      </c>
      <c r="C22" s="370"/>
      <c r="D22" s="370"/>
      <c r="E22" s="370"/>
      <c r="F22" s="370"/>
      <c r="G22" s="370"/>
      <c r="H22" s="370"/>
      <c r="L22" s="370" t="s">
        <v>490</v>
      </c>
    </row>
    <row r="23" spans="1:21" x14ac:dyDescent="0.2">
      <c r="A23" s="370"/>
      <c r="B23" s="370"/>
      <c r="C23" s="370"/>
      <c r="D23" s="370"/>
      <c r="E23" s="370"/>
      <c r="F23" s="370"/>
      <c r="G23" s="370"/>
      <c r="H23" s="370"/>
      <c r="L23" s="370"/>
    </row>
    <row r="24" spans="1:21" x14ac:dyDescent="0.2">
      <c r="A24" s="370"/>
      <c r="B24" s="370"/>
      <c r="C24" s="370"/>
      <c r="D24" s="370"/>
      <c r="E24" s="370"/>
      <c r="F24" s="370"/>
      <c r="G24" s="370"/>
      <c r="H24" s="370"/>
      <c r="L24" s="370"/>
    </row>
    <row r="25" spans="1:21" ht="11" thickBot="1" x14ac:dyDescent="0.3">
      <c r="A25" s="500" t="s">
        <v>491</v>
      </c>
      <c r="B25" s="309" t="s">
        <v>492</v>
      </c>
      <c r="E25" s="309" t="s">
        <v>493</v>
      </c>
      <c r="G25" s="370"/>
      <c r="H25" s="370"/>
      <c r="L25" s="370"/>
    </row>
    <row r="26" spans="1:21" ht="10.5" x14ac:dyDescent="0.25">
      <c r="A26" s="189" t="s">
        <v>494</v>
      </c>
      <c r="B26" s="501">
        <f>R4</f>
        <v>120632</v>
      </c>
      <c r="C26" s="715">
        <f>SUM(C27:C33)</f>
        <v>1</v>
      </c>
      <c r="E26" s="501">
        <f>R19</f>
        <v>765579</v>
      </c>
      <c r="F26" s="715">
        <f>SUM(F27:F33)</f>
        <v>1</v>
      </c>
      <c r="G26" s="370"/>
      <c r="H26" s="370"/>
      <c r="L26" s="370"/>
    </row>
    <row r="27" spans="1:21" x14ac:dyDescent="0.2">
      <c r="A27" s="370" t="s">
        <v>139</v>
      </c>
      <c r="B27" s="503">
        <f>L4</f>
        <v>62461</v>
      </c>
      <c r="C27" s="504">
        <f t="shared" ref="C27:C33" si="1">B27/$B$26</f>
        <v>0.51778135154851113</v>
      </c>
      <c r="E27" s="503">
        <f>L19</f>
        <v>552091</v>
      </c>
      <c r="F27" s="504">
        <f>E27/$E$26</f>
        <v>0.72114177635488952</v>
      </c>
      <c r="G27" s="370"/>
      <c r="H27" s="370"/>
      <c r="L27" s="370"/>
    </row>
    <row r="28" spans="1:21" x14ac:dyDescent="0.2">
      <c r="A28" s="370" t="s">
        <v>140</v>
      </c>
      <c r="B28" s="503">
        <f>M4</f>
        <v>23191</v>
      </c>
      <c r="C28" s="504">
        <f t="shared" si="1"/>
        <v>0.19224583858346045</v>
      </c>
      <c r="E28" s="503">
        <f>M19</f>
        <v>42345</v>
      </c>
      <c r="F28" s="504">
        <f t="shared" ref="F28:F33" si="2">E28/$E$26</f>
        <v>5.5311078281927793E-2</v>
      </c>
      <c r="G28" s="370"/>
      <c r="H28" s="370"/>
      <c r="L28" s="370"/>
    </row>
    <row r="29" spans="1:21" x14ac:dyDescent="0.2">
      <c r="A29" s="370" t="s">
        <v>203</v>
      </c>
      <c r="B29" s="503"/>
      <c r="C29" s="504">
        <f t="shared" si="1"/>
        <v>0</v>
      </c>
      <c r="E29" s="503"/>
      <c r="F29" s="504">
        <f t="shared" si="2"/>
        <v>0</v>
      </c>
      <c r="G29" s="370"/>
      <c r="H29" s="370"/>
      <c r="L29" s="370"/>
    </row>
    <row r="30" spans="1:21" x14ac:dyDescent="0.2">
      <c r="A30" s="370" t="s">
        <v>141</v>
      </c>
      <c r="B30" s="503">
        <f>N4</f>
        <v>7718</v>
      </c>
      <c r="C30" s="504">
        <f t="shared" si="1"/>
        <v>6.3979706877113865E-2</v>
      </c>
      <c r="E30" s="503">
        <f>N19</f>
        <v>115241</v>
      </c>
      <c r="F30" s="504">
        <f t="shared" si="2"/>
        <v>0.15052790110491537</v>
      </c>
      <c r="G30" s="370"/>
      <c r="H30" s="370"/>
      <c r="L30" s="370"/>
    </row>
    <row r="31" spans="1:21" x14ac:dyDescent="0.2">
      <c r="A31" s="370" t="s">
        <v>202</v>
      </c>
      <c r="B31" s="503">
        <f>O4</f>
        <v>3880</v>
      </c>
      <c r="C31" s="504">
        <f t="shared" si="1"/>
        <v>3.2163936600570327E-2</v>
      </c>
      <c r="E31" s="503">
        <f>O19</f>
        <v>37867</v>
      </c>
      <c r="F31" s="504">
        <f>E31/$E$26</f>
        <v>4.946191052784886E-2</v>
      </c>
      <c r="G31" s="370"/>
      <c r="H31" s="370"/>
      <c r="L31" s="370"/>
    </row>
    <row r="32" spans="1:21" x14ac:dyDescent="0.2">
      <c r="A32" s="370" t="s">
        <v>201</v>
      </c>
      <c r="B32" s="503">
        <f>P4</f>
        <v>105</v>
      </c>
      <c r="C32" s="504">
        <f t="shared" si="1"/>
        <v>8.7041581006698054E-4</v>
      </c>
      <c r="E32" s="503">
        <f>P19</f>
        <v>0</v>
      </c>
      <c r="F32" s="504">
        <f t="shared" si="2"/>
        <v>0</v>
      </c>
      <c r="G32" s="370"/>
      <c r="H32" s="370"/>
      <c r="L32" s="370"/>
    </row>
    <row r="33" spans="1:12" ht="10.5" thickBot="1" x14ac:dyDescent="0.25">
      <c r="A33" s="370" t="s">
        <v>204</v>
      </c>
      <c r="B33" s="505">
        <f>Q4</f>
        <v>23277</v>
      </c>
      <c r="C33" s="506">
        <f t="shared" si="1"/>
        <v>0.1929587505802772</v>
      </c>
      <c r="E33" s="505">
        <f>Q19</f>
        <v>18035</v>
      </c>
      <c r="F33" s="506">
        <f t="shared" si="2"/>
        <v>2.3557333730418416E-2</v>
      </c>
      <c r="G33" s="370"/>
      <c r="H33" s="1022"/>
      <c r="L33" s="370"/>
    </row>
    <row r="34" spans="1:12" x14ac:dyDescent="0.2">
      <c r="A34" s="370" t="s">
        <v>490</v>
      </c>
      <c r="B34" s="370"/>
      <c r="C34" s="370"/>
      <c r="D34" s="370"/>
      <c r="E34" s="370"/>
      <c r="F34" s="370"/>
      <c r="G34" s="370"/>
      <c r="H34" s="370"/>
      <c r="L34" s="370"/>
    </row>
    <row r="35" spans="1:12" x14ac:dyDescent="0.2">
      <c r="A35" s="370"/>
      <c r="B35" s="370"/>
      <c r="C35" s="370"/>
      <c r="D35" s="370"/>
      <c r="E35" s="370"/>
      <c r="F35" s="370"/>
      <c r="G35" s="370"/>
      <c r="H35" s="370"/>
      <c r="L35" s="370"/>
    </row>
    <row r="36" spans="1:12" x14ac:dyDescent="0.2">
      <c r="A36" s="370"/>
      <c r="B36" s="370"/>
      <c r="C36" s="370"/>
      <c r="D36" s="370"/>
      <c r="E36" s="370"/>
      <c r="F36" s="370"/>
      <c r="G36" s="370"/>
      <c r="H36" s="370"/>
      <c r="L36" s="370"/>
    </row>
    <row r="38" spans="1:12" ht="10.5" x14ac:dyDescent="0.25">
      <c r="A38" s="189"/>
    </row>
    <row r="39" spans="1:12" ht="11" thickBot="1" x14ac:dyDescent="0.3">
      <c r="A39" s="500" t="s">
        <v>495</v>
      </c>
      <c r="B39" s="309" t="s">
        <v>492</v>
      </c>
      <c r="E39" s="309" t="s">
        <v>493</v>
      </c>
    </row>
    <row r="40" spans="1:12" ht="10.5" x14ac:dyDescent="0.25">
      <c r="A40" s="189" t="s">
        <v>494</v>
      </c>
      <c r="B40" s="501">
        <f>H4</f>
        <v>151832</v>
      </c>
      <c r="C40" s="715">
        <f>SUM(C41:C47)</f>
        <v>1</v>
      </c>
      <c r="E40" s="501">
        <f>H19</f>
        <v>761430</v>
      </c>
      <c r="F40" s="715">
        <f>SUM(F41:F47)</f>
        <v>1</v>
      </c>
    </row>
    <row r="41" spans="1:12" x14ac:dyDescent="0.2">
      <c r="A41" s="370" t="s">
        <v>139</v>
      </c>
      <c r="B41" s="503">
        <f>B4</f>
        <v>61150</v>
      </c>
      <c r="C41" s="504">
        <f>B41/$B$40</f>
        <v>0.4027477738553138</v>
      </c>
      <c r="E41" s="503">
        <f>B19</f>
        <v>554324</v>
      </c>
      <c r="F41" s="504">
        <f>E41/$E$40</f>
        <v>0.72800388742235</v>
      </c>
    </row>
    <row r="42" spans="1:12" x14ac:dyDescent="0.2">
      <c r="A42" s="370" t="s">
        <v>140</v>
      </c>
      <c r="B42" s="503">
        <f>C4</f>
        <v>21310</v>
      </c>
      <c r="C42" s="504">
        <f t="shared" ref="C42:C47" si="3">B42/$B$40</f>
        <v>0.14035249486274304</v>
      </c>
      <c r="E42" s="503">
        <f>C19</f>
        <v>41934</v>
      </c>
      <c r="F42" s="504">
        <f t="shared" ref="F42:F47" si="4">E42/$E$40</f>
        <v>5.5072692171309244E-2</v>
      </c>
    </row>
    <row r="43" spans="1:12" x14ac:dyDescent="0.2">
      <c r="A43" s="370" t="s">
        <v>203</v>
      </c>
      <c r="B43" s="503"/>
      <c r="C43" s="504">
        <f t="shared" si="3"/>
        <v>0</v>
      </c>
      <c r="E43" s="503"/>
      <c r="F43" s="504">
        <f t="shared" si="4"/>
        <v>0</v>
      </c>
    </row>
    <row r="44" spans="1:12" x14ac:dyDescent="0.2">
      <c r="A44" s="370" t="s">
        <v>141</v>
      </c>
      <c r="B44" s="503">
        <f>D4</f>
        <v>43360</v>
      </c>
      <c r="C44" s="504">
        <f t="shared" si="3"/>
        <v>0.28557879761842037</v>
      </c>
      <c r="E44" s="503">
        <f>D19</f>
        <v>108447</v>
      </c>
      <c r="F44" s="504">
        <f t="shared" si="4"/>
        <v>0.14242543635002561</v>
      </c>
    </row>
    <row r="45" spans="1:12" x14ac:dyDescent="0.2">
      <c r="A45" s="370" t="s">
        <v>202</v>
      </c>
      <c r="B45" s="503">
        <f>E4</f>
        <v>3593</v>
      </c>
      <c r="C45" s="504">
        <f t="shared" si="3"/>
        <v>2.3664313188260708E-2</v>
      </c>
      <c r="E45" s="503">
        <f>E19</f>
        <v>38261</v>
      </c>
      <c r="F45" s="504">
        <f t="shared" si="4"/>
        <v>5.0248873829505013E-2</v>
      </c>
    </row>
    <row r="46" spans="1:12" x14ac:dyDescent="0.2">
      <c r="A46" s="370" t="s">
        <v>201</v>
      </c>
      <c r="B46" s="503">
        <f>F4</f>
        <v>65</v>
      </c>
      <c r="C46" s="504">
        <f t="shared" si="3"/>
        <v>4.2810474735233681E-4</v>
      </c>
      <c r="E46" s="503">
        <f>F19</f>
        <v>0</v>
      </c>
      <c r="F46" s="504">
        <f t="shared" si="4"/>
        <v>0</v>
      </c>
      <c r="H46" s="716"/>
    </row>
    <row r="47" spans="1:12" ht="10.5" thickBot="1" x14ac:dyDescent="0.25">
      <c r="A47" s="370" t="s">
        <v>204</v>
      </c>
      <c r="B47" s="505">
        <f>G4</f>
        <v>22354</v>
      </c>
      <c r="C47" s="506">
        <f t="shared" si="3"/>
        <v>0.14722851572790979</v>
      </c>
      <c r="E47" s="505">
        <f>G19</f>
        <v>18464</v>
      </c>
      <c r="F47" s="506">
        <f t="shared" si="4"/>
        <v>2.4249110226810082E-2</v>
      </c>
    </row>
    <row r="48" spans="1:12" x14ac:dyDescent="0.2">
      <c r="A48" s="370"/>
      <c r="B48" s="507"/>
      <c r="C48" s="508"/>
    </row>
    <row r="49" spans="1:8" x14ac:dyDescent="0.2">
      <c r="A49" s="370" t="s">
        <v>489</v>
      </c>
    </row>
    <row r="50" spans="1:8" x14ac:dyDescent="0.2">
      <c r="A50" s="370"/>
    </row>
    <row r="51" spans="1:8" ht="11" thickBot="1" x14ac:dyDescent="0.3">
      <c r="A51" s="500" t="s">
        <v>496</v>
      </c>
      <c r="B51" s="189" t="s">
        <v>497</v>
      </c>
      <c r="E51" s="189" t="s">
        <v>498</v>
      </c>
    </row>
    <row r="52" spans="1:8" ht="10.5" x14ac:dyDescent="0.25">
      <c r="A52" s="189" t="s">
        <v>494</v>
      </c>
      <c r="B52" s="509">
        <v>349683</v>
      </c>
      <c r="C52" s="502">
        <f>SUM(C53:C59)</f>
        <v>1</v>
      </c>
      <c r="E52" s="509">
        <v>1109664.8991473983</v>
      </c>
      <c r="F52" s="502">
        <f>SUM(F53:F59)</f>
        <v>1</v>
      </c>
    </row>
    <row r="53" spans="1:8" x14ac:dyDescent="0.2">
      <c r="A53" s="370" t="s">
        <v>139</v>
      </c>
      <c r="B53" s="495">
        <v>144517</v>
      </c>
      <c r="C53" s="504">
        <f>B53/$B$52</f>
        <v>0.41328002791099366</v>
      </c>
      <c r="E53" s="495">
        <v>820695.77764307847</v>
      </c>
      <c r="F53" s="504">
        <f>E53/$E$52</f>
        <v>0.73958884188699958</v>
      </c>
    </row>
    <row r="54" spans="1:8" x14ac:dyDescent="0.2">
      <c r="A54" s="370" t="s">
        <v>140</v>
      </c>
      <c r="B54" s="495">
        <v>55890</v>
      </c>
      <c r="C54" s="504">
        <f t="shared" ref="C54:C59" si="5">B54/$B$52</f>
        <v>0.15983047503024167</v>
      </c>
      <c r="E54" s="495">
        <v>29152.479848593714</v>
      </c>
      <c r="F54" s="504">
        <f t="shared" ref="F54:F58" si="6">E54/$E$52</f>
        <v>2.6271426509924551E-2</v>
      </c>
    </row>
    <row r="55" spans="1:8" x14ac:dyDescent="0.2">
      <c r="A55" s="370" t="s">
        <v>203</v>
      </c>
      <c r="B55" s="495">
        <v>0</v>
      </c>
      <c r="C55" s="504">
        <f t="shared" si="5"/>
        <v>0</v>
      </c>
      <c r="E55" s="495"/>
      <c r="F55" s="504">
        <f t="shared" si="6"/>
        <v>0</v>
      </c>
    </row>
    <row r="56" spans="1:8" x14ac:dyDescent="0.2">
      <c r="A56" s="370" t="s">
        <v>141</v>
      </c>
      <c r="B56" s="495">
        <v>71507</v>
      </c>
      <c r="C56" s="504">
        <f t="shared" si="5"/>
        <v>0.20449092463745736</v>
      </c>
      <c r="E56" s="495">
        <v>146311.36786709088</v>
      </c>
      <c r="F56" s="504">
        <f t="shared" si="6"/>
        <v>0.13185184822869317</v>
      </c>
    </row>
    <row r="57" spans="1:8" x14ac:dyDescent="0.2">
      <c r="A57" s="370" t="s">
        <v>202</v>
      </c>
      <c r="B57" s="495">
        <v>5059</v>
      </c>
      <c r="C57" s="504">
        <f t="shared" si="5"/>
        <v>1.4467389035211891E-2</v>
      </c>
      <c r="E57" s="495">
        <v>92660.372579190793</v>
      </c>
      <c r="F57" s="504">
        <f t="shared" si="6"/>
        <v>8.3503022083861178E-2</v>
      </c>
    </row>
    <row r="58" spans="1:8" x14ac:dyDescent="0.2">
      <c r="A58" s="370" t="s">
        <v>201</v>
      </c>
      <c r="B58" s="495">
        <v>16903</v>
      </c>
      <c r="C58" s="504">
        <f t="shared" si="5"/>
        <v>4.833806619137905E-2</v>
      </c>
      <c r="E58" s="495">
        <v>0</v>
      </c>
      <c r="F58" s="504">
        <f t="shared" si="6"/>
        <v>0</v>
      </c>
    </row>
    <row r="59" spans="1:8" ht="10.5" thickBot="1" x14ac:dyDescent="0.25">
      <c r="A59" s="370" t="s">
        <v>204</v>
      </c>
      <c r="B59" s="510">
        <v>55807</v>
      </c>
      <c r="C59" s="506">
        <f t="shared" si="5"/>
        <v>0.15959311719471636</v>
      </c>
      <c r="E59" s="510">
        <v>20844.901209444513</v>
      </c>
      <c r="F59" s="506">
        <f>E59/$E$52</f>
        <v>1.8784861290521596E-2</v>
      </c>
    </row>
    <row r="61" spans="1:8" x14ac:dyDescent="0.2">
      <c r="A61" s="370" t="s">
        <v>499</v>
      </c>
    </row>
    <row r="62" spans="1:8" x14ac:dyDescent="0.2">
      <c r="A62" s="370"/>
    </row>
    <row r="63" spans="1:8" ht="10.5" x14ac:dyDescent="0.25">
      <c r="A63" s="189" t="s">
        <v>500</v>
      </c>
    </row>
    <row r="64" spans="1:8" ht="11" thickBot="1" x14ac:dyDescent="0.3">
      <c r="A64" s="189"/>
      <c r="B64" s="1362" t="s">
        <v>501</v>
      </c>
      <c r="C64" s="1362"/>
      <c r="G64" s="1362" t="s">
        <v>502</v>
      </c>
      <c r="H64" s="1362"/>
    </row>
    <row r="65" spans="1:57" ht="10.5" x14ac:dyDescent="0.25">
      <c r="A65" s="309" t="s">
        <v>218</v>
      </c>
      <c r="B65" s="708">
        <v>1992</v>
      </c>
      <c r="C65" s="1024">
        <v>2015</v>
      </c>
      <c r="D65" s="705">
        <v>2020</v>
      </c>
      <c r="G65" s="708">
        <v>1992</v>
      </c>
      <c r="H65" s="1024">
        <v>2015</v>
      </c>
      <c r="I65" s="1026">
        <v>2020</v>
      </c>
    </row>
    <row r="66" spans="1:57" x14ac:dyDescent="0.2">
      <c r="A66" s="370" t="s">
        <v>139</v>
      </c>
      <c r="B66" s="706">
        <f>C53</f>
        <v>0.41328002791099366</v>
      </c>
      <c r="C66" s="1023">
        <f>C41</f>
        <v>0.4027477738553138</v>
      </c>
      <c r="D66" s="1027">
        <f>C27</f>
        <v>0.51778135154851113</v>
      </c>
      <c r="G66" s="706">
        <f>F53</f>
        <v>0.73958884188699958</v>
      </c>
      <c r="H66" s="1023">
        <f>F41</f>
        <v>0.72800388742235</v>
      </c>
      <c r="I66" s="1027">
        <f>F27</f>
        <v>0.72114177635488952</v>
      </c>
    </row>
    <row r="67" spans="1:57" x14ac:dyDescent="0.2">
      <c r="A67" s="370" t="s">
        <v>142</v>
      </c>
      <c r="B67" s="706">
        <f>C59</f>
        <v>0.15959311719471636</v>
      </c>
      <c r="C67" s="1023">
        <f>C47</f>
        <v>0.14722851572790979</v>
      </c>
      <c r="D67" s="1027">
        <f>C33</f>
        <v>0.1929587505802772</v>
      </c>
      <c r="G67" s="706">
        <f>F59</f>
        <v>1.8784861290521596E-2</v>
      </c>
      <c r="H67" s="1023">
        <f>F47</f>
        <v>2.4249110226810082E-2</v>
      </c>
      <c r="I67" s="1027">
        <f>F33</f>
        <v>2.3557333730418416E-2</v>
      </c>
    </row>
    <row r="68" spans="1:57" x14ac:dyDescent="0.2">
      <c r="A68" s="370" t="s">
        <v>140</v>
      </c>
      <c r="B68" s="706">
        <f>SUM(C54:C55)</f>
        <v>0.15983047503024167</v>
      </c>
      <c r="C68" s="1023">
        <f>SUM(C42:C43)</f>
        <v>0.14035249486274304</v>
      </c>
      <c r="D68" s="1027">
        <f>SUM(C28:C29)</f>
        <v>0.19224583858346045</v>
      </c>
      <c r="G68" s="706">
        <f>SUM(F54:F55)</f>
        <v>2.6271426509924551E-2</v>
      </c>
      <c r="H68" s="1023">
        <f>SUM(F42:F43)</f>
        <v>5.5072692171309244E-2</v>
      </c>
      <c r="I68" s="1027">
        <f>SUM(F28:F29)</f>
        <v>5.5311078281927793E-2</v>
      </c>
    </row>
    <row r="69" spans="1:57" ht="10.5" thickBot="1" x14ac:dyDescent="0.25">
      <c r="A69" s="370" t="s">
        <v>141</v>
      </c>
      <c r="B69" s="707">
        <f>SUM(C56:C58)</f>
        <v>0.26729637986404831</v>
      </c>
      <c r="C69" s="1025">
        <f>SUM(C44:C46)</f>
        <v>0.30967121555403343</v>
      </c>
      <c r="D69" s="1028">
        <f>SUM(C30:C32)</f>
        <v>9.7014059287751184E-2</v>
      </c>
      <c r="E69" s="479"/>
      <c r="G69" s="707">
        <f>SUM(F56:F58)</f>
        <v>0.21535487031255435</v>
      </c>
      <c r="H69" s="1025">
        <f>SUM(F44:F46)</f>
        <v>0.19267431017953063</v>
      </c>
      <c r="I69" s="1028">
        <f>SUM(F30:F32)</f>
        <v>0.19998981163276425</v>
      </c>
    </row>
    <row r="70" spans="1:57" x14ac:dyDescent="0.2">
      <c r="B70" s="479"/>
      <c r="C70" s="479"/>
      <c r="D70" s="479"/>
      <c r="E70" s="479"/>
      <c r="F70" s="479"/>
      <c r="G70" s="479"/>
      <c r="H70" s="479"/>
      <c r="I70" s="479"/>
    </row>
    <row r="71" spans="1:57" x14ac:dyDescent="0.2">
      <c r="E71" s="716"/>
    </row>
    <row r="72" spans="1:57" ht="12.5" x14ac:dyDescent="0.25">
      <c r="A72" s="189" t="s">
        <v>503</v>
      </c>
      <c r="AB72"/>
    </row>
    <row r="73" spans="1:57" ht="10.5" x14ac:dyDescent="0.25">
      <c r="A73" s="189" t="s">
        <v>218</v>
      </c>
      <c r="B73" s="189">
        <v>1990</v>
      </c>
      <c r="C73" s="189">
        <f>B73+1</f>
        <v>1991</v>
      </c>
      <c r="D73" s="189">
        <f t="shared" ref="D73:AK73" si="7">C73+1</f>
        <v>1992</v>
      </c>
      <c r="E73" s="189">
        <f t="shared" si="7"/>
        <v>1993</v>
      </c>
      <c r="F73" s="189">
        <f t="shared" si="7"/>
        <v>1994</v>
      </c>
      <c r="G73" s="189">
        <f t="shared" si="7"/>
        <v>1995</v>
      </c>
      <c r="H73" s="189">
        <f t="shared" si="7"/>
        <v>1996</v>
      </c>
      <c r="I73" s="189">
        <f t="shared" si="7"/>
        <v>1997</v>
      </c>
      <c r="J73" s="189">
        <f t="shared" si="7"/>
        <v>1998</v>
      </c>
      <c r="K73" s="189">
        <f t="shared" si="7"/>
        <v>1999</v>
      </c>
      <c r="L73" s="189">
        <f t="shared" si="7"/>
        <v>2000</v>
      </c>
      <c r="M73" s="189">
        <f t="shared" si="7"/>
        <v>2001</v>
      </c>
      <c r="N73" s="189">
        <f t="shared" si="7"/>
        <v>2002</v>
      </c>
      <c r="O73" s="189">
        <f t="shared" si="7"/>
        <v>2003</v>
      </c>
      <c r="P73" s="189">
        <f t="shared" si="7"/>
        <v>2004</v>
      </c>
      <c r="Q73" s="189">
        <f t="shared" si="7"/>
        <v>2005</v>
      </c>
      <c r="R73" s="189">
        <f t="shared" si="7"/>
        <v>2006</v>
      </c>
      <c r="S73" s="189">
        <f t="shared" si="7"/>
        <v>2007</v>
      </c>
      <c r="T73" s="189">
        <f t="shared" si="7"/>
        <v>2008</v>
      </c>
      <c r="U73" s="189">
        <f t="shared" si="7"/>
        <v>2009</v>
      </c>
      <c r="V73" s="189">
        <f t="shared" si="7"/>
        <v>2010</v>
      </c>
      <c r="W73" s="189">
        <f t="shared" si="7"/>
        <v>2011</v>
      </c>
      <c r="X73" s="189">
        <f t="shared" si="7"/>
        <v>2012</v>
      </c>
      <c r="Y73" s="189">
        <f t="shared" si="7"/>
        <v>2013</v>
      </c>
      <c r="Z73" s="189">
        <f t="shared" si="7"/>
        <v>2014</v>
      </c>
      <c r="AA73" s="189">
        <f t="shared" si="7"/>
        <v>2015</v>
      </c>
      <c r="AB73" s="189">
        <f t="shared" si="7"/>
        <v>2016</v>
      </c>
      <c r="AC73" s="189">
        <f t="shared" si="7"/>
        <v>2017</v>
      </c>
      <c r="AD73" s="189">
        <f t="shared" si="7"/>
        <v>2018</v>
      </c>
      <c r="AE73" s="189">
        <f t="shared" si="7"/>
        <v>2019</v>
      </c>
      <c r="AF73" s="189">
        <f t="shared" si="7"/>
        <v>2020</v>
      </c>
      <c r="AG73" s="189">
        <f t="shared" si="7"/>
        <v>2021</v>
      </c>
      <c r="AH73" s="189">
        <f t="shared" si="7"/>
        <v>2022</v>
      </c>
      <c r="AI73" s="189">
        <f t="shared" si="7"/>
        <v>2023</v>
      </c>
      <c r="AJ73" s="189">
        <f t="shared" si="7"/>
        <v>2024</v>
      </c>
      <c r="AK73" s="189">
        <f t="shared" si="7"/>
        <v>2025</v>
      </c>
      <c r="AL73" s="189">
        <v>2026</v>
      </c>
      <c r="AM73" s="189">
        <v>2027</v>
      </c>
      <c r="AN73" s="189">
        <v>2028</v>
      </c>
      <c r="AO73" s="189">
        <v>2029</v>
      </c>
      <c r="AP73" s="189">
        <v>2030</v>
      </c>
      <c r="AQ73" s="189">
        <v>2031</v>
      </c>
      <c r="AR73" s="189">
        <v>2032</v>
      </c>
      <c r="AS73" s="189">
        <v>2033</v>
      </c>
      <c r="AT73" s="189">
        <v>2034</v>
      </c>
      <c r="AU73" s="189">
        <v>2035</v>
      </c>
      <c r="AV73" s="189">
        <v>2036</v>
      </c>
      <c r="AW73" s="189">
        <v>2037</v>
      </c>
      <c r="AX73" s="189">
        <v>2038</v>
      </c>
      <c r="AY73" s="189">
        <v>2039</v>
      </c>
      <c r="AZ73" s="189">
        <v>2040</v>
      </c>
      <c r="BA73" s="189">
        <v>2041</v>
      </c>
      <c r="BB73" s="189">
        <v>2042</v>
      </c>
      <c r="BC73" s="189">
        <v>2043</v>
      </c>
      <c r="BD73" s="189">
        <v>2044</v>
      </c>
      <c r="BE73" s="189">
        <v>2045</v>
      </c>
    </row>
    <row r="74" spans="1:57" x14ac:dyDescent="0.2">
      <c r="A74" s="370" t="s">
        <v>139</v>
      </c>
      <c r="B74" s="704">
        <f>D74</f>
        <v>0.41328002791099366</v>
      </c>
      <c r="C74" s="704">
        <f>D74</f>
        <v>0.41328002791099366</v>
      </c>
      <c r="D74" s="703">
        <f>B66</f>
        <v>0.41328002791099366</v>
      </c>
      <c r="E74" s="709">
        <f t="array" ref="E74:Z74">TREND($B$66:$C$66,$B$65:$C$65,$E$73:$AA$73)</f>
        <v>0.41282210382161633</v>
      </c>
      <c r="F74" s="709">
        <v>0.41236417973223893</v>
      </c>
      <c r="G74" s="709">
        <v>0.41190625564286165</v>
      </c>
      <c r="H74" s="709">
        <v>0.41144833155348426</v>
      </c>
      <c r="I74" s="709">
        <v>0.41099040746410687</v>
      </c>
      <c r="J74" s="709">
        <v>0.41053248337472947</v>
      </c>
      <c r="K74" s="709">
        <v>0.41007455928535208</v>
      </c>
      <c r="L74" s="709">
        <v>0.40961663519597469</v>
      </c>
      <c r="M74" s="709">
        <v>0.40915871110659729</v>
      </c>
      <c r="N74" s="709">
        <v>0.4087007870172199</v>
      </c>
      <c r="O74" s="709">
        <v>0.40824286292784251</v>
      </c>
      <c r="P74" s="709">
        <v>0.40778493883846512</v>
      </c>
      <c r="Q74" s="709">
        <v>0.40732701474908772</v>
      </c>
      <c r="R74" s="709">
        <v>0.40686909065971033</v>
      </c>
      <c r="S74" s="709">
        <v>0.40641116657033294</v>
      </c>
      <c r="T74" s="709">
        <v>0.40595324248095555</v>
      </c>
      <c r="U74" s="709">
        <v>0.40549531839157815</v>
      </c>
      <c r="V74" s="709">
        <v>0.40503739430220076</v>
      </c>
      <c r="W74" s="709">
        <v>0.40457947021282348</v>
      </c>
      <c r="X74" s="709">
        <v>0.40412154612344608</v>
      </c>
      <c r="Y74" s="709">
        <v>0.40366362203406869</v>
      </c>
      <c r="Z74" s="709">
        <v>0.4032056979446913</v>
      </c>
      <c r="AA74" s="703">
        <f>C66</f>
        <v>0.4027477738553138</v>
      </c>
      <c r="AB74" s="709" cm="1">
        <f t="array" ref="AB74:AE74">TREND($C66:$D66,$C$65:$D$65,$AB$73:$AE$73)</f>
        <v>0.42575448939395244</v>
      </c>
      <c r="AC74" s="709">
        <v>0.44876120493259464</v>
      </c>
      <c r="AD74" s="709">
        <v>0.47176792047123683</v>
      </c>
      <c r="AE74" s="709">
        <v>0.49477463600987193</v>
      </c>
      <c r="AF74" s="703">
        <f>D66</f>
        <v>0.51778135154851113</v>
      </c>
      <c r="AG74" s="704">
        <f>$AF74</f>
        <v>0.51778135154851113</v>
      </c>
      <c r="AH74" s="704">
        <f t="shared" ref="AH74:AW77" si="8">$AF74</f>
        <v>0.51778135154851113</v>
      </c>
      <c r="AI74" s="704">
        <f t="shared" si="8"/>
        <v>0.51778135154851113</v>
      </c>
      <c r="AJ74" s="704">
        <f t="shared" si="8"/>
        <v>0.51778135154851113</v>
      </c>
      <c r="AK74" s="704">
        <f t="shared" si="8"/>
        <v>0.51778135154851113</v>
      </c>
      <c r="AL74" s="704">
        <f t="shared" si="8"/>
        <v>0.51778135154851113</v>
      </c>
      <c r="AM74" s="704">
        <f t="shared" si="8"/>
        <v>0.51778135154851113</v>
      </c>
      <c r="AN74" s="704">
        <f t="shared" si="8"/>
        <v>0.51778135154851113</v>
      </c>
      <c r="AO74" s="704">
        <f t="shared" si="8"/>
        <v>0.51778135154851113</v>
      </c>
      <c r="AP74" s="704">
        <f t="shared" si="8"/>
        <v>0.51778135154851113</v>
      </c>
      <c r="AQ74" s="704">
        <f t="shared" si="8"/>
        <v>0.51778135154851113</v>
      </c>
      <c r="AR74" s="704">
        <f t="shared" si="8"/>
        <v>0.51778135154851113</v>
      </c>
      <c r="AS74" s="704">
        <f t="shared" si="8"/>
        <v>0.51778135154851113</v>
      </c>
      <c r="AT74" s="704">
        <f t="shared" si="8"/>
        <v>0.51778135154851113</v>
      </c>
      <c r="AU74" s="704">
        <f t="shared" si="8"/>
        <v>0.51778135154851113</v>
      </c>
      <c r="AV74" s="704">
        <f t="shared" si="8"/>
        <v>0.51778135154851113</v>
      </c>
      <c r="AW74" s="704">
        <f t="shared" si="8"/>
        <v>0.51778135154851113</v>
      </c>
      <c r="AX74" s="704">
        <f t="shared" ref="AQ74:BE77" si="9">$AF74</f>
        <v>0.51778135154851113</v>
      </c>
      <c r="AY74" s="704">
        <f t="shared" si="9"/>
        <v>0.51778135154851113</v>
      </c>
      <c r="AZ74" s="704">
        <f t="shared" si="9"/>
        <v>0.51778135154851113</v>
      </c>
      <c r="BA74" s="704">
        <f t="shared" si="9"/>
        <v>0.51778135154851113</v>
      </c>
      <c r="BB74" s="704">
        <f t="shared" si="9"/>
        <v>0.51778135154851113</v>
      </c>
      <c r="BC74" s="704">
        <f t="shared" si="9"/>
        <v>0.51778135154851113</v>
      </c>
      <c r="BD74" s="704">
        <f t="shared" si="9"/>
        <v>0.51778135154851113</v>
      </c>
      <c r="BE74" s="704">
        <f t="shared" si="9"/>
        <v>0.51778135154851113</v>
      </c>
    </row>
    <row r="75" spans="1:57" x14ac:dyDescent="0.2">
      <c r="A75" s="370" t="s">
        <v>142</v>
      </c>
      <c r="B75" s="704">
        <f>D75</f>
        <v>0.15959311719471636</v>
      </c>
      <c r="C75" s="704">
        <f>D75</f>
        <v>0.15959311719471636</v>
      </c>
      <c r="D75" s="703">
        <f t="shared" ref="D75:D77" si="10">B67</f>
        <v>0.15959311719471636</v>
      </c>
      <c r="E75" s="709">
        <f t="array" ref="E75:Z75">TREND($B$67:$C$67,$B$65:$C$65,$E$73:$AA$73)</f>
        <v>0.15905552582659421</v>
      </c>
      <c r="F75" s="709">
        <v>0.15851793445847218</v>
      </c>
      <c r="G75" s="709">
        <v>0.15798034309035014</v>
      </c>
      <c r="H75" s="709">
        <v>0.1574427517222281</v>
      </c>
      <c r="I75" s="709">
        <v>0.15690516035410607</v>
      </c>
      <c r="J75" s="709">
        <v>0.15636756898598403</v>
      </c>
      <c r="K75" s="709">
        <v>0.15582997761786199</v>
      </c>
      <c r="L75" s="709">
        <v>0.15529238624973996</v>
      </c>
      <c r="M75" s="709">
        <v>0.15475479488161792</v>
      </c>
      <c r="N75" s="709">
        <v>0.1542172035134961</v>
      </c>
      <c r="O75" s="709">
        <v>0.15367961214537407</v>
      </c>
      <c r="P75" s="709">
        <v>0.15314202077725203</v>
      </c>
      <c r="Q75" s="709">
        <v>0.15260442940912999</v>
      </c>
      <c r="R75" s="709">
        <v>0.15206683804100796</v>
      </c>
      <c r="S75" s="709">
        <v>0.15152924667288592</v>
      </c>
      <c r="T75" s="709">
        <v>0.15099165530476388</v>
      </c>
      <c r="U75" s="709">
        <v>0.15045406393664185</v>
      </c>
      <c r="V75" s="709">
        <v>0.14991647256851981</v>
      </c>
      <c r="W75" s="709">
        <v>0.14937888120039777</v>
      </c>
      <c r="X75" s="709">
        <v>0.14884128983227574</v>
      </c>
      <c r="Y75" s="709">
        <v>0.1483036984641537</v>
      </c>
      <c r="Z75" s="709">
        <v>0.14776610709603166</v>
      </c>
      <c r="AA75" s="703">
        <f t="shared" ref="AA75:AA77" si="11">C67</f>
        <v>0.14722851572790979</v>
      </c>
      <c r="AB75" s="709" cm="1">
        <f t="array" ref="AB75:AE75">TREND($C67:$D67,$C$65:$D$65,$AB$73:$AE$73)</f>
        <v>0.15637456269838168</v>
      </c>
      <c r="AC75" s="709">
        <v>0.16552060966885662</v>
      </c>
      <c r="AD75" s="709">
        <v>0.17466665663932801</v>
      </c>
      <c r="AE75" s="709">
        <v>0.18381270360980295</v>
      </c>
      <c r="AF75" s="703">
        <f t="shared" ref="AF75:AF77" si="12">D67</f>
        <v>0.1929587505802772</v>
      </c>
      <c r="AG75" s="704">
        <f t="shared" ref="AG75:AG77" si="13">$AF75</f>
        <v>0.1929587505802772</v>
      </c>
      <c r="AH75" s="704">
        <f t="shared" si="8"/>
        <v>0.1929587505802772</v>
      </c>
      <c r="AI75" s="704">
        <f>$AF75</f>
        <v>0.1929587505802772</v>
      </c>
      <c r="AJ75" s="704">
        <f t="shared" si="8"/>
        <v>0.1929587505802772</v>
      </c>
      <c r="AK75" s="704">
        <f t="shared" si="8"/>
        <v>0.1929587505802772</v>
      </c>
      <c r="AL75" s="704">
        <f t="shared" si="8"/>
        <v>0.1929587505802772</v>
      </c>
      <c r="AM75" s="704">
        <f t="shared" si="8"/>
        <v>0.1929587505802772</v>
      </c>
      <c r="AN75" s="704">
        <f t="shared" si="8"/>
        <v>0.1929587505802772</v>
      </c>
      <c r="AO75" s="704">
        <f t="shared" si="8"/>
        <v>0.1929587505802772</v>
      </c>
      <c r="AP75" s="704">
        <f t="shared" si="8"/>
        <v>0.1929587505802772</v>
      </c>
      <c r="AQ75" s="704">
        <f t="shared" si="9"/>
        <v>0.1929587505802772</v>
      </c>
      <c r="AR75" s="704">
        <f t="shared" si="9"/>
        <v>0.1929587505802772</v>
      </c>
      <c r="AS75" s="704">
        <f t="shared" si="9"/>
        <v>0.1929587505802772</v>
      </c>
      <c r="AT75" s="704">
        <f t="shared" si="9"/>
        <v>0.1929587505802772</v>
      </c>
      <c r="AU75" s="704">
        <f t="shared" si="9"/>
        <v>0.1929587505802772</v>
      </c>
      <c r="AV75" s="704">
        <f t="shared" si="9"/>
        <v>0.1929587505802772</v>
      </c>
      <c r="AW75" s="704">
        <f t="shared" si="9"/>
        <v>0.1929587505802772</v>
      </c>
      <c r="AX75" s="704">
        <f t="shared" si="9"/>
        <v>0.1929587505802772</v>
      </c>
      <c r="AY75" s="704">
        <f t="shared" si="9"/>
        <v>0.1929587505802772</v>
      </c>
      <c r="AZ75" s="704">
        <f t="shared" si="9"/>
        <v>0.1929587505802772</v>
      </c>
      <c r="BA75" s="704">
        <f t="shared" si="9"/>
        <v>0.1929587505802772</v>
      </c>
      <c r="BB75" s="704">
        <f t="shared" si="9"/>
        <v>0.1929587505802772</v>
      </c>
      <c r="BC75" s="704">
        <f t="shared" si="9"/>
        <v>0.1929587505802772</v>
      </c>
      <c r="BD75" s="704">
        <f t="shared" si="9"/>
        <v>0.1929587505802772</v>
      </c>
      <c r="BE75" s="704">
        <f t="shared" si="9"/>
        <v>0.1929587505802772</v>
      </c>
    </row>
    <row r="76" spans="1:57" x14ac:dyDescent="0.2">
      <c r="A76" s="370" t="s">
        <v>140</v>
      </c>
      <c r="B76" s="704">
        <f t="shared" ref="B76:B77" si="14">D76</f>
        <v>0.15983047503024167</v>
      </c>
      <c r="C76" s="704">
        <f t="shared" ref="C76:C77" si="15">D76</f>
        <v>0.15983047503024167</v>
      </c>
      <c r="D76" s="703">
        <f t="shared" si="10"/>
        <v>0.15983047503024167</v>
      </c>
      <c r="E76" s="709">
        <f t="array" ref="E76:Z76">TREND($B$68:$C$68,$B$65:$C$65,$E$73:$AA$73)</f>
        <v>0.15898360632730668</v>
      </c>
      <c r="F76" s="709">
        <v>0.15813673762437208</v>
      </c>
      <c r="G76" s="709">
        <v>0.15728986892143726</v>
      </c>
      <c r="H76" s="709">
        <v>0.15644300021850266</v>
      </c>
      <c r="I76" s="709">
        <v>0.15559613151556784</v>
      </c>
      <c r="J76" s="709">
        <v>0.15474926281263324</v>
      </c>
      <c r="K76" s="709">
        <v>0.15390239410969841</v>
      </c>
      <c r="L76" s="709">
        <v>0.15305552540676381</v>
      </c>
      <c r="M76" s="709">
        <v>0.15220865670382899</v>
      </c>
      <c r="N76" s="709">
        <v>0.15136178800089417</v>
      </c>
      <c r="O76" s="709">
        <v>0.15051491929795957</v>
      </c>
      <c r="P76" s="709">
        <v>0.14966805059502475</v>
      </c>
      <c r="Q76" s="709">
        <v>0.14882118189209015</v>
      </c>
      <c r="R76" s="709">
        <v>0.14797431318915533</v>
      </c>
      <c r="S76" s="709">
        <v>0.14712744448622073</v>
      </c>
      <c r="T76" s="709">
        <v>0.1462805757832859</v>
      </c>
      <c r="U76" s="709">
        <v>0.1454337070803513</v>
      </c>
      <c r="V76" s="709">
        <v>0.14458683837741648</v>
      </c>
      <c r="W76" s="709">
        <v>0.14373996967448188</v>
      </c>
      <c r="X76" s="709">
        <v>0.14289310097154706</v>
      </c>
      <c r="Y76" s="709">
        <v>0.14204623226861224</v>
      </c>
      <c r="Z76" s="709">
        <v>0.14119936356567764</v>
      </c>
      <c r="AA76" s="703">
        <f t="shared" si="11"/>
        <v>0.14035249486274304</v>
      </c>
      <c r="AB76" s="709" cm="1">
        <f t="array" ref="AB76:AE76">TREND($C68:$D68,$C$65:$D$65,$AB$73:$AE$73)</f>
        <v>0.15073116360688843</v>
      </c>
      <c r="AC76" s="709">
        <v>0.16110983235103404</v>
      </c>
      <c r="AD76" s="709">
        <v>0.1714885010951761</v>
      </c>
      <c r="AE76" s="709">
        <v>0.18186716983931817</v>
      </c>
      <c r="AF76" s="703">
        <f t="shared" si="12"/>
        <v>0.19224583858346045</v>
      </c>
      <c r="AG76" s="704">
        <f t="shared" si="13"/>
        <v>0.19224583858346045</v>
      </c>
      <c r="AH76" s="704">
        <f t="shared" si="8"/>
        <v>0.19224583858346045</v>
      </c>
      <c r="AI76" s="704">
        <f t="shared" si="8"/>
        <v>0.19224583858346045</v>
      </c>
      <c r="AJ76" s="704">
        <f t="shared" si="8"/>
        <v>0.19224583858346045</v>
      </c>
      <c r="AK76" s="704">
        <f t="shared" si="8"/>
        <v>0.19224583858346045</v>
      </c>
      <c r="AL76" s="704">
        <f t="shared" si="8"/>
        <v>0.19224583858346045</v>
      </c>
      <c r="AM76" s="704">
        <f t="shared" si="8"/>
        <v>0.19224583858346045</v>
      </c>
      <c r="AN76" s="704">
        <f t="shared" si="8"/>
        <v>0.19224583858346045</v>
      </c>
      <c r="AO76" s="704">
        <f t="shared" si="8"/>
        <v>0.19224583858346045</v>
      </c>
      <c r="AP76" s="704">
        <f t="shared" si="8"/>
        <v>0.19224583858346045</v>
      </c>
      <c r="AQ76" s="704">
        <f t="shared" si="9"/>
        <v>0.19224583858346045</v>
      </c>
      <c r="AR76" s="704">
        <f t="shared" si="9"/>
        <v>0.19224583858346045</v>
      </c>
      <c r="AS76" s="704">
        <f t="shared" si="9"/>
        <v>0.19224583858346045</v>
      </c>
      <c r="AT76" s="704">
        <f t="shared" si="9"/>
        <v>0.19224583858346045</v>
      </c>
      <c r="AU76" s="704">
        <f t="shared" si="9"/>
        <v>0.19224583858346045</v>
      </c>
      <c r="AV76" s="704">
        <f t="shared" si="9"/>
        <v>0.19224583858346045</v>
      </c>
      <c r="AW76" s="704">
        <f t="shared" si="9"/>
        <v>0.19224583858346045</v>
      </c>
      <c r="AX76" s="704">
        <f t="shared" si="9"/>
        <v>0.19224583858346045</v>
      </c>
      <c r="AY76" s="704">
        <f t="shared" si="9"/>
        <v>0.19224583858346045</v>
      </c>
      <c r="AZ76" s="704">
        <f t="shared" si="9"/>
        <v>0.19224583858346045</v>
      </c>
      <c r="BA76" s="704">
        <f t="shared" si="9"/>
        <v>0.19224583858346045</v>
      </c>
      <c r="BB76" s="704">
        <f t="shared" si="9"/>
        <v>0.19224583858346045</v>
      </c>
      <c r="BC76" s="704">
        <f t="shared" si="9"/>
        <v>0.19224583858346045</v>
      </c>
      <c r="BD76" s="704">
        <f t="shared" si="9"/>
        <v>0.19224583858346045</v>
      </c>
      <c r="BE76" s="704">
        <f t="shared" si="9"/>
        <v>0.19224583858346045</v>
      </c>
    </row>
    <row r="77" spans="1:57" x14ac:dyDescent="0.2">
      <c r="A77" s="370" t="s">
        <v>141</v>
      </c>
      <c r="B77" s="704">
        <f t="shared" si="14"/>
        <v>0.26729637986404831</v>
      </c>
      <c r="C77" s="704">
        <f t="shared" si="15"/>
        <v>0.26729637986404831</v>
      </c>
      <c r="D77" s="703">
        <f t="shared" si="10"/>
        <v>0.26729637986404831</v>
      </c>
      <c r="E77" s="709">
        <f t="array" ref="E77:Z77">TREND($B$69:$C$69,$B$65:$C$65,$E$73:$AA$73)</f>
        <v>0.26913876402448267</v>
      </c>
      <c r="F77" s="709">
        <v>0.2709811481849167</v>
      </c>
      <c r="G77" s="709">
        <v>0.27282353234535073</v>
      </c>
      <c r="H77" s="709">
        <v>0.2746659165057852</v>
      </c>
      <c r="I77" s="709">
        <v>0.27650830066621923</v>
      </c>
      <c r="J77" s="709">
        <v>0.27835068482665326</v>
      </c>
      <c r="K77" s="709">
        <v>0.28019306898708729</v>
      </c>
      <c r="L77" s="709">
        <v>0.28203545314752176</v>
      </c>
      <c r="M77" s="709">
        <v>0.28387783730795579</v>
      </c>
      <c r="N77" s="709">
        <v>0.28572022146838982</v>
      </c>
      <c r="O77" s="709">
        <v>0.28756260562882385</v>
      </c>
      <c r="P77" s="709">
        <v>0.28940498978925788</v>
      </c>
      <c r="Q77" s="709">
        <v>0.29124737394969236</v>
      </c>
      <c r="R77" s="709">
        <v>0.29308975811012639</v>
      </c>
      <c r="S77" s="709">
        <v>0.29493214227056042</v>
      </c>
      <c r="T77" s="709">
        <v>0.29677452643099445</v>
      </c>
      <c r="U77" s="709">
        <v>0.29861691059142892</v>
      </c>
      <c r="V77" s="709">
        <v>0.30045929475186295</v>
      </c>
      <c r="W77" s="709">
        <v>0.30230167891229698</v>
      </c>
      <c r="X77" s="709">
        <v>0.30414406307273101</v>
      </c>
      <c r="Y77" s="709">
        <v>0.30598644723316548</v>
      </c>
      <c r="Z77" s="709">
        <v>0.30782883139359951</v>
      </c>
      <c r="AA77" s="703">
        <f t="shared" si="11"/>
        <v>0.30967121555403343</v>
      </c>
      <c r="AB77" s="709">
        <f>100% -SUM(AB74:AB76)</f>
        <v>0.26713978430077745</v>
      </c>
      <c r="AC77" s="709">
        <f t="shared" ref="AC77:AE77" si="16">100% -SUM(AC74:AC76)</f>
        <v>0.2246083530475147</v>
      </c>
      <c r="AD77" s="709">
        <f t="shared" si="16"/>
        <v>0.18207692179425905</v>
      </c>
      <c r="AE77" s="709">
        <f t="shared" si="16"/>
        <v>0.13954549054100696</v>
      </c>
      <c r="AF77" s="703">
        <f t="shared" si="12"/>
        <v>9.7014059287751184E-2</v>
      </c>
      <c r="AG77" s="704">
        <f t="shared" si="13"/>
        <v>9.7014059287751184E-2</v>
      </c>
      <c r="AH77" s="704">
        <f t="shared" si="8"/>
        <v>9.7014059287751184E-2</v>
      </c>
      <c r="AI77" s="704">
        <f t="shared" si="8"/>
        <v>9.7014059287751184E-2</v>
      </c>
      <c r="AJ77" s="704">
        <f t="shared" si="8"/>
        <v>9.7014059287751184E-2</v>
      </c>
      <c r="AK77" s="704">
        <f t="shared" si="8"/>
        <v>9.7014059287751184E-2</v>
      </c>
      <c r="AL77" s="704">
        <f t="shared" si="8"/>
        <v>9.7014059287751184E-2</v>
      </c>
      <c r="AM77" s="704">
        <f t="shared" si="8"/>
        <v>9.7014059287751184E-2</v>
      </c>
      <c r="AN77" s="704">
        <f t="shared" si="8"/>
        <v>9.7014059287751184E-2</v>
      </c>
      <c r="AO77" s="704">
        <f t="shared" si="8"/>
        <v>9.7014059287751184E-2</v>
      </c>
      <c r="AP77" s="704">
        <f t="shared" si="8"/>
        <v>9.7014059287751184E-2</v>
      </c>
      <c r="AQ77" s="704">
        <f t="shared" si="9"/>
        <v>9.7014059287751184E-2</v>
      </c>
      <c r="AR77" s="704">
        <f t="shared" si="9"/>
        <v>9.7014059287751184E-2</v>
      </c>
      <c r="AS77" s="704">
        <f t="shared" si="9"/>
        <v>9.7014059287751184E-2</v>
      </c>
      <c r="AT77" s="704">
        <f t="shared" si="9"/>
        <v>9.7014059287751184E-2</v>
      </c>
      <c r="AU77" s="704">
        <f t="shared" si="9"/>
        <v>9.7014059287751184E-2</v>
      </c>
      <c r="AV77" s="704">
        <f t="shared" si="9"/>
        <v>9.7014059287751184E-2</v>
      </c>
      <c r="AW77" s="704">
        <f t="shared" si="9"/>
        <v>9.7014059287751184E-2</v>
      </c>
      <c r="AX77" s="704">
        <f t="shared" si="9"/>
        <v>9.7014059287751184E-2</v>
      </c>
      <c r="AY77" s="704">
        <f t="shared" si="9"/>
        <v>9.7014059287751184E-2</v>
      </c>
      <c r="AZ77" s="704">
        <f t="shared" si="9"/>
        <v>9.7014059287751184E-2</v>
      </c>
      <c r="BA77" s="704">
        <f t="shared" si="9"/>
        <v>9.7014059287751184E-2</v>
      </c>
      <c r="BB77" s="704">
        <f t="shared" si="9"/>
        <v>9.7014059287751184E-2</v>
      </c>
      <c r="BC77" s="704">
        <f t="shared" si="9"/>
        <v>9.7014059287751184E-2</v>
      </c>
      <c r="BD77" s="704">
        <f t="shared" si="9"/>
        <v>9.7014059287751184E-2</v>
      </c>
      <c r="BE77" s="704">
        <f t="shared" si="9"/>
        <v>9.7014059287751184E-2</v>
      </c>
    </row>
    <row r="78" spans="1:57" ht="10.5" x14ac:dyDescent="0.25">
      <c r="A78" s="189" t="s">
        <v>504</v>
      </c>
      <c r="B78" s="704"/>
      <c r="C78" s="704"/>
      <c r="D78" s="479"/>
      <c r="AA78" s="479"/>
    </row>
    <row r="79" spans="1:57" ht="10.5" x14ac:dyDescent="0.25">
      <c r="A79" s="189" t="s">
        <v>218</v>
      </c>
      <c r="B79" s="189">
        <v>1990</v>
      </c>
      <c r="C79" s="189">
        <f>B79+1</f>
        <v>1991</v>
      </c>
      <c r="D79" s="189">
        <f t="shared" ref="D79" si="17">C79+1</f>
        <v>1992</v>
      </c>
      <c r="E79" s="189">
        <f t="shared" ref="E79" si="18">D79+1</f>
        <v>1993</v>
      </c>
      <c r="F79" s="189">
        <f t="shared" ref="F79" si="19">E79+1</f>
        <v>1994</v>
      </c>
      <c r="G79" s="189">
        <f t="shared" ref="G79" si="20">F79+1</f>
        <v>1995</v>
      </c>
      <c r="H79" s="189">
        <f t="shared" ref="H79" si="21">G79+1</f>
        <v>1996</v>
      </c>
      <c r="I79" s="189">
        <f t="shared" ref="I79" si="22">H79+1</f>
        <v>1997</v>
      </c>
      <c r="J79" s="189">
        <f t="shared" ref="J79" si="23">I79+1</f>
        <v>1998</v>
      </c>
      <c r="K79" s="189">
        <f t="shared" ref="K79" si="24">J79+1</f>
        <v>1999</v>
      </c>
      <c r="L79" s="189">
        <f t="shared" ref="L79" si="25">K79+1</f>
        <v>2000</v>
      </c>
      <c r="M79" s="189">
        <f t="shared" ref="M79" si="26">L79+1</f>
        <v>2001</v>
      </c>
      <c r="N79" s="189">
        <f t="shared" ref="N79" si="27">M79+1</f>
        <v>2002</v>
      </c>
      <c r="O79" s="189">
        <f t="shared" ref="O79" si="28">N79+1</f>
        <v>2003</v>
      </c>
      <c r="P79" s="189">
        <f t="shared" ref="P79" si="29">O79+1</f>
        <v>2004</v>
      </c>
      <c r="Q79" s="189">
        <f t="shared" ref="Q79" si="30">P79+1</f>
        <v>2005</v>
      </c>
      <c r="R79" s="189">
        <f t="shared" ref="R79" si="31">Q79+1</f>
        <v>2006</v>
      </c>
      <c r="S79" s="189">
        <f t="shared" ref="S79" si="32">R79+1</f>
        <v>2007</v>
      </c>
      <c r="T79" s="189">
        <f t="shared" ref="T79" si="33">S79+1</f>
        <v>2008</v>
      </c>
      <c r="U79" s="189">
        <f t="shared" ref="U79" si="34">T79+1</f>
        <v>2009</v>
      </c>
      <c r="V79" s="189">
        <f t="shared" ref="V79" si="35">U79+1</f>
        <v>2010</v>
      </c>
      <c r="W79" s="189">
        <f t="shared" ref="W79" si="36">V79+1</f>
        <v>2011</v>
      </c>
      <c r="X79" s="189">
        <f t="shared" ref="X79" si="37">W79+1</f>
        <v>2012</v>
      </c>
      <c r="Y79" s="189">
        <f t="shared" ref="Y79" si="38">X79+1</f>
        <v>2013</v>
      </c>
      <c r="Z79" s="189">
        <f t="shared" ref="Z79" si="39">Y79+1</f>
        <v>2014</v>
      </c>
      <c r="AA79" s="189">
        <f t="shared" ref="AA79" si="40">Z79+1</f>
        <v>2015</v>
      </c>
      <c r="AB79" s="189">
        <f t="shared" ref="AB79" si="41">AA79+1</f>
        <v>2016</v>
      </c>
      <c r="AC79" s="189">
        <f t="shared" ref="AC79" si="42">AB79+1</f>
        <v>2017</v>
      </c>
      <c r="AD79" s="189">
        <f t="shared" ref="AD79" si="43">AC79+1</f>
        <v>2018</v>
      </c>
      <c r="AE79" s="189">
        <f t="shared" ref="AE79" si="44">AD79+1</f>
        <v>2019</v>
      </c>
      <c r="AF79" s="189">
        <f t="shared" ref="AF79" si="45">AE79+1</f>
        <v>2020</v>
      </c>
      <c r="AG79" s="189">
        <f t="shared" ref="AG79" si="46">AF79+1</f>
        <v>2021</v>
      </c>
      <c r="AH79" s="189">
        <f t="shared" ref="AH79" si="47">AG79+1</f>
        <v>2022</v>
      </c>
      <c r="AI79" s="189">
        <f t="shared" ref="AI79" si="48">AH79+1</f>
        <v>2023</v>
      </c>
      <c r="AJ79" s="189">
        <f t="shared" ref="AJ79" si="49">AI79+1</f>
        <v>2024</v>
      </c>
      <c r="AK79" s="189">
        <f t="shared" ref="AK79" si="50">AJ79+1</f>
        <v>2025</v>
      </c>
      <c r="AL79" s="189">
        <v>2026</v>
      </c>
      <c r="AM79" s="189">
        <v>2027</v>
      </c>
      <c r="AN79" s="189">
        <v>2028</v>
      </c>
      <c r="AO79" s="189">
        <v>2029</v>
      </c>
      <c r="AP79" s="189">
        <v>2030</v>
      </c>
      <c r="AQ79" s="189">
        <v>2031</v>
      </c>
      <c r="AR79" s="189">
        <v>2032</v>
      </c>
      <c r="AS79" s="189">
        <v>2033</v>
      </c>
      <c r="AT79" s="189">
        <v>2034</v>
      </c>
      <c r="AU79" s="189">
        <v>2035</v>
      </c>
      <c r="AV79" s="189">
        <v>2036</v>
      </c>
      <c r="AW79" s="189">
        <v>2037</v>
      </c>
      <c r="AX79" s="189">
        <v>2038</v>
      </c>
      <c r="AY79" s="189">
        <v>2039</v>
      </c>
      <c r="AZ79" s="189">
        <v>2040</v>
      </c>
      <c r="BA79" s="189">
        <v>2041</v>
      </c>
      <c r="BB79" s="189">
        <v>2042</v>
      </c>
      <c r="BC79" s="189">
        <v>2043</v>
      </c>
      <c r="BD79" s="189">
        <v>2044</v>
      </c>
      <c r="BE79" s="189">
        <v>2045</v>
      </c>
    </row>
    <row r="80" spans="1:57" x14ac:dyDescent="0.2">
      <c r="A80" s="370" t="s">
        <v>139</v>
      </c>
      <c r="B80" s="704">
        <f>D80</f>
        <v>0.73958884188699958</v>
      </c>
      <c r="C80" s="704">
        <f>D80</f>
        <v>0.73958884188699958</v>
      </c>
      <c r="D80" s="703">
        <f>G66</f>
        <v>0.73958884188699958</v>
      </c>
      <c r="E80" s="709">
        <f t="array" ref="E80:Z80">TREND($G$66:$H$66,$G$65:$H$65,$E$73:$AA$73)</f>
        <v>0.73908514821462368</v>
      </c>
      <c r="F80" s="709">
        <v>0.73858145454224755</v>
      </c>
      <c r="G80" s="709">
        <v>0.73807776086987142</v>
      </c>
      <c r="H80" s="709">
        <v>0.7375740671974953</v>
      </c>
      <c r="I80" s="709">
        <v>0.73707037352511939</v>
      </c>
      <c r="J80" s="709">
        <v>0.73656667985274327</v>
      </c>
      <c r="K80" s="709">
        <v>0.73606298618036714</v>
      </c>
      <c r="L80" s="709">
        <v>0.73555929250799101</v>
      </c>
      <c r="M80" s="709">
        <v>0.73505559883561511</v>
      </c>
      <c r="N80" s="709">
        <v>0.73455190516323898</v>
      </c>
      <c r="O80" s="709">
        <v>0.73404821149086286</v>
      </c>
      <c r="P80" s="709">
        <v>0.73354451781848695</v>
      </c>
      <c r="Q80" s="709">
        <v>0.73304082414611083</v>
      </c>
      <c r="R80" s="709">
        <v>0.7325371304737347</v>
      </c>
      <c r="S80" s="709">
        <v>0.73203343680135857</v>
      </c>
      <c r="T80" s="709">
        <v>0.73152974312898267</v>
      </c>
      <c r="U80" s="709">
        <v>0.73102604945660654</v>
      </c>
      <c r="V80" s="709">
        <v>0.73052235578423041</v>
      </c>
      <c r="W80" s="709">
        <v>0.73001866211185429</v>
      </c>
      <c r="X80" s="709">
        <v>0.72951496843947838</v>
      </c>
      <c r="Y80" s="709">
        <v>0.72901127476710226</v>
      </c>
      <c r="Z80" s="709">
        <v>0.72850758109472613</v>
      </c>
      <c r="AA80" s="703">
        <f>H66</f>
        <v>0.72800388742235</v>
      </c>
      <c r="AB80" s="704" cm="1">
        <f t="array" ref="AB80:AE80">TREND($H66:$I66,$H$65:$I$65,$AB$79:$AE$79)</f>
        <v>0.72663146520885791</v>
      </c>
      <c r="AC80" s="704">
        <v>0.72525904299536581</v>
      </c>
      <c r="AD80" s="704">
        <v>0.72388662078187371</v>
      </c>
      <c r="AE80" s="704">
        <v>0.72251419856838162</v>
      </c>
      <c r="AF80" s="703">
        <f>I66</f>
        <v>0.72114177635488952</v>
      </c>
      <c r="AG80" s="704">
        <f>$AF80</f>
        <v>0.72114177635488952</v>
      </c>
      <c r="AH80" s="704">
        <f t="shared" ref="AH80:BD83" si="51">$AF80</f>
        <v>0.72114177635488952</v>
      </c>
      <c r="AI80" s="704">
        <f t="shared" si="51"/>
        <v>0.72114177635488952</v>
      </c>
      <c r="AJ80" s="704">
        <f t="shared" si="51"/>
        <v>0.72114177635488952</v>
      </c>
      <c r="AK80" s="704">
        <f t="shared" si="51"/>
        <v>0.72114177635488952</v>
      </c>
      <c r="AL80" s="704">
        <f t="shared" si="51"/>
        <v>0.72114177635488952</v>
      </c>
      <c r="AM80" s="704">
        <f t="shared" si="51"/>
        <v>0.72114177635488952</v>
      </c>
      <c r="AN80" s="704">
        <f t="shared" si="51"/>
        <v>0.72114177635488952</v>
      </c>
      <c r="AO80" s="704">
        <f t="shared" si="51"/>
        <v>0.72114177635488952</v>
      </c>
      <c r="AP80" s="704">
        <f t="shared" si="51"/>
        <v>0.72114177635488952</v>
      </c>
      <c r="AQ80" s="704">
        <f t="shared" si="51"/>
        <v>0.72114177635488952</v>
      </c>
      <c r="AR80" s="704">
        <f t="shared" si="51"/>
        <v>0.72114177635488952</v>
      </c>
      <c r="AS80" s="704">
        <f t="shared" si="51"/>
        <v>0.72114177635488952</v>
      </c>
      <c r="AT80" s="704">
        <f t="shared" si="51"/>
        <v>0.72114177635488952</v>
      </c>
      <c r="AU80" s="704">
        <f t="shared" si="51"/>
        <v>0.72114177635488952</v>
      </c>
      <c r="AV80" s="704">
        <f t="shared" si="51"/>
        <v>0.72114177635488952</v>
      </c>
      <c r="AW80" s="704">
        <f t="shared" si="51"/>
        <v>0.72114177635488952</v>
      </c>
      <c r="AX80" s="704">
        <f t="shared" si="51"/>
        <v>0.72114177635488952</v>
      </c>
      <c r="AY80" s="704">
        <f t="shared" si="51"/>
        <v>0.72114177635488952</v>
      </c>
      <c r="AZ80" s="704">
        <f t="shared" si="51"/>
        <v>0.72114177635488952</v>
      </c>
      <c r="BA80" s="704">
        <f t="shared" si="51"/>
        <v>0.72114177635488952</v>
      </c>
      <c r="BB80" s="704">
        <f t="shared" si="51"/>
        <v>0.72114177635488952</v>
      </c>
      <c r="BC80" s="704">
        <f t="shared" si="51"/>
        <v>0.72114177635488952</v>
      </c>
      <c r="BD80" s="704">
        <f t="shared" si="51"/>
        <v>0.72114177635488952</v>
      </c>
      <c r="BE80" s="704">
        <f t="shared" ref="BD80:BE83" si="52">$AF80</f>
        <v>0.72114177635488952</v>
      </c>
    </row>
    <row r="81" spans="1:57" x14ac:dyDescent="0.2">
      <c r="A81" s="370" t="s">
        <v>142</v>
      </c>
      <c r="B81" s="704">
        <f>D81</f>
        <v>1.8784861290521596E-2</v>
      </c>
      <c r="C81" s="704">
        <f>D81</f>
        <v>1.8784861290521596E-2</v>
      </c>
      <c r="D81" s="703">
        <f>G67</f>
        <v>1.8784861290521596E-2</v>
      </c>
      <c r="E81" s="709">
        <f t="array" ref="E81:Z81">TREND($G$67:$H$67,$G$65:$H$65,$E$73:$AA$73)</f>
        <v>1.9022437331229769E-2</v>
      </c>
      <c r="F81" s="709">
        <v>1.9260013371938001E-2</v>
      </c>
      <c r="G81" s="709">
        <v>1.9497589412646177E-2</v>
      </c>
      <c r="H81" s="709">
        <v>1.9735165453354353E-2</v>
      </c>
      <c r="I81" s="709">
        <v>1.9972741494062585E-2</v>
      </c>
      <c r="J81" s="709">
        <v>2.0210317534770761E-2</v>
      </c>
      <c r="K81" s="709">
        <v>2.0447893575478937E-2</v>
      </c>
      <c r="L81" s="709">
        <v>2.0685469616187169E-2</v>
      </c>
      <c r="M81" s="709">
        <v>2.0923045656895345E-2</v>
      </c>
      <c r="N81" s="709">
        <v>2.1160621697603521E-2</v>
      </c>
      <c r="O81" s="709">
        <v>2.1398197738311753E-2</v>
      </c>
      <c r="P81" s="709">
        <v>2.1635773779019929E-2</v>
      </c>
      <c r="Q81" s="709">
        <v>2.1873349819728105E-2</v>
      </c>
      <c r="R81" s="709">
        <v>2.2110925860436337E-2</v>
      </c>
      <c r="S81" s="709">
        <v>2.2348501901144513E-2</v>
      </c>
      <c r="T81" s="709">
        <v>2.2586077941852689E-2</v>
      </c>
      <c r="U81" s="709">
        <v>2.2823653982560921E-2</v>
      </c>
      <c r="V81" s="709">
        <v>2.3061230023269097E-2</v>
      </c>
      <c r="W81" s="709">
        <v>2.3298806063977273E-2</v>
      </c>
      <c r="X81" s="709">
        <v>2.3536382104685505E-2</v>
      </c>
      <c r="Y81" s="709">
        <v>2.3773958145393681E-2</v>
      </c>
      <c r="Z81" s="709">
        <v>2.4011534186101857E-2</v>
      </c>
      <c r="AA81" s="703">
        <f>H67</f>
        <v>2.4249110226810082E-2</v>
      </c>
      <c r="AB81" s="704" cm="1">
        <f t="array" ref="AB81:AE81">TREND($H67:$I67,$H$65:$I$65,$AB$79:$AE$79)</f>
        <v>2.411075492753173E-2</v>
      </c>
      <c r="AC81" s="704">
        <v>2.3972399628253427E-2</v>
      </c>
      <c r="AD81" s="704">
        <v>2.3834044328975068E-2</v>
      </c>
      <c r="AE81" s="704">
        <v>2.3695689029696765E-2</v>
      </c>
      <c r="AF81" s="703">
        <f>I67</f>
        <v>2.3557333730418416E-2</v>
      </c>
      <c r="AG81" s="704">
        <f t="shared" ref="AG81:AV83" si="53">$AF81</f>
        <v>2.3557333730418416E-2</v>
      </c>
      <c r="AH81" s="704">
        <f t="shared" si="53"/>
        <v>2.3557333730418416E-2</v>
      </c>
      <c r="AI81" s="704">
        <f t="shared" si="53"/>
        <v>2.3557333730418416E-2</v>
      </c>
      <c r="AJ81" s="704">
        <f t="shared" si="53"/>
        <v>2.3557333730418416E-2</v>
      </c>
      <c r="AK81" s="704">
        <f t="shared" si="53"/>
        <v>2.3557333730418416E-2</v>
      </c>
      <c r="AL81" s="704">
        <f t="shared" si="53"/>
        <v>2.3557333730418416E-2</v>
      </c>
      <c r="AM81" s="704">
        <f t="shared" si="53"/>
        <v>2.3557333730418416E-2</v>
      </c>
      <c r="AN81" s="704">
        <f t="shared" si="53"/>
        <v>2.3557333730418416E-2</v>
      </c>
      <c r="AO81" s="704">
        <f t="shared" si="53"/>
        <v>2.3557333730418416E-2</v>
      </c>
      <c r="AP81" s="704">
        <f t="shared" si="53"/>
        <v>2.3557333730418416E-2</v>
      </c>
      <c r="AQ81" s="704">
        <f t="shared" si="53"/>
        <v>2.3557333730418416E-2</v>
      </c>
      <c r="AR81" s="704">
        <f t="shared" si="53"/>
        <v>2.3557333730418416E-2</v>
      </c>
      <c r="AS81" s="704">
        <f t="shared" si="53"/>
        <v>2.3557333730418416E-2</v>
      </c>
      <c r="AT81" s="704">
        <f t="shared" si="53"/>
        <v>2.3557333730418416E-2</v>
      </c>
      <c r="AU81" s="704">
        <f t="shared" si="53"/>
        <v>2.3557333730418416E-2</v>
      </c>
      <c r="AV81" s="704">
        <f t="shared" si="53"/>
        <v>2.3557333730418416E-2</v>
      </c>
      <c r="AW81" s="704">
        <f t="shared" si="51"/>
        <v>2.3557333730418416E-2</v>
      </c>
      <c r="AX81" s="704">
        <f t="shared" si="51"/>
        <v>2.3557333730418416E-2</v>
      </c>
      <c r="AY81" s="704">
        <f t="shared" si="51"/>
        <v>2.3557333730418416E-2</v>
      </c>
      <c r="AZ81" s="704">
        <f t="shared" si="51"/>
        <v>2.3557333730418416E-2</v>
      </c>
      <c r="BA81" s="704">
        <f t="shared" si="51"/>
        <v>2.3557333730418416E-2</v>
      </c>
      <c r="BB81" s="704">
        <f t="shared" si="51"/>
        <v>2.3557333730418416E-2</v>
      </c>
      <c r="BC81" s="704">
        <f t="shared" si="51"/>
        <v>2.3557333730418416E-2</v>
      </c>
      <c r="BD81" s="704">
        <f t="shared" si="51"/>
        <v>2.3557333730418416E-2</v>
      </c>
      <c r="BE81" s="704">
        <f t="shared" si="52"/>
        <v>2.3557333730418416E-2</v>
      </c>
    </row>
    <row r="82" spans="1:57" x14ac:dyDescent="0.2">
      <c r="A82" s="370" t="s">
        <v>140</v>
      </c>
      <c r="B82" s="704">
        <f t="shared" ref="B82:B83" si="54">D82</f>
        <v>2.6271426509924551E-2</v>
      </c>
      <c r="C82" s="704">
        <f t="shared" ref="C82:C83" si="55">D82</f>
        <v>2.6271426509924551E-2</v>
      </c>
      <c r="D82" s="703">
        <f>G68</f>
        <v>2.6271426509924551E-2</v>
      </c>
      <c r="E82" s="709">
        <f t="array" ref="E82:Z82">TREND($G$68:$H$68,$G$65:$H$65,$E$73:$AA$73)</f>
        <v>2.7523655451723528E-2</v>
      </c>
      <c r="F82" s="709">
        <v>2.8775884393522855E-2</v>
      </c>
      <c r="G82" s="709">
        <v>3.0028113335322182E-2</v>
      </c>
      <c r="H82" s="709">
        <v>3.1280342277121509E-2</v>
      </c>
      <c r="I82" s="709">
        <v>3.2532571218920836E-2</v>
      </c>
      <c r="J82" s="709">
        <v>3.3784800160720163E-2</v>
      </c>
      <c r="K82" s="709">
        <v>3.503702910251949E-2</v>
      </c>
      <c r="L82" s="709">
        <v>3.6289258044318817E-2</v>
      </c>
      <c r="M82" s="709">
        <v>3.7541486986118144E-2</v>
      </c>
      <c r="N82" s="709">
        <v>3.8793715927917471E-2</v>
      </c>
      <c r="O82" s="709">
        <v>4.0045944869716799E-2</v>
      </c>
      <c r="P82" s="709">
        <v>4.1298173811516126E-2</v>
      </c>
      <c r="Q82" s="709">
        <v>4.2550402753315453E-2</v>
      </c>
      <c r="R82" s="709">
        <v>4.380263169511478E-2</v>
      </c>
      <c r="S82" s="709">
        <v>4.5054860636914107E-2</v>
      </c>
      <c r="T82" s="709">
        <v>4.6307089578713434E-2</v>
      </c>
      <c r="U82" s="709">
        <v>4.7559318520512761E-2</v>
      </c>
      <c r="V82" s="709">
        <v>4.8811547462312088E-2</v>
      </c>
      <c r="W82" s="709">
        <v>5.0063776404111415E-2</v>
      </c>
      <c r="X82" s="709">
        <v>5.1316005345910742E-2</v>
      </c>
      <c r="Y82" s="709">
        <v>5.2568234287710069E-2</v>
      </c>
      <c r="Z82" s="709">
        <v>5.3820463229509397E-2</v>
      </c>
      <c r="AA82" s="703">
        <f>H68</f>
        <v>5.5072692171309244E-2</v>
      </c>
      <c r="AB82" s="704" cm="1">
        <f t="array" ref="AB82:AE82">TREND($H68:$I68,$H$65:$I$65,$AB$79:$AE$79)</f>
        <v>5.5120369393432948E-2</v>
      </c>
      <c r="AC82" s="704">
        <v>5.5168046615556667E-2</v>
      </c>
      <c r="AD82" s="704">
        <v>5.5215723837680371E-2</v>
      </c>
      <c r="AE82" s="704">
        <v>5.5263401059804075E-2</v>
      </c>
      <c r="AF82" s="703">
        <f>I68</f>
        <v>5.5311078281927793E-2</v>
      </c>
      <c r="AG82" s="704">
        <f t="shared" si="53"/>
        <v>5.5311078281927793E-2</v>
      </c>
      <c r="AH82" s="704">
        <f t="shared" si="53"/>
        <v>5.5311078281927793E-2</v>
      </c>
      <c r="AI82" s="704">
        <f t="shared" si="53"/>
        <v>5.5311078281927793E-2</v>
      </c>
      <c r="AJ82" s="704">
        <f t="shared" si="53"/>
        <v>5.5311078281927793E-2</v>
      </c>
      <c r="AK82" s="704">
        <f t="shared" si="53"/>
        <v>5.5311078281927793E-2</v>
      </c>
      <c r="AL82" s="704">
        <f t="shared" si="53"/>
        <v>5.5311078281927793E-2</v>
      </c>
      <c r="AM82" s="704">
        <f t="shared" si="53"/>
        <v>5.5311078281927793E-2</v>
      </c>
      <c r="AN82" s="704">
        <f t="shared" si="53"/>
        <v>5.5311078281927793E-2</v>
      </c>
      <c r="AO82" s="704">
        <f t="shared" si="53"/>
        <v>5.5311078281927793E-2</v>
      </c>
      <c r="AP82" s="704">
        <f t="shared" si="53"/>
        <v>5.5311078281927793E-2</v>
      </c>
      <c r="AQ82" s="704">
        <f t="shared" si="51"/>
        <v>5.5311078281927793E-2</v>
      </c>
      <c r="AR82" s="704">
        <f t="shared" si="51"/>
        <v>5.5311078281927793E-2</v>
      </c>
      <c r="AS82" s="704">
        <f t="shared" si="51"/>
        <v>5.5311078281927793E-2</v>
      </c>
      <c r="AT82" s="704">
        <f t="shared" si="51"/>
        <v>5.5311078281927793E-2</v>
      </c>
      <c r="AU82" s="704">
        <f t="shared" si="51"/>
        <v>5.5311078281927793E-2</v>
      </c>
      <c r="AV82" s="704">
        <f t="shared" si="51"/>
        <v>5.5311078281927793E-2</v>
      </c>
      <c r="AW82" s="704">
        <f t="shared" si="51"/>
        <v>5.5311078281927793E-2</v>
      </c>
      <c r="AX82" s="704">
        <f t="shared" si="51"/>
        <v>5.5311078281927793E-2</v>
      </c>
      <c r="AY82" s="704">
        <f t="shared" si="51"/>
        <v>5.5311078281927793E-2</v>
      </c>
      <c r="AZ82" s="704">
        <f t="shared" si="51"/>
        <v>5.5311078281927793E-2</v>
      </c>
      <c r="BA82" s="704">
        <f t="shared" si="51"/>
        <v>5.5311078281927793E-2</v>
      </c>
      <c r="BB82" s="704">
        <f t="shared" si="51"/>
        <v>5.5311078281927793E-2</v>
      </c>
      <c r="BC82" s="704">
        <f t="shared" si="51"/>
        <v>5.5311078281927793E-2</v>
      </c>
      <c r="BD82" s="704">
        <f t="shared" si="52"/>
        <v>5.5311078281927793E-2</v>
      </c>
      <c r="BE82" s="704">
        <f t="shared" si="52"/>
        <v>5.5311078281927793E-2</v>
      </c>
    </row>
    <row r="83" spans="1:57" x14ac:dyDescent="0.2">
      <c r="A83" s="370" t="s">
        <v>141</v>
      </c>
      <c r="B83" s="704">
        <f t="shared" si="54"/>
        <v>0.21535487031255435</v>
      </c>
      <c r="C83" s="704">
        <f t="shared" si="55"/>
        <v>0.21535487031255435</v>
      </c>
      <c r="D83" s="703">
        <f>G69</f>
        <v>0.21535487031255435</v>
      </c>
      <c r="E83" s="709">
        <f t="array" ref="E83:Z83">TREND($G$69:$H$69,$G$65:$H$65,$E$73:$AA$73)</f>
        <v>0.2143687590024228</v>
      </c>
      <c r="F83" s="709">
        <v>0.21338264769229132</v>
      </c>
      <c r="G83" s="709">
        <v>0.21239653638215983</v>
      </c>
      <c r="H83" s="709">
        <v>0.21141042507202834</v>
      </c>
      <c r="I83" s="709">
        <v>0.21042431376189685</v>
      </c>
      <c r="J83" s="709">
        <v>0.20943820245176537</v>
      </c>
      <c r="K83" s="709">
        <v>0.20845209114163388</v>
      </c>
      <c r="L83" s="709">
        <v>0.20746597983150239</v>
      </c>
      <c r="M83" s="709">
        <v>0.2064798685213709</v>
      </c>
      <c r="N83" s="709">
        <v>0.20549375721123941</v>
      </c>
      <c r="O83" s="709">
        <v>0.20450764590110815</v>
      </c>
      <c r="P83" s="709">
        <v>0.20352153459097666</v>
      </c>
      <c r="Q83" s="709">
        <v>0.20253542328084517</v>
      </c>
      <c r="R83" s="709">
        <v>0.20154931197071368</v>
      </c>
      <c r="S83" s="709">
        <v>0.2005632006605822</v>
      </c>
      <c r="T83" s="709">
        <v>0.19957708935045071</v>
      </c>
      <c r="U83" s="709">
        <v>0.19859097804031922</v>
      </c>
      <c r="V83" s="709">
        <v>0.19760486673018773</v>
      </c>
      <c r="W83" s="709">
        <v>0.19661875542005625</v>
      </c>
      <c r="X83" s="709">
        <v>0.19563264410992476</v>
      </c>
      <c r="Y83" s="709">
        <v>0.19464653279979349</v>
      </c>
      <c r="Z83" s="709">
        <v>0.193660421489662</v>
      </c>
      <c r="AA83" s="703">
        <f>H69</f>
        <v>0.19267431017953063</v>
      </c>
      <c r="AB83" s="704">
        <f>100%-SUM(AB80:AB82)</f>
        <v>0.19413741047017752</v>
      </c>
      <c r="AC83" s="704">
        <f t="shared" ref="AC83:AE83" si="56">100%-SUM(AC80:AC82)</f>
        <v>0.19560051076082408</v>
      </c>
      <c r="AD83" s="704">
        <f t="shared" si="56"/>
        <v>0.19706361105147085</v>
      </c>
      <c r="AE83" s="704">
        <f t="shared" si="56"/>
        <v>0.19852671134211752</v>
      </c>
      <c r="AF83" s="703">
        <f>I69</f>
        <v>0.19998981163276425</v>
      </c>
      <c r="AG83" s="704">
        <f t="shared" si="53"/>
        <v>0.19998981163276425</v>
      </c>
      <c r="AH83" s="704">
        <f t="shared" si="53"/>
        <v>0.19998981163276425</v>
      </c>
      <c r="AI83" s="704">
        <f t="shared" si="53"/>
        <v>0.19998981163276425</v>
      </c>
      <c r="AJ83" s="704">
        <f t="shared" si="53"/>
        <v>0.19998981163276425</v>
      </c>
      <c r="AK83" s="704">
        <f t="shared" si="53"/>
        <v>0.19998981163276425</v>
      </c>
      <c r="AL83" s="704">
        <f t="shared" si="53"/>
        <v>0.19998981163276425</v>
      </c>
      <c r="AM83" s="704">
        <f t="shared" si="53"/>
        <v>0.19998981163276425</v>
      </c>
      <c r="AN83" s="704">
        <f t="shared" si="53"/>
        <v>0.19998981163276425</v>
      </c>
      <c r="AO83" s="704">
        <f t="shared" si="53"/>
        <v>0.19998981163276425</v>
      </c>
      <c r="AP83" s="704">
        <f t="shared" si="53"/>
        <v>0.19998981163276425</v>
      </c>
      <c r="AQ83" s="704">
        <f t="shared" si="51"/>
        <v>0.19998981163276425</v>
      </c>
      <c r="AR83" s="704">
        <f t="shared" si="51"/>
        <v>0.19998981163276425</v>
      </c>
      <c r="AS83" s="704">
        <f t="shared" si="51"/>
        <v>0.19998981163276425</v>
      </c>
      <c r="AT83" s="704">
        <f t="shared" si="51"/>
        <v>0.19998981163276425</v>
      </c>
      <c r="AU83" s="704">
        <f t="shared" si="51"/>
        <v>0.19998981163276425</v>
      </c>
      <c r="AV83" s="704">
        <f t="shared" si="51"/>
        <v>0.19998981163276425</v>
      </c>
      <c r="AW83" s="704">
        <f t="shared" si="51"/>
        <v>0.19998981163276425</v>
      </c>
      <c r="AX83" s="704">
        <f t="shared" si="51"/>
        <v>0.19998981163276425</v>
      </c>
      <c r="AY83" s="704">
        <f t="shared" si="51"/>
        <v>0.19998981163276425</v>
      </c>
      <c r="AZ83" s="704">
        <f t="shared" si="51"/>
        <v>0.19998981163276425</v>
      </c>
      <c r="BA83" s="704">
        <f t="shared" si="51"/>
        <v>0.19998981163276425</v>
      </c>
      <c r="BB83" s="704">
        <f t="shared" si="51"/>
        <v>0.19998981163276425</v>
      </c>
      <c r="BC83" s="704">
        <f t="shared" si="51"/>
        <v>0.19998981163276425</v>
      </c>
      <c r="BD83" s="704">
        <f t="shared" si="52"/>
        <v>0.19998981163276425</v>
      </c>
      <c r="BE83" s="704">
        <f t="shared" si="52"/>
        <v>0.19998981163276425</v>
      </c>
    </row>
    <row r="84" spans="1:57" x14ac:dyDescent="0.2">
      <c r="A84" s="370"/>
      <c r="B84" s="704"/>
      <c r="C84" s="704"/>
      <c r="D84" s="479"/>
      <c r="AA84" s="479"/>
    </row>
    <row r="85" spans="1:57" x14ac:dyDescent="0.2">
      <c r="A85" s="370" t="s">
        <v>505</v>
      </c>
      <c r="B85" s="704"/>
      <c r="C85" s="704"/>
      <c r="D85" s="479"/>
      <c r="AA85" s="479"/>
      <c r="AD85" s="1100"/>
      <c r="AG85" s="11"/>
      <c r="AH85" s="11"/>
      <c r="AI85" s="11"/>
      <c r="AJ85" s="11"/>
      <c r="AK85" s="11"/>
      <c r="AL85" s="11"/>
      <c r="AM85" s="11"/>
      <c r="AN85" s="11"/>
      <c r="AO85" s="11"/>
      <c r="AP85" s="11"/>
    </row>
    <row r="86" spans="1:57" x14ac:dyDescent="0.2">
      <c r="A86" s="370"/>
      <c r="B86" s="704"/>
      <c r="C86" s="704"/>
      <c r="D86" s="479"/>
      <c r="AA86" s="479"/>
    </row>
    <row r="87" spans="1:57" ht="10.5" x14ac:dyDescent="0.25">
      <c r="AC87" s="189"/>
      <c r="AD87" s="1101"/>
    </row>
    <row r="88" spans="1:57" ht="10.5" x14ac:dyDescent="0.25">
      <c r="E88" s="479"/>
      <c r="F88" s="479"/>
      <c r="G88" s="479"/>
      <c r="H88" s="479"/>
      <c r="I88" s="479"/>
      <c r="J88" s="479"/>
      <c r="K88" s="479"/>
      <c r="L88" s="479"/>
      <c r="M88" s="479"/>
      <c r="N88" s="479"/>
      <c r="O88" s="479"/>
      <c r="P88" s="479"/>
      <c r="Q88" s="479"/>
      <c r="R88" s="479"/>
      <c r="S88" s="479"/>
      <c r="T88" s="479"/>
      <c r="U88" s="479"/>
      <c r="V88" s="479"/>
      <c r="W88" s="479"/>
      <c r="X88" s="479"/>
      <c r="Y88" s="479"/>
      <c r="Z88" s="479"/>
      <c r="AC88" s="189"/>
    </row>
    <row r="89" spans="1:57" ht="10.5" x14ac:dyDescent="0.25">
      <c r="AC89" s="189"/>
    </row>
    <row r="90" spans="1:57" ht="10.5" x14ac:dyDescent="0.25">
      <c r="AC90" s="189"/>
    </row>
    <row r="92" spans="1:57" ht="10.5" x14ac:dyDescent="0.25">
      <c r="Y92" s="189"/>
    </row>
  </sheetData>
  <mergeCells count="2">
    <mergeCell ref="B64:C64"/>
    <mergeCell ref="G64:H64"/>
  </mergeCells>
  <pageMargins left="0.75" right="0.75" top="1" bottom="1" header="0.5" footer="0.5"/>
  <pageSetup orientation="portrait" r:id="rId1"/>
  <headerFooter alignWithMargins="0"/>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47">
    <tabColor theme="6" tint="0.39997558519241921"/>
  </sheetPr>
  <dimension ref="A1:BT218"/>
  <sheetViews>
    <sheetView topLeftCell="Y1" workbookViewId="0">
      <selection activeCell="AJ8" sqref="AJ8"/>
    </sheetView>
  </sheetViews>
  <sheetFormatPr defaultColWidth="9.453125" defaultRowHeight="10" x14ac:dyDescent="0.2"/>
  <cols>
    <col min="1" max="1" width="12.54296875" style="1" customWidth="1"/>
    <col min="2" max="2" width="44.54296875" style="1" customWidth="1"/>
    <col min="3" max="3" width="30.81640625" style="10" bestFit="1" customWidth="1"/>
    <col min="4" max="4" width="12.453125" style="1" customWidth="1"/>
    <col min="5" max="5" width="14.453125" style="1" customWidth="1"/>
    <col min="6" max="6" width="12.453125" style="1" customWidth="1"/>
    <col min="7" max="7" width="25.1796875" style="1" customWidth="1"/>
    <col min="8" max="8" width="8.54296875" style="1" bestFit="1" customWidth="1"/>
    <col min="9" max="9" width="10.453125" style="1" customWidth="1"/>
    <col min="10" max="10" width="19.1796875" style="1" customWidth="1"/>
    <col min="11" max="11" width="9.453125" style="1" customWidth="1"/>
    <col min="12" max="14" width="8.54296875" style="1" bestFit="1" customWidth="1"/>
    <col min="15" max="17" width="9.453125" style="1" customWidth="1"/>
    <col min="18" max="18" width="23.54296875" style="1" customWidth="1"/>
    <col min="19" max="39" width="9.453125" style="1" customWidth="1"/>
    <col min="40" max="61" width="10.453125" style="1" customWidth="1"/>
    <col min="62" max="62" width="11" style="1" customWidth="1"/>
    <col min="63" max="63" width="9.453125" style="1"/>
    <col min="64" max="64" width="18.453125" style="1" customWidth="1"/>
    <col min="65" max="16384" width="9.453125" style="1"/>
  </cols>
  <sheetData>
    <row r="1" spans="1:62" ht="15.5" x14ac:dyDescent="0.35">
      <c r="A1" s="174" t="s">
        <v>506</v>
      </c>
      <c r="C1" s="401"/>
    </row>
    <row r="3" spans="1:62" x14ac:dyDescent="0.2">
      <c r="B3" s="258">
        <v>1</v>
      </c>
      <c r="C3" s="259">
        <v>2</v>
      </c>
      <c r="D3" s="258">
        <v>3</v>
      </c>
      <c r="E3" s="258">
        <v>4</v>
      </c>
      <c r="F3" s="259">
        <v>5</v>
      </c>
      <c r="G3" s="258">
        <v>6</v>
      </c>
      <c r="H3" s="258">
        <v>7</v>
      </c>
      <c r="I3" s="259">
        <v>8</v>
      </c>
      <c r="J3" s="258">
        <v>9</v>
      </c>
      <c r="K3" s="258">
        <v>10</v>
      </c>
      <c r="L3" s="259">
        <v>11</v>
      </c>
      <c r="M3" s="258">
        <v>12</v>
      </c>
      <c r="N3" s="258">
        <v>13</v>
      </c>
      <c r="O3" s="259">
        <v>14</v>
      </c>
      <c r="P3" s="258">
        <v>15</v>
      </c>
      <c r="Q3" s="258">
        <v>16</v>
      </c>
      <c r="R3" s="259">
        <v>17</v>
      </c>
      <c r="S3" s="258">
        <v>18</v>
      </c>
      <c r="T3" s="258">
        <v>19</v>
      </c>
      <c r="U3" s="259">
        <v>20</v>
      </c>
      <c r="V3" s="258">
        <v>21</v>
      </c>
      <c r="W3" s="259">
        <v>22</v>
      </c>
      <c r="X3" s="258">
        <v>23</v>
      </c>
      <c r="Y3" s="259">
        <v>24</v>
      </c>
      <c r="Z3" s="258">
        <v>25</v>
      </c>
      <c r="AA3" s="259">
        <v>26</v>
      </c>
      <c r="AB3" s="258">
        <v>27</v>
      </c>
      <c r="AC3" s="259">
        <v>28</v>
      </c>
      <c r="AD3" s="259">
        <v>29</v>
      </c>
      <c r="AE3" s="258">
        <v>30</v>
      </c>
      <c r="AF3" s="258">
        <v>31</v>
      </c>
      <c r="AG3" s="259">
        <v>32</v>
      </c>
      <c r="AH3" s="258">
        <v>33</v>
      </c>
      <c r="AI3" s="259">
        <v>34</v>
      </c>
      <c r="AJ3" s="258">
        <v>35</v>
      </c>
      <c r="AK3" s="259">
        <v>36</v>
      </c>
      <c r="AL3" s="258">
        <v>37</v>
      </c>
      <c r="AM3" s="259">
        <v>38</v>
      </c>
      <c r="AN3" s="258">
        <v>39</v>
      </c>
      <c r="AO3" s="259">
        <v>40</v>
      </c>
      <c r="AP3" s="258">
        <v>41</v>
      </c>
      <c r="AQ3" s="259">
        <v>42</v>
      </c>
      <c r="AR3" s="258">
        <v>43</v>
      </c>
      <c r="AS3" s="259">
        <v>44</v>
      </c>
      <c r="AT3" s="258">
        <v>45</v>
      </c>
      <c r="AU3" s="259">
        <v>46</v>
      </c>
      <c r="AV3" s="258">
        <v>47</v>
      </c>
      <c r="AW3" s="259">
        <v>48</v>
      </c>
      <c r="AX3" s="258">
        <v>49</v>
      </c>
      <c r="AY3" s="259">
        <v>50</v>
      </c>
      <c r="AZ3" s="258">
        <v>51</v>
      </c>
      <c r="BA3" s="259">
        <v>52</v>
      </c>
      <c r="BB3" s="258">
        <v>53</v>
      </c>
      <c r="BC3" s="259">
        <v>54</v>
      </c>
      <c r="BD3" s="258">
        <v>55</v>
      </c>
      <c r="BE3" s="259">
        <v>56</v>
      </c>
      <c r="BF3" s="258">
        <v>57</v>
      </c>
      <c r="BG3" s="259">
        <v>58</v>
      </c>
    </row>
    <row r="4" spans="1:62" ht="11.25" customHeight="1" x14ac:dyDescent="0.25">
      <c r="B4" s="5" t="s">
        <v>507</v>
      </c>
      <c r="D4" s="184"/>
    </row>
    <row r="5" spans="1:62" ht="10.5" x14ac:dyDescent="0.25">
      <c r="B5" s="85" t="s">
        <v>508</v>
      </c>
      <c r="C5" s="85" t="s">
        <v>509</v>
      </c>
      <c r="D5" s="85">
        <v>1990</v>
      </c>
      <c r="E5" s="85">
        <v>1991</v>
      </c>
      <c r="F5" s="85">
        <v>1992</v>
      </c>
      <c r="G5" s="85">
        <v>1993</v>
      </c>
      <c r="H5" s="85">
        <v>1994</v>
      </c>
      <c r="I5" s="85">
        <v>1995</v>
      </c>
      <c r="J5" s="85">
        <v>1996</v>
      </c>
      <c r="K5" s="85">
        <v>1997</v>
      </c>
      <c r="L5" s="85">
        <v>1998</v>
      </c>
      <c r="M5" s="85">
        <v>1999</v>
      </c>
      <c r="N5" s="85">
        <v>2000</v>
      </c>
      <c r="O5" s="85">
        <v>2001</v>
      </c>
      <c r="P5" s="85">
        <v>2002</v>
      </c>
      <c r="Q5" s="85">
        <v>2003</v>
      </c>
      <c r="R5" s="85">
        <v>2004</v>
      </c>
      <c r="S5" s="85">
        <v>2005</v>
      </c>
      <c r="T5" s="85">
        <v>2006</v>
      </c>
      <c r="U5" s="85">
        <v>2007</v>
      </c>
      <c r="V5" s="85">
        <v>2008</v>
      </c>
      <c r="W5" s="85">
        <v>2009</v>
      </c>
      <c r="X5" s="85">
        <v>2010</v>
      </c>
      <c r="Y5" s="85">
        <v>2011</v>
      </c>
      <c r="Z5" s="85">
        <v>2012</v>
      </c>
      <c r="AA5" s="85">
        <v>2013</v>
      </c>
      <c r="AB5" s="85">
        <v>2014</v>
      </c>
      <c r="AC5" s="85">
        <v>2015</v>
      </c>
      <c r="AD5" s="85">
        <v>2016</v>
      </c>
      <c r="AE5" s="85">
        <v>2017</v>
      </c>
      <c r="AF5" s="85">
        <v>2018</v>
      </c>
      <c r="AG5" s="85">
        <v>2019</v>
      </c>
      <c r="AH5" s="85">
        <v>2020</v>
      </c>
      <c r="AI5" s="85">
        <v>2021</v>
      </c>
      <c r="AJ5" s="85">
        <v>2022</v>
      </c>
      <c r="AK5" s="85">
        <v>2023</v>
      </c>
      <c r="AL5" s="85">
        <v>2024</v>
      </c>
      <c r="AM5" s="85">
        <v>2025</v>
      </c>
      <c r="AN5" s="85">
        <v>2026</v>
      </c>
      <c r="AO5" s="85">
        <v>2027</v>
      </c>
      <c r="AP5" s="85">
        <v>2028</v>
      </c>
      <c r="AQ5" s="85">
        <v>2029</v>
      </c>
      <c r="AR5" s="85">
        <v>2030</v>
      </c>
      <c r="AS5" s="85">
        <v>2031</v>
      </c>
      <c r="AT5" s="85">
        <v>2032</v>
      </c>
      <c r="AU5" s="85">
        <v>2033</v>
      </c>
      <c r="AV5" s="85">
        <v>2034</v>
      </c>
      <c r="AW5" s="85">
        <v>2035</v>
      </c>
      <c r="AX5" s="85">
        <v>2036</v>
      </c>
      <c r="AY5" s="85">
        <v>2037</v>
      </c>
      <c r="AZ5" s="85">
        <v>2038</v>
      </c>
      <c r="BA5" s="85">
        <v>2039</v>
      </c>
      <c r="BB5" s="85">
        <v>2040</v>
      </c>
      <c r="BC5" s="85">
        <v>2041</v>
      </c>
      <c r="BD5" s="85">
        <v>2042</v>
      </c>
      <c r="BE5" s="85">
        <v>2043</v>
      </c>
      <c r="BF5" s="85">
        <v>2044</v>
      </c>
      <c r="BG5" s="85">
        <v>2045</v>
      </c>
      <c r="BI5" s="412" t="s">
        <v>510</v>
      </c>
      <c r="BJ5" s="412" t="s">
        <v>510</v>
      </c>
    </row>
    <row r="6" spans="1:62" x14ac:dyDescent="0.2">
      <c r="B6" s="257" t="s">
        <v>162</v>
      </c>
      <c r="C6" s="456" t="s">
        <v>511</v>
      </c>
      <c r="D6" s="545">
        <f>'[15]VS Solid Conv Cattle'!C40</f>
        <v>7.8149979502638782</v>
      </c>
      <c r="E6" s="545">
        <f>'[15]VS Solid Conv Cattle'!D40</f>
        <v>7.6675263453136555</v>
      </c>
      <c r="F6" s="545">
        <f>'[15]VS Solid Conv Cattle'!E40</f>
        <v>7.7015017275290329</v>
      </c>
      <c r="G6" s="545">
        <f>'[15]VS Solid Conv Cattle'!F40</f>
        <v>7.6599833005687055</v>
      </c>
      <c r="H6" s="545">
        <f>'[15]VS Solid Conv Cattle'!G40</f>
        <v>7.5403401990281163</v>
      </c>
      <c r="I6" s="545">
        <f>'[15]VS Solid Conv Cattle'!H40</f>
        <v>7.7162361687388623</v>
      </c>
      <c r="J6" s="545">
        <f>'[15]VS Solid Conv Cattle'!I40</f>
        <v>7.7487458703178618</v>
      </c>
      <c r="K6" s="545">
        <f>'[15]VS Solid Conv Cattle'!J40</f>
        <v>7.6850993125583784</v>
      </c>
      <c r="L6" s="545">
        <f>'[15]VS Solid Conv Cattle'!K40</f>
        <v>7.937857772732194</v>
      </c>
      <c r="M6" s="545">
        <f>'[15]VS Solid Conv Cattle'!L40</f>
        <v>8.185736710648948</v>
      </c>
      <c r="N6" s="545">
        <f>'[15]VS Solid Conv Cattle'!M40</f>
        <v>8.2967730233262209</v>
      </c>
      <c r="O6" s="545">
        <f>'[15]VS Solid Conv Cattle'!N40</f>
        <v>8.2254417350148845</v>
      </c>
      <c r="P6" s="545">
        <f>'[15]VS Solid Conv Cattle'!O40</f>
        <v>8.3896384241320554</v>
      </c>
      <c r="Q6" s="545">
        <f>'[15]VS Solid Conv Cattle'!P40</f>
        <v>8.2280308484549085</v>
      </c>
      <c r="R6" s="545">
        <f>'[15]VS Solid Conv Cattle'!Q40</f>
        <v>7.7201488435157266</v>
      </c>
      <c r="S6" s="545">
        <f>'[15]VS Solid Conv Cattle'!R40</f>
        <v>7.6326784333677331</v>
      </c>
      <c r="T6" s="545">
        <f>'[15]VS Solid Conv Cattle'!S40</f>
        <v>7.7220897312360091</v>
      </c>
      <c r="U6" s="545">
        <f>'[15]VS Solid Conv Cattle'!T40</f>
        <v>8.0497604975927199</v>
      </c>
      <c r="V6" s="545">
        <f>'[15]VS Solid Conv Cattle'!U40</f>
        <v>7.5701332480380037</v>
      </c>
      <c r="W6" s="545">
        <f>'[15]VS Solid Conv Cattle'!V40</f>
        <v>8.5203498833899314</v>
      </c>
      <c r="X6" s="545">
        <f>'[15]VS Solid Conv Cattle'!W40</f>
        <v>8.2599235546861216</v>
      </c>
      <c r="Y6" s="545">
        <f>'[15]VS Solid Conv Cattle'!X40</f>
        <v>8.6071466001236914</v>
      </c>
      <c r="Z6" s="545">
        <f>'[15]VS Solid Conv Cattle'!Y40</f>
        <v>8.5468151765924461</v>
      </c>
      <c r="AA6" s="545">
        <f>'[15]VS Solid Conv Cattle'!Z40</f>
        <v>8.3389410588816393</v>
      </c>
      <c r="AB6" s="545">
        <f>'[15]VS Solid Conv Cattle'!AA40</f>
        <v>8.3826262457593526</v>
      </c>
      <c r="AC6" s="545">
        <f>'[15]VS Solid Conv Cattle'!AB40</f>
        <v>9.0627261849661078</v>
      </c>
      <c r="AD6" s="545">
        <f>'[15]VS Solid Conv Cattle'!AC40</f>
        <v>8.6901149775211639</v>
      </c>
      <c r="AE6" s="545">
        <f>'[15]VS Solid Conv Cattle'!AD40</f>
        <v>9.4176356253353219</v>
      </c>
      <c r="AF6" s="545">
        <f>'[15]VS Solid Conv Cattle'!AE40</f>
        <v>9.462343865631949</v>
      </c>
      <c r="AG6" s="545">
        <f>'[15]VS Solid Conv Cattle'!AF40</f>
        <v>4.4302478452389114</v>
      </c>
      <c r="AH6" s="545">
        <f>'[15]VS Solid Conv Cattle'!AG40</f>
        <v>4.4305159167705996</v>
      </c>
      <c r="AI6" s="545">
        <f>'[15]VS Solid Conv Cattle'!AH40</f>
        <v>4.4305159167705996</v>
      </c>
      <c r="AJ6" s="562">
        <f>'[16]VS Solid Conv Cattle'!$AI40</f>
        <v>4.4305647135313793</v>
      </c>
      <c r="AK6" s="512">
        <f t="shared" ref="AK6:BG8" si="0">AVERAGE($Y6:$AH6)</f>
        <v>7.9369113496821182</v>
      </c>
      <c r="AL6" s="512">
        <f t="shared" si="0"/>
        <v>7.9369113496821182</v>
      </c>
      <c r="AM6" s="512">
        <f t="shared" si="0"/>
        <v>7.9369113496821182</v>
      </c>
      <c r="AN6" s="512">
        <f t="shared" si="0"/>
        <v>7.9369113496821182</v>
      </c>
      <c r="AO6" s="512">
        <f t="shared" si="0"/>
        <v>7.9369113496821182</v>
      </c>
      <c r="AP6" s="512">
        <f t="shared" si="0"/>
        <v>7.9369113496821182</v>
      </c>
      <c r="AQ6" s="512">
        <f t="shared" si="0"/>
        <v>7.9369113496821182</v>
      </c>
      <c r="AR6" s="512">
        <f t="shared" si="0"/>
        <v>7.9369113496821182</v>
      </c>
      <c r="AS6" s="512">
        <f t="shared" si="0"/>
        <v>7.9369113496821182</v>
      </c>
      <c r="AT6" s="512">
        <f t="shared" si="0"/>
        <v>7.9369113496821182</v>
      </c>
      <c r="AU6" s="512">
        <f t="shared" si="0"/>
        <v>7.9369113496821182</v>
      </c>
      <c r="AV6" s="512">
        <f t="shared" si="0"/>
        <v>7.9369113496821182</v>
      </c>
      <c r="AW6" s="512">
        <f t="shared" si="0"/>
        <v>7.9369113496821182</v>
      </c>
      <c r="AX6" s="512">
        <f t="shared" si="0"/>
        <v>7.9369113496821182</v>
      </c>
      <c r="AY6" s="512">
        <f t="shared" si="0"/>
        <v>7.9369113496821182</v>
      </c>
      <c r="AZ6" s="512">
        <f t="shared" si="0"/>
        <v>7.9369113496821182</v>
      </c>
      <c r="BA6" s="512">
        <f t="shared" si="0"/>
        <v>7.9369113496821182</v>
      </c>
      <c r="BB6" s="512">
        <f t="shared" si="0"/>
        <v>7.9369113496821182</v>
      </c>
      <c r="BC6" s="512">
        <f t="shared" si="0"/>
        <v>7.9369113496821182</v>
      </c>
      <c r="BD6" s="512">
        <f t="shared" si="0"/>
        <v>7.9369113496821182</v>
      </c>
      <c r="BE6" s="512">
        <f t="shared" si="0"/>
        <v>7.9369113496821182</v>
      </c>
      <c r="BF6" s="512">
        <f t="shared" si="0"/>
        <v>7.9369113496821182</v>
      </c>
      <c r="BG6" s="512">
        <f t="shared" si="0"/>
        <v>7.9369113496821182</v>
      </c>
      <c r="BI6" s="411" t="str">
        <f t="shared" ref="BI6:BI21" si="1">IF(AM6&gt;MAX(D6:AE6),"High","OK")</f>
        <v>OK</v>
      </c>
      <c r="BJ6" s="411" t="str">
        <f>IF(AR6&gt;MAX(E6:AF6),"High","OK")</f>
        <v>OK</v>
      </c>
    </row>
    <row r="7" spans="1:62" x14ac:dyDescent="0.2">
      <c r="B7" s="257" t="s">
        <v>163</v>
      </c>
      <c r="C7" s="456" t="s">
        <v>512</v>
      </c>
      <c r="D7" s="545">
        <f>'[15]VS Solid Conv Cattle'!C41</f>
        <v>7.8554677676471485</v>
      </c>
      <c r="E7" s="545">
        <f>'[15]VS Solid Conv Cattle'!D41</f>
        <v>7.8583592632806321</v>
      </c>
      <c r="F7" s="545">
        <f>'[15]VS Solid Conv Cattle'!E41</f>
        <v>7.8586505162939124</v>
      </c>
      <c r="G7" s="545">
        <f>'[15]VS Solid Conv Cattle'!F41</f>
        <v>7.8569594849573363</v>
      </c>
      <c r="H7" s="545">
        <f>'[15]VS Solid Conv Cattle'!G41</f>
        <v>7.7376468823384243</v>
      </c>
      <c r="I7" s="545">
        <f>'[15]VS Solid Conv Cattle'!H41</f>
        <v>7.7373993455239924</v>
      </c>
      <c r="J7" s="545">
        <f>'[15]VS Solid Conv Cattle'!I41</f>
        <v>7.7369693921343385</v>
      </c>
      <c r="K7" s="545">
        <f>'[15]VS Solid Conv Cattle'!J41</f>
        <v>7.7355021025036965</v>
      </c>
      <c r="L7" s="545">
        <f>'[15]VS Solid Conv Cattle'!K41</f>
        <v>7.7383019558362118</v>
      </c>
      <c r="M7" s="545">
        <f>'[15]VS Solid Conv Cattle'!L41</f>
        <v>8.1446655942770061</v>
      </c>
      <c r="N7" s="545">
        <f>'[15]VS Solid Conv Cattle'!M41</f>
        <v>8.1476684084296416</v>
      </c>
      <c r="O7" s="545">
        <f>'[15]VS Solid Conv Cattle'!N41</f>
        <v>8.1346759345704545</v>
      </c>
      <c r="P7" s="545">
        <f>'[15]VS Solid Conv Cattle'!O41</f>
        <v>8.1359935654361415</v>
      </c>
      <c r="Q7" s="545">
        <f>'[15]VS Solid Conv Cattle'!P41</f>
        <v>8.1327518919711128</v>
      </c>
      <c r="R7" s="545">
        <f>'[15]VS Solid Conv Cattle'!Q41</f>
        <v>7.8482255776548406</v>
      </c>
      <c r="S7" s="545">
        <f>'[15]VS Solid Conv Cattle'!R41</f>
        <v>7.8503443691226042</v>
      </c>
      <c r="T7" s="545">
        <f>'[15]VS Solid Conv Cattle'!S41</f>
        <v>7.8471439408202892</v>
      </c>
      <c r="U7" s="545">
        <f>'[15]VS Solid Conv Cattle'!T41</f>
        <v>8.4809665558903102</v>
      </c>
      <c r="V7" s="545">
        <f>'[15]VS Solid Conv Cattle'!U41</f>
        <v>8.4347064968667365</v>
      </c>
      <c r="W7" s="545">
        <f>'[15]VS Solid Conv Cattle'!V41</f>
        <v>8.4375475786503067</v>
      </c>
      <c r="X7" s="545">
        <f>'[15]VS Solid Conv Cattle'!W41</f>
        <v>8.435363098217632</v>
      </c>
      <c r="Y7" s="545">
        <f>'[15]VS Solid Conv Cattle'!X41</f>
        <v>8.4356949222351165</v>
      </c>
      <c r="Z7" s="545">
        <f>'[15]VS Solid Conv Cattle'!Y41</f>
        <v>8.4332435854664372</v>
      </c>
      <c r="AA7" s="545">
        <f>'[15]VS Solid Conv Cattle'!Z41</f>
        <v>8.4352495564261591</v>
      </c>
      <c r="AB7" s="545">
        <f>'[15]VS Solid Conv Cattle'!AA41</f>
        <v>8.4369578146390154</v>
      </c>
      <c r="AC7" s="545">
        <f>'[15]VS Solid Conv Cattle'!AB41</f>
        <v>8.436269045205373</v>
      </c>
      <c r="AD7" s="545">
        <f>'[15]VS Solid Conv Cattle'!AC41</f>
        <v>8.4343847752805132</v>
      </c>
      <c r="AE7" s="545">
        <f>'[15]VS Solid Conv Cattle'!AD41</f>
        <v>8.4384772465457178</v>
      </c>
      <c r="AF7" s="545">
        <f>'[15]VS Solid Conv Cattle'!AE41</f>
        <v>8.4287902153461118</v>
      </c>
      <c r="AG7" s="545">
        <f>'[15]VS Solid Conv Cattle'!AF41</f>
        <v>8.4233248125241573</v>
      </c>
      <c r="AH7" s="545">
        <f>'[15]VS Solid Conv Cattle'!AG41</f>
        <v>8.437430609853255</v>
      </c>
      <c r="AI7" s="545">
        <f>'[15]VS Solid Conv Cattle'!AH41</f>
        <v>8.437430609853255</v>
      </c>
      <c r="AJ7" s="562">
        <f>'[16]VS Solid Conv Cattle'!$AI41</f>
        <v>8.4324512928700202</v>
      </c>
      <c r="AK7" s="512">
        <f t="shared" ref="AK7:AY7" si="2">AVERAGE($Y7:$AH7)</f>
        <v>8.4339822583521844</v>
      </c>
      <c r="AL7" s="512">
        <f t="shared" si="2"/>
        <v>8.4339822583521844</v>
      </c>
      <c r="AM7" s="512">
        <f t="shared" si="2"/>
        <v>8.4339822583521844</v>
      </c>
      <c r="AN7" s="512">
        <f t="shared" si="2"/>
        <v>8.4339822583521844</v>
      </c>
      <c r="AO7" s="512">
        <f t="shared" si="2"/>
        <v>8.4339822583521844</v>
      </c>
      <c r="AP7" s="512">
        <f t="shared" si="2"/>
        <v>8.4339822583521844</v>
      </c>
      <c r="AQ7" s="512">
        <f t="shared" si="2"/>
        <v>8.4339822583521844</v>
      </c>
      <c r="AR7" s="512">
        <f t="shared" si="2"/>
        <v>8.4339822583521844</v>
      </c>
      <c r="AS7" s="512">
        <f t="shared" si="2"/>
        <v>8.4339822583521844</v>
      </c>
      <c r="AT7" s="512">
        <f t="shared" si="2"/>
        <v>8.4339822583521844</v>
      </c>
      <c r="AU7" s="512">
        <f t="shared" si="2"/>
        <v>8.4339822583521844</v>
      </c>
      <c r="AV7" s="512">
        <f t="shared" si="2"/>
        <v>8.4339822583521844</v>
      </c>
      <c r="AW7" s="512">
        <f t="shared" si="2"/>
        <v>8.4339822583521844</v>
      </c>
      <c r="AX7" s="512">
        <f t="shared" si="2"/>
        <v>8.4339822583521844</v>
      </c>
      <c r="AY7" s="512">
        <f t="shared" si="2"/>
        <v>8.4339822583521844</v>
      </c>
      <c r="AZ7" s="512">
        <f t="shared" si="0"/>
        <v>8.4339822583521844</v>
      </c>
      <c r="BA7" s="512">
        <f t="shared" si="0"/>
        <v>8.4339822583521844</v>
      </c>
      <c r="BB7" s="512">
        <f t="shared" si="0"/>
        <v>8.4339822583521844</v>
      </c>
      <c r="BC7" s="512">
        <f t="shared" si="0"/>
        <v>8.4339822583521844</v>
      </c>
      <c r="BD7" s="512">
        <f t="shared" si="0"/>
        <v>8.4339822583521844</v>
      </c>
      <c r="BE7" s="512">
        <f t="shared" si="0"/>
        <v>8.4339822583521844</v>
      </c>
      <c r="BF7" s="512">
        <f t="shared" si="0"/>
        <v>8.4339822583521844</v>
      </c>
      <c r="BG7" s="512">
        <f t="shared" si="0"/>
        <v>8.4339822583521844</v>
      </c>
      <c r="BI7" s="411" t="str">
        <f t="shared" si="1"/>
        <v>OK</v>
      </c>
      <c r="BJ7" s="411" t="str">
        <f t="shared" ref="BJ7:BJ34" si="3">IF(AR7&gt;MAX(E7:AF7),"High","OK")</f>
        <v>OK</v>
      </c>
    </row>
    <row r="8" spans="1:62" x14ac:dyDescent="0.2">
      <c r="B8" s="257" t="s">
        <v>166</v>
      </c>
      <c r="C8" s="456" t="s">
        <v>512</v>
      </c>
      <c r="D8" s="545">
        <f>'[15]VS Solid Conv Cattle'!C42</f>
        <v>7.8554677676471485</v>
      </c>
      <c r="E8" s="545">
        <f>'[15]VS Solid Conv Cattle'!D42</f>
        <v>7.8583592632806321</v>
      </c>
      <c r="F8" s="545">
        <f>'[15]VS Solid Conv Cattle'!E42</f>
        <v>7.8586505162939124</v>
      </c>
      <c r="G8" s="545">
        <f>'[15]VS Solid Conv Cattle'!F42</f>
        <v>7.8569594849573363</v>
      </c>
      <c r="H8" s="545">
        <f>'[15]VS Solid Conv Cattle'!G42</f>
        <v>7.7376468823384243</v>
      </c>
      <c r="I8" s="545">
        <f>'[15]VS Solid Conv Cattle'!H42</f>
        <v>7.7373993455239924</v>
      </c>
      <c r="J8" s="545">
        <f>'[15]VS Solid Conv Cattle'!I42</f>
        <v>7.7369693921343385</v>
      </c>
      <c r="K8" s="545">
        <f>'[15]VS Solid Conv Cattle'!J42</f>
        <v>7.7355021025036965</v>
      </c>
      <c r="L8" s="545">
        <f>'[15]VS Solid Conv Cattle'!K42</f>
        <v>7.7383019558362118</v>
      </c>
      <c r="M8" s="545">
        <f>'[15]VS Solid Conv Cattle'!L42</f>
        <v>8.1446655942770061</v>
      </c>
      <c r="N8" s="545">
        <f>'[15]VS Solid Conv Cattle'!M42</f>
        <v>8.1476684084296416</v>
      </c>
      <c r="O8" s="545">
        <f>'[15]VS Solid Conv Cattle'!N42</f>
        <v>8.1346759345704545</v>
      </c>
      <c r="P8" s="545">
        <f>'[15]VS Solid Conv Cattle'!O42</f>
        <v>8.1359935654361415</v>
      </c>
      <c r="Q8" s="545">
        <f>'[15]VS Solid Conv Cattle'!P42</f>
        <v>8.1327518919711128</v>
      </c>
      <c r="R8" s="545">
        <f>'[15]VS Solid Conv Cattle'!Q42</f>
        <v>7.8482255776548406</v>
      </c>
      <c r="S8" s="545">
        <f>'[15]VS Solid Conv Cattle'!R42</f>
        <v>7.8503443691226042</v>
      </c>
      <c r="T8" s="545">
        <f>'[15]VS Solid Conv Cattle'!S42</f>
        <v>7.8471439408202892</v>
      </c>
      <c r="U8" s="545">
        <f>'[15]VS Solid Conv Cattle'!T42</f>
        <v>8.4809665558903102</v>
      </c>
      <c r="V8" s="545">
        <f>'[15]VS Solid Conv Cattle'!U42</f>
        <v>8.4347064968667365</v>
      </c>
      <c r="W8" s="545">
        <f>'[15]VS Solid Conv Cattle'!V42</f>
        <v>8.4375475786503067</v>
      </c>
      <c r="X8" s="545">
        <f>'[15]VS Solid Conv Cattle'!W42</f>
        <v>8.435363098217632</v>
      </c>
      <c r="Y8" s="545">
        <f>'[15]VS Solid Conv Cattle'!X42</f>
        <v>8.4356949222351165</v>
      </c>
      <c r="Z8" s="545">
        <f>'[15]VS Solid Conv Cattle'!Y42</f>
        <v>8.4332435854664372</v>
      </c>
      <c r="AA8" s="545">
        <f>'[15]VS Solid Conv Cattle'!Z42</f>
        <v>8.4352495564261591</v>
      </c>
      <c r="AB8" s="545">
        <f>'[15]VS Solid Conv Cattle'!AA42</f>
        <v>8.4369578146390154</v>
      </c>
      <c r="AC8" s="545">
        <f>'[15]VS Solid Conv Cattle'!AB42</f>
        <v>8.436269045205373</v>
      </c>
      <c r="AD8" s="545">
        <f>'[15]VS Solid Conv Cattle'!AC42</f>
        <v>8.4343847752805132</v>
      </c>
      <c r="AE8" s="545">
        <f>'[15]VS Solid Conv Cattle'!AD42</f>
        <v>8.4384772465457178</v>
      </c>
      <c r="AF8" s="545">
        <f>'[15]VS Solid Conv Cattle'!AE42</f>
        <v>8.4287902153461118</v>
      </c>
      <c r="AG8" s="545">
        <f>'[15]VS Solid Conv Cattle'!AF42</f>
        <v>8.4233248125241573</v>
      </c>
      <c r="AH8" s="545">
        <f>'[15]VS Solid Conv Cattle'!AG42</f>
        <v>8.437430609853255</v>
      </c>
      <c r="AI8" s="545">
        <f>'[15]VS Solid Conv Cattle'!AH42</f>
        <v>8.437430609853255</v>
      </c>
      <c r="AJ8" s="562">
        <f>'[16]VS Solid Conv Cattle'!$AI42</f>
        <v>8.4324512928700202</v>
      </c>
      <c r="AK8" s="512">
        <f t="shared" si="0"/>
        <v>8.4339822583521844</v>
      </c>
      <c r="AL8" s="512">
        <f t="shared" si="0"/>
        <v>8.4339822583521844</v>
      </c>
      <c r="AM8" s="512">
        <f t="shared" si="0"/>
        <v>8.4339822583521844</v>
      </c>
      <c r="AN8" s="512">
        <f t="shared" si="0"/>
        <v>8.4339822583521844</v>
      </c>
      <c r="AO8" s="512">
        <f t="shared" si="0"/>
        <v>8.4339822583521844</v>
      </c>
      <c r="AP8" s="512">
        <f t="shared" si="0"/>
        <v>8.4339822583521844</v>
      </c>
      <c r="AQ8" s="512">
        <f t="shared" si="0"/>
        <v>8.4339822583521844</v>
      </c>
      <c r="AR8" s="512">
        <f t="shared" si="0"/>
        <v>8.4339822583521844</v>
      </c>
      <c r="AS8" s="512">
        <f t="shared" si="0"/>
        <v>8.4339822583521844</v>
      </c>
      <c r="AT8" s="512">
        <f t="shared" si="0"/>
        <v>8.4339822583521844</v>
      </c>
      <c r="AU8" s="512">
        <f t="shared" si="0"/>
        <v>8.4339822583521844</v>
      </c>
      <c r="AV8" s="512">
        <f t="shared" si="0"/>
        <v>8.4339822583521844</v>
      </c>
      <c r="AW8" s="512">
        <f t="shared" si="0"/>
        <v>8.4339822583521844</v>
      </c>
      <c r="AX8" s="512">
        <f t="shared" si="0"/>
        <v>8.4339822583521844</v>
      </c>
      <c r="AY8" s="512">
        <f t="shared" si="0"/>
        <v>8.4339822583521844</v>
      </c>
      <c r="AZ8" s="512">
        <f t="shared" si="0"/>
        <v>8.4339822583521844</v>
      </c>
      <c r="BA8" s="512">
        <f t="shared" si="0"/>
        <v>8.4339822583521844</v>
      </c>
      <c r="BB8" s="512">
        <f t="shared" si="0"/>
        <v>8.4339822583521844</v>
      </c>
      <c r="BC8" s="512">
        <f t="shared" si="0"/>
        <v>8.4339822583521844</v>
      </c>
      <c r="BD8" s="512">
        <f t="shared" si="0"/>
        <v>8.4339822583521844</v>
      </c>
      <c r="BE8" s="512">
        <f t="shared" si="0"/>
        <v>8.4339822583521844</v>
      </c>
      <c r="BF8" s="512">
        <f t="shared" si="0"/>
        <v>8.4339822583521844</v>
      </c>
      <c r="BG8" s="512">
        <f t="shared" si="0"/>
        <v>8.4339822583521844</v>
      </c>
      <c r="BI8" s="411" t="str">
        <f t="shared" si="1"/>
        <v>OK</v>
      </c>
      <c r="BJ8" s="411" t="str">
        <f t="shared" si="3"/>
        <v>OK</v>
      </c>
    </row>
    <row r="9" spans="1:62" ht="10.5" x14ac:dyDescent="0.25">
      <c r="B9" s="88" t="s">
        <v>168</v>
      </c>
      <c r="C9" s="456"/>
      <c r="D9" s="546"/>
      <c r="E9" s="546"/>
      <c r="F9" s="546"/>
      <c r="G9" s="546"/>
      <c r="H9" s="546"/>
      <c r="I9" s="546"/>
      <c r="J9" s="546"/>
      <c r="K9" s="546"/>
      <c r="L9" s="546"/>
      <c r="M9" s="546"/>
      <c r="N9" s="546"/>
      <c r="O9" s="546"/>
      <c r="P9" s="546"/>
      <c r="Q9" s="546"/>
      <c r="R9" s="546"/>
      <c r="S9" s="546"/>
      <c r="T9" s="546"/>
      <c r="U9" s="546"/>
      <c r="V9" s="546"/>
      <c r="W9" s="546"/>
      <c r="X9" s="546"/>
      <c r="Y9" s="546"/>
      <c r="Z9" s="546"/>
      <c r="AA9" s="546"/>
      <c r="AB9" s="546"/>
      <c r="AC9" s="546"/>
      <c r="AD9" s="546"/>
      <c r="AE9" s="546"/>
      <c r="AF9" s="546"/>
      <c r="AG9" s="546"/>
      <c r="AH9" s="546"/>
      <c r="AI9" s="546"/>
      <c r="AJ9" s="1299"/>
      <c r="AK9" s="512"/>
      <c r="AL9" s="512"/>
      <c r="AM9" s="512"/>
      <c r="AN9" s="512"/>
      <c r="AO9" s="512"/>
      <c r="AP9" s="512"/>
      <c r="AQ9" s="512"/>
      <c r="AR9" s="512"/>
      <c r="AS9" s="512"/>
      <c r="AT9" s="512"/>
      <c r="AU9" s="512"/>
      <c r="AV9" s="512"/>
      <c r="AW9" s="512"/>
      <c r="AX9" s="512"/>
      <c r="AY9" s="512"/>
      <c r="AZ9" s="512"/>
      <c r="BA9" s="512"/>
      <c r="BB9" s="512"/>
      <c r="BC9" s="512"/>
      <c r="BD9" s="512"/>
      <c r="BE9" s="512"/>
      <c r="BF9" s="512"/>
      <c r="BG9" s="512"/>
      <c r="BI9" s="411" t="str">
        <f t="shared" si="1"/>
        <v>OK</v>
      </c>
      <c r="BJ9" s="411" t="str">
        <f t="shared" si="3"/>
        <v>OK</v>
      </c>
    </row>
    <row r="10" spans="1:62" x14ac:dyDescent="0.2">
      <c r="B10" s="257" t="s">
        <v>169</v>
      </c>
      <c r="C10" s="456" t="s">
        <v>513</v>
      </c>
      <c r="D10" s="545">
        <f>'[15]VS Solid Conv Cattle'!C44</f>
        <v>8.7331183958163905</v>
      </c>
      <c r="E10" s="545">
        <f>'[15]VS Solid Conv Cattle'!D44</f>
        <v>8.722587877749195</v>
      </c>
      <c r="F10" s="545">
        <f>'[15]VS Solid Conv Cattle'!E44</f>
        <v>8.6248474490378744</v>
      </c>
      <c r="G10" s="545">
        <f>'[15]VS Solid Conv Cattle'!F44</f>
        <v>8.5829655820191277</v>
      </c>
      <c r="H10" s="545">
        <f>'[15]VS Solid Conv Cattle'!G44</f>
        <v>8.5825798946784637</v>
      </c>
      <c r="I10" s="545">
        <f>'[15]VS Solid Conv Cattle'!H44</f>
        <v>8.5776106303389597</v>
      </c>
      <c r="J10" s="545">
        <f>'[15]VS Solid Conv Cattle'!I44</f>
        <v>8.5749660417133331</v>
      </c>
      <c r="K10" s="545">
        <f>'[15]VS Solid Conv Cattle'!J44</f>
        <v>8.5698242183001607</v>
      </c>
      <c r="L10" s="545">
        <f>'[15]VS Solid Conv Cattle'!K44</f>
        <v>8.5430059791464927</v>
      </c>
      <c r="M10" s="545">
        <f>'[15]VS Solid Conv Cattle'!L44</f>
        <v>8.5553490814561624</v>
      </c>
      <c r="N10" s="545">
        <f>'[15]VS Solid Conv Cattle'!M44</f>
        <v>8.6073336258929647</v>
      </c>
      <c r="O10" s="545">
        <f>'[15]VS Solid Conv Cattle'!N44</f>
        <v>8.6054966641882462</v>
      </c>
      <c r="P10" s="545">
        <f>'[15]VS Solid Conv Cattle'!O44</f>
        <v>8.5979004449629475</v>
      </c>
      <c r="Q10" s="545">
        <f>'[15]VS Solid Conv Cattle'!P44</f>
        <v>8.5169084473661165</v>
      </c>
      <c r="R10" s="545">
        <f>'[15]VS Solid Conv Cattle'!Q44</f>
        <v>8.4814889130336226</v>
      </c>
      <c r="S10" s="545">
        <f>'[15]VS Solid Conv Cattle'!R44</f>
        <v>8.471316246969101</v>
      </c>
      <c r="T10" s="545">
        <f>'[15]VS Solid Conv Cattle'!S44</f>
        <v>8.4427105396106157</v>
      </c>
      <c r="U10" s="545">
        <f>'[15]VS Solid Conv Cattle'!T44</f>
        <v>8.426954089264731</v>
      </c>
      <c r="V10" s="545">
        <f>'[15]VS Solid Conv Cattle'!U44</f>
        <v>8.4272430195440879</v>
      </c>
      <c r="W10" s="545">
        <f>'[15]VS Solid Conv Cattle'!V44</f>
        <v>8.42493141197005</v>
      </c>
      <c r="X10" s="545">
        <f>'[15]VS Solid Conv Cattle'!W44</f>
        <v>8.4230532411498427</v>
      </c>
      <c r="Y10" s="545">
        <f>'[15]VS Solid Conv Cattle'!X44</f>
        <v>8.4320107411666392</v>
      </c>
      <c r="Z10" s="545">
        <f>'[15]VS Solid Conv Cattle'!Y44</f>
        <v>8.4331665449536573</v>
      </c>
      <c r="AA10" s="545">
        <f>'[15]VS Solid Conv Cattle'!Z44</f>
        <v>8.4402458328154939</v>
      </c>
      <c r="AB10" s="545">
        <f>'[15]VS Solid Conv Cattle'!AA44</f>
        <v>8.4372118582082241</v>
      </c>
      <c r="AC10" s="545">
        <f>'[15]VS Solid Conv Cattle'!AB44</f>
        <v>8.438801057414322</v>
      </c>
      <c r="AD10" s="545">
        <f>'[15]VS Solid Conv Cattle'!AC44</f>
        <v>8.4466027536440986</v>
      </c>
      <c r="AE10" s="545">
        <f>'[15]VS Solid Conv Cattle'!AD44</f>
        <v>8.4551268169071108</v>
      </c>
      <c r="AF10" s="545">
        <f>'[15]VS Solid Conv Cattle'!AE44</f>
        <v>8.463939851784227</v>
      </c>
      <c r="AG10" s="545">
        <f>'[15]VS Solid Conv Cattle'!AF44</f>
        <v>8.4689964623513827</v>
      </c>
      <c r="AH10" s="545">
        <f>'[15]VS Solid Conv Cattle'!AG44</f>
        <v>8.4740531142532891</v>
      </c>
      <c r="AI10" s="545">
        <f>'[15]VS Solid Conv Cattle'!AH44</f>
        <v>8.4740531142532891</v>
      </c>
      <c r="AJ10" s="562">
        <f>'[16]VS Solid Conv Cattle'!$AI44</f>
        <v>8.4841548759937968</v>
      </c>
      <c r="AK10" s="512">
        <f t="shared" ref="AK10:BG21" si="4">AVERAGE($Y10:$AH10)</f>
        <v>8.4490155033498446</v>
      </c>
      <c r="AL10" s="512">
        <f t="shared" si="4"/>
        <v>8.4490155033498446</v>
      </c>
      <c r="AM10" s="512">
        <f t="shared" si="4"/>
        <v>8.4490155033498446</v>
      </c>
      <c r="AN10" s="512">
        <f t="shared" si="4"/>
        <v>8.4490155033498446</v>
      </c>
      <c r="AO10" s="512">
        <f t="shared" si="4"/>
        <v>8.4490155033498446</v>
      </c>
      <c r="AP10" s="512">
        <f t="shared" si="4"/>
        <v>8.4490155033498446</v>
      </c>
      <c r="AQ10" s="512">
        <f t="shared" si="4"/>
        <v>8.4490155033498446</v>
      </c>
      <c r="AR10" s="512">
        <f t="shared" si="4"/>
        <v>8.4490155033498446</v>
      </c>
      <c r="AS10" s="512">
        <f t="shared" si="4"/>
        <v>8.4490155033498446</v>
      </c>
      <c r="AT10" s="512">
        <f t="shared" si="4"/>
        <v>8.4490155033498446</v>
      </c>
      <c r="AU10" s="512">
        <f t="shared" si="4"/>
        <v>8.4490155033498446</v>
      </c>
      <c r="AV10" s="512">
        <f t="shared" si="4"/>
        <v>8.4490155033498446</v>
      </c>
      <c r="AW10" s="512">
        <f t="shared" si="4"/>
        <v>8.4490155033498446</v>
      </c>
      <c r="AX10" s="512">
        <f t="shared" si="4"/>
        <v>8.4490155033498446</v>
      </c>
      <c r="AY10" s="512">
        <f t="shared" si="4"/>
        <v>8.4490155033498446</v>
      </c>
      <c r="AZ10" s="512">
        <f t="shared" si="4"/>
        <v>8.4490155033498446</v>
      </c>
      <c r="BA10" s="512">
        <f t="shared" si="4"/>
        <v>8.4490155033498446</v>
      </c>
      <c r="BB10" s="512">
        <f t="shared" si="4"/>
        <v>8.4490155033498446</v>
      </c>
      <c r="BC10" s="512">
        <f t="shared" si="4"/>
        <v>8.4490155033498446</v>
      </c>
      <c r="BD10" s="512">
        <f t="shared" si="4"/>
        <v>8.4490155033498446</v>
      </c>
      <c r="BE10" s="512">
        <f t="shared" si="4"/>
        <v>8.4490155033498446</v>
      </c>
      <c r="BF10" s="512">
        <f t="shared" si="4"/>
        <v>8.4490155033498446</v>
      </c>
      <c r="BG10" s="512">
        <f t="shared" si="4"/>
        <v>8.4490155033498446</v>
      </c>
      <c r="BI10" s="411" t="str">
        <f t="shared" si="1"/>
        <v>OK</v>
      </c>
      <c r="BJ10" s="411" t="str">
        <f t="shared" si="3"/>
        <v>OK</v>
      </c>
    </row>
    <row r="11" spans="1:62" x14ac:dyDescent="0.2">
      <c r="B11" s="257" t="s">
        <v>170</v>
      </c>
      <c r="C11" s="456" t="s">
        <v>514</v>
      </c>
      <c r="D11" s="545">
        <f>'[15]VS Solid Conv Cattle'!C45</f>
        <v>7.9564413962804945</v>
      </c>
      <c r="E11" s="545">
        <f>'[15]VS Solid Conv Cattle'!D45</f>
        <v>8.0368332622041176</v>
      </c>
      <c r="F11" s="545">
        <f>'[15]VS Solid Conv Cattle'!E45</f>
        <v>8.0521507746498973</v>
      </c>
      <c r="G11" s="545">
        <f>'[15]VS Solid Conv Cattle'!F45</f>
        <v>8.0710469114486472</v>
      </c>
      <c r="H11" s="545">
        <f>'[15]VS Solid Conv Cattle'!G45</f>
        <v>8.1884034266525916</v>
      </c>
      <c r="I11" s="545">
        <f>'[15]VS Solid Conv Cattle'!H45</f>
        <v>8.347421515198775</v>
      </c>
      <c r="J11" s="545">
        <f>'[15]VS Solid Conv Cattle'!I45</f>
        <v>8.334608920694091</v>
      </c>
      <c r="K11" s="545">
        <f>'[15]VS Solid Conv Cattle'!J45</f>
        <v>8.4276374918728703</v>
      </c>
      <c r="L11" s="545">
        <f>'[15]VS Solid Conv Cattle'!K45</f>
        <v>8.4039503431178577</v>
      </c>
      <c r="M11" s="545">
        <f>'[15]VS Solid Conv Cattle'!L45</f>
        <v>8.5134698083623519</v>
      </c>
      <c r="N11" s="545">
        <f>'[15]VS Solid Conv Cattle'!M45</f>
        <v>8.5472397995643501</v>
      </c>
      <c r="O11" s="545">
        <f>'[15]VS Solid Conv Cattle'!N45</f>
        <v>8.5194776562932404</v>
      </c>
      <c r="P11" s="545">
        <f>'[15]VS Solid Conv Cattle'!O45</f>
        <v>8.502533242324624</v>
      </c>
      <c r="Q11" s="545">
        <f>'[15]VS Solid Conv Cattle'!P45</f>
        <v>8.4945537343120296</v>
      </c>
      <c r="R11" s="545">
        <f>'[15]VS Solid Conv Cattle'!Q45</f>
        <v>8.4874256328126947</v>
      </c>
      <c r="S11" s="545">
        <f>'[15]VS Solid Conv Cattle'!R45</f>
        <v>8.54625086359869</v>
      </c>
      <c r="T11" s="545">
        <f>'[15]VS Solid Conv Cattle'!S45</f>
        <v>8.5200247559926883</v>
      </c>
      <c r="U11" s="545">
        <f>'[15]VS Solid Conv Cattle'!T45</f>
        <v>8.5158711832989002</v>
      </c>
      <c r="V11" s="545">
        <f>'[15]VS Solid Conv Cattle'!U45</f>
        <v>8.5103265836838844</v>
      </c>
      <c r="W11" s="545">
        <f>'[15]VS Solid Conv Cattle'!V45</f>
        <v>8.4856441403065137</v>
      </c>
      <c r="X11" s="545">
        <f>'[15]VS Solid Conv Cattle'!W45</f>
        <v>8.4401524000622352</v>
      </c>
      <c r="Y11" s="545">
        <f>'[15]VS Solid Conv Cattle'!X45</f>
        <v>8.499236451532477</v>
      </c>
      <c r="Z11" s="545">
        <f>'[15]VS Solid Conv Cattle'!Y45</f>
        <v>8.4637137106825886</v>
      </c>
      <c r="AA11" s="545">
        <f>'[15]VS Solid Conv Cattle'!Z45</f>
        <v>8.4878290974462853</v>
      </c>
      <c r="AB11" s="545">
        <f>'[15]VS Solid Conv Cattle'!AA45</f>
        <v>8.5336873773360207</v>
      </c>
      <c r="AC11" s="545">
        <f>'[15]VS Solid Conv Cattle'!AB45</f>
        <v>8.5081779111828286</v>
      </c>
      <c r="AD11" s="545">
        <f>'[15]VS Solid Conv Cattle'!AC45</f>
        <v>8.4978086998533442</v>
      </c>
      <c r="AE11" s="545">
        <f>'[15]VS Solid Conv Cattle'!AD45</f>
        <v>8.5369283672885441</v>
      </c>
      <c r="AF11" s="545">
        <f>'[15]VS Solid Conv Cattle'!AE45</f>
        <v>8.5074378122844436</v>
      </c>
      <c r="AG11" s="545">
        <f>'[15]VS Solid Conv Cattle'!AF45</f>
        <v>8.5051061338984209</v>
      </c>
      <c r="AH11" s="545">
        <f>'[15]VS Solid Conv Cattle'!AG45</f>
        <v>8.4948404079539994</v>
      </c>
      <c r="AI11" s="545">
        <f>'[15]VS Solid Conv Cattle'!AH45</f>
        <v>8.4948404079539994</v>
      </c>
      <c r="AJ11" s="562">
        <f>'[16]VS Solid Conv Cattle'!$AI45</f>
        <v>8.4837701706710842</v>
      </c>
      <c r="AK11" s="512">
        <f t="shared" ref="AJ11:AY19" si="5">AVERAGE($Y11:$AH11)</f>
        <v>8.5034765969458963</v>
      </c>
      <c r="AL11" s="512">
        <f t="shared" si="5"/>
        <v>8.5034765969458963</v>
      </c>
      <c r="AM11" s="512">
        <f t="shared" si="5"/>
        <v>8.5034765969458963</v>
      </c>
      <c r="AN11" s="512">
        <f t="shared" si="5"/>
        <v>8.5034765969458963</v>
      </c>
      <c r="AO11" s="512">
        <f t="shared" si="5"/>
        <v>8.5034765969458963</v>
      </c>
      <c r="AP11" s="512">
        <f t="shared" si="5"/>
        <v>8.5034765969458963</v>
      </c>
      <c r="AQ11" s="512">
        <f t="shared" si="5"/>
        <v>8.5034765969458963</v>
      </c>
      <c r="AR11" s="512">
        <f t="shared" si="5"/>
        <v>8.5034765969458963</v>
      </c>
      <c r="AS11" s="512">
        <f t="shared" si="5"/>
        <v>8.5034765969458963</v>
      </c>
      <c r="AT11" s="512">
        <f t="shared" si="5"/>
        <v>8.5034765969458963</v>
      </c>
      <c r="AU11" s="512">
        <f t="shared" si="5"/>
        <v>8.5034765969458963</v>
      </c>
      <c r="AV11" s="512">
        <f t="shared" si="5"/>
        <v>8.5034765969458963</v>
      </c>
      <c r="AW11" s="512">
        <f t="shared" si="5"/>
        <v>8.5034765969458963</v>
      </c>
      <c r="AX11" s="512">
        <f t="shared" si="5"/>
        <v>8.5034765969458963</v>
      </c>
      <c r="AY11" s="512">
        <f t="shared" si="5"/>
        <v>8.5034765969458963</v>
      </c>
      <c r="AZ11" s="512">
        <f t="shared" si="4"/>
        <v>8.5034765969458963</v>
      </c>
      <c r="BA11" s="512">
        <f t="shared" si="4"/>
        <v>8.5034765969458963</v>
      </c>
      <c r="BB11" s="512">
        <f t="shared" si="4"/>
        <v>8.5034765969458963</v>
      </c>
      <c r="BC11" s="512">
        <f t="shared" si="4"/>
        <v>8.5034765969458963</v>
      </c>
      <c r="BD11" s="512">
        <f t="shared" si="4"/>
        <v>8.5034765969458963</v>
      </c>
      <c r="BE11" s="512">
        <f t="shared" si="4"/>
        <v>8.5034765969458963</v>
      </c>
      <c r="BF11" s="512">
        <f t="shared" si="4"/>
        <v>8.5034765969458963</v>
      </c>
      <c r="BG11" s="512">
        <f t="shared" si="4"/>
        <v>8.5034765969458963</v>
      </c>
      <c r="BI11" s="411" t="str">
        <f t="shared" si="1"/>
        <v>OK</v>
      </c>
      <c r="BJ11" s="411" t="str">
        <f t="shared" si="3"/>
        <v>OK</v>
      </c>
    </row>
    <row r="12" spans="1:62" x14ac:dyDescent="0.2">
      <c r="B12" s="257" t="s">
        <v>173</v>
      </c>
      <c r="C12" s="456" t="s">
        <v>515</v>
      </c>
      <c r="D12" s="545">
        <f>'[15]VS Solid Conv Cattle'!C46</f>
        <v>5.7208284160374383</v>
      </c>
      <c r="E12" s="545">
        <f>'[15]VS Solid Conv Cattle'!D46</f>
        <v>5.5494379740315667</v>
      </c>
      <c r="F12" s="545">
        <f>'[15]VS Solid Conv Cattle'!E46</f>
        <v>5.3398686694113344</v>
      </c>
      <c r="G12" s="545">
        <f>'[15]VS Solid Conv Cattle'!F46</f>
        <v>5.2012551867431656</v>
      </c>
      <c r="H12" s="545">
        <f>'[15]VS Solid Conv Cattle'!G46</f>
        <v>5.0219821111884588</v>
      </c>
      <c r="I12" s="545">
        <f>'[15]VS Solid Conv Cattle'!H46</f>
        <v>4.8902085747119477</v>
      </c>
      <c r="J12" s="545">
        <f>'[15]VS Solid Conv Cattle'!I46</f>
        <v>4.7634546412773098</v>
      </c>
      <c r="K12" s="545">
        <f>'[15]VS Solid Conv Cattle'!J46</f>
        <v>4.6634411941452072</v>
      </c>
      <c r="L12" s="545">
        <f>'[15]VS Solid Conv Cattle'!K46</f>
        <v>4.4811684129574836</v>
      </c>
      <c r="M12" s="545">
        <f>'[15]VS Solid Conv Cattle'!L46</f>
        <v>4.3478918580421952</v>
      </c>
      <c r="N12" s="545">
        <f>'[15]VS Solid Conv Cattle'!M46</f>
        <v>4.5195518751850319</v>
      </c>
      <c r="O12" s="545">
        <f>'[15]VS Solid Conv Cattle'!N46</f>
        <v>4.5508127703586734</v>
      </c>
      <c r="P12" s="545">
        <f>'[15]VS Solid Conv Cattle'!O46</f>
        <v>4.5159543732935052</v>
      </c>
      <c r="Q12" s="545">
        <f>'[15]VS Solid Conv Cattle'!P46</f>
        <v>4.5071690425094904</v>
      </c>
      <c r="R12" s="545">
        <f>'[15]VS Solid Conv Cattle'!Q46</f>
        <v>4.4666415393318255</v>
      </c>
      <c r="S12" s="545">
        <f>'[15]VS Solid Conv Cattle'!R46</f>
        <v>4.4342172592554761</v>
      </c>
      <c r="T12" s="545">
        <f>'[15]VS Solid Conv Cattle'!S46</f>
        <v>4.3787821293410687</v>
      </c>
      <c r="U12" s="545">
        <f>'[15]VS Solid Conv Cattle'!T46</f>
        <v>4.373334516401691</v>
      </c>
      <c r="V12" s="545">
        <f>'[15]VS Solid Conv Cattle'!U46</f>
        <v>4.3400387983248336</v>
      </c>
      <c r="W12" s="545">
        <f>'[15]VS Solid Conv Cattle'!V46</f>
        <v>4.3336318555021682</v>
      </c>
      <c r="X12" s="545">
        <f>'[15]VS Solid Conv Cattle'!W46</f>
        <v>4.363845251658188</v>
      </c>
      <c r="Y12" s="545">
        <f>'[15]VS Solid Conv Cattle'!X46</f>
        <v>4.3507354347698621</v>
      </c>
      <c r="Z12" s="545">
        <f>'[15]VS Solid Conv Cattle'!Y46</f>
        <v>4.3127875843597856</v>
      </c>
      <c r="AA12" s="545">
        <f>'[15]VS Solid Conv Cattle'!Z46</f>
        <v>4.296030045061709</v>
      </c>
      <c r="AB12" s="545">
        <f>'[15]VS Solid Conv Cattle'!AA46</f>
        <v>4.2801366753206684</v>
      </c>
      <c r="AC12" s="545">
        <f>'[15]VS Solid Conv Cattle'!AB46</f>
        <v>4.2516664451834583</v>
      </c>
      <c r="AD12" s="545">
        <f>'[15]VS Solid Conv Cattle'!AC46</f>
        <v>4.2449310664076876</v>
      </c>
      <c r="AE12" s="545">
        <f>'[15]VS Solid Conv Cattle'!AD46</f>
        <v>4.2646395497823786</v>
      </c>
      <c r="AF12" s="545">
        <f>'[15]VS Solid Conv Cattle'!AE46</f>
        <v>4.2386700109885327</v>
      </c>
      <c r="AG12" s="545">
        <f>'[15]VS Solid Conv Cattle'!AF46</f>
        <v>4.2375738433643724</v>
      </c>
      <c r="AH12" s="545">
        <f>'[15]VS Solid Conv Cattle'!AG46</f>
        <v>4.2546002825553639</v>
      </c>
      <c r="AI12" s="545">
        <f>'[15]VS Solid Conv Cattle'!AH46</f>
        <v>4.2546002825553639</v>
      </c>
      <c r="AJ12" s="562">
        <f>'[16]VS Solid Conv Cattle'!$AI46</f>
        <v>3.8891486597145772</v>
      </c>
      <c r="AK12" s="512">
        <f t="shared" si="4"/>
        <v>4.2731770937793829</v>
      </c>
      <c r="AL12" s="512">
        <f t="shared" si="4"/>
        <v>4.2731770937793829</v>
      </c>
      <c r="AM12" s="512">
        <f t="shared" si="4"/>
        <v>4.2731770937793829</v>
      </c>
      <c r="AN12" s="512">
        <f t="shared" si="4"/>
        <v>4.2731770937793829</v>
      </c>
      <c r="AO12" s="512">
        <f t="shared" si="4"/>
        <v>4.2731770937793829</v>
      </c>
      <c r="AP12" s="512">
        <f t="shared" si="4"/>
        <v>4.2731770937793829</v>
      </c>
      <c r="AQ12" s="512">
        <f t="shared" si="4"/>
        <v>4.2731770937793829</v>
      </c>
      <c r="AR12" s="512">
        <f t="shared" si="4"/>
        <v>4.2731770937793829</v>
      </c>
      <c r="AS12" s="512">
        <f t="shared" si="4"/>
        <v>4.2731770937793829</v>
      </c>
      <c r="AT12" s="512">
        <f t="shared" si="4"/>
        <v>4.2731770937793829</v>
      </c>
      <c r="AU12" s="512">
        <f t="shared" si="4"/>
        <v>4.2731770937793829</v>
      </c>
      <c r="AV12" s="512">
        <f t="shared" si="4"/>
        <v>4.2731770937793829</v>
      </c>
      <c r="AW12" s="512">
        <f t="shared" si="4"/>
        <v>4.2731770937793829</v>
      </c>
      <c r="AX12" s="512">
        <f t="shared" si="4"/>
        <v>4.2731770937793829</v>
      </c>
      <c r="AY12" s="512">
        <f t="shared" si="4"/>
        <v>4.2731770937793829</v>
      </c>
      <c r="AZ12" s="512">
        <f t="shared" si="4"/>
        <v>4.2731770937793829</v>
      </c>
      <c r="BA12" s="512">
        <f t="shared" si="4"/>
        <v>4.2731770937793829</v>
      </c>
      <c r="BB12" s="512">
        <f t="shared" si="4"/>
        <v>4.2731770937793829</v>
      </c>
      <c r="BC12" s="512">
        <f t="shared" si="4"/>
        <v>4.2731770937793829</v>
      </c>
      <c r="BD12" s="512">
        <f t="shared" si="4"/>
        <v>4.2731770937793829</v>
      </c>
      <c r="BE12" s="512">
        <f t="shared" si="4"/>
        <v>4.2731770937793829</v>
      </c>
      <c r="BF12" s="512">
        <f t="shared" si="4"/>
        <v>4.2731770937793829</v>
      </c>
      <c r="BG12" s="512">
        <f t="shared" si="4"/>
        <v>4.2731770937793829</v>
      </c>
      <c r="BI12" s="411" t="str">
        <f t="shared" si="1"/>
        <v>OK</v>
      </c>
      <c r="BJ12" s="411" t="str">
        <f t="shared" si="3"/>
        <v>OK</v>
      </c>
    </row>
    <row r="13" spans="1:62" x14ac:dyDescent="0.2">
      <c r="B13" s="549" t="s">
        <v>174</v>
      </c>
      <c r="C13" s="456" t="s">
        <v>514</v>
      </c>
      <c r="D13" s="545">
        <f>'[15]VS Solid Conv Cattle'!C47</f>
        <v>10.009264699580331</v>
      </c>
      <c r="E13" s="545">
        <f>'[15]VS Solid Conv Cattle'!D47</f>
        <v>10.062660004411914</v>
      </c>
      <c r="F13" s="545">
        <f>'[15]VS Solid Conv Cattle'!E47</f>
        <v>10.058724162198638</v>
      </c>
      <c r="G13" s="545">
        <f>'[15]VS Solid Conv Cattle'!F47</f>
        <v>10.068412727125411</v>
      </c>
      <c r="H13" s="545">
        <f>'[15]VS Solid Conv Cattle'!G47</f>
        <v>10.150817924295259</v>
      </c>
      <c r="I13" s="545">
        <f>'[15]VS Solid Conv Cattle'!H47</f>
        <v>10.212097680653994</v>
      </c>
      <c r="J13" s="545">
        <f>'[15]VS Solid Conv Cattle'!I47</f>
        <v>10.117161347917177</v>
      </c>
      <c r="K13" s="545">
        <f>'[15]VS Solid Conv Cattle'!J47</f>
        <v>10.24560529767178</v>
      </c>
      <c r="L13" s="545">
        <f>'[15]VS Solid Conv Cattle'!K47</f>
        <v>10.251555116736922</v>
      </c>
      <c r="M13" s="545">
        <f>'[15]VS Solid Conv Cattle'!L47</f>
        <v>10.351548109816012</v>
      </c>
      <c r="N13" s="545">
        <f>'[15]VS Solid Conv Cattle'!M47</f>
        <v>10.337033800761258</v>
      </c>
      <c r="O13" s="545">
        <f>'[15]VS Solid Conv Cattle'!N47</f>
        <v>10.242562876413944</v>
      </c>
      <c r="P13" s="545">
        <f>'[15]VS Solid Conv Cattle'!O47</f>
        <v>10.233465713432821</v>
      </c>
      <c r="Q13" s="545">
        <f>'[15]VS Solid Conv Cattle'!P47</f>
        <v>10.551565598989978</v>
      </c>
      <c r="R13" s="545">
        <f>'[15]VS Solid Conv Cattle'!Q47</f>
        <v>10.611214939895651</v>
      </c>
      <c r="S13" s="545">
        <f>'[15]VS Solid Conv Cattle'!R47</f>
        <v>10.642430548378389</v>
      </c>
      <c r="T13" s="545">
        <f>'[15]VS Solid Conv Cattle'!S47</f>
        <v>10.634009912275767</v>
      </c>
      <c r="U13" s="545">
        <f>'[15]VS Solid Conv Cattle'!T47</f>
        <v>10.788223733724243</v>
      </c>
      <c r="V13" s="545">
        <f>'[15]VS Solid Conv Cattle'!U47</f>
        <v>10.800472063382458</v>
      </c>
      <c r="W13" s="545">
        <f>'[15]VS Solid Conv Cattle'!V47</f>
        <v>10.615432955603119</v>
      </c>
      <c r="X13" s="545">
        <f>'[15]VS Solid Conv Cattle'!W47</f>
        <v>10.602835445099052</v>
      </c>
      <c r="Y13" s="545">
        <f>'[15]VS Solid Conv Cattle'!X47</f>
        <v>10.638122375453829</v>
      </c>
      <c r="Z13" s="545">
        <f>'[15]VS Solid Conv Cattle'!Y47</f>
        <v>10.682054526910489</v>
      </c>
      <c r="AA13" s="545">
        <f>'[15]VS Solid Conv Cattle'!Z47</f>
        <v>10.674755689368585</v>
      </c>
      <c r="AB13" s="545">
        <f>'[15]VS Solid Conv Cattle'!AA47</f>
        <v>10.610139817930053</v>
      </c>
      <c r="AC13" s="545">
        <f>'[15]VS Solid Conv Cattle'!AB47</f>
        <v>10.608999642048445</v>
      </c>
      <c r="AD13" s="545">
        <f>'[15]VS Solid Conv Cattle'!AC47</f>
        <v>10.559288590100408</v>
      </c>
      <c r="AE13" s="545">
        <f>'[15]VS Solid Conv Cattle'!AD47</f>
        <v>10.757852663272701</v>
      </c>
      <c r="AF13" s="545">
        <f>'[15]VS Solid Conv Cattle'!AE47</f>
        <v>10.720689993979621</v>
      </c>
      <c r="AG13" s="545">
        <f>'[15]VS Solid Conv Cattle'!AF47</f>
        <v>10.717751717905285</v>
      </c>
      <c r="AH13" s="545">
        <f>'[15]VS Solid Conv Cattle'!AG47</f>
        <v>10.70481531239262</v>
      </c>
      <c r="AI13" s="545">
        <f>'[15]VS Solid Conv Cattle'!AH47</f>
        <v>10.70481531239262</v>
      </c>
      <c r="AJ13" s="562">
        <f>'[16]VS Solid Conv Cattle'!$AI47</f>
        <v>10.8469990241051</v>
      </c>
      <c r="AK13" s="512">
        <f t="shared" si="4"/>
        <v>10.667447032936204</v>
      </c>
      <c r="AL13" s="512">
        <f t="shared" si="4"/>
        <v>10.667447032936204</v>
      </c>
      <c r="AM13" s="512">
        <f t="shared" si="4"/>
        <v>10.667447032936204</v>
      </c>
      <c r="AN13" s="512">
        <f t="shared" si="4"/>
        <v>10.667447032936204</v>
      </c>
      <c r="AO13" s="512">
        <f t="shared" si="4"/>
        <v>10.667447032936204</v>
      </c>
      <c r="AP13" s="512">
        <f t="shared" si="4"/>
        <v>10.667447032936204</v>
      </c>
      <c r="AQ13" s="512">
        <f t="shared" si="4"/>
        <v>10.667447032936204</v>
      </c>
      <c r="AR13" s="512">
        <f t="shared" si="4"/>
        <v>10.667447032936204</v>
      </c>
      <c r="AS13" s="512">
        <f t="shared" si="4"/>
        <v>10.667447032936204</v>
      </c>
      <c r="AT13" s="512">
        <f t="shared" si="4"/>
        <v>10.667447032936204</v>
      </c>
      <c r="AU13" s="512">
        <f t="shared" si="4"/>
        <v>10.667447032936204</v>
      </c>
      <c r="AV13" s="512">
        <f t="shared" si="4"/>
        <v>10.667447032936204</v>
      </c>
      <c r="AW13" s="512">
        <f t="shared" si="4"/>
        <v>10.667447032936204</v>
      </c>
      <c r="AX13" s="512">
        <f t="shared" si="4"/>
        <v>10.667447032936204</v>
      </c>
      <c r="AY13" s="512">
        <f t="shared" si="4"/>
        <v>10.667447032936204</v>
      </c>
      <c r="AZ13" s="512">
        <f t="shared" si="4"/>
        <v>10.667447032936204</v>
      </c>
      <c r="BA13" s="512">
        <f t="shared" si="4"/>
        <v>10.667447032936204</v>
      </c>
      <c r="BB13" s="512">
        <f t="shared" si="4"/>
        <v>10.667447032936204</v>
      </c>
      <c r="BC13" s="512">
        <f t="shared" si="4"/>
        <v>10.667447032936204</v>
      </c>
      <c r="BD13" s="512">
        <f t="shared" si="4"/>
        <v>10.667447032936204</v>
      </c>
      <c r="BE13" s="512">
        <f t="shared" si="4"/>
        <v>10.667447032936204</v>
      </c>
      <c r="BF13" s="512">
        <f t="shared" si="4"/>
        <v>10.667447032936204</v>
      </c>
      <c r="BG13" s="512">
        <f t="shared" si="4"/>
        <v>10.667447032936204</v>
      </c>
      <c r="BI13" s="411" t="str">
        <f t="shared" si="1"/>
        <v>OK</v>
      </c>
      <c r="BJ13" s="411" t="str">
        <f t="shared" si="3"/>
        <v>OK</v>
      </c>
    </row>
    <row r="14" spans="1:62" x14ac:dyDescent="0.2">
      <c r="B14" s="549" t="s">
        <v>175</v>
      </c>
      <c r="C14" s="456" t="s">
        <v>515</v>
      </c>
      <c r="D14" s="545">
        <f>'[15]VS Solid Conv Cattle'!C48</f>
        <v>5.7208284160374383</v>
      </c>
      <c r="E14" s="545">
        <f>'[15]VS Solid Conv Cattle'!D48</f>
        <v>5.5494379740315667</v>
      </c>
      <c r="F14" s="545">
        <f>'[15]VS Solid Conv Cattle'!E48</f>
        <v>5.3398686694113344</v>
      </c>
      <c r="G14" s="545">
        <f>'[15]VS Solid Conv Cattle'!F48</f>
        <v>5.2012551867431656</v>
      </c>
      <c r="H14" s="545">
        <f>'[15]VS Solid Conv Cattle'!G48</f>
        <v>5.0219821111884588</v>
      </c>
      <c r="I14" s="545">
        <f>'[15]VS Solid Conv Cattle'!H48</f>
        <v>4.8902085747119477</v>
      </c>
      <c r="J14" s="545">
        <f>'[15]VS Solid Conv Cattle'!I48</f>
        <v>4.7634546412773098</v>
      </c>
      <c r="K14" s="545">
        <f>'[15]VS Solid Conv Cattle'!J48</f>
        <v>4.6634411941452072</v>
      </c>
      <c r="L14" s="545">
        <f>'[15]VS Solid Conv Cattle'!K48</f>
        <v>4.4811684129574836</v>
      </c>
      <c r="M14" s="545">
        <f>'[15]VS Solid Conv Cattle'!L48</f>
        <v>4.3478918580421952</v>
      </c>
      <c r="N14" s="545">
        <f>'[15]VS Solid Conv Cattle'!M48</f>
        <v>4.5195518751850319</v>
      </c>
      <c r="O14" s="545">
        <f>'[15]VS Solid Conv Cattle'!N48</f>
        <v>4.5508127703586734</v>
      </c>
      <c r="P14" s="545">
        <f>'[15]VS Solid Conv Cattle'!O48</f>
        <v>4.5159543732935052</v>
      </c>
      <c r="Q14" s="545">
        <f>'[15]VS Solid Conv Cattle'!P48</f>
        <v>4.5071690425094904</v>
      </c>
      <c r="R14" s="545">
        <f>'[15]VS Solid Conv Cattle'!Q48</f>
        <v>4.4666415393318255</v>
      </c>
      <c r="S14" s="545">
        <f>'[15]VS Solid Conv Cattle'!R48</f>
        <v>4.4342172592554761</v>
      </c>
      <c r="T14" s="545">
        <f>'[15]VS Solid Conv Cattle'!S48</f>
        <v>4.3787821293410687</v>
      </c>
      <c r="U14" s="545">
        <f>'[15]VS Solid Conv Cattle'!T48</f>
        <v>4.373334516401691</v>
      </c>
      <c r="V14" s="545">
        <f>'[15]VS Solid Conv Cattle'!U48</f>
        <v>4.3400387983248336</v>
      </c>
      <c r="W14" s="545">
        <f>'[15]VS Solid Conv Cattle'!V48</f>
        <v>4.3336318555021682</v>
      </c>
      <c r="X14" s="545">
        <f>'[15]VS Solid Conv Cattle'!W48</f>
        <v>4.363845251658188</v>
      </c>
      <c r="Y14" s="545">
        <f>'[15]VS Solid Conv Cattle'!X48</f>
        <v>4.3507354347698621</v>
      </c>
      <c r="Z14" s="545">
        <f>'[15]VS Solid Conv Cattle'!Y48</f>
        <v>4.3127875843597856</v>
      </c>
      <c r="AA14" s="545">
        <f>'[15]VS Solid Conv Cattle'!Z48</f>
        <v>4.296030045061709</v>
      </c>
      <c r="AB14" s="545">
        <f>'[15]VS Solid Conv Cattle'!AA48</f>
        <v>4.2801366753206684</v>
      </c>
      <c r="AC14" s="545">
        <f>'[15]VS Solid Conv Cattle'!AB48</f>
        <v>4.2516664451834583</v>
      </c>
      <c r="AD14" s="545">
        <f>'[15]VS Solid Conv Cattle'!AC48</f>
        <v>4.2449310664076876</v>
      </c>
      <c r="AE14" s="545">
        <f>'[15]VS Solid Conv Cattle'!AD48</f>
        <v>4.2646395497823786</v>
      </c>
      <c r="AF14" s="545">
        <f>'[15]VS Solid Conv Cattle'!AE48</f>
        <v>4.2386700109885327</v>
      </c>
      <c r="AG14" s="545">
        <f>'[15]VS Solid Conv Cattle'!AF48</f>
        <v>4.2375738433643724</v>
      </c>
      <c r="AH14" s="545">
        <f>'[15]VS Solid Conv Cattle'!AG48</f>
        <v>4.2546002825553639</v>
      </c>
      <c r="AI14" s="545">
        <f>'[15]VS Solid Conv Cattle'!AH48</f>
        <v>4.2546002825553639</v>
      </c>
      <c r="AJ14" s="562">
        <f>'[16]VS Solid Conv Cattle'!$AI48</f>
        <v>3.8891486597145772</v>
      </c>
      <c r="AK14" s="512">
        <f t="shared" si="4"/>
        <v>4.2731770937793829</v>
      </c>
      <c r="AL14" s="512">
        <f t="shared" si="4"/>
        <v>4.2731770937793829</v>
      </c>
      <c r="AM14" s="512">
        <f t="shared" si="4"/>
        <v>4.2731770937793829</v>
      </c>
      <c r="AN14" s="512">
        <f t="shared" si="4"/>
        <v>4.2731770937793829</v>
      </c>
      <c r="AO14" s="512">
        <f t="shared" si="4"/>
        <v>4.2731770937793829</v>
      </c>
      <c r="AP14" s="512">
        <f t="shared" si="4"/>
        <v>4.2731770937793829</v>
      </c>
      <c r="AQ14" s="512">
        <f t="shared" si="4"/>
        <v>4.2731770937793829</v>
      </c>
      <c r="AR14" s="512">
        <f t="shared" si="4"/>
        <v>4.2731770937793829</v>
      </c>
      <c r="AS14" s="512">
        <f t="shared" si="4"/>
        <v>4.2731770937793829</v>
      </c>
      <c r="AT14" s="512">
        <f t="shared" si="4"/>
        <v>4.2731770937793829</v>
      </c>
      <c r="AU14" s="512">
        <f t="shared" si="4"/>
        <v>4.2731770937793829</v>
      </c>
      <c r="AV14" s="512">
        <f t="shared" si="4"/>
        <v>4.2731770937793829</v>
      </c>
      <c r="AW14" s="512">
        <f t="shared" si="4"/>
        <v>4.2731770937793829</v>
      </c>
      <c r="AX14" s="512">
        <f t="shared" si="4"/>
        <v>4.2731770937793829</v>
      </c>
      <c r="AY14" s="512">
        <f t="shared" si="4"/>
        <v>4.2731770937793829</v>
      </c>
      <c r="AZ14" s="512">
        <f t="shared" si="4"/>
        <v>4.2731770937793829</v>
      </c>
      <c r="BA14" s="512">
        <f t="shared" si="4"/>
        <v>4.2731770937793829</v>
      </c>
      <c r="BB14" s="512">
        <f t="shared" si="4"/>
        <v>4.2731770937793829</v>
      </c>
      <c r="BC14" s="512">
        <f t="shared" si="4"/>
        <v>4.2731770937793829</v>
      </c>
      <c r="BD14" s="512">
        <f t="shared" si="4"/>
        <v>4.2731770937793829</v>
      </c>
      <c r="BE14" s="512">
        <f t="shared" si="4"/>
        <v>4.2731770937793829</v>
      </c>
      <c r="BF14" s="512">
        <f t="shared" si="4"/>
        <v>4.2731770937793829</v>
      </c>
      <c r="BG14" s="512">
        <f t="shared" si="4"/>
        <v>4.2731770937793829</v>
      </c>
      <c r="BI14" s="411" t="str">
        <f t="shared" si="1"/>
        <v>OK</v>
      </c>
      <c r="BJ14" s="411" t="str">
        <f t="shared" si="3"/>
        <v>OK</v>
      </c>
    </row>
    <row r="15" spans="1:62" x14ac:dyDescent="0.2">
      <c r="B15" s="257" t="s">
        <v>176</v>
      </c>
      <c r="C15" s="456" t="s">
        <v>516</v>
      </c>
      <c r="D15" s="545">
        <f>'[15]VS Solid Conv Cattle'!C49</f>
        <v>5.1772980101458055</v>
      </c>
      <c r="E15" s="545">
        <f>'[15]VS Solid Conv Cattle'!D49</f>
        <v>5.0132914662436416</v>
      </c>
      <c r="F15" s="545">
        <f>'[15]VS Solid Conv Cattle'!E49</f>
        <v>4.8434261398624558</v>
      </c>
      <c r="G15" s="545">
        <f>'[15]VS Solid Conv Cattle'!F49</f>
        <v>4.7416575675883852</v>
      </c>
      <c r="H15" s="545">
        <f>'[15]VS Solid Conv Cattle'!G49</f>
        <v>4.548808445458322</v>
      </c>
      <c r="I15" s="545">
        <f>'[15]VS Solid Conv Cattle'!H49</f>
        <v>4.4378300542692841</v>
      </c>
      <c r="J15" s="545">
        <f>'[15]VS Solid Conv Cattle'!I49</f>
        <v>4.3294426624133262</v>
      </c>
      <c r="K15" s="545">
        <f>'[15]VS Solid Conv Cattle'!J49</f>
        <v>4.2357556357075312</v>
      </c>
      <c r="L15" s="545">
        <f>'[15]VS Solid Conv Cattle'!K49</f>
        <v>4.0644589495985803</v>
      </c>
      <c r="M15" s="545">
        <f>'[15]VS Solid Conv Cattle'!L49</f>
        <v>3.9612963773732677</v>
      </c>
      <c r="N15" s="545">
        <f>'[15]VS Solid Conv Cattle'!M49</f>
        <v>4.117524526192839</v>
      </c>
      <c r="O15" s="545">
        <f>'[15]VS Solid Conv Cattle'!N49</f>
        <v>4.1499801883500211</v>
      </c>
      <c r="P15" s="545">
        <f>'[15]VS Solid Conv Cattle'!O49</f>
        <v>4.1048781106042904</v>
      </c>
      <c r="Q15" s="545">
        <f>'[15]VS Solid Conv Cattle'!P49</f>
        <v>4.0910333551257132</v>
      </c>
      <c r="R15" s="545">
        <f>'[15]VS Solid Conv Cattle'!Q49</f>
        <v>4.0652594473548254</v>
      </c>
      <c r="S15" s="545">
        <f>'[15]VS Solid Conv Cattle'!R49</f>
        <v>4.0496244533997219</v>
      </c>
      <c r="T15" s="545">
        <f>'[15]VS Solid Conv Cattle'!S49</f>
        <v>4.0010620115332944</v>
      </c>
      <c r="U15" s="545">
        <f>'[15]VS Solid Conv Cattle'!T49</f>
        <v>3.9869174282277564</v>
      </c>
      <c r="V15" s="545">
        <f>'[15]VS Solid Conv Cattle'!U49</f>
        <v>3.9721932062207772</v>
      </c>
      <c r="W15" s="545">
        <f>'[15]VS Solid Conv Cattle'!V49</f>
        <v>3.9533920676617935</v>
      </c>
      <c r="X15" s="545">
        <f>'[15]VS Solid Conv Cattle'!W49</f>
        <v>3.9999522198098094</v>
      </c>
      <c r="Y15" s="545">
        <f>'[15]VS Solid Conv Cattle'!X49</f>
        <v>3.9743638379963118</v>
      </c>
      <c r="Z15" s="545">
        <f>'[15]VS Solid Conv Cattle'!Y49</f>
        <v>3.9465340525609252</v>
      </c>
      <c r="AA15" s="545">
        <f>'[15]VS Solid Conv Cattle'!Z49</f>
        <v>3.9364226000285472</v>
      </c>
      <c r="AB15" s="545">
        <f>'[15]VS Solid Conv Cattle'!AA49</f>
        <v>3.9251291946335614</v>
      </c>
      <c r="AC15" s="545">
        <f>'[15]VS Solid Conv Cattle'!AB49</f>
        <v>3.8888954674116993</v>
      </c>
      <c r="AD15" s="545">
        <f>'[15]VS Solid Conv Cattle'!AC49</f>
        <v>3.8858882991680148</v>
      </c>
      <c r="AE15" s="545">
        <f>'[15]VS Solid Conv Cattle'!AD49</f>
        <v>3.8945403223013764</v>
      </c>
      <c r="AF15" s="545">
        <f>'[15]VS Solid Conv Cattle'!AE49</f>
        <v>3.8722156262258456</v>
      </c>
      <c r="AG15" s="545">
        <f>'[15]VS Solid Conv Cattle'!AF49</f>
        <v>3.8886937393385059</v>
      </c>
      <c r="AH15" s="545">
        <f>'[15]VS Solid Conv Cattle'!AG49</f>
        <v>3.9062566786150943</v>
      </c>
      <c r="AI15" s="545">
        <f>'[15]VS Solid Conv Cattle'!AH49</f>
        <v>3.9062566786150943</v>
      </c>
      <c r="AJ15" s="562">
        <f>'[16]VS Solid Conv Cattle'!$AI49</f>
        <v>3.5493467933933776</v>
      </c>
      <c r="AK15" s="512">
        <f t="shared" si="4"/>
        <v>3.9118939818279883</v>
      </c>
      <c r="AL15" s="512">
        <f t="shared" si="4"/>
        <v>3.9118939818279883</v>
      </c>
      <c r="AM15" s="512">
        <f t="shared" si="4"/>
        <v>3.9118939818279883</v>
      </c>
      <c r="AN15" s="512">
        <f t="shared" si="4"/>
        <v>3.9118939818279883</v>
      </c>
      <c r="AO15" s="512">
        <f t="shared" si="4"/>
        <v>3.9118939818279883</v>
      </c>
      <c r="AP15" s="512">
        <f>AVERAGE($Y15:$AH15)</f>
        <v>3.9118939818279883</v>
      </c>
      <c r="AQ15" s="512">
        <f t="shared" si="4"/>
        <v>3.9118939818279883</v>
      </c>
      <c r="AR15" s="512">
        <f t="shared" si="4"/>
        <v>3.9118939818279883</v>
      </c>
      <c r="AS15" s="512">
        <f t="shared" si="4"/>
        <v>3.9118939818279883</v>
      </c>
      <c r="AT15" s="512">
        <f t="shared" si="4"/>
        <v>3.9118939818279883</v>
      </c>
      <c r="AU15" s="512">
        <f t="shared" si="4"/>
        <v>3.9118939818279883</v>
      </c>
      <c r="AV15" s="512">
        <f t="shared" si="4"/>
        <v>3.9118939818279883</v>
      </c>
      <c r="AW15" s="512">
        <f t="shared" si="4"/>
        <v>3.9118939818279883</v>
      </c>
      <c r="AX15" s="512">
        <f t="shared" si="4"/>
        <v>3.9118939818279883</v>
      </c>
      <c r="AY15" s="512">
        <f t="shared" si="4"/>
        <v>3.9118939818279883</v>
      </c>
      <c r="AZ15" s="512">
        <f t="shared" si="4"/>
        <v>3.9118939818279883</v>
      </c>
      <c r="BA15" s="512">
        <f t="shared" si="4"/>
        <v>3.9118939818279883</v>
      </c>
      <c r="BB15" s="512">
        <f t="shared" si="4"/>
        <v>3.9118939818279883</v>
      </c>
      <c r="BC15" s="512">
        <f t="shared" si="4"/>
        <v>3.9118939818279883</v>
      </c>
      <c r="BD15" s="512">
        <f t="shared" si="4"/>
        <v>3.9118939818279883</v>
      </c>
      <c r="BE15" s="512">
        <f t="shared" si="4"/>
        <v>3.9118939818279883</v>
      </c>
      <c r="BF15" s="512">
        <f t="shared" si="4"/>
        <v>3.9118939818279883</v>
      </c>
      <c r="BG15" s="512">
        <f t="shared" si="4"/>
        <v>3.9118939818279883</v>
      </c>
      <c r="BI15" s="411" t="str">
        <f t="shared" si="1"/>
        <v>OK</v>
      </c>
      <c r="BJ15" s="411" t="str">
        <f t="shared" si="3"/>
        <v>OK</v>
      </c>
    </row>
    <row r="16" spans="1:62" x14ac:dyDescent="0.2">
      <c r="B16" s="549" t="s">
        <v>177</v>
      </c>
      <c r="C16" s="456" t="s">
        <v>517</v>
      </c>
      <c r="D16" s="545">
        <f>'[15]VS Solid Conv Cattle'!C50</f>
        <v>9.1981443761612134</v>
      </c>
      <c r="E16" s="545">
        <f>'[15]VS Solid Conv Cattle'!D50</f>
        <v>9.2413109996144929</v>
      </c>
      <c r="F16" s="545">
        <f>'[15]VS Solid Conv Cattle'!E50</f>
        <v>9.0532354826647108</v>
      </c>
      <c r="G16" s="545">
        <f>'[15]VS Solid Conv Cattle'!F50</f>
        <v>9.0151941163547527</v>
      </c>
      <c r="H16" s="545">
        <f>'[15]VS Solid Conv Cattle'!G50</f>
        <v>9.0620182220214822</v>
      </c>
      <c r="I16" s="545">
        <f>'[15]VS Solid Conv Cattle'!H50</f>
        <v>8.9707917153029832</v>
      </c>
      <c r="J16" s="545">
        <f>'[15]VS Solid Conv Cattle'!I50</f>
        <v>8.9316984550242875</v>
      </c>
      <c r="K16" s="545">
        <f>'[15]VS Solid Conv Cattle'!J50</f>
        <v>9.0492731075886024</v>
      </c>
      <c r="L16" s="545">
        <f>'[15]VS Solid Conv Cattle'!K50</f>
        <v>9.0959159775737124</v>
      </c>
      <c r="M16" s="545">
        <f>'[15]VS Solid Conv Cattle'!L50</f>
        <v>9.2357329697518118</v>
      </c>
      <c r="N16" s="545">
        <f>'[15]VS Solid Conv Cattle'!M50</f>
        <v>9.4759423565011289</v>
      </c>
      <c r="O16" s="545">
        <f>'[15]VS Solid Conv Cattle'!N50</f>
        <v>9.3598600538336925</v>
      </c>
      <c r="P16" s="545">
        <f>'[15]VS Solid Conv Cattle'!O50</f>
        <v>9.378000597921039</v>
      </c>
      <c r="Q16" s="545">
        <f>'[15]VS Solid Conv Cattle'!P50</f>
        <v>9.4428814478442753</v>
      </c>
      <c r="R16" s="545">
        <f>'[15]VS Solid Conv Cattle'!Q50</f>
        <v>9.3639950014688864</v>
      </c>
      <c r="S16" s="545">
        <f>'[15]VS Solid Conv Cattle'!R50</f>
        <v>9.4165492311305545</v>
      </c>
      <c r="T16" s="545">
        <f>'[15]VS Solid Conv Cattle'!S50</f>
        <v>9.2935948483714199</v>
      </c>
      <c r="U16" s="545">
        <f>'[15]VS Solid Conv Cattle'!T50</f>
        <v>9.3504159750954869</v>
      </c>
      <c r="V16" s="545">
        <f>'[15]VS Solid Conv Cattle'!U50</f>
        <v>9.3413319114270106</v>
      </c>
      <c r="W16" s="545">
        <f>'[15]VS Solid Conv Cattle'!V50</f>
        <v>9.2089275205724164</v>
      </c>
      <c r="X16" s="545">
        <f>'[15]VS Solid Conv Cattle'!W50</f>
        <v>9.2806847035045994</v>
      </c>
      <c r="Y16" s="545">
        <f>'[15]VS Solid Conv Cattle'!X50</f>
        <v>9.3207197826567825</v>
      </c>
      <c r="Z16" s="545">
        <f>'[15]VS Solid Conv Cattle'!Y50</f>
        <v>9.415433147935893</v>
      </c>
      <c r="AA16" s="545">
        <f>'[15]VS Solid Conv Cattle'!Z50</f>
        <v>9.3842044934425033</v>
      </c>
      <c r="AB16" s="545">
        <f>'[15]VS Solid Conv Cattle'!AA50</f>
        <v>9.3378412111612263</v>
      </c>
      <c r="AC16" s="545">
        <f>'[15]VS Solid Conv Cattle'!AB50</f>
        <v>9.4031033439957667</v>
      </c>
      <c r="AD16" s="545">
        <f>'[15]VS Solid Conv Cattle'!AC50</f>
        <v>9.3731128585853067</v>
      </c>
      <c r="AE16" s="545">
        <f>'[15]VS Solid Conv Cattle'!AD50</f>
        <v>9.4630649066207209</v>
      </c>
      <c r="AF16" s="545">
        <f>'[15]VS Solid Conv Cattle'!AE50</f>
        <v>9.4482416671019429</v>
      </c>
      <c r="AG16" s="545">
        <f>'[15]VS Solid Conv Cattle'!AF50</f>
        <v>9.4642981658448218</v>
      </c>
      <c r="AH16" s="545">
        <f>'[15]VS Solid Conv Cattle'!AG50</f>
        <v>9.4513188023032431</v>
      </c>
      <c r="AI16" s="545">
        <f>'[15]VS Solid Conv Cattle'!AH50</f>
        <v>9.4513188023032431</v>
      </c>
      <c r="AJ16" s="562">
        <f>'[16]VS Solid Conv Cattle'!$AI50</f>
        <v>9.4454576911712671</v>
      </c>
      <c r="AK16" s="512">
        <f t="shared" si="4"/>
        <v>9.4061338379648198</v>
      </c>
      <c r="AL16" s="512">
        <f t="shared" si="4"/>
        <v>9.4061338379648198</v>
      </c>
      <c r="AM16" s="512">
        <f t="shared" si="4"/>
        <v>9.4061338379648198</v>
      </c>
      <c r="AN16" s="512">
        <f t="shared" si="4"/>
        <v>9.4061338379648198</v>
      </c>
      <c r="AO16" s="512">
        <f t="shared" si="4"/>
        <v>9.4061338379648198</v>
      </c>
      <c r="AP16" s="512">
        <f t="shared" si="4"/>
        <v>9.4061338379648198</v>
      </c>
      <c r="AQ16" s="512">
        <f t="shared" si="4"/>
        <v>9.4061338379648198</v>
      </c>
      <c r="AR16" s="512">
        <f t="shared" si="4"/>
        <v>9.4061338379648198</v>
      </c>
      <c r="AS16" s="512">
        <f t="shared" si="4"/>
        <v>9.4061338379648198</v>
      </c>
      <c r="AT16" s="512">
        <f t="shared" si="4"/>
        <v>9.4061338379648198</v>
      </c>
      <c r="AU16" s="512">
        <f t="shared" si="4"/>
        <v>9.4061338379648198</v>
      </c>
      <c r="AV16" s="512">
        <f t="shared" si="4"/>
        <v>9.4061338379648198</v>
      </c>
      <c r="AW16" s="512">
        <f t="shared" si="4"/>
        <v>9.4061338379648198</v>
      </c>
      <c r="AX16" s="512">
        <f t="shared" si="4"/>
        <v>9.4061338379648198</v>
      </c>
      <c r="AY16" s="512">
        <f t="shared" si="4"/>
        <v>9.4061338379648198</v>
      </c>
      <c r="AZ16" s="512">
        <f t="shared" si="4"/>
        <v>9.4061338379648198</v>
      </c>
      <c r="BA16" s="512">
        <f t="shared" si="4"/>
        <v>9.4061338379648198</v>
      </c>
      <c r="BB16" s="512">
        <f t="shared" si="4"/>
        <v>9.4061338379648198</v>
      </c>
      <c r="BC16" s="512">
        <f t="shared" si="4"/>
        <v>9.4061338379648198</v>
      </c>
      <c r="BD16" s="512">
        <f t="shared" si="4"/>
        <v>9.4061338379648198</v>
      </c>
      <c r="BE16" s="512">
        <f t="shared" si="4"/>
        <v>9.4061338379648198</v>
      </c>
      <c r="BF16" s="512">
        <f t="shared" si="4"/>
        <v>9.4061338379648198</v>
      </c>
      <c r="BG16" s="512">
        <f t="shared" si="4"/>
        <v>9.4061338379648198</v>
      </c>
      <c r="BI16" s="411" t="str">
        <f t="shared" si="1"/>
        <v>OK</v>
      </c>
      <c r="BJ16" s="411" t="str">
        <f t="shared" si="3"/>
        <v>OK</v>
      </c>
    </row>
    <row r="17" spans="1:62" x14ac:dyDescent="0.2">
      <c r="B17" s="549" t="s">
        <v>178</v>
      </c>
      <c r="C17" s="456" t="s">
        <v>516</v>
      </c>
      <c r="D17" s="545">
        <f>'[15]VS Solid Conv Cattle'!C51</f>
        <v>5.1772980101458055</v>
      </c>
      <c r="E17" s="545">
        <f>'[15]VS Solid Conv Cattle'!D51</f>
        <v>5.0132914662436416</v>
      </c>
      <c r="F17" s="545">
        <f>'[15]VS Solid Conv Cattle'!E51</f>
        <v>4.8434261398624558</v>
      </c>
      <c r="G17" s="545">
        <f>'[15]VS Solid Conv Cattle'!F51</f>
        <v>4.7416575675883852</v>
      </c>
      <c r="H17" s="545">
        <f>'[15]VS Solid Conv Cattle'!G51</f>
        <v>4.548808445458322</v>
      </c>
      <c r="I17" s="545">
        <f>'[15]VS Solid Conv Cattle'!H51</f>
        <v>4.4378300542692841</v>
      </c>
      <c r="J17" s="545">
        <f>'[15]VS Solid Conv Cattle'!I51</f>
        <v>4.3294426624133262</v>
      </c>
      <c r="K17" s="545">
        <f>'[15]VS Solid Conv Cattle'!J51</f>
        <v>4.2357556357075312</v>
      </c>
      <c r="L17" s="545">
        <f>'[15]VS Solid Conv Cattle'!K51</f>
        <v>4.0644589495985803</v>
      </c>
      <c r="M17" s="545">
        <f>'[15]VS Solid Conv Cattle'!L51</f>
        <v>3.9612963773732677</v>
      </c>
      <c r="N17" s="545">
        <f>'[15]VS Solid Conv Cattle'!M51</f>
        <v>4.117524526192839</v>
      </c>
      <c r="O17" s="545">
        <f>'[15]VS Solid Conv Cattle'!N51</f>
        <v>4.1499801883500211</v>
      </c>
      <c r="P17" s="545">
        <f>'[15]VS Solid Conv Cattle'!O51</f>
        <v>4.1048781106042904</v>
      </c>
      <c r="Q17" s="545">
        <f>'[15]VS Solid Conv Cattle'!P51</f>
        <v>4.0910333551257132</v>
      </c>
      <c r="R17" s="545">
        <f>'[15]VS Solid Conv Cattle'!Q51</f>
        <v>4.0652594473548254</v>
      </c>
      <c r="S17" s="545">
        <f>'[15]VS Solid Conv Cattle'!R51</f>
        <v>4.0496244533997219</v>
      </c>
      <c r="T17" s="545">
        <f>'[15]VS Solid Conv Cattle'!S51</f>
        <v>4.0010620115332944</v>
      </c>
      <c r="U17" s="545">
        <f>'[15]VS Solid Conv Cattle'!T51</f>
        <v>3.9869174282277564</v>
      </c>
      <c r="V17" s="545">
        <f>'[15]VS Solid Conv Cattle'!U51</f>
        <v>3.9721932062207772</v>
      </c>
      <c r="W17" s="545">
        <f>'[15]VS Solid Conv Cattle'!V51</f>
        <v>3.9533920676617935</v>
      </c>
      <c r="X17" s="545">
        <f>'[15]VS Solid Conv Cattle'!W51</f>
        <v>3.9999522198098094</v>
      </c>
      <c r="Y17" s="545">
        <f>'[15]VS Solid Conv Cattle'!X51</f>
        <v>3.9743638379963118</v>
      </c>
      <c r="Z17" s="545">
        <f>'[15]VS Solid Conv Cattle'!Y51</f>
        <v>3.9465340525609252</v>
      </c>
      <c r="AA17" s="545">
        <f>'[15]VS Solid Conv Cattle'!Z51</f>
        <v>3.9364226000285472</v>
      </c>
      <c r="AB17" s="545">
        <f>'[15]VS Solid Conv Cattle'!AA51</f>
        <v>3.9251291946335614</v>
      </c>
      <c r="AC17" s="545">
        <f>'[15]VS Solid Conv Cattle'!AB51</f>
        <v>3.8888954674116993</v>
      </c>
      <c r="AD17" s="545">
        <f>'[15]VS Solid Conv Cattle'!AC51</f>
        <v>3.8858882991680148</v>
      </c>
      <c r="AE17" s="545">
        <f>'[15]VS Solid Conv Cattle'!AD51</f>
        <v>3.8945403223013764</v>
      </c>
      <c r="AF17" s="545">
        <f>'[15]VS Solid Conv Cattle'!AE51</f>
        <v>3.8722156262258456</v>
      </c>
      <c r="AG17" s="545">
        <f>'[15]VS Solid Conv Cattle'!AF51</f>
        <v>3.8886937393385059</v>
      </c>
      <c r="AH17" s="545">
        <f>'[15]VS Solid Conv Cattle'!AG51</f>
        <v>3.9062566786150943</v>
      </c>
      <c r="AI17" s="545">
        <f>'[15]VS Solid Conv Cattle'!AH51</f>
        <v>3.9062566786150943</v>
      </c>
      <c r="AJ17" s="562">
        <f>'[16]VS Solid Conv Cattle'!$AI51</f>
        <v>3.5493467933933776</v>
      </c>
      <c r="AK17" s="512">
        <f t="shared" si="4"/>
        <v>3.9118939818279883</v>
      </c>
      <c r="AL17" s="512">
        <f t="shared" si="4"/>
        <v>3.9118939818279883</v>
      </c>
      <c r="AM17" s="512">
        <f t="shared" si="4"/>
        <v>3.9118939818279883</v>
      </c>
      <c r="AN17" s="512">
        <f t="shared" si="4"/>
        <v>3.9118939818279883</v>
      </c>
      <c r="AO17" s="512">
        <f t="shared" si="4"/>
        <v>3.9118939818279883</v>
      </c>
      <c r="AP17" s="512">
        <f t="shared" si="4"/>
        <v>3.9118939818279883</v>
      </c>
      <c r="AQ17" s="512">
        <f t="shared" si="4"/>
        <v>3.9118939818279883</v>
      </c>
      <c r="AR17" s="512">
        <f t="shared" si="4"/>
        <v>3.9118939818279883</v>
      </c>
      <c r="AS17" s="512">
        <f t="shared" si="4"/>
        <v>3.9118939818279883</v>
      </c>
      <c r="AT17" s="512">
        <f t="shared" si="4"/>
        <v>3.9118939818279883</v>
      </c>
      <c r="AU17" s="512">
        <f t="shared" si="4"/>
        <v>3.9118939818279883</v>
      </c>
      <c r="AV17" s="512">
        <f t="shared" si="4"/>
        <v>3.9118939818279883</v>
      </c>
      <c r="AW17" s="512">
        <f t="shared" si="4"/>
        <v>3.9118939818279883</v>
      </c>
      <c r="AX17" s="512">
        <f t="shared" si="4"/>
        <v>3.9118939818279883</v>
      </c>
      <c r="AY17" s="512">
        <f t="shared" si="4"/>
        <v>3.9118939818279883</v>
      </c>
      <c r="AZ17" s="512">
        <f t="shared" si="4"/>
        <v>3.9118939818279883</v>
      </c>
      <c r="BA17" s="512">
        <f t="shared" si="4"/>
        <v>3.9118939818279883</v>
      </c>
      <c r="BB17" s="512">
        <f t="shared" si="4"/>
        <v>3.9118939818279883</v>
      </c>
      <c r="BC17" s="512">
        <f t="shared" si="4"/>
        <v>3.9118939818279883</v>
      </c>
      <c r="BD17" s="512">
        <f t="shared" si="4"/>
        <v>3.9118939818279883</v>
      </c>
      <c r="BE17" s="512">
        <f t="shared" si="4"/>
        <v>3.9118939818279883</v>
      </c>
      <c r="BF17" s="512">
        <f t="shared" si="4"/>
        <v>3.9118939818279883</v>
      </c>
      <c r="BG17" s="512">
        <f t="shared" si="4"/>
        <v>3.9118939818279883</v>
      </c>
      <c r="BI17" s="411" t="str">
        <f t="shared" si="1"/>
        <v>OK</v>
      </c>
      <c r="BJ17" s="411" t="str">
        <f t="shared" si="3"/>
        <v>OK</v>
      </c>
    </row>
    <row r="18" spans="1:62" x14ac:dyDescent="0.2">
      <c r="B18" s="257" t="s">
        <v>180</v>
      </c>
      <c r="C18" s="456" t="s">
        <v>518</v>
      </c>
      <c r="D18" s="545">
        <f>'[15]VS Solid Conv Cattle'!C52</f>
        <v>5.9926741360835125</v>
      </c>
      <c r="E18" s="545">
        <f>'[15]VS Solid Conv Cattle'!D52</f>
        <v>5.9877695597612774</v>
      </c>
      <c r="F18" s="545">
        <f>'[15]VS Solid Conv Cattle'!E52</f>
        <v>5.9421535349527907</v>
      </c>
      <c r="G18" s="545">
        <f>'[15]VS Solid Conv Cattle'!F52</f>
        <v>5.922367108366112</v>
      </c>
      <c r="H18" s="545">
        <f>'[15]VS Solid Conv Cattle'!G52</f>
        <v>5.922367108366112</v>
      </c>
      <c r="I18" s="545">
        <f>'[15]VS Solid Conv Cattle'!H52</f>
        <v>5.9200528621125921</v>
      </c>
      <c r="J18" s="545">
        <f>'[15]VS Solid Conv Cattle'!I52</f>
        <v>5.916589952577187</v>
      </c>
      <c r="K18" s="545">
        <f>'[15]VS Solid Conv Cattle'!J52</f>
        <v>5.9154378974485491</v>
      </c>
      <c r="L18" s="545">
        <f>'[15]VS Solid Conv Cattle'!K52</f>
        <v>5.9039786651563375</v>
      </c>
      <c r="M18" s="545">
        <f>'[15]VS Solid Conv Cattle'!L52</f>
        <v>5.9085490338429958</v>
      </c>
      <c r="N18" s="545">
        <f>'[15]VS Solid Conv Cattle'!M52</f>
        <v>5.9316695583323176</v>
      </c>
      <c r="O18" s="545">
        <f>'[15]VS Solid Conv Cattle'!N52</f>
        <v>5.9316695583323176</v>
      </c>
      <c r="P18" s="545">
        <f>'[15]VS Solid Conv Cattle'!O52</f>
        <v>5.9270092082576173</v>
      </c>
      <c r="Q18" s="545">
        <f>'[15]VS Solid Conv Cattle'!P52</f>
        <v>5.890372803302431</v>
      </c>
      <c r="R18" s="545">
        <f>'[15]VS Solid Conv Cattle'!Q52</f>
        <v>5.8736488654503711</v>
      </c>
      <c r="S18" s="545">
        <f>'[15]VS Solid Conv Cattle'!R52</f>
        <v>5.8692116903827438</v>
      </c>
      <c r="T18" s="545">
        <f>'[15]VS Solid Conv Cattle'!S52</f>
        <v>5.8538124269360106</v>
      </c>
      <c r="U18" s="545">
        <f>'[15]VS Solid Conv Cattle'!T52</f>
        <v>5.8472198535870676</v>
      </c>
      <c r="V18" s="545">
        <f>'[15]VS Solid Conv Cattle'!U52</f>
        <v>5.8472198535870676</v>
      </c>
      <c r="W18" s="545">
        <f>'[15]VS Solid Conv Cattle'!V52</f>
        <v>5.8472198535870676</v>
      </c>
      <c r="X18" s="545">
        <f>'[15]VS Solid Conv Cattle'!W52</f>
        <v>5.8472198535870676</v>
      </c>
      <c r="Y18" s="545">
        <f>'[15]VS Solid Conv Cattle'!X52</f>
        <v>5.8472198535870676</v>
      </c>
      <c r="Z18" s="545">
        <f>'[15]VS Solid Conv Cattle'!Y52</f>
        <v>5.8472198535870676</v>
      </c>
      <c r="AA18" s="545">
        <f>'[15]VS Solid Conv Cattle'!Z52</f>
        <v>5.8472198535870676</v>
      </c>
      <c r="AB18" s="545">
        <f>'[15]VS Solid Conv Cattle'!AA52</f>
        <v>5.8472198535870676</v>
      </c>
      <c r="AC18" s="545">
        <f>'[15]VS Solid Conv Cattle'!AB52</f>
        <v>5.8472198535870676</v>
      </c>
      <c r="AD18" s="545">
        <f>'[15]VS Solid Conv Cattle'!AC52</f>
        <v>5.8472198535870676</v>
      </c>
      <c r="AE18" s="545">
        <f>'[15]VS Solid Conv Cattle'!AD52</f>
        <v>5.8472198535870676</v>
      </c>
      <c r="AF18" s="545">
        <f>'[15]VS Solid Conv Cattle'!AE52</f>
        <v>5.8472198535870676</v>
      </c>
      <c r="AG18" s="545">
        <f>'[15]VS Solid Conv Cattle'!AF52</f>
        <v>5.8472198535870676</v>
      </c>
      <c r="AH18" s="545">
        <f>'[15]VS Solid Conv Cattle'!AG52</f>
        <v>5.8472198535870676</v>
      </c>
      <c r="AI18" s="545">
        <f>'[15]VS Solid Conv Cattle'!AH52</f>
        <v>5.8472198535870676</v>
      </c>
      <c r="AJ18" s="562">
        <f>'[16]VS Solid Conv Cattle'!$AI52</f>
        <v>5.8472437758283817</v>
      </c>
      <c r="AK18" s="512">
        <f t="shared" si="4"/>
        <v>5.8472198535870685</v>
      </c>
      <c r="AL18" s="512">
        <f t="shared" si="4"/>
        <v>5.8472198535870685</v>
      </c>
      <c r="AM18" s="512">
        <f t="shared" si="4"/>
        <v>5.8472198535870685</v>
      </c>
      <c r="AN18" s="512">
        <f t="shared" si="4"/>
        <v>5.8472198535870685</v>
      </c>
      <c r="AO18" s="512">
        <f t="shared" si="4"/>
        <v>5.8472198535870685</v>
      </c>
      <c r="AP18" s="512">
        <f t="shared" si="4"/>
        <v>5.8472198535870685</v>
      </c>
      <c r="AQ18" s="512">
        <f t="shared" si="4"/>
        <v>5.8472198535870685</v>
      </c>
      <c r="AR18" s="512">
        <f t="shared" si="4"/>
        <v>5.8472198535870685</v>
      </c>
      <c r="AS18" s="512">
        <f t="shared" si="4"/>
        <v>5.8472198535870685</v>
      </c>
      <c r="AT18" s="512">
        <f t="shared" si="4"/>
        <v>5.8472198535870685</v>
      </c>
      <c r="AU18" s="512">
        <f t="shared" si="4"/>
        <v>5.8472198535870685</v>
      </c>
      <c r="AV18" s="512">
        <f t="shared" si="4"/>
        <v>5.8472198535870685</v>
      </c>
      <c r="AW18" s="512">
        <f t="shared" si="4"/>
        <v>5.8472198535870685</v>
      </c>
      <c r="AX18" s="512">
        <f t="shared" si="4"/>
        <v>5.8472198535870685</v>
      </c>
      <c r="AY18" s="512">
        <f t="shared" si="4"/>
        <v>5.8472198535870685</v>
      </c>
      <c r="AZ18" s="512">
        <f t="shared" si="4"/>
        <v>5.8472198535870685</v>
      </c>
      <c r="BA18" s="512">
        <f t="shared" si="4"/>
        <v>5.8472198535870685</v>
      </c>
      <c r="BB18" s="512">
        <f t="shared" si="4"/>
        <v>5.8472198535870685</v>
      </c>
      <c r="BC18" s="512">
        <f t="shared" si="4"/>
        <v>5.8472198535870685</v>
      </c>
      <c r="BD18" s="512">
        <f t="shared" si="4"/>
        <v>5.8472198535870685</v>
      </c>
      <c r="BE18" s="512">
        <f t="shared" si="4"/>
        <v>5.8472198535870685</v>
      </c>
      <c r="BF18" s="512">
        <f t="shared" si="4"/>
        <v>5.8472198535870685</v>
      </c>
      <c r="BG18" s="512">
        <f t="shared" si="4"/>
        <v>5.8472198535870685</v>
      </c>
      <c r="BI18" s="411" t="str">
        <f t="shared" si="1"/>
        <v>OK</v>
      </c>
      <c r="BJ18" s="411" t="str">
        <f t="shared" si="3"/>
        <v>OK</v>
      </c>
    </row>
    <row r="19" spans="1:62" x14ac:dyDescent="0.2">
      <c r="B19" s="257" t="s">
        <v>181</v>
      </c>
      <c r="C19" s="456" t="s">
        <v>519</v>
      </c>
      <c r="D19" s="546">
        <f>AVERAGE(D20:D21)</f>
        <v>6.41</v>
      </c>
      <c r="E19" s="546">
        <f t="shared" ref="E19:AH19" si="6">AVERAGE(E20:E21)</f>
        <v>6.41</v>
      </c>
      <c r="F19" s="546">
        <f t="shared" si="6"/>
        <v>6.41</v>
      </c>
      <c r="G19" s="546">
        <f t="shared" si="6"/>
        <v>6.41</v>
      </c>
      <c r="H19" s="546">
        <f t="shared" si="6"/>
        <v>6.41</v>
      </c>
      <c r="I19" s="546">
        <f t="shared" si="6"/>
        <v>6.41</v>
      </c>
      <c r="J19" s="546">
        <f t="shared" si="6"/>
        <v>6.41</v>
      </c>
      <c r="K19" s="546">
        <f t="shared" si="6"/>
        <v>6.5175000000000001</v>
      </c>
      <c r="L19" s="546">
        <f t="shared" si="6"/>
        <v>6.625</v>
      </c>
      <c r="M19" s="546">
        <f t="shared" si="6"/>
        <v>6.7324999999999999</v>
      </c>
      <c r="N19" s="546">
        <f t="shared" si="6"/>
        <v>6.84</v>
      </c>
      <c r="O19" s="546">
        <f t="shared" si="6"/>
        <v>6.9474999999999998</v>
      </c>
      <c r="P19" s="546">
        <f t="shared" si="6"/>
        <v>7.0549999999999997</v>
      </c>
      <c r="Q19" s="546">
        <f t="shared" si="6"/>
        <v>7.1624999999999996</v>
      </c>
      <c r="R19" s="546">
        <f t="shared" si="6"/>
        <v>7.27</v>
      </c>
      <c r="S19" s="546">
        <f t="shared" si="6"/>
        <v>7.3775000000000004</v>
      </c>
      <c r="T19" s="546">
        <f t="shared" si="6"/>
        <v>7.4850000000000003</v>
      </c>
      <c r="U19" s="546">
        <f t="shared" si="6"/>
        <v>7.5925000000000002</v>
      </c>
      <c r="V19" s="546">
        <f t="shared" si="6"/>
        <v>7.7</v>
      </c>
      <c r="W19" s="546">
        <f t="shared" si="6"/>
        <v>7.7</v>
      </c>
      <c r="X19" s="546">
        <f t="shared" si="6"/>
        <v>7.7</v>
      </c>
      <c r="Y19" s="546">
        <f t="shared" si="6"/>
        <v>7.7</v>
      </c>
      <c r="Z19" s="546">
        <f t="shared" si="6"/>
        <v>7.7</v>
      </c>
      <c r="AA19" s="546">
        <f t="shared" si="6"/>
        <v>7.7</v>
      </c>
      <c r="AB19" s="546">
        <f t="shared" si="6"/>
        <v>7.7</v>
      </c>
      <c r="AC19" s="546">
        <f t="shared" si="6"/>
        <v>7.7</v>
      </c>
      <c r="AD19" s="546">
        <f t="shared" si="6"/>
        <v>7.7</v>
      </c>
      <c r="AE19" s="546">
        <f t="shared" si="6"/>
        <v>7.7</v>
      </c>
      <c r="AF19" s="546">
        <f t="shared" si="6"/>
        <v>7.7</v>
      </c>
      <c r="AG19" s="546">
        <f t="shared" si="6"/>
        <v>7.7</v>
      </c>
      <c r="AH19" s="546">
        <f t="shared" si="6"/>
        <v>7.7</v>
      </c>
      <c r="AI19" s="546">
        <f>AVERAGE(AI20:AI21)</f>
        <v>7.7</v>
      </c>
      <c r="AJ19" s="1299">
        <f t="shared" si="5"/>
        <v>7.7000000000000011</v>
      </c>
      <c r="AK19" s="512">
        <f t="shared" si="4"/>
        <v>7.7000000000000011</v>
      </c>
      <c r="AL19" s="512">
        <f t="shared" si="4"/>
        <v>7.7000000000000011</v>
      </c>
      <c r="AM19" s="512">
        <f t="shared" si="4"/>
        <v>7.7000000000000011</v>
      </c>
      <c r="AN19" s="512">
        <f t="shared" si="4"/>
        <v>7.7000000000000011</v>
      </c>
      <c r="AO19" s="512">
        <f t="shared" si="4"/>
        <v>7.7000000000000011</v>
      </c>
      <c r="AP19" s="512">
        <f t="shared" si="4"/>
        <v>7.7000000000000011</v>
      </c>
      <c r="AQ19" s="512">
        <f t="shared" si="4"/>
        <v>7.7000000000000011</v>
      </c>
      <c r="AR19" s="512">
        <f t="shared" si="4"/>
        <v>7.7000000000000011</v>
      </c>
      <c r="AS19" s="512">
        <f t="shared" si="4"/>
        <v>7.7000000000000011</v>
      </c>
      <c r="AT19" s="512">
        <f t="shared" si="4"/>
        <v>7.7000000000000011</v>
      </c>
      <c r="AU19" s="512">
        <f t="shared" si="4"/>
        <v>7.7000000000000011</v>
      </c>
      <c r="AV19" s="512">
        <f t="shared" si="4"/>
        <v>7.7000000000000011</v>
      </c>
      <c r="AW19" s="512">
        <f t="shared" si="4"/>
        <v>7.7000000000000011</v>
      </c>
      <c r="AX19" s="512">
        <f t="shared" si="4"/>
        <v>7.7000000000000011</v>
      </c>
      <c r="AY19" s="512">
        <f t="shared" si="4"/>
        <v>7.7000000000000011</v>
      </c>
      <c r="AZ19" s="512">
        <f t="shared" si="4"/>
        <v>7.7000000000000011</v>
      </c>
      <c r="BA19" s="512">
        <f t="shared" si="4"/>
        <v>7.7000000000000011</v>
      </c>
      <c r="BB19" s="512">
        <f t="shared" si="4"/>
        <v>7.7000000000000011</v>
      </c>
      <c r="BC19" s="512">
        <f t="shared" si="4"/>
        <v>7.7000000000000011</v>
      </c>
      <c r="BD19" s="512">
        <f t="shared" si="4"/>
        <v>7.7000000000000011</v>
      </c>
      <c r="BE19" s="512">
        <f t="shared" si="4"/>
        <v>7.7000000000000011</v>
      </c>
      <c r="BF19" s="512">
        <f t="shared" si="4"/>
        <v>7.7000000000000011</v>
      </c>
      <c r="BG19" s="512">
        <f t="shared" si="4"/>
        <v>7.7000000000000011</v>
      </c>
      <c r="BI19" s="411" t="str">
        <f t="shared" si="1"/>
        <v>OK</v>
      </c>
      <c r="BJ19" s="411" t="str">
        <f t="shared" si="3"/>
        <v>OK</v>
      </c>
    </row>
    <row r="20" spans="1:62" x14ac:dyDescent="0.2">
      <c r="B20" s="549" t="s">
        <v>179</v>
      </c>
      <c r="C20" s="456" t="s">
        <v>519</v>
      </c>
      <c r="D20" s="545">
        <f>'[15]Summary for HI Inv'!D17</f>
        <v>6.41</v>
      </c>
      <c r="E20" s="545">
        <f>'[15]Summary for HI Inv'!E17</f>
        <v>6.41</v>
      </c>
      <c r="F20" s="545">
        <f>'[15]Summary for HI Inv'!F17</f>
        <v>6.41</v>
      </c>
      <c r="G20" s="545">
        <f>'[15]Summary for HI Inv'!G17</f>
        <v>6.41</v>
      </c>
      <c r="H20" s="545">
        <f>'[15]Summary for HI Inv'!H17</f>
        <v>6.41</v>
      </c>
      <c r="I20" s="545">
        <f>'[15]Summary for HI Inv'!I17</f>
        <v>6.41</v>
      </c>
      <c r="J20" s="545">
        <f>'[15]Summary for HI Inv'!J17</f>
        <v>6.41</v>
      </c>
      <c r="K20" s="545">
        <f>'[15]Summary for HI Inv'!K17</f>
        <v>6.5175000000000001</v>
      </c>
      <c r="L20" s="545">
        <f>'[15]Summary for HI Inv'!L17</f>
        <v>6.625</v>
      </c>
      <c r="M20" s="545">
        <f>'[15]Summary for HI Inv'!M17</f>
        <v>6.7324999999999999</v>
      </c>
      <c r="N20" s="545">
        <f>'[15]Summary for HI Inv'!N17</f>
        <v>6.84</v>
      </c>
      <c r="O20" s="545">
        <f>'[15]Summary for HI Inv'!O17</f>
        <v>6.9474999999999998</v>
      </c>
      <c r="P20" s="545">
        <f>'[15]Summary for HI Inv'!P17</f>
        <v>7.0549999999999997</v>
      </c>
      <c r="Q20" s="545">
        <f>'[15]Summary for HI Inv'!Q17</f>
        <v>7.1624999999999996</v>
      </c>
      <c r="R20" s="545">
        <f>'[15]Summary for HI Inv'!R17</f>
        <v>7.27</v>
      </c>
      <c r="S20" s="545">
        <f>'[15]Summary for HI Inv'!S17</f>
        <v>7.3775000000000004</v>
      </c>
      <c r="T20" s="545">
        <f>'[15]Summary for HI Inv'!T17</f>
        <v>7.4850000000000003</v>
      </c>
      <c r="U20" s="545">
        <f>'[15]Summary for HI Inv'!U17</f>
        <v>7.5925000000000002</v>
      </c>
      <c r="V20" s="545">
        <f>'[15]Summary for HI Inv'!V17</f>
        <v>7.7</v>
      </c>
      <c r="W20" s="545">
        <f>'[15]Summary for HI Inv'!W17</f>
        <v>7.7</v>
      </c>
      <c r="X20" s="545">
        <f>'[15]Summary for HI Inv'!X17</f>
        <v>7.7</v>
      </c>
      <c r="Y20" s="545">
        <f>'[15]Summary for HI Inv'!Y17</f>
        <v>7.7</v>
      </c>
      <c r="Z20" s="545">
        <f>'[15]Summary for HI Inv'!Z17</f>
        <v>7.7</v>
      </c>
      <c r="AA20" s="545">
        <f>'[15]Summary for HI Inv'!AA17</f>
        <v>7.7</v>
      </c>
      <c r="AB20" s="545">
        <f>'[15]Summary for HI Inv'!AB17</f>
        <v>7.7</v>
      </c>
      <c r="AC20" s="545">
        <f>'[15]Summary for HI Inv'!AC17</f>
        <v>7.7</v>
      </c>
      <c r="AD20" s="545">
        <f>'[15]Summary for HI Inv'!AD17</f>
        <v>7.7</v>
      </c>
      <c r="AE20" s="545">
        <f>'[15]Summary for HI Inv'!AE17</f>
        <v>7.7</v>
      </c>
      <c r="AF20" s="545">
        <f>'[15]Summary for HI Inv'!AF17</f>
        <v>7.7</v>
      </c>
      <c r="AG20" s="545">
        <f>'[15]Summary for HI Inv'!AG17</f>
        <v>7.7</v>
      </c>
      <c r="AH20" s="545">
        <f>'[15]Summary for HI Inv'!AH17</f>
        <v>7.7</v>
      </c>
      <c r="AI20" s="545">
        <f>'[15]Summary for HI Inv'!AI17</f>
        <v>7.7</v>
      </c>
      <c r="AJ20" s="562">
        <f>'[16]Summary for HI Inv'!$AJ17</f>
        <v>7.7</v>
      </c>
      <c r="AK20" s="512">
        <f t="shared" si="4"/>
        <v>7.7000000000000011</v>
      </c>
      <c r="AL20" s="512">
        <f t="shared" si="4"/>
        <v>7.7000000000000011</v>
      </c>
      <c r="AM20" s="512">
        <f t="shared" si="4"/>
        <v>7.7000000000000011</v>
      </c>
      <c r="AN20" s="512">
        <f t="shared" si="4"/>
        <v>7.7000000000000011</v>
      </c>
      <c r="AO20" s="512">
        <f t="shared" si="4"/>
        <v>7.7000000000000011</v>
      </c>
      <c r="AP20" s="512">
        <f t="shared" si="4"/>
        <v>7.7000000000000011</v>
      </c>
      <c r="AQ20" s="512">
        <f t="shared" si="4"/>
        <v>7.7000000000000011</v>
      </c>
      <c r="AR20" s="512">
        <f t="shared" si="4"/>
        <v>7.7000000000000011</v>
      </c>
      <c r="AS20" s="512">
        <f t="shared" si="4"/>
        <v>7.7000000000000011</v>
      </c>
      <c r="AT20" s="512">
        <f t="shared" si="4"/>
        <v>7.7000000000000011</v>
      </c>
      <c r="AU20" s="512">
        <f t="shared" si="4"/>
        <v>7.7000000000000011</v>
      </c>
      <c r="AV20" s="512">
        <f t="shared" si="4"/>
        <v>7.7000000000000011</v>
      </c>
      <c r="AW20" s="512">
        <f t="shared" si="4"/>
        <v>7.7000000000000011</v>
      </c>
      <c r="AX20" s="512">
        <f t="shared" si="4"/>
        <v>7.7000000000000011</v>
      </c>
      <c r="AY20" s="512">
        <f t="shared" si="4"/>
        <v>7.7000000000000011</v>
      </c>
      <c r="AZ20" s="512">
        <f t="shared" si="4"/>
        <v>7.7000000000000011</v>
      </c>
      <c r="BA20" s="512">
        <f t="shared" si="4"/>
        <v>7.7000000000000011</v>
      </c>
      <c r="BB20" s="512">
        <f t="shared" si="4"/>
        <v>7.7000000000000011</v>
      </c>
      <c r="BC20" s="512">
        <f t="shared" si="4"/>
        <v>7.7000000000000011</v>
      </c>
      <c r="BD20" s="512">
        <f t="shared" si="4"/>
        <v>7.7000000000000011</v>
      </c>
      <c r="BE20" s="512">
        <f t="shared" si="4"/>
        <v>7.7000000000000011</v>
      </c>
      <c r="BF20" s="512">
        <f t="shared" si="4"/>
        <v>7.7000000000000011</v>
      </c>
      <c r="BG20" s="512">
        <f t="shared" si="4"/>
        <v>7.7000000000000011</v>
      </c>
      <c r="BI20" s="411" t="str">
        <f t="shared" si="1"/>
        <v>OK</v>
      </c>
      <c r="BJ20" s="411" t="str">
        <f t="shared" si="3"/>
        <v>OK</v>
      </c>
    </row>
    <row r="21" spans="1:62" ht="10.5" x14ac:dyDescent="0.25">
      <c r="A21" s="401"/>
      <c r="B21" s="549" t="s">
        <v>167</v>
      </c>
      <c r="C21" s="456" t="s">
        <v>520</v>
      </c>
      <c r="D21" s="545">
        <f>'[15]Summary for HI Inv'!D18</f>
        <v>6.41</v>
      </c>
      <c r="E21" s="545">
        <f>'[15]Summary for HI Inv'!E18</f>
        <v>6.41</v>
      </c>
      <c r="F21" s="545">
        <f>'[15]Summary for HI Inv'!F18</f>
        <v>6.41</v>
      </c>
      <c r="G21" s="545">
        <f>'[15]Summary for HI Inv'!G18</f>
        <v>6.41</v>
      </c>
      <c r="H21" s="545">
        <f>'[15]Summary for HI Inv'!H18</f>
        <v>6.41</v>
      </c>
      <c r="I21" s="545">
        <f>'[15]Summary for HI Inv'!I18</f>
        <v>6.41</v>
      </c>
      <c r="J21" s="545">
        <f>'[15]Summary for HI Inv'!J18</f>
        <v>6.41</v>
      </c>
      <c r="K21" s="545">
        <f>'[15]Summary for HI Inv'!K18</f>
        <v>6.5175000000000001</v>
      </c>
      <c r="L21" s="545">
        <f>'[15]Summary for HI Inv'!L18</f>
        <v>6.625</v>
      </c>
      <c r="M21" s="545">
        <f>'[15]Summary for HI Inv'!M18</f>
        <v>6.7324999999999999</v>
      </c>
      <c r="N21" s="545">
        <f>'[15]Summary for HI Inv'!N18</f>
        <v>6.84</v>
      </c>
      <c r="O21" s="545">
        <f>'[15]Summary for HI Inv'!O18</f>
        <v>6.9474999999999998</v>
      </c>
      <c r="P21" s="545">
        <f>'[15]Summary for HI Inv'!P18</f>
        <v>7.0549999999999997</v>
      </c>
      <c r="Q21" s="545">
        <f>'[15]Summary for HI Inv'!Q18</f>
        <v>7.1624999999999996</v>
      </c>
      <c r="R21" s="545">
        <f>'[15]Summary for HI Inv'!R18</f>
        <v>7.27</v>
      </c>
      <c r="S21" s="545">
        <f>'[15]Summary for HI Inv'!S18</f>
        <v>7.3775000000000004</v>
      </c>
      <c r="T21" s="545">
        <f>'[15]Summary for HI Inv'!T18</f>
        <v>7.4850000000000003</v>
      </c>
      <c r="U21" s="545">
        <f>'[15]Summary for HI Inv'!U18</f>
        <v>7.5925000000000002</v>
      </c>
      <c r="V21" s="545">
        <f>'[15]Summary for HI Inv'!V18</f>
        <v>7.7</v>
      </c>
      <c r="W21" s="545">
        <f>'[15]Summary for HI Inv'!W18</f>
        <v>7.7</v>
      </c>
      <c r="X21" s="545">
        <f>'[15]Summary for HI Inv'!X18</f>
        <v>7.7</v>
      </c>
      <c r="Y21" s="545">
        <f>'[15]Summary for HI Inv'!Y18</f>
        <v>7.7</v>
      </c>
      <c r="Z21" s="545">
        <f>'[15]Summary for HI Inv'!Z18</f>
        <v>7.7</v>
      </c>
      <c r="AA21" s="545">
        <f>'[15]Summary for HI Inv'!AA18</f>
        <v>7.7</v>
      </c>
      <c r="AB21" s="545">
        <f>'[15]Summary for HI Inv'!AB18</f>
        <v>7.7</v>
      </c>
      <c r="AC21" s="545">
        <f>'[15]Summary for HI Inv'!AC18</f>
        <v>7.7</v>
      </c>
      <c r="AD21" s="545">
        <f>'[15]Summary for HI Inv'!AD18</f>
        <v>7.7</v>
      </c>
      <c r="AE21" s="545">
        <f>'[15]Summary for HI Inv'!AE18</f>
        <v>7.7</v>
      </c>
      <c r="AF21" s="545">
        <f>'[15]Summary for HI Inv'!AF18</f>
        <v>7.7</v>
      </c>
      <c r="AG21" s="545">
        <f>'[15]Summary for HI Inv'!AG18</f>
        <v>7.7</v>
      </c>
      <c r="AH21" s="545">
        <f>'[15]Summary for HI Inv'!AH18</f>
        <v>7.7</v>
      </c>
      <c r="AI21" s="545">
        <f>'[15]Summary for HI Inv'!AI18</f>
        <v>7.7</v>
      </c>
      <c r="AJ21" s="562">
        <f>'[16]Summary for HI Inv'!$AJ18</f>
        <v>7.7</v>
      </c>
      <c r="AK21" s="512">
        <f t="shared" si="4"/>
        <v>7.7000000000000011</v>
      </c>
      <c r="AL21" s="512">
        <f t="shared" si="4"/>
        <v>7.7000000000000011</v>
      </c>
      <c r="AM21" s="512">
        <f t="shared" si="4"/>
        <v>7.7000000000000011</v>
      </c>
      <c r="AN21" s="512">
        <f t="shared" si="4"/>
        <v>7.7000000000000011</v>
      </c>
      <c r="AO21" s="512">
        <f t="shared" si="4"/>
        <v>7.7000000000000011</v>
      </c>
      <c r="AP21" s="512">
        <f t="shared" si="4"/>
        <v>7.7000000000000011</v>
      </c>
      <c r="AQ21" s="512">
        <f t="shared" si="4"/>
        <v>7.7000000000000011</v>
      </c>
      <c r="AR21" s="512">
        <f t="shared" si="4"/>
        <v>7.7000000000000011</v>
      </c>
      <c r="AS21" s="512">
        <f t="shared" si="4"/>
        <v>7.7000000000000011</v>
      </c>
      <c r="AT21" s="512">
        <f t="shared" si="4"/>
        <v>7.7000000000000011</v>
      </c>
      <c r="AU21" s="512">
        <f t="shared" si="4"/>
        <v>7.7000000000000011</v>
      </c>
      <c r="AV21" s="512">
        <f t="shared" si="4"/>
        <v>7.7000000000000011</v>
      </c>
      <c r="AW21" s="512">
        <f t="shared" si="4"/>
        <v>7.7000000000000011</v>
      </c>
      <c r="AX21" s="512">
        <f t="shared" si="4"/>
        <v>7.7000000000000011</v>
      </c>
      <c r="AY21" s="512">
        <f t="shared" si="4"/>
        <v>7.7000000000000011</v>
      </c>
      <c r="AZ21" s="512">
        <f t="shared" si="4"/>
        <v>7.7000000000000011</v>
      </c>
      <c r="BA21" s="512">
        <f t="shared" si="4"/>
        <v>7.7000000000000011</v>
      </c>
      <c r="BB21" s="512">
        <f t="shared" ref="AK21:BG28" si="7">AVERAGE($Y21:$AH21)</f>
        <v>7.7000000000000011</v>
      </c>
      <c r="BC21" s="512">
        <f t="shared" si="7"/>
        <v>7.7000000000000011</v>
      </c>
      <c r="BD21" s="512">
        <f t="shared" si="7"/>
        <v>7.7000000000000011</v>
      </c>
      <c r="BE21" s="512">
        <f t="shared" si="7"/>
        <v>7.7000000000000011</v>
      </c>
      <c r="BF21" s="512">
        <f t="shared" si="7"/>
        <v>7.7000000000000011</v>
      </c>
      <c r="BG21" s="512">
        <f t="shared" si="7"/>
        <v>7.7000000000000011</v>
      </c>
      <c r="BI21" s="411" t="str">
        <f t="shared" si="1"/>
        <v>OK</v>
      </c>
      <c r="BJ21" s="411" t="str">
        <f t="shared" si="3"/>
        <v>OK</v>
      </c>
    </row>
    <row r="22" spans="1:62" x14ac:dyDescent="0.2">
      <c r="A22" s="179"/>
      <c r="B22" s="952" t="s">
        <v>182</v>
      </c>
      <c r="C22" s="257" t="s">
        <v>182</v>
      </c>
      <c r="D22" s="545">
        <f>'[15]Summary for HI Inv'!D19</f>
        <v>9.1999999999999993</v>
      </c>
      <c r="E22" s="545">
        <f>'[15]Summary for HI Inv'!E19</f>
        <v>9.1999999999999993</v>
      </c>
      <c r="F22" s="545">
        <f>'[15]Summary for HI Inv'!F19</f>
        <v>9.1999999999999993</v>
      </c>
      <c r="G22" s="545">
        <f>'[15]Summary for HI Inv'!G19</f>
        <v>9.1999999999999993</v>
      </c>
      <c r="H22" s="545">
        <f>'[15]Summary for HI Inv'!H19</f>
        <v>9.1999999999999993</v>
      </c>
      <c r="I22" s="545">
        <f>'[15]Summary for HI Inv'!I19</f>
        <v>9.1999999999999993</v>
      </c>
      <c r="J22" s="545">
        <f>'[15]Summary for HI Inv'!J19</f>
        <v>9.1999999999999993</v>
      </c>
      <c r="K22" s="545">
        <f>'[15]Summary for HI Inv'!K19</f>
        <v>9.1999999999999993</v>
      </c>
      <c r="L22" s="545">
        <f>'[15]Summary for HI Inv'!L19</f>
        <v>9.1999999999999993</v>
      </c>
      <c r="M22" s="545">
        <f>'[15]Summary for HI Inv'!M19</f>
        <v>9.11</v>
      </c>
      <c r="N22" s="545">
        <f>'[15]Summary for HI Inv'!N19</f>
        <v>9.02</v>
      </c>
      <c r="O22" s="545">
        <f>'[15]Summary for HI Inv'!O19</f>
        <v>8.93</v>
      </c>
      <c r="P22" s="545">
        <f>'[15]Summary for HI Inv'!P19</f>
        <v>8.84</v>
      </c>
      <c r="Q22" s="545">
        <f>'[15]Summary for HI Inv'!Q19</f>
        <v>8.75</v>
      </c>
      <c r="R22" s="545">
        <f>'[15]Summary for HI Inv'!R19</f>
        <v>8.66</v>
      </c>
      <c r="S22" s="545">
        <f>'[15]Summary for HI Inv'!S19</f>
        <v>8.57</v>
      </c>
      <c r="T22" s="545">
        <f>'[15]Summary for HI Inv'!T19</f>
        <v>8.48</v>
      </c>
      <c r="U22" s="545">
        <f>'[15]Summary for HI Inv'!U19</f>
        <v>8.39</v>
      </c>
      <c r="V22" s="545">
        <f>'[15]Summary for HI Inv'!V19</f>
        <v>8.3000000000000007</v>
      </c>
      <c r="W22" s="545">
        <f>'[15]Summary for HI Inv'!W19</f>
        <v>8.3000000000000007</v>
      </c>
      <c r="X22" s="545">
        <f>'[15]Summary for HI Inv'!X19</f>
        <v>8.3000000000000007</v>
      </c>
      <c r="Y22" s="545">
        <f>'[15]Summary for HI Inv'!Y19</f>
        <v>8.3000000000000007</v>
      </c>
      <c r="Z22" s="545">
        <f>'[15]Summary for HI Inv'!Z19</f>
        <v>8.3000000000000007</v>
      </c>
      <c r="AA22" s="545">
        <f>'[15]Summary for HI Inv'!AA19</f>
        <v>8.3000000000000007</v>
      </c>
      <c r="AB22" s="545">
        <f>'[15]Summary for HI Inv'!AB19</f>
        <v>8.3000000000000007</v>
      </c>
      <c r="AC22" s="545">
        <f>'[15]Summary for HI Inv'!AC19</f>
        <v>8.3000000000000007</v>
      </c>
      <c r="AD22" s="545">
        <f>'[15]Summary for HI Inv'!AD19</f>
        <v>8.3000000000000007</v>
      </c>
      <c r="AE22" s="545">
        <f>'[15]Summary for HI Inv'!AE19</f>
        <v>8.3000000000000007</v>
      </c>
      <c r="AF22" s="545">
        <f>'[15]Summary for HI Inv'!AF19</f>
        <v>8.3000000000000007</v>
      </c>
      <c r="AG22" s="545">
        <f>'[15]Summary for HI Inv'!AG19</f>
        <v>8.3000000000000007</v>
      </c>
      <c r="AH22" s="545">
        <f>'[15]Summary for HI Inv'!AH19</f>
        <v>8.3000000000000007</v>
      </c>
      <c r="AI22" s="545">
        <f>'[15]Summary for HI Inv'!AI19</f>
        <v>8.3000000000000007</v>
      </c>
      <c r="AJ22" s="562">
        <f>'[16]Summary for HI Inv'!$AJ19</f>
        <v>8.3000000000000007</v>
      </c>
      <c r="AK22" s="512">
        <f t="shared" si="7"/>
        <v>8.2999999999999989</v>
      </c>
      <c r="AL22" s="512">
        <f t="shared" si="7"/>
        <v>8.2999999999999989</v>
      </c>
      <c r="AM22" s="512">
        <f t="shared" si="7"/>
        <v>8.2999999999999989</v>
      </c>
      <c r="AN22" s="512">
        <f t="shared" si="7"/>
        <v>8.2999999999999989</v>
      </c>
      <c r="AO22" s="512">
        <f t="shared" si="7"/>
        <v>8.2999999999999989</v>
      </c>
      <c r="AP22" s="512">
        <f>AVERAGE($Y22:$AH22)</f>
        <v>8.2999999999999989</v>
      </c>
      <c r="AQ22" s="512">
        <f t="shared" si="7"/>
        <v>8.2999999999999989</v>
      </c>
      <c r="AR22" s="512">
        <f t="shared" si="7"/>
        <v>8.2999999999999989</v>
      </c>
      <c r="AS22" s="512">
        <f t="shared" si="7"/>
        <v>8.2999999999999989</v>
      </c>
      <c r="AT22" s="512">
        <f t="shared" si="7"/>
        <v>8.2999999999999989</v>
      </c>
      <c r="AU22" s="512">
        <f t="shared" si="7"/>
        <v>8.2999999999999989</v>
      </c>
      <c r="AV22" s="512">
        <f t="shared" si="7"/>
        <v>8.2999999999999989</v>
      </c>
      <c r="AW22" s="512">
        <f t="shared" si="7"/>
        <v>8.2999999999999989</v>
      </c>
      <c r="AX22" s="512">
        <f t="shared" si="7"/>
        <v>8.2999999999999989</v>
      </c>
      <c r="AY22" s="512">
        <f t="shared" si="7"/>
        <v>8.2999999999999989</v>
      </c>
      <c r="AZ22" s="512">
        <f t="shared" si="7"/>
        <v>8.2999999999999989</v>
      </c>
      <c r="BA22" s="512">
        <f t="shared" si="7"/>
        <v>8.2999999999999989</v>
      </c>
      <c r="BB22" s="512">
        <f t="shared" si="7"/>
        <v>8.2999999999999989</v>
      </c>
      <c r="BC22" s="512">
        <f t="shared" si="7"/>
        <v>8.2999999999999989</v>
      </c>
      <c r="BD22" s="512">
        <f t="shared" si="7"/>
        <v>8.2999999999999989</v>
      </c>
      <c r="BE22" s="512">
        <f t="shared" si="7"/>
        <v>8.2999999999999989</v>
      </c>
      <c r="BF22" s="512">
        <f t="shared" si="7"/>
        <v>8.2999999999999989</v>
      </c>
      <c r="BG22" s="512">
        <f t="shared" si="7"/>
        <v>8.2999999999999989</v>
      </c>
      <c r="BI22" s="411" t="str">
        <f>IF(AM22&gt;MAX(D22:AF22),"High","OK")</f>
        <v>OK</v>
      </c>
      <c r="BJ22" s="411" t="str">
        <f t="shared" si="3"/>
        <v>OK</v>
      </c>
    </row>
    <row r="23" spans="1:62" x14ac:dyDescent="0.2">
      <c r="A23" s="179"/>
      <c r="B23" s="952" t="s">
        <v>183</v>
      </c>
      <c r="C23" s="257" t="s">
        <v>183</v>
      </c>
      <c r="D23" s="545">
        <f>'[15]Summary for HI Inv'!D20</f>
        <v>9.5</v>
      </c>
      <c r="E23" s="545">
        <f>'[15]Summary for HI Inv'!E20</f>
        <v>9.5</v>
      </c>
      <c r="F23" s="545">
        <f>'[15]Summary for HI Inv'!F20</f>
        <v>9.5</v>
      </c>
      <c r="G23" s="545">
        <f>'[15]Summary for HI Inv'!G20</f>
        <v>9.5</v>
      </c>
      <c r="H23" s="545">
        <f>'[15]Summary for HI Inv'!H20</f>
        <v>9.5</v>
      </c>
      <c r="I23" s="545">
        <f>'[15]Summary for HI Inv'!I20</f>
        <v>9.5</v>
      </c>
      <c r="J23" s="545">
        <f>'[15]Summary for HI Inv'!J20</f>
        <v>9.5</v>
      </c>
      <c r="K23" s="545">
        <f>'[15]Summary for HI Inv'!K20</f>
        <v>9.5</v>
      </c>
      <c r="L23" s="545">
        <f>'[15]Summary for HI Inv'!L20</f>
        <v>9.5</v>
      </c>
      <c r="M23" s="545">
        <f>'[15]Summary for HI Inv'!M20</f>
        <v>9.5</v>
      </c>
      <c r="N23" s="545">
        <f>'[15]Summary for HI Inv'!N20</f>
        <v>9.5</v>
      </c>
      <c r="O23" s="545">
        <f>'[15]Summary for HI Inv'!O20</f>
        <v>9.5</v>
      </c>
      <c r="P23" s="545">
        <f>'[15]Summary for HI Inv'!P20</f>
        <v>9.5</v>
      </c>
      <c r="Q23" s="545">
        <f>'[15]Summary for HI Inv'!Q20</f>
        <v>9.5</v>
      </c>
      <c r="R23" s="545">
        <f>'[15]Summary for HI Inv'!R20</f>
        <v>9.5</v>
      </c>
      <c r="S23" s="545">
        <f>'[15]Summary for HI Inv'!S20</f>
        <v>9.5</v>
      </c>
      <c r="T23" s="545">
        <f>'[15]Summary for HI Inv'!T20</f>
        <v>9.5</v>
      </c>
      <c r="U23" s="545">
        <f>'[15]Summary for HI Inv'!U20</f>
        <v>9.5</v>
      </c>
      <c r="V23" s="545">
        <f>'[15]Summary for HI Inv'!V20</f>
        <v>9.5</v>
      </c>
      <c r="W23" s="545">
        <f>'[15]Summary for HI Inv'!W20</f>
        <v>9.5</v>
      </c>
      <c r="X23" s="545">
        <f>'[15]Summary for HI Inv'!X20</f>
        <v>9.5</v>
      </c>
      <c r="Y23" s="545">
        <f>'[15]Summary for HI Inv'!Y20</f>
        <v>9.5</v>
      </c>
      <c r="Z23" s="545">
        <f>'[15]Summary for HI Inv'!Z20</f>
        <v>9.5</v>
      </c>
      <c r="AA23" s="545">
        <f>'[15]Summary for HI Inv'!AA20</f>
        <v>9.5</v>
      </c>
      <c r="AB23" s="545">
        <f>'[15]Summary for HI Inv'!AB20</f>
        <v>9.5</v>
      </c>
      <c r="AC23" s="545">
        <f>'[15]Summary for HI Inv'!AC20</f>
        <v>9.5</v>
      </c>
      <c r="AD23" s="545">
        <f>'[15]Summary for HI Inv'!AD20</f>
        <v>9.5</v>
      </c>
      <c r="AE23" s="545">
        <f>'[15]Summary for HI Inv'!AE20</f>
        <v>9.5</v>
      </c>
      <c r="AF23" s="545">
        <f>'[15]Summary for HI Inv'!AF20</f>
        <v>9.5</v>
      </c>
      <c r="AG23" s="545">
        <f>'[15]Summary for HI Inv'!AG20</f>
        <v>9.5</v>
      </c>
      <c r="AH23" s="545">
        <f>'[15]Summary for HI Inv'!AH20</f>
        <v>9.5</v>
      </c>
      <c r="AI23" s="545">
        <f>'[15]Summary for HI Inv'!AI20</f>
        <v>9.5</v>
      </c>
      <c r="AJ23" s="562">
        <f>'[16]Summary for HI Inv'!$AJ20</f>
        <v>9.5</v>
      </c>
      <c r="AK23" s="512">
        <f t="shared" si="7"/>
        <v>9.5</v>
      </c>
      <c r="AL23" s="512">
        <f t="shared" si="7"/>
        <v>9.5</v>
      </c>
      <c r="AM23" s="512">
        <f t="shared" si="7"/>
        <v>9.5</v>
      </c>
      <c r="AN23" s="512">
        <f t="shared" si="7"/>
        <v>9.5</v>
      </c>
      <c r="AO23" s="512">
        <f t="shared" si="7"/>
        <v>9.5</v>
      </c>
      <c r="AP23" s="512">
        <f t="shared" si="7"/>
        <v>9.5</v>
      </c>
      <c r="AQ23" s="512">
        <f t="shared" si="7"/>
        <v>9.5</v>
      </c>
      <c r="AR23" s="512">
        <f t="shared" si="7"/>
        <v>9.5</v>
      </c>
      <c r="AS23" s="512">
        <f t="shared" si="7"/>
        <v>9.5</v>
      </c>
      <c r="AT23" s="512">
        <f t="shared" si="7"/>
        <v>9.5</v>
      </c>
      <c r="AU23" s="512">
        <f t="shared" si="7"/>
        <v>9.5</v>
      </c>
      <c r="AV23" s="512">
        <f t="shared" si="7"/>
        <v>9.5</v>
      </c>
      <c r="AW23" s="512">
        <f t="shared" si="7"/>
        <v>9.5</v>
      </c>
      <c r="AX23" s="512">
        <f t="shared" si="7"/>
        <v>9.5</v>
      </c>
      <c r="AY23" s="512">
        <f t="shared" si="7"/>
        <v>9.5</v>
      </c>
      <c r="AZ23" s="512">
        <f t="shared" si="7"/>
        <v>9.5</v>
      </c>
      <c r="BA23" s="512">
        <f t="shared" si="7"/>
        <v>9.5</v>
      </c>
      <c r="BB23" s="512">
        <f t="shared" si="7"/>
        <v>9.5</v>
      </c>
      <c r="BC23" s="512">
        <f t="shared" si="7"/>
        <v>9.5</v>
      </c>
      <c r="BD23" s="512">
        <f t="shared" si="7"/>
        <v>9.5</v>
      </c>
      <c r="BE23" s="512">
        <f t="shared" si="7"/>
        <v>9.5</v>
      </c>
      <c r="BF23" s="512">
        <f t="shared" si="7"/>
        <v>9.5</v>
      </c>
      <c r="BG23" s="512">
        <f t="shared" si="7"/>
        <v>9.5</v>
      </c>
      <c r="BI23" s="411" t="str">
        <f>IF(AM23&gt;MAX(D23:AF23),"High","OK")</f>
        <v>OK</v>
      </c>
      <c r="BJ23" s="411" t="str">
        <f t="shared" si="3"/>
        <v>OK</v>
      </c>
    </row>
    <row r="24" spans="1:62" x14ac:dyDescent="0.2">
      <c r="A24" s="179"/>
      <c r="B24" s="952" t="s">
        <v>184</v>
      </c>
      <c r="C24" s="959" t="s">
        <v>521</v>
      </c>
      <c r="D24" s="546">
        <f>D30*'US Inventory Animal Populations'!B40+Factors!D31*'US Inventory Animal Populations'!B36+Factors!D32*'US Inventory Animal Populations'!B37+Factors!D$33*'US Inventory Animal Populations'!B38+Factors!D34*'US Inventory Animal Populations'!B39</f>
        <v>6.199069370805681</v>
      </c>
      <c r="E24" s="546">
        <f>E30*'US Inventory Animal Populations'!C40+Factors!E31*'US Inventory Animal Populations'!C36+Factors!E32*'US Inventory Animal Populations'!C37+Factors!E$33*'US Inventory Animal Populations'!C38+Factors!E34*'US Inventory Animal Populations'!C39</f>
        <v>6.1980665380052766</v>
      </c>
      <c r="F24" s="546">
        <f>F30*'US Inventory Animal Populations'!D40+Factors!F31*'US Inventory Animal Populations'!D36+Factors!F32*'US Inventory Animal Populations'!D37+Factors!F$33*'US Inventory Animal Populations'!D38+Factors!F34*'US Inventory Animal Populations'!D39</f>
        <v>6.2060583280654704</v>
      </c>
      <c r="G24" s="546">
        <f>G30*'US Inventory Animal Populations'!E40+Factors!G31*'US Inventory Animal Populations'!E36+Factors!G32*'US Inventory Animal Populations'!E37+Factors!G$33*'US Inventory Animal Populations'!E38+Factors!G34*'US Inventory Animal Populations'!E39</f>
        <v>6.1935052399338115</v>
      </c>
      <c r="H24" s="546">
        <f>H30*'US Inventory Animal Populations'!F40+Factors!H31*'US Inventory Animal Populations'!F36+Factors!H32*'US Inventory Animal Populations'!F37+Factors!H$33*'US Inventory Animal Populations'!F38+Factors!H34*'US Inventory Animal Populations'!F39</f>
        <v>6.2030591649847384</v>
      </c>
      <c r="I24" s="546">
        <f>I30*'US Inventory Animal Populations'!G40+Factors!I31*'US Inventory Animal Populations'!G36+Factors!I32*'US Inventory Animal Populations'!G37+Factors!I$33*'US Inventory Animal Populations'!G38+Factors!I34*'US Inventory Animal Populations'!G39</f>
        <v>6.2053921901528017</v>
      </c>
      <c r="J24" s="546">
        <f>J30*'US Inventory Animal Populations'!H40+Factors!J31*'US Inventory Animal Populations'!H36+Factors!J32*'US Inventory Animal Populations'!H37+Factors!J$33*'US Inventory Animal Populations'!H38+Factors!J34*'US Inventory Animal Populations'!H39</f>
        <v>6.2093952330131632</v>
      </c>
      <c r="K24" s="546">
        <f>K30*'US Inventory Animal Populations'!I40+Factors!K31*'US Inventory Animal Populations'!I36+Factors!K32*'US Inventory Animal Populations'!I37+Factors!K$33*'US Inventory Animal Populations'!I38+Factors!K34*'US Inventory Animal Populations'!I39</f>
        <v>6.2264771488897974</v>
      </c>
      <c r="L24" s="546">
        <f>L30*'US Inventory Animal Populations'!J40+Factors!L31*'US Inventory Animal Populations'!J36+Factors!L32*'US Inventory Animal Populations'!J37+Factors!L$33*'US Inventory Animal Populations'!J38+Factors!L34*'US Inventory Animal Populations'!J39</f>
        <v>6.2284037893819884</v>
      </c>
      <c r="M24" s="546">
        <f>M30*'US Inventory Animal Populations'!K40+Factors!M31*'US Inventory Animal Populations'!K36+Factors!M32*'US Inventory Animal Populations'!K37+Factors!M$33*'US Inventory Animal Populations'!K38+Factors!M34*'US Inventory Animal Populations'!K39</f>
        <v>6.2321306940801495</v>
      </c>
      <c r="N24" s="546">
        <f>N30*'US Inventory Animal Populations'!L40+Factors!N31*'US Inventory Animal Populations'!L36+Factors!N32*'US Inventory Animal Populations'!L37+Factors!N$33*'US Inventory Animal Populations'!L38+Factors!N34*'US Inventory Animal Populations'!L39</f>
        <v>6.2389711028812185</v>
      </c>
      <c r="O24" s="546">
        <f>O30*'US Inventory Animal Populations'!M40+Factors!O31*'US Inventory Animal Populations'!M36+Factors!O32*'US Inventory Animal Populations'!M37+Factors!O$33*'US Inventory Animal Populations'!M38+Factors!O34*'US Inventory Animal Populations'!M39</f>
        <v>6.2466973545736941</v>
      </c>
      <c r="P24" s="546">
        <f>P30*'US Inventory Animal Populations'!N40+Factors!P31*'US Inventory Animal Populations'!N36+Factors!P32*'US Inventory Animal Populations'!N37+Factors!P$33*'US Inventory Animal Populations'!N38+Factors!P34*'US Inventory Animal Populations'!N39</f>
        <v>6.246064396021791</v>
      </c>
      <c r="Q24" s="546">
        <f>Q30*'US Inventory Animal Populations'!O40+Factors!Q31*'US Inventory Animal Populations'!O36+Factors!Q32*'US Inventory Animal Populations'!O37+Factors!Q$33*'US Inventory Animal Populations'!O38+Factors!Q34*'US Inventory Animal Populations'!O39</f>
        <v>6.2591346378846389</v>
      </c>
      <c r="R24" s="546">
        <f>R30*'US Inventory Animal Populations'!P40+Factors!R31*'US Inventory Animal Populations'!P36+Factors!R32*'US Inventory Animal Populations'!P37+Factors!R$33*'US Inventory Animal Populations'!P38+Factors!R34*'US Inventory Animal Populations'!P39</f>
        <v>6.265990548951164</v>
      </c>
      <c r="S24" s="546">
        <f>S30*'US Inventory Animal Populations'!Q40+Factors!S31*'US Inventory Animal Populations'!Q36+Factors!S32*'US Inventory Animal Populations'!Q37+Factors!S$33*'US Inventory Animal Populations'!Q38+Factors!S34*'US Inventory Animal Populations'!Q39</f>
        <v>6.2612904434037961</v>
      </c>
      <c r="T24" s="546">
        <f>T30*'US Inventory Animal Populations'!R40+Factors!T31*'US Inventory Animal Populations'!R36+Factors!T32*'US Inventory Animal Populations'!R37+Factors!T$33*'US Inventory Animal Populations'!R38+Factors!T34*'US Inventory Animal Populations'!R39</f>
        <v>6.2625515051626355</v>
      </c>
      <c r="U24" s="546">
        <f>U30*'US Inventory Animal Populations'!S40+Factors!U31*'US Inventory Animal Populations'!S36+Factors!U32*'US Inventory Animal Populations'!S37+Factors!U$33*'US Inventory Animal Populations'!S38+Factors!U34*'US Inventory Animal Populations'!S39</f>
        <v>6.2804257685311162</v>
      </c>
      <c r="V24" s="546">
        <f>V30*'US Inventory Animal Populations'!T40+Factors!V31*'US Inventory Animal Populations'!T36+Factors!V32*'US Inventory Animal Populations'!T37+Factors!V$33*'US Inventory Animal Populations'!T38+Factors!V34*'US Inventory Animal Populations'!T39</f>
        <v>6.1667059121219348</v>
      </c>
      <c r="W24" s="546">
        <f>W30*'US Inventory Animal Populations'!U40+Factors!W31*'US Inventory Animal Populations'!U36+Factors!W32*'US Inventory Animal Populations'!U37+Factors!W$33*'US Inventory Animal Populations'!U38+Factors!W34*'US Inventory Animal Populations'!U39</f>
        <v>6.1633512803377783</v>
      </c>
      <c r="X24" s="546">
        <f>X30*'US Inventory Animal Populations'!V40+Factors!X31*'US Inventory Animal Populations'!V36+Factors!X32*'US Inventory Animal Populations'!V37+Factors!X$33*'US Inventory Animal Populations'!V38+Factors!X34*'US Inventory Animal Populations'!V39</f>
        <v>6.1637073374225544</v>
      </c>
      <c r="Y24" s="546">
        <f>Y30*'US Inventory Animal Populations'!W40+Factors!Y31*'US Inventory Animal Populations'!W36+Factors!Y32*'US Inventory Animal Populations'!W37+Factors!Y$33*'US Inventory Animal Populations'!W38+Factors!Y34*'US Inventory Animal Populations'!W39</f>
        <v>6.1645944152992129</v>
      </c>
      <c r="Z24" s="546">
        <f>Z30*'US Inventory Animal Populations'!X40+Factors!Z31*'US Inventory Animal Populations'!X36+Factors!Z32*'US Inventory Animal Populations'!X37+Factors!Z$33*'US Inventory Animal Populations'!X38+Factors!Z34*'US Inventory Animal Populations'!X39</f>
        <v>6.1631225513832799</v>
      </c>
      <c r="AA24" s="546">
        <f>AA30*'US Inventory Animal Populations'!Y40+Factors!AA31*'US Inventory Animal Populations'!Y36+Factors!AA32*'US Inventory Animal Populations'!Y37+Factors!AA$33*'US Inventory Animal Populations'!Y38+Factors!AA34*'US Inventory Animal Populations'!Y39</f>
        <v>6.1506008741098457</v>
      </c>
      <c r="AB24" s="546">
        <f>AB30*'US Inventory Animal Populations'!Z40+Factors!AB31*'US Inventory Animal Populations'!Z36+Factors!AB32*'US Inventory Animal Populations'!Z37+Factors!AB$33*'US Inventory Animal Populations'!Z38+Factors!AB34*'US Inventory Animal Populations'!Z39</f>
        <v>6.1584650133964729</v>
      </c>
      <c r="AC24" s="546">
        <f>AC30*'US Inventory Animal Populations'!AA40+Factors!AC31*'US Inventory Animal Populations'!AA36+Factors!AC32*'US Inventory Animal Populations'!AA37+Factors!AC$33*'US Inventory Animal Populations'!AA38+Factors!AC34*'US Inventory Animal Populations'!AA39</f>
        <v>6.1558865029775012</v>
      </c>
      <c r="AD24" s="546">
        <f>AD30*'US Inventory Animal Populations'!AB40+Factors!AD31*'US Inventory Animal Populations'!AB36+Factors!AD32*'US Inventory Animal Populations'!AB37+Factors!AD$33*'US Inventory Animal Populations'!AB38+Factors!AD34*'US Inventory Animal Populations'!AB39</f>
        <v>6.1689157365912139</v>
      </c>
      <c r="AE24" s="546">
        <f>AE30*'US Inventory Animal Populations'!AC40+Factors!AE31*'US Inventory Animal Populations'!AC36+Factors!AE32*'US Inventory Animal Populations'!AC37+Factors!AE$33*'US Inventory Animal Populations'!AC38+Factors!AE34*'US Inventory Animal Populations'!AC39</f>
        <v>6.1624583367994896</v>
      </c>
      <c r="AF24" s="546">
        <f>AF30*'US Inventory Animal Populations'!AD40+Factors!AF31*'US Inventory Animal Populations'!AD36+Factors!AF32*'US Inventory Animal Populations'!AD37+Factors!AF$33*'US Inventory Animal Populations'!AD38+Factors!AF34*'US Inventory Animal Populations'!AD39</f>
        <v>6.1602220482091798</v>
      </c>
      <c r="AG24" s="546">
        <f>AG30*'US Inventory Animal Populations'!AE40+Factors!AG31*'US Inventory Animal Populations'!AE36+Factors!AG32*'US Inventory Animal Populations'!AE37+Factors!AG$33*'US Inventory Animal Populations'!AE38+Factors!AG34*'US Inventory Animal Populations'!AE39</f>
        <v>6.1619954355119777</v>
      </c>
      <c r="AH24" s="546">
        <f>AH30*'US Inventory Animal Populations'!AF40+Factors!AH31*'US Inventory Animal Populations'!AF36+Factors!AH32*'US Inventory Animal Populations'!AF37+Factors!AH$33*'US Inventory Animal Populations'!AF38+Factors!AH34*'US Inventory Animal Populations'!AF39</f>
        <v>6.1619954355119777</v>
      </c>
      <c r="AI24" s="546">
        <f>AI30*'US Inventory Animal Populations'!AG40+Factors!AI31*'US Inventory Animal Populations'!AG36+Factors!AI32*'US Inventory Animal Populations'!AG37+Factors!AI$33*'US Inventory Animal Populations'!AG38+Factors!AI34*'US Inventory Animal Populations'!AG39</f>
        <v>6.1619954355119777</v>
      </c>
      <c r="AJ24" s="1299">
        <f>'[16]Summary for HI Inv'!$AJ21</f>
        <v>0</v>
      </c>
      <c r="AK24" s="512">
        <f t="shared" si="7"/>
        <v>6.1608256349790143</v>
      </c>
      <c r="AL24" s="512">
        <f t="shared" si="7"/>
        <v>6.1608256349790143</v>
      </c>
      <c r="AM24" s="512">
        <f t="shared" si="7"/>
        <v>6.1608256349790143</v>
      </c>
      <c r="AN24" s="512">
        <f t="shared" si="7"/>
        <v>6.1608256349790143</v>
      </c>
      <c r="AO24" s="512">
        <f t="shared" si="7"/>
        <v>6.1608256349790143</v>
      </c>
      <c r="AP24" s="512">
        <f t="shared" si="7"/>
        <v>6.1608256349790143</v>
      </c>
      <c r="AQ24" s="512">
        <f t="shared" si="7"/>
        <v>6.1608256349790143</v>
      </c>
      <c r="AR24" s="512">
        <f t="shared" si="7"/>
        <v>6.1608256349790143</v>
      </c>
      <c r="AS24" s="512">
        <f t="shared" si="7"/>
        <v>6.1608256349790143</v>
      </c>
      <c r="AT24" s="512">
        <f t="shared" si="7"/>
        <v>6.1608256349790143</v>
      </c>
      <c r="AU24" s="512">
        <f t="shared" si="7"/>
        <v>6.1608256349790143</v>
      </c>
      <c r="AV24" s="512">
        <f t="shared" si="7"/>
        <v>6.1608256349790143</v>
      </c>
      <c r="AW24" s="512">
        <f t="shared" si="7"/>
        <v>6.1608256349790143</v>
      </c>
      <c r="AX24" s="512">
        <f t="shared" si="7"/>
        <v>6.1608256349790143</v>
      </c>
      <c r="AY24" s="512">
        <f t="shared" si="7"/>
        <v>6.1608256349790143</v>
      </c>
      <c r="AZ24" s="512">
        <f t="shared" si="7"/>
        <v>6.1608256349790143</v>
      </c>
      <c r="BA24" s="512">
        <f t="shared" si="7"/>
        <v>6.1608256349790143</v>
      </c>
      <c r="BB24" s="512">
        <f t="shared" si="7"/>
        <v>6.1608256349790143</v>
      </c>
      <c r="BC24" s="512">
        <f t="shared" si="7"/>
        <v>6.1608256349790143</v>
      </c>
      <c r="BD24" s="512">
        <f t="shared" si="7"/>
        <v>6.1608256349790143</v>
      </c>
      <c r="BE24" s="512">
        <f t="shared" si="7"/>
        <v>6.1608256349790143</v>
      </c>
      <c r="BF24" s="512">
        <f t="shared" si="7"/>
        <v>6.1608256349790143</v>
      </c>
      <c r="BG24" s="512">
        <f t="shared" si="7"/>
        <v>6.1608256349790143</v>
      </c>
      <c r="BI24" s="411" t="str">
        <f>IF(AM24&gt;MAX(D24:AE24),"High","OK")</f>
        <v>OK</v>
      </c>
      <c r="BJ24" s="411" t="str">
        <f t="shared" si="3"/>
        <v>OK</v>
      </c>
    </row>
    <row r="25" spans="1:62" x14ac:dyDescent="0.2">
      <c r="A25" s="179"/>
      <c r="B25" s="952" t="s">
        <v>185</v>
      </c>
      <c r="C25" s="257" t="s">
        <v>185</v>
      </c>
      <c r="D25" s="545">
        <f>'[15]Summary for HI Inv'!D22</f>
        <v>10</v>
      </c>
      <c r="E25" s="545">
        <f>'[15]Summary for HI Inv'!E22</f>
        <v>10</v>
      </c>
      <c r="F25" s="545">
        <f>'[15]Summary for HI Inv'!F22</f>
        <v>10</v>
      </c>
      <c r="G25" s="545">
        <f>'[15]Summary for HI Inv'!G22</f>
        <v>10</v>
      </c>
      <c r="H25" s="545">
        <f>'[15]Summary for HI Inv'!H22</f>
        <v>10</v>
      </c>
      <c r="I25" s="545">
        <f>'[15]Summary for HI Inv'!I22</f>
        <v>10</v>
      </c>
      <c r="J25" s="545">
        <f>'[15]Summary for HI Inv'!J22</f>
        <v>10</v>
      </c>
      <c r="K25" s="545">
        <f>'[15]Summary for HI Inv'!K22</f>
        <v>10</v>
      </c>
      <c r="L25" s="545">
        <f>'[15]Summary for HI Inv'!L22</f>
        <v>10</v>
      </c>
      <c r="M25" s="545">
        <f>'[15]Summary for HI Inv'!M22</f>
        <v>9.61</v>
      </c>
      <c r="N25" s="545">
        <f>'[15]Summary for HI Inv'!N22</f>
        <v>9.2200000000000006</v>
      </c>
      <c r="O25" s="545">
        <f>'[15]Summary for HI Inv'!O22</f>
        <v>8.83</v>
      </c>
      <c r="P25" s="545">
        <f>'[15]Summary for HI Inv'!P22</f>
        <v>8.44</v>
      </c>
      <c r="Q25" s="545">
        <f>'[15]Summary for HI Inv'!Q22</f>
        <v>8.0500000000000007</v>
      </c>
      <c r="R25" s="545">
        <f>'[15]Summary for HI Inv'!R22</f>
        <v>7.66</v>
      </c>
      <c r="S25" s="545">
        <f>'[15]Summary for HI Inv'!S22</f>
        <v>7.27</v>
      </c>
      <c r="T25" s="545">
        <f>'[15]Summary for HI Inv'!T22</f>
        <v>6.88</v>
      </c>
      <c r="U25" s="545">
        <f>'[15]Summary for HI Inv'!U22</f>
        <v>6.49</v>
      </c>
      <c r="V25" s="545">
        <f>'[15]Summary for HI Inv'!V22</f>
        <v>6.1</v>
      </c>
      <c r="W25" s="545">
        <f>'[15]Summary for HI Inv'!W22</f>
        <v>6.1</v>
      </c>
      <c r="X25" s="545">
        <f>'[15]Summary for HI Inv'!X22</f>
        <v>6.1</v>
      </c>
      <c r="Y25" s="545">
        <f>'[15]Summary for HI Inv'!Y22</f>
        <v>6.1</v>
      </c>
      <c r="Z25" s="545">
        <f>'[15]Summary for HI Inv'!Z22</f>
        <v>6.1</v>
      </c>
      <c r="AA25" s="545">
        <f>'[15]Summary for HI Inv'!AA22</f>
        <v>6.1</v>
      </c>
      <c r="AB25" s="545">
        <f>'[15]Summary for HI Inv'!AB22</f>
        <v>6.1</v>
      </c>
      <c r="AC25" s="545">
        <f>'[15]Summary for HI Inv'!AC22</f>
        <v>6.1</v>
      </c>
      <c r="AD25" s="545">
        <f>'[15]Summary for HI Inv'!AD22</f>
        <v>6.1</v>
      </c>
      <c r="AE25" s="545">
        <f>'[15]Summary for HI Inv'!AE22</f>
        <v>6.1</v>
      </c>
      <c r="AF25" s="545">
        <f>'[15]Summary for HI Inv'!AF22</f>
        <v>6.1</v>
      </c>
      <c r="AG25" s="545">
        <f>'[15]Summary for HI Inv'!AG22</f>
        <v>6.1</v>
      </c>
      <c r="AH25" s="545">
        <f>'[15]Summary for HI Inv'!AH22</f>
        <v>6.1</v>
      </c>
      <c r="AI25" s="545">
        <f>'[15]Summary for HI Inv'!AI22</f>
        <v>6.1</v>
      </c>
      <c r="AJ25" s="562">
        <f>'[16]Summary for HI Inv'!$AJ22</f>
        <v>6.1</v>
      </c>
      <c r="AK25" s="512">
        <f t="shared" si="7"/>
        <v>6.1000000000000005</v>
      </c>
      <c r="AL25" s="512">
        <f t="shared" si="7"/>
        <v>6.1000000000000005</v>
      </c>
      <c r="AM25" s="512">
        <f t="shared" si="7"/>
        <v>6.1000000000000005</v>
      </c>
      <c r="AN25" s="512">
        <f t="shared" si="7"/>
        <v>6.1000000000000005</v>
      </c>
      <c r="AO25" s="512">
        <f t="shared" si="7"/>
        <v>6.1000000000000005</v>
      </c>
      <c r="AP25" s="512">
        <f t="shared" si="7"/>
        <v>6.1000000000000005</v>
      </c>
      <c r="AQ25" s="512">
        <f t="shared" si="7"/>
        <v>6.1000000000000005</v>
      </c>
      <c r="AR25" s="512">
        <f t="shared" si="7"/>
        <v>6.1000000000000005</v>
      </c>
      <c r="AS25" s="512">
        <f t="shared" si="7"/>
        <v>6.1000000000000005</v>
      </c>
      <c r="AT25" s="512">
        <f t="shared" si="7"/>
        <v>6.1000000000000005</v>
      </c>
      <c r="AU25" s="512">
        <f t="shared" si="7"/>
        <v>6.1000000000000005</v>
      </c>
      <c r="AV25" s="512">
        <f t="shared" si="7"/>
        <v>6.1000000000000005</v>
      </c>
      <c r="AW25" s="512">
        <f t="shared" si="7"/>
        <v>6.1000000000000005</v>
      </c>
      <c r="AX25" s="512">
        <f t="shared" si="7"/>
        <v>6.1000000000000005</v>
      </c>
      <c r="AY25" s="512">
        <f t="shared" si="7"/>
        <v>6.1000000000000005</v>
      </c>
      <c r="AZ25" s="512">
        <f t="shared" si="7"/>
        <v>6.1000000000000005</v>
      </c>
      <c r="BA25" s="512">
        <f t="shared" si="7"/>
        <v>6.1000000000000005</v>
      </c>
      <c r="BB25" s="512">
        <f t="shared" si="7"/>
        <v>6.1000000000000005</v>
      </c>
      <c r="BC25" s="512">
        <f t="shared" si="7"/>
        <v>6.1000000000000005</v>
      </c>
      <c r="BD25" s="512">
        <f t="shared" si="7"/>
        <v>6.1000000000000005</v>
      </c>
      <c r="BE25" s="512">
        <f t="shared" si="7"/>
        <v>6.1000000000000005</v>
      </c>
      <c r="BF25" s="512">
        <f t="shared" si="7"/>
        <v>6.1000000000000005</v>
      </c>
      <c r="BG25" s="512">
        <f t="shared" si="7"/>
        <v>6.1000000000000005</v>
      </c>
      <c r="BI25" s="411" t="str">
        <f>IF(AM25&gt;MAX(D25:AF25),"High","OK")</f>
        <v>OK</v>
      </c>
      <c r="BJ25" s="411" t="str">
        <f t="shared" si="3"/>
        <v>OK</v>
      </c>
    </row>
    <row r="26" spans="1:62" x14ac:dyDescent="0.2">
      <c r="A26" s="179"/>
      <c r="B26" s="952" t="s">
        <v>186</v>
      </c>
      <c r="C26" s="959" t="s">
        <v>522</v>
      </c>
      <c r="D26" s="546">
        <f>D27*('Animal Populations'!C31/'Animal Populations'!C30)+D28*('Animal Populations'!C32/'Animal Populations'!C30)</f>
        <v>11.660703287982255</v>
      </c>
      <c r="E26" s="546">
        <f>E27*('Animal Populations'!D31/'Animal Populations'!D30)+E28*('Animal Populations'!D32/'Animal Populations'!D30)</f>
        <v>11.614390382815806</v>
      </c>
      <c r="F26" s="546">
        <f>F27*('Animal Populations'!E31/'Animal Populations'!E30)+F28*('Animal Populations'!E32/'Animal Populations'!E30)</f>
        <v>11.643373696972425</v>
      </c>
      <c r="G26" s="546">
        <f>G27*('Animal Populations'!F31/'Animal Populations'!F30)+G28*('Animal Populations'!F32/'Animal Populations'!F30)</f>
        <v>11.672892085669456</v>
      </c>
      <c r="H26" s="546">
        <f>H27*('Animal Populations'!G31/'Animal Populations'!G30)+H28*('Animal Populations'!G32/'Animal Populations'!G30)</f>
        <v>11.659392565230261</v>
      </c>
      <c r="I26" s="546">
        <f>I27*('Animal Populations'!H31/'Animal Populations'!H30)+I28*('Animal Populations'!H32/'Animal Populations'!H30)</f>
        <v>11.657143824842274</v>
      </c>
      <c r="J26" s="546">
        <f>J27*('Animal Populations'!I31/'Animal Populations'!I30)+J28*('Animal Populations'!I32/'Animal Populations'!I30)</f>
        <v>11.661626899920442</v>
      </c>
      <c r="K26" s="546">
        <f>K27*('Animal Populations'!J31/'Animal Populations'!J30)+K28*('Animal Populations'!J32/'Animal Populations'!J30)</f>
        <v>11.316311585373391</v>
      </c>
      <c r="L26" s="546">
        <f>L27*('Animal Populations'!K31/'Animal Populations'!K30)+L28*('Animal Populations'!K32/'Animal Populations'!K30)</f>
        <v>11.536180952495602</v>
      </c>
      <c r="M26" s="546">
        <f>M27*('Animal Populations'!L31/'Animal Populations'!L30)+M28*('Animal Populations'!L32/'Animal Populations'!L30)</f>
        <v>11.561769460084941</v>
      </c>
      <c r="N26" s="546">
        <f>N27*('Animal Populations'!M31/'Animal Populations'!M30)+N28*('Animal Populations'!M32/'Animal Populations'!M30)</f>
        <v>11.562201684790367</v>
      </c>
      <c r="O26" s="546">
        <f>O27*('Animal Populations'!N31/'Animal Populations'!N30)+O28*('Animal Populations'!N32/'Animal Populations'!N30)</f>
        <v>11.615467970807511</v>
      </c>
      <c r="P26" s="546">
        <f>P27*('Animal Populations'!O31/'Animal Populations'!O30)+P28*('Animal Populations'!O32/'Animal Populations'!O30)</f>
        <v>12.149906631461214</v>
      </c>
      <c r="Q26" s="546">
        <f>Q27*('Animal Populations'!P31/'Animal Populations'!P30)+Q28*('Animal Populations'!P32/'Animal Populations'!P30)</f>
        <v>12.036857996113746</v>
      </c>
      <c r="R26" s="546">
        <f>R27*('Animal Populations'!Q31/'Animal Populations'!Q30)+R28*('Animal Populations'!Q32/'Animal Populations'!Q30)</f>
        <v>11.852020457982444</v>
      </c>
      <c r="S26" s="546">
        <f>S27*('Animal Populations'!R31/'Animal Populations'!R30)+S28*('Animal Populations'!R32/'Animal Populations'!R30)</f>
        <v>11.676884888986681</v>
      </c>
      <c r="T26" s="546">
        <f>T27*('Animal Populations'!S31/'Animal Populations'!S30)+T28*('Animal Populations'!S32/'Animal Populations'!S30)</f>
        <v>11.437133291741725</v>
      </c>
      <c r="U26" s="546">
        <f>U27*('Animal Populations'!T31/'Animal Populations'!T30)+U28*('Animal Populations'!T32/'Animal Populations'!T30)</f>
        <v>11.012650288409274</v>
      </c>
      <c r="V26" s="546">
        <f>V27*('Animal Populations'!U31/'Animal Populations'!U30)+V28*('Animal Populations'!U32/'Animal Populations'!U30)</f>
        <v>11.03779876590384</v>
      </c>
      <c r="W26" s="546">
        <f>W27*('Animal Populations'!V31/'Animal Populations'!V30)+W28*('Animal Populations'!V32/'Animal Populations'!V30)</f>
        <v>11.041083678199753</v>
      </c>
      <c r="X26" s="546">
        <f>X27*('Animal Populations'!W31/'Animal Populations'!W30)+X28*('Animal Populations'!W32/'Animal Populations'!W30)</f>
        <v>11.046783175493568</v>
      </c>
      <c r="Y26" s="546">
        <f>Y27*('Animal Populations'!X31/'Animal Populations'!X30)+Y28*('Animal Populations'!X32/'Animal Populations'!X30)</f>
        <v>11.056307208401165</v>
      </c>
      <c r="Z26" s="546">
        <f>Z27*('Animal Populations'!Y31/'Animal Populations'!Y30)+Z28*('Animal Populations'!Y32/'Animal Populations'!Y30)</f>
        <v>11.068126537052425</v>
      </c>
      <c r="AA26" s="546">
        <f>AA27*('Animal Populations'!Z31/'Animal Populations'!Z30)+AA28*('Animal Populations'!Z32/'Animal Populations'!Z30)</f>
        <v>11.111094341113047</v>
      </c>
      <c r="AB26" s="546">
        <f>AB27*('Animal Populations'!AA31/'Animal Populations'!AA30)+AB28*('Animal Populations'!AA32/'Animal Populations'!AA30)</f>
        <v>11.15841315641471</v>
      </c>
      <c r="AC26" s="546">
        <f>AC27*('Animal Populations'!AB31/'Animal Populations'!AB30)+AC28*('Animal Populations'!AB32/'Animal Populations'!AB30)</f>
        <v>11.210779117995537</v>
      </c>
      <c r="AD26" s="546">
        <f>AD27*('Animal Populations'!AC31/'Animal Populations'!AC30)+AD28*('Animal Populations'!AC32/'Animal Populations'!AC30)</f>
        <v>11.269045230025167</v>
      </c>
      <c r="AE26" s="546">
        <f>AE27*('Animal Populations'!AD31/'Animal Populations'!AD30)+AE28*('Animal Populations'!AD32/'Animal Populations'!AD30)</f>
        <v>11.33426819039631</v>
      </c>
      <c r="AF26" s="546">
        <f>AF27*('Animal Populations'!AE31/'Animal Populations'!AE30)+AF28*('Animal Populations'!AE32/'Animal Populations'!AE30)</f>
        <v>11.346465955165757</v>
      </c>
      <c r="AG26" s="546">
        <f>AG27*('Animal Populations'!AF31/'Animal Populations'!AF30)+AG28*('Animal Populations'!AF32/'Animal Populations'!AF30)</f>
        <v>11.399595713123302</v>
      </c>
      <c r="AH26" s="546">
        <f>AH27*('Animal Populations'!AG31/'Animal Populations'!AG30)+AH28*('Animal Populations'!AG32/'Animal Populations'!AG30)</f>
        <v>11.456999742777407</v>
      </c>
      <c r="AI26" s="546">
        <f>AI27*('Animal Populations'!AH31/'Animal Populations'!AH30)+AI28*('Animal Populations'!AH32/'Animal Populations'!AH30)</f>
        <v>11.518834815620767</v>
      </c>
      <c r="AJ26" s="1299">
        <f>'[16]Summary for HI Inv'!$AJ23</f>
        <v>0</v>
      </c>
      <c r="AK26" s="512">
        <f t="shared" si="7"/>
        <v>11.241109519246484</v>
      </c>
      <c r="AL26" s="512">
        <f t="shared" si="7"/>
        <v>11.241109519246484</v>
      </c>
      <c r="AM26" s="512">
        <f t="shared" si="7"/>
        <v>11.241109519246484</v>
      </c>
      <c r="AN26" s="512">
        <f t="shared" si="7"/>
        <v>11.241109519246484</v>
      </c>
      <c r="AO26" s="512">
        <f t="shared" si="7"/>
        <v>11.241109519246484</v>
      </c>
      <c r="AP26" s="512">
        <f t="shared" si="7"/>
        <v>11.241109519246484</v>
      </c>
      <c r="AQ26" s="512">
        <f t="shared" si="7"/>
        <v>11.241109519246484</v>
      </c>
      <c r="AR26" s="512">
        <f t="shared" si="7"/>
        <v>11.241109519246484</v>
      </c>
      <c r="AS26" s="512">
        <f t="shared" si="7"/>
        <v>11.241109519246484</v>
      </c>
      <c r="AT26" s="512">
        <f t="shared" si="7"/>
        <v>11.241109519246484</v>
      </c>
      <c r="AU26" s="512">
        <f t="shared" si="7"/>
        <v>11.241109519246484</v>
      </c>
      <c r="AV26" s="512">
        <f t="shared" si="7"/>
        <v>11.241109519246484</v>
      </c>
      <c r="AW26" s="512">
        <f t="shared" si="7"/>
        <v>11.241109519246484</v>
      </c>
      <c r="AX26" s="512">
        <f t="shared" si="7"/>
        <v>11.241109519246484</v>
      </c>
      <c r="AY26" s="512">
        <f t="shared" si="7"/>
        <v>11.241109519246484</v>
      </c>
      <c r="AZ26" s="512">
        <f t="shared" si="7"/>
        <v>11.241109519246484</v>
      </c>
      <c r="BA26" s="512">
        <f t="shared" si="7"/>
        <v>11.241109519246484</v>
      </c>
      <c r="BB26" s="512">
        <f t="shared" si="7"/>
        <v>11.241109519246484</v>
      </c>
      <c r="BC26" s="512">
        <f t="shared" si="7"/>
        <v>11.241109519246484</v>
      </c>
      <c r="BD26" s="512">
        <f t="shared" si="7"/>
        <v>11.241109519246484</v>
      </c>
      <c r="BE26" s="512">
        <f t="shared" si="7"/>
        <v>11.241109519246484</v>
      </c>
      <c r="BF26" s="512">
        <f t="shared" si="7"/>
        <v>11.241109519246484</v>
      </c>
      <c r="BG26" s="512">
        <f t="shared" si="7"/>
        <v>11.241109519246484</v>
      </c>
      <c r="BI26" s="411" t="str">
        <f>IF(AM26&gt;MAX(D26:AE26),"High","OK")</f>
        <v>OK</v>
      </c>
      <c r="BJ26" s="411" t="str">
        <f t="shared" si="3"/>
        <v>OK</v>
      </c>
    </row>
    <row r="27" spans="1:62" x14ac:dyDescent="0.2">
      <c r="A27" s="179"/>
      <c r="B27" s="952" t="s">
        <v>523</v>
      </c>
      <c r="C27" s="257" t="s">
        <v>186</v>
      </c>
      <c r="D27" s="545">
        <f>'[15]Summary for HI Inv'!D24</f>
        <v>10.8</v>
      </c>
      <c r="E27" s="545">
        <f>'[15]Summary for HI Inv'!E24</f>
        <v>10.8</v>
      </c>
      <c r="F27" s="545">
        <f>'[15]Summary for HI Inv'!F24</f>
        <v>10.8</v>
      </c>
      <c r="G27" s="545">
        <f>'[15]Summary for HI Inv'!G24</f>
        <v>10.8</v>
      </c>
      <c r="H27" s="545">
        <f>'[15]Summary for HI Inv'!H24</f>
        <v>10.8</v>
      </c>
      <c r="I27" s="545">
        <f>'[15]Summary for HI Inv'!I24</f>
        <v>10.8</v>
      </c>
      <c r="J27" s="545">
        <f>'[15]Summary for HI Inv'!J24</f>
        <v>10.8</v>
      </c>
      <c r="K27" s="545">
        <f>'[15]Summary for HI Inv'!K24</f>
        <v>10.8166666666667</v>
      </c>
      <c r="L27" s="545">
        <f>'[15]Summary for HI Inv'!L24</f>
        <v>10.8333333333333</v>
      </c>
      <c r="M27" s="545">
        <f>'[15]Summary for HI Inv'!M24</f>
        <v>10.85</v>
      </c>
      <c r="N27" s="545">
        <f>'[15]Summary for HI Inv'!N24</f>
        <v>10.866666666666699</v>
      </c>
      <c r="O27" s="545">
        <f>'[15]Summary for HI Inv'!O24</f>
        <v>10.883333333333301</v>
      </c>
      <c r="P27" s="545">
        <f>'[15]Summary for HI Inv'!P24</f>
        <v>10.9</v>
      </c>
      <c r="Q27" s="545">
        <f>'[15]Summary for HI Inv'!Q24</f>
        <v>10.9166666666667</v>
      </c>
      <c r="R27" s="545">
        <f>'[15]Summary for HI Inv'!R24</f>
        <v>10.9333333333333</v>
      </c>
      <c r="S27" s="545">
        <f>'[15]Summary for HI Inv'!S24</f>
        <v>10.95</v>
      </c>
      <c r="T27" s="545">
        <f>'[15]Summary for HI Inv'!T24</f>
        <v>10.966666666666701</v>
      </c>
      <c r="U27" s="545">
        <f>'[15]Summary for HI Inv'!U24</f>
        <v>10.983333333333301</v>
      </c>
      <c r="V27" s="545">
        <f>'[15]Summary for HI Inv'!V24</f>
        <v>11</v>
      </c>
      <c r="W27" s="545">
        <f>'[15]Summary for HI Inv'!W24</f>
        <v>11</v>
      </c>
      <c r="X27" s="545">
        <f>'[15]Summary for HI Inv'!X24</f>
        <v>11</v>
      </c>
      <c r="Y27" s="545">
        <f>'[15]Summary for HI Inv'!Y24</f>
        <v>11</v>
      </c>
      <c r="Z27" s="545">
        <f>'[15]Summary for HI Inv'!Z24</f>
        <v>11</v>
      </c>
      <c r="AA27" s="545">
        <f>'[15]Summary for HI Inv'!AA24</f>
        <v>11</v>
      </c>
      <c r="AB27" s="545">
        <f>'[15]Summary for HI Inv'!AB24</f>
        <v>11</v>
      </c>
      <c r="AC27" s="545">
        <f>'[15]Summary for HI Inv'!AC24</f>
        <v>11</v>
      </c>
      <c r="AD27" s="545">
        <f>'[15]Summary for HI Inv'!AD24</f>
        <v>11</v>
      </c>
      <c r="AE27" s="545">
        <f>'[15]Summary for HI Inv'!AE24</f>
        <v>11</v>
      </c>
      <c r="AF27" s="545">
        <f>'[15]Summary for HI Inv'!AF24</f>
        <v>11</v>
      </c>
      <c r="AG27" s="545">
        <f>'[15]Summary for HI Inv'!AG24</f>
        <v>11</v>
      </c>
      <c r="AH27" s="545">
        <f>'[15]Summary for HI Inv'!AH24</f>
        <v>11</v>
      </c>
      <c r="AI27" s="545">
        <f>'[15]Summary for HI Inv'!AI24</f>
        <v>11</v>
      </c>
      <c r="AJ27" s="562">
        <f>'[16]Summary for HI Inv'!$AJ24</f>
        <v>11</v>
      </c>
      <c r="AK27" s="512">
        <f t="shared" si="7"/>
        <v>11</v>
      </c>
      <c r="AL27" s="512">
        <f t="shared" si="7"/>
        <v>11</v>
      </c>
      <c r="AM27" s="512">
        <f t="shared" si="7"/>
        <v>11</v>
      </c>
      <c r="AN27" s="512">
        <f t="shared" si="7"/>
        <v>11</v>
      </c>
      <c r="AO27" s="512">
        <f t="shared" si="7"/>
        <v>11</v>
      </c>
      <c r="AP27" s="512">
        <f t="shared" si="7"/>
        <v>11</v>
      </c>
      <c r="AQ27" s="512">
        <f t="shared" si="7"/>
        <v>11</v>
      </c>
      <c r="AR27" s="512">
        <f t="shared" si="7"/>
        <v>11</v>
      </c>
      <c r="AS27" s="512">
        <f t="shared" si="7"/>
        <v>11</v>
      </c>
      <c r="AT27" s="512">
        <f t="shared" si="7"/>
        <v>11</v>
      </c>
      <c r="AU27" s="512">
        <f t="shared" si="7"/>
        <v>11</v>
      </c>
      <c r="AV27" s="512">
        <f t="shared" si="7"/>
        <v>11</v>
      </c>
      <c r="AW27" s="512">
        <f t="shared" si="7"/>
        <v>11</v>
      </c>
      <c r="AX27" s="512">
        <f t="shared" si="7"/>
        <v>11</v>
      </c>
      <c r="AY27" s="512">
        <f t="shared" si="7"/>
        <v>11</v>
      </c>
      <c r="AZ27" s="512">
        <f t="shared" si="7"/>
        <v>11</v>
      </c>
      <c r="BA27" s="512">
        <f t="shared" si="7"/>
        <v>11</v>
      </c>
      <c r="BB27" s="512">
        <f t="shared" si="7"/>
        <v>11</v>
      </c>
      <c r="BC27" s="512">
        <f t="shared" si="7"/>
        <v>11</v>
      </c>
      <c r="BD27" s="512">
        <f t="shared" si="7"/>
        <v>11</v>
      </c>
      <c r="BE27" s="512">
        <f t="shared" si="7"/>
        <v>11</v>
      </c>
      <c r="BF27" s="512">
        <f t="shared" si="7"/>
        <v>11</v>
      </c>
      <c r="BG27" s="512">
        <f t="shared" si="7"/>
        <v>11</v>
      </c>
      <c r="BI27" s="411" t="str">
        <f>IF(AM27&gt;MAX(D27:AF27),"High","OK")</f>
        <v>OK</v>
      </c>
      <c r="BJ27" s="411" t="str">
        <f t="shared" si="3"/>
        <v>OK</v>
      </c>
    </row>
    <row r="28" spans="1:62" x14ac:dyDescent="0.2">
      <c r="A28" s="179"/>
      <c r="B28" s="952" t="s">
        <v>357</v>
      </c>
      <c r="C28" s="257" t="s">
        <v>357</v>
      </c>
      <c r="D28" s="545">
        <f>'[15]Summary for HI Inv'!D25</f>
        <v>15</v>
      </c>
      <c r="E28" s="545">
        <f>'[15]Summary for HI Inv'!E25</f>
        <v>15</v>
      </c>
      <c r="F28" s="545">
        <f>'[15]Summary for HI Inv'!F25</f>
        <v>15</v>
      </c>
      <c r="G28" s="545">
        <f>'[15]Summary for HI Inv'!G25</f>
        <v>15</v>
      </c>
      <c r="H28" s="545">
        <f>'[15]Summary for HI Inv'!H25</f>
        <v>15</v>
      </c>
      <c r="I28" s="545">
        <f>'[15]Summary for HI Inv'!I25</f>
        <v>15</v>
      </c>
      <c r="J28" s="545">
        <f>'[15]Summary for HI Inv'!J25</f>
        <v>15</v>
      </c>
      <c r="K28" s="545">
        <f>'[15]Summary for HI Inv'!K25</f>
        <v>15.1666666666667</v>
      </c>
      <c r="L28" s="545">
        <f>'[15]Summary for HI Inv'!L25</f>
        <v>15.3333333333333</v>
      </c>
      <c r="M28" s="545">
        <f>'[15]Summary for HI Inv'!M25</f>
        <v>15.5</v>
      </c>
      <c r="N28" s="545">
        <f>'[15]Summary for HI Inv'!N25</f>
        <v>15.6666666666667</v>
      </c>
      <c r="O28" s="545">
        <f>'[15]Summary for HI Inv'!O25</f>
        <v>15.8333333333333</v>
      </c>
      <c r="P28" s="545">
        <f>'[15]Summary for HI Inv'!P25</f>
        <v>16</v>
      </c>
      <c r="Q28" s="545">
        <f>'[15]Summary for HI Inv'!Q25</f>
        <v>16.1666666666667</v>
      </c>
      <c r="R28" s="545">
        <f>'[15]Summary for HI Inv'!R25</f>
        <v>16.3333333333333</v>
      </c>
      <c r="S28" s="545">
        <f>'[15]Summary for HI Inv'!S25</f>
        <v>16.5</v>
      </c>
      <c r="T28" s="545">
        <f>'[15]Summary for HI Inv'!T25</f>
        <v>16.6666666666667</v>
      </c>
      <c r="U28" s="545">
        <f>'[15]Summary for HI Inv'!U25</f>
        <v>16.8333333333333</v>
      </c>
      <c r="V28" s="545">
        <f>'[15]Summary for HI Inv'!V25</f>
        <v>17</v>
      </c>
      <c r="W28" s="545">
        <f>'[15]Summary for HI Inv'!W25</f>
        <v>17</v>
      </c>
      <c r="X28" s="545">
        <f>'[15]Summary for HI Inv'!X25</f>
        <v>17</v>
      </c>
      <c r="Y28" s="545">
        <f>'[15]Summary for HI Inv'!Y25</f>
        <v>17</v>
      </c>
      <c r="Z28" s="545">
        <f>'[15]Summary for HI Inv'!Z25</f>
        <v>17</v>
      </c>
      <c r="AA28" s="545">
        <f>'[15]Summary for HI Inv'!AA25</f>
        <v>17</v>
      </c>
      <c r="AB28" s="545">
        <f>'[15]Summary for HI Inv'!AB25</f>
        <v>17</v>
      </c>
      <c r="AC28" s="545">
        <f>'[15]Summary for HI Inv'!AC25</f>
        <v>17</v>
      </c>
      <c r="AD28" s="545">
        <f>'[15]Summary for HI Inv'!AD25</f>
        <v>17</v>
      </c>
      <c r="AE28" s="545">
        <f>'[15]Summary for HI Inv'!AE25</f>
        <v>17</v>
      </c>
      <c r="AF28" s="545">
        <f>'[15]Summary for HI Inv'!AF25</f>
        <v>17</v>
      </c>
      <c r="AG28" s="545">
        <f>'[15]Summary for HI Inv'!AG25</f>
        <v>17</v>
      </c>
      <c r="AH28" s="545">
        <f>'[15]Summary for HI Inv'!AH25</f>
        <v>17</v>
      </c>
      <c r="AI28" s="545">
        <f>'[15]Summary for HI Inv'!AI25</f>
        <v>17</v>
      </c>
      <c r="AJ28" s="562">
        <f>'[16]Summary for HI Inv'!$AJ25</f>
        <v>17</v>
      </c>
      <c r="AK28" s="512">
        <f t="shared" si="7"/>
        <v>17</v>
      </c>
      <c r="AL28" s="512">
        <f t="shared" si="7"/>
        <v>17</v>
      </c>
      <c r="AM28" s="512">
        <f t="shared" si="7"/>
        <v>17</v>
      </c>
      <c r="AN28" s="512">
        <f t="shared" si="7"/>
        <v>17</v>
      </c>
      <c r="AO28" s="512">
        <f t="shared" si="7"/>
        <v>17</v>
      </c>
      <c r="AP28" s="512">
        <f t="shared" si="7"/>
        <v>17</v>
      </c>
      <c r="AQ28" s="512">
        <f t="shared" si="7"/>
        <v>17</v>
      </c>
      <c r="AR28" s="512">
        <f t="shared" si="7"/>
        <v>17</v>
      </c>
      <c r="AS28" s="512">
        <f t="shared" si="7"/>
        <v>17</v>
      </c>
      <c r="AT28" s="512">
        <f t="shared" si="7"/>
        <v>17</v>
      </c>
      <c r="AU28" s="512">
        <f t="shared" si="7"/>
        <v>17</v>
      </c>
      <c r="AV28" s="512">
        <f t="shared" si="7"/>
        <v>17</v>
      </c>
      <c r="AW28" s="512">
        <f t="shared" si="7"/>
        <v>17</v>
      </c>
      <c r="AX28" s="512">
        <f t="shared" si="7"/>
        <v>17</v>
      </c>
      <c r="AY28" s="512">
        <f t="shared" si="7"/>
        <v>17</v>
      </c>
      <c r="AZ28" s="512">
        <f t="shared" si="7"/>
        <v>17</v>
      </c>
      <c r="BA28" s="512">
        <f t="shared" si="7"/>
        <v>17</v>
      </c>
      <c r="BB28" s="512">
        <f t="shared" si="7"/>
        <v>17</v>
      </c>
      <c r="BC28" s="512">
        <f t="shared" si="7"/>
        <v>17</v>
      </c>
      <c r="BD28" s="512">
        <f t="shared" si="7"/>
        <v>17</v>
      </c>
      <c r="BE28" s="512">
        <f t="shared" si="7"/>
        <v>17</v>
      </c>
      <c r="BF28" s="512">
        <f t="shared" si="7"/>
        <v>17</v>
      </c>
      <c r="BG28" s="512">
        <f t="shared" si="7"/>
        <v>17</v>
      </c>
      <c r="BI28" s="411" t="str">
        <f>IF(AM28&gt;MAX(D28:AF28),"High","OK")</f>
        <v>OK</v>
      </c>
      <c r="BJ28" s="411" t="str">
        <f t="shared" si="3"/>
        <v>OK</v>
      </c>
    </row>
    <row r="29" spans="1:62" ht="10.5" x14ac:dyDescent="0.25">
      <c r="A29" s="179"/>
      <c r="B29" s="549"/>
      <c r="C29" s="88" t="s">
        <v>184</v>
      </c>
      <c r="D29" s="546"/>
      <c r="E29" s="546"/>
      <c r="F29" s="546"/>
      <c r="G29" s="546"/>
      <c r="H29" s="546"/>
      <c r="I29" s="546"/>
      <c r="J29" s="546"/>
      <c r="K29" s="546"/>
      <c r="L29" s="546"/>
      <c r="M29" s="546"/>
      <c r="N29" s="546"/>
      <c r="O29" s="546"/>
      <c r="P29" s="546"/>
      <c r="Q29" s="546"/>
      <c r="R29" s="546"/>
      <c r="S29" s="546"/>
      <c r="T29" s="546"/>
      <c r="U29" s="546"/>
      <c r="V29" s="546"/>
      <c r="W29" s="546"/>
      <c r="X29" s="546"/>
      <c r="Y29" s="546"/>
      <c r="Z29" s="546"/>
      <c r="AA29" s="546"/>
      <c r="AB29" s="546"/>
      <c r="AC29" s="546"/>
      <c r="AD29" s="546"/>
      <c r="AE29" s="546"/>
      <c r="AF29" s="546"/>
      <c r="AG29" s="546"/>
      <c r="AH29" s="546"/>
      <c r="AI29" s="546"/>
      <c r="AJ29" s="512"/>
      <c r="AK29" s="512"/>
      <c r="AL29" s="512"/>
      <c r="AM29" s="512"/>
      <c r="AN29" s="512"/>
      <c r="AO29" s="512"/>
      <c r="AP29" s="512"/>
      <c r="AQ29" s="512"/>
      <c r="AR29" s="512"/>
      <c r="AS29" s="512"/>
      <c r="AT29" s="512"/>
      <c r="AU29" s="512"/>
      <c r="AV29" s="512"/>
      <c r="AW29" s="512"/>
      <c r="AX29" s="512"/>
      <c r="AY29" s="512"/>
      <c r="AZ29" s="512"/>
      <c r="BA29" s="512"/>
      <c r="BB29" s="512"/>
      <c r="BC29" s="512"/>
      <c r="BD29" s="512"/>
      <c r="BE29" s="512"/>
      <c r="BF29" s="512"/>
      <c r="BG29" s="512"/>
      <c r="BI29" s="411" t="str">
        <f>IF(AM29&gt;MAX(D29:AE29),"High","OK")</f>
        <v>OK</v>
      </c>
      <c r="BJ29" s="411" t="str">
        <f t="shared" si="3"/>
        <v>OK</v>
      </c>
    </row>
    <row r="30" spans="1:62" x14ac:dyDescent="0.2">
      <c r="A30" s="179"/>
      <c r="B30" s="257" t="s">
        <v>524</v>
      </c>
      <c r="C30" s="257" t="s">
        <v>524</v>
      </c>
      <c r="D30" s="545">
        <f>'[15]Summary for HI Inv'!D27</f>
        <v>2.6</v>
      </c>
      <c r="E30" s="545">
        <f>'[15]Summary for HI Inv'!E27</f>
        <v>2.6</v>
      </c>
      <c r="F30" s="545">
        <f>'[15]Summary for HI Inv'!F27</f>
        <v>2.6</v>
      </c>
      <c r="G30" s="545">
        <f>'[15]Summary for HI Inv'!G27</f>
        <v>2.6</v>
      </c>
      <c r="H30" s="545">
        <f>'[15]Summary for HI Inv'!H27</f>
        <v>2.6</v>
      </c>
      <c r="I30" s="545">
        <f>'[15]Summary for HI Inv'!I27</f>
        <v>2.6</v>
      </c>
      <c r="J30" s="545">
        <f>'[15]Summary for HI Inv'!J27</f>
        <v>2.6</v>
      </c>
      <c r="K30" s="545">
        <f>'[15]Summary for HI Inv'!K27</f>
        <v>2.6112500000000001</v>
      </c>
      <c r="L30" s="545">
        <f>'[15]Summary for HI Inv'!L27</f>
        <v>2.6225000000000001</v>
      </c>
      <c r="M30" s="545">
        <f>'[15]Summary for HI Inv'!M27</f>
        <v>2.63375</v>
      </c>
      <c r="N30" s="545">
        <f>'[15]Summary for HI Inv'!N27</f>
        <v>2.645</v>
      </c>
      <c r="O30" s="545">
        <f>'[15]Summary for HI Inv'!O27</f>
        <v>2.65625</v>
      </c>
      <c r="P30" s="545">
        <f>'[15]Summary for HI Inv'!P27</f>
        <v>2.6675</v>
      </c>
      <c r="Q30" s="545">
        <f>'[15]Summary for HI Inv'!Q27</f>
        <v>2.67875</v>
      </c>
      <c r="R30" s="545">
        <f>'[15]Summary for HI Inv'!R27</f>
        <v>2.69</v>
      </c>
      <c r="S30" s="545">
        <f>'[15]Summary for HI Inv'!S27</f>
        <v>2.7012499999999999</v>
      </c>
      <c r="T30" s="545">
        <f>'[15]Summary for HI Inv'!T27</f>
        <v>2.7124999999999999</v>
      </c>
      <c r="U30" s="545">
        <f>'[15]Summary for HI Inv'!U27</f>
        <v>2.7237499999999999</v>
      </c>
      <c r="V30" s="545">
        <f>'[15]Summary for HI Inv'!V27</f>
        <v>2.7349999999999999</v>
      </c>
      <c r="W30" s="545">
        <f>'[15]Summary for HI Inv'!W27</f>
        <v>2.7349999999999999</v>
      </c>
      <c r="X30" s="545">
        <f>'[15]Summary for HI Inv'!X27</f>
        <v>2.7349999999999999</v>
      </c>
      <c r="Y30" s="545">
        <f>'[15]Summary for HI Inv'!Y27</f>
        <v>2.7349999999999999</v>
      </c>
      <c r="Z30" s="545">
        <f>'[15]Summary for HI Inv'!Z27</f>
        <v>2.7349999999999999</v>
      </c>
      <c r="AA30" s="545">
        <f>'[15]Summary for HI Inv'!AA27</f>
        <v>2.7349999999999999</v>
      </c>
      <c r="AB30" s="545">
        <f>'[15]Summary for HI Inv'!AB27</f>
        <v>2.7349999999999999</v>
      </c>
      <c r="AC30" s="545">
        <f>'[15]Summary for HI Inv'!AC27</f>
        <v>2.7349999999999999</v>
      </c>
      <c r="AD30" s="545">
        <f>'[15]Summary for HI Inv'!AD27</f>
        <v>2.7349999999999999</v>
      </c>
      <c r="AE30" s="545">
        <f>'[15]Summary for HI Inv'!AE27</f>
        <v>2.7349999999999999</v>
      </c>
      <c r="AF30" s="545">
        <f>'[15]Summary for HI Inv'!AF27</f>
        <v>2.7349999999999999</v>
      </c>
      <c r="AG30" s="545">
        <f>'[15]Summary for HI Inv'!AG27</f>
        <v>2.7349999999999999</v>
      </c>
      <c r="AH30" s="545">
        <f>'[15]Summary for HI Inv'!AH27</f>
        <v>2.7349999999999999</v>
      </c>
      <c r="AI30" s="545">
        <f>'[15]Summary for HI Inv'!AI27</f>
        <v>2.7349999999999999</v>
      </c>
      <c r="AJ30" s="562">
        <f>'[16]Summary for HI Inv'!$AJ27</f>
        <v>2.7349999999999999</v>
      </c>
      <c r="AK30" s="512">
        <f t="shared" ref="AK30:BG34" si="8">AVERAGE($Y30:$AH30)</f>
        <v>2.7349999999999999</v>
      </c>
      <c r="AL30" s="512">
        <f t="shared" si="8"/>
        <v>2.7349999999999999</v>
      </c>
      <c r="AM30" s="512">
        <f t="shared" si="8"/>
        <v>2.7349999999999999</v>
      </c>
      <c r="AN30" s="512">
        <f t="shared" si="8"/>
        <v>2.7349999999999999</v>
      </c>
      <c r="AO30" s="512">
        <f t="shared" si="8"/>
        <v>2.7349999999999999</v>
      </c>
      <c r="AP30" s="512">
        <f t="shared" si="8"/>
        <v>2.7349999999999999</v>
      </c>
      <c r="AQ30" s="512">
        <f t="shared" si="8"/>
        <v>2.7349999999999999</v>
      </c>
      <c r="AR30" s="512">
        <f t="shared" si="8"/>
        <v>2.7349999999999999</v>
      </c>
      <c r="AS30" s="512">
        <f t="shared" si="8"/>
        <v>2.7349999999999999</v>
      </c>
      <c r="AT30" s="512">
        <f t="shared" si="8"/>
        <v>2.7349999999999999</v>
      </c>
      <c r="AU30" s="512">
        <f t="shared" si="8"/>
        <v>2.7349999999999999</v>
      </c>
      <c r="AV30" s="512">
        <f t="shared" si="8"/>
        <v>2.7349999999999999</v>
      </c>
      <c r="AW30" s="512">
        <f t="shared" si="8"/>
        <v>2.7349999999999999</v>
      </c>
      <c r="AX30" s="512">
        <f t="shared" si="8"/>
        <v>2.7349999999999999</v>
      </c>
      <c r="AY30" s="512">
        <f t="shared" si="8"/>
        <v>2.7349999999999999</v>
      </c>
      <c r="AZ30" s="512">
        <f t="shared" si="8"/>
        <v>2.7349999999999999</v>
      </c>
      <c r="BA30" s="512">
        <f t="shared" si="8"/>
        <v>2.7349999999999999</v>
      </c>
      <c r="BB30" s="512">
        <f t="shared" si="8"/>
        <v>2.7349999999999999</v>
      </c>
      <c r="BC30" s="512">
        <f t="shared" si="8"/>
        <v>2.7349999999999999</v>
      </c>
      <c r="BD30" s="512">
        <f t="shared" si="8"/>
        <v>2.7349999999999999</v>
      </c>
      <c r="BE30" s="512">
        <f t="shared" si="8"/>
        <v>2.7349999999999999</v>
      </c>
      <c r="BF30" s="512">
        <f t="shared" si="8"/>
        <v>2.7349999999999999</v>
      </c>
      <c r="BG30" s="512">
        <f t="shared" si="8"/>
        <v>2.7349999999999999</v>
      </c>
      <c r="BI30" s="411" t="str">
        <f>IF(AM30&gt;MAX(D30:AE30),"High","OK")</f>
        <v>OK</v>
      </c>
      <c r="BJ30" s="411" t="str">
        <f t="shared" si="3"/>
        <v>OK</v>
      </c>
    </row>
    <row r="31" spans="1:62" x14ac:dyDescent="0.2">
      <c r="A31" s="179"/>
      <c r="B31" s="257" t="s">
        <v>525</v>
      </c>
      <c r="C31" s="257" t="s">
        <v>525</v>
      </c>
      <c r="D31" s="545">
        <f>'[15]Summary for HI Inv'!D28</f>
        <v>8.8000000000000007</v>
      </c>
      <c r="E31" s="545">
        <f>'[15]Summary for HI Inv'!E28</f>
        <v>8.8000000000000007</v>
      </c>
      <c r="F31" s="545">
        <f>'[15]Summary for HI Inv'!F28</f>
        <v>8.8000000000000007</v>
      </c>
      <c r="G31" s="545">
        <f>'[15]Summary for HI Inv'!G28</f>
        <v>8.8000000000000007</v>
      </c>
      <c r="H31" s="545">
        <f>'[15]Summary for HI Inv'!H28</f>
        <v>8.8000000000000007</v>
      </c>
      <c r="I31" s="545">
        <f>'[15]Summary for HI Inv'!I28</f>
        <v>8.8000000000000007</v>
      </c>
      <c r="J31" s="545">
        <f>'[15]Summary for HI Inv'!J28</f>
        <v>8.8000000000000007</v>
      </c>
      <c r="K31" s="545">
        <f>'[15]Summary for HI Inv'!K28</f>
        <v>8.8000000000000007</v>
      </c>
      <c r="L31" s="545">
        <f>'[15]Summary for HI Inv'!L28</f>
        <v>8.8000000000000007</v>
      </c>
      <c r="M31" s="545">
        <f>'[15]Summary for HI Inv'!M28</f>
        <v>8.8000000000000007</v>
      </c>
      <c r="N31" s="545">
        <f>'[15]Summary for HI Inv'!N28</f>
        <v>8.8000000000000007</v>
      </c>
      <c r="O31" s="545">
        <f>'[15]Summary for HI Inv'!O28</f>
        <v>8.8000000000000007</v>
      </c>
      <c r="P31" s="545">
        <f>'[15]Summary for HI Inv'!P28</f>
        <v>8.8000000000000007</v>
      </c>
      <c r="Q31" s="545">
        <f>'[15]Summary for HI Inv'!Q28</f>
        <v>8.8000000000000007</v>
      </c>
      <c r="R31" s="545">
        <f>'[15]Summary for HI Inv'!R28</f>
        <v>8.8000000000000007</v>
      </c>
      <c r="S31" s="545">
        <f>'[15]Summary for HI Inv'!S28</f>
        <v>8.8000000000000007</v>
      </c>
      <c r="T31" s="545">
        <f>'[15]Summary for HI Inv'!T28</f>
        <v>8.8000000000000007</v>
      </c>
      <c r="U31" s="545">
        <f>'[15]Summary for HI Inv'!U28</f>
        <v>8.8000000000000007</v>
      </c>
      <c r="V31" s="545">
        <f>'[15]Summary for HI Inv'!V28</f>
        <v>8.8000000000000007</v>
      </c>
      <c r="W31" s="545">
        <f>'[15]Summary for HI Inv'!W28</f>
        <v>8.8000000000000007</v>
      </c>
      <c r="X31" s="545">
        <f>'[15]Summary for HI Inv'!X28</f>
        <v>8.8000000000000007</v>
      </c>
      <c r="Y31" s="545">
        <f>'[15]Summary for HI Inv'!Y28</f>
        <v>8.8000000000000007</v>
      </c>
      <c r="Z31" s="545">
        <f>'[15]Summary for HI Inv'!Z28</f>
        <v>8.8000000000000007</v>
      </c>
      <c r="AA31" s="545">
        <f>'[15]Summary for HI Inv'!AA28</f>
        <v>8.8000000000000007</v>
      </c>
      <c r="AB31" s="545">
        <f>'[15]Summary for HI Inv'!AB28</f>
        <v>8.8000000000000007</v>
      </c>
      <c r="AC31" s="545">
        <f>'[15]Summary for HI Inv'!AC28</f>
        <v>8.8000000000000007</v>
      </c>
      <c r="AD31" s="545">
        <f>'[15]Summary for HI Inv'!AD28</f>
        <v>8.8000000000000007</v>
      </c>
      <c r="AE31" s="545">
        <f>'[15]Summary for HI Inv'!AE28</f>
        <v>8.8000000000000007</v>
      </c>
      <c r="AF31" s="545">
        <f>'[15]Summary for HI Inv'!AF28</f>
        <v>8.8000000000000007</v>
      </c>
      <c r="AG31" s="545">
        <f>'[15]Summary for HI Inv'!AG28</f>
        <v>8.8000000000000007</v>
      </c>
      <c r="AH31" s="545">
        <f>'[15]Summary for HI Inv'!AH28</f>
        <v>8.8000000000000007</v>
      </c>
      <c r="AI31" s="545">
        <f>'[15]Summary for HI Inv'!AI28</f>
        <v>8.8000000000000007</v>
      </c>
      <c r="AJ31" s="562">
        <f>'[16]Summary for HI Inv'!$AJ28</f>
        <v>8.8000000000000007</v>
      </c>
      <c r="AK31" s="512">
        <f t="shared" ref="AK31:AY31" si="9">AVERAGE($Y31:$AH31)</f>
        <v>8.7999999999999989</v>
      </c>
      <c r="AL31" s="512">
        <f t="shared" si="9"/>
        <v>8.7999999999999989</v>
      </c>
      <c r="AM31" s="512">
        <f t="shared" si="9"/>
        <v>8.7999999999999989</v>
      </c>
      <c r="AN31" s="512">
        <f t="shared" si="9"/>
        <v>8.7999999999999989</v>
      </c>
      <c r="AO31" s="512">
        <f t="shared" si="9"/>
        <v>8.7999999999999989</v>
      </c>
      <c r="AP31" s="512">
        <f t="shared" si="9"/>
        <v>8.7999999999999989</v>
      </c>
      <c r="AQ31" s="512">
        <f t="shared" si="9"/>
        <v>8.7999999999999989</v>
      </c>
      <c r="AR31" s="512">
        <f t="shared" si="9"/>
        <v>8.7999999999999989</v>
      </c>
      <c r="AS31" s="512">
        <f t="shared" si="9"/>
        <v>8.7999999999999989</v>
      </c>
      <c r="AT31" s="512">
        <f t="shared" si="9"/>
        <v>8.7999999999999989</v>
      </c>
      <c r="AU31" s="512">
        <f t="shared" si="9"/>
        <v>8.7999999999999989</v>
      </c>
      <c r="AV31" s="512">
        <f t="shared" si="9"/>
        <v>8.7999999999999989</v>
      </c>
      <c r="AW31" s="512">
        <f t="shared" si="9"/>
        <v>8.7999999999999989</v>
      </c>
      <c r="AX31" s="512">
        <f t="shared" si="9"/>
        <v>8.7999999999999989</v>
      </c>
      <c r="AY31" s="512">
        <f t="shared" si="9"/>
        <v>8.7999999999999989</v>
      </c>
      <c r="AZ31" s="512">
        <f t="shared" si="8"/>
        <v>8.7999999999999989</v>
      </c>
      <c r="BA31" s="512">
        <f t="shared" si="8"/>
        <v>8.7999999999999989</v>
      </c>
      <c r="BB31" s="512">
        <f t="shared" si="8"/>
        <v>8.7999999999999989</v>
      </c>
      <c r="BC31" s="512">
        <f t="shared" si="8"/>
        <v>8.7999999999999989</v>
      </c>
      <c r="BD31" s="512">
        <f t="shared" si="8"/>
        <v>8.7999999999999989</v>
      </c>
      <c r="BE31" s="512">
        <f t="shared" si="8"/>
        <v>8.7999999999999989</v>
      </c>
      <c r="BF31" s="512">
        <f t="shared" si="8"/>
        <v>8.7999999999999989</v>
      </c>
      <c r="BG31" s="512">
        <f t="shared" si="8"/>
        <v>8.7999999999999989</v>
      </c>
      <c r="BI31" s="411" t="str">
        <f>IF(AM31&gt;MAX(D31:AE31),"High","OK")</f>
        <v>OK</v>
      </c>
      <c r="BJ31" s="411" t="str">
        <f t="shared" si="3"/>
        <v>OK</v>
      </c>
    </row>
    <row r="32" spans="1:62" x14ac:dyDescent="0.2">
      <c r="A32" s="179"/>
      <c r="B32" s="257" t="s">
        <v>526</v>
      </c>
      <c r="C32" s="257" t="s">
        <v>526</v>
      </c>
      <c r="D32" s="545">
        <f>'[15]Summary for HI Inv'!D29</f>
        <v>5.4</v>
      </c>
      <c r="E32" s="545">
        <f>'[15]Summary for HI Inv'!E29</f>
        <v>5.4</v>
      </c>
      <c r="F32" s="545">
        <f>'[15]Summary for HI Inv'!F29</f>
        <v>5.4</v>
      </c>
      <c r="G32" s="545">
        <f>'[15]Summary for HI Inv'!G29</f>
        <v>5.4</v>
      </c>
      <c r="H32" s="545">
        <f>'[15]Summary for HI Inv'!H29</f>
        <v>5.4</v>
      </c>
      <c r="I32" s="545">
        <f>'[15]Summary for HI Inv'!I29</f>
        <v>5.4</v>
      </c>
      <c r="J32" s="545">
        <f>'[15]Summary for HI Inv'!J29</f>
        <v>5.4</v>
      </c>
      <c r="K32" s="545">
        <f>'[15]Summary for HI Inv'!K29</f>
        <v>5.4</v>
      </c>
      <c r="L32" s="545">
        <f>'[15]Summary for HI Inv'!L29</f>
        <v>5.4</v>
      </c>
      <c r="M32" s="545">
        <f>'[15]Summary for HI Inv'!M29</f>
        <v>5.4</v>
      </c>
      <c r="N32" s="545">
        <f>'[15]Summary for HI Inv'!N29</f>
        <v>5.4</v>
      </c>
      <c r="O32" s="545">
        <f>'[15]Summary for HI Inv'!O29</f>
        <v>5.4</v>
      </c>
      <c r="P32" s="545">
        <f>'[15]Summary for HI Inv'!P29</f>
        <v>5.4</v>
      </c>
      <c r="Q32" s="545">
        <f>'[15]Summary for HI Inv'!Q29</f>
        <v>5.4</v>
      </c>
      <c r="R32" s="545">
        <f>'[15]Summary for HI Inv'!R29</f>
        <v>5.4</v>
      </c>
      <c r="S32" s="545">
        <f>'[15]Summary for HI Inv'!S29</f>
        <v>5.4</v>
      </c>
      <c r="T32" s="545">
        <f>'[15]Summary for HI Inv'!T29</f>
        <v>5.4</v>
      </c>
      <c r="U32" s="545">
        <f>'[15]Summary for HI Inv'!U29</f>
        <v>5.4</v>
      </c>
      <c r="V32" s="545">
        <f>'[15]Summary for HI Inv'!V29</f>
        <v>5.4</v>
      </c>
      <c r="W32" s="545">
        <f>'[15]Summary for HI Inv'!W29</f>
        <v>5.4</v>
      </c>
      <c r="X32" s="545">
        <f>'[15]Summary for HI Inv'!X29</f>
        <v>5.4</v>
      </c>
      <c r="Y32" s="545">
        <f>'[15]Summary for HI Inv'!Y29</f>
        <v>5.4</v>
      </c>
      <c r="Z32" s="545">
        <f>'[15]Summary for HI Inv'!Z29</f>
        <v>5.4</v>
      </c>
      <c r="AA32" s="545">
        <f>'[15]Summary for HI Inv'!AA29</f>
        <v>5.4</v>
      </c>
      <c r="AB32" s="545">
        <f>'[15]Summary for HI Inv'!AB29</f>
        <v>5.4</v>
      </c>
      <c r="AC32" s="545">
        <f>'[15]Summary for HI Inv'!AC29</f>
        <v>5.4</v>
      </c>
      <c r="AD32" s="545">
        <f>'[15]Summary for HI Inv'!AD29</f>
        <v>5.4</v>
      </c>
      <c r="AE32" s="545">
        <f>'[15]Summary for HI Inv'!AE29</f>
        <v>5.4</v>
      </c>
      <c r="AF32" s="545">
        <f>'[15]Summary for HI Inv'!AF29</f>
        <v>5.4</v>
      </c>
      <c r="AG32" s="545">
        <f>'[15]Summary for HI Inv'!AG29</f>
        <v>5.4</v>
      </c>
      <c r="AH32" s="545">
        <f>'[15]Summary for HI Inv'!AH29</f>
        <v>5.4</v>
      </c>
      <c r="AI32" s="545">
        <f>'[15]Summary for HI Inv'!AI29</f>
        <v>5.4</v>
      </c>
      <c r="AJ32" s="562">
        <f>'[16]Summary for HI Inv'!$AJ29</f>
        <v>5.4</v>
      </c>
      <c r="AK32" s="512">
        <f t="shared" si="8"/>
        <v>5.3999999999999995</v>
      </c>
      <c r="AL32" s="512">
        <f t="shared" si="8"/>
        <v>5.3999999999999995</v>
      </c>
      <c r="AM32" s="512">
        <f t="shared" si="8"/>
        <v>5.3999999999999995</v>
      </c>
      <c r="AN32" s="512">
        <f t="shared" si="8"/>
        <v>5.3999999999999995</v>
      </c>
      <c r="AO32" s="512">
        <f t="shared" si="8"/>
        <v>5.3999999999999995</v>
      </c>
      <c r="AP32" s="512">
        <f t="shared" si="8"/>
        <v>5.3999999999999995</v>
      </c>
      <c r="AQ32" s="512">
        <f t="shared" si="8"/>
        <v>5.3999999999999995</v>
      </c>
      <c r="AR32" s="512">
        <f t="shared" si="8"/>
        <v>5.3999999999999995</v>
      </c>
      <c r="AS32" s="512">
        <f t="shared" si="8"/>
        <v>5.3999999999999995</v>
      </c>
      <c r="AT32" s="512">
        <f t="shared" si="8"/>
        <v>5.3999999999999995</v>
      </c>
      <c r="AU32" s="512">
        <f t="shared" si="8"/>
        <v>5.3999999999999995</v>
      </c>
      <c r="AV32" s="512">
        <f t="shared" si="8"/>
        <v>5.3999999999999995</v>
      </c>
      <c r="AW32" s="512">
        <f t="shared" si="8"/>
        <v>5.3999999999999995</v>
      </c>
      <c r="AX32" s="512">
        <f t="shared" si="8"/>
        <v>5.3999999999999995</v>
      </c>
      <c r="AY32" s="512">
        <f t="shared" si="8"/>
        <v>5.3999999999999995</v>
      </c>
      <c r="AZ32" s="512">
        <f t="shared" si="8"/>
        <v>5.3999999999999995</v>
      </c>
      <c r="BA32" s="512">
        <f t="shared" si="8"/>
        <v>5.3999999999999995</v>
      </c>
      <c r="BB32" s="512">
        <f t="shared" si="8"/>
        <v>5.3999999999999995</v>
      </c>
      <c r="BC32" s="512">
        <f t="shared" si="8"/>
        <v>5.3999999999999995</v>
      </c>
      <c r="BD32" s="512">
        <f t="shared" si="8"/>
        <v>5.3999999999999995</v>
      </c>
      <c r="BE32" s="512">
        <f t="shared" si="8"/>
        <v>5.3999999999999995</v>
      </c>
      <c r="BF32" s="512">
        <f t="shared" si="8"/>
        <v>5.3999999999999995</v>
      </c>
      <c r="BG32" s="512">
        <f t="shared" si="8"/>
        <v>5.3999999999999995</v>
      </c>
      <c r="BI32" s="411" t="str">
        <f>IF(AM32&gt;MAX(D32:AE32),"High","OK")</f>
        <v>OK</v>
      </c>
      <c r="BJ32" s="411" t="str">
        <f t="shared" si="3"/>
        <v>OK</v>
      </c>
    </row>
    <row r="33" spans="1:62" x14ac:dyDescent="0.2">
      <c r="A33" s="179"/>
      <c r="B33" s="257" t="s">
        <v>527</v>
      </c>
      <c r="C33" s="257" t="s">
        <v>527</v>
      </c>
      <c r="D33" s="545">
        <f>'[15]Summary for HI Inv'!D30</f>
        <v>5.4</v>
      </c>
      <c r="E33" s="545">
        <f>'[15]Summary for HI Inv'!E30</f>
        <v>5.4</v>
      </c>
      <c r="F33" s="545">
        <f>'[15]Summary for HI Inv'!F30</f>
        <v>5.4</v>
      </c>
      <c r="G33" s="545">
        <f>'[15]Summary for HI Inv'!G30</f>
        <v>5.4</v>
      </c>
      <c r="H33" s="545">
        <f>'[15]Summary for HI Inv'!H30</f>
        <v>5.4</v>
      </c>
      <c r="I33" s="545">
        <f>'[15]Summary for HI Inv'!I30</f>
        <v>5.4</v>
      </c>
      <c r="J33" s="545">
        <f>'[15]Summary for HI Inv'!J30</f>
        <v>5.4</v>
      </c>
      <c r="K33" s="545">
        <f>'[15]Summary for HI Inv'!K30</f>
        <v>5.4</v>
      </c>
      <c r="L33" s="545">
        <f>'[15]Summary for HI Inv'!L30</f>
        <v>5.4</v>
      </c>
      <c r="M33" s="545">
        <f>'[15]Summary for HI Inv'!M30</f>
        <v>5.4</v>
      </c>
      <c r="N33" s="545">
        <f>'[15]Summary for HI Inv'!N30</f>
        <v>5.4</v>
      </c>
      <c r="O33" s="545">
        <f>'[15]Summary for HI Inv'!O30</f>
        <v>5.4</v>
      </c>
      <c r="P33" s="545">
        <f>'[15]Summary for HI Inv'!P30</f>
        <v>5.4</v>
      </c>
      <c r="Q33" s="545">
        <f>'[15]Summary for HI Inv'!Q30</f>
        <v>5.4</v>
      </c>
      <c r="R33" s="545">
        <f>'[15]Summary for HI Inv'!R30</f>
        <v>5.4</v>
      </c>
      <c r="S33" s="545">
        <f>'[15]Summary for HI Inv'!S30</f>
        <v>5.4</v>
      </c>
      <c r="T33" s="545">
        <f>'[15]Summary for HI Inv'!T30</f>
        <v>5.4</v>
      </c>
      <c r="U33" s="545">
        <f>'[15]Summary for HI Inv'!U30</f>
        <v>5.4</v>
      </c>
      <c r="V33" s="545">
        <f>'[15]Summary for HI Inv'!V30</f>
        <v>5.4</v>
      </c>
      <c r="W33" s="545">
        <f>'[15]Summary for HI Inv'!W30</f>
        <v>5.4</v>
      </c>
      <c r="X33" s="545">
        <f>'[15]Summary for HI Inv'!X30</f>
        <v>5.4</v>
      </c>
      <c r="Y33" s="545">
        <f>'[15]Summary for HI Inv'!Y30</f>
        <v>5.4</v>
      </c>
      <c r="Z33" s="545">
        <f>'[15]Summary for HI Inv'!Z30</f>
        <v>5.4</v>
      </c>
      <c r="AA33" s="545">
        <f>'[15]Summary for HI Inv'!AA30</f>
        <v>5.4</v>
      </c>
      <c r="AB33" s="545">
        <f>'[15]Summary for HI Inv'!AB30</f>
        <v>5.4</v>
      </c>
      <c r="AC33" s="545">
        <f>'[15]Summary for HI Inv'!AC30</f>
        <v>5.4</v>
      </c>
      <c r="AD33" s="545">
        <f>'[15]Summary for HI Inv'!AD30</f>
        <v>5.4</v>
      </c>
      <c r="AE33" s="545">
        <f>'[15]Summary for HI Inv'!AE30</f>
        <v>5.4</v>
      </c>
      <c r="AF33" s="545">
        <f>'[15]Summary for HI Inv'!AF30</f>
        <v>5.4</v>
      </c>
      <c r="AG33" s="545">
        <f>'[15]Summary for HI Inv'!AG30</f>
        <v>5.4</v>
      </c>
      <c r="AH33" s="545">
        <f>'[15]Summary for HI Inv'!AH30</f>
        <v>5.4</v>
      </c>
      <c r="AI33" s="545">
        <f>'[15]Summary for HI Inv'!AI30</f>
        <v>5.4</v>
      </c>
      <c r="AJ33" s="562">
        <f>'[16]Summary for HI Inv'!$AJ30</f>
        <v>5.4</v>
      </c>
      <c r="AK33" s="512">
        <f t="shared" si="8"/>
        <v>5.3999999999999995</v>
      </c>
      <c r="AL33" s="512">
        <f t="shared" si="8"/>
        <v>5.3999999999999995</v>
      </c>
      <c r="AM33" s="512">
        <f t="shared" si="8"/>
        <v>5.3999999999999995</v>
      </c>
      <c r="AN33" s="512">
        <f t="shared" si="8"/>
        <v>5.3999999999999995</v>
      </c>
      <c r="AO33" s="512">
        <f t="shared" si="8"/>
        <v>5.3999999999999995</v>
      </c>
      <c r="AP33" s="512">
        <f t="shared" si="8"/>
        <v>5.3999999999999995</v>
      </c>
      <c r="AQ33" s="512">
        <f t="shared" si="8"/>
        <v>5.3999999999999995</v>
      </c>
      <c r="AR33" s="512">
        <f t="shared" si="8"/>
        <v>5.3999999999999995</v>
      </c>
      <c r="AS33" s="512">
        <f t="shared" si="8"/>
        <v>5.3999999999999995</v>
      </c>
      <c r="AT33" s="512">
        <f t="shared" si="8"/>
        <v>5.3999999999999995</v>
      </c>
      <c r="AU33" s="512">
        <f t="shared" si="8"/>
        <v>5.3999999999999995</v>
      </c>
      <c r="AV33" s="512">
        <f t="shared" si="8"/>
        <v>5.3999999999999995</v>
      </c>
      <c r="AW33" s="512">
        <f t="shared" si="8"/>
        <v>5.3999999999999995</v>
      </c>
      <c r="AX33" s="512">
        <f t="shared" si="8"/>
        <v>5.3999999999999995</v>
      </c>
      <c r="AY33" s="512">
        <f t="shared" si="8"/>
        <v>5.3999999999999995</v>
      </c>
      <c r="AZ33" s="512">
        <f t="shared" si="8"/>
        <v>5.3999999999999995</v>
      </c>
      <c r="BA33" s="512">
        <f t="shared" si="8"/>
        <v>5.3999999999999995</v>
      </c>
      <c r="BB33" s="512">
        <f t="shared" si="8"/>
        <v>5.3999999999999995</v>
      </c>
      <c r="BC33" s="512">
        <f t="shared" si="8"/>
        <v>5.3999999999999995</v>
      </c>
      <c r="BD33" s="512">
        <f t="shared" si="8"/>
        <v>5.3999999999999995</v>
      </c>
      <c r="BE33" s="512">
        <f t="shared" si="8"/>
        <v>5.3999999999999995</v>
      </c>
      <c r="BF33" s="512">
        <f t="shared" si="8"/>
        <v>5.3999999999999995</v>
      </c>
      <c r="BG33" s="512">
        <f t="shared" si="8"/>
        <v>5.3999999999999995</v>
      </c>
      <c r="BI33" s="411" t="str">
        <f>IF(AM33&gt;MAX(D33:AF33),"High","OK")</f>
        <v>OK</v>
      </c>
      <c r="BJ33" s="411" t="str">
        <f t="shared" si="3"/>
        <v>OK</v>
      </c>
    </row>
    <row r="34" spans="1:62" x14ac:dyDescent="0.2">
      <c r="A34" s="179"/>
      <c r="B34" s="257" t="s">
        <v>528</v>
      </c>
      <c r="C34" s="257" t="s">
        <v>528</v>
      </c>
      <c r="D34" s="545">
        <f>'[15]Summary for HI Inv'!D31</f>
        <v>5.4</v>
      </c>
      <c r="E34" s="545">
        <f>'[15]Summary for HI Inv'!E31</f>
        <v>5.4</v>
      </c>
      <c r="F34" s="545">
        <f>'[15]Summary for HI Inv'!F31</f>
        <v>5.4</v>
      </c>
      <c r="G34" s="545">
        <f>'[15]Summary for HI Inv'!G31</f>
        <v>5.4</v>
      </c>
      <c r="H34" s="545">
        <f>'[15]Summary for HI Inv'!H31</f>
        <v>5.4</v>
      </c>
      <c r="I34" s="545">
        <f>'[15]Summary for HI Inv'!I31</f>
        <v>5.4</v>
      </c>
      <c r="J34" s="545">
        <f>'[15]Summary for HI Inv'!J31</f>
        <v>5.4</v>
      </c>
      <c r="K34" s="545">
        <f>'[15]Summary for HI Inv'!K31</f>
        <v>5.4</v>
      </c>
      <c r="L34" s="545">
        <f>'[15]Summary for HI Inv'!L31</f>
        <v>5.4</v>
      </c>
      <c r="M34" s="545">
        <f>'[15]Summary for HI Inv'!M31</f>
        <v>5.4</v>
      </c>
      <c r="N34" s="545">
        <f>'[15]Summary for HI Inv'!N31</f>
        <v>5.4</v>
      </c>
      <c r="O34" s="545">
        <f>'[15]Summary for HI Inv'!O31</f>
        <v>5.4</v>
      </c>
      <c r="P34" s="545">
        <f>'[15]Summary for HI Inv'!P31</f>
        <v>5.4</v>
      </c>
      <c r="Q34" s="545">
        <f>'[15]Summary for HI Inv'!Q31</f>
        <v>5.4</v>
      </c>
      <c r="R34" s="545">
        <f>'[15]Summary for HI Inv'!R31</f>
        <v>5.4</v>
      </c>
      <c r="S34" s="545">
        <f>'[15]Summary for HI Inv'!S31</f>
        <v>5.4</v>
      </c>
      <c r="T34" s="545">
        <f>'[15]Summary for HI Inv'!T31</f>
        <v>5.4</v>
      </c>
      <c r="U34" s="545">
        <f>'[15]Summary for HI Inv'!U31</f>
        <v>5.4</v>
      </c>
      <c r="V34" s="545">
        <f>'[15]Summary for HI Inv'!V31</f>
        <v>5.4</v>
      </c>
      <c r="W34" s="545">
        <f>'[15]Summary for HI Inv'!W31</f>
        <v>5.4</v>
      </c>
      <c r="X34" s="545">
        <f>'[15]Summary for HI Inv'!X31</f>
        <v>5.4</v>
      </c>
      <c r="Y34" s="545">
        <f>'[15]Summary for HI Inv'!Y31</f>
        <v>5.4</v>
      </c>
      <c r="Z34" s="545">
        <f>'[15]Summary for HI Inv'!Z31</f>
        <v>5.4</v>
      </c>
      <c r="AA34" s="545">
        <f>'[15]Summary for HI Inv'!AA31</f>
        <v>5.4</v>
      </c>
      <c r="AB34" s="545">
        <f>'[15]Summary for HI Inv'!AB31</f>
        <v>5.4</v>
      </c>
      <c r="AC34" s="545">
        <f>'[15]Summary for HI Inv'!AC31</f>
        <v>5.4</v>
      </c>
      <c r="AD34" s="545">
        <f>'[15]Summary for HI Inv'!AD31</f>
        <v>5.4</v>
      </c>
      <c r="AE34" s="545">
        <f>'[15]Summary for HI Inv'!AE31</f>
        <v>5.4</v>
      </c>
      <c r="AF34" s="545">
        <f>'[15]Summary for HI Inv'!AF31</f>
        <v>5.4</v>
      </c>
      <c r="AG34" s="545">
        <f>'[15]Summary for HI Inv'!AG31</f>
        <v>5.4</v>
      </c>
      <c r="AH34" s="545">
        <f>'[15]Summary for HI Inv'!AH31</f>
        <v>5.4</v>
      </c>
      <c r="AI34" s="545">
        <f>'[15]Summary for HI Inv'!AI31</f>
        <v>5.4</v>
      </c>
      <c r="AJ34" s="562">
        <f>'[16]Summary for HI Inv'!$AJ31</f>
        <v>5.4</v>
      </c>
      <c r="AK34" s="512">
        <f t="shared" si="8"/>
        <v>5.3999999999999995</v>
      </c>
      <c r="AL34" s="512">
        <f t="shared" si="8"/>
        <v>5.3999999999999995</v>
      </c>
      <c r="AM34" s="512">
        <f t="shared" si="8"/>
        <v>5.3999999999999995</v>
      </c>
      <c r="AN34" s="512">
        <f t="shared" si="8"/>
        <v>5.3999999999999995</v>
      </c>
      <c r="AO34" s="512">
        <f t="shared" si="8"/>
        <v>5.3999999999999995</v>
      </c>
      <c r="AP34" s="512">
        <f t="shared" si="8"/>
        <v>5.3999999999999995</v>
      </c>
      <c r="AQ34" s="512">
        <f t="shared" si="8"/>
        <v>5.3999999999999995</v>
      </c>
      <c r="AR34" s="512">
        <f t="shared" si="8"/>
        <v>5.3999999999999995</v>
      </c>
      <c r="AS34" s="512">
        <f t="shared" si="8"/>
        <v>5.3999999999999995</v>
      </c>
      <c r="AT34" s="512">
        <f t="shared" si="8"/>
        <v>5.3999999999999995</v>
      </c>
      <c r="AU34" s="512">
        <f t="shared" si="8"/>
        <v>5.3999999999999995</v>
      </c>
      <c r="AV34" s="512">
        <f t="shared" si="8"/>
        <v>5.3999999999999995</v>
      </c>
      <c r="AW34" s="512">
        <f t="shared" si="8"/>
        <v>5.3999999999999995</v>
      </c>
      <c r="AX34" s="512">
        <f t="shared" si="8"/>
        <v>5.3999999999999995</v>
      </c>
      <c r="AY34" s="512">
        <f t="shared" si="8"/>
        <v>5.3999999999999995</v>
      </c>
      <c r="AZ34" s="512">
        <f t="shared" si="8"/>
        <v>5.3999999999999995</v>
      </c>
      <c r="BA34" s="512">
        <f t="shared" si="8"/>
        <v>5.3999999999999995</v>
      </c>
      <c r="BB34" s="512">
        <f t="shared" si="8"/>
        <v>5.3999999999999995</v>
      </c>
      <c r="BC34" s="512">
        <f t="shared" si="8"/>
        <v>5.3999999999999995</v>
      </c>
      <c r="BD34" s="512">
        <f t="shared" si="8"/>
        <v>5.3999999999999995</v>
      </c>
      <c r="BE34" s="512">
        <f t="shared" si="8"/>
        <v>5.3999999999999995</v>
      </c>
      <c r="BF34" s="512">
        <f t="shared" si="8"/>
        <v>5.3999999999999995</v>
      </c>
      <c r="BG34" s="512">
        <f t="shared" si="8"/>
        <v>5.3999999999999995</v>
      </c>
      <c r="BI34" s="411" t="str">
        <f>IF(AM34&gt;MAX(D34:AF34),"High","OK")</f>
        <v>OK</v>
      </c>
      <c r="BJ34" s="411" t="str">
        <f t="shared" si="3"/>
        <v>OK</v>
      </c>
    </row>
    <row r="35" spans="1:62" x14ac:dyDescent="0.2">
      <c r="B35" s="1" t="s">
        <v>529</v>
      </c>
      <c r="C35" s="1"/>
      <c r="D35" s="305"/>
      <c r="E35" s="305"/>
      <c r="F35" s="305"/>
      <c r="G35" s="305"/>
      <c r="H35" s="305"/>
      <c r="I35" s="305"/>
      <c r="J35" s="305"/>
      <c r="K35" s="305"/>
      <c r="L35" s="305"/>
      <c r="M35" s="305"/>
      <c r="N35" s="305"/>
      <c r="O35" s="305"/>
      <c r="P35" s="305"/>
      <c r="Q35" s="305"/>
      <c r="R35" s="305"/>
      <c r="S35" s="305"/>
      <c r="T35" s="305"/>
      <c r="U35" s="305"/>
      <c r="V35" s="305"/>
      <c r="W35" s="305"/>
      <c r="X35" s="305"/>
      <c r="Y35" s="305"/>
      <c r="Z35" s="305"/>
      <c r="AA35" s="305"/>
      <c r="AB35" s="305"/>
      <c r="AC35" s="305"/>
      <c r="AD35" s="305"/>
      <c r="AE35" s="304"/>
      <c r="AF35" s="304"/>
      <c r="AG35" s="304"/>
      <c r="AH35" s="304"/>
    </row>
    <row r="36" spans="1:62" x14ac:dyDescent="0.2">
      <c r="B36" s="1" t="s">
        <v>530</v>
      </c>
      <c r="C36" s="305"/>
      <c r="D36" s="46"/>
    </row>
    <row r="37" spans="1:62" x14ac:dyDescent="0.2">
      <c r="A37" s="179"/>
      <c r="C37" s="305"/>
      <c r="D37" s="46"/>
    </row>
    <row r="38" spans="1:62" x14ac:dyDescent="0.2">
      <c r="B38" s="1" t="s">
        <v>531</v>
      </c>
      <c r="C38" s="305"/>
      <c r="D38" s="46"/>
    </row>
    <row r="39" spans="1:62" x14ac:dyDescent="0.2">
      <c r="C39" s="305"/>
      <c r="D39" s="46"/>
    </row>
    <row r="40" spans="1:62" ht="12.5" x14ac:dyDescent="0.35">
      <c r="B40" s="19" t="s">
        <v>532</v>
      </c>
      <c r="C40" s="75" t="s">
        <v>533</v>
      </c>
      <c r="D40" s="5"/>
      <c r="E40" s="180"/>
    </row>
    <row r="41" spans="1:62" ht="10.5" x14ac:dyDescent="0.25">
      <c r="B41" s="3" t="s">
        <v>182</v>
      </c>
      <c r="C41" s="561">
        <v>9</v>
      </c>
      <c r="D41" s="293"/>
      <c r="E41" s="10"/>
      <c r="R41" s="308" t="s">
        <v>534</v>
      </c>
      <c r="S41" s="307">
        <v>1990</v>
      </c>
      <c r="T41" s="1">
        <v>2005</v>
      </c>
      <c r="U41" s="307">
        <v>2007</v>
      </c>
      <c r="V41" s="307">
        <v>2010</v>
      </c>
      <c r="W41" s="307">
        <v>2015</v>
      </c>
      <c r="X41" s="307">
        <v>2016</v>
      </c>
      <c r="Y41" s="307">
        <v>2017</v>
      </c>
      <c r="Z41" s="307">
        <v>2018</v>
      </c>
      <c r="AA41" s="307">
        <v>2019</v>
      </c>
      <c r="AB41" s="307">
        <v>2020</v>
      </c>
      <c r="AC41" s="307">
        <v>2021</v>
      </c>
      <c r="AD41" s="1">
        <v>2022</v>
      </c>
    </row>
    <row r="42" spans="1:62" x14ac:dyDescent="0.2">
      <c r="B42" s="3" t="s">
        <v>183</v>
      </c>
      <c r="C42" s="561">
        <v>9</v>
      </c>
      <c r="D42" s="293"/>
      <c r="E42" s="10"/>
      <c r="R42" s="307" t="s">
        <v>162</v>
      </c>
      <c r="S42" s="1254">
        <f t="shared" ref="S42:AD51" si="10">INDEX($B$5:$AM$34,MATCH($R42,$B$5:$B$34,0),MATCH(S$41,$B$5:$AM$5,0))</f>
        <v>7.8149979502638782</v>
      </c>
      <c r="T42" s="1254">
        <f t="shared" si="10"/>
        <v>7.6326784333677331</v>
      </c>
      <c r="U42" s="1254">
        <f t="shared" si="10"/>
        <v>8.0497604975927199</v>
      </c>
      <c r="V42" s="1254">
        <f t="shared" si="10"/>
        <v>8.2599235546861216</v>
      </c>
      <c r="W42" s="1254">
        <f t="shared" si="10"/>
        <v>9.0627261849661078</v>
      </c>
      <c r="X42" s="1254">
        <f t="shared" si="10"/>
        <v>8.6901149775211639</v>
      </c>
      <c r="Y42" s="1254">
        <f t="shared" si="10"/>
        <v>9.4176356253353219</v>
      </c>
      <c r="Z42" s="1254">
        <f t="shared" si="10"/>
        <v>9.462343865631949</v>
      </c>
      <c r="AA42" s="1254">
        <f t="shared" si="10"/>
        <v>4.4302478452389114</v>
      </c>
      <c r="AB42" s="1254">
        <f t="shared" si="10"/>
        <v>4.4305159167705996</v>
      </c>
      <c r="AC42" s="1254">
        <f t="shared" si="10"/>
        <v>4.4305159167705996</v>
      </c>
      <c r="AD42" s="1254">
        <f t="shared" si="10"/>
        <v>4.4305647135313793</v>
      </c>
    </row>
    <row r="43" spans="1:62" x14ac:dyDescent="0.2">
      <c r="B43" s="3" t="s">
        <v>184</v>
      </c>
      <c r="C43" s="561">
        <v>1.5</v>
      </c>
      <c r="D43" s="293"/>
      <c r="E43" s="10"/>
      <c r="R43" s="307" t="s">
        <v>163</v>
      </c>
      <c r="S43" s="1254">
        <f t="shared" si="10"/>
        <v>7.8554677676471485</v>
      </c>
      <c r="T43" s="1254">
        <f t="shared" si="10"/>
        <v>7.8503443691226042</v>
      </c>
      <c r="U43" s="1254">
        <f t="shared" si="10"/>
        <v>8.4809665558903102</v>
      </c>
      <c r="V43" s="1254">
        <f t="shared" si="10"/>
        <v>8.435363098217632</v>
      </c>
      <c r="W43" s="1254">
        <f t="shared" si="10"/>
        <v>8.436269045205373</v>
      </c>
      <c r="X43" s="1254">
        <f t="shared" si="10"/>
        <v>8.4343847752805132</v>
      </c>
      <c r="Y43" s="1254">
        <f t="shared" si="10"/>
        <v>8.4384772465457178</v>
      </c>
      <c r="Z43" s="1254">
        <f t="shared" si="10"/>
        <v>8.4287902153461118</v>
      </c>
      <c r="AA43" s="1254">
        <f t="shared" si="10"/>
        <v>8.4233248125241573</v>
      </c>
      <c r="AB43" s="1254">
        <f t="shared" si="10"/>
        <v>8.437430609853255</v>
      </c>
      <c r="AC43" s="1254">
        <f t="shared" si="10"/>
        <v>8.437430609853255</v>
      </c>
      <c r="AD43" s="1254">
        <f t="shared" si="10"/>
        <v>8.4324512928700202</v>
      </c>
    </row>
    <row r="44" spans="1:62" x14ac:dyDescent="0.2">
      <c r="B44" s="3" t="s">
        <v>185</v>
      </c>
      <c r="C44" s="561">
        <v>18</v>
      </c>
      <c r="D44" s="293"/>
      <c r="E44" s="10"/>
      <c r="R44" s="307" t="s">
        <v>166</v>
      </c>
      <c r="S44" s="1254">
        <f t="shared" si="10"/>
        <v>7.8554677676471485</v>
      </c>
      <c r="T44" s="1254">
        <f t="shared" si="10"/>
        <v>7.8503443691226042</v>
      </c>
      <c r="U44" s="1254">
        <f t="shared" si="10"/>
        <v>8.4809665558903102</v>
      </c>
      <c r="V44" s="1254">
        <f t="shared" si="10"/>
        <v>8.435363098217632</v>
      </c>
      <c r="W44" s="1254">
        <f t="shared" si="10"/>
        <v>8.436269045205373</v>
      </c>
      <c r="X44" s="1254">
        <f t="shared" si="10"/>
        <v>8.4343847752805132</v>
      </c>
      <c r="Y44" s="1254">
        <f t="shared" si="10"/>
        <v>8.4384772465457178</v>
      </c>
      <c r="Z44" s="1254">
        <f t="shared" si="10"/>
        <v>8.4287902153461118</v>
      </c>
      <c r="AA44" s="1254">
        <f t="shared" si="10"/>
        <v>8.4233248125241573</v>
      </c>
      <c r="AB44" s="1254">
        <f t="shared" si="10"/>
        <v>8.437430609853255</v>
      </c>
      <c r="AC44" s="1254">
        <f t="shared" si="10"/>
        <v>8.437430609853255</v>
      </c>
      <c r="AD44" s="1254">
        <f t="shared" si="10"/>
        <v>8.4324512928700202</v>
      </c>
    </row>
    <row r="45" spans="1:62" x14ac:dyDescent="0.2">
      <c r="B45" s="1" t="s">
        <v>535</v>
      </c>
      <c r="E45" s="10"/>
      <c r="R45" s="307" t="s">
        <v>167</v>
      </c>
      <c r="S45" s="1254">
        <f t="shared" si="10"/>
        <v>6.41</v>
      </c>
      <c r="T45" s="1254">
        <f t="shared" si="10"/>
        <v>7.3775000000000004</v>
      </c>
      <c r="U45" s="1254">
        <f t="shared" si="10"/>
        <v>7.5925000000000002</v>
      </c>
      <c r="V45" s="1254">
        <f t="shared" si="10"/>
        <v>7.7</v>
      </c>
      <c r="W45" s="1254">
        <f t="shared" si="10"/>
        <v>7.7</v>
      </c>
      <c r="X45" s="1254">
        <f t="shared" si="10"/>
        <v>7.7</v>
      </c>
      <c r="Y45" s="1254">
        <f t="shared" si="10"/>
        <v>7.7</v>
      </c>
      <c r="Z45" s="1254">
        <f t="shared" si="10"/>
        <v>7.7</v>
      </c>
      <c r="AA45" s="1254">
        <f t="shared" si="10"/>
        <v>7.7</v>
      </c>
      <c r="AB45" s="1254">
        <f t="shared" si="10"/>
        <v>7.7</v>
      </c>
      <c r="AC45" s="1254">
        <f t="shared" si="10"/>
        <v>7.7</v>
      </c>
      <c r="AD45" s="1254">
        <f t="shared" si="10"/>
        <v>7.7</v>
      </c>
    </row>
    <row r="46" spans="1:62" x14ac:dyDescent="0.2">
      <c r="F46" s="10"/>
      <c r="R46" s="307" t="s">
        <v>169</v>
      </c>
      <c r="S46" s="1254">
        <f t="shared" si="10"/>
        <v>8.7331183958163905</v>
      </c>
      <c r="T46" s="1254">
        <f t="shared" si="10"/>
        <v>8.471316246969101</v>
      </c>
      <c r="U46" s="1254">
        <f t="shared" si="10"/>
        <v>8.426954089264731</v>
      </c>
      <c r="V46" s="1254">
        <f t="shared" si="10"/>
        <v>8.4230532411498427</v>
      </c>
      <c r="W46" s="1254">
        <f t="shared" si="10"/>
        <v>8.438801057414322</v>
      </c>
      <c r="X46" s="1254">
        <f t="shared" si="10"/>
        <v>8.4466027536440986</v>
      </c>
      <c r="Y46" s="1254">
        <f t="shared" si="10"/>
        <v>8.4551268169071108</v>
      </c>
      <c r="Z46" s="1254">
        <f t="shared" si="10"/>
        <v>8.463939851784227</v>
      </c>
      <c r="AA46" s="1254">
        <f t="shared" si="10"/>
        <v>8.4689964623513827</v>
      </c>
      <c r="AB46" s="1254">
        <f t="shared" si="10"/>
        <v>8.4740531142532891</v>
      </c>
      <c r="AC46" s="1254">
        <f t="shared" si="10"/>
        <v>8.4740531142532891</v>
      </c>
      <c r="AD46" s="1254">
        <f t="shared" si="10"/>
        <v>8.4841548759937968</v>
      </c>
    </row>
    <row r="47" spans="1:62" s="2" customFormat="1" ht="33.5" x14ac:dyDescent="0.35">
      <c r="A47" s="1"/>
      <c r="B47" s="13" t="s">
        <v>508</v>
      </c>
      <c r="C47" s="13" t="s">
        <v>509</v>
      </c>
      <c r="D47" s="13" t="s">
        <v>227</v>
      </c>
      <c r="E47" s="13" t="s">
        <v>536</v>
      </c>
      <c r="F47" s="13" t="s">
        <v>537</v>
      </c>
      <c r="G47" s="13" t="s">
        <v>538</v>
      </c>
      <c r="H47" s="184"/>
      <c r="I47" s="1"/>
      <c r="J47" s="308" t="s">
        <v>534</v>
      </c>
      <c r="K47" s="13" t="s">
        <v>537</v>
      </c>
      <c r="L47" s="1"/>
      <c r="M47" s="1"/>
      <c r="N47" s="1"/>
      <c r="O47" s="1"/>
      <c r="P47" s="1"/>
      <c r="Q47" s="1"/>
      <c r="R47" s="307" t="s">
        <v>170</v>
      </c>
      <c r="S47" s="1254">
        <f t="shared" si="10"/>
        <v>7.9564413962804945</v>
      </c>
      <c r="T47" s="1254">
        <f t="shared" si="10"/>
        <v>8.54625086359869</v>
      </c>
      <c r="U47" s="1254">
        <f t="shared" si="10"/>
        <v>8.5158711832989002</v>
      </c>
      <c r="V47" s="1254">
        <f t="shared" si="10"/>
        <v>8.4401524000622352</v>
      </c>
      <c r="W47" s="1254">
        <f t="shared" si="10"/>
        <v>8.5081779111828286</v>
      </c>
      <c r="X47" s="1254">
        <f t="shared" si="10"/>
        <v>8.4978086998533442</v>
      </c>
      <c r="Y47" s="1254">
        <f t="shared" si="10"/>
        <v>8.5369283672885441</v>
      </c>
      <c r="Z47" s="1254">
        <f t="shared" si="10"/>
        <v>8.5074378122844436</v>
      </c>
      <c r="AA47" s="1254">
        <f t="shared" si="10"/>
        <v>8.5051061338984209</v>
      </c>
      <c r="AB47" s="1254">
        <f t="shared" si="10"/>
        <v>8.4948404079539994</v>
      </c>
      <c r="AC47" s="1254">
        <f t="shared" si="10"/>
        <v>8.4948404079539994</v>
      </c>
      <c r="AD47" s="1254">
        <f t="shared" si="10"/>
        <v>8.4837701706710842</v>
      </c>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row>
    <row r="48" spans="1:62" s="2" customFormat="1" ht="10.5" x14ac:dyDescent="0.25">
      <c r="A48" s="1"/>
      <c r="B48" s="120" t="s">
        <v>161</v>
      </c>
      <c r="C48" s="121"/>
      <c r="D48" s="122"/>
      <c r="E48" s="122"/>
      <c r="F48" s="122"/>
      <c r="G48" s="123"/>
      <c r="H48" s="1" t="s">
        <v>539</v>
      </c>
      <c r="I48" s="1"/>
      <c r="J48" s="307" t="s">
        <v>162</v>
      </c>
      <c r="K48" s="46">
        <f>INDEX($B$47:$G$78,MATCH($J48,$B$47:$B$78,0),MATCH($K$47,$B$47:$G$47,0))</f>
        <v>0.24</v>
      </c>
      <c r="L48" s="1"/>
      <c r="M48" s="1"/>
      <c r="N48" s="1"/>
      <c r="O48" s="1"/>
      <c r="P48" s="1"/>
      <c r="Q48" s="1"/>
      <c r="R48" s="307" t="s">
        <v>174</v>
      </c>
      <c r="S48" s="1254">
        <f t="shared" si="10"/>
        <v>10.009264699580331</v>
      </c>
      <c r="T48" s="1254">
        <f t="shared" si="10"/>
        <v>10.642430548378389</v>
      </c>
      <c r="U48" s="1254">
        <f t="shared" si="10"/>
        <v>10.788223733724243</v>
      </c>
      <c r="V48" s="1254">
        <f t="shared" si="10"/>
        <v>10.602835445099052</v>
      </c>
      <c r="W48" s="1254">
        <f t="shared" si="10"/>
        <v>10.608999642048445</v>
      </c>
      <c r="X48" s="1254">
        <f t="shared" si="10"/>
        <v>10.559288590100408</v>
      </c>
      <c r="Y48" s="1254">
        <f t="shared" si="10"/>
        <v>10.757852663272701</v>
      </c>
      <c r="Z48" s="1254">
        <f t="shared" si="10"/>
        <v>10.720689993979621</v>
      </c>
      <c r="AA48" s="1254">
        <f t="shared" si="10"/>
        <v>10.717751717905285</v>
      </c>
      <c r="AB48" s="1254">
        <f t="shared" si="10"/>
        <v>10.70481531239262</v>
      </c>
      <c r="AC48" s="1254">
        <f t="shared" si="10"/>
        <v>10.70481531239262</v>
      </c>
      <c r="AD48" s="1254">
        <f t="shared" si="10"/>
        <v>10.8469990241051</v>
      </c>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row>
    <row r="49" spans="1:31" s="2" customFormat="1" x14ac:dyDescent="0.2">
      <c r="A49" s="1"/>
      <c r="B49" s="257" t="s">
        <v>162</v>
      </c>
      <c r="C49" s="257" t="s">
        <v>511</v>
      </c>
      <c r="D49" s="3" t="s">
        <v>540</v>
      </c>
      <c r="E49" s="3" t="s">
        <v>541</v>
      </c>
      <c r="F49" s="559">
        <v>0.24</v>
      </c>
      <c r="G49" s="3" t="s">
        <v>542</v>
      </c>
      <c r="H49" s="1" t="s">
        <v>539</v>
      </c>
      <c r="I49" s="1"/>
      <c r="J49" s="307" t="s">
        <v>163</v>
      </c>
      <c r="K49" s="46">
        <f t="shared" ref="K49:K63" si="11">INDEX($B$47:$G$78,MATCH($J49,$B$47:$B$78,0),MATCH($K$47,$B$47:$G$47,0))</f>
        <v>0.17</v>
      </c>
      <c r="L49" s="1"/>
      <c r="M49" s="1"/>
      <c r="N49" s="1"/>
      <c r="O49" s="1"/>
      <c r="P49" s="1"/>
      <c r="Q49" s="1"/>
      <c r="R49" s="307" t="s">
        <v>175</v>
      </c>
      <c r="S49" s="1254">
        <f t="shared" si="10"/>
        <v>5.7208284160374383</v>
      </c>
      <c r="T49" s="1254">
        <f t="shared" si="10"/>
        <v>4.4342172592554761</v>
      </c>
      <c r="U49" s="1254">
        <f t="shared" si="10"/>
        <v>4.373334516401691</v>
      </c>
      <c r="V49" s="1254">
        <f t="shared" si="10"/>
        <v>4.363845251658188</v>
      </c>
      <c r="W49" s="1254">
        <f t="shared" si="10"/>
        <v>4.2516664451834583</v>
      </c>
      <c r="X49" s="1254">
        <f t="shared" si="10"/>
        <v>4.2449310664076876</v>
      </c>
      <c r="Y49" s="1254">
        <f t="shared" si="10"/>
        <v>4.2646395497823786</v>
      </c>
      <c r="Z49" s="1254">
        <f t="shared" si="10"/>
        <v>4.2386700109885327</v>
      </c>
      <c r="AA49" s="1254">
        <f t="shared" si="10"/>
        <v>4.2375738433643724</v>
      </c>
      <c r="AB49" s="1254">
        <f t="shared" si="10"/>
        <v>4.2546002825553639</v>
      </c>
      <c r="AC49" s="1254">
        <f t="shared" si="10"/>
        <v>4.2546002825553639</v>
      </c>
      <c r="AD49" s="1254">
        <f t="shared" si="10"/>
        <v>3.8891486597145772</v>
      </c>
      <c r="AE49" s="1"/>
    </row>
    <row r="50" spans="1:31" s="2" customFormat="1" x14ac:dyDescent="0.2">
      <c r="A50" s="1"/>
      <c r="B50" s="257" t="s">
        <v>163</v>
      </c>
      <c r="C50" s="257" t="s">
        <v>512</v>
      </c>
      <c r="D50" s="3" t="s">
        <v>540</v>
      </c>
      <c r="E50" s="3" t="s">
        <v>541</v>
      </c>
      <c r="F50" s="559">
        <v>0.17</v>
      </c>
      <c r="G50" s="3" t="s">
        <v>542</v>
      </c>
      <c r="H50" s="1" t="s">
        <v>539</v>
      </c>
      <c r="I50" s="1"/>
      <c r="J50" s="307" t="s">
        <v>166</v>
      </c>
      <c r="K50" s="46">
        <f t="shared" si="11"/>
        <v>0.17</v>
      </c>
      <c r="L50" s="1"/>
      <c r="M50" s="1"/>
      <c r="N50" s="1"/>
      <c r="O50" s="1"/>
      <c r="P50" s="1"/>
      <c r="Q50" s="1"/>
      <c r="R50" s="307" t="s">
        <v>177</v>
      </c>
      <c r="S50" s="1254">
        <f t="shared" si="10"/>
        <v>9.1981443761612134</v>
      </c>
      <c r="T50" s="1254">
        <f t="shared" si="10"/>
        <v>9.4165492311305545</v>
      </c>
      <c r="U50" s="1254">
        <f t="shared" si="10"/>
        <v>9.3504159750954869</v>
      </c>
      <c r="V50" s="1254">
        <f t="shared" si="10"/>
        <v>9.2806847035045994</v>
      </c>
      <c r="W50" s="1254">
        <f t="shared" si="10"/>
        <v>9.4031033439957667</v>
      </c>
      <c r="X50" s="1254">
        <f t="shared" si="10"/>
        <v>9.3731128585853067</v>
      </c>
      <c r="Y50" s="1254">
        <f t="shared" si="10"/>
        <v>9.4630649066207209</v>
      </c>
      <c r="Z50" s="1254">
        <f t="shared" si="10"/>
        <v>9.4482416671019429</v>
      </c>
      <c r="AA50" s="1254">
        <f t="shared" si="10"/>
        <v>9.4642981658448218</v>
      </c>
      <c r="AB50" s="1254">
        <f t="shared" si="10"/>
        <v>9.4513188023032431</v>
      </c>
      <c r="AC50" s="1254">
        <f t="shared" si="10"/>
        <v>9.4513188023032431</v>
      </c>
      <c r="AD50" s="1254">
        <f t="shared" si="10"/>
        <v>9.4454576911712671</v>
      </c>
      <c r="AE50" s="1"/>
    </row>
    <row r="51" spans="1:31" s="2" customFormat="1" x14ac:dyDescent="0.2">
      <c r="A51" s="1"/>
      <c r="B51" s="257" t="s">
        <v>166</v>
      </c>
      <c r="C51" s="257" t="s">
        <v>512</v>
      </c>
      <c r="D51" s="3" t="s">
        <v>540</v>
      </c>
      <c r="E51" s="3" t="s">
        <v>541</v>
      </c>
      <c r="F51" s="559">
        <v>0.17</v>
      </c>
      <c r="G51" s="3" t="s">
        <v>542</v>
      </c>
      <c r="H51" s="1" t="s">
        <v>539</v>
      </c>
      <c r="I51" s="1"/>
      <c r="J51" s="307" t="s">
        <v>167</v>
      </c>
      <c r="K51" s="46">
        <f t="shared" si="11"/>
        <v>0.17</v>
      </c>
      <c r="L51" s="1"/>
      <c r="M51" s="1"/>
      <c r="N51" s="1"/>
      <c r="O51" s="1"/>
      <c r="P51" s="1"/>
      <c r="Q51" s="1"/>
      <c r="R51" s="307" t="s">
        <v>178</v>
      </c>
      <c r="S51" s="1254">
        <f t="shared" si="10"/>
        <v>5.1772980101458055</v>
      </c>
      <c r="T51" s="1254">
        <f t="shared" si="10"/>
        <v>4.0496244533997219</v>
      </c>
      <c r="U51" s="1254">
        <f t="shared" si="10"/>
        <v>3.9869174282277564</v>
      </c>
      <c r="V51" s="1254">
        <f t="shared" si="10"/>
        <v>3.9999522198098094</v>
      </c>
      <c r="W51" s="1254">
        <f t="shared" si="10"/>
        <v>3.8888954674116993</v>
      </c>
      <c r="X51" s="1254">
        <f t="shared" si="10"/>
        <v>3.8858882991680148</v>
      </c>
      <c r="Y51" s="1254">
        <f t="shared" si="10"/>
        <v>3.8945403223013764</v>
      </c>
      <c r="Z51" s="1254">
        <f t="shared" si="10"/>
        <v>3.8722156262258456</v>
      </c>
      <c r="AA51" s="1254">
        <f t="shared" si="10"/>
        <v>3.8886937393385059</v>
      </c>
      <c r="AB51" s="1254">
        <f t="shared" si="10"/>
        <v>3.9062566786150943</v>
      </c>
      <c r="AC51" s="1254">
        <f t="shared" si="10"/>
        <v>3.9062566786150943</v>
      </c>
      <c r="AD51" s="1254">
        <f t="shared" si="10"/>
        <v>3.5493467933933776</v>
      </c>
      <c r="AE51" s="1"/>
    </row>
    <row r="52" spans="1:31" s="2" customFormat="1" ht="10.5" x14ac:dyDescent="0.25">
      <c r="A52" s="1"/>
      <c r="B52" s="120" t="s">
        <v>168</v>
      </c>
      <c r="C52" s="121"/>
      <c r="D52" s="455"/>
      <c r="E52" s="455"/>
      <c r="F52" s="1"/>
      <c r="G52" s="456"/>
      <c r="H52" s="1" t="s">
        <v>539</v>
      </c>
      <c r="I52" s="1"/>
      <c r="J52" s="307" t="s">
        <v>169</v>
      </c>
      <c r="K52" s="46">
        <f t="shared" si="11"/>
        <v>0.17</v>
      </c>
      <c r="L52" s="1"/>
      <c r="M52" s="1"/>
      <c r="N52" s="1"/>
      <c r="O52" s="1"/>
      <c r="P52" s="1"/>
      <c r="Q52" s="1"/>
      <c r="R52" s="307" t="s">
        <v>179</v>
      </c>
      <c r="S52" s="1254">
        <f t="shared" ref="S52:AD64" si="12">INDEX($B$5:$AM$34,MATCH($R52,$B$5:$B$34,0),MATCH(S$41,$B$5:$AM$5,0))</f>
        <v>6.41</v>
      </c>
      <c r="T52" s="1254">
        <f t="shared" si="12"/>
        <v>7.3775000000000004</v>
      </c>
      <c r="U52" s="1254">
        <f t="shared" si="12"/>
        <v>7.5925000000000002</v>
      </c>
      <c r="V52" s="1254">
        <f t="shared" si="12"/>
        <v>7.7</v>
      </c>
      <c r="W52" s="1254">
        <f t="shared" si="12"/>
        <v>7.7</v>
      </c>
      <c r="X52" s="1254">
        <f t="shared" si="12"/>
        <v>7.7</v>
      </c>
      <c r="Y52" s="1254">
        <f t="shared" si="12"/>
        <v>7.7</v>
      </c>
      <c r="Z52" s="1254">
        <f t="shared" si="12"/>
        <v>7.7</v>
      </c>
      <c r="AA52" s="1254">
        <f t="shared" si="12"/>
        <v>7.7</v>
      </c>
      <c r="AB52" s="1254">
        <f t="shared" si="12"/>
        <v>7.7</v>
      </c>
      <c r="AC52" s="1254">
        <f t="shared" si="12"/>
        <v>7.7</v>
      </c>
      <c r="AD52" s="1254">
        <f t="shared" si="12"/>
        <v>7.7</v>
      </c>
      <c r="AE52" s="1"/>
    </row>
    <row r="53" spans="1:31" s="2" customFormat="1" x14ac:dyDescent="0.2">
      <c r="A53" s="1"/>
      <c r="B53" s="257" t="s">
        <v>169</v>
      </c>
      <c r="C53" s="257" t="s">
        <v>513</v>
      </c>
      <c r="D53" s="3" t="s">
        <v>540</v>
      </c>
      <c r="E53" s="3" t="s">
        <v>541</v>
      </c>
      <c r="F53" s="559">
        <v>0.17</v>
      </c>
      <c r="G53" s="3" t="s">
        <v>542</v>
      </c>
      <c r="H53" s="1" t="s">
        <v>539</v>
      </c>
      <c r="I53" s="1"/>
      <c r="J53" s="307" t="s">
        <v>170</v>
      </c>
      <c r="K53" s="46">
        <f t="shared" si="11"/>
        <v>0.17</v>
      </c>
      <c r="L53" s="1"/>
      <c r="M53" s="1"/>
      <c r="N53" s="1"/>
      <c r="O53" s="1"/>
      <c r="P53" s="1"/>
      <c r="Q53" s="1"/>
      <c r="R53" s="307" t="s">
        <v>180</v>
      </c>
      <c r="S53" s="1254">
        <f t="shared" si="12"/>
        <v>5.9926741360835125</v>
      </c>
      <c r="T53" s="1254">
        <f t="shared" si="12"/>
        <v>5.8692116903827438</v>
      </c>
      <c r="U53" s="1254">
        <f t="shared" si="12"/>
        <v>5.8472198535870676</v>
      </c>
      <c r="V53" s="1254">
        <f t="shared" si="12"/>
        <v>5.8472198535870676</v>
      </c>
      <c r="W53" s="1254">
        <f t="shared" si="12"/>
        <v>5.8472198535870676</v>
      </c>
      <c r="X53" s="1254">
        <f t="shared" si="12"/>
        <v>5.8472198535870676</v>
      </c>
      <c r="Y53" s="1254">
        <f t="shared" si="12"/>
        <v>5.8472198535870676</v>
      </c>
      <c r="Z53" s="1254">
        <f t="shared" si="12"/>
        <v>5.8472198535870676</v>
      </c>
      <c r="AA53" s="1254">
        <f t="shared" si="12"/>
        <v>5.8472198535870676</v>
      </c>
      <c r="AB53" s="1254">
        <f t="shared" si="12"/>
        <v>5.8472198535870676</v>
      </c>
      <c r="AC53" s="1254">
        <f t="shared" si="12"/>
        <v>5.8472198535870676</v>
      </c>
      <c r="AD53" s="1254">
        <f t="shared" si="12"/>
        <v>5.8472437758283817</v>
      </c>
      <c r="AE53" s="1"/>
    </row>
    <row r="54" spans="1:31" s="2" customFormat="1" x14ac:dyDescent="0.2">
      <c r="A54" s="1"/>
      <c r="B54" s="257" t="s">
        <v>170</v>
      </c>
      <c r="C54" s="257" t="s">
        <v>514</v>
      </c>
      <c r="D54" s="3" t="s">
        <v>540</v>
      </c>
      <c r="E54" s="3" t="s">
        <v>541</v>
      </c>
      <c r="F54" s="3">
        <f>F53</f>
        <v>0.17</v>
      </c>
      <c r="G54" s="3" t="s">
        <v>542</v>
      </c>
      <c r="H54" s="1" t="s">
        <v>539</v>
      </c>
      <c r="I54" s="1"/>
      <c r="J54" s="307" t="s">
        <v>174</v>
      </c>
      <c r="K54" s="46">
        <f t="shared" si="11"/>
        <v>0.17</v>
      </c>
      <c r="L54" s="1"/>
      <c r="M54" s="1"/>
      <c r="N54" s="1"/>
      <c r="O54" s="1"/>
      <c r="P54" s="1"/>
      <c r="Q54" s="1"/>
      <c r="R54" s="307" t="s">
        <v>182</v>
      </c>
      <c r="S54" s="1254">
        <f t="shared" si="12"/>
        <v>9.1999999999999993</v>
      </c>
      <c r="T54" s="1254">
        <f t="shared" si="12"/>
        <v>8.57</v>
      </c>
      <c r="U54" s="1254">
        <f t="shared" si="12"/>
        <v>8.39</v>
      </c>
      <c r="V54" s="1254">
        <f t="shared" si="12"/>
        <v>8.3000000000000007</v>
      </c>
      <c r="W54" s="1254">
        <f t="shared" si="12"/>
        <v>8.3000000000000007</v>
      </c>
      <c r="X54" s="1254">
        <f t="shared" si="12"/>
        <v>8.3000000000000007</v>
      </c>
      <c r="Y54" s="1254">
        <f t="shared" si="12"/>
        <v>8.3000000000000007</v>
      </c>
      <c r="Z54" s="1254">
        <f t="shared" si="12"/>
        <v>8.3000000000000007</v>
      </c>
      <c r="AA54" s="1254">
        <f t="shared" si="12"/>
        <v>8.3000000000000007</v>
      </c>
      <c r="AB54" s="1254">
        <f t="shared" si="12"/>
        <v>8.3000000000000007</v>
      </c>
      <c r="AC54" s="1254">
        <f t="shared" si="12"/>
        <v>8.3000000000000007</v>
      </c>
      <c r="AD54" s="1254">
        <f t="shared" si="12"/>
        <v>8.3000000000000007</v>
      </c>
      <c r="AE54" s="1"/>
    </row>
    <row r="55" spans="1:31" s="2" customFormat="1" x14ac:dyDescent="0.2">
      <c r="A55" s="1"/>
      <c r="B55" s="257" t="s">
        <v>173</v>
      </c>
      <c r="C55" s="257" t="s">
        <v>515</v>
      </c>
      <c r="D55" s="3" t="s">
        <v>540</v>
      </c>
      <c r="E55" s="3" t="s">
        <v>541</v>
      </c>
      <c r="F55" s="3">
        <f>F57</f>
        <v>0.33</v>
      </c>
      <c r="G55" s="3" t="s">
        <v>542</v>
      </c>
      <c r="H55" s="1" t="s">
        <v>539</v>
      </c>
      <c r="I55" s="1"/>
      <c r="J55" s="307" t="s">
        <v>175</v>
      </c>
      <c r="K55" s="46">
        <f t="shared" si="11"/>
        <v>0.33</v>
      </c>
      <c r="L55" s="1"/>
      <c r="M55" s="1"/>
      <c r="N55" s="1"/>
      <c r="O55" s="1"/>
      <c r="P55" s="1"/>
      <c r="Q55" s="1"/>
      <c r="R55" s="307" t="s">
        <v>183</v>
      </c>
      <c r="S55" s="1254">
        <f t="shared" si="12"/>
        <v>9.5</v>
      </c>
      <c r="T55" s="1254">
        <f t="shared" si="12"/>
        <v>9.5</v>
      </c>
      <c r="U55" s="1254">
        <f t="shared" si="12"/>
        <v>9.5</v>
      </c>
      <c r="V55" s="1254">
        <f t="shared" si="12"/>
        <v>9.5</v>
      </c>
      <c r="W55" s="1254">
        <f t="shared" si="12"/>
        <v>9.5</v>
      </c>
      <c r="X55" s="1254">
        <f t="shared" si="12"/>
        <v>9.5</v>
      </c>
      <c r="Y55" s="1254">
        <f t="shared" si="12"/>
        <v>9.5</v>
      </c>
      <c r="Z55" s="1254">
        <f t="shared" si="12"/>
        <v>9.5</v>
      </c>
      <c r="AA55" s="1254">
        <f t="shared" si="12"/>
        <v>9.5</v>
      </c>
      <c r="AB55" s="1254">
        <f t="shared" si="12"/>
        <v>9.5</v>
      </c>
      <c r="AC55" s="1254">
        <f t="shared" si="12"/>
        <v>9.5</v>
      </c>
      <c r="AD55" s="1254">
        <f t="shared" si="12"/>
        <v>9.5</v>
      </c>
      <c r="AE55" s="1"/>
    </row>
    <row r="56" spans="1:31" s="2" customFormat="1" ht="10.5" x14ac:dyDescent="0.25">
      <c r="A56" s="401"/>
      <c r="B56" s="549" t="s">
        <v>174</v>
      </c>
      <c r="C56" s="257" t="s">
        <v>543</v>
      </c>
      <c r="D56" s="3" t="s">
        <v>540</v>
      </c>
      <c r="E56" s="3" t="s">
        <v>541</v>
      </c>
      <c r="F56" s="559">
        <v>0.17</v>
      </c>
      <c r="G56" s="3" t="s">
        <v>542</v>
      </c>
      <c r="H56" s="1" t="s">
        <v>539</v>
      </c>
      <c r="I56" s="1"/>
      <c r="J56" s="307" t="s">
        <v>177</v>
      </c>
      <c r="K56" s="46">
        <f t="shared" si="11"/>
        <v>0.17</v>
      </c>
      <c r="L56" s="1"/>
      <c r="M56" s="1"/>
      <c r="N56" s="1"/>
      <c r="O56" s="1"/>
      <c r="P56" s="1"/>
      <c r="Q56" s="1"/>
      <c r="R56" s="307" t="s">
        <v>184</v>
      </c>
      <c r="S56" s="1254">
        <f t="shared" si="12"/>
        <v>6.199069370805681</v>
      </c>
      <c r="T56" s="1254">
        <f t="shared" si="12"/>
        <v>6.2612904434037961</v>
      </c>
      <c r="U56" s="1254">
        <f t="shared" si="12"/>
        <v>6.2804257685311162</v>
      </c>
      <c r="V56" s="1254">
        <f t="shared" si="12"/>
        <v>6.1637073374225544</v>
      </c>
      <c r="W56" s="1254">
        <f t="shared" si="12"/>
        <v>6.1558865029775012</v>
      </c>
      <c r="X56" s="1254">
        <f t="shared" si="12"/>
        <v>6.1689157365912139</v>
      </c>
      <c r="Y56" s="1254">
        <f t="shared" si="12"/>
        <v>6.1624583367994896</v>
      </c>
      <c r="Z56" s="1254">
        <f t="shared" si="12"/>
        <v>6.1602220482091798</v>
      </c>
      <c r="AA56" s="1254">
        <f t="shared" si="12"/>
        <v>6.1619954355119777</v>
      </c>
      <c r="AB56" s="1254">
        <f t="shared" si="12"/>
        <v>6.1619954355119777</v>
      </c>
      <c r="AC56" s="1254">
        <f t="shared" si="12"/>
        <v>6.1619954355119777</v>
      </c>
      <c r="AD56" s="1254">
        <f t="shared" si="12"/>
        <v>0</v>
      </c>
      <c r="AE56" s="1"/>
    </row>
    <row r="57" spans="1:31" s="2" customFormat="1" x14ac:dyDescent="0.2">
      <c r="A57" s="1"/>
      <c r="B57" s="549" t="s">
        <v>175</v>
      </c>
      <c r="C57" s="257" t="s">
        <v>515</v>
      </c>
      <c r="D57" s="3" t="s">
        <v>540</v>
      </c>
      <c r="E57" s="3" t="s">
        <v>541</v>
      </c>
      <c r="F57" s="559">
        <v>0.33</v>
      </c>
      <c r="G57" s="3" t="s">
        <v>542</v>
      </c>
      <c r="H57" s="1" t="s">
        <v>539</v>
      </c>
      <c r="I57" s="1"/>
      <c r="J57" s="307" t="s">
        <v>178</v>
      </c>
      <c r="K57" s="46">
        <f t="shared" si="11"/>
        <v>0.33</v>
      </c>
      <c r="L57" s="1"/>
      <c r="M57" s="1"/>
      <c r="N57" s="1"/>
      <c r="O57" s="1"/>
      <c r="P57" s="1"/>
      <c r="Q57" s="1"/>
      <c r="R57" s="307" t="s">
        <v>185</v>
      </c>
      <c r="S57" s="1254">
        <f t="shared" si="12"/>
        <v>10</v>
      </c>
      <c r="T57" s="1254">
        <f t="shared" si="12"/>
        <v>7.27</v>
      </c>
      <c r="U57" s="1254">
        <f t="shared" si="12"/>
        <v>6.49</v>
      </c>
      <c r="V57" s="1254">
        <f t="shared" si="12"/>
        <v>6.1</v>
      </c>
      <c r="W57" s="1254">
        <f t="shared" si="12"/>
        <v>6.1</v>
      </c>
      <c r="X57" s="1254">
        <f t="shared" si="12"/>
        <v>6.1</v>
      </c>
      <c r="Y57" s="1254">
        <f t="shared" si="12"/>
        <v>6.1</v>
      </c>
      <c r="Z57" s="1254">
        <f t="shared" si="12"/>
        <v>6.1</v>
      </c>
      <c r="AA57" s="1254">
        <f t="shared" si="12"/>
        <v>6.1</v>
      </c>
      <c r="AB57" s="1254">
        <f t="shared" si="12"/>
        <v>6.1</v>
      </c>
      <c r="AC57" s="1254">
        <f t="shared" si="12"/>
        <v>6.1</v>
      </c>
      <c r="AD57" s="1254">
        <f t="shared" si="12"/>
        <v>6.1</v>
      </c>
      <c r="AE57" s="1"/>
    </row>
    <row r="58" spans="1:31" s="2" customFormat="1" x14ac:dyDescent="0.2">
      <c r="A58" s="1"/>
      <c r="B58" s="257" t="s">
        <v>176</v>
      </c>
      <c r="C58" s="257" t="s">
        <v>516</v>
      </c>
      <c r="D58" s="3" t="s">
        <v>540</v>
      </c>
      <c r="E58" s="3" t="s">
        <v>541</v>
      </c>
      <c r="F58" s="3">
        <f>F60</f>
        <v>0.33</v>
      </c>
      <c r="G58" s="3" t="s">
        <v>542</v>
      </c>
      <c r="H58" s="1" t="s">
        <v>539</v>
      </c>
      <c r="I58" s="1"/>
      <c r="J58" s="307" t="s">
        <v>179</v>
      </c>
      <c r="K58" s="46">
        <f t="shared" si="11"/>
        <v>0.17</v>
      </c>
      <c r="L58" s="1"/>
      <c r="M58" s="1"/>
      <c r="N58" s="1"/>
      <c r="O58" s="1"/>
      <c r="P58" s="1"/>
      <c r="Q58" s="1"/>
      <c r="R58" s="307" t="s">
        <v>523</v>
      </c>
      <c r="S58" s="1254">
        <f t="shared" si="12"/>
        <v>10.8</v>
      </c>
      <c r="T58" s="1254">
        <f t="shared" si="12"/>
        <v>10.95</v>
      </c>
      <c r="U58" s="1254">
        <f t="shared" si="12"/>
        <v>10.983333333333301</v>
      </c>
      <c r="V58" s="1254">
        <f t="shared" si="12"/>
        <v>11</v>
      </c>
      <c r="W58" s="1254">
        <f t="shared" si="12"/>
        <v>11</v>
      </c>
      <c r="X58" s="1254">
        <f t="shared" si="12"/>
        <v>11</v>
      </c>
      <c r="Y58" s="1254">
        <f t="shared" si="12"/>
        <v>11</v>
      </c>
      <c r="Z58" s="1254">
        <f t="shared" si="12"/>
        <v>11</v>
      </c>
      <c r="AA58" s="1254">
        <f t="shared" si="12"/>
        <v>11</v>
      </c>
      <c r="AB58" s="1254">
        <f t="shared" si="12"/>
        <v>11</v>
      </c>
      <c r="AC58" s="1254">
        <f t="shared" si="12"/>
        <v>11</v>
      </c>
      <c r="AD58" s="1254">
        <f t="shared" si="12"/>
        <v>11</v>
      </c>
      <c r="AE58" s="1"/>
    </row>
    <row r="59" spans="1:31" s="2" customFormat="1" ht="10.5" x14ac:dyDescent="0.25">
      <c r="A59" s="401"/>
      <c r="B59" s="549" t="s">
        <v>177</v>
      </c>
      <c r="C59" s="257" t="s">
        <v>517</v>
      </c>
      <c r="D59" s="3" t="s">
        <v>540</v>
      </c>
      <c r="E59" s="3" t="s">
        <v>541</v>
      </c>
      <c r="F59" s="559">
        <v>0.17</v>
      </c>
      <c r="G59" s="3" t="s">
        <v>542</v>
      </c>
      <c r="H59" s="1" t="s">
        <v>539</v>
      </c>
      <c r="I59" s="1"/>
      <c r="J59" s="307" t="s">
        <v>180</v>
      </c>
      <c r="K59" s="46">
        <f t="shared" si="11"/>
        <v>0.17</v>
      </c>
      <c r="L59" s="1"/>
      <c r="M59" s="1"/>
      <c r="N59" s="1"/>
      <c r="O59" s="1"/>
      <c r="P59" s="1"/>
      <c r="Q59" s="1"/>
      <c r="R59" s="307" t="s">
        <v>357</v>
      </c>
      <c r="S59" s="84">
        <f t="shared" si="12"/>
        <v>15</v>
      </c>
      <c r="T59" s="1254">
        <f t="shared" si="12"/>
        <v>16.5</v>
      </c>
      <c r="U59" s="84">
        <f t="shared" si="12"/>
        <v>16.8333333333333</v>
      </c>
      <c r="V59" s="84">
        <f t="shared" si="12"/>
        <v>17</v>
      </c>
      <c r="W59" s="84">
        <f t="shared" si="12"/>
        <v>17</v>
      </c>
      <c r="X59" s="84">
        <f t="shared" si="12"/>
        <v>17</v>
      </c>
      <c r="Y59" s="84">
        <f t="shared" si="12"/>
        <v>17</v>
      </c>
      <c r="Z59" s="84">
        <f t="shared" si="12"/>
        <v>17</v>
      </c>
      <c r="AA59" s="84">
        <f t="shared" si="12"/>
        <v>17</v>
      </c>
      <c r="AB59" s="84">
        <f t="shared" si="12"/>
        <v>17</v>
      </c>
      <c r="AC59" s="84">
        <f t="shared" si="12"/>
        <v>17</v>
      </c>
      <c r="AD59" s="84">
        <f t="shared" si="12"/>
        <v>17</v>
      </c>
      <c r="AE59" s="1"/>
    </row>
    <row r="60" spans="1:31" s="2" customFormat="1" x14ac:dyDescent="0.2">
      <c r="A60" s="1"/>
      <c r="B60" s="549" t="s">
        <v>178</v>
      </c>
      <c r="C60" s="257" t="s">
        <v>516</v>
      </c>
      <c r="D60" s="3" t="s">
        <v>540</v>
      </c>
      <c r="E60" s="3" t="s">
        <v>541</v>
      </c>
      <c r="F60" s="559">
        <v>0.33</v>
      </c>
      <c r="G60" s="3" t="s">
        <v>542</v>
      </c>
      <c r="H60" s="1" t="s">
        <v>539</v>
      </c>
      <c r="I60" s="1"/>
      <c r="J60" s="1" t="s">
        <v>182</v>
      </c>
      <c r="K60" s="46">
        <f t="shared" si="11"/>
        <v>0.34129999999999999</v>
      </c>
      <c r="L60" s="1"/>
      <c r="M60" s="1"/>
      <c r="N60" s="1"/>
      <c r="O60" s="1"/>
      <c r="P60" s="1"/>
      <c r="Q60" s="1"/>
      <c r="R60" s="307" t="s">
        <v>524</v>
      </c>
      <c r="S60" s="84">
        <f t="shared" si="12"/>
        <v>2.6</v>
      </c>
      <c r="T60" s="1254">
        <f t="shared" si="12"/>
        <v>2.7012499999999999</v>
      </c>
      <c r="U60" s="84">
        <f t="shared" si="12"/>
        <v>2.7237499999999999</v>
      </c>
      <c r="V60" s="84">
        <f t="shared" si="12"/>
        <v>2.7349999999999999</v>
      </c>
      <c r="W60" s="84">
        <f t="shared" si="12"/>
        <v>2.7349999999999999</v>
      </c>
      <c r="X60" s="84">
        <f t="shared" si="12"/>
        <v>2.7349999999999999</v>
      </c>
      <c r="Y60" s="84">
        <f t="shared" si="12"/>
        <v>2.7349999999999999</v>
      </c>
      <c r="Z60" s="84">
        <f t="shared" si="12"/>
        <v>2.7349999999999999</v>
      </c>
      <c r="AA60" s="84">
        <f t="shared" si="12"/>
        <v>2.7349999999999999</v>
      </c>
      <c r="AB60" s="84">
        <f t="shared" si="12"/>
        <v>2.7349999999999999</v>
      </c>
      <c r="AC60" s="84">
        <f t="shared" si="12"/>
        <v>2.7349999999999999</v>
      </c>
      <c r="AD60" s="84">
        <f t="shared" si="12"/>
        <v>2.7349999999999999</v>
      </c>
      <c r="AE60" s="1"/>
    </row>
    <row r="61" spans="1:31" s="2" customFormat="1" x14ac:dyDescent="0.2">
      <c r="A61" s="1"/>
      <c r="B61" s="257" t="s">
        <v>181</v>
      </c>
      <c r="C61" s="257" t="s">
        <v>544</v>
      </c>
      <c r="D61" s="3" t="s">
        <v>540</v>
      </c>
      <c r="E61" s="3" t="s">
        <v>541</v>
      </c>
      <c r="F61" s="3">
        <f>F62</f>
        <v>0.17</v>
      </c>
      <c r="G61" s="3" t="s">
        <v>542</v>
      </c>
      <c r="H61" s="1" t="s">
        <v>539</v>
      </c>
      <c r="I61" s="1"/>
      <c r="J61" s="1" t="s">
        <v>183</v>
      </c>
      <c r="K61" s="46">
        <f t="shared" si="11"/>
        <v>0.16997111299915041</v>
      </c>
      <c r="L61" s="1"/>
      <c r="M61" s="1"/>
      <c r="N61" s="1"/>
      <c r="O61" s="1"/>
      <c r="P61" s="1"/>
      <c r="Q61" s="1"/>
      <c r="R61" s="307" t="s">
        <v>525</v>
      </c>
      <c r="S61" s="84">
        <f t="shared" si="12"/>
        <v>8.8000000000000007</v>
      </c>
      <c r="T61" s="1254">
        <f t="shared" si="12"/>
        <v>8.8000000000000007</v>
      </c>
      <c r="U61" s="84">
        <f t="shared" si="12"/>
        <v>8.8000000000000007</v>
      </c>
      <c r="V61" s="84">
        <f t="shared" si="12"/>
        <v>8.8000000000000007</v>
      </c>
      <c r="W61" s="84">
        <f t="shared" si="12"/>
        <v>8.8000000000000007</v>
      </c>
      <c r="X61" s="84">
        <f t="shared" si="12"/>
        <v>8.8000000000000007</v>
      </c>
      <c r="Y61" s="84">
        <f t="shared" si="12"/>
        <v>8.8000000000000007</v>
      </c>
      <c r="Z61" s="84">
        <f t="shared" si="12"/>
        <v>8.8000000000000007</v>
      </c>
      <c r="AA61" s="84">
        <f t="shared" si="12"/>
        <v>8.8000000000000007</v>
      </c>
      <c r="AB61" s="84">
        <f t="shared" si="12"/>
        <v>8.8000000000000007</v>
      </c>
      <c r="AC61" s="84">
        <f t="shared" si="12"/>
        <v>8.8000000000000007</v>
      </c>
      <c r="AD61" s="84">
        <f t="shared" si="12"/>
        <v>8.8000000000000007</v>
      </c>
      <c r="AE61" s="1"/>
    </row>
    <row r="62" spans="1:31" s="2" customFormat="1" x14ac:dyDescent="0.2">
      <c r="A62" s="1"/>
      <c r="B62" s="549" t="s">
        <v>179</v>
      </c>
      <c r="C62" s="257" t="s">
        <v>544</v>
      </c>
      <c r="D62" s="3" t="s">
        <v>540</v>
      </c>
      <c r="E62" s="3" t="s">
        <v>541</v>
      </c>
      <c r="F62" s="559">
        <v>0.17</v>
      </c>
      <c r="G62" s="3" t="s">
        <v>542</v>
      </c>
      <c r="H62" s="1" t="s">
        <v>539</v>
      </c>
      <c r="I62" s="1"/>
      <c r="J62" s="1" t="s">
        <v>184</v>
      </c>
      <c r="K62" s="46">
        <f t="shared" si="11"/>
        <v>0.48</v>
      </c>
      <c r="L62" s="1"/>
      <c r="M62" s="1"/>
      <c r="N62" s="1"/>
      <c r="O62" s="1"/>
      <c r="P62" s="1"/>
      <c r="Q62" s="1"/>
      <c r="R62" s="307" t="s">
        <v>526</v>
      </c>
      <c r="S62" s="84">
        <f t="shared" si="12"/>
        <v>5.4</v>
      </c>
      <c r="T62" s="1254">
        <f t="shared" si="12"/>
        <v>5.4</v>
      </c>
      <c r="U62" s="84">
        <f t="shared" si="12"/>
        <v>5.4</v>
      </c>
      <c r="V62" s="84">
        <f t="shared" si="12"/>
        <v>5.4</v>
      </c>
      <c r="W62" s="84">
        <f t="shared" si="12"/>
        <v>5.4</v>
      </c>
      <c r="X62" s="84">
        <f t="shared" si="12"/>
        <v>5.4</v>
      </c>
      <c r="Y62" s="84">
        <f t="shared" si="12"/>
        <v>5.4</v>
      </c>
      <c r="Z62" s="84">
        <f t="shared" si="12"/>
        <v>5.4</v>
      </c>
      <c r="AA62" s="84">
        <f t="shared" si="12"/>
        <v>5.4</v>
      </c>
      <c r="AB62" s="84">
        <f t="shared" si="12"/>
        <v>5.4</v>
      </c>
      <c r="AC62" s="84">
        <f t="shared" si="12"/>
        <v>5.4</v>
      </c>
      <c r="AD62" s="84">
        <f t="shared" si="12"/>
        <v>5.4</v>
      </c>
      <c r="AE62" s="1"/>
    </row>
    <row r="63" spans="1:31" s="2" customFormat="1" x14ac:dyDescent="0.2">
      <c r="A63" s="1"/>
      <c r="B63" s="549" t="s">
        <v>167</v>
      </c>
      <c r="C63" s="257" t="s">
        <v>545</v>
      </c>
      <c r="D63" s="3" t="s">
        <v>540</v>
      </c>
      <c r="E63" s="3" t="s">
        <v>541</v>
      </c>
      <c r="F63" s="559">
        <v>0.17</v>
      </c>
      <c r="G63" s="3" t="s">
        <v>542</v>
      </c>
      <c r="H63" s="1" t="s">
        <v>539</v>
      </c>
      <c r="I63" s="1"/>
      <c r="J63" s="1" t="s">
        <v>185</v>
      </c>
      <c r="K63" s="46">
        <f t="shared" si="11"/>
        <v>0.33056881903143587</v>
      </c>
      <c r="L63" s="1"/>
      <c r="M63" s="1"/>
      <c r="N63" s="1"/>
      <c r="O63" s="1"/>
      <c r="P63" s="1"/>
      <c r="Q63" s="1"/>
      <c r="R63" s="307" t="s">
        <v>527</v>
      </c>
      <c r="S63" s="84">
        <f t="shared" si="12"/>
        <v>5.4</v>
      </c>
      <c r="T63" s="1254">
        <f t="shared" si="12"/>
        <v>5.4</v>
      </c>
      <c r="U63" s="84">
        <f t="shared" si="12"/>
        <v>5.4</v>
      </c>
      <c r="V63" s="84">
        <f t="shared" si="12"/>
        <v>5.4</v>
      </c>
      <c r="W63" s="84">
        <f t="shared" si="12"/>
        <v>5.4</v>
      </c>
      <c r="X63" s="84">
        <f t="shared" si="12"/>
        <v>5.4</v>
      </c>
      <c r="Y63" s="84">
        <f t="shared" si="12"/>
        <v>5.4</v>
      </c>
      <c r="Z63" s="84">
        <f t="shared" si="12"/>
        <v>5.4</v>
      </c>
      <c r="AA63" s="84">
        <f t="shared" si="12"/>
        <v>5.4</v>
      </c>
      <c r="AB63" s="84">
        <f t="shared" si="12"/>
        <v>5.4</v>
      </c>
      <c r="AC63" s="84">
        <f t="shared" si="12"/>
        <v>5.4</v>
      </c>
      <c r="AD63" s="84">
        <f t="shared" si="12"/>
        <v>5.4</v>
      </c>
      <c r="AE63" s="1"/>
    </row>
    <row r="64" spans="1:31" s="2" customFormat="1" x14ac:dyDescent="0.2">
      <c r="A64" s="1"/>
      <c r="B64" s="257" t="s">
        <v>180</v>
      </c>
      <c r="C64" s="257" t="s">
        <v>518</v>
      </c>
      <c r="D64" s="3" t="s">
        <v>540</v>
      </c>
      <c r="E64" s="3" t="s">
        <v>541</v>
      </c>
      <c r="F64" s="559">
        <v>0.17</v>
      </c>
      <c r="G64" s="3" t="s">
        <v>542</v>
      </c>
      <c r="H64" s="1" t="s">
        <v>539</v>
      </c>
      <c r="I64" s="1"/>
      <c r="J64" s="1" t="s">
        <v>186</v>
      </c>
      <c r="K64" s="46">
        <f>INDEX($B$47:$G$78,MATCH($J64,$B$47:$B$78,0),MATCH($K$47,$B$47:$G$47,0))</f>
        <v>0.3880020214343835</v>
      </c>
      <c r="L64" s="1"/>
      <c r="M64" s="1"/>
      <c r="N64" s="1"/>
      <c r="O64" s="1"/>
      <c r="P64" s="1"/>
      <c r="Q64" s="1"/>
      <c r="R64" s="307" t="s">
        <v>528</v>
      </c>
      <c r="S64" s="84">
        <f t="shared" si="12"/>
        <v>5.4</v>
      </c>
      <c r="T64" s="1254">
        <f t="shared" si="12"/>
        <v>5.4</v>
      </c>
      <c r="U64" s="84">
        <f t="shared" si="12"/>
        <v>5.4</v>
      </c>
      <c r="V64" s="84">
        <f t="shared" si="12"/>
        <v>5.4</v>
      </c>
      <c r="W64" s="84">
        <f t="shared" si="12"/>
        <v>5.4</v>
      </c>
      <c r="X64" s="84">
        <f t="shared" si="12"/>
        <v>5.4</v>
      </c>
      <c r="Y64" s="84">
        <f t="shared" si="12"/>
        <v>5.4</v>
      </c>
      <c r="Z64" s="84">
        <f t="shared" si="12"/>
        <v>5.4</v>
      </c>
      <c r="AA64" s="84">
        <f t="shared" si="12"/>
        <v>5.4</v>
      </c>
      <c r="AB64" s="84">
        <f t="shared" si="12"/>
        <v>5.4</v>
      </c>
      <c r="AC64" s="84">
        <f t="shared" si="12"/>
        <v>5.4</v>
      </c>
      <c r="AD64" s="84">
        <f t="shared" si="12"/>
        <v>5.4</v>
      </c>
      <c r="AE64" s="1"/>
    </row>
    <row r="65" spans="1:59" s="2" customFormat="1" ht="10.5" x14ac:dyDescent="0.25">
      <c r="A65" s="1"/>
      <c r="B65" s="120" t="s">
        <v>546</v>
      </c>
      <c r="C65" s="547"/>
      <c r="D65" s="548"/>
      <c r="E65" s="455"/>
      <c r="F65" s="1"/>
      <c r="G65" s="456"/>
      <c r="H65" s="1" t="s">
        <v>539</v>
      </c>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row>
    <row r="66" spans="1:59" s="2" customFormat="1" x14ac:dyDescent="0.2">
      <c r="A66" s="179"/>
      <c r="B66" s="257" t="s">
        <v>182</v>
      </c>
      <c r="C66" s="257" t="s">
        <v>547</v>
      </c>
      <c r="D66" s="563">
        <v>68.599999999999994</v>
      </c>
      <c r="E66" s="3" t="s">
        <v>541</v>
      </c>
      <c r="F66" s="563">
        <v>0.34129999999999999</v>
      </c>
      <c r="G66" s="3" t="s">
        <v>542</v>
      </c>
      <c r="H66" s="1" t="s">
        <v>539</v>
      </c>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row>
    <row r="67" spans="1:59" s="2" customFormat="1" x14ac:dyDescent="0.2">
      <c r="A67" s="1"/>
      <c r="B67" s="257" t="s">
        <v>183</v>
      </c>
      <c r="C67" s="257" t="s">
        <v>183</v>
      </c>
      <c r="D67" s="562">
        <v>64</v>
      </c>
      <c r="E67" s="3" t="s">
        <v>541</v>
      </c>
      <c r="F67" s="563">
        <v>0.16997111299915041</v>
      </c>
      <c r="G67" s="3" t="s">
        <v>542</v>
      </c>
      <c r="H67" s="1" t="s">
        <v>539</v>
      </c>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row>
    <row r="68" spans="1:59" s="2" customFormat="1" x14ac:dyDescent="0.2">
      <c r="A68" s="1"/>
      <c r="B68" s="257" t="s">
        <v>184</v>
      </c>
      <c r="C68" s="959" t="s">
        <v>548</v>
      </c>
      <c r="D68" s="546">
        <f>D74*'US Inventory Animal Populations'!$AE$40+Factors!D75*'US Inventory Animal Populations'!$AE$36+Factors!D76*'US Inventory Animal Populations'!$AE$37+Factors!D77*'US Inventory Animal Populations'!$AE$38+Factors!D78*'US Inventory Animal Populations'!$AE$39</f>
        <v>60.435353065099228</v>
      </c>
      <c r="E68" s="3" t="s">
        <v>541</v>
      </c>
      <c r="F68" s="546">
        <f>F74*'US Inventory Animal Populations'!$AE$40+Factors!F75*'US Inventory Animal Populations'!$AE$36+Factors!F76*'US Inventory Animal Populations'!$AE$37+Factors!F77*'US Inventory Animal Populations'!$AE$38+Factors!F78*'US Inventory Animal Populations'!$AE$39</f>
        <v>0.48</v>
      </c>
      <c r="G68" s="3" t="s">
        <v>542</v>
      </c>
      <c r="H68" s="179"/>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row>
    <row r="69" spans="1:59" s="2" customFormat="1" x14ac:dyDescent="0.2">
      <c r="A69" s="1"/>
      <c r="B69" s="257" t="s">
        <v>185</v>
      </c>
      <c r="C69" s="257" t="s">
        <v>185</v>
      </c>
      <c r="D69" s="561">
        <v>450</v>
      </c>
      <c r="E69" s="3" t="s">
        <v>541</v>
      </c>
      <c r="F69" s="563">
        <v>0.33056881903143587</v>
      </c>
      <c r="G69" s="3" t="s">
        <v>542</v>
      </c>
      <c r="H69" s="1" t="s">
        <v>539</v>
      </c>
      <c r="I69" s="46"/>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row>
    <row r="70" spans="1:59" s="2" customFormat="1" x14ac:dyDescent="0.2">
      <c r="A70" s="1"/>
      <c r="B70" s="257" t="s">
        <v>186</v>
      </c>
      <c r="C70" s="959" t="s">
        <v>549</v>
      </c>
      <c r="D70" s="546">
        <f>(D71*('Animal Populations'!$AF$31/'Animal Populations'!$AF$30))+(D72*('Animal Populations'!$AF$32/'Animal Populations'!$AF$30))</f>
        <v>1.7400606430315047</v>
      </c>
      <c r="E70" s="3" t="s">
        <v>541</v>
      </c>
      <c r="F70" s="546">
        <f>F71*('Animal Populations'!$AF$31/'Animal Populations'!$AF$30)+F72*('Animal Populations'!$AF$32/'Animal Populations'!$AF$30)</f>
        <v>0.3880020214343835</v>
      </c>
      <c r="G70" s="3" t="s">
        <v>542</v>
      </c>
      <c r="H70" s="179" t="s">
        <v>539</v>
      </c>
      <c r="I70" s="1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row>
    <row r="71" spans="1:59" s="2" customFormat="1" x14ac:dyDescent="0.2">
      <c r="A71" s="1"/>
      <c r="B71" s="257"/>
      <c r="C71" s="257" t="s">
        <v>550</v>
      </c>
      <c r="D71" s="562">
        <v>1.8</v>
      </c>
      <c r="E71" s="3" t="s">
        <v>541</v>
      </c>
      <c r="F71" s="562">
        <v>0.39</v>
      </c>
      <c r="G71" s="3" t="s">
        <v>542</v>
      </c>
      <c r="H71" s="179" t="s">
        <v>539</v>
      </c>
      <c r="I71" s="1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row>
    <row r="72" spans="1:59" s="2" customFormat="1" x14ac:dyDescent="0.2">
      <c r="A72" s="1"/>
      <c r="B72" s="257"/>
      <c r="C72" s="257" t="s">
        <v>357</v>
      </c>
      <c r="D72" s="562">
        <v>0.9</v>
      </c>
      <c r="E72" s="3" t="s">
        <v>541</v>
      </c>
      <c r="F72" s="562">
        <v>0.36</v>
      </c>
      <c r="G72" s="3" t="s">
        <v>542</v>
      </c>
      <c r="H72" s="179" t="s">
        <v>539</v>
      </c>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row>
    <row r="73" spans="1:59" s="2" customFormat="1" ht="10.5" x14ac:dyDescent="0.25">
      <c r="A73" s="1"/>
      <c r="B73" s="549"/>
      <c r="C73" s="88" t="s">
        <v>184</v>
      </c>
      <c r="D73" s="549"/>
      <c r="E73" s="550"/>
      <c r="F73" s="549"/>
      <c r="G73" s="3" t="s">
        <v>542</v>
      </c>
      <c r="H73" s="1" t="s">
        <v>539</v>
      </c>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row>
    <row r="74" spans="1:59" s="2" customFormat="1" ht="10.5" x14ac:dyDescent="0.25">
      <c r="A74" s="1"/>
      <c r="B74" s="9"/>
      <c r="C74" s="257" t="s">
        <v>524</v>
      </c>
      <c r="D74" s="562">
        <v>198</v>
      </c>
      <c r="E74" s="3" t="s">
        <v>541</v>
      </c>
      <c r="F74" s="559">
        <v>0.48</v>
      </c>
      <c r="G74" s="3" t="s">
        <v>542</v>
      </c>
      <c r="H74" s="1" t="s">
        <v>539</v>
      </c>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row>
    <row r="75" spans="1:59" s="2" customFormat="1" x14ac:dyDescent="0.2">
      <c r="A75" s="1"/>
      <c r="B75" s="549"/>
      <c r="C75" s="257" t="s">
        <v>551</v>
      </c>
      <c r="D75" s="562">
        <v>15.88</v>
      </c>
      <c r="E75" s="3" t="s">
        <v>541</v>
      </c>
      <c r="F75" s="559">
        <v>0.48</v>
      </c>
      <c r="G75" s="3" t="s">
        <v>542</v>
      </c>
      <c r="H75" s="1" t="s">
        <v>539</v>
      </c>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row>
    <row r="76" spans="1:59" s="2" customFormat="1" x14ac:dyDescent="0.2">
      <c r="A76" s="1"/>
      <c r="B76" s="551"/>
      <c r="C76" s="257" t="s">
        <v>552</v>
      </c>
      <c r="D76" s="562">
        <v>40.6</v>
      </c>
      <c r="E76" s="3" t="s">
        <v>541</v>
      </c>
      <c r="F76" s="559">
        <v>0.48</v>
      </c>
      <c r="G76" s="3" t="s">
        <v>542</v>
      </c>
      <c r="H76" s="1" t="s">
        <v>539</v>
      </c>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row>
    <row r="77" spans="1:59" s="2" customFormat="1" x14ac:dyDescent="0.2">
      <c r="A77" s="1"/>
      <c r="B77" s="551"/>
      <c r="C77" s="257" t="s">
        <v>553</v>
      </c>
      <c r="D77" s="562">
        <v>67.819999999999993</v>
      </c>
      <c r="E77" s="3" t="s">
        <v>541</v>
      </c>
      <c r="F77" s="559">
        <v>0.48</v>
      </c>
      <c r="G77" s="3" t="s">
        <v>542</v>
      </c>
      <c r="H77" s="1" t="s">
        <v>539</v>
      </c>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row>
    <row r="78" spans="1:59" s="2" customFormat="1" x14ac:dyDescent="0.2">
      <c r="A78" s="1"/>
      <c r="B78" s="551"/>
      <c r="C78" s="257" t="s">
        <v>554</v>
      </c>
      <c r="D78" s="562">
        <v>90.75</v>
      </c>
      <c r="E78" s="3" t="s">
        <v>541</v>
      </c>
      <c r="F78" s="559">
        <v>0.48</v>
      </c>
      <c r="G78" s="3" t="s">
        <v>542</v>
      </c>
      <c r="H78" s="1" t="s">
        <v>539</v>
      </c>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row>
    <row r="79" spans="1:59" s="2" customFormat="1" ht="10.5" x14ac:dyDescent="0.25">
      <c r="A79" s="401"/>
      <c r="B79" s="1" t="s">
        <v>555</v>
      </c>
      <c r="C79" s="23"/>
      <c r="D79" s="10"/>
      <c r="E79" s="1"/>
      <c r="F79" s="1"/>
      <c r="G79" s="1"/>
      <c r="H79" s="1"/>
      <c r="I79" s="179"/>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row>
    <row r="80" spans="1:59" x14ac:dyDescent="0.2">
      <c r="B80" s="39" t="s">
        <v>556</v>
      </c>
      <c r="L80" s="11"/>
      <c r="M80" s="11"/>
      <c r="N80" s="11"/>
      <c r="O80" s="11"/>
      <c r="P80" s="11"/>
      <c r="Q80" s="11"/>
      <c r="R80" s="11"/>
    </row>
    <row r="81" spans="1:72" x14ac:dyDescent="0.2">
      <c r="B81" s="179"/>
      <c r="L81" s="11"/>
      <c r="M81" s="11"/>
      <c r="N81" s="11"/>
      <c r="O81" s="11"/>
      <c r="P81" s="11"/>
      <c r="Q81" s="11"/>
      <c r="R81" s="11"/>
    </row>
    <row r="82" spans="1:72" ht="10.5" x14ac:dyDescent="0.25">
      <c r="B82" s="125" t="s">
        <v>230</v>
      </c>
      <c r="C82" s="184"/>
      <c r="D82" s="125">
        <v>1990</v>
      </c>
      <c r="E82" s="125">
        <v>1991</v>
      </c>
      <c r="F82" s="125">
        <v>1992</v>
      </c>
      <c r="G82" s="125">
        <v>1993</v>
      </c>
      <c r="H82" s="125">
        <v>1994</v>
      </c>
      <c r="I82" s="125">
        <v>1995</v>
      </c>
      <c r="J82" s="125">
        <v>1996</v>
      </c>
      <c r="K82" s="125">
        <v>1997</v>
      </c>
      <c r="L82" s="125">
        <v>1998</v>
      </c>
      <c r="M82" s="125">
        <v>1999</v>
      </c>
      <c r="N82" s="125">
        <v>2000</v>
      </c>
      <c r="O82" s="125">
        <v>2001</v>
      </c>
      <c r="P82" s="125">
        <v>2002</v>
      </c>
      <c r="Q82" s="125">
        <v>2003</v>
      </c>
      <c r="R82" s="125">
        <v>2004</v>
      </c>
      <c r="S82" s="125">
        <v>2005</v>
      </c>
      <c r="T82" s="125">
        <v>2006</v>
      </c>
      <c r="U82" s="125">
        <v>2007</v>
      </c>
      <c r="V82" s="125">
        <v>2008</v>
      </c>
      <c r="W82" s="125">
        <v>2009</v>
      </c>
      <c r="X82" s="125">
        <v>2010</v>
      </c>
      <c r="Y82" s="125">
        <v>2011</v>
      </c>
      <c r="Z82" s="125">
        <v>2012</v>
      </c>
      <c r="AA82" s="125">
        <v>2013</v>
      </c>
      <c r="AB82" s="125">
        <v>2014</v>
      </c>
      <c r="AC82" s="125">
        <v>2015</v>
      </c>
      <c r="AD82" s="125">
        <v>2016</v>
      </c>
      <c r="AE82" s="125">
        <v>2017</v>
      </c>
      <c r="AF82" s="125">
        <v>2018</v>
      </c>
      <c r="AG82" s="125">
        <v>2019</v>
      </c>
      <c r="AH82" s="125">
        <v>2020</v>
      </c>
      <c r="AI82" s="125">
        <v>2021</v>
      </c>
      <c r="AJ82" s="125">
        <v>2022</v>
      </c>
      <c r="AK82" s="125">
        <v>2023</v>
      </c>
      <c r="AL82" s="125">
        <v>2024</v>
      </c>
      <c r="AM82" s="125">
        <v>2025</v>
      </c>
      <c r="AN82" s="125">
        <v>2026</v>
      </c>
      <c r="AO82" s="5">
        <v>2027</v>
      </c>
      <c r="AP82" s="5">
        <v>2028</v>
      </c>
      <c r="AQ82" s="5">
        <v>2029</v>
      </c>
      <c r="AR82" s="5">
        <v>2030</v>
      </c>
      <c r="AS82" s="5">
        <v>2031</v>
      </c>
      <c r="AT82" s="5">
        <v>2032</v>
      </c>
      <c r="AU82" s="5">
        <v>2033</v>
      </c>
      <c r="AV82" s="5">
        <v>2034</v>
      </c>
      <c r="AW82" s="5">
        <v>2035</v>
      </c>
      <c r="AX82" s="5">
        <v>2036</v>
      </c>
      <c r="AY82" s="5">
        <v>2037</v>
      </c>
      <c r="AZ82" s="5">
        <v>2038</v>
      </c>
      <c r="BA82" s="5">
        <v>2039</v>
      </c>
      <c r="BB82" s="5">
        <v>2040</v>
      </c>
      <c r="BC82" s="5">
        <v>2041</v>
      </c>
      <c r="BD82" s="5">
        <v>2042</v>
      </c>
      <c r="BE82" s="5">
        <v>2043</v>
      </c>
      <c r="BF82" s="5">
        <v>2044</v>
      </c>
      <c r="BG82" s="5">
        <v>2045</v>
      </c>
      <c r="BH82" s="308"/>
      <c r="BI82" s="308" t="s">
        <v>534</v>
      </c>
      <c r="BJ82" s="308">
        <v>1990</v>
      </c>
      <c r="BK82" s="5">
        <v>2005</v>
      </c>
      <c r="BL82" s="308">
        <v>2007</v>
      </c>
      <c r="BM82" s="308">
        <v>2010</v>
      </c>
      <c r="BN82" s="308">
        <v>2015</v>
      </c>
      <c r="BO82" s="308">
        <v>2016</v>
      </c>
      <c r="BP82" s="308">
        <v>2017</v>
      </c>
      <c r="BQ82" s="308">
        <v>2018</v>
      </c>
      <c r="BR82" s="308">
        <v>2019</v>
      </c>
      <c r="BS82" s="308">
        <v>2020</v>
      </c>
      <c r="BT82" s="308">
        <v>2021</v>
      </c>
    </row>
    <row r="83" spans="1:72" ht="10.5" x14ac:dyDescent="0.25">
      <c r="B83" s="88" t="s">
        <v>161</v>
      </c>
      <c r="C83" s="88" t="s">
        <v>557</v>
      </c>
      <c r="D83" s="3"/>
      <c r="E83" s="3"/>
      <c r="F83" s="3"/>
      <c r="G83" s="3"/>
      <c r="H83" s="3"/>
      <c r="I83" s="3"/>
      <c r="J83" s="3"/>
      <c r="K83" s="3"/>
      <c r="L83" s="3"/>
      <c r="M83" s="3"/>
      <c r="N83" s="3"/>
      <c r="O83" s="3"/>
      <c r="P83" s="3"/>
      <c r="Q83" s="3"/>
      <c r="R83" s="3"/>
      <c r="S83" s="3"/>
      <c r="T83" s="3"/>
      <c r="U83" s="3"/>
      <c r="V83" s="3"/>
      <c r="W83" s="3"/>
      <c r="X83" s="3"/>
      <c r="Y83" s="3"/>
      <c r="Z83" s="3"/>
      <c r="AA83" s="3"/>
      <c r="AB83" s="3"/>
      <c r="AC83" s="3"/>
      <c r="AD83" s="3"/>
      <c r="AE83" s="3"/>
      <c r="AF83" s="3"/>
      <c r="AG83" s="3"/>
      <c r="AH83" s="3"/>
      <c r="AI83" s="3"/>
      <c r="AJ83" s="3"/>
      <c r="AK83" s="3"/>
      <c r="AL83" s="3"/>
      <c r="AM83" s="3"/>
      <c r="BH83" s="307"/>
      <c r="BI83" s="307" t="s">
        <v>162</v>
      </c>
      <c r="BJ83" s="1257">
        <f t="shared" ref="BJ83:BK92" si="13">INDEX($B$82:$AM$105,MATCH($BI83,$B$82:$B$105,0),MATCH(BJ$82,$B$82:$AM$82,0))</f>
        <v>0.61860619549168061</v>
      </c>
      <c r="BK83" s="1257">
        <f t="shared" si="13"/>
        <v>0.53566690631298963</v>
      </c>
      <c r="BL83" s="1257">
        <f t="shared" ref="BL83:BT92" si="14">INDEX($B$82:$AM$105,MATCH($BI83,$B$82:$B$105,0),MATCH(BL$82,$B$82:$AM$82,0))</f>
        <v>0.52502137873418919</v>
      </c>
      <c r="BM83" s="1257">
        <f t="shared" si="14"/>
        <v>0.51159124199363959</v>
      </c>
      <c r="BN83" s="1257">
        <f t="shared" si="14"/>
        <v>0.4994322297614297</v>
      </c>
      <c r="BO83" s="1257">
        <f t="shared" si="14"/>
        <v>0.49293653145409599</v>
      </c>
      <c r="BP83" s="1257">
        <f t="shared" si="14"/>
        <v>0.49507865245433857</v>
      </c>
      <c r="BQ83" s="1257">
        <f t="shared" si="14"/>
        <v>0.49709711497275527</v>
      </c>
      <c r="BR83" s="1257">
        <f t="shared" si="14"/>
        <v>0.50464501993941635</v>
      </c>
      <c r="BS83" s="1257">
        <f t="shared" si="14"/>
        <v>0.49692228339032629</v>
      </c>
      <c r="BT83" s="1257">
        <f t="shared" si="14"/>
        <v>0.49972918855717829</v>
      </c>
    </row>
    <row r="84" spans="1:72" x14ac:dyDescent="0.2">
      <c r="B84" s="257" t="s">
        <v>162</v>
      </c>
      <c r="C84" s="3" t="s">
        <v>558</v>
      </c>
      <c r="D84" s="366">
        <v>0.61860619549168061</v>
      </c>
      <c r="E84" s="366">
        <v>0.61860619549168039</v>
      </c>
      <c r="F84" s="366">
        <v>0.61860619549168039</v>
      </c>
      <c r="G84" s="366">
        <v>0.59805380271930697</v>
      </c>
      <c r="H84" s="366">
        <v>0.59005479021593499</v>
      </c>
      <c r="I84" s="366">
        <v>0.57984432976676314</v>
      </c>
      <c r="J84" s="366">
        <v>0.50699274434150388</v>
      </c>
      <c r="K84" s="366">
        <v>0.51672412082452557</v>
      </c>
      <c r="L84" s="366">
        <v>0.54433786036338505</v>
      </c>
      <c r="M84" s="366">
        <v>0.52394488158745534</v>
      </c>
      <c r="N84" s="366">
        <v>0.56009663140861909</v>
      </c>
      <c r="O84" s="366">
        <v>0.55161400444408526</v>
      </c>
      <c r="P84" s="366">
        <v>0.54363059445905482</v>
      </c>
      <c r="Q84" s="366">
        <v>0.54349599819907712</v>
      </c>
      <c r="R84" s="366">
        <v>0.54767349472114857</v>
      </c>
      <c r="S84" s="366">
        <v>0.53566690631298963</v>
      </c>
      <c r="T84" s="366">
        <v>0.53018554891524061</v>
      </c>
      <c r="U84" s="366">
        <v>0.52502137873418919</v>
      </c>
      <c r="V84" s="366">
        <v>0.51884514604980925</v>
      </c>
      <c r="W84" s="366">
        <v>0.516387074097992</v>
      </c>
      <c r="X84" s="366">
        <v>0.51159124199363959</v>
      </c>
      <c r="Y84" s="366">
        <v>0.50553902285845254</v>
      </c>
      <c r="Z84" s="366">
        <v>0.50277225319630436</v>
      </c>
      <c r="AA84" s="366">
        <v>0.49931649905925551</v>
      </c>
      <c r="AB84" s="366">
        <v>0.50355227848540851</v>
      </c>
      <c r="AC84" s="366">
        <v>0.4994322297614297</v>
      </c>
      <c r="AD84" s="366">
        <v>0.49293653145409599</v>
      </c>
      <c r="AE84" s="366">
        <v>0.49507865245433857</v>
      </c>
      <c r="AF84" s="366">
        <v>0.49709711497275527</v>
      </c>
      <c r="AG84" s="366">
        <v>0.50464501993941635</v>
      </c>
      <c r="AH84" s="366">
        <v>0.49692228339032629</v>
      </c>
      <c r="AI84" s="872">
        <f>AVERAGE($Y84:$AH84)</f>
        <v>0.49972918855717829</v>
      </c>
      <c r="AJ84" s="513">
        <f>AVERAGE($Y84:$AH84)</f>
        <v>0.49972918855717829</v>
      </c>
      <c r="AK84" s="513">
        <f t="shared" ref="AK84:BG96" si="15">AVERAGE($Y84:$AH84)</f>
        <v>0.49972918855717829</v>
      </c>
      <c r="AL84" s="513">
        <f t="shared" si="15"/>
        <v>0.49972918855717829</v>
      </c>
      <c r="AM84" s="513">
        <f t="shared" si="15"/>
        <v>0.49972918855717829</v>
      </c>
      <c r="AN84" s="513">
        <f t="shared" si="15"/>
        <v>0.49972918855717829</v>
      </c>
      <c r="AO84" s="513">
        <f t="shared" si="15"/>
        <v>0.49972918855717829</v>
      </c>
      <c r="AP84" s="513">
        <f t="shared" si="15"/>
        <v>0.49972918855717829</v>
      </c>
      <c r="AQ84" s="513">
        <f t="shared" si="15"/>
        <v>0.49972918855717829</v>
      </c>
      <c r="AR84" s="513">
        <f t="shared" si="15"/>
        <v>0.49972918855717829</v>
      </c>
      <c r="AS84" s="513">
        <f t="shared" si="15"/>
        <v>0.49972918855717829</v>
      </c>
      <c r="AT84" s="513">
        <f t="shared" si="15"/>
        <v>0.49972918855717829</v>
      </c>
      <c r="AU84" s="513">
        <f t="shared" si="15"/>
        <v>0.49972918855717829</v>
      </c>
      <c r="AV84" s="513">
        <f t="shared" si="15"/>
        <v>0.49972918855717829</v>
      </c>
      <c r="AW84" s="513">
        <f t="shared" si="15"/>
        <v>0.49972918855717829</v>
      </c>
      <c r="AX84" s="513">
        <f t="shared" si="15"/>
        <v>0.49972918855717829</v>
      </c>
      <c r="AY84" s="513">
        <f t="shared" si="15"/>
        <v>0.49972918855717829</v>
      </c>
      <c r="AZ84" s="513">
        <f t="shared" si="15"/>
        <v>0.49972918855717829</v>
      </c>
      <c r="BA84" s="513">
        <f t="shared" si="15"/>
        <v>0.49972918855717829</v>
      </c>
      <c r="BB84" s="513">
        <f t="shared" si="15"/>
        <v>0.49972918855717829</v>
      </c>
      <c r="BC84" s="513">
        <f t="shared" si="15"/>
        <v>0.49972918855717829</v>
      </c>
      <c r="BD84" s="513">
        <f t="shared" si="15"/>
        <v>0.49972918855717829</v>
      </c>
      <c r="BE84" s="513">
        <f t="shared" si="15"/>
        <v>0.49972918855717829</v>
      </c>
      <c r="BF84" s="513">
        <f t="shared" si="15"/>
        <v>0.49972918855717829</v>
      </c>
      <c r="BG84" s="513">
        <f t="shared" si="15"/>
        <v>0.49972918855717829</v>
      </c>
      <c r="BH84" s="307"/>
      <c r="BI84" s="307" t="s">
        <v>163</v>
      </c>
      <c r="BJ84" s="1257">
        <f t="shared" si="13"/>
        <v>1.6E-2</v>
      </c>
      <c r="BK84" s="1257">
        <f t="shared" si="13"/>
        <v>1.6E-2</v>
      </c>
      <c r="BL84" s="1257">
        <f t="shared" si="14"/>
        <v>1.6E-2</v>
      </c>
      <c r="BM84" s="1257">
        <f t="shared" si="14"/>
        <v>1.6E-2</v>
      </c>
      <c r="BN84" s="1257">
        <f t="shared" si="14"/>
        <v>1.6E-2</v>
      </c>
      <c r="BO84" s="1257">
        <f t="shared" si="14"/>
        <v>1.6E-2</v>
      </c>
      <c r="BP84" s="1257">
        <f t="shared" si="14"/>
        <v>1.6E-2</v>
      </c>
      <c r="BQ84" s="1257">
        <f t="shared" si="14"/>
        <v>1.6E-2</v>
      </c>
      <c r="BR84" s="1257">
        <f t="shared" si="14"/>
        <v>1.6E-2</v>
      </c>
      <c r="BS84" s="1257">
        <f t="shared" si="14"/>
        <v>1.6E-2</v>
      </c>
      <c r="BT84" s="1257">
        <f t="shared" si="14"/>
        <v>1.6000000000000004E-2</v>
      </c>
    </row>
    <row r="85" spans="1:72" x14ac:dyDescent="0.2">
      <c r="B85" s="257" t="s">
        <v>163</v>
      </c>
      <c r="C85" s="3" t="s">
        <v>559</v>
      </c>
      <c r="D85" s="366">
        <v>1.6E-2</v>
      </c>
      <c r="E85" s="366">
        <v>1.6E-2</v>
      </c>
      <c r="F85" s="366">
        <v>1.6E-2</v>
      </c>
      <c r="G85" s="366">
        <v>1.6E-2</v>
      </c>
      <c r="H85" s="366">
        <v>1.6E-2</v>
      </c>
      <c r="I85" s="366">
        <v>1.6E-2</v>
      </c>
      <c r="J85" s="366">
        <v>1.6E-2</v>
      </c>
      <c r="K85" s="366">
        <v>1.6E-2</v>
      </c>
      <c r="L85" s="366">
        <v>1.6E-2</v>
      </c>
      <c r="M85" s="366">
        <v>1.6E-2</v>
      </c>
      <c r="N85" s="366">
        <v>1.6E-2</v>
      </c>
      <c r="O85" s="366">
        <v>1.6E-2</v>
      </c>
      <c r="P85" s="366">
        <v>1.6E-2</v>
      </c>
      <c r="Q85" s="366">
        <v>1.6E-2</v>
      </c>
      <c r="R85" s="366">
        <v>1.6E-2</v>
      </c>
      <c r="S85" s="366">
        <v>1.6E-2</v>
      </c>
      <c r="T85" s="366">
        <v>1.6E-2</v>
      </c>
      <c r="U85" s="366">
        <v>1.6E-2</v>
      </c>
      <c r="V85" s="366">
        <v>1.6E-2</v>
      </c>
      <c r="W85" s="366">
        <v>1.6E-2</v>
      </c>
      <c r="X85" s="366">
        <v>1.6E-2</v>
      </c>
      <c r="Y85" s="366">
        <v>1.6E-2</v>
      </c>
      <c r="Z85" s="366">
        <v>1.6E-2</v>
      </c>
      <c r="AA85" s="366">
        <v>1.6E-2</v>
      </c>
      <c r="AB85" s="366">
        <v>1.6E-2</v>
      </c>
      <c r="AC85" s="366">
        <v>1.6E-2</v>
      </c>
      <c r="AD85" s="366">
        <v>1.6E-2</v>
      </c>
      <c r="AE85" s="366">
        <v>1.6E-2</v>
      </c>
      <c r="AF85" s="366">
        <v>1.6E-2</v>
      </c>
      <c r="AG85" s="366">
        <v>1.6E-2</v>
      </c>
      <c r="AH85" s="366">
        <v>1.6E-2</v>
      </c>
      <c r="AI85" s="872">
        <f>AVERAGE($Y85:$AH85)</f>
        <v>1.6000000000000004E-2</v>
      </c>
      <c r="AJ85" s="513">
        <f>AVERAGE($Y85:$AH85)</f>
        <v>1.6000000000000004E-2</v>
      </c>
      <c r="AK85" s="513">
        <f t="shared" si="15"/>
        <v>1.6000000000000004E-2</v>
      </c>
      <c r="AL85" s="513">
        <f t="shared" si="15"/>
        <v>1.6000000000000004E-2</v>
      </c>
      <c r="AM85" s="513">
        <f t="shared" si="15"/>
        <v>1.6000000000000004E-2</v>
      </c>
      <c r="AN85" s="513">
        <f t="shared" si="15"/>
        <v>1.6000000000000004E-2</v>
      </c>
      <c r="AO85" s="513">
        <f t="shared" si="15"/>
        <v>1.6000000000000004E-2</v>
      </c>
      <c r="AP85" s="513">
        <f t="shared" si="15"/>
        <v>1.6000000000000004E-2</v>
      </c>
      <c r="AQ85" s="513">
        <f t="shared" si="15"/>
        <v>1.6000000000000004E-2</v>
      </c>
      <c r="AR85" s="513">
        <f t="shared" si="15"/>
        <v>1.6000000000000004E-2</v>
      </c>
      <c r="AS85" s="513">
        <f t="shared" si="15"/>
        <v>1.6000000000000004E-2</v>
      </c>
      <c r="AT85" s="513">
        <f t="shared" si="15"/>
        <v>1.6000000000000004E-2</v>
      </c>
      <c r="AU85" s="513">
        <f t="shared" si="15"/>
        <v>1.6000000000000004E-2</v>
      </c>
      <c r="AV85" s="513">
        <f t="shared" si="15"/>
        <v>1.6000000000000004E-2</v>
      </c>
      <c r="AW85" s="513">
        <f t="shared" si="15"/>
        <v>1.6000000000000004E-2</v>
      </c>
      <c r="AX85" s="513">
        <f t="shared" si="15"/>
        <v>1.6000000000000004E-2</v>
      </c>
      <c r="AY85" s="513">
        <f t="shared" si="15"/>
        <v>1.6000000000000004E-2</v>
      </c>
      <c r="AZ85" s="513">
        <f t="shared" si="15"/>
        <v>1.6000000000000004E-2</v>
      </c>
      <c r="BA85" s="513">
        <f t="shared" si="15"/>
        <v>1.6000000000000004E-2</v>
      </c>
      <c r="BB85" s="513">
        <f t="shared" si="15"/>
        <v>1.6000000000000004E-2</v>
      </c>
      <c r="BC85" s="513">
        <f t="shared" si="15"/>
        <v>1.6000000000000004E-2</v>
      </c>
      <c r="BD85" s="513">
        <f t="shared" si="15"/>
        <v>1.6000000000000004E-2</v>
      </c>
      <c r="BE85" s="513">
        <f t="shared" si="15"/>
        <v>1.6000000000000004E-2</v>
      </c>
      <c r="BF85" s="513">
        <f t="shared" si="15"/>
        <v>1.6000000000000004E-2</v>
      </c>
      <c r="BG85" s="513">
        <f t="shared" si="15"/>
        <v>1.6000000000000004E-2</v>
      </c>
      <c r="BH85" s="307"/>
      <c r="BI85" s="307" t="s">
        <v>166</v>
      </c>
      <c r="BJ85" s="1257">
        <f t="shared" si="13"/>
        <v>1.6E-2</v>
      </c>
      <c r="BK85" s="1257">
        <f t="shared" si="13"/>
        <v>1.6E-2</v>
      </c>
      <c r="BL85" s="1257">
        <f t="shared" si="14"/>
        <v>1.6E-2</v>
      </c>
      <c r="BM85" s="1257">
        <f t="shared" si="14"/>
        <v>1.6E-2</v>
      </c>
      <c r="BN85" s="1257">
        <f t="shared" si="14"/>
        <v>1.6E-2</v>
      </c>
      <c r="BO85" s="1257">
        <f t="shared" si="14"/>
        <v>1.6E-2</v>
      </c>
      <c r="BP85" s="1257">
        <f t="shared" si="14"/>
        <v>1.6E-2</v>
      </c>
      <c r="BQ85" s="1257">
        <f t="shared" si="14"/>
        <v>1.6E-2</v>
      </c>
      <c r="BR85" s="1257">
        <f t="shared" si="14"/>
        <v>1.6E-2</v>
      </c>
      <c r="BS85" s="1257">
        <f t="shared" si="14"/>
        <v>1.6E-2</v>
      </c>
      <c r="BT85" s="1257">
        <f t="shared" si="14"/>
        <v>1.6000000000000004E-2</v>
      </c>
    </row>
    <row r="86" spans="1:72" x14ac:dyDescent="0.2">
      <c r="B86" s="257" t="s">
        <v>166</v>
      </c>
      <c r="C86" s="3" t="s">
        <v>559</v>
      </c>
      <c r="D86" s="185">
        <v>1.6E-2</v>
      </c>
      <c r="E86" s="185">
        <v>1.6E-2</v>
      </c>
      <c r="F86" s="185">
        <v>1.6E-2</v>
      </c>
      <c r="G86" s="185">
        <v>1.6E-2</v>
      </c>
      <c r="H86" s="185">
        <v>1.6E-2</v>
      </c>
      <c r="I86" s="185">
        <v>1.6E-2</v>
      </c>
      <c r="J86" s="185">
        <v>1.6E-2</v>
      </c>
      <c r="K86" s="185">
        <v>1.6E-2</v>
      </c>
      <c r="L86" s="185">
        <v>1.6E-2</v>
      </c>
      <c r="M86" s="185">
        <v>1.6E-2</v>
      </c>
      <c r="N86" s="185">
        <v>1.6E-2</v>
      </c>
      <c r="O86" s="185">
        <v>1.6E-2</v>
      </c>
      <c r="P86" s="185">
        <v>1.6E-2</v>
      </c>
      <c r="Q86" s="185">
        <v>1.6E-2</v>
      </c>
      <c r="R86" s="185">
        <v>1.6E-2</v>
      </c>
      <c r="S86" s="185">
        <v>1.6E-2</v>
      </c>
      <c r="T86" s="185">
        <v>1.6E-2</v>
      </c>
      <c r="U86" s="185">
        <v>1.6E-2</v>
      </c>
      <c r="V86" s="185">
        <v>1.6E-2</v>
      </c>
      <c r="W86" s="185">
        <v>1.6E-2</v>
      </c>
      <c r="X86" s="185">
        <v>1.6E-2</v>
      </c>
      <c r="Y86" s="185">
        <v>1.6E-2</v>
      </c>
      <c r="Z86" s="185">
        <v>1.6E-2</v>
      </c>
      <c r="AA86" s="185">
        <v>1.6E-2</v>
      </c>
      <c r="AB86" s="185">
        <v>1.6E-2</v>
      </c>
      <c r="AC86" s="185">
        <v>1.6E-2</v>
      </c>
      <c r="AD86" s="185">
        <v>1.6E-2</v>
      </c>
      <c r="AE86" s="185">
        <v>1.6E-2</v>
      </c>
      <c r="AF86" s="185">
        <v>1.6E-2</v>
      </c>
      <c r="AG86" s="185">
        <v>1.6E-2</v>
      </c>
      <c r="AH86" s="185">
        <v>1.6E-2</v>
      </c>
      <c r="AI86" s="185">
        <f t="shared" ref="AI86:AX105" si="16">AVERAGE($Y86:$AH86)</f>
        <v>1.6000000000000004E-2</v>
      </c>
      <c r="AJ86" s="513">
        <f t="shared" si="16"/>
        <v>1.6000000000000004E-2</v>
      </c>
      <c r="AK86" s="513">
        <f t="shared" si="16"/>
        <v>1.6000000000000004E-2</v>
      </c>
      <c r="AL86" s="513">
        <f t="shared" si="16"/>
        <v>1.6000000000000004E-2</v>
      </c>
      <c r="AM86" s="513">
        <f t="shared" si="16"/>
        <v>1.6000000000000004E-2</v>
      </c>
      <c r="AN86" s="513">
        <f t="shared" si="16"/>
        <v>1.6000000000000004E-2</v>
      </c>
      <c r="AO86" s="513">
        <f t="shared" si="16"/>
        <v>1.6000000000000004E-2</v>
      </c>
      <c r="AP86" s="513">
        <f t="shared" si="16"/>
        <v>1.6000000000000004E-2</v>
      </c>
      <c r="AQ86" s="513">
        <f t="shared" si="16"/>
        <v>1.6000000000000004E-2</v>
      </c>
      <c r="AR86" s="513">
        <f t="shared" si="16"/>
        <v>1.6000000000000004E-2</v>
      </c>
      <c r="AS86" s="513">
        <f t="shared" si="16"/>
        <v>1.6000000000000004E-2</v>
      </c>
      <c r="AT86" s="513">
        <f t="shared" si="16"/>
        <v>1.6000000000000004E-2</v>
      </c>
      <c r="AU86" s="513">
        <f t="shared" si="16"/>
        <v>1.6000000000000004E-2</v>
      </c>
      <c r="AV86" s="513">
        <f t="shared" si="16"/>
        <v>1.6000000000000004E-2</v>
      </c>
      <c r="AW86" s="513">
        <f t="shared" si="16"/>
        <v>1.6000000000000004E-2</v>
      </c>
      <c r="AX86" s="513">
        <f t="shared" si="16"/>
        <v>1.6000000000000004E-2</v>
      </c>
      <c r="AY86" s="513">
        <f t="shared" si="15"/>
        <v>1.6000000000000004E-2</v>
      </c>
      <c r="AZ86" s="513">
        <f t="shared" si="15"/>
        <v>1.6000000000000004E-2</v>
      </c>
      <c r="BA86" s="513">
        <f t="shared" si="15"/>
        <v>1.6000000000000004E-2</v>
      </c>
      <c r="BB86" s="513">
        <f t="shared" si="15"/>
        <v>1.6000000000000004E-2</v>
      </c>
      <c r="BC86" s="513">
        <f t="shared" si="15"/>
        <v>1.6000000000000004E-2</v>
      </c>
      <c r="BD86" s="513">
        <f t="shared" si="15"/>
        <v>1.6000000000000004E-2</v>
      </c>
      <c r="BE86" s="513">
        <f t="shared" si="15"/>
        <v>1.6000000000000004E-2</v>
      </c>
      <c r="BF86" s="513">
        <f t="shared" si="15"/>
        <v>1.6000000000000004E-2</v>
      </c>
      <c r="BG86" s="513">
        <f t="shared" si="15"/>
        <v>1.6000000000000004E-2</v>
      </c>
      <c r="BH86" s="307"/>
      <c r="BI86" s="307" t="s">
        <v>167</v>
      </c>
      <c r="BJ86" s="1257">
        <f t="shared" si="13"/>
        <v>4.7000000000000002E-3</v>
      </c>
      <c r="BK86" s="1257">
        <f t="shared" si="13"/>
        <v>4.7000000000000002E-3</v>
      </c>
      <c r="BL86" s="1257">
        <f t="shared" si="14"/>
        <v>4.7000000000000002E-3</v>
      </c>
      <c r="BM86" s="1257">
        <f t="shared" si="14"/>
        <v>4.7000000000000002E-3</v>
      </c>
      <c r="BN86" s="1257">
        <f t="shared" si="14"/>
        <v>4.7000000000000002E-3</v>
      </c>
      <c r="BO86" s="1257">
        <f t="shared" si="14"/>
        <v>4.7000000000000002E-3</v>
      </c>
      <c r="BP86" s="1257">
        <f t="shared" si="14"/>
        <v>4.7000000000000002E-3</v>
      </c>
      <c r="BQ86" s="1257">
        <f t="shared" si="14"/>
        <v>4.7000000000000002E-3</v>
      </c>
      <c r="BR86" s="1257">
        <f t="shared" si="14"/>
        <v>4.7000000000000002E-3</v>
      </c>
      <c r="BS86" s="1257">
        <f t="shared" si="14"/>
        <v>4.7000000000000002E-3</v>
      </c>
      <c r="BT86" s="1257">
        <f t="shared" si="14"/>
        <v>4.7000000000000011E-3</v>
      </c>
    </row>
    <row r="87" spans="1:72" ht="10.5" x14ac:dyDescent="0.25">
      <c r="B87" s="88" t="s">
        <v>168</v>
      </c>
      <c r="C87" s="3"/>
      <c r="D87" s="185"/>
      <c r="E87" s="185"/>
      <c r="F87" s="185"/>
      <c r="G87" s="185"/>
      <c r="H87" s="185"/>
      <c r="I87" s="185"/>
      <c r="J87" s="185"/>
      <c r="K87" s="185"/>
      <c r="L87" s="185"/>
      <c r="M87" s="185"/>
      <c r="N87" s="185"/>
      <c r="O87" s="185"/>
      <c r="P87" s="185"/>
      <c r="Q87" s="185"/>
      <c r="R87" s="185"/>
      <c r="S87" s="185"/>
      <c r="T87" s="185"/>
      <c r="U87" s="185"/>
      <c r="V87" s="185"/>
      <c r="W87" s="185"/>
      <c r="X87" s="185"/>
      <c r="Y87" s="185"/>
      <c r="Z87" s="185"/>
      <c r="AA87" s="185"/>
      <c r="AB87" s="185"/>
      <c r="AC87" s="185"/>
      <c r="AD87" s="185"/>
      <c r="AE87" s="185"/>
      <c r="AF87" s="185"/>
      <c r="AG87" s="185"/>
      <c r="AH87" s="185"/>
      <c r="AI87" s="185"/>
      <c r="AJ87" s="185"/>
      <c r="AK87" s="185"/>
      <c r="AL87" s="185"/>
      <c r="AM87" s="185"/>
      <c r="AN87" s="185"/>
      <c r="AO87" s="185"/>
      <c r="AP87" s="185"/>
      <c r="AQ87" s="185"/>
      <c r="AR87" s="185"/>
      <c r="AS87" s="185"/>
      <c r="AT87" s="185"/>
      <c r="AU87" s="185"/>
      <c r="AV87" s="185"/>
      <c r="AW87" s="185"/>
      <c r="AX87" s="185"/>
      <c r="AY87" s="185"/>
      <c r="AZ87" s="185"/>
      <c r="BA87" s="185"/>
      <c r="BB87" s="185"/>
      <c r="BC87" s="185"/>
      <c r="BD87" s="185"/>
      <c r="BE87" s="185"/>
      <c r="BF87" s="185"/>
      <c r="BG87" s="185"/>
      <c r="BH87" s="307"/>
      <c r="BI87" s="307" t="s">
        <v>169</v>
      </c>
      <c r="BJ87" s="1257">
        <f t="shared" si="13"/>
        <v>4.7000000000000002E-3</v>
      </c>
      <c r="BK87" s="1257">
        <f t="shared" si="13"/>
        <v>4.7000000000000002E-3</v>
      </c>
      <c r="BL87" s="1257">
        <f t="shared" si="14"/>
        <v>4.7000000000000002E-3</v>
      </c>
      <c r="BM87" s="1257">
        <f t="shared" si="14"/>
        <v>4.7000000000000002E-3</v>
      </c>
      <c r="BN87" s="1257">
        <f t="shared" si="14"/>
        <v>4.7000000000000002E-3</v>
      </c>
      <c r="BO87" s="1257">
        <f t="shared" si="14"/>
        <v>4.7000000000000002E-3</v>
      </c>
      <c r="BP87" s="1257">
        <f t="shared" si="14"/>
        <v>4.7000000000000002E-3</v>
      </c>
      <c r="BQ87" s="1257">
        <f t="shared" si="14"/>
        <v>4.7000000000000002E-3</v>
      </c>
      <c r="BR87" s="1257">
        <f t="shared" si="14"/>
        <v>4.7000000000000002E-3</v>
      </c>
      <c r="BS87" s="1257">
        <f t="shared" si="14"/>
        <v>4.7000000000000002E-3</v>
      </c>
      <c r="BT87" s="1257">
        <f t="shared" si="14"/>
        <v>4.7000000000000011E-3</v>
      </c>
    </row>
    <row r="88" spans="1:72" x14ac:dyDescent="0.2">
      <c r="B88" s="257" t="s">
        <v>169</v>
      </c>
      <c r="C88" s="3" t="s">
        <v>560</v>
      </c>
      <c r="D88" s="1062">
        <v>4.7000000000000002E-3</v>
      </c>
      <c r="E88" s="1062">
        <v>4.7000000000000002E-3</v>
      </c>
      <c r="F88" s="1062">
        <v>4.7000000000000002E-3</v>
      </c>
      <c r="G88" s="1062">
        <v>4.7000000000000002E-3</v>
      </c>
      <c r="H88" s="1062">
        <v>4.7000000000000002E-3</v>
      </c>
      <c r="I88" s="1062">
        <v>4.7000000000000002E-3</v>
      </c>
      <c r="J88" s="1062">
        <v>4.7000000000000002E-3</v>
      </c>
      <c r="K88" s="1062">
        <v>4.7000000000000002E-3</v>
      </c>
      <c r="L88" s="1062">
        <v>4.7000000000000002E-3</v>
      </c>
      <c r="M88" s="1062">
        <v>4.7000000000000002E-3</v>
      </c>
      <c r="N88" s="1062">
        <v>4.7000000000000002E-3</v>
      </c>
      <c r="O88" s="1062">
        <v>4.7000000000000002E-3</v>
      </c>
      <c r="P88" s="1062">
        <v>4.7000000000000002E-3</v>
      </c>
      <c r="Q88" s="1062">
        <v>4.7000000000000002E-3</v>
      </c>
      <c r="R88" s="1062">
        <v>4.7000000000000002E-3</v>
      </c>
      <c r="S88" s="1062">
        <v>4.7000000000000002E-3</v>
      </c>
      <c r="T88" s="1062">
        <v>4.7000000000000002E-3</v>
      </c>
      <c r="U88" s="1062">
        <v>4.7000000000000002E-3</v>
      </c>
      <c r="V88" s="1062">
        <v>4.7000000000000002E-3</v>
      </c>
      <c r="W88" s="1062">
        <v>4.7000000000000002E-3</v>
      </c>
      <c r="X88" s="1062">
        <v>4.7000000000000002E-3</v>
      </c>
      <c r="Y88" s="1062">
        <v>4.7000000000000002E-3</v>
      </c>
      <c r="Z88" s="1062">
        <v>4.7000000000000002E-3</v>
      </c>
      <c r="AA88" s="1062">
        <v>4.7000000000000002E-3</v>
      </c>
      <c r="AB88" s="1062">
        <v>4.7000000000000002E-3</v>
      </c>
      <c r="AC88" s="1062">
        <v>4.7000000000000002E-3</v>
      </c>
      <c r="AD88" s="1062">
        <v>4.7000000000000002E-3</v>
      </c>
      <c r="AE88" s="1062">
        <v>4.7000000000000002E-3</v>
      </c>
      <c r="AF88" s="1062">
        <v>4.7000000000000002E-3</v>
      </c>
      <c r="AG88" s="1062">
        <v>4.7000000000000002E-3</v>
      </c>
      <c r="AH88" s="1062">
        <v>4.7000000000000002E-3</v>
      </c>
      <c r="AI88" s="1193">
        <f t="shared" si="16"/>
        <v>4.7000000000000011E-3</v>
      </c>
      <c r="AJ88" s="513">
        <f t="shared" si="16"/>
        <v>4.7000000000000011E-3</v>
      </c>
      <c r="AK88" s="513">
        <f t="shared" si="15"/>
        <v>4.7000000000000011E-3</v>
      </c>
      <c r="AL88" s="513">
        <f t="shared" si="15"/>
        <v>4.7000000000000011E-3</v>
      </c>
      <c r="AM88" s="513">
        <f t="shared" si="15"/>
        <v>4.7000000000000011E-3</v>
      </c>
      <c r="AN88" s="513">
        <f t="shared" si="15"/>
        <v>4.7000000000000011E-3</v>
      </c>
      <c r="AO88" s="513">
        <f t="shared" si="15"/>
        <v>4.7000000000000011E-3</v>
      </c>
      <c r="AP88" s="513">
        <f t="shared" si="15"/>
        <v>4.7000000000000011E-3</v>
      </c>
      <c r="AQ88" s="513">
        <f t="shared" si="15"/>
        <v>4.7000000000000011E-3</v>
      </c>
      <c r="AR88" s="513">
        <f t="shared" si="15"/>
        <v>4.7000000000000011E-3</v>
      </c>
      <c r="AS88" s="513">
        <f t="shared" si="15"/>
        <v>4.7000000000000011E-3</v>
      </c>
      <c r="AT88" s="513">
        <f t="shared" si="15"/>
        <v>4.7000000000000011E-3</v>
      </c>
      <c r="AU88" s="513">
        <f t="shared" si="15"/>
        <v>4.7000000000000011E-3</v>
      </c>
      <c r="AV88" s="513">
        <f t="shared" si="15"/>
        <v>4.7000000000000011E-3</v>
      </c>
      <c r="AW88" s="513">
        <f t="shared" si="15"/>
        <v>4.7000000000000011E-3</v>
      </c>
      <c r="AX88" s="513">
        <f t="shared" si="15"/>
        <v>4.7000000000000011E-3</v>
      </c>
      <c r="AY88" s="513">
        <f t="shared" si="15"/>
        <v>4.7000000000000011E-3</v>
      </c>
      <c r="AZ88" s="513">
        <f t="shared" si="15"/>
        <v>4.7000000000000011E-3</v>
      </c>
      <c r="BA88" s="513">
        <f t="shared" si="15"/>
        <v>4.7000000000000011E-3</v>
      </c>
      <c r="BB88" s="513">
        <f t="shared" si="15"/>
        <v>4.7000000000000011E-3</v>
      </c>
      <c r="BC88" s="513">
        <f t="shared" si="15"/>
        <v>4.7000000000000011E-3</v>
      </c>
      <c r="BD88" s="513">
        <f t="shared" si="15"/>
        <v>4.7000000000000011E-3</v>
      </c>
      <c r="BE88" s="513">
        <f t="shared" si="15"/>
        <v>4.7000000000000011E-3</v>
      </c>
      <c r="BF88" s="513">
        <f t="shared" si="15"/>
        <v>4.7000000000000011E-3</v>
      </c>
      <c r="BG88" s="513">
        <f t="shared" si="15"/>
        <v>4.7000000000000011E-3</v>
      </c>
      <c r="BH88" s="307"/>
      <c r="BI88" s="307" t="s">
        <v>170</v>
      </c>
      <c r="BJ88" s="1257">
        <f t="shared" si="13"/>
        <v>4.7000000000000002E-3</v>
      </c>
      <c r="BK88" s="1257">
        <f t="shared" si="13"/>
        <v>4.7000000000000002E-3</v>
      </c>
      <c r="BL88" s="1257">
        <f t="shared" si="14"/>
        <v>4.7000000000000002E-3</v>
      </c>
      <c r="BM88" s="1257">
        <f t="shared" si="14"/>
        <v>4.7000000000000002E-3</v>
      </c>
      <c r="BN88" s="1257">
        <f t="shared" si="14"/>
        <v>4.7000000000000002E-3</v>
      </c>
      <c r="BO88" s="1257">
        <f t="shared" si="14"/>
        <v>4.7000000000000002E-3</v>
      </c>
      <c r="BP88" s="1257">
        <f t="shared" si="14"/>
        <v>4.7000000000000002E-3</v>
      </c>
      <c r="BQ88" s="1257">
        <f t="shared" si="14"/>
        <v>4.7000000000000002E-3</v>
      </c>
      <c r="BR88" s="1257">
        <f t="shared" si="14"/>
        <v>4.7000000000000002E-3</v>
      </c>
      <c r="BS88" s="1257">
        <f t="shared" si="14"/>
        <v>4.7000000000000002E-3</v>
      </c>
      <c r="BT88" s="1257">
        <f t="shared" si="14"/>
        <v>4.7000000000000011E-3</v>
      </c>
    </row>
    <row r="89" spans="1:72" x14ac:dyDescent="0.2">
      <c r="B89" s="257" t="s">
        <v>170</v>
      </c>
      <c r="C89" s="3" t="s">
        <v>514</v>
      </c>
      <c r="D89" s="1062">
        <v>4.7000000000000002E-3</v>
      </c>
      <c r="E89" s="1062">
        <v>4.7000000000000002E-3</v>
      </c>
      <c r="F89" s="1062">
        <v>4.7000000000000002E-3</v>
      </c>
      <c r="G89" s="1062">
        <v>4.7000000000000002E-3</v>
      </c>
      <c r="H89" s="1062">
        <v>4.7000000000000002E-3</v>
      </c>
      <c r="I89" s="1062">
        <v>4.7000000000000002E-3</v>
      </c>
      <c r="J89" s="1062">
        <v>4.7000000000000002E-3</v>
      </c>
      <c r="K89" s="1062">
        <v>4.7000000000000002E-3</v>
      </c>
      <c r="L89" s="1062">
        <v>4.7000000000000002E-3</v>
      </c>
      <c r="M89" s="1062">
        <v>4.7000000000000002E-3</v>
      </c>
      <c r="N89" s="1062">
        <v>4.7000000000000002E-3</v>
      </c>
      <c r="O89" s="1062">
        <v>4.7000000000000002E-3</v>
      </c>
      <c r="P89" s="1062">
        <v>4.7000000000000002E-3</v>
      </c>
      <c r="Q89" s="1062">
        <v>4.7000000000000002E-3</v>
      </c>
      <c r="R89" s="1062">
        <v>4.7000000000000002E-3</v>
      </c>
      <c r="S89" s="1062">
        <v>4.7000000000000002E-3</v>
      </c>
      <c r="T89" s="1062">
        <v>4.7000000000000002E-3</v>
      </c>
      <c r="U89" s="1062">
        <v>4.7000000000000002E-3</v>
      </c>
      <c r="V89" s="1062">
        <v>4.7000000000000002E-3</v>
      </c>
      <c r="W89" s="1062">
        <v>4.7000000000000002E-3</v>
      </c>
      <c r="X89" s="1062">
        <v>4.7000000000000002E-3</v>
      </c>
      <c r="Y89" s="1062">
        <v>4.7000000000000002E-3</v>
      </c>
      <c r="Z89" s="1062">
        <v>4.7000000000000002E-3</v>
      </c>
      <c r="AA89" s="1062">
        <v>4.7000000000000002E-3</v>
      </c>
      <c r="AB89" s="1062">
        <v>4.7000000000000002E-3</v>
      </c>
      <c r="AC89" s="1062">
        <v>4.7000000000000002E-3</v>
      </c>
      <c r="AD89" s="1062">
        <v>4.7000000000000002E-3</v>
      </c>
      <c r="AE89" s="1062">
        <v>4.7000000000000002E-3</v>
      </c>
      <c r="AF89" s="1062">
        <v>4.7000000000000002E-3</v>
      </c>
      <c r="AG89" s="1062">
        <v>4.7000000000000002E-3</v>
      </c>
      <c r="AH89" s="1062">
        <v>4.7000000000000002E-3</v>
      </c>
      <c r="AI89" s="1193">
        <f t="shared" si="16"/>
        <v>4.7000000000000011E-3</v>
      </c>
      <c r="AJ89" s="513">
        <f t="shared" si="16"/>
        <v>4.7000000000000011E-3</v>
      </c>
      <c r="AK89" s="513">
        <f t="shared" si="15"/>
        <v>4.7000000000000011E-3</v>
      </c>
      <c r="AL89" s="513">
        <f t="shared" si="15"/>
        <v>4.7000000000000011E-3</v>
      </c>
      <c r="AM89" s="513">
        <f t="shared" si="15"/>
        <v>4.7000000000000011E-3</v>
      </c>
      <c r="AN89" s="513">
        <f t="shared" si="15"/>
        <v>4.7000000000000011E-3</v>
      </c>
      <c r="AO89" s="513">
        <f t="shared" si="15"/>
        <v>4.7000000000000011E-3</v>
      </c>
      <c r="AP89" s="513">
        <f t="shared" si="15"/>
        <v>4.7000000000000011E-3</v>
      </c>
      <c r="AQ89" s="513">
        <f t="shared" si="15"/>
        <v>4.7000000000000011E-3</v>
      </c>
      <c r="AR89" s="513">
        <f t="shared" si="15"/>
        <v>4.7000000000000011E-3</v>
      </c>
      <c r="AS89" s="513">
        <f t="shared" si="15"/>
        <v>4.7000000000000011E-3</v>
      </c>
      <c r="AT89" s="513">
        <f t="shared" si="15"/>
        <v>4.7000000000000011E-3</v>
      </c>
      <c r="AU89" s="513">
        <f t="shared" si="15"/>
        <v>4.7000000000000011E-3</v>
      </c>
      <c r="AV89" s="513">
        <f t="shared" si="15"/>
        <v>4.7000000000000011E-3</v>
      </c>
      <c r="AW89" s="513">
        <f t="shared" si="15"/>
        <v>4.7000000000000011E-3</v>
      </c>
      <c r="AX89" s="513">
        <f t="shared" si="15"/>
        <v>4.7000000000000011E-3</v>
      </c>
      <c r="AY89" s="513">
        <f t="shared" si="15"/>
        <v>4.7000000000000011E-3</v>
      </c>
      <c r="AZ89" s="513">
        <f t="shared" si="15"/>
        <v>4.7000000000000011E-3</v>
      </c>
      <c r="BA89" s="513">
        <f t="shared" si="15"/>
        <v>4.7000000000000011E-3</v>
      </c>
      <c r="BB89" s="513">
        <f t="shared" si="15"/>
        <v>4.7000000000000011E-3</v>
      </c>
      <c r="BC89" s="513">
        <f t="shared" si="15"/>
        <v>4.7000000000000011E-3</v>
      </c>
      <c r="BD89" s="513">
        <f t="shared" si="15"/>
        <v>4.7000000000000011E-3</v>
      </c>
      <c r="BE89" s="513">
        <f t="shared" si="15"/>
        <v>4.7000000000000011E-3</v>
      </c>
      <c r="BF89" s="513">
        <f t="shared" si="15"/>
        <v>4.7000000000000011E-3</v>
      </c>
      <c r="BG89" s="513">
        <f t="shared" si="15"/>
        <v>4.7000000000000011E-3</v>
      </c>
      <c r="BH89" s="307"/>
      <c r="BI89" s="307" t="s">
        <v>174</v>
      </c>
      <c r="BJ89" s="1257">
        <f t="shared" si="13"/>
        <v>4.7000000000000002E-3</v>
      </c>
      <c r="BK89" s="1257">
        <f t="shared" si="13"/>
        <v>4.7000000000000002E-3</v>
      </c>
      <c r="BL89" s="1257">
        <f t="shared" si="14"/>
        <v>4.7000000000000002E-3</v>
      </c>
      <c r="BM89" s="1257">
        <f t="shared" si="14"/>
        <v>4.7000000000000002E-3</v>
      </c>
      <c r="BN89" s="1257">
        <f t="shared" si="14"/>
        <v>4.7000000000000002E-3</v>
      </c>
      <c r="BO89" s="1257">
        <f t="shared" si="14"/>
        <v>4.7000000000000002E-3</v>
      </c>
      <c r="BP89" s="1257">
        <f t="shared" si="14"/>
        <v>4.7000000000000002E-3</v>
      </c>
      <c r="BQ89" s="1257">
        <f t="shared" si="14"/>
        <v>4.7000000000000002E-3</v>
      </c>
      <c r="BR89" s="1257">
        <f t="shared" si="14"/>
        <v>4.7000000000000002E-3</v>
      </c>
      <c r="BS89" s="1257">
        <f t="shared" si="14"/>
        <v>4.7000000000000002E-3</v>
      </c>
      <c r="BT89" s="1257">
        <f t="shared" si="14"/>
        <v>4.7000000000000011E-3</v>
      </c>
    </row>
    <row r="90" spans="1:72" x14ac:dyDescent="0.2">
      <c r="B90" s="257" t="s">
        <v>173</v>
      </c>
      <c r="C90" s="3" t="s">
        <v>561</v>
      </c>
      <c r="D90" s="887">
        <v>2.1580980922330618E-2</v>
      </c>
      <c r="E90" s="887">
        <v>2.1580980922330618E-2</v>
      </c>
      <c r="F90" s="887">
        <v>2.1580980922330618E-2</v>
      </c>
      <c r="G90" s="887">
        <v>2.1580980922330618E-2</v>
      </c>
      <c r="H90" s="887">
        <v>2.1845458209845858E-2</v>
      </c>
      <c r="I90" s="887">
        <v>2.2163235761959842E-2</v>
      </c>
      <c r="J90" s="887">
        <v>2.1318161218393455E-2</v>
      </c>
      <c r="K90" s="887">
        <v>2.1069560597454212E-2</v>
      </c>
      <c r="L90" s="887">
        <v>2.1609969215297179E-2</v>
      </c>
      <c r="M90" s="887">
        <v>2.1639976276466761E-2</v>
      </c>
      <c r="N90" s="887">
        <v>2.2575420268940188E-2</v>
      </c>
      <c r="O90" s="887">
        <v>2.2764268016999226E-2</v>
      </c>
      <c r="P90" s="887">
        <v>2.2700177948973638E-2</v>
      </c>
      <c r="Q90" s="887">
        <v>2.276030344033423E-2</v>
      </c>
      <c r="R90" s="887">
        <v>2.3054824875583125E-2</v>
      </c>
      <c r="S90" s="887">
        <v>2.2780833247281931E-2</v>
      </c>
      <c r="T90" s="887">
        <v>2.2635536987181477E-2</v>
      </c>
      <c r="U90" s="887">
        <v>2.2622766162369929E-2</v>
      </c>
      <c r="V90" s="887">
        <v>2.2491732583237969E-2</v>
      </c>
      <c r="W90" s="887">
        <v>2.2465856145055113E-2</v>
      </c>
      <c r="X90" s="887">
        <v>2.2449902832424717E-2</v>
      </c>
      <c r="Y90" s="887">
        <v>2.2386944804377317E-2</v>
      </c>
      <c r="Z90" s="887">
        <v>2.2386944804377317E-2</v>
      </c>
      <c r="AA90" s="887">
        <v>2.2386944804377317E-2</v>
      </c>
      <c r="AB90" s="887">
        <v>2.2574668206483777E-2</v>
      </c>
      <c r="AC90" s="887">
        <v>2.2574668206483777E-2</v>
      </c>
      <c r="AD90" s="887">
        <v>2.2615625586074276E-2</v>
      </c>
      <c r="AE90" s="887">
        <v>2.2615625586074276E-2</v>
      </c>
      <c r="AF90" s="887">
        <v>2.2610052784929325E-2</v>
      </c>
      <c r="AG90" s="887">
        <v>2.2914680207817034E-2</v>
      </c>
      <c r="AH90" s="887">
        <v>2.2793286790281843E-2</v>
      </c>
      <c r="AI90" s="887">
        <f t="shared" si="16"/>
        <v>2.2585944178127627E-2</v>
      </c>
      <c r="AJ90" s="513">
        <f t="shared" si="16"/>
        <v>2.2585944178127627E-2</v>
      </c>
      <c r="AK90" s="513">
        <f t="shared" si="15"/>
        <v>2.2585944178127627E-2</v>
      </c>
      <c r="AL90" s="513">
        <f t="shared" si="15"/>
        <v>2.2585944178127627E-2</v>
      </c>
      <c r="AM90" s="513">
        <f t="shared" si="15"/>
        <v>2.2585944178127627E-2</v>
      </c>
      <c r="AN90" s="513">
        <f t="shared" si="15"/>
        <v>2.2585944178127627E-2</v>
      </c>
      <c r="AO90" s="513">
        <f t="shared" si="15"/>
        <v>2.2585944178127627E-2</v>
      </c>
      <c r="AP90" s="513">
        <f t="shared" si="15"/>
        <v>2.2585944178127627E-2</v>
      </c>
      <c r="AQ90" s="513">
        <f t="shared" si="15"/>
        <v>2.2585944178127627E-2</v>
      </c>
      <c r="AR90" s="513">
        <f t="shared" si="15"/>
        <v>2.2585944178127627E-2</v>
      </c>
      <c r="AS90" s="513">
        <f t="shared" si="15"/>
        <v>2.2585944178127627E-2</v>
      </c>
      <c r="AT90" s="513">
        <f t="shared" si="15"/>
        <v>2.2585944178127627E-2</v>
      </c>
      <c r="AU90" s="513">
        <f t="shared" si="15"/>
        <v>2.2585944178127627E-2</v>
      </c>
      <c r="AV90" s="513">
        <f t="shared" si="15"/>
        <v>2.2585944178127627E-2</v>
      </c>
      <c r="AW90" s="513">
        <f t="shared" si="15"/>
        <v>2.2585944178127627E-2</v>
      </c>
      <c r="AX90" s="513">
        <f t="shared" si="15"/>
        <v>2.2585944178127627E-2</v>
      </c>
      <c r="AY90" s="513">
        <f t="shared" si="15"/>
        <v>2.2585944178127627E-2</v>
      </c>
      <c r="AZ90" s="513">
        <f t="shared" si="15"/>
        <v>2.2585944178127627E-2</v>
      </c>
      <c r="BA90" s="513">
        <f t="shared" si="15"/>
        <v>2.2585944178127627E-2</v>
      </c>
      <c r="BB90" s="513">
        <f t="shared" si="15"/>
        <v>2.2585944178127627E-2</v>
      </c>
      <c r="BC90" s="513">
        <f t="shared" si="15"/>
        <v>2.2585944178127627E-2</v>
      </c>
      <c r="BD90" s="513">
        <f t="shared" si="15"/>
        <v>2.2585944178127627E-2</v>
      </c>
      <c r="BE90" s="513">
        <f t="shared" si="15"/>
        <v>2.2585944178127627E-2</v>
      </c>
      <c r="BF90" s="513">
        <f t="shared" si="15"/>
        <v>2.2585944178127627E-2</v>
      </c>
      <c r="BG90" s="513">
        <f t="shared" si="15"/>
        <v>2.2585944178127627E-2</v>
      </c>
      <c r="BH90" s="307"/>
      <c r="BI90" s="307" t="s">
        <v>175</v>
      </c>
      <c r="BJ90" s="1257">
        <f t="shared" si="13"/>
        <v>2.1580980922330618E-2</v>
      </c>
      <c r="BK90" s="1257">
        <f t="shared" si="13"/>
        <v>2.2780833247281931E-2</v>
      </c>
      <c r="BL90" s="1257">
        <f t="shared" si="14"/>
        <v>2.2622766162369929E-2</v>
      </c>
      <c r="BM90" s="1257">
        <f t="shared" si="14"/>
        <v>2.2449902832424717E-2</v>
      </c>
      <c r="BN90" s="1257">
        <f t="shared" si="14"/>
        <v>2.2574668206483777E-2</v>
      </c>
      <c r="BO90" s="1257">
        <f t="shared" si="14"/>
        <v>2.2615625586074276E-2</v>
      </c>
      <c r="BP90" s="1257">
        <f t="shared" si="14"/>
        <v>2.2615625586074276E-2</v>
      </c>
      <c r="BQ90" s="1257">
        <f t="shared" si="14"/>
        <v>2.2610052784929325E-2</v>
      </c>
      <c r="BR90" s="1257">
        <f t="shared" si="14"/>
        <v>2.2914680207817034E-2</v>
      </c>
      <c r="BS90" s="1257">
        <f t="shared" si="14"/>
        <v>2.2793286790281843E-2</v>
      </c>
      <c r="BT90" s="1257">
        <f t="shared" si="14"/>
        <v>2.2585944178127627E-2</v>
      </c>
    </row>
    <row r="91" spans="1:72" ht="10.5" x14ac:dyDescent="0.25">
      <c r="A91" s="401"/>
      <c r="B91" s="549" t="s">
        <v>174</v>
      </c>
      <c r="C91" s="3" t="s">
        <v>514</v>
      </c>
      <c r="D91" s="1062">
        <v>4.7000000000000002E-3</v>
      </c>
      <c r="E91" s="1062">
        <v>4.7000000000000002E-3</v>
      </c>
      <c r="F91" s="1062">
        <v>4.7000000000000002E-3</v>
      </c>
      <c r="G91" s="1062">
        <v>4.7000000000000002E-3</v>
      </c>
      <c r="H91" s="1062">
        <v>4.7000000000000002E-3</v>
      </c>
      <c r="I91" s="1062">
        <v>4.7000000000000002E-3</v>
      </c>
      <c r="J91" s="1062">
        <v>4.7000000000000002E-3</v>
      </c>
      <c r="K91" s="1062">
        <v>4.7000000000000002E-3</v>
      </c>
      <c r="L91" s="1062">
        <v>4.7000000000000002E-3</v>
      </c>
      <c r="M91" s="1062">
        <v>4.7000000000000002E-3</v>
      </c>
      <c r="N91" s="1062">
        <v>4.7000000000000002E-3</v>
      </c>
      <c r="O91" s="1062">
        <v>4.7000000000000002E-3</v>
      </c>
      <c r="P91" s="1062">
        <v>4.7000000000000002E-3</v>
      </c>
      <c r="Q91" s="1062">
        <v>4.7000000000000002E-3</v>
      </c>
      <c r="R91" s="1062">
        <v>4.7000000000000002E-3</v>
      </c>
      <c r="S91" s="1062">
        <v>4.7000000000000002E-3</v>
      </c>
      <c r="T91" s="1062">
        <v>4.7000000000000002E-3</v>
      </c>
      <c r="U91" s="1062">
        <v>4.7000000000000002E-3</v>
      </c>
      <c r="V91" s="1062">
        <v>4.7000000000000002E-3</v>
      </c>
      <c r="W91" s="1062">
        <v>4.7000000000000002E-3</v>
      </c>
      <c r="X91" s="1062">
        <v>4.7000000000000002E-3</v>
      </c>
      <c r="Y91" s="1062">
        <v>4.7000000000000002E-3</v>
      </c>
      <c r="Z91" s="1062">
        <v>4.7000000000000002E-3</v>
      </c>
      <c r="AA91" s="1062">
        <v>4.7000000000000002E-3</v>
      </c>
      <c r="AB91" s="1062">
        <v>4.7000000000000002E-3</v>
      </c>
      <c r="AC91" s="1062">
        <v>4.7000000000000002E-3</v>
      </c>
      <c r="AD91" s="1062">
        <v>4.7000000000000002E-3</v>
      </c>
      <c r="AE91" s="1062">
        <v>4.7000000000000002E-3</v>
      </c>
      <c r="AF91" s="1062">
        <v>4.7000000000000002E-3</v>
      </c>
      <c r="AG91" s="1062">
        <v>4.7000000000000002E-3</v>
      </c>
      <c r="AH91" s="1062">
        <v>4.7000000000000002E-3</v>
      </c>
      <c r="AI91" s="1193">
        <f t="shared" si="16"/>
        <v>4.7000000000000011E-3</v>
      </c>
      <c r="AJ91" s="513">
        <f t="shared" si="16"/>
        <v>4.7000000000000011E-3</v>
      </c>
      <c r="AK91" s="513">
        <f t="shared" si="15"/>
        <v>4.7000000000000011E-3</v>
      </c>
      <c r="AL91" s="513">
        <f t="shared" si="15"/>
        <v>4.7000000000000011E-3</v>
      </c>
      <c r="AM91" s="513">
        <f t="shared" si="15"/>
        <v>4.7000000000000011E-3</v>
      </c>
      <c r="AN91" s="513">
        <f t="shared" si="15"/>
        <v>4.7000000000000011E-3</v>
      </c>
      <c r="AO91" s="513">
        <f t="shared" si="15"/>
        <v>4.7000000000000011E-3</v>
      </c>
      <c r="AP91" s="513">
        <f t="shared" si="15"/>
        <v>4.7000000000000011E-3</v>
      </c>
      <c r="AQ91" s="513">
        <f t="shared" si="15"/>
        <v>4.7000000000000011E-3</v>
      </c>
      <c r="AR91" s="513">
        <f t="shared" si="15"/>
        <v>4.7000000000000011E-3</v>
      </c>
      <c r="AS91" s="513">
        <f t="shared" si="15"/>
        <v>4.7000000000000011E-3</v>
      </c>
      <c r="AT91" s="513">
        <f t="shared" si="15"/>
        <v>4.7000000000000011E-3</v>
      </c>
      <c r="AU91" s="513">
        <f t="shared" si="15"/>
        <v>4.7000000000000011E-3</v>
      </c>
      <c r="AV91" s="513">
        <f t="shared" si="15"/>
        <v>4.7000000000000011E-3</v>
      </c>
      <c r="AW91" s="513">
        <f t="shared" si="15"/>
        <v>4.7000000000000011E-3</v>
      </c>
      <c r="AX91" s="513">
        <f t="shared" si="15"/>
        <v>4.7000000000000011E-3</v>
      </c>
      <c r="AY91" s="513">
        <f t="shared" si="15"/>
        <v>4.7000000000000011E-3</v>
      </c>
      <c r="AZ91" s="513">
        <f t="shared" si="15"/>
        <v>4.7000000000000011E-3</v>
      </c>
      <c r="BA91" s="513">
        <f t="shared" si="15"/>
        <v>4.7000000000000011E-3</v>
      </c>
      <c r="BB91" s="513">
        <f t="shared" si="15"/>
        <v>4.7000000000000011E-3</v>
      </c>
      <c r="BC91" s="513">
        <f t="shared" si="15"/>
        <v>4.7000000000000011E-3</v>
      </c>
      <c r="BD91" s="513">
        <f t="shared" si="15"/>
        <v>4.7000000000000011E-3</v>
      </c>
      <c r="BE91" s="513">
        <f t="shared" si="15"/>
        <v>4.7000000000000011E-3</v>
      </c>
      <c r="BF91" s="513">
        <f t="shared" si="15"/>
        <v>4.7000000000000011E-3</v>
      </c>
      <c r="BG91" s="513">
        <f t="shared" si="15"/>
        <v>4.7000000000000011E-3</v>
      </c>
      <c r="BH91" s="307"/>
      <c r="BI91" s="307" t="s">
        <v>177</v>
      </c>
      <c r="BJ91" s="1257">
        <f t="shared" si="13"/>
        <v>4.7000000000000002E-3</v>
      </c>
      <c r="BK91" s="1257">
        <f t="shared" si="13"/>
        <v>4.7000000000000002E-3</v>
      </c>
      <c r="BL91" s="1257">
        <f t="shared" si="14"/>
        <v>4.7000000000000002E-3</v>
      </c>
      <c r="BM91" s="1257">
        <f t="shared" si="14"/>
        <v>4.7000000000000002E-3</v>
      </c>
      <c r="BN91" s="1257">
        <f t="shared" si="14"/>
        <v>4.7000000000000002E-3</v>
      </c>
      <c r="BO91" s="1257">
        <f t="shared" si="14"/>
        <v>4.7000000000000002E-3</v>
      </c>
      <c r="BP91" s="1257">
        <f t="shared" si="14"/>
        <v>4.7000000000000002E-3</v>
      </c>
      <c r="BQ91" s="1257">
        <f t="shared" si="14"/>
        <v>4.7000000000000002E-3</v>
      </c>
      <c r="BR91" s="1257">
        <f t="shared" si="14"/>
        <v>4.7000000000000002E-3</v>
      </c>
      <c r="BS91" s="1257">
        <f t="shared" si="14"/>
        <v>4.7000000000000002E-3</v>
      </c>
      <c r="BT91" s="1257">
        <f t="shared" si="14"/>
        <v>4.7000000000000011E-3</v>
      </c>
    </row>
    <row r="92" spans="1:72" x14ac:dyDescent="0.2">
      <c r="B92" s="549" t="s">
        <v>175</v>
      </c>
      <c r="C92" s="3" t="s">
        <v>561</v>
      </c>
      <c r="D92" s="366">
        <v>2.1580980922330618E-2</v>
      </c>
      <c r="E92" s="366">
        <v>2.1580980922330618E-2</v>
      </c>
      <c r="F92" s="366">
        <v>2.1580980922330618E-2</v>
      </c>
      <c r="G92" s="366">
        <v>2.1580980922330618E-2</v>
      </c>
      <c r="H92" s="366">
        <v>2.1845458209845858E-2</v>
      </c>
      <c r="I92" s="366">
        <v>2.2163235761959842E-2</v>
      </c>
      <c r="J92" s="366">
        <v>2.1318161218393455E-2</v>
      </c>
      <c r="K92" s="366">
        <v>2.1069560597454212E-2</v>
      </c>
      <c r="L92" s="366">
        <v>2.1609969215297179E-2</v>
      </c>
      <c r="M92" s="366">
        <v>2.1639976276466761E-2</v>
      </c>
      <c r="N92" s="366">
        <v>2.2575420268940188E-2</v>
      </c>
      <c r="O92" s="366">
        <v>2.2764268016999226E-2</v>
      </c>
      <c r="P92" s="366">
        <v>2.2700177948973638E-2</v>
      </c>
      <c r="Q92" s="366">
        <v>2.276030344033423E-2</v>
      </c>
      <c r="R92" s="366">
        <v>2.3054824875583125E-2</v>
      </c>
      <c r="S92" s="366">
        <v>2.2780833247281931E-2</v>
      </c>
      <c r="T92" s="366">
        <v>2.2635536987181477E-2</v>
      </c>
      <c r="U92" s="366">
        <v>2.2622766162369929E-2</v>
      </c>
      <c r="V92" s="366">
        <v>2.2491732583237969E-2</v>
      </c>
      <c r="W92" s="366">
        <v>2.2465856145055113E-2</v>
      </c>
      <c r="X92" s="366">
        <v>2.2449902832424717E-2</v>
      </c>
      <c r="Y92" s="366">
        <v>2.2386944804377317E-2</v>
      </c>
      <c r="Z92" s="366">
        <v>2.2386944804377317E-2</v>
      </c>
      <c r="AA92" s="366">
        <v>2.2386944804377317E-2</v>
      </c>
      <c r="AB92" s="366">
        <v>2.2574668206483777E-2</v>
      </c>
      <c r="AC92" s="366">
        <v>2.2574668206483777E-2</v>
      </c>
      <c r="AD92" s="366">
        <v>2.2615625586074276E-2</v>
      </c>
      <c r="AE92" s="366">
        <v>2.2615625586074276E-2</v>
      </c>
      <c r="AF92" s="366">
        <v>2.2610052784929325E-2</v>
      </c>
      <c r="AG92" s="366">
        <v>2.2914680207817034E-2</v>
      </c>
      <c r="AH92" s="366">
        <v>2.2793286790281843E-2</v>
      </c>
      <c r="AI92" s="872">
        <f t="shared" si="16"/>
        <v>2.2585944178127627E-2</v>
      </c>
      <c r="AJ92" s="513">
        <f t="shared" si="16"/>
        <v>2.2585944178127627E-2</v>
      </c>
      <c r="AK92" s="513">
        <f t="shared" si="15"/>
        <v>2.2585944178127627E-2</v>
      </c>
      <c r="AL92" s="513">
        <f t="shared" si="15"/>
        <v>2.2585944178127627E-2</v>
      </c>
      <c r="AM92" s="513">
        <f t="shared" si="15"/>
        <v>2.2585944178127627E-2</v>
      </c>
      <c r="AN92" s="513">
        <f t="shared" si="15"/>
        <v>2.2585944178127627E-2</v>
      </c>
      <c r="AO92" s="513">
        <f t="shared" si="15"/>
        <v>2.2585944178127627E-2</v>
      </c>
      <c r="AP92" s="513">
        <f t="shared" si="15"/>
        <v>2.2585944178127627E-2</v>
      </c>
      <c r="AQ92" s="513">
        <f t="shared" si="15"/>
        <v>2.2585944178127627E-2</v>
      </c>
      <c r="AR92" s="513">
        <f t="shared" si="15"/>
        <v>2.2585944178127627E-2</v>
      </c>
      <c r="AS92" s="513">
        <f t="shared" si="15"/>
        <v>2.2585944178127627E-2</v>
      </c>
      <c r="AT92" s="513">
        <f t="shared" si="15"/>
        <v>2.2585944178127627E-2</v>
      </c>
      <c r="AU92" s="513">
        <f t="shared" si="15"/>
        <v>2.2585944178127627E-2</v>
      </c>
      <c r="AV92" s="513">
        <f t="shared" si="15"/>
        <v>2.2585944178127627E-2</v>
      </c>
      <c r="AW92" s="513">
        <f t="shared" si="15"/>
        <v>2.2585944178127627E-2</v>
      </c>
      <c r="AX92" s="513">
        <f t="shared" si="15"/>
        <v>2.2585944178127627E-2</v>
      </c>
      <c r="AY92" s="513">
        <f t="shared" si="15"/>
        <v>2.2585944178127627E-2</v>
      </c>
      <c r="AZ92" s="513">
        <f t="shared" si="15"/>
        <v>2.2585944178127627E-2</v>
      </c>
      <c r="BA92" s="513">
        <f t="shared" si="15"/>
        <v>2.2585944178127627E-2</v>
      </c>
      <c r="BB92" s="513">
        <f t="shared" si="15"/>
        <v>2.2585944178127627E-2</v>
      </c>
      <c r="BC92" s="513">
        <f t="shared" si="15"/>
        <v>2.2585944178127627E-2</v>
      </c>
      <c r="BD92" s="513">
        <f t="shared" si="15"/>
        <v>2.2585944178127627E-2</v>
      </c>
      <c r="BE92" s="513">
        <f t="shared" si="15"/>
        <v>2.2585944178127627E-2</v>
      </c>
      <c r="BF92" s="513">
        <f t="shared" si="15"/>
        <v>2.2585944178127627E-2</v>
      </c>
      <c r="BG92" s="513">
        <f t="shared" si="15"/>
        <v>2.2585944178127627E-2</v>
      </c>
      <c r="BH92" s="307"/>
      <c r="BI92" s="307" t="s">
        <v>178</v>
      </c>
      <c r="BJ92" s="1257">
        <f t="shared" si="13"/>
        <v>2.1580980922330618E-2</v>
      </c>
      <c r="BK92" s="1257">
        <f t="shared" si="13"/>
        <v>2.2780833247281928E-2</v>
      </c>
      <c r="BL92" s="1257">
        <f t="shared" si="14"/>
        <v>2.2622766162369929E-2</v>
      </c>
      <c r="BM92" s="1257">
        <f t="shared" si="14"/>
        <v>2.2449902832424717E-2</v>
      </c>
      <c r="BN92" s="1257">
        <f t="shared" si="14"/>
        <v>2.2574668206483777E-2</v>
      </c>
      <c r="BO92" s="1257">
        <f t="shared" si="14"/>
        <v>2.2615625586074276E-2</v>
      </c>
      <c r="BP92" s="1257">
        <f t="shared" si="14"/>
        <v>2.2615625586074276E-2</v>
      </c>
      <c r="BQ92" s="1257">
        <f t="shared" si="14"/>
        <v>2.2610052784929321E-2</v>
      </c>
      <c r="BR92" s="1257">
        <f t="shared" si="14"/>
        <v>2.2914680207817041E-2</v>
      </c>
      <c r="BS92" s="1257">
        <f t="shared" si="14"/>
        <v>2.2793286790281843E-2</v>
      </c>
      <c r="BT92" s="1257">
        <f t="shared" si="14"/>
        <v>2.2585944178127627E-2</v>
      </c>
    </row>
    <row r="93" spans="1:72" x14ac:dyDescent="0.2">
      <c r="B93" s="257" t="s">
        <v>176</v>
      </c>
      <c r="C93" s="3" t="s">
        <v>562</v>
      </c>
      <c r="D93" s="887">
        <v>2.1580980922330618E-2</v>
      </c>
      <c r="E93" s="887">
        <v>2.1580980922330618E-2</v>
      </c>
      <c r="F93" s="887">
        <v>2.1580980922330618E-2</v>
      </c>
      <c r="G93" s="887">
        <v>2.1580980922330618E-2</v>
      </c>
      <c r="H93" s="887">
        <v>2.1845458209845858E-2</v>
      </c>
      <c r="I93" s="887">
        <v>2.2163235761959842E-2</v>
      </c>
      <c r="J93" s="887">
        <v>2.1318161218393455E-2</v>
      </c>
      <c r="K93" s="887">
        <v>2.1069560597454212E-2</v>
      </c>
      <c r="L93" s="887">
        <v>2.1609969215297172E-2</v>
      </c>
      <c r="M93" s="887">
        <v>2.1639976276466761E-2</v>
      </c>
      <c r="N93" s="887">
        <v>2.2575420268940188E-2</v>
      </c>
      <c r="O93" s="887">
        <v>2.2764268016999226E-2</v>
      </c>
      <c r="P93" s="887">
        <v>2.2700177948973631E-2</v>
      </c>
      <c r="Q93" s="887">
        <v>2.2760303440334227E-2</v>
      </c>
      <c r="R93" s="887">
        <v>2.3054824875583125E-2</v>
      </c>
      <c r="S93" s="887">
        <v>2.2780833247281928E-2</v>
      </c>
      <c r="T93" s="887">
        <v>2.263553698718148E-2</v>
      </c>
      <c r="U93" s="887">
        <v>2.2622766162369929E-2</v>
      </c>
      <c r="V93" s="887">
        <v>2.2491732583237969E-2</v>
      </c>
      <c r="W93" s="887">
        <v>2.246585614505512E-2</v>
      </c>
      <c r="X93" s="887">
        <v>2.2449902832424717E-2</v>
      </c>
      <c r="Y93" s="887">
        <v>2.2386944804377317E-2</v>
      </c>
      <c r="Z93" s="887">
        <v>2.2386944804377317E-2</v>
      </c>
      <c r="AA93" s="887">
        <v>2.2386944804377317E-2</v>
      </c>
      <c r="AB93" s="887">
        <v>2.2574668206483777E-2</v>
      </c>
      <c r="AC93" s="887">
        <v>2.2574668206483777E-2</v>
      </c>
      <c r="AD93" s="887">
        <v>2.2615625586074276E-2</v>
      </c>
      <c r="AE93" s="887">
        <v>2.2615625586074276E-2</v>
      </c>
      <c r="AF93" s="887">
        <v>2.2610052784929321E-2</v>
      </c>
      <c r="AG93" s="887">
        <v>2.2914680207817041E-2</v>
      </c>
      <c r="AH93" s="887">
        <v>2.2793286790281843E-2</v>
      </c>
      <c r="AI93" s="887">
        <f t="shared" si="16"/>
        <v>2.2585944178127627E-2</v>
      </c>
      <c r="AJ93" s="513">
        <f t="shared" si="16"/>
        <v>2.2585944178127627E-2</v>
      </c>
      <c r="AK93" s="513">
        <f t="shared" si="15"/>
        <v>2.2585944178127627E-2</v>
      </c>
      <c r="AL93" s="513">
        <f t="shared" si="15"/>
        <v>2.2585944178127627E-2</v>
      </c>
      <c r="AM93" s="513">
        <f t="shared" si="15"/>
        <v>2.2585944178127627E-2</v>
      </c>
      <c r="AN93" s="513">
        <f t="shared" si="15"/>
        <v>2.2585944178127627E-2</v>
      </c>
      <c r="AO93" s="513">
        <f t="shared" si="15"/>
        <v>2.2585944178127627E-2</v>
      </c>
      <c r="AP93" s="513">
        <f t="shared" si="15"/>
        <v>2.2585944178127627E-2</v>
      </c>
      <c r="AQ93" s="513">
        <f t="shared" si="15"/>
        <v>2.2585944178127627E-2</v>
      </c>
      <c r="AR93" s="513">
        <f t="shared" si="15"/>
        <v>2.2585944178127627E-2</v>
      </c>
      <c r="AS93" s="513">
        <f t="shared" si="15"/>
        <v>2.2585944178127627E-2</v>
      </c>
      <c r="AT93" s="513">
        <f t="shared" si="15"/>
        <v>2.2585944178127627E-2</v>
      </c>
      <c r="AU93" s="513">
        <f t="shared" si="15"/>
        <v>2.2585944178127627E-2</v>
      </c>
      <c r="AV93" s="513">
        <f t="shared" si="15"/>
        <v>2.2585944178127627E-2</v>
      </c>
      <c r="AW93" s="513">
        <f t="shared" si="15"/>
        <v>2.2585944178127627E-2</v>
      </c>
      <c r="AX93" s="513">
        <f t="shared" si="15"/>
        <v>2.2585944178127627E-2</v>
      </c>
      <c r="AY93" s="513">
        <f t="shared" si="15"/>
        <v>2.2585944178127627E-2</v>
      </c>
      <c r="AZ93" s="513">
        <f t="shared" si="15"/>
        <v>2.2585944178127627E-2</v>
      </c>
      <c r="BA93" s="513">
        <f t="shared" si="15"/>
        <v>2.2585944178127627E-2</v>
      </c>
      <c r="BB93" s="513">
        <f t="shared" si="15"/>
        <v>2.2585944178127627E-2</v>
      </c>
      <c r="BC93" s="513">
        <f t="shared" si="15"/>
        <v>2.2585944178127627E-2</v>
      </c>
      <c r="BD93" s="513">
        <f t="shared" si="15"/>
        <v>2.2585944178127627E-2</v>
      </c>
      <c r="BE93" s="513">
        <f t="shared" si="15"/>
        <v>2.2585944178127627E-2</v>
      </c>
      <c r="BF93" s="513">
        <f t="shared" si="15"/>
        <v>2.2585944178127627E-2</v>
      </c>
      <c r="BG93" s="513">
        <f t="shared" si="15"/>
        <v>2.2585944178127627E-2</v>
      </c>
      <c r="BH93" s="307"/>
      <c r="BI93" s="307" t="s">
        <v>179</v>
      </c>
      <c r="BJ93" s="1257">
        <f t="shared" ref="BJ93:BK99" si="17">INDEX($B$82:$AM$105,MATCH($BI93,$B$82:$B$105,0),MATCH(BJ$82,$B$82:$AM$82,0))</f>
        <v>4.7000000000000002E-3</v>
      </c>
      <c r="BK93" s="1257">
        <f t="shared" si="17"/>
        <v>4.7000000000000002E-3</v>
      </c>
      <c r="BL93" s="1257">
        <f t="shared" ref="BL93:BT99" si="18">INDEX($B$82:$AM$105,MATCH($BI93,$B$82:$B$105,0),MATCH(BL$82,$B$82:$AM$82,0))</f>
        <v>4.7000000000000002E-3</v>
      </c>
      <c r="BM93" s="1257">
        <f t="shared" si="18"/>
        <v>4.7000000000000002E-3</v>
      </c>
      <c r="BN93" s="1257">
        <f t="shared" si="18"/>
        <v>4.7000000000000002E-3</v>
      </c>
      <c r="BO93" s="1257">
        <f t="shared" si="18"/>
        <v>4.7000000000000002E-3</v>
      </c>
      <c r="BP93" s="1257">
        <f t="shared" si="18"/>
        <v>0</v>
      </c>
      <c r="BQ93" s="1257">
        <f t="shared" si="18"/>
        <v>4.7000000000000002E-3</v>
      </c>
      <c r="BR93" s="1257">
        <f t="shared" si="18"/>
        <v>4.7000000000000002E-3</v>
      </c>
      <c r="BS93" s="1257">
        <f t="shared" si="18"/>
        <v>4.7000000000000002E-3</v>
      </c>
      <c r="BT93" s="1257">
        <f t="shared" si="18"/>
        <v>4.2300000000000003E-3</v>
      </c>
    </row>
    <row r="94" spans="1:72" ht="10.5" x14ac:dyDescent="0.25">
      <c r="A94" s="401"/>
      <c r="B94" s="549" t="s">
        <v>177</v>
      </c>
      <c r="C94" s="3" t="s">
        <v>563</v>
      </c>
      <c r="D94" s="366">
        <v>4.7000000000000002E-3</v>
      </c>
      <c r="E94" s="366">
        <v>4.7000000000000002E-3</v>
      </c>
      <c r="F94" s="366">
        <v>4.7000000000000002E-3</v>
      </c>
      <c r="G94" s="366">
        <v>4.7000000000000002E-3</v>
      </c>
      <c r="H94" s="366">
        <v>4.7000000000000002E-3</v>
      </c>
      <c r="I94" s="366">
        <v>4.7000000000000002E-3</v>
      </c>
      <c r="J94" s="366">
        <v>4.7000000000000002E-3</v>
      </c>
      <c r="K94" s="366">
        <v>4.7000000000000002E-3</v>
      </c>
      <c r="L94" s="366">
        <v>4.7000000000000002E-3</v>
      </c>
      <c r="M94" s="366">
        <v>4.7000000000000002E-3</v>
      </c>
      <c r="N94" s="366">
        <v>4.7000000000000002E-3</v>
      </c>
      <c r="O94" s="366">
        <v>4.7000000000000002E-3</v>
      </c>
      <c r="P94" s="366">
        <v>4.7000000000000002E-3</v>
      </c>
      <c r="Q94" s="366">
        <v>4.7000000000000002E-3</v>
      </c>
      <c r="R94" s="366">
        <v>4.7000000000000002E-3</v>
      </c>
      <c r="S94" s="366">
        <v>4.7000000000000002E-3</v>
      </c>
      <c r="T94" s="366">
        <v>4.7000000000000002E-3</v>
      </c>
      <c r="U94" s="366">
        <v>4.7000000000000002E-3</v>
      </c>
      <c r="V94" s="366">
        <v>4.7000000000000002E-3</v>
      </c>
      <c r="W94" s="366">
        <v>4.7000000000000002E-3</v>
      </c>
      <c r="X94" s="366">
        <v>4.7000000000000002E-3</v>
      </c>
      <c r="Y94" s="366">
        <v>4.7000000000000002E-3</v>
      </c>
      <c r="Z94" s="366">
        <v>4.7000000000000002E-3</v>
      </c>
      <c r="AA94" s="366">
        <v>4.7000000000000002E-3</v>
      </c>
      <c r="AB94" s="366">
        <v>4.7000000000000002E-3</v>
      </c>
      <c r="AC94" s="366">
        <v>4.7000000000000002E-3</v>
      </c>
      <c r="AD94" s="366">
        <v>4.7000000000000002E-3</v>
      </c>
      <c r="AE94" s="366">
        <v>4.7000000000000002E-3</v>
      </c>
      <c r="AF94" s="366">
        <v>4.7000000000000002E-3</v>
      </c>
      <c r="AG94" s="366">
        <v>4.7000000000000002E-3</v>
      </c>
      <c r="AH94" s="366">
        <v>4.7000000000000002E-3</v>
      </c>
      <c r="AI94" s="872">
        <f t="shared" si="16"/>
        <v>4.7000000000000011E-3</v>
      </c>
      <c r="AJ94" s="513">
        <f t="shared" si="16"/>
        <v>4.7000000000000011E-3</v>
      </c>
      <c r="AK94" s="513">
        <f t="shared" si="15"/>
        <v>4.7000000000000011E-3</v>
      </c>
      <c r="AL94" s="513">
        <f t="shared" si="15"/>
        <v>4.7000000000000011E-3</v>
      </c>
      <c r="AM94" s="513">
        <f t="shared" si="15"/>
        <v>4.7000000000000011E-3</v>
      </c>
      <c r="AN94" s="513">
        <f t="shared" si="15"/>
        <v>4.7000000000000011E-3</v>
      </c>
      <c r="AO94" s="513">
        <f t="shared" si="15"/>
        <v>4.7000000000000011E-3</v>
      </c>
      <c r="AP94" s="513">
        <f t="shared" si="15"/>
        <v>4.7000000000000011E-3</v>
      </c>
      <c r="AQ94" s="513">
        <f t="shared" si="15"/>
        <v>4.7000000000000011E-3</v>
      </c>
      <c r="AR94" s="513">
        <f t="shared" si="15"/>
        <v>4.7000000000000011E-3</v>
      </c>
      <c r="AS94" s="513">
        <f t="shared" si="15"/>
        <v>4.7000000000000011E-3</v>
      </c>
      <c r="AT94" s="513">
        <f t="shared" si="15"/>
        <v>4.7000000000000011E-3</v>
      </c>
      <c r="AU94" s="513">
        <f t="shared" si="15"/>
        <v>4.7000000000000011E-3</v>
      </c>
      <c r="AV94" s="513">
        <f t="shared" si="15"/>
        <v>4.7000000000000011E-3</v>
      </c>
      <c r="AW94" s="513">
        <f t="shared" si="15"/>
        <v>4.7000000000000011E-3</v>
      </c>
      <c r="AX94" s="513">
        <f t="shared" si="15"/>
        <v>4.7000000000000011E-3</v>
      </c>
      <c r="AY94" s="513">
        <f t="shared" si="15"/>
        <v>4.7000000000000011E-3</v>
      </c>
      <c r="AZ94" s="513">
        <f t="shared" si="15"/>
        <v>4.7000000000000011E-3</v>
      </c>
      <c r="BA94" s="513">
        <f t="shared" si="15"/>
        <v>4.7000000000000011E-3</v>
      </c>
      <c r="BB94" s="513">
        <f t="shared" si="15"/>
        <v>4.7000000000000011E-3</v>
      </c>
      <c r="BC94" s="513">
        <f t="shared" si="15"/>
        <v>4.7000000000000011E-3</v>
      </c>
      <c r="BD94" s="513">
        <f t="shared" si="15"/>
        <v>4.7000000000000011E-3</v>
      </c>
      <c r="BE94" s="513">
        <f t="shared" si="15"/>
        <v>4.7000000000000011E-3</v>
      </c>
      <c r="BF94" s="513">
        <f t="shared" si="15"/>
        <v>4.7000000000000011E-3</v>
      </c>
      <c r="BG94" s="513">
        <f t="shared" si="15"/>
        <v>4.7000000000000011E-3</v>
      </c>
      <c r="BH94" s="307"/>
      <c r="BI94" s="307" t="s">
        <v>180</v>
      </c>
      <c r="BJ94" s="1257">
        <f t="shared" si="17"/>
        <v>4.7000000000000002E-3</v>
      </c>
      <c r="BK94" s="1257">
        <f t="shared" si="17"/>
        <v>4.7000000000000002E-3</v>
      </c>
      <c r="BL94" s="1257">
        <f t="shared" si="18"/>
        <v>4.7000000000000002E-3</v>
      </c>
      <c r="BM94" s="1257">
        <f t="shared" si="18"/>
        <v>4.7000000000000002E-3</v>
      </c>
      <c r="BN94" s="1257">
        <f t="shared" si="18"/>
        <v>4.7000000000000002E-3</v>
      </c>
      <c r="BO94" s="1257">
        <f t="shared" si="18"/>
        <v>4.7000000000000002E-3</v>
      </c>
      <c r="BP94" s="1257">
        <f t="shared" si="18"/>
        <v>4.7000000000000002E-3</v>
      </c>
      <c r="BQ94" s="1257">
        <f t="shared" si="18"/>
        <v>4.7000000000000002E-3</v>
      </c>
      <c r="BR94" s="1257">
        <f t="shared" si="18"/>
        <v>4.7000000000000002E-3</v>
      </c>
      <c r="BS94" s="1257">
        <f t="shared" si="18"/>
        <v>4.7000000000000002E-3</v>
      </c>
      <c r="BT94" s="1257">
        <f t="shared" si="18"/>
        <v>4.7000000000000011E-3</v>
      </c>
    </row>
    <row r="95" spans="1:72" x14ac:dyDescent="0.2">
      <c r="B95" s="549" t="s">
        <v>178</v>
      </c>
      <c r="C95" s="3" t="s">
        <v>562</v>
      </c>
      <c r="D95" s="366">
        <v>2.1580980922330618E-2</v>
      </c>
      <c r="E95" s="366">
        <v>2.1580980922330618E-2</v>
      </c>
      <c r="F95" s="366">
        <v>2.1580980922330618E-2</v>
      </c>
      <c r="G95" s="366">
        <v>2.1580980922330618E-2</v>
      </c>
      <c r="H95" s="366">
        <v>2.1845458209845858E-2</v>
      </c>
      <c r="I95" s="366">
        <v>2.2163235761959842E-2</v>
      </c>
      <c r="J95" s="366">
        <v>2.1318161218393455E-2</v>
      </c>
      <c r="K95" s="366">
        <v>2.1069560597454212E-2</v>
      </c>
      <c r="L95" s="366">
        <v>2.1609969215297172E-2</v>
      </c>
      <c r="M95" s="366">
        <v>2.1639976276466761E-2</v>
      </c>
      <c r="N95" s="366">
        <v>2.2575420268940188E-2</v>
      </c>
      <c r="O95" s="366">
        <v>2.2764268016999226E-2</v>
      </c>
      <c r="P95" s="366">
        <v>2.2700177948973631E-2</v>
      </c>
      <c r="Q95" s="366">
        <v>2.2760303440334227E-2</v>
      </c>
      <c r="R95" s="366">
        <v>2.3054824875583125E-2</v>
      </c>
      <c r="S95" s="366">
        <v>2.2780833247281928E-2</v>
      </c>
      <c r="T95" s="366">
        <v>2.263553698718148E-2</v>
      </c>
      <c r="U95" s="366">
        <v>2.2622766162369929E-2</v>
      </c>
      <c r="V95" s="366">
        <v>2.2491732583237969E-2</v>
      </c>
      <c r="W95" s="366">
        <v>2.246585614505512E-2</v>
      </c>
      <c r="X95" s="366">
        <v>2.2449902832424717E-2</v>
      </c>
      <c r="Y95" s="366">
        <v>2.2386944804377317E-2</v>
      </c>
      <c r="Z95" s="366">
        <v>2.2386944804377317E-2</v>
      </c>
      <c r="AA95" s="366">
        <v>2.2386944804377317E-2</v>
      </c>
      <c r="AB95" s="366">
        <v>2.2574668206483777E-2</v>
      </c>
      <c r="AC95" s="366">
        <v>2.2574668206483777E-2</v>
      </c>
      <c r="AD95" s="366">
        <v>2.2615625586074276E-2</v>
      </c>
      <c r="AE95" s="366">
        <v>2.2615625586074276E-2</v>
      </c>
      <c r="AF95" s="366">
        <v>2.2610052784929321E-2</v>
      </c>
      <c r="AG95" s="366">
        <v>2.2914680207817041E-2</v>
      </c>
      <c r="AH95" s="366">
        <v>2.2793286790281843E-2</v>
      </c>
      <c r="AI95" s="872">
        <f t="shared" si="16"/>
        <v>2.2585944178127627E-2</v>
      </c>
      <c r="AJ95" s="513">
        <f t="shared" si="16"/>
        <v>2.2585944178127627E-2</v>
      </c>
      <c r="AK95" s="513">
        <f t="shared" si="15"/>
        <v>2.2585944178127627E-2</v>
      </c>
      <c r="AL95" s="513">
        <f t="shared" si="15"/>
        <v>2.2585944178127627E-2</v>
      </c>
      <c r="AM95" s="513">
        <f t="shared" si="15"/>
        <v>2.2585944178127627E-2</v>
      </c>
      <c r="AN95" s="513">
        <f t="shared" si="15"/>
        <v>2.2585944178127627E-2</v>
      </c>
      <c r="AO95" s="513">
        <f t="shared" si="15"/>
        <v>2.2585944178127627E-2</v>
      </c>
      <c r="AP95" s="513">
        <f t="shared" si="15"/>
        <v>2.2585944178127627E-2</v>
      </c>
      <c r="AQ95" s="513">
        <f t="shared" si="15"/>
        <v>2.2585944178127627E-2</v>
      </c>
      <c r="AR95" s="513">
        <f t="shared" si="15"/>
        <v>2.2585944178127627E-2</v>
      </c>
      <c r="AS95" s="513">
        <f t="shared" si="15"/>
        <v>2.2585944178127627E-2</v>
      </c>
      <c r="AT95" s="513">
        <f t="shared" si="15"/>
        <v>2.2585944178127627E-2</v>
      </c>
      <c r="AU95" s="513">
        <f t="shared" si="15"/>
        <v>2.2585944178127627E-2</v>
      </c>
      <c r="AV95" s="513">
        <f t="shared" si="15"/>
        <v>2.2585944178127627E-2</v>
      </c>
      <c r="AW95" s="513">
        <f t="shared" si="15"/>
        <v>2.2585944178127627E-2</v>
      </c>
      <c r="AX95" s="513">
        <f t="shared" si="15"/>
        <v>2.2585944178127627E-2</v>
      </c>
      <c r="AY95" s="513">
        <f t="shared" si="15"/>
        <v>2.2585944178127627E-2</v>
      </c>
      <c r="AZ95" s="513">
        <f t="shared" si="15"/>
        <v>2.2585944178127627E-2</v>
      </c>
      <c r="BA95" s="513">
        <f t="shared" si="15"/>
        <v>2.2585944178127627E-2</v>
      </c>
      <c r="BB95" s="513">
        <f t="shared" si="15"/>
        <v>2.2585944178127627E-2</v>
      </c>
      <c r="BC95" s="513">
        <f t="shared" si="15"/>
        <v>2.2585944178127627E-2</v>
      </c>
      <c r="BD95" s="513">
        <f t="shared" si="15"/>
        <v>2.2585944178127627E-2</v>
      </c>
      <c r="BE95" s="513">
        <f t="shared" si="15"/>
        <v>2.2585944178127627E-2</v>
      </c>
      <c r="BF95" s="513">
        <f t="shared" si="15"/>
        <v>2.2585944178127627E-2</v>
      </c>
      <c r="BG95" s="513">
        <f t="shared" si="15"/>
        <v>2.2585944178127627E-2</v>
      </c>
      <c r="BI95" s="1" t="s">
        <v>182</v>
      </c>
      <c r="BJ95" s="1257">
        <f t="shared" si="17"/>
        <v>9.3502515883580207E-3</v>
      </c>
      <c r="BK95" s="1257">
        <f t="shared" si="17"/>
        <v>7.9033000000000003E-3</v>
      </c>
      <c r="BL95" s="1257">
        <f t="shared" si="18"/>
        <v>7.9033000000000003E-3</v>
      </c>
      <c r="BM95" s="1257">
        <f t="shared" si="18"/>
        <v>7.9033000000000003E-3</v>
      </c>
      <c r="BN95" s="1257">
        <f t="shared" si="18"/>
        <v>7.9033000000000003E-3</v>
      </c>
      <c r="BO95" s="1257">
        <f t="shared" si="18"/>
        <v>7.9033000000000003E-3</v>
      </c>
      <c r="BP95" s="1257">
        <f t="shared" si="18"/>
        <v>7.9033000000000003E-3</v>
      </c>
      <c r="BQ95" s="1257">
        <f t="shared" si="18"/>
        <v>7.9033000000000003E-3</v>
      </c>
      <c r="BR95" s="1257">
        <f t="shared" si="18"/>
        <v>7.9033000000000003E-3</v>
      </c>
      <c r="BS95" s="1257">
        <f t="shared" si="18"/>
        <v>7.9033000000000003E-3</v>
      </c>
      <c r="BT95" s="1257">
        <f t="shared" si="18"/>
        <v>7.9033000000000003E-3</v>
      </c>
    </row>
    <row r="96" spans="1:72" x14ac:dyDescent="0.2">
      <c r="B96" s="257" t="s">
        <v>181</v>
      </c>
      <c r="C96" s="119" t="s">
        <v>519</v>
      </c>
      <c r="D96" s="887">
        <v>4.7000000000000002E-3</v>
      </c>
      <c r="E96" s="887">
        <v>4.7000000000000002E-3</v>
      </c>
      <c r="F96" s="887">
        <v>4.7000000000000002E-3</v>
      </c>
      <c r="G96" s="887">
        <v>4.7000000000000002E-3</v>
      </c>
      <c r="H96" s="887">
        <v>4.7000000000000002E-3</v>
      </c>
      <c r="I96" s="887">
        <v>4.7000000000000002E-3</v>
      </c>
      <c r="J96" s="887">
        <v>4.7000000000000002E-3</v>
      </c>
      <c r="K96" s="887">
        <v>4.7000000000000002E-3</v>
      </c>
      <c r="L96" s="887">
        <v>4.7000000000000002E-3</v>
      </c>
      <c r="M96" s="887">
        <v>4.7000000000000002E-3</v>
      </c>
      <c r="N96" s="887">
        <v>4.7000000000000002E-3</v>
      </c>
      <c r="O96" s="887">
        <v>4.7000000000000002E-3</v>
      </c>
      <c r="P96" s="887">
        <v>4.7000000000000002E-3</v>
      </c>
      <c r="Q96" s="887">
        <v>4.7000000000000002E-3</v>
      </c>
      <c r="R96" s="887">
        <v>4.7000000000000002E-3</v>
      </c>
      <c r="S96" s="887">
        <v>4.7000000000000002E-3</v>
      </c>
      <c r="T96" s="887">
        <v>4.7000000000000002E-3</v>
      </c>
      <c r="U96" s="887">
        <v>4.7000000000000002E-3</v>
      </c>
      <c r="V96" s="887">
        <v>4.7000000000000002E-3</v>
      </c>
      <c r="W96" s="887">
        <v>4.7000000000000002E-3</v>
      </c>
      <c r="X96" s="887">
        <v>4.7000000000000002E-3</v>
      </c>
      <c r="Y96" s="887">
        <v>4.7000000000000002E-3</v>
      </c>
      <c r="Z96" s="887">
        <v>4.7000000000000002E-3</v>
      </c>
      <c r="AA96" s="887">
        <v>4.7000000000000002E-3</v>
      </c>
      <c r="AB96" s="887">
        <v>4.7000000000000002E-3</v>
      </c>
      <c r="AC96" s="887">
        <v>4.7000000000000002E-3</v>
      </c>
      <c r="AD96" s="887">
        <v>4.7000000000000002E-3</v>
      </c>
      <c r="AE96" s="887">
        <v>4.7000000000000002E-3</v>
      </c>
      <c r="AF96" s="887">
        <v>4.7000000000000002E-3</v>
      </c>
      <c r="AG96" s="887">
        <v>4.7000000000000002E-3</v>
      </c>
      <c r="AH96" s="887">
        <v>4.7000000000000002E-3</v>
      </c>
      <c r="AI96" s="887">
        <f t="shared" si="16"/>
        <v>4.7000000000000011E-3</v>
      </c>
      <c r="AJ96" s="513">
        <f t="shared" si="16"/>
        <v>4.7000000000000011E-3</v>
      </c>
      <c r="AK96" s="513">
        <f t="shared" si="15"/>
        <v>4.7000000000000011E-3</v>
      </c>
      <c r="AL96" s="513">
        <f t="shared" si="15"/>
        <v>4.7000000000000011E-3</v>
      </c>
      <c r="AM96" s="513">
        <f t="shared" si="15"/>
        <v>4.7000000000000011E-3</v>
      </c>
      <c r="AN96" s="513">
        <f t="shared" si="15"/>
        <v>4.7000000000000011E-3</v>
      </c>
      <c r="AO96" s="513">
        <f t="shared" si="15"/>
        <v>4.7000000000000011E-3</v>
      </c>
      <c r="AP96" s="513">
        <f t="shared" si="15"/>
        <v>4.7000000000000011E-3</v>
      </c>
      <c r="AQ96" s="513">
        <f t="shared" si="15"/>
        <v>4.7000000000000011E-3</v>
      </c>
      <c r="AR96" s="513">
        <f t="shared" si="15"/>
        <v>4.7000000000000011E-3</v>
      </c>
      <c r="AS96" s="513">
        <f t="shared" si="15"/>
        <v>4.7000000000000011E-3</v>
      </c>
      <c r="AT96" s="513">
        <f t="shared" si="15"/>
        <v>4.7000000000000011E-3</v>
      </c>
      <c r="AU96" s="513">
        <f t="shared" si="15"/>
        <v>4.7000000000000011E-3</v>
      </c>
      <c r="AV96" s="513">
        <f t="shared" si="15"/>
        <v>4.7000000000000011E-3</v>
      </c>
      <c r="AW96" s="513">
        <f t="shared" si="15"/>
        <v>4.7000000000000011E-3</v>
      </c>
      <c r="AX96" s="513">
        <f t="shared" si="15"/>
        <v>4.7000000000000011E-3</v>
      </c>
      <c r="AY96" s="513">
        <f t="shared" si="15"/>
        <v>4.7000000000000011E-3</v>
      </c>
      <c r="AZ96" s="513">
        <f t="shared" si="15"/>
        <v>4.7000000000000011E-3</v>
      </c>
      <c r="BA96" s="513">
        <f t="shared" ref="AK96:BG105" si="19">AVERAGE($Y96:$AH96)</f>
        <v>4.7000000000000011E-3</v>
      </c>
      <c r="BB96" s="513">
        <f t="shared" si="19"/>
        <v>4.7000000000000011E-3</v>
      </c>
      <c r="BC96" s="513">
        <f t="shared" si="19"/>
        <v>4.7000000000000011E-3</v>
      </c>
      <c r="BD96" s="513">
        <f t="shared" si="19"/>
        <v>4.7000000000000011E-3</v>
      </c>
      <c r="BE96" s="513">
        <f t="shared" si="19"/>
        <v>4.7000000000000011E-3</v>
      </c>
      <c r="BF96" s="513">
        <f t="shared" si="19"/>
        <v>4.7000000000000011E-3</v>
      </c>
      <c r="BG96" s="513">
        <f t="shared" si="19"/>
        <v>4.7000000000000011E-3</v>
      </c>
      <c r="BI96" s="1" t="s">
        <v>183</v>
      </c>
      <c r="BJ96" s="1257">
        <f t="shared" si="17"/>
        <v>2.0124E-2</v>
      </c>
      <c r="BK96" s="1257">
        <f t="shared" si="17"/>
        <v>2.0124E-2</v>
      </c>
      <c r="BL96" s="1257">
        <f t="shared" si="18"/>
        <v>2.0124E-2</v>
      </c>
      <c r="BM96" s="1257">
        <f t="shared" si="18"/>
        <v>2.0124E-2</v>
      </c>
      <c r="BN96" s="1257">
        <f t="shared" si="18"/>
        <v>2.0124E-2</v>
      </c>
      <c r="BO96" s="1257">
        <f t="shared" si="18"/>
        <v>2.0124E-2</v>
      </c>
      <c r="BP96" s="1257">
        <f t="shared" si="18"/>
        <v>2.0124E-2</v>
      </c>
      <c r="BQ96" s="1257">
        <f t="shared" si="18"/>
        <v>2.0124E-2</v>
      </c>
      <c r="BR96" s="1257">
        <f t="shared" si="18"/>
        <v>2.0124E-2</v>
      </c>
      <c r="BS96" s="1257">
        <f t="shared" si="18"/>
        <v>2.0124E-2</v>
      </c>
      <c r="BT96" s="1257">
        <f t="shared" si="18"/>
        <v>2.0124E-2</v>
      </c>
    </row>
    <row r="97" spans="1:72" x14ac:dyDescent="0.2">
      <c r="B97" s="549" t="s">
        <v>179</v>
      </c>
      <c r="C97" s="119" t="s">
        <v>519</v>
      </c>
      <c r="D97" s="1062">
        <v>4.7000000000000002E-3</v>
      </c>
      <c r="E97" s="1062">
        <v>4.7000000000000002E-3</v>
      </c>
      <c r="F97" s="1062">
        <v>4.7000000000000002E-3</v>
      </c>
      <c r="G97" s="1062">
        <v>4.7000000000000002E-3</v>
      </c>
      <c r="H97" s="1062">
        <v>4.7000000000000002E-3</v>
      </c>
      <c r="I97" s="1062">
        <v>4.7000000000000002E-3</v>
      </c>
      <c r="J97" s="1062">
        <v>4.7000000000000002E-3</v>
      </c>
      <c r="K97" s="1062">
        <v>4.7000000000000002E-3</v>
      </c>
      <c r="L97" s="1062">
        <v>4.7000000000000002E-3</v>
      </c>
      <c r="M97" s="1062">
        <v>4.7000000000000002E-3</v>
      </c>
      <c r="N97" s="1062">
        <v>4.7000000000000002E-3</v>
      </c>
      <c r="O97" s="1062">
        <v>4.7000000000000002E-3</v>
      </c>
      <c r="P97" s="1062">
        <v>4.7000000000000002E-3</v>
      </c>
      <c r="Q97" s="1062">
        <v>4.7000000000000002E-3</v>
      </c>
      <c r="R97" s="1062">
        <v>4.7000000000000002E-3</v>
      </c>
      <c r="S97" s="1062">
        <v>4.7000000000000002E-3</v>
      </c>
      <c r="T97" s="1062">
        <v>4.7000000000000002E-3</v>
      </c>
      <c r="U97" s="1062">
        <v>4.7000000000000002E-3</v>
      </c>
      <c r="V97" s="1062">
        <v>4.7000000000000002E-3</v>
      </c>
      <c r="W97" s="1062">
        <v>4.7000000000000002E-3</v>
      </c>
      <c r="X97" s="1062">
        <v>4.7000000000000002E-3</v>
      </c>
      <c r="Y97" s="1062">
        <v>4.7000000000000002E-3</v>
      </c>
      <c r="Z97" s="1062">
        <v>4.7000000000000002E-3</v>
      </c>
      <c r="AA97" s="1062">
        <v>4.7000000000000002E-3</v>
      </c>
      <c r="AB97" s="1062">
        <v>4.7000000000000002E-3</v>
      </c>
      <c r="AC97" s="1062">
        <v>4.7000000000000002E-3</v>
      </c>
      <c r="AD97" s="1062">
        <v>4.7000000000000002E-3</v>
      </c>
      <c r="AE97" s="1062">
        <v>0</v>
      </c>
      <c r="AF97" s="1062">
        <v>4.7000000000000002E-3</v>
      </c>
      <c r="AG97" s="1062">
        <v>4.7000000000000002E-3</v>
      </c>
      <c r="AH97" s="1062">
        <v>4.7000000000000002E-3</v>
      </c>
      <c r="AI97" s="1193">
        <f t="shared" si="16"/>
        <v>4.2300000000000003E-3</v>
      </c>
      <c r="AJ97" s="513">
        <f t="shared" si="16"/>
        <v>4.2300000000000003E-3</v>
      </c>
      <c r="AK97" s="513">
        <f t="shared" si="19"/>
        <v>4.2300000000000003E-3</v>
      </c>
      <c r="AL97" s="513">
        <f t="shared" si="19"/>
        <v>4.2300000000000003E-3</v>
      </c>
      <c r="AM97" s="513">
        <f t="shared" si="19"/>
        <v>4.2300000000000003E-3</v>
      </c>
      <c r="AN97" s="513">
        <f t="shared" si="19"/>
        <v>4.2300000000000003E-3</v>
      </c>
      <c r="AO97" s="513">
        <f t="shared" si="19"/>
        <v>4.2300000000000003E-3</v>
      </c>
      <c r="AP97" s="513">
        <f t="shared" si="19"/>
        <v>4.2300000000000003E-3</v>
      </c>
      <c r="AQ97" s="513">
        <f t="shared" si="19"/>
        <v>4.2300000000000003E-3</v>
      </c>
      <c r="AR97" s="513">
        <f t="shared" si="19"/>
        <v>4.2300000000000003E-3</v>
      </c>
      <c r="AS97" s="513">
        <f t="shared" si="19"/>
        <v>4.2300000000000003E-3</v>
      </c>
      <c r="AT97" s="513">
        <f t="shared" si="19"/>
        <v>4.2300000000000003E-3</v>
      </c>
      <c r="AU97" s="513">
        <f t="shared" si="19"/>
        <v>4.2300000000000003E-3</v>
      </c>
      <c r="AV97" s="513">
        <f t="shared" si="19"/>
        <v>4.2300000000000003E-3</v>
      </c>
      <c r="AW97" s="513">
        <f t="shared" si="19"/>
        <v>4.2300000000000003E-3</v>
      </c>
      <c r="AX97" s="513">
        <f t="shared" si="19"/>
        <v>4.2300000000000003E-3</v>
      </c>
      <c r="AY97" s="513">
        <f t="shared" si="19"/>
        <v>4.2300000000000003E-3</v>
      </c>
      <c r="AZ97" s="513">
        <f t="shared" si="19"/>
        <v>4.2300000000000003E-3</v>
      </c>
      <c r="BA97" s="513">
        <f t="shared" si="19"/>
        <v>4.2300000000000003E-3</v>
      </c>
      <c r="BB97" s="513">
        <f t="shared" si="19"/>
        <v>4.2300000000000003E-3</v>
      </c>
      <c r="BC97" s="513">
        <f t="shared" si="19"/>
        <v>4.2300000000000003E-3</v>
      </c>
      <c r="BD97" s="513">
        <f t="shared" si="19"/>
        <v>4.2300000000000003E-3</v>
      </c>
      <c r="BE97" s="513">
        <f t="shared" si="19"/>
        <v>4.2300000000000003E-3</v>
      </c>
      <c r="BF97" s="513">
        <f t="shared" si="19"/>
        <v>4.2300000000000003E-3</v>
      </c>
      <c r="BG97" s="513">
        <f t="shared" si="19"/>
        <v>4.2300000000000003E-3</v>
      </c>
      <c r="BI97" s="1" t="s">
        <v>184</v>
      </c>
      <c r="BJ97" s="1257">
        <f t="shared" si="17"/>
        <v>0.34873386627683239</v>
      </c>
      <c r="BK97" s="1257">
        <f t="shared" si="17"/>
        <v>0.47182414784887394</v>
      </c>
      <c r="BL97" s="1257">
        <f t="shared" si="18"/>
        <v>0.45195822822414655</v>
      </c>
      <c r="BM97" s="1257">
        <f t="shared" si="18"/>
        <v>0.42028221306951075</v>
      </c>
      <c r="BN97" s="1257">
        <f t="shared" si="18"/>
        <v>0.38750500776459162</v>
      </c>
      <c r="BO97" s="1257">
        <f t="shared" si="18"/>
        <v>0.38175006046307475</v>
      </c>
      <c r="BP97" s="1257">
        <f t="shared" si="18"/>
        <v>0.37648285489028011</v>
      </c>
      <c r="BQ97" s="1257">
        <f t="shared" si="18"/>
        <v>0.37698876599337938</v>
      </c>
      <c r="BR97" s="1257">
        <f t="shared" si="18"/>
        <v>0.37698876599337938</v>
      </c>
      <c r="BS97" s="1257">
        <f t="shared" si="18"/>
        <v>0.37698876599337938</v>
      </c>
      <c r="BT97" s="1257">
        <f t="shared" si="18"/>
        <v>0.38660883391321793</v>
      </c>
    </row>
    <row r="98" spans="1:72" ht="10.5" x14ac:dyDescent="0.25">
      <c r="A98" s="401"/>
      <c r="B98" s="549" t="s">
        <v>167</v>
      </c>
      <c r="C98" s="119" t="s">
        <v>520</v>
      </c>
      <c r="D98" s="1062">
        <v>4.7000000000000002E-3</v>
      </c>
      <c r="E98" s="1062">
        <v>4.7000000000000002E-3</v>
      </c>
      <c r="F98" s="1062">
        <v>4.7000000000000002E-3</v>
      </c>
      <c r="G98" s="1062">
        <v>4.7000000000000002E-3</v>
      </c>
      <c r="H98" s="1062">
        <v>4.7000000000000002E-3</v>
      </c>
      <c r="I98" s="1062">
        <v>4.7000000000000002E-3</v>
      </c>
      <c r="J98" s="1062">
        <v>4.7000000000000002E-3</v>
      </c>
      <c r="K98" s="1062">
        <v>4.7000000000000002E-3</v>
      </c>
      <c r="L98" s="1062">
        <v>4.7000000000000002E-3</v>
      </c>
      <c r="M98" s="1062">
        <v>4.7000000000000002E-3</v>
      </c>
      <c r="N98" s="1062">
        <v>4.7000000000000002E-3</v>
      </c>
      <c r="O98" s="1062">
        <v>4.7000000000000002E-3</v>
      </c>
      <c r="P98" s="1062">
        <v>4.7000000000000002E-3</v>
      </c>
      <c r="Q98" s="1062">
        <v>4.7000000000000002E-3</v>
      </c>
      <c r="R98" s="1062">
        <v>4.7000000000000002E-3</v>
      </c>
      <c r="S98" s="1062">
        <v>4.7000000000000002E-3</v>
      </c>
      <c r="T98" s="1062">
        <v>4.7000000000000002E-3</v>
      </c>
      <c r="U98" s="1062">
        <v>4.7000000000000002E-3</v>
      </c>
      <c r="V98" s="1062">
        <v>4.7000000000000002E-3</v>
      </c>
      <c r="W98" s="1062">
        <v>4.7000000000000002E-3</v>
      </c>
      <c r="X98" s="1062">
        <v>4.7000000000000002E-3</v>
      </c>
      <c r="Y98" s="1062">
        <v>4.7000000000000002E-3</v>
      </c>
      <c r="Z98" s="1062">
        <v>4.7000000000000002E-3</v>
      </c>
      <c r="AA98" s="1062">
        <v>4.7000000000000002E-3</v>
      </c>
      <c r="AB98" s="1062">
        <v>4.7000000000000002E-3</v>
      </c>
      <c r="AC98" s="1062">
        <v>4.7000000000000002E-3</v>
      </c>
      <c r="AD98" s="1062">
        <v>4.7000000000000002E-3</v>
      </c>
      <c r="AE98" s="1062">
        <v>4.7000000000000002E-3</v>
      </c>
      <c r="AF98" s="1062">
        <v>4.7000000000000002E-3</v>
      </c>
      <c r="AG98" s="1062">
        <v>4.7000000000000002E-3</v>
      </c>
      <c r="AH98" s="1062">
        <v>4.7000000000000002E-3</v>
      </c>
      <c r="AI98" s="1193">
        <f t="shared" si="16"/>
        <v>4.7000000000000011E-3</v>
      </c>
      <c r="AJ98" s="513">
        <f t="shared" si="16"/>
        <v>4.7000000000000011E-3</v>
      </c>
      <c r="AK98" s="513">
        <f t="shared" si="19"/>
        <v>4.7000000000000011E-3</v>
      </c>
      <c r="AL98" s="513">
        <f t="shared" si="19"/>
        <v>4.7000000000000011E-3</v>
      </c>
      <c r="AM98" s="513">
        <f t="shared" si="19"/>
        <v>4.7000000000000011E-3</v>
      </c>
      <c r="AN98" s="513">
        <f t="shared" si="19"/>
        <v>4.7000000000000011E-3</v>
      </c>
      <c r="AO98" s="513">
        <f t="shared" si="19"/>
        <v>4.7000000000000011E-3</v>
      </c>
      <c r="AP98" s="513">
        <f t="shared" si="19"/>
        <v>4.7000000000000011E-3</v>
      </c>
      <c r="AQ98" s="513">
        <f t="shared" si="19"/>
        <v>4.7000000000000011E-3</v>
      </c>
      <c r="AR98" s="513">
        <f t="shared" si="19"/>
        <v>4.7000000000000011E-3</v>
      </c>
      <c r="AS98" s="513">
        <f t="shared" si="19"/>
        <v>4.7000000000000011E-3</v>
      </c>
      <c r="AT98" s="513">
        <f t="shared" si="19"/>
        <v>4.7000000000000011E-3</v>
      </c>
      <c r="AU98" s="513">
        <f t="shared" si="19"/>
        <v>4.7000000000000011E-3</v>
      </c>
      <c r="AV98" s="513">
        <f t="shared" si="19"/>
        <v>4.7000000000000011E-3</v>
      </c>
      <c r="AW98" s="513">
        <f t="shared" si="19"/>
        <v>4.7000000000000011E-3</v>
      </c>
      <c r="AX98" s="513">
        <f t="shared" si="19"/>
        <v>4.7000000000000011E-3</v>
      </c>
      <c r="AY98" s="513">
        <f t="shared" si="19"/>
        <v>4.7000000000000011E-3</v>
      </c>
      <c r="AZ98" s="513">
        <f t="shared" si="19"/>
        <v>4.7000000000000011E-3</v>
      </c>
      <c r="BA98" s="513">
        <f t="shared" si="19"/>
        <v>4.7000000000000011E-3</v>
      </c>
      <c r="BB98" s="513">
        <f t="shared" si="19"/>
        <v>4.7000000000000011E-3</v>
      </c>
      <c r="BC98" s="513">
        <f t="shared" si="19"/>
        <v>4.7000000000000011E-3</v>
      </c>
      <c r="BD98" s="513">
        <f t="shared" si="19"/>
        <v>4.7000000000000011E-3</v>
      </c>
      <c r="BE98" s="513">
        <f t="shared" si="19"/>
        <v>4.7000000000000011E-3</v>
      </c>
      <c r="BF98" s="513">
        <f t="shared" si="19"/>
        <v>4.7000000000000011E-3</v>
      </c>
      <c r="BG98" s="513">
        <f t="shared" si="19"/>
        <v>4.7000000000000011E-3</v>
      </c>
      <c r="BI98" s="1" t="s">
        <v>185</v>
      </c>
      <c r="BJ98" s="1257">
        <f t="shared" si="17"/>
        <v>5.5240000000000003E-3</v>
      </c>
      <c r="BK98" s="1257">
        <f t="shared" si="17"/>
        <v>5.5240000000000003E-3</v>
      </c>
      <c r="BL98" s="1257">
        <f t="shared" si="18"/>
        <v>5.5240000000000003E-3</v>
      </c>
      <c r="BM98" s="1257">
        <f t="shared" si="18"/>
        <v>5.5240000000000003E-3</v>
      </c>
      <c r="BN98" s="1257">
        <f t="shared" si="18"/>
        <v>5.5240000000000003E-3</v>
      </c>
      <c r="BO98" s="1257">
        <f t="shared" si="18"/>
        <v>5.5240000000000003E-3</v>
      </c>
      <c r="BP98" s="1257">
        <f t="shared" si="18"/>
        <v>5.5240000000000003E-3</v>
      </c>
      <c r="BQ98" s="1257">
        <f t="shared" si="18"/>
        <v>5.5240000000000003E-3</v>
      </c>
      <c r="BR98" s="1257">
        <f t="shared" si="18"/>
        <v>5.5240000000000003E-3</v>
      </c>
      <c r="BS98" s="1257">
        <f t="shared" si="18"/>
        <v>5.5240000000000003E-3</v>
      </c>
      <c r="BT98" s="1257">
        <f t="shared" si="18"/>
        <v>5.5240000000000003E-3</v>
      </c>
    </row>
    <row r="99" spans="1:72" x14ac:dyDescent="0.2">
      <c r="B99" s="257" t="s">
        <v>180</v>
      </c>
      <c r="C99" s="119" t="s">
        <v>564</v>
      </c>
      <c r="D99" s="1062">
        <v>4.7000000000000002E-3</v>
      </c>
      <c r="E99" s="1062">
        <v>4.7000000000000002E-3</v>
      </c>
      <c r="F99" s="1062">
        <v>4.7000000000000002E-3</v>
      </c>
      <c r="G99" s="1062">
        <v>4.7000000000000002E-3</v>
      </c>
      <c r="H99" s="1062">
        <v>4.7000000000000002E-3</v>
      </c>
      <c r="I99" s="1062">
        <v>4.7000000000000002E-3</v>
      </c>
      <c r="J99" s="1062">
        <v>4.7000000000000002E-3</v>
      </c>
      <c r="K99" s="1062">
        <v>4.7000000000000002E-3</v>
      </c>
      <c r="L99" s="1062">
        <v>4.7000000000000002E-3</v>
      </c>
      <c r="M99" s="1062">
        <v>4.7000000000000002E-3</v>
      </c>
      <c r="N99" s="1062">
        <v>4.7000000000000002E-3</v>
      </c>
      <c r="O99" s="1062">
        <v>4.7000000000000002E-3</v>
      </c>
      <c r="P99" s="1062">
        <v>4.7000000000000002E-3</v>
      </c>
      <c r="Q99" s="1062">
        <v>4.7000000000000002E-3</v>
      </c>
      <c r="R99" s="1062">
        <v>4.7000000000000002E-3</v>
      </c>
      <c r="S99" s="1062">
        <v>4.7000000000000002E-3</v>
      </c>
      <c r="T99" s="1062">
        <v>4.7000000000000002E-3</v>
      </c>
      <c r="U99" s="1062">
        <v>4.7000000000000002E-3</v>
      </c>
      <c r="V99" s="1062">
        <v>4.7000000000000002E-3</v>
      </c>
      <c r="W99" s="1062">
        <v>4.7000000000000002E-3</v>
      </c>
      <c r="X99" s="1062">
        <v>4.7000000000000002E-3</v>
      </c>
      <c r="Y99" s="1062">
        <v>4.7000000000000002E-3</v>
      </c>
      <c r="Z99" s="1062">
        <v>4.7000000000000002E-3</v>
      </c>
      <c r="AA99" s="1062">
        <v>4.7000000000000002E-3</v>
      </c>
      <c r="AB99" s="1062">
        <v>4.7000000000000002E-3</v>
      </c>
      <c r="AC99" s="1062">
        <v>4.7000000000000002E-3</v>
      </c>
      <c r="AD99" s="1062">
        <v>4.7000000000000002E-3</v>
      </c>
      <c r="AE99" s="1062">
        <v>4.7000000000000002E-3</v>
      </c>
      <c r="AF99" s="1062">
        <v>4.7000000000000002E-3</v>
      </c>
      <c r="AG99" s="1062">
        <v>4.7000000000000002E-3</v>
      </c>
      <c r="AH99" s="1062">
        <v>4.7000000000000002E-3</v>
      </c>
      <c r="AI99" s="1193">
        <f t="shared" si="16"/>
        <v>4.7000000000000011E-3</v>
      </c>
      <c r="AJ99" s="513">
        <f t="shared" si="16"/>
        <v>4.7000000000000011E-3</v>
      </c>
      <c r="AK99" s="513">
        <f t="shared" si="19"/>
        <v>4.7000000000000011E-3</v>
      </c>
      <c r="AL99" s="513">
        <f t="shared" si="19"/>
        <v>4.7000000000000011E-3</v>
      </c>
      <c r="AM99" s="513">
        <f t="shared" si="19"/>
        <v>4.7000000000000011E-3</v>
      </c>
      <c r="AN99" s="513">
        <f t="shared" si="19"/>
        <v>4.7000000000000011E-3</v>
      </c>
      <c r="AO99" s="513">
        <f t="shared" si="19"/>
        <v>4.7000000000000011E-3</v>
      </c>
      <c r="AP99" s="513">
        <f t="shared" si="19"/>
        <v>4.7000000000000011E-3</v>
      </c>
      <c r="AQ99" s="513">
        <f t="shared" si="19"/>
        <v>4.7000000000000011E-3</v>
      </c>
      <c r="AR99" s="513">
        <f t="shared" si="19"/>
        <v>4.7000000000000011E-3</v>
      </c>
      <c r="AS99" s="513">
        <f t="shared" si="19"/>
        <v>4.7000000000000011E-3</v>
      </c>
      <c r="AT99" s="513">
        <f t="shared" si="19"/>
        <v>4.7000000000000011E-3</v>
      </c>
      <c r="AU99" s="513">
        <f t="shared" si="19"/>
        <v>4.7000000000000011E-3</v>
      </c>
      <c r="AV99" s="513">
        <f t="shared" si="19"/>
        <v>4.7000000000000011E-3</v>
      </c>
      <c r="AW99" s="513">
        <f t="shared" si="19"/>
        <v>4.7000000000000011E-3</v>
      </c>
      <c r="AX99" s="513">
        <f t="shared" si="19"/>
        <v>4.7000000000000011E-3</v>
      </c>
      <c r="AY99" s="513">
        <f t="shared" si="19"/>
        <v>4.7000000000000011E-3</v>
      </c>
      <c r="AZ99" s="513">
        <f t="shared" si="19"/>
        <v>4.7000000000000011E-3</v>
      </c>
      <c r="BA99" s="513">
        <f t="shared" si="19"/>
        <v>4.7000000000000011E-3</v>
      </c>
      <c r="BB99" s="513">
        <f t="shared" si="19"/>
        <v>4.7000000000000011E-3</v>
      </c>
      <c r="BC99" s="513">
        <f t="shared" si="19"/>
        <v>4.7000000000000011E-3</v>
      </c>
      <c r="BD99" s="513">
        <f t="shared" si="19"/>
        <v>4.7000000000000011E-3</v>
      </c>
      <c r="BE99" s="513">
        <f t="shared" si="19"/>
        <v>4.7000000000000011E-3</v>
      </c>
      <c r="BF99" s="513">
        <f t="shared" si="19"/>
        <v>4.7000000000000011E-3</v>
      </c>
      <c r="BG99" s="513">
        <f t="shared" si="19"/>
        <v>4.7000000000000011E-3</v>
      </c>
      <c r="BI99" s="1" t="s">
        <v>186</v>
      </c>
      <c r="BJ99" s="1257">
        <f t="shared" si="17"/>
        <v>0.6041921704915173</v>
      </c>
      <c r="BK99" s="1257">
        <f t="shared" si="17"/>
        <v>0.20368983239016719</v>
      </c>
      <c r="BL99" s="1257">
        <f t="shared" si="18"/>
        <v>0.20305010104392782</v>
      </c>
      <c r="BM99" s="1257">
        <f t="shared" si="18"/>
        <v>0.20268411918276563</v>
      </c>
      <c r="BN99" s="1257">
        <f t="shared" si="18"/>
        <v>0.2045811809141424</v>
      </c>
      <c r="BO99" s="1257">
        <f t="shared" si="18"/>
        <v>0.20305013856437723</v>
      </c>
      <c r="BP99" s="1257">
        <f t="shared" si="18"/>
        <v>0.20397238165378434</v>
      </c>
      <c r="BQ99" s="1257">
        <f t="shared" si="18"/>
        <v>0.20492709626375868</v>
      </c>
      <c r="BR99" s="1257">
        <f t="shared" si="18"/>
        <v>0.20492709626375868</v>
      </c>
      <c r="BS99" s="1257">
        <f t="shared" si="18"/>
        <v>0.20492709626375868</v>
      </c>
      <c r="BT99" s="1257">
        <f t="shared" si="18"/>
        <v>0.2037327018999493</v>
      </c>
    </row>
    <row r="100" spans="1:72" ht="10.5" x14ac:dyDescent="0.25">
      <c r="B100" s="88" t="s">
        <v>546</v>
      </c>
      <c r="C100" s="119"/>
      <c r="D100" s="185"/>
      <c r="E100" s="185"/>
      <c r="F100" s="185"/>
      <c r="G100" s="185"/>
      <c r="H100" s="185"/>
      <c r="I100" s="185"/>
      <c r="J100" s="185"/>
      <c r="K100" s="185"/>
      <c r="L100" s="185"/>
      <c r="M100" s="185"/>
      <c r="N100" s="185"/>
      <c r="O100" s="185"/>
      <c r="P100" s="185"/>
      <c r="Q100" s="185"/>
      <c r="R100" s="185"/>
      <c r="S100" s="185"/>
      <c r="T100" s="185"/>
      <c r="U100" s="185"/>
      <c r="V100" s="185"/>
      <c r="W100" s="185"/>
      <c r="X100" s="185"/>
      <c r="Y100" s="185"/>
      <c r="Z100" s="185"/>
      <c r="AA100" s="185"/>
      <c r="AB100" s="185"/>
      <c r="AC100" s="185"/>
      <c r="AD100" s="185"/>
      <c r="AE100" s="185"/>
      <c r="AF100" s="514"/>
      <c r="AG100" s="514"/>
      <c r="AH100" s="514"/>
      <c r="AI100" s="514"/>
      <c r="AJ100" s="514"/>
      <c r="AK100" s="514"/>
      <c r="AL100" s="514"/>
      <c r="AM100" s="514"/>
      <c r="AN100" s="514"/>
      <c r="AO100" s="514"/>
      <c r="AP100" s="514"/>
      <c r="AQ100" s="514"/>
      <c r="AR100" s="514"/>
      <c r="AS100" s="514"/>
      <c r="AT100" s="514"/>
      <c r="AU100" s="514"/>
      <c r="AV100" s="514"/>
      <c r="AW100" s="514"/>
      <c r="AX100" s="514"/>
      <c r="AY100" s="514"/>
      <c r="AZ100" s="514"/>
      <c r="BA100" s="514"/>
      <c r="BB100" s="514"/>
      <c r="BC100" s="514"/>
      <c r="BD100" s="514"/>
      <c r="BE100" s="514"/>
      <c r="BF100" s="514"/>
      <c r="BG100" s="514"/>
    </row>
    <row r="101" spans="1:72" ht="10.5" x14ac:dyDescent="0.25">
      <c r="A101" s="401"/>
      <c r="B101" s="257" t="s">
        <v>182</v>
      </c>
      <c r="C101" s="119"/>
      <c r="D101" s="366">
        <v>9.3502515883580207E-3</v>
      </c>
      <c r="E101" s="366">
        <v>9.6623845163592986E-3</v>
      </c>
      <c r="F101" s="366">
        <v>9.7497236154462878E-3</v>
      </c>
      <c r="G101" s="366">
        <v>8.7639155185215752E-3</v>
      </c>
      <c r="H101" s="366">
        <v>8.6563385787063775E-3</v>
      </c>
      <c r="I101" s="366">
        <v>8.5487616388911815E-3</v>
      </c>
      <c r="J101" s="366">
        <v>8.4411846990759855E-3</v>
      </c>
      <c r="K101" s="366">
        <v>8.3336077592607877E-3</v>
      </c>
      <c r="L101" s="366">
        <v>8.2260308194455917E-3</v>
      </c>
      <c r="M101" s="366">
        <v>8.1184538796303957E-3</v>
      </c>
      <c r="N101" s="366">
        <v>8.0108769398151997E-3</v>
      </c>
      <c r="O101" s="366">
        <v>7.9033000000000003E-3</v>
      </c>
      <c r="P101" s="366">
        <v>7.9033000000000003E-3</v>
      </c>
      <c r="Q101" s="366">
        <v>7.9033000000000003E-3</v>
      </c>
      <c r="R101" s="366">
        <v>7.9033000000000003E-3</v>
      </c>
      <c r="S101" s="366">
        <v>7.9033000000000003E-3</v>
      </c>
      <c r="T101" s="366">
        <v>7.9033000000000003E-3</v>
      </c>
      <c r="U101" s="366">
        <v>7.9033000000000003E-3</v>
      </c>
      <c r="V101" s="366">
        <v>7.9033000000000003E-3</v>
      </c>
      <c r="W101" s="366">
        <v>7.9033000000000003E-3</v>
      </c>
      <c r="X101" s="366">
        <v>7.9033000000000003E-3</v>
      </c>
      <c r="Y101" s="366">
        <v>7.9033000000000003E-3</v>
      </c>
      <c r="Z101" s="366">
        <v>7.9033000000000003E-3</v>
      </c>
      <c r="AA101" s="366">
        <v>7.9033000000000003E-3</v>
      </c>
      <c r="AB101" s="366">
        <v>7.9033000000000003E-3</v>
      </c>
      <c r="AC101" s="366">
        <v>7.9033000000000003E-3</v>
      </c>
      <c r="AD101" s="366">
        <v>7.9033000000000003E-3</v>
      </c>
      <c r="AE101" s="366">
        <v>7.9033000000000003E-3</v>
      </c>
      <c r="AF101" s="366">
        <v>7.9033000000000003E-3</v>
      </c>
      <c r="AG101" s="366">
        <v>7.9033000000000003E-3</v>
      </c>
      <c r="AH101" s="366">
        <v>7.9033000000000003E-3</v>
      </c>
      <c r="AI101" s="872">
        <f t="shared" si="16"/>
        <v>7.9033000000000003E-3</v>
      </c>
      <c r="AJ101" s="513">
        <f t="shared" si="16"/>
        <v>7.9033000000000003E-3</v>
      </c>
      <c r="AK101" s="513">
        <f t="shared" si="19"/>
        <v>7.9033000000000003E-3</v>
      </c>
      <c r="AL101" s="513">
        <f t="shared" si="19"/>
        <v>7.9033000000000003E-3</v>
      </c>
      <c r="AM101" s="513">
        <f t="shared" si="19"/>
        <v>7.9033000000000003E-3</v>
      </c>
      <c r="AN101" s="513">
        <f t="shared" si="19"/>
        <v>7.9033000000000003E-3</v>
      </c>
      <c r="AO101" s="513">
        <f t="shared" si="19"/>
        <v>7.9033000000000003E-3</v>
      </c>
      <c r="AP101" s="513">
        <f t="shared" si="19"/>
        <v>7.9033000000000003E-3</v>
      </c>
      <c r="AQ101" s="513">
        <f t="shared" si="19"/>
        <v>7.9033000000000003E-3</v>
      </c>
      <c r="AR101" s="513">
        <f t="shared" si="19"/>
        <v>7.9033000000000003E-3</v>
      </c>
      <c r="AS101" s="513">
        <f t="shared" si="19"/>
        <v>7.9033000000000003E-3</v>
      </c>
      <c r="AT101" s="513">
        <f t="shared" si="19"/>
        <v>7.9033000000000003E-3</v>
      </c>
      <c r="AU101" s="513">
        <f t="shared" si="19"/>
        <v>7.9033000000000003E-3</v>
      </c>
      <c r="AV101" s="513">
        <f t="shared" si="19"/>
        <v>7.9033000000000003E-3</v>
      </c>
      <c r="AW101" s="513">
        <f t="shared" si="19"/>
        <v>7.9033000000000003E-3</v>
      </c>
      <c r="AX101" s="513">
        <f t="shared" si="19"/>
        <v>7.9033000000000003E-3</v>
      </c>
      <c r="AY101" s="513">
        <f t="shared" si="19"/>
        <v>7.9033000000000003E-3</v>
      </c>
      <c r="AZ101" s="513">
        <f t="shared" si="19"/>
        <v>7.9033000000000003E-3</v>
      </c>
      <c r="BA101" s="513">
        <f t="shared" si="19"/>
        <v>7.9033000000000003E-3</v>
      </c>
      <c r="BB101" s="513">
        <f t="shared" si="19"/>
        <v>7.9033000000000003E-3</v>
      </c>
      <c r="BC101" s="513">
        <f t="shared" si="19"/>
        <v>7.9033000000000003E-3</v>
      </c>
      <c r="BD101" s="513">
        <f t="shared" si="19"/>
        <v>7.9033000000000003E-3</v>
      </c>
      <c r="BE101" s="513">
        <f t="shared" si="19"/>
        <v>7.9033000000000003E-3</v>
      </c>
      <c r="BF101" s="513">
        <f t="shared" si="19"/>
        <v>7.9033000000000003E-3</v>
      </c>
      <c r="BG101" s="513">
        <f t="shared" si="19"/>
        <v>7.9033000000000003E-3</v>
      </c>
    </row>
    <row r="102" spans="1:72" ht="10.5" x14ac:dyDescent="0.25">
      <c r="A102" s="401"/>
      <c r="B102" s="257" t="s">
        <v>183</v>
      </c>
      <c r="C102" s="119"/>
      <c r="D102" s="366">
        <v>2.0124E-2</v>
      </c>
      <c r="E102" s="366">
        <v>2.0124E-2</v>
      </c>
      <c r="F102" s="366">
        <v>2.0124E-2</v>
      </c>
      <c r="G102" s="366">
        <v>2.0124E-2</v>
      </c>
      <c r="H102" s="366">
        <v>2.0124E-2</v>
      </c>
      <c r="I102" s="366">
        <v>2.0124E-2</v>
      </c>
      <c r="J102" s="366">
        <v>2.0124E-2</v>
      </c>
      <c r="K102" s="366">
        <v>2.0124E-2</v>
      </c>
      <c r="L102" s="366">
        <v>2.0124E-2</v>
      </c>
      <c r="M102" s="366">
        <v>2.0124E-2</v>
      </c>
      <c r="N102" s="366">
        <v>2.0124E-2</v>
      </c>
      <c r="O102" s="366">
        <v>2.0124E-2</v>
      </c>
      <c r="P102" s="366">
        <v>2.0124E-2</v>
      </c>
      <c r="Q102" s="366">
        <v>2.0124E-2</v>
      </c>
      <c r="R102" s="366">
        <v>2.0124E-2</v>
      </c>
      <c r="S102" s="366">
        <v>2.0124E-2</v>
      </c>
      <c r="T102" s="366">
        <v>2.0124E-2</v>
      </c>
      <c r="U102" s="366">
        <v>2.0124E-2</v>
      </c>
      <c r="V102" s="366">
        <v>2.0124E-2</v>
      </c>
      <c r="W102" s="366">
        <v>2.0124E-2</v>
      </c>
      <c r="X102" s="366">
        <v>2.0124E-2</v>
      </c>
      <c r="Y102" s="366">
        <v>2.0124E-2</v>
      </c>
      <c r="Z102" s="366">
        <v>2.0124E-2</v>
      </c>
      <c r="AA102" s="366">
        <v>2.0124E-2</v>
      </c>
      <c r="AB102" s="366">
        <v>2.0124E-2</v>
      </c>
      <c r="AC102" s="366">
        <v>2.0124E-2</v>
      </c>
      <c r="AD102" s="366">
        <v>2.0124E-2</v>
      </c>
      <c r="AE102" s="366">
        <v>2.0124E-2</v>
      </c>
      <c r="AF102" s="366">
        <v>2.0124E-2</v>
      </c>
      <c r="AG102" s="366">
        <v>2.0124E-2</v>
      </c>
      <c r="AH102" s="366">
        <v>2.0124E-2</v>
      </c>
      <c r="AI102" s="872">
        <f t="shared" si="16"/>
        <v>2.0124E-2</v>
      </c>
      <c r="AJ102" s="513">
        <f t="shared" si="16"/>
        <v>2.0124E-2</v>
      </c>
      <c r="AK102" s="513">
        <f t="shared" si="19"/>
        <v>2.0124E-2</v>
      </c>
      <c r="AL102" s="513">
        <f t="shared" si="19"/>
        <v>2.0124E-2</v>
      </c>
      <c r="AM102" s="513">
        <f t="shared" si="19"/>
        <v>2.0124E-2</v>
      </c>
      <c r="AN102" s="513">
        <f t="shared" si="19"/>
        <v>2.0124E-2</v>
      </c>
      <c r="AO102" s="513">
        <f t="shared" si="19"/>
        <v>2.0124E-2</v>
      </c>
      <c r="AP102" s="513">
        <f t="shared" si="19"/>
        <v>2.0124E-2</v>
      </c>
      <c r="AQ102" s="513">
        <f t="shared" si="19"/>
        <v>2.0124E-2</v>
      </c>
      <c r="AR102" s="513">
        <f t="shared" si="19"/>
        <v>2.0124E-2</v>
      </c>
      <c r="AS102" s="513">
        <f t="shared" si="19"/>
        <v>2.0124E-2</v>
      </c>
      <c r="AT102" s="513">
        <f t="shared" si="19"/>
        <v>2.0124E-2</v>
      </c>
      <c r="AU102" s="513">
        <f t="shared" si="19"/>
        <v>2.0124E-2</v>
      </c>
      <c r="AV102" s="513">
        <f t="shared" si="19"/>
        <v>2.0124E-2</v>
      </c>
      <c r="AW102" s="513">
        <f t="shared" si="19"/>
        <v>2.0124E-2</v>
      </c>
      <c r="AX102" s="513">
        <f t="shared" si="19"/>
        <v>2.0124E-2</v>
      </c>
      <c r="AY102" s="513">
        <f t="shared" si="19"/>
        <v>2.0124E-2</v>
      </c>
      <c r="AZ102" s="513">
        <f t="shared" si="19"/>
        <v>2.0124E-2</v>
      </c>
      <c r="BA102" s="513">
        <f t="shared" si="19"/>
        <v>2.0124E-2</v>
      </c>
      <c r="BB102" s="513">
        <f t="shared" si="19"/>
        <v>2.0124E-2</v>
      </c>
      <c r="BC102" s="513">
        <f t="shared" si="19"/>
        <v>2.0124E-2</v>
      </c>
      <c r="BD102" s="513">
        <f t="shared" si="19"/>
        <v>2.0124E-2</v>
      </c>
      <c r="BE102" s="513">
        <f t="shared" si="19"/>
        <v>2.0124E-2</v>
      </c>
      <c r="BF102" s="513">
        <f t="shared" si="19"/>
        <v>2.0124E-2</v>
      </c>
      <c r="BG102" s="513">
        <f t="shared" si="19"/>
        <v>2.0124E-2</v>
      </c>
    </row>
    <row r="103" spans="1:72" x14ac:dyDescent="0.2">
      <c r="B103" s="257" t="s">
        <v>184</v>
      </c>
      <c r="C103" s="3" t="s">
        <v>565</v>
      </c>
      <c r="D103" s="366">
        <v>0.34873386627683239</v>
      </c>
      <c r="E103" s="366">
        <v>0.34873386627683234</v>
      </c>
      <c r="F103" s="366">
        <v>0.34873386627683239</v>
      </c>
      <c r="G103" s="366">
        <v>0.34906011749007615</v>
      </c>
      <c r="H103" s="366">
        <v>0.36087623748217729</v>
      </c>
      <c r="I103" s="366">
        <v>0.37411210940974104</v>
      </c>
      <c r="J103" s="366">
        <v>0.33776350774889669</v>
      </c>
      <c r="K103" s="366">
        <v>0.33700613847385952</v>
      </c>
      <c r="L103" s="366">
        <v>0.37929654530213319</v>
      </c>
      <c r="M103" s="366">
        <v>0.39141179070882309</v>
      </c>
      <c r="N103" s="366">
        <v>0.4525649589769587</v>
      </c>
      <c r="O103" s="366">
        <v>0.47455070579129144</v>
      </c>
      <c r="P103" s="366">
        <v>0.48802982076475865</v>
      </c>
      <c r="Q103" s="366">
        <v>0.48480382069925199</v>
      </c>
      <c r="R103" s="366">
        <v>0.49104450450421361</v>
      </c>
      <c r="S103" s="366">
        <v>0.47182414784887394</v>
      </c>
      <c r="T103" s="366">
        <v>0.45963090441142385</v>
      </c>
      <c r="U103" s="366">
        <v>0.45195822822414655</v>
      </c>
      <c r="V103" s="366">
        <v>0.43932278890264481</v>
      </c>
      <c r="W103" s="366">
        <v>0.43157703635611605</v>
      </c>
      <c r="X103" s="366">
        <v>0.42028221306951075</v>
      </c>
      <c r="Y103" s="366">
        <v>0.40717269791219957</v>
      </c>
      <c r="Z103" s="366">
        <v>0.39719433479489208</v>
      </c>
      <c r="AA103" s="366">
        <v>0.3913895026554996</v>
      </c>
      <c r="AB103" s="366">
        <v>0.39362758267150366</v>
      </c>
      <c r="AC103" s="366">
        <v>0.38750500776459162</v>
      </c>
      <c r="AD103" s="366">
        <v>0.38175006046307475</v>
      </c>
      <c r="AE103" s="366">
        <v>0.37648285489028011</v>
      </c>
      <c r="AF103" s="366">
        <v>0.37698876599337938</v>
      </c>
      <c r="AG103" s="366">
        <v>0.37698876599337938</v>
      </c>
      <c r="AH103" s="366">
        <v>0.37698876599337938</v>
      </c>
      <c r="AI103" s="872">
        <f t="shared" si="16"/>
        <v>0.38660883391321793</v>
      </c>
      <c r="AJ103" s="513">
        <f t="shared" si="16"/>
        <v>0.38660883391321793</v>
      </c>
      <c r="AK103" s="513">
        <f t="shared" si="19"/>
        <v>0.38660883391321793</v>
      </c>
      <c r="AL103" s="513">
        <f t="shared" si="19"/>
        <v>0.38660883391321793</v>
      </c>
      <c r="AM103" s="513">
        <f t="shared" si="19"/>
        <v>0.38660883391321793</v>
      </c>
      <c r="AN103" s="513">
        <f t="shared" si="19"/>
        <v>0.38660883391321793</v>
      </c>
      <c r="AO103" s="513">
        <f t="shared" si="19"/>
        <v>0.38660883391321793</v>
      </c>
      <c r="AP103" s="513">
        <f t="shared" si="19"/>
        <v>0.38660883391321793</v>
      </c>
      <c r="AQ103" s="513">
        <f t="shared" si="19"/>
        <v>0.38660883391321793</v>
      </c>
      <c r="AR103" s="513">
        <f t="shared" si="19"/>
        <v>0.38660883391321793</v>
      </c>
      <c r="AS103" s="513">
        <f t="shared" si="19"/>
        <v>0.38660883391321793</v>
      </c>
      <c r="AT103" s="513">
        <f t="shared" si="19"/>
        <v>0.38660883391321793</v>
      </c>
      <c r="AU103" s="513">
        <f t="shared" si="19"/>
        <v>0.38660883391321793</v>
      </c>
      <c r="AV103" s="513">
        <f t="shared" si="19"/>
        <v>0.38660883391321793</v>
      </c>
      <c r="AW103" s="513">
        <f t="shared" si="19"/>
        <v>0.38660883391321793</v>
      </c>
      <c r="AX103" s="513">
        <f t="shared" si="19"/>
        <v>0.38660883391321793</v>
      </c>
      <c r="AY103" s="513">
        <f t="shared" si="19"/>
        <v>0.38660883391321793</v>
      </c>
      <c r="AZ103" s="513">
        <f t="shared" si="19"/>
        <v>0.38660883391321793</v>
      </c>
      <c r="BA103" s="513">
        <f t="shared" si="19"/>
        <v>0.38660883391321793</v>
      </c>
      <c r="BB103" s="513">
        <f t="shared" si="19"/>
        <v>0.38660883391321793</v>
      </c>
      <c r="BC103" s="513">
        <f t="shared" si="19"/>
        <v>0.38660883391321793</v>
      </c>
      <c r="BD103" s="513">
        <f t="shared" si="19"/>
        <v>0.38660883391321793</v>
      </c>
      <c r="BE103" s="513">
        <f t="shared" si="19"/>
        <v>0.38660883391321793</v>
      </c>
      <c r="BF103" s="513">
        <f t="shared" si="19"/>
        <v>0.38660883391321793</v>
      </c>
      <c r="BG103" s="513">
        <f t="shared" si="19"/>
        <v>0.38660883391321793</v>
      </c>
    </row>
    <row r="104" spans="1:72" ht="10.5" x14ac:dyDescent="0.25">
      <c r="A104" s="401"/>
      <c r="B104" s="257" t="s">
        <v>185</v>
      </c>
      <c r="C104" s="119"/>
      <c r="D104" s="366">
        <v>5.5240000000000003E-3</v>
      </c>
      <c r="E104" s="366">
        <v>5.5240000000000003E-3</v>
      </c>
      <c r="F104" s="366">
        <v>5.5240000000000003E-3</v>
      </c>
      <c r="G104" s="366">
        <v>5.5240000000000003E-3</v>
      </c>
      <c r="H104" s="366">
        <v>5.5240000000000003E-3</v>
      </c>
      <c r="I104" s="366">
        <v>5.5240000000000003E-3</v>
      </c>
      <c r="J104" s="366">
        <v>5.5240000000000003E-3</v>
      </c>
      <c r="K104" s="366">
        <v>5.5240000000000003E-3</v>
      </c>
      <c r="L104" s="366">
        <v>5.5240000000000003E-3</v>
      </c>
      <c r="M104" s="366">
        <v>5.5240000000000003E-3</v>
      </c>
      <c r="N104" s="366">
        <v>5.5240000000000003E-3</v>
      </c>
      <c r="O104" s="366">
        <v>5.5240000000000003E-3</v>
      </c>
      <c r="P104" s="366">
        <v>5.5240000000000003E-3</v>
      </c>
      <c r="Q104" s="366">
        <v>5.5240000000000003E-3</v>
      </c>
      <c r="R104" s="366">
        <v>5.5240000000000003E-3</v>
      </c>
      <c r="S104" s="366">
        <v>5.5240000000000003E-3</v>
      </c>
      <c r="T104" s="366">
        <v>5.5240000000000003E-3</v>
      </c>
      <c r="U104" s="366">
        <v>5.5240000000000003E-3</v>
      </c>
      <c r="V104" s="366">
        <v>5.5240000000000003E-3</v>
      </c>
      <c r="W104" s="366">
        <v>5.5240000000000003E-3</v>
      </c>
      <c r="X104" s="366">
        <v>5.5240000000000003E-3</v>
      </c>
      <c r="Y104" s="366">
        <v>5.5240000000000003E-3</v>
      </c>
      <c r="Z104" s="366">
        <v>5.5240000000000003E-3</v>
      </c>
      <c r="AA104" s="366">
        <v>5.5240000000000003E-3</v>
      </c>
      <c r="AB104" s="366">
        <v>5.5240000000000003E-3</v>
      </c>
      <c r="AC104" s="366">
        <v>5.5240000000000003E-3</v>
      </c>
      <c r="AD104" s="366">
        <v>5.5240000000000003E-3</v>
      </c>
      <c r="AE104" s="366">
        <v>5.5240000000000003E-3</v>
      </c>
      <c r="AF104" s="366">
        <v>5.5240000000000003E-3</v>
      </c>
      <c r="AG104" s="366">
        <v>5.5240000000000003E-3</v>
      </c>
      <c r="AH104" s="366">
        <v>5.5240000000000003E-3</v>
      </c>
      <c r="AI104" s="872">
        <f t="shared" si="16"/>
        <v>5.5240000000000003E-3</v>
      </c>
      <c r="AJ104" s="513">
        <f t="shared" si="16"/>
        <v>5.5240000000000003E-3</v>
      </c>
      <c r="AK104" s="513">
        <f t="shared" si="19"/>
        <v>5.5240000000000003E-3</v>
      </c>
      <c r="AL104" s="513">
        <f t="shared" si="19"/>
        <v>5.5240000000000003E-3</v>
      </c>
      <c r="AM104" s="513">
        <f t="shared" si="19"/>
        <v>5.5240000000000003E-3</v>
      </c>
      <c r="AN104" s="513">
        <f t="shared" si="19"/>
        <v>5.5240000000000003E-3</v>
      </c>
      <c r="AO104" s="513">
        <f t="shared" si="19"/>
        <v>5.5240000000000003E-3</v>
      </c>
      <c r="AP104" s="513">
        <f t="shared" si="19"/>
        <v>5.5240000000000003E-3</v>
      </c>
      <c r="AQ104" s="513">
        <f t="shared" si="19"/>
        <v>5.5240000000000003E-3</v>
      </c>
      <c r="AR104" s="513">
        <f t="shared" si="19"/>
        <v>5.5240000000000003E-3</v>
      </c>
      <c r="AS104" s="513">
        <f t="shared" si="19"/>
        <v>5.5240000000000003E-3</v>
      </c>
      <c r="AT104" s="513">
        <f t="shared" si="19"/>
        <v>5.5240000000000003E-3</v>
      </c>
      <c r="AU104" s="513">
        <f t="shared" si="19"/>
        <v>5.5240000000000003E-3</v>
      </c>
      <c r="AV104" s="513">
        <f t="shared" si="19"/>
        <v>5.5240000000000003E-3</v>
      </c>
      <c r="AW104" s="513">
        <f t="shared" si="19"/>
        <v>5.5240000000000003E-3</v>
      </c>
      <c r="AX104" s="513">
        <f t="shared" si="19"/>
        <v>5.5240000000000003E-3</v>
      </c>
      <c r="AY104" s="513">
        <f t="shared" si="19"/>
        <v>5.5240000000000003E-3</v>
      </c>
      <c r="AZ104" s="513">
        <f t="shared" si="19"/>
        <v>5.5240000000000003E-3</v>
      </c>
      <c r="BA104" s="513">
        <f t="shared" si="19"/>
        <v>5.5240000000000003E-3</v>
      </c>
      <c r="BB104" s="513">
        <f t="shared" si="19"/>
        <v>5.5240000000000003E-3</v>
      </c>
      <c r="BC104" s="513">
        <f t="shared" si="19"/>
        <v>5.5240000000000003E-3</v>
      </c>
      <c r="BD104" s="513">
        <f t="shared" si="19"/>
        <v>5.5240000000000003E-3</v>
      </c>
      <c r="BE104" s="513">
        <f t="shared" si="19"/>
        <v>5.5240000000000003E-3</v>
      </c>
      <c r="BF104" s="513">
        <f t="shared" si="19"/>
        <v>5.5240000000000003E-3</v>
      </c>
      <c r="BG104" s="513">
        <f t="shared" si="19"/>
        <v>5.5240000000000003E-3</v>
      </c>
    </row>
    <row r="105" spans="1:72" x14ac:dyDescent="0.2">
      <c r="B105" s="257" t="s">
        <v>186</v>
      </c>
      <c r="C105" s="3" t="s">
        <v>566</v>
      </c>
      <c r="D105" s="366">
        <v>0.6041921704915173</v>
      </c>
      <c r="E105" s="366">
        <v>0.55909762977434452</v>
      </c>
      <c r="F105" s="366">
        <v>0.51400308905717218</v>
      </c>
      <c r="G105" s="366">
        <v>0.46890854835499957</v>
      </c>
      <c r="H105" s="366">
        <v>0.43111579396026911</v>
      </c>
      <c r="I105" s="366">
        <v>0.38966359526551353</v>
      </c>
      <c r="J105" s="366">
        <v>0.31431768115723185</v>
      </c>
      <c r="K105" s="366">
        <v>0.2836398220255455</v>
      </c>
      <c r="L105" s="366">
        <v>0.25146629964856054</v>
      </c>
      <c r="M105" s="366">
        <v>0.19680373169004703</v>
      </c>
      <c r="N105" s="366">
        <v>0.20797058942231822</v>
      </c>
      <c r="O105" s="366">
        <v>0.20445390824420687</v>
      </c>
      <c r="P105" s="366">
        <v>0.20290620630246034</v>
      </c>
      <c r="Q105" s="366">
        <v>0.20408356430350821</v>
      </c>
      <c r="R105" s="366">
        <v>0.20577144661629693</v>
      </c>
      <c r="S105" s="366">
        <v>0.20368983239016719</v>
      </c>
      <c r="T105" s="366">
        <v>0.2037056985551649</v>
      </c>
      <c r="U105" s="366">
        <v>0.20305010104392782</v>
      </c>
      <c r="V105" s="366">
        <v>0.20258231714388558</v>
      </c>
      <c r="W105" s="366">
        <v>0.20319832531712936</v>
      </c>
      <c r="X105" s="366">
        <v>0.20268411918276563</v>
      </c>
      <c r="Y105" s="366">
        <v>0.20182095408478029</v>
      </c>
      <c r="Z105" s="366">
        <v>0.20213696097866174</v>
      </c>
      <c r="AA105" s="366">
        <v>0.20213696097866188</v>
      </c>
      <c r="AB105" s="366">
        <v>0.20484715303380907</v>
      </c>
      <c r="AC105" s="366">
        <v>0.2045811809141424</v>
      </c>
      <c r="AD105" s="366">
        <v>0.20305013856437723</v>
      </c>
      <c r="AE105" s="366">
        <v>0.20397238165378434</v>
      </c>
      <c r="AF105" s="366">
        <v>0.20492709626375868</v>
      </c>
      <c r="AG105" s="366">
        <v>0.20492709626375868</v>
      </c>
      <c r="AH105" s="366">
        <v>0.20492709626375868</v>
      </c>
      <c r="AI105" s="872">
        <f t="shared" si="16"/>
        <v>0.2037327018999493</v>
      </c>
      <c r="AJ105" s="513">
        <f t="shared" si="16"/>
        <v>0.2037327018999493</v>
      </c>
      <c r="AK105" s="513">
        <f t="shared" si="19"/>
        <v>0.2037327018999493</v>
      </c>
      <c r="AL105" s="513">
        <f t="shared" si="19"/>
        <v>0.2037327018999493</v>
      </c>
      <c r="AM105" s="513">
        <f t="shared" si="19"/>
        <v>0.2037327018999493</v>
      </c>
      <c r="AN105" s="513">
        <f t="shared" si="19"/>
        <v>0.2037327018999493</v>
      </c>
      <c r="AO105" s="513">
        <f t="shared" si="19"/>
        <v>0.2037327018999493</v>
      </c>
      <c r="AP105" s="513">
        <f t="shared" si="19"/>
        <v>0.2037327018999493</v>
      </c>
      <c r="AQ105" s="513">
        <f t="shared" si="19"/>
        <v>0.2037327018999493</v>
      </c>
      <c r="AR105" s="513">
        <f t="shared" si="19"/>
        <v>0.2037327018999493</v>
      </c>
      <c r="AS105" s="513">
        <f t="shared" si="19"/>
        <v>0.2037327018999493</v>
      </c>
      <c r="AT105" s="513">
        <f t="shared" si="19"/>
        <v>0.2037327018999493</v>
      </c>
      <c r="AU105" s="513">
        <f t="shared" si="19"/>
        <v>0.2037327018999493</v>
      </c>
      <c r="AV105" s="513">
        <f t="shared" si="19"/>
        <v>0.2037327018999493</v>
      </c>
      <c r="AW105" s="513">
        <f t="shared" si="19"/>
        <v>0.2037327018999493</v>
      </c>
      <c r="AX105" s="513">
        <f t="shared" si="19"/>
        <v>0.2037327018999493</v>
      </c>
      <c r="AY105" s="513">
        <f t="shared" si="19"/>
        <v>0.2037327018999493</v>
      </c>
      <c r="AZ105" s="513">
        <f t="shared" si="19"/>
        <v>0.2037327018999493</v>
      </c>
      <c r="BA105" s="513">
        <f t="shared" si="19"/>
        <v>0.2037327018999493</v>
      </c>
      <c r="BB105" s="513">
        <f t="shared" si="19"/>
        <v>0.2037327018999493</v>
      </c>
      <c r="BC105" s="513">
        <f t="shared" si="19"/>
        <v>0.2037327018999493</v>
      </c>
      <c r="BD105" s="513">
        <f t="shared" si="19"/>
        <v>0.2037327018999493</v>
      </c>
      <c r="BE105" s="513">
        <f t="shared" si="19"/>
        <v>0.2037327018999493</v>
      </c>
      <c r="BF105" s="513">
        <f t="shared" si="19"/>
        <v>0.2037327018999493</v>
      </c>
      <c r="BG105" s="513">
        <f t="shared" si="19"/>
        <v>0.2037327018999493</v>
      </c>
    </row>
    <row r="106" spans="1:72" x14ac:dyDescent="0.2">
      <c r="B106" s="1" t="s">
        <v>567</v>
      </c>
    </row>
    <row r="107" spans="1:72" ht="10.5" x14ac:dyDescent="0.25">
      <c r="B107" s="401"/>
    </row>
    <row r="108" spans="1:72" ht="10.5" x14ac:dyDescent="0.25">
      <c r="B108" s="401"/>
    </row>
    <row r="109" spans="1:72" ht="10.5" x14ac:dyDescent="0.25">
      <c r="A109" s="401"/>
      <c r="B109" s="1055" t="s">
        <v>568</v>
      </c>
      <c r="C109" s="1055" t="s">
        <v>569</v>
      </c>
      <c r="D109" s="1056" t="s">
        <v>570</v>
      </c>
      <c r="E109" s="1057"/>
      <c r="F109" s="992"/>
      <c r="G109" s="992"/>
    </row>
    <row r="110" spans="1:72" x14ac:dyDescent="0.2">
      <c r="A110" s="179"/>
      <c r="B110" s="1058" t="s">
        <v>139</v>
      </c>
      <c r="C110" s="1059">
        <v>1.4999999999999999E-2</v>
      </c>
      <c r="D110" s="1060">
        <v>1.4999999999999999E-2</v>
      </c>
      <c r="E110" s="992"/>
      <c r="F110" s="992"/>
      <c r="G110" s="992"/>
    </row>
    <row r="111" spans="1:72" ht="10.5" x14ac:dyDescent="0.25">
      <c r="A111" s="401"/>
      <c r="B111" s="1061" t="s">
        <v>571</v>
      </c>
      <c r="C111" s="992"/>
      <c r="D111" s="992"/>
      <c r="E111" s="992"/>
      <c r="F111" s="992"/>
      <c r="G111" s="992"/>
    </row>
    <row r="112" spans="1:72" x14ac:dyDescent="0.2">
      <c r="B112" s="36"/>
      <c r="C112" s="1"/>
    </row>
    <row r="113" spans="1:11" ht="10.5" x14ac:dyDescent="0.25">
      <c r="B113" s="16" t="s">
        <v>145</v>
      </c>
      <c r="C113" s="8"/>
      <c r="D113" s="184"/>
      <c r="E113" s="36"/>
    </row>
    <row r="114" spans="1:11" ht="21" x14ac:dyDescent="0.2">
      <c r="B114" s="552" t="s">
        <v>572</v>
      </c>
      <c r="C114" s="553" t="s">
        <v>573</v>
      </c>
      <c r="D114" s="553" t="s">
        <v>574</v>
      </c>
      <c r="E114" s="553" t="s">
        <v>575</v>
      </c>
      <c r="F114" s="553" t="s">
        <v>576</v>
      </c>
      <c r="G114" s="553" t="s">
        <v>577</v>
      </c>
      <c r="H114" s="553" t="s">
        <v>578</v>
      </c>
      <c r="I114" s="553" t="s">
        <v>579</v>
      </c>
    </row>
    <row r="115" spans="1:11" x14ac:dyDescent="0.2">
      <c r="B115" s="118" t="s">
        <v>254</v>
      </c>
      <c r="C115" s="571">
        <v>0.19</v>
      </c>
      <c r="D115" s="572">
        <v>0.95</v>
      </c>
      <c r="E115" s="573">
        <v>0.62</v>
      </c>
      <c r="F115" s="574">
        <v>0.42349999999999999</v>
      </c>
      <c r="G115" s="575">
        <v>4.0000000000000001E-3</v>
      </c>
      <c r="H115" s="573">
        <v>0.81</v>
      </c>
      <c r="I115" s="573">
        <v>0.68</v>
      </c>
    </row>
    <row r="117" spans="1:11" ht="21" x14ac:dyDescent="0.25">
      <c r="B117" s="88" t="s">
        <v>580</v>
      </c>
      <c r="C117" s="553" t="s">
        <v>581</v>
      </c>
      <c r="D117" s="553" t="s">
        <v>582</v>
      </c>
      <c r="E117" s="184"/>
    </row>
    <row r="118" spans="1:11" x14ac:dyDescent="0.2">
      <c r="B118" s="3" t="s">
        <v>198</v>
      </c>
      <c r="C118" s="576">
        <v>5.0000000000000001E-3</v>
      </c>
      <c r="D118" s="563">
        <v>1.3333333333333333</v>
      </c>
    </row>
    <row r="119" spans="1:11" x14ac:dyDescent="0.2">
      <c r="B119" s="3" t="s">
        <v>199</v>
      </c>
      <c r="C119" s="576">
        <v>7.0000000000000001E-3</v>
      </c>
      <c r="D119" s="563">
        <v>1.5714285714285714</v>
      </c>
    </row>
    <row r="120" spans="1:11" ht="10.5" x14ac:dyDescent="0.25">
      <c r="A120" s="401"/>
      <c r="B120" s="1" t="s">
        <v>583</v>
      </c>
    </row>
    <row r="121" spans="1:11" x14ac:dyDescent="0.2">
      <c r="C121" s="1"/>
      <c r="F121" s="734"/>
      <c r="G121" s="1328"/>
      <c r="H121" s="1328"/>
      <c r="I121" s="145"/>
    </row>
    <row r="122" spans="1:11" x14ac:dyDescent="0.2">
      <c r="D122" s="1" t="s">
        <v>584</v>
      </c>
    </row>
    <row r="123" spans="1:11" ht="10.5" x14ac:dyDescent="0.25">
      <c r="B123" s="136"/>
      <c r="C123" s="136"/>
      <c r="D123" s="154" t="s">
        <v>585</v>
      </c>
      <c r="E123" s="154" t="s">
        <v>586</v>
      </c>
      <c r="F123" s="154" t="s">
        <v>587</v>
      </c>
      <c r="G123" s="154" t="s">
        <v>588</v>
      </c>
      <c r="H123" s="154" t="s">
        <v>589</v>
      </c>
      <c r="I123" s="154" t="s">
        <v>590</v>
      </c>
      <c r="J123" s="154" t="s">
        <v>591</v>
      </c>
      <c r="K123" s="154" t="s">
        <v>592</v>
      </c>
    </row>
    <row r="124" spans="1:11" ht="87.75" customHeight="1" x14ac:dyDescent="0.25">
      <c r="B124" s="554" t="s">
        <v>593</v>
      </c>
      <c r="C124" s="750" t="s">
        <v>594</v>
      </c>
      <c r="D124" s="750" t="s">
        <v>595</v>
      </c>
      <c r="E124" s="750" t="s">
        <v>596</v>
      </c>
      <c r="F124" s="750" t="s">
        <v>597</v>
      </c>
      <c r="G124" s="1365" t="s">
        <v>598</v>
      </c>
      <c r="H124" s="1365"/>
      <c r="I124" s="750" t="s">
        <v>599</v>
      </c>
      <c r="J124" s="750" t="s">
        <v>600</v>
      </c>
      <c r="K124" s="750" t="s">
        <v>601</v>
      </c>
    </row>
    <row r="125" spans="1:11" ht="10.5" x14ac:dyDescent="0.25">
      <c r="B125" s="153"/>
      <c r="C125" s="555"/>
      <c r="D125" s="555"/>
      <c r="E125" s="555"/>
      <c r="F125" s="555"/>
      <c r="G125" s="555" t="s">
        <v>602</v>
      </c>
      <c r="H125" s="556" t="s">
        <v>603</v>
      </c>
      <c r="I125" s="556"/>
      <c r="J125" s="556"/>
      <c r="K125" s="154"/>
    </row>
    <row r="126" spans="1:11" ht="10.5" x14ac:dyDescent="0.25">
      <c r="B126" s="136"/>
      <c r="C126" s="154" t="s">
        <v>10</v>
      </c>
      <c r="D126" s="154" t="s">
        <v>604</v>
      </c>
      <c r="E126" s="154" t="s">
        <v>605</v>
      </c>
      <c r="F126" s="154"/>
      <c r="G126" s="154"/>
      <c r="H126" s="557"/>
      <c r="I126" s="557"/>
      <c r="J126" s="557"/>
      <c r="K126" s="154"/>
    </row>
    <row r="127" spans="1:11" x14ac:dyDescent="0.2">
      <c r="B127" s="152" t="s">
        <v>254</v>
      </c>
      <c r="C127" s="136" t="s">
        <v>606</v>
      </c>
      <c r="D127" s="136" t="s">
        <v>607</v>
      </c>
      <c r="E127" s="136" t="s">
        <v>607</v>
      </c>
      <c r="F127" s="158">
        <v>0.9</v>
      </c>
      <c r="G127" s="158">
        <v>0.3</v>
      </c>
      <c r="H127" s="158">
        <v>0</v>
      </c>
      <c r="I127" s="160">
        <v>1.4999999999999999E-2</v>
      </c>
      <c r="J127" s="161">
        <v>0.8</v>
      </c>
      <c r="K127" s="162">
        <v>1.2E-2</v>
      </c>
    </row>
    <row r="128" spans="1:11" x14ac:dyDescent="0.2">
      <c r="B128" s="152" t="s">
        <v>255</v>
      </c>
      <c r="C128" s="136" t="s">
        <v>606</v>
      </c>
      <c r="D128" s="136" t="s">
        <v>607</v>
      </c>
      <c r="E128" s="136" t="s">
        <v>607</v>
      </c>
      <c r="F128" s="158">
        <v>0.9</v>
      </c>
      <c r="G128" s="158">
        <v>0.3</v>
      </c>
      <c r="H128" s="158">
        <v>1</v>
      </c>
      <c r="I128" s="160">
        <v>1.4999999999999999E-2</v>
      </c>
      <c r="J128" s="161">
        <v>0.8</v>
      </c>
      <c r="K128" s="162">
        <v>1.2E-2</v>
      </c>
    </row>
    <row r="129" spans="2:11" x14ac:dyDescent="0.2">
      <c r="B129" s="152" t="s">
        <v>256</v>
      </c>
      <c r="C129" s="136" t="s">
        <v>608</v>
      </c>
      <c r="D129" s="136" t="s">
        <v>607</v>
      </c>
      <c r="E129" s="136" t="s">
        <v>607</v>
      </c>
      <c r="F129" s="563">
        <v>0.22</v>
      </c>
      <c r="G129" s="563">
        <v>0.1</v>
      </c>
      <c r="H129" s="563">
        <v>1.06</v>
      </c>
      <c r="I129" s="570">
        <v>1.9E-2</v>
      </c>
      <c r="J129" s="569">
        <v>0.2</v>
      </c>
      <c r="K129" s="568">
        <v>1.4E-2</v>
      </c>
    </row>
    <row r="130" spans="2:11" x14ac:dyDescent="0.2">
      <c r="B130" s="152" t="s">
        <v>257</v>
      </c>
      <c r="C130" s="136" t="s">
        <v>608</v>
      </c>
      <c r="D130" s="136" t="s">
        <v>607</v>
      </c>
      <c r="E130" s="136" t="s">
        <v>607</v>
      </c>
      <c r="F130" s="967">
        <f>$F$129</f>
        <v>0.22</v>
      </c>
      <c r="G130" s="967">
        <f>$G$129</f>
        <v>0.1</v>
      </c>
      <c r="H130" s="967">
        <f>$H$129</f>
        <v>1.06</v>
      </c>
      <c r="I130" s="967">
        <f>$I$129</f>
        <v>1.9E-2</v>
      </c>
      <c r="J130" s="967">
        <f>$J$129</f>
        <v>0.2</v>
      </c>
      <c r="K130" s="967">
        <f>$K$129</f>
        <v>1.4E-2</v>
      </c>
    </row>
    <row r="131" spans="2:11" x14ac:dyDescent="0.2">
      <c r="B131" s="152" t="s">
        <v>258</v>
      </c>
      <c r="C131" s="136" t="s">
        <v>608</v>
      </c>
      <c r="D131" s="136" t="s">
        <v>607</v>
      </c>
      <c r="E131" s="136" t="s">
        <v>607</v>
      </c>
      <c r="F131" s="967">
        <f>$F$129</f>
        <v>0.22</v>
      </c>
      <c r="G131" s="967">
        <f>$G$129</f>
        <v>0.1</v>
      </c>
      <c r="H131" s="967">
        <f>$H$129</f>
        <v>1.06</v>
      </c>
      <c r="I131" s="967">
        <f>$I$129</f>
        <v>1.9E-2</v>
      </c>
      <c r="J131" s="967">
        <f>$J$129</f>
        <v>0.2</v>
      </c>
      <c r="K131" s="967">
        <f>$K$129</f>
        <v>1.4E-2</v>
      </c>
    </row>
    <row r="132" spans="2:11" x14ac:dyDescent="0.2">
      <c r="B132" s="152" t="s">
        <v>26</v>
      </c>
      <c r="C132" s="136" t="s">
        <v>609</v>
      </c>
      <c r="D132" s="136" t="s">
        <v>607</v>
      </c>
      <c r="E132" s="136" t="s">
        <v>607</v>
      </c>
      <c r="F132" s="563">
        <v>0.87</v>
      </c>
      <c r="G132" s="563">
        <v>1.03</v>
      </c>
      <c r="H132" s="563">
        <v>0.61</v>
      </c>
      <c r="I132" s="570">
        <v>6.0000000000000001E-3</v>
      </c>
      <c r="J132" s="569">
        <v>0.22</v>
      </c>
      <c r="K132" s="568">
        <v>7.0000000000000001E-3</v>
      </c>
    </row>
    <row r="133" spans="2:11" ht="10.5" x14ac:dyDescent="0.25">
      <c r="B133" s="359" t="s">
        <v>610</v>
      </c>
      <c r="C133" s="113"/>
      <c r="D133" s="113"/>
      <c r="E133" s="113"/>
      <c r="F133" s="113"/>
      <c r="G133" s="113"/>
      <c r="H133" s="113"/>
      <c r="I133" s="113"/>
      <c r="J133" s="113"/>
      <c r="K133" s="290"/>
    </row>
    <row r="134" spans="2:11" ht="10.5" x14ac:dyDescent="0.25">
      <c r="B134" s="179"/>
      <c r="C134" s="1370"/>
      <c r="D134" s="1370"/>
      <c r="E134" s="62"/>
      <c r="F134" s="62"/>
      <c r="G134" s="62"/>
      <c r="H134" s="62"/>
      <c r="I134" s="62"/>
      <c r="J134" s="62"/>
      <c r="K134" s="62"/>
    </row>
    <row r="135" spans="2:11" ht="10.5" x14ac:dyDescent="0.25">
      <c r="B135" s="1368" t="s">
        <v>611</v>
      </c>
      <c r="C135" s="1369"/>
    </row>
    <row r="136" spans="2:11" x14ac:dyDescent="0.2">
      <c r="B136" s="577">
        <v>0.2</v>
      </c>
      <c r="C136" s="306" t="s">
        <v>612</v>
      </c>
    </row>
    <row r="137" spans="2:11" x14ac:dyDescent="0.2">
      <c r="B137" s="1366" t="s">
        <v>613</v>
      </c>
      <c r="C137" s="1367"/>
    </row>
    <row r="140" spans="2:11" ht="21.65" customHeight="1" x14ac:dyDescent="0.25">
      <c r="B140" s="1363" t="s">
        <v>614</v>
      </c>
      <c r="C140" s="1364"/>
    </row>
    <row r="141" spans="2:11" x14ac:dyDescent="0.2">
      <c r="B141" s="611" t="s">
        <v>615</v>
      </c>
      <c r="C141" s="612">
        <v>0.1</v>
      </c>
    </row>
    <row r="142" spans="2:11" ht="20" x14ac:dyDescent="0.2">
      <c r="B142" s="610" t="s">
        <v>616</v>
      </c>
      <c r="C142" s="612">
        <v>0.2</v>
      </c>
    </row>
    <row r="143" spans="2:11" x14ac:dyDescent="0.2">
      <c r="B143" s="293" t="s">
        <v>267</v>
      </c>
      <c r="C143" s="612">
        <v>0.3</v>
      </c>
    </row>
    <row r="144" spans="2:11" x14ac:dyDescent="0.2">
      <c r="B144" s="293" t="s">
        <v>268</v>
      </c>
      <c r="C144" s="612">
        <v>0.01</v>
      </c>
    </row>
    <row r="145" spans="2:3" x14ac:dyDescent="0.2">
      <c r="B145" s="293" t="s">
        <v>269</v>
      </c>
      <c r="C145" s="612">
        <v>7.4999999999999997E-3</v>
      </c>
    </row>
    <row r="146" spans="2:3" x14ac:dyDescent="0.2">
      <c r="B146" s="614" t="s">
        <v>617</v>
      </c>
      <c r="C146" s="615"/>
    </row>
    <row r="148" spans="2:3" ht="10.5" x14ac:dyDescent="0.25">
      <c r="B148" s="1363" t="s">
        <v>618</v>
      </c>
      <c r="C148" s="1364"/>
    </row>
    <row r="149" spans="2:3" x14ac:dyDescent="0.2">
      <c r="B149" s="613" t="s">
        <v>619</v>
      </c>
      <c r="C149" s="612">
        <v>0.01</v>
      </c>
    </row>
    <row r="150" spans="2:3" x14ac:dyDescent="0.2">
      <c r="B150" s="293" t="s">
        <v>620</v>
      </c>
      <c r="C150" s="612">
        <v>0.02</v>
      </c>
    </row>
    <row r="151" spans="2:3" x14ac:dyDescent="0.2">
      <c r="B151" s="609" t="s">
        <v>621</v>
      </c>
      <c r="C151" s="612">
        <v>0.01</v>
      </c>
    </row>
    <row r="152" spans="2:3" x14ac:dyDescent="0.2">
      <c r="B152" s="614" t="s">
        <v>622</v>
      </c>
      <c r="C152" s="615"/>
    </row>
    <row r="161" spans="3:38" ht="10.5" x14ac:dyDescent="0.25">
      <c r="C161" s="271" t="s">
        <v>623</v>
      </c>
    </row>
    <row r="163" spans="3:38" ht="10.5" x14ac:dyDescent="0.25">
      <c r="C163" s="271" t="s">
        <v>230</v>
      </c>
      <c r="D163" s="1223">
        <f>D84-[13]Factors!D84</f>
        <v>0</v>
      </c>
      <c r="E163" s="1223">
        <f>E84-[13]Factors!E84</f>
        <v>0</v>
      </c>
      <c r="F163" s="1223">
        <f>F84-[13]Factors!F84</f>
        <v>0</v>
      </c>
      <c r="G163" s="1223">
        <f>G84-[13]Factors!G84</f>
        <v>0</v>
      </c>
      <c r="H163" s="1223">
        <f>H84-[13]Factors!H84</f>
        <v>0</v>
      </c>
      <c r="I163" s="1223">
        <f>I84-[13]Factors!I84</f>
        <v>0</v>
      </c>
      <c r="J163" s="1223">
        <f>J84-[13]Factors!J84</f>
        <v>0</v>
      </c>
      <c r="K163" s="1223">
        <f>K84-[13]Factors!K84</f>
        <v>0</v>
      </c>
      <c r="L163" s="1223">
        <f>L84-[13]Factors!L84</f>
        <v>0</v>
      </c>
      <c r="M163" s="1223">
        <f>M84-[13]Factors!M84</f>
        <v>0</v>
      </c>
      <c r="N163" s="1223">
        <f>N84-[13]Factors!N84</f>
        <v>0</v>
      </c>
      <c r="O163" s="1223">
        <f>O84-[13]Factors!O84</f>
        <v>0</v>
      </c>
      <c r="P163" s="1223">
        <f>P84-[13]Factors!P84</f>
        <v>0</v>
      </c>
      <c r="Q163" s="1223">
        <f>Q84-[13]Factors!Q84</f>
        <v>0</v>
      </c>
      <c r="R163" s="1223">
        <f>R84-[13]Factors!R84</f>
        <v>0</v>
      </c>
      <c r="S163" s="1223">
        <f>S84-[13]Factors!S84</f>
        <v>0</v>
      </c>
      <c r="T163" s="1223">
        <f>T84-[13]Factors!T84</f>
        <v>0</v>
      </c>
      <c r="U163" s="1223">
        <f>U84-[13]Factors!U84</f>
        <v>0</v>
      </c>
      <c r="V163" s="1223">
        <f>V84-[13]Factors!V84</f>
        <v>0</v>
      </c>
      <c r="W163" s="1223">
        <f>W84-[13]Factors!W84</f>
        <v>0</v>
      </c>
      <c r="X163" s="1223">
        <f>X84-[13]Factors!X84</f>
        <v>0</v>
      </c>
      <c r="Y163" s="1223">
        <f>Y84-[13]Factors!Y84</f>
        <v>0</v>
      </c>
      <c r="Z163" s="1223">
        <f>Z84-[13]Factors!Z84</f>
        <v>0</v>
      </c>
      <c r="AA163" s="1223">
        <f>AA84-[13]Factors!AA84</f>
        <v>0</v>
      </c>
      <c r="AB163" s="1223">
        <f>AB84-[13]Factors!AB84</f>
        <v>0</v>
      </c>
      <c r="AC163" s="1223">
        <f>AC84-[13]Factors!AC84</f>
        <v>0</v>
      </c>
      <c r="AD163" s="1223">
        <f>AD84-[13]Factors!AD84</f>
        <v>0</v>
      </c>
      <c r="AE163" s="1223">
        <f>AE84-[13]Factors!AE84</f>
        <v>0</v>
      </c>
      <c r="AF163" s="1223">
        <f>AF84-[13]Factors!AF84</f>
        <v>0</v>
      </c>
      <c r="AG163" s="1223">
        <f>AG84-[13]Factors!AG84</f>
        <v>0</v>
      </c>
      <c r="AH163" s="1223">
        <f>AH84-[13]Factors!AH84</f>
        <v>-4.2738010271833327E-3</v>
      </c>
      <c r="AI163" s="1223">
        <f>AI84-[13]Factors!AI84</f>
        <v>-1.4668958603313298E-3</v>
      </c>
      <c r="AJ163" s="1223"/>
      <c r="AK163" s="1223"/>
      <c r="AL163" s="1223"/>
    </row>
    <row r="164" spans="3:38" x14ac:dyDescent="0.2">
      <c r="D164" s="1223">
        <f>D85-[13]Factors!D85</f>
        <v>0</v>
      </c>
      <c r="E164" s="1223">
        <f>E85-[13]Factors!E85</f>
        <v>0</v>
      </c>
      <c r="F164" s="1223">
        <f>F85-[13]Factors!F85</f>
        <v>0</v>
      </c>
      <c r="G164" s="1223">
        <f>G85-[13]Factors!G85</f>
        <v>0</v>
      </c>
      <c r="H164" s="1223">
        <f>H85-[13]Factors!H85</f>
        <v>0</v>
      </c>
      <c r="I164" s="1223">
        <f>I85-[13]Factors!I85</f>
        <v>0</v>
      </c>
      <c r="J164" s="1223">
        <f>J85-[13]Factors!J85</f>
        <v>0</v>
      </c>
      <c r="K164" s="1223">
        <f>K85-[13]Factors!K85</f>
        <v>0</v>
      </c>
      <c r="L164" s="1223">
        <f>L85-[13]Factors!L85</f>
        <v>0</v>
      </c>
      <c r="M164" s="1223">
        <f>M85-[13]Factors!M85</f>
        <v>0</v>
      </c>
      <c r="N164" s="1223">
        <f>N85-[13]Factors!N85</f>
        <v>0</v>
      </c>
      <c r="O164" s="1223">
        <f>O85-[13]Factors!O85</f>
        <v>0</v>
      </c>
      <c r="P164" s="1223">
        <f>P85-[13]Factors!P85</f>
        <v>0</v>
      </c>
      <c r="Q164" s="1223">
        <f>Q85-[13]Factors!Q85</f>
        <v>0</v>
      </c>
      <c r="R164" s="1223">
        <f>R85-[13]Factors!R85</f>
        <v>0</v>
      </c>
      <c r="S164" s="1223">
        <f>S85-[13]Factors!S85</f>
        <v>0</v>
      </c>
      <c r="T164" s="1223">
        <f>T85-[13]Factors!T85</f>
        <v>0</v>
      </c>
      <c r="U164" s="1223">
        <f>U85-[13]Factors!U85</f>
        <v>0</v>
      </c>
      <c r="V164" s="1223">
        <f>V85-[13]Factors!V85</f>
        <v>0</v>
      </c>
      <c r="W164" s="1223">
        <f>W85-[13]Factors!W85</f>
        <v>0</v>
      </c>
      <c r="X164" s="1223">
        <f>X85-[13]Factors!X85</f>
        <v>0</v>
      </c>
      <c r="Y164" s="1223">
        <f>Y85-[13]Factors!Y85</f>
        <v>0</v>
      </c>
      <c r="Z164" s="1223">
        <f>Z85-[13]Factors!Z85</f>
        <v>0</v>
      </c>
      <c r="AA164" s="1223">
        <f>AA85-[13]Factors!AA85</f>
        <v>0</v>
      </c>
      <c r="AB164" s="1223">
        <f>AB85-[13]Factors!AB85</f>
        <v>0</v>
      </c>
      <c r="AC164" s="1223">
        <f>AC85-[13]Factors!AC85</f>
        <v>0</v>
      </c>
      <c r="AD164" s="1223">
        <f>AD85-[13]Factors!AD85</f>
        <v>0</v>
      </c>
      <c r="AE164" s="1223">
        <f>AE85-[13]Factors!AE85</f>
        <v>0</v>
      </c>
      <c r="AF164" s="1223">
        <f>AF85-[13]Factors!AF85</f>
        <v>0</v>
      </c>
      <c r="AG164" s="1223">
        <f>AG85-[13]Factors!AG85</f>
        <v>0</v>
      </c>
      <c r="AH164" s="1223">
        <f>AH85-[13]Factors!AH85</f>
        <v>0</v>
      </c>
      <c r="AI164" s="1223">
        <f>AI85-[13]Factors!AI85</f>
        <v>0</v>
      </c>
      <c r="AJ164" s="1223"/>
      <c r="AK164" s="1223"/>
      <c r="AL164" s="1223"/>
    </row>
    <row r="165" spans="3:38" x14ac:dyDescent="0.2">
      <c r="D165" s="1223">
        <f>D86-[13]Factors!D86</f>
        <v>0</v>
      </c>
      <c r="E165" s="1223">
        <f>E86-[13]Factors!E86</f>
        <v>0</v>
      </c>
      <c r="F165" s="1223">
        <f>F86-[13]Factors!F86</f>
        <v>0</v>
      </c>
      <c r="G165" s="1223">
        <f>G86-[13]Factors!G86</f>
        <v>0</v>
      </c>
      <c r="H165" s="1223">
        <f>H86-[13]Factors!H86</f>
        <v>0</v>
      </c>
      <c r="I165" s="1223">
        <f>I86-[13]Factors!I86</f>
        <v>0</v>
      </c>
      <c r="J165" s="1223">
        <f>J86-[13]Factors!J86</f>
        <v>0</v>
      </c>
      <c r="K165" s="1223">
        <f>K86-[13]Factors!K86</f>
        <v>0</v>
      </c>
      <c r="L165" s="1223">
        <f>L86-[13]Factors!L86</f>
        <v>0</v>
      </c>
      <c r="M165" s="1223">
        <f>M86-[13]Factors!M86</f>
        <v>0</v>
      </c>
      <c r="N165" s="1223">
        <f>N86-[13]Factors!N86</f>
        <v>0</v>
      </c>
      <c r="O165" s="1223">
        <f>O86-[13]Factors!O86</f>
        <v>0</v>
      </c>
      <c r="P165" s="1223">
        <f>P86-[13]Factors!P86</f>
        <v>0</v>
      </c>
      <c r="Q165" s="1223">
        <f>Q86-[13]Factors!Q86</f>
        <v>0</v>
      </c>
      <c r="R165" s="1223">
        <f>R86-[13]Factors!R86</f>
        <v>0</v>
      </c>
      <c r="S165" s="1223">
        <f>S86-[13]Factors!S86</f>
        <v>0</v>
      </c>
      <c r="T165" s="1223">
        <f>T86-[13]Factors!T86</f>
        <v>0</v>
      </c>
      <c r="U165" s="1223">
        <f>U86-[13]Factors!U86</f>
        <v>0</v>
      </c>
      <c r="V165" s="1223">
        <f>V86-[13]Factors!V86</f>
        <v>0</v>
      </c>
      <c r="W165" s="1223">
        <f>W86-[13]Factors!W86</f>
        <v>0</v>
      </c>
      <c r="X165" s="1223">
        <f>X86-[13]Factors!X86</f>
        <v>0</v>
      </c>
      <c r="Y165" s="1223">
        <f>Y86-[13]Factors!Y86</f>
        <v>0</v>
      </c>
      <c r="Z165" s="1223">
        <f>Z86-[13]Factors!Z86</f>
        <v>0</v>
      </c>
      <c r="AA165" s="1223">
        <f>AA86-[13]Factors!AA86</f>
        <v>0</v>
      </c>
      <c r="AB165" s="1223">
        <f>AB86-[13]Factors!AB86</f>
        <v>0</v>
      </c>
      <c r="AC165" s="1223">
        <f>AC86-[13]Factors!AC86</f>
        <v>0</v>
      </c>
      <c r="AD165" s="1223">
        <f>AD86-[13]Factors!AD86</f>
        <v>0</v>
      </c>
      <c r="AE165" s="1223">
        <f>AE86-[13]Factors!AE86</f>
        <v>0</v>
      </c>
      <c r="AF165" s="1223">
        <f>AF86-[13]Factors!AF86</f>
        <v>0</v>
      </c>
      <c r="AG165" s="1223">
        <f>AG86-[13]Factors!AG86</f>
        <v>0</v>
      </c>
      <c r="AH165" s="1223">
        <f>AH86-[13]Factors!AH86</f>
        <v>0</v>
      </c>
      <c r="AI165" s="1223">
        <f>AI86-[13]Factors!AI86</f>
        <v>0</v>
      </c>
      <c r="AJ165" s="1223"/>
      <c r="AK165" s="1223"/>
      <c r="AL165" s="1223"/>
    </row>
    <row r="166" spans="3:38" x14ac:dyDescent="0.2">
      <c r="D166" s="1223">
        <f>D87-[13]Factors!D87</f>
        <v>0</v>
      </c>
      <c r="E166" s="1223">
        <f>E87-[13]Factors!E87</f>
        <v>0</v>
      </c>
      <c r="F166" s="1223">
        <f>F87-[13]Factors!F87</f>
        <v>0</v>
      </c>
      <c r="G166" s="1223">
        <f>G87-[13]Factors!G87</f>
        <v>0</v>
      </c>
      <c r="H166" s="1223">
        <f>H87-[13]Factors!H87</f>
        <v>0</v>
      </c>
      <c r="I166" s="1223">
        <f>I87-[13]Factors!I87</f>
        <v>0</v>
      </c>
      <c r="J166" s="1223">
        <f>J87-[13]Factors!J87</f>
        <v>0</v>
      </c>
      <c r="K166" s="1223">
        <f>K87-[13]Factors!K87</f>
        <v>0</v>
      </c>
      <c r="L166" s="1223">
        <f>L87-[13]Factors!L87</f>
        <v>0</v>
      </c>
      <c r="M166" s="1223">
        <f>M87-[13]Factors!M87</f>
        <v>0</v>
      </c>
      <c r="N166" s="1223">
        <f>N87-[13]Factors!N87</f>
        <v>0</v>
      </c>
      <c r="O166" s="1223">
        <f>O87-[13]Factors!O87</f>
        <v>0</v>
      </c>
      <c r="P166" s="1223">
        <f>P87-[13]Factors!P87</f>
        <v>0</v>
      </c>
      <c r="Q166" s="1223">
        <f>Q87-[13]Factors!Q87</f>
        <v>0</v>
      </c>
      <c r="R166" s="1223">
        <f>R87-[13]Factors!R87</f>
        <v>0</v>
      </c>
      <c r="S166" s="1223">
        <f>S87-[13]Factors!S87</f>
        <v>0</v>
      </c>
      <c r="T166" s="1223">
        <f>T87-[13]Factors!T87</f>
        <v>0</v>
      </c>
      <c r="U166" s="1223">
        <f>U87-[13]Factors!U87</f>
        <v>0</v>
      </c>
      <c r="V166" s="1223">
        <f>V87-[13]Factors!V87</f>
        <v>0</v>
      </c>
      <c r="W166" s="1223">
        <f>W87-[13]Factors!W87</f>
        <v>0</v>
      </c>
      <c r="X166" s="1223">
        <f>X87-[13]Factors!X87</f>
        <v>0</v>
      </c>
      <c r="Y166" s="1223">
        <f>Y87-[13]Factors!Y87</f>
        <v>0</v>
      </c>
      <c r="Z166" s="1223">
        <f>Z87-[13]Factors!Z87</f>
        <v>0</v>
      </c>
      <c r="AA166" s="1223">
        <f>AA87-[13]Factors!AA87</f>
        <v>0</v>
      </c>
      <c r="AB166" s="1223">
        <f>AB87-[13]Factors!AB87</f>
        <v>0</v>
      </c>
      <c r="AC166" s="1223">
        <f>AC87-[13]Factors!AC87</f>
        <v>0</v>
      </c>
      <c r="AD166" s="1223">
        <f>AD87-[13]Factors!AD87</f>
        <v>0</v>
      </c>
      <c r="AE166" s="1223">
        <f>AE87-[13]Factors!AE87</f>
        <v>0</v>
      </c>
      <c r="AF166" s="1223">
        <f>AF87-[13]Factors!AF87</f>
        <v>0</v>
      </c>
      <c r="AG166" s="1223">
        <f>AG87-[13]Factors!AG87</f>
        <v>0</v>
      </c>
      <c r="AH166" s="1223">
        <f>AH87-[13]Factors!AH87</f>
        <v>0</v>
      </c>
      <c r="AI166" s="1223">
        <f>AI87-[13]Factors!AI87</f>
        <v>0</v>
      </c>
      <c r="AJ166" s="1223"/>
      <c r="AK166" s="1223"/>
      <c r="AL166" s="1223"/>
    </row>
    <row r="167" spans="3:38" x14ac:dyDescent="0.2">
      <c r="D167" s="1223">
        <f>D88-[13]Factors!D88</f>
        <v>0</v>
      </c>
      <c r="E167" s="1223">
        <f>E88-[13]Factors!E88</f>
        <v>0</v>
      </c>
      <c r="F167" s="1223">
        <f>F88-[13]Factors!F88</f>
        <v>0</v>
      </c>
      <c r="G167" s="1223">
        <f>G88-[13]Factors!G88</f>
        <v>0</v>
      </c>
      <c r="H167" s="1223">
        <f>H88-[13]Factors!H88</f>
        <v>0</v>
      </c>
      <c r="I167" s="1223">
        <f>I88-[13]Factors!I88</f>
        <v>0</v>
      </c>
      <c r="J167" s="1223">
        <f>J88-[13]Factors!J88</f>
        <v>0</v>
      </c>
      <c r="K167" s="1223">
        <f>K88-[13]Factors!K88</f>
        <v>0</v>
      </c>
      <c r="L167" s="1223">
        <f>L88-[13]Factors!L88</f>
        <v>0</v>
      </c>
      <c r="M167" s="1223">
        <f>M88-[13]Factors!M88</f>
        <v>0</v>
      </c>
      <c r="N167" s="1223">
        <f>N88-[13]Factors!N88</f>
        <v>0</v>
      </c>
      <c r="O167" s="1223">
        <f>O88-[13]Factors!O88</f>
        <v>0</v>
      </c>
      <c r="P167" s="1223">
        <f>P88-[13]Factors!P88</f>
        <v>0</v>
      </c>
      <c r="Q167" s="1223">
        <f>Q88-[13]Factors!Q88</f>
        <v>0</v>
      </c>
      <c r="R167" s="1223">
        <f>R88-[13]Factors!R88</f>
        <v>0</v>
      </c>
      <c r="S167" s="1223">
        <f>S88-[13]Factors!S88</f>
        <v>0</v>
      </c>
      <c r="T167" s="1223">
        <f>T88-[13]Factors!T88</f>
        <v>0</v>
      </c>
      <c r="U167" s="1223">
        <f>U88-[13]Factors!U88</f>
        <v>0</v>
      </c>
      <c r="V167" s="1223">
        <f>V88-[13]Factors!V88</f>
        <v>0</v>
      </c>
      <c r="W167" s="1223">
        <f>W88-[13]Factors!W88</f>
        <v>0</v>
      </c>
      <c r="X167" s="1223">
        <f>X88-[13]Factors!X88</f>
        <v>0</v>
      </c>
      <c r="Y167" s="1223">
        <f>Y88-[13]Factors!Y88</f>
        <v>0</v>
      </c>
      <c r="Z167" s="1223">
        <f>Z88-[13]Factors!Z88</f>
        <v>0</v>
      </c>
      <c r="AA167" s="1223">
        <f>AA88-[13]Factors!AA88</f>
        <v>0</v>
      </c>
      <c r="AB167" s="1223">
        <f>AB88-[13]Factors!AB88</f>
        <v>0</v>
      </c>
      <c r="AC167" s="1223">
        <f>AC88-[13]Factors!AC88</f>
        <v>0</v>
      </c>
      <c r="AD167" s="1223">
        <f>AD88-[13]Factors!AD88</f>
        <v>0</v>
      </c>
      <c r="AE167" s="1223">
        <f>AE88-[13]Factors!AE88</f>
        <v>0</v>
      </c>
      <c r="AF167" s="1223">
        <f>AF88-[13]Factors!AF88</f>
        <v>0</v>
      </c>
      <c r="AG167" s="1223">
        <f>AG88-[13]Factors!AG88</f>
        <v>0</v>
      </c>
      <c r="AH167" s="1223">
        <f>AH88-[13]Factors!AH88</f>
        <v>0</v>
      </c>
      <c r="AI167" s="1223">
        <f>AI88-[13]Factors!AI88</f>
        <v>0</v>
      </c>
      <c r="AJ167" s="1223"/>
      <c r="AK167" s="1223"/>
      <c r="AL167" s="1223"/>
    </row>
    <row r="168" spans="3:38" x14ac:dyDescent="0.2">
      <c r="D168" s="1223">
        <f>D89-[13]Factors!D89</f>
        <v>0</v>
      </c>
      <c r="E168" s="1223">
        <f>E89-[13]Factors!E89</f>
        <v>0</v>
      </c>
      <c r="F168" s="1223">
        <f>F89-[13]Factors!F89</f>
        <v>0</v>
      </c>
      <c r="G168" s="1223">
        <f>G89-[13]Factors!G89</f>
        <v>0</v>
      </c>
      <c r="H168" s="1223">
        <f>H89-[13]Factors!H89</f>
        <v>0</v>
      </c>
      <c r="I168" s="1223">
        <f>I89-[13]Factors!I89</f>
        <v>0</v>
      </c>
      <c r="J168" s="1223">
        <f>J89-[13]Factors!J89</f>
        <v>0</v>
      </c>
      <c r="K168" s="1223">
        <f>K89-[13]Factors!K89</f>
        <v>0</v>
      </c>
      <c r="L168" s="1223">
        <f>L89-[13]Factors!L89</f>
        <v>0</v>
      </c>
      <c r="M168" s="1223">
        <f>M89-[13]Factors!M89</f>
        <v>0</v>
      </c>
      <c r="N168" s="1223">
        <f>N89-[13]Factors!N89</f>
        <v>0</v>
      </c>
      <c r="O168" s="1223">
        <f>O89-[13]Factors!O89</f>
        <v>0</v>
      </c>
      <c r="P168" s="1223">
        <f>P89-[13]Factors!P89</f>
        <v>0</v>
      </c>
      <c r="Q168" s="1223">
        <f>Q89-[13]Factors!Q89</f>
        <v>0</v>
      </c>
      <c r="R168" s="1223">
        <f>R89-[13]Factors!R89</f>
        <v>0</v>
      </c>
      <c r="S168" s="1223">
        <f>S89-[13]Factors!S89</f>
        <v>0</v>
      </c>
      <c r="T168" s="1223">
        <f>T89-[13]Factors!T89</f>
        <v>0</v>
      </c>
      <c r="U168" s="1223">
        <f>U89-[13]Factors!U89</f>
        <v>0</v>
      </c>
      <c r="V168" s="1223">
        <f>V89-[13]Factors!V89</f>
        <v>0</v>
      </c>
      <c r="W168" s="1223">
        <f>W89-[13]Factors!W89</f>
        <v>0</v>
      </c>
      <c r="X168" s="1223">
        <f>X89-[13]Factors!X89</f>
        <v>0</v>
      </c>
      <c r="Y168" s="1223">
        <f>Y89-[13]Factors!Y89</f>
        <v>0</v>
      </c>
      <c r="Z168" s="1223">
        <f>Z89-[13]Factors!Z89</f>
        <v>0</v>
      </c>
      <c r="AA168" s="1223">
        <f>AA89-[13]Factors!AA89</f>
        <v>0</v>
      </c>
      <c r="AB168" s="1223">
        <f>AB89-[13]Factors!AB89</f>
        <v>0</v>
      </c>
      <c r="AC168" s="1223">
        <f>AC89-[13]Factors!AC89</f>
        <v>0</v>
      </c>
      <c r="AD168" s="1223">
        <f>AD89-[13]Factors!AD89</f>
        <v>0</v>
      </c>
      <c r="AE168" s="1223">
        <f>AE89-[13]Factors!AE89</f>
        <v>0</v>
      </c>
      <c r="AF168" s="1223">
        <f>AF89-[13]Factors!AF89</f>
        <v>0</v>
      </c>
      <c r="AG168" s="1223">
        <f>AG89-[13]Factors!AG89</f>
        <v>0</v>
      </c>
      <c r="AH168" s="1223">
        <f>AH89-[13]Factors!AH89</f>
        <v>0</v>
      </c>
      <c r="AI168" s="1223">
        <f>AI89-[13]Factors!AI89</f>
        <v>0</v>
      </c>
      <c r="AJ168" s="1223"/>
      <c r="AK168" s="1223"/>
      <c r="AL168" s="1223"/>
    </row>
    <row r="169" spans="3:38" x14ac:dyDescent="0.2">
      <c r="D169" s="1223">
        <f>D90-[13]Factors!D90</f>
        <v>0</v>
      </c>
      <c r="E169" s="1223">
        <f>E90-[13]Factors!E90</f>
        <v>0</v>
      </c>
      <c r="F169" s="1223">
        <f>F90-[13]Factors!F90</f>
        <v>0</v>
      </c>
      <c r="G169" s="1223">
        <f>G90-[13]Factors!G90</f>
        <v>0</v>
      </c>
      <c r="H169" s="1223">
        <f>H90-[13]Factors!H90</f>
        <v>0</v>
      </c>
      <c r="I169" s="1223">
        <f>I90-[13]Factors!I90</f>
        <v>0</v>
      </c>
      <c r="J169" s="1223">
        <f>J90-[13]Factors!J90</f>
        <v>0</v>
      </c>
      <c r="K169" s="1223">
        <f>K90-[13]Factors!K90</f>
        <v>0</v>
      </c>
      <c r="L169" s="1223">
        <f>L90-[13]Factors!L90</f>
        <v>0</v>
      </c>
      <c r="M169" s="1223">
        <f>M90-[13]Factors!M90</f>
        <v>0</v>
      </c>
      <c r="N169" s="1223">
        <f>N90-[13]Factors!N90</f>
        <v>0</v>
      </c>
      <c r="O169" s="1223">
        <f>O90-[13]Factors!O90</f>
        <v>0</v>
      </c>
      <c r="P169" s="1223">
        <f>P90-[13]Factors!P90</f>
        <v>0</v>
      </c>
      <c r="Q169" s="1223">
        <f>Q90-[13]Factors!Q90</f>
        <v>0</v>
      </c>
      <c r="R169" s="1223">
        <f>R90-[13]Factors!R90</f>
        <v>0</v>
      </c>
      <c r="S169" s="1223">
        <f>S90-[13]Factors!S90</f>
        <v>0</v>
      </c>
      <c r="T169" s="1223">
        <f>T90-[13]Factors!T90</f>
        <v>0</v>
      </c>
      <c r="U169" s="1223">
        <f>U90-[13]Factors!U90</f>
        <v>0</v>
      </c>
      <c r="V169" s="1223">
        <f>V90-[13]Factors!V90</f>
        <v>0</v>
      </c>
      <c r="W169" s="1223">
        <f>W90-[13]Factors!W90</f>
        <v>0</v>
      </c>
      <c r="X169" s="1223">
        <f>X90-[13]Factors!X90</f>
        <v>0</v>
      </c>
      <c r="Y169" s="1223">
        <f>Y90-[13]Factors!Y90</f>
        <v>0</v>
      </c>
      <c r="Z169" s="1223">
        <f>Z90-[13]Factors!Z90</f>
        <v>0</v>
      </c>
      <c r="AA169" s="1223">
        <f>AA90-[13]Factors!AA90</f>
        <v>0</v>
      </c>
      <c r="AB169" s="1223">
        <f>AB90-[13]Factors!AB90</f>
        <v>0</v>
      </c>
      <c r="AC169" s="1223">
        <f>AC90-[13]Factors!AC90</f>
        <v>0</v>
      </c>
      <c r="AD169" s="1223">
        <f>AD90-[13]Factors!AD90</f>
        <v>0</v>
      </c>
      <c r="AE169" s="1223">
        <f>AE90-[13]Factors!AE90</f>
        <v>0</v>
      </c>
      <c r="AF169" s="1223">
        <f>AF90-[13]Factors!AF90</f>
        <v>0</v>
      </c>
      <c r="AG169" s="1223">
        <f>AG90-[13]Factors!AG90</f>
        <v>4.0795683175131464E-4</v>
      </c>
      <c r="AH169" s="1223">
        <f>AH90-[13]Factors!AH90</f>
        <v>2.8247669111506127E-4</v>
      </c>
      <c r="AI169" s="1223">
        <f>AI90-[13]Factors!AI90</f>
        <v>7.5134078960845813E-5</v>
      </c>
      <c r="AJ169" s="1223"/>
      <c r="AK169" s="1223"/>
      <c r="AL169" s="1223"/>
    </row>
    <row r="170" spans="3:38" x14ac:dyDescent="0.2">
      <c r="D170" s="1223">
        <f>D91-[13]Factors!D91</f>
        <v>0</v>
      </c>
      <c r="E170" s="1223">
        <f>E91-[13]Factors!E91</f>
        <v>0</v>
      </c>
      <c r="F170" s="1223">
        <f>F91-[13]Factors!F91</f>
        <v>0</v>
      </c>
      <c r="G170" s="1223">
        <f>G91-[13]Factors!G91</f>
        <v>0</v>
      </c>
      <c r="H170" s="1223">
        <f>H91-[13]Factors!H91</f>
        <v>0</v>
      </c>
      <c r="I170" s="1223">
        <f>I91-[13]Factors!I91</f>
        <v>0</v>
      </c>
      <c r="J170" s="1223">
        <f>J91-[13]Factors!J91</f>
        <v>0</v>
      </c>
      <c r="K170" s="1223">
        <f>K91-[13]Factors!K91</f>
        <v>0</v>
      </c>
      <c r="L170" s="1223">
        <f>L91-[13]Factors!L91</f>
        <v>0</v>
      </c>
      <c r="M170" s="1223">
        <f>M91-[13]Factors!M91</f>
        <v>0</v>
      </c>
      <c r="N170" s="1223">
        <f>N91-[13]Factors!N91</f>
        <v>0</v>
      </c>
      <c r="O170" s="1223">
        <f>O91-[13]Factors!O91</f>
        <v>0</v>
      </c>
      <c r="P170" s="1223">
        <f>P91-[13]Factors!P91</f>
        <v>0</v>
      </c>
      <c r="Q170" s="1223">
        <f>Q91-[13]Factors!Q91</f>
        <v>0</v>
      </c>
      <c r="R170" s="1223">
        <f>R91-[13]Factors!R91</f>
        <v>0</v>
      </c>
      <c r="S170" s="1223">
        <f>S91-[13]Factors!S91</f>
        <v>0</v>
      </c>
      <c r="T170" s="1223">
        <f>T91-[13]Factors!T91</f>
        <v>0</v>
      </c>
      <c r="U170" s="1223">
        <f>U91-[13]Factors!U91</f>
        <v>0</v>
      </c>
      <c r="V170" s="1223">
        <f>V91-[13]Factors!V91</f>
        <v>0</v>
      </c>
      <c r="W170" s="1223">
        <f>W91-[13]Factors!W91</f>
        <v>0</v>
      </c>
      <c r="X170" s="1223">
        <f>X91-[13]Factors!X91</f>
        <v>0</v>
      </c>
      <c r="Y170" s="1223">
        <f>Y91-[13]Factors!Y91</f>
        <v>0</v>
      </c>
      <c r="Z170" s="1223">
        <f>Z91-[13]Factors!Z91</f>
        <v>0</v>
      </c>
      <c r="AA170" s="1223">
        <f>AA91-[13]Factors!AA91</f>
        <v>0</v>
      </c>
      <c r="AB170" s="1223">
        <f>AB91-[13]Factors!AB91</f>
        <v>0</v>
      </c>
      <c r="AC170" s="1223">
        <f>AC91-[13]Factors!AC91</f>
        <v>0</v>
      </c>
      <c r="AD170" s="1223">
        <f>AD91-[13]Factors!AD91</f>
        <v>0</v>
      </c>
      <c r="AE170" s="1223">
        <f>AE91-[13]Factors!AE91</f>
        <v>0</v>
      </c>
      <c r="AF170" s="1223">
        <f>AF91-[13]Factors!AF91</f>
        <v>0</v>
      </c>
      <c r="AG170" s="1223">
        <f>AG91-[13]Factors!AG91</f>
        <v>0</v>
      </c>
      <c r="AH170" s="1223">
        <f>AH91-[13]Factors!AH91</f>
        <v>0</v>
      </c>
      <c r="AI170" s="1223">
        <f>AI91-[13]Factors!AI91</f>
        <v>0</v>
      </c>
      <c r="AJ170" s="1223"/>
      <c r="AK170" s="1223"/>
      <c r="AL170" s="1223"/>
    </row>
    <row r="171" spans="3:38" x14ac:dyDescent="0.2">
      <c r="D171" s="1223">
        <f>D92-[13]Factors!D92</f>
        <v>0</v>
      </c>
      <c r="E171" s="1223">
        <f>E92-[13]Factors!E92</f>
        <v>0</v>
      </c>
      <c r="F171" s="1223">
        <f>F92-[13]Factors!F92</f>
        <v>0</v>
      </c>
      <c r="G171" s="1223">
        <f>G92-[13]Factors!G92</f>
        <v>0</v>
      </c>
      <c r="H171" s="1223">
        <f>H92-[13]Factors!H92</f>
        <v>0</v>
      </c>
      <c r="I171" s="1223">
        <f>I92-[13]Factors!I92</f>
        <v>0</v>
      </c>
      <c r="J171" s="1223">
        <f>J92-[13]Factors!J92</f>
        <v>0</v>
      </c>
      <c r="K171" s="1223">
        <f>K92-[13]Factors!K92</f>
        <v>0</v>
      </c>
      <c r="L171" s="1223">
        <f>L92-[13]Factors!L92</f>
        <v>0</v>
      </c>
      <c r="M171" s="1223">
        <f>M92-[13]Factors!M92</f>
        <v>0</v>
      </c>
      <c r="N171" s="1223">
        <f>N92-[13]Factors!N92</f>
        <v>0</v>
      </c>
      <c r="O171" s="1223">
        <f>O92-[13]Factors!O92</f>
        <v>0</v>
      </c>
      <c r="P171" s="1223">
        <f>P92-[13]Factors!P92</f>
        <v>0</v>
      </c>
      <c r="Q171" s="1223">
        <f>Q92-[13]Factors!Q92</f>
        <v>0</v>
      </c>
      <c r="R171" s="1223">
        <f>R92-[13]Factors!R92</f>
        <v>0</v>
      </c>
      <c r="S171" s="1223">
        <f>S92-[13]Factors!S92</f>
        <v>0</v>
      </c>
      <c r="T171" s="1223">
        <f>T92-[13]Factors!T92</f>
        <v>0</v>
      </c>
      <c r="U171" s="1223">
        <f>U92-[13]Factors!U92</f>
        <v>0</v>
      </c>
      <c r="V171" s="1223">
        <f>V92-[13]Factors!V92</f>
        <v>0</v>
      </c>
      <c r="W171" s="1223">
        <f>W92-[13]Factors!W92</f>
        <v>0</v>
      </c>
      <c r="X171" s="1223">
        <f>X92-[13]Factors!X92</f>
        <v>0</v>
      </c>
      <c r="Y171" s="1223">
        <f>Y92-[13]Factors!Y92</f>
        <v>0</v>
      </c>
      <c r="Z171" s="1223">
        <f>Z92-[13]Factors!Z92</f>
        <v>0</v>
      </c>
      <c r="AA171" s="1223">
        <f>AA92-[13]Factors!AA92</f>
        <v>0</v>
      </c>
      <c r="AB171" s="1223">
        <f>AB92-[13]Factors!AB92</f>
        <v>0</v>
      </c>
      <c r="AC171" s="1223">
        <f>AC92-[13]Factors!AC92</f>
        <v>0</v>
      </c>
      <c r="AD171" s="1223">
        <f>AD92-[13]Factors!AD92</f>
        <v>0</v>
      </c>
      <c r="AE171" s="1223">
        <f>AE92-[13]Factors!AE92</f>
        <v>0</v>
      </c>
      <c r="AF171" s="1223">
        <f>AF92-[13]Factors!AF92</f>
        <v>0</v>
      </c>
      <c r="AG171" s="1223">
        <f>AG92-[13]Factors!AG92</f>
        <v>0</v>
      </c>
      <c r="AH171" s="1223">
        <f>AH92-[13]Factors!AH92</f>
        <v>2.416810079399305E-4</v>
      </c>
      <c r="AI171" s="1223">
        <f>AI92-[13]Factors!AI92</f>
        <v>3.4338395785715042E-5</v>
      </c>
      <c r="AJ171" s="1223"/>
      <c r="AK171" s="1223"/>
      <c r="AL171" s="1223"/>
    </row>
    <row r="172" spans="3:38" x14ac:dyDescent="0.2">
      <c r="D172" s="1223">
        <f>D93-[13]Factors!D93</f>
        <v>0</v>
      </c>
      <c r="E172" s="1223">
        <f>E93-[13]Factors!E93</f>
        <v>0</v>
      </c>
      <c r="F172" s="1223">
        <f>F93-[13]Factors!F93</f>
        <v>0</v>
      </c>
      <c r="G172" s="1223">
        <f>G93-[13]Factors!G93</f>
        <v>0</v>
      </c>
      <c r="H172" s="1223">
        <f>H93-[13]Factors!H93</f>
        <v>0</v>
      </c>
      <c r="I172" s="1223">
        <f>I93-[13]Factors!I93</f>
        <v>0</v>
      </c>
      <c r="J172" s="1223">
        <f>J93-[13]Factors!J93</f>
        <v>0</v>
      </c>
      <c r="K172" s="1223">
        <f>K93-[13]Factors!K93</f>
        <v>0</v>
      </c>
      <c r="L172" s="1223">
        <f>L93-[13]Factors!L93</f>
        <v>0</v>
      </c>
      <c r="M172" s="1223">
        <f>M93-[13]Factors!M93</f>
        <v>0</v>
      </c>
      <c r="N172" s="1223">
        <f>N93-[13]Factors!N93</f>
        <v>0</v>
      </c>
      <c r="O172" s="1223">
        <f>O93-[13]Factors!O93</f>
        <v>0</v>
      </c>
      <c r="P172" s="1223">
        <f>P93-[13]Factors!P93</f>
        <v>0</v>
      </c>
      <c r="Q172" s="1223">
        <f>Q93-[13]Factors!Q93</f>
        <v>0</v>
      </c>
      <c r="R172" s="1223">
        <f>R93-[13]Factors!R93</f>
        <v>0</v>
      </c>
      <c r="S172" s="1223">
        <f>S93-[13]Factors!S93</f>
        <v>0</v>
      </c>
      <c r="T172" s="1223">
        <f>T93-[13]Factors!T93</f>
        <v>0</v>
      </c>
      <c r="U172" s="1223">
        <f>U93-[13]Factors!U93</f>
        <v>0</v>
      </c>
      <c r="V172" s="1223">
        <f>V93-[13]Factors!V93</f>
        <v>0</v>
      </c>
      <c r="W172" s="1223">
        <f>W93-[13]Factors!W93</f>
        <v>0</v>
      </c>
      <c r="X172" s="1223">
        <f>X93-[13]Factors!X93</f>
        <v>0</v>
      </c>
      <c r="Y172" s="1223">
        <f>Y93-[13]Factors!Y93</f>
        <v>0</v>
      </c>
      <c r="Z172" s="1223">
        <f>Z93-[13]Factors!Z93</f>
        <v>0</v>
      </c>
      <c r="AA172" s="1223">
        <f>AA93-[13]Factors!AA93</f>
        <v>0</v>
      </c>
      <c r="AB172" s="1223">
        <f>AB93-[13]Factors!AB93</f>
        <v>0</v>
      </c>
      <c r="AC172" s="1223">
        <f>AC93-[13]Factors!AC93</f>
        <v>0</v>
      </c>
      <c r="AD172" s="1223">
        <f>AD93-[13]Factors!AD93</f>
        <v>0</v>
      </c>
      <c r="AE172" s="1223">
        <f>AE93-[13]Factors!AE93</f>
        <v>0</v>
      </c>
      <c r="AF172" s="1223">
        <f>AF93-[13]Factors!AF93</f>
        <v>0</v>
      </c>
      <c r="AG172" s="1223">
        <f>AG93-[13]Factors!AG93</f>
        <v>4.0795683175132158E-4</v>
      </c>
      <c r="AH172" s="1223">
        <f>AH93-[13]Factors!AH93</f>
        <v>2.8247669111506127E-4</v>
      </c>
      <c r="AI172" s="1223">
        <f>AI93-[13]Factors!AI93</f>
        <v>7.5134078960845813E-5</v>
      </c>
      <c r="AJ172" s="1223"/>
      <c r="AK172" s="1223"/>
      <c r="AL172" s="1223"/>
    </row>
    <row r="173" spans="3:38" x14ac:dyDescent="0.2">
      <c r="D173" s="1223">
        <f>D94-[13]Factors!D94</f>
        <v>0</v>
      </c>
      <c r="E173" s="1223">
        <f>E94-[13]Factors!E94</f>
        <v>0</v>
      </c>
      <c r="F173" s="1223">
        <f>F94-[13]Factors!F94</f>
        <v>0</v>
      </c>
      <c r="G173" s="1223">
        <f>G94-[13]Factors!G94</f>
        <v>0</v>
      </c>
      <c r="H173" s="1223">
        <f>H94-[13]Factors!H94</f>
        <v>0</v>
      </c>
      <c r="I173" s="1223">
        <f>I94-[13]Factors!I94</f>
        <v>0</v>
      </c>
      <c r="J173" s="1223">
        <f>J94-[13]Factors!J94</f>
        <v>0</v>
      </c>
      <c r="K173" s="1223">
        <f>K94-[13]Factors!K94</f>
        <v>0</v>
      </c>
      <c r="L173" s="1223">
        <f>L94-[13]Factors!L94</f>
        <v>0</v>
      </c>
      <c r="M173" s="1223">
        <f>M94-[13]Factors!M94</f>
        <v>0</v>
      </c>
      <c r="N173" s="1223">
        <f>N94-[13]Factors!N94</f>
        <v>0</v>
      </c>
      <c r="O173" s="1223">
        <f>O94-[13]Factors!O94</f>
        <v>0</v>
      </c>
      <c r="P173" s="1223">
        <f>P94-[13]Factors!P94</f>
        <v>0</v>
      </c>
      <c r="Q173" s="1223">
        <f>Q94-[13]Factors!Q94</f>
        <v>0</v>
      </c>
      <c r="R173" s="1223">
        <f>R94-[13]Factors!R94</f>
        <v>0</v>
      </c>
      <c r="S173" s="1223">
        <f>S94-[13]Factors!S94</f>
        <v>0</v>
      </c>
      <c r="T173" s="1223">
        <f>T94-[13]Factors!T94</f>
        <v>0</v>
      </c>
      <c r="U173" s="1223">
        <f>U94-[13]Factors!U94</f>
        <v>0</v>
      </c>
      <c r="V173" s="1223">
        <f>V94-[13]Factors!V94</f>
        <v>0</v>
      </c>
      <c r="W173" s="1223">
        <f>W94-[13]Factors!W94</f>
        <v>0</v>
      </c>
      <c r="X173" s="1223">
        <f>X94-[13]Factors!X94</f>
        <v>0</v>
      </c>
      <c r="Y173" s="1223">
        <f>Y94-[13]Factors!Y94</f>
        <v>0</v>
      </c>
      <c r="Z173" s="1223">
        <f>Z94-[13]Factors!Z94</f>
        <v>0</v>
      </c>
      <c r="AA173" s="1223">
        <f>AA94-[13]Factors!AA94</f>
        <v>0</v>
      </c>
      <c r="AB173" s="1223">
        <f>AB94-[13]Factors!AB94</f>
        <v>0</v>
      </c>
      <c r="AC173" s="1223">
        <f>AC94-[13]Factors!AC94</f>
        <v>0</v>
      </c>
      <c r="AD173" s="1223">
        <f>AD94-[13]Factors!AD94</f>
        <v>0</v>
      </c>
      <c r="AE173" s="1223">
        <f>AE94-[13]Factors!AE94</f>
        <v>0</v>
      </c>
      <c r="AF173" s="1223">
        <f>AF94-[13]Factors!AF94</f>
        <v>0</v>
      </c>
      <c r="AG173" s="1223">
        <f>AG94-[13]Factors!AG94</f>
        <v>0</v>
      </c>
      <c r="AH173" s="1223">
        <f>AH94-[13]Factors!AH94</f>
        <v>0</v>
      </c>
      <c r="AI173" s="1223">
        <f>AI94-[13]Factors!AI94</f>
        <v>0</v>
      </c>
      <c r="AJ173" s="1223"/>
      <c r="AK173" s="1223"/>
      <c r="AL173" s="1223"/>
    </row>
    <row r="174" spans="3:38" x14ac:dyDescent="0.2">
      <c r="D174" s="1223">
        <f>D95-[13]Factors!D95</f>
        <v>0</v>
      </c>
      <c r="E174" s="1223">
        <f>E95-[13]Factors!E95</f>
        <v>0</v>
      </c>
      <c r="F174" s="1223">
        <f>F95-[13]Factors!F95</f>
        <v>0</v>
      </c>
      <c r="G174" s="1223">
        <f>G95-[13]Factors!G95</f>
        <v>0</v>
      </c>
      <c r="H174" s="1223">
        <f>H95-[13]Factors!H95</f>
        <v>0</v>
      </c>
      <c r="I174" s="1223">
        <f>I95-[13]Factors!I95</f>
        <v>0</v>
      </c>
      <c r="J174" s="1223">
        <f>J95-[13]Factors!J95</f>
        <v>0</v>
      </c>
      <c r="K174" s="1223">
        <f>K95-[13]Factors!K95</f>
        <v>0</v>
      </c>
      <c r="L174" s="1223">
        <f>L95-[13]Factors!L95</f>
        <v>0</v>
      </c>
      <c r="M174" s="1223">
        <f>M95-[13]Factors!M95</f>
        <v>0</v>
      </c>
      <c r="N174" s="1223">
        <f>N95-[13]Factors!N95</f>
        <v>0</v>
      </c>
      <c r="O174" s="1223">
        <f>O95-[13]Factors!O95</f>
        <v>0</v>
      </c>
      <c r="P174" s="1223">
        <f>P95-[13]Factors!P95</f>
        <v>0</v>
      </c>
      <c r="Q174" s="1223">
        <f>Q95-[13]Factors!Q95</f>
        <v>0</v>
      </c>
      <c r="R174" s="1223">
        <f>R95-[13]Factors!R95</f>
        <v>0</v>
      </c>
      <c r="S174" s="1223">
        <f>S95-[13]Factors!S95</f>
        <v>0</v>
      </c>
      <c r="T174" s="1223">
        <f>T95-[13]Factors!T95</f>
        <v>0</v>
      </c>
      <c r="U174" s="1223">
        <f>U95-[13]Factors!U95</f>
        <v>0</v>
      </c>
      <c r="V174" s="1223">
        <f>V95-[13]Factors!V95</f>
        <v>0</v>
      </c>
      <c r="W174" s="1223">
        <f>W95-[13]Factors!W95</f>
        <v>0</v>
      </c>
      <c r="X174" s="1223">
        <f>X95-[13]Factors!X95</f>
        <v>0</v>
      </c>
      <c r="Y174" s="1223">
        <f>Y95-[13]Factors!Y95</f>
        <v>0</v>
      </c>
      <c r="Z174" s="1223">
        <f>Z95-[13]Factors!Z95</f>
        <v>0</v>
      </c>
      <c r="AA174" s="1223">
        <f>AA95-[13]Factors!AA95</f>
        <v>0</v>
      </c>
      <c r="AB174" s="1223">
        <f>AB95-[13]Factors!AB95</f>
        <v>0</v>
      </c>
      <c r="AC174" s="1223">
        <f>AC95-[13]Factors!AC95</f>
        <v>0</v>
      </c>
      <c r="AD174" s="1223">
        <f>AD95-[13]Factors!AD95</f>
        <v>0</v>
      </c>
      <c r="AE174" s="1223">
        <f>AE95-[13]Factors!AE95</f>
        <v>0</v>
      </c>
      <c r="AF174" s="1223">
        <f>AF95-[13]Factors!AF95</f>
        <v>0</v>
      </c>
      <c r="AG174" s="1223">
        <f>AG95-[13]Factors!AG95</f>
        <v>0</v>
      </c>
      <c r="AH174" s="1223">
        <f>AH95-[13]Factors!AH95</f>
        <v>2.416810079399305E-4</v>
      </c>
      <c r="AI174" s="1223">
        <f>AI95-[13]Factors!AI95</f>
        <v>3.4338395785715042E-5</v>
      </c>
      <c r="AJ174" s="1223"/>
      <c r="AK174" s="1223"/>
      <c r="AL174" s="1223"/>
    </row>
    <row r="175" spans="3:38" x14ac:dyDescent="0.2">
      <c r="D175" s="1223">
        <f>D96-[13]Factors!D96</f>
        <v>0</v>
      </c>
      <c r="E175" s="1223">
        <f>E96-[13]Factors!E96</f>
        <v>0</v>
      </c>
      <c r="F175" s="1223">
        <f>F96-[13]Factors!F96</f>
        <v>0</v>
      </c>
      <c r="G175" s="1223">
        <f>G96-[13]Factors!G96</f>
        <v>0</v>
      </c>
      <c r="H175" s="1223">
        <f>H96-[13]Factors!H96</f>
        <v>0</v>
      </c>
      <c r="I175" s="1223">
        <f>I96-[13]Factors!I96</f>
        <v>0</v>
      </c>
      <c r="J175" s="1223">
        <f>J96-[13]Factors!J96</f>
        <v>0</v>
      </c>
      <c r="K175" s="1223">
        <f>K96-[13]Factors!K96</f>
        <v>0</v>
      </c>
      <c r="L175" s="1223">
        <f>L96-[13]Factors!L96</f>
        <v>0</v>
      </c>
      <c r="M175" s="1223">
        <f>M96-[13]Factors!M96</f>
        <v>0</v>
      </c>
      <c r="N175" s="1223">
        <f>N96-[13]Factors!N96</f>
        <v>0</v>
      </c>
      <c r="O175" s="1223">
        <f>O96-[13]Factors!O96</f>
        <v>0</v>
      </c>
      <c r="P175" s="1223">
        <f>P96-[13]Factors!P96</f>
        <v>0</v>
      </c>
      <c r="Q175" s="1223">
        <f>Q96-[13]Factors!Q96</f>
        <v>0</v>
      </c>
      <c r="R175" s="1223">
        <f>R96-[13]Factors!R96</f>
        <v>0</v>
      </c>
      <c r="S175" s="1223">
        <f>S96-[13]Factors!S96</f>
        <v>0</v>
      </c>
      <c r="T175" s="1223">
        <f>T96-[13]Factors!T96</f>
        <v>0</v>
      </c>
      <c r="U175" s="1223">
        <f>U96-[13]Factors!U96</f>
        <v>0</v>
      </c>
      <c r="V175" s="1223">
        <f>V96-[13]Factors!V96</f>
        <v>0</v>
      </c>
      <c r="W175" s="1223">
        <f>W96-[13]Factors!W96</f>
        <v>0</v>
      </c>
      <c r="X175" s="1223">
        <f>X96-[13]Factors!X96</f>
        <v>0</v>
      </c>
      <c r="Y175" s="1223">
        <f>Y96-[13]Factors!Y96</f>
        <v>0</v>
      </c>
      <c r="Z175" s="1223">
        <f>Z96-[13]Factors!Z96</f>
        <v>0</v>
      </c>
      <c r="AA175" s="1223">
        <f>AA96-[13]Factors!AA96</f>
        <v>0</v>
      </c>
      <c r="AB175" s="1223">
        <f>AB96-[13]Factors!AB96</f>
        <v>0</v>
      </c>
      <c r="AC175" s="1223">
        <f>AC96-[13]Factors!AC96</f>
        <v>0</v>
      </c>
      <c r="AD175" s="1223">
        <f>AD96-[13]Factors!AD96</f>
        <v>0</v>
      </c>
      <c r="AE175" s="1223">
        <f>AE96-[13]Factors!AE96</f>
        <v>4.7000000000000002E-3</v>
      </c>
      <c r="AF175" s="1223">
        <f>AF96-[13]Factors!AF96</f>
        <v>-1.03E-2</v>
      </c>
      <c r="AG175" s="1223">
        <f>AG96-[13]Factors!AG96</f>
        <v>-5.5999999999999973E-4</v>
      </c>
      <c r="AH175" s="1223">
        <f>AH96-[13]Factors!AH96</f>
        <v>-6.1599999999999936E-4</v>
      </c>
      <c r="AI175" s="1223">
        <f>AI96-[13]Factors!AI96</f>
        <v>-6.1599999999999849E-4</v>
      </c>
      <c r="AJ175" s="1223"/>
      <c r="AK175" s="1223"/>
      <c r="AL175" s="1223"/>
    </row>
    <row r="176" spans="3:38" x14ac:dyDescent="0.2">
      <c r="D176" s="1223">
        <f>D97-[13]Factors!D97</f>
        <v>0</v>
      </c>
      <c r="E176" s="1223">
        <f>E97-[13]Factors!E97</f>
        <v>0</v>
      </c>
      <c r="F176" s="1223">
        <f>F97-[13]Factors!F97</f>
        <v>0</v>
      </c>
      <c r="G176" s="1223">
        <f>G97-[13]Factors!G97</f>
        <v>0</v>
      </c>
      <c r="H176" s="1223">
        <f>H97-[13]Factors!H97</f>
        <v>0</v>
      </c>
      <c r="I176" s="1223">
        <f>I97-[13]Factors!I97</f>
        <v>0</v>
      </c>
      <c r="J176" s="1223">
        <f>J97-[13]Factors!J97</f>
        <v>0</v>
      </c>
      <c r="K176" s="1223">
        <f>K97-[13]Factors!K97</f>
        <v>0</v>
      </c>
      <c r="L176" s="1223">
        <f>L97-[13]Factors!L97</f>
        <v>0</v>
      </c>
      <c r="M176" s="1223">
        <f>M97-[13]Factors!M97</f>
        <v>0</v>
      </c>
      <c r="N176" s="1223">
        <f>N97-[13]Factors!N97</f>
        <v>0</v>
      </c>
      <c r="O176" s="1223">
        <f>O97-[13]Factors!O97</f>
        <v>0</v>
      </c>
      <c r="P176" s="1223">
        <f>P97-[13]Factors!P97</f>
        <v>0</v>
      </c>
      <c r="Q176" s="1223">
        <f>Q97-[13]Factors!Q97</f>
        <v>0</v>
      </c>
      <c r="R176" s="1223">
        <f>R97-[13]Factors!R97</f>
        <v>0</v>
      </c>
      <c r="S176" s="1223">
        <f>S97-[13]Factors!S97</f>
        <v>0</v>
      </c>
      <c r="T176" s="1223">
        <f>T97-[13]Factors!T97</f>
        <v>0</v>
      </c>
      <c r="U176" s="1223">
        <f>U97-[13]Factors!U97</f>
        <v>0</v>
      </c>
      <c r="V176" s="1223">
        <f>V97-[13]Factors!V97</f>
        <v>0</v>
      </c>
      <c r="W176" s="1223">
        <f>W97-[13]Factors!W97</f>
        <v>0</v>
      </c>
      <c r="X176" s="1223">
        <f>X97-[13]Factors!X97</f>
        <v>0</v>
      </c>
      <c r="Y176" s="1223">
        <f>Y97-[13]Factors!Y97</f>
        <v>0</v>
      </c>
      <c r="Z176" s="1223">
        <f>Z97-[13]Factors!Z97</f>
        <v>0</v>
      </c>
      <c r="AA176" s="1223">
        <f>AA97-[13]Factors!AA97</f>
        <v>0</v>
      </c>
      <c r="AB176" s="1223">
        <f>AB97-[13]Factors!AB97</f>
        <v>0</v>
      </c>
      <c r="AC176" s="1223">
        <f>AC97-[13]Factors!AC97</f>
        <v>0</v>
      </c>
      <c r="AD176" s="1223">
        <f>AD97-[13]Factors!AD97</f>
        <v>0</v>
      </c>
      <c r="AE176" s="1223">
        <f>AE97-[13]Factors!AE97</f>
        <v>0</v>
      </c>
      <c r="AF176" s="1223">
        <f>AF97-[13]Factors!AF97</f>
        <v>0</v>
      </c>
      <c r="AG176" s="1223">
        <f>AG97-[13]Factors!AG97</f>
        <v>0</v>
      </c>
      <c r="AH176" s="1223">
        <f>AH97-[13]Factors!AH97</f>
        <v>4.6999999999999993E-4</v>
      </c>
      <c r="AI176" s="1223">
        <f>AI97-[13]Factors!AI97</f>
        <v>0</v>
      </c>
      <c r="AJ176" s="1223"/>
      <c r="AK176" s="1223"/>
      <c r="AL176" s="1223"/>
    </row>
    <row r="177" spans="3:61" x14ac:dyDescent="0.2">
      <c r="D177" s="1223">
        <f>D98-[13]Factors!D98</f>
        <v>0</v>
      </c>
      <c r="E177" s="1223">
        <f>E98-[13]Factors!E98</f>
        <v>0</v>
      </c>
      <c r="F177" s="1223">
        <f>F98-[13]Factors!F98</f>
        <v>0</v>
      </c>
      <c r="G177" s="1223">
        <f>G98-[13]Factors!G98</f>
        <v>0</v>
      </c>
      <c r="H177" s="1223">
        <f>H98-[13]Factors!H98</f>
        <v>0</v>
      </c>
      <c r="I177" s="1223">
        <f>I98-[13]Factors!I98</f>
        <v>0</v>
      </c>
      <c r="J177" s="1223">
        <f>J98-[13]Factors!J98</f>
        <v>0</v>
      </c>
      <c r="K177" s="1223">
        <f>K98-[13]Factors!K98</f>
        <v>0</v>
      </c>
      <c r="L177" s="1223">
        <f>L98-[13]Factors!L98</f>
        <v>0</v>
      </c>
      <c r="M177" s="1223">
        <f>M98-[13]Factors!M98</f>
        <v>0</v>
      </c>
      <c r="N177" s="1223">
        <f>N98-[13]Factors!N98</f>
        <v>0</v>
      </c>
      <c r="O177" s="1223">
        <f>O98-[13]Factors!O98</f>
        <v>0</v>
      </c>
      <c r="P177" s="1223">
        <f>P98-[13]Factors!P98</f>
        <v>0</v>
      </c>
      <c r="Q177" s="1223">
        <f>Q98-[13]Factors!Q98</f>
        <v>0</v>
      </c>
      <c r="R177" s="1223">
        <f>R98-[13]Factors!R98</f>
        <v>0</v>
      </c>
      <c r="S177" s="1223">
        <f>S98-[13]Factors!S98</f>
        <v>0</v>
      </c>
      <c r="T177" s="1223">
        <f>T98-[13]Factors!T98</f>
        <v>0</v>
      </c>
      <c r="U177" s="1223">
        <f>U98-[13]Factors!U98</f>
        <v>0</v>
      </c>
      <c r="V177" s="1223">
        <f>V98-[13]Factors!V98</f>
        <v>0</v>
      </c>
      <c r="W177" s="1223">
        <f>W98-[13]Factors!W98</f>
        <v>0</v>
      </c>
      <c r="X177" s="1223">
        <f>X98-[13]Factors!X98</f>
        <v>0</v>
      </c>
      <c r="Y177" s="1223">
        <f>Y98-[13]Factors!Y98</f>
        <v>0</v>
      </c>
      <c r="Z177" s="1223">
        <f>Z98-[13]Factors!Z98</f>
        <v>0</v>
      </c>
      <c r="AA177" s="1223">
        <f>AA98-[13]Factors!AA98</f>
        <v>0</v>
      </c>
      <c r="AB177" s="1223">
        <f>AB98-[13]Factors!AB98</f>
        <v>0</v>
      </c>
      <c r="AC177" s="1223">
        <f>AC98-[13]Factors!AC98</f>
        <v>0</v>
      </c>
      <c r="AD177" s="1223">
        <f>AD98-[13]Factors!AD98</f>
        <v>0</v>
      </c>
      <c r="AE177" s="1223">
        <f>AE98-[13]Factors!AE98</f>
        <v>0</v>
      </c>
      <c r="AF177" s="1223">
        <f>AF98-[13]Factors!AF98</f>
        <v>0</v>
      </c>
      <c r="AG177" s="1223">
        <f>AG98-[13]Factors!AG98</f>
        <v>0</v>
      </c>
      <c r="AH177" s="1223">
        <f>AH98-[13]Factors!AH98</f>
        <v>0</v>
      </c>
      <c r="AI177" s="1223">
        <f>AI98-[13]Factors!AI98</f>
        <v>0</v>
      </c>
      <c r="AJ177" s="1223"/>
      <c r="AK177" s="1223"/>
      <c r="AL177" s="1223"/>
    </row>
    <row r="178" spans="3:61" x14ac:dyDescent="0.2">
      <c r="D178" s="1223">
        <f>D99-[13]Factors!D99</f>
        <v>0</v>
      </c>
      <c r="E178" s="1223">
        <f>E99-[13]Factors!E99</f>
        <v>0</v>
      </c>
      <c r="F178" s="1223">
        <f>F99-[13]Factors!F99</f>
        <v>0</v>
      </c>
      <c r="G178" s="1223">
        <f>G99-[13]Factors!G99</f>
        <v>0</v>
      </c>
      <c r="H178" s="1223">
        <f>H99-[13]Factors!H99</f>
        <v>0</v>
      </c>
      <c r="I178" s="1223">
        <f>I99-[13]Factors!I99</f>
        <v>0</v>
      </c>
      <c r="J178" s="1223">
        <f>J99-[13]Factors!J99</f>
        <v>0</v>
      </c>
      <c r="K178" s="1223">
        <f>K99-[13]Factors!K99</f>
        <v>0</v>
      </c>
      <c r="L178" s="1223">
        <f>L99-[13]Factors!L99</f>
        <v>0</v>
      </c>
      <c r="M178" s="1223">
        <f>M99-[13]Factors!M99</f>
        <v>0</v>
      </c>
      <c r="N178" s="1223">
        <f>N99-[13]Factors!N99</f>
        <v>0</v>
      </c>
      <c r="O178" s="1223">
        <f>O99-[13]Factors!O99</f>
        <v>0</v>
      </c>
      <c r="P178" s="1223">
        <f>P99-[13]Factors!P99</f>
        <v>0</v>
      </c>
      <c r="Q178" s="1223">
        <f>Q99-[13]Factors!Q99</f>
        <v>0</v>
      </c>
      <c r="R178" s="1223">
        <f>R99-[13]Factors!R99</f>
        <v>0</v>
      </c>
      <c r="S178" s="1223">
        <f>S99-[13]Factors!S99</f>
        <v>0</v>
      </c>
      <c r="T178" s="1223">
        <f>T99-[13]Factors!T99</f>
        <v>0</v>
      </c>
      <c r="U178" s="1223">
        <f>U99-[13]Factors!U99</f>
        <v>0</v>
      </c>
      <c r="V178" s="1223">
        <f>V99-[13]Factors!V99</f>
        <v>0</v>
      </c>
      <c r="W178" s="1223">
        <f>W99-[13]Factors!W99</f>
        <v>0</v>
      </c>
      <c r="X178" s="1223">
        <f>X99-[13]Factors!X99</f>
        <v>0</v>
      </c>
      <c r="Y178" s="1223">
        <f>Y99-[13]Factors!Y99</f>
        <v>0</v>
      </c>
      <c r="Z178" s="1223">
        <f>Z99-[13]Factors!Z99</f>
        <v>0</v>
      </c>
      <c r="AA178" s="1223">
        <f>AA99-[13]Factors!AA99</f>
        <v>0</v>
      </c>
      <c r="AB178" s="1223">
        <f>AB99-[13]Factors!AB99</f>
        <v>0</v>
      </c>
      <c r="AC178" s="1223">
        <f>AC99-[13]Factors!AC99</f>
        <v>0</v>
      </c>
      <c r="AD178" s="1223">
        <f>AD99-[13]Factors!AD99</f>
        <v>0</v>
      </c>
      <c r="AE178" s="1223">
        <f>AE99-[13]Factors!AE99</f>
        <v>0</v>
      </c>
      <c r="AF178" s="1223">
        <f>AF99-[13]Factors!AF99</f>
        <v>0</v>
      </c>
      <c r="AG178" s="1223">
        <f>AG99-[13]Factors!AG99</f>
        <v>0</v>
      </c>
      <c r="AH178" s="1223">
        <f>AH99-[13]Factors!AH99</f>
        <v>0</v>
      </c>
      <c r="AI178" s="1223">
        <f>AI99-[13]Factors!AI99</f>
        <v>0</v>
      </c>
      <c r="AJ178" s="1223"/>
      <c r="AK178" s="1223"/>
      <c r="AL178" s="1223"/>
    </row>
    <row r="179" spans="3:61" x14ac:dyDescent="0.2">
      <c r="D179" s="1223">
        <f>D100-[13]Factors!D100</f>
        <v>0</v>
      </c>
      <c r="E179" s="1223">
        <f>E100-[13]Factors!E100</f>
        <v>0</v>
      </c>
      <c r="F179" s="1223">
        <f>F100-[13]Factors!F100</f>
        <v>0</v>
      </c>
      <c r="G179" s="1223">
        <f>G100-[13]Factors!G100</f>
        <v>0</v>
      </c>
      <c r="H179" s="1223">
        <f>H100-[13]Factors!H100</f>
        <v>0</v>
      </c>
      <c r="I179" s="1223">
        <f>I100-[13]Factors!I100</f>
        <v>0</v>
      </c>
      <c r="J179" s="1223">
        <f>J100-[13]Factors!J100</f>
        <v>0</v>
      </c>
      <c r="K179" s="1223">
        <f>K100-[13]Factors!K100</f>
        <v>0</v>
      </c>
      <c r="L179" s="1223">
        <f>L100-[13]Factors!L100</f>
        <v>0</v>
      </c>
      <c r="M179" s="1223">
        <f>M100-[13]Factors!M100</f>
        <v>0</v>
      </c>
      <c r="N179" s="1223">
        <f>N100-[13]Factors!N100</f>
        <v>0</v>
      </c>
      <c r="O179" s="1223">
        <f>O100-[13]Factors!O100</f>
        <v>0</v>
      </c>
      <c r="P179" s="1223">
        <f>P100-[13]Factors!P100</f>
        <v>0</v>
      </c>
      <c r="Q179" s="1223">
        <f>Q100-[13]Factors!Q100</f>
        <v>0</v>
      </c>
      <c r="R179" s="1223">
        <f>R100-[13]Factors!R100</f>
        <v>0</v>
      </c>
      <c r="S179" s="1223">
        <f>S100-[13]Factors!S100</f>
        <v>0</v>
      </c>
      <c r="T179" s="1223">
        <f>T100-[13]Factors!T100</f>
        <v>0</v>
      </c>
      <c r="U179" s="1223">
        <f>U100-[13]Factors!U100</f>
        <v>0</v>
      </c>
      <c r="V179" s="1223">
        <f>V100-[13]Factors!V100</f>
        <v>0</v>
      </c>
      <c r="W179" s="1223">
        <f>W100-[13]Factors!W100</f>
        <v>0</v>
      </c>
      <c r="X179" s="1223">
        <f>X100-[13]Factors!X100</f>
        <v>0</v>
      </c>
      <c r="Y179" s="1223">
        <f>Y100-[13]Factors!Y100</f>
        <v>0</v>
      </c>
      <c r="Z179" s="1223">
        <f>Z100-[13]Factors!Z100</f>
        <v>0</v>
      </c>
      <c r="AA179" s="1223">
        <f>AA100-[13]Factors!AA100</f>
        <v>0</v>
      </c>
      <c r="AB179" s="1223">
        <f>AB100-[13]Factors!AB100</f>
        <v>0</v>
      </c>
      <c r="AC179" s="1223">
        <f>AC100-[13]Factors!AC100</f>
        <v>0</v>
      </c>
      <c r="AD179" s="1223">
        <f>AD100-[13]Factors!AD100</f>
        <v>0</v>
      </c>
      <c r="AE179" s="1223">
        <f>AE100-[13]Factors!AE100</f>
        <v>0</v>
      </c>
      <c r="AF179" s="1223">
        <f>AF100-[13]Factors!AF100</f>
        <v>0</v>
      </c>
      <c r="AG179" s="1223">
        <f>AG100-[13]Factors!AG100</f>
        <v>0</v>
      </c>
      <c r="AH179" s="1223">
        <f>AH100-[13]Factors!AH100</f>
        <v>0</v>
      </c>
      <c r="AI179" s="1223">
        <f>AI100-[13]Factors!AI100</f>
        <v>0</v>
      </c>
      <c r="AJ179" s="1223"/>
      <c r="AK179" s="1223"/>
      <c r="AL179" s="1223"/>
    </row>
    <row r="180" spans="3:61" x14ac:dyDescent="0.2">
      <c r="D180" s="1223"/>
    </row>
    <row r="184" spans="3:61" ht="10.5" x14ac:dyDescent="0.25">
      <c r="C184" s="5" t="s">
        <v>507</v>
      </c>
    </row>
    <row r="185" spans="3:61" x14ac:dyDescent="0.2">
      <c r="D185" s="1223">
        <f>D6-[13]Factors!D6</f>
        <v>0</v>
      </c>
    </row>
    <row r="186" spans="3:61" x14ac:dyDescent="0.2">
      <c r="D186" s="1223">
        <f>D7-[13]Factors!D7</f>
        <v>0</v>
      </c>
      <c r="E186" s="1223">
        <f>E7-[13]Factors!E7</f>
        <v>0</v>
      </c>
      <c r="F186" s="1223">
        <f>F7-[13]Factors!F7</f>
        <v>0</v>
      </c>
      <c r="G186" s="1223">
        <f>G7-[13]Factors!G7</f>
        <v>0</v>
      </c>
      <c r="H186" s="1223">
        <f>H7-[13]Factors!H7</f>
        <v>0</v>
      </c>
      <c r="I186" s="1223">
        <f>I7-[13]Factors!I7</f>
        <v>0</v>
      </c>
      <c r="J186" s="1223">
        <f>J7-[13]Factors!J7</f>
        <v>0</v>
      </c>
      <c r="K186" s="1223">
        <f>K7-[13]Factors!K7</f>
        <v>0</v>
      </c>
      <c r="L186" s="1223">
        <f>L7-[13]Factors!L7</f>
        <v>0</v>
      </c>
      <c r="M186" s="1223">
        <f>M7-[13]Factors!M7</f>
        <v>0</v>
      </c>
      <c r="N186" s="1223">
        <f>N7-[13]Factors!N7</f>
        <v>0</v>
      </c>
      <c r="O186" s="1223">
        <f>O7-[13]Factors!O7</f>
        <v>0</v>
      </c>
      <c r="P186" s="1223">
        <f>P7-[13]Factors!P7</f>
        <v>0</v>
      </c>
      <c r="Q186" s="1223">
        <f>Q7-[13]Factors!Q7</f>
        <v>0</v>
      </c>
      <c r="R186" s="1223">
        <f>R7-[13]Factors!R7</f>
        <v>0</v>
      </c>
      <c r="S186" s="1223">
        <f>S7-[13]Factors!S7</f>
        <v>0</v>
      </c>
      <c r="T186" s="1223">
        <f>T7-[13]Factors!T7</f>
        <v>0</v>
      </c>
      <c r="U186" s="1223">
        <f>U7-[13]Factors!U7</f>
        <v>0</v>
      </c>
      <c r="V186" s="1223">
        <f>V7-[13]Factors!V7</f>
        <v>0</v>
      </c>
      <c r="W186" s="1223">
        <f>W7-[13]Factors!W7</f>
        <v>0</v>
      </c>
      <c r="X186" s="1223">
        <f>X7-[13]Factors!X7</f>
        <v>0</v>
      </c>
      <c r="Y186" s="1223">
        <f>Y7-[13]Factors!Y7</f>
        <v>0</v>
      </c>
      <c r="Z186" s="1223">
        <f>Z7-[13]Factors!Z7</f>
        <v>0</v>
      </c>
      <c r="AA186" s="1223">
        <f>AA7-[13]Factors!AA7</f>
        <v>0</v>
      </c>
      <c r="AB186" s="1223">
        <f>AB7-[13]Factors!AB7</f>
        <v>0</v>
      </c>
      <c r="AC186" s="1223">
        <f>AC7-[13]Factors!AC7</f>
        <v>-2.2082013403448286E-3</v>
      </c>
      <c r="AD186" s="1223">
        <f>AD7-[13]Factors!AD7</f>
        <v>0</v>
      </c>
      <c r="AE186" s="1223">
        <f>AE7-[13]Factors!AE7</f>
        <v>0</v>
      </c>
      <c r="AF186" s="1223">
        <f>AF7-[13]Factors!AF7</f>
        <v>0</v>
      </c>
      <c r="AG186" s="1223">
        <f>AG7-[13]Factors!AG7</f>
        <v>0</v>
      </c>
      <c r="AH186" s="1223">
        <f>AH7-[13]Factors!AH7</f>
        <v>3.4342825305984093E-3</v>
      </c>
      <c r="AI186" s="1223">
        <f>AI7-[13]Factors!AI7</f>
        <v>3.4342825305984093E-3</v>
      </c>
      <c r="AJ186" s="1223"/>
      <c r="AK186" s="1223"/>
      <c r="AL186" s="1223"/>
      <c r="AM186" s="1223"/>
      <c r="AN186" s="1223"/>
      <c r="AO186" s="1223"/>
      <c r="AP186" s="1223"/>
      <c r="AQ186" s="1223"/>
      <c r="AR186" s="1223"/>
      <c r="AS186" s="1223"/>
      <c r="AT186" s="1223"/>
      <c r="AU186" s="1223"/>
      <c r="AV186" s="1223"/>
      <c r="AW186" s="1223"/>
      <c r="AX186" s="1223"/>
      <c r="AY186" s="1223"/>
      <c r="AZ186" s="1223"/>
      <c r="BA186" s="1223"/>
      <c r="BB186" s="1223"/>
      <c r="BC186" s="1223"/>
      <c r="BD186" s="1223"/>
      <c r="BE186" s="1223"/>
      <c r="BF186" s="1223"/>
      <c r="BG186" s="1223"/>
      <c r="BH186" s="1223"/>
      <c r="BI186" s="1223"/>
    </row>
    <row r="187" spans="3:61" x14ac:dyDescent="0.2">
      <c r="D187" s="1223">
        <f>D8-[13]Factors!D8</f>
        <v>0</v>
      </c>
      <c r="E187" s="1223">
        <f>E8-[13]Factors!E8</f>
        <v>0</v>
      </c>
      <c r="F187" s="1223">
        <f>F8-[13]Factors!F8</f>
        <v>0</v>
      </c>
      <c r="G187" s="1223">
        <f>G8-[13]Factors!G8</f>
        <v>0</v>
      </c>
      <c r="H187" s="1223">
        <f>H8-[13]Factors!H8</f>
        <v>0</v>
      </c>
      <c r="I187" s="1223">
        <f>I8-[13]Factors!I8</f>
        <v>0</v>
      </c>
      <c r="J187" s="1223">
        <f>J8-[13]Factors!J8</f>
        <v>0</v>
      </c>
      <c r="K187" s="1223">
        <f>K8-[13]Factors!K8</f>
        <v>0</v>
      </c>
      <c r="L187" s="1223">
        <f>L8-[13]Factors!L8</f>
        <v>0</v>
      </c>
      <c r="M187" s="1223">
        <f>M8-[13]Factors!M8</f>
        <v>0</v>
      </c>
      <c r="N187" s="1223">
        <f>N8-[13]Factors!N8</f>
        <v>0</v>
      </c>
      <c r="O187" s="1223">
        <f>O8-[13]Factors!O8</f>
        <v>0</v>
      </c>
      <c r="P187" s="1223">
        <f>P8-[13]Factors!P8</f>
        <v>0</v>
      </c>
      <c r="Q187" s="1223">
        <f>Q8-[13]Factors!Q8</f>
        <v>0</v>
      </c>
      <c r="R187" s="1223">
        <f>R8-[13]Factors!R8</f>
        <v>0</v>
      </c>
      <c r="S187" s="1223">
        <f>S8-[13]Factors!S8</f>
        <v>0</v>
      </c>
      <c r="T187" s="1223">
        <f>T8-[13]Factors!T8</f>
        <v>0</v>
      </c>
      <c r="U187" s="1223">
        <f>U8-[13]Factors!U8</f>
        <v>0</v>
      </c>
      <c r="V187" s="1223">
        <f>V8-[13]Factors!V8</f>
        <v>0</v>
      </c>
      <c r="W187" s="1223">
        <f>W8-[13]Factors!W8</f>
        <v>0</v>
      </c>
      <c r="X187" s="1223">
        <f>X8-[13]Factors!X8</f>
        <v>0</v>
      </c>
      <c r="Y187" s="1223">
        <f>Y8-[13]Factors!Y8</f>
        <v>0</v>
      </c>
      <c r="Z187" s="1223">
        <f>Z8-[13]Factors!Z8</f>
        <v>0</v>
      </c>
      <c r="AA187" s="1223">
        <f>AA8-[13]Factors!AA8</f>
        <v>0</v>
      </c>
      <c r="AB187" s="1223">
        <f>AB8-[13]Factors!AB8</f>
        <v>0</v>
      </c>
      <c r="AC187" s="1223">
        <f>AC8-[13]Factors!AC8</f>
        <v>-2.2082013403448286E-3</v>
      </c>
      <c r="AD187" s="1223">
        <f>AD8-[13]Factors!AD8</f>
        <v>0</v>
      </c>
      <c r="AE187" s="1223">
        <f>AE8-[13]Factors!AE8</f>
        <v>0</v>
      </c>
      <c r="AF187" s="1223">
        <f>AF8-[13]Factors!AF8</f>
        <v>0</v>
      </c>
      <c r="AG187" s="1223">
        <f>AG8-[13]Factors!AG8</f>
        <v>0</v>
      </c>
      <c r="AH187" s="1223">
        <f>AH8-[13]Factors!AH8</f>
        <v>3.4342825305984093E-3</v>
      </c>
      <c r="AI187" s="1223">
        <f>AI8-[13]Factors!AI8</f>
        <v>3.4342825305984093E-3</v>
      </c>
      <c r="AJ187" s="1223"/>
      <c r="AK187" s="1223"/>
      <c r="AL187" s="1223"/>
      <c r="AM187" s="1223"/>
      <c r="AN187" s="1223"/>
      <c r="AO187" s="1223"/>
      <c r="AP187" s="1223"/>
      <c r="AQ187" s="1223"/>
      <c r="AR187" s="1223"/>
      <c r="AS187" s="1223"/>
      <c r="AT187" s="1223"/>
      <c r="AU187" s="1223"/>
      <c r="AV187" s="1223"/>
      <c r="AW187" s="1223"/>
      <c r="AX187" s="1223"/>
      <c r="AY187" s="1223"/>
      <c r="AZ187" s="1223"/>
      <c r="BA187" s="1223"/>
      <c r="BB187" s="1223"/>
      <c r="BC187" s="1223"/>
      <c r="BD187" s="1223"/>
      <c r="BE187" s="1223"/>
      <c r="BF187" s="1223"/>
      <c r="BG187" s="1223"/>
      <c r="BH187" s="1223"/>
      <c r="BI187" s="1223"/>
    </row>
    <row r="188" spans="3:61" x14ac:dyDescent="0.2">
      <c r="D188" s="1223">
        <f>D9-[13]Factors!D9</f>
        <v>0</v>
      </c>
      <c r="E188" s="1223">
        <f>E9-[13]Factors!E9</f>
        <v>0</v>
      </c>
      <c r="F188" s="1223">
        <f>F9-[13]Factors!F9</f>
        <v>0</v>
      </c>
      <c r="G188" s="1223">
        <f>G9-[13]Factors!G9</f>
        <v>0</v>
      </c>
      <c r="H188" s="1223">
        <f>H9-[13]Factors!H9</f>
        <v>0</v>
      </c>
      <c r="I188" s="1223">
        <f>I9-[13]Factors!I9</f>
        <v>0</v>
      </c>
      <c r="J188" s="1223">
        <f>J9-[13]Factors!J9</f>
        <v>0</v>
      </c>
      <c r="K188" s="1223">
        <f>K9-[13]Factors!K9</f>
        <v>0</v>
      </c>
      <c r="L188" s="1223">
        <f>L9-[13]Factors!L9</f>
        <v>0</v>
      </c>
      <c r="M188" s="1223">
        <f>M9-[13]Factors!M9</f>
        <v>0</v>
      </c>
      <c r="N188" s="1223">
        <f>N9-[13]Factors!N9</f>
        <v>0</v>
      </c>
      <c r="O188" s="1223">
        <f>O9-[13]Factors!O9</f>
        <v>0</v>
      </c>
      <c r="P188" s="1223">
        <f>P9-[13]Factors!P9</f>
        <v>0</v>
      </c>
      <c r="Q188" s="1223">
        <f>Q9-[13]Factors!Q9</f>
        <v>0</v>
      </c>
      <c r="R188" s="1223">
        <f>R9-[13]Factors!R9</f>
        <v>0</v>
      </c>
      <c r="S188" s="1223">
        <f>S9-[13]Factors!S9</f>
        <v>0</v>
      </c>
      <c r="T188" s="1223">
        <f>T9-[13]Factors!T9</f>
        <v>0</v>
      </c>
      <c r="U188" s="1223">
        <f>U9-[13]Factors!U9</f>
        <v>0</v>
      </c>
      <c r="V188" s="1223">
        <f>V9-[13]Factors!V9</f>
        <v>0</v>
      </c>
      <c r="W188" s="1223">
        <f>W9-[13]Factors!W9</f>
        <v>0</v>
      </c>
      <c r="X188" s="1223">
        <f>X9-[13]Factors!X9</f>
        <v>0</v>
      </c>
      <c r="Y188" s="1223">
        <f>Y9-[13]Factors!Y9</f>
        <v>0</v>
      </c>
      <c r="Z188" s="1223">
        <f>Z9-[13]Factors!Z9</f>
        <v>0</v>
      </c>
      <c r="AA188" s="1223">
        <f>AA9-[13]Factors!AA9</f>
        <v>0</v>
      </c>
      <c r="AB188" s="1223">
        <f>AB9-[13]Factors!AB9</f>
        <v>0</v>
      </c>
      <c r="AC188" s="1223">
        <f>AC9-[13]Factors!AC9</f>
        <v>0</v>
      </c>
      <c r="AD188" s="1223">
        <f>AD9-[13]Factors!AD9</f>
        <v>0</v>
      </c>
      <c r="AE188" s="1223">
        <f>AE9-[13]Factors!AE9</f>
        <v>0</v>
      </c>
      <c r="AF188" s="1223">
        <f>AF9-[13]Factors!AF9</f>
        <v>0</v>
      </c>
      <c r="AG188" s="1223">
        <f>AG9-[13]Factors!AG9</f>
        <v>0</v>
      </c>
      <c r="AH188" s="1223">
        <f>AH9-[13]Factors!AH9</f>
        <v>0</v>
      </c>
      <c r="AI188" s="1223">
        <f>AI9-[13]Factors!AI9</f>
        <v>0</v>
      </c>
      <c r="AJ188" s="1223"/>
      <c r="AK188" s="1223"/>
      <c r="AL188" s="1223"/>
      <c r="AM188" s="1223"/>
      <c r="AN188" s="1223"/>
      <c r="AO188" s="1223"/>
      <c r="AP188" s="1223"/>
      <c r="AQ188" s="1223"/>
      <c r="AR188" s="1223"/>
      <c r="AS188" s="1223"/>
      <c r="AT188" s="1223"/>
      <c r="AU188" s="1223"/>
      <c r="AV188" s="1223"/>
      <c r="AW188" s="1223"/>
      <c r="AX188" s="1223"/>
      <c r="AY188" s="1223"/>
      <c r="AZ188" s="1223"/>
      <c r="BA188" s="1223"/>
      <c r="BB188" s="1223"/>
      <c r="BC188" s="1223"/>
      <c r="BD188" s="1223"/>
      <c r="BE188" s="1223"/>
      <c r="BF188" s="1223"/>
      <c r="BG188" s="1223"/>
      <c r="BH188" s="1223"/>
      <c r="BI188" s="1223"/>
    </row>
    <row r="189" spans="3:61" x14ac:dyDescent="0.2">
      <c r="D189" s="1223">
        <f>D10-[13]Factors!D10</f>
        <v>0</v>
      </c>
      <c r="E189" s="1223">
        <f>E10-[13]Factors!E10</f>
        <v>0</v>
      </c>
      <c r="F189" s="1223">
        <f>F10-[13]Factors!F10</f>
        <v>0</v>
      </c>
      <c r="G189" s="1223">
        <f>G10-[13]Factors!G10</f>
        <v>0</v>
      </c>
      <c r="H189" s="1223">
        <f>H10-[13]Factors!H10</f>
        <v>0</v>
      </c>
      <c r="I189" s="1223">
        <f>I10-[13]Factors!I10</f>
        <v>0</v>
      </c>
      <c r="J189" s="1223">
        <f>J10-[13]Factors!J10</f>
        <v>0</v>
      </c>
      <c r="K189" s="1223">
        <f>K10-[13]Factors!K10</f>
        <v>0</v>
      </c>
      <c r="L189" s="1223">
        <f>L10-[13]Factors!L10</f>
        <v>0</v>
      </c>
      <c r="M189" s="1223">
        <f>M10-[13]Factors!M10</f>
        <v>0</v>
      </c>
      <c r="N189" s="1223">
        <f>N10-[13]Factors!N10</f>
        <v>0</v>
      </c>
      <c r="O189" s="1223">
        <f>O10-[13]Factors!O10</f>
        <v>0</v>
      </c>
      <c r="P189" s="1223">
        <f>P10-[13]Factors!P10</f>
        <v>0</v>
      </c>
      <c r="Q189" s="1223">
        <f>Q10-[13]Factors!Q10</f>
        <v>0</v>
      </c>
      <c r="R189" s="1223">
        <f>R10-[13]Factors!R10</f>
        <v>0</v>
      </c>
      <c r="S189" s="1223">
        <f>S10-[13]Factors!S10</f>
        <v>0</v>
      </c>
      <c r="T189" s="1223">
        <f>T10-[13]Factors!T10</f>
        <v>0</v>
      </c>
      <c r="U189" s="1223">
        <f>U10-[13]Factors!U10</f>
        <v>0</v>
      </c>
      <c r="V189" s="1223">
        <f>V10-[13]Factors!V10</f>
        <v>0</v>
      </c>
      <c r="W189" s="1223">
        <f>W10-[13]Factors!W10</f>
        <v>0</v>
      </c>
      <c r="X189" s="1223">
        <f>X10-[13]Factors!X10</f>
        <v>0</v>
      </c>
      <c r="Y189" s="1223">
        <f>Y10-[13]Factors!Y10</f>
        <v>0</v>
      </c>
      <c r="Z189" s="1223">
        <f>Z10-[13]Factors!Z10</f>
        <v>0</v>
      </c>
      <c r="AA189" s="1223">
        <f>AA10-[13]Factors!AA10</f>
        <v>0</v>
      </c>
      <c r="AB189" s="1223">
        <f>AB10-[13]Factors!AB10</f>
        <v>0</v>
      </c>
      <c r="AC189" s="1223">
        <f>AC10-[13]Factors!AC10</f>
        <v>-1.6325759492788805E-2</v>
      </c>
      <c r="AD189" s="1223">
        <f>AD10-[13]Factors!AD10</f>
        <v>0</v>
      </c>
      <c r="AE189" s="1223">
        <f>AE10-[13]Factors!AE10</f>
        <v>0</v>
      </c>
      <c r="AF189" s="1223">
        <f>AF10-[13]Factors!AF10</f>
        <v>0</v>
      </c>
      <c r="AG189" s="1223">
        <f>AG10-[13]Factors!AG10</f>
        <v>0</v>
      </c>
      <c r="AH189" s="1223">
        <f>AH10-[13]Factors!AH10</f>
        <v>2.850502226450935E-2</v>
      </c>
      <c r="AI189" s="1223">
        <f>AI10-[13]Factors!AI10</f>
        <v>2.850502226450935E-2</v>
      </c>
      <c r="AJ189" s="1223"/>
      <c r="AK189" s="1223"/>
      <c r="AL189" s="1223"/>
      <c r="AM189" s="1223"/>
      <c r="AN189" s="1223"/>
      <c r="AO189" s="1223"/>
      <c r="AP189" s="1223"/>
      <c r="AQ189" s="1223"/>
      <c r="AR189" s="1223"/>
      <c r="AS189" s="1223"/>
      <c r="AT189" s="1223"/>
      <c r="AU189" s="1223"/>
      <c r="AV189" s="1223"/>
      <c r="AW189" s="1223"/>
      <c r="AX189" s="1223"/>
      <c r="AY189" s="1223"/>
      <c r="AZ189" s="1223"/>
      <c r="BA189" s="1223"/>
      <c r="BB189" s="1223"/>
      <c r="BC189" s="1223"/>
      <c r="BD189" s="1223"/>
      <c r="BE189" s="1223"/>
      <c r="BF189" s="1223"/>
      <c r="BG189" s="1223"/>
      <c r="BH189" s="1223"/>
      <c r="BI189" s="1223"/>
    </row>
    <row r="190" spans="3:61" x14ac:dyDescent="0.2">
      <c r="D190" s="1223">
        <f>D11-[13]Factors!D11</f>
        <v>0</v>
      </c>
      <c r="E190" s="1223">
        <f>E11-[13]Factors!E11</f>
        <v>0</v>
      </c>
      <c r="F190" s="1223">
        <f>F11-[13]Factors!F11</f>
        <v>0</v>
      </c>
      <c r="G190" s="1223">
        <f>G11-[13]Factors!G11</f>
        <v>0</v>
      </c>
      <c r="H190" s="1223">
        <f>H11-[13]Factors!H11</f>
        <v>0</v>
      </c>
      <c r="I190" s="1223">
        <f>I11-[13]Factors!I11</f>
        <v>0</v>
      </c>
      <c r="J190" s="1223">
        <f>J11-[13]Factors!J11</f>
        <v>0</v>
      </c>
      <c r="K190" s="1223">
        <f>K11-[13]Factors!K11</f>
        <v>0</v>
      </c>
      <c r="L190" s="1223">
        <f>L11-[13]Factors!L11</f>
        <v>0</v>
      </c>
      <c r="M190" s="1223">
        <f>M11-[13]Factors!M11</f>
        <v>0</v>
      </c>
      <c r="N190" s="1223">
        <f>N11-[13]Factors!N11</f>
        <v>0</v>
      </c>
      <c r="O190" s="1223">
        <f>O11-[13]Factors!O11</f>
        <v>0</v>
      </c>
      <c r="P190" s="1223">
        <f>P11-[13]Factors!P11</f>
        <v>0</v>
      </c>
      <c r="Q190" s="1223">
        <f>Q11-[13]Factors!Q11</f>
        <v>0</v>
      </c>
      <c r="R190" s="1223">
        <f>R11-[13]Factors!R11</f>
        <v>0</v>
      </c>
      <c r="S190" s="1223">
        <f>S11-[13]Factors!S11</f>
        <v>0</v>
      </c>
      <c r="T190" s="1223">
        <f>T11-[13]Factors!T11</f>
        <v>0</v>
      </c>
      <c r="U190" s="1223">
        <f>U11-[13]Factors!U11</f>
        <v>0</v>
      </c>
      <c r="V190" s="1223">
        <f>V11-[13]Factors!V11</f>
        <v>0</v>
      </c>
      <c r="W190" s="1223">
        <f>W11-[13]Factors!W11</f>
        <v>0</v>
      </c>
      <c r="X190" s="1223">
        <f>X11-[13]Factors!X11</f>
        <v>0</v>
      </c>
      <c r="Y190" s="1223">
        <f>Y11-[13]Factors!Y11</f>
        <v>0</v>
      </c>
      <c r="Z190" s="1223">
        <f>Z11-[13]Factors!Z11</f>
        <v>0</v>
      </c>
      <c r="AA190" s="1223">
        <f>AA11-[13]Factors!AA11</f>
        <v>0</v>
      </c>
      <c r="AB190" s="1223">
        <f>AB11-[13]Factors!AB11</f>
        <v>0</v>
      </c>
      <c r="AC190" s="1223">
        <f>AC11-[13]Factors!AC11</f>
        <v>-2.8750456105715472E-2</v>
      </c>
      <c r="AD190" s="1223">
        <f>AD11-[13]Factors!AD11</f>
        <v>0</v>
      </c>
      <c r="AE190" s="1223">
        <f>AE11-[13]Factors!AE11</f>
        <v>0</v>
      </c>
      <c r="AF190" s="1223">
        <f>AF11-[13]Factors!AF11</f>
        <v>0</v>
      </c>
      <c r="AG190" s="1223">
        <f>AG11-[13]Factors!AG11</f>
        <v>0</v>
      </c>
      <c r="AH190" s="1223">
        <f>AH11-[13]Factors!AH11</f>
        <v>-6.0424338132918365E-3</v>
      </c>
      <c r="AI190" s="1223">
        <f>AI11-[13]Factors!AI11</f>
        <v>-6.0424338132918365E-3</v>
      </c>
      <c r="AJ190" s="1223"/>
      <c r="AK190" s="1223"/>
      <c r="AL190" s="1223"/>
      <c r="AM190" s="1223"/>
      <c r="AN190" s="1223"/>
      <c r="AO190" s="1223"/>
      <c r="AP190" s="1223"/>
      <c r="AQ190" s="1223"/>
      <c r="AR190" s="1223"/>
      <c r="AS190" s="1223"/>
      <c r="AT190" s="1223"/>
      <c r="AU190" s="1223"/>
      <c r="AV190" s="1223"/>
      <c r="AW190" s="1223"/>
      <c r="AX190" s="1223"/>
      <c r="AY190" s="1223"/>
      <c r="AZ190" s="1223"/>
      <c r="BA190" s="1223"/>
      <c r="BB190" s="1223"/>
      <c r="BC190" s="1223"/>
      <c r="BD190" s="1223"/>
      <c r="BE190" s="1223"/>
      <c r="BF190" s="1223"/>
      <c r="BG190" s="1223"/>
      <c r="BH190" s="1223"/>
      <c r="BI190" s="1223"/>
    </row>
    <row r="191" spans="3:61" x14ac:dyDescent="0.2">
      <c r="D191" s="1223">
        <f>D12-[13]Factors!D12</f>
        <v>0</v>
      </c>
      <c r="E191" s="1223">
        <f>E12-[13]Factors!E12</f>
        <v>0</v>
      </c>
      <c r="F191" s="1223">
        <f>F12-[13]Factors!F12</f>
        <v>0</v>
      </c>
      <c r="G191" s="1223">
        <f>G12-[13]Factors!G12</f>
        <v>0</v>
      </c>
      <c r="H191" s="1223">
        <f>H12-[13]Factors!H12</f>
        <v>0</v>
      </c>
      <c r="I191" s="1223">
        <f>I12-[13]Factors!I12</f>
        <v>0</v>
      </c>
      <c r="J191" s="1223">
        <f>J12-[13]Factors!J12</f>
        <v>0</v>
      </c>
      <c r="K191" s="1223">
        <f>K12-[13]Factors!K12</f>
        <v>0</v>
      </c>
      <c r="L191" s="1223">
        <f>L12-[13]Factors!L12</f>
        <v>0</v>
      </c>
      <c r="M191" s="1223">
        <f>M12-[13]Factors!M12</f>
        <v>0</v>
      </c>
      <c r="N191" s="1223">
        <f>N12-[13]Factors!N12</f>
        <v>0</v>
      </c>
      <c r="O191" s="1223">
        <f>O12-[13]Factors!O12</f>
        <v>0</v>
      </c>
      <c r="P191" s="1223">
        <f>P12-[13]Factors!P12</f>
        <v>0</v>
      </c>
      <c r="Q191" s="1223">
        <f>Q12-[13]Factors!Q12</f>
        <v>0</v>
      </c>
      <c r="R191" s="1223">
        <f>R12-[13]Factors!R12</f>
        <v>0</v>
      </c>
      <c r="S191" s="1223">
        <f>S12-[13]Factors!S12</f>
        <v>0</v>
      </c>
      <c r="T191" s="1223">
        <f>T12-[13]Factors!T12</f>
        <v>0</v>
      </c>
      <c r="U191" s="1223">
        <f>U12-[13]Factors!U12</f>
        <v>0</v>
      </c>
      <c r="V191" s="1223">
        <f>V12-[13]Factors!V12</f>
        <v>0</v>
      </c>
      <c r="W191" s="1223">
        <f>W12-[13]Factors!W12</f>
        <v>0</v>
      </c>
      <c r="X191" s="1223">
        <f>X12-[13]Factors!X12</f>
        <v>0</v>
      </c>
      <c r="Y191" s="1223">
        <f>Y12-[13]Factors!Y12</f>
        <v>0</v>
      </c>
      <c r="Z191" s="1223">
        <f>Z12-[13]Factors!Z12</f>
        <v>0</v>
      </c>
      <c r="AA191" s="1223">
        <f>AA12-[13]Factors!AA12</f>
        <v>0</v>
      </c>
      <c r="AB191" s="1223">
        <f>AB12-[13]Factors!AB12</f>
        <v>0</v>
      </c>
      <c r="AC191" s="1223">
        <f>AC12-[13]Factors!AC12</f>
        <v>-1.2973104598920315E-2</v>
      </c>
      <c r="AD191" s="1223">
        <f>AD12-[13]Factors!AD12</f>
        <v>0</v>
      </c>
      <c r="AE191" s="1223">
        <f>AE12-[13]Factors!AE12</f>
        <v>0</v>
      </c>
      <c r="AF191" s="1223">
        <f>AF12-[13]Factors!AF12</f>
        <v>-6.6471570108434186E-2</v>
      </c>
      <c r="AG191" s="1223">
        <f>AG12-[13]Factors!AG12</f>
        <v>-6.7567737732594502E-2</v>
      </c>
      <c r="AH191" s="1223">
        <f>AH12-[13]Factors!AH12</f>
        <v>-4.4202549378296041E-2</v>
      </c>
      <c r="AI191" s="1223">
        <f>AI12-[13]Factors!AI12</f>
        <v>-4.4202549378296041E-2</v>
      </c>
      <c r="AJ191" s="1223"/>
      <c r="AK191" s="1223"/>
      <c r="AL191" s="1223"/>
      <c r="AM191" s="1223"/>
      <c r="AN191" s="1223"/>
      <c r="AO191" s="1223"/>
      <c r="AP191" s="1223"/>
      <c r="AQ191" s="1223"/>
      <c r="AR191" s="1223"/>
      <c r="AS191" s="1223"/>
      <c r="AT191" s="1223"/>
      <c r="AU191" s="1223"/>
      <c r="AV191" s="1223"/>
      <c r="AW191" s="1223"/>
      <c r="AX191" s="1223"/>
      <c r="AY191" s="1223"/>
      <c r="AZ191" s="1223"/>
      <c r="BA191" s="1223"/>
      <c r="BB191" s="1223"/>
      <c r="BC191" s="1223"/>
      <c r="BD191" s="1223"/>
      <c r="BE191" s="1223"/>
      <c r="BF191" s="1223"/>
      <c r="BG191" s="1223"/>
      <c r="BH191" s="1223"/>
      <c r="BI191" s="1223"/>
    </row>
    <row r="192" spans="3:61" x14ac:dyDescent="0.2">
      <c r="D192" s="1223">
        <f>D13-[13]Factors!D13</f>
        <v>0</v>
      </c>
      <c r="E192" s="1223">
        <f>E13-[13]Factors!E13</f>
        <v>0</v>
      </c>
      <c r="F192" s="1223">
        <f>F13-[13]Factors!F13</f>
        <v>0</v>
      </c>
      <c r="G192" s="1223">
        <f>G13-[13]Factors!G13</f>
        <v>0</v>
      </c>
      <c r="H192" s="1223">
        <f>H13-[13]Factors!H13</f>
        <v>0</v>
      </c>
      <c r="I192" s="1223">
        <f>I13-[13]Factors!I13</f>
        <v>0</v>
      </c>
      <c r="J192" s="1223">
        <f>J13-[13]Factors!J13</f>
        <v>0</v>
      </c>
      <c r="K192" s="1223">
        <f>K13-[13]Factors!K13</f>
        <v>0</v>
      </c>
      <c r="L192" s="1223">
        <f>L13-[13]Factors!L13</f>
        <v>0</v>
      </c>
      <c r="M192" s="1223">
        <f>M13-[13]Factors!M13</f>
        <v>0</v>
      </c>
      <c r="N192" s="1223">
        <f>N13-[13]Factors!N13</f>
        <v>0</v>
      </c>
      <c r="O192" s="1223">
        <f>O13-[13]Factors!O13</f>
        <v>0</v>
      </c>
      <c r="P192" s="1223">
        <f>P13-[13]Factors!P13</f>
        <v>0</v>
      </c>
      <c r="Q192" s="1223">
        <f>Q13-[13]Factors!Q13</f>
        <v>0</v>
      </c>
      <c r="R192" s="1223">
        <f>R13-[13]Factors!R13</f>
        <v>0</v>
      </c>
      <c r="S192" s="1223">
        <f>S13-[13]Factors!S13</f>
        <v>0</v>
      </c>
      <c r="T192" s="1223">
        <f>T13-[13]Factors!T13</f>
        <v>0</v>
      </c>
      <c r="U192" s="1223">
        <f>U13-[13]Factors!U13</f>
        <v>0</v>
      </c>
      <c r="V192" s="1223">
        <f>V13-[13]Factors!V13</f>
        <v>0</v>
      </c>
      <c r="W192" s="1223">
        <f>W13-[13]Factors!W13</f>
        <v>0</v>
      </c>
      <c r="X192" s="1223">
        <f>X13-[13]Factors!X13</f>
        <v>0</v>
      </c>
      <c r="Y192" s="1223">
        <f>Y13-[13]Factors!Y13</f>
        <v>0</v>
      </c>
      <c r="Z192" s="1223">
        <f>Z13-[13]Factors!Z13</f>
        <v>0</v>
      </c>
      <c r="AA192" s="1223">
        <f>AA13-[13]Factors!AA13</f>
        <v>0</v>
      </c>
      <c r="AB192" s="1223">
        <f>AB13-[13]Factors!AB13</f>
        <v>0</v>
      </c>
      <c r="AC192" s="1223">
        <f>AC13-[13]Factors!AC13</f>
        <v>-0.14885302122425514</v>
      </c>
      <c r="AD192" s="1223">
        <f>AD13-[13]Factors!AD13</f>
        <v>0</v>
      </c>
      <c r="AE192" s="1223">
        <f>AE13-[13]Factors!AE13</f>
        <v>0</v>
      </c>
      <c r="AF192" s="1223">
        <f>AF13-[13]Factors!AF13</f>
        <v>0</v>
      </c>
      <c r="AG192" s="1223">
        <f>AG13-[13]Factors!AG13</f>
        <v>0</v>
      </c>
      <c r="AH192" s="1223">
        <f>AH13-[13]Factors!AH13</f>
        <v>3.2680964063349194E-2</v>
      </c>
      <c r="AI192" s="1223">
        <f>AI13-[13]Factors!AI13</f>
        <v>3.2680964063349194E-2</v>
      </c>
      <c r="AJ192" s="1223"/>
      <c r="AK192" s="1223"/>
      <c r="AL192" s="1223"/>
      <c r="AM192" s="1223"/>
      <c r="AN192" s="1223"/>
      <c r="AO192" s="1223"/>
      <c r="AP192" s="1223"/>
      <c r="AQ192" s="1223"/>
      <c r="AR192" s="1223"/>
      <c r="AS192" s="1223"/>
      <c r="AT192" s="1223"/>
      <c r="AU192" s="1223"/>
      <c r="AV192" s="1223"/>
      <c r="AW192" s="1223"/>
      <c r="AX192" s="1223"/>
      <c r="AY192" s="1223"/>
      <c r="AZ192" s="1223"/>
      <c r="BA192" s="1223"/>
      <c r="BB192" s="1223"/>
      <c r="BC192" s="1223"/>
      <c r="BD192" s="1223"/>
      <c r="BE192" s="1223"/>
      <c r="BF192" s="1223"/>
      <c r="BG192" s="1223"/>
      <c r="BH192" s="1223"/>
      <c r="BI192" s="1223"/>
    </row>
    <row r="193" spans="4:61" x14ac:dyDescent="0.2">
      <c r="D193" s="1223">
        <f>D14-[13]Factors!D14</f>
        <v>0</v>
      </c>
      <c r="E193" s="1223">
        <f>E14-[13]Factors!E14</f>
        <v>0</v>
      </c>
      <c r="F193" s="1223">
        <f>F14-[13]Factors!F14</f>
        <v>0</v>
      </c>
      <c r="G193" s="1223">
        <f>G14-[13]Factors!G14</f>
        <v>0</v>
      </c>
      <c r="H193" s="1223">
        <f>H14-[13]Factors!H14</f>
        <v>0</v>
      </c>
      <c r="I193" s="1223">
        <f>I14-[13]Factors!I14</f>
        <v>0</v>
      </c>
      <c r="J193" s="1223">
        <f>J14-[13]Factors!J14</f>
        <v>0</v>
      </c>
      <c r="K193" s="1223">
        <f>K14-[13]Factors!K14</f>
        <v>0</v>
      </c>
      <c r="L193" s="1223">
        <f>L14-[13]Factors!L14</f>
        <v>0</v>
      </c>
      <c r="M193" s="1223">
        <f>M14-[13]Factors!M14</f>
        <v>0</v>
      </c>
      <c r="N193" s="1223">
        <f>N14-[13]Factors!N14</f>
        <v>0</v>
      </c>
      <c r="O193" s="1223">
        <f>O14-[13]Factors!O14</f>
        <v>0</v>
      </c>
      <c r="P193" s="1223">
        <f>P14-[13]Factors!P14</f>
        <v>0</v>
      </c>
      <c r="Q193" s="1223">
        <f>Q14-[13]Factors!Q14</f>
        <v>0</v>
      </c>
      <c r="R193" s="1223">
        <f>R14-[13]Factors!R14</f>
        <v>0</v>
      </c>
      <c r="S193" s="1223">
        <f>S14-[13]Factors!S14</f>
        <v>0</v>
      </c>
      <c r="T193" s="1223">
        <f>T14-[13]Factors!T14</f>
        <v>0</v>
      </c>
      <c r="U193" s="1223">
        <f>U14-[13]Factors!U14</f>
        <v>0</v>
      </c>
      <c r="V193" s="1223">
        <f>V14-[13]Factors!V14</f>
        <v>0</v>
      </c>
      <c r="W193" s="1223">
        <f>W14-[13]Factors!W14</f>
        <v>0</v>
      </c>
      <c r="X193" s="1223">
        <f>X14-[13]Factors!X14</f>
        <v>0</v>
      </c>
      <c r="Y193" s="1223">
        <f>Y14-[13]Factors!Y14</f>
        <v>0</v>
      </c>
      <c r="Z193" s="1223">
        <f>Z14-[13]Factors!Z14</f>
        <v>0</v>
      </c>
      <c r="AA193" s="1223">
        <f>AA14-[13]Factors!AA14</f>
        <v>0</v>
      </c>
      <c r="AB193" s="1223">
        <f>AB14-[13]Factors!AB14</f>
        <v>0</v>
      </c>
      <c r="AC193" s="1223">
        <f>AC14-[13]Factors!AC14</f>
        <v>-1.2973104598920315E-2</v>
      </c>
      <c r="AD193" s="1223">
        <f>AD14-[13]Factors!AD14</f>
        <v>0</v>
      </c>
      <c r="AE193" s="1223">
        <f>AE14-[13]Factors!AE14</f>
        <v>0</v>
      </c>
      <c r="AF193" s="1223">
        <f>AF14-[13]Factors!AF14</f>
        <v>0</v>
      </c>
      <c r="AG193" s="1223">
        <f>AG14-[13]Factors!AG14</f>
        <v>0</v>
      </c>
      <c r="AH193" s="1223">
        <f>AH14-[13]Factors!AH14</f>
        <v>-3.0798618594193528E-2</v>
      </c>
      <c r="AI193" s="1223">
        <f>AI14-[13]Factors!AI14</f>
        <v>-3.0798618594193528E-2</v>
      </c>
      <c r="AJ193" s="1223"/>
      <c r="AK193" s="1223"/>
      <c r="AL193" s="1223"/>
      <c r="AM193" s="1223"/>
      <c r="AN193" s="1223"/>
      <c r="AO193" s="1223"/>
      <c r="AP193" s="1223"/>
      <c r="AQ193" s="1223"/>
      <c r="AR193" s="1223"/>
      <c r="AS193" s="1223"/>
      <c r="AT193" s="1223"/>
      <c r="AU193" s="1223"/>
      <c r="AV193" s="1223"/>
      <c r="AW193" s="1223"/>
      <c r="AX193" s="1223"/>
      <c r="AY193" s="1223"/>
      <c r="AZ193" s="1223"/>
      <c r="BA193" s="1223"/>
      <c r="BB193" s="1223"/>
      <c r="BC193" s="1223"/>
      <c r="BD193" s="1223"/>
      <c r="BE193" s="1223"/>
      <c r="BF193" s="1223"/>
      <c r="BG193" s="1223"/>
      <c r="BH193" s="1223"/>
      <c r="BI193" s="1223"/>
    </row>
    <row r="194" spans="4:61" x14ac:dyDescent="0.2">
      <c r="D194" s="1223">
        <f>D15-[13]Factors!D15</f>
        <v>0</v>
      </c>
      <c r="E194" s="1223">
        <f>E15-[13]Factors!E15</f>
        <v>0</v>
      </c>
      <c r="F194" s="1223">
        <f>F15-[13]Factors!F15</f>
        <v>0</v>
      </c>
      <c r="G194" s="1223">
        <f>G15-[13]Factors!G15</f>
        <v>0</v>
      </c>
      <c r="H194" s="1223">
        <f>H15-[13]Factors!H15</f>
        <v>0</v>
      </c>
      <c r="I194" s="1223">
        <f>I15-[13]Factors!I15</f>
        <v>0</v>
      </c>
      <c r="J194" s="1223">
        <f>J15-[13]Factors!J15</f>
        <v>0</v>
      </c>
      <c r="K194" s="1223">
        <f>K15-[13]Factors!K15</f>
        <v>0</v>
      </c>
      <c r="L194" s="1223">
        <f>L15-[13]Factors!L15</f>
        <v>0</v>
      </c>
      <c r="M194" s="1223">
        <f>M15-[13]Factors!M15</f>
        <v>0</v>
      </c>
      <c r="N194" s="1223">
        <f>N15-[13]Factors!N15</f>
        <v>0</v>
      </c>
      <c r="O194" s="1223">
        <f>O15-[13]Factors!O15</f>
        <v>0</v>
      </c>
      <c r="P194" s="1223">
        <f>P15-[13]Factors!P15</f>
        <v>0</v>
      </c>
      <c r="Q194" s="1223">
        <f>Q15-[13]Factors!Q15</f>
        <v>0</v>
      </c>
      <c r="R194" s="1223">
        <f>R15-[13]Factors!R15</f>
        <v>0</v>
      </c>
      <c r="S194" s="1223">
        <f>S15-[13]Factors!S15</f>
        <v>0</v>
      </c>
      <c r="T194" s="1223">
        <f>T15-[13]Factors!T15</f>
        <v>0</v>
      </c>
      <c r="U194" s="1223">
        <f>U15-[13]Factors!U15</f>
        <v>0</v>
      </c>
      <c r="V194" s="1223">
        <f>V15-[13]Factors!V15</f>
        <v>0</v>
      </c>
      <c r="W194" s="1223">
        <f>W15-[13]Factors!W15</f>
        <v>0</v>
      </c>
      <c r="X194" s="1223">
        <f>X15-[13]Factors!X15</f>
        <v>0</v>
      </c>
      <c r="Y194" s="1223">
        <f>Y15-[13]Factors!Y15</f>
        <v>0</v>
      </c>
      <c r="Z194" s="1223">
        <f>Z15-[13]Factors!Z15</f>
        <v>0</v>
      </c>
      <c r="AA194" s="1223">
        <f>AA15-[13]Factors!AA15</f>
        <v>0</v>
      </c>
      <c r="AB194" s="1223">
        <f>AB15-[13]Factors!AB15</f>
        <v>0</v>
      </c>
      <c r="AC194" s="1223">
        <f>AC15-[13]Factors!AC15</f>
        <v>-5.6448548896770312E-3</v>
      </c>
      <c r="AD194" s="1223">
        <f>AD15-[13]Factors!AD15</f>
        <v>0</v>
      </c>
      <c r="AE194" s="1223">
        <f>AE15-[13]Factors!AE15</f>
        <v>0</v>
      </c>
      <c r="AF194" s="1223">
        <f>AF15-[13]Factors!AF15</f>
        <v>-6.6079986042403949E-2</v>
      </c>
      <c r="AG194" s="1223">
        <f>AG15-[13]Factors!AG15</f>
        <v>-4.9601872929743607E-2</v>
      </c>
      <c r="AH194" s="1223">
        <f>AH15-[13]Factors!AH15</f>
        <v>-2.7139528718548078E-2</v>
      </c>
      <c r="AI194" s="1223">
        <f>AI15-[13]Factors!AI15</f>
        <v>-2.7139528718548078E-2</v>
      </c>
      <c r="AJ194" s="1223"/>
      <c r="AK194" s="1223"/>
      <c r="AL194" s="1223"/>
      <c r="AM194" s="1223"/>
      <c r="AN194" s="1223"/>
      <c r="AO194" s="1223"/>
      <c r="AP194" s="1223"/>
      <c r="AQ194" s="1223"/>
      <c r="AR194" s="1223"/>
      <c r="AS194" s="1223"/>
      <c r="AT194" s="1223"/>
      <c r="AU194" s="1223"/>
      <c r="AV194" s="1223"/>
      <c r="AW194" s="1223"/>
      <c r="AX194" s="1223"/>
      <c r="AY194" s="1223"/>
      <c r="AZ194" s="1223"/>
      <c r="BA194" s="1223"/>
      <c r="BB194" s="1223"/>
      <c r="BC194" s="1223"/>
      <c r="BD194" s="1223"/>
      <c r="BE194" s="1223"/>
      <c r="BF194" s="1223"/>
      <c r="BG194" s="1223"/>
      <c r="BH194" s="1223"/>
      <c r="BI194" s="1223"/>
    </row>
    <row r="195" spans="4:61" x14ac:dyDescent="0.2">
      <c r="D195" s="1223">
        <f>D16-[13]Factors!D16</f>
        <v>0</v>
      </c>
      <c r="E195" s="1223">
        <f>E16-[13]Factors!E16</f>
        <v>0</v>
      </c>
      <c r="F195" s="1223">
        <f>F16-[13]Factors!F16</f>
        <v>0</v>
      </c>
      <c r="G195" s="1223">
        <f>G16-[13]Factors!G16</f>
        <v>0</v>
      </c>
      <c r="H195" s="1223">
        <f>H16-[13]Factors!H16</f>
        <v>0</v>
      </c>
      <c r="I195" s="1223">
        <f>I16-[13]Factors!I16</f>
        <v>0</v>
      </c>
      <c r="J195" s="1223">
        <f>J16-[13]Factors!J16</f>
        <v>0</v>
      </c>
      <c r="K195" s="1223">
        <f>K16-[13]Factors!K16</f>
        <v>0</v>
      </c>
      <c r="L195" s="1223">
        <f>L16-[13]Factors!L16</f>
        <v>0</v>
      </c>
      <c r="M195" s="1223">
        <f>M16-[13]Factors!M16</f>
        <v>0</v>
      </c>
      <c r="N195" s="1223">
        <f>N16-[13]Factors!N16</f>
        <v>0</v>
      </c>
      <c r="O195" s="1223">
        <f>O16-[13]Factors!O16</f>
        <v>0</v>
      </c>
      <c r="P195" s="1223">
        <f>P16-[13]Factors!P16</f>
        <v>0</v>
      </c>
      <c r="Q195" s="1223">
        <f>Q16-[13]Factors!Q16</f>
        <v>0</v>
      </c>
      <c r="R195" s="1223">
        <f>R16-[13]Factors!R16</f>
        <v>0</v>
      </c>
      <c r="S195" s="1223">
        <f>S16-[13]Factors!S16</f>
        <v>0</v>
      </c>
      <c r="T195" s="1223">
        <f>T16-[13]Factors!T16</f>
        <v>0</v>
      </c>
      <c r="U195" s="1223">
        <f>U16-[13]Factors!U16</f>
        <v>0</v>
      </c>
      <c r="V195" s="1223">
        <f>V16-[13]Factors!V16</f>
        <v>0</v>
      </c>
      <c r="W195" s="1223">
        <f>W16-[13]Factors!W16</f>
        <v>0</v>
      </c>
      <c r="X195" s="1223">
        <f>X16-[13]Factors!X16</f>
        <v>0</v>
      </c>
      <c r="Y195" s="1223">
        <f>Y16-[13]Factors!Y16</f>
        <v>0</v>
      </c>
      <c r="Z195" s="1223">
        <f>Z16-[13]Factors!Z16</f>
        <v>0</v>
      </c>
      <c r="AA195" s="1223">
        <f>AA16-[13]Factors!AA16</f>
        <v>0</v>
      </c>
      <c r="AB195" s="1223">
        <f>AB16-[13]Factors!AB16</f>
        <v>0</v>
      </c>
      <c r="AC195" s="1223">
        <f>AC16-[13]Factors!AC16</f>
        <v>-5.9961562624954112E-2</v>
      </c>
      <c r="AD195" s="1223">
        <f>AD16-[13]Factors!AD16</f>
        <v>0</v>
      </c>
      <c r="AE195" s="1223">
        <f>AE16-[13]Factors!AE16</f>
        <v>0</v>
      </c>
      <c r="AF195" s="1223">
        <f>AF16-[13]Factors!AF16</f>
        <v>0</v>
      </c>
      <c r="AG195" s="1223">
        <f>AG16-[13]Factors!AG16</f>
        <v>0</v>
      </c>
      <c r="AH195" s="1223">
        <f>AH16-[13]Factors!AH16</f>
        <v>5.6252217955792716E-2</v>
      </c>
      <c r="AI195" s="1223">
        <f>AI16-[13]Factors!AI16</f>
        <v>5.6252217955792716E-2</v>
      </c>
      <c r="AJ195" s="1223"/>
      <c r="AK195" s="1223"/>
      <c r="AL195" s="1223"/>
      <c r="AM195" s="1223"/>
      <c r="AN195" s="1223"/>
      <c r="AO195" s="1223"/>
      <c r="AP195" s="1223"/>
      <c r="AQ195" s="1223"/>
      <c r="AR195" s="1223"/>
      <c r="AS195" s="1223"/>
      <c r="AT195" s="1223"/>
      <c r="AU195" s="1223"/>
      <c r="AV195" s="1223"/>
      <c r="AW195" s="1223"/>
      <c r="AX195" s="1223"/>
      <c r="AY195" s="1223"/>
      <c r="AZ195" s="1223"/>
      <c r="BA195" s="1223"/>
      <c r="BB195" s="1223"/>
      <c r="BC195" s="1223"/>
      <c r="BD195" s="1223"/>
      <c r="BE195" s="1223"/>
      <c r="BF195" s="1223"/>
      <c r="BG195" s="1223"/>
      <c r="BH195" s="1223"/>
      <c r="BI195" s="1223"/>
    </row>
    <row r="196" spans="4:61" x14ac:dyDescent="0.2">
      <c r="D196" s="1223">
        <f>D17-[13]Factors!D17</f>
        <v>0</v>
      </c>
      <c r="E196" s="1223">
        <f>E17-[13]Factors!E17</f>
        <v>0</v>
      </c>
      <c r="F196" s="1223">
        <f>F17-[13]Factors!F17</f>
        <v>0</v>
      </c>
      <c r="G196" s="1223">
        <f>G17-[13]Factors!G17</f>
        <v>0</v>
      </c>
      <c r="H196" s="1223">
        <f>H17-[13]Factors!H17</f>
        <v>0</v>
      </c>
      <c r="I196" s="1223">
        <f>I17-[13]Factors!I17</f>
        <v>0</v>
      </c>
      <c r="J196" s="1223">
        <f>J17-[13]Factors!J17</f>
        <v>0</v>
      </c>
      <c r="K196" s="1223">
        <f>K17-[13]Factors!K17</f>
        <v>0</v>
      </c>
      <c r="L196" s="1223">
        <f>L17-[13]Factors!L17</f>
        <v>0</v>
      </c>
      <c r="M196" s="1223">
        <f>M17-[13]Factors!M17</f>
        <v>0</v>
      </c>
      <c r="N196" s="1223">
        <f>N17-[13]Factors!N17</f>
        <v>0</v>
      </c>
      <c r="O196" s="1223">
        <f>O17-[13]Factors!O17</f>
        <v>0</v>
      </c>
      <c r="P196" s="1223">
        <f>P17-[13]Factors!P17</f>
        <v>0</v>
      </c>
      <c r="Q196" s="1223">
        <f>Q17-[13]Factors!Q17</f>
        <v>0</v>
      </c>
      <c r="R196" s="1223">
        <f>R17-[13]Factors!R17</f>
        <v>0</v>
      </c>
      <c r="S196" s="1223">
        <f>S17-[13]Factors!S17</f>
        <v>0</v>
      </c>
      <c r="T196" s="1223">
        <f>T17-[13]Factors!T17</f>
        <v>0</v>
      </c>
      <c r="U196" s="1223">
        <f>U17-[13]Factors!U17</f>
        <v>0</v>
      </c>
      <c r="V196" s="1223">
        <f>V17-[13]Factors!V17</f>
        <v>0</v>
      </c>
      <c r="W196" s="1223">
        <f>W17-[13]Factors!W17</f>
        <v>0</v>
      </c>
      <c r="X196" s="1223">
        <f>X17-[13]Factors!X17</f>
        <v>0</v>
      </c>
      <c r="Y196" s="1223">
        <f>Y17-[13]Factors!Y17</f>
        <v>0</v>
      </c>
      <c r="Z196" s="1223">
        <f>Z17-[13]Factors!Z17</f>
        <v>0</v>
      </c>
      <c r="AA196" s="1223">
        <f>AA17-[13]Factors!AA17</f>
        <v>0</v>
      </c>
      <c r="AB196" s="1223">
        <f>AB17-[13]Factors!AB17</f>
        <v>0</v>
      </c>
      <c r="AC196" s="1223">
        <f>AC17-[13]Factors!AC17</f>
        <v>-5.6448548896770312E-3</v>
      </c>
      <c r="AD196" s="1223">
        <f>AD17-[13]Factors!AD17</f>
        <v>0</v>
      </c>
      <c r="AE196" s="1223">
        <f>AE17-[13]Factors!AE17</f>
        <v>0</v>
      </c>
      <c r="AF196" s="1223">
        <f>AF17-[13]Factors!AF17</f>
        <v>0</v>
      </c>
      <c r="AG196" s="1223">
        <f>AG17-[13]Factors!AG17</f>
        <v>0</v>
      </c>
      <c r="AH196" s="1223">
        <f>AH17-[13]Factors!AH17</f>
        <v>-1.5571342821333545E-2</v>
      </c>
      <c r="AI196" s="1223">
        <f>AI17-[13]Factors!AI17</f>
        <v>-1.5571342821333545E-2</v>
      </c>
      <c r="AJ196" s="1223"/>
      <c r="AK196" s="1223"/>
      <c r="AL196" s="1223"/>
      <c r="AM196" s="1223"/>
      <c r="AN196" s="1223"/>
      <c r="AO196" s="1223"/>
      <c r="AP196" s="1223"/>
      <c r="AQ196" s="1223"/>
      <c r="AR196" s="1223"/>
      <c r="AS196" s="1223"/>
      <c r="AT196" s="1223"/>
      <c r="AU196" s="1223"/>
      <c r="AV196" s="1223"/>
      <c r="AW196" s="1223"/>
      <c r="AX196" s="1223"/>
      <c r="AY196" s="1223"/>
      <c r="AZ196" s="1223"/>
      <c r="BA196" s="1223"/>
      <c r="BB196" s="1223"/>
      <c r="BC196" s="1223"/>
      <c r="BD196" s="1223"/>
      <c r="BE196" s="1223"/>
      <c r="BF196" s="1223"/>
      <c r="BG196" s="1223"/>
      <c r="BH196" s="1223"/>
      <c r="BI196" s="1223"/>
    </row>
    <row r="197" spans="4:61" x14ac:dyDescent="0.2">
      <c r="D197" s="1223">
        <f>D18-[13]Factors!D18</f>
        <v>0</v>
      </c>
      <c r="E197" s="1223">
        <f>E18-[13]Factors!E18</f>
        <v>0</v>
      </c>
      <c r="F197" s="1223">
        <f>F18-[13]Factors!F18</f>
        <v>0</v>
      </c>
      <c r="G197" s="1223">
        <f>G18-[13]Factors!G18</f>
        <v>0</v>
      </c>
      <c r="H197" s="1223">
        <f>H18-[13]Factors!H18</f>
        <v>0</v>
      </c>
      <c r="I197" s="1223">
        <f>I18-[13]Factors!I18</f>
        <v>0</v>
      </c>
      <c r="J197" s="1223">
        <f>J18-[13]Factors!J18</f>
        <v>0</v>
      </c>
      <c r="K197" s="1223">
        <f>K18-[13]Factors!K18</f>
        <v>0</v>
      </c>
      <c r="L197" s="1223">
        <f>L18-[13]Factors!L18</f>
        <v>0</v>
      </c>
      <c r="M197" s="1223">
        <f>M18-[13]Factors!M18</f>
        <v>0</v>
      </c>
      <c r="N197" s="1223">
        <f>N18-[13]Factors!N18</f>
        <v>0</v>
      </c>
      <c r="O197" s="1223">
        <f>O18-[13]Factors!O18</f>
        <v>0</v>
      </c>
      <c r="P197" s="1223">
        <f>P18-[13]Factors!P18</f>
        <v>0</v>
      </c>
      <c r="Q197" s="1223">
        <f>Q18-[13]Factors!Q18</f>
        <v>0</v>
      </c>
      <c r="R197" s="1223">
        <f>R18-[13]Factors!R18</f>
        <v>0</v>
      </c>
      <c r="S197" s="1223">
        <f>S18-[13]Factors!S18</f>
        <v>0</v>
      </c>
      <c r="T197" s="1223">
        <f>T18-[13]Factors!T18</f>
        <v>0</v>
      </c>
      <c r="U197" s="1223">
        <f>U18-[13]Factors!U18</f>
        <v>0</v>
      </c>
      <c r="V197" s="1223">
        <f>V18-[13]Factors!V18</f>
        <v>0</v>
      </c>
      <c r="W197" s="1223">
        <f>W18-[13]Factors!W18</f>
        <v>0</v>
      </c>
      <c r="X197" s="1223">
        <f>X18-[13]Factors!X18</f>
        <v>0</v>
      </c>
      <c r="Y197" s="1223">
        <f>Y18-[13]Factors!Y18</f>
        <v>0</v>
      </c>
      <c r="Z197" s="1223">
        <f>Z18-[13]Factors!Z18</f>
        <v>0</v>
      </c>
      <c r="AA197" s="1223">
        <f>AA18-[13]Factors!AA18</f>
        <v>0</v>
      </c>
      <c r="AB197" s="1223">
        <f>AB18-[13]Factors!AB18</f>
        <v>0</v>
      </c>
      <c r="AC197" s="1223">
        <f>AC18-[13]Factors!AC18</f>
        <v>0</v>
      </c>
      <c r="AD197" s="1223">
        <f>AD18-[13]Factors!AD18</f>
        <v>0</v>
      </c>
      <c r="AE197" s="1223">
        <f>AE18-[13]Factors!AE18</f>
        <v>0</v>
      </c>
      <c r="AF197" s="1223">
        <f>AF18-[13]Factors!AF18</f>
        <v>0</v>
      </c>
      <c r="AG197" s="1223">
        <f>AG18-[13]Factors!AG18</f>
        <v>0</v>
      </c>
      <c r="AH197" s="1223">
        <f>AH18-[13]Factors!AH18</f>
        <v>0</v>
      </c>
      <c r="AI197" s="1223">
        <f>AI18-[13]Factors!AI18</f>
        <v>0</v>
      </c>
      <c r="AJ197" s="1223"/>
      <c r="AK197" s="1223"/>
      <c r="AL197" s="1223"/>
      <c r="AM197" s="1223"/>
      <c r="AN197" s="1223"/>
      <c r="AO197" s="1223"/>
      <c r="AP197" s="1223"/>
      <c r="AQ197" s="1223"/>
      <c r="AR197" s="1223"/>
      <c r="AS197" s="1223"/>
      <c r="AT197" s="1223"/>
      <c r="AU197" s="1223"/>
      <c r="AV197" s="1223"/>
      <c r="AW197" s="1223"/>
      <c r="AX197" s="1223"/>
      <c r="AY197" s="1223"/>
      <c r="AZ197" s="1223"/>
      <c r="BA197" s="1223"/>
      <c r="BB197" s="1223"/>
      <c r="BC197" s="1223"/>
      <c r="BD197" s="1223"/>
      <c r="BE197" s="1223"/>
      <c r="BF197" s="1223"/>
      <c r="BG197" s="1223"/>
      <c r="BH197" s="1223"/>
      <c r="BI197" s="1223"/>
    </row>
    <row r="198" spans="4:61" x14ac:dyDescent="0.2">
      <c r="D198" s="1223">
        <f>D19-[13]Factors!D19</f>
        <v>0</v>
      </c>
      <c r="E198" s="1223">
        <f>E19-[13]Factors!E19</f>
        <v>0</v>
      </c>
      <c r="F198" s="1223">
        <f>F19-[13]Factors!F19</f>
        <v>0</v>
      </c>
      <c r="G198" s="1223">
        <f>G19-[13]Factors!G19</f>
        <v>0</v>
      </c>
      <c r="H198" s="1223">
        <f>H19-[13]Factors!H19</f>
        <v>0</v>
      </c>
      <c r="I198" s="1223">
        <f>I19-[13]Factors!I19</f>
        <v>0</v>
      </c>
      <c r="J198" s="1223">
        <f>J19-[13]Factors!J19</f>
        <v>0</v>
      </c>
      <c r="K198" s="1223">
        <f>K19-[13]Factors!K19</f>
        <v>0</v>
      </c>
      <c r="L198" s="1223">
        <f>L19-[13]Factors!L19</f>
        <v>0</v>
      </c>
      <c r="M198" s="1223">
        <f>M19-[13]Factors!M19</f>
        <v>0</v>
      </c>
      <c r="N198" s="1223">
        <f>N19-[13]Factors!N19</f>
        <v>0</v>
      </c>
      <c r="O198" s="1223">
        <f>O19-[13]Factors!O19</f>
        <v>0</v>
      </c>
      <c r="P198" s="1223">
        <f>P19-[13]Factors!P19</f>
        <v>0</v>
      </c>
      <c r="Q198" s="1223">
        <f>Q19-[13]Factors!Q19</f>
        <v>0</v>
      </c>
      <c r="R198" s="1223">
        <f>R19-[13]Factors!R19</f>
        <v>0</v>
      </c>
      <c r="S198" s="1223">
        <f>S19-[13]Factors!S19</f>
        <v>0</v>
      </c>
      <c r="T198" s="1223">
        <f>T19-[13]Factors!T19</f>
        <v>0</v>
      </c>
      <c r="U198" s="1223">
        <f>U19-[13]Factors!U19</f>
        <v>0</v>
      </c>
      <c r="V198" s="1223">
        <f>V19-[13]Factors!V19</f>
        <v>0</v>
      </c>
      <c r="W198" s="1223">
        <f>W19-[13]Factors!W19</f>
        <v>0</v>
      </c>
      <c r="X198" s="1223">
        <f>X19-[13]Factors!X19</f>
        <v>0</v>
      </c>
      <c r="Y198" s="1223">
        <f>Y19-[13]Factors!Y19</f>
        <v>0</v>
      </c>
      <c r="Z198" s="1223">
        <f>Z19-[13]Factors!Z19</f>
        <v>0</v>
      </c>
      <c r="AA198" s="1223">
        <f>AA19-[13]Factors!AA19</f>
        <v>0</v>
      </c>
      <c r="AB198" s="1223">
        <f>AB19-[13]Factors!AB19</f>
        <v>0</v>
      </c>
      <c r="AC198" s="1223">
        <f>AC19-[13]Factors!AC19</f>
        <v>0</v>
      </c>
      <c r="AD198" s="1223">
        <f>AD19-[13]Factors!AD19</f>
        <v>0</v>
      </c>
      <c r="AE198" s="1223">
        <f>AE19-[13]Factors!AE19</f>
        <v>0</v>
      </c>
      <c r="AF198" s="1223">
        <f>AF19-[13]Factors!AF19</f>
        <v>0</v>
      </c>
      <c r="AG198" s="1223">
        <f>AG19-[13]Factors!AG19</f>
        <v>0</v>
      </c>
      <c r="AH198" s="1223">
        <f>AH19-[13]Factors!AH19</f>
        <v>0</v>
      </c>
      <c r="AI198" s="1223">
        <f>AI19-[13]Factors!AI19</f>
        <v>0</v>
      </c>
      <c r="AJ198" s="1223"/>
      <c r="AK198" s="1223"/>
      <c r="AL198" s="1223"/>
      <c r="AM198" s="1223"/>
      <c r="AN198" s="1223"/>
      <c r="AO198" s="1223"/>
      <c r="AP198" s="1223"/>
      <c r="AQ198" s="1223"/>
      <c r="AR198" s="1223"/>
      <c r="AS198" s="1223"/>
      <c r="AT198" s="1223"/>
      <c r="AU198" s="1223"/>
      <c r="AV198" s="1223"/>
      <c r="AW198" s="1223"/>
      <c r="AX198" s="1223"/>
      <c r="AY198" s="1223"/>
      <c r="AZ198" s="1223"/>
      <c r="BA198" s="1223"/>
      <c r="BB198" s="1223"/>
      <c r="BC198" s="1223"/>
      <c r="BD198" s="1223"/>
      <c r="BE198" s="1223"/>
      <c r="BF198" s="1223"/>
      <c r="BG198" s="1223"/>
      <c r="BH198" s="1223"/>
      <c r="BI198" s="1223"/>
    </row>
    <row r="199" spans="4:61" x14ac:dyDescent="0.2">
      <c r="D199" s="1223">
        <f>D20-[13]Factors!D20</f>
        <v>0</v>
      </c>
      <c r="E199" s="1223">
        <f>E20-[13]Factors!E20</f>
        <v>0</v>
      </c>
      <c r="F199" s="1223">
        <f>F20-[13]Factors!F20</f>
        <v>0</v>
      </c>
      <c r="G199" s="1223">
        <f>G20-[13]Factors!G20</f>
        <v>0</v>
      </c>
      <c r="H199" s="1223">
        <f>H20-[13]Factors!H20</f>
        <v>0</v>
      </c>
      <c r="I199" s="1223">
        <f>I20-[13]Factors!I20</f>
        <v>0</v>
      </c>
      <c r="J199" s="1223">
        <f>J20-[13]Factors!J20</f>
        <v>0</v>
      </c>
      <c r="K199" s="1223">
        <f>K20-[13]Factors!K20</f>
        <v>0</v>
      </c>
      <c r="L199" s="1223">
        <f>L20-[13]Factors!L20</f>
        <v>0</v>
      </c>
      <c r="M199" s="1223">
        <f>M20-[13]Factors!M20</f>
        <v>0</v>
      </c>
      <c r="N199" s="1223">
        <f>N20-[13]Factors!N20</f>
        <v>0</v>
      </c>
      <c r="O199" s="1223">
        <f>O20-[13]Factors!O20</f>
        <v>0</v>
      </c>
      <c r="P199" s="1223">
        <f>P20-[13]Factors!P20</f>
        <v>0</v>
      </c>
      <c r="Q199" s="1223">
        <f>Q20-[13]Factors!Q20</f>
        <v>0</v>
      </c>
      <c r="R199" s="1223">
        <f>R20-[13]Factors!R20</f>
        <v>0</v>
      </c>
      <c r="S199" s="1223">
        <f>S20-[13]Factors!S20</f>
        <v>0</v>
      </c>
      <c r="T199" s="1223">
        <f>T20-[13]Factors!T20</f>
        <v>0</v>
      </c>
      <c r="U199" s="1223">
        <f>U20-[13]Factors!U20</f>
        <v>0</v>
      </c>
      <c r="V199" s="1223">
        <f>V20-[13]Factors!V20</f>
        <v>0</v>
      </c>
      <c r="W199" s="1223">
        <f>W20-[13]Factors!W20</f>
        <v>0</v>
      </c>
      <c r="X199" s="1223">
        <f>X20-[13]Factors!X20</f>
        <v>0</v>
      </c>
      <c r="Y199" s="1223">
        <f>Y20-[13]Factors!Y20</f>
        <v>0</v>
      </c>
      <c r="Z199" s="1223">
        <f>Z20-[13]Factors!Z20</f>
        <v>0</v>
      </c>
      <c r="AA199" s="1223">
        <f>AA20-[13]Factors!AA20</f>
        <v>0</v>
      </c>
      <c r="AB199" s="1223">
        <f>AB20-[13]Factors!AB20</f>
        <v>0</v>
      </c>
      <c r="AC199" s="1223">
        <f>AC20-[13]Factors!AC20</f>
        <v>0</v>
      </c>
      <c r="AD199" s="1223">
        <f>AD20-[13]Factors!AD20</f>
        <v>0</v>
      </c>
      <c r="AE199" s="1223">
        <f>AE20-[13]Factors!AE20</f>
        <v>0</v>
      </c>
      <c r="AF199" s="1223">
        <f>AF20-[13]Factors!AF20</f>
        <v>0</v>
      </c>
      <c r="AG199" s="1223">
        <f>AG20-[13]Factors!AG20</f>
        <v>0</v>
      </c>
      <c r="AH199" s="1223">
        <f>AH20-[13]Factors!AH20</f>
        <v>0</v>
      </c>
      <c r="AI199" s="1223">
        <f>AI20-[13]Factors!AI20</f>
        <v>0</v>
      </c>
      <c r="AJ199" s="1223"/>
      <c r="AK199" s="1223"/>
      <c r="AL199" s="1223"/>
      <c r="AM199" s="1223"/>
      <c r="AN199" s="1223"/>
      <c r="AO199" s="1223"/>
      <c r="AP199" s="1223"/>
      <c r="AQ199" s="1223"/>
      <c r="AR199" s="1223"/>
      <c r="AS199" s="1223"/>
      <c r="AT199" s="1223"/>
      <c r="AU199" s="1223"/>
      <c r="AV199" s="1223"/>
      <c r="AW199" s="1223"/>
      <c r="AX199" s="1223"/>
      <c r="AY199" s="1223"/>
      <c r="AZ199" s="1223"/>
      <c r="BA199" s="1223"/>
      <c r="BB199" s="1223"/>
      <c r="BC199" s="1223"/>
      <c r="BD199" s="1223"/>
      <c r="BE199" s="1223"/>
      <c r="BF199" s="1223"/>
      <c r="BG199" s="1223"/>
      <c r="BH199" s="1223"/>
      <c r="BI199" s="1223"/>
    </row>
    <row r="200" spans="4:61" x14ac:dyDescent="0.2">
      <c r="D200" s="1223">
        <f>D21-[13]Factors!D21</f>
        <v>0</v>
      </c>
      <c r="E200" s="1223">
        <f>E21-[13]Factors!E21</f>
        <v>0</v>
      </c>
      <c r="F200" s="1223">
        <f>F21-[13]Factors!F21</f>
        <v>0</v>
      </c>
      <c r="G200" s="1223">
        <f>G21-[13]Factors!G21</f>
        <v>0</v>
      </c>
      <c r="H200" s="1223">
        <f>H21-[13]Factors!H21</f>
        <v>0</v>
      </c>
      <c r="I200" s="1223">
        <f>I21-[13]Factors!I21</f>
        <v>0</v>
      </c>
      <c r="J200" s="1223">
        <f>J21-[13]Factors!J21</f>
        <v>0</v>
      </c>
      <c r="K200" s="1223">
        <f>K21-[13]Factors!K21</f>
        <v>0</v>
      </c>
      <c r="L200" s="1223">
        <f>L21-[13]Factors!L21</f>
        <v>0</v>
      </c>
      <c r="M200" s="1223">
        <f>M21-[13]Factors!M21</f>
        <v>0</v>
      </c>
      <c r="N200" s="1223">
        <f>N21-[13]Factors!N21</f>
        <v>0</v>
      </c>
      <c r="O200" s="1223">
        <f>O21-[13]Factors!O21</f>
        <v>0</v>
      </c>
      <c r="P200" s="1223">
        <f>P21-[13]Factors!P21</f>
        <v>0</v>
      </c>
      <c r="Q200" s="1223">
        <f>Q21-[13]Factors!Q21</f>
        <v>0</v>
      </c>
      <c r="R200" s="1223">
        <f>R21-[13]Factors!R21</f>
        <v>0</v>
      </c>
      <c r="S200" s="1223">
        <f>S21-[13]Factors!S21</f>
        <v>0</v>
      </c>
      <c r="T200" s="1223">
        <f>T21-[13]Factors!T21</f>
        <v>0</v>
      </c>
      <c r="U200" s="1223">
        <f>U21-[13]Factors!U21</f>
        <v>0</v>
      </c>
      <c r="V200" s="1223">
        <f>V21-[13]Factors!V21</f>
        <v>0</v>
      </c>
      <c r="W200" s="1223">
        <f>W21-[13]Factors!W21</f>
        <v>0</v>
      </c>
      <c r="X200" s="1223">
        <f>X21-[13]Factors!X21</f>
        <v>0</v>
      </c>
      <c r="Y200" s="1223">
        <f>Y21-[13]Factors!Y21</f>
        <v>0</v>
      </c>
      <c r="Z200" s="1223">
        <f>Z21-[13]Factors!Z21</f>
        <v>0</v>
      </c>
      <c r="AA200" s="1223">
        <f>AA21-[13]Factors!AA21</f>
        <v>0</v>
      </c>
      <c r="AB200" s="1223">
        <f>AB21-[13]Factors!AB21</f>
        <v>0</v>
      </c>
      <c r="AC200" s="1223">
        <f>AC21-[13]Factors!AC21</f>
        <v>0</v>
      </c>
      <c r="AD200" s="1223">
        <f>AD21-[13]Factors!AD21</f>
        <v>0</v>
      </c>
      <c r="AE200" s="1223">
        <f>AE21-[13]Factors!AE21</f>
        <v>0</v>
      </c>
      <c r="AF200" s="1223">
        <f>AF21-[13]Factors!AF21</f>
        <v>0</v>
      </c>
      <c r="AG200" s="1223">
        <f>AG21-[13]Factors!AG21</f>
        <v>0</v>
      </c>
      <c r="AH200" s="1223">
        <f>AH21-[13]Factors!AH21</f>
        <v>0</v>
      </c>
      <c r="AI200" s="1223">
        <f>AI21-[13]Factors!AI21</f>
        <v>0</v>
      </c>
      <c r="AJ200" s="1223"/>
      <c r="AK200" s="1223"/>
      <c r="AL200" s="1223"/>
      <c r="AM200" s="1223"/>
      <c r="AN200" s="1223"/>
      <c r="AO200" s="1223"/>
      <c r="AP200" s="1223"/>
      <c r="AQ200" s="1223"/>
      <c r="AR200" s="1223"/>
      <c r="AS200" s="1223"/>
      <c r="AT200" s="1223"/>
      <c r="AU200" s="1223"/>
      <c r="AV200" s="1223"/>
      <c r="AW200" s="1223"/>
      <c r="AX200" s="1223"/>
      <c r="AY200" s="1223"/>
      <c r="AZ200" s="1223"/>
      <c r="BA200" s="1223"/>
      <c r="BB200" s="1223"/>
      <c r="BC200" s="1223"/>
      <c r="BD200" s="1223"/>
      <c r="BE200" s="1223"/>
      <c r="BF200" s="1223"/>
      <c r="BG200" s="1223"/>
      <c r="BH200" s="1223"/>
      <c r="BI200" s="1223"/>
    </row>
    <row r="201" spans="4:61" x14ac:dyDescent="0.2">
      <c r="D201" s="1223">
        <f>D22-[13]Factors!D22</f>
        <v>0</v>
      </c>
      <c r="E201" s="1223">
        <f>E22-[13]Factors!E22</f>
        <v>0</v>
      </c>
      <c r="F201" s="1223">
        <f>F22-[13]Factors!F22</f>
        <v>0</v>
      </c>
      <c r="G201" s="1223">
        <f>G22-[13]Factors!G22</f>
        <v>0</v>
      </c>
      <c r="H201" s="1223">
        <f>H22-[13]Factors!H22</f>
        <v>0</v>
      </c>
      <c r="I201" s="1223">
        <f>I22-[13]Factors!I22</f>
        <v>0</v>
      </c>
      <c r="J201" s="1223">
        <f>J22-[13]Factors!J22</f>
        <v>0</v>
      </c>
      <c r="K201" s="1223">
        <f>K22-[13]Factors!K22</f>
        <v>0</v>
      </c>
      <c r="L201" s="1223">
        <f>L22-[13]Factors!L22</f>
        <v>0</v>
      </c>
      <c r="M201" s="1223">
        <f>M22-[13]Factors!M22</f>
        <v>0</v>
      </c>
      <c r="N201" s="1223">
        <f>N22-[13]Factors!N22</f>
        <v>0</v>
      </c>
      <c r="O201" s="1223">
        <f>O22-[13]Factors!O22</f>
        <v>0</v>
      </c>
      <c r="P201" s="1223">
        <f>P22-[13]Factors!P22</f>
        <v>0</v>
      </c>
      <c r="Q201" s="1223">
        <f>Q22-[13]Factors!Q22</f>
        <v>0</v>
      </c>
      <c r="R201" s="1223">
        <f>R22-[13]Factors!R22</f>
        <v>0</v>
      </c>
      <c r="S201" s="1223">
        <f>S22-[13]Factors!S22</f>
        <v>0</v>
      </c>
      <c r="T201" s="1223">
        <f>T22-[13]Factors!T22</f>
        <v>0</v>
      </c>
      <c r="U201" s="1223">
        <f>U22-[13]Factors!U22</f>
        <v>0</v>
      </c>
      <c r="V201" s="1223">
        <f>V22-[13]Factors!V22</f>
        <v>0</v>
      </c>
      <c r="W201" s="1223">
        <f>W22-[13]Factors!W22</f>
        <v>0</v>
      </c>
      <c r="X201" s="1223">
        <f>X22-[13]Factors!X22</f>
        <v>0</v>
      </c>
      <c r="Y201" s="1223">
        <f>Y22-[13]Factors!Y22</f>
        <v>0</v>
      </c>
      <c r="Z201" s="1223">
        <f>Z22-[13]Factors!Z22</f>
        <v>0</v>
      </c>
      <c r="AA201" s="1223">
        <f>AA22-[13]Factors!AA22</f>
        <v>0</v>
      </c>
      <c r="AB201" s="1223">
        <f>AB22-[13]Factors!AB22</f>
        <v>0</v>
      </c>
      <c r="AC201" s="1223">
        <f>AC22-[13]Factors!AC22</f>
        <v>0</v>
      </c>
      <c r="AD201" s="1223">
        <f>AD22-[13]Factors!AD22</f>
        <v>0</v>
      </c>
      <c r="AE201" s="1223">
        <f>AE22-[13]Factors!AE22</f>
        <v>0</v>
      </c>
      <c r="AF201" s="1223">
        <f>AF22-[13]Factors!AF22</f>
        <v>0</v>
      </c>
      <c r="AG201" s="1223">
        <f>AG22-[13]Factors!AG22</f>
        <v>0</v>
      </c>
      <c r="AH201" s="1223">
        <f>AH22-[13]Factors!AH22</f>
        <v>0</v>
      </c>
      <c r="AI201" s="1223">
        <f>AI22-[13]Factors!AI22</f>
        <v>0</v>
      </c>
      <c r="AJ201" s="1223"/>
      <c r="AK201" s="1223"/>
      <c r="AL201" s="1223"/>
      <c r="AM201" s="1223"/>
      <c r="AN201" s="1223"/>
      <c r="AO201" s="1223"/>
      <c r="AP201" s="1223"/>
      <c r="AQ201" s="1223"/>
      <c r="AR201" s="1223"/>
      <c r="AS201" s="1223"/>
      <c r="AT201" s="1223"/>
      <c r="AU201" s="1223"/>
      <c r="AV201" s="1223"/>
      <c r="AW201" s="1223"/>
      <c r="AX201" s="1223"/>
      <c r="AY201" s="1223"/>
      <c r="AZ201" s="1223"/>
      <c r="BA201" s="1223"/>
      <c r="BB201" s="1223"/>
      <c r="BC201" s="1223"/>
      <c r="BD201" s="1223"/>
      <c r="BE201" s="1223"/>
      <c r="BF201" s="1223"/>
      <c r="BG201" s="1223"/>
      <c r="BH201" s="1223"/>
      <c r="BI201" s="1223"/>
    </row>
    <row r="202" spans="4:61" x14ac:dyDescent="0.2">
      <c r="D202" s="1223">
        <f>D23-[13]Factors!D23</f>
        <v>0</v>
      </c>
      <c r="E202" s="1223">
        <f>E23-[13]Factors!E23</f>
        <v>0</v>
      </c>
      <c r="F202" s="1223">
        <f>F23-[13]Factors!F23</f>
        <v>0</v>
      </c>
      <c r="G202" s="1223">
        <f>G23-[13]Factors!G23</f>
        <v>0</v>
      </c>
      <c r="H202" s="1223">
        <f>H23-[13]Factors!H23</f>
        <v>0</v>
      </c>
      <c r="I202" s="1223">
        <f>I23-[13]Factors!I23</f>
        <v>0</v>
      </c>
      <c r="J202" s="1223">
        <f>J23-[13]Factors!J23</f>
        <v>0</v>
      </c>
      <c r="K202" s="1223">
        <f>K23-[13]Factors!K23</f>
        <v>0</v>
      </c>
      <c r="L202" s="1223">
        <f>L23-[13]Factors!L23</f>
        <v>0</v>
      </c>
      <c r="M202" s="1223">
        <f>M23-[13]Factors!M23</f>
        <v>0</v>
      </c>
      <c r="N202" s="1223">
        <f>N23-[13]Factors!N23</f>
        <v>0</v>
      </c>
      <c r="O202" s="1223">
        <f>O23-[13]Factors!O23</f>
        <v>0</v>
      </c>
      <c r="P202" s="1223">
        <f>P23-[13]Factors!P23</f>
        <v>0</v>
      </c>
      <c r="Q202" s="1223">
        <f>Q23-[13]Factors!Q23</f>
        <v>0</v>
      </c>
      <c r="R202" s="1223">
        <f>R23-[13]Factors!R23</f>
        <v>0</v>
      </c>
      <c r="S202" s="1223">
        <f>S23-[13]Factors!S23</f>
        <v>0</v>
      </c>
      <c r="T202" s="1223">
        <f>T23-[13]Factors!T23</f>
        <v>0</v>
      </c>
      <c r="U202" s="1223">
        <f>U23-[13]Factors!U23</f>
        <v>0</v>
      </c>
      <c r="V202" s="1223">
        <f>V23-[13]Factors!V23</f>
        <v>0</v>
      </c>
      <c r="W202" s="1223">
        <f>W23-[13]Factors!W23</f>
        <v>0</v>
      </c>
      <c r="X202" s="1223">
        <f>X23-[13]Factors!X23</f>
        <v>0</v>
      </c>
      <c r="Y202" s="1223">
        <f>Y23-[13]Factors!Y23</f>
        <v>0</v>
      </c>
      <c r="Z202" s="1223">
        <f>Z23-[13]Factors!Z23</f>
        <v>0</v>
      </c>
      <c r="AA202" s="1223">
        <f>AA23-[13]Factors!AA23</f>
        <v>0</v>
      </c>
      <c r="AB202" s="1223">
        <f>AB23-[13]Factors!AB23</f>
        <v>0</v>
      </c>
      <c r="AC202" s="1223">
        <f>AC23-[13]Factors!AC23</f>
        <v>0</v>
      </c>
      <c r="AD202" s="1223">
        <f>AD23-[13]Factors!AD23</f>
        <v>0</v>
      </c>
      <c r="AE202" s="1223">
        <f>AE23-[13]Factors!AE23</f>
        <v>0</v>
      </c>
      <c r="AF202" s="1223">
        <f>AF23-[13]Factors!AF23</f>
        <v>0</v>
      </c>
      <c r="AG202" s="1223">
        <f>AG23-[13]Factors!AG23</f>
        <v>0</v>
      </c>
      <c r="AH202" s="1223">
        <f>AH23-[13]Factors!AH23</f>
        <v>0</v>
      </c>
      <c r="AI202" s="1223">
        <f>AI23-[13]Factors!AI23</f>
        <v>0</v>
      </c>
      <c r="AJ202" s="1223"/>
      <c r="AK202" s="1223"/>
      <c r="AL202" s="1223"/>
      <c r="AM202" s="1223"/>
      <c r="AN202" s="1223"/>
      <c r="AO202" s="1223"/>
      <c r="AP202" s="1223"/>
      <c r="AQ202" s="1223"/>
      <c r="AR202" s="1223"/>
      <c r="AS202" s="1223"/>
      <c r="AT202" s="1223"/>
      <c r="AU202" s="1223"/>
      <c r="AV202" s="1223"/>
      <c r="AW202" s="1223"/>
      <c r="AX202" s="1223"/>
      <c r="AY202" s="1223"/>
      <c r="AZ202" s="1223"/>
      <c r="BA202" s="1223"/>
      <c r="BB202" s="1223"/>
      <c r="BC202" s="1223"/>
      <c r="BD202" s="1223"/>
      <c r="BE202" s="1223"/>
      <c r="BF202" s="1223"/>
      <c r="BG202" s="1223"/>
      <c r="BH202" s="1223"/>
      <c r="BI202" s="1223"/>
    </row>
    <row r="203" spans="4:61" x14ac:dyDescent="0.2">
      <c r="D203" s="1223">
        <f>D24-[13]Factors!D24</f>
        <v>0</v>
      </c>
      <c r="E203" s="1223">
        <f>E24-[13]Factors!E24</f>
        <v>0</v>
      </c>
      <c r="F203" s="1223">
        <f>F24-[13]Factors!F24</f>
        <v>0</v>
      </c>
      <c r="G203" s="1223">
        <f>G24-[13]Factors!G24</f>
        <v>0</v>
      </c>
      <c r="H203" s="1223">
        <f>H24-[13]Factors!H24</f>
        <v>0</v>
      </c>
      <c r="I203" s="1223">
        <f>I24-[13]Factors!I24</f>
        <v>0</v>
      </c>
      <c r="J203" s="1223">
        <f>J24-[13]Factors!J24</f>
        <v>0</v>
      </c>
      <c r="K203" s="1223">
        <f>K24-[13]Factors!K24</f>
        <v>0</v>
      </c>
      <c r="L203" s="1223">
        <f>L24-[13]Factors!L24</f>
        <v>0</v>
      </c>
      <c r="M203" s="1223">
        <f>M24-[13]Factors!M24</f>
        <v>0</v>
      </c>
      <c r="N203" s="1223">
        <f>N24-[13]Factors!N24</f>
        <v>0</v>
      </c>
      <c r="O203" s="1223">
        <f>O24-[13]Factors!O24</f>
        <v>0</v>
      </c>
      <c r="P203" s="1223">
        <f>P24-[13]Factors!P24</f>
        <v>0</v>
      </c>
      <c r="Q203" s="1223">
        <f>Q24-[13]Factors!Q24</f>
        <v>0</v>
      </c>
      <c r="R203" s="1223">
        <f>R24-[13]Factors!R24</f>
        <v>0</v>
      </c>
      <c r="S203" s="1223">
        <f>S24-[13]Factors!S24</f>
        <v>0</v>
      </c>
      <c r="T203" s="1223">
        <f>T24-[13]Factors!T24</f>
        <v>0</v>
      </c>
      <c r="U203" s="1223">
        <f>U24-[13]Factors!U24</f>
        <v>0</v>
      </c>
      <c r="V203" s="1223">
        <f>V24-[13]Factors!V24</f>
        <v>0</v>
      </c>
      <c r="W203" s="1223">
        <f>W24-[13]Factors!W24</f>
        <v>0</v>
      </c>
      <c r="X203" s="1223">
        <f>X24-[13]Factors!X24</f>
        <v>0</v>
      </c>
      <c r="Y203" s="1223">
        <f>Y24-[13]Factors!Y24</f>
        <v>0</v>
      </c>
      <c r="Z203" s="1223">
        <f>Z24-[13]Factors!Z24</f>
        <v>0</v>
      </c>
      <c r="AA203" s="1223">
        <f>AA24-[13]Factors!AA24</f>
        <v>0</v>
      </c>
      <c r="AB203" s="1223">
        <f>AB24-[13]Factors!AB24</f>
        <v>0</v>
      </c>
      <c r="AC203" s="1223">
        <f>AC24-[13]Factors!AC24</f>
        <v>0</v>
      </c>
      <c r="AD203" s="1223">
        <f>AD24-[13]Factors!AD24</f>
        <v>0</v>
      </c>
      <c r="AE203" s="1223">
        <f>AE24-[13]Factors!AE24</f>
        <v>0</v>
      </c>
      <c r="AF203" s="1223">
        <f>AF24-[13]Factors!AF24</f>
        <v>0</v>
      </c>
      <c r="AG203" s="1223">
        <f>AG24-[13]Factors!AG24</f>
        <v>0</v>
      </c>
      <c r="AH203" s="1223">
        <f>AH24-[13]Factors!AH24</f>
        <v>9.9861034190595888E-4</v>
      </c>
      <c r="AI203" s="1223">
        <f>AI24-[13]Factors!AI24</f>
        <v>9.9861034190595888E-4</v>
      </c>
      <c r="AJ203" s="1223"/>
      <c r="AK203" s="1223"/>
      <c r="AL203" s="1223"/>
      <c r="AM203" s="1223"/>
      <c r="AN203" s="1223"/>
      <c r="AO203" s="1223"/>
      <c r="AP203" s="1223"/>
      <c r="AQ203" s="1223"/>
      <c r="AR203" s="1223"/>
      <c r="AS203" s="1223"/>
      <c r="AT203" s="1223"/>
      <c r="AU203" s="1223"/>
      <c r="AV203" s="1223"/>
      <c r="AW203" s="1223"/>
      <c r="AX203" s="1223"/>
      <c r="AY203" s="1223"/>
      <c r="AZ203" s="1223"/>
      <c r="BA203" s="1223"/>
      <c r="BB203" s="1223"/>
      <c r="BC203" s="1223"/>
      <c r="BD203" s="1223"/>
      <c r="BE203" s="1223"/>
      <c r="BF203" s="1223"/>
      <c r="BG203" s="1223"/>
      <c r="BH203" s="1223"/>
      <c r="BI203" s="1223"/>
    </row>
    <row r="204" spans="4:61" x14ac:dyDescent="0.2">
      <c r="D204" s="1223">
        <f>D25-[13]Factors!D25</f>
        <v>0</v>
      </c>
      <c r="E204" s="1223">
        <f>E25-[13]Factors!E25</f>
        <v>0</v>
      </c>
      <c r="F204" s="1223">
        <f>F25-[13]Factors!F25</f>
        <v>0</v>
      </c>
      <c r="G204" s="1223">
        <f>G25-[13]Factors!G25</f>
        <v>0</v>
      </c>
      <c r="H204" s="1223">
        <f>H25-[13]Factors!H25</f>
        <v>0</v>
      </c>
      <c r="I204" s="1223">
        <f>I25-[13]Factors!I25</f>
        <v>0</v>
      </c>
      <c r="J204" s="1223">
        <f>J25-[13]Factors!J25</f>
        <v>0</v>
      </c>
      <c r="K204" s="1223">
        <f>K25-[13]Factors!K25</f>
        <v>0</v>
      </c>
      <c r="L204" s="1223">
        <f>L25-[13]Factors!L25</f>
        <v>0</v>
      </c>
      <c r="M204" s="1223">
        <f>M25-[13]Factors!M25</f>
        <v>0</v>
      </c>
      <c r="N204" s="1223">
        <f>N25-[13]Factors!N25</f>
        <v>0</v>
      </c>
      <c r="O204" s="1223">
        <f>O25-[13]Factors!O25</f>
        <v>0</v>
      </c>
      <c r="P204" s="1223">
        <f>P25-[13]Factors!P25</f>
        <v>0</v>
      </c>
      <c r="Q204" s="1223">
        <f>Q25-[13]Factors!Q25</f>
        <v>0</v>
      </c>
      <c r="R204" s="1223">
        <f>R25-[13]Factors!R25</f>
        <v>0</v>
      </c>
      <c r="S204" s="1223">
        <f>S25-[13]Factors!S25</f>
        <v>0</v>
      </c>
      <c r="T204" s="1223">
        <f>T25-[13]Factors!T25</f>
        <v>0</v>
      </c>
      <c r="U204" s="1223">
        <f>U25-[13]Factors!U25</f>
        <v>0</v>
      </c>
      <c r="V204" s="1223">
        <f>V25-[13]Factors!V25</f>
        <v>0</v>
      </c>
      <c r="W204" s="1223">
        <f>W25-[13]Factors!W25</f>
        <v>0</v>
      </c>
      <c r="X204" s="1223">
        <f>X25-[13]Factors!X25</f>
        <v>0</v>
      </c>
      <c r="Y204" s="1223">
        <f>Y25-[13]Factors!Y25</f>
        <v>0</v>
      </c>
      <c r="Z204" s="1223">
        <f>Z25-[13]Factors!Z25</f>
        <v>0</v>
      </c>
      <c r="AA204" s="1223">
        <f>AA25-[13]Factors!AA25</f>
        <v>0</v>
      </c>
      <c r="AB204" s="1223">
        <f>AB25-[13]Factors!AB25</f>
        <v>0</v>
      </c>
      <c r="AC204" s="1223">
        <f>AC25-[13]Factors!AC25</f>
        <v>0</v>
      </c>
      <c r="AD204" s="1223">
        <f>AD25-[13]Factors!AD25</f>
        <v>0</v>
      </c>
      <c r="AE204" s="1223">
        <f>AE25-[13]Factors!AE25</f>
        <v>0</v>
      </c>
      <c r="AF204" s="1223">
        <f>AF25-[13]Factors!AF25</f>
        <v>0</v>
      </c>
      <c r="AG204" s="1223">
        <f>AG25-[13]Factors!AG25</f>
        <v>0</v>
      </c>
      <c r="AH204" s="1223">
        <f>AH25-[13]Factors!AH25</f>
        <v>0</v>
      </c>
      <c r="AI204" s="1223">
        <f>AI25-[13]Factors!AI25</f>
        <v>0</v>
      </c>
      <c r="AJ204" s="1223"/>
      <c r="AK204" s="1223"/>
      <c r="AL204" s="1223"/>
      <c r="AM204" s="1223"/>
      <c r="AN204" s="1223"/>
      <c r="AO204" s="1223"/>
      <c r="AP204" s="1223"/>
      <c r="AQ204" s="1223"/>
      <c r="AR204" s="1223"/>
      <c r="AS204" s="1223"/>
      <c r="AT204" s="1223"/>
      <c r="AU204" s="1223"/>
      <c r="AV204" s="1223"/>
      <c r="AW204" s="1223"/>
      <c r="AX204" s="1223"/>
      <c r="AY204" s="1223"/>
      <c r="AZ204" s="1223"/>
      <c r="BA204" s="1223"/>
      <c r="BB204" s="1223"/>
      <c r="BC204" s="1223"/>
      <c r="BD204" s="1223"/>
      <c r="BE204" s="1223"/>
      <c r="BF204" s="1223"/>
      <c r="BG204" s="1223"/>
      <c r="BH204" s="1223"/>
      <c r="BI204" s="1223"/>
    </row>
    <row r="205" spans="4:61" x14ac:dyDescent="0.2">
      <c r="D205" s="1223">
        <f>D26-[13]Factors!D26</f>
        <v>0</v>
      </c>
      <c r="E205" s="1223">
        <f>E26-[13]Factors!E26</f>
        <v>0</v>
      </c>
      <c r="F205" s="1223">
        <f>F26-[13]Factors!F26</f>
        <v>0</v>
      </c>
      <c r="G205" s="1223">
        <f>G26-[13]Factors!G26</f>
        <v>0</v>
      </c>
      <c r="H205" s="1223">
        <f>H26-[13]Factors!H26</f>
        <v>0</v>
      </c>
      <c r="I205" s="1223">
        <f>I26-[13]Factors!I26</f>
        <v>0</v>
      </c>
      <c r="J205" s="1223">
        <f>J26-[13]Factors!J26</f>
        <v>0</v>
      </c>
      <c r="K205" s="1223">
        <f>K26-[13]Factors!K26</f>
        <v>0</v>
      </c>
      <c r="L205" s="1223">
        <f>L26-[13]Factors!L26</f>
        <v>0</v>
      </c>
      <c r="M205" s="1223">
        <f>M26-[13]Factors!M26</f>
        <v>0</v>
      </c>
      <c r="N205" s="1223">
        <f>N26-[13]Factors!N26</f>
        <v>0</v>
      </c>
      <c r="O205" s="1223">
        <f>O26-[13]Factors!O26</f>
        <v>0</v>
      </c>
      <c r="P205" s="1223">
        <f>P26-[13]Factors!P26</f>
        <v>0</v>
      </c>
      <c r="Q205" s="1223">
        <f>Q26-[13]Factors!Q26</f>
        <v>0</v>
      </c>
      <c r="R205" s="1223">
        <f>R26-[13]Factors!R26</f>
        <v>0</v>
      </c>
      <c r="S205" s="1223">
        <f>S26-[13]Factors!S26</f>
        <v>0</v>
      </c>
      <c r="T205" s="1223">
        <f>T26-[13]Factors!T26</f>
        <v>0</v>
      </c>
      <c r="U205" s="1223">
        <f>U26-[13]Factors!U26</f>
        <v>0</v>
      </c>
      <c r="V205" s="1223">
        <f>V26-[13]Factors!V26</f>
        <v>0</v>
      </c>
      <c r="W205" s="1223">
        <f>W26-[13]Factors!W26</f>
        <v>0</v>
      </c>
      <c r="X205" s="1223">
        <f>X26-[13]Factors!X26</f>
        <v>0</v>
      </c>
      <c r="Y205" s="1223">
        <f>Y26-[13]Factors!Y26</f>
        <v>0</v>
      </c>
      <c r="Z205" s="1223">
        <f>Z26-[13]Factors!Z26</f>
        <v>0</v>
      </c>
      <c r="AA205" s="1223">
        <f>AA26-[13]Factors!AA26</f>
        <v>0</v>
      </c>
      <c r="AB205" s="1223">
        <f>AB26-[13]Factors!AB26</f>
        <v>0</v>
      </c>
      <c r="AC205" s="1223">
        <f>AC26-[13]Factors!AC26</f>
        <v>0</v>
      </c>
      <c r="AD205" s="1223">
        <f>AD26-[13]Factors!AD26</f>
        <v>0</v>
      </c>
      <c r="AE205" s="1223">
        <f>AE26-[13]Factors!AE26</f>
        <v>0</v>
      </c>
      <c r="AF205" s="1223">
        <f>AF26-[13]Factors!AF26</f>
        <v>0</v>
      </c>
      <c r="AG205" s="1223">
        <f>AG26-[13]Factors!AG26</f>
        <v>0</v>
      </c>
      <c r="AH205" s="1223">
        <f>AH26-[13]Factors!AH26</f>
        <v>0.25691188025930778</v>
      </c>
      <c r="AI205" s="1223">
        <f>AI26-[13]Factors!AI26</f>
        <v>0.31874695310266787</v>
      </c>
      <c r="AJ205" s="1223"/>
      <c r="AK205" s="1223"/>
      <c r="AL205" s="1223"/>
      <c r="AM205" s="1223"/>
      <c r="AN205" s="1223"/>
      <c r="AO205" s="1223"/>
      <c r="AP205" s="1223"/>
      <c r="AQ205" s="1223"/>
      <c r="AR205" s="1223"/>
      <c r="AS205" s="1223"/>
      <c r="AT205" s="1223"/>
      <c r="AU205" s="1223"/>
      <c r="AV205" s="1223"/>
      <c r="AW205" s="1223"/>
      <c r="AX205" s="1223"/>
      <c r="AY205" s="1223"/>
      <c r="AZ205" s="1223"/>
      <c r="BA205" s="1223"/>
      <c r="BB205" s="1223"/>
      <c r="BC205" s="1223"/>
      <c r="BD205" s="1223"/>
      <c r="BE205" s="1223"/>
      <c r="BF205" s="1223"/>
      <c r="BG205" s="1223"/>
      <c r="BH205" s="1223"/>
      <c r="BI205" s="1223"/>
    </row>
    <row r="206" spans="4:61" x14ac:dyDescent="0.2">
      <c r="D206" s="1223">
        <f>D27-[13]Factors!D27</f>
        <v>0</v>
      </c>
      <c r="E206" s="1223">
        <f>E27-[13]Factors!E27</f>
        <v>0</v>
      </c>
      <c r="F206" s="1223">
        <f>F27-[13]Factors!F27</f>
        <v>0</v>
      </c>
      <c r="G206" s="1223">
        <f>G27-[13]Factors!G27</f>
        <v>0</v>
      </c>
      <c r="H206" s="1223">
        <f>H27-[13]Factors!H27</f>
        <v>0</v>
      </c>
      <c r="I206" s="1223">
        <f>I27-[13]Factors!I27</f>
        <v>0</v>
      </c>
      <c r="J206" s="1223">
        <f>J27-[13]Factors!J27</f>
        <v>0</v>
      </c>
      <c r="K206" s="1223">
        <f>K27-[13]Factors!K27</f>
        <v>0</v>
      </c>
      <c r="L206" s="1223">
        <f>L27-[13]Factors!L27</f>
        <v>0</v>
      </c>
      <c r="M206" s="1223">
        <f>M27-[13]Factors!M27</f>
        <v>0</v>
      </c>
      <c r="N206" s="1223">
        <f>N27-[13]Factors!N27</f>
        <v>0</v>
      </c>
      <c r="O206" s="1223">
        <f>O27-[13]Factors!O27</f>
        <v>0</v>
      </c>
      <c r="P206" s="1223">
        <f>P27-[13]Factors!P27</f>
        <v>0</v>
      </c>
      <c r="Q206" s="1223">
        <f>Q27-[13]Factors!Q27</f>
        <v>0</v>
      </c>
      <c r="R206" s="1223">
        <f>R27-[13]Factors!R27</f>
        <v>0</v>
      </c>
      <c r="S206" s="1223">
        <f>S27-[13]Factors!S27</f>
        <v>0</v>
      </c>
      <c r="T206" s="1223">
        <f>T27-[13]Factors!T27</f>
        <v>0</v>
      </c>
      <c r="U206" s="1223">
        <f>U27-[13]Factors!U27</f>
        <v>0</v>
      </c>
      <c r="V206" s="1223">
        <f>V27-[13]Factors!V27</f>
        <v>0</v>
      </c>
      <c r="W206" s="1223">
        <f>W27-[13]Factors!W27</f>
        <v>0</v>
      </c>
      <c r="X206" s="1223">
        <f>X27-[13]Factors!X27</f>
        <v>0</v>
      </c>
      <c r="Y206" s="1223">
        <f>Y27-[13]Factors!Y27</f>
        <v>0</v>
      </c>
      <c r="Z206" s="1223">
        <f>Z27-[13]Factors!Z27</f>
        <v>0</v>
      </c>
      <c r="AA206" s="1223">
        <f>AA27-[13]Factors!AA27</f>
        <v>0</v>
      </c>
      <c r="AB206" s="1223">
        <f>AB27-[13]Factors!AB27</f>
        <v>0</v>
      </c>
      <c r="AC206" s="1223">
        <f>AC27-[13]Factors!AC27</f>
        <v>0</v>
      </c>
      <c r="AD206" s="1223">
        <f>AD27-[13]Factors!AD27</f>
        <v>0</v>
      </c>
      <c r="AE206" s="1223">
        <f>AE27-[13]Factors!AE27</f>
        <v>0</v>
      </c>
      <c r="AF206" s="1223">
        <f>AF27-[13]Factors!AF27</f>
        <v>0</v>
      </c>
      <c r="AG206" s="1223">
        <f>AG27-[13]Factors!AG27</f>
        <v>0</v>
      </c>
      <c r="AH206" s="1223">
        <f>AH27-[13]Factors!AH27</f>
        <v>0</v>
      </c>
      <c r="AI206" s="1223">
        <f>AI27-[13]Factors!AI27</f>
        <v>0</v>
      </c>
      <c r="AJ206" s="1223"/>
      <c r="AK206" s="1223"/>
      <c r="AL206" s="1223"/>
      <c r="AM206" s="1223"/>
      <c r="AN206" s="1223"/>
      <c r="AO206" s="1223"/>
      <c r="AP206" s="1223"/>
      <c r="AQ206" s="1223"/>
      <c r="AR206" s="1223"/>
      <c r="AS206" s="1223"/>
      <c r="AT206" s="1223"/>
      <c r="AU206" s="1223"/>
      <c r="AV206" s="1223"/>
      <c r="AW206" s="1223"/>
      <c r="AX206" s="1223"/>
      <c r="AY206" s="1223"/>
      <c r="AZ206" s="1223"/>
      <c r="BA206" s="1223"/>
      <c r="BB206" s="1223"/>
      <c r="BC206" s="1223"/>
      <c r="BD206" s="1223"/>
      <c r="BE206" s="1223"/>
      <c r="BF206" s="1223"/>
      <c r="BG206" s="1223"/>
      <c r="BH206" s="1223"/>
      <c r="BI206" s="1223"/>
    </row>
    <row r="207" spans="4:61" x14ac:dyDescent="0.2">
      <c r="D207" s="1223">
        <f>D28-[13]Factors!D28</f>
        <v>0</v>
      </c>
      <c r="E207" s="1223">
        <f>E28-[13]Factors!E28</f>
        <v>0</v>
      </c>
      <c r="F207" s="1223">
        <f>F28-[13]Factors!F28</f>
        <v>0</v>
      </c>
      <c r="G207" s="1223">
        <f>G28-[13]Factors!G28</f>
        <v>0</v>
      </c>
      <c r="H207" s="1223">
        <f>H28-[13]Factors!H28</f>
        <v>0</v>
      </c>
      <c r="I207" s="1223">
        <f>I28-[13]Factors!I28</f>
        <v>0</v>
      </c>
      <c r="J207" s="1223">
        <f>J28-[13]Factors!J28</f>
        <v>0</v>
      </c>
      <c r="K207" s="1223">
        <f>K28-[13]Factors!K28</f>
        <v>0</v>
      </c>
      <c r="L207" s="1223">
        <f>L28-[13]Factors!L28</f>
        <v>0</v>
      </c>
      <c r="M207" s="1223">
        <f>M28-[13]Factors!M28</f>
        <v>0</v>
      </c>
      <c r="N207" s="1223">
        <f>N28-[13]Factors!N28</f>
        <v>0</v>
      </c>
      <c r="O207" s="1223">
        <f>O28-[13]Factors!O28</f>
        <v>0</v>
      </c>
      <c r="P207" s="1223">
        <f>P28-[13]Factors!P28</f>
        <v>0</v>
      </c>
      <c r="Q207" s="1223">
        <f>Q28-[13]Factors!Q28</f>
        <v>0</v>
      </c>
      <c r="R207" s="1223">
        <f>R28-[13]Factors!R28</f>
        <v>0</v>
      </c>
      <c r="S207" s="1223">
        <f>S28-[13]Factors!S28</f>
        <v>0</v>
      </c>
      <c r="T207" s="1223">
        <f>T28-[13]Factors!T28</f>
        <v>0</v>
      </c>
      <c r="U207" s="1223">
        <f>U28-[13]Factors!U28</f>
        <v>0</v>
      </c>
      <c r="V207" s="1223">
        <f>V28-[13]Factors!V28</f>
        <v>0</v>
      </c>
      <c r="W207" s="1223">
        <f>W28-[13]Factors!W28</f>
        <v>0</v>
      </c>
      <c r="X207" s="1223">
        <f>X28-[13]Factors!X28</f>
        <v>0</v>
      </c>
      <c r="Y207" s="1223">
        <f>Y28-[13]Factors!Y28</f>
        <v>0</v>
      </c>
      <c r="Z207" s="1223">
        <f>Z28-[13]Factors!Z28</f>
        <v>0</v>
      </c>
      <c r="AA207" s="1223">
        <f>AA28-[13]Factors!AA28</f>
        <v>0</v>
      </c>
      <c r="AB207" s="1223">
        <f>AB28-[13]Factors!AB28</f>
        <v>0</v>
      </c>
      <c r="AC207" s="1223">
        <f>AC28-[13]Factors!AC28</f>
        <v>0</v>
      </c>
      <c r="AD207" s="1223">
        <f>AD28-[13]Factors!AD28</f>
        <v>0</v>
      </c>
      <c r="AE207" s="1223">
        <f>AE28-[13]Factors!AE28</f>
        <v>0</v>
      </c>
      <c r="AF207" s="1223">
        <f>AF28-[13]Factors!AF28</f>
        <v>0</v>
      </c>
      <c r="AG207" s="1223">
        <f>AG28-[13]Factors!AG28</f>
        <v>0</v>
      </c>
      <c r="AH207" s="1223">
        <f>AH28-[13]Factors!AH28</f>
        <v>0</v>
      </c>
      <c r="AI207" s="1223">
        <f>AI28-[13]Factors!AI28</f>
        <v>0</v>
      </c>
      <c r="AJ207" s="1223"/>
      <c r="AK207" s="1223"/>
      <c r="AL207" s="1223"/>
      <c r="AM207" s="1223"/>
      <c r="AN207" s="1223"/>
      <c r="AO207" s="1223"/>
      <c r="AP207" s="1223"/>
      <c r="AQ207" s="1223"/>
      <c r="AR207" s="1223"/>
      <c r="AS207" s="1223"/>
      <c r="AT207" s="1223"/>
      <c r="AU207" s="1223"/>
      <c r="AV207" s="1223"/>
      <c r="AW207" s="1223"/>
      <c r="AX207" s="1223"/>
      <c r="AY207" s="1223"/>
      <c r="AZ207" s="1223"/>
      <c r="BA207" s="1223"/>
      <c r="BB207" s="1223"/>
      <c r="BC207" s="1223"/>
      <c r="BD207" s="1223"/>
      <c r="BE207" s="1223"/>
      <c r="BF207" s="1223"/>
      <c r="BG207" s="1223"/>
      <c r="BH207" s="1223"/>
      <c r="BI207" s="1223"/>
    </row>
    <row r="208" spans="4:61" x14ac:dyDescent="0.2">
      <c r="D208" s="1223">
        <f>D29-[13]Factors!D29</f>
        <v>0</v>
      </c>
      <c r="E208" s="1223">
        <f>E29-[13]Factors!E29</f>
        <v>0</v>
      </c>
      <c r="F208" s="1223">
        <f>F29-[13]Factors!F29</f>
        <v>0</v>
      </c>
      <c r="G208" s="1223">
        <f>G29-[13]Factors!G29</f>
        <v>0</v>
      </c>
      <c r="H208" s="1223">
        <f>H29-[13]Factors!H29</f>
        <v>0</v>
      </c>
      <c r="I208" s="1223">
        <f>I29-[13]Factors!I29</f>
        <v>0</v>
      </c>
      <c r="J208" s="1223">
        <f>J29-[13]Factors!J29</f>
        <v>0</v>
      </c>
      <c r="K208" s="1223">
        <f>K29-[13]Factors!K29</f>
        <v>0</v>
      </c>
      <c r="L208" s="1223">
        <f>L29-[13]Factors!L29</f>
        <v>0</v>
      </c>
      <c r="M208" s="1223">
        <f>M29-[13]Factors!M29</f>
        <v>0</v>
      </c>
      <c r="N208" s="1223">
        <f>N29-[13]Factors!N29</f>
        <v>0</v>
      </c>
      <c r="O208" s="1223">
        <f>O29-[13]Factors!O29</f>
        <v>0</v>
      </c>
      <c r="P208" s="1223">
        <f>P29-[13]Factors!P29</f>
        <v>0</v>
      </c>
      <c r="Q208" s="1223">
        <f>Q29-[13]Factors!Q29</f>
        <v>0</v>
      </c>
      <c r="R208" s="1223">
        <f>R29-[13]Factors!R29</f>
        <v>0</v>
      </c>
      <c r="S208" s="1223">
        <f>S29-[13]Factors!S29</f>
        <v>0</v>
      </c>
      <c r="T208" s="1223">
        <f>T29-[13]Factors!T29</f>
        <v>0</v>
      </c>
      <c r="U208" s="1223">
        <f>U29-[13]Factors!U29</f>
        <v>0</v>
      </c>
      <c r="V208" s="1223">
        <f>V29-[13]Factors!V29</f>
        <v>0</v>
      </c>
      <c r="W208" s="1223">
        <f>W29-[13]Factors!W29</f>
        <v>0</v>
      </c>
      <c r="X208" s="1223">
        <f>X29-[13]Factors!X29</f>
        <v>0</v>
      </c>
      <c r="Y208" s="1223">
        <f>Y29-[13]Factors!Y29</f>
        <v>0</v>
      </c>
      <c r="Z208" s="1223">
        <f>Z29-[13]Factors!Z29</f>
        <v>0</v>
      </c>
      <c r="AA208" s="1223">
        <f>AA29-[13]Factors!AA29</f>
        <v>0</v>
      </c>
      <c r="AB208" s="1223">
        <f>AB29-[13]Factors!AB29</f>
        <v>0</v>
      </c>
      <c r="AC208" s="1223">
        <f>AC29-[13]Factors!AC29</f>
        <v>0</v>
      </c>
      <c r="AD208" s="1223">
        <f>AD29-[13]Factors!AD29</f>
        <v>0</v>
      </c>
      <c r="AE208" s="1223">
        <f>AE29-[13]Factors!AE29</f>
        <v>0</v>
      </c>
      <c r="AF208" s="1223">
        <f>AF29-[13]Factors!AF29</f>
        <v>0</v>
      </c>
      <c r="AG208" s="1223">
        <f>AG29-[13]Factors!AG29</f>
        <v>0</v>
      </c>
      <c r="AH208" s="1223">
        <f>AH29-[13]Factors!AH29</f>
        <v>0</v>
      </c>
      <c r="AI208" s="1223">
        <f>AI29-[13]Factors!AI29</f>
        <v>0</v>
      </c>
      <c r="AJ208" s="1223"/>
      <c r="AK208" s="1223"/>
      <c r="AL208" s="1223"/>
      <c r="AM208" s="1223"/>
      <c r="AN208" s="1223"/>
      <c r="AO208" s="1223"/>
      <c r="AP208" s="1223"/>
      <c r="AQ208" s="1223"/>
      <c r="AR208" s="1223"/>
      <c r="AS208" s="1223"/>
      <c r="AT208" s="1223"/>
      <c r="AU208" s="1223"/>
      <c r="AV208" s="1223"/>
      <c r="AW208" s="1223"/>
      <c r="AX208" s="1223"/>
      <c r="AY208" s="1223"/>
      <c r="AZ208" s="1223"/>
      <c r="BA208" s="1223"/>
      <c r="BB208" s="1223"/>
      <c r="BC208" s="1223"/>
      <c r="BD208" s="1223"/>
      <c r="BE208" s="1223"/>
      <c r="BF208" s="1223"/>
      <c r="BG208" s="1223"/>
      <c r="BH208" s="1223"/>
      <c r="BI208" s="1223"/>
    </row>
    <row r="209" spans="4:61" x14ac:dyDescent="0.2">
      <c r="D209" s="1223">
        <f>D30-[13]Factors!D30</f>
        <v>0</v>
      </c>
      <c r="E209" s="1223">
        <f>E30-[13]Factors!E30</f>
        <v>0</v>
      </c>
      <c r="F209" s="1223">
        <f>F30-[13]Factors!F30</f>
        <v>0</v>
      </c>
      <c r="G209" s="1223">
        <f>G30-[13]Factors!G30</f>
        <v>0</v>
      </c>
      <c r="H209" s="1223">
        <f>H30-[13]Factors!H30</f>
        <v>0</v>
      </c>
      <c r="I209" s="1223">
        <f>I30-[13]Factors!I30</f>
        <v>0</v>
      </c>
      <c r="J209" s="1223">
        <f>J30-[13]Factors!J30</f>
        <v>0</v>
      </c>
      <c r="K209" s="1223">
        <f>K30-[13]Factors!K30</f>
        <v>0</v>
      </c>
      <c r="L209" s="1223">
        <f>L30-[13]Factors!L30</f>
        <v>0</v>
      </c>
      <c r="M209" s="1223">
        <f>M30-[13]Factors!M30</f>
        <v>0</v>
      </c>
      <c r="N209" s="1223">
        <f>N30-[13]Factors!N30</f>
        <v>0</v>
      </c>
      <c r="O209" s="1223">
        <f>O30-[13]Factors!O30</f>
        <v>0</v>
      </c>
      <c r="P209" s="1223">
        <f>P30-[13]Factors!P30</f>
        <v>0</v>
      </c>
      <c r="Q209" s="1223">
        <f>Q30-[13]Factors!Q30</f>
        <v>0</v>
      </c>
      <c r="R209" s="1223">
        <f>R30-[13]Factors!R30</f>
        <v>0</v>
      </c>
      <c r="S209" s="1223">
        <f>S30-[13]Factors!S30</f>
        <v>0</v>
      </c>
      <c r="T209" s="1223">
        <f>T30-[13]Factors!T30</f>
        <v>0</v>
      </c>
      <c r="U209" s="1223">
        <f>U30-[13]Factors!U30</f>
        <v>0</v>
      </c>
      <c r="V209" s="1223">
        <f>V30-[13]Factors!V30</f>
        <v>0</v>
      </c>
      <c r="W209" s="1223">
        <f>W30-[13]Factors!W30</f>
        <v>0</v>
      </c>
      <c r="X209" s="1223">
        <f>X30-[13]Factors!X30</f>
        <v>0</v>
      </c>
      <c r="Y209" s="1223">
        <f>Y30-[13]Factors!Y30</f>
        <v>0</v>
      </c>
      <c r="Z209" s="1223">
        <f>Z30-[13]Factors!Z30</f>
        <v>0</v>
      </c>
      <c r="AA209" s="1223">
        <f>AA30-[13]Factors!AA30</f>
        <v>0</v>
      </c>
      <c r="AB209" s="1223">
        <f>AB30-[13]Factors!AB30</f>
        <v>0</v>
      </c>
      <c r="AC209" s="1223">
        <f>AC30-[13]Factors!AC30</f>
        <v>0</v>
      </c>
      <c r="AD209" s="1223">
        <f>AD30-[13]Factors!AD30</f>
        <v>0</v>
      </c>
      <c r="AE209" s="1223">
        <f>AE30-[13]Factors!AE30</f>
        <v>0</v>
      </c>
      <c r="AF209" s="1223">
        <f>AF30-[13]Factors!AF30</f>
        <v>0</v>
      </c>
      <c r="AG209" s="1223">
        <f>AG30-[13]Factors!AG30</f>
        <v>0</v>
      </c>
      <c r="AH209" s="1223">
        <f>AH30-[13]Factors!AH30</f>
        <v>0</v>
      </c>
      <c r="AI209" s="1223">
        <f>AI30-[13]Factors!AI30</f>
        <v>0</v>
      </c>
      <c r="AJ209" s="1223"/>
      <c r="AK209" s="1223"/>
      <c r="AL209" s="1223"/>
      <c r="AM209" s="1223"/>
      <c r="AN209" s="1223"/>
      <c r="AO209" s="1223"/>
      <c r="AP209" s="1223"/>
      <c r="AQ209" s="1223"/>
      <c r="AR209" s="1223"/>
      <c r="AS209" s="1223"/>
      <c r="AT209" s="1223"/>
      <c r="AU209" s="1223"/>
      <c r="AV209" s="1223"/>
      <c r="AW209" s="1223"/>
      <c r="AX209" s="1223"/>
      <c r="AY209" s="1223"/>
      <c r="AZ209" s="1223"/>
      <c r="BA209" s="1223"/>
      <c r="BB209" s="1223"/>
      <c r="BC209" s="1223"/>
      <c r="BD209" s="1223"/>
      <c r="BE209" s="1223"/>
      <c r="BF209" s="1223"/>
      <c r="BG209" s="1223"/>
      <c r="BH209" s="1223"/>
      <c r="BI209" s="1223"/>
    </row>
    <row r="210" spans="4:61" x14ac:dyDescent="0.2">
      <c r="D210" s="1223">
        <f>D31-[13]Factors!D31</f>
        <v>0</v>
      </c>
      <c r="E210" s="1223">
        <f>E31-[13]Factors!E31</f>
        <v>0</v>
      </c>
      <c r="F210" s="1223">
        <f>F31-[13]Factors!F31</f>
        <v>0</v>
      </c>
      <c r="G210" s="1223">
        <f>G31-[13]Factors!G31</f>
        <v>0</v>
      </c>
      <c r="H210" s="1223">
        <f>H31-[13]Factors!H31</f>
        <v>0</v>
      </c>
      <c r="I210" s="1223">
        <f>I31-[13]Factors!I31</f>
        <v>0</v>
      </c>
      <c r="J210" s="1223">
        <f>J31-[13]Factors!J31</f>
        <v>0</v>
      </c>
      <c r="K210" s="1223">
        <f>K31-[13]Factors!K31</f>
        <v>0</v>
      </c>
      <c r="L210" s="1223">
        <f>L31-[13]Factors!L31</f>
        <v>0</v>
      </c>
      <c r="M210" s="1223">
        <f>M31-[13]Factors!M31</f>
        <v>0</v>
      </c>
      <c r="N210" s="1223">
        <f>N31-[13]Factors!N31</f>
        <v>0</v>
      </c>
      <c r="O210" s="1223">
        <f>O31-[13]Factors!O31</f>
        <v>0</v>
      </c>
      <c r="P210" s="1223">
        <f>P31-[13]Factors!P31</f>
        <v>0</v>
      </c>
      <c r="Q210" s="1223">
        <f>Q31-[13]Factors!Q31</f>
        <v>0</v>
      </c>
      <c r="R210" s="1223">
        <f>R31-[13]Factors!R31</f>
        <v>0</v>
      </c>
      <c r="S210" s="1223">
        <f>S31-[13]Factors!S31</f>
        <v>0</v>
      </c>
      <c r="T210" s="1223">
        <f>T31-[13]Factors!T31</f>
        <v>0</v>
      </c>
      <c r="U210" s="1223">
        <f>U31-[13]Factors!U31</f>
        <v>0</v>
      </c>
      <c r="V210" s="1223">
        <f>V31-[13]Factors!V31</f>
        <v>0</v>
      </c>
      <c r="W210" s="1223">
        <f>W31-[13]Factors!W31</f>
        <v>0</v>
      </c>
      <c r="X210" s="1223">
        <f>X31-[13]Factors!X31</f>
        <v>0</v>
      </c>
      <c r="Y210" s="1223">
        <f>Y31-[13]Factors!Y31</f>
        <v>0</v>
      </c>
      <c r="Z210" s="1223">
        <f>Z31-[13]Factors!Z31</f>
        <v>0</v>
      </c>
      <c r="AA210" s="1223">
        <f>AA31-[13]Factors!AA31</f>
        <v>0</v>
      </c>
      <c r="AB210" s="1223">
        <f>AB31-[13]Factors!AB31</f>
        <v>0</v>
      </c>
      <c r="AC210" s="1223">
        <f>AC31-[13]Factors!AC31</f>
        <v>0</v>
      </c>
      <c r="AD210" s="1223">
        <f>AD31-[13]Factors!AD31</f>
        <v>0</v>
      </c>
      <c r="AE210" s="1223">
        <f>AE31-[13]Factors!AE31</f>
        <v>0</v>
      </c>
      <c r="AF210" s="1223">
        <f>AF31-[13]Factors!AF31</f>
        <v>0</v>
      </c>
      <c r="AG210" s="1223">
        <f>AG31-[13]Factors!AG31</f>
        <v>0</v>
      </c>
      <c r="AH210" s="1223">
        <f>AH31-[13]Factors!AH31</f>
        <v>0</v>
      </c>
      <c r="AI210" s="1223">
        <f>AI31-[13]Factors!AI31</f>
        <v>0</v>
      </c>
      <c r="AJ210" s="1223"/>
      <c r="AK210" s="1223"/>
      <c r="AL210" s="1223"/>
      <c r="AM210" s="1223"/>
      <c r="AN210" s="1223"/>
      <c r="AO210" s="1223"/>
      <c r="AP210" s="1223"/>
      <c r="AQ210" s="1223"/>
      <c r="AR210" s="1223"/>
      <c r="AS210" s="1223"/>
      <c r="AT210" s="1223"/>
      <c r="AU210" s="1223"/>
      <c r="AV210" s="1223"/>
      <c r="AW210" s="1223"/>
      <c r="AX210" s="1223"/>
      <c r="AY210" s="1223"/>
      <c r="AZ210" s="1223"/>
      <c r="BA210" s="1223"/>
      <c r="BB210" s="1223"/>
      <c r="BC210" s="1223"/>
      <c r="BD210" s="1223"/>
      <c r="BE210" s="1223"/>
      <c r="BF210" s="1223"/>
      <c r="BG210" s="1223"/>
      <c r="BH210" s="1223"/>
      <c r="BI210" s="1223"/>
    </row>
    <row r="211" spans="4:61" x14ac:dyDescent="0.2">
      <c r="D211" s="1223">
        <f>D32-[13]Factors!D32</f>
        <v>0</v>
      </c>
      <c r="E211" s="1223">
        <f>E32-[13]Factors!E32</f>
        <v>0</v>
      </c>
      <c r="F211" s="1223">
        <f>F32-[13]Factors!F32</f>
        <v>0</v>
      </c>
      <c r="G211" s="1223">
        <f>G32-[13]Factors!G32</f>
        <v>0</v>
      </c>
      <c r="H211" s="1223">
        <f>H32-[13]Factors!H32</f>
        <v>0</v>
      </c>
      <c r="I211" s="1223">
        <f>I32-[13]Factors!I32</f>
        <v>0</v>
      </c>
      <c r="J211" s="1223">
        <f>J32-[13]Factors!J32</f>
        <v>0</v>
      </c>
      <c r="K211" s="1223">
        <f>K32-[13]Factors!K32</f>
        <v>0</v>
      </c>
      <c r="L211" s="1223">
        <f>L32-[13]Factors!L32</f>
        <v>0</v>
      </c>
      <c r="M211" s="1223">
        <f>M32-[13]Factors!M32</f>
        <v>0</v>
      </c>
      <c r="N211" s="1223">
        <f>N32-[13]Factors!N32</f>
        <v>0</v>
      </c>
      <c r="O211" s="1223">
        <f>O32-[13]Factors!O32</f>
        <v>0</v>
      </c>
      <c r="P211" s="1223">
        <f>P32-[13]Factors!P32</f>
        <v>0</v>
      </c>
      <c r="Q211" s="1223">
        <f>Q32-[13]Factors!Q32</f>
        <v>0</v>
      </c>
      <c r="R211" s="1223">
        <f>R32-[13]Factors!R32</f>
        <v>0</v>
      </c>
      <c r="S211" s="1223">
        <f>S32-[13]Factors!S32</f>
        <v>0</v>
      </c>
      <c r="T211" s="1223">
        <f>T32-[13]Factors!T32</f>
        <v>0</v>
      </c>
      <c r="U211" s="1223">
        <f>U32-[13]Factors!U32</f>
        <v>0</v>
      </c>
      <c r="V211" s="1223">
        <f>V32-[13]Factors!V32</f>
        <v>0</v>
      </c>
      <c r="W211" s="1223">
        <f>W32-[13]Factors!W32</f>
        <v>0</v>
      </c>
      <c r="X211" s="1223">
        <f>X32-[13]Factors!X32</f>
        <v>0</v>
      </c>
      <c r="Y211" s="1223">
        <f>Y32-[13]Factors!Y32</f>
        <v>0</v>
      </c>
      <c r="Z211" s="1223">
        <f>Z32-[13]Factors!Z32</f>
        <v>0</v>
      </c>
      <c r="AA211" s="1223">
        <f>AA32-[13]Factors!AA32</f>
        <v>0</v>
      </c>
      <c r="AB211" s="1223">
        <f>AB32-[13]Factors!AB32</f>
        <v>0</v>
      </c>
      <c r="AC211" s="1223">
        <f>AC32-[13]Factors!AC32</f>
        <v>0</v>
      </c>
      <c r="AD211" s="1223">
        <f>AD32-[13]Factors!AD32</f>
        <v>0</v>
      </c>
      <c r="AE211" s="1223">
        <f>AE32-[13]Factors!AE32</f>
        <v>0</v>
      </c>
      <c r="AF211" s="1223">
        <f>AF32-[13]Factors!AF32</f>
        <v>0</v>
      </c>
      <c r="AG211" s="1223">
        <f>AG32-[13]Factors!AG32</f>
        <v>0</v>
      </c>
      <c r="AH211" s="1223">
        <f>AH32-[13]Factors!AH32</f>
        <v>0</v>
      </c>
      <c r="AI211" s="1223">
        <f>AI32-[13]Factors!AI32</f>
        <v>0</v>
      </c>
      <c r="AJ211" s="1223"/>
      <c r="AK211" s="1223"/>
      <c r="AL211" s="1223"/>
      <c r="AM211" s="1223"/>
      <c r="AN211" s="1223"/>
      <c r="AO211" s="1223"/>
      <c r="AP211" s="1223"/>
      <c r="AQ211" s="1223"/>
      <c r="AR211" s="1223"/>
      <c r="AS211" s="1223"/>
      <c r="AT211" s="1223"/>
      <c r="AU211" s="1223"/>
      <c r="AV211" s="1223"/>
      <c r="AW211" s="1223"/>
      <c r="AX211" s="1223"/>
      <c r="AY211" s="1223"/>
      <c r="AZ211" s="1223"/>
      <c r="BA211" s="1223"/>
      <c r="BB211" s="1223"/>
      <c r="BC211" s="1223"/>
      <c r="BD211" s="1223"/>
      <c r="BE211" s="1223"/>
      <c r="BF211" s="1223"/>
      <c r="BG211" s="1223"/>
      <c r="BH211" s="1223"/>
      <c r="BI211" s="1223"/>
    </row>
    <row r="212" spans="4:61" x14ac:dyDescent="0.2">
      <c r="D212" s="1223">
        <f>D33-[13]Factors!D33</f>
        <v>0</v>
      </c>
      <c r="E212" s="1223">
        <f>E33-[13]Factors!E33</f>
        <v>0</v>
      </c>
      <c r="F212" s="1223">
        <f>F33-[13]Factors!F33</f>
        <v>0</v>
      </c>
      <c r="G212" s="1223">
        <f>G33-[13]Factors!G33</f>
        <v>0</v>
      </c>
      <c r="H212" s="1223">
        <f>H33-[13]Factors!H33</f>
        <v>0</v>
      </c>
      <c r="I212" s="1223">
        <f>I33-[13]Factors!I33</f>
        <v>0</v>
      </c>
      <c r="J212" s="1223">
        <f>J33-[13]Factors!J33</f>
        <v>0</v>
      </c>
      <c r="K212" s="1223">
        <f>K33-[13]Factors!K33</f>
        <v>0</v>
      </c>
      <c r="L212" s="1223">
        <f>L33-[13]Factors!L33</f>
        <v>0</v>
      </c>
      <c r="M212" s="1223">
        <f>M33-[13]Factors!M33</f>
        <v>0</v>
      </c>
      <c r="N212" s="1223">
        <f>N33-[13]Factors!N33</f>
        <v>0</v>
      </c>
      <c r="O212" s="1223">
        <f>O33-[13]Factors!O33</f>
        <v>0</v>
      </c>
      <c r="P212" s="1223">
        <f>P33-[13]Factors!P33</f>
        <v>0</v>
      </c>
      <c r="Q212" s="1223">
        <f>Q33-[13]Factors!Q33</f>
        <v>0</v>
      </c>
      <c r="R212" s="1223">
        <f>R33-[13]Factors!R33</f>
        <v>0</v>
      </c>
      <c r="S212" s="1223">
        <f>S33-[13]Factors!S33</f>
        <v>0</v>
      </c>
      <c r="T212" s="1223">
        <f>T33-[13]Factors!T33</f>
        <v>0</v>
      </c>
      <c r="U212" s="1223">
        <f>U33-[13]Factors!U33</f>
        <v>0</v>
      </c>
      <c r="V212" s="1223">
        <f>V33-[13]Factors!V33</f>
        <v>0</v>
      </c>
      <c r="W212" s="1223">
        <f>W33-[13]Factors!W33</f>
        <v>0</v>
      </c>
      <c r="X212" s="1223">
        <f>X33-[13]Factors!X33</f>
        <v>0</v>
      </c>
      <c r="Y212" s="1223">
        <f>Y33-[13]Factors!Y33</f>
        <v>0</v>
      </c>
      <c r="Z212" s="1223">
        <f>Z33-[13]Factors!Z33</f>
        <v>0</v>
      </c>
      <c r="AA212" s="1223">
        <f>AA33-[13]Factors!AA33</f>
        <v>0</v>
      </c>
      <c r="AB212" s="1223">
        <f>AB33-[13]Factors!AB33</f>
        <v>0</v>
      </c>
      <c r="AC212" s="1223">
        <f>AC33-[13]Factors!AC33</f>
        <v>0</v>
      </c>
      <c r="AD212" s="1223">
        <f>AD33-[13]Factors!AD33</f>
        <v>0</v>
      </c>
      <c r="AE212" s="1223">
        <f>AE33-[13]Factors!AE33</f>
        <v>0</v>
      </c>
      <c r="AF212" s="1223">
        <f>AF33-[13]Factors!AF33</f>
        <v>0</v>
      </c>
      <c r="AG212" s="1223">
        <f>AG33-[13]Factors!AG33</f>
        <v>0</v>
      </c>
      <c r="AH212" s="1223">
        <f>AH33-[13]Factors!AH33</f>
        <v>0</v>
      </c>
      <c r="AI212" s="1223">
        <f>AI33-[13]Factors!AI33</f>
        <v>0</v>
      </c>
      <c r="AJ212" s="1223"/>
      <c r="AK212" s="1223"/>
      <c r="AL212" s="1223"/>
      <c r="AM212" s="1223"/>
      <c r="AN212" s="1223"/>
      <c r="AO212" s="1223"/>
      <c r="AP212" s="1223"/>
      <c r="AQ212" s="1223"/>
      <c r="AR212" s="1223"/>
      <c r="AS212" s="1223"/>
      <c r="AT212" s="1223"/>
      <c r="AU212" s="1223"/>
      <c r="AV212" s="1223"/>
      <c r="AW212" s="1223"/>
      <c r="AX212" s="1223"/>
      <c r="AY212" s="1223"/>
      <c r="AZ212" s="1223"/>
      <c r="BA212" s="1223"/>
      <c r="BB212" s="1223"/>
      <c r="BC212" s="1223"/>
      <c r="BD212" s="1223"/>
      <c r="BE212" s="1223"/>
      <c r="BF212" s="1223"/>
      <c r="BG212" s="1223"/>
      <c r="BH212" s="1223"/>
      <c r="BI212" s="1223"/>
    </row>
    <row r="213" spans="4:61" x14ac:dyDescent="0.2">
      <c r="D213" s="1223"/>
    </row>
    <row r="214" spans="4:61" x14ac:dyDescent="0.2">
      <c r="D214" s="1223"/>
    </row>
    <row r="215" spans="4:61" x14ac:dyDescent="0.2">
      <c r="D215" s="1223"/>
    </row>
    <row r="216" spans="4:61" x14ac:dyDescent="0.2">
      <c r="D216" s="1223"/>
    </row>
    <row r="217" spans="4:61" x14ac:dyDescent="0.2">
      <c r="D217" s="1223"/>
    </row>
    <row r="218" spans="4:61" x14ac:dyDescent="0.2">
      <c r="D218" s="1223"/>
    </row>
  </sheetData>
  <mergeCells count="7">
    <mergeCell ref="B140:C140"/>
    <mergeCell ref="B148:C148"/>
    <mergeCell ref="G121:H121"/>
    <mergeCell ref="G124:H124"/>
    <mergeCell ref="B137:C137"/>
    <mergeCell ref="B135:C135"/>
    <mergeCell ref="C134:D134"/>
  </mergeCells>
  <phoneticPr fontId="4" type="noConversion"/>
  <conditionalFormatting sqref="B136">
    <cfRule type="expression" dxfId="91" priority="232" stopIfTrue="1">
      <formula>RiskIsOutput</formula>
    </cfRule>
  </conditionalFormatting>
  <conditionalFormatting sqref="C41:C44">
    <cfRule type="expression" dxfId="90" priority="144" stopIfTrue="1">
      <formula>RiskIsOutput</formula>
    </cfRule>
  </conditionalFormatting>
  <conditionalFormatting sqref="C110">
    <cfRule type="expression" dxfId="89" priority="197" stopIfTrue="1">
      <formula>RiskIsOutput</formula>
    </cfRule>
  </conditionalFormatting>
  <conditionalFormatting sqref="C141:C145">
    <cfRule type="expression" dxfId="88" priority="103" stopIfTrue="1">
      <formula>RiskIsOutput</formula>
    </cfRule>
  </conditionalFormatting>
  <conditionalFormatting sqref="C149:C151">
    <cfRule type="expression" dxfId="87" priority="102" stopIfTrue="1">
      <formula>RiskIsOutput</formula>
    </cfRule>
  </conditionalFormatting>
  <conditionalFormatting sqref="C118:D119">
    <cfRule type="expression" dxfId="86" priority="226" stopIfTrue="1">
      <formula>RiskIsOutput</formula>
    </cfRule>
  </conditionalFormatting>
  <conditionalFormatting sqref="C115:I115">
    <cfRule type="expression" dxfId="85" priority="201" stopIfTrue="1">
      <formula>RiskIsOutput</formula>
    </cfRule>
  </conditionalFormatting>
  <conditionalFormatting sqref="D66:D67">
    <cfRule type="expression" dxfId="84" priority="148" stopIfTrue="1">
      <formula>RiskIsOutput</formula>
    </cfRule>
  </conditionalFormatting>
  <conditionalFormatting sqref="D69">
    <cfRule type="expression" dxfId="83" priority="150" stopIfTrue="1">
      <formula>RiskIsOutput</formula>
    </cfRule>
  </conditionalFormatting>
  <conditionalFormatting sqref="D71:D72">
    <cfRule type="expression" dxfId="82" priority="151" stopIfTrue="1">
      <formula>RiskIsOutput</formula>
    </cfRule>
  </conditionalFormatting>
  <conditionalFormatting sqref="D74:D78">
    <cfRule type="expression" dxfId="81" priority="152" stopIfTrue="1">
      <formula>RiskIsOutput</formula>
    </cfRule>
  </conditionalFormatting>
  <conditionalFormatting sqref="F49:F51">
    <cfRule type="expression" dxfId="80" priority="65" stopIfTrue="1">
      <formula>RiskIsOutput</formula>
    </cfRule>
  </conditionalFormatting>
  <conditionalFormatting sqref="F53">
    <cfRule type="expression" dxfId="79" priority="169" stopIfTrue="1">
      <formula>RiskIsOutput</formula>
    </cfRule>
  </conditionalFormatting>
  <conditionalFormatting sqref="F55:F64">
    <cfRule type="expression" dxfId="78" priority="66" stopIfTrue="1">
      <formula>RiskIsOutput</formula>
    </cfRule>
  </conditionalFormatting>
  <conditionalFormatting sqref="F66:F67">
    <cfRule type="expression" dxfId="77" priority="174" stopIfTrue="1">
      <formula>RiskIsOutput</formula>
    </cfRule>
  </conditionalFormatting>
  <conditionalFormatting sqref="F69">
    <cfRule type="expression" dxfId="76" priority="176" stopIfTrue="1">
      <formula>RiskIsOutput</formula>
    </cfRule>
  </conditionalFormatting>
  <conditionalFormatting sqref="F71:F72">
    <cfRule type="expression" dxfId="75" priority="46" stopIfTrue="1">
      <formula>RiskIsOutput</formula>
    </cfRule>
  </conditionalFormatting>
  <conditionalFormatting sqref="F74:F78">
    <cfRule type="expression" dxfId="74" priority="178" stopIfTrue="1">
      <formula>RiskIsOutput</formula>
    </cfRule>
  </conditionalFormatting>
  <conditionalFormatting sqref="F129:K132">
    <cfRule type="expression" dxfId="73" priority="233" stopIfTrue="1">
      <formula>RiskIsOutput</formula>
    </cfRule>
  </conditionalFormatting>
  <conditionalFormatting sqref="J60:J64">
    <cfRule type="cellIs" dxfId="72" priority="64" operator="equal">
      <formula>"Too high or too low?"</formula>
    </cfRule>
  </conditionalFormatting>
  <conditionalFormatting sqref="AI6:AI8">
    <cfRule type="expression" dxfId="71" priority="1" stopIfTrue="1">
      <formula>RiskIsOutput</formula>
    </cfRule>
  </conditionalFormatting>
  <conditionalFormatting sqref="AI10:AI18 AI20:AI28 AI30:AI34">
    <cfRule type="expression" dxfId="70" priority="2" stopIfTrue="1">
      <formula>RiskIsOutput</formula>
    </cfRule>
  </conditionalFormatting>
  <conditionalFormatting sqref="AR1:BI2 BH3:BI3 AR35:BI76 BH77:BH81 BI82:BI86 BH95:BI105 AR106:BI185 AR213:BI1048576">
    <cfRule type="cellIs" dxfId="69" priority="134" operator="equal">
      <formula>"Too high or too low?"</formula>
    </cfRule>
  </conditionalFormatting>
  <conditionalFormatting sqref="BI5:BJ34">
    <cfRule type="cellIs" dxfId="68" priority="129" operator="equal">
      <formula>"High"</formula>
    </cfRule>
  </conditionalFormatting>
  <conditionalFormatting sqref="BI6:BJ34">
    <cfRule type="cellIs" dxfId="67" priority="130" operator="equal">
      <formula>"Too low"</formula>
    </cfRule>
    <cfRule type="cellIs" dxfId="66" priority="131" operator="equal">
      <formula>"Too high"</formula>
    </cfRule>
  </conditionalFormatting>
  <pageMargins left="0.75" right="0.75" top="1" bottom="1" header="0.5" footer="0.5"/>
  <pageSetup orientation="portrait" r:id="rId1"/>
  <headerFooter alignWithMargins="0"/>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4">
    <tabColor theme="6" tint="0.39997558519241921"/>
  </sheetPr>
  <dimension ref="A1:BF73"/>
  <sheetViews>
    <sheetView workbookViewId="0">
      <selection activeCell="C4" sqref="C4"/>
    </sheetView>
  </sheetViews>
  <sheetFormatPr defaultColWidth="9.453125" defaultRowHeight="10" x14ac:dyDescent="0.2"/>
  <cols>
    <col min="1" max="2" width="21.453125" style="307" customWidth="1"/>
    <col min="3" max="39" width="7.453125" style="307" customWidth="1"/>
    <col min="40" max="16384" width="9.453125" style="307"/>
  </cols>
  <sheetData>
    <row r="1" spans="1:58" ht="10.5" x14ac:dyDescent="0.25">
      <c r="A1" s="308" t="s">
        <v>624</v>
      </c>
      <c r="C1" s="401"/>
    </row>
    <row r="3" spans="1:58" ht="10.5" x14ac:dyDescent="0.25">
      <c r="A3" s="309" t="s">
        <v>625</v>
      </c>
      <c r="B3" s="309" t="s">
        <v>626</v>
      </c>
      <c r="C3" s="189">
        <v>1990</v>
      </c>
      <c r="D3" s="308">
        <v>1991</v>
      </c>
      <c r="E3" s="189">
        <v>1992</v>
      </c>
      <c r="F3" s="189">
        <v>1993</v>
      </c>
      <c r="G3" s="308">
        <v>1994</v>
      </c>
      <c r="H3" s="189">
        <v>1995</v>
      </c>
      <c r="I3" s="189">
        <v>1996</v>
      </c>
      <c r="J3" s="308">
        <v>1997</v>
      </c>
      <c r="K3" s="189">
        <v>1998</v>
      </c>
      <c r="L3" s="189">
        <v>1999</v>
      </c>
      <c r="M3" s="308">
        <v>2000</v>
      </c>
      <c r="N3" s="189">
        <v>2001</v>
      </c>
      <c r="O3" s="189">
        <v>2002</v>
      </c>
      <c r="P3" s="308">
        <v>2003</v>
      </c>
      <c r="Q3" s="189">
        <v>2004</v>
      </c>
      <c r="R3" s="189">
        <v>2005</v>
      </c>
      <c r="S3" s="308">
        <v>2006</v>
      </c>
      <c r="T3" s="189">
        <v>2007</v>
      </c>
      <c r="U3" s="189">
        <v>2008</v>
      </c>
      <c r="V3" s="308">
        <v>2009</v>
      </c>
      <c r="W3" s="189">
        <v>2010</v>
      </c>
      <c r="X3" s="189">
        <v>2011</v>
      </c>
      <c r="Y3" s="308">
        <v>2012</v>
      </c>
      <c r="Z3" s="189">
        <v>2013</v>
      </c>
      <c r="AA3" s="189">
        <v>2014</v>
      </c>
      <c r="AB3" s="308">
        <v>2015</v>
      </c>
      <c r="AC3" s="189">
        <v>2016</v>
      </c>
      <c r="AD3" s="189">
        <v>2017</v>
      </c>
      <c r="AE3" s="308">
        <v>2018</v>
      </c>
      <c r="AF3" s="189">
        <v>2019</v>
      </c>
      <c r="AG3" s="189">
        <v>2020</v>
      </c>
      <c r="AH3" s="308">
        <v>2021</v>
      </c>
      <c r="AI3" s="189">
        <v>2022</v>
      </c>
      <c r="AJ3" s="189">
        <v>2023</v>
      </c>
      <c r="AK3" s="308">
        <v>2024</v>
      </c>
      <c r="AL3" s="189">
        <v>2025</v>
      </c>
      <c r="AM3" s="189">
        <v>2026</v>
      </c>
      <c r="AN3" s="308">
        <v>2027</v>
      </c>
      <c r="AO3" s="189">
        <v>2028</v>
      </c>
      <c r="AP3" s="189">
        <v>2029</v>
      </c>
      <c r="AQ3" s="308">
        <v>2030</v>
      </c>
      <c r="AR3" s="308">
        <v>2031</v>
      </c>
      <c r="AS3" s="308">
        <v>2032</v>
      </c>
      <c r="AT3" s="308">
        <v>2033</v>
      </c>
      <c r="AU3" s="308">
        <v>2034</v>
      </c>
      <c r="AV3" s="308">
        <v>2035</v>
      </c>
      <c r="AW3" s="308">
        <v>2036</v>
      </c>
      <c r="AX3" s="308">
        <v>2037</v>
      </c>
      <c r="AY3" s="308">
        <v>2038</v>
      </c>
      <c r="AZ3" s="308">
        <v>2039</v>
      </c>
      <c r="BA3" s="308">
        <v>2040</v>
      </c>
      <c r="BB3" s="308">
        <v>2041</v>
      </c>
      <c r="BC3" s="308">
        <v>2042</v>
      </c>
      <c r="BD3" s="308">
        <v>2043</v>
      </c>
      <c r="BE3" s="308">
        <v>2044</v>
      </c>
      <c r="BF3" s="308">
        <v>2045</v>
      </c>
    </row>
    <row r="4" spans="1:58" x14ac:dyDescent="0.2">
      <c r="A4" s="310" t="s">
        <v>162</v>
      </c>
      <c r="B4" s="310" t="s">
        <v>162</v>
      </c>
      <c r="C4" s="940">
        <f>'[17]Input to Inventory'!D4</f>
        <v>115.42166952754688</v>
      </c>
      <c r="D4" s="940">
        <f>'[17]Input to Inventory'!E4</f>
        <v>111.99458270961411</v>
      </c>
      <c r="E4" s="940">
        <f>'[17]Input to Inventory'!F4</f>
        <v>111.45594036180128</v>
      </c>
      <c r="F4" s="940">
        <f>'[17]Input to Inventory'!G4</f>
        <v>109.99152572625471</v>
      </c>
      <c r="G4" s="940">
        <f>'[17]Input to Inventory'!H4</f>
        <v>108.45651024244383</v>
      </c>
      <c r="H4" s="940">
        <f>'[17]Input to Inventory'!I4</f>
        <v>110.34359684196637</v>
      </c>
      <c r="I4" s="940">
        <f>'[17]Input to Inventory'!J4</f>
        <v>110.24665049455611</v>
      </c>
      <c r="J4" s="940">
        <f>'[17]Input to Inventory'!K4</f>
        <v>108.85177414334255</v>
      </c>
      <c r="K4" s="940">
        <f>'[17]Input to Inventory'!L4</f>
        <v>111.98448231995141</v>
      </c>
      <c r="L4" s="940">
        <f>'[17]Input to Inventory'!M4</f>
        <v>111.92626340601716</v>
      </c>
      <c r="M4" s="940">
        <f>'[17]Input to Inventory'!N4</f>
        <v>113.0808657664718</v>
      </c>
      <c r="N4" s="940">
        <f>'[17]Input to Inventory'!O4</f>
        <v>111.78347410502953</v>
      </c>
      <c r="O4" s="940">
        <f>'[17]Input to Inventory'!P4</f>
        <v>113.71422727677322</v>
      </c>
      <c r="P4" s="940">
        <f>'[17]Input to Inventory'!Q4</f>
        <v>111.25520845385074</v>
      </c>
      <c r="Q4" s="940">
        <f>'[17]Input to Inventory'!R4</f>
        <v>106.18834763920727</v>
      </c>
      <c r="R4" s="940">
        <f>'[17]Input to Inventory'!S4</f>
        <v>104.7719653315047</v>
      </c>
      <c r="S4" s="940">
        <f>'[17]Input to Inventory'!T4</f>
        <v>105.80052238931528</v>
      </c>
      <c r="T4" s="940">
        <f>'[17]Input to Inventory'!U4</f>
        <v>105.68273229795768</v>
      </c>
      <c r="U4" s="940">
        <f>'[17]Input to Inventory'!V4</f>
        <v>99.4916252655742</v>
      </c>
      <c r="V4" s="940">
        <f>'[17]Input to Inventory'!W4</f>
        <v>111.81187115200431</v>
      </c>
      <c r="W4" s="940">
        <f>'[17]Input to Inventory'!X4</f>
        <v>108.24242164601097</v>
      </c>
      <c r="X4" s="940">
        <f>'[17]Input to Inventory'!Y4</f>
        <v>112.64475059141088</v>
      </c>
      <c r="Y4" s="940">
        <f>'[17]Input to Inventory'!Z4</f>
        <v>111.71769194920529</v>
      </c>
      <c r="Z4" s="940">
        <f>'[17]Input to Inventory'!AA4</f>
        <v>108.87465844629759</v>
      </c>
      <c r="AA4" s="940">
        <f>'[17]Input to Inventory'!AB4</f>
        <v>109.32608028965579</v>
      </c>
      <c r="AB4" s="940">
        <f>'[17]Input to Inventory'!AC4</f>
        <v>118.07482163125439</v>
      </c>
      <c r="AC4" s="940">
        <f>'[17]Input to Inventory'!AD4</f>
        <v>113.11063699449885</v>
      </c>
      <c r="AD4" s="940">
        <f>'[17]Input to Inventory'!AE4</f>
        <v>122.46783230300873</v>
      </c>
      <c r="AE4" s="940">
        <f>'[17]Input to Inventory'!AF4</f>
        <v>122.94249265617923</v>
      </c>
      <c r="AF4" s="940">
        <f>'[17]Input to Inventory'!AG4</f>
        <v>122.94249265617923</v>
      </c>
      <c r="AG4" s="940">
        <f>'[17]Input to Inventory'!AH4</f>
        <v>122.94249265617923</v>
      </c>
      <c r="AH4" s="364">
        <f>'[17]Input to Inventory'!AI4</f>
        <v>122.94249265617923</v>
      </c>
      <c r="AI4" s="1300">
        <f>'[18]Input to Inventory'!$AJ4</f>
        <v>122.94249265617923</v>
      </c>
      <c r="AJ4" s="402">
        <f t="shared" ref="AJ4:BF15" si="0">AVERAGE($X4:$AG4)</f>
        <v>116.50439501738693</v>
      </c>
      <c r="AK4" s="402">
        <f t="shared" si="0"/>
        <v>116.50439501738693</v>
      </c>
      <c r="AL4" s="402">
        <f t="shared" si="0"/>
        <v>116.50439501738693</v>
      </c>
      <c r="AM4" s="402">
        <f t="shared" si="0"/>
        <v>116.50439501738693</v>
      </c>
      <c r="AN4" s="402">
        <f t="shared" si="0"/>
        <v>116.50439501738693</v>
      </c>
      <c r="AO4" s="402">
        <f t="shared" si="0"/>
        <v>116.50439501738693</v>
      </c>
      <c r="AP4" s="402">
        <f t="shared" si="0"/>
        <v>116.50439501738693</v>
      </c>
      <c r="AQ4" s="402">
        <f t="shared" si="0"/>
        <v>116.50439501738693</v>
      </c>
      <c r="AR4" s="402">
        <f t="shared" si="0"/>
        <v>116.50439501738693</v>
      </c>
      <c r="AS4" s="402">
        <f t="shared" si="0"/>
        <v>116.50439501738693</v>
      </c>
      <c r="AT4" s="402">
        <f t="shared" si="0"/>
        <v>116.50439501738693</v>
      </c>
      <c r="AU4" s="402">
        <f t="shared" si="0"/>
        <v>116.50439501738693</v>
      </c>
      <c r="AV4" s="402">
        <f t="shared" si="0"/>
        <v>116.50439501738693</v>
      </c>
      <c r="AW4" s="402">
        <f t="shared" si="0"/>
        <v>116.50439501738693</v>
      </c>
      <c r="AX4" s="402">
        <f t="shared" si="0"/>
        <v>116.50439501738693</v>
      </c>
      <c r="AY4" s="402">
        <f t="shared" si="0"/>
        <v>116.50439501738693</v>
      </c>
      <c r="AZ4" s="402">
        <f t="shared" si="0"/>
        <v>116.50439501738693</v>
      </c>
      <c r="BA4" s="402">
        <f t="shared" si="0"/>
        <v>116.50439501738693</v>
      </c>
      <c r="BB4" s="402">
        <f t="shared" si="0"/>
        <v>116.50439501738693</v>
      </c>
      <c r="BC4" s="402">
        <f t="shared" si="0"/>
        <v>116.50439501738693</v>
      </c>
      <c r="BD4" s="402">
        <f t="shared" si="0"/>
        <v>116.50439501738693</v>
      </c>
      <c r="BE4" s="402">
        <f t="shared" si="0"/>
        <v>116.50439501738693</v>
      </c>
      <c r="BF4" s="402">
        <f t="shared" si="0"/>
        <v>116.50439501738693</v>
      </c>
    </row>
    <row r="5" spans="1:58" x14ac:dyDescent="0.2">
      <c r="A5" s="370" t="s">
        <v>627</v>
      </c>
      <c r="B5" s="310" t="s">
        <v>164</v>
      </c>
      <c r="C5" s="940">
        <f>'[17]Input to Inventory'!D5</f>
        <v>47.94141949449196</v>
      </c>
      <c r="D5" s="940">
        <f>'[17]Input to Inventory'!E5</f>
        <v>47.409218240920652</v>
      </c>
      <c r="E5" s="940">
        <f>'[17]Input to Inventory'!F5</f>
        <v>46.978222478013144</v>
      </c>
      <c r="F5" s="940">
        <f>'[17]Input to Inventory'!G5</f>
        <v>46.631718282785435</v>
      </c>
      <c r="G5" s="940">
        <f>'[17]Input to Inventory'!H5</f>
        <v>45.963530925383402</v>
      </c>
      <c r="H5" s="940">
        <f>'[17]Input to Inventory'!I5</f>
        <v>45.711164560759855</v>
      </c>
      <c r="I5" s="940">
        <f>'[17]Input to Inventory'!J5</f>
        <v>45.483294120228884</v>
      </c>
      <c r="J5" s="940">
        <f>'[17]Input to Inventory'!K5</f>
        <v>45.286466707726163</v>
      </c>
      <c r="K5" s="940">
        <f>'[17]Input to Inventory'!L5</f>
        <v>45.084006502243966</v>
      </c>
      <c r="L5" s="940">
        <f>'[17]Input to Inventory'!M5</f>
        <v>46.129749195482212</v>
      </c>
      <c r="M5" s="940">
        <f>'[17]Input to Inventory'!N5</f>
        <v>45.972155635673516</v>
      </c>
      <c r="N5" s="940">
        <f>'[17]Input to Inventory'!O5</f>
        <v>45.847936757236866</v>
      </c>
      <c r="O5" s="940">
        <f>'[17]Input to Inventory'!P5</f>
        <v>45.719242935400821</v>
      </c>
      <c r="P5" s="940">
        <f>'[17]Input to Inventory'!Q5</f>
        <v>45.634428833824984</v>
      </c>
      <c r="Q5" s="940">
        <f>'[17]Input to Inventory'!R5</f>
        <v>44.683575235367904</v>
      </c>
      <c r="R5" s="940">
        <f>'[17]Input to Inventory'!S5</f>
        <v>44.587101936623064</v>
      </c>
      <c r="S5" s="940">
        <f>'[17]Input to Inventory'!T5</f>
        <v>44.522067070690213</v>
      </c>
      <c r="T5" s="940">
        <f>'[17]Input to Inventory'!U5</f>
        <v>46.241465387433834</v>
      </c>
      <c r="U5" s="940">
        <f>'[17]Input to Inventory'!V5</f>
        <v>46.054448280166639</v>
      </c>
      <c r="V5" s="940">
        <f>'[17]Input to Inventory'!W5</f>
        <v>45.965879377530712</v>
      </c>
      <c r="W5" s="940">
        <f>'[17]Input to Inventory'!X5</f>
        <v>45.917328939046087</v>
      </c>
      <c r="X5" s="940">
        <f>'[17]Input to Inventory'!Y5</f>
        <v>45.858349933178431</v>
      </c>
      <c r="Y5" s="940">
        <f>'[17]Input to Inventory'!Z5</f>
        <v>45.816760459439607</v>
      </c>
      <c r="Z5" s="940">
        <f>'[17]Input to Inventory'!AA5</f>
        <v>45.753736111886717</v>
      </c>
      <c r="AA5" s="940">
        <f>'[17]Input to Inventory'!AB5</f>
        <v>45.681846390926097</v>
      </c>
      <c r="AB5" s="940">
        <f>'[17]Input to Inventory'!AC5</f>
        <v>45.643506711499455</v>
      </c>
      <c r="AC5" s="940">
        <f>'[17]Input to Inventory'!AD5</f>
        <v>45.618589454322169</v>
      </c>
      <c r="AD5" s="940">
        <f>'[17]Input to Inventory'!AE5</f>
        <v>45.576168669354935</v>
      </c>
      <c r="AE5" s="940">
        <f>'[17]Input to Inventory'!AF5</f>
        <v>45.543890680042857</v>
      </c>
      <c r="AF5" s="940">
        <f>'[17]Input to Inventory'!AG5</f>
        <v>45.510696801191926</v>
      </c>
      <c r="AG5" s="940">
        <f>'[17]Input to Inventory'!AH5</f>
        <v>45.469453319259785</v>
      </c>
      <c r="AH5" s="364">
        <f>'[17]Input to Inventory'!AI5</f>
        <v>45.469453319259785</v>
      </c>
      <c r="AI5" s="1300">
        <f>'[18]Input to Inventory'!$AJ5</f>
        <v>45.469453319259785</v>
      </c>
      <c r="AJ5" s="402">
        <f t="shared" ref="AJ5:AX5" si="1">AVERAGE($X5:$AG5)</f>
        <v>45.647299853110198</v>
      </c>
      <c r="AK5" s="402">
        <f t="shared" si="1"/>
        <v>45.647299853110198</v>
      </c>
      <c r="AL5" s="402">
        <f t="shared" si="1"/>
        <v>45.647299853110198</v>
      </c>
      <c r="AM5" s="402">
        <f t="shared" si="1"/>
        <v>45.647299853110198</v>
      </c>
      <c r="AN5" s="402">
        <f t="shared" si="1"/>
        <v>45.647299853110198</v>
      </c>
      <c r="AO5" s="402">
        <f t="shared" si="1"/>
        <v>45.647299853110198</v>
      </c>
      <c r="AP5" s="402">
        <f t="shared" si="1"/>
        <v>45.647299853110198</v>
      </c>
      <c r="AQ5" s="402">
        <f t="shared" si="1"/>
        <v>45.647299853110198</v>
      </c>
      <c r="AR5" s="402">
        <f t="shared" si="1"/>
        <v>45.647299853110198</v>
      </c>
      <c r="AS5" s="402">
        <f t="shared" si="1"/>
        <v>45.647299853110198</v>
      </c>
      <c r="AT5" s="402">
        <f t="shared" si="1"/>
        <v>45.647299853110198</v>
      </c>
      <c r="AU5" s="402">
        <f t="shared" si="1"/>
        <v>45.647299853110198</v>
      </c>
      <c r="AV5" s="402">
        <f t="shared" si="1"/>
        <v>45.647299853110198</v>
      </c>
      <c r="AW5" s="402">
        <f t="shared" si="1"/>
        <v>45.647299853110198</v>
      </c>
      <c r="AX5" s="402">
        <f t="shared" si="1"/>
        <v>45.647299853110198</v>
      </c>
      <c r="AY5" s="402">
        <f t="shared" si="0"/>
        <v>45.647299853110198</v>
      </c>
      <c r="AZ5" s="402">
        <f t="shared" si="0"/>
        <v>45.647299853110198</v>
      </c>
      <c r="BA5" s="402">
        <f t="shared" si="0"/>
        <v>45.647299853110198</v>
      </c>
      <c r="BB5" s="402">
        <f t="shared" si="0"/>
        <v>45.647299853110198</v>
      </c>
      <c r="BC5" s="402">
        <f t="shared" si="0"/>
        <v>45.647299853110198</v>
      </c>
      <c r="BD5" s="402">
        <f t="shared" si="0"/>
        <v>45.647299853110198</v>
      </c>
      <c r="BE5" s="402">
        <f t="shared" si="0"/>
        <v>45.647299853110198</v>
      </c>
      <c r="BF5" s="402">
        <f t="shared" si="0"/>
        <v>45.647299853110198</v>
      </c>
    </row>
    <row r="6" spans="1:58" x14ac:dyDescent="0.2">
      <c r="A6" s="370" t="s">
        <v>628</v>
      </c>
      <c r="B6" s="310" t="s">
        <v>165</v>
      </c>
      <c r="C6" s="940">
        <f>'[17]Input to Inventory'!D6</f>
        <v>72.537173241188796</v>
      </c>
      <c r="D6" s="940">
        <f>'[17]Input to Inventory'!E6</f>
        <v>71.697563687111838</v>
      </c>
      <c r="E6" s="940">
        <f>'[17]Input to Inventory'!F6</f>
        <v>71.04455055587249</v>
      </c>
      <c r="F6" s="940">
        <f>'[17]Input to Inventory'!G6</f>
        <v>70.520201501729858</v>
      </c>
      <c r="G6" s="940">
        <f>'[17]Input to Inventory'!H6</f>
        <v>69.50418885181368</v>
      </c>
      <c r="H6" s="940">
        <f>'[17]Input to Inventory'!I6</f>
        <v>69.09892928154197</v>
      </c>
      <c r="I6" s="940">
        <f>'[17]Input to Inventory'!J6</f>
        <v>68.770717735534404</v>
      </c>
      <c r="J6" s="940">
        <f>'[17]Input to Inventory'!K6</f>
        <v>68.50153991019809</v>
      </c>
      <c r="K6" s="940">
        <f>'[17]Input to Inventory'!L6</f>
        <v>68.203559794667825</v>
      </c>
      <c r="L6" s="940">
        <f>'[17]Input to Inventory'!M6</f>
        <v>69.778605523835424</v>
      </c>
      <c r="M6" s="940">
        <f>'[17]Input to Inventory'!N6</f>
        <v>69.504967100286521</v>
      </c>
      <c r="N6" s="940">
        <f>'[17]Input to Inventory'!O6</f>
        <v>69.208577210675287</v>
      </c>
      <c r="O6" s="940">
        <f>'[17]Input to Inventory'!P6</f>
        <v>69.017375426929917</v>
      </c>
      <c r="P6" s="940">
        <f>'[17]Input to Inventory'!Q6</f>
        <v>68.891841984631782</v>
      </c>
      <c r="Q6" s="940">
        <f>'[17]Input to Inventory'!R6</f>
        <v>67.45749044373747</v>
      </c>
      <c r="R6" s="940">
        <f>'[17]Input to Inventory'!S6</f>
        <v>67.285469526717264</v>
      </c>
      <c r="S6" s="940">
        <f>'[17]Input to Inventory'!T6</f>
        <v>67.208878172491637</v>
      </c>
      <c r="T6" s="940">
        <f>'[17]Input to Inventory'!U6</f>
        <v>69.781252002834336</v>
      </c>
      <c r="U6" s="940">
        <f>'[17]Input to Inventory'!V6</f>
        <v>69.517264160604171</v>
      </c>
      <c r="V6" s="940">
        <f>'[17]Input to Inventory'!W6</f>
        <v>69.38617190272214</v>
      </c>
      <c r="W6" s="940">
        <f>'[17]Input to Inventory'!X6</f>
        <v>69.31315514167521</v>
      </c>
      <c r="X6" s="940">
        <f>'[17]Input to Inventory'!Y6</f>
        <v>69.215669177541514</v>
      </c>
      <c r="Y6" s="940">
        <f>'[17]Input to Inventory'!Z6</f>
        <v>69.169383373951447</v>
      </c>
      <c r="Z6" s="940">
        <f>'[17]Input to Inventory'!AA6</f>
        <v>69.093907496290655</v>
      </c>
      <c r="AA6" s="940">
        <f>'[17]Input to Inventory'!AB6</f>
        <v>68.972056529607599</v>
      </c>
      <c r="AB6" s="940">
        <f>'[17]Input to Inventory'!AC6</f>
        <v>68.902196408580238</v>
      </c>
      <c r="AC6" s="940">
        <f>'[17]Input to Inventory'!AD6</f>
        <v>68.860810437075457</v>
      </c>
      <c r="AD6" s="940">
        <f>'[17]Input to Inventory'!AE6</f>
        <v>68.753456048264596</v>
      </c>
      <c r="AE6" s="940">
        <f>'[17]Input to Inventory'!AF6</f>
        <v>68.731232573609887</v>
      </c>
      <c r="AF6" s="940">
        <f>'[17]Input to Inventory'!AG6</f>
        <v>68.649423048972693</v>
      </c>
      <c r="AG6" s="940">
        <f>'[17]Input to Inventory'!AH6</f>
        <v>68.676637187279397</v>
      </c>
      <c r="AH6" s="364">
        <f>'[17]Input to Inventory'!AI6</f>
        <v>68.676637187279397</v>
      </c>
      <c r="AI6" s="1300">
        <f>'[18]Input to Inventory'!$AJ6</f>
        <v>68.676637187279397</v>
      </c>
      <c r="AJ6" s="402">
        <f t="shared" si="0"/>
        <v>68.902477228117363</v>
      </c>
      <c r="AK6" s="402">
        <f t="shared" si="0"/>
        <v>68.902477228117363</v>
      </c>
      <c r="AL6" s="402">
        <f t="shared" si="0"/>
        <v>68.902477228117363</v>
      </c>
      <c r="AM6" s="402">
        <f t="shared" si="0"/>
        <v>68.902477228117363</v>
      </c>
      <c r="AN6" s="402">
        <f t="shared" si="0"/>
        <v>68.902477228117363</v>
      </c>
      <c r="AO6" s="402">
        <f t="shared" si="0"/>
        <v>68.902477228117363</v>
      </c>
      <c r="AP6" s="402">
        <f t="shared" si="0"/>
        <v>68.902477228117363</v>
      </c>
      <c r="AQ6" s="402">
        <f t="shared" si="0"/>
        <v>68.902477228117363</v>
      </c>
      <c r="AR6" s="402">
        <f t="shared" si="0"/>
        <v>68.902477228117363</v>
      </c>
      <c r="AS6" s="402">
        <f t="shared" si="0"/>
        <v>68.902477228117363</v>
      </c>
      <c r="AT6" s="402">
        <f t="shared" si="0"/>
        <v>68.902477228117363</v>
      </c>
      <c r="AU6" s="402">
        <f t="shared" si="0"/>
        <v>68.902477228117363</v>
      </c>
      <c r="AV6" s="402">
        <f t="shared" si="0"/>
        <v>68.902477228117363</v>
      </c>
      <c r="AW6" s="402">
        <f t="shared" si="0"/>
        <v>68.902477228117363</v>
      </c>
      <c r="AX6" s="402">
        <f t="shared" si="0"/>
        <v>68.902477228117363</v>
      </c>
      <c r="AY6" s="402">
        <f t="shared" si="0"/>
        <v>68.902477228117363</v>
      </c>
      <c r="AZ6" s="402">
        <f t="shared" si="0"/>
        <v>68.902477228117363</v>
      </c>
      <c r="BA6" s="402">
        <f t="shared" si="0"/>
        <v>68.902477228117363</v>
      </c>
      <c r="BB6" s="402">
        <f t="shared" si="0"/>
        <v>68.902477228117363</v>
      </c>
      <c r="BC6" s="402">
        <f t="shared" si="0"/>
        <v>68.902477228117363</v>
      </c>
      <c r="BD6" s="402">
        <f t="shared" si="0"/>
        <v>68.902477228117363</v>
      </c>
      <c r="BE6" s="402">
        <f t="shared" si="0"/>
        <v>68.902477228117363</v>
      </c>
      <c r="BF6" s="402">
        <f t="shared" si="0"/>
        <v>68.902477228117363</v>
      </c>
    </row>
    <row r="7" spans="1:58" x14ac:dyDescent="0.2">
      <c r="A7" s="310"/>
      <c r="B7" s="310" t="s">
        <v>163</v>
      </c>
      <c r="C7" s="365">
        <f>AVERAGE(C5:C6)</f>
        <v>60.239296367840382</v>
      </c>
      <c r="D7" s="365">
        <f t="shared" ref="D7:AA7" si="2">AVERAGE(D5:D6)</f>
        <v>59.553390964016245</v>
      </c>
      <c r="E7" s="365">
        <f t="shared" si="2"/>
        <v>59.011386516942821</v>
      </c>
      <c r="F7" s="365">
        <f t="shared" si="2"/>
        <v>58.575959892257643</v>
      </c>
      <c r="G7" s="365">
        <f t="shared" si="2"/>
        <v>57.733859888598545</v>
      </c>
      <c r="H7" s="365">
        <f t="shared" si="2"/>
        <v>57.405046921150912</v>
      </c>
      <c r="I7" s="365">
        <f t="shared" si="2"/>
        <v>57.12700592788164</v>
      </c>
      <c r="J7" s="365">
        <f t="shared" si="2"/>
        <v>56.894003308962127</v>
      </c>
      <c r="K7" s="365">
        <f t="shared" si="2"/>
        <v>56.643783148455896</v>
      </c>
      <c r="L7" s="365">
        <f t="shared" si="2"/>
        <v>57.954177359658814</v>
      </c>
      <c r="M7" s="365">
        <f t="shared" si="2"/>
        <v>57.738561367980019</v>
      </c>
      <c r="N7" s="365">
        <f t="shared" si="2"/>
        <v>57.528256983956076</v>
      </c>
      <c r="O7" s="365">
        <f t="shared" si="2"/>
        <v>57.368309181165372</v>
      </c>
      <c r="P7" s="365">
        <f t="shared" si="2"/>
        <v>57.263135409228383</v>
      </c>
      <c r="Q7" s="365">
        <f t="shared" si="2"/>
        <v>56.070532839552683</v>
      </c>
      <c r="R7" s="365">
        <f t="shared" si="2"/>
        <v>55.936285731670168</v>
      </c>
      <c r="S7" s="365">
        <f t="shared" si="2"/>
        <v>55.865472621590925</v>
      </c>
      <c r="T7" s="365">
        <f t="shared" si="2"/>
        <v>58.011358695134085</v>
      </c>
      <c r="U7" s="365">
        <f t="shared" si="2"/>
        <v>57.785856220385405</v>
      </c>
      <c r="V7" s="365">
        <f t="shared" si="2"/>
        <v>57.676025640126426</v>
      </c>
      <c r="W7" s="365">
        <f t="shared" si="2"/>
        <v>57.615242040360648</v>
      </c>
      <c r="X7" s="365">
        <f t="shared" si="2"/>
        <v>57.537009555359973</v>
      </c>
      <c r="Y7" s="365">
        <f t="shared" si="2"/>
        <v>57.493071916695527</v>
      </c>
      <c r="Z7" s="365">
        <f t="shared" si="2"/>
        <v>57.423821804088689</v>
      </c>
      <c r="AA7" s="365">
        <f t="shared" si="2"/>
        <v>57.326951460266848</v>
      </c>
      <c r="AB7" s="365">
        <v>57.273572451106901</v>
      </c>
      <c r="AC7" s="365">
        <f>AVERAGE(AC5:AC6)</f>
        <v>57.239699945698817</v>
      </c>
      <c r="AD7" s="365">
        <f>AVERAGE($S7:$AC7)</f>
        <v>57.386189304619478</v>
      </c>
      <c r="AE7" s="365">
        <f>AVERAGE($U7:$AD7)</f>
        <v>57.475744033870875</v>
      </c>
      <c r="AF7" s="365">
        <f t="shared" ref="AE7:AF24" si="3">AVERAGE($U7:$AD7)</f>
        <v>57.475744033870875</v>
      </c>
      <c r="AG7" s="365">
        <f t="shared" ref="AG7:AI29" si="4">AVERAGE($V7:$AF7)</f>
        <v>57.447552016915012</v>
      </c>
      <c r="AH7" s="365">
        <f t="shared" si="4"/>
        <v>57.447552016915012</v>
      </c>
      <c r="AI7" s="365">
        <f t="shared" si="4"/>
        <v>57.447552016915012</v>
      </c>
      <c r="AJ7" s="402">
        <f t="shared" si="0"/>
        <v>57.407935652249293</v>
      </c>
      <c r="AK7" s="402">
        <f t="shared" si="0"/>
        <v>57.407935652249293</v>
      </c>
      <c r="AL7" s="402">
        <f t="shared" si="0"/>
        <v>57.407935652249293</v>
      </c>
      <c r="AM7" s="402">
        <f t="shared" si="0"/>
        <v>57.407935652249293</v>
      </c>
      <c r="AN7" s="402">
        <f t="shared" si="0"/>
        <v>57.407935652249293</v>
      </c>
      <c r="AO7" s="402">
        <f t="shared" si="0"/>
        <v>57.407935652249293</v>
      </c>
      <c r="AP7" s="402">
        <f t="shared" si="0"/>
        <v>57.407935652249293</v>
      </c>
      <c r="AQ7" s="402">
        <f t="shared" si="0"/>
        <v>57.407935652249293</v>
      </c>
      <c r="AR7" s="402">
        <f t="shared" si="0"/>
        <v>57.407935652249293</v>
      </c>
      <c r="AS7" s="402">
        <f t="shared" si="0"/>
        <v>57.407935652249293</v>
      </c>
      <c r="AT7" s="402">
        <f t="shared" si="0"/>
        <v>57.407935652249293</v>
      </c>
      <c r="AU7" s="402">
        <f t="shared" si="0"/>
        <v>57.407935652249293</v>
      </c>
      <c r="AV7" s="402">
        <f t="shared" si="0"/>
        <v>57.407935652249293</v>
      </c>
      <c r="AW7" s="402">
        <f t="shared" si="0"/>
        <v>57.407935652249293</v>
      </c>
      <c r="AX7" s="402">
        <f t="shared" si="0"/>
        <v>57.407935652249293</v>
      </c>
      <c r="AY7" s="402">
        <f t="shared" si="0"/>
        <v>57.407935652249293</v>
      </c>
      <c r="AZ7" s="402">
        <f t="shared" si="0"/>
        <v>57.407935652249293</v>
      </c>
      <c r="BA7" s="402">
        <f t="shared" si="0"/>
        <v>57.407935652249293</v>
      </c>
      <c r="BB7" s="402">
        <f t="shared" si="0"/>
        <v>57.407935652249293</v>
      </c>
      <c r="BC7" s="402">
        <f t="shared" si="0"/>
        <v>57.407935652249293</v>
      </c>
      <c r="BD7" s="402">
        <f t="shared" si="0"/>
        <v>57.407935652249293</v>
      </c>
      <c r="BE7" s="402">
        <f t="shared" si="0"/>
        <v>57.407935652249293</v>
      </c>
      <c r="BF7" s="402">
        <f t="shared" si="0"/>
        <v>57.407935652249293</v>
      </c>
    </row>
    <row r="8" spans="1:58" x14ac:dyDescent="0.2">
      <c r="A8" s="310"/>
      <c r="B8" s="310" t="s">
        <v>166</v>
      </c>
      <c r="C8" s="365">
        <f>C7</f>
        <v>60.239296367840382</v>
      </c>
      <c r="D8" s="365">
        <f t="shared" ref="D8:AA8" si="5">D7</f>
        <v>59.553390964016245</v>
      </c>
      <c r="E8" s="365">
        <f t="shared" si="5"/>
        <v>59.011386516942821</v>
      </c>
      <c r="F8" s="365">
        <f t="shared" si="5"/>
        <v>58.575959892257643</v>
      </c>
      <c r="G8" s="365">
        <f t="shared" si="5"/>
        <v>57.733859888598545</v>
      </c>
      <c r="H8" s="365">
        <f t="shared" si="5"/>
        <v>57.405046921150912</v>
      </c>
      <c r="I8" s="365">
        <f t="shared" si="5"/>
        <v>57.12700592788164</v>
      </c>
      <c r="J8" s="365">
        <f t="shared" si="5"/>
        <v>56.894003308962127</v>
      </c>
      <c r="K8" s="365">
        <f t="shared" si="5"/>
        <v>56.643783148455896</v>
      </c>
      <c r="L8" s="365">
        <f t="shared" si="5"/>
        <v>57.954177359658814</v>
      </c>
      <c r="M8" s="365">
        <f t="shared" si="5"/>
        <v>57.738561367980019</v>
      </c>
      <c r="N8" s="365">
        <f t="shared" si="5"/>
        <v>57.528256983956076</v>
      </c>
      <c r="O8" s="365">
        <f t="shared" si="5"/>
        <v>57.368309181165372</v>
      </c>
      <c r="P8" s="365">
        <f t="shared" si="5"/>
        <v>57.263135409228383</v>
      </c>
      <c r="Q8" s="365">
        <f t="shared" si="5"/>
        <v>56.070532839552683</v>
      </c>
      <c r="R8" s="365">
        <f t="shared" si="5"/>
        <v>55.936285731670168</v>
      </c>
      <c r="S8" s="365">
        <f t="shared" si="5"/>
        <v>55.865472621590925</v>
      </c>
      <c r="T8" s="365">
        <f t="shared" si="5"/>
        <v>58.011358695134085</v>
      </c>
      <c r="U8" s="365">
        <f t="shared" si="5"/>
        <v>57.785856220385405</v>
      </c>
      <c r="V8" s="365">
        <f t="shared" si="5"/>
        <v>57.676025640126426</v>
      </c>
      <c r="W8" s="365">
        <f t="shared" si="5"/>
        <v>57.615242040360648</v>
      </c>
      <c r="X8" s="365">
        <f t="shared" si="5"/>
        <v>57.537009555359973</v>
      </c>
      <c r="Y8" s="365">
        <f t="shared" si="5"/>
        <v>57.493071916695527</v>
      </c>
      <c r="Z8" s="365">
        <f t="shared" si="5"/>
        <v>57.423821804088689</v>
      </c>
      <c r="AA8" s="365">
        <f t="shared" si="5"/>
        <v>57.326951460266848</v>
      </c>
      <c r="AB8" s="365">
        <v>57.273572451106887</v>
      </c>
      <c r="AC8" s="365">
        <f>AC7</f>
        <v>57.239699945698817</v>
      </c>
      <c r="AD8" s="365">
        <f>AVERAGE($S8:$AC8)</f>
        <v>57.386189304619478</v>
      </c>
      <c r="AE8" s="365">
        <f t="shared" si="3"/>
        <v>57.475744033870875</v>
      </c>
      <c r="AF8" s="365">
        <f t="shared" si="3"/>
        <v>57.475744033870875</v>
      </c>
      <c r="AG8" s="365">
        <f t="shared" si="4"/>
        <v>57.447552016915012</v>
      </c>
      <c r="AH8" s="365">
        <f t="shared" si="4"/>
        <v>57.447552016915012</v>
      </c>
      <c r="AI8" s="365">
        <f t="shared" si="4"/>
        <v>57.447552016915012</v>
      </c>
      <c r="AJ8" s="402">
        <f t="shared" si="0"/>
        <v>57.407935652249293</v>
      </c>
      <c r="AK8" s="402">
        <f t="shared" si="0"/>
        <v>57.407935652249293</v>
      </c>
      <c r="AL8" s="402">
        <f t="shared" si="0"/>
        <v>57.407935652249293</v>
      </c>
      <c r="AM8" s="402">
        <f t="shared" si="0"/>
        <v>57.407935652249293</v>
      </c>
      <c r="AN8" s="402">
        <f t="shared" si="0"/>
        <v>57.407935652249293</v>
      </c>
      <c r="AO8" s="402">
        <f t="shared" si="0"/>
        <v>57.407935652249293</v>
      </c>
      <c r="AP8" s="402">
        <f t="shared" si="0"/>
        <v>57.407935652249293</v>
      </c>
      <c r="AQ8" s="402">
        <f t="shared" si="0"/>
        <v>57.407935652249293</v>
      </c>
      <c r="AR8" s="402">
        <f t="shared" si="0"/>
        <v>57.407935652249293</v>
      </c>
      <c r="AS8" s="402">
        <f t="shared" si="0"/>
        <v>57.407935652249293</v>
      </c>
      <c r="AT8" s="402">
        <f t="shared" si="0"/>
        <v>57.407935652249293</v>
      </c>
      <c r="AU8" s="402">
        <f t="shared" si="0"/>
        <v>57.407935652249293</v>
      </c>
      <c r="AV8" s="402">
        <f t="shared" si="0"/>
        <v>57.407935652249293</v>
      </c>
      <c r="AW8" s="402">
        <f t="shared" si="0"/>
        <v>57.407935652249293</v>
      </c>
      <c r="AX8" s="402">
        <f t="shared" si="0"/>
        <v>57.407935652249293</v>
      </c>
      <c r="AY8" s="402">
        <f t="shared" si="0"/>
        <v>57.407935652249293</v>
      </c>
      <c r="AZ8" s="402">
        <f t="shared" si="0"/>
        <v>57.407935652249293</v>
      </c>
      <c r="BA8" s="402">
        <f t="shared" si="0"/>
        <v>57.407935652249293</v>
      </c>
      <c r="BB8" s="402">
        <f t="shared" si="0"/>
        <v>57.407935652249293</v>
      </c>
      <c r="BC8" s="402">
        <f t="shared" si="0"/>
        <v>57.407935652249293</v>
      </c>
      <c r="BD8" s="402">
        <f t="shared" si="0"/>
        <v>57.407935652249293</v>
      </c>
      <c r="BE8" s="402">
        <f t="shared" si="0"/>
        <v>57.407935652249293</v>
      </c>
      <c r="BF8" s="402">
        <f t="shared" si="0"/>
        <v>57.407935652249293</v>
      </c>
    </row>
    <row r="9" spans="1:58" x14ac:dyDescent="0.2">
      <c r="A9" s="310" t="s">
        <v>180</v>
      </c>
      <c r="B9" s="310" t="s">
        <v>180</v>
      </c>
      <c r="C9" s="940">
        <f>'[17]Input to Inventory'!D9</f>
        <v>96.445477796866314</v>
      </c>
      <c r="D9" s="940">
        <f>'[17]Input to Inventory'!E9</f>
        <v>96.682347667001693</v>
      </c>
      <c r="E9" s="940">
        <f>'[17]Input to Inventory'!F9</f>
        <v>98.923080938778256</v>
      </c>
      <c r="F9" s="940">
        <f>'[17]Input to Inventory'!G9</f>
        <v>99.920039771691521</v>
      </c>
      <c r="G9" s="940">
        <f>'[17]Input to Inventory'!H9</f>
        <v>99.920039771691521</v>
      </c>
      <c r="H9" s="940">
        <f>'[17]Input to Inventory'!I9</f>
        <v>100.03711071329312</v>
      </c>
      <c r="I9" s="940">
        <f>'[17]Input to Inventory'!J9</f>
        <v>100.21263155858128</v>
      </c>
      <c r="J9" s="940">
        <f>'[17]Input to Inventory'!K9</f>
        <v>100.27111573352735</v>
      </c>
      <c r="K9" s="940">
        <f>'[17]Input to Inventory'!L9</f>
        <v>100.85533404221802</v>
      </c>
      <c r="L9" s="940">
        <f>'[17]Input to Inventory'!M9</f>
        <v>100.62178243479894</v>
      </c>
      <c r="M9" s="940">
        <f>'[17]Input to Inventory'!N9</f>
        <v>99.451297710871813</v>
      </c>
      <c r="N9" s="940">
        <f>'[17]Input to Inventory'!O9</f>
        <v>99.451297710871813</v>
      </c>
      <c r="O9" s="940">
        <f>'[17]Input to Inventory'!P9</f>
        <v>99.68576057962423</v>
      </c>
      <c r="P9" s="940">
        <f>'[17]Input to Inventory'!Q9</f>
        <v>101.5549107877037</v>
      </c>
      <c r="Q9" s="940">
        <f>'[17]Input to Inventory'!R9</f>
        <v>102.42713003407495</v>
      </c>
      <c r="R9" s="940">
        <f>'[17]Input to Inventory'!S9</f>
        <v>102.65930343212338</v>
      </c>
      <c r="S9" s="940">
        <f>'[17]Input to Inventory'!T9</f>
        <v>103.47053732231983</v>
      </c>
      <c r="T9" s="940">
        <f>'[17]Input to Inventory'!U9</f>
        <v>103.88505598401325</v>
      </c>
      <c r="U9" s="940">
        <f>'[17]Input to Inventory'!V9</f>
        <v>103.88505598401325</v>
      </c>
      <c r="V9" s="940">
        <f>'[17]Input to Inventory'!W9</f>
        <v>103.88505598401325</v>
      </c>
      <c r="W9" s="940">
        <f>'[17]Input to Inventory'!X9</f>
        <v>103.88505598401325</v>
      </c>
      <c r="X9" s="940">
        <f>'[17]Input to Inventory'!Y9</f>
        <v>103.88505598401325</v>
      </c>
      <c r="Y9" s="940">
        <f>'[17]Input to Inventory'!Z9</f>
        <v>103.88505598401325</v>
      </c>
      <c r="Z9" s="940">
        <f>'[17]Input to Inventory'!AA9</f>
        <v>103.88505598401323</v>
      </c>
      <c r="AA9" s="940">
        <f>'[17]Input to Inventory'!AB9</f>
        <v>103.88505598401323</v>
      </c>
      <c r="AB9" s="940">
        <f>'[17]Input to Inventory'!AC9</f>
        <v>103.88505598401323</v>
      </c>
      <c r="AC9" s="940">
        <f>'[17]Input to Inventory'!AD9</f>
        <v>103.88505598401323</v>
      </c>
      <c r="AD9" s="940">
        <f>'[17]Input to Inventory'!AE9</f>
        <v>103.88505598401323</v>
      </c>
      <c r="AE9" s="940">
        <f>'[17]Input to Inventory'!AF9</f>
        <v>103.88505598401323</v>
      </c>
      <c r="AF9" s="940">
        <f>'[17]Input to Inventory'!AG9</f>
        <v>103.88505598401323</v>
      </c>
      <c r="AG9" s="940">
        <f>'[17]Input to Inventory'!AH9</f>
        <v>103.88505598401323</v>
      </c>
      <c r="AH9" s="364">
        <f>'[17]Input to Inventory'!AI9</f>
        <v>103.88505598401323</v>
      </c>
      <c r="AI9" s="1300">
        <f>'[18]Input to Inventory'!$AJ9</f>
        <v>103.88505598401323</v>
      </c>
      <c r="AJ9" s="402">
        <f t="shared" si="0"/>
        <v>103.88505598401323</v>
      </c>
      <c r="AK9" s="402">
        <f t="shared" si="0"/>
        <v>103.88505598401323</v>
      </c>
      <c r="AL9" s="402">
        <f t="shared" si="0"/>
        <v>103.88505598401323</v>
      </c>
      <c r="AM9" s="402">
        <f t="shared" si="0"/>
        <v>103.88505598401323</v>
      </c>
      <c r="AN9" s="402">
        <f t="shared" si="0"/>
        <v>103.88505598401323</v>
      </c>
      <c r="AO9" s="402">
        <f t="shared" si="0"/>
        <v>103.88505598401323</v>
      </c>
      <c r="AP9" s="402">
        <f t="shared" si="0"/>
        <v>103.88505598401323</v>
      </c>
      <c r="AQ9" s="402">
        <f t="shared" si="0"/>
        <v>103.88505598401323</v>
      </c>
      <c r="AR9" s="402">
        <f t="shared" si="0"/>
        <v>103.88505598401323</v>
      </c>
      <c r="AS9" s="402">
        <f t="shared" si="0"/>
        <v>103.88505598401323</v>
      </c>
      <c r="AT9" s="402">
        <f t="shared" si="0"/>
        <v>103.88505598401323</v>
      </c>
      <c r="AU9" s="402">
        <f t="shared" si="0"/>
        <v>103.88505598401323</v>
      </c>
      <c r="AV9" s="402">
        <f t="shared" si="0"/>
        <v>103.88505598401323</v>
      </c>
      <c r="AW9" s="402">
        <f t="shared" si="0"/>
        <v>103.88505598401323</v>
      </c>
      <c r="AX9" s="402">
        <f t="shared" si="0"/>
        <v>103.88505598401323</v>
      </c>
      <c r="AY9" s="402">
        <f t="shared" si="0"/>
        <v>103.88505598401323</v>
      </c>
      <c r="AZ9" s="402">
        <f t="shared" si="0"/>
        <v>103.88505598401323</v>
      </c>
      <c r="BA9" s="402">
        <f t="shared" si="0"/>
        <v>103.88505598401323</v>
      </c>
      <c r="BB9" s="402">
        <f t="shared" si="0"/>
        <v>103.88505598401323</v>
      </c>
      <c r="BC9" s="402">
        <f t="shared" si="0"/>
        <v>103.88505598401323</v>
      </c>
      <c r="BD9" s="402">
        <f t="shared" si="0"/>
        <v>103.88505598401323</v>
      </c>
      <c r="BE9" s="402">
        <f t="shared" si="0"/>
        <v>103.88505598401323</v>
      </c>
      <c r="BF9" s="402">
        <f t="shared" si="0"/>
        <v>103.88505598401323</v>
      </c>
    </row>
    <row r="10" spans="1:58" x14ac:dyDescent="0.2">
      <c r="A10" s="310" t="s">
        <v>169</v>
      </c>
      <c r="B10" s="310" t="s">
        <v>169</v>
      </c>
      <c r="C10" s="940">
        <f>'[17]Input to Inventory'!D10</f>
        <v>93.701065116394673</v>
      </c>
      <c r="D10" s="940">
        <f>'[17]Input to Inventory'!E10</f>
        <v>93.894209853842256</v>
      </c>
      <c r="E10" s="940">
        <f>'[17]Input to Inventory'!F10</f>
        <v>95.721919503056895</v>
      </c>
      <c r="F10" s="940">
        <f>'[17]Input to Inventory'!G10</f>
        <v>96.53857637783868</v>
      </c>
      <c r="G10" s="940">
        <f>'[17]Input to Inventory'!H10</f>
        <v>96.534238284385637</v>
      </c>
      <c r="H10" s="940">
        <f>'[17]Input to Inventory'!I10</f>
        <v>96.629698446817613</v>
      </c>
      <c r="I10" s="940">
        <f>'[17]Input to Inventory'!J10</f>
        <v>96.826034303904507</v>
      </c>
      <c r="J10" s="940">
        <f>'[17]Input to Inventory'!K10</f>
        <v>96.84275123694789</v>
      </c>
      <c r="K10" s="940">
        <f>'[17]Input to Inventory'!L10</f>
        <v>97.291748566511473</v>
      </c>
      <c r="L10" s="940">
        <f>'[17]Input to Inventory'!M10</f>
        <v>97.130397343919327</v>
      </c>
      <c r="M10" s="940">
        <f>'[17]Input to Inventory'!N10</f>
        <v>96.208489075277939</v>
      </c>
      <c r="N10" s="940">
        <f>'[17]Input to Inventory'!O10</f>
        <v>96.187956432094296</v>
      </c>
      <c r="O10" s="940">
        <f>'[17]Input to Inventory'!P10</f>
        <v>96.404804416355603</v>
      </c>
      <c r="P10" s="940">
        <f>'[17]Input to Inventory'!Q10</f>
        <v>97.891274320901303</v>
      </c>
      <c r="Q10" s="940">
        <f>'[17]Input to Inventory'!R10</f>
        <v>98.602485743615588</v>
      </c>
      <c r="R10" s="940">
        <f>'[17]Input to Inventory'!S10</f>
        <v>98.781534390636992</v>
      </c>
      <c r="S10" s="940">
        <f>'[17]Input to Inventory'!T10</f>
        <v>99.487505723122638</v>
      </c>
      <c r="T10" s="940">
        <f>'[17]Input to Inventory'!U10</f>
        <v>99.811516408189533</v>
      </c>
      <c r="U10" s="940">
        <f>'[17]Input to Inventory'!V10</f>
        <v>99.814938590037528</v>
      </c>
      <c r="V10" s="940">
        <f>'[17]Input to Inventory'!W10</f>
        <v>99.787559176923125</v>
      </c>
      <c r="W10" s="940">
        <f>'[17]Input to Inventory'!X10</f>
        <v>99.765313526163339</v>
      </c>
      <c r="X10" s="940">
        <f>'[17]Input to Inventory'!Y10</f>
        <v>99.871408996772857</v>
      </c>
      <c r="Y10" s="940">
        <f>'[17]Input to Inventory'!Z10</f>
        <v>99.885098703330044</v>
      </c>
      <c r="Z10" s="940">
        <f>'[17]Input to Inventory'!AA10</f>
        <v>99.968948033597229</v>
      </c>
      <c r="AA10" s="940">
        <f>'[17]Input to Inventory'!AB10</f>
        <v>99.933012676280228</v>
      </c>
      <c r="AB10" s="940">
        <f>'[17]Input to Inventory'!AC10</f>
        <v>99.951835655609457</v>
      </c>
      <c r="AC10" s="940">
        <f>'[17]Input to Inventory'!AD10</f>
        <v>100.0442414196618</v>
      </c>
      <c r="AD10" s="940">
        <f>'[17]Input to Inventory'!AE10</f>
        <v>100.14520312791674</v>
      </c>
      <c r="AE10" s="940">
        <f>'[17]Input to Inventory'!AF10</f>
        <v>100.24958750760224</v>
      </c>
      <c r="AF10" s="940">
        <f>'[17]Input to Inventory'!AG10</f>
        <v>100.30947960660309</v>
      </c>
      <c r="AG10" s="940">
        <f>'[17]Input to Inventory'!AH10</f>
        <v>100.36937219518644</v>
      </c>
      <c r="AH10" s="364">
        <f>'[17]Input to Inventory'!AI10</f>
        <v>100.36937219518644</v>
      </c>
      <c r="AI10" s="1300">
        <f>'[18]Input to Inventory'!$AJ10</f>
        <v>100.36937219518644</v>
      </c>
      <c r="AJ10" s="402">
        <f t="shared" si="0"/>
        <v>100.072818792256</v>
      </c>
      <c r="AK10" s="402">
        <f t="shared" si="0"/>
        <v>100.072818792256</v>
      </c>
      <c r="AL10" s="402">
        <f t="shared" si="0"/>
        <v>100.072818792256</v>
      </c>
      <c r="AM10" s="402">
        <f t="shared" si="0"/>
        <v>100.072818792256</v>
      </c>
      <c r="AN10" s="402">
        <f t="shared" si="0"/>
        <v>100.072818792256</v>
      </c>
      <c r="AO10" s="402">
        <f t="shared" si="0"/>
        <v>100.072818792256</v>
      </c>
      <c r="AP10" s="402">
        <f t="shared" si="0"/>
        <v>100.072818792256</v>
      </c>
      <c r="AQ10" s="402">
        <f t="shared" si="0"/>
        <v>100.072818792256</v>
      </c>
      <c r="AR10" s="402">
        <f t="shared" si="0"/>
        <v>100.072818792256</v>
      </c>
      <c r="AS10" s="402">
        <f t="shared" si="0"/>
        <v>100.072818792256</v>
      </c>
      <c r="AT10" s="402">
        <f t="shared" si="0"/>
        <v>100.072818792256</v>
      </c>
      <c r="AU10" s="402">
        <f t="shared" si="0"/>
        <v>100.072818792256</v>
      </c>
      <c r="AV10" s="402">
        <f t="shared" si="0"/>
        <v>100.072818792256</v>
      </c>
      <c r="AW10" s="402">
        <f t="shared" si="0"/>
        <v>100.072818792256</v>
      </c>
      <c r="AX10" s="402">
        <f t="shared" si="0"/>
        <v>100.072818792256</v>
      </c>
      <c r="AY10" s="402">
        <f t="shared" si="0"/>
        <v>100.072818792256</v>
      </c>
      <c r="AZ10" s="402">
        <f t="shared" si="0"/>
        <v>100.072818792256</v>
      </c>
      <c r="BA10" s="402">
        <f t="shared" si="0"/>
        <v>100.072818792256</v>
      </c>
      <c r="BB10" s="402">
        <f t="shared" si="0"/>
        <v>100.072818792256</v>
      </c>
      <c r="BC10" s="402">
        <f t="shared" si="0"/>
        <v>100.072818792256</v>
      </c>
      <c r="BD10" s="402">
        <f t="shared" si="0"/>
        <v>100.072818792256</v>
      </c>
      <c r="BE10" s="402">
        <f t="shared" si="0"/>
        <v>100.072818792256</v>
      </c>
      <c r="BF10" s="402">
        <f t="shared" si="0"/>
        <v>100.072818792256</v>
      </c>
    </row>
    <row r="11" spans="1:58" x14ac:dyDescent="0.2">
      <c r="A11" s="370" t="s">
        <v>629</v>
      </c>
      <c r="B11" s="310" t="s">
        <v>171</v>
      </c>
      <c r="C11" s="940">
        <f>'[17]Input to Inventory'!D11</f>
        <v>57.907398380583786</v>
      </c>
      <c r="D11" s="940">
        <f>'[17]Input to Inventory'!E11</f>
        <v>58.10940023893064</v>
      </c>
      <c r="E11" s="940">
        <f>'[17]Input to Inventory'!F11</f>
        <v>60.012824900038531</v>
      </c>
      <c r="F11" s="940">
        <f>'[17]Input to Inventory'!G11</f>
        <v>60.942586207066149</v>
      </c>
      <c r="G11" s="940">
        <f>'[17]Input to Inventory'!H11</f>
        <v>60.9733304746443</v>
      </c>
      <c r="H11" s="940">
        <f>'[17]Input to Inventory'!I11</f>
        <v>61.174335742771937</v>
      </c>
      <c r="I11" s="940">
        <f>'[17]Input to Inventory'!J11</f>
        <v>61.288498698868317</v>
      </c>
      <c r="J11" s="940">
        <f>'[17]Input to Inventory'!K11</f>
        <v>61.384238300368125</v>
      </c>
      <c r="K11" s="940">
        <f>'[17]Input to Inventory'!L11</f>
        <v>61.863928554269222</v>
      </c>
      <c r="L11" s="940">
        <f>'[17]Input to Inventory'!M11</f>
        <v>61.618687963185081</v>
      </c>
      <c r="M11" s="940">
        <f>'[17]Input to Inventory'!N11</f>
        <v>60.568848930503322</v>
      </c>
      <c r="N11" s="940">
        <f>'[17]Input to Inventory'!O11</f>
        <v>60.595581778695198</v>
      </c>
      <c r="O11" s="940">
        <f>'[17]Input to Inventory'!P11</f>
        <v>60.774746306470504</v>
      </c>
      <c r="P11" s="940">
        <f>'[17]Input to Inventory'!Q11</f>
        <v>62.472473017156069</v>
      </c>
      <c r="Q11" s="940">
        <f>'[17]Input to Inventory'!R11</f>
        <v>63.145783215780199</v>
      </c>
      <c r="R11" s="940">
        <f>'[17]Input to Inventory'!S11</f>
        <v>63.325110416248769</v>
      </c>
      <c r="S11" s="940">
        <f>'[17]Input to Inventory'!T11</f>
        <v>64.106950771065087</v>
      </c>
      <c r="T11" s="940">
        <f>'[17]Input to Inventory'!U11</f>
        <v>64.520559590604876</v>
      </c>
      <c r="U11" s="940">
        <f>'[17]Input to Inventory'!V11</f>
        <v>64.497947524264291</v>
      </c>
      <c r="V11" s="940">
        <f>'[17]Input to Inventory'!W11</f>
        <v>64.484100040098724</v>
      </c>
      <c r="W11" s="940">
        <f>'[17]Input to Inventory'!X11</f>
        <v>64.5598004876598</v>
      </c>
      <c r="X11" s="940">
        <f>'[17]Input to Inventory'!Y11</f>
        <v>64.417385516489034</v>
      </c>
      <c r="Y11" s="940">
        <f>'[17]Input to Inventory'!Z11</f>
        <v>64.426075547858574</v>
      </c>
      <c r="Z11" s="940">
        <f>'[17]Input to Inventory'!AA11</f>
        <v>64.419956784398039</v>
      </c>
      <c r="AA11" s="940">
        <f>'[17]Input to Inventory'!AB11</f>
        <v>64.28847578031197</v>
      </c>
      <c r="AB11" s="940">
        <f>'[17]Input to Inventory'!AC11</f>
        <v>64.3752625022789</v>
      </c>
      <c r="AC11" s="940">
        <f>'[17]Input to Inventory'!AD11</f>
        <v>64.443474098298424</v>
      </c>
      <c r="AD11" s="940">
        <f>'[17]Input to Inventory'!AE11</f>
        <v>64.539004532729535</v>
      </c>
      <c r="AE11" s="940">
        <f>'[17]Input to Inventory'!AF11</f>
        <v>64.528627598211784</v>
      </c>
      <c r="AF11" s="940">
        <f>'[17]Input to Inventory'!AG11</f>
        <v>64.514008171013273</v>
      </c>
      <c r="AG11" s="940">
        <f>'[17]Input to Inventory'!AH11</f>
        <v>64.452711076360103</v>
      </c>
      <c r="AH11" s="364">
        <f>'[17]Input to Inventory'!AI11</f>
        <v>64.452711076360103</v>
      </c>
      <c r="AI11" s="1300">
        <f>'[18]Input to Inventory'!$AJ11</f>
        <v>64.452711076360103</v>
      </c>
      <c r="AJ11" s="402">
        <f t="shared" si="0"/>
        <v>64.440498160794959</v>
      </c>
      <c r="AK11" s="402">
        <f t="shared" si="0"/>
        <v>64.440498160794959</v>
      </c>
      <c r="AL11" s="402">
        <f t="shared" si="0"/>
        <v>64.440498160794959</v>
      </c>
      <c r="AM11" s="402">
        <f t="shared" si="0"/>
        <v>64.440498160794959</v>
      </c>
      <c r="AN11" s="402">
        <f t="shared" si="0"/>
        <v>64.440498160794959</v>
      </c>
      <c r="AO11" s="402">
        <f t="shared" si="0"/>
        <v>64.440498160794959</v>
      </c>
      <c r="AP11" s="402">
        <f t="shared" si="0"/>
        <v>64.440498160794959</v>
      </c>
      <c r="AQ11" s="402">
        <f t="shared" si="0"/>
        <v>64.440498160794959</v>
      </c>
      <c r="AR11" s="402">
        <f t="shared" si="0"/>
        <v>64.440498160794959</v>
      </c>
      <c r="AS11" s="402">
        <f t="shared" si="0"/>
        <v>64.440498160794959</v>
      </c>
      <c r="AT11" s="402">
        <f t="shared" si="0"/>
        <v>64.440498160794959</v>
      </c>
      <c r="AU11" s="402">
        <f t="shared" si="0"/>
        <v>64.440498160794959</v>
      </c>
      <c r="AV11" s="402">
        <f t="shared" si="0"/>
        <v>64.440498160794959</v>
      </c>
      <c r="AW11" s="402">
        <f t="shared" si="0"/>
        <v>64.440498160794959</v>
      </c>
      <c r="AX11" s="402">
        <f t="shared" si="0"/>
        <v>64.440498160794959</v>
      </c>
      <c r="AY11" s="402">
        <f t="shared" si="0"/>
        <v>64.440498160794959</v>
      </c>
      <c r="AZ11" s="402">
        <f t="shared" si="0"/>
        <v>64.440498160794959</v>
      </c>
      <c r="BA11" s="402">
        <f t="shared" si="0"/>
        <v>64.440498160794959</v>
      </c>
      <c r="BB11" s="402">
        <f t="shared" si="0"/>
        <v>64.440498160794959</v>
      </c>
      <c r="BC11" s="402">
        <f t="shared" si="0"/>
        <v>64.440498160794959</v>
      </c>
      <c r="BD11" s="402">
        <f t="shared" si="0"/>
        <v>64.440498160794959</v>
      </c>
      <c r="BE11" s="402">
        <f t="shared" si="0"/>
        <v>64.440498160794959</v>
      </c>
      <c r="BF11" s="402">
        <f t="shared" si="0"/>
        <v>64.440498160794959</v>
      </c>
    </row>
    <row r="12" spans="1:58" x14ac:dyDescent="0.2">
      <c r="A12" s="370" t="s">
        <v>630</v>
      </c>
      <c r="B12" s="310" t="s">
        <v>172</v>
      </c>
      <c r="C12" s="940">
        <f>'[17]Input to Inventory'!D12</f>
        <v>67.42564895187607</v>
      </c>
      <c r="D12" s="940">
        <f>'[17]Input to Inventory'!E12</f>
        <v>67.640752072942675</v>
      </c>
      <c r="E12" s="940">
        <f>'[17]Input to Inventory'!F12</f>
        <v>69.694202682775682</v>
      </c>
      <c r="F12" s="940">
        <f>'[17]Input to Inventory'!G12</f>
        <v>70.665328906767385</v>
      </c>
      <c r="G12" s="940">
        <f>'[17]Input to Inventory'!H12</f>
        <v>70.604463205282087</v>
      </c>
      <c r="H12" s="940">
        <f>'[17]Input to Inventory'!I12</f>
        <v>70.704427448637588</v>
      </c>
      <c r="I12" s="940">
        <f>'[17]Input to Inventory'!J12</f>
        <v>70.818156404450178</v>
      </c>
      <c r="J12" s="940">
        <f>'[17]Input to Inventory'!K12</f>
        <v>70.924741411635807</v>
      </c>
      <c r="K12" s="940">
        <f>'[17]Input to Inventory'!L12</f>
        <v>71.463767527765668</v>
      </c>
      <c r="L12" s="940">
        <f>'[17]Input to Inventory'!M12</f>
        <v>71.251388265744311</v>
      </c>
      <c r="M12" s="940">
        <f>'[17]Input to Inventory'!N12</f>
        <v>70.176567480767204</v>
      </c>
      <c r="N12" s="940">
        <f>'[17]Input to Inventory'!O12</f>
        <v>70.174920095065389</v>
      </c>
      <c r="O12" s="940">
        <f>'[17]Input to Inventory'!P12</f>
        <v>70.392488029897734</v>
      </c>
      <c r="P12" s="940">
        <f>'[17]Input to Inventory'!Q12</f>
        <v>72.110956808204605</v>
      </c>
      <c r="Q12" s="940">
        <f>'[17]Input to Inventory'!R12</f>
        <v>72.925614114896959</v>
      </c>
      <c r="R12" s="940">
        <f>'[17]Input to Inventory'!S12</f>
        <v>73.142564250639651</v>
      </c>
      <c r="S12" s="940">
        <f>'[17]Input to Inventory'!T12</f>
        <v>73.885617760958311</v>
      </c>
      <c r="T12" s="940">
        <f>'[17]Input to Inventory'!U12</f>
        <v>74.263575658463509</v>
      </c>
      <c r="U12" s="940">
        <f>'[17]Input to Inventory'!V12</f>
        <v>74.267689449868683</v>
      </c>
      <c r="V12" s="940">
        <f>'[17]Input to Inventory'!W12</f>
        <v>74.266607493567534</v>
      </c>
      <c r="W12" s="940">
        <f>'[17]Input to Inventory'!X12</f>
        <v>74.258678521122718</v>
      </c>
      <c r="X12" s="940">
        <f>'[17]Input to Inventory'!Y12</f>
        <v>74.2762489746612</v>
      </c>
      <c r="Y12" s="940">
        <f>'[17]Input to Inventory'!Z12</f>
        <v>74.277803006730451</v>
      </c>
      <c r="Z12" s="940">
        <f>'[17]Input to Inventory'!AA12</f>
        <v>74.277322847761099</v>
      </c>
      <c r="AA12" s="940">
        <f>'[17]Input to Inventory'!AB12</f>
        <v>74.289628744956033</v>
      </c>
      <c r="AB12" s="940">
        <f>'[17]Input to Inventory'!AC12</f>
        <v>74.275967759739842</v>
      </c>
      <c r="AC12" s="940">
        <f>'[17]Input to Inventory'!AD12</f>
        <v>74.266948351150731</v>
      </c>
      <c r="AD12" s="940">
        <f>'[17]Input to Inventory'!AE12</f>
        <v>74.258577978086421</v>
      </c>
      <c r="AE12" s="940">
        <f>'[17]Input to Inventory'!AF12</f>
        <v>74.259946867549175</v>
      </c>
      <c r="AF12" s="940">
        <f>'[17]Input to Inventory'!AG12</f>
        <v>74.26806424007286</v>
      </c>
      <c r="AG12" s="940">
        <f>'[17]Input to Inventory'!AH12</f>
        <v>74.271380099662053</v>
      </c>
      <c r="AH12" s="364">
        <f>'[17]Input to Inventory'!AI12</f>
        <v>74.271380099662053</v>
      </c>
      <c r="AI12" s="1300">
        <f>'[18]Input to Inventory'!$AJ12</f>
        <v>74.271380099662053</v>
      </c>
      <c r="AJ12" s="402">
        <f t="shared" si="0"/>
        <v>74.27218888703699</v>
      </c>
      <c r="AK12" s="402">
        <f t="shared" si="0"/>
        <v>74.27218888703699</v>
      </c>
      <c r="AL12" s="402">
        <f t="shared" si="0"/>
        <v>74.27218888703699</v>
      </c>
      <c r="AM12" s="402">
        <f t="shared" si="0"/>
        <v>74.27218888703699</v>
      </c>
      <c r="AN12" s="402">
        <f t="shared" si="0"/>
        <v>74.27218888703699</v>
      </c>
      <c r="AO12" s="402">
        <f t="shared" si="0"/>
        <v>74.27218888703699</v>
      </c>
      <c r="AP12" s="402">
        <f t="shared" si="0"/>
        <v>74.27218888703699</v>
      </c>
      <c r="AQ12" s="402">
        <f t="shared" si="0"/>
        <v>74.27218888703699</v>
      </c>
      <c r="AR12" s="402">
        <f t="shared" si="0"/>
        <v>74.27218888703699</v>
      </c>
      <c r="AS12" s="402">
        <f t="shared" si="0"/>
        <v>74.27218888703699</v>
      </c>
      <c r="AT12" s="402">
        <f t="shared" si="0"/>
        <v>74.27218888703699</v>
      </c>
      <c r="AU12" s="402">
        <f t="shared" si="0"/>
        <v>74.27218888703699</v>
      </c>
      <c r="AV12" s="402">
        <f t="shared" si="0"/>
        <v>74.27218888703699</v>
      </c>
      <c r="AW12" s="402">
        <f t="shared" si="0"/>
        <v>74.27218888703699</v>
      </c>
      <c r="AX12" s="402">
        <f t="shared" si="0"/>
        <v>74.27218888703699</v>
      </c>
      <c r="AY12" s="402">
        <f t="shared" si="0"/>
        <v>74.27218888703699</v>
      </c>
      <c r="AZ12" s="402">
        <f t="shared" si="0"/>
        <v>74.27218888703699</v>
      </c>
      <c r="BA12" s="402">
        <f t="shared" si="0"/>
        <v>74.27218888703699</v>
      </c>
      <c r="BB12" s="402">
        <f t="shared" si="0"/>
        <v>74.27218888703699</v>
      </c>
      <c r="BC12" s="402">
        <f t="shared" si="0"/>
        <v>74.27218888703699</v>
      </c>
      <c r="BD12" s="402">
        <f t="shared" si="0"/>
        <v>74.27218888703699</v>
      </c>
      <c r="BE12" s="402">
        <f t="shared" si="0"/>
        <v>74.27218888703699</v>
      </c>
      <c r="BF12" s="402">
        <f t="shared" si="0"/>
        <v>74.27218888703699</v>
      </c>
    </row>
    <row r="13" spans="1:58" x14ac:dyDescent="0.2">
      <c r="A13" s="310"/>
      <c r="B13" s="310" t="s">
        <v>170</v>
      </c>
      <c r="C13" s="365">
        <f>AVERAGE(C11:C12)</f>
        <v>62.666523666229928</v>
      </c>
      <c r="D13" s="365">
        <f t="shared" ref="D13:AA13" si="6">AVERAGE(D11:D12)</f>
        <v>62.875076155936654</v>
      </c>
      <c r="E13" s="365">
        <f t="shared" si="6"/>
        <v>64.85351379140711</v>
      </c>
      <c r="F13" s="365">
        <f t="shared" si="6"/>
        <v>65.803957556916771</v>
      </c>
      <c r="G13" s="365">
        <f t="shared" si="6"/>
        <v>65.788896839963201</v>
      </c>
      <c r="H13" s="365">
        <f t="shared" si="6"/>
        <v>65.939381595704759</v>
      </c>
      <c r="I13" s="365">
        <f t="shared" si="6"/>
        <v>66.053327551659251</v>
      </c>
      <c r="J13" s="365">
        <f t="shared" si="6"/>
        <v>66.154489856001959</v>
      </c>
      <c r="K13" s="365">
        <f t="shared" si="6"/>
        <v>66.663848041017445</v>
      </c>
      <c r="L13" s="365">
        <f t="shared" si="6"/>
        <v>66.435038114464703</v>
      </c>
      <c r="M13" s="365">
        <f t="shared" si="6"/>
        <v>65.372708205635263</v>
      </c>
      <c r="N13" s="365">
        <f t="shared" si="6"/>
        <v>65.385250936880297</v>
      </c>
      <c r="O13" s="365">
        <f t="shared" si="6"/>
        <v>65.583617168184119</v>
      </c>
      <c r="P13" s="365">
        <f t="shared" si="6"/>
        <v>67.291714912680334</v>
      </c>
      <c r="Q13" s="365">
        <f t="shared" si="6"/>
        <v>68.035698665338572</v>
      </c>
      <c r="R13" s="365">
        <f t="shared" si="6"/>
        <v>68.233837333444214</v>
      </c>
      <c r="S13" s="365">
        <f t="shared" si="6"/>
        <v>68.996284266011699</v>
      </c>
      <c r="T13" s="365">
        <f t="shared" si="6"/>
        <v>69.392067624534192</v>
      </c>
      <c r="U13" s="365">
        <f t="shared" si="6"/>
        <v>69.382818487066487</v>
      </c>
      <c r="V13" s="365">
        <f t="shared" si="6"/>
        <v>69.375353766833129</v>
      </c>
      <c r="W13" s="365">
        <f t="shared" si="6"/>
        <v>69.409239504391252</v>
      </c>
      <c r="X13" s="365">
        <f t="shared" si="6"/>
        <v>69.346817245575124</v>
      </c>
      <c r="Y13" s="365">
        <f t="shared" si="6"/>
        <v>69.35193927729452</v>
      </c>
      <c r="Z13" s="365">
        <f t="shared" si="6"/>
        <v>69.348639816079569</v>
      </c>
      <c r="AA13" s="365">
        <f t="shared" si="6"/>
        <v>69.289052262634002</v>
      </c>
      <c r="AB13" s="365">
        <v>69.327173431673998</v>
      </c>
      <c r="AC13" s="365">
        <f>AVERAGE(AC11:AC12)</f>
        <v>69.35521122472457</v>
      </c>
      <c r="AD13" s="365">
        <f>AVERAGE($S13:$AC13)</f>
        <v>69.324963355165309</v>
      </c>
      <c r="AE13" s="365">
        <f t="shared" si="3"/>
        <v>69.35112083714381</v>
      </c>
      <c r="AF13" s="365">
        <f t="shared" si="3"/>
        <v>69.35112083714381</v>
      </c>
      <c r="AG13" s="365">
        <f t="shared" si="4"/>
        <v>69.348239232605366</v>
      </c>
      <c r="AH13" s="365">
        <f t="shared" si="4"/>
        <v>69.348239232605366</v>
      </c>
      <c r="AI13" s="365">
        <f t="shared" si="4"/>
        <v>69.348239232605366</v>
      </c>
      <c r="AJ13" s="402">
        <f t="shared" si="0"/>
        <v>69.339427752003999</v>
      </c>
      <c r="AK13" s="402">
        <f t="shared" si="0"/>
        <v>69.339427752003999</v>
      </c>
      <c r="AL13" s="402">
        <f t="shared" si="0"/>
        <v>69.339427752003999</v>
      </c>
      <c r="AM13" s="402">
        <f t="shared" si="0"/>
        <v>69.339427752003999</v>
      </c>
      <c r="AN13" s="402">
        <f t="shared" si="0"/>
        <v>69.339427752003999</v>
      </c>
      <c r="AO13" s="402">
        <f t="shared" si="0"/>
        <v>69.339427752003999</v>
      </c>
      <c r="AP13" s="402">
        <f t="shared" si="0"/>
        <v>69.339427752003999</v>
      </c>
      <c r="AQ13" s="402">
        <f t="shared" si="0"/>
        <v>69.339427752003999</v>
      </c>
      <c r="AR13" s="402">
        <f t="shared" si="0"/>
        <v>69.339427752003999</v>
      </c>
      <c r="AS13" s="402">
        <f t="shared" si="0"/>
        <v>69.339427752003999</v>
      </c>
      <c r="AT13" s="402">
        <f t="shared" si="0"/>
        <v>69.339427752003999</v>
      </c>
      <c r="AU13" s="402">
        <f t="shared" si="0"/>
        <v>69.339427752003999</v>
      </c>
      <c r="AV13" s="402">
        <f t="shared" si="0"/>
        <v>69.339427752003999</v>
      </c>
      <c r="AW13" s="402">
        <f t="shared" si="0"/>
        <v>69.339427752003999</v>
      </c>
      <c r="AX13" s="402">
        <f t="shared" si="0"/>
        <v>69.339427752003999</v>
      </c>
      <c r="AY13" s="402">
        <f t="shared" si="0"/>
        <v>69.339427752003999</v>
      </c>
      <c r="AZ13" s="402">
        <f t="shared" si="0"/>
        <v>69.339427752003999</v>
      </c>
      <c r="BA13" s="402">
        <f t="shared" si="0"/>
        <v>69.339427752003999</v>
      </c>
      <c r="BB13" s="402">
        <f t="shared" si="0"/>
        <v>69.339427752003999</v>
      </c>
      <c r="BC13" s="402">
        <f t="shared" si="0"/>
        <v>69.339427752003999</v>
      </c>
      <c r="BD13" s="402">
        <f t="shared" si="0"/>
        <v>69.339427752003999</v>
      </c>
      <c r="BE13" s="402">
        <f t="shared" si="0"/>
        <v>69.339427752003999</v>
      </c>
      <c r="BF13" s="402">
        <f t="shared" si="0"/>
        <v>69.339427752003999</v>
      </c>
    </row>
    <row r="14" spans="1:58" x14ac:dyDescent="0.2">
      <c r="A14" s="370" t="s">
        <v>631</v>
      </c>
      <c r="B14" s="310"/>
      <c r="C14" s="940">
        <f>'[17]Input to Inventory'!D14</f>
        <v>26.699240525905225</v>
      </c>
      <c r="D14" s="940">
        <f>'[17]Input to Inventory'!E14</f>
        <v>28.046788235081195</v>
      </c>
      <c r="E14" s="940">
        <f>'[17]Input to Inventory'!F14</f>
        <v>25.496893362712225</v>
      </c>
      <c r="F14" s="940">
        <f>'[17]Input to Inventory'!G14</f>
        <v>21.033440488432131</v>
      </c>
      <c r="G14" s="940">
        <f>'[17]Input to Inventory'!H14</f>
        <v>27.072535656196408</v>
      </c>
      <c r="H14" s="940">
        <f>'[17]Input to Inventory'!I14</f>
        <v>24.452235962281289</v>
      </c>
      <c r="I14" s="940">
        <f>'[17]Input to Inventory'!J14</f>
        <v>27.062448563136954</v>
      </c>
      <c r="J14" s="940">
        <f>'[17]Input to Inventory'!K14</f>
        <v>24.19334992293469</v>
      </c>
      <c r="K14" s="940">
        <f>'[17]Input to Inventory'!L14</f>
        <v>25.680568380833048</v>
      </c>
      <c r="L14" s="940">
        <f>'[17]Input to Inventory'!M14</f>
        <v>18.691636338117259</v>
      </c>
      <c r="M14" s="940">
        <f>'[17]Input to Inventory'!N14</f>
        <v>27.901098776662433</v>
      </c>
      <c r="N14" s="940">
        <f>'[17]Input to Inventory'!O14</f>
        <v>23.206223444859308</v>
      </c>
      <c r="O14" s="940">
        <f>'[17]Input to Inventory'!P14</f>
        <v>27.735918806716427</v>
      </c>
      <c r="P14" s="940">
        <f>'[17]Input to Inventory'!Q14</f>
        <v>25.407031637411368</v>
      </c>
      <c r="Q14" s="940">
        <f>'[17]Input to Inventory'!R14</f>
        <v>27.908664540370573</v>
      </c>
      <c r="R14" s="940">
        <f>'[17]Input to Inventory'!S14</f>
        <v>25.989950903236029</v>
      </c>
      <c r="S14" s="940">
        <f>'[17]Input to Inventory'!T14</f>
        <v>27.933079289805637</v>
      </c>
      <c r="T14" s="940">
        <f>'[17]Input to Inventory'!U14</f>
        <v>27.643219805121458</v>
      </c>
      <c r="U14" s="940">
        <f>'[17]Input to Inventory'!V14</f>
        <v>26.195988644238778</v>
      </c>
      <c r="V14" s="940">
        <f>'[17]Input to Inventory'!W14</f>
        <v>35.684791100759043</v>
      </c>
      <c r="W14" s="940">
        <f>'[17]Input to Inventory'!X14</f>
        <v>23.078906979004032</v>
      </c>
      <c r="X14" s="940">
        <f>'[17]Input to Inventory'!Y14</f>
        <v>30.758712118991241</v>
      </c>
      <c r="Y14" s="940">
        <f>'[17]Input to Inventory'!Z14</f>
        <v>27.83797272225371</v>
      </c>
      <c r="Z14" s="940">
        <f>'[17]Input to Inventory'!AA14</f>
        <v>26.185325969357407</v>
      </c>
      <c r="AA14" s="940">
        <f>'[17]Input to Inventory'!AB14</f>
        <v>26.038794089385927</v>
      </c>
      <c r="AB14" s="940">
        <f>'[17]Input to Inventory'!AC14</f>
        <v>30.718610055307856</v>
      </c>
      <c r="AC14" s="940">
        <f>'[17]Input to Inventory'!AD14</f>
        <v>27.132692683928944</v>
      </c>
      <c r="AD14" s="940">
        <f>'[17]Input to Inventory'!AE14</f>
        <v>28.413718302427814</v>
      </c>
      <c r="AE14" s="940">
        <f>'[17]Input to Inventory'!AF14</f>
        <v>28.872764664830363</v>
      </c>
      <c r="AF14" s="940">
        <f>'[17]Input to Inventory'!AG14</f>
        <v>25.828640559811735</v>
      </c>
      <c r="AG14" s="940">
        <f>'[17]Input to Inventory'!AH14</f>
        <v>29.171931267554008</v>
      </c>
      <c r="AH14" s="364">
        <f>'[17]Input to Inventory'!AI14</f>
        <v>29.171931267554008</v>
      </c>
      <c r="AI14" s="1300">
        <f>'[18]Input to Inventory'!$AJ14</f>
        <v>29.171931267554008</v>
      </c>
      <c r="AJ14" s="402">
        <f t="shared" si="0"/>
        <v>28.095916243384899</v>
      </c>
      <c r="AK14" s="402">
        <f t="shared" si="0"/>
        <v>28.095916243384899</v>
      </c>
      <c r="AL14" s="402">
        <f t="shared" si="0"/>
        <v>28.095916243384899</v>
      </c>
      <c r="AM14" s="402">
        <f t="shared" si="0"/>
        <v>28.095916243384899</v>
      </c>
      <c r="AN14" s="402">
        <f t="shared" si="0"/>
        <v>28.095916243384899</v>
      </c>
      <c r="AO14" s="402">
        <f t="shared" si="0"/>
        <v>28.095916243384899</v>
      </c>
      <c r="AP14" s="402">
        <f t="shared" si="0"/>
        <v>28.095916243384899</v>
      </c>
      <c r="AQ14" s="402">
        <f t="shared" si="0"/>
        <v>28.095916243384899</v>
      </c>
      <c r="AR14" s="402">
        <f t="shared" si="0"/>
        <v>28.095916243384899</v>
      </c>
      <c r="AS14" s="402">
        <f t="shared" si="0"/>
        <v>28.095916243384899</v>
      </c>
      <c r="AT14" s="402">
        <f t="shared" si="0"/>
        <v>28.095916243384899</v>
      </c>
      <c r="AU14" s="402">
        <f t="shared" si="0"/>
        <v>28.095916243384899</v>
      </c>
      <c r="AV14" s="402">
        <f t="shared" si="0"/>
        <v>28.095916243384899</v>
      </c>
      <c r="AW14" s="402">
        <f t="shared" si="0"/>
        <v>28.095916243384899</v>
      </c>
      <c r="AX14" s="402">
        <f t="shared" si="0"/>
        <v>28.095916243384899</v>
      </c>
      <c r="AY14" s="402">
        <f t="shared" si="0"/>
        <v>28.095916243384899</v>
      </c>
      <c r="AZ14" s="402">
        <f t="shared" si="0"/>
        <v>28.095916243384899</v>
      </c>
      <c r="BA14" s="402">
        <f t="shared" si="0"/>
        <v>28.095916243384899</v>
      </c>
      <c r="BB14" s="402">
        <f t="shared" si="0"/>
        <v>28.095916243384899</v>
      </c>
      <c r="BC14" s="402">
        <f t="shared" si="0"/>
        <v>28.095916243384899</v>
      </c>
      <c r="BD14" s="402">
        <f t="shared" si="0"/>
        <v>28.095916243384899</v>
      </c>
      <c r="BE14" s="402">
        <f t="shared" si="0"/>
        <v>28.095916243384899</v>
      </c>
      <c r="BF14" s="402">
        <f t="shared" si="0"/>
        <v>28.095916243384899</v>
      </c>
    </row>
    <row r="15" spans="1:58" x14ac:dyDescent="0.2">
      <c r="A15" s="370" t="s">
        <v>632</v>
      </c>
      <c r="B15" s="310"/>
      <c r="C15" s="940">
        <f>'[17]Input to Inventory'!D15</f>
        <v>30.276684993475158</v>
      </c>
      <c r="D15" s="940">
        <f>'[17]Input to Inventory'!E15</f>
        <v>31.66274019048943</v>
      </c>
      <c r="E15" s="940">
        <f>'[17]Input to Inventory'!F15</f>
        <v>29.162112894870887</v>
      </c>
      <c r="F15" s="940">
        <f>'[17]Input to Inventory'!G15</f>
        <v>24.974383139624226</v>
      </c>
      <c r="G15" s="940">
        <f>'[17]Input to Inventory'!H15</f>
        <v>30.556646612276552</v>
      </c>
      <c r="H15" s="940">
        <f>'[17]Input to Inventory'!I15</f>
        <v>28.289833779274041</v>
      </c>
      <c r="I15" s="940">
        <f>'[17]Input to Inventory'!J15</f>
        <v>30.736258885819684</v>
      </c>
      <c r="J15" s="940">
        <f>'[17]Input to Inventory'!K15</f>
        <v>27.825663507123721</v>
      </c>
      <c r="K15" s="940">
        <f>'[17]Input to Inventory'!L15</f>
        <v>29.353294743673843</v>
      </c>
      <c r="L15" s="940">
        <f>'[17]Input to Inventory'!M15</f>
        <v>22.896285397259302</v>
      </c>
      <c r="M15" s="940">
        <f>'[17]Input to Inventory'!N15</f>
        <v>31.182114028578148</v>
      </c>
      <c r="N15" s="940">
        <f>'[17]Input to Inventory'!O15</f>
        <v>27.762611303526487</v>
      </c>
      <c r="O15" s="940">
        <f>'[17]Input to Inventory'!P15</f>
        <v>31.358551723434822</v>
      </c>
      <c r="P15" s="940">
        <f>'[17]Input to Inventory'!Q15</f>
        <v>28.437887397506881</v>
      </c>
      <c r="Q15" s="940">
        <f>'[17]Input to Inventory'!R15</f>
        <v>29.05867944048304</v>
      </c>
      <c r="R15" s="940">
        <f>'[17]Input to Inventory'!S15</f>
        <v>26.973662123561997</v>
      </c>
      <c r="S15" s="940">
        <f>'[17]Input to Inventory'!T15</f>
        <v>27.614985903251835</v>
      </c>
      <c r="T15" s="940">
        <f>'[17]Input to Inventory'!U15</f>
        <v>29.667709945019624</v>
      </c>
      <c r="U15" s="940">
        <f>'[17]Input to Inventory'!V15</f>
        <v>27.748620472879058</v>
      </c>
      <c r="V15" s="940">
        <f>'[17]Input to Inventory'!W15</f>
        <v>37.512252507004689</v>
      </c>
      <c r="W15" s="940">
        <f>'[17]Input to Inventory'!X15</f>
        <v>24.68170520895913</v>
      </c>
      <c r="X15" s="940">
        <f>'[17]Input to Inventory'!Y15</f>
        <v>30.478458033588847</v>
      </c>
      <c r="Y15" s="940">
        <f>'[17]Input to Inventory'!Z15</f>
        <v>28.711777759524967</v>
      </c>
      <c r="Z15" s="940">
        <f>'[17]Input to Inventory'!AA15</f>
        <v>24.813041481925797</v>
      </c>
      <c r="AA15" s="940">
        <f>'[17]Input to Inventory'!AB15</f>
        <v>24.228197103392489</v>
      </c>
      <c r="AB15" s="940">
        <f>'[17]Input to Inventory'!AC15</f>
        <v>29.697869098977421</v>
      </c>
      <c r="AC15" s="940">
        <f>'[17]Input to Inventory'!AD15</f>
        <v>27.800959591773204</v>
      </c>
      <c r="AD15" s="940">
        <f>'[17]Input to Inventory'!AE15</f>
        <v>29.810164907291533</v>
      </c>
      <c r="AE15" s="940">
        <f>'[17]Input to Inventory'!AF15</f>
        <v>28.016065952693356</v>
      </c>
      <c r="AF15" s="940">
        <f>'[17]Input to Inventory'!AG15</f>
        <v>23.254962708002797</v>
      </c>
      <c r="AG15" s="940">
        <f>'[17]Input to Inventory'!AH15</f>
        <v>26.397368727196351</v>
      </c>
      <c r="AH15" s="364">
        <f>'[17]Input to Inventory'!AI15</f>
        <v>26.397368727196351</v>
      </c>
      <c r="AI15" s="1300">
        <f>'[18]Input to Inventory'!$AJ15</f>
        <v>26.397368727196351</v>
      </c>
      <c r="AJ15" s="402">
        <f t="shared" si="0"/>
        <v>27.320886536436678</v>
      </c>
      <c r="AK15" s="402">
        <f t="shared" si="0"/>
        <v>27.320886536436678</v>
      </c>
      <c r="AL15" s="402">
        <f t="shared" si="0"/>
        <v>27.320886536436678</v>
      </c>
      <c r="AM15" s="402">
        <f t="shared" si="0"/>
        <v>27.320886536436678</v>
      </c>
      <c r="AN15" s="402">
        <f t="shared" si="0"/>
        <v>27.320886536436678</v>
      </c>
      <c r="AO15" s="402">
        <f t="shared" si="0"/>
        <v>27.320886536436678</v>
      </c>
      <c r="AP15" s="402">
        <f t="shared" si="0"/>
        <v>27.320886536436678</v>
      </c>
      <c r="AQ15" s="402">
        <f t="shared" si="0"/>
        <v>27.320886536436678</v>
      </c>
      <c r="AR15" s="402">
        <f t="shared" si="0"/>
        <v>27.320886536436678</v>
      </c>
      <c r="AS15" s="402">
        <f t="shared" si="0"/>
        <v>27.320886536436678</v>
      </c>
      <c r="AT15" s="402">
        <f t="shared" si="0"/>
        <v>27.320886536436678</v>
      </c>
      <c r="AU15" s="402">
        <f t="shared" si="0"/>
        <v>27.320886536436678</v>
      </c>
      <c r="AV15" s="402">
        <f t="shared" si="0"/>
        <v>27.320886536436678</v>
      </c>
      <c r="AW15" s="402">
        <f t="shared" si="0"/>
        <v>27.320886536436678</v>
      </c>
      <c r="AX15" s="402">
        <f t="shared" si="0"/>
        <v>27.320886536436678</v>
      </c>
      <c r="AY15" s="402">
        <f t="shared" si="0"/>
        <v>27.320886536436678</v>
      </c>
      <c r="AZ15" s="402">
        <f t="shared" si="0"/>
        <v>27.320886536436678</v>
      </c>
      <c r="BA15" s="402">
        <f t="shared" ref="AJ15:BF26" si="7">AVERAGE($X15:$AG15)</f>
        <v>27.320886536436678</v>
      </c>
      <c r="BB15" s="402">
        <f t="shared" si="7"/>
        <v>27.320886536436678</v>
      </c>
      <c r="BC15" s="402">
        <f t="shared" si="7"/>
        <v>27.320886536436678</v>
      </c>
      <c r="BD15" s="402">
        <f t="shared" si="7"/>
        <v>27.320886536436678</v>
      </c>
      <c r="BE15" s="402">
        <f t="shared" si="7"/>
        <v>27.320886536436678</v>
      </c>
      <c r="BF15" s="402">
        <f t="shared" si="7"/>
        <v>27.320886536436678</v>
      </c>
    </row>
    <row r="16" spans="1:58" x14ac:dyDescent="0.2">
      <c r="A16" s="370" t="s">
        <v>633</v>
      </c>
      <c r="B16" s="310"/>
      <c r="C16" s="940">
        <f>'[17]Input to Inventory'!D16</f>
        <v>36.363106831094456</v>
      </c>
      <c r="D16" s="940">
        <f>'[17]Input to Inventory'!E16</f>
        <v>36.719440413395475</v>
      </c>
      <c r="E16" s="940">
        <f>'[17]Input to Inventory'!F16</f>
        <v>34.184016878124815</v>
      </c>
      <c r="F16" s="940">
        <f>'[17]Input to Inventory'!G16</f>
        <v>30.551838893749252</v>
      </c>
      <c r="G16" s="940">
        <f>'[17]Input to Inventory'!H16</f>
        <v>35.473881129118539</v>
      </c>
      <c r="H16" s="940">
        <f>'[17]Input to Inventory'!I16</f>
        <v>33.503961358304714</v>
      </c>
      <c r="I16" s="940">
        <f>'[17]Input to Inventory'!J16</f>
        <v>35.191309890297141</v>
      </c>
      <c r="J16" s="940">
        <f>'[17]Input to Inventory'!K16</f>
        <v>32.141140204699603</v>
      </c>
      <c r="K16" s="940">
        <f>'[17]Input to Inventory'!L16</f>
        <v>34.247284329969219</v>
      </c>
      <c r="L16" s="940">
        <f>'[17]Input to Inventory'!M16</f>
        <v>28.789597567808237</v>
      </c>
      <c r="M16" s="940">
        <f>'[17]Input to Inventory'!N16</f>
        <v>36.546427963208032</v>
      </c>
      <c r="N16" s="940">
        <f>'[17]Input to Inventory'!O16</f>
        <v>34.496954061531426</v>
      </c>
      <c r="O16" s="940">
        <f>'[17]Input to Inventory'!P16</f>
        <v>37.548723476589537</v>
      </c>
      <c r="P16" s="940">
        <f>'[17]Input to Inventory'!Q16</f>
        <v>35.405128145581735</v>
      </c>
      <c r="Q16" s="940">
        <f>'[17]Input to Inventory'!R16</f>
        <v>37.07269426000942</v>
      </c>
      <c r="R16" s="940">
        <f>'[17]Input to Inventory'!S16</f>
        <v>35.469377615903745</v>
      </c>
      <c r="S16" s="940">
        <f>'[17]Input to Inventory'!T16</f>
        <v>35.847127092144937</v>
      </c>
      <c r="T16" s="940">
        <f>'[17]Input to Inventory'!U16</f>
        <v>40.315019507631227</v>
      </c>
      <c r="U16" s="940">
        <f>'[17]Input to Inventory'!V16</f>
        <v>38.246046821606946</v>
      </c>
      <c r="V16" s="940">
        <f>'[17]Input to Inventory'!W16</f>
        <v>41.428890643908545</v>
      </c>
      <c r="W16" s="940">
        <f>'[17]Input to Inventory'!X16</f>
        <v>32.990882446894531</v>
      </c>
      <c r="X16" s="940">
        <f>'[17]Input to Inventory'!Y16</f>
        <v>39.037069112538717</v>
      </c>
      <c r="Y16" s="940">
        <f>'[17]Input to Inventory'!Z16</f>
        <v>39.588154261202405</v>
      </c>
      <c r="Z16" s="940">
        <f>'[17]Input to Inventory'!AA16</f>
        <v>38.297365643761232</v>
      </c>
      <c r="AA16" s="940">
        <f>'[17]Input to Inventory'!AB16</f>
        <v>35.408306677758297</v>
      </c>
      <c r="AB16" s="940">
        <f>'[17]Input to Inventory'!AC16</f>
        <v>40.21748050355756</v>
      </c>
      <c r="AC16" s="940">
        <f>'[17]Input to Inventory'!AD16</f>
        <v>36.214064051988387</v>
      </c>
      <c r="AD16" s="940">
        <f>'[17]Input to Inventory'!AE16</f>
        <v>36.628279574414265</v>
      </c>
      <c r="AE16" s="940">
        <f>'[17]Input to Inventory'!AF16</f>
        <v>38.28771670247378</v>
      </c>
      <c r="AF16" s="940">
        <f>'[17]Input to Inventory'!AG16</f>
        <v>38.118404046030633</v>
      </c>
      <c r="AG16" s="940">
        <f>'[17]Input to Inventory'!AH16</f>
        <v>39.077729765774372</v>
      </c>
      <c r="AH16" s="364">
        <f>'[17]Input to Inventory'!AI16</f>
        <v>39.077729765774372</v>
      </c>
      <c r="AI16" s="1300">
        <f>'[18]Input to Inventory'!$AJ16</f>
        <v>39.077729765774372</v>
      </c>
      <c r="AJ16" s="402">
        <f t="shared" si="7"/>
        <v>38.087457033949967</v>
      </c>
      <c r="AK16" s="402">
        <f t="shared" si="7"/>
        <v>38.087457033949967</v>
      </c>
      <c r="AL16" s="402">
        <f t="shared" si="7"/>
        <v>38.087457033949967</v>
      </c>
      <c r="AM16" s="402">
        <f t="shared" si="7"/>
        <v>38.087457033949967</v>
      </c>
      <c r="AN16" s="402">
        <f t="shared" si="7"/>
        <v>38.087457033949967</v>
      </c>
      <c r="AO16" s="402">
        <f t="shared" si="7"/>
        <v>38.087457033949967</v>
      </c>
      <c r="AP16" s="402">
        <f t="shared" si="7"/>
        <v>38.087457033949967</v>
      </c>
      <c r="AQ16" s="402">
        <f t="shared" si="7"/>
        <v>38.087457033949967</v>
      </c>
      <c r="AR16" s="402">
        <f t="shared" si="7"/>
        <v>38.087457033949967</v>
      </c>
      <c r="AS16" s="402">
        <f t="shared" si="7"/>
        <v>38.087457033949967</v>
      </c>
      <c r="AT16" s="402">
        <f t="shared" si="7"/>
        <v>38.087457033949967</v>
      </c>
      <c r="AU16" s="402">
        <f t="shared" si="7"/>
        <v>38.087457033949967</v>
      </c>
      <c r="AV16" s="402">
        <f t="shared" si="7"/>
        <v>38.087457033949967</v>
      </c>
      <c r="AW16" s="402">
        <f t="shared" si="7"/>
        <v>38.087457033949967</v>
      </c>
      <c r="AX16" s="402">
        <f t="shared" si="7"/>
        <v>38.087457033949967</v>
      </c>
      <c r="AY16" s="402">
        <f t="shared" si="7"/>
        <v>38.087457033949967</v>
      </c>
      <c r="AZ16" s="402">
        <f t="shared" si="7"/>
        <v>38.087457033949967</v>
      </c>
      <c r="BA16" s="402">
        <f t="shared" si="7"/>
        <v>38.087457033949967</v>
      </c>
      <c r="BB16" s="402">
        <f t="shared" si="7"/>
        <v>38.087457033949967</v>
      </c>
      <c r="BC16" s="402">
        <f t="shared" si="7"/>
        <v>38.087457033949967</v>
      </c>
      <c r="BD16" s="402">
        <f t="shared" si="7"/>
        <v>38.087457033949967</v>
      </c>
      <c r="BE16" s="402">
        <f t="shared" si="7"/>
        <v>38.087457033949967</v>
      </c>
      <c r="BF16" s="402">
        <f t="shared" si="7"/>
        <v>38.087457033949967</v>
      </c>
    </row>
    <row r="17" spans="1:58" x14ac:dyDescent="0.2">
      <c r="A17" s="370" t="s">
        <v>634</v>
      </c>
      <c r="B17" s="310"/>
      <c r="C17" s="940">
        <f>'[17]Input to Inventory'!D17</f>
        <v>43.054988833460207</v>
      </c>
      <c r="D17" s="940">
        <f>'[17]Input to Inventory'!E17</f>
        <v>43.194312832527196</v>
      </c>
      <c r="E17" s="940">
        <f>'[17]Input to Inventory'!F17</f>
        <v>42.56085396314046</v>
      </c>
      <c r="F17" s="940">
        <f>'[17]Input to Inventory'!G17</f>
        <v>42.242540999409208</v>
      </c>
      <c r="G17" s="940">
        <f>'[17]Input to Inventory'!H17</f>
        <v>42.705301815474783</v>
      </c>
      <c r="H17" s="940">
        <f>'[17]Input to Inventory'!I17</f>
        <v>42.129883069130905</v>
      </c>
      <c r="I17" s="940">
        <f>'[17]Input to Inventory'!J17</f>
        <v>42.498074278597208</v>
      </c>
      <c r="J17" s="940">
        <f>'[17]Input to Inventory'!K17</f>
        <v>42.252751645020872</v>
      </c>
      <c r="K17" s="940">
        <f>'[17]Input to Inventory'!L17</f>
        <v>41.546869415960614</v>
      </c>
      <c r="L17" s="940">
        <f>'[17]Input to Inventory'!M17</f>
        <v>40.219129461495029</v>
      </c>
      <c r="M17" s="940">
        <f>'[17]Input to Inventory'!N17</f>
        <v>43.554612514660064</v>
      </c>
      <c r="N17" s="940">
        <f>'[17]Input to Inventory'!O17</f>
        <v>43.619780351493723</v>
      </c>
      <c r="O17" s="940">
        <f>'[17]Input to Inventory'!P17</f>
        <v>43.452634922678953</v>
      </c>
      <c r="P17" s="940">
        <f>'[17]Input to Inventory'!Q17</f>
        <v>42.15129946514746</v>
      </c>
      <c r="Q17" s="940">
        <f>'[17]Input to Inventory'!R17</f>
        <v>43.389123306581347</v>
      </c>
      <c r="R17" s="940">
        <f>'[17]Input to Inventory'!S17</f>
        <v>42.953770430882194</v>
      </c>
      <c r="S17" s="940">
        <f>'[17]Input to Inventory'!T17</f>
        <v>42.840808325423318</v>
      </c>
      <c r="T17" s="940">
        <f>'[17]Input to Inventory'!U17</f>
        <v>45.6276022580223</v>
      </c>
      <c r="U17" s="940">
        <f>'[17]Input to Inventory'!V17</f>
        <v>45.962429954524865</v>
      </c>
      <c r="V17" s="940">
        <f>'[17]Input to Inventory'!W17</f>
        <v>46.781879411993572</v>
      </c>
      <c r="W17" s="940">
        <f>'[17]Input to Inventory'!X17</f>
        <v>42.662878087069885</v>
      </c>
      <c r="X17" s="940">
        <f>'[17]Input to Inventory'!Y17</f>
        <v>46.139859244219728</v>
      </c>
      <c r="Y17" s="940">
        <f>'[17]Input to Inventory'!Z17</f>
        <v>46.279153129398516</v>
      </c>
      <c r="Z17" s="940">
        <f>'[17]Input to Inventory'!AA17</f>
        <v>46.415843273403006</v>
      </c>
      <c r="AA17" s="940">
        <f>'[17]Input to Inventory'!AB17</f>
        <v>45.814832779651546</v>
      </c>
      <c r="AB17" s="940">
        <f>'[17]Input to Inventory'!AC17</f>
        <v>46.333140911823811</v>
      </c>
      <c r="AC17" s="940">
        <f>'[17]Input to Inventory'!AD17</f>
        <v>45.128339112137446</v>
      </c>
      <c r="AD17" s="940">
        <f>'[17]Input to Inventory'!AE17</f>
        <v>44.32141173500866</v>
      </c>
      <c r="AE17" s="940">
        <f>'[17]Input to Inventory'!AF17</f>
        <v>46.106407051281806</v>
      </c>
      <c r="AF17" s="940">
        <f>'[17]Input to Inventory'!AG17</f>
        <v>46.079517676992303</v>
      </c>
      <c r="AG17" s="940">
        <f>'[17]Input to Inventory'!AH17</f>
        <v>46.557281825656943</v>
      </c>
      <c r="AH17" s="364">
        <f>'[17]Input to Inventory'!AI17</f>
        <v>46.557281825656943</v>
      </c>
      <c r="AI17" s="1300">
        <f>'[18]Input to Inventory'!$AJ17</f>
        <v>46.557281825656943</v>
      </c>
      <c r="AJ17" s="402">
        <f t="shared" si="7"/>
        <v>45.917578673957379</v>
      </c>
      <c r="AK17" s="402">
        <f t="shared" si="7"/>
        <v>45.917578673957379</v>
      </c>
      <c r="AL17" s="402">
        <f t="shared" si="7"/>
        <v>45.917578673957379</v>
      </c>
      <c r="AM17" s="402">
        <f t="shared" si="7"/>
        <v>45.917578673957379</v>
      </c>
      <c r="AN17" s="402">
        <f t="shared" si="7"/>
        <v>45.917578673957379</v>
      </c>
      <c r="AO17" s="402">
        <f t="shared" si="7"/>
        <v>45.917578673957379</v>
      </c>
      <c r="AP17" s="402">
        <f t="shared" si="7"/>
        <v>45.917578673957379</v>
      </c>
      <c r="AQ17" s="402">
        <f t="shared" si="7"/>
        <v>45.917578673957379</v>
      </c>
      <c r="AR17" s="402">
        <f t="shared" si="7"/>
        <v>45.917578673957379</v>
      </c>
      <c r="AS17" s="402">
        <f t="shared" si="7"/>
        <v>45.917578673957379</v>
      </c>
      <c r="AT17" s="402">
        <f t="shared" si="7"/>
        <v>45.917578673957379</v>
      </c>
      <c r="AU17" s="402">
        <f t="shared" si="7"/>
        <v>45.917578673957379</v>
      </c>
      <c r="AV17" s="402">
        <f t="shared" si="7"/>
        <v>45.917578673957379</v>
      </c>
      <c r="AW17" s="402">
        <f t="shared" si="7"/>
        <v>45.917578673957379</v>
      </c>
      <c r="AX17" s="402">
        <f t="shared" si="7"/>
        <v>45.917578673957379</v>
      </c>
      <c r="AY17" s="402">
        <f t="shared" si="7"/>
        <v>45.917578673957379</v>
      </c>
      <c r="AZ17" s="402">
        <f t="shared" si="7"/>
        <v>45.917578673957379</v>
      </c>
      <c r="BA17" s="402">
        <f t="shared" si="7"/>
        <v>45.917578673957379</v>
      </c>
      <c r="BB17" s="402">
        <f t="shared" si="7"/>
        <v>45.917578673957379</v>
      </c>
      <c r="BC17" s="402">
        <f t="shared" si="7"/>
        <v>45.917578673957379</v>
      </c>
      <c r="BD17" s="402">
        <f t="shared" si="7"/>
        <v>45.917578673957379</v>
      </c>
      <c r="BE17" s="402">
        <f t="shared" si="7"/>
        <v>45.917578673957379</v>
      </c>
      <c r="BF17" s="402">
        <f t="shared" si="7"/>
        <v>45.917578673957379</v>
      </c>
    </row>
    <row r="18" spans="1:58" x14ac:dyDescent="0.2">
      <c r="A18" s="310"/>
      <c r="B18" s="310" t="s">
        <v>176</v>
      </c>
      <c r="C18" s="365">
        <f>AVERAGE(C14:C17)</f>
        <v>34.098505295983763</v>
      </c>
      <c r="D18" s="365">
        <f>AVERAGE(D14:D17)</f>
        <v>34.905820417873322</v>
      </c>
      <c r="E18" s="365">
        <f t="shared" ref="E18:AA18" si="8">AVERAGE(E14:E17)</f>
        <v>32.850969274712099</v>
      </c>
      <c r="F18" s="365">
        <f t="shared" si="8"/>
        <v>29.700550880303702</v>
      </c>
      <c r="G18" s="365">
        <f t="shared" si="8"/>
        <v>33.95209130326657</v>
      </c>
      <c r="H18" s="365">
        <f t="shared" si="8"/>
        <v>32.093978542247733</v>
      </c>
      <c r="I18" s="365">
        <f t="shared" si="8"/>
        <v>33.872022904462746</v>
      </c>
      <c r="J18" s="365">
        <f t="shared" si="8"/>
        <v>31.603226319944724</v>
      </c>
      <c r="K18" s="365">
        <f t="shared" si="8"/>
        <v>32.707004217609182</v>
      </c>
      <c r="L18" s="365">
        <f t="shared" si="8"/>
        <v>27.649162191169957</v>
      </c>
      <c r="M18" s="365">
        <f t="shared" si="8"/>
        <v>34.796063320777165</v>
      </c>
      <c r="N18" s="365">
        <f t="shared" si="8"/>
        <v>32.271392290352736</v>
      </c>
      <c r="O18" s="365">
        <f t="shared" si="8"/>
        <v>35.023957232354931</v>
      </c>
      <c r="P18" s="365">
        <f t="shared" si="8"/>
        <v>32.850336661411859</v>
      </c>
      <c r="Q18" s="365">
        <f t="shared" si="8"/>
        <v>34.357290386861095</v>
      </c>
      <c r="R18" s="365">
        <f t="shared" si="8"/>
        <v>32.846690268395996</v>
      </c>
      <c r="S18" s="365">
        <f t="shared" si="8"/>
        <v>33.559000152656431</v>
      </c>
      <c r="T18" s="365">
        <f t="shared" si="8"/>
        <v>35.813387878948653</v>
      </c>
      <c r="U18" s="365">
        <f t="shared" si="8"/>
        <v>34.538271473312406</v>
      </c>
      <c r="V18" s="365">
        <f t="shared" si="8"/>
        <v>40.351953415916462</v>
      </c>
      <c r="W18" s="365">
        <f t="shared" si="8"/>
        <v>30.853593180481894</v>
      </c>
      <c r="X18" s="365">
        <f t="shared" si="8"/>
        <v>36.603524627334636</v>
      </c>
      <c r="Y18" s="365">
        <f t="shared" si="8"/>
        <v>35.604264468094897</v>
      </c>
      <c r="Z18" s="365">
        <f t="shared" si="8"/>
        <v>33.927894092111856</v>
      </c>
      <c r="AA18" s="365">
        <f t="shared" si="8"/>
        <v>32.872532662547066</v>
      </c>
      <c r="AB18" s="365">
        <v>36.047621304016147</v>
      </c>
      <c r="AC18" s="365">
        <f>AVERAGE(AC14:AC17)</f>
        <v>34.069013859956996</v>
      </c>
      <c r="AD18" s="365">
        <f>AVERAGE($S18:$AC18)</f>
        <v>34.931005192307047</v>
      </c>
      <c r="AE18" s="365">
        <f t="shared" si="3"/>
        <v>34.979967427607946</v>
      </c>
      <c r="AF18" s="365">
        <f t="shared" si="3"/>
        <v>34.979967427607946</v>
      </c>
      <c r="AG18" s="365">
        <f t="shared" si="4"/>
        <v>35.020121605271179</v>
      </c>
      <c r="AH18" s="365">
        <f t="shared" si="4"/>
        <v>35.020121605271179</v>
      </c>
      <c r="AI18" s="365">
        <f t="shared" si="4"/>
        <v>35.020121605271179</v>
      </c>
      <c r="AJ18" s="402">
        <f t="shared" si="7"/>
        <v>34.903591266685581</v>
      </c>
      <c r="AK18" s="402">
        <f t="shared" si="7"/>
        <v>34.903591266685581</v>
      </c>
      <c r="AL18" s="402">
        <f t="shared" si="7"/>
        <v>34.903591266685581</v>
      </c>
      <c r="AM18" s="402">
        <f t="shared" si="7"/>
        <v>34.903591266685581</v>
      </c>
      <c r="AN18" s="402">
        <f t="shared" si="7"/>
        <v>34.903591266685581</v>
      </c>
      <c r="AO18" s="402">
        <f t="shared" si="7"/>
        <v>34.903591266685581</v>
      </c>
      <c r="AP18" s="402">
        <f t="shared" si="7"/>
        <v>34.903591266685581</v>
      </c>
      <c r="AQ18" s="402">
        <f t="shared" si="7"/>
        <v>34.903591266685581</v>
      </c>
      <c r="AR18" s="402">
        <f t="shared" si="7"/>
        <v>34.903591266685581</v>
      </c>
      <c r="AS18" s="402">
        <f t="shared" si="7"/>
        <v>34.903591266685581</v>
      </c>
      <c r="AT18" s="402">
        <f t="shared" si="7"/>
        <v>34.903591266685581</v>
      </c>
      <c r="AU18" s="402">
        <f t="shared" si="7"/>
        <v>34.903591266685581</v>
      </c>
      <c r="AV18" s="402">
        <f t="shared" si="7"/>
        <v>34.903591266685581</v>
      </c>
      <c r="AW18" s="402">
        <f t="shared" si="7"/>
        <v>34.903591266685581</v>
      </c>
      <c r="AX18" s="402">
        <f t="shared" si="7"/>
        <v>34.903591266685581</v>
      </c>
      <c r="AY18" s="402">
        <f t="shared" si="7"/>
        <v>34.903591266685581</v>
      </c>
      <c r="AZ18" s="402">
        <f t="shared" si="7"/>
        <v>34.903591266685581</v>
      </c>
      <c r="BA18" s="402">
        <f t="shared" si="7"/>
        <v>34.903591266685581</v>
      </c>
      <c r="BB18" s="402">
        <f t="shared" si="7"/>
        <v>34.903591266685581</v>
      </c>
      <c r="BC18" s="402">
        <f t="shared" si="7"/>
        <v>34.903591266685581</v>
      </c>
      <c r="BD18" s="402">
        <f t="shared" si="7"/>
        <v>34.903591266685581</v>
      </c>
      <c r="BE18" s="402">
        <f t="shared" si="7"/>
        <v>34.903591266685581</v>
      </c>
      <c r="BF18" s="402">
        <f t="shared" si="7"/>
        <v>34.903591266685581</v>
      </c>
    </row>
    <row r="19" spans="1:58" x14ac:dyDescent="0.2">
      <c r="A19" s="310"/>
      <c r="B19" s="310" t="s">
        <v>177</v>
      </c>
      <c r="C19" s="365">
        <f>AVERAGE(C14:C17)</f>
        <v>34.098505295983763</v>
      </c>
      <c r="D19" s="365">
        <f t="shared" ref="D19:AF19" si="9">AVERAGE(D14:D17)</f>
        <v>34.905820417873322</v>
      </c>
      <c r="E19" s="365">
        <f t="shared" si="9"/>
        <v>32.850969274712099</v>
      </c>
      <c r="F19" s="365">
        <f t="shared" si="9"/>
        <v>29.700550880303702</v>
      </c>
      <c r="G19" s="365">
        <f t="shared" si="9"/>
        <v>33.95209130326657</v>
      </c>
      <c r="H19" s="365">
        <f t="shared" si="9"/>
        <v>32.093978542247733</v>
      </c>
      <c r="I19" s="365">
        <f t="shared" si="9"/>
        <v>33.872022904462746</v>
      </c>
      <c r="J19" s="365">
        <f t="shared" si="9"/>
        <v>31.603226319944724</v>
      </c>
      <c r="K19" s="365">
        <f t="shared" si="9"/>
        <v>32.707004217609182</v>
      </c>
      <c r="L19" s="365">
        <f t="shared" si="9"/>
        <v>27.649162191169957</v>
      </c>
      <c r="M19" s="365">
        <f t="shared" si="9"/>
        <v>34.796063320777165</v>
      </c>
      <c r="N19" s="365">
        <f t="shared" si="9"/>
        <v>32.271392290352736</v>
      </c>
      <c r="O19" s="365">
        <f t="shared" si="9"/>
        <v>35.023957232354931</v>
      </c>
      <c r="P19" s="365">
        <f t="shared" si="9"/>
        <v>32.850336661411859</v>
      </c>
      <c r="Q19" s="365">
        <f t="shared" si="9"/>
        <v>34.357290386861095</v>
      </c>
      <c r="R19" s="365">
        <f t="shared" si="9"/>
        <v>32.846690268395996</v>
      </c>
      <c r="S19" s="365">
        <f t="shared" si="9"/>
        <v>33.559000152656431</v>
      </c>
      <c r="T19" s="365">
        <f t="shared" si="9"/>
        <v>35.813387878948653</v>
      </c>
      <c r="U19" s="365">
        <f t="shared" si="9"/>
        <v>34.538271473312406</v>
      </c>
      <c r="V19" s="365">
        <f t="shared" si="9"/>
        <v>40.351953415916462</v>
      </c>
      <c r="W19" s="365">
        <f t="shared" si="9"/>
        <v>30.853593180481894</v>
      </c>
      <c r="X19" s="365">
        <f t="shared" si="9"/>
        <v>36.603524627334636</v>
      </c>
      <c r="Y19" s="365">
        <f t="shared" si="9"/>
        <v>35.604264468094897</v>
      </c>
      <c r="Z19" s="365">
        <f t="shared" si="9"/>
        <v>33.927894092111856</v>
      </c>
      <c r="AA19" s="365">
        <f t="shared" si="9"/>
        <v>32.872532662547066</v>
      </c>
      <c r="AB19" s="365">
        <f t="shared" si="9"/>
        <v>36.741775142416664</v>
      </c>
      <c r="AC19" s="365">
        <f t="shared" si="9"/>
        <v>34.069013859956996</v>
      </c>
      <c r="AD19" s="365">
        <f t="shared" si="9"/>
        <v>34.793393629785569</v>
      </c>
      <c r="AE19" s="365">
        <f t="shared" si="9"/>
        <v>35.320738592819822</v>
      </c>
      <c r="AF19" s="365">
        <f t="shared" si="9"/>
        <v>33.320381247709371</v>
      </c>
      <c r="AG19" s="365">
        <f t="shared" si="4"/>
        <v>34.950824083561379</v>
      </c>
      <c r="AH19" s="365">
        <f t="shared" si="4"/>
        <v>34.950824083561379</v>
      </c>
      <c r="AI19" s="365">
        <f t="shared" si="4"/>
        <v>34.950824083561379</v>
      </c>
      <c r="AJ19" s="402">
        <f t="shared" si="7"/>
        <v>34.820434240633823</v>
      </c>
      <c r="AK19" s="402">
        <f t="shared" si="7"/>
        <v>34.820434240633823</v>
      </c>
      <c r="AL19" s="402">
        <f t="shared" si="7"/>
        <v>34.820434240633823</v>
      </c>
      <c r="AM19" s="402">
        <f t="shared" si="7"/>
        <v>34.820434240633823</v>
      </c>
      <c r="AN19" s="402">
        <f t="shared" si="7"/>
        <v>34.820434240633823</v>
      </c>
      <c r="AO19" s="402">
        <f t="shared" si="7"/>
        <v>34.820434240633823</v>
      </c>
      <c r="AP19" s="402">
        <f t="shared" si="7"/>
        <v>34.820434240633823</v>
      </c>
      <c r="AQ19" s="402">
        <f t="shared" si="7"/>
        <v>34.820434240633823</v>
      </c>
      <c r="AR19" s="402">
        <f t="shared" si="7"/>
        <v>34.820434240633823</v>
      </c>
      <c r="AS19" s="402">
        <f t="shared" si="7"/>
        <v>34.820434240633823</v>
      </c>
      <c r="AT19" s="402">
        <f t="shared" si="7"/>
        <v>34.820434240633823</v>
      </c>
      <c r="AU19" s="402">
        <f t="shared" si="7"/>
        <v>34.820434240633823</v>
      </c>
      <c r="AV19" s="402">
        <f t="shared" si="7"/>
        <v>34.820434240633823</v>
      </c>
      <c r="AW19" s="402">
        <f t="shared" si="7"/>
        <v>34.820434240633823</v>
      </c>
      <c r="AX19" s="402">
        <f t="shared" si="7"/>
        <v>34.820434240633823</v>
      </c>
      <c r="AY19" s="402">
        <f t="shared" si="7"/>
        <v>34.820434240633823</v>
      </c>
      <c r="AZ19" s="402">
        <f t="shared" si="7"/>
        <v>34.820434240633823</v>
      </c>
      <c r="BA19" s="402">
        <f t="shared" si="7"/>
        <v>34.820434240633823</v>
      </c>
      <c r="BB19" s="402">
        <f t="shared" si="7"/>
        <v>34.820434240633823</v>
      </c>
      <c r="BC19" s="402">
        <f t="shared" si="7"/>
        <v>34.820434240633823</v>
      </c>
      <c r="BD19" s="402">
        <f t="shared" si="7"/>
        <v>34.820434240633823</v>
      </c>
      <c r="BE19" s="402">
        <f t="shared" si="7"/>
        <v>34.820434240633823</v>
      </c>
      <c r="BF19" s="402">
        <f t="shared" si="7"/>
        <v>34.820434240633823</v>
      </c>
    </row>
    <row r="20" spans="1:58" x14ac:dyDescent="0.2">
      <c r="A20" s="370" t="s">
        <v>635</v>
      </c>
      <c r="C20" s="940">
        <f>'[17]Input to Inventory'!D20</f>
        <v>25.895912210506431</v>
      </c>
      <c r="D20" s="940">
        <f>'[17]Input to Inventory'!E20</f>
        <v>27.651962870062562</v>
      </c>
      <c r="E20" s="940">
        <f>'[17]Input to Inventory'!F20</f>
        <v>23.741777243697179</v>
      </c>
      <c r="F20" s="940">
        <f>'[17]Input to Inventory'!G20</f>
        <v>19.519072488340193</v>
      </c>
      <c r="G20" s="940">
        <f>'[17]Input to Inventory'!H20</f>
        <v>26.646551247452702</v>
      </c>
      <c r="H20" s="940">
        <f>'[17]Input to Inventory'!I20</f>
        <v>23.825573215143216</v>
      </c>
      <c r="I20" s="940">
        <f>'[17]Input to Inventory'!J20</f>
        <v>26.810920476918401</v>
      </c>
      <c r="J20" s="940">
        <f>'[17]Input to Inventory'!K20</f>
        <v>23.808822486462429</v>
      </c>
      <c r="K20" s="940">
        <f>'[17]Input to Inventory'!L20</f>
        <v>25.019439116758111</v>
      </c>
      <c r="L20" s="940">
        <f>'[17]Input to Inventory'!M20</f>
        <v>17.684800146119873</v>
      </c>
      <c r="M20" s="940">
        <f>'[17]Input to Inventory'!N20</f>
        <v>27.844261951968431</v>
      </c>
      <c r="N20" s="940">
        <f>'[17]Input to Inventory'!O20</f>
        <v>22.936159034918411</v>
      </c>
      <c r="O20" s="940">
        <f>'[17]Input to Inventory'!P20</f>
        <v>27.377535862862484</v>
      </c>
      <c r="P20" s="940">
        <f>'[17]Input to Inventory'!Q20</f>
        <v>25.096631905771197</v>
      </c>
      <c r="Q20" s="940">
        <f>'[17]Input to Inventory'!R20</f>
        <v>28.002632487998032</v>
      </c>
      <c r="R20" s="940">
        <f>'[17]Input to Inventory'!S20</f>
        <v>25.172811361183296</v>
      </c>
      <c r="S20" s="940">
        <f>'[17]Input to Inventory'!T20</f>
        <v>27.653573241795055</v>
      </c>
      <c r="T20" s="940">
        <f>'[17]Input to Inventory'!U20</f>
        <v>27.546900680940528</v>
      </c>
      <c r="U20" s="940">
        <f>'[17]Input to Inventory'!V20</f>
        <v>25.078279378943758</v>
      </c>
      <c r="V20" s="940">
        <f>'[17]Input to Inventory'!W20</f>
        <v>35.914363694393657</v>
      </c>
      <c r="W20" s="940">
        <f>'[17]Input to Inventory'!X20</f>
        <v>21.806778211061111</v>
      </c>
      <c r="X20" s="940">
        <f>'[17]Input to Inventory'!Y20</f>
        <v>30.360672302773587</v>
      </c>
      <c r="Y20" s="940">
        <f>'[17]Input to Inventory'!Z20</f>
        <v>27.484381423517817</v>
      </c>
      <c r="Z20" s="940">
        <f>'[17]Input to Inventory'!AA20</f>
        <v>25.324613114481743</v>
      </c>
      <c r="AA20" s="940">
        <f>'[17]Input to Inventory'!AB20</f>
        <v>24.256676911307618</v>
      </c>
      <c r="AB20" s="940">
        <f>'[17]Input to Inventory'!AC20</f>
        <v>29.793173578472938</v>
      </c>
      <c r="AC20" s="940">
        <f>'[17]Input to Inventory'!AD20</f>
        <v>26.808933170439641</v>
      </c>
      <c r="AD20" s="940">
        <f>'[17]Input to Inventory'!AE20</f>
        <v>28.719234462024911</v>
      </c>
      <c r="AE20" s="940">
        <f>'[17]Input to Inventory'!AF20</f>
        <v>29.047060162351887</v>
      </c>
      <c r="AF20" s="940">
        <f>'[17]Input to Inventory'!AG20</f>
        <v>25.368401036219311</v>
      </c>
      <c r="AG20" s="940">
        <f>'[17]Input to Inventory'!AH20</f>
        <v>28.224101575114464</v>
      </c>
      <c r="AH20" s="364">
        <f>'[17]Input to Inventory'!AI20</f>
        <v>28.224101575114464</v>
      </c>
      <c r="AI20" s="1300">
        <f>'[18]Input to Inventory'!$AJ20</f>
        <v>28.224101575114464</v>
      </c>
      <c r="AJ20" s="402">
        <f t="shared" si="7"/>
        <v>27.538724773670388</v>
      </c>
      <c r="AK20" s="402">
        <f t="shared" si="7"/>
        <v>27.538724773670388</v>
      </c>
      <c r="AL20" s="402">
        <f t="shared" si="7"/>
        <v>27.538724773670388</v>
      </c>
      <c r="AM20" s="402">
        <f t="shared" si="7"/>
        <v>27.538724773670388</v>
      </c>
      <c r="AN20" s="402">
        <f t="shared" si="7"/>
        <v>27.538724773670388</v>
      </c>
      <c r="AO20" s="402">
        <f t="shared" si="7"/>
        <v>27.538724773670388</v>
      </c>
      <c r="AP20" s="402">
        <f t="shared" si="7"/>
        <v>27.538724773670388</v>
      </c>
      <c r="AQ20" s="402">
        <f t="shared" si="7"/>
        <v>27.538724773670388</v>
      </c>
      <c r="AR20" s="402">
        <f t="shared" si="7"/>
        <v>27.538724773670388</v>
      </c>
      <c r="AS20" s="402">
        <f t="shared" si="7"/>
        <v>27.538724773670388</v>
      </c>
      <c r="AT20" s="402">
        <f t="shared" si="7"/>
        <v>27.538724773670388</v>
      </c>
      <c r="AU20" s="402">
        <f t="shared" si="7"/>
        <v>27.538724773670388</v>
      </c>
      <c r="AV20" s="402">
        <f t="shared" si="7"/>
        <v>27.538724773670388</v>
      </c>
      <c r="AW20" s="402">
        <f t="shared" si="7"/>
        <v>27.538724773670388</v>
      </c>
      <c r="AX20" s="402">
        <f t="shared" si="7"/>
        <v>27.538724773670388</v>
      </c>
      <c r="AY20" s="402">
        <f t="shared" si="7"/>
        <v>27.538724773670388</v>
      </c>
      <c r="AZ20" s="402">
        <f t="shared" si="7"/>
        <v>27.538724773670388</v>
      </c>
      <c r="BA20" s="402">
        <f t="shared" si="7"/>
        <v>27.538724773670388</v>
      </c>
      <c r="BB20" s="402">
        <f t="shared" si="7"/>
        <v>27.538724773670388</v>
      </c>
      <c r="BC20" s="402">
        <f t="shared" si="7"/>
        <v>27.538724773670388</v>
      </c>
      <c r="BD20" s="402">
        <f t="shared" si="7"/>
        <v>27.538724773670388</v>
      </c>
      <c r="BE20" s="402">
        <f t="shared" si="7"/>
        <v>27.538724773670388</v>
      </c>
      <c r="BF20" s="402">
        <f t="shared" si="7"/>
        <v>27.538724773670388</v>
      </c>
    </row>
    <row r="21" spans="1:58" x14ac:dyDescent="0.2">
      <c r="A21" s="370" t="s">
        <v>636</v>
      </c>
      <c r="B21" s="310"/>
      <c r="C21" s="940">
        <f>'[17]Input to Inventory'!D21</f>
        <v>31.867409967422873</v>
      </c>
      <c r="D21" s="940">
        <f>'[17]Input to Inventory'!E21</f>
        <v>33.223204291891193</v>
      </c>
      <c r="E21" s="940">
        <f>'[17]Input to Inventory'!F21</f>
        <v>29.813382535020899</v>
      </c>
      <c r="F21" s="940">
        <f>'[17]Input to Inventory'!G21</f>
        <v>25.909790615210074</v>
      </c>
      <c r="G21" s="940">
        <f>'[17]Input to Inventory'!H21</f>
        <v>31.891389089660553</v>
      </c>
      <c r="H21" s="940">
        <f>'[17]Input to Inventory'!I21</f>
        <v>29.116711426177115</v>
      </c>
      <c r="I21" s="940">
        <f>'[17]Input to Inventory'!J21</f>
        <v>31.462892123684604</v>
      </c>
      <c r="J21" s="940">
        <f>'[17]Input to Inventory'!K21</f>
        <v>28.361351134234457</v>
      </c>
      <c r="K21" s="940">
        <f>'[17]Input to Inventory'!L21</f>
        <v>29.316312461431068</v>
      </c>
      <c r="L21" s="940">
        <f>'[17]Input to Inventory'!M21</f>
        <v>22.25639344185085</v>
      </c>
      <c r="M21" s="940">
        <f>'[17]Input to Inventory'!N21</f>
        <v>31.435146521567049</v>
      </c>
      <c r="N21" s="940">
        <f>'[17]Input to Inventory'!O21</f>
        <v>27.783802112418915</v>
      </c>
      <c r="O21" s="940">
        <f>'[17]Input to Inventory'!P21</f>
        <v>31.172608272895161</v>
      </c>
      <c r="P21" s="940">
        <f>'[17]Input to Inventory'!Q21</f>
        <v>28.282940822556146</v>
      </c>
      <c r="Q21" s="940">
        <f>'[17]Input to Inventory'!R21</f>
        <v>29.143015609013613</v>
      </c>
      <c r="R21" s="940">
        <f>'[17]Input to Inventory'!S21</f>
        <v>26.209426353265684</v>
      </c>
      <c r="S21" s="940">
        <f>'[17]Input to Inventory'!T21</f>
        <v>27.210960871335292</v>
      </c>
      <c r="T21" s="940">
        <f>'[17]Input to Inventory'!U21</f>
        <v>29.319874532910465</v>
      </c>
      <c r="U21" s="940">
        <f>'[17]Input to Inventory'!V21</f>
        <v>26.509915679542704</v>
      </c>
      <c r="V21" s="940">
        <f>'[17]Input to Inventory'!W21</f>
        <v>37.903640301147895</v>
      </c>
      <c r="W21" s="940">
        <f>'[17]Input to Inventory'!X21</f>
        <v>23.961108061381079</v>
      </c>
      <c r="X21" s="940">
        <f>'[17]Input to Inventory'!Y21</f>
        <v>29.946288005794354</v>
      </c>
      <c r="Y21" s="940">
        <f>'[17]Input to Inventory'!Z21</f>
        <v>28.519545202492186</v>
      </c>
      <c r="Z21" s="940">
        <f>'[17]Input to Inventory'!AA21</f>
        <v>23.90540345029244</v>
      </c>
      <c r="AA21" s="940">
        <f>'[17]Input to Inventory'!AB21</f>
        <v>22.689262552377752</v>
      </c>
      <c r="AB21" s="940">
        <f>'[17]Input to Inventory'!AC21</f>
        <v>28.557535783959526</v>
      </c>
      <c r="AC21" s="940">
        <f>'[17]Input to Inventory'!AD21</f>
        <v>27.734087945368362</v>
      </c>
      <c r="AD21" s="940">
        <f>'[17]Input to Inventory'!AE21</f>
        <v>30.749739992992879</v>
      </c>
      <c r="AE21" s="940">
        <f>'[17]Input to Inventory'!AF21</f>
        <v>28.42131755367803</v>
      </c>
      <c r="AF21" s="940">
        <f>'[17]Input to Inventory'!AG21</f>
        <v>22.730744591138201</v>
      </c>
      <c r="AG21" s="940">
        <f>'[17]Input to Inventory'!AH21</f>
        <v>25.219730531418612</v>
      </c>
      <c r="AH21" s="364">
        <f>'[17]Input to Inventory'!AI21</f>
        <v>25.219730531418612</v>
      </c>
      <c r="AI21" s="1300">
        <f>'[18]Input to Inventory'!$AJ21</f>
        <v>25.219730531418612</v>
      </c>
      <c r="AJ21" s="402">
        <f t="shared" si="7"/>
        <v>26.847365560951239</v>
      </c>
      <c r="AK21" s="402">
        <f t="shared" si="7"/>
        <v>26.847365560951239</v>
      </c>
      <c r="AL21" s="402">
        <f t="shared" si="7"/>
        <v>26.847365560951239</v>
      </c>
      <c r="AM21" s="402">
        <f t="shared" si="7"/>
        <v>26.847365560951239</v>
      </c>
      <c r="AN21" s="402">
        <f t="shared" si="7"/>
        <v>26.847365560951239</v>
      </c>
      <c r="AO21" s="402">
        <f t="shared" si="7"/>
        <v>26.847365560951239</v>
      </c>
      <c r="AP21" s="402">
        <f t="shared" si="7"/>
        <v>26.847365560951239</v>
      </c>
      <c r="AQ21" s="402">
        <f t="shared" si="7"/>
        <v>26.847365560951239</v>
      </c>
      <c r="AR21" s="402">
        <f t="shared" si="7"/>
        <v>26.847365560951239</v>
      </c>
      <c r="AS21" s="402">
        <f t="shared" si="7"/>
        <v>26.847365560951239</v>
      </c>
      <c r="AT21" s="402">
        <f t="shared" si="7"/>
        <v>26.847365560951239</v>
      </c>
      <c r="AU21" s="402">
        <f t="shared" si="7"/>
        <v>26.847365560951239</v>
      </c>
      <c r="AV21" s="402">
        <f t="shared" si="7"/>
        <v>26.847365560951239</v>
      </c>
      <c r="AW21" s="402">
        <f t="shared" si="7"/>
        <v>26.847365560951239</v>
      </c>
      <c r="AX21" s="402">
        <f t="shared" si="7"/>
        <v>26.847365560951239</v>
      </c>
      <c r="AY21" s="402">
        <f t="shared" si="7"/>
        <v>26.847365560951239</v>
      </c>
      <c r="AZ21" s="402">
        <f t="shared" si="7"/>
        <v>26.847365560951239</v>
      </c>
      <c r="BA21" s="402">
        <f t="shared" si="7"/>
        <v>26.847365560951239</v>
      </c>
      <c r="BB21" s="402">
        <f t="shared" si="7"/>
        <v>26.847365560951239</v>
      </c>
      <c r="BC21" s="402">
        <f t="shared" si="7"/>
        <v>26.847365560951239</v>
      </c>
      <c r="BD21" s="402">
        <f t="shared" si="7"/>
        <v>26.847365560951239</v>
      </c>
      <c r="BE21" s="402">
        <f t="shared" si="7"/>
        <v>26.847365560951239</v>
      </c>
      <c r="BF21" s="402">
        <f t="shared" si="7"/>
        <v>26.847365560951239</v>
      </c>
    </row>
    <row r="22" spans="1:58" x14ac:dyDescent="0.2">
      <c r="A22" s="370" t="s">
        <v>637</v>
      </c>
      <c r="B22" s="310"/>
      <c r="C22" s="940">
        <f>'[17]Input to Inventory'!D22</f>
        <v>39.694029131426859</v>
      </c>
      <c r="D22" s="940">
        <f>'[17]Input to Inventory'!E22</f>
        <v>39.646414817619871</v>
      </c>
      <c r="E22" s="940">
        <f>'[17]Input to Inventory'!F22</f>
        <v>37.249504225048021</v>
      </c>
      <c r="F22" s="940">
        <f>'[17]Input to Inventory'!G22</f>
        <v>34.681416864154528</v>
      </c>
      <c r="G22" s="940">
        <f>'[17]Input to Inventory'!H22</f>
        <v>38.570044635270634</v>
      </c>
      <c r="H22" s="940">
        <f>'[17]Input to Inventory'!I22</f>
        <v>37.224857911097715</v>
      </c>
      <c r="I22" s="940">
        <f>'[17]Input to Inventory'!J22</f>
        <v>37.936106610515118</v>
      </c>
      <c r="J22" s="940">
        <f>'[17]Input to Inventory'!K22</f>
        <v>34.961098621544387</v>
      </c>
      <c r="K22" s="940">
        <f>'[17]Input to Inventory'!L22</f>
        <v>35.976862557115417</v>
      </c>
      <c r="L22" s="940">
        <f>'[17]Input to Inventory'!M22</f>
        <v>30.080833595719568</v>
      </c>
      <c r="M22" s="940">
        <f>'[17]Input to Inventory'!N22</f>
        <v>37.889864036813087</v>
      </c>
      <c r="N22" s="940">
        <f>'[17]Input to Inventory'!O22</f>
        <v>35.111146756178961</v>
      </c>
      <c r="O22" s="940">
        <f>'[17]Input to Inventory'!P22</f>
        <v>38.376809650861695</v>
      </c>
      <c r="P22" s="940">
        <f>'[17]Input to Inventory'!Q22</f>
        <v>36.200221538671371</v>
      </c>
      <c r="Q22" s="940">
        <f>'[17]Input to Inventory'!R22</f>
        <v>38.243396954939641</v>
      </c>
      <c r="R22" s="940">
        <f>'[17]Input to Inventory'!S22</f>
        <v>36.066409934843442</v>
      </c>
      <c r="S22" s="940">
        <f>'[17]Input to Inventory'!T22</f>
        <v>36.760107066127688</v>
      </c>
      <c r="T22" s="940">
        <f>'[17]Input to Inventory'!U22</f>
        <v>41.217659565550726</v>
      </c>
      <c r="U22" s="940">
        <f>'[17]Input to Inventory'!V22</f>
        <v>38.622083493941275</v>
      </c>
      <c r="V22" s="940">
        <f>'[17]Input to Inventory'!W22</f>
        <v>42.737578403117546</v>
      </c>
      <c r="W22" s="940">
        <f>'[17]Input to Inventory'!X22</f>
        <v>33.068134181051789</v>
      </c>
      <c r="X22" s="940">
        <f>'[17]Input to Inventory'!Y22</f>
        <v>40.080974713201414</v>
      </c>
      <c r="Y22" s="940">
        <f>'[17]Input to Inventory'!Z22</f>
        <v>40.661944504844939</v>
      </c>
      <c r="Z22" s="940">
        <f>'[17]Input to Inventory'!AA22</f>
        <v>39.394674052844614</v>
      </c>
      <c r="AA22" s="940">
        <f>'[17]Input to Inventory'!AB22</f>
        <v>36.40052326438596</v>
      </c>
      <c r="AB22" s="940">
        <f>'[17]Input to Inventory'!AC22</f>
        <v>41.540960242221864</v>
      </c>
      <c r="AC22" s="940">
        <f>'[17]Input to Inventory'!AD22</f>
        <v>38.247816601506493</v>
      </c>
      <c r="AD22" s="940">
        <f>'[17]Input to Inventory'!AE22</f>
        <v>38.811418514047041</v>
      </c>
      <c r="AE22" s="940">
        <f>'[17]Input to Inventory'!AF22</f>
        <v>40.273929637025141</v>
      </c>
      <c r="AF22" s="940">
        <f>'[17]Input to Inventory'!AG22</f>
        <v>39.621466413934876</v>
      </c>
      <c r="AG22" s="940">
        <f>'[17]Input to Inventory'!AH22</f>
        <v>40.414644852107614</v>
      </c>
      <c r="AH22" s="364">
        <f>'[17]Input to Inventory'!AI22</f>
        <v>40.414644852107614</v>
      </c>
      <c r="AI22" s="1300">
        <f>'[18]Input to Inventory'!$AJ22</f>
        <v>40.414644852107614</v>
      </c>
      <c r="AJ22" s="402">
        <f t="shared" si="7"/>
        <v>39.544835279611995</v>
      </c>
      <c r="AK22" s="402">
        <f t="shared" si="7"/>
        <v>39.544835279611995</v>
      </c>
      <c r="AL22" s="402">
        <f t="shared" si="7"/>
        <v>39.544835279611995</v>
      </c>
      <c r="AM22" s="402">
        <f t="shared" si="7"/>
        <v>39.544835279611995</v>
      </c>
      <c r="AN22" s="402">
        <f t="shared" si="7"/>
        <v>39.544835279611995</v>
      </c>
      <c r="AO22" s="402">
        <f t="shared" si="7"/>
        <v>39.544835279611995</v>
      </c>
      <c r="AP22" s="402">
        <f t="shared" si="7"/>
        <v>39.544835279611995</v>
      </c>
      <c r="AQ22" s="402">
        <f t="shared" si="7"/>
        <v>39.544835279611995</v>
      </c>
      <c r="AR22" s="402">
        <f t="shared" si="7"/>
        <v>39.544835279611995</v>
      </c>
      <c r="AS22" s="402">
        <f t="shared" si="7"/>
        <v>39.544835279611995</v>
      </c>
      <c r="AT22" s="402">
        <f t="shared" si="7"/>
        <v>39.544835279611995</v>
      </c>
      <c r="AU22" s="402">
        <f t="shared" si="7"/>
        <v>39.544835279611995</v>
      </c>
      <c r="AV22" s="402">
        <f t="shared" si="7"/>
        <v>39.544835279611995</v>
      </c>
      <c r="AW22" s="402">
        <f t="shared" si="7"/>
        <v>39.544835279611995</v>
      </c>
      <c r="AX22" s="402">
        <f t="shared" si="7"/>
        <v>39.544835279611995</v>
      </c>
      <c r="AY22" s="402">
        <f t="shared" si="7"/>
        <v>39.544835279611995</v>
      </c>
      <c r="AZ22" s="402">
        <f t="shared" si="7"/>
        <v>39.544835279611995</v>
      </c>
      <c r="BA22" s="402">
        <f t="shared" si="7"/>
        <v>39.544835279611995</v>
      </c>
      <c r="BB22" s="402">
        <f t="shared" si="7"/>
        <v>39.544835279611995</v>
      </c>
      <c r="BC22" s="402">
        <f t="shared" si="7"/>
        <v>39.544835279611995</v>
      </c>
      <c r="BD22" s="402">
        <f t="shared" si="7"/>
        <v>39.544835279611995</v>
      </c>
      <c r="BE22" s="402">
        <f t="shared" si="7"/>
        <v>39.544835279611995</v>
      </c>
      <c r="BF22" s="402">
        <f t="shared" si="7"/>
        <v>39.544835279611995</v>
      </c>
    </row>
    <row r="23" spans="1:58" x14ac:dyDescent="0.2">
      <c r="A23" s="370" t="s">
        <v>638</v>
      </c>
      <c r="B23" s="310"/>
      <c r="C23" s="940">
        <f>'[17]Input to Inventory'!D23</f>
        <v>47.97713874507366</v>
      </c>
      <c r="D23" s="940">
        <f>'[17]Input to Inventory'!E23</f>
        <v>47.810073307615106</v>
      </c>
      <c r="E23" s="940">
        <f>'[17]Input to Inventory'!F23</f>
        <v>47.109345098108243</v>
      </c>
      <c r="F23" s="940">
        <f>'[17]Input to Inventory'!G23</f>
        <v>47.61312087802601</v>
      </c>
      <c r="G23" s="940">
        <f>'[17]Input to Inventory'!H23</f>
        <v>46.42379637472559</v>
      </c>
      <c r="H23" s="940">
        <f>'[17]Input to Inventory'!I23</f>
        <v>46.060018970637408</v>
      </c>
      <c r="I23" s="940">
        <f>'[17]Input to Inventory'!J23</f>
        <v>46.392031180837328</v>
      </c>
      <c r="J23" s="940">
        <f>'[17]Input to Inventory'!K23</f>
        <v>46.278398927840165</v>
      </c>
      <c r="K23" s="940">
        <f>'[17]Input to Inventory'!L23</f>
        <v>44.809312053302648</v>
      </c>
      <c r="L23" s="940">
        <f>'[17]Input to Inventory'!M23</f>
        <v>43.825853693790457</v>
      </c>
      <c r="M23" s="940">
        <f>'[17]Input to Inventory'!N23</f>
        <v>46.741858305222912</v>
      </c>
      <c r="N23" s="940">
        <f>'[17]Input to Inventory'!O23</f>
        <v>46.720472932807553</v>
      </c>
      <c r="O23" s="940">
        <f>'[17]Input to Inventory'!P23</f>
        <v>46.16568040411498</v>
      </c>
      <c r="P23" s="940">
        <f>'[17]Input to Inventory'!Q23</f>
        <v>45.668799572110821</v>
      </c>
      <c r="Q23" s="940">
        <f>'[17]Input to Inventory'!R23</f>
        <v>46.130669700600095</v>
      </c>
      <c r="R23" s="940">
        <f>'[17]Input to Inventory'!S23</f>
        <v>45.823927036604772</v>
      </c>
      <c r="S23" s="940">
        <f>'[17]Input to Inventory'!T23</f>
        <v>45.432923671792857</v>
      </c>
      <c r="T23" s="940">
        <f>'[17]Input to Inventory'!U23</f>
        <v>48.42686662405621</v>
      </c>
      <c r="U23" s="940">
        <f>'[17]Input to Inventory'!V23</f>
        <v>48.750975994790529</v>
      </c>
      <c r="V23" s="940">
        <f>'[17]Input to Inventory'!W23</f>
        <v>49.070855015894402</v>
      </c>
      <c r="W23" s="940">
        <f>'[17]Input to Inventory'!X23</f>
        <v>45.951758540113246</v>
      </c>
      <c r="X23" s="940">
        <f>'[17]Input to Inventory'!Y23</f>
        <v>48.714599906805361</v>
      </c>
      <c r="Y23" s="940">
        <f>'[17]Input to Inventory'!Z23</f>
        <v>48.682732483194577</v>
      </c>
      <c r="Z23" s="940">
        <f>'[17]Input to Inventory'!AA23</f>
        <v>48.969066363797587</v>
      </c>
      <c r="AA23" s="940">
        <f>'[17]Input to Inventory'!AB23</f>
        <v>48.388625040907748</v>
      </c>
      <c r="AB23" s="940">
        <f>'[17]Input to Inventory'!AC23</f>
        <v>48.855088631656365</v>
      </c>
      <c r="AC23" s="940">
        <f>'[17]Input to Inventory'!AD23</f>
        <v>47.981020000245621</v>
      </c>
      <c r="AD23" s="940">
        <f>'[17]Input to Inventory'!AE23</f>
        <v>47.164979802744192</v>
      </c>
      <c r="AE23" s="940">
        <f>'[17]Input to Inventory'!AF23</f>
        <v>48.827157253991423</v>
      </c>
      <c r="AF23" s="940">
        <f>'[17]Input to Inventory'!AG23</f>
        <v>48.705092698362485</v>
      </c>
      <c r="AG23" s="940">
        <f>'[17]Input to Inventory'!AH23</f>
        <v>48.891475923103897</v>
      </c>
      <c r="AH23" s="364">
        <f>'[17]Input to Inventory'!AI23</f>
        <v>48.891475923103897</v>
      </c>
      <c r="AI23" s="1300">
        <f>'[18]Input to Inventory'!$AJ23</f>
        <v>48.891475923103897</v>
      </c>
      <c r="AJ23" s="402">
        <f t="shared" si="7"/>
        <v>48.517983810480921</v>
      </c>
      <c r="AK23" s="402">
        <f t="shared" si="7"/>
        <v>48.517983810480921</v>
      </c>
      <c r="AL23" s="402">
        <f t="shared" si="7"/>
        <v>48.517983810480921</v>
      </c>
      <c r="AM23" s="402">
        <f t="shared" si="7"/>
        <v>48.517983810480921</v>
      </c>
      <c r="AN23" s="402">
        <f t="shared" si="7"/>
        <v>48.517983810480921</v>
      </c>
      <c r="AO23" s="402">
        <f t="shared" si="7"/>
        <v>48.517983810480921</v>
      </c>
      <c r="AP23" s="402">
        <f t="shared" si="7"/>
        <v>48.517983810480921</v>
      </c>
      <c r="AQ23" s="402">
        <f t="shared" si="7"/>
        <v>48.517983810480921</v>
      </c>
      <c r="AR23" s="402">
        <f t="shared" si="7"/>
        <v>48.517983810480921</v>
      </c>
      <c r="AS23" s="402">
        <f t="shared" si="7"/>
        <v>48.517983810480921</v>
      </c>
      <c r="AT23" s="402">
        <f t="shared" si="7"/>
        <v>48.517983810480921</v>
      </c>
      <c r="AU23" s="402">
        <f t="shared" si="7"/>
        <v>48.517983810480921</v>
      </c>
      <c r="AV23" s="402">
        <f t="shared" si="7"/>
        <v>48.517983810480921</v>
      </c>
      <c r="AW23" s="402">
        <f t="shared" si="7"/>
        <v>48.517983810480921</v>
      </c>
      <c r="AX23" s="402">
        <f t="shared" si="7"/>
        <v>48.517983810480921</v>
      </c>
      <c r="AY23" s="402">
        <f t="shared" si="7"/>
        <v>48.517983810480921</v>
      </c>
      <c r="AZ23" s="402">
        <f t="shared" si="7"/>
        <v>48.517983810480921</v>
      </c>
      <c r="BA23" s="402">
        <f t="shared" si="7"/>
        <v>48.517983810480921</v>
      </c>
      <c r="BB23" s="402">
        <f t="shared" si="7"/>
        <v>48.517983810480921</v>
      </c>
      <c r="BC23" s="402">
        <f t="shared" si="7"/>
        <v>48.517983810480921</v>
      </c>
      <c r="BD23" s="402">
        <f t="shared" si="7"/>
        <v>48.517983810480921</v>
      </c>
      <c r="BE23" s="402">
        <f t="shared" si="7"/>
        <v>48.517983810480921</v>
      </c>
      <c r="BF23" s="402">
        <f t="shared" si="7"/>
        <v>48.517983810480921</v>
      </c>
    </row>
    <row r="24" spans="1:58" x14ac:dyDescent="0.2">
      <c r="A24" s="310"/>
      <c r="B24" s="310" t="s">
        <v>173</v>
      </c>
      <c r="C24" s="365">
        <f>AVERAGE(C20:C23)</f>
        <v>36.358622513607457</v>
      </c>
      <c r="D24" s="365">
        <f t="shared" ref="D24:AA24" si="10">AVERAGE(D20:D23)</f>
        <v>37.082913821797185</v>
      </c>
      <c r="E24" s="365">
        <f t="shared" si="10"/>
        <v>34.478502275468585</v>
      </c>
      <c r="F24" s="365">
        <f t="shared" si="10"/>
        <v>31.930850211432702</v>
      </c>
      <c r="G24" s="365">
        <f t="shared" si="10"/>
        <v>35.882945336777368</v>
      </c>
      <c r="H24" s="365">
        <f t="shared" si="10"/>
        <v>34.056790380763864</v>
      </c>
      <c r="I24" s="365">
        <f t="shared" si="10"/>
        <v>35.650487597988864</v>
      </c>
      <c r="J24" s="365">
        <f t="shared" si="10"/>
        <v>33.352417792520356</v>
      </c>
      <c r="K24" s="365">
        <f t="shared" si="10"/>
        <v>33.780481547151808</v>
      </c>
      <c r="L24" s="365">
        <f t="shared" si="10"/>
        <v>28.461970219370187</v>
      </c>
      <c r="M24" s="365">
        <f t="shared" si="10"/>
        <v>35.977782703892871</v>
      </c>
      <c r="N24" s="365">
        <f t="shared" si="10"/>
        <v>33.137895209080959</v>
      </c>
      <c r="O24" s="365">
        <f t="shared" si="10"/>
        <v>35.773158547683579</v>
      </c>
      <c r="P24" s="365">
        <f t="shared" si="10"/>
        <v>33.812148459777383</v>
      </c>
      <c r="Q24" s="365">
        <f t="shared" si="10"/>
        <v>35.379928688137845</v>
      </c>
      <c r="R24" s="365">
        <f t="shared" si="10"/>
        <v>33.318143671474296</v>
      </c>
      <c r="S24" s="365">
        <f t="shared" si="10"/>
        <v>34.264391212762725</v>
      </c>
      <c r="T24" s="365">
        <f t="shared" si="10"/>
        <v>36.627825350864484</v>
      </c>
      <c r="U24" s="365">
        <f t="shared" si="10"/>
        <v>34.740313636804565</v>
      </c>
      <c r="V24" s="365">
        <f>AVERAGE(V20:V23)</f>
        <v>41.406609353638373</v>
      </c>
      <c r="W24" s="365">
        <f t="shared" si="10"/>
        <v>31.196944748401805</v>
      </c>
      <c r="X24" s="365">
        <f t="shared" si="10"/>
        <v>37.275633732143675</v>
      </c>
      <c r="Y24" s="365">
        <f t="shared" si="10"/>
        <v>36.337150903512381</v>
      </c>
      <c r="Z24" s="365">
        <f t="shared" si="10"/>
        <v>34.398439245354098</v>
      </c>
      <c r="AA24" s="365">
        <f t="shared" si="10"/>
        <v>32.933771942244768</v>
      </c>
      <c r="AB24" s="365">
        <v>36.446331435603433</v>
      </c>
      <c r="AC24" s="365">
        <f>AVERAGE(AC20:AC23)</f>
        <v>35.192964429390031</v>
      </c>
      <c r="AD24" s="365">
        <f>AVERAGE($S24:$AC24)</f>
        <v>35.529125090065492</v>
      </c>
      <c r="AE24" s="365">
        <f t="shared" si="3"/>
        <v>35.545728451715853</v>
      </c>
      <c r="AF24" s="365">
        <f t="shared" si="3"/>
        <v>35.545728451715853</v>
      </c>
      <c r="AG24" s="365">
        <f t="shared" si="4"/>
        <v>35.618947980344153</v>
      </c>
      <c r="AH24" s="365">
        <f t="shared" si="4"/>
        <v>35.618947980344153</v>
      </c>
      <c r="AI24" s="365">
        <f t="shared" si="4"/>
        <v>35.618947980344153</v>
      </c>
      <c r="AJ24" s="402">
        <f t="shared" si="7"/>
        <v>35.482382166208971</v>
      </c>
      <c r="AK24" s="402">
        <f t="shared" si="7"/>
        <v>35.482382166208971</v>
      </c>
      <c r="AL24" s="402">
        <f t="shared" si="7"/>
        <v>35.482382166208971</v>
      </c>
      <c r="AM24" s="402">
        <f t="shared" si="7"/>
        <v>35.482382166208971</v>
      </c>
      <c r="AN24" s="402">
        <f t="shared" si="7"/>
        <v>35.482382166208971</v>
      </c>
      <c r="AO24" s="402">
        <f t="shared" si="7"/>
        <v>35.482382166208971</v>
      </c>
      <c r="AP24" s="402">
        <f t="shared" si="7"/>
        <v>35.482382166208971</v>
      </c>
      <c r="AQ24" s="402">
        <f t="shared" si="7"/>
        <v>35.482382166208971</v>
      </c>
      <c r="AR24" s="402">
        <f t="shared" si="7"/>
        <v>35.482382166208971</v>
      </c>
      <c r="AS24" s="402">
        <f t="shared" si="7"/>
        <v>35.482382166208971</v>
      </c>
      <c r="AT24" s="402">
        <f t="shared" si="7"/>
        <v>35.482382166208971</v>
      </c>
      <c r="AU24" s="402">
        <f t="shared" si="7"/>
        <v>35.482382166208971</v>
      </c>
      <c r="AV24" s="402">
        <f t="shared" si="7"/>
        <v>35.482382166208971</v>
      </c>
      <c r="AW24" s="402">
        <f t="shared" si="7"/>
        <v>35.482382166208971</v>
      </c>
      <c r="AX24" s="402">
        <f t="shared" si="7"/>
        <v>35.482382166208971</v>
      </c>
      <c r="AY24" s="402">
        <f t="shared" si="7"/>
        <v>35.482382166208971</v>
      </c>
      <c r="AZ24" s="402">
        <f t="shared" si="7"/>
        <v>35.482382166208971</v>
      </c>
      <c r="BA24" s="402">
        <f t="shared" si="7"/>
        <v>35.482382166208971</v>
      </c>
      <c r="BB24" s="402">
        <f t="shared" si="7"/>
        <v>35.482382166208971</v>
      </c>
      <c r="BC24" s="402">
        <f t="shared" si="7"/>
        <v>35.482382166208971</v>
      </c>
      <c r="BD24" s="402">
        <f t="shared" si="7"/>
        <v>35.482382166208971</v>
      </c>
      <c r="BE24" s="402">
        <f t="shared" si="7"/>
        <v>35.482382166208971</v>
      </c>
      <c r="BF24" s="402">
        <f t="shared" si="7"/>
        <v>35.482382166208971</v>
      </c>
    </row>
    <row r="25" spans="1:58" x14ac:dyDescent="0.2">
      <c r="A25" s="310"/>
      <c r="B25" s="310" t="s">
        <v>174</v>
      </c>
      <c r="C25" s="365">
        <f>AVERAGE(C20:C23)</f>
        <v>36.358622513607457</v>
      </c>
      <c r="D25" s="365">
        <f t="shared" ref="D25:AF25" si="11">AVERAGE(D20:D23)</f>
        <v>37.082913821797185</v>
      </c>
      <c r="E25" s="365">
        <f t="shared" si="11"/>
        <v>34.478502275468585</v>
      </c>
      <c r="F25" s="365">
        <f t="shared" si="11"/>
        <v>31.930850211432702</v>
      </c>
      <c r="G25" s="365">
        <f t="shared" si="11"/>
        <v>35.882945336777368</v>
      </c>
      <c r="H25" s="365">
        <f t="shared" si="11"/>
        <v>34.056790380763864</v>
      </c>
      <c r="I25" s="365">
        <f t="shared" si="11"/>
        <v>35.650487597988864</v>
      </c>
      <c r="J25" s="365">
        <f t="shared" si="11"/>
        <v>33.352417792520356</v>
      </c>
      <c r="K25" s="365">
        <f t="shared" si="11"/>
        <v>33.780481547151808</v>
      </c>
      <c r="L25" s="365">
        <f t="shared" si="11"/>
        <v>28.461970219370187</v>
      </c>
      <c r="M25" s="365">
        <f t="shared" si="11"/>
        <v>35.977782703892871</v>
      </c>
      <c r="N25" s="365">
        <f t="shared" si="11"/>
        <v>33.137895209080959</v>
      </c>
      <c r="O25" s="365">
        <f t="shared" si="11"/>
        <v>35.773158547683579</v>
      </c>
      <c r="P25" s="365">
        <f t="shared" si="11"/>
        <v>33.812148459777383</v>
      </c>
      <c r="Q25" s="365">
        <f t="shared" si="11"/>
        <v>35.379928688137845</v>
      </c>
      <c r="R25" s="365">
        <f t="shared" si="11"/>
        <v>33.318143671474296</v>
      </c>
      <c r="S25" s="365">
        <f t="shared" si="11"/>
        <v>34.264391212762725</v>
      </c>
      <c r="T25" s="365">
        <f t="shared" si="11"/>
        <v>36.627825350864484</v>
      </c>
      <c r="U25" s="365">
        <f t="shared" si="11"/>
        <v>34.740313636804565</v>
      </c>
      <c r="V25" s="365">
        <f t="shared" si="11"/>
        <v>41.406609353638373</v>
      </c>
      <c r="W25" s="365">
        <f t="shared" si="11"/>
        <v>31.196944748401805</v>
      </c>
      <c r="X25" s="365">
        <f t="shared" si="11"/>
        <v>37.275633732143675</v>
      </c>
      <c r="Y25" s="365">
        <f t="shared" si="11"/>
        <v>36.337150903512381</v>
      </c>
      <c r="Z25" s="365">
        <f t="shared" si="11"/>
        <v>34.398439245354098</v>
      </c>
      <c r="AA25" s="365">
        <f t="shared" si="11"/>
        <v>32.933771942244768</v>
      </c>
      <c r="AB25" s="365">
        <f t="shared" si="11"/>
        <v>37.186689559077678</v>
      </c>
      <c r="AC25" s="365">
        <f t="shared" si="11"/>
        <v>35.192964429390031</v>
      </c>
      <c r="AD25" s="365">
        <f t="shared" si="11"/>
        <v>36.361343192952255</v>
      </c>
      <c r="AE25" s="365">
        <f t="shared" si="11"/>
        <v>36.642366151761621</v>
      </c>
      <c r="AF25" s="365">
        <f t="shared" si="11"/>
        <v>34.106426184913715</v>
      </c>
      <c r="AG25" s="365">
        <f t="shared" si="4"/>
        <v>35.7307581312173</v>
      </c>
      <c r="AH25" s="365">
        <f t="shared" si="4"/>
        <v>35.7307581312173</v>
      </c>
      <c r="AI25" s="365">
        <f t="shared" si="4"/>
        <v>35.7307581312173</v>
      </c>
      <c r="AJ25" s="402">
        <f t="shared" si="7"/>
        <v>35.616554347256752</v>
      </c>
      <c r="AK25" s="402">
        <f t="shared" si="7"/>
        <v>35.616554347256752</v>
      </c>
      <c r="AL25" s="402">
        <f t="shared" si="7"/>
        <v>35.616554347256752</v>
      </c>
      <c r="AM25" s="402">
        <f t="shared" si="7"/>
        <v>35.616554347256752</v>
      </c>
      <c r="AN25" s="402">
        <f t="shared" si="7"/>
        <v>35.616554347256752</v>
      </c>
      <c r="AO25" s="402">
        <f t="shared" si="7"/>
        <v>35.616554347256752</v>
      </c>
      <c r="AP25" s="402">
        <f t="shared" si="7"/>
        <v>35.616554347256752</v>
      </c>
      <c r="AQ25" s="402">
        <f t="shared" si="7"/>
        <v>35.616554347256752</v>
      </c>
      <c r="AR25" s="402">
        <f t="shared" si="7"/>
        <v>35.616554347256752</v>
      </c>
      <c r="AS25" s="402">
        <f t="shared" si="7"/>
        <v>35.616554347256752</v>
      </c>
      <c r="AT25" s="402">
        <f t="shared" si="7"/>
        <v>35.616554347256752</v>
      </c>
      <c r="AU25" s="402">
        <f t="shared" si="7"/>
        <v>35.616554347256752</v>
      </c>
      <c r="AV25" s="402">
        <f t="shared" si="7"/>
        <v>35.616554347256752</v>
      </c>
      <c r="AW25" s="402">
        <f t="shared" si="7"/>
        <v>35.616554347256752</v>
      </c>
      <c r="AX25" s="402">
        <f t="shared" si="7"/>
        <v>35.616554347256752</v>
      </c>
      <c r="AY25" s="402">
        <f t="shared" si="7"/>
        <v>35.616554347256752</v>
      </c>
      <c r="AZ25" s="402">
        <f t="shared" si="7"/>
        <v>35.616554347256752</v>
      </c>
      <c r="BA25" s="402">
        <f t="shared" si="7"/>
        <v>35.616554347256752</v>
      </c>
      <c r="BB25" s="402">
        <f t="shared" si="7"/>
        <v>35.616554347256752</v>
      </c>
      <c r="BC25" s="402">
        <f t="shared" si="7"/>
        <v>35.616554347256752</v>
      </c>
      <c r="BD25" s="402">
        <f t="shared" si="7"/>
        <v>35.616554347256752</v>
      </c>
      <c r="BE25" s="402">
        <f t="shared" si="7"/>
        <v>35.616554347256752</v>
      </c>
      <c r="BF25" s="402">
        <f t="shared" si="7"/>
        <v>35.616554347256752</v>
      </c>
    </row>
    <row r="26" spans="1:58" x14ac:dyDescent="0.2">
      <c r="A26" s="310" t="s">
        <v>179</v>
      </c>
      <c r="B26" s="310" t="s">
        <v>179</v>
      </c>
      <c r="C26" s="940">
        <f>'[17]Input to Inventory'!D26</f>
        <v>11.568617486567778</v>
      </c>
      <c r="D26" s="940">
        <f>'[17]Input to Inventory'!E26</f>
        <v>11.603817313454272</v>
      </c>
      <c r="E26" s="940">
        <f>'[17]Input to Inventory'!F26</f>
        <v>11.479775322956943</v>
      </c>
      <c r="F26" s="940">
        <f>'[17]Input to Inventory'!G26</f>
        <v>11.451373405847377</v>
      </c>
      <c r="G26" s="940">
        <f>'[17]Input to Inventory'!H26</f>
        <v>11.437872154691496</v>
      </c>
      <c r="H26" s="940">
        <f>'[17]Input to Inventory'!I26</f>
        <v>11.420533568880019</v>
      </c>
      <c r="I26" s="940">
        <f>'[17]Input to Inventory'!J26</f>
        <v>11.37905962634267</v>
      </c>
      <c r="J26" s="940">
        <f>'[17]Input to Inventory'!K26</f>
        <v>11.403843240849252</v>
      </c>
      <c r="K26" s="940">
        <f>'[17]Input to Inventory'!L26</f>
        <v>11.370437627755255</v>
      </c>
      <c r="L26" s="940">
        <f>'[17]Input to Inventory'!M26</f>
        <v>11.402790320635626</v>
      </c>
      <c r="M26" s="940">
        <f>'[17]Input to Inventory'!N26</f>
        <v>11.488908294239886</v>
      </c>
      <c r="N26" s="940">
        <f>'[17]Input to Inventory'!O26</f>
        <v>11.489283673625192</v>
      </c>
      <c r="O26" s="940">
        <f>'[17]Input to Inventory'!P26</f>
        <v>11.467147689268383</v>
      </c>
      <c r="P26" s="940">
        <f>'[17]Input to Inventory'!Q26</f>
        <v>11.38539844185506</v>
      </c>
      <c r="Q26" s="940">
        <f>'[17]Input to Inventory'!R26</f>
        <v>11.353497572597924</v>
      </c>
      <c r="R26" s="940">
        <f>'[17]Input to Inventory'!S26</f>
        <v>11.351025857516198</v>
      </c>
      <c r="S26" s="940">
        <f>'[17]Input to Inventory'!T26</f>
        <v>11.313936030572256</v>
      </c>
      <c r="T26" s="940">
        <f>'[17]Input to Inventory'!U26</f>
        <v>11.289655311308634</v>
      </c>
      <c r="U26" s="940">
        <f>'[17]Input to Inventory'!V26</f>
        <v>11.269371069573479</v>
      </c>
      <c r="V26" s="940">
        <f>'[17]Input to Inventory'!W26</f>
        <v>11.263515308055284</v>
      </c>
      <c r="W26" s="940">
        <f>'[17]Input to Inventory'!X26</f>
        <v>11.270148918744505</v>
      </c>
      <c r="X26" s="940">
        <f>'[17]Input to Inventory'!Y26</f>
        <v>11.275044624093868</v>
      </c>
      <c r="Y26" s="940">
        <f>'[17]Input to Inventory'!Z26</f>
        <v>11.295980750410497</v>
      </c>
      <c r="Z26" s="940">
        <f>'[17]Input to Inventory'!AA26</f>
        <v>11.293585643346216</v>
      </c>
      <c r="AA26" s="940">
        <f>'[17]Input to Inventory'!AB26</f>
        <v>11.305049147222359</v>
      </c>
      <c r="AB26" s="940">
        <f>'[17]Input to Inventory'!AC26</f>
        <v>11.311539047821551</v>
      </c>
      <c r="AC26" s="940">
        <f>'[17]Input to Inventory'!AD26</f>
        <v>11.300390154523063</v>
      </c>
      <c r="AD26" s="940">
        <f>'[17]Input to Inventory'!AE26</f>
        <v>11.302912059468662</v>
      </c>
      <c r="AE26" s="940">
        <f>'[17]Input to Inventory'!AF26</f>
        <v>11.298264736924848</v>
      </c>
      <c r="AF26" s="940">
        <f>'[17]Input to Inventory'!AG26</f>
        <v>11.320225433483705</v>
      </c>
      <c r="AG26" s="940">
        <f>'[17]Input to Inventory'!AH26</f>
        <v>11.333866427979276</v>
      </c>
      <c r="AH26" s="364">
        <v>11.333866427979276</v>
      </c>
      <c r="AI26" s="1300">
        <f>'[18]Input to Inventory'!$AJ26</f>
        <v>11.333866427979276</v>
      </c>
      <c r="AJ26" s="402">
        <f t="shared" si="7"/>
        <v>11.303685802527404</v>
      </c>
      <c r="AK26" s="402">
        <f t="shared" si="7"/>
        <v>11.303685802527404</v>
      </c>
      <c r="AL26" s="402">
        <f t="shared" si="7"/>
        <v>11.303685802527404</v>
      </c>
      <c r="AM26" s="402">
        <f t="shared" si="7"/>
        <v>11.303685802527404</v>
      </c>
      <c r="AN26" s="402">
        <f t="shared" si="7"/>
        <v>11.303685802527404</v>
      </c>
      <c r="AO26" s="402">
        <f t="shared" si="7"/>
        <v>11.303685802527404</v>
      </c>
      <c r="AP26" s="402">
        <f t="shared" si="7"/>
        <v>11.303685802527404</v>
      </c>
      <c r="AQ26" s="402">
        <f t="shared" si="7"/>
        <v>11.303685802527404</v>
      </c>
      <c r="AR26" s="402">
        <f t="shared" si="7"/>
        <v>11.303685802527404</v>
      </c>
      <c r="AS26" s="402">
        <f t="shared" si="7"/>
        <v>11.303685802527404</v>
      </c>
      <c r="AT26" s="402">
        <f t="shared" si="7"/>
        <v>11.303685802527404</v>
      </c>
      <c r="AU26" s="402">
        <f t="shared" si="7"/>
        <v>11.303685802527404</v>
      </c>
      <c r="AV26" s="402">
        <f t="shared" si="7"/>
        <v>11.303685802527404</v>
      </c>
      <c r="AW26" s="402">
        <f t="shared" si="7"/>
        <v>11.303685802527404</v>
      </c>
      <c r="AX26" s="402">
        <f t="shared" si="7"/>
        <v>11.303685802527404</v>
      </c>
      <c r="AY26" s="402">
        <f t="shared" si="7"/>
        <v>11.303685802527404</v>
      </c>
      <c r="AZ26" s="402">
        <f t="shared" si="7"/>
        <v>11.303685802527404</v>
      </c>
      <c r="BA26" s="402">
        <f t="shared" si="7"/>
        <v>11.303685802527404</v>
      </c>
      <c r="BB26" s="402">
        <f t="shared" si="7"/>
        <v>11.303685802527404</v>
      </c>
      <c r="BC26" s="402">
        <f t="shared" ref="AJ26:BF29" si="12">AVERAGE($X26:$AG26)</f>
        <v>11.303685802527404</v>
      </c>
      <c r="BD26" s="402">
        <f t="shared" si="12"/>
        <v>11.303685802527404</v>
      </c>
      <c r="BE26" s="402">
        <f t="shared" si="12"/>
        <v>11.303685802527404</v>
      </c>
      <c r="BF26" s="402">
        <f t="shared" si="12"/>
        <v>11.303685802527404</v>
      </c>
    </row>
    <row r="27" spans="1:58" x14ac:dyDescent="0.2">
      <c r="A27" s="307" t="s">
        <v>167</v>
      </c>
      <c r="B27" s="307" t="s">
        <v>167</v>
      </c>
      <c r="C27" s="940">
        <f>'[17]Input to Inventory'!D27</f>
        <v>11.535164591184966</v>
      </c>
      <c r="D27" s="940">
        <f>'[17]Input to Inventory'!E27</f>
        <v>11.596773345310801</v>
      </c>
      <c r="E27" s="940">
        <f>'[17]Input to Inventory'!F27</f>
        <v>11.585333723010589</v>
      </c>
      <c r="F27" s="940">
        <f>'[17]Input to Inventory'!G27</f>
        <v>11.611896752617199</v>
      </c>
      <c r="G27" s="940">
        <f>'[17]Input to Inventory'!H27</f>
        <v>11.506381182428433</v>
      </c>
      <c r="H27" s="940">
        <f>'[17]Input to Inventory'!I27</f>
        <v>11.511558402046969</v>
      </c>
      <c r="I27" s="940">
        <f>'[17]Input to Inventory'!J27</f>
        <v>11.486761303652965</v>
      </c>
      <c r="J27" s="940">
        <f>'[17]Input to Inventory'!K27</f>
        <v>11.533158810231816</v>
      </c>
      <c r="K27" s="940">
        <f>'[17]Input to Inventory'!L27</f>
        <v>11.514586815354551</v>
      </c>
      <c r="L27" s="940">
        <f>'[17]Input to Inventory'!M27</f>
        <v>11.855205155866729</v>
      </c>
      <c r="M27" s="940">
        <f>'[17]Input to Inventory'!N27</f>
        <v>11.895298318748493</v>
      </c>
      <c r="N27" s="940">
        <f>'[17]Input to Inventory'!O27</f>
        <v>11.923278303007365</v>
      </c>
      <c r="O27" s="940">
        <f>'[17]Input to Inventory'!P27</f>
        <v>11.903688471585061</v>
      </c>
      <c r="P27" s="940">
        <f>'[17]Input to Inventory'!Q27</f>
        <v>11.940810049025252</v>
      </c>
      <c r="Q27" s="940">
        <f>'[17]Input to Inventory'!R27</f>
        <v>11.728262960811291</v>
      </c>
      <c r="R27" s="940">
        <f>'[17]Input to Inventory'!S27</f>
        <v>11.737870754851073</v>
      </c>
      <c r="S27" s="940">
        <f>'[17]Input to Inventory'!T27</f>
        <v>11.745203661582742</v>
      </c>
      <c r="T27" s="940">
        <f>'[17]Input to Inventory'!U27</f>
        <v>12.228598153392964</v>
      </c>
      <c r="U27" s="940">
        <f>'[17]Input to Inventory'!V27</f>
        <v>12.183008178256999</v>
      </c>
      <c r="V27" s="940">
        <f>'[17]Input to Inventory'!W27</f>
        <v>12.154824128748466</v>
      </c>
      <c r="W27" s="940">
        <f>'[17]Input to Inventory'!X27</f>
        <v>12.162682759669115</v>
      </c>
      <c r="X27" s="940">
        <f>'[17]Input to Inventory'!Y27</f>
        <v>12.184769582553422</v>
      </c>
      <c r="Y27" s="940">
        <f>'[17]Input to Inventory'!Z27</f>
        <v>12.235235863889784</v>
      </c>
      <c r="Z27" s="940">
        <f>'[17]Input to Inventory'!AA27</f>
        <v>12.229985171706931</v>
      </c>
      <c r="AA27" s="940">
        <f>'[17]Input to Inventory'!AB27</f>
        <v>12.214816099560128</v>
      </c>
      <c r="AB27" s="940">
        <f>'[17]Input to Inventory'!AC27</f>
        <v>12.200578395803641</v>
      </c>
      <c r="AC27" s="940">
        <f>'[17]Input to Inventory'!AD27</f>
        <v>12.16848638945762</v>
      </c>
      <c r="AD27" s="940">
        <f>'[17]Input to Inventory'!AE27</f>
        <v>12.183825992148266</v>
      </c>
      <c r="AE27" s="940">
        <f>'[17]Input to Inventory'!AF27</f>
        <v>12.183680220831024</v>
      </c>
      <c r="AF27" s="940">
        <f>'[17]Input to Inventory'!AG27</f>
        <v>12.265518741722117</v>
      </c>
      <c r="AG27" s="940">
        <f>'[17]Input to Inventory'!AH27</f>
        <v>12.273764678303959</v>
      </c>
      <c r="AH27" s="364">
        <v>12.273764678303959</v>
      </c>
      <c r="AI27" s="1300">
        <f>'[18]Input to Inventory'!$AJ27</f>
        <v>12.273764678303959</v>
      </c>
      <c r="AJ27" s="402">
        <f t="shared" si="12"/>
        <v>12.21406611359769</v>
      </c>
      <c r="AK27" s="402">
        <f t="shared" si="12"/>
        <v>12.21406611359769</v>
      </c>
      <c r="AL27" s="402">
        <f t="shared" si="12"/>
        <v>12.21406611359769</v>
      </c>
      <c r="AM27" s="402">
        <f t="shared" si="12"/>
        <v>12.21406611359769</v>
      </c>
      <c r="AN27" s="402">
        <f t="shared" si="12"/>
        <v>12.21406611359769</v>
      </c>
      <c r="AO27" s="402">
        <f t="shared" si="12"/>
        <v>12.21406611359769</v>
      </c>
      <c r="AP27" s="402">
        <f t="shared" si="12"/>
        <v>12.21406611359769</v>
      </c>
      <c r="AQ27" s="402">
        <f t="shared" si="12"/>
        <v>12.21406611359769</v>
      </c>
      <c r="AR27" s="402">
        <f t="shared" si="12"/>
        <v>12.21406611359769</v>
      </c>
      <c r="AS27" s="402">
        <f t="shared" si="12"/>
        <v>12.21406611359769</v>
      </c>
      <c r="AT27" s="402">
        <f t="shared" si="12"/>
        <v>12.21406611359769</v>
      </c>
      <c r="AU27" s="402">
        <f t="shared" si="12"/>
        <v>12.21406611359769</v>
      </c>
      <c r="AV27" s="402">
        <f t="shared" si="12"/>
        <v>12.21406611359769</v>
      </c>
      <c r="AW27" s="402">
        <f t="shared" si="12"/>
        <v>12.21406611359769</v>
      </c>
      <c r="AX27" s="402">
        <f t="shared" si="12"/>
        <v>12.21406611359769</v>
      </c>
      <c r="AY27" s="402">
        <f t="shared" si="12"/>
        <v>12.21406611359769</v>
      </c>
      <c r="AZ27" s="402">
        <f t="shared" si="12"/>
        <v>12.21406611359769</v>
      </c>
      <c r="BA27" s="402">
        <f t="shared" si="12"/>
        <v>12.21406611359769</v>
      </c>
      <c r="BB27" s="402">
        <f t="shared" si="12"/>
        <v>12.21406611359769</v>
      </c>
      <c r="BC27" s="402">
        <f t="shared" si="12"/>
        <v>12.21406611359769</v>
      </c>
      <c r="BD27" s="402">
        <f t="shared" si="12"/>
        <v>12.21406611359769</v>
      </c>
      <c r="BE27" s="402">
        <f t="shared" si="12"/>
        <v>12.21406611359769</v>
      </c>
      <c r="BF27" s="402">
        <f t="shared" si="12"/>
        <v>12.21406611359769</v>
      </c>
    </row>
    <row r="28" spans="1:58" x14ac:dyDescent="0.2">
      <c r="A28" s="307" t="s">
        <v>639</v>
      </c>
      <c r="B28" s="307" t="s">
        <v>175</v>
      </c>
      <c r="C28" s="940">
        <f>'[17]Input to Inventory'!D28</f>
        <v>33.149300817389793</v>
      </c>
      <c r="D28" s="940">
        <f>'[17]Input to Inventory'!E28</f>
        <v>34.277935862280657</v>
      </c>
      <c r="E28" s="940">
        <f>'[17]Input to Inventory'!F28</f>
        <v>31.534522509749291</v>
      </c>
      <c r="F28" s="940">
        <f>'[17]Input to Inventory'!G28</f>
        <v>27.67817141566924</v>
      </c>
      <c r="G28" s="940">
        <f>'[17]Input to Inventory'!H28</f>
        <v>33.311715266629001</v>
      </c>
      <c r="H28" s="940">
        <f>'[17]Input to Inventory'!I28</f>
        <v>31.034919204587837</v>
      </c>
      <c r="I28" s="940">
        <f>'[17]Input to Inventory'!J28</f>
        <v>32.983865475243832</v>
      </c>
      <c r="J28" s="940">
        <f>'[17]Input to Inventory'!K28</f>
        <v>30.274520784898765</v>
      </c>
      <c r="K28" s="940">
        <f>'[17]Input to Inventory'!L28</f>
        <v>31.994974724301702</v>
      </c>
      <c r="L28" s="940">
        <f>'[17]Input to Inventory'!M28</f>
        <v>25.329086346567561</v>
      </c>
      <c r="M28" s="940">
        <f>'[17]Input to Inventory'!N28</f>
        <v>33.816587075057399</v>
      </c>
      <c r="N28" s="940">
        <f>'[17]Input to Inventory'!O28</f>
        <v>30.084287712296852</v>
      </c>
      <c r="O28" s="940">
        <f>'[17]Input to Inventory'!P28</f>
        <v>34.349659501163643</v>
      </c>
      <c r="P28" s="940">
        <f>'[17]Input to Inventory'!Q28</f>
        <v>31.572970713769465</v>
      </c>
      <c r="Q28" s="940">
        <f>'[17]Input to Inventory'!R28</f>
        <v>33.051387448253138</v>
      </c>
      <c r="R28" s="940">
        <f>'[17]Input to Inventory'!S28</f>
        <v>31.483290209660403</v>
      </c>
      <c r="S28" s="940">
        <f>'[17]Input to Inventory'!T28</f>
        <v>32.400989440023132</v>
      </c>
      <c r="T28" s="940">
        <f>'[17]Input to Inventory'!U28</f>
        <v>34.49018418586828</v>
      </c>
      <c r="U28" s="940">
        <f>'[17]Input to Inventory'!V28</f>
        <v>32.906596615857076</v>
      </c>
      <c r="V28" s="940">
        <f>'[17]Input to Inventory'!W28</f>
        <v>40.509341265990962</v>
      </c>
      <c r="W28" s="940">
        <f>'[17]Input to Inventory'!X28</f>
        <v>29.00763968894006</v>
      </c>
      <c r="X28" s="940">
        <f>'[17]Input to Inventory'!Y28</f>
        <v>35.328102509861438</v>
      </c>
      <c r="Y28" s="940">
        <f>'[17]Input to Inventory'!Z28</f>
        <v>33.985075381962844</v>
      </c>
      <c r="Z28" s="940">
        <f>'[17]Input to Inventory'!AA28</f>
        <v>32.341988341871321</v>
      </c>
      <c r="AA28" s="940">
        <f>'[17]Input to Inventory'!AB28</f>
        <v>31.092494995748805</v>
      </c>
      <c r="AB28" s="940">
        <f>'[17]Input to Inventory'!AC28</f>
        <v>36.665570857890785</v>
      </c>
      <c r="AC28" s="940">
        <f>'[17]Input to Inventory'!AD28</f>
        <v>34.547899894270621</v>
      </c>
      <c r="AD28" s="940">
        <f>'[17]Input to Inventory'!AE28</f>
        <v>35.15959889215268</v>
      </c>
      <c r="AE28" s="940">
        <f>'[17]Input to Inventory'!AF28</f>
        <v>35.029716751913028</v>
      </c>
      <c r="AF28" s="940">
        <f>'[17]Input to Inventory'!AG28</f>
        <v>31.967506022292209</v>
      </c>
      <c r="AG28" s="940">
        <f>'[17]Input to Inventory'!AH28</f>
        <v>34.624137712996692</v>
      </c>
      <c r="AH28" s="364">
        <v>34.624137712996692</v>
      </c>
      <c r="AI28" s="1300">
        <f>'[18]Input to Inventory'!$AJ28</f>
        <v>34.624137712996692</v>
      </c>
      <c r="AJ28" s="402">
        <f t="shared" si="12"/>
        <v>34.074209136096037</v>
      </c>
      <c r="AK28" s="402">
        <f t="shared" si="12"/>
        <v>34.074209136096037</v>
      </c>
      <c r="AL28" s="402">
        <f t="shared" si="12"/>
        <v>34.074209136096037</v>
      </c>
      <c r="AM28" s="402">
        <f t="shared" si="12"/>
        <v>34.074209136096037</v>
      </c>
      <c r="AN28" s="402">
        <f t="shared" si="12"/>
        <v>34.074209136096037</v>
      </c>
      <c r="AO28" s="402">
        <f t="shared" si="12"/>
        <v>34.074209136096037</v>
      </c>
      <c r="AP28" s="402">
        <f t="shared" si="12"/>
        <v>34.074209136096037</v>
      </c>
      <c r="AQ28" s="402">
        <f t="shared" si="12"/>
        <v>34.074209136096037</v>
      </c>
      <c r="AR28" s="402">
        <f t="shared" si="12"/>
        <v>34.074209136096037</v>
      </c>
      <c r="AS28" s="402">
        <f t="shared" si="12"/>
        <v>34.074209136096037</v>
      </c>
      <c r="AT28" s="402">
        <f t="shared" si="12"/>
        <v>34.074209136096037</v>
      </c>
      <c r="AU28" s="402">
        <f t="shared" si="12"/>
        <v>34.074209136096037</v>
      </c>
      <c r="AV28" s="402">
        <f t="shared" si="12"/>
        <v>34.074209136096037</v>
      </c>
      <c r="AW28" s="402">
        <f t="shared" si="12"/>
        <v>34.074209136096037</v>
      </c>
      <c r="AX28" s="402">
        <f t="shared" si="12"/>
        <v>34.074209136096037</v>
      </c>
      <c r="AY28" s="402">
        <f t="shared" si="12"/>
        <v>34.074209136096037</v>
      </c>
      <c r="AZ28" s="402">
        <f t="shared" si="12"/>
        <v>34.074209136096037</v>
      </c>
      <c r="BA28" s="402">
        <f t="shared" si="12"/>
        <v>34.074209136096037</v>
      </c>
      <c r="BB28" s="402">
        <f t="shared" si="12"/>
        <v>34.074209136096037</v>
      </c>
      <c r="BC28" s="402">
        <f t="shared" si="12"/>
        <v>34.074209136096037</v>
      </c>
      <c r="BD28" s="402">
        <f t="shared" si="12"/>
        <v>34.074209136096037</v>
      </c>
      <c r="BE28" s="402">
        <f t="shared" si="12"/>
        <v>34.074209136096037</v>
      </c>
      <c r="BF28" s="402">
        <f t="shared" si="12"/>
        <v>34.074209136096037</v>
      </c>
    </row>
    <row r="29" spans="1:58" x14ac:dyDescent="0.2">
      <c r="B29" s="307" t="s">
        <v>178</v>
      </c>
      <c r="C29" s="365">
        <f>C28</f>
        <v>33.149300817389793</v>
      </c>
      <c r="D29" s="365">
        <f t="shared" ref="D29:AD29" si="13">D28</f>
        <v>34.277935862280657</v>
      </c>
      <c r="E29" s="365">
        <f t="shared" si="13"/>
        <v>31.534522509749291</v>
      </c>
      <c r="F29" s="365">
        <f t="shared" si="13"/>
        <v>27.67817141566924</v>
      </c>
      <c r="G29" s="365">
        <f t="shared" si="13"/>
        <v>33.311715266629001</v>
      </c>
      <c r="H29" s="365">
        <f t="shared" si="13"/>
        <v>31.034919204587837</v>
      </c>
      <c r="I29" s="365">
        <f t="shared" si="13"/>
        <v>32.983865475243832</v>
      </c>
      <c r="J29" s="365">
        <f>J28</f>
        <v>30.274520784898765</v>
      </c>
      <c r="K29" s="365">
        <f t="shared" si="13"/>
        <v>31.994974724301702</v>
      </c>
      <c r="L29" s="365">
        <f t="shared" si="13"/>
        <v>25.329086346567561</v>
      </c>
      <c r="M29" s="365">
        <f t="shared" si="13"/>
        <v>33.816587075057399</v>
      </c>
      <c r="N29" s="365">
        <f t="shared" si="13"/>
        <v>30.084287712296852</v>
      </c>
      <c r="O29" s="365">
        <f t="shared" si="13"/>
        <v>34.349659501163643</v>
      </c>
      <c r="P29" s="365">
        <f t="shared" si="13"/>
        <v>31.572970713769465</v>
      </c>
      <c r="Q29" s="365">
        <f t="shared" si="13"/>
        <v>33.051387448253138</v>
      </c>
      <c r="R29" s="365">
        <f t="shared" si="13"/>
        <v>31.483290209660403</v>
      </c>
      <c r="S29" s="365">
        <f t="shared" si="13"/>
        <v>32.400989440023132</v>
      </c>
      <c r="T29" s="365">
        <f t="shared" si="13"/>
        <v>34.49018418586828</v>
      </c>
      <c r="U29" s="365">
        <f t="shared" si="13"/>
        <v>32.906596615857076</v>
      </c>
      <c r="V29" s="365">
        <f t="shared" si="13"/>
        <v>40.509341265990962</v>
      </c>
      <c r="W29" s="365">
        <f t="shared" si="13"/>
        <v>29.00763968894006</v>
      </c>
      <c r="X29" s="365">
        <f t="shared" si="13"/>
        <v>35.328102509861438</v>
      </c>
      <c r="Y29" s="365">
        <f t="shared" si="13"/>
        <v>33.985075381962844</v>
      </c>
      <c r="Z29" s="365">
        <f t="shared" si="13"/>
        <v>32.341988341871321</v>
      </c>
      <c r="AA29" s="365">
        <f t="shared" si="13"/>
        <v>31.092494995748805</v>
      </c>
      <c r="AB29" s="365">
        <f t="shared" si="13"/>
        <v>36.665570857890785</v>
      </c>
      <c r="AC29" s="365">
        <f t="shared" si="13"/>
        <v>34.547899894270621</v>
      </c>
      <c r="AD29" s="365">
        <f t="shared" si="13"/>
        <v>35.15959889215268</v>
      </c>
      <c r="AE29" s="365">
        <f>AE28</f>
        <v>35.029716751913028</v>
      </c>
      <c r="AF29" s="365">
        <f t="shared" ref="AF29" si="14">AF28</f>
        <v>31.967506022292209</v>
      </c>
      <c r="AG29" s="365">
        <f t="shared" si="4"/>
        <v>34.148630418444981</v>
      </c>
      <c r="AH29" s="365">
        <f t="shared" ref="AH29:AI29" si="15">AVERAGE($V29:$AF29)</f>
        <v>34.148630418444981</v>
      </c>
      <c r="AI29" s="365">
        <f t="shared" si="15"/>
        <v>34.148630418444981</v>
      </c>
      <c r="AJ29" s="402">
        <f t="shared" si="12"/>
        <v>34.026658406640863</v>
      </c>
      <c r="AK29" s="402">
        <f t="shared" si="12"/>
        <v>34.026658406640863</v>
      </c>
      <c r="AL29" s="402">
        <f t="shared" si="12"/>
        <v>34.026658406640863</v>
      </c>
      <c r="AM29" s="402">
        <f t="shared" si="12"/>
        <v>34.026658406640863</v>
      </c>
      <c r="AN29" s="402">
        <f t="shared" si="12"/>
        <v>34.026658406640863</v>
      </c>
      <c r="AO29" s="402">
        <f t="shared" si="12"/>
        <v>34.026658406640863</v>
      </c>
      <c r="AP29" s="402">
        <f t="shared" si="12"/>
        <v>34.026658406640863</v>
      </c>
      <c r="AQ29" s="402">
        <f t="shared" si="12"/>
        <v>34.026658406640863</v>
      </c>
      <c r="AR29" s="402">
        <f t="shared" si="12"/>
        <v>34.026658406640863</v>
      </c>
      <c r="AS29" s="402">
        <f t="shared" si="12"/>
        <v>34.026658406640863</v>
      </c>
      <c r="AT29" s="402">
        <f t="shared" si="12"/>
        <v>34.026658406640863</v>
      </c>
      <c r="AU29" s="402">
        <f t="shared" si="12"/>
        <v>34.026658406640863</v>
      </c>
      <c r="AV29" s="402">
        <f t="shared" si="12"/>
        <v>34.026658406640863</v>
      </c>
      <c r="AW29" s="402">
        <f t="shared" si="12"/>
        <v>34.026658406640863</v>
      </c>
      <c r="AX29" s="402">
        <f t="shared" si="12"/>
        <v>34.026658406640863</v>
      </c>
      <c r="AY29" s="402">
        <f t="shared" si="12"/>
        <v>34.026658406640863</v>
      </c>
      <c r="AZ29" s="402">
        <f t="shared" si="12"/>
        <v>34.026658406640863</v>
      </c>
      <c r="BA29" s="402">
        <f t="shared" si="12"/>
        <v>34.026658406640863</v>
      </c>
      <c r="BB29" s="402">
        <f t="shared" si="12"/>
        <v>34.026658406640863</v>
      </c>
      <c r="BC29" s="402">
        <f t="shared" si="12"/>
        <v>34.026658406640863</v>
      </c>
      <c r="BD29" s="402">
        <f t="shared" si="12"/>
        <v>34.026658406640863</v>
      </c>
      <c r="BE29" s="402">
        <f t="shared" si="12"/>
        <v>34.026658406640863</v>
      </c>
      <c r="BF29" s="402">
        <f t="shared" si="12"/>
        <v>34.026658406640863</v>
      </c>
    </row>
    <row r="30" spans="1:58" x14ac:dyDescent="0.2">
      <c r="C30" s="365"/>
      <c r="D30" s="365"/>
      <c r="E30" s="365"/>
      <c r="F30" s="365"/>
      <c r="G30" s="365"/>
      <c r="H30" s="365"/>
      <c r="I30" s="365"/>
      <c r="J30" s="365"/>
      <c r="K30" s="365"/>
      <c r="L30" s="365"/>
      <c r="M30" s="365"/>
      <c r="N30" s="365"/>
      <c r="O30" s="365"/>
      <c r="P30" s="365"/>
      <c r="Q30" s="365"/>
      <c r="R30" s="365"/>
      <c r="S30" s="365"/>
      <c r="T30" s="365"/>
      <c r="U30" s="365"/>
      <c r="V30" s="365"/>
      <c r="W30" s="365"/>
      <c r="X30" s="365"/>
      <c r="Y30" s="365"/>
      <c r="Z30" s="365"/>
      <c r="AA30" s="365"/>
      <c r="AB30" s="365"/>
      <c r="AC30" s="365"/>
      <c r="AD30" s="875"/>
      <c r="AE30" s="402"/>
      <c r="AF30" s="402"/>
      <c r="AG30" s="402"/>
      <c r="AH30" s="402"/>
      <c r="AI30" s="402"/>
      <c r="AJ30" s="402"/>
      <c r="AK30" s="402"/>
      <c r="AL30" s="402"/>
      <c r="AM30" s="402"/>
    </row>
    <row r="31" spans="1:58" x14ac:dyDescent="0.2">
      <c r="A31" s="307" t="s">
        <v>640</v>
      </c>
      <c r="AD31" s="179"/>
    </row>
    <row r="32" spans="1:58" x14ac:dyDescent="0.2">
      <c r="A32" s="1" t="s">
        <v>531</v>
      </c>
    </row>
    <row r="34" spans="1:13" ht="10.5" x14ac:dyDescent="0.25">
      <c r="A34" s="308" t="s">
        <v>534</v>
      </c>
    </row>
    <row r="35" spans="1:13" x14ac:dyDescent="0.2">
      <c r="B35" s="307">
        <v>1990</v>
      </c>
      <c r="C35" s="307">
        <v>2005</v>
      </c>
      <c r="D35" s="307">
        <v>2007</v>
      </c>
      <c r="E35" s="307">
        <v>2010</v>
      </c>
      <c r="F35" s="307">
        <v>2015</v>
      </c>
      <c r="G35" s="307">
        <v>2016</v>
      </c>
      <c r="H35" s="307">
        <v>2017</v>
      </c>
      <c r="I35" s="307">
        <v>2018</v>
      </c>
      <c r="J35" s="307">
        <v>2019</v>
      </c>
      <c r="K35" s="307">
        <v>2020</v>
      </c>
      <c r="L35" s="307">
        <v>2021</v>
      </c>
      <c r="M35" s="307">
        <v>2022</v>
      </c>
    </row>
    <row r="36" spans="1:13" x14ac:dyDescent="0.2">
      <c r="A36" s="307" t="s">
        <v>162</v>
      </c>
      <c r="B36" s="951">
        <f t="shared" ref="B36:M36" si="16">INDEX($B$3:$AM$29,MATCH($A36,$B$3:$B$29,0),MATCH(B$35,$B$3:$AM$3,0))</f>
        <v>115.42166952754688</v>
      </c>
      <c r="C36" s="951">
        <f t="shared" si="16"/>
        <v>104.7719653315047</v>
      </c>
      <c r="D36" s="951">
        <f t="shared" si="16"/>
        <v>105.68273229795768</v>
      </c>
      <c r="E36" s="951">
        <f t="shared" si="16"/>
        <v>108.24242164601097</v>
      </c>
      <c r="F36" s="951">
        <f t="shared" si="16"/>
        <v>118.07482163125439</v>
      </c>
      <c r="G36" s="951">
        <f t="shared" si="16"/>
        <v>113.11063699449885</v>
      </c>
      <c r="H36" s="951">
        <f t="shared" si="16"/>
        <v>122.46783230300873</v>
      </c>
      <c r="I36" s="951">
        <f t="shared" si="16"/>
        <v>122.94249265617923</v>
      </c>
      <c r="J36" s="951">
        <f t="shared" si="16"/>
        <v>122.94249265617923</v>
      </c>
      <c r="K36" s="951">
        <f t="shared" si="16"/>
        <v>122.94249265617923</v>
      </c>
      <c r="L36" s="951">
        <f t="shared" si="16"/>
        <v>122.94249265617923</v>
      </c>
      <c r="M36" s="951">
        <f t="shared" si="16"/>
        <v>122.94249265617923</v>
      </c>
    </row>
    <row r="37" spans="1:13" x14ac:dyDescent="0.2">
      <c r="A37" s="307" t="s">
        <v>164</v>
      </c>
      <c r="B37" s="951">
        <f t="shared" ref="B37:C49" si="17">INDEX($B$3:$AM$29,MATCH($A37,$B$3:$B$29,0),MATCH(B$35,$B$3:$AM$3,0))</f>
        <v>47.94141949449196</v>
      </c>
      <c r="C37" s="951">
        <f t="shared" si="17"/>
        <v>44.587101936623064</v>
      </c>
      <c r="D37" s="951">
        <f t="shared" ref="D37:M49" si="18">INDEX($B$3:$AM$29,MATCH($A37,$B$3:$B$29,0),MATCH(D$35,$B$3:$AM$3,0))</f>
        <v>46.241465387433834</v>
      </c>
      <c r="E37" s="951">
        <f t="shared" si="18"/>
        <v>45.917328939046087</v>
      </c>
      <c r="F37" s="951">
        <f t="shared" si="18"/>
        <v>45.643506711499455</v>
      </c>
      <c r="G37" s="951">
        <f t="shared" si="18"/>
        <v>45.618589454322169</v>
      </c>
      <c r="H37" s="951">
        <f t="shared" si="18"/>
        <v>45.576168669354935</v>
      </c>
      <c r="I37" s="951">
        <f t="shared" si="18"/>
        <v>45.543890680042857</v>
      </c>
      <c r="J37" s="951">
        <f t="shared" si="18"/>
        <v>45.510696801191926</v>
      </c>
      <c r="K37" s="951">
        <f t="shared" si="18"/>
        <v>45.469453319259785</v>
      </c>
      <c r="L37" s="951">
        <f t="shared" si="18"/>
        <v>45.469453319259785</v>
      </c>
      <c r="M37" s="951">
        <f t="shared" si="18"/>
        <v>45.469453319259785</v>
      </c>
    </row>
    <row r="38" spans="1:13" x14ac:dyDescent="0.2">
      <c r="A38" s="307" t="s">
        <v>165</v>
      </c>
      <c r="B38" s="951">
        <f t="shared" si="17"/>
        <v>72.537173241188796</v>
      </c>
      <c r="C38" s="951">
        <f t="shared" si="17"/>
        <v>67.285469526717264</v>
      </c>
      <c r="D38" s="951">
        <f t="shared" si="18"/>
        <v>69.781252002834336</v>
      </c>
      <c r="E38" s="951">
        <f t="shared" si="18"/>
        <v>69.31315514167521</v>
      </c>
      <c r="F38" s="951">
        <f t="shared" si="18"/>
        <v>68.902196408580238</v>
      </c>
      <c r="G38" s="951">
        <f t="shared" si="18"/>
        <v>68.860810437075457</v>
      </c>
      <c r="H38" s="951">
        <f t="shared" si="18"/>
        <v>68.753456048264596</v>
      </c>
      <c r="I38" s="951">
        <f t="shared" si="18"/>
        <v>68.731232573609887</v>
      </c>
      <c r="J38" s="951">
        <f t="shared" si="18"/>
        <v>68.649423048972693</v>
      </c>
      <c r="K38" s="951">
        <f t="shared" si="18"/>
        <v>68.676637187279397</v>
      </c>
      <c r="L38" s="951">
        <f t="shared" si="18"/>
        <v>68.676637187279397</v>
      </c>
      <c r="M38" s="951">
        <f t="shared" si="18"/>
        <v>68.676637187279397</v>
      </c>
    </row>
    <row r="39" spans="1:13" x14ac:dyDescent="0.2">
      <c r="A39" s="307" t="s">
        <v>166</v>
      </c>
      <c r="B39" s="951">
        <f t="shared" si="17"/>
        <v>60.239296367840382</v>
      </c>
      <c r="C39" s="951">
        <f t="shared" si="17"/>
        <v>55.936285731670168</v>
      </c>
      <c r="D39" s="951">
        <f t="shared" si="18"/>
        <v>58.011358695134085</v>
      </c>
      <c r="E39" s="951">
        <f t="shared" si="18"/>
        <v>57.615242040360648</v>
      </c>
      <c r="F39" s="951">
        <f t="shared" si="18"/>
        <v>57.273572451106887</v>
      </c>
      <c r="G39" s="951">
        <f t="shared" si="18"/>
        <v>57.239699945698817</v>
      </c>
      <c r="H39" s="951">
        <f t="shared" si="18"/>
        <v>57.386189304619478</v>
      </c>
      <c r="I39" s="951">
        <f t="shared" si="18"/>
        <v>57.475744033870875</v>
      </c>
      <c r="J39" s="951">
        <f t="shared" si="18"/>
        <v>57.475744033870875</v>
      </c>
      <c r="K39" s="951">
        <f t="shared" si="18"/>
        <v>57.447552016915012</v>
      </c>
      <c r="L39" s="951">
        <f t="shared" si="18"/>
        <v>57.447552016915012</v>
      </c>
      <c r="M39" s="951">
        <f t="shared" si="18"/>
        <v>57.447552016915012</v>
      </c>
    </row>
    <row r="40" spans="1:13" x14ac:dyDescent="0.2">
      <c r="A40" s="307" t="s">
        <v>167</v>
      </c>
      <c r="B40" s="951">
        <f t="shared" si="17"/>
        <v>11.535164591184966</v>
      </c>
      <c r="C40" s="951">
        <f t="shared" si="17"/>
        <v>11.737870754851073</v>
      </c>
      <c r="D40" s="951">
        <f t="shared" si="18"/>
        <v>12.228598153392964</v>
      </c>
      <c r="E40" s="951">
        <f t="shared" si="18"/>
        <v>12.162682759669115</v>
      </c>
      <c r="F40" s="951">
        <f t="shared" si="18"/>
        <v>12.200578395803641</v>
      </c>
      <c r="G40" s="951">
        <f t="shared" si="18"/>
        <v>12.16848638945762</v>
      </c>
      <c r="H40" s="951">
        <f t="shared" si="18"/>
        <v>12.183825992148266</v>
      </c>
      <c r="I40" s="951">
        <f t="shared" si="18"/>
        <v>12.183680220831024</v>
      </c>
      <c r="J40" s="951">
        <f t="shared" si="18"/>
        <v>12.265518741722117</v>
      </c>
      <c r="K40" s="951">
        <f t="shared" si="18"/>
        <v>12.273764678303959</v>
      </c>
      <c r="L40" s="951">
        <f t="shared" si="18"/>
        <v>12.273764678303959</v>
      </c>
      <c r="M40" s="951">
        <f t="shared" si="18"/>
        <v>12.273764678303959</v>
      </c>
    </row>
    <row r="41" spans="1:13" x14ac:dyDescent="0.2">
      <c r="A41" s="307" t="s">
        <v>169</v>
      </c>
      <c r="B41" s="951">
        <f t="shared" si="17"/>
        <v>93.701065116394673</v>
      </c>
      <c r="C41" s="951">
        <f>INDEX($B$3:$AM$29,MATCH($A41,$B$3:$B$29,0),MATCH(C$35,$B$3:$AM$3,0))</f>
        <v>98.781534390636992</v>
      </c>
      <c r="D41" s="951">
        <f t="shared" si="18"/>
        <v>99.811516408189533</v>
      </c>
      <c r="E41" s="951">
        <f t="shared" si="18"/>
        <v>99.765313526163339</v>
      </c>
      <c r="F41" s="951">
        <f t="shared" si="18"/>
        <v>99.951835655609457</v>
      </c>
      <c r="G41" s="951">
        <f t="shared" si="18"/>
        <v>100.0442414196618</v>
      </c>
      <c r="H41" s="951">
        <f t="shared" si="18"/>
        <v>100.14520312791674</v>
      </c>
      <c r="I41" s="951">
        <f t="shared" si="18"/>
        <v>100.24958750760224</v>
      </c>
      <c r="J41" s="951">
        <f t="shared" si="18"/>
        <v>100.30947960660309</v>
      </c>
      <c r="K41" s="951">
        <f t="shared" si="18"/>
        <v>100.36937219518644</v>
      </c>
      <c r="L41" s="951">
        <f t="shared" si="18"/>
        <v>100.36937219518644</v>
      </c>
      <c r="M41" s="951">
        <f t="shared" si="18"/>
        <v>100.36937219518644</v>
      </c>
    </row>
    <row r="42" spans="1:13" x14ac:dyDescent="0.2">
      <c r="A42" s="307" t="s">
        <v>171</v>
      </c>
      <c r="B42" s="951">
        <f t="shared" si="17"/>
        <v>57.907398380583786</v>
      </c>
      <c r="C42" s="951">
        <f t="shared" si="17"/>
        <v>63.325110416248769</v>
      </c>
      <c r="D42" s="951">
        <f t="shared" si="18"/>
        <v>64.520559590604876</v>
      </c>
      <c r="E42" s="951">
        <f t="shared" si="18"/>
        <v>64.5598004876598</v>
      </c>
      <c r="F42" s="951">
        <f t="shared" si="18"/>
        <v>64.3752625022789</v>
      </c>
      <c r="G42" s="951">
        <f t="shared" si="18"/>
        <v>64.443474098298424</v>
      </c>
      <c r="H42" s="951">
        <f t="shared" si="18"/>
        <v>64.539004532729535</v>
      </c>
      <c r="I42" s="951">
        <f t="shared" si="18"/>
        <v>64.528627598211784</v>
      </c>
      <c r="J42" s="951">
        <f t="shared" si="18"/>
        <v>64.514008171013273</v>
      </c>
      <c r="K42" s="951">
        <f t="shared" si="18"/>
        <v>64.452711076360103</v>
      </c>
      <c r="L42" s="951">
        <f t="shared" si="18"/>
        <v>64.452711076360103</v>
      </c>
      <c r="M42" s="951">
        <f t="shared" si="18"/>
        <v>64.452711076360103</v>
      </c>
    </row>
    <row r="43" spans="1:13" x14ac:dyDescent="0.2">
      <c r="A43" s="307" t="s">
        <v>172</v>
      </c>
      <c r="B43" s="951">
        <f t="shared" si="17"/>
        <v>67.42564895187607</v>
      </c>
      <c r="C43" s="951">
        <f t="shared" si="17"/>
        <v>73.142564250639651</v>
      </c>
      <c r="D43" s="951">
        <f t="shared" si="18"/>
        <v>74.263575658463509</v>
      </c>
      <c r="E43" s="951">
        <f t="shared" si="18"/>
        <v>74.258678521122718</v>
      </c>
      <c r="F43" s="951">
        <f t="shared" si="18"/>
        <v>74.275967759739842</v>
      </c>
      <c r="G43" s="951">
        <f t="shared" si="18"/>
        <v>74.266948351150731</v>
      </c>
      <c r="H43" s="951">
        <f t="shared" si="18"/>
        <v>74.258577978086421</v>
      </c>
      <c r="I43" s="951">
        <f t="shared" si="18"/>
        <v>74.259946867549175</v>
      </c>
      <c r="J43" s="951">
        <f t="shared" si="18"/>
        <v>74.26806424007286</v>
      </c>
      <c r="K43" s="951">
        <f t="shared" si="18"/>
        <v>74.271380099662053</v>
      </c>
      <c r="L43" s="951">
        <f t="shared" si="18"/>
        <v>74.271380099662053</v>
      </c>
      <c r="M43" s="951">
        <f t="shared" si="18"/>
        <v>74.271380099662053</v>
      </c>
    </row>
    <row r="44" spans="1:13" x14ac:dyDescent="0.2">
      <c r="A44" s="307" t="s">
        <v>174</v>
      </c>
      <c r="B44" s="951">
        <f t="shared" si="17"/>
        <v>36.358622513607457</v>
      </c>
      <c r="C44" s="951">
        <f t="shared" si="17"/>
        <v>33.318143671474296</v>
      </c>
      <c r="D44" s="951">
        <f t="shared" si="18"/>
        <v>36.627825350864484</v>
      </c>
      <c r="E44" s="951">
        <f t="shared" si="18"/>
        <v>31.196944748401805</v>
      </c>
      <c r="F44" s="951">
        <f t="shared" si="18"/>
        <v>37.186689559077678</v>
      </c>
      <c r="G44" s="951">
        <f t="shared" si="18"/>
        <v>35.192964429390031</v>
      </c>
      <c r="H44" s="951">
        <f t="shared" si="18"/>
        <v>36.361343192952255</v>
      </c>
      <c r="I44" s="951">
        <f t="shared" si="18"/>
        <v>36.642366151761621</v>
      </c>
      <c r="J44" s="951">
        <f t="shared" si="18"/>
        <v>34.106426184913715</v>
      </c>
      <c r="K44" s="951">
        <f t="shared" si="18"/>
        <v>35.7307581312173</v>
      </c>
      <c r="L44" s="951">
        <f t="shared" si="18"/>
        <v>35.7307581312173</v>
      </c>
      <c r="M44" s="951">
        <f t="shared" si="18"/>
        <v>35.7307581312173</v>
      </c>
    </row>
    <row r="45" spans="1:13" x14ac:dyDescent="0.2">
      <c r="A45" s="307" t="s">
        <v>175</v>
      </c>
      <c r="B45" s="951">
        <f t="shared" si="17"/>
        <v>33.149300817389793</v>
      </c>
      <c r="C45" s="951">
        <f t="shared" si="17"/>
        <v>31.483290209660403</v>
      </c>
      <c r="D45" s="951">
        <f t="shared" si="18"/>
        <v>34.49018418586828</v>
      </c>
      <c r="E45" s="951">
        <f t="shared" si="18"/>
        <v>29.00763968894006</v>
      </c>
      <c r="F45" s="951">
        <f t="shared" si="18"/>
        <v>36.665570857890785</v>
      </c>
      <c r="G45" s="951">
        <f t="shared" si="18"/>
        <v>34.547899894270621</v>
      </c>
      <c r="H45" s="951">
        <f t="shared" si="18"/>
        <v>35.15959889215268</v>
      </c>
      <c r="I45" s="951">
        <f t="shared" si="18"/>
        <v>35.029716751913028</v>
      </c>
      <c r="J45" s="951">
        <f t="shared" si="18"/>
        <v>31.967506022292209</v>
      </c>
      <c r="K45" s="951">
        <f t="shared" si="18"/>
        <v>34.624137712996692</v>
      </c>
      <c r="L45" s="951">
        <f t="shared" si="18"/>
        <v>34.624137712996692</v>
      </c>
      <c r="M45" s="951">
        <f t="shared" si="18"/>
        <v>34.624137712996692</v>
      </c>
    </row>
    <row r="46" spans="1:13" x14ac:dyDescent="0.2">
      <c r="A46" s="307" t="s">
        <v>177</v>
      </c>
      <c r="B46" s="951">
        <f t="shared" si="17"/>
        <v>34.098505295983763</v>
      </c>
      <c r="C46" s="951">
        <f t="shared" si="17"/>
        <v>32.846690268395996</v>
      </c>
      <c r="D46" s="951">
        <f t="shared" si="18"/>
        <v>35.813387878948653</v>
      </c>
      <c r="E46" s="951">
        <f t="shared" si="18"/>
        <v>30.853593180481894</v>
      </c>
      <c r="F46" s="951">
        <f t="shared" si="18"/>
        <v>36.741775142416664</v>
      </c>
      <c r="G46" s="951">
        <f t="shared" si="18"/>
        <v>34.069013859956996</v>
      </c>
      <c r="H46" s="951">
        <f t="shared" si="18"/>
        <v>34.793393629785569</v>
      </c>
      <c r="I46" s="951">
        <f t="shared" si="18"/>
        <v>35.320738592819822</v>
      </c>
      <c r="J46" s="951">
        <f t="shared" si="18"/>
        <v>33.320381247709371</v>
      </c>
      <c r="K46" s="951">
        <f t="shared" si="18"/>
        <v>34.950824083561379</v>
      </c>
      <c r="L46" s="951">
        <f t="shared" si="18"/>
        <v>34.950824083561379</v>
      </c>
      <c r="M46" s="951">
        <f t="shared" si="18"/>
        <v>34.950824083561379</v>
      </c>
    </row>
    <row r="47" spans="1:13" x14ac:dyDescent="0.2">
      <c r="A47" s="307" t="s">
        <v>178</v>
      </c>
      <c r="B47" s="951">
        <f t="shared" si="17"/>
        <v>33.149300817389793</v>
      </c>
      <c r="C47" s="951">
        <f t="shared" si="17"/>
        <v>31.483290209660403</v>
      </c>
      <c r="D47" s="951">
        <f t="shared" si="18"/>
        <v>34.49018418586828</v>
      </c>
      <c r="E47" s="951">
        <f t="shared" si="18"/>
        <v>29.00763968894006</v>
      </c>
      <c r="F47" s="951">
        <f t="shared" si="18"/>
        <v>36.665570857890785</v>
      </c>
      <c r="G47" s="951">
        <f t="shared" si="18"/>
        <v>34.547899894270621</v>
      </c>
      <c r="H47" s="951">
        <f t="shared" si="18"/>
        <v>35.15959889215268</v>
      </c>
      <c r="I47" s="951">
        <f t="shared" si="18"/>
        <v>35.029716751913028</v>
      </c>
      <c r="J47" s="951">
        <f t="shared" si="18"/>
        <v>31.967506022292209</v>
      </c>
      <c r="K47" s="951">
        <f t="shared" si="18"/>
        <v>34.148630418444981</v>
      </c>
      <c r="L47" s="951">
        <f t="shared" si="18"/>
        <v>34.148630418444981</v>
      </c>
      <c r="M47" s="951">
        <f t="shared" si="18"/>
        <v>34.148630418444981</v>
      </c>
    </row>
    <row r="48" spans="1:13" x14ac:dyDescent="0.2">
      <c r="A48" s="307" t="s">
        <v>179</v>
      </c>
      <c r="B48" s="951">
        <f t="shared" si="17"/>
        <v>11.568617486567778</v>
      </c>
      <c r="C48" s="951">
        <f t="shared" si="17"/>
        <v>11.351025857516198</v>
      </c>
      <c r="D48" s="951">
        <f t="shared" si="18"/>
        <v>11.289655311308634</v>
      </c>
      <c r="E48" s="951">
        <f t="shared" si="18"/>
        <v>11.270148918744505</v>
      </c>
      <c r="F48" s="951">
        <f t="shared" si="18"/>
        <v>11.311539047821551</v>
      </c>
      <c r="G48" s="951">
        <f t="shared" si="18"/>
        <v>11.300390154523063</v>
      </c>
      <c r="H48" s="951">
        <f t="shared" si="18"/>
        <v>11.302912059468662</v>
      </c>
      <c r="I48" s="951">
        <f t="shared" si="18"/>
        <v>11.298264736924848</v>
      </c>
      <c r="J48" s="951">
        <f t="shared" si="18"/>
        <v>11.320225433483705</v>
      </c>
      <c r="K48" s="951">
        <f t="shared" si="18"/>
        <v>11.333866427979276</v>
      </c>
      <c r="L48" s="951">
        <f t="shared" si="18"/>
        <v>11.333866427979276</v>
      </c>
      <c r="M48" s="951">
        <f t="shared" si="18"/>
        <v>11.333866427979276</v>
      </c>
    </row>
    <row r="49" spans="1:13" x14ac:dyDescent="0.2">
      <c r="A49" s="307" t="s">
        <v>180</v>
      </c>
      <c r="B49" s="951">
        <f t="shared" si="17"/>
        <v>96.445477796866314</v>
      </c>
      <c r="C49" s="951">
        <f t="shared" si="17"/>
        <v>102.65930343212338</v>
      </c>
      <c r="D49" s="951">
        <f t="shared" si="18"/>
        <v>103.88505598401325</v>
      </c>
      <c r="E49" s="951">
        <f t="shared" si="18"/>
        <v>103.88505598401325</v>
      </c>
      <c r="F49" s="951">
        <f t="shared" si="18"/>
        <v>103.88505598401323</v>
      </c>
      <c r="G49" s="951">
        <f t="shared" si="18"/>
        <v>103.88505598401323</v>
      </c>
      <c r="H49" s="951">
        <f t="shared" si="18"/>
        <v>103.88505598401323</v>
      </c>
      <c r="I49" s="951">
        <f t="shared" si="18"/>
        <v>103.88505598401323</v>
      </c>
      <c r="J49" s="951">
        <f t="shared" si="18"/>
        <v>103.88505598401323</v>
      </c>
      <c r="K49" s="951">
        <f t="shared" si="18"/>
        <v>103.88505598401323</v>
      </c>
      <c r="L49" s="951">
        <f t="shared" si="18"/>
        <v>103.88505598401323</v>
      </c>
      <c r="M49" s="951">
        <f t="shared" si="18"/>
        <v>103.88505598401323</v>
      </c>
    </row>
    <row r="52" spans="1:13" x14ac:dyDescent="0.2">
      <c r="B52" s="307" t="s">
        <v>623</v>
      </c>
    </row>
    <row r="54" spans="1:13" x14ac:dyDescent="0.2">
      <c r="B54" s="1225">
        <f>B36-'[13]Cattle Enteric EFs'!B36</f>
        <v>0</v>
      </c>
      <c r="C54" s="1225">
        <f>C36-'[13]Cattle Enteric EFs'!C36</f>
        <v>0</v>
      </c>
      <c r="D54" s="1225">
        <f>D36-'[13]Cattle Enteric EFs'!D36</f>
        <v>0</v>
      </c>
      <c r="E54" s="1225">
        <f>E36-'[13]Cattle Enteric EFs'!E36</f>
        <v>0</v>
      </c>
      <c r="F54" s="1225">
        <f>F36-'[13]Cattle Enteric EFs'!F36</f>
        <v>0</v>
      </c>
      <c r="G54" s="1225">
        <f>G36-'[13]Cattle Enteric EFs'!G36</f>
        <v>0</v>
      </c>
      <c r="H54" s="1225">
        <f>H36-'[13]Cattle Enteric EFs'!H36</f>
        <v>0</v>
      </c>
      <c r="I54" s="1225">
        <f>I36-'[13]Cattle Enteric EFs'!I36</f>
        <v>0</v>
      </c>
      <c r="J54" s="1225">
        <f>J36-'[13]Cattle Enteric EFs'!J36</f>
        <v>0</v>
      </c>
    </row>
    <row r="55" spans="1:13" x14ac:dyDescent="0.2">
      <c r="B55" s="1225">
        <f>B37-'[13]Cattle Enteric EFs'!B37</f>
        <v>0</v>
      </c>
      <c r="C55" s="1225">
        <f>C37-'[13]Cattle Enteric EFs'!C37</f>
        <v>0</v>
      </c>
      <c r="D55" s="1225">
        <f>D37-'[13]Cattle Enteric EFs'!D37</f>
        <v>0</v>
      </c>
      <c r="E55" s="1225">
        <f>E37-'[13]Cattle Enteric EFs'!E37</f>
        <v>0</v>
      </c>
      <c r="F55" s="1225">
        <f>F37-'[13]Cattle Enteric EFs'!F37</f>
        <v>0</v>
      </c>
      <c r="G55" s="1225">
        <f>G37-'[13]Cattle Enteric EFs'!G37</f>
        <v>0</v>
      </c>
      <c r="H55" s="1225">
        <f>H37-'[13]Cattle Enteric EFs'!H37</f>
        <v>0</v>
      </c>
      <c r="I55" s="1225">
        <f>I37-'[13]Cattle Enteric EFs'!I37</f>
        <v>0</v>
      </c>
      <c r="J55" s="1225">
        <f>J37-'[13]Cattle Enteric EFs'!J37</f>
        <v>0</v>
      </c>
    </row>
    <row r="56" spans="1:13" x14ac:dyDescent="0.2">
      <c r="B56" s="1225">
        <f>B38-'[13]Cattle Enteric EFs'!B38</f>
        <v>0</v>
      </c>
      <c r="C56" s="1225">
        <f>C38-'[13]Cattle Enteric EFs'!C38</f>
        <v>0</v>
      </c>
      <c r="D56" s="1225">
        <f>D38-'[13]Cattle Enteric EFs'!D38</f>
        <v>0</v>
      </c>
      <c r="E56" s="1225">
        <f>E38-'[13]Cattle Enteric EFs'!E38</f>
        <v>0</v>
      </c>
      <c r="F56" s="1225">
        <f>F38-'[13]Cattle Enteric EFs'!F38</f>
        <v>0</v>
      </c>
      <c r="G56" s="1225">
        <f>G38-'[13]Cattle Enteric EFs'!G38</f>
        <v>0</v>
      </c>
      <c r="H56" s="1225">
        <f>H38-'[13]Cattle Enteric EFs'!H38</f>
        <v>0</v>
      </c>
      <c r="I56" s="1225">
        <f>I38-'[13]Cattle Enteric EFs'!I38</f>
        <v>0</v>
      </c>
      <c r="J56" s="1225">
        <f>J38-'[13]Cattle Enteric EFs'!J38</f>
        <v>0</v>
      </c>
    </row>
    <row r="57" spans="1:13" x14ac:dyDescent="0.2">
      <c r="B57" s="1225">
        <f>B39-'[13]Cattle Enteric EFs'!B39</f>
        <v>0</v>
      </c>
      <c r="C57" s="1225">
        <f>C39-'[13]Cattle Enteric EFs'!C39</f>
        <v>0</v>
      </c>
      <c r="D57" s="1225">
        <f>D39-'[13]Cattle Enteric EFs'!D39</f>
        <v>0</v>
      </c>
      <c r="E57" s="1225">
        <f>E39-'[13]Cattle Enteric EFs'!E39</f>
        <v>0</v>
      </c>
      <c r="F57" s="1225">
        <f>F39-'[13]Cattle Enteric EFs'!F39</f>
        <v>0</v>
      </c>
      <c r="G57" s="1225">
        <f>G39-'[13]Cattle Enteric EFs'!G39</f>
        <v>0</v>
      </c>
      <c r="H57" s="1225">
        <f>H39-'[13]Cattle Enteric EFs'!H39</f>
        <v>0</v>
      </c>
      <c r="I57" s="1225">
        <f>I39-'[13]Cattle Enteric EFs'!I39</f>
        <v>0</v>
      </c>
      <c r="J57" s="1225">
        <f>J39-'[13]Cattle Enteric EFs'!J39</f>
        <v>0</v>
      </c>
    </row>
    <row r="58" spans="1:13" x14ac:dyDescent="0.2">
      <c r="B58" s="1225">
        <f>B40-'[13]Cattle Enteric EFs'!B40</f>
        <v>0</v>
      </c>
      <c r="C58" s="1225">
        <f>C40-'[13]Cattle Enteric EFs'!C40</f>
        <v>0</v>
      </c>
      <c r="D58" s="1225">
        <f>D40-'[13]Cattle Enteric EFs'!D40</f>
        <v>0</v>
      </c>
      <c r="E58" s="1225">
        <f>E40-'[13]Cattle Enteric EFs'!E40</f>
        <v>0</v>
      </c>
      <c r="F58" s="1225">
        <f>F40-'[13]Cattle Enteric EFs'!F40</f>
        <v>0</v>
      </c>
      <c r="G58" s="1225">
        <f>G40-'[13]Cattle Enteric EFs'!G40</f>
        <v>0</v>
      </c>
      <c r="H58" s="1225">
        <f>H40-'[13]Cattle Enteric EFs'!H40</f>
        <v>0</v>
      </c>
      <c r="I58" s="1225">
        <f>I40-'[13]Cattle Enteric EFs'!I40</f>
        <v>0</v>
      </c>
      <c r="J58" s="1225">
        <f>J40-'[13]Cattle Enteric EFs'!J40</f>
        <v>0</v>
      </c>
    </row>
    <row r="59" spans="1:13" x14ac:dyDescent="0.2">
      <c r="B59" s="1225">
        <f>B41-'[13]Cattle Enteric EFs'!B41</f>
        <v>0</v>
      </c>
      <c r="C59" s="1225">
        <f>C41-'[13]Cattle Enteric EFs'!C41</f>
        <v>0</v>
      </c>
      <c r="D59" s="1225">
        <f>D41-'[13]Cattle Enteric EFs'!D41</f>
        <v>0</v>
      </c>
      <c r="E59" s="1225">
        <f>E41-'[13]Cattle Enteric EFs'!E41</f>
        <v>0</v>
      </c>
      <c r="F59" s="1225">
        <f>F41-'[13]Cattle Enteric EFs'!F41</f>
        <v>0</v>
      </c>
      <c r="G59" s="1225">
        <f>G41-'[13]Cattle Enteric EFs'!G41</f>
        <v>0</v>
      </c>
      <c r="H59" s="1225">
        <f>H41-'[13]Cattle Enteric EFs'!H41</f>
        <v>0</v>
      </c>
      <c r="I59" s="1225">
        <f>I41-'[13]Cattle Enteric EFs'!I41</f>
        <v>0</v>
      </c>
      <c r="J59" s="1225">
        <f>J41-'[13]Cattle Enteric EFs'!J41</f>
        <v>0</v>
      </c>
    </row>
    <row r="60" spans="1:13" x14ac:dyDescent="0.2">
      <c r="B60" s="1225">
        <f>B42-'[13]Cattle Enteric EFs'!B42</f>
        <v>0</v>
      </c>
      <c r="C60" s="1225">
        <f>C42-'[13]Cattle Enteric EFs'!C42</f>
        <v>0</v>
      </c>
      <c r="D60" s="1225">
        <f>D42-'[13]Cattle Enteric EFs'!D42</f>
        <v>0</v>
      </c>
      <c r="E60" s="1225">
        <f>E42-'[13]Cattle Enteric EFs'!E42</f>
        <v>0</v>
      </c>
      <c r="F60" s="1225">
        <f>F42-'[13]Cattle Enteric EFs'!F42</f>
        <v>0</v>
      </c>
      <c r="G60" s="1225">
        <f>G42-'[13]Cattle Enteric EFs'!G42</f>
        <v>0</v>
      </c>
      <c r="H60" s="1225">
        <f>H42-'[13]Cattle Enteric EFs'!H42</f>
        <v>0</v>
      </c>
      <c r="I60" s="1225">
        <f>I42-'[13]Cattle Enteric EFs'!I42</f>
        <v>0</v>
      </c>
      <c r="J60" s="1225">
        <f>J42-'[13]Cattle Enteric EFs'!J42</f>
        <v>0</v>
      </c>
    </row>
    <row r="61" spans="1:13" x14ac:dyDescent="0.2">
      <c r="B61" s="1225">
        <f>B43-'[13]Cattle Enteric EFs'!B43</f>
        <v>0</v>
      </c>
      <c r="C61" s="1225">
        <f>C43-'[13]Cattle Enteric EFs'!C43</f>
        <v>0</v>
      </c>
      <c r="D61" s="1225">
        <f>D43-'[13]Cattle Enteric EFs'!D43</f>
        <v>0</v>
      </c>
      <c r="E61" s="1225">
        <f>E43-'[13]Cattle Enteric EFs'!E43</f>
        <v>0</v>
      </c>
      <c r="F61" s="1225">
        <f>F43-'[13]Cattle Enteric EFs'!F43</f>
        <v>0</v>
      </c>
      <c r="G61" s="1225">
        <f>G43-'[13]Cattle Enteric EFs'!G43</f>
        <v>0</v>
      </c>
      <c r="H61" s="1225">
        <f>H43-'[13]Cattle Enteric EFs'!H43</f>
        <v>0</v>
      </c>
      <c r="I61" s="1225">
        <f>I43-'[13]Cattle Enteric EFs'!I43</f>
        <v>0</v>
      </c>
      <c r="J61" s="1225">
        <f>J43-'[13]Cattle Enteric EFs'!J43</f>
        <v>0</v>
      </c>
    </row>
    <row r="62" spans="1:13" x14ac:dyDescent="0.2">
      <c r="B62" s="1225">
        <f>B44-'[13]Cattle Enteric EFs'!B44</f>
        <v>0</v>
      </c>
      <c r="C62" s="1225">
        <f>C44-'[13]Cattle Enteric EFs'!C44</f>
        <v>0</v>
      </c>
      <c r="D62" s="1225">
        <f>D44-'[13]Cattle Enteric EFs'!D44</f>
        <v>0</v>
      </c>
      <c r="E62" s="1225">
        <f>E44-'[13]Cattle Enteric EFs'!E44</f>
        <v>0</v>
      </c>
      <c r="F62" s="1225">
        <f>F44-'[13]Cattle Enteric EFs'!F44</f>
        <v>0</v>
      </c>
      <c r="G62" s="1225">
        <f>G44-'[13]Cattle Enteric EFs'!G44</f>
        <v>0</v>
      </c>
      <c r="H62" s="1225">
        <f>H44-'[13]Cattle Enteric EFs'!H44</f>
        <v>0</v>
      </c>
      <c r="I62" s="1225">
        <f>I44-'[13]Cattle Enteric EFs'!I44</f>
        <v>0</v>
      </c>
      <c r="J62" s="1225">
        <f>J44-'[13]Cattle Enteric EFs'!J44</f>
        <v>0</v>
      </c>
    </row>
    <row r="63" spans="1:13" x14ac:dyDescent="0.2">
      <c r="B63" s="1225">
        <f>B45-'[13]Cattle Enteric EFs'!B45</f>
        <v>0</v>
      </c>
      <c r="C63" s="1225">
        <f>C45-'[13]Cattle Enteric EFs'!C45</f>
        <v>0</v>
      </c>
      <c r="D63" s="1225">
        <f>D45-'[13]Cattle Enteric EFs'!D45</f>
        <v>0</v>
      </c>
      <c r="E63" s="1225">
        <f>E45-'[13]Cattle Enteric EFs'!E45</f>
        <v>0</v>
      </c>
      <c r="F63" s="1225">
        <f>F45-'[13]Cattle Enteric EFs'!F45</f>
        <v>0</v>
      </c>
      <c r="G63" s="1225">
        <f>G45-'[13]Cattle Enteric EFs'!G45</f>
        <v>0</v>
      </c>
      <c r="H63" s="1225">
        <f>H45-'[13]Cattle Enteric EFs'!H45</f>
        <v>0</v>
      </c>
      <c r="I63" s="1225">
        <f>I45-'[13]Cattle Enteric EFs'!I45</f>
        <v>0</v>
      </c>
      <c r="J63" s="1225">
        <f>J45-'[13]Cattle Enteric EFs'!J45</f>
        <v>0</v>
      </c>
    </row>
    <row r="64" spans="1:13" x14ac:dyDescent="0.2">
      <c r="B64" s="1225">
        <f>B46-'[13]Cattle Enteric EFs'!B46</f>
        <v>0</v>
      </c>
      <c r="C64" s="1225">
        <f>C46-'[13]Cattle Enteric EFs'!C46</f>
        <v>0</v>
      </c>
      <c r="D64" s="1225">
        <f>D46-'[13]Cattle Enteric EFs'!D46</f>
        <v>0</v>
      </c>
      <c r="E64" s="1225">
        <f>E46-'[13]Cattle Enteric EFs'!E46</f>
        <v>0</v>
      </c>
      <c r="F64" s="1225">
        <f>F46-'[13]Cattle Enteric EFs'!F46</f>
        <v>0</v>
      </c>
      <c r="G64" s="1225">
        <f>G46-'[13]Cattle Enteric EFs'!G46</f>
        <v>0</v>
      </c>
      <c r="H64" s="1225">
        <f>H46-'[13]Cattle Enteric EFs'!H46</f>
        <v>0</v>
      </c>
      <c r="I64" s="1225">
        <f>I46-'[13]Cattle Enteric EFs'!I46</f>
        <v>0</v>
      </c>
      <c r="J64" s="1225">
        <f>J46-'[13]Cattle Enteric EFs'!J46</f>
        <v>0</v>
      </c>
    </row>
    <row r="65" spans="2:10" x14ac:dyDescent="0.2">
      <c r="B65" s="1225">
        <f>B47-'[13]Cattle Enteric EFs'!B47</f>
        <v>0</v>
      </c>
      <c r="C65" s="1225">
        <f>C47-'[13]Cattle Enteric EFs'!C47</f>
        <v>0</v>
      </c>
      <c r="D65" s="1225">
        <f>D47-'[13]Cattle Enteric EFs'!D47</f>
        <v>0</v>
      </c>
      <c r="E65" s="1225">
        <f>E47-'[13]Cattle Enteric EFs'!E47</f>
        <v>0</v>
      </c>
      <c r="F65" s="1225">
        <f>F47-'[13]Cattle Enteric EFs'!F47</f>
        <v>0</v>
      </c>
      <c r="G65" s="1225">
        <f>G47-'[13]Cattle Enteric EFs'!G47</f>
        <v>0</v>
      </c>
      <c r="H65" s="1225">
        <f>H47-'[13]Cattle Enteric EFs'!H47</f>
        <v>0</v>
      </c>
      <c r="I65" s="1225">
        <f>I47-'[13]Cattle Enteric EFs'!I47</f>
        <v>0</v>
      </c>
      <c r="J65" s="1225">
        <f>J47-'[13]Cattle Enteric EFs'!J47</f>
        <v>0</v>
      </c>
    </row>
    <row r="66" spans="2:10" x14ac:dyDescent="0.2">
      <c r="B66" s="1225">
        <f>B48-'[13]Cattle Enteric EFs'!B48</f>
        <v>0</v>
      </c>
      <c r="C66" s="1225">
        <f>C48-'[13]Cattle Enteric EFs'!C48</f>
        <v>0</v>
      </c>
      <c r="D66" s="1225">
        <f>D48-'[13]Cattle Enteric EFs'!D48</f>
        <v>0</v>
      </c>
      <c r="E66" s="1225">
        <f>E48-'[13]Cattle Enteric EFs'!E48</f>
        <v>0</v>
      </c>
      <c r="F66" s="1225">
        <f>F48-'[13]Cattle Enteric EFs'!F48</f>
        <v>0</v>
      </c>
      <c r="G66" s="1225">
        <f>G48-'[13]Cattle Enteric EFs'!G48</f>
        <v>0</v>
      </c>
      <c r="H66" s="1225">
        <f>H48-'[13]Cattle Enteric EFs'!H48</f>
        <v>0</v>
      </c>
      <c r="I66" s="1225">
        <f>I48-'[13]Cattle Enteric EFs'!I48</f>
        <v>0</v>
      </c>
      <c r="J66" s="1225">
        <f>J48-'[13]Cattle Enteric EFs'!J48</f>
        <v>0</v>
      </c>
    </row>
    <row r="67" spans="2:10" x14ac:dyDescent="0.2">
      <c r="B67" s="1225">
        <f>B49-'[13]Cattle Enteric EFs'!B49</f>
        <v>0</v>
      </c>
      <c r="C67" s="1225">
        <f>C49-'[13]Cattle Enteric EFs'!C49</f>
        <v>0</v>
      </c>
      <c r="D67" s="1225">
        <f>D49-'[13]Cattle Enteric EFs'!D49</f>
        <v>0</v>
      </c>
      <c r="E67" s="1225">
        <f>E49-'[13]Cattle Enteric EFs'!E49</f>
        <v>0</v>
      </c>
      <c r="F67" s="1225">
        <f>F49-'[13]Cattle Enteric EFs'!F49</f>
        <v>0</v>
      </c>
      <c r="G67" s="1225">
        <f>G49-'[13]Cattle Enteric EFs'!G49</f>
        <v>0</v>
      </c>
      <c r="H67" s="1225">
        <f>H49-'[13]Cattle Enteric EFs'!H49</f>
        <v>0</v>
      </c>
      <c r="I67" s="1225">
        <f>I49-'[13]Cattle Enteric EFs'!I49</f>
        <v>0</v>
      </c>
      <c r="J67" s="1225">
        <f>J49-'[13]Cattle Enteric EFs'!J49</f>
        <v>0</v>
      </c>
    </row>
    <row r="68" spans="2:10" x14ac:dyDescent="0.2">
      <c r="B68" s="1225">
        <f>B50-'[13]Cattle Enteric EFs'!B50</f>
        <v>0</v>
      </c>
      <c r="C68" s="1225">
        <f>C50-'[13]Cattle Enteric EFs'!C50</f>
        <v>0</v>
      </c>
      <c r="D68" s="1225">
        <f>D50-'[13]Cattle Enteric EFs'!D50</f>
        <v>0</v>
      </c>
      <c r="E68" s="1225">
        <f>E50-'[13]Cattle Enteric EFs'!E50</f>
        <v>0</v>
      </c>
      <c r="F68" s="1225">
        <f>F50-'[13]Cattle Enteric EFs'!F50</f>
        <v>0</v>
      </c>
      <c r="G68" s="1225">
        <f>G50-'[13]Cattle Enteric EFs'!G50</f>
        <v>0</v>
      </c>
      <c r="H68" s="1225">
        <f>H50-'[13]Cattle Enteric EFs'!H50</f>
        <v>0</v>
      </c>
      <c r="I68" s="1225">
        <f>I50-'[13]Cattle Enteric EFs'!I50</f>
        <v>0</v>
      </c>
      <c r="J68" s="1225">
        <f>J50-'[13]Cattle Enteric EFs'!J50</f>
        <v>0</v>
      </c>
    </row>
    <row r="69" spans="2:10" x14ac:dyDescent="0.2">
      <c r="B69" s="1225">
        <f>B51-'[13]Cattle Enteric EFs'!B51</f>
        <v>0</v>
      </c>
      <c r="C69" s="1225">
        <f>C51-'[13]Cattle Enteric EFs'!C51</f>
        <v>0</v>
      </c>
      <c r="D69" s="1225">
        <f>D51-'[13]Cattle Enteric EFs'!D51</f>
        <v>0</v>
      </c>
      <c r="E69" s="1225">
        <f>E51-'[13]Cattle Enteric EFs'!E51</f>
        <v>0</v>
      </c>
      <c r="F69" s="1225">
        <f>F51-'[13]Cattle Enteric EFs'!F51</f>
        <v>0</v>
      </c>
      <c r="G69" s="1225">
        <f>G51-'[13]Cattle Enteric EFs'!G51</f>
        <v>0</v>
      </c>
      <c r="H69" s="1225">
        <f>H51-'[13]Cattle Enteric EFs'!H51</f>
        <v>0</v>
      </c>
      <c r="I69" s="1225">
        <f>I51-'[13]Cattle Enteric EFs'!I51</f>
        <v>0</v>
      </c>
      <c r="J69" s="1225">
        <f>J51-'[13]Cattle Enteric EFs'!J51</f>
        <v>0</v>
      </c>
    </row>
    <row r="70" spans="2:10" x14ac:dyDescent="0.2">
      <c r="B70" s="1225"/>
      <c r="C70" s="1225"/>
      <c r="D70" s="1225"/>
      <c r="E70" s="1225"/>
      <c r="F70" s="1225"/>
      <c r="G70" s="1225"/>
      <c r="H70" s="1225"/>
      <c r="I70" s="1225"/>
      <c r="J70" s="1225"/>
    </row>
    <row r="71" spans="2:10" x14ac:dyDescent="0.2">
      <c r="B71" s="1225"/>
      <c r="C71" s="1225"/>
      <c r="D71" s="1225"/>
      <c r="E71" s="1225"/>
      <c r="F71" s="1225"/>
      <c r="G71" s="1225"/>
      <c r="H71" s="1225"/>
      <c r="I71" s="1225"/>
      <c r="J71" s="1225"/>
    </row>
    <row r="72" spans="2:10" x14ac:dyDescent="0.2">
      <c r="B72" s="1225"/>
      <c r="C72" s="1225"/>
      <c r="D72" s="1225"/>
      <c r="E72" s="1225"/>
      <c r="F72" s="1225"/>
      <c r="G72" s="1225"/>
      <c r="H72" s="1225"/>
      <c r="I72" s="1225"/>
      <c r="J72" s="1225"/>
    </row>
    <row r="73" spans="2:10" x14ac:dyDescent="0.2">
      <c r="B73" s="1225"/>
      <c r="C73" s="1225"/>
      <c r="D73" s="1225"/>
      <c r="E73" s="1225"/>
      <c r="F73" s="1225"/>
      <c r="G73" s="1225"/>
      <c r="H73" s="1225"/>
      <c r="I73" s="1225"/>
      <c r="J73" s="1225"/>
    </row>
  </sheetData>
  <phoneticPr fontId="0" type="noConversion"/>
  <conditionalFormatting sqref="AD30">
    <cfRule type="expression" dxfId="65" priority="45" stopIfTrue="1">
      <formula>RiskIsOutput</formula>
    </cfRule>
  </conditionalFormatting>
  <conditionalFormatting sqref="AH4:AH6">
    <cfRule type="expression" dxfId="64" priority="6" stopIfTrue="1">
      <formula>RiskIsOutput</formula>
    </cfRule>
  </conditionalFormatting>
  <conditionalFormatting sqref="AH9:AH12">
    <cfRule type="expression" dxfId="63" priority="1" stopIfTrue="1">
      <formula>RiskIsOutput</formula>
    </cfRule>
  </conditionalFormatting>
  <conditionalFormatting sqref="AH14:AH17">
    <cfRule type="expression" dxfId="62" priority="4" stopIfTrue="1">
      <formula>RiskIsOutput</formula>
    </cfRule>
  </conditionalFormatting>
  <conditionalFormatting sqref="AH20:AH23">
    <cfRule type="expression" dxfId="61" priority="3" stopIfTrue="1">
      <formula>RiskIsOutput</formula>
    </cfRule>
  </conditionalFormatting>
  <conditionalFormatting sqref="AH26:AH28">
    <cfRule type="expression" dxfId="60" priority="2" stopIfTrue="1">
      <formula>RiskIsOutput</formula>
    </cfRule>
  </conditionalFormatting>
  <pageMargins left="0.75" right="0.75" top="1" bottom="1" header="0.5" footer="0.5"/>
  <pageSetup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15">
    <tabColor theme="6" tint="0.39997558519241921"/>
  </sheetPr>
  <dimension ref="A1:BF149"/>
  <sheetViews>
    <sheetView workbookViewId="0">
      <selection activeCell="M40" sqref="M40"/>
    </sheetView>
  </sheetViews>
  <sheetFormatPr defaultColWidth="9.453125" defaultRowHeight="10" x14ac:dyDescent="0.2"/>
  <cols>
    <col min="1" max="1" width="21" style="1" customWidth="1"/>
    <col min="2" max="2" width="21.54296875" style="1" customWidth="1"/>
    <col min="3" max="38" width="7.453125" style="1" customWidth="1"/>
    <col min="39" max="16384" width="9.453125" style="1"/>
  </cols>
  <sheetData>
    <row r="1" spans="1:58" ht="10.5" x14ac:dyDescent="0.25">
      <c r="A1" s="5" t="s">
        <v>641</v>
      </c>
    </row>
    <row r="2" spans="1:58" x14ac:dyDescent="0.2">
      <c r="A2" s="1" t="s">
        <v>642</v>
      </c>
    </row>
    <row r="3" spans="1:58" ht="12.75" customHeight="1" x14ac:dyDescent="0.2">
      <c r="AO3" s="410"/>
    </row>
    <row r="4" spans="1:58" s="5" customFormat="1" ht="10.5" x14ac:dyDescent="0.25">
      <c r="A4" s="5" t="s">
        <v>625</v>
      </c>
      <c r="B4" s="5" t="s">
        <v>626</v>
      </c>
      <c r="C4" s="5">
        <v>1990</v>
      </c>
      <c r="D4" s="5">
        <v>1991</v>
      </c>
      <c r="E4" s="5">
        <v>1992</v>
      </c>
      <c r="F4" s="5">
        <v>1993</v>
      </c>
      <c r="G4" s="5">
        <v>1994</v>
      </c>
      <c r="H4" s="5">
        <v>1995</v>
      </c>
      <c r="I4" s="5">
        <v>1996</v>
      </c>
      <c r="J4" s="5">
        <v>1997</v>
      </c>
      <c r="K4" s="5">
        <v>1998</v>
      </c>
      <c r="L4" s="5">
        <v>1999</v>
      </c>
      <c r="M4" s="5">
        <v>2000</v>
      </c>
      <c r="N4" s="5">
        <v>2001</v>
      </c>
      <c r="O4" s="5">
        <v>2002</v>
      </c>
      <c r="P4" s="5">
        <v>2003</v>
      </c>
      <c r="Q4" s="5">
        <v>2004</v>
      </c>
      <c r="R4" s="5">
        <v>2005</v>
      </c>
      <c r="S4" s="5">
        <v>2006</v>
      </c>
      <c r="T4" s="5">
        <v>2007</v>
      </c>
      <c r="U4" s="5">
        <v>2008</v>
      </c>
      <c r="V4" s="5">
        <v>2009</v>
      </c>
      <c r="W4" s="5">
        <v>2010</v>
      </c>
      <c r="X4" s="5">
        <v>2011</v>
      </c>
      <c r="Y4" s="5">
        <v>2012</v>
      </c>
      <c r="Z4" s="5">
        <v>2013</v>
      </c>
      <c r="AA4" s="5">
        <v>2014</v>
      </c>
      <c r="AB4" s="5">
        <v>2015</v>
      </c>
      <c r="AC4" s="5">
        <v>2016</v>
      </c>
      <c r="AD4" s="5">
        <v>2017</v>
      </c>
      <c r="AE4" s="5">
        <v>2018</v>
      </c>
      <c r="AF4" s="5">
        <v>2019</v>
      </c>
      <c r="AG4" s="5">
        <v>2020</v>
      </c>
      <c r="AH4" s="5">
        <v>2021</v>
      </c>
      <c r="AI4" s="5">
        <v>2022</v>
      </c>
      <c r="AJ4" s="5">
        <v>2023</v>
      </c>
      <c r="AK4" s="5">
        <v>2024</v>
      </c>
      <c r="AL4" s="5">
        <v>2025</v>
      </c>
      <c r="AM4" s="5">
        <v>2026</v>
      </c>
      <c r="AN4" s="5">
        <v>2027</v>
      </c>
      <c r="AO4" s="5">
        <v>2028</v>
      </c>
      <c r="AP4" s="5">
        <v>2029</v>
      </c>
      <c r="AQ4" s="5">
        <v>2030</v>
      </c>
      <c r="AR4" s="5">
        <v>2031</v>
      </c>
      <c r="AS4" s="5">
        <v>2032</v>
      </c>
      <c r="AT4" s="5">
        <v>2033</v>
      </c>
      <c r="AU4" s="5">
        <v>2034</v>
      </c>
      <c r="AV4" s="5">
        <v>2035</v>
      </c>
      <c r="AW4" s="5">
        <v>2036</v>
      </c>
      <c r="AX4" s="5">
        <v>2037</v>
      </c>
      <c r="AY4" s="5">
        <v>2038</v>
      </c>
      <c r="AZ4" s="5">
        <v>2039</v>
      </c>
      <c r="BA4" s="5">
        <v>2040</v>
      </c>
      <c r="BB4" s="5">
        <v>2041</v>
      </c>
      <c r="BC4" s="5">
        <v>2042</v>
      </c>
      <c r="BD4" s="5">
        <v>2043</v>
      </c>
      <c r="BE4" s="5">
        <v>2044</v>
      </c>
      <c r="BF4" s="5">
        <v>2045</v>
      </c>
    </row>
    <row r="5" spans="1:58" s="5" customFormat="1" ht="10.5" x14ac:dyDescent="0.25">
      <c r="A5" s="1" t="s">
        <v>511</v>
      </c>
      <c r="B5" s="1" t="s">
        <v>162</v>
      </c>
      <c r="C5" s="364">
        <v>143.803398774074</v>
      </c>
      <c r="D5" s="364">
        <v>141.78603980832401</v>
      </c>
      <c r="E5" s="364">
        <v>142.25081241123499</v>
      </c>
      <c r="F5" s="364">
        <v>141.68285299110499</v>
      </c>
      <c r="G5" s="364">
        <v>141.053660806517</v>
      </c>
      <c r="H5" s="364">
        <v>143.483359114601</v>
      </c>
      <c r="I5" s="364">
        <v>143.948620568883</v>
      </c>
      <c r="J5" s="364">
        <v>143.05935720172201</v>
      </c>
      <c r="K5" s="364">
        <v>146.543167329493</v>
      </c>
      <c r="L5" s="364">
        <v>138.19880442895499</v>
      </c>
      <c r="M5" s="364">
        <v>139.58245732406601</v>
      </c>
      <c r="N5" s="364">
        <v>138.577286921753</v>
      </c>
      <c r="O5" s="364">
        <v>140.617215248458</v>
      </c>
      <c r="P5" s="364">
        <v>138.60590241898399</v>
      </c>
      <c r="Q5" s="364">
        <v>130.51838412317201</v>
      </c>
      <c r="R5" s="364">
        <v>129.453540129488</v>
      </c>
      <c r="S5" s="364">
        <v>130.55113935909699</v>
      </c>
      <c r="T5" s="364">
        <v>125.918122420705</v>
      </c>
      <c r="U5" s="364">
        <v>117.109189822765</v>
      </c>
      <c r="V5" s="364">
        <v>127.186121296948</v>
      </c>
      <c r="W5" s="364">
        <v>124.416675546186</v>
      </c>
      <c r="X5" s="364">
        <v>128.13164050908901</v>
      </c>
      <c r="Y5" s="364">
        <v>127.495013592877</v>
      </c>
      <c r="Z5" s="364">
        <v>125.310428733129</v>
      </c>
      <c r="AA5" s="364">
        <v>125.764757090614</v>
      </c>
      <c r="AB5" s="364">
        <v>132.99435209796101</v>
      </c>
      <c r="AC5" s="364">
        <v>129.063162462392</v>
      </c>
      <c r="AD5" s="364">
        <v>136.82997910378899</v>
      </c>
      <c r="AE5" s="364">
        <v>137.340504041847</v>
      </c>
      <c r="AF5" s="364">
        <v>83.785148145387097</v>
      </c>
      <c r="AG5" s="364">
        <v>83.788008478210202</v>
      </c>
      <c r="AH5" s="364">
        <v>83.788008478210202</v>
      </c>
      <c r="AI5" s="1294">
        <v>83.788865150000007</v>
      </c>
      <c r="AJ5" s="402">
        <f t="shared" ref="AJ5:BF17" si="0">AVERAGE($X5:$AG5)</f>
        <v>121.05029942552953</v>
      </c>
      <c r="AK5" s="402">
        <f t="shared" si="0"/>
        <v>121.05029942552953</v>
      </c>
      <c r="AL5" s="402">
        <f t="shared" si="0"/>
        <v>121.05029942552953</v>
      </c>
      <c r="AM5" s="402">
        <f t="shared" si="0"/>
        <v>121.05029942552953</v>
      </c>
      <c r="AN5" s="402">
        <f t="shared" si="0"/>
        <v>121.05029942552953</v>
      </c>
      <c r="AO5" s="402">
        <f t="shared" si="0"/>
        <v>121.05029942552953</v>
      </c>
      <c r="AP5" s="402">
        <f t="shared" si="0"/>
        <v>121.05029942552953</v>
      </c>
      <c r="AQ5" s="402">
        <f t="shared" si="0"/>
        <v>121.05029942552953</v>
      </c>
      <c r="AR5" s="402">
        <f t="shared" si="0"/>
        <v>121.05029942552953</v>
      </c>
      <c r="AS5" s="402">
        <f t="shared" si="0"/>
        <v>121.05029942552953</v>
      </c>
      <c r="AT5" s="402">
        <f t="shared" si="0"/>
        <v>121.05029942552953</v>
      </c>
      <c r="AU5" s="402">
        <f t="shared" si="0"/>
        <v>121.05029942552953</v>
      </c>
      <c r="AV5" s="402">
        <f t="shared" si="0"/>
        <v>121.05029942552953</v>
      </c>
      <c r="AW5" s="402">
        <f t="shared" si="0"/>
        <v>121.05029942552953</v>
      </c>
      <c r="AX5" s="402">
        <f t="shared" si="0"/>
        <v>121.05029942552953</v>
      </c>
      <c r="AY5" s="402">
        <f t="shared" si="0"/>
        <v>121.05029942552953</v>
      </c>
      <c r="AZ5" s="402">
        <f t="shared" si="0"/>
        <v>121.05029942552953</v>
      </c>
      <c r="BA5" s="402">
        <f t="shared" si="0"/>
        <v>121.05029942552953</v>
      </c>
      <c r="BB5" s="402">
        <f t="shared" si="0"/>
        <v>121.05029942552953</v>
      </c>
      <c r="BC5" s="402">
        <f t="shared" si="0"/>
        <v>121.05029942552953</v>
      </c>
      <c r="BD5" s="402">
        <f t="shared" si="0"/>
        <v>121.05029942552953</v>
      </c>
      <c r="BE5" s="402">
        <f t="shared" si="0"/>
        <v>121.05029942552953</v>
      </c>
      <c r="BF5" s="402">
        <f t="shared" si="0"/>
        <v>121.05029942552953</v>
      </c>
    </row>
    <row r="6" spans="1:58" s="5" customFormat="1" ht="10.5" x14ac:dyDescent="0.25">
      <c r="A6" s="1" t="s">
        <v>512</v>
      </c>
      <c r="B6" s="1" t="s">
        <v>163</v>
      </c>
      <c r="C6" s="364">
        <v>79.096556472034095</v>
      </c>
      <c r="D6" s="364">
        <v>78.918221903222403</v>
      </c>
      <c r="E6" s="364">
        <v>78.901890066737593</v>
      </c>
      <c r="F6" s="364">
        <v>79.019754412713695</v>
      </c>
      <c r="G6" s="364">
        <v>78.608961611433799</v>
      </c>
      <c r="H6" s="364">
        <v>78.632107323971695</v>
      </c>
      <c r="I6" s="364">
        <v>78.659801151234603</v>
      </c>
      <c r="J6" s="364">
        <v>78.747112111479794</v>
      </c>
      <c r="K6" s="364">
        <v>78.543007955788099</v>
      </c>
      <c r="L6" s="364">
        <v>75.367712946906494</v>
      </c>
      <c r="M6" s="364">
        <v>75.184392897370401</v>
      </c>
      <c r="N6" s="364">
        <v>75.160452789939498</v>
      </c>
      <c r="O6" s="364">
        <v>75.084707234921794</v>
      </c>
      <c r="P6" s="364">
        <v>75.283944545345705</v>
      </c>
      <c r="Q6" s="364">
        <v>72.069165465000793</v>
      </c>
      <c r="R6" s="364">
        <v>71.952561622577605</v>
      </c>
      <c r="S6" s="364">
        <v>72.146172058953297</v>
      </c>
      <c r="T6" s="364">
        <v>71.267723055297907</v>
      </c>
      <c r="U6" s="364">
        <v>68.965358843277102</v>
      </c>
      <c r="V6" s="364">
        <v>68.810528654092394</v>
      </c>
      <c r="W6" s="364">
        <v>68.929024835462201</v>
      </c>
      <c r="X6" s="364">
        <v>68.910903611469706</v>
      </c>
      <c r="Y6" s="364">
        <v>69.046243825402698</v>
      </c>
      <c r="Z6" s="364">
        <v>68.997528064977104</v>
      </c>
      <c r="AA6" s="364">
        <v>68.795451918616294</v>
      </c>
      <c r="AB6" s="364">
        <v>68.842997743481504</v>
      </c>
      <c r="AC6" s="364">
        <v>68.988881910889205</v>
      </c>
      <c r="AD6" s="364">
        <v>68.887468818152897</v>
      </c>
      <c r="AE6" s="364">
        <v>68.990187696309903</v>
      </c>
      <c r="AF6" s="364">
        <v>68.939351922356295</v>
      </c>
      <c r="AG6" s="364">
        <v>69.070951445671696</v>
      </c>
      <c r="AH6" s="364">
        <v>69.070951445671696</v>
      </c>
      <c r="AI6" s="1294">
        <v>69.084724170000001</v>
      </c>
      <c r="AJ6" s="402">
        <f t="shared" ref="AI6:AX23" si="1">AVERAGE($X6:$AG6)</f>
        <v>68.946996695732736</v>
      </c>
      <c r="AK6" s="402">
        <f t="shared" si="1"/>
        <v>68.946996695732736</v>
      </c>
      <c r="AL6" s="402">
        <f t="shared" si="1"/>
        <v>68.946996695732736</v>
      </c>
      <c r="AM6" s="402">
        <f t="shared" si="1"/>
        <v>68.946996695732736</v>
      </c>
      <c r="AN6" s="402">
        <f t="shared" si="1"/>
        <v>68.946996695732736</v>
      </c>
      <c r="AO6" s="402">
        <f t="shared" si="1"/>
        <v>68.946996695732736</v>
      </c>
      <c r="AP6" s="402">
        <f t="shared" si="1"/>
        <v>68.946996695732736</v>
      </c>
      <c r="AQ6" s="402">
        <f t="shared" si="1"/>
        <v>68.946996695732736</v>
      </c>
      <c r="AR6" s="402">
        <f t="shared" si="1"/>
        <v>68.946996695732736</v>
      </c>
      <c r="AS6" s="402">
        <f t="shared" si="1"/>
        <v>68.946996695732736</v>
      </c>
      <c r="AT6" s="402">
        <f t="shared" si="1"/>
        <v>68.946996695732736</v>
      </c>
      <c r="AU6" s="402">
        <f t="shared" si="1"/>
        <v>68.946996695732736</v>
      </c>
      <c r="AV6" s="402">
        <f t="shared" si="1"/>
        <v>68.946996695732736</v>
      </c>
      <c r="AW6" s="402">
        <f t="shared" si="1"/>
        <v>68.946996695732736</v>
      </c>
      <c r="AX6" s="402">
        <f t="shared" si="1"/>
        <v>68.946996695732736</v>
      </c>
      <c r="AY6" s="402">
        <f t="shared" si="0"/>
        <v>68.946996695732736</v>
      </c>
      <c r="AZ6" s="402">
        <f t="shared" si="0"/>
        <v>68.946996695732736</v>
      </c>
      <c r="BA6" s="402">
        <f t="shared" si="0"/>
        <v>68.946996695732736</v>
      </c>
      <c r="BB6" s="402">
        <f t="shared" si="0"/>
        <v>68.946996695732736</v>
      </c>
      <c r="BC6" s="402">
        <f t="shared" si="0"/>
        <v>68.946996695732736</v>
      </c>
      <c r="BD6" s="402">
        <f t="shared" si="0"/>
        <v>68.946996695732736</v>
      </c>
      <c r="BE6" s="402">
        <f t="shared" si="0"/>
        <v>68.946996695732736</v>
      </c>
      <c r="BF6" s="402">
        <f t="shared" si="0"/>
        <v>68.946996695732736</v>
      </c>
    </row>
    <row r="7" spans="1:58" s="5" customFormat="1" ht="10.5" x14ac:dyDescent="0.25">
      <c r="A7" s="1"/>
      <c r="B7" s="1" t="s">
        <v>166</v>
      </c>
      <c r="C7" s="46">
        <f>C6</f>
        <v>79.096556472034095</v>
      </c>
      <c r="D7" s="46">
        <f t="shared" ref="D7:AH7" si="2">D6</f>
        <v>78.918221903222403</v>
      </c>
      <c r="E7" s="46">
        <f t="shared" si="2"/>
        <v>78.901890066737593</v>
      </c>
      <c r="F7" s="46">
        <f t="shared" si="2"/>
        <v>79.019754412713695</v>
      </c>
      <c r="G7" s="46">
        <f t="shared" si="2"/>
        <v>78.608961611433799</v>
      </c>
      <c r="H7" s="46">
        <f t="shared" si="2"/>
        <v>78.632107323971695</v>
      </c>
      <c r="I7" s="46">
        <f t="shared" si="2"/>
        <v>78.659801151234603</v>
      </c>
      <c r="J7" s="46">
        <f t="shared" si="2"/>
        <v>78.747112111479794</v>
      </c>
      <c r="K7" s="46">
        <f t="shared" si="2"/>
        <v>78.543007955788099</v>
      </c>
      <c r="L7" s="46">
        <f t="shared" si="2"/>
        <v>75.367712946906494</v>
      </c>
      <c r="M7" s="46">
        <f t="shared" si="2"/>
        <v>75.184392897370401</v>
      </c>
      <c r="N7" s="46">
        <f t="shared" si="2"/>
        <v>75.160452789939498</v>
      </c>
      <c r="O7" s="46">
        <f t="shared" si="2"/>
        <v>75.084707234921794</v>
      </c>
      <c r="P7" s="46">
        <f t="shared" si="2"/>
        <v>75.283944545345705</v>
      </c>
      <c r="Q7" s="46">
        <f t="shared" si="2"/>
        <v>72.069165465000793</v>
      </c>
      <c r="R7" s="46">
        <f t="shared" si="2"/>
        <v>71.952561622577605</v>
      </c>
      <c r="S7" s="46">
        <f t="shared" si="2"/>
        <v>72.146172058953297</v>
      </c>
      <c r="T7" s="46">
        <f t="shared" si="2"/>
        <v>71.267723055297907</v>
      </c>
      <c r="U7" s="46">
        <f t="shared" si="2"/>
        <v>68.965358843277102</v>
      </c>
      <c r="V7" s="46">
        <f t="shared" si="2"/>
        <v>68.810528654092394</v>
      </c>
      <c r="W7" s="46">
        <f t="shared" si="2"/>
        <v>68.929024835462201</v>
      </c>
      <c r="X7" s="46">
        <f t="shared" si="2"/>
        <v>68.910903611469706</v>
      </c>
      <c r="Y7" s="46">
        <f t="shared" si="2"/>
        <v>69.046243825402698</v>
      </c>
      <c r="Z7" s="46">
        <f t="shared" si="2"/>
        <v>68.997528064977104</v>
      </c>
      <c r="AA7" s="46">
        <f t="shared" si="2"/>
        <v>68.795451918616294</v>
      </c>
      <c r="AB7" s="46">
        <f t="shared" si="2"/>
        <v>68.842997743481504</v>
      </c>
      <c r="AC7" s="46">
        <f t="shared" si="2"/>
        <v>68.988881910889205</v>
      </c>
      <c r="AD7" s="46">
        <f t="shared" si="2"/>
        <v>68.887468818152897</v>
      </c>
      <c r="AE7" s="46">
        <f t="shared" si="2"/>
        <v>68.990187696309903</v>
      </c>
      <c r="AF7" s="46">
        <f t="shared" si="2"/>
        <v>68.939351922356295</v>
      </c>
      <c r="AG7" s="46">
        <f t="shared" si="2"/>
        <v>69.070951445671696</v>
      </c>
      <c r="AH7" s="46">
        <f t="shared" si="2"/>
        <v>69.070951445671696</v>
      </c>
      <c r="AI7" s="402">
        <f>AI6</f>
        <v>69.084724170000001</v>
      </c>
      <c r="AJ7" s="402">
        <f t="shared" si="0"/>
        <v>68.946996695732736</v>
      </c>
      <c r="AK7" s="402">
        <f t="shared" si="0"/>
        <v>68.946996695732736</v>
      </c>
      <c r="AL7" s="402">
        <f t="shared" si="0"/>
        <v>68.946996695732736</v>
      </c>
      <c r="AM7" s="402">
        <f t="shared" si="0"/>
        <v>68.946996695732736</v>
      </c>
      <c r="AN7" s="402">
        <f t="shared" si="0"/>
        <v>68.946996695732736</v>
      </c>
      <c r="AO7" s="402">
        <f t="shared" si="0"/>
        <v>68.946996695732736</v>
      </c>
      <c r="AP7" s="402">
        <f t="shared" si="0"/>
        <v>68.946996695732736</v>
      </c>
      <c r="AQ7" s="402">
        <f t="shared" si="0"/>
        <v>68.946996695732736</v>
      </c>
      <c r="AR7" s="402">
        <f t="shared" si="0"/>
        <v>68.946996695732736</v>
      </c>
      <c r="AS7" s="402">
        <f t="shared" si="0"/>
        <v>68.946996695732736</v>
      </c>
      <c r="AT7" s="402">
        <f t="shared" si="0"/>
        <v>68.946996695732736</v>
      </c>
      <c r="AU7" s="402">
        <f t="shared" si="0"/>
        <v>68.946996695732736</v>
      </c>
      <c r="AV7" s="402">
        <f t="shared" si="0"/>
        <v>68.946996695732736</v>
      </c>
      <c r="AW7" s="402">
        <f t="shared" si="0"/>
        <v>68.946996695732736</v>
      </c>
      <c r="AX7" s="402">
        <f t="shared" si="0"/>
        <v>68.946996695732736</v>
      </c>
      <c r="AY7" s="402">
        <f t="shared" si="0"/>
        <v>68.946996695732736</v>
      </c>
      <c r="AZ7" s="402">
        <f t="shared" si="0"/>
        <v>68.946996695732736</v>
      </c>
      <c r="BA7" s="402">
        <f t="shared" si="0"/>
        <v>68.946996695732736</v>
      </c>
      <c r="BB7" s="402">
        <f t="shared" si="0"/>
        <v>68.946996695732736</v>
      </c>
      <c r="BC7" s="402">
        <f t="shared" si="0"/>
        <v>68.946996695732736</v>
      </c>
      <c r="BD7" s="402">
        <f t="shared" si="0"/>
        <v>68.946996695732736</v>
      </c>
      <c r="BE7" s="402">
        <f t="shared" si="0"/>
        <v>68.946996695732736</v>
      </c>
      <c r="BF7" s="402">
        <f t="shared" si="0"/>
        <v>68.946996695732736</v>
      </c>
    </row>
    <row r="8" spans="1:58" x14ac:dyDescent="0.2">
      <c r="AE8" s="402"/>
      <c r="AF8" s="402"/>
      <c r="AG8" s="402"/>
      <c r="AH8" s="402"/>
      <c r="AI8" s="402"/>
      <c r="AJ8" s="402"/>
      <c r="AK8" s="402"/>
      <c r="AL8" s="402"/>
      <c r="AM8" s="402"/>
      <c r="AN8" s="402"/>
      <c r="AO8" s="402"/>
      <c r="AP8" s="402"/>
      <c r="AQ8" s="402"/>
      <c r="AR8" s="402"/>
      <c r="AS8" s="402"/>
      <c r="AT8" s="402"/>
      <c r="AU8" s="402"/>
      <c r="AV8" s="402"/>
      <c r="AW8" s="402"/>
      <c r="AX8" s="402"/>
      <c r="AY8" s="402"/>
      <c r="AZ8" s="402"/>
      <c r="BA8" s="402"/>
      <c r="BB8" s="402"/>
      <c r="BC8" s="402"/>
      <c r="BD8" s="402"/>
      <c r="BE8" s="402"/>
      <c r="BF8" s="402"/>
    </row>
    <row r="9" spans="1:58" x14ac:dyDescent="0.2">
      <c r="A9" s="1" t="s">
        <v>513</v>
      </c>
      <c r="B9" s="1" t="s">
        <v>169</v>
      </c>
      <c r="C9" s="364">
        <v>52.5395774110928</v>
      </c>
      <c r="D9" s="364">
        <v>52.662018905192802</v>
      </c>
      <c r="E9" s="364">
        <v>53.820284319989597</v>
      </c>
      <c r="F9" s="364">
        <v>54.336283830745302</v>
      </c>
      <c r="G9" s="364">
        <v>54.335629223414003</v>
      </c>
      <c r="H9" s="364">
        <v>54.396144902327499</v>
      </c>
      <c r="I9" s="364">
        <v>54.499982530367603</v>
      </c>
      <c r="J9" s="364">
        <v>54.522367927964901</v>
      </c>
      <c r="K9" s="364">
        <v>54.8178822261007</v>
      </c>
      <c r="L9" s="364">
        <v>54.704037466871299</v>
      </c>
      <c r="M9" s="364">
        <v>54.106687869316801</v>
      </c>
      <c r="N9" s="364">
        <v>54.101830368396797</v>
      </c>
      <c r="O9" s="364">
        <v>54.229099593692503</v>
      </c>
      <c r="P9" s="364">
        <v>55.186385135874197</v>
      </c>
      <c r="Q9" s="364">
        <v>55.637247998455699</v>
      </c>
      <c r="R9" s="364">
        <v>55.7548329734066</v>
      </c>
      <c r="S9" s="364">
        <v>56.184696247785404</v>
      </c>
      <c r="T9" s="364">
        <v>58.966593704127298</v>
      </c>
      <c r="U9" s="364">
        <v>58.967491537877599</v>
      </c>
      <c r="V9" s="364">
        <v>58.960308201835502</v>
      </c>
      <c r="W9" s="364">
        <v>58.954471764302298</v>
      </c>
      <c r="X9" s="364">
        <v>58.982307411624802</v>
      </c>
      <c r="Y9" s="364">
        <v>58.985899079645797</v>
      </c>
      <c r="Z9" s="364">
        <v>59.007898123390902</v>
      </c>
      <c r="AA9" s="364">
        <v>58.998470028546897</v>
      </c>
      <c r="AB9" s="364">
        <v>59.003408498881797</v>
      </c>
      <c r="AC9" s="364">
        <v>59.027652480977203</v>
      </c>
      <c r="AD9" s="364">
        <v>59.054141245623299</v>
      </c>
      <c r="AE9" s="364">
        <v>59.0815279034274</v>
      </c>
      <c r="AF9" s="364">
        <v>59.097241545463604</v>
      </c>
      <c r="AG9" s="364">
        <v>59.112955166348101</v>
      </c>
      <c r="AH9" s="364">
        <v>59.112955166348101</v>
      </c>
      <c r="AI9" s="1294">
        <v>59.144382780000001</v>
      </c>
      <c r="AJ9" s="402">
        <f t="shared" si="0"/>
        <v>59.035150148392987</v>
      </c>
      <c r="AK9" s="402">
        <f t="shared" si="0"/>
        <v>59.035150148392987</v>
      </c>
      <c r="AL9" s="402">
        <f t="shared" si="0"/>
        <v>59.035150148392987</v>
      </c>
      <c r="AM9" s="402">
        <f t="shared" si="0"/>
        <v>59.035150148392987</v>
      </c>
      <c r="AN9" s="402">
        <f t="shared" si="0"/>
        <v>59.035150148392987</v>
      </c>
      <c r="AO9" s="402">
        <f t="shared" si="0"/>
        <v>59.035150148392987</v>
      </c>
      <c r="AP9" s="402">
        <f t="shared" si="0"/>
        <v>59.035150148392987</v>
      </c>
      <c r="AQ9" s="402">
        <f t="shared" si="0"/>
        <v>59.035150148392987</v>
      </c>
      <c r="AR9" s="402">
        <f t="shared" si="0"/>
        <v>59.035150148392987</v>
      </c>
      <c r="AS9" s="402">
        <f t="shared" si="0"/>
        <v>59.035150148392987</v>
      </c>
      <c r="AT9" s="402">
        <f t="shared" si="0"/>
        <v>59.035150148392987</v>
      </c>
      <c r="AU9" s="402">
        <f t="shared" si="0"/>
        <v>59.035150148392987</v>
      </c>
      <c r="AV9" s="402">
        <f t="shared" si="0"/>
        <v>59.035150148392987</v>
      </c>
      <c r="AW9" s="402">
        <f t="shared" si="0"/>
        <v>59.035150148392987</v>
      </c>
      <c r="AX9" s="402">
        <f t="shared" si="0"/>
        <v>59.035150148392987</v>
      </c>
      <c r="AY9" s="402">
        <f t="shared" si="0"/>
        <v>59.035150148392987</v>
      </c>
      <c r="AZ9" s="402">
        <f t="shared" si="0"/>
        <v>59.035150148392987</v>
      </c>
      <c r="BA9" s="402">
        <f t="shared" si="0"/>
        <v>59.035150148392987</v>
      </c>
      <c r="BB9" s="402">
        <f t="shared" si="0"/>
        <v>59.035150148392987</v>
      </c>
      <c r="BC9" s="402">
        <f t="shared" si="0"/>
        <v>59.035150148392987</v>
      </c>
      <c r="BD9" s="402">
        <f t="shared" si="0"/>
        <v>59.035150148392987</v>
      </c>
      <c r="BE9" s="402">
        <f t="shared" si="0"/>
        <v>59.035150148392987</v>
      </c>
      <c r="BF9" s="402">
        <f t="shared" si="0"/>
        <v>59.035150148392987</v>
      </c>
    </row>
    <row r="10" spans="1:58" x14ac:dyDescent="0.2">
      <c r="A10" s="1" t="s">
        <v>514</v>
      </c>
      <c r="B10" s="1" t="s">
        <v>170</v>
      </c>
      <c r="C10" s="364">
        <v>33.596032580285197</v>
      </c>
      <c r="D10" s="364">
        <v>33.957449536953803</v>
      </c>
      <c r="E10" s="364">
        <v>34.765125065856701</v>
      </c>
      <c r="F10" s="364">
        <v>35.265740535229398</v>
      </c>
      <c r="G10" s="364">
        <v>35.939591679854303</v>
      </c>
      <c r="H10" s="364">
        <v>37.0920433075622</v>
      </c>
      <c r="I10" s="364">
        <v>37.012181425551503</v>
      </c>
      <c r="J10" s="364">
        <v>37.625354571930302</v>
      </c>
      <c r="K10" s="364">
        <v>37.583934336970898</v>
      </c>
      <c r="L10" s="364">
        <v>38.0507928025986</v>
      </c>
      <c r="M10" s="364">
        <v>37.573828787045102</v>
      </c>
      <c r="N10" s="364">
        <v>37.462662965208999</v>
      </c>
      <c r="O10" s="364">
        <v>37.281738322344196</v>
      </c>
      <c r="P10" s="364">
        <v>38.177652975723703</v>
      </c>
      <c r="Q10" s="364">
        <v>38.379395028692798</v>
      </c>
      <c r="R10" s="364">
        <v>38.838820527765002</v>
      </c>
      <c r="S10" s="364">
        <v>39.175460074118099</v>
      </c>
      <c r="T10" s="364">
        <v>41.184694285332696</v>
      </c>
      <c r="U10" s="364">
        <v>41.095964675642499</v>
      </c>
      <c r="V10" s="364">
        <v>40.970663155478597</v>
      </c>
      <c r="W10" s="364">
        <v>40.747821068025601</v>
      </c>
      <c r="X10" s="364">
        <v>40.857949827046603</v>
      </c>
      <c r="Y10" s="364">
        <v>40.567775060157501</v>
      </c>
      <c r="Z10" s="364">
        <v>40.780015418006101</v>
      </c>
      <c r="AA10" s="364">
        <v>40.837137591735001</v>
      </c>
      <c r="AB10" s="364">
        <v>40.807478876209103</v>
      </c>
      <c r="AC10" s="364">
        <v>40.853644102133401</v>
      </c>
      <c r="AD10" s="364">
        <v>41.277789776475899</v>
      </c>
      <c r="AE10" s="364">
        <v>41.016920506275198</v>
      </c>
      <c r="AF10" s="364">
        <v>40.986549851826702</v>
      </c>
      <c r="AG10" s="364">
        <v>40.923032468570298</v>
      </c>
      <c r="AH10" s="364">
        <v>40.923032468570298</v>
      </c>
      <c r="AI10" s="1294">
        <v>41.008960350000002</v>
      </c>
      <c r="AJ10" s="402">
        <f t="shared" si="0"/>
        <v>40.890829347843578</v>
      </c>
      <c r="AK10" s="402">
        <f t="shared" si="0"/>
        <v>40.890829347843578</v>
      </c>
      <c r="AL10" s="402">
        <f t="shared" si="0"/>
        <v>40.890829347843578</v>
      </c>
      <c r="AM10" s="402">
        <f t="shared" si="0"/>
        <v>40.890829347843578</v>
      </c>
      <c r="AN10" s="402">
        <f t="shared" si="0"/>
        <v>40.890829347843578</v>
      </c>
      <c r="AO10" s="402">
        <f t="shared" si="0"/>
        <v>40.890829347843578</v>
      </c>
      <c r="AP10" s="402">
        <f t="shared" si="0"/>
        <v>40.890829347843578</v>
      </c>
      <c r="AQ10" s="402">
        <f t="shared" si="0"/>
        <v>40.890829347843578</v>
      </c>
      <c r="AR10" s="402">
        <f t="shared" si="0"/>
        <v>40.890829347843578</v>
      </c>
      <c r="AS10" s="402">
        <f t="shared" si="0"/>
        <v>40.890829347843578</v>
      </c>
      <c r="AT10" s="402">
        <f t="shared" si="0"/>
        <v>40.890829347843578</v>
      </c>
      <c r="AU10" s="402">
        <f t="shared" si="0"/>
        <v>40.890829347843578</v>
      </c>
      <c r="AV10" s="402">
        <f t="shared" si="0"/>
        <v>40.890829347843578</v>
      </c>
      <c r="AW10" s="402">
        <f t="shared" si="0"/>
        <v>40.890829347843578</v>
      </c>
      <c r="AX10" s="402">
        <f t="shared" si="0"/>
        <v>40.890829347843578</v>
      </c>
      <c r="AY10" s="402">
        <f t="shared" si="0"/>
        <v>40.890829347843578</v>
      </c>
      <c r="AZ10" s="402">
        <f t="shared" si="0"/>
        <v>40.890829347843578</v>
      </c>
      <c r="BA10" s="402">
        <f t="shared" si="0"/>
        <v>40.890829347843578</v>
      </c>
      <c r="BB10" s="402">
        <f t="shared" si="0"/>
        <v>40.890829347843578</v>
      </c>
      <c r="BC10" s="402">
        <f t="shared" si="0"/>
        <v>40.890829347843578</v>
      </c>
      <c r="BD10" s="402">
        <f t="shared" si="0"/>
        <v>40.890829347843578</v>
      </c>
      <c r="BE10" s="402">
        <f t="shared" si="0"/>
        <v>40.890829347843578</v>
      </c>
      <c r="BF10" s="402">
        <f t="shared" si="0"/>
        <v>40.890829347843578</v>
      </c>
    </row>
    <row r="11" spans="1:58" x14ac:dyDescent="0.2">
      <c r="A11" s="1" t="s">
        <v>515</v>
      </c>
      <c r="B11" s="1" t="s">
        <v>173</v>
      </c>
      <c r="C11" s="364">
        <v>57.3634853886306</v>
      </c>
      <c r="D11" s="364">
        <v>56.859815374088797</v>
      </c>
      <c r="E11" s="364">
        <v>56.3279273267813</v>
      </c>
      <c r="F11" s="364">
        <v>55.809165972386502</v>
      </c>
      <c r="G11" s="364">
        <v>54.877142847962297</v>
      </c>
      <c r="H11" s="364">
        <v>54.862703956972503</v>
      </c>
      <c r="I11" s="364">
        <v>53.782827099335897</v>
      </c>
      <c r="J11" s="364">
        <v>53.691050312068903</v>
      </c>
      <c r="K11" s="364">
        <v>53.561182784452697</v>
      </c>
      <c r="L11" s="364">
        <v>54.4121095092651</v>
      </c>
      <c r="M11" s="364">
        <v>53.350779308244299</v>
      </c>
      <c r="N11" s="364">
        <v>54.053684613759998</v>
      </c>
      <c r="O11" s="364">
        <v>54.196581154965301</v>
      </c>
      <c r="P11" s="364">
        <v>53.171355177124902</v>
      </c>
      <c r="Q11" s="364">
        <v>52.206656091615798</v>
      </c>
      <c r="R11" s="364">
        <v>53.113109986549603</v>
      </c>
      <c r="S11" s="364">
        <v>52.985622278179797</v>
      </c>
      <c r="T11" s="364">
        <v>53.066882298650398</v>
      </c>
      <c r="U11" s="364">
        <v>53.856196299999702</v>
      </c>
      <c r="V11" s="364">
        <v>53.2802607465878</v>
      </c>
      <c r="W11" s="364">
        <v>54.643140357542201</v>
      </c>
      <c r="X11" s="364">
        <v>53.039590260026102</v>
      </c>
      <c r="Y11" s="364">
        <v>53.9731825598763</v>
      </c>
      <c r="Z11" s="364">
        <v>54.928706373590401</v>
      </c>
      <c r="AA11" s="364">
        <v>55.314772950360201</v>
      </c>
      <c r="AB11" s="364">
        <v>57.695119619544798</v>
      </c>
      <c r="AC11" s="364">
        <v>59.008209133565103</v>
      </c>
      <c r="AD11" s="364">
        <v>58.075591180859199</v>
      </c>
      <c r="AE11" s="364">
        <v>57.734740800757201</v>
      </c>
      <c r="AF11" s="364">
        <v>58.241720727699601</v>
      </c>
      <c r="AG11" s="364">
        <v>58.471592710940598</v>
      </c>
      <c r="AH11" s="364">
        <v>58.471592710940598</v>
      </c>
      <c r="AI11" s="1294">
        <v>59.126984950000001</v>
      </c>
      <c r="AJ11" s="402">
        <f t="shared" si="0"/>
        <v>56.648322631721953</v>
      </c>
      <c r="AK11" s="402">
        <f t="shared" si="0"/>
        <v>56.648322631721953</v>
      </c>
      <c r="AL11" s="402">
        <f t="shared" si="0"/>
        <v>56.648322631721953</v>
      </c>
      <c r="AM11" s="402">
        <f t="shared" si="0"/>
        <v>56.648322631721953</v>
      </c>
      <c r="AN11" s="402">
        <f t="shared" si="0"/>
        <v>56.648322631721953</v>
      </c>
      <c r="AO11" s="402">
        <f t="shared" si="0"/>
        <v>56.648322631721953</v>
      </c>
      <c r="AP11" s="402">
        <f t="shared" si="0"/>
        <v>56.648322631721953</v>
      </c>
      <c r="AQ11" s="402">
        <f t="shared" si="0"/>
        <v>56.648322631721953</v>
      </c>
      <c r="AR11" s="402">
        <f t="shared" si="0"/>
        <v>56.648322631721953</v>
      </c>
      <c r="AS11" s="402">
        <f t="shared" si="0"/>
        <v>56.648322631721953</v>
      </c>
      <c r="AT11" s="402">
        <f t="shared" si="0"/>
        <v>56.648322631721953</v>
      </c>
      <c r="AU11" s="402">
        <f t="shared" si="0"/>
        <v>56.648322631721953</v>
      </c>
      <c r="AV11" s="402">
        <f t="shared" si="0"/>
        <v>56.648322631721953</v>
      </c>
      <c r="AW11" s="402">
        <f t="shared" si="0"/>
        <v>56.648322631721953</v>
      </c>
      <c r="AX11" s="402">
        <f t="shared" si="0"/>
        <v>56.648322631721953</v>
      </c>
      <c r="AY11" s="402">
        <f t="shared" si="0"/>
        <v>56.648322631721953</v>
      </c>
      <c r="AZ11" s="402">
        <f t="shared" si="0"/>
        <v>56.648322631721953</v>
      </c>
      <c r="BA11" s="402">
        <f t="shared" si="0"/>
        <v>56.648322631721953</v>
      </c>
      <c r="BB11" s="402">
        <f t="shared" si="0"/>
        <v>56.648322631721953</v>
      </c>
      <c r="BC11" s="402">
        <f t="shared" si="0"/>
        <v>56.648322631721953</v>
      </c>
      <c r="BD11" s="402">
        <f t="shared" si="0"/>
        <v>56.648322631721953</v>
      </c>
      <c r="BE11" s="402">
        <f t="shared" si="0"/>
        <v>56.648322631721953</v>
      </c>
      <c r="BF11" s="402">
        <f t="shared" si="0"/>
        <v>56.648322631721953</v>
      </c>
    </row>
    <row r="12" spans="1:58" x14ac:dyDescent="0.2">
      <c r="A12" s="1" t="s">
        <v>514</v>
      </c>
      <c r="B12" s="7" t="s">
        <v>174</v>
      </c>
      <c r="C12" s="364">
        <v>33.596032580285197</v>
      </c>
      <c r="D12" s="364">
        <v>33.957449536953803</v>
      </c>
      <c r="E12" s="364">
        <v>34.765125065856701</v>
      </c>
      <c r="F12" s="364">
        <v>35.265740535229398</v>
      </c>
      <c r="G12" s="364">
        <v>35.939591679854303</v>
      </c>
      <c r="H12" s="364">
        <v>37.0920433075622</v>
      </c>
      <c r="I12" s="364">
        <v>37.012181425551503</v>
      </c>
      <c r="J12" s="364">
        <v>37.625354571930302</v>
      </c>
      <c r="K12" s="364">
        <v>37.583934336970898</v>
      </c>
      <c r="L12" s="364">
        <v>38.0507928025986</v>
      </c>
      <c r="M12" s="364">
        <v>37.573828787045102</v>
      </c>
      <c r="N12" s="364">
        <v>37.462662965208999</v>
      </c>
      <c r="O12" s="364">
        <v>37.281738322344196</v>
      </c>
      <c r="P12" s="364">
        <v>38.177652975723703</v>
      </c>
      <c r="Q12" s="364">
        <v>38.379395028692798</v>
      </c>
      <c r="R12" s="364">
        <v>38.838820527765002</v>
      </c>
      <c r="S12" s="364">
        <v>39.175460074118099</v>
      </c>
      <c r="T12" s="364">
        <v>41.184694285332696</v>
      </c>
      <c r="U12" s="364">
        <v>41.095964675642499</v>
      </c>
      <c r="V12" s="364">
        <v>40.970663155478597</v>
      </c>
      <c r="W12" s="364">
        <v>40.747821068025601</v>
      </c>
      <c r="X12" s="364">
        <v>40.857949827046603</v>
      </c>
      <c r="Y12" s="364">
        <v>40.567775060157501</v>
      </c>
      <c r="Z12" s="364">
        <v>40.780015418006101</v>
      </c>
      <c r="AA12" s="364">
        <v>40.837137591735001</v>
      </c>
      <c r="AB12" s="364">
        <v>40.807478876209103</v>
      </c>
      <c r="AC12" s="364">
        <v>40.853644102133401</v>
      </c>
      <c r="AD12" s="364">
        <v>41.277789776475899</v>
      </c>
      <c r="AE12" s="364">
        <v>41.016920506275198</v>
      </c>
      <c r="AF12" s="364">
        <v>40.986549851826702</v>
      </c>
      <c r="AG12" s="364">
        <v>40.923032468570298</v>
      </c>
      <c r="AH12" s="364">
        <v>40.923032468570298</v>
      </c>
      <c r="AI12" s="1294">
        <v>41.008960350000002</v>
      </c>
      <c r="AJ12" s="402">
        <f t="shared" si="0"/>
        <v>40.890829347843578</v>
      </c>
      <c r="AK12" s="402">
        <f t="shared" si="0"/>
        <v>40.890829347843578</v>
      </c>
      <c r="AL12" s="402">
        <f t="shared" si="0"/>
        <v>40.890829347843578</v>
      </c>
      <c r="AM12" s="402">
        <f t="shared" si="0"/>
        <v>40.890829347843578</v>
      </c>
      <c r="AN12" s="402">
        <f t="shared" si="0"/>
        <v>40.890829347843578</v>
      </c>
      <c r="AO12" s="402">
        <f t="shared" si="0"/>
        <v>40.890829347843578</v>
      </c>
      <c r="AP12" s="402">
        <f t="shared" si="0"/>
        <v>40.890829347843578</v>
      </c>
      <c r="AQ12" s="402">
        <f t="shared" si="0"/>
        <v>40.890829347843578</v>
      </c>
      <c r="AR12" s="402">
        <f t="shared" si="0"/>
        <v>40.890829347843578</v>
      </c>
      <c r="AS12" s="402">
        <f t="shared" si="0"/>
        <v>40.890829347843578</v>
      </c>
      <c r="AT12" s="402">
        <f t="shared" si="0"/>
        <v>40.890829347843578</v>
      </c>
      <c r="AU12" s="402">
        <f t="shared" si="0"/>
        <v>40.890829347843578</v>
      </c>
      <c r="AV12" s="402">
        <f t="shared" si="0"/>
        <v>40.890829347843578</v>
      </c>
      <c r="AW12" s="402">
        <f t="shared" si="0"/>
        <v>40.890829347843578</v>
      </c>
      <c r="AX12" s="402">
        <f t="shared" si="0"/>
        <v>40.890829347843578</v>
      </c>
      <c r="AY12" s="402">
        <f t="shared" si="0"/>
        <v>40.890829347843578</v>
      </c>
      <c r="AZ12" s="402">
        <f t="shared" si="0"/>
        <v>40.890829347843578</v>
      </c>
      <c r="BA12" s="402">
        <f t="shared" si="0"/>
        <v>40.890829347843578</v>
      </c>
      <c r="BB12" s="402">
        <f t="shared" si="0"/>
        <v>40.890829347843578</v>
      </c>
      <c r="BC12" s="402">
        <f t="shared" si="0"/>
        <v>40.890829347843578</v>
      </c>
      <c r="BD12" s="402">
        <f t="shared" si="0"/>
        <v>40.890829347843578</v>
      </c>
      <c r="BE12" s="402">
        <f t="shared" si="0"/>
        <v>40.890829347843578</v>
      </c>
      <c r="BF12" s="402">
        <f t="shared" si="0"/>
        <v>40.890829347843578</v>
      </c>
    </row>
    <row r="13" spans="1:58" x14ac:dyDescent="0.2">
      <c r="A13" s="1" t="s">
        <v>515</v>
      </c>
      <c r="B13" s="7" t="s">
        <v>175</v>
      </c>
      <c r="C13" s="364">
        <v>57.3634853886306</v>
      </c>
      <c r="D13" s="364">
        <v>56.859815374088797</v>
      </c>
      <c r="E13" s="364">
        <v>56.3279273267813</v>
      </c>
      <c r="F13" s="364">
        <v>55.809165972386502</v>
      </c>
      <c r="G13" s="364">
        <v>54.877142847962297</v>
      </c>
      <c r="H13" s="364">
        <v>54.862703956972503</v>
      </c>
      <c r="I13" s="364">
        <v>53.782827099335897</v>
      </c>
      <c r="J13" s="364">
        <v>53.691050312068903</v>
      </c>
      <c r="K13" s="364">
        <v>53.561182784452697</v>
      </c>
      <c r="L13" s="364">
        <v>54.4121095092651</v>
      </c>
      <c r="M13" s="364">
        <v>53.350779308244299</v>
      </c>
      <c r="N13" s="364">
        <v>54.053684613759998</v>
      </c>
      <c r="O13" s="364">
        <v>54.196581154965301</v>
      </c>
      <c r="P13" s="364">
        <v>53.171355177124902</v>
      </c>
      <c r="Q13" s="364">
        <v>52.206656091615798</v>
      </c>
      <c r="R13" s="364">
        <v>53.113109986549603</v>
      </c>
      <c r="S13" s="364">
        <v>52.985622278179797</v>
      </c>
      <c r="T13" s="364">
        <v>53.066882298650398</v>
      </c>
      <c r="U13" s="364">
        <v>53.856196299999702</v>
      </c>
      <c r="V13" s="364">
        <v>53.2802607465878</v>
      </c>
      <c r="W13" s="364">
        <v>54.643140357542201</v>
      </c>
      <c r="X13" s="364">
        <v>53.039590260026102</v>
      </c>
      <c r="Y13" s="364">
        <v>53.9731825598763</v>
      </c>
      <c r="Z13" s="364">
        <v>54.928706373590401</v>
      </c>
      <c r="AA13" s="364">
        <v>55.314772950360201</v>
      </c>
      <c r="AB13" s="364">
        <v>57.695119619544798</v>
      </c>
      <c r="AC13" s="364">
        <v>59.008209133565103</v>
      </c>
      <c r="AD13" s="364">
        <v>58.075591180859199</v>
      </c>
      <c r="AE13" s="364">
        <v>57.734740800757201</v>
      </c>
      <c r="AF13" s="364">
        <v>58.241720727699601</v>
      </c>
      <c r="AG13" s="364">
        <v>58.471592710940598</v>
      </c>
      <c r="AH13" s="364">
        <v>58.471592710940598</v>
      </c>
      <c r="AI13" s="1294">
        <v>59.126984950000001</v>
      </c>
      <c r="AJ13" s="402">
        <f t="shared" si="0"/>
        <v>56.648322631721953</v>
      </c>
      <c r="AK13" s="402">
        <f t="shared" si="0"/>
        <v>56.648322631721953</v>
      </c>
      <c r="AL13" s="402">
        <f t="shared" si="0"/>
        <v>56.648322631721953</v>
      </c>
      <c r="AM13" s="402">
        <f t="shared" si="0"/>
        <v>56.648322631721953</v>
      </c>
      <c r="AN13" s="402">
        <f t="shared" si="0"/>
        <v>56.648322631721953</v>
      </c>
      <c r="AO13" s="402">
        <f t="shared" si="0"/>
        <v>56.648322631721953</v>
      </c>
      <c r="AP13" s="402">
        <f t="shared" si="0"/>
        <v>56.648322631721953</v>
      </c>
      <c r="AQ13" s="402">
        <f t="shared" si="0"/>
        <v>56.648322631721953</v>
      </c>
      <c r="AR13" s="402">
        <f t="shared" si="0"/>
        <v>56.648322631721953</v>
      </c>
      <c r="AS13" s="402">
        <f t="shared" si="0"/>
        <v>56.648322631721953</v>
      </c>
      <c r="AT13" s="402">
        <f t="shared" si="0"/>
        <v>56.648322631721953</v>
      </c>
      <c r="AU13" s="402">
        <f t="shared" si="0"/>
        <v>56.648322631721953</v>
      </c>
      <c r="AV13" s="402">
        <f t="shared" si="0"/>
        <v>56.648322631721953</v>
      </c>
      <c r="AW13" s="402">
        <f t="shared" si="0"/>
        <v>56.648322631721953</v>
      </c>
      <c r="AX13" s="402">
        <f t="shared" si="0"/>
        <v>56.648322631721953</v>
      </c>
      <c r="AY13" s="402">
        <f t="shared" si="0"/>
        <v>56.648322631721953</v>
      </c>
      <c r="AZ13" s="402">
        <f t="shared" si="0"/>
        <v>56.648322631721953</v>
      </c>
      <c r="BA13" s="402">
        <f t="shared" si="0"/>
        <v>56.648322631721953</v>
      </c>
      <c r="BB13" s="402">
        <f t="shared" si="0"/>
        <v>56.648322631721953</v>
      </c>
      <c r="BC13" s="402">
        <f t="shared" si="0"/>
        <v>56.648322631721953</v>
      </c>
      <c r="BD13" s="402">
        <f t="shared" si="0"/>
        <v>56.648322631721953</v>
      </c>
      <c r="BE13" s="402">
        <f t="shared" si="0"/>
        <v>56.648322631721953</v>
      </c>
      <c r="BF13" s="402">
        <f t="shared" si="0"/>
        <v>56.648322631721953</v>
      </c>
    </row>
    <row r="14" spans="1:58" x14ac:dyDescent="0.2">
      <c r="A14" s="1" t="s">
        <v>516</v>
      </c>
      <c r="B14" s="1" t="s">
        <v>176</v>
      </c>
      <c r="C14" s="364">
        <v>59.864115073885799</v>
      </c>
      <c r="D14" s="364">
        <v>59.437927562805299</v>
      </c>
      <c r="E14" s="364">
        <v>58.439450763287198</v>
      </c>
      <c r="F14" s="364">
        <v>57.710262462514699</v>
      </c>
      <c r="G14" s="364">
        <v>56.708899580371401</v>
      </c>
      <c r="H14" s="364">
        <v>56.690219495015697</v>
      </c>
      <c r="I14" s="364">
        <v>55.188557655219</v>
      </c>
      <c r="J14" s="364">
        <v>55.147533572853597</v>
      </c>
      <c r="K14" s="364">
        <v>55.066668504015396</v>
      </c>
      <c r="L14" s="364">
        <v>56.124223743678897</v>
      </c>
      <c r="M14" s="364">
        <v>54.752011173163503</v>
      </c>
      <c r="N14" s="364">
        <v>55.544369472548503</v>
      </c>
      <c r="O14" s="364">
        <v>55.831475592513897</v>
      </c>
      <c r="P14" s="364">
        <v>54.884944799546297</v>
      </c>
      <c r="Q14" s="364">
        <v>53.656159610513697</v>
      </c>
      <c r="R14" s="364">
        <v>54.285297000022197</v>
      </c>
      <c r="S14" s="364">
        <v>54.221532224986397</v>
      </c>
      <c r="T14" s="364">
        <v>54.573559479754998</v>
      </c>
      <c r="U14" s="364">
        <v>55.278521483914403</v>
      </c>
      <c r="V14" s="364">
        <v>54.483409351899702</v>
      </c>
      <c r="W14" s="364">
        <v>56.130476200420503</v>
      </c>
      <c r="X14" s="364">
        <v>54.223371249551803</v>
      </c>
      <c r="Y14" s="364">
        <v>55.235756471426903</v>
      </c>
      <c r="Z14" s="364">
        <v>56.248438342475303</v>
      </c>
      <c r="AA14" s="364">
        <v>56.822887330721599</v>
      </c>
      <c r="AB14" s="364">
        <v>58.664979871699799</v>
      </c>
      <c r="AC14" s="364">
        <v>60.090047197445401</v>
      </c>
      <c r="AD14" s="364">
        <v>59.335189699696897</v>
      </c>
      <c r="AE14" s="364">
        <v>58.899065318078101</v>
      </c>
      <c r="AF14" s="364">
        <v>59.634343676268799</v>
      </c>
      <c r="AG14" s="364">
        <v>59.916479201932802</v>
      </c>
      <c r="AH14" s="364">
        <v>59.916479201932802</v>
      </c>
      <c r="AI14" s="1294">
        <v>61.064896730000001</v>
      </c>
      <c r="AJ14" s="402">
        <f t="shared" si="0"/>
        <v>57.907055835929746</v>
      </c>
      <c r="AK14" s="402">
        <f t="shared" si="0"/>
        <v>57.907055835929746</v>
      </c>
      <c r="AL14" s="402">
        <f t="shared" si="0"/>
        <v>57.907055835929746</v>
      </c>
      <c r="AM14" s="402">
        <f t="shared" si="0"/>
        <v>57.907055835929746</v>
      </c>
      <c r="AN14" s="402">
        <f t="shared" si="0"/>
        <v>57.907055835929746</v>
      </c>
      <c r="AO14" s="402">
        <f t="shared" si="0"/>
        <v>57.907055835929746</v>
      </c>
      <c r="AP14" s="402">
        <f t="shared" si="0"/>
        <v>57.907055835929746</v>
      </c>
      <c r="AQ14" s="402">
        <f t="shared" si="0"/>
        <v>57.907055835929746</v>
      </c>
      <c r="AR14" s="402">
        <f t="shared" si="0"/>
        <v>57.907055835929746</v>
      </c>
      <c r="AS14" s="402">
        <f t="shared" si="0"/>
        <v>57.907055835929746</v>
      </c>
      <c r="AT14" s="402">
        <f t="shared" si="0"/>
        <v>57.907055835929746</v>
      </c>
      <c r="AU14" s="402">
        <f t="shared" si="0"/>
        <v>57.907055835929746</v>
      </c>
      <c r="AV14" s="402">
        <f t="shared" si="0"/>
        <v>57.907055835929746</v>
      </c>
      <c r="AW14" s="402">
        <f t="shared" si="0"/>
        <v>57.907055835929746</v>
      </c>
      <c r="AX14" s="402">
        <f t="shared" si="0"/>
        <v>57.907055835929746</v>
      </c>
      <c r="AY14" s="402">
        <f t="shared" si="0"/>
        <v>57.907055835929746</v>
      </c>
      <c r="AZ14" s="402">
        <f t="shared" si="0"/>
        <v>57.907055835929746</v>
      </c>
      <c r="BA14" s="402">
        <f t="shared" si="0"/>
        <v>57.907055835929746</v>
      </c>
      <c r="BB14" s="402">
        <f t="shared" si="0"/>
        <v>57.907055835929746</v>
      </c>
      <c r="BC14" s="402">
        <f t="shared" si="0"/>
        <v>57.907055835929746</v>
      </c>
      <c r="BD14" s="402">
        <f t="shared" si="0"/>
        <v>57.907055835929746</v>
      </c>
      <c r="BE14" s="402">
        <f t="shared" si="0"/>
        <v>57.907055835929746</v>
      </c>
      <c r="BF14" s="402">
        <f t="shared" si="0"/>
        <v>57.907055835929746</v>
      </c>
    </row>
    <row r="15" spans="1:58" x14ac:dyDescent="0.2">
      <c r="A15" s="1" t="s">
        <v>517</v>
      </c>
      <c r="B15" s="7" t="s">
        <v>177</v>
      </c>
      <c r="C15" s="364">
        <v>30.779791049258499</v>
      </c>
      <c r="D15" s="364">
        <v>30.9760501797521</v>
      </c>
      <c r="E15" s="364">
        <v>31.295412044304701</v>
      </c>
      <c r="F15" s="364">
        <v>31.449377100872098</v>
      </c>
      <c r="G15" s="364">
        <v>31.516055005049498</v>
      </c>
      <c r="H15" s="364">
        <v>31.997884094589701</v>
      </c>
      <c r="I15" s="364">
        <v>32.047037048680799</v>
      </c>
      <c r="J15" s="364">
        <v>32.204231858588201</v>
      </c>
      <c r="K15" s="364">
        <v>32.247669096215297</v>
      </c>
      <c r="L15" s="364">
        <v>32.350638196590502</v>
      </c>
      <c r="M15" s="364">
        <v>32.506926613763099</v>
      </c>
      <c r="N15" s="364">
        <v>32.502493204578698</v>
      </c>
      <c r="O15" s="364">
        <v>32.550198406053902</v>
      </c>
      <c r="P15" s="364">
        <v>32.185219752729701</v>
      </c>
      <c r="Q15" s="364">
        <v>31.8930458429877</v>
      </c>
      <c r="R15" s="364">
        <v>31.943124011348601</v>
      </c>
      <c r="S15" s="364">
        <v>31.933390576920299</v>
      </c>
      <c r="T15" s="364">
        <v>33.441434576487097</v>
      </c>
      <c r="U15" s="364">
        <v>33.412793137515699</v>
      </c>
      <c r="V15" s="364">
        <v>33.593384801536303</v>
      </c>
      <c r="W15" s="364">
        <v>33.546473654056499</v>
      </c>
      <c r="X15" s="364">
        <v>33.358651567837803</v>
      </c>
      <c r="Y15" s="364">
        <v>33.231345629152202</v>
      </c>
      <c r="Z15" s="364">
        <v>33.414907632242098</v>
      </c>
      <c r="AA15" s="364">
        <v>33.457007804678703</v>
      </c>
      <c r="AB15" s="364">
        <v>33.412939920221802</v>
      </c>
      <c r="AC15" s="364">
        <v>33.572409334274901</v>
      </c>
      <c r="AD15" s="364">
        <v>33.446707572595002</v>
      </c>
      <c r="AE15" s="364">
        <v>33.287415161805797</v>
      </c>
      <c r="AF15" s="364">
        <v>33.377123780954598</v>
      </c>
      <c r="AG15" s="364">
        <v>33.343290317294397</v>
      </c>
      <c r="AH15" s="364">
        <v>33.343290317294397</v>
      </c>
      <c r="AI15" s="1294">
        <v>33.474455540000001</v>
      </c>
      <c r="AJ15" s="402">
        <f t="shared" si="0"/>
        <v>33.390179872105733</v>
      </c>
      <c r="AK15" s="402">
        <f t="shared" si="0"/>
        <v>33.390179872105733</v>
      </c>
      <c r="AL15" s="402">
        <f t="shared" si="0"/>
        <v>33.390179872105733</v>
      </c>
      <c r="AM15" s="402">
        <f t="shared" si="0"/>
        <v>33.390179872105733</v>
      </c>
      <c r="AN15" s="402">
        <f t="shared" si="0"/>
        <v>33.390179872105733</v>
      </c>
      <c r="AO15" s="402">
        <f t="shared" si="0"/>
        <v>33.390179872105733</v>
      </c>
      <c r="AP15" s="402">
        <f t="shared" si="0"/>
        <v>33.390179872105733</v>
      </c>
      <c r="AQ15" s="402">
        <f t="shared" si="0"/>
        <v>33.390179872105733</v>
      </c>
      <c r="AR15" s="402">
        <f t="shared" si="0"/>
        <v>33.390179872105733</v>
      </c>
      <c r="AS15" s="402">
        <f t="shared" si="0"/>
        <v>33.390179872105733</v>
      </c>
      <c r="AT15" s="402">
        <f t="shared" si="0"/>
        <v>33.390179872105733</v>
      </c>
      <c r="AU15" s="402">
        <f t="shared" si="0"/>
        <v>33.390179872105733</v>
      </c>
      <c r="AV15" s="402">
        <f t="shared" si="0"/>
        <v>33.390179872105733</v>
      </c>
      <c r="AW15" s="402">
        <f t="shared" si="0"/>
        <v>33.390179872105733</v>
      </c>
      <c r="AX15" s="402">
        <f t="shared" si="0"/>
        <v>33.390179872105733</v>
      </c>
      <c r="AY15" s="402">
        <f t="shared" si="0"/>
        <v>33.390179872105733</v>
      </c>
      <c r="AZ15" s="402">
        <f t="shared" si="0"/>
        <v>33.390179872105733</v>
      </c>
      <c r="BA15" s="402">
        <f t="shared" si="0"/>
        <v>33.390179872105733</v>
      </c>
      <c r="BB15" s="402">
        <f t="shared" si="0"/>
        <v>33.390179872105733</v>
      </c>
      <c r="BC15" s="402">
        <f t="shared" si="0"/>
        <v>33.390179872105733</v>
      </c>
      <c r="BD15" s="402">
        <f t="shared" si="0"/>
        <v>33.390179872105733</v>
      </c>
      <c r="BE15" s="402">
        <f t="shared" si="0"/>
        <v>33.390179872105733</v>
      </c>
      <c r="BF15" s="402">
        <f t="shared" si="0"/>
        <v>33.390179872105733</v>
      </c>
    </row>
    <row r="16" spans="1:58" x14ac:dyDescent="0.2">
      <c r="A16" s="1" t="s">
        <v>516</v>
      </c>
      <c r="B16" s="7" t="s">
        <v>178</v>
      </c>
      <c r="C16" s="364">
        <v>59.864115073885799</v>
      </c>
      <c r="D16" s="364">
        <v>59.437927562805299</v>
      </c>
      <c r="E16" s="364">
        <v>58.439450763287198</v>
      </c>
      <c r="F16" s="364">
        <v>57.710262462514699</v>
      </c>
      <c r="G16" s="364">
        <v>56.708899580371401</v>
      </c>
      <c r="H16" s="364">
        <v>56.690219495015697</v>
      </c>
      <c r="I16" s="364">
        <v>55.188557655219</v>
      </c>
      <c r="J16" s="364">
        <v>55.147533572853597</v>
      </c>
      <c r="K16" s="364">
        <v>55.066668504015396</v>
      </c>
      <c r="L16" s="364">
        <v>56.124223743678897</v>
      </c>
      <c r="M16" s="364">
        <v>54.752011173163503</v>
      </c>
      <c r="N16" s="364">
        <v>55.544369472548503</v>
      </c>
      <c r="O16" s="364">
        <v>55.831475592513897</v>
      </c>
      <c r="P16" s="364">
        <v>54.884944799546297</v>
      </c>
      <c r="Q16" s="364">
        <v>53.656159610513697</v>
      </c>
      <c r="R16" s="364">
        <v>54.285297000022197</v>
      </c>
      <c r="S16" s="364">
        <v>54.221532224986397</v>
      </c>
      <c r="T16" s="364">
        <v>54.573559479754998</v>
      </c>
      <c r="U16" s="364">
        <v>55.278521483914403</v>
      </c>
      <c r="V16" s="364">
        <v>54.483409351899702</v>
      </c>
      <c r="W16" s="364">
        <v>56.130476200420503</v>
      </c>
      <c r="X16" s="364">
        <v>54.223371249551803</v>
      </c>
      <c r="Y16" s="364">
        <v>55.235756471426903</v>
      </c>
      <c r="Z16" s="364">
        <v>56.248438342475303</v>
      </c>
      <c r="AA16" s="364">
        <v>56.822887330721599</v>
      </c>
      <c r="AB16" s="364">
        <v>58.664979871699799</v>
      </c>
      <c r="AC16" s="364">
        <v>60.090047197445401</v>
      </c>
      <c r="AD16" s="364">
        <v>59.335189699696897</v>
      </c>
      <c r="AE16" s="364">
        <v>58.899065318078101</v>
      </c>
      <c r="AF16" s="364">
        <v>59.634343676268799</v>
      </c>
      <c r="AG16" s="364">
        <v>59.916479201932802</v>
      </c>
      <c r="AH16" s="364">
        <v>59.916479201932802</v>
      </c>
      <c r="AI16" s="1294">
        <v>61.064896730000001</v>
      </c>
      <c r="AJ16" s="402">
        <f t="shared" si="0"/>
        <v>57.907055835929746</v>
      </c>
      <c r="AK16" s="402">
        <f t="shared" si="0"/>
        <v>57.907055835929746</v>
      </c>
      <c r="AL16" s="402">
        <f t="shared" si="0"/>
        <v>57.907055835929746</v>
      </c>
      <c r="AM16" s="402">
        <f t="shared" si="0"/>
        <v>57.907055835929746</v>
      </c>
      <c r="AN16" s="402">
        <f t="shared" si="0"/>
        <v>57.907055835929746</v>
      </c>
      <c r="AO16" s="402">
        <f t="shared" si="0"/>
        <v>57.907055835929746</v>
      </c>
      <c r="AP16" s="402">
        <f t="shared" si="0"/>
        <v>57.907055835929746</v>
      </c>
      <c r="AQ16" s="402">
        <f t="shared" si="0"/>
        <v>57.907055835929746</v>
      </c>
      <c r="AR16" s="402">
        <f t="shared" si="0"/>
        <v>57.907055835929746</v>
      </c>
      <c r="AS16" s="402">
        <f t="shared" si="0"/>
        <v>57.907055835929746</v>
      </c>
      <c r="AT16" s="402">
        <f t="shared" si="0"/>
        <v>57.907055835929746</v>
      </c>
      <c r="AU16" s="402">
        <f t="shared" si="0"/>
        <v>57.907055835929746</v>
      </c>
      <c r="AV16" s="402">
        <f t="shared" si="0"/>
        <v>57.907055835929746</v>
      </c>
      <c r="AW16" s="402">
        <f t="shared" si="0"/>
        <v>57.907055835929746</v>
      </c>
      <c r="AX16" s="402">
        <f t="shared" si="0"/>
        <v>57.907055835929746</v>
      </c>
      <c r="AY16" s="402">
        <f t="shared" si="0"/>
        <v>57.907055835929746</v>
      </c>
      <c r="AZ16" s="402">
        <f t="shared" si="0"/>
        <v>57.907055835929746</v>
      </c>
      <c r="BA16" s="402">
        <f t="shared" si="0"/>
        <v>57.907055835929746</v>
      </c>
      <c r="BB16" s="402">
        <f t="shared" si="0"/>
        <v>57.907055835929746</v>
      </c>
      <c r="BC16" s="402">
        <f t="shared" si="0"/>
        <v>57.907055835929746</v>
      </c>
      <c r="BD16" s="402">
        <f t="shared" si="0"/>
        <v>57.907055835929746</v>
      </c>
      <c r="BE16" s="402">
        <f t="shared" si="0"/>
        <v>57.907055835929746</v>
      </c>
      <c r="BF16" s="402">
        <f t="shared" si="0"/>
        <v>57.907055835929746</v>
      </c>
    </row>
    <row r="17" spans="1:58" x14ac:dyDescent="0.2">
      <c r="A17" s="1" t="s">
        <v>518</v>
      </c>
      <c r="B17" s="1" t="s">
        <v>180</v>
      </c>
      <c r="C17" s="364">
        <v>61.140306263060197</v>
      </c>
      <c r="D17" s="364">
        <v>61.290466713662902</v>
      </c>
      <c r="E17" s="364">
        <v>62.7109492662901</v>
      </c>
      <c r="F17" s="364">
        <v>63.342957834948699</v>
      </c>
      <c r="G17" s="364">
        <v>63.342957834948699</v>
      </c>
      <c r="H17" s="364">
        <v>63.417173375039603</v>
      </c>
      <c r="I17" s="364">
        <v>63.528442441061301</v>
      </c>
      <c r="J17" s="364">
        <v>63.565517692793399</v>
      </c>
      <c r="K17" s="364">
        <v>63.935874988270399</v>
      </c>
      <c r="L17" s="364">
        <v>63.787818105438497</v>
      </c>
      <c r="M17" s="364">
        <v>63.045805145039601</v>
      </c>
      <c r="N17" s="364">
        <v>63.045805145039601</v>
      </c>
      <c r="O17" s="364">
        <v>63.194439709669297</v>
      </c>
      <c r="P17" s="364">
        <v>64.379362204577106</v>
      </c>
      <c r="Q17" s="364">
        <v>64.9322937994</v>
      </c>
      <c r="R17" s="364">
        <v>65.079476985040998</v>
      </c>
      <c r="S17" s="364">
        <v>65.593747738119305</v>
      </c>
      <c r="T17" s="364">
        <v>68.531805402997904</v>
      </c>
      <c r="U17" s="364">
        <v>68.531805402997904</v>
      </c>
      <c r="V17" s="364">
        <v>68.531805402997904</v>
      </c>
      <c r="W17" s="364">
        <v>68.531805402997904</v>
      </c>
      <c r="X17" s="364">
        <v>68.531805402997904</v>
      </c>
      <c r="Y17" s="364">
        <v>68.531805402997904</v>
      </c>
      <c r="Z17" s="364">
        <v>68.531805402997804</v>
      </c>
      <c r="AA17" s="364">
        <v>68.531805402997804</v>
      </c>
      <c r="AB17" s="364">
        <v>68.531805402997804</v>
      </c>
      <c r="AC17" s="364">
        <v>68.531805402997804</v>
      </c>
      <c r="AD17" s="364">
        <v>68.531805402997804</v>
      </c>
      <c r="AE17" s="364">
        <v>68.531805402997804</v>
      </c>
      <c r="AF17" s="364">
        <v>68.531805402997804</v>
      </c>
      <c r="AG17" s="364">
        <v>68.531805402997804</v>
      </c>
      <c r="AH17" s="364">
        <v>68.531805402997804</v>
      </c>
      <c r="AI17" s="1294">
        <v>68.531805399999996</v>
      </c>
      <c r="AJ17" s="402">
        <f t="shared" si="0"/>
        <v>68.531805402997833</v>
      </c>
      <c r="AK17" s="402">
        <f t="shared" si="0"/>
        <v>68.531805402997833</v>
      </c>
      <c r="AL17" s="402">
        <f t="shared" si="0"/>
        <v>68.531805402997833</v>
      </c>
      <c r="AM17" s="402">
        <f t="shared" si="0"/>
        <v>68.531805402997833</v>
      </c>
      <c r="AN17" s="402">
        <f t="shared" si="0"/>
        <v>68.531805402997833</v>
      </c>
      <c r="AO17" s="402">
        <f t="shared" si="0"/>
        <v>68.531805402997833</v>
      </c>
      <c r="AP17" s="402">
        <f t="shared" si="0"/>
        <v>68.531805402997833</v>
      </c>
      <c r="AQ17" s="402">
        <f t="shared" si="0"/>
        <v>68.531805402997833</v>
      </c>
      <c r="AR17" s="402">
        <f t="shared" si="0"/>
        <v>68.531805402997833</v>
      </c>
      <c r="AS17" s="402">
        <f t="shared" si="0"/>
        <v>68.531805402997833</v>
      </c>
      <c r="AT17" s="402">
        <f t="shared" si="0"/>
        <v>68.531805402997833</v>
      </c>
      <c r="AU17" s="402">
        <f t="shared" si="0"/>
        <v>68.531805402997833</v>
      </c>
      <c r="AV17" s="402">
        <f t="shared" si="0"/>
        <v>68.531805402997833</v>
      </c>
      <c r="AW17" s="402">
        <f t="shared" si="0"/>
        <v>68.531805402997833</v>
      </c>
      <c r="AX17" s="402">
        <f t="shared" si="0"/>
        <v>68.531805402997833</v>
      </c>
      <c r="AY17" s="402">
        <f t="shared" si="0"/>
        <v>68.531805402997833</v>
      </c>
      <c r="AZ17" s="402">
        <f t="shared" si="0"/>
        <v>68.531805402997833</v>
      </c>
      <c r="BA17" s="402">
        <f t="shared" ref="AJ17:BF28" si="3">AVERAGE($X17:$AG17)</f>
        <v>68.531805402997833</v>
      </c>
      <c r="BB17" s="402">
        <f t="shared" si="3"/>
        <v>68.531805402997833</v>
      </c>
      <c r="BC17" s="402">
        <f t="shared" si="3"/>
        <v>68.531805402997833</v>
      </c>
      <c r="BD17" s="402">
        <f t="shared" si="3"/>
        <v>68.531805402997833</v>
      </c>
      <c r="BE17" s="402">
        <f t="shared" si="3"/>
        <v>68.531805402997833</v>
      </c>
      <c r="BF17" s="402">
        <f t="shared" si="3"/>
        <v>68.531805402997833</v>
      </c>
    </row>
    <row r="18" spans="1:58" x14ac:dyDescent="0.2">
      <c r="A18" s="1" t="s">
        <v>643</v>
      </c>
      <c r="B18" s="1" t="s">
        <v>181</v>
      </c>
      <c r="C18" s="46">
        <v>13.369949999999999</v>
      </c>
      <c r="D18" s="46">
        <v>13.386374999999997</v>
      </c>
      <c r="E18" s="46">
        <v>13.384184999999999</v>
      </c>
      <c r="F18" s="46">
        <v>13.392944999999999</v>
      </c>
      <c r="G18" s="46">
        <v>13.387469999999999</v>
      </c>
      <c r="H18" s="46">
        <v>13.386374999999997</v>
      </c>
      <c r="I18" s="46">
        <v>13.378710000000002</v>
      </c>
      <c r="J18" s="46">
        <v>13.948703125000002</v>
      </c>
      <c r="K18" s="46">
        <v>14.501906250000001</v>
      </c>
      <c r="L18" s="46">
        <v>15.067063125000001</v>
      </c>
      <c r="M18" s="46">
        <v>15.636599999999998</v>
      </c>
      <c r="N18" s="46">
        <v>16.202988749999999</v>
      </c>
      <c r="O18" s="46">
        <v>16.756237500000001</v>
      </c>
      <c r="P18" s="46">
        <v>17.326093749999998</v>
      </c>
      <c r="Q18" s="46">
        <v>17.889380000000003</v>
      </c>
      <c r="R18" s="46">
        <v>18.451434374999998</v>
      </c>
      <c r="S18" s="46">
        <v>19.012119999999999</v>
      </c>
      <c r="T18" s="46">
        <v>19.56810625</v>
      </c>
      <c r="U18" s="46">
        <v>20.120625</v>
      </c>
      <c r="V18" s="46">
        <v>20.112412499999998</v>
      </c>
      <c r="W18" s="46">
        <v>20.117339999999999</v>
      </c>
      <c r="X18" s="46">
        <v>20.122267500000003</v>
      </c>
      <c r="Y18" s="46">
        <v>20.141977499999999</v>
      </c>
      <c r="Z18" s="46">
        <v>20.125552500000001</v>
      </c>
      <c r="AA18" s="46">
        <v>20.128837500000003</v>
      </c>
      <c r="AB18" s="46">
        <v>20.127195</v>
      </c>
      <c r="AC18" s="46">
        <v>20.121001179277744</v>
      </c>
      <c r="AD18" s="46">
        <v>20.125843303339582</v>
      </c>
      <c r="AE18" s="46">
        <v>20.124305198261734</v>
      </c>
      <c r="AF18" s="46">
        <v>20.124305198261734</v>
      </c>
      <c r="AG18" s="46">
        <v>20.125862487914084</v>
      </c>
      <c r="AH18" s="46">
        <v>20.125862487914084</v>
      </c>
      <c r="AI18" s="402">
        <f t="shared" si="1"/>
        <v>20.126714736705487</v>
      </c>
      <c r="AJ18" s="402">
        <f t="shared" si="3"/>
        <v>20.126714736705487</v>
      </c>
      <c r="AK18" s="402">
        <f t="shared" si="3"/>
        <v>20.126714736705487</v>
      </c>
      <c r="AL18" s="402">
        <f t="shared" si="3"/>
        <v>20.126714736705487</v>
      </c>
      <c r="AM18" s="402">
        <f t="shared" si="3"/>
        <v>20.126714736705487</v>
      </c>
      <c r="AN18" s="402">
        <f t="shared" si="3"/>
        <v>20.126714736705487</v>
      </c>
      <c r="AO18" s="402">
        <f t="shared" si="3"/>
        <v>20.126714736705487</v>
      </c>
      <c r="AP18" s="402">
        <f t="shared" si="3"/>
        <v>20.126714736705487</v>
      </c>
      <c r="AQ18" s="402">
        <f t="shared" si="3"/>
        <v>20.126714736705487</v>
      </c>
      <c r="AR18" s="402">
        <f t="shared" si="3"/>
        <v>20.126714736705487</v>
      </c>
      <c r="AS18" s="402">
        <f t="shared" si="3"/>
        <v>20.126714736705487</v>
      </c>
      <c r="AT18" s="402">
        <f t="shared" si="3"/>
        <v>20.126714736705487</v>
      </c>
      <c r="AU18" s="402">
        <f t="shared" si="3"/>
        <v>20.126714736705487</v>
      </c>
      <c r="AV18" s="402">
        <f t="shared" si="3"/>
        <v>20.126714736705487</v>
      </c>
      <c r="AW18" s="402">
        <f t="shared" si="3"/>
        <v>20.126714736705487</v>
      </c>
      <c r="AX18" s="402">
        <f t="shared" si="3"/>
        <v>20.126714736705487</v>
      </c>
      <c r="AY18" s="402">
        <f t="shared" si="3"/>
        <v>20.126714736705487</v>
      </c>
      <c r="AZ18" s="402">
        <f t="shared" si="3"/>
        <v>20.126714736705487</v>
      </c>
      <c r="BA18" s="402">
        <f t="shared" si="3"/>
        <v>20.126714736705487</v>
      </c>
      <c r="BB18" s="402">
        <f t="shared" si="3"/>
        <v>20.126714736705487</v>
      </c>
      <c r="BC18" s="402">
        <f t="shared" si="3"/>
        <v>20.126714736705487</v>
      </c>
      <c r="BD18" s="402">
        <f t="shared" si="3"/>
        <v>20.126714736705487</v>
      </c>
      <c r="BE18" s="402">
        <f t="shared" si="3"/>
        <v>20.126714736705487</v>
      </c>
      <c r="BF18" s="402">
        <f t="shared" si="3"/>
        <v>20.126714736705487</v>
      </c>
    </row>
    <row r="19" spans="1:58" x14ac:dyDescent="0.2">
      <c r="A19" s="1" t="s">
        <v>643</v>
      </c>
      <c r="B19" s="1" t="s">
        <v>179</v>
      </c>
      <c r="C19" s="364">
        <v>13.369949999999999</v>
      </c>
      <c r="D19" s="364">
        <v>13.386374999999997</v>
      </c>
      <c r="E19" s="364">
        <v>13.384184999999999</v>
      </c>
      <c r="F19" s="364">
        <v>13.392944999999999</v>
      </c>
      <c r="G19" s="364">
        <v>13.387469999999999</v>
      </c>
      <c r="H19" s="364">
        <v>13.386374999999997</v>
      </c>
      <c r="I19" s="364">
        <v>13.378710000000002</v>
      </c>
      <c r="J19" s="364">
        <v>13.948703125000002</v>
      </c>
      <c r="K19" s="364">
        <v>14.501906250000001</v>
      </c>
      <c r="L19" s="364">
        <v>15.067063125000001</v>
      </c>
      <c r="M19" s="364">
        <v>15.636599999999998</v>
      </c>
      <c r="N19" s="364">
        <v>16.202988749999999</v>
      </c>
      <c r="O19" s="364">
        <v>16.756237500000001</v>
      </c>
      <c r="P19" s="364">
        <v>17.326093749999998</v>
      </c>
      <c r="Q19" s="364">
        <v>17.889380000000003</v>
      </c>
      <c r="R19" s="364">
        <v>18.451434374999998</v>
      </c>
      <c r="S19" s="364">
        <v>19.012119999999999</v>
      </c>
      <c r="T19" s="364">
        <v>19.56810625</v>
      </c>
      <c r="U19" s="364">
        <v>20.120625</v>
      </c>
      <c r="V19" s="364">
        <v>20.112412499999998</v>
      </c>
      <c r="W19" s="364">
        <v>20.117339999999999</v>
      </c>
      <c r="X19" s="364">
        <v>20.122267500000003</v>
      </c>
      <c r="Y19" s="364">
        <v>20.141977499999999</v>
      </c>
      <c r="Z19" s="364">
        <v>20.125552500000001</v>
      </c>
      <c r="AA19" s="364">
        <v>20.128837500000003</v>
      </c>
      <c r="AB19" s="364">
        <v>20.127195</v>
      </c>
      <c r="AC19" s="364">
        <v>20.121001179277744</v>
      </c>
      <c r="AD19" s="364">
        <v>20.125843303339582</v>
      </c>
      <c r="AE19" s="364">
        <v>20.125843303339582</v>
      </c>
      <c r="AF19" s="364">
        <v>20.125843303311001</v>
      </c>
      <c r="AG19" s="364">
        <v>20.125843303311001</v>
      </c>
      <c r="AH19" s="364">
        <v>20.125843303311001</v>
      </c>
      <c r="AI19" s="1294">
        <v>20.13</v>
      </c>
      <c r="AJ19" s="402">
        <f t="shared" si="3"/>
        <v>20.127020439257894</v>
      </c>
      <c r="AK19" s="402">
        <f t="shared" si="3"/>
        <v>20.127020439257894</v>
      </c>
      <c r="AL19" s="402">
        <f t="shared" si="3"/>
        <v>20.127020439257894</v>
      </c>
      <c r="AM19" s="402">
        <f t="shared" si="3"/>
        <v>20.127020439257894</v>
      </c>
      <c r="AN19" s="402">
        <f t="shared" si="3"/>
        <v>20.127020439257894</v>
      </c>
      <c r="AO19" s="402">
        <f t="shared" si="3"/>
        <v>20.127020439257894</v>
      </c>
      <c r="AP19" s="402">
        <f t="shared" si="3"/>
        <v>20.127020439257894</v>
      </c>
      <c r="AQ19" s="402">
        <f t="shared" si="3"/>
        <v>20.127020439257894</v>
      </c>
      <c r="AR19" s="402">
        <f t="shared" si="3"/>
        <v>20.127020439257894</v>
      </c>
      <c r="AS19" s="402">
        <f t="shared" si="3"/>
        <v>20.127020439257894</v>
      </c>
      <c r="AT19" s="402">
        <f t="shared" si="3"/>
        <v>20.127020439257894</v>
      </c>
      <c r="AU19" s="402">
        <f t="shared" si="3"/>
        <v>20.127020439257894</v>
      </c>
      <c r="AV19" s="402">
        <f t="shared" si="3"/>
        <v>20.127020439257894</v>
      </c>
      <c r="AW19" s="402">
        <f t="shared" si="3"/>
        <v>20.127020439257894</v>
      </c>
      <c r="AX19" s="402">
        <f t="shared" si="3"/>
        <v>20.127020439257894</v>
      </c>
      <c r="AY19" s="402">
        <f t="shared" si="3"/>
        <v>20.127020439257894</v>
      </c>
      <c r="AZ19" s="402">
        <f t="shared" si="3"/>
        <v>20.127020439257894</v>
      </c>
      <c r="BA19" s="402">
        <f t="shared" si="3"/>
        <v>20.127020439257894</v>
      </c>
      <c r="BB19" s="402">
        <f t="shared" si="3"/>
        <v>20.127020439257894</v>
      </c>
      <c r="BC19" s="402">
        <f t="shared" si="3"/>
        <v>20.127020439257894</v>
      </c>
      <c r="BD19" s="402">
        <f t="shared" si="3"/>
        <v>20.127020439257894</v>
      </c>
      <c r="BE19" s="402">
        <f t="shared" si="3"/>
        <v>20.127020439257894</v>
      </c>
      <c r="BF19" s="402">
        <f t="shared" si="3"/>
        <v>20.127020439257894</v>
      </c>
    </row>
    <row r="20" spans="1:58" x14ac:dyDescent="0.2">
      <c r="A20" s="1" t="s">
        <v>644</v>
      </c>
      <c r="B20" s="1" t="s">
        <v>167</v>
      </c>
      <c r="C20" s="364">
        <v>13.369949999999999</v>
      </c>
      <c r="D20" s="364">
        <v>13.386374999999997</v>
      </c>
      <c r="E20" s="364">
        <v>13.384184999999999</v>
      </c>
      <c r="F20" s="364">
        <v>13.392944999999999</v>
      </c>
      <c r="G20" s="364">
        <v>13.387469999999999</v>
      </c>
      <c r="H20" s="364">
        <v>13.386374999999997</v>
      </c>
      <c r="I20" s="364">
        <v>13.378710000000002</v>
      </c>
      <c r="J20" s="364">
        <v>13.948703125000002</v>
      </c>
      <c r="K20" s="364">
        <v>14.501906250000001</v>
      </c>
      <c r="L20" s="364">
        <v>15.067063125000001</v>
      </c>
      <c r="M20" s="364">
        <v>15.636599999999998</v>
      </c>
      <c r="N20" s="364">
        <v>16.202988749999999</v>
      </c>
      <c r="O20" s="364">
        <v>16.756237500000001</v>
      </c>
      <c r="P20" s="364">
        <v>17.326093749999998</v>
      </c>
      <c r="Q20" s="364">
        <v>17.889380000000003</v>
      </c>
      <c r="R20" s="364">
        <v>18.451434374999998</v>
      </c>
      <c r="S20" s="364">
        <v>19.012119999999999</v>
      </c>
      <c r="T20" s="364">
        <v>19.56810625</v>
      </c>
      <c r="U20" s="364">
        <v>20.120625</v>
      </c>
      <c r="V20" s="364">
        <v>20.112412499999998</v>
      </c>
      <c r="W20" s="364">
        <v>20.117339999999999</v>
      </c>
      <c r="X20" s="364">
        <v>20.122267500000003</v>
      </c>
      <c r="Y20" s="364">
        <v>20.141977499999999</v>
      </c>
      <c r="Z20" s="364">
        <v>20.125552500000001</v>
      </c>
      <c r="AA20" s="364">
        <v>20.128837500000003</v>
      </c>
      <c r="AB20" s="364">
        <v>20.127195</v>
      </c>
      <c r="AC20" s="364">
        <v>20.121001179277744</v>
      </c>
      <c r="AD20" s="364">
        <v>20.125843303339582</v>
      </c>
      <c r="AE20" s="364">
        <v>20.125843303339582</v>
      </c>
      <c r="AF20" s="364">
        <v>20.125843303311001</v>
      </c>
      <c r="AG20" s="364">
        <v>20.125843303311001</v>
      </c>
      <c r="AH20" s="364">
        <v>20.125843303311001</v>
      </c>
      <c r="AI20" s="1294">
        <v>20.13</v>
      </c>
      <c r="AJ20" s="402">
        <f t="shared" si="3"/>
        <v>20.127020439257894</v>
      </c>
      <c r="AK20" s="402">
        <f t="shared" si="3"/>
        <v>20.127020439257894</v>
      </c>
      <c r="AL20" s="402">
        <f t="shared" si="3"/>
        <v>20.127020439257894</v>
      </c>
      <c r="AM20" s="402">
        <f t="shared" si="3"/>
        <v>20.127020439257894</v>
      </c>
      <c r="AN20" s="402">
        <f t="shared" si="3"/>
        <v>20.127020439257894</v>
      </c>
      <c r="AO20" s="402">
        <f t="shared" si="3"/>
        <v>20.127020439257894</v>
      </c>
      <c r="AP20" s="402">
        <f t="shared" si="3"/>
        <v>20.127020439257894</v>
      </c>
      <c r="AQ20" s="402">
        <f t="shared" si="3"/>
        <v>20.127020439257894</v>
      </c>
      <c r="AR20" s="402">
        <f t="shared" si="3"/>
        <v>20.127020439257894</v>
      </c>
      <c r="AS20" s="402">
        <f t="shared" si="3"/>
        <v>20.127020439257894</v>
      </c>
      <c r="AT20" s="402">
        <f t="shared" si="3"/>
        <v>20.127020439257894</v>
      </c>
      <c r="AU20" s="402">
        <f t="shared" si="3"/>
        <v>20.127020439257894</v>
      </c>
      <c r="AV20" s="402">
        <f t="shared" si="3"/>
        <v>20.127020439257894</v>
      </c>
      <c r="AW20" s="402">
        <f t="shared" si="3"/>
        <v>20.127020439257894</v>
      </c>
      <c r="AX20" s="402">
        <f t="shared" si="3"/>
        <v>20.127020439257894</v>
      </c>
      <c r="AY20" s="402">
        <f t="shared" si="3"/>
        <v>20.127020439257894</v>
      </c>
      <c r="AZ20" s="402">
        <f t="shared" si="3"/>
        <v>20.127020439257894</v>
      </c>
      <c r="BA20" s="402">
        <f t="shared" si="3"/>
        <v>20.127020439257894</v>
      </c>
      <c r="BB20" s="402">
        <f t="shared" si="3"/>
        <v>20.127020439257894</v>
      </c>
      <c r="BC20" s="402">
        <f t="shared" si="3"/>
        <v>20.127020439257894</v>
      </c>
      <c r="BD20" s="402">
        <f t="shared" si="3"/>
        <v>20.127020439257894</v>
      </c>
      <c r="BE20" s="402">
        <f t="shared" si="3"/>
        <v>20.127020439257894</v>
      </c>
      <c r="BF20" s="402">
        <f t="shared" si="3"/>
        <v>20.127020439257894</v>
      </c>
    </row>
    <row r="21" spans="1:58" x14ac:dyDescent="0.2">
      <c r="A21" s="1" t="s">
        <v>547</v>
      </c>
      <c r="B21" s="1" t="s">
        <v>182</v>
      </c>
      <c r="C21" s="364">
        <v>10.51638</v>
      </c>
      <c r="D21" s="364">
        <v>10.51638</v>
      </c>
      <c r="E21" s="364">
        <v>10.51638</v>
      </c>
      <c r="F21" s="364">
        <v>10.51638</v>
      </c>
      <c r="G21" s="364">
        <v>10.51638</v>
      </c>
      <c r="H21" s="364">
        <v>10.51638</v>
      </c>
      <c r="I21" s="364">
        <v>10.51638</v>
      </c>
      <c r="J21" s="364">
        <v>10.51638</v>
      </c>
      <c r="K21" s="364">
        <v>10.51638</v>
      </c>
      <c r="L21" s="364">
        <v>10.591496999999999</v>
      </c>
      <c r="M21" s="364">
        <v>10.666613999999999</v>
      </c>
      <c r="N21" s="364">
        <v>10.741731</v>
      </c>
      <c r="O21" s="364">
        <v>10.816848</v>
      </c>
      <c r="P21" s="364">
        <v>10.891964999999999</v>
      </c>
      <c r="Q21" s="364">
        <v>10.967081999999998</v>
      </c>
      <c r="R21" s="364">
        <v>11.042198999999998</v>
      </c>
      <c r="S21" s="364">
        <v>11.117315999999999</v>
      </c>
      <c r="T21" s="364">
        <v>11.192432999999999</v>
      </c>
      <c r="U21" s="364">
        <v>11.26755</v>
      </c>
      <c r="V21" s="364">
        <v>11.26755</v>
      </c>
      <c r="W21" s="364">
        <v>11.26755</v>
      </c>
      <c r="X21" s="364">
        <v>11.26755</v>
      </c>
      <c r="Y21" s="364">
        <v>11.26755</v>
      </c>
      <c r="Z21" s="364">
        <v>11.26755</v>
      </c>
      <c r="AA21" s="364">
        <v>11.26755</v>
      </c>
      <c r="AB21" s="364">
        <v>11.26755</v>
      </c>
      <c r="AC21" s="364">
        <v>11.26755</v>
      </c>
      <c r="AD21" s="364">
        <v>11.26755</v>
      </c>
      <c r="AE21" s="364">
        <v>11.26755</v>
      </c>
      <c r="AF21" s="364">
        <v>11.26755</v>
      </c>
      <c r="AG21" s="364">
        <v>11.26755</v>
      </c>
      <c r="AH21" s="364">
        <v>11.26755</v>
      </c>
      <c r="AI21" s="1294">
        <v>11.27</v>
      </c>
      <c r="AJ21" s="402">
        <f t="shared" si="3"/>
        <v>11.26755</v>
      </c>
      <c r="AK21" s="402">
        <f t="shared" si="3"/>
        <v>11.26755</v>
      </c>
      <c r="AL21" s="402">
        <f t="shared" si="3"/>
        <v>11.26755</v>
      </c>
      <c r="AM21" s="402">
        <f t="shared" si="3"/>
        <v>11.26755</v>
      </c>
      <c r="AN21" s="402">
        <f t="shared" si="3"/>
        <v>11.26755</v>
      </c>
      <c r="AO21" s="402">
        <f t="shared" si="3"/>
        <v>11.26755</v>
      </c>
      <c r="AP21" s="402">
        <f t="shared" si="3"/>
        <v>11.26755</v>
      </c>
      <c r="AQ21" s="402">
        <f t="shared" si="3"/>
        <v>11.26755</v>
      </c>
      <c r="AR21" s="402">
        <f t="shared" si="3"/>
        <v>11.26755</v>
      </c>
      <c r="AS21" s="402">
        <f t="shared" si="3"/>
        <v>11.26755</v>
      </c>
      <c r="AT21" s="402">
        <f t="shared" si="3"/>
        <v>11.26755</v>
      </c>
      <c r="AU21" s="402">
        <f t="shared" si="3"/>
        <v>11.26755</v>
      </c>
      <c r="AV21" s="402">
        <f t="shared" si="3"/>
        <v>11.26755</v>
      </c>
      <c r="AW21" s="402">
        <f t="shared" si="3"/>
        <v>11.26755</v>
      </c>
      <c r="AX21" s="402">
        <f t="shared" si="3"/>
        <v>11.26755</v>
      </c>
      <c r="AY21" s="402">
        <f t="shared" si="3"/>
        <v>11.26755</v>
      </c>
      <c r="AZ21" s="402">
        <f t="shared" si="3"/>
        <v>11.26755</v>
      </c>
      <c r="BA21" s="402">
        <f t="shared" si="3"/>
        <v>11.26755</v>
      </c>
      <c r="BB21" s="402">
        <f t="shared" si="3"/>
        <v>11.26755</v>
      </c>
      <c r="BC21" s="402">
        <f t="shared" si="3"/>
        <v>11.26755</v>
      </c>
      <c r="BD21" s="402">
        <f t="shared" si="3"/>
        <v>11.26755</v>
      </c>
      <c r="BE21" s="402">
        <f t="shared" si="3"/>
        <v>11.26755</v>
      </c>
      <c r="BF21" s="402">
        <f t="shared" si="3"/>
        <v>11.26755</v>
      </c>
    </row>
    <row r="22" spans="1:58" x14ac:dyDescent="0.2">
      <c r="A22" s="1" t="s">
        <v>183</v>
      </c>
      <c r="B22" s="1" t="s">
        <v>183</v>
      </c>
      <c r="C22" s="364">
        <v>10.512</v>
      </c>
      <c r="D22" s="364">
        <v>10.512</v>
      </c>
      <c r="E22" s="364">
        <v>10.512</v>
      </c>
      <c r="F22" s="364">
        <v>10.512</v>
      </c>
      <c r="G22" s="364">
        <v>10.512</v>
      </c>
      <c r="H22" s="364">
        <v>10.512</v>
      </c>
      <c r="I22" s="364">
        <v>10.512</v>
      </c>
      <c r="J22" s="364">
        <v>10.512</v>
      </c>
      <c r="K22" s="364">
        <v>10.512</v>
      </c>
      <c r="L22" s="364">
        <v>10.512</v>
      </c>
      <c r="M22" s="364">
        <v>10.512</v>
      </c>
      <c r="N22" s="364">
        <v>10.512</v>
      </c>
      <c r="O22" s="364">
        <v>10.512</v>
      </c>
      <c r="P22" s="364">
        <v>10.512</v>
      </c>
      <c r="Q22" s="364">
        <v>10.512</v>
      </c>
      <c r="R22" s="364">
        <v>10.512</v>
      </c>
      <c r="S22" s="364">
        <v>10.512</v>
      </c>
      <c r="T22" s="364">
        <v>10.512</v>
      </c>
      <c r="U22" s="364">
        <v>10.512</v>
      </c>
      <c r="V22" s="364">
        <v>10.512</v>
      </c>
      <c r="W22" s="364">
        <v>10.512</v>
      </c>
      <c r="X22" s="364">
        <v>10.512</v>
      </c>
      <c r="Y22" s="364">
        <v>10.512</v>
      </c>
      <c r="Z22" s="364">
        <v>10.512</v>
      </c>
      <c r="AA22" s="364">
        <v>10.512</v>
      </c>
      <c r="AB22" s="364">
        <v>10.512</v>
      </c>
      <c r="AC22" s="364">
        <v>10.512</v>
      </c>
      <c r="AD22" s="364">
        <v>10.512</v>
      </c>
      <c r="AE22" s="364">
        <v>10.512</v>
      </c>
      <c r="AF22" s="364">
        <v>10.512</v>
      </c>
      <c r="AG22" s="364">
        <v>10.512</v>
      </c>
      <c r="AH22" s="364">
        <v>10.512</v>
      </c>
      <c r="AI22" s="1294">
        <v>10.51</v>
      </c>
      <c r="AJ22" s="402">
        <f t="shared" si="3"/>
        <v>10.512</v>
      </c>
      <c r="AK22" s="402">
        <f t="shared" si="3"/>
        <v>10.512</v>
      </c>
      <c r="AL22" s="402">
        <f t="shared" si="3"/>
        <v>10.512</v>
      </c>
      <c r="AM22" s="402">
        <f t="shared" si="3"/>
        <v>10.512</v>
      </c>
      <c r="AN22" s="402">
        <f t="shared" si="3"/>
        <v>10.512</v>
      </c>
      <c r="AO22" s="402">
        <f t="shared" si="3"/>
        <v>10.512</v>
      </c>
      <c r="AP22" s="402">
        <f t="shared" si="3"/>
        <v>10.512</v>
      </c>
      <c r="AQ22" s="402">
        <f t="shared" si="3"/>
        <v>10.512</v>
      </c>
      <c r="AR22" s="402">
        <f t="shared" si="3"/>
        <v>10.512</v>
      </c>
      <c r="AS22" s="402">
        <f t="shared" si="3"/>
        <v>10.512</v>
      </c>
      <c r="AT22" s="402">
        <f t="shared" si="3"/>
        <v>10.512</v>
      </c>
      <c r="AU22" s="402">
        <f t="shared" si="3"/>
        <v>10.512</v>
      </c>
      <c r="AV22" s="402">
        <f t="shared" si="3"/>
        <v>10.512</v>
      </c>
      <c r="AW22" s="402">
        <f t="shared" si="3"/>
        <v>10.512</v>
      </c>
      <c r="AX22" s="402">
        <f t="shared" si="3"/>
        <v>10.512</v>
      </c>
      <c r="AY22" s="402">
        <f t="shared" si="3"/>
        <v>10.512</v>
      </c>
      <c r="AZ22" s="402">
        <f t="shared" si="3"/>
        <v>10.512</v>
      </c>
      <c r="BA22" s="402">
        <f t="shared" si="3"/>
        <v>10.512</v>
      </c>
      <c r="BB22" s="402">
        <f t="shared" si="3"/>
        <v>10.512</v>
      </c>
      <c r="BC22" s="402">
        <f t="shared" si="3"/>
        <v>10.512</v>
      </c>
      <c r="BD22" s="402">
        <f t="shared" si="3"/>
        <v>10.512</v>
      </c>
      <c r="BE22" s="402">
        <f t="shared" si="3"/>
        <v>10.512</v>
      </c>
      <c r="BF22" s="402">
        <f t="shared" si="3"/>
        <v>10.512</v>
      </c>
    </row>
    <row r="23" spans="1:58" x14ac:dyDescent="0.2">
      <c r="A23" s="1" t="s">
        <v>548</v>
      </c>
      <c r="B23" s="1" t="s">
        <v>184</v>
      </c>
      <c r="C23" s="46">
        <v>8.1979856371658446</v>
      </c>
      <c r="D23" s="46">
        <v>8.1908030283822306</v>
      </c>
      <c r="E23" s="46">
        <v>8.1840083997027211</v>
      </c>
      <c r="F23" s="46">
        <v>8.2276213316843627</v>
      </c>
      <c r="G23" s="46">
        <v>8.2165232277359834</v>
      </c>
      <c r="H23" s="46">
        <v>8.2083926588881351</v>
      </c>
      <c r="I23" s="46">
        <v>8.2003405302389307</v>
      </c>
      <c r="J23" s="46">
        <v>8.4370371495971721</v>
      </c>
      <c r="K23" s="46">
        <v>8.5638424567820621</v>
      </c>
      <c r="L23" s="46">
        <v>8.624704664355594</v>
      </c>
      <c r="M23" s="46">
        <v>8.7853019702004218</v>
      </c>
      <c r="N23" s="46">
        <v>8.9713385871756692</v>
      </c>
      <c r="O23" s="46">
        <v>9.0883737205967599</v>
      </c>
      <c r="P23" s="46">
        <v>9.244265219249014</v>
      </c>
      <c r="Q23" s="46">
        <v>9.3758529958315879</v>
      </c>
      <c r="R23" s="46">
        <v>9.5200219917738007</v>
      </c>
      <c r="S23" s="46">
        <v>9.7048860897760498</v>
      </c>
      <c r="T23" s="46">
        <v>10.009219141908158</v>
      </c>
      <c r="U23" s="46">
        <v>10.141816851148965</v>
      </c>
      <c r="V23" s="46">
        <v>10.13178182477248</v>
      </c>
      <c r="W23" s="46">
        <v>10.14493020073316</v>
      </c>
      <c r="X23" s="46">
        <v>10.137970190684154</v>
      </c>
      <c r="Y23" s="46">
        <v>10.160144240254944</v>
      </c>
      <c r="Z23" s="46">
        <v>10.060268145369784</v>
      </c>
      <c r="AA23" s="46">
        <v>10.21996043384404</v>
      </c>
      <c r="AB23" s="46">
        <v>10.139166662825501</v>
      </c>
      <c r="AC23" s="46">
        <v>10.166168886707542</v>
      </c>
      <c r="AD23" s="46">
        <v>10.135136713393853</v>
      </c>
      <c r="AE23" s="46">
        <v>10.143734414973441</v>
      </c>
      <c r="AF23" s="46">
        <v>10.143734414973441</v>
      </c>
      <c r="AG23" s="46">
        <v>10.145121430375983</v>
      </c>
      <c r="AH23" s="46">
        <v>10.145121430375983</v>
      </c>
      <c r="AI23" s="402">
        <f t="shared" si="1"/>
        <v>10.145140553340266</v>
      </c>
      <c r="AJ23" s="402">
        <f t="shared" si="3"/>
        <v>10.145140553340266</v>
      </c>
      <c r="AK23" s="402">
        <f t="shared" si="3"/>
        <v>10.145140553340266</v>
      </c>
      <c r="AL23" s="402">
        <f t="shared" si="3"/>
        <v>10.145140553340266</v>
      </c>
      <c r="AM23" s="402">
        <f t="shared" si="3"/>
        <v>10.145140553340266</v>
      </c>
      <c r="AN23" s="402">
        <f t="shared" si="3"/>
        <v>10.145140553340266</v>
      </c>
      <c r="AO23" s="402">
        <f t="shared" si="3"/>
        <v>10.145140553340266</v>
      </c>
      <c r="AP23" s="402">
        <f t="shared" si="3"/>
        <v>10.145140553340266</v>
      </c>
      <c r="AQ23" s="402">
        <f t="shared" si="3"/>
        <v>10.145140553340266</v>
      </c>
      <c r="AR23" s="402">
        <f t="shared" si="3"/>
        <v>10.145140553340266</v>
      </c>
      <c r="AS23" s="402">
        <f t="shared" si="3"/>
        <v>10.145140553340266</v>
      </c>
      <c r="AT23" s="402">
        <f t="shared" si="3"/>
        <v>10.145140553340266</v>
      </c>
      <c r="AU23" s="402">
        <f t="shared" si="3"/>
        <v>10.145140553340266</v>
      </c>
      <c r="AV23" s="402">
        <f t="shared" si="3"/>
        <v>10.145140553340266</v>
      </c>
      <c r="AW23" s="402">
        <f t="shared" si="3"/>
        <v>10.145140553340266</v>
      </c>
      <c r="AX23" s="402">
        <f t="shared" si="3"/>
        <v>10.145140553340266</v>
      </c>
      <c r="AY23" s="402">
        <f t="shared" si="3"/>
        <v>10.145140553340266</v>
      </c>
      <c r="AZ23" s="402">
        <f t="shared" si="3"/>
        <v>10.145140553340266</v>
      </c>
      <c r="BA23" s="402">
        <f t="shared" si="3"/>
        <v>10.145140553340266</v>
      </c>
      <c r="BB23" s="402">
        <f t="shared" si="3"/>
        <v>10.145140553340266</v>
      </c>
      <c r="BC23" s="402">
        <f t="shared" si="3"/>
        <v>10.145140553340266</v>
      </c>
      <c r="BD23" s="402">
        <f t="shared" si="3"/>
        <v>10.145140553340266</v>
      </c>
      <c r="BE23" s="402">
        <f t="shared" si="3"/>
        <v>10.145140553340266</v>
      </c>
      <c r="BF23" s="402">
        <f t="shared" si="3"/>
        <v>10.145140553340266</v>
      </c>
    </row>
    <row r="24" spans="1:58" x14ac:dyDescent="0.2">
      <c r="A24" s="1" t="s">
        <v>185</v>
      </c>
      <c r="B24" s="1" t="s">
        <v>185</v>
      </c>
      <c r="C24" s="364">
        <v>49.274999999999999</v>
      </c>
      <c r="D24" s="364">
        <v>49.274999999999999</v>
      </c>
      <c r="E24" s="364">
        <v>49.274999999999999</v>
      </c>
      <c r="F24" s="364">
        <v>49.274999999999999</v>
      </c>
      <c r="G24" s="364">
        <v>49.274999999999999</v>
      </c>
      <c r="H24" s="364">
        <v>49.274999999999999</v>
      </c>
      <c r="I24" s="364">
        <v>49.274999999999999</v>
      </c>
      <c r="J24" s="364">
        <v>49.274999999999999</v>
      </c>
      <c r="K24" s="364">
        <v>49.274999999999999</v>
      </c>
      <c r="L24" s="364">
        <v>48.371625000000002</v>
      </c>
      <c r="M24" s="364">
        <v>47.468249999999991</v>
      </c>
      <c r="N24" s="364">
        <v>46.564874999999994</v>
      </c>
      <c r="O24" s="364">
        <v>45.661499999999997</v>
      </c>
      <c r="P24" s="364">
        <v>44.758125000000007</v>
      </c>
      <c r="Q24" s="364">
        <v>43.854750000000003</v>
      </c>
      <c r="R24" s="364">
        <v>42.951375000000006</v>
      </c>
      <c r="S24" s="364">
        <v>42.048000000000002</v>
      </c>
      <c r="T24" s="364">
        <v>41.144624999999998</v>
      </c>
      <c r="U24" s="364">
        <v>40.241250000000001</v>
      </c>
      <c r="V24" s="364">
        <v>40.241250000000001</v>
      </c>
      <c r="W24" s="364">
        <v>40.241250000000001</v>
      </c>
      <c r="X24" s="364">
        <v>40.241250000000001</v>
      </c>
      <c r="Y24" s="364">
        <v>40.241250000000001</v>
      </c>
      <c r="Z24" s="364">
        <v>40.241250000000001</v>
      </c>
      <c r="AA24" s="364">
        <v>40.241250000000001</v>
      </c>
      <c r="AB24" s="364">
        <v>40.241250000000001</v>
      </c>
      <c r="AC24" s="364">
        <v>40.241250000000001</v>
      </c>
      <c r="AD24" s="364">
        <v>40.241250000000001</v>
      </c>
      <c r="AE24" s="364">
        <v>40.241250000000001</v>
      </c>
      <c r="AF24" s="364">
        <v>40.241250000000001</v>
      </c>
      <c r="AG24" s="364">
        <v>40.241250000000001</v>
      </c>
      <c r="AH24" s="364">
        <v>40.241250000000001</v>
      </c>
      <c r="AI24" s="1294">
        <v>40.24</v>
      </c>
      <c r="AJ24" s="402">
        <f t="shared" si="3"/>
        <v>40.241249999999994</v>
      </c>
      <c r="AK24" s="402">
        <f t="shared" si="3"/>
        <v>40.241249999999994</v>
      </c>
      <c r="AL24" s="402">
        <f t="shared" si="3"/>
        <v>40.241249999999994</v>
      </c>
      <c r="AM24" s="402">
        <f t="shared" si="3"/>
        <v>40.241249999999994</v>
      </c>
      <c r="AN24" s="402">
        <f t="shared" si="3"/>
        <v>40.241249999999994</v>
      </c>
      <c r="AO24" s="402">
        <f t="shared" si="3"/>
        <v>40.241249999999994</v>
      </c>
      <c r="AP24" s="402">
        <f t="shared" si="3"/>
        <v>40.241249999999994</v>
      </c>
      <c r="AQ24" s="402">
        <f t="shared" si="3"/>
        <v>40.241249999999994</v>
      </c>
      <c r="AR24" s="402">
        <f t="shared" si="3"/>
        <v>40.241249999999994</v>
      </c>
      <c r="AS24" s="402">
        <f t="shared" si="3"/>
        <v>40.241249999999994</v>
      </c>
      <c r="AT24" s="402">
        <f t="shared" si="3"/>
        <v>40.241249999999994</v>
      </c>
      <c r="AU24" s="402">
        <f t="shared" si="3"/>
        <v>40.241249999999994</v>
      </c>
      <c r="AV24" s="402">
        <f t="shared" si="3"/>
        <v>40.241249999999994</v>
      </c>
      <c r="AW24" s="402">
        <f t="shared" si="3"/>
        <v>40.241249999999994</v>
      </c>
      <c r="AX24" s="402">
        <f t="shared" si="3"/>
        <v>40.241249999999994</v>
      </c>
      <c r="AY24" s="402">
        <f t="shared" si="3"/>
        <v>40.241249999999994</v>
      </c>
      <c r="AZ24" s="402">
        <f t="shared" si="3"/>
        <v>40.241249999999994</v>
      </c>
      <c r="BA24" s="402">
        <f t="shared" si="3"/>
        <v>40.241249999999994</v>
      </c>
      <c r="BB24" s="402">
        <f t="shared" si="3"/>
        <v>40.241249999999994</v>
      </c>
      <c r="BC24" s="402">
        <f t="shared" si="3"/>
        <v>40.241249999999994</v>
      </c>
      <c r="BD24" s="402">
        <f t="shared" si="3"/>
        <v>40.241249999999994</v>
      </c>
      <c r="BE24" s="402">
        <f t="shared" si="3"/>
        <v>40.241249999999994</v>
      </c>
      <c r="BF24" s="402">
        <f t="shared" si="3"/>
        <v>40.241249999999994</v>
      </c>
    </row>
    <row r="25" spans="1:58" x14ac:dyDescent="0.2">
      <c r="A25" s="1" t="s">
        <v>522</v>
      </c>
      <c r="B25" s="1" t="s">
        <v>186</v>
      </c>
      <c r="C25" s="46">
        <v>0.50761119598637716</v>
      </c>
      <c r="D25" s="46">
        <v>0.50963970123266777</v>
      </c>
      <c r="E25" s="46">
        <v>0.50837023207260779</v>
      </c>
      <c r="F25" s="46">
        <v>0.5070773266476778</v>
      </c>
      <c r="G25" s="46">
        <v>0.50766860564291461</v>
      </c>
      <c r="H25" s="46">
        <v>0.50776710047190832</v>
      </c>
      <c r="I25" s="46">
        <v>0.50757074178348471</v>
      </c>
      <c r="J25" s="46">
        <v>0.53682455299730603</v>
      </c>
      <c r="K25" s="46">
        <v>0.54032769670987835</v>
      </c>
      <c r="L25" s="46">
        <v>0.55295086013426475</v>
      </c>
      <c r="M25" s="46">
        <v>0.56699413344590022</v>
      </c>
      <c r="N25" s="46">
        <v>0.57824736480555594</v>
      </c>
      <c r="O25" s="46">
        <v>0.5615471773349987</v>
      </c>
      <c r="P25" s="46">
        <v>0.58173284699593575</v>
      </c>
      <c r="Q25" s="46">
        <v>0.6069380426013683</v>
      </c>
      <c r="R25" s="46">
        <v>0.63231711188209483</v>
      </c>
      <c r="S25" s="46">
        <v>0.66258685918280114</v>
      </c>
      <c r="T25" s="46">
        <v>0.70596942592159007</v>
      </c>
      <c r="U25" s="46">
        <v>0.72013384178278816</v>
      </c>
      <c r="V25" s="46">
        <v>0.71991082908701898</v>
      </c>
      <c r="W25" s="46">
        <v>0.7195238902157417</v>
      </c>
      <c r="X25" s="46">
        <v>0.71887730362164493</v>
      </c>
      <c r="Y25" s="46">
        <v>0.71807488939951081</v>
      </c>
      <c r="Z25" s="46">
        <v>0.71515780518183525</v>
      </c>
      <c r="AA25" s="46">
        <v>0.71194533081100542</v>
      </c>
      <c r="AB25" s="46">
        <v>0.7083902056792829</v>
      </c>
      <c r="AC25" s="46">
        <v>0.70443451933359136</v>
      </c>
      <c r="AD25" s="46">
        <v>0.70000653255399448</v>
      </c>
      <c r="AE25" s="46">
        <v>0.71364551476664151</v>
      </c>
      <c r="AF25" s="46">
        <v>0.71364551476664151</v>
      </c>
      <c r="AG25" s="46">
        <v>0.71237015063298892</v>
      </c>
      <c r="AH25" s="46">
        <v>0.71237015063298892</v>
      </c>
      <c r="AI25" s="402">
        <v>0.72</v>
      </c>
      <c r="AJ25" s="402">
        <f t="shared" si="3"/>
        <v>0.71165477667471366</v>
      </c>
      <c r="AK25" s="402">
        <f t="shared" si="3"/>
        <v>0.71165477667471366</v>
      </c>
      <c r="AL25" s="402">
        <f t="shared" si="3"/>
        <v>0.71165477667471366</v>
      </c>
      <c r="AM25" s="402">
        <f t="shared" si="3"/>
        <v>0.71165477667471366</v>
      </c>
      <c r="AN25" s="402">
        <f t="shared" si="3"/>
        <v>0.71165477667471366</v>
      </c>
      <c r="AO25" s="402">
        <f t="shared" si="3"/>
        <v>0.71165477667471366</v>
      </c>
      <c r="AP25" s="402">
        <f t="shared" si="3"/>
        <v>0.71165477667471366</v>
      </c>
      <c r="AQ25" s="402">
        <f t="shared" si="3"/>
        <v>0.71165477667471366</v>
      </c>
      <c r="AR25" s="402">
        <f t="shared" si="3"/>
        <v>0.71165477667471366</v>
      </c>
      <c r="AS25" s="402">
        <f t="shared" si="3"/>
        <v>0.71165477667471366</v>
      </c>
      <c r="AT25" s="402">
        <f t="shared" si="3"/>
        <v>0.71165477667471366</v>
      </c>
      <c r="AU25" s="402">
        <f t="shared" si="3"/>
        <v>0.71165477667471366</v>
      </c>
      <c r="AV25" s="402">
        <f t="shared" si="3"/>
        <v>0.71165477667471366</v>
      </c>
      <c r="AW25" s="402">
        <f t="shared" si="3"/>
        <v>0.71165477667471366</v>
      </c>
      <c r="AX25" s="402">
        <f t="shared" si="3"/>
        <v>0.71165477667471366</v>
      </c>
      <c r="AY25" s="402">
        <f t="shared" si="3"/>
        <v>0.71165477667471366</v>
      </c>
      <c r="AZ25" s="402">
        <f t="shared" si="3"/>
        <v>0.71165477667471366</v>
      </c>
      <c r="BA25" s="402">
        <f t="shared" si="3"/>
        <v>0.71165477667471366</v>
      </c>
      <c r="BB25" s="402">
        <f t="shared" si="3"/>
        <v>0.71165477667471366</v>
      </c>
      <c r="BC25" s="402">
        <f t="shared" si="3"/>
        <v>0.71165477667471366</v>
      </c>
      <c r="BD25" s="402">
        <f t="shared" si="3"/>
        <v>0.71165477667471366</v>
      </c>
      <c r="BE25" s="402">
        <f t="shared" si="3"/>
        <v>0.71165477667471366</v>
      </c>
      <c r="BF25" s="402">
        <f t="shared" si="3"/>
        <v>0.71165477667471366</v>
      </c>
    </row>
    <row r="26" spans="1:58" x14ac:dyDescent="0.2">
      <c r="A26" s="1" t="s">
        <v>186</v>
      </c>
      <c r="B26" s="1" t="s">
        <v>645</v>
      </c>
      <c r="C26" s="364">
        <v>0.54530999999999996</v>
      </c>
      <c r="D26" s="364">
        <v>0.54530999999999996</v>
      </c>
      <c r="E26" s="364">
        <v>0.54530999999999996</v>
      </c>
      <c r="F26" s="364">
        <v>0.54530999999999996</v>
      </c>
      <c r="G26" s="364">
        <v>0.54530999999999996</v>
      </c>
      <c r="H26" s="364">
        <v>0.54530999999999996</v>
      </c>
      <c r="I26" s="364">
        <v>0.54530999999999996</v>
      </c>
      <c r="J26" s="364">
        <v>0.5600925000000001</v>
      </c>
      <c r="K26" s="364">
        <v>0.57487500000000002</v>
      </c>
      <c r="L26" s="364">
        <v>0.58965750000000006</v>
      </c>
      <c r="M26" s="364">
        <v>0.60444000000000009</v>
      </c>
      <c r="N26" s="364">
        <v>0.61922250000000012</v>
      </c>
      <c r="O26" s="364">
        <v>0.63400500000000004</v>
      </c>
      <c r="P26" s="364">
        <v>0.64878750000000007</v>
      </c>
      <c r="Q26" s="364">
        <v>0.6635700000000001</v>
      </c>
      <c r="R26" s="364">
        <v>0.67835249999999991</v>
      </c>
      <c r="S26" s="364">
        <v>0.69313499999999995</v>
      </c>
      <c r="T26" s="364">
        <v>0.70791749999999987</v>
      </c>
      <c r="U26" s="364">
        <v>0.72270000000000001</v>
      </c>
      <c r="V26" s="364">
        <v>0.72270000000000001</v>
      </c>
      <c r="W26" s="364">
        <v>0.72270000000000001</v>
      </c>
      <c r="X26" s="364">
        <v>0.72270000000000001</v>
      </c>
      <c r="Y26" s="364">
        <v>0.72270000000000001</v>
      </c>
      <c r="Z26" s="364">
        <v>0.72270000000000001</v>
      </c>
      <c r="AA26" s="364">
        <v>0.72270000000000001</v>
      </c>
      <c r="AB26" s="364">
        <v>0.72270000000000001</v>
      </c>
      <c r="AC26" s="364">
        <v>0.72270000000000001</v>
      </c>
      <c r="AD26" s="364">
        <v>0.72270000000000001</v>
      </c>
      <c r="AE26" s="364">
        <v>0.72270000000000001</v>
      </c>
      <c r="AF26" s="364">
        <v>0.72270000000000001</v>
      </c>
      <c r="AG26" s="364">
        <v>0.72270000000000001</v>
      </c>
      <c r="AH26" s="364">
        <v>0.72270000000000001</v>
      </c>
      <c r="AI26" s="1294">
        <v>0.72</v>
      </c>
      <c r="AJ26" s="402">
        <f t="shared" si="3"/>
        <v>0.7226999999999999</v>
      </c>
      <c r="AK26" s="402">
        <f t="shared" si="3"/>
        <v>0.7226999999999999</v>
      </c>
      <c r="AL26" s="402">
        <f t="shared" si="3"/>
        <v>0.7226999999999999</v>
      </c>
      <c r="AM26" s="402">
        <f t="shared" si="3"/>
        <v>0.7226999999999999</v>
      </c>
      <c r="AN26" s="402">
        <f t="shared" si="3"/>
        <v>0.7226999999999999</v>
      </c>
      <c r="AO26" s="402">
        <f t="shared" si="3"/>
        <v>0.7226999999999999</v>
      </c>
      <c r="AP26" s="402">
        <f t="shared" si="3"/>
        <v>0.7226999999999999</v>
      </c>
      <c r="AQ26" s="402">
        <f t="shared" si="3"/>
        <v>0.7226999999999999</v>
      </c>
      <c r="AR26" s="402">
        <f t="shared" si="3"/>
        <v>0.7226999999999999</v>
      </c>
      <c r="AS26" s="402">
        <f t="shared" si="3"/>
        <v>0.7226999999999999</v>
      </c>
      <c r="AT26" s="402">
        <f t="shared" si="3"/>
        <v>0.7226999999999999</v>
      </c>
      <c r="AU26" s="402">
        <f t="shared" si="3"/>
        <v>0.7226999999999999</v>
      </c>
      <c r="AV26" s="402">
        <f t="shared" si="3"/>
        <v>0.7226999999999999</v>
      </c>
      <c r="AW26" s="402">
        <f t="shared" si="3"/>
        <v>0.7226999999999999</v>
      </c>
      <c r="AX26" s="402">
        <f t="shared" si="3"/>
        <v>0.7226999999999999</v>
      </c>
      <c r="AY26" s="402">
        <f t="shared" si="3"/>
        <v>0.7226999999999999</v>
      </c>
      <c r="AZ26" s="402">
        <f t="shared" si="3"/>
        <v>0.7226999999999999</v>
      </c>
      <c r="BA26" s="402">
        <f t="shared" si="3"/>
        <v>0.7226999999999999</v>
      </c>
      <c r="BB26" s="402">
        <f t="shared" si="3"/>
        <v>0.7226999999999999</v>
      </c>
      <c r="BC26" s="402">
        <f t="shared" si="3"/>
        <v>0.7226999999999999</v>
      </c>
      <c r="BD26" s="402">
        <f t="shared" si="3"/>
        <v>0.7226999999999999</v>
      </c>
      <c r="BE26" s="402">
        <f t="shared" si="3"/>
        <v>0.7226999999999999</v>
      </c>
      <c r="BF26" s="402">
        <f t="shared" si="3"/>
        <v>0.7226999999999999</v>
      </c>
    </row>
    <row r="27" spans="1:58" x14ac:dyDescent="0.2">
      <c r="A27" s="1" t="s">
        <v>357</v>
      </c>
      <c r="B27" s="1" t="s">
        <v>645</v>
      </c>
      <c r="C27" s="364">
        <v>0.36135</v>
      </c>
      <c r="D27" s="364">
        <v>0.36135</v>
      </c>
      <c r="E27" s="364">
        <v>0.36135</v>
      </c>
      <c r="F27" s="364">
        <v>0.36135</v>
      </c>
      <c r="G27" s="364">
        <v>0.36135</v>
      </c>
      <c r="H27" s="364">
        <v>0.36135</v>
      </c>
      <c r="I27" s="364">
        <v>0.36135</v>
      </c>
      <c r="J27" s="364">
        <v>0.35751749989050002</v>
      </c>
      <c r="K27" s="364">
        <v>0.35368500010949999</v>
      </c>
      <c r="L27" s="364">
        <v>0.34985250000000001</v>
      </c>
      <c r="M27" s="364">
        <v>0.34601999989050009</v>
      </c>
      <c r="N27" s="364">
        <v>0.34218750010950005</v>
      </c>
      <c r="O27" s="364">
        <v>0.33835500000000002</v>
      </c>
      <c r="P27" s="364">
        <v>0.33452249989049998</v>
      </c>
      <c r="Q27" s="364">
        <v>0.3306900001095</v>
      </c>
      <c r="R27" s="364">
        <v>0.32685749999999997</v>
      </c>
      <c r="S27" s="364">
        <v>0.32302499989050004</v>
      </c>
      <c r="T27" s="364">
        <v>0.31919250010950001</v>
      </c>
      <c r="U27" s="364">
        <v>0.31536000000000003</v>
      </c>
      <c r="V27" s="364">
        <v>0.31536000000000003</v>
      </c>
      <c r="W27" s="364">
        <v>0.31536000000000003</v>
      </c>
      <c r="X27" s="364">
        <v>0.31536000000000003</v>
      </c>
      <c r="Y27" s="364">
        <v>0.31536000000000003</v>
      </c>
      <c r="Z27" s="364">
        <v>0.31536000000000003</v>
      </c>
      <c r="AA27" s="364">
        <v>0.31536000000000003</v>
      </c>
      <c r="AB27" s="364">
        <v>0.31536000000000003</v>
      </c>
      <c r="AC27" s="364">
        <v>0.31536000000000003</v>
      </c>
      <c r="AD27" s="364">
        <v>0.31536000000000003</v>
      </c>
      <c r="AE27" s="364">
        <v>0.31536000000000003</v>
      </c>
      <c r="AF27" s="364">
        <v>0.31536000000000003</v>
      </c>
      <c r="AG27" s="364">
        <v>0.31536000000000003</v>
      </c>
      <c r="AH27" s="364">
        <v>0.31536000000000003</v>
      </c>
      <c r="AI27" s="1294">
        <v>0.32</v>
      </c>
      <c r="AJ27" s="402">
        <f t="shared" si="3"/>
        <v>0.31536000000000003</v>
      </c>
      <c r="AK27" s="402">
        <f t="shared" si="3"/>
        <v>0.31536000000000003</v>
      </c>
      <c r="AL27" s="402">
        <f t="shared" si="3"/>
        <v>0.31536000000000003</v>
      </c>
      <c r="AM27" s="402">
        <f t="shared" si="3"/>
        <v>0.31536000000000003</v>
      </c>
      <c r="AN27" s="402">
        <f t="shared" si="3"/>
        <v>0.31536000000000003</v>
      </c>
      <c r="AO27" s="402">
        <f t="shared" si="3"/>
        <v>0.31536000000000003</v>
      </c>
      <c r="AP27" s="402">
        <f t="shared" si="3"/>
        <v>0.31536000000000003</v>
      </c>
      <c r="AQ27" s="402">
        <f t="shared" si="3"/>
        <v>0.31536000000000003</v>
      </c>
      <c r="AR27" s="402">
        <f t="shared" si="3"/>
        <v>0.31536000000000003</v>
      </c>
      <c r="AS27" s="402">
        <f t="shared" si="3"/>
        <v>0.31536000000000003</v>
      </c>
      <c r="AT27" s="402">
        <f t="shared" si="3"/>
        <v>0.31536000000000003</v>
      </c>
      <c r="AU27" s="402">
        <f t="shared" si="3"/>
        <v>0.31536000000000003</v>
      </c>
      <c r="AV27" s="402">
        <f t="shared" si="3"/>
        <v>0.31536000000000003</v>
      </c>
      <c r="AW27" s="402">
        <f t="shared" si="3"/>
        <v>0.31536000000000003</v>
      </c>
      <c r="AX27" s="402">
        <f t="shared" si="3"/>
        <v>0.31536000000000003</v>
      </c>
      <c r="AY27" s="402">
        <f t="shared" si="3"/>
        <v>0.31536000000000003</v>
      </c>
      <c r="AZ27" s="402">
        <f t="shared" si="3"/>
        <v>0.31536000000000003</v>
      </c>
      <c r="BA27" s="402">
        <f t="shared" si="3"/>
        <v>0.31536000000000003</v>
      </c>
      <c r="BB27" s="402">
        <f t="shared" si="3"/>
        <v>0.31536000000000003</v>
      </c>
      <c r="BC27" s="402">
        <f t="shared" si="3"/>
        <v>0.31536000000000003</v>
      </c>
      <c r="BD27" s="402">
        <f t="shared" si="3"/>
        <v>0.31536000000000003</v>
      </c>
      <c r="BE27" s="402">
        <f t="shared" si="3"/>
        <v>0.31536000000000003</v>
      </c>
      <c r="BF27" s="402">
        <f t="shared" si="3"/>
        <v>0.31536000000000003</v>
      </c>
    </row>
    <row r="28" spans="1:58" x14ac:dyDescent="0.2">
      <c r="A28" s="1" t="s">
        <v>524</v>
      </c>
      <c r="B28" s="1" t="s">
        <v>646</v>
      </c>
      <c r="C28" s="364">
        <v>16.983449999999998</v>
      </c>
      <c r="D28" s="364">
        <v>16.983449999999998</v>
      </c>
      <c r="E28" s="364">
        <v>16.983449999999998</v>
      </c>
      <c r="F28" s="364">
        <v>16.983449999999998</v>
      </c>
      <c r="G28" s="364">
        <v>16.983449999999998</v>
      </c>
      <c r="H28" s="364">
        <v>16.983449999999998</v>
      </c>
      <c r="I28" s="364">
        <v>16.983449999999998</v>
      </c>
      <c r="J28" s="364">
        <v>16.787718774089999</v>
      </c>
      <c r="K28" s="364">
        <v>16.591987475909999</v>
      </c>
      <c r="L28" s="364">
        <v>16.396256249999997</v>
      </c>
      <c r="M28" s="364">
        <v>16.200525024089998</v>
      </c>
      <c r="N28" s="364">
        <v>16.004793725910002</v>
      </c>
      <c r="O28" s="364">
        <v>15.8090625</v>
      </c>
      <c r="P28" s="364">
        <v>15.613331274089997</v>
      </c>
      <c r="Q28" s="364">
        <v>15.417599975910001</v>
      </c>
      <c r="R28" s="364">
        <v>15.221868750000001</v>
      </c>
      <c r="S28" s="364">
        <v>15.026137524090002</v>
      </c>
      <c r="T28" s="364">
        <v>14.83040622591</v>
      </c>
      <c r="U28" s="364">
        <v>14.634675000000003</v>
      </c>
      <c r="V28" s="364">
        <v>14.634675000000003</v>
      </c>
      <c r="W28" s="364">
        <v>14.634675000000003</v>
      </c>
      <c r="X28" s="364">
        <v>14.634675000000003</v>
      </c>
      <c r="Y28" s="364">
        <v>14.634675000000003</v>
      </c>
      <c r="Z28" s="364">
        <v>14.634675000000003</v>
      </c>
      <c r="AA28" s="364">
        <v>14.634675000000003</v>
      </c>
      <c r="AB28" s="364">
        <v>14.634675000000003</v>
      </c>
      <c r="AC28" s="364">
        <v>14.634675000000003</v>
      </c>
      <c r="AD28" s="364">
        <v>14.634675000000003</v>
      </c>
      <c r="AE28" s="364">
        <v>14.634675000000003</v>
      </c>
      <c r="AF28" s="364">
        <v>14.634675000000003</v>
      </c>
      <c r="AG28" s="364">
        <v>14.634675000000003</v>
      </c>
      <c r="AH28" s="364">
        <v>14.634675000000003</v>
      </c>
      <c r="AI28" s="1294">
        <v>14.63</v>
      </c>
      <c r="AJ28" s="402">
        <f t="shared" si="3"/>
        <v>14.634675000000005</v>
      </c>
      <c r="AK28" s="402">
        <f t="shared" si="3"/>
        <v>14.634675000000005</v>
      </c>
      <c r="AL28" s="402">
        <f t="shared" si="3"/>
        <v>14.634675000000005</v>
      </c>
      <c r="AM28" s="402">
        <f t="shared" si="3"/>
        <v>14.634675000000005</v>
      </c>
      <c r="AN28" s="402">
        <f t="shared" si="3"/>
        <v>14.634675000000005</v>
      </c>
      <c r="AO28" s="402">
        <f t="shared" si="3"/>
        <v>14.634675000000005</v>
      </c>
      <c r="AP28" s="402">
        <f t="shared" si="3"/>
        <v>14.634675000000005</v>
      </c>
      <c r="AQ28" s="402">
        <f t="shared" si="3"/>
        <v>14.634675000000005</v>
      </c>
      <c r="AR28" s="402">
        <f t="shared" si="3"/>
        <v>14.634675000000005</v>
      </c>
      <c r="AS28" s="402">
        <f t="shared" si="3"/>
        <v>14.634675000000005</v>
      </c>
      <c r="AT28" s="402">
        <f t="shared" si="3"/>
        <v>14.634675000000005</v>
      </c>
      <c r="AU28" s="402">
        <f t="shared" si="3"/>
        <v>14.634675000000005</v>
      </c>
      <c r="AV28" s="402">
        <f t="shared" si="3"/>
        <v>14.634675000000005</v>
      </c>
      <c r="AW28" s="402">
        <f t="shared" si="3"/>
        <v>14.634675000000005</v>
      </c>
      <c r="AX28" s="402">
        <f t="shared" si="3"/>
        <v>14.634675000000005</v>
      </c>
      <c r="AY28" s="402">
        <f t="shared" si="3"/>
        <v>14.634675000000005</v>
      </c>
      <c r="AZ28" s="402">
        <f t="shared" si="3"/>
        <v>14.634675000000005</v>
      </c>
      <c r="BA28" s="402">
        <f t="shared" si="3"/>
        <v>14.634675000000005</v>
      </c>
      <c r="BB28" s="402">
        <f t="shared" si="3"/>
        <v>14.634675000000005</v>
      </c>
      <c r="BC28" s="402">
        <f t="shared" ref="AJ28:BF32" si="4">AVERAGE($X28:$AG28)</f>
        <v>14.634675000000005</v>
      </c>
      <c r="BD28" s="402">
        <f t="shared" si="4"/>
        <v>14.634675000000005</v>
      </c>
      <c r="BE28" s="402">
        <f t="shared" si="4"/>
        <v>14.634675000000005</v>
      </c>
      <c r="BF28" s="402">
        <f t="shared" si="4"/>
        <v>14.634675000000005</v>
      </c>
    </row>
    <row r="29" spans="1:58" x14ac:dyDescent="0.2">
      <c r="A29" s="1" t="s">
        <v>525</v>
      </c>
      <c r="B29" s="1" t="s">
        <v>646</v>
      </c>
      <c r="C29" s="364">
        <v>2.847</v>
      </c>
      <c r="D29" s="364">
        <v>2.847</v>
      </c>
      <c r="E29" s="364">
        <v>2.847</v>
      </c>
      <c r="F29" s="364">
        <v>2.847</v>
      </c>
      <c r="G29" s="364">
        <v>2.847</v>
      </c>
      <c r="H29" s="364">
        <v>2.847</v>
      </c>
      <c r="I29" s="364">
        <v>2.847</v>
      </c>
      <c r="J29" s="364">
        <v>2.9735333349149999</v>
      </c>
      <c r="K29" s="364">
        <v>3.1000666650849995</v>
      </c>
      <c r="L29" s="364">
        <v>3.2265999999999999</v>
      </c>
      <c r="M29" s="364">
        <v>3.3531333349150003</v>
      </c>
      <c r="N29" s="364">
        <v>3.4796666650850008</v>
      </c>
      <c r="O29" s="364">
        <v>3.6062000000000003</v>
      </c>
      <c r="P29" s="364">
        <v>3.7327333349149998</v>
      </c>
      <c r="Q29" s="364">
        <v>3.8592666650850003</v>
      </c>
      <c r="R29" s="364">
        <v>3.9858000000000002</v>
      </c>
      <c r="S29" s="364">
        <v>4.1123333349150002</v>
      </c>
      <c r="T29" s="364">
        <v>4.2388666650850002</v>
      </c>
      <c r="U29" s="364">
        <v>4.3654000000000002</v>
      </c>
      <c r="V29" s="364">
        <v>4.3654000000000002</v>
      </c>
      <c r="W29" s="364">
        <v>4.3654000000000002</v>
      </c>
      <c r="X29" s="364">
        <v>4.3654000000000002</v>
      </c>
      <c r="Y29" s="364">
        <v>4.3654000000000002</v>
      </c>
      <c r="Z29" s="364">
        <v>4.3654000000000002</v>
      </c>
      <c r="AA29" s="364">
        <v>4.3654000000000002</v>
      </c>
      <c r="AB29" s="364">
        <v>4.3654000000000002</v>
      </c>
      <c r="AC29" s="364">
        <v>4.3654000000000002</v>
      </c>
      <c r="AD29" s="364">
        <v>4.3654000000000002</v>
      </c>
      <c r="AE29" s="364">
        <v>4.3654000000000002</v>
      </c>
      <c r="AF29" s="364">
        <v>4.3654000000000002</v>
      </c>
      <c r="AG29" s="364">
        <v>4.3654000000000002</v>
      </c>
      <c r="AH29" s="364">
        <v>4.3654000000000002</v>
      </c>
      <c r="AI29" s="1294">
        <v>4.37</v>
      </c>
      <c r="AJ29" s="402">
        <f t="shared" si="4"/>
        <v>4.3654000000000002</v>
      </c>
      <c r="AK29" s="402">
        <f t="shared" si="4"/>
        <v>4.3654000000000002</v>
      </c>
      <c r="AL29" s="402">
        <f t="shared" si="4"/>
        <v>4.3654000000000002</v>
      </c>
      <c r="AM29" s="402">
        <f t="shared" si="4"/>
        <v>4.3654000000000002</v>
      </c>
      <c r="AN29" s="402">
        <f t="shared" si="4"/>
        <v>4.3654000000000002</v>
      </c>
      <c r="AO29" s="402">
        <f t="shared" si="4"/>
        <v>4.3654000000000002</v>
      </c>
      <c r="AP29" s="402">
        <f t="shared" si="4"/>
        <v>4.3654000000000002</v>
      </c>
      <c r="AQ29" s="402">
        <f t="shared" si="4"/>
        <v>4.3654000000000002</v>
      </c>
      <c r="AR29" s="402">
        <f t="shared" si="4"/>
        <v>4.3654000000000002</v>
      </c>
      <c r="AS29" s="402">
        <f t="shared" si="4"/>
        <v>4.3654000000000002</v>
      </c>
      <c r="AT29" s="402">
        <f t="shared" si="4"/>
        <v>4.3654000000000002</v>
      </c>
      <c r="AU29" s="402">
        <f t="shared" si="4"/>
        <v>4.3654000000000002</v>
      </c>
      <c r="AV29" s="402">
        <f t="shared" si="4"/>
        <v>4.3654000000000002</v>
      </c>
      <c r="AW29" s="402">
        <f t="shared" si="4"/>
        <v>4.3654000000000002</v>
      </c>
      <c r="AX29" s="402">
        <f t="shared" si="4"/>
        <v>4.3654000000000002</v>
      </c>
      <c r="AY29" s="402">
        <f t="shared" si="4"/>
        <v>4.3654000000000002</v>
      </c>
      <c r="AZ29" s="402">
        <f t="shared" si="4"/>
        <v>4.3654000000000002</v>
      </c>
      <c r="BA29" s="402">
        <f t="shared" si="4"/>
        <v>4.3654000000000002</v>
      </c>
      <c r="BB29" s="402">
        <f t="shared" si="4"/>
        <v>4.3654000000000002</v>
      </c>
      <c r="BC29" s="402">
        <f t="shared" si="4"/>
        <v>4.3654000000000002</v>
      </c>
      <c r="BD29" s="402">
        <f t="shared" si="4"/>
        <v>4.3654000000000002</v>
      </c>
      <c r="BE29" s="402">
        <f t="shared" si="4"/>
        <v>4.3654000000000002</v>
      </c>
      <c r="BF29" s="402">
        <f t="shared" si="4"/>
        <v>4.3654000000000002</v>
      </c>
    </row>
    <row r="30" spans="1:58" x14ac:dyDescent="0.2">
      <c r="A30" s="1" t="s">
        <v>526</v>
      </c>
      <c r="B30" s="1" t="s">
        <v>646</v>
      </c>
      <c r="C30" s="364">
        <v>5.9786999999999999</v>
      </c>
      <c r="D30" s="364">
        <v>5.9786999999999999</v>
      </c>
      <c r="E30" s="364">
        <v>5.9786999999999999</v>
      </c>
      <c r="F30" s="364">
        <v>5.9786999999999999</v>
      </c>
      <c r="G30" s="364">
        <v>5.9786999999999999</v>
      </c>
      <c r="H30" s="364">
        <v>5.9786999999999999</v>
      </c>
      <c r="I30" s="364">
        <v>5.9786999999999999</v>
      </c>
      <c r="J30" s="364">
        <v>6.1210500000000003</v>
      </c>
      <c r="K30" s="364">
        <v>6.2633999999999999</v>
      </c>
      <c r="L30" s="364">
        <v>6.4057500000000003</v>
      </c>
      <c r="M30" s="364">
        <v>6.5481000000000007</v>
      </c>
      <c r="N30" s="364">
        <v>6.6904500000000002</v>
      </c>
      <c r="O30" s="364">
        <v>6.8327999999999989</v>
      </c>
      <c r="P30" s="364">
        <v>6.9751499999999993</v>
      </c>
      <c r="Q30" s="364">
        <v>7.1174999999999997</v>
      </c>
      <c r="R30" s="364">
        <v>7.2598500000000001</v>
      </c>
      <c r="S30" s="364">
        <v>7.4022000000000006</v>
      </c>
      <c r="T30" s="364">
        <v>7.5445500000000001</v>
      </c>
      <c r="U30" s="364">
        <v>7.6869000000000005</v>
      </c>
      <c r="V30" s="364">
        <v>7.6869000000000005</v>
      </c>
      <c r="W30" s="364">
        <v>7.6869000000000005</v>
      </c>
      <c r="X30" s="364">
        <v>7.6869000000000005</v>
      </c>
      <c r="Y30" s="364">
        <v>7.6869000000000005</v>
      </c>
      <c r="Z30" s="364">
        <v>7.6869000000000005</v>
      </c>
      <c r="AA30" s="364">
        <v>7.6869000000000005</v>
      </c>
      <c r="AB30" s="364">
        <v>7.6869000000000005</v>
      </c>
      <c r="AC30" s="364">
        <v>7.6869000000000005</v>
      </c>
      <c r="AD30" s="364">
        <v>7.6869000000000005</v>
      </c>
      <c r="AE30" s="364">
        <v>7.6869000000000005</v>
      </c>
      <c r="AF30" s="364">
        <v>7.6869000000000005</v>
      </c>
      <c r="AG30" s="364">
        <v>7.6869000000000005</v>
      </c>
      <c r="AH30" s="364">
        <v>7.6869000000000005</v>
      </c>
      <c r="AI30" s="1294">
        <v>7.69</v>
      </c>
      <c r="AJ30" s="402">
        <f t="shared" si="4"/>
        <v>7.6868999999999996</v>
      </c>
      <c r="AK30" s="402">
        <f t="shared" si="4"/>
        <v>7.6868999999999996</v>
      </c>
      <c r="AL30" s="402">
        <f t="shared" si="4"/>
        <v>7.6868999999999996</v>
      </c>
      <c r="AM30" s="402">
        <f t="shared" si="4"/>
        <v>7.6868999999999996</v>
      </c>
      <c r="AN30" s="402">
        <f t="shared" si="4"/>
        <v>7.6868999999999996</v>
      </c>
      <c r="AO30" s="402">
        <f t="shared" si="4"/>
        <v>7.6868999999999996</v>
      </c>
      <c r="AP30" s="402">
        <f t="shared" si="4"/>
        <v>7.6868999999999996</v>
      </c>
      <c r="AQ30" s="402">
        <f t="shared" si="4"/>
        <v>7.6868999999999996</v>
      </c>
      <c r="AR30" s="402">
        <f t="shared" si="4"/>
        <v>7.6868999999999996</v>
      </c>
      <c r="AS30" s="402">
        <f t="shared" si="4"/>
        <v>7.6868999999999996</v>
      </c>
      <c r="AT30" s="402">
        <f t="shared" si="4"/>
        <v>7.6868999999999996</v>
      </c>
      <c r="AU30" s="402">
        <f t="shared" si="4"/>
        <v>7.6868999999999996</v>
      </c>
      <c r="AV30" s="402">
        <f t="shared" si="4"/>
        <v>7.6868999999999996</v>
      </c>
      <c r="AW30" s="402">
        <f t="shared" si="4"/>
        <v>7.6868999999999996</v>
      </c>
      <c r="AX30" s="402">
        <f t="shared" si="4"/>
        <v>7.6868999999999996</v>
      </c>
      <c r="AY30" s="402">
        <f t="shared" si="4"/>
        <v>7.6868999999999996</v>
      </c>
      <c r="AZ30" s="402">
        <f t="shared" si="4"/>
        <v>7.6868999999999996</v>
      </c>
      <c r="BA30" s="402">
        <f t="shared" si="4"/>
        <v>7.6868999999999996</v>
      </c>
      <c r="BB30" s="402">
        <f t="shared" si="4"/>
        <v>7.6868999999999996</v>
      </c>
      <c r="BC30" s="402">
        <f t="shared" si="4"/>
        <v>7.6868999999999996</v>
      </c>
      <c r="BD30" s="402">
        <f t="shared" si="4"/>
        <v>7.6868999999999996</v>
      </c>
      <c r="BE30" s="402">
        <f t="shared" si="4"/>
        <v>7.6868999999999996</v>
      </c>
      <c r="BF30" s="402">
        <f t="shared" si="4"/>
        <v>7.6868999999999996</v>
      </c>
    </row>
    <row r="31" spans="1:58" x14ac:dyDescent="0.2">
      <c r="A31" s="1" t="s">
        <v>527</v>
      </c>
      <c r="B31" s="1" t="s">
        <v>646</v>
      </c>
      <c r="C31" s="364">
        <v>10.396805999999998</v>
      </c>
      <c r="D31" s="364">
        <v>10.396805999999998</v>
      </c>
      <c r="E31" s="364">
        <v>10.396805999999998</v>
      </c>
      <c r="F31" s="364">
        <v>10.396805999999998</v>
      </c>
      <c r="G31" s="364">
        <v>10.396805999999998</v>
      </c>
      <c r="H31" s="364">
        <v>10.396805999999998</v>
      </c>
      <c r="I31" s="364">
        <v>10.396805999999998</v>
      </c>
      <c r="J31" s="364">
        <v>10.644348999999998</v>
      </c>
      <c r="K31" s="364">
        <v>10.891892</v>
      </c>
      <c r="L31" s="364">
        <v>11.139434999999999</v>
      </c>
      <c r="M31" s="364">
        <v>11.386977999999999</v>
      </c>
      <c r="N31" s="364">
        <v>11.634520999999999</v>
      </c>
      <c r="O31" s="364">
        <v>11.882063999999998</v>
      </c>
      <c r="P31" s="364">
        <v>12.129606999999998</v>
      </c>
      <c r="Q31" s="364">
        <v>12.37715</v>
      </c>
      <c r="R31" s="364">
        <v>12.624692999999999</v>
      </c>
      <c r="S31" s="364">
        <v>12.872235999999999</v>
      </c>
      <c r="T31" s="364">
        <v>13.119779000000001</v>
      </c>
      <c r="U31" s="364">
        <v>13.367322</v>
      </c>
      <c r="V31" s="364">
        <v>13.367322</v>
      </c>
      <c r="W31" s="364">
        <v>13.367322</v>
      </c>
      <c r="X31" s="364">
        <v>13.367322</v>
      </c>
      <c r="Y31" s="364">
        <v>13.367322</v>
      </c>
      <c r="Z31" s="364">
        <v>13.367322</v>
      </c>
      <c r="AA31" s="364">
        <v>13.367322</v>
      </c>
      <c r="AB31" s="364">
        <v>13.367322</v>
      </c>
      <c r="AC31" s="364">
        <v>13.367322</v>
      </c>
      <c r="AD31" s="364">
        <v>13.367322</v>
      </c>
      <c r="AE31" s="364">
        <v>13.367322</v>
      </c>
      <c r="AF31" s="364">
        <v>13.367322</v>
      </c>
      <c r="AG31" s="364">
        <v>13.367322</v>
      </c>
      <c r="AH31" s="364">
        <v>13.367322</v>
      </c>
      <c r="AI31" s="1294">
        <v>13.37</v>
      </c>
      <c r="AJ31" s="402">
        <f t="shared" si="4"/>
        <v>13.367321999999998</v>
      </c>
      <c r="AK31" s="402">
        <f t="shared" si="4"/>
        <v>13.367321999999998</v>
      </c>
      <c r="AL31" s="402">
        <f t="shared" si="4"/>
        <v>13.367321999999998</v>
      </c>
      <c r="AM31" s="402">
        <f t="shared" si="4"/>
        <v>13.367321999999998</v>
      </c>
      <c r="AN31" s="402">
        <f t="shared" si="4"/>
        <v>13.367321999999998</v>
      </c>
      <c r="AO31" s="402">
        <f t="shared" si="4"/>
        <v>13.367321999999998</v>
      </c>
      <c r="AP31" s="402">
        <f t="shared" si="4"/>
        <v>13.367321999999998</v>
      </c>
      <c r="AQ31" s="402">
        <f t="shared" si="4"/>
        <v>13.367321999999998</v>
      </c>
      <c r="AR31" s="402">
        <f t="shared" si="4"/>
        <v>13.367321999999998</v>
      </c>
      <c r="AS31" s="402">
        <f t="shared" si="4"/>
        <v>13.367321999999998</v>
      </c>
      <c r="AT31" s="402">
        <f t="shared" si="4"/>
        <v>13.367321999999998</v>
      </c>
      <c r="AU31" s="402">
        <f t="shared" si="4"/>
        <v>13.367321999999998</v>
      </c>
      <c r="AV31" s="402">
        <f t="shared" si="4"/>
        <v>13.367321999999998</v>
      </c>
      <c r="AW31" s="402">
        <f t="shared" si="4"/>
        <v>13.367321999999998</v>
      </c>
      <c r="AX31" s="402">
        <f t="shared" si="4"/>
        <v>13.367321999999998</v>
      </c>
      <c r="AY31" s="402">
        <f t="shared" si="4"/>
        <v>13.367321999999998</v>
      </c>
      <c r="AZ31" s="402">
        <f t="shared" si="4"/>
        <v>13.367321999999998</v>
      </c>
      <c r="BA31" s="402">
        <f t="shared" si="4"/>
        <v>13.367321999999998</v>
      </c>
      <c r="BB31" s="402">
        <f t="shared" si="4"/>
        <v>13.367321999999998</v>
      </c>
      <c r="BC31" s="402">
        <f t="shared" si="4"/>
        <v>13.367321999999998</v>
      </c>
      <c r="BD31" s="402">
        <f t="shared" si="4"/>
        <v>13.367321999999998</v>
      </c>
      <c r="BE31" s="402">
        <f t="shared" si="4"/>
        <v>13.367321999999998</v>
      </c>
      <c r="BF31" s="402">
        <f t="shared" si="4"/>
        <v>13.367321999999998</v>
      </c>
    </row>
    <row r="32" spans="1:58" x14ac:dyDescent="0.2">
      <c r="A32" s="1" t="s">
        <v>528</v>
      </c>
      <c r="B32" s="1" t="s">
        <v>646</v>
      </c>
      <c r="C32" s="364">
        <v>13.911975</v>
      </c>
      <c r="D32" s="364">
        <v>13.911975</v>
      </c>
      <c r="E32" s="364">
        <v>13.911975</v>
      </c>
      <c r="F32" s="364">
        <v>13.911975</v>
      </c>
      <c r="G32" s="364">
        <v>13.911975</v>
      </c>
      <c r="H32" s="364">
        <v>13.911975</v>
      </c>
      <c r="I32" s="364">
        <v>13.911975</v>
      </c>
      <c r="J32" s="364">
        <v>14.2432125</v>
      </c>
      <c r="K32" s="364">
        <v>14.574450000000001</v>
      </c>
      <c r="L32" s="364">
        <v>14.905687500000001</v>
      </c>
      <c r="M32" s="364">
        <v>15.236925000000001</v>
      </c>
      <c r="N32" s="364">
        <v>15.568162499999998</v>
      </c>
      <c r="O32" s="364">
        <v>15.899399999999998</v>
      </c>
      <c r="P32" s="364">
        <v>16.2306375</v>
      </c>
      <c r="Q32" s="364">
        <v>16.561875000000001</v>
      </c>
      <c r="R32" s="364">
        <v>16.893112500000001</v>
      </c>
      <c r="S32" s="364">
        <v>17.224350000000001</v>
      </c>
      <c r="T32" s="364">
        <v>17.555587500000001</v>
      </c>
      <c r="U32" s="364">
        <v>17.886825000000002</v>
      </c>
      <c r="V32" s="364">
        <v>17.886825000000002</v>
      </c>
      <c r="W32" s="364">
        <v>17.886825000000002</v>
      </c>
      <c r="X32" s="364">
        <v>17.886825000000002</v>
      </c>
      <c r="Y32" s="364">
        <v>17.886825000000002</v>
      </c>
      <c r="Z32" s="364">
        <v>17.886825000000002</v>
      </c>
      <c r="AA32" s="364">
        <v>17.886825000000002</v>
      </c>
      <c r="AB32" s="364">
        <v>17.886825000000002</v>
      </c>
      <c r="AC32" s="364">
        <v>17.886825000000002</v>
      </c>
      <c r="AD32" s="364">
        <v>17.886825000000002</v>
      </c>
      <c r="AE32" s="364">
        <v>17.886825000000002</v>
      </c>
      <c r="AF32" s="364">
        <v>17.886825000000002</v>
      </c>
      <c r="AG32" s="364">
        <v>17.886825000000002</v>
      </c>
      <c r="AH32" s="364">
        <v>17.886825000000002</v>
      </c>
      <c r="AI32" s="1294">
        <v>17.89</v>
      </c>
      <c r="AJ32" s="402">
        <f t="shared" si="4"/>
        <v>17.886824999999998</v>
      </c>
      <c r="AK32" s="402">
        <f t="shared" si="4"/>
        <v>17.886824999999998</v>
      </c>
      <c r="AL32" s="402">
        <f t="shared" si="4"/>
        <v>17.886824999999998</v>
      </c>
      <c r="AM32" s="402">
        <f t="shared" si="4"/>
        <v>17.886824999999998</v>
      </c>
      <c r="AN32" s="402">
        <f t="shared" si="4"/>
        <v>17.886824999999998</v>
      </c>
      <c r="AO32" s="402">
        <f t="shared" si="4"/>
        <v>17.886824999999998</v>
      </c>
      <c r="AP32" s="402">
        <f t="shared" si="4"/>
        <v>17.886824999999998</v>
      </c>
      <c r="AQ32" s="402">
        <f t="shared" si="4"/>
        <v>17.886824999999998</v>
      </c>
      <c r="AR32" s="402">
        <f t="shared" si="4"/>
        <v>17.886824999999998</v>
      </c>
      <c r="AS32" s="402">
        <f t="shared" si="4"/>
        <v>17.886824999999998</v>
      </c>
      <c r="AT32" s="402">
        <f t="shared" si="4"/>
        <v>17.886824999999998</v>
      </c>
      <c r="AU32" s="402">
        <f t="shared" si="4"/>
        <v>17.886824999999998</v>
      </c>
      <c r="AV32" s="402">
        <f t="shared" si="4"/>
        <v>17.886824999999998</v>
      </c>
      <c r="AW32" s="402">
        <f t="shared" si="4"/>
        <v>17.886824999999998</v>
      </c>
      <c r="AX32" s="402">
        <f t="shared" si="4"/>
        <v>17.886824999999998</v>
      </c>
      <c r="AY32" s="402">
        <f t="shared" si="4"/>
        <v>17.886824999999998</v>
      </c>
      <c r="AZ32" s="402">
        <f t="shared" si="4"/>
        <v>17.886824999999998</v>
      </c>
      <c r="BA32" s="402">
        <f t="shared" si="4"/>
        <v>17.886824999999998</v>
      </c>
      <c r="BB32" s="402">
        <f t="shared" si="4"/>
        <v>17.886824999999998</v>
      </c>
      <c r="BC32" s="402">
        <f t="shared" si="4"/>
        <v>17.886824999999998</v>
      </c>
      <c r="BD32" s="402">
        <f t="shared" si="4"/>
        <v>17.886824999999998</v>
      </c>
      <c r="BE32" s="402">
        <f t="shared" si="4"/>
        <v>17.886824999999998</v>
      </c>
      <c r="BF32" s="402">
        <f t="shared" si="4"/>
        <v>17.886824999999998</v>
      </c>
    </row>
    <row r="33" spans="1:51" ht="10.5" x14ac:dyDescent="0.25">
      <c r="AM33" s="401"/>
    </row>
    <row r="34" spans="1:51" ht="10.5" x14ac:dyDescent="0.25">
      <c r="A34" s="307" t="s">
        <v>647</v>
      </c>
      <c r="AM34" s="401"/>
    </row>
    <row r="35" spans="1:51" x14ac:dyDescent="0.2">
      <c r="A35" s="1" t="s">
        <v>648</v>
      </c>
    </row>
    <row r="36" spans="1:51" x14ac:dyDescent="0.2">
      <c r="A36" s="1" t="s">
        <v>649</v>
      </c>
    </row>
    <row r="37" spans="1:51" x14ac:dyDescent="0.2">
      <c r="A37" s="1" t="s">
        <v>531</v>
      </c>
    </row>
    <row r="39" spans="1:51" ht="10.5" x14ac:dyDescent="0.25">
      <c r="A39" s="308" t="s">
        <v>534</v>
      </c>
      <c r="B39" s="307">
        <v>1990</v>
      </c>
      <c r="C39" s="1">
        <v>2005</v>
      </c>
      <c r="D39" s="307">
        <v>2007</v>
      </c>
      <c r="E39" s="307">
        <v>2010</v>
      </c>
      <c r="F39" s="307">
        <v>2015</v>
      </c>
      <c r="G39" s="307">
        <v>2016</v>
      </c>
      <c r="H39" s="307">
        <v>2017</v>
      </c>
      <c r="I39" s="307">
        <v>2018</v>
      </c>
      <c r="J39" s="307">
        <v>2019</v>
      </c>
      <c r="K39" s="307">
        <v>2020</v>
      </c>
      <c r="L39" s="307">
        <v>2021</v>
      </c>
      <c r="M39" s="1">
        <v>2022</v>
      </c>
    </row>
    <row r="40" spans="1:51" x14ac:dyDescent="0.2">
      <c r="A40" s="307" t="s">
        <v>162</v>
      </c>
      <c r="B40" s="1254">
        <f t="shared" ref="B40:C40" si="5">INDEX($B$4:$AL$27,MATCH($A40,$B$4:$B$27,0),MATCH(B$39,$B$4:$AL$4,0))</f>
        <v>143.803398774074</v>
      </c>
      <c r="C40" s="1254">
        <f t="shared" si="5"/>
        <v>129.453540129488</v>
      </c>
      <c r="D40" s="1254">
        <f t="shared" ref="D40:M54" si="6">INDEX($B$4:$AL$27,MATCH($A40,$B$4:$B$27,0),MATCH(D$39,$B$4:$AL$4,0))</f>
        <v>125.918122420705</v>
      </c>
      <c r="E40" s="1254">
        <f t="shared" si="6"/>
        <v>124.416675546186</v>
      </c>
      <c r="F40" s="1254">
        <f t="shared" si="6"/>
        <v>132.99435209796101</v>
      </c>
      <c r="G40" s="1254">
        <f t="shared" si="6"/>
        <v>129.063162462392</v>
      </c>
      <c r="H40" s="1254">
        <f t="shared" si="6"/>
        <v>136.82997910378899</v>
      </c>
      <c r="I40" s="1254">
        <f t="shared" si="6"/>
        <v>137.340504041847</v>
      </c>
      <c r="J40" s="1254">
        <f t="shared" si="6"/>
        <v>83.785148145387097</v>
      </c>
      <c r="K40" s="1254">
        <f t="shared" si="6"/>
        <v>83.788008478210202</v>
      </c>
      <c r="L40" s="1254">
        <f t="shared" si="6"/>
        <v>83.788008478210202</v>
      </c>
      <c r="M40" s="1254">
        <f t="shared" si="6"/>
        <v>83.788865150000007</v>
      </c>
      <c r="AD40" s="322"/>
      <c r="AE40" s="322"/>
      <c r="AF40" s="322"/>
      <c r="AG40" s="322"/>
      <c r="AH40" s="322"/>
      <c r="AI40" s="322"/>
      <c r="AJ40" s="322"/>
      <c r="AK40" s="322"/>
      <c r="AL40" s="322"/>
      <c r="AM40" s="322"/>
      <c r="AN40" s="322"/>
      <c r="AO40" s="322"/>
      <c r="AP40" s="322"/>
      <c r="AQ40" s="322"/>
      <c r="AR40" s="322"/>
      <c r="AS40" s="322"/>
      <c r="AT40" s="322"/>
      <c r="AU40" s="322"/>
      <c r="AV40" s="322"/>
      <c r="AW40" s="322"/>
      <c r="AX40" s="322"/>
      <c r="AY40" s="322"/>
    </row>
    <row r="41" spans="1:51" x14ac:dyDescent="0.2">
      <c r="A41" s="307" t="s">
        <v>163</v>
      </c>
      <c r="B41" s="1254">
        <f t="shared" ref="B41:C54" si="7">INDEX($B$4:$AL$27,MATCH($A41,$B$4:$B$27,0),MATCH(B$39,$B$4:$AL$4,0))</f>
        <v>79.096556472034095</v>
      </c>
      <c r="C41" s="1254">
        <f t="shared" si="7"/>
        <v>71.952561622577605</v>
      </c>
      <c r="D41" s="1254">
        <f t="shared" si="6"/>
        <v>71.267723055297907</v>
      </c>
      <c r="E41" s="1254">
        <f t="shared" si="6"/>
        <v>68.929024835462201</v>
      </c>
      <c r="F41" s="1254">
        <f t="shared" si="6"/>
        <v>68.842997743481504</v>
      </c>
      <c r="G41" s="1254">
        <f t="shared" si="6"/>
        <v>68.988881910889205</v>
      </c>
      <c r="H41" s="1254">
        <f t="shared" si="6"/>
        <v>68.887468818152897</v>
      </c>
      <c r="I41" s="1254">
        <f t="shared" si="6"/>
        <v>68.990187696309903</v>
      </c>
      <c r="J41" s="1254">
        <f t="shared" si="6"/>
        <v>68.939351922356295</v>
      </c>
      <c r="K41" s="1254">
        <f t="shared" si="6"/>
        <v>69.070951445671696</v>
      </c>
      <c r="L41" s="1254">
        <f t="shared" si="6"/>
        <v>69.070951445671696</v>
      </c>
      <c r="M41" s="1254">
        <f t="shared" si="6"/>
        <v>69.084724170000001</v>
      </c>
      <c r="AD41" s="322"/>
      <c r="AE41" s="322"/>
      <c r="AF41" s="322"/>
      <c r="AG41" s="322"/>
      <c r="AH41" s="322"/>
      <c r="AI41" s="322"/>
      <c r="AJ41" s="322"/>
      <c r="AK41" s="322"/>
      <c r="AL41" s="322"/>
      <c r="AM41" s="322"/>
      <c r="AN41" s="322"/>
      <c r="AO41" s="322"/>
      <c r="AP41" s="322"/>
      <c r="AQ41" s="322"/>
      <c r="AR41" s="322"/>
      <c r="AS41" s="322"/>
      <c r="AT41" s="322"/>
      <c r="AU41" s="322"/>
      <c r="AV41" s="322"/>
      <c r="AW41" s="322"/>
      <c r="AX41" s="322"/>
      <c r="AY41" s="322"/>
    </row>
    <row r="42" spans="1:51" x14ac:dyDescent="0.2">
      <c r="A42" s="307" t="s">
        <v>166</v>
      </c>
      <c r="B42" s="1254">
        <f t="shared" si="7"/>
        <v>79.096556472034095</v>
      </c>
      <c r="C42" s="1254">
        <f>INDEX($B$4:$AL$27,MATCH($A42,$B$4:$B$27,0),MATCH(C$39,$B$4:$AL$4,0))</f>
        <v>71.952561622577605</v>
      </c>
      <c r="D42" s="1254">
        <f t="shared" si="6"/>
        <v>71.267723055297907</v>
      </c>
      <c r="E42" s="1254">
        <f t="shared" si="6"/>
        <v>68.929024835462201</v>
      </c>
      <c r="F42" s="1254">
        <f t="shared" si="6"/>
        <v>68.842997743481504</v>
      </c>
      <c r="G42" s="1254">
        <f t="shared" si="6"/>
        <v>68.988881910889205</v>
      </c>
      <c r="H42" s="1254">
        <f t="shared" si="6"/>
        <v>68.887468818152897</v>
      </c>
      <c r="I42" s="1254">
        <f t="shared" si="6"/>
        <v>68.990187696309903</v>
      </c>
      <c r="J42" s="1254">
        <f t="shared" si="6"/>
        <v>68.939351922356295</v>
      </c>
      <c r="K42" s="1254">
        <f t="shared" si="6"/>
        <v>69.070951445671696</v>
      </c>
      <c r="L42" s="1254">
        <f t="shared" si="6"/>
        <v>69.070951445671696</v>
      </c>
      <c r="M42" s="1254">
        <f t="shared" si="6"/>
        <v>69.084724170000001</v>
      </c>
      <c r="AD42" s="322"/>
      <c r="AE42" s="322"/>
      <c r="AF42" s="322"/>
      <c r="AG42" s="322"/>
      <c r="AH42" s="322"/>
      <c r="AI42" s="322"/>
      <c r="AJ42" s="322"/>
      <c r="AK42" s="322"/>
      <c r="AL42" s="322"/>
      <c r="AM42" s="322"/>
      <c r="AN42" s="322"/>
      <c r="AO42" s="322"/>
      <c r="AP42" s="322"/>
      <c r="AQ42" s="322"/>
      <c r="AR42" s="322"/>
      <c r="AS42" s="322"/>
      <c r="AT42" s="322"/>
      <c r="AU42" s="322"/>
      <c r="AV42" s="322"/>
      <c r="AW42" s="322"/>
      <c r="AX42" s="322"/>
      <c r="AY42" s="322"/>
    </row>
    <row r="43" spans="1:51" x14ac:dyDescent="0.2">
      <c r="A43" s="307" t="s">
        <v>167</v>
      </c>
      <c r="B43" s="1254">
        <f t="shared" si="7"/>
        <v>13.369949999999999</v>
      </c>
      <c r="C43" s="1254">
        <f t="shared" si="7"/>
        <v>18.451434374999998</v>
      </c>
      <c r="D43" s="1254">
        <f t="shared" si="6"/>
        <v>19.56810625</v>
      </c>
      <c r="E43" s="1254">
        <f t="shared" si="6"/>
        <v>20.117339999999999</v>
      </c>
      <c r="F43" s="1254">
        <f t="shared" si="6"/>
        <v>20.127195</v>
      </c>
      <c r="G43" s="1254">
        <f t="shared" si="6"/>
        <v>20.121001179277744</v>
      </c>
      <c r="H43" s="1254">
        <f t="shared" si="6"/>
        <v>20.125843303339582</v>
      </c>
      <c r="I43" s="1254">
        <f t="shared" si="6"/>
        <v>20.125843303339582</v>
      </c>
      <c r="J43" s="1254">
        <f t="shared" si="6"/>
        <v>20.125843303311001</v>
      </c>
      <c r="K43" s="1254">
        <f t="shared" si="6"/>
        <v>20.125843303311001</v>
      </c>
      <c r="L43" s="1254">
        <f t="shared" si="6"/>
        <v>20.125843303311001</v>
      </c>
      <c r="M43" s="1254">
        <f t="shared" si="6"/>
        <v>20.13</v>
      </c>
      <c r="AD43" s="322"/>
      <c r="AE43" s="322"/>
      <c r="AF43" s="322"/>
      <c r="AG43" s="322"/>
      <c r="AH43" s="322"/>
      <c r="AI43" s="322"/>
      <c r="AJ43" s="322"/>
      <c r="AK43" s="322"/>
      <c r="AL43" s="322"/>
      <c r="AM43" s="322"/>
      <c r="AN43" s="322"/>
      <c r="AO43" s="322"/>
      <c r="AP43" s="322"/>
      <c r="AQ43" s="322"/>
      <c r="AR43" s="322"/>
      <c r="AS43" s="322"/>
      <c r="AT43" s="322"/>
      <c r="AU43" s="322"/>
      <c r="AV43" s="322"/>
      <c r="AW43" s="322"/>
      <c r="AX43" s="322"/>
      <c r="AY43" s="322"/>
    </row>
    <row r="44" spans="1:51" x14ac:dyDescent="0.2">
      <c r="A44" s="307" t="s">
        <v>169</v>
      </c>
      <c r="B44" s="1254">
        <f t="shared" si="7"/>
        <v>52.5395774110928</v>
      </c>
      <c r="C44" s="1254">
        <f t="shared" si="7"/>
        <v>55.7548329734066</v>
      </c>
      <c r="D44" s="1254">
        <f t="shared" si="6"/>
        <v>58.966593704127298</v>
      </c>
      <c r="E44" s="1254">
        <f t="shared" si="6"/>
        <v>58.954471764302298</v>
      </c>
      <c r="F44" s="1254">
        <f t="shared" si="6"/>
        <v>59.003408498881797</v>
      </c>
      <c r="G44" s="1254">
        <f t="shared" si="6"/>
        <v>59.027652480977203</v>
      </c>
      <c r="H44" s="1254">
        <f t="shared" si="6"/>
        <v>59.054141245623299</v>
      </c>
      <c r="I44" s="1254">
        <f t="shared" si="6"/>
        <v>59.0815279034274</v>
      </c>
      <c r="J44" s="1254">
        <f t="shared" si="6"/>
        <v>59.097241545463604</v>
      </c>
      <c r="K44" s="1254">
        <f t="shared" si="6"/>
        <v>59.112955166348101</v>
      </c>
      <c r="L44" s="1254">
        <f t="shared" si="6"/>
        <v>59.112955166348101</v>
      </c>
      <c r="M44" s="1254">
        <f t="shared" si="6"/>
        <v>59.144382780000001</v>
      </c>
    </row>
    <row r="45" spans="1:51" x14ac:dyDescent="0.2">
      <c r="A45" s="307" t="s">
        <v>170</v>
      </c>
      <c r="B45" s="1254">
        <f t="shared" si="7"/>
        <v>33.596032580285197</v>
      </c>
      <c r="C45" s="1254">
        <f t="shared" si="7"/>
        <v>38.838820527765002</v>
      </c>
      <c r="D45" s="1254">
        <f t="shared" si="6"/>
        <v>41.184694285332696</v>
      </c>
      <c r="E45" s="1254">
        <f t="shared" si="6"/>
        <v>40.747821068025601</v>
      </c>
      <c r="F45" s="1254">
        <f t="shared" si="6"/>
        <v>40.807478876209103</v>
      </c>
      <c r="G45" s="1254">
        <f t="shared" si="6"/>
        <v>40.853644102133401</v>
      </c>
      <c r="H45" s="1254">
        <f t="shared" si="6"/>
        <v>41.277789776475899</v>
      </c>
      <c r="I45" s="1254">
        <f t="shared" si="6"/>
        <v>41.016920506275198</v>
      </c>
      <c r="J45" s="1254">
        <f t="shared" si="6"/>
        <v>40.986549851826702</v>
      </c>
      <c r="K45" s="1254">
        <f t="shared" si="6"/>
        <v>40.923032468570298</v>
      </c>
      <c r="L45" s="1254">
        <f t="shared" si="6"/>
        <v>40.923032468570298</v>
      </c>
      <c r="M45" s="1254">
        <f t="shared" si="6"/>
        <v>41.008960350000002</v>
      </c>
    </row>
    <row r="46" spans="1:51" x14ac:dyDescent="0.2">
      <c r="A46" s="307" t="s">
        <v>174</v>
      </c>
      <c r="B46" s="1254">
        <f t="shared" si="7"/>
        <v>33.596032580285197</v>
      </c>
      <c r="C46" s="1254">
        <f t="shared" si="7"/>
        <v>38.838820527765002</v>
      </c>
      <c r="D46" s="1254">
        <f t="shared" si="6"/>
        <v>41.184694285332696</v>
      </c>
      <c r="E46" s="1254">
        <f t="shared" si="6"/>
        <v>40.747821068025601</v>
      </c>
      <c r="F46" s="1254">
        <f t="shared" si="6"/>
        <v>40.807478876209103</v>
      </c>
      <c r="G46" s="1254">
        <f t="shared" si="6"/>
        <v>40.853644102133401</v>
      </c>
      <c r="H46" s="1254">
        <f t="shared" si="6"/>
        <v>41.277789776475899</v>
      </c>
      <c r="I46" s="1254">
        <f t="shared" si="6"/>
        <v>41.016920506275198</v>
      </c>
      <c r="J46" s="1254">
        <f t="shared" si="6"/>
        <v>40.986549851826702</v>
      </c>
      <c r="K46" s="1254">
        <f t="shared" si="6"/>
        <v>40.923032468570298</v>
      </c>
      <c r="L46" s="1254">
        <f t="shared" si="6"/>
        <v>40.923032468570298</v>
      </c>
      <c r="M46" s="1254">
        <f t="shared" si="6"/>
        <v>41.008960350000002</v>
      </c>
    </row>
    <row r="47" spans="1:51" x14ac:dyDescent="0.2">
      <c r="A47" s="307" t="s">
        <v>175</v>
      </c>
      <c r="B47" s="1254">
        <f t="shared" si="7"/>
        <v>57.3634853886306</v>
      </c>
      <c r="C47" s="1254">
        <f t="shared" si="7"/>
        <v>53.113109986549603</v>
      </c>
      <c r="D47" s="1254">
        <f t="shared" si="6"/>
        <v>53.066882298650398</v>
      </c>
      <c r="E47" s="1254">
        <f t="shared" si="6"/>
        <v>54.643140357542201</v>
      </c>
      <c r="F47" s="1254">
        <f t="shared" si="6"/>
        <v>57.695119619544798</v>
      </c>
      <c r="G47" s="1254">
        <f t="shared" si="6"/>
        <v>59.008209133565103</v>
      </c>
      <c r="H47" s="1254">
        <f t="shared" si="6"/>
        <v>58.075591180859199</v>
      </c>
      <c r="I47" s="1254">
        <f t="shared" si="6"/>
        <v>57.734740800757201</v>
      </c>
      <c r="J47" s="1254">
        <f t="shared" si="6"/>
        <v>58.241720727699601</v>
      </c>
      <c r="K47" s="1254">
        <f t="shared" si="6"/>
        <v>58.471592710940598</v>
      </c>
      <c r="L47" s="1254">
        <f t="shared" si="6"/>
        <v>58.471592710940598</v>
      </c>
      <c r="M47" s="1254">
        <f t="shared" si="6"/>
        <v>59.126984950000001</v>
      </c>
    </row>
    <row r="48" spans="1:51" x14ac:dyDescent="0.2">
      <c r="A48" s="307" t="s">
        <v>177</v>
      </c>
      <c r="B48" s="1254">
        <f t="shared" si="7"/>
        <v>30.779791049258499</v>
      </c>
      <c r="C48" s="1254">
        <f t="shared" si="7"/>
        <v>31.943124011348601</v>
      </c>
      <c r="D48" s="1254">
        <f t="shared" si="6"/>
        <v>33.441434576487097</v>
      </c>
      <c r="E48" s="1254">
        <f t="shared" si="6"/>
        <v>33.546473654056499</v>
      </c>
      <c r="F48" s="1254">
        <f t="shared" si="6"/>
        <v>33.412939920221802</v>
      </c>
      <c r="G48" s="1254">
        <f t="shared" si="6"/>
        <v>33.572409334274901</v>
      </c>
      <c r="H48" s="1254">
        <f t="shared" si="6"/>
        <v>33.446707572595002</v>
      </c>
      <c r="I48" s="1254">
        <f t="shared" si="6"/>
        <v>33.287415161805797</v>
      </c>
      <c r="J48" s="1254">
        <f t="shared" si="6"/>
        <v>33.377123780954598</v>
      </c>
      <c r="K48" s="1254">
        <f t="shared" si="6"/>
        <v>33.343290317294397</v>
      </c>
      <c r="L48" s="1254">
        <f t="shared" si="6"/>
        <v>33.343290317294397</v>
      </c>
      <c r="M48" s="1254">
        <f t="shared" si="6"/>
        <v>33.474455540000001</v>
      </c>
    </row>
    <row r="49" spans="1:13" x14ac:dyDescent="0.2">
      <c r="A49" s="307" t="s">
        <v>178</v>
      </c>
      <c r="B49" s="1254">
        <f t="shared" si="7"/>
        <v>59.864115073885799</v>
      </c>
      <c r="C49" s="1254">
        <f t="shared" si="7"/>
        <v>54.285297000022197</v>
      </c>
      <c r="D49" s="1254">
        <f t="shared" si="6"/>
        <v>54.573559479754998</v>
      </c>
      <c r="E49" s="1254">
        <f t="shared" si="6"/>
        <v>56.130476200420503</v>
      </c>
      <c r="F49" s="1254">
        <f t="shared" si="6"/>
        <v>58.664979871699799</v>
      </c>
      <c r="G49" s="1254">
        <f t="shared" si="6"/>
        <v>60.090047197445401</v>
      </c>
      <c r="H49" s="1254">
        <f t="shared" si="6"/>
        <v>59.335189699696897</v>
      </c>
      <c r="I49" s="1254">
        <f t="shared" si="6"/>
        <v>58.899065318078101</v>
      </c>
      <c r="J49" s="1254">
        <f t="shared" si="6"/>
        <v>59.634343676268799</v>
      </c>
      <c r="K49" s="1254">
        <f t="shared" si="6"/>
        <v>59.916479201932802</v>
      </c>
      <c r="L49" s="1254">
        <f t="shared" si="6"/>
        <v>59.916479201932802</v>
      </c>
      <c r="M49" s="1254">
        <f t="shared" si="6"/>
        <v>61.064896730000001</v>
      </c>
    </row>
    <row r="50" spans="1:13" x14ac:dyDescent="0.2">
      <c r="A50" s="307" t="s">
        <v>179</v>
      </c>
      <c r="B50" s="1254">
        <f t="shared" si="7"/>
        <v>13.369949999999999</v>
      </c>
      <c r="C50" s="1254">
        <f t="shared" si="7"/>
        <v>18.451434374999998</v>
      </c>
      <c r="D50" s="1254">
        <f t="shared" si="6"/>
        <v>19.56810625</v>
      </c>
      <c r="E50" s="1254">
        <f t="shared" si="6"/>
        <v>20.117339999999999</v>
      </c>
      <c r="F50" s="1254">
        <f t="shared" si="6"/>
        <v>20.127195</v>
      </c>
      <c r="G50" s="1254">
        <f t="shared" si="6"/>
        <v>20.121001179277744</v>
      </c>
      <c r="H50" s="1254">
        <f t="shared" si="6"/>
        <v>20.125843303339582</v>
      </c>
      <c r="I50" s="1254">
        <f t="shared" si="6"/>
        <v>20.125843303339582</v>
      </c>
      <c r="J50" s="1254">
        <f t="shared" si="6"/>
        <v>20.125843303311001</v>
      </c>
      <c r="K50" s="1254">
        <f t="shared" si="6"/>
        <v>20.125843303311001</v>
      </c>
      <c r="L50" s="1254">
        <f t="shared" si="6"/>
        <v>20.125843303311001</v>
      </c>
      <c r="M50" s="1254">
        <f t="shared" si="6"/>
        <v>20.13</v>
      </c>
    </row>
    <row r="51" spans="1:13" x14ac:dyDescent="0.2">
      <c r="A51" s="307" t="s">
        <v>180</v>
      </c>
      <c r="B51" s="1254">
        <f t="shared" si="7"/>
        <v>61.140306263060197</v>
      </c>
      <c r="C51" s="1254">
        <f t="shared" si="7"/>
        <v>65.079476985040998</v>
      </c>
      <c r="D51" s="1254">
        <f t="shared" si="6"/>
        <v>68.531805402997904</v>
      </c>
      <c r="E51" s="1254">
        <f t="shared" si="6"/>
        <v>68.531805402997904</v>
      </c>
      <c r="F51" s="1254">
        <f t="shared" si="6"/>
        <v>68.531805402997804</v>
      </c>
      <c r="G51" s="1254">
        <f t="shared" si="6"/>
        <v>68.531805402997804</v>
      </c>
      <c r="H51" s="1254">
        <f t="shared" si="6"/>
        <v>68.531805402997804</v>
      </c>
      <c r="I51" s="1254">
        <f t="shared" si="6"/>
        <v>68.531805402997804</v>
      </c>
      <c r="J51" s="1254">
        <f t="shared" si="6"/>
        <v>68.531805402997804</v>
      </c>
      <c r="K51" s="1254">
        <f t="shared" si="6"/>
        <v>68.531805402997804</v>
      </c>
      <c r="L51" s="1254">
        <f t="shared" si="6"/>
        <v>68.531805402997804</v>
      </c>
      <c r="M51" s="1254">
        <f t="shared" si="6"/>
        <v>68.531805399999996</v>
      </c>
    </row>
    <row r="52" spans="1:13" x14ac:dyDescent="0.2">
      <c r="A52" s="1" t="s">
        <v>182</v>
      </c>
      <c r="B52" s="84">
        <f t="shared" si="7"/>
        <v>10.51638</v>
      </c>
      <c r="C52" s="84">
        <f t="shared" si="7"/>
        <v>11.042198999999998</v>
      </c>
      <c r="D52" s="84">
        <f t="shared" si="6"/>
        <v>11.192432999999999</v>
      </c>
      <c r="E52" s="84">
        <f t="shared" si="6"/>
        <v>11.26755</v>
      </c>
      <c r="F52" s="84">
        <f t="shared" si="6"/>
        <v>11.26755</v>
      </c>
      <c r="G52" s="84">
        <f t="shared" si="6"/>
        <v>11.26755</v>
      </c>
      <c r="H52" s="84">
        <f t="shared" si="6"/>
        <v>11.26755</v>
      </c>
      <c r="I52" s="84">
        <f t="shared" si="6"/>
        <v>11.26755</v>
      </c>
      <c r="J52" s="84">
        <f t="shared" si="6"/>
        <v>11.26755</v>
      </c>
      <c r="K52" s="84">
        <f t="shared" si="6"/>
        <v>11.26755</v>
      </c>
      <c r="L52" s="84">
        <f t="shared" si="6"/>
        <v>11.26755</v>
      </c>
      <c r="M52" s="84">
        <f t="shared" si="6"/>
        <v>11.27</v>
      </c>
    </row>
    <row r="53" spans="1:13" x14ac:dyDescent="0.2">
      <c r="A53" s="1" t="s">
        <v>183</v>
      </c>
      <c r="B53" s="84">
        <f t="shared" si="7"/>
        <v>10.512</v>
      </c>
      <c r="C53" s="84">
        <f t="shared" si="7"/>
        <v>10.512</v>
      </c>
      <c r="D53" s="84">
        <f t="shared" si="6"/>
        <v>10.512</v>
      </c>
      <c r="E53" s="84">
        <f t="shared" si="6"/>
        <v>10.512</v>
      </c>
      <c r="F53" s="84">
        <f t="shared" si="6"/>
        <v>10.512</v>
      </c>
      <c r="G53" s="84">
        <f t="shared" si="6"/>
        <v>10.512</v>
      </c>
      <c r="H53" s="84">
        <f t="shared" si="6"/>
        <v>10.512</v>
      </c>
      <c r="I53" s="84">
        <f t="shared" si="6"/>
        <v>10.512</v>
      </c>
      <c r="J53" s="84">
        <f t="shared" si="6"/>
        <v>10.512</v>
      </c>
      <c r="K53" s="84">
        <f t="shared" si="6"/>
        <v>10.512</v>
      </c>
      <c r="L53" s="84">
        <f t="shared" si="6"/>
        <v>10.512</v>
      </c>
      <c r="M53" s="84">
        <f t="shared" si="6"/>
        <v>10.51</v>
      </c>
    </row>
    <row r="54" spans="1:13" x14ac:dyDescent="0.2">
      <c r="A54" s="1" t="s">
        <v>185</v>
      </c>
      <c r="B54" s="84">
        <f t="shared" si="7"/>
        <v>49.274999999999999</v>
      </c>
      <c r="C54" s="84">
        <f t="shared" si="7"/>
        <v>42.951375000000006</v>
      </c>
      <c r="D54" s="84">
        <f t="shared" si="6"/>
        <v>41.144624999999998</v>
      </c>
      <c r="E54" s="84">
        <f t="shared" si="6"/>
        <v>40.241250000000001</v>
      </c>
      <c r="F54" s="84">
        <f t="shared" si="6"/>
        <v>40.241250000000001</v>
      </c>
      <c r="G54" s="84">
        <f t="shared" si="6"/>
        <v>40.241250000000001</v>
      </c>
      <c r="H54" s="84">
        <f t="shared" si="6"/>
        <v>40.241250000000001</v>
      </c>
      <c r="I54" s="84">
        <f t="shared" si="6"/>
        <v>40.241250000000001</v>
      </c>
      <c r="J54" s="84">
        <f t="shared" si="6"/>
        <v>40.241250000000001</v>
      </c>
      <c r="K54" s="84">
        <f t="shared" si="6"/>
        <v>40.241250000000001</v>
      </c>
      <c r="L54" s="84">
        <f t="shared" si="6"/>
        <v>40.241250000000001</v>
      </c>
      <c r="M54" s="84">
        <f t="shared" si="6"/>
        <v>40.24</v>
      </c>
    </row>
    <row r="55" spans="1:13" x14ac:dyDescent="0.2">
      <c r="A55" s="1" t="s">
        <v>186</v>
      </c>
      <c r="B55" s="84">
        <f t="shared" ref="B55:C56" si="8">INDEX($B$4:$AL$32,MATCH($A55,$A$4:$A$32,0),MATCH(B$39,$B$4:$AL$4,0))</f>
        <v>0.54530999999999996</v>
      </c>
      <c r="C55" s="84">
        <f t="shared" si="8"/>
        <v>0.67835249999999991</v>
      </c>
      <c r="D55" s="84">
        <f t="shared" ref="D55:M56" si="9">INDEX($B$4:$AL$32,MATCH($A55,$A$4:$A$32,0),MATCH(D$39,$B$4:$AL$4,0))</f>
        <v>0.70791749999999987</v>
      </c>
      <c r="E55" s="84">
        <f t="shared" si="9"/>
        <v>0.72270000000000001</v>
      </c>
      <c r="F55" s="84">
        <f t="shared" si="9"/>
        <v>0.72270000000000001</v>
      </c>
      <c r="G55" s="84">
        <f t="shared" si="9"/>
        <v>0.72270000000000001</v>
      </c>
      <c r="H55" s="84">
        <f t="shared" si="9"/>
        <v>0.72270000000000001</v>
      </c>
      <c r="I55" s="84">
        <f t="shared" si="9"/>
        <v>0.72270000000000001</v>
      </c>
      <c r="J55" s="84">
        <f t="shared" si="9"/>
        <v>0.72270000000000001</v>
      </c>
      <c r="K55" s="84">
        <f t="shared" si="9"/>
        <v>0.72270000000000001</v>
      </c>
      <c r="L55" s="84">
        <f t="shared" si="9"/>
        <v>0.72270000000000001</v>
      </c>
      <c r="M55" s="84">
        <f t="shared" si="9"/>
        <v>0.72</v>
      </c>
    </row>
    <row r="56" spans="1:13" x14ac:dyDescent="0.2">
      <c r="A56" s="1" t="s">
        <v>357</v>
      </c>
      <c r="B56" s="84">
        <f t="shared" si="8"/>
        <v>0.36135</v>
      </c>
      <c r="C56" s="84">
        <f t="shared" si="8"/>
        <v>0.32685749999999997</v>
      </c>
      <c r="D56" s="84">
        <f t="shared" si="9"/>
        <v>0.31919250010950001</v>
      </c>
      <c r="E56" s="84">
        <f t="shared" si="9"/>
        <v>0.31536000000000003</v>
      </c>
      <c r="F56" s="84">
        <f t="shared" si="9"/>
        <v>0.31536000000000003</v>
      </c>
      <c r="G56" s="84">
        <f t="shared" si="9"/>
        <v>0.31536000000000003</v>
      </c>
      <c r="H56" s="84">
        <f t="shared" si="9"/>
        <v>0.31536000000000003</v>
      </c>
      <c r="I56" s="84">
        <f t="shared" si="9"/>
        <v>0.31536000000000003</v>
      </c>
      <c r="J56" s="84">
        <f t="shared" si="9"/>
        <v>0.31536000000000003</v>
      </c>
      <c r="K56" s="84">
        <f t="shared" si="9"/>
        <v>0.31536000000000003</v>
      </c>
      <c r="L56" s="84">
        <f t="shared" si="9"/>
        <v>0.31536000000000003</v>
      </c>
      <c r="M56" s="84">
        <f t="shared" si="9"/>
        <v>0.32</v>
      </c>
    </row>
    <row r="57" spans="1:13" x14ac:dyDescent="0.2">
      <c r="A57" s="1" t="s">
        <v>184</v>
      </c>
      <c r="B57" s="1256">
        <f t="shared" ref="B57:C57" si="10">INDEX($B$4:$AL$27,MATCH($A57,$B$4:$B$27,0),MATCH(B$39,$B$4:$AL$4,0))</f>
        <v>8.1979856371658446</v>
      </c>
      <c r="C57" s="1256">
        <f t="shared" si="10"/>
        <v>9.5200219917738007</v>
      </c>
      <c r="D57" s="1256">
        <f t="shared" ref="D57:M57" si="11">INDEX($B$4:$AL$27,MATCH($A57,$B$4:$B$27,0),MATCH(D$39,$B$4:$AL$4,0))</f>
        <v>10.009219141908158</v>
      </c>
      <c r="E57" s="1256">
        <f t="shared" si="11"/>
        <v>10.14493020073316</v>
      </c>
      <c r="F57" s="1256">
        <f t="shared" si="11"/>
        <v>10.139166662825501</v>
      </c>
      <c r="G57" s="1256">
        <f t="shared" si="11"/>
        <v>10.166168886707542</v>
      </c>
      <c r="H57" s="1256">
        <f t="shared" si="11"/>
        <v>10.135136713393853</v>
      </c>
      <c r="I57" s="1256">
        <f t="shared" si="11"/>
        <v>10.143734414973441</v>
      </c>
      <c r="J57" s="1256">
        <f t="shared" si="11"/>
        <v>10.143734414973441</v>
      </c>
      <c r="K57" s="1256">
        <f t="shared" si="11"/>
        <v>10.145121430375983</v>
      </c>
      <c r="L57" s="1256">
        <f t="shared" si="11"/>
        <v>10.145121430375983</v>
      </c>
      <c r="M57" s="1256">
        <f t="shared" si="11"/>
        <v>10.145140553340266</v>
      </c>
    </row>
    <row r="58" spans="1:13" x14ac:dyDescent="0.2">
      <c r="A58" s="1" t="s">
        <v>524</v>
      </c>
      <c r="B58" s="84">
        <f t="shared" ref="B58:C62" si="12">INDEX($B$4:$AL$32,MATCH($A58,$A$4:$A$32,0),MATCH(B$39,$B$4:$AL$4,0))</f>
        <v>16.983449999999998</v>
      </c>
      <c r="C58" s="84">
        <f t="shared" si="12"/>
        <v>15.221868750000001</v>
      </c>
      <c r="D58" s="84">
        <f t="shared" ref="D58:M62" si="13">INDEX($B$4:$AL$32,MATCH($A58,$A$4:$A$32,0),MATCH(D$39,$B$4:$AL$4,0))</f>
        <v>14.83040622591</v>
      </c>
      <c r="E58" s="84">
        <f t="shared" si="13"/>
        <v>14.634675000000003</v>
      </c>
      <c r="F58" s="84">
        <f t="shared" si="13"/>
        <v>14.634675000000003</v>
      </c>
      <c r="G58" s="84">
        <f t="shared" si="13"/>
        <v>14.634675000000003</v>
      </c>
      <c r="H58" s="84">
        <f t="shared" si="13"/>
        <v>14.634675000000003</v>
      </c>
      <c r="I58" s="84">
        <f t="shared" si="13"/>
        <v>14.634675000000003</v>
      </c>
      <c r="J58" s="84">
        <f t="shared" si="13"/>
        <v>14.634675000000003</v>
      </c>
      <c r="K58" s="84">
        <f t="shared" si="13"/>
        <v>14.634675000000003</v>
      </c>
      <c r="L58" s="84">
        <f t="shared" si="13"/>
        <v>14.634675000000003</v>
      </c>
      <c r="M58" s="84">
        <f t="shared" si="13"/>
        <v>14.63</v>
      </c>
    </row>
    <row r="59" spans="1:13" x14ac:dyDescent="0.2">
      <c r="A59" s="1" t="s">
        <v>525</v>
      </c>
      <c r="B59" s="84">
        <f t="shared" si="12"/>
        <v>2.847</v>
      </c>
      <c r="C59" s="84">
        <f t="shared" si="12"/>
        <v>3.9858000000000002</v>
      </c>
      <c r="D59" s="84">
        <f t="shared" si="13"/>
        <v>4.2388666650850002</v>
      </c>
      <c r="E59" s="84">
        <f t="shared" si="13"/>
        <v>4.3654000000000002</v>
      </c>
      <c r="F59" s="84">
        <f t="shared" si="13"/>
        <v>4.3654000000000002</v>
      </c>
      <c r="G59" s="84">
        <f t="shared" si="13"/>
        <v>4.3654000000000002</v>
      </c>
      <c r="H59" s="84">
        <f t="shared" si="13"/>
        <v>4.3654000000000002</v>
      </c>
      <c r="I59" s="84">
        <f t="shared" si="13"/>
        <v>4.3654000000000002</v>
      </c>
      <c r="J59" s="84">
        <f t="shared" si="13"/>
        <v>4.3654000000000002</v>
      </c>
      <c r="K59" s="84">
        <f t="shared" si="13"/>
        <v>4.3654000000000002</v>
      </c>
      <c r="L59" s="84">
        <f t="shared" si="13"/>
        <v>4.3654000000000002</v>
      </c>
      <c r="M59" s="84">
        <f t="shared" si="13"/>
        <v>4.37</v>
      </c>
    </row>
    <row r="60" spans="1:13" x14ac:dyDescent="0.2">
      <c r="A60" s="1" t="s">
        <v>526</v>
      </c>
      <c r="B60" s="84">
        <f t="shared" si="12"/>
        <v>5.9786999999999999</v>
      </c>
      <c r="C60" s="84">
        <f t="shared" si="12"/>
        <v>7.2598500000000001</v>
      </c>
      <c r="D60" s="84">
        <f t="shared" si="13"/>
        <v>7.5445500000000001</v>
      </c>
      <c r="E60" s="84">
        <f t="shared" si="13"/>
        <v>7.6869000000000005</v>
      </c>
      <c r="F60" s="84">
        <f t="shared" si="13"/>
        <v>7.6869000000000005</v>
      </c>
      <c r="G60" s="84">
        <f t="shared" si="13"/>
        <v>7.6869000000000005</v>
      </c>
      <c r="H60" s="84">
        <f t="shared" si="13"/>
        <v>7.6869000000000005</v>
      </c>
      <c r="I60" s="84">
        <f t="shared" si="13"/>
        <v>7.6869000000000005</v>
      </c>
      <c r="J60" s="84">
        <f t="shared" si="13"/>
        <v>7.6869000000000005</v>
      </c>
      <c r="K60" s="84">
        <f t="shared" si="13"/>
        <v>7.6869000000000005</v>
      </c>
      <c r="L60" s="84">
        <f t="shared" si="13"/>
        <v>7.6869000000000005</v>
      </c>
      <c r="M60" s="84">
        <f t="shared" si="13"/>
        <v>7.69</v>
      </c>
    </row>
    <row r="61" spans="1:13" x14ac:dyDescent="0.2">
      <c r="A61" s="1" t="s">
        <v>527</v>
      </c>
      <c r="B61" s="84">
        <f t="shared" si="12"/>
        <v>10.396805999999998</v>
      </c>
      <c r="C61" s="84">
        <f t="shared" si="12"/>
        <v>12.624692999999999</v>
      </c>
      <c r="D61" s="84">
        <f t="shared" si="13"/>
        <v>13.119779000000001</v>
      </c>
      <c r="E61" s="84">
        <f t="shared" si="13"/>
        <v>13.367322</v>
      </c>
      <c r="F61" s="84">
        <f t="shared" si="13"/>
        <v>13.367322</v>
      </c>
      <c r="G61" s="84">
        <f t="shared" si="13"/>
        <v>13.367322</v>
      </c>
      <c r="H61" s="84">
        <f t="shared" si="13"/>
        <v>13.367322</v>
      </c>
      <c r="I61" s="84">
        <f t="shared" si="13"/>
        <v>13.367322</v>
      </c>
      <c r="J61" s="84">
        <f t="shared" si="13"/>
        <v>13.367322</v>
      </c>
      <c r="K61" s="84">
        <f t="shared" si="13"/>
        <v>13.367322</v>
      </c>
      <c r="L61" s="84">
        <f t="shared" si="13"/>
        <v>13.367322</v>
      </c>
      <c r="M61" s="84">
        <f t="shared" si="13"/>
        <v>13.37</v>
      </c>
    </row>
    <row r="62" spans="1:13" x14ac:dyDescent="0.2">
      <c r="A62" s="1" t="s">
        <v>528</v>
      </c>
      <c r="B62" s="84">
        <f t="shared" si="12"/>
        <v>13.911975</v>
      </c>
      <c r="C62" s="84">
        <f t="shared" si="12"/>
        <v>16.893112500000001</v>
      </c>
      <c r="D62" s="84">
        <f t="shared" si="13"/>
        <v>17.555587500000001</v>
      </c>
      <c r="E62" s="84">
        <f t="shared" si="13"/>
        <v>17.886825000000002</v>
      </c>
      <c r="F62" s="84">
        <f t="shared" si="13"/>
        <v>17.886825000000002</v>
      </c>
      <c r="G62" s="84">
        <f t="shared" si="13"/>
        <v>17.886825000000002</v>
      </c>
      <c r="H62" s="84">
        <f t="shared" si="13"/>
        <v>17.886825000000002</v>
      </c>
      <c r="I62" s="84">
        <f t="shared" si="13"/>
        <v>17.886825000000002</v>
      </c>
      <c r="J62" s="84">
        <f t="shared" si="13"/>
        <v>17.886825000000002</v>
      </c>
      <c r="K62" s="84">
        <f t="shared" si="13"/>
        <v>17.886825000000002</v>
      </c>
      <c r="L62" s="84">
        <f t="shared" si="13"/>
        <v>17.886825000000002</v>
      </c>
      <c r="M62" s="84">
        <f t="shared" si="13"/>
        <v>17.89</v>
      </c>
    </row>
    <row r="66" spans="1:10" x14ac:dyDescent="0.2">
      <c r="B66" s="1" t="s">
        <v>623</v>
      </c>
    </row>
    <row r="67" spans="1:10" x14ac:dyDescent="0.2">
      <c r="B67" s="1223">
        <f>B40-'[13]Nex Rates'!B40</f>
        <v>0</v>
      </c>
      <c r="C67" s="1223">
        <f>C40-'[13]Nex Rates'!C40</f>
        <v>0</v>
      </c>
      <c r="D67" s="1223">
        <f>D40-'[13]Nex Rates'!D40</f>
        <v>0</v>
      </c>
      <c r="E67" s="1223">
        <f>E40-'[13]Nex Rates'!E40</f>
        <v>0</v>
      </c>
      <c r="F67" s="1223">
        <f>F40-'[13]Nex Rates'!F40</f>
        <v>0</v>
      </c>
      <c r="G67" s="1223">
        <f>G40-'[13]Nex Rates'!G40</f>
        <v>0</v>
      </c>
      <c r="H67" s="1223">
        <f>H40-'[13]Nex Rates'!H40</f>
        <v>0</v>
      </c>
      <c r="I67" s="1223">
        <f>I40-'[13]Nex Rates'!I40</f>
        <v>0</v>
      </c>
      <c r="J67" s="1223">
        <f>J40-'[13]Nex Rates'!J40</f>
        <v>0</v>
      </c>
    </row>
    <row r="68" spans="1:10" x14ac:dyDescent="0.2">
      <c r="B68" s="1223">
        <f>B41-'[13]Nex Rates'!B41</f>
        <v>0</v>
      </c>
      <c r="C68" s="1223">
        <f>C41-'[13]Nex Rates'!C41</f>
        <v>-22.14399484945649</v>
      </c>
      <c r="D68" s="1223">
        <f>D41-'[13]Nex Rates'!D41</f>
        <v>-24.828833416736188</v>
      </c>
      <c r="E68" s="1223">
        <f>E41-'[13]Nex Rates'!E41</f>
        <v>-30.167531636571894</v>
      </c>
      <c r="F68" s="1223">
        <f>F41-'[13]Nex Rates'!F41</f>
        <v>-35.253558728552491</v>
      </c>
      <c r="G68" s="1223">
        <f>G41-'[13]Nex Rates'!G41</f>
        <v>-36.10767456114479</v>
      </c>
      <c r="H68" s="1223">
        <f>H41-'[13]Nex Rates'!H41</f>
        <v>-37.209087653881099</v>
      </c>
      <c r="I68" s="1223">
        <f>I41-'[13]Nex Rates'!I41</f>
        <v>-38.106368775724093</v>
      </c>
      <c r="J68" s="1223">
        <f>J41-'[13]Nex Rates'!J41</f>
        <v>-39.157204549677701</v>
      </c>
    </row>
    <row r="69" spans="1:10" x14ac:dyDescent="0.2">
      <c r="A69" s="179" t="s">
        <v>650</v>
      </c>
      <c r="B69" s="1223">
        <f>B42-'[13]Nex Rates'!B42</f>
        <v>0</v>
      </c>
      <c r="C69" s="1223">
        <f>C42-'[13]Nex Rates'!C42</f>
        <v>-22.14399484945649</v>
      </c>
      <c r="D69" s="1223">
        <f>D42-'[13]Nex Rates'!D42</f>
        <v>-24.828833416736188</v>
      </c>
      <c r="E69" s="1223">
        <f>E42-'[13]Nex Rates'!E42</f>
        <v>-30.167531636571894</v>
      </c>
      <c r="F69" s="1223">
        <f>F42-'[13]Nex Rates'!F42</f>
        <v>-35.253558728552491</v>
      </c>
      <c r="G69" s="1223">
        <f>G42-'[13]Nex Rates'!G42</f>
        <v>-36.10767456114479</v>
      </c>
      <c r="H69" s="1223">
        <f>H42-'[13]Nex Rates'!H42</f>
        <v>-37.209087653881099</v>
      </c>
      <c r="I69" s="1223">
        <f>I42-'[13]Nex Rates'!I42</f>
        <v>-32.606368775724107</v>
      </c>
      <c r="J69" s="1223">
        <f>J42-'[13]Nex Rates'!J42</f>
        <v>-32.657204549677715</v>
      </c>
    </row>
    <row r="70" spans="1:10" x14ac:dyDescent="0.2">
      <c r="B70" s="1223">
        <f>B43-'[13]Nex Rates'!B43</f>
        <v>0</v>
      </c>
      <c r="C70" s="1223">
        <f>C43-'[13]Nex Rates'!C43</f>
        <v>0</v>
      </c>
      <c r="D70" s="1223">
        <f>D43-'[13]Nex Rates'!D43</f>
        <v>0</v>
      </c>
      <c r="E70" s="1223">
        <f>E43-'[13]Nex Rates'!E43</f>
        <v>0</v>
      </c>
      <c r="F70" s="1223">
        <f>F43-'[13]Nex Rates'!F43</f>
        <v>0</v>
      </c>
      <c r="G70" s="1223">
        <f>G43-'[13]Nex Rates'!G43</f>
        <v>0</v>
      </c>
      <c r="H70" s="1223">
        <f>H43-'[13]Nex Rates'!H43</f>
        <v>0</v>
      </c>
      <c r="I70" s="1223">
        <f>I43-'[13]Nex Rates'!I43</f>
        <v>0</v>
      </c>
      <c r="J70" s="1223">
        <f>J43-'[13]Nex Rates'!J43</f>
        <v>0</v>
      </c>
    </row>
    <row r="71" spans="1:10" x14ac:dyDescent="0.2">
      <c r="B71" s="1223">
        <f>B44-'[13]Nex Rates'!B44</f>
        <v>0</v>
      </c>
      <c r="C71" s="1223">
        <f>C44-'[13]Nex Rates'!C44</f>
        <v>0</v>
      </c>
      <c r="D71" s="1223">
        <f>D44-'[13]Nex Rates'!D44</f>
        <v>0</v>
      </c>
      <c r="E71" s="1223">
        <f>E44-'[13]Nex Rates'!E44</f>
        <v>0</v>
      </c>
      <c r="F71" s="1223">
        <f>F44-'[13]Nex Rates'!F44</f>
        <v>0</v>
      </c>
      <c r="G71" s="1223">
        <f>G44-'[13]Nex Rates'!G44</f>
        <v>0</v>
      </c>
      <c r="H71" s="1223">
        <f>H44-'[13]Nex Rates'!H44</f>
        <v>0</v>
      </c>
      <c r="I71" s="1223">
        <f>I44-'[13]Nex Rates'!I44</f>
        <v>0</v>
      </c>
      <c r="J71" s="1223">
        <f>J44-'[13]Nex Rates'!J44</f>
        <v>0</v>
      </c>
    </row>
    <row r="72" spans="1:10" x14ac:dyDescent="0.2">
      <c r="B72" s="1223">
        <f>B45-'[13]Nex Rates'!B45</f>
        <v>0</v>
      </c>
      <c r="C72" s="1223">
        <f>C45-'[13]Nex Rates'!C45</f>
        <v>0</v>
      </c>
      <c r="D72" s="1223">
        <f>D45-'[13]Nex Rates'!D45</f>
        <v>0</v>
      </c>
      <c r="E72" s="1223">
        <f>E45-'[13]Nex Rates'!E45</f>
        <v>0</v>
      </c>
      <c r="F72" s="1223">
        <f>F45-'[13]Nex Rates'!F45</f>
        <v>0</v>
      </c>
      <c r="G72" s="1223">
        <f>G45-'[13]Nex Rates'!G45</f>
        <v>0</v>
      </c>
      <c r="H72" s="1223">
        <f>H45-'[13]Nex Rates'!H45</f>
        <v>0</v>
      </c>
      <c r="I72" s="1223">
        <f>I45-'[13]Nex Rates'!I45</f>
        <v>0</v>
      </c>
      <c r="J72" s="1223">
        <f>J45-'[13]Nex Rates'!J45</f>
        <v>0</v>
      </c>
    </row>
    <row r="73" spans="1:10" x14ac:dyDescent="0.2">
      <c r="B73" s="1223">
        <f>B46-'[13]Nex Rates'!B46</f>
        <v>0</v>
      </c>
      <c r="C73" s="1223">
        <f>C46-'[13]Nex Rates'!C46</f>
        <v>0</v>
      </c>
      <c r="D73" s="1223">
        <f>D46-'[13]Nex Rates'!D46</f>
        <v>0</v>
      </c>
      <c r="E73" s="1223">
        <f>E46-'[13]Nex Rates'!E46</f>
        <v>0</v>
      </c>
      <c r="F73" s="1223">
        <f>F46-'[13]Nex Rates'!F46</f>
        <v>0</v>
      </c>
      <c r="G73" s="1223">
        <f>G46-'[13]Nex Rates'!G46</f>
        <v>0</v>
      </c>
      <c r="H73" s="1223">
        <f>H46-'[13]Nex Rates'!H46</f>
        <v>0</v>
      </c>
      <c r="I73" s="1223">
        <f>I46-'[13]Nex Rates'!I46</f>
        <v>0</v>
      </c>
      <c r="J73" s="1223">
        <f>J46-'[13]Nex Rates'!J46</f>
        <v>0</v>
      </c>
    </row>
    <row r="74" spans="1:10" x14ac:dyDescent="0.2">
      <c r="B74" s="1223">
        <f>B47-'[13]Nex Rates'!B47</f>
        <v>0</v>
      </c>
      <c r="C74" s="1223">
        <f>C47-'[13]Nex Rates'!C47</f>
        <v>0</v>
      </c>
      <c r="D74" s="1223">
        <f>D47-'[13]Nex Rates'!D47</f>
        <v>0</v>
      </c>
      <c r="E74" s="1223">
        <f>E47-'[13]Nex Rates'!E47</f>
        <v>0</v>
      </c>
      <c r="F74" s="1223">
        <f>F47-'[13]Nex Rates'!F47</f>
        <v>0</v>
      </c>
      <c r="G74" s="1223">
        <f>G47-'[13]Nex Rates'!G47</f>
        <v>0</v>
      </c>
      <c r="H74" s="1223">
        <f>H47-'[13]Nex Rates'!H47</f>
        <v>0</v>
      </c>
      <c r="I74" s="1223">
        <f>I47-'[13]Nex Rates'!I47</f>
        <v>0</v>
      </c>
      <c r="J74" s="1223">
        <f>J47-'[13]Nex Rates'!J47</f>
        <v>0</v>
      </c>
    </row>
    <row r="75" spans="1:10" x14ac:dyDescent="0.2">
      <c r="B75" s="1223">
        <f>B48-'[13]Nex Rates'!B48</f>
        <v>0</v>
      </c>
      <c r="C75" s="1223">
        <f>C48-'[13]Nex Rates'!C48</f>
        <v>0</v>
      </c>
      <c r="D75" s="1223">
        <f>D48-'[13]Nex Rates'!D48</f>
        <v>0</v>
      </c>
      <c r="E75" s="1223">
        <f>E48-'[13]Nex Rates'!E48</f>
        <v>0</v>
      </c>
      <c r="F75" s="1223">
        <f>F48-'[13]Nex Rates'!F48</f>
        <v>0</v>
      </c>
      <c r="G75" s="1223">
        <f>G48-'[13]Nex Rates'!G48</f>
        <v>0</v>
      </c>
      <c r="H75" s="1223">
        <f>H48-'[13]Nex Rates'!H48</f>
        <v>0</v>
      </c>
      <c r="I75" s="1223">
        <f>I48-'[13]Nex Rates'!I48</f>
        <v>0</v>
      </c>
      <c r="J75" s="1223">
        <f>J48-'[13]Nex Rates'!J48</f>
        <v>0</v>
      </c>
    </row>
    <row r="76" spans="1:10" x14ac:dyDescent="0.2">
      <c r="B76" s="1223">
        <f>B49-'[13]Nex Rates'!B49</f>
        <v>0</v>
      </c>
      <c r="C76" s="1223">
        <f>C49-'[13]Nex Rates'!C49</f>
        <v>0</v>
      </c>
      <c r="D76" s="1223">
        <f>D49-'[13]Nex Rates'!D49</f>
        <v>0</v>
      </c>
      <c r="E76" s="1223">
        <f>E49-'[13]Nex Rates'!E49</f>
        <v>0</v>
      </c>
      <c r="F76" s="1223">
        <f>F49-'[13]Nex Rates'!F49</f>
        <v>0</v>
      </c>
      <c r="G76" s="1223">
        <f>G49-'[13]Nex Rates'!G49</f>
        <v>0</v>
      </c>
      <c r="H76" s="1223">
        <f>H49-'[13]Nex Rates'!H49</f>
        <v>0</v>
      </c>
      <c r="I76" s="1223">
        <f>I49-'[13]Nex Rates'!I49</f>
        <v>0</v>
      </c>
      <c r="J76" s="1223">
        <f>J49-'[13]Nex Rates'!J49</f>
        <v>0</v>
      </c>
    </row>
    <row r="77" spans="1:10" x14ac:dyDescent="0.2">
      <c r="B77" s="1223">
        <f>B50-'[13]Nex Rates'!B50</f>
        <v>0</v>
      </c>
      <c r="C77" s="1223">
        <f>C50-'[13]Nex Rates'!C50</f>
        <v>0</v>
      </c>
      <c r="D77" s="1223">
        <f>D50-'[13]Nex Rates'!D50</f>
        <v>0</v>
      </c>
      <c r="E77" s="1223">
        <f>E50-'[13]Nex Rates'!E50</f>
        <v>0</v>
      </c>
      <c r="F77" s="1223">
        <f>F50-'[13]Nex Rates'!F50</f>
        <v>0</v>
      </c>
      <c r="G77" s="1223">
        <f>G50-'[13]Nex Rates'!G50</f>
        <v>0</v>
      </c>
      <c r="H77" s="1223">
        <f>H50-'[13]Nex Rates'!H50</f>
        <v>0</v>
      </c>
      <c r="I77" s="1223">
        <f>I50-'[13]Nex Rates'!I50</f>
        <v>0</v>
      </c>
      <c r="J77" s="1223">
        <f>J50-'[13]Nex Rates'!J50</f>
        <v>0</v>
      </c>
    </row>
    <row r="78" spans="1:10" x14ac:dyDescent="0.2">
      <c r="B78" s="1223">
        <f>B51-'[13]Nex Rates'!B51</f>
        <v>0</v>
      </c>
      <c r="C78" s="1223">
        <f>C51-'[13]Nex Rates'!C51</f>
        <v>0</v>
      </c>
      <c r="D78" s="1223">
        <f>D51-'[13]Nex Rates'!D51</f>
        <v>0</v>
      </c>
      <c r="E78" s="1223">
        <f>E51-'[13]Nex Rates'!E51</f>
        <v>0</v>
      </c>
      <c r="F78" s="1223">
        <f>F51-'[13]Nex Rates'!F51</f>
        <v>0</v>
      </c>
      <c r="G78" s="1223">
        <f>G51-'[13]Nex Rates'!G51</f>
        <v>0</v>
      </c>
      <c r="H78" s="1223">
        <f>H51-'[13]Nex Rates'!H51</f>
        <v>0</v>
      </c>
      <c r="I78" s="1223">
        <f>I51-'[13]Nex Rates'!I51</f>
        <v>0</v>
      </c>
      <c r="J78" s="1223">
        <f>J51-'[13]Nex Rates'!J51</f>
        <v>0</v>
      </c>
    </row>
    <row r="79" spans="1:10" x14ac:dyDescent="0.2">
      <c r="B79" s="1223">
        <f>B52-'[13]Nex Rates'!B52</f>
        <v>0</v>
      </c>
      <c r="C79" s="1223">
        <f>C52-'[13]Nex Rates'!C52</f>
        <v>0</v>
      </c>
      <c r="D79" s="1223">
        <f>D52-'[13]Nex Rates'!D52</f>
        <v>0</v>
      </c>
      <c r="E79" s="1223">
        <f>E52-'[13]Nex Rates'!E52</f>
        <v>0</v>
      </c>
      <c r="F79" s="1223">
        <f>F52-'[13]Nex Rates'!F52</f>
        <v>0</v>
      </c>
      <c r="G79" s="1223">
        <f>G52-'[13]Nex Rates'!G52</f>
        <v>0</v>
      </c>
      <c r="H79" s="1223">
        <f>H52-'[13]Nex Rates'!H52</f>
        <v>0</v>
      </c>
      <c r="I79" s="1223">
        <f>I52-'[13]Nex Rates'!I52</f>
        <v>0</v>
      </c>
      <c r="J79" s="1223">
        <f>J52-'[13]Nex Rates'!J52</f>
        <v>0</v>
      </c>
    </row>
    <row r="80" spans="1:10" x14ac:dyDescent="0.2">
      <c r="B80" s="1223">
        <f>B53-'[13]Nex Rates'!B53</f>
        <v>0</v>
      </c>
      <c r="C80" s="1223">
        <f>C53-'[13]Nex Rates'!C53</f>
        <v>0</v>
      </c>
      <c r="D80" s="1223">
        <f>D53-'[13]Nex Rates'!D53</f>
        <v>0</v>
      </c>
      <c r="E80" s="1223">
        <f>E53-'[13]Nex Rates'!E53</f>
        <v>0</v>
      </c>
      <c r="F80" s="1223">
        <f>F53-'[13]Nex Rates'!F53</f>
        <v>0</v>
      </c>
      <c r="G80" s="1223">
        <f>G53-'[13]Nex Rates'!G53</f>
        <v>0</v>
      </c>
      <c r="H80" s="1223">
        <f>H53-'[13]Nex Rates'!H53</f>
        <v>0</v>
      </c>
      <c r="I80" s="1223">
        <f>I53-'[13]Nex Rates'!I53</f>
        <v>0</v>
      </c>
      <c r="J80" s="1223">
        <f>J53-'[13]Nex Rates'!J53</f>
        <v>0</v>
      </c>
    </row>
    <row r="81" spans="2:10" x14ac:dyDescent="0.2">
      <c r="B81" s="1223">
        <f>B54-'[13]Nex Rates'!B54</f>
        <v>0</v>
      </c>
      <c r="C81" s="1223">
        <f>C54-'[13]Nex Rates'!C54</f>
        <v>0</v>
      </c>
      <c r="D81" s="1223">
        <f>D54-'[13]Nex Rates'!D54</f>
        <v>0</v>
      </c>
      <c r="E81" s="1223">
        <f>E54-'[13]Nex Rates'!E54</f>
        <v>0</v>
      </c>
      <c r="F81" s="1223">
        <f>F54-'[13]Nex Rates'!F54</f>
        <v>0</v>
      </c>
      <c r="G81" s="1223">
        <f>G54-'[13]Nex Rates'!G54</f>
        <v>0</v>
      </c>
      <c r="H81" s="1223">
        <f>H54-'[13]Nex Rates'!H54</f>
        <v>0</v>
      </c>
      <c r="I81" s="1223">
        <f>I54-'[13]Nex Rates'!I54</f>
        <v>0</v>
      </c>
      <c r="J81" s="1223">
        <f>J54-'[13]Nex Rates'!J54</f>
        <v>0</v>
      </c>
    </row>
    <row r="82" spans="2:10" x14ac:dyDescent="0.2">
      <c r="B82" s="1223">
        <f>B55-'[13]Nex Rates'!B55</f>
        <v>0</v>
      </c>
      <c r="C82" s="1223">
        <f>C55-'[13]Nex Rates'!C55</f>
        <v>0</v>
      </c>
      <c r="D82" s="1223">
        <f>D55-'[13]Nex Rates'!D55</f>
        <v>0</v>
      </c>
      <c r="E82" s="1223">
        <f>E55-'[13]Nex Rates'!E55</f>
        <v>0</v>
      </c>
      <c r="F82" s="1223">
        <f>F55-'[13]Nex Rates'!F55</f>
        <v>0</v>
      </c>
      <c r="G82" s="1223">
        <f>G55-'[13]Nex Rates'!G55</f>
        <v>0</v>
      </c>
      <c r="H82" s="1223">
        <f>H55-'[13]Nex Rates'!H55</f>
        <v>0</v>
      </c>
      <c r="I82" s="1223">
        <f>I55-'[13]Nex Rates'!I55</f>
        <v>0</v>
      </c>
      <c r="J82" s="1223">
        <f>J55-'[13]Nex Rates'!J55</f>
        <v>0</v>
      </c>
    </row>
    <row r="83" spans="2:10" x14ac:dyDescent="0.2">
      <c r="B83" s="1223">
        <f>B56-'[13]Nex Rates'!B56</f>
        <v>0</v>
      </c>
      <c r="C83" s="1223">
        <f>C56-'[13]Nex Rates'!C56</f>
        <v>0</v>
      </c>
      <c r="D83" s="1223">
        <f>D56-'[13]Nex Rates'!D56</f>
        <v>0</v>
      </c>
      <c r="E83" s="1223">
        <f>E56-'[13]Nex Rates'!E56</f>
        <v>0</v>
      </c>
      <c r="F83" s="1223">
        <f>F56-'[13]Nex Rates'!F56</f>
        <v>0</v>
      </c>
      <c r="G83" s="1223">
        <f>G56-'[13]Nex Rates'!G56</f>
        <v>0</v>
      </c>
      <c r="H83" s="1223">
        <f>H56-'[13]Nex Rates'!H56</f>
        <v>0</v>
      </c>
      <c r="I83" s="1223">
        <f>I56-'[13]Nex Rates'!I56</f>
        <v>0</v>
      </c>
      <c r="J83" s="1223">
        <f>J56-'[13]Nex Rates'!J56</f>
        <v>0</v>
      </c>
    </row>
    <row r="84" spans="2:10" x14ac:dyDescent="0.2">
      <c r="B84" s="1223">
        <f>B57-'[13]Nex Rates'!B57</f>
        <v>0</v>
      </c>
      <c r="C84" s="1223">
        <f>C57-'[13]Nex Rates'!C57</f>
        <v>0</v>
      </c>
      <c r="D84" s="1223">
        <f>D57-'[13]Nex Rates'!D57</f>
        <v>0</v>
      </c>
      <c r="E84" s="1223">
        <f>E57-'[13]Nex Rates'!E57</f>
        <v>0</v>
      </c>
      <c r="F84" s="1223">
        <f>F57-'[13]Nex Rates'!F57</f>
        <v>0</v>
      </c>
      <c r="G84" s="1223">
        <f>G57-'[13]Nex Rates'!G57</f>
        <v>0</v>
      </c>
      <c r="H84" s="1223">
        <f>H57-'[13]Nex Rates'!H57</f>
        <v>0</v>
      </c>
      <c r="I84" s="1223">
        <f>I57-'[13]Nex Rates'!I57</f>
        <v>0</v>
      </c>
      <c r="J84" s="1223">
        <f>J57-'[13]Nex Rates'!J57</f>
        <v>0</v>
      </c>
    </row>
    <row r="85" spans="2:10" x14ac:dyDescent="0.2">
      <c r="B85" s="1223">
        <f>B58-'[13]Nex Rates'!B58</f>
        <v>0</v>
      </c>
      <c r="C85" s="1223">
        <f>C58-'[13]Nex Rates'!C58</f>
        <v>0</v>
      </c>
      <c r="D85" s="1223">
        <f>D58-'[13]Nex Rates'!D58</f>
        <v>0</v>
      </c>
      <c r="E85" s="1223">
        <f>E58-'[13]Nex Rates'!E58</f>
        <v>0</v>
      </c>
      <c r="F85" s="1223">
        <f>F58-'[13]Nex Rates'!F58</f>
        <v>0</v>
      </c>
      <c r="G85" s="1223">
        <f>G58-'[13]Nex Rates'!G58</f>
        <v>0</v>
      </c>
      <c r="H85" s="1223">
        <f>H58-'[13]Nex Rates'!H58</f>
        <v>0</v>
      </c>
      <c r="I85" s="1223">
        <f>I58-'[13]Nex Rates'!I58</f>
        <v>0</v>
      </c>
      <c r="J85" s="1223">
        <f>J58-'[13]Nex Rates'!J58</f>
        <v>0</v>
      </c>
    </row>
    <row r="86" spans="2:10" x14ac:dyDescent="0.2">
      <c r="B86" s="1223">
        <f>B59-'[13]Nex Rates'!B59</f>
        <v>0</v>
      </c>
      <c r="C86" s="1223">
        <f>C59-'[13]Nex Rates'!C59</f>
        <v>0</v>
      </c>
      <c r="D86" s="1223">
        <f>D59-'[13]Nex Rates'!D59</f>
        <v>0</v>
      </c>
      <c r="E86" s="1223">
        <f>E59-'[13]Nex Rates'!E59</f>
        <v>0</v>
      </c>
      <c r="F86" s="1223">
        <f>F59-'[13]Nex Rates'!F59</f>
        <v>0</v>
      </c>
      <c r="G86" s="1223">
        <f>G59-'[13]Nex Rates'!G59</f>
        <v>0</v>
      </c>
      <c r="H86" s="1223">
        <f>H59-'[13]Nex Rates'!H59</f>
        <v>0</v>
      </c>
      <c r="I86" s="1223">
        <f>I59-'[13]Nex Rates'!I59</f>
        <v>0</v>
      </c>
      <c r="J86" s="1223">
        <f>J59-'[13]Nex Rates'!J59</f>
        <v>0</v>
      </c>
    </row>
    <row r="87" spans="2:10" x14ac:dyDescent="0.2">
      <c r="B87" s="1223">
        <f>B60-'[13]Nex Rates'!B60</f>
        <v>0</v>
      </c>
      <c r="C87" s="1223">
        <f>C60-'[13]Nex Rates'!C60</f>
        <v>0</v>
      </c>
      <c r="D87" s="1223">
        <f>D60-'[13]Nex Rates'!D60</f>
        <v>0</v>
      </c>
      <c r="E87" s="1223">
        <f>E60-'[13]Nex Rates'!E60</f>
        <v>0</v>
      </c>
      <c r="F87" s="1223">
        <f>F60-'[13]Nex Rates'!F60</f>
        <v>0</v>
      </c>
      <c r="G87" s="1223">
        <f>G60-'[13]Nex Rates'!G60</f>
        <v>0</v>
      </c>
      <c r="H87" s="1223">
        <f>H60-'[13]Nex Rates'!H60</f>
        <v>0</v>
      </c>
      <c r="I87" s="1223">
        <f>I60-'[13]Nex Rates'!I60</f>
        <v>0</v>
      </c>
      <c r="J87" s="1223">
        <f>J60-'[13]Nex Rates'!J60</f>
        <v>0</v>
      </c>
    </row>
    <row r="88" spans="2:10" x14ac:dyDescent="0.2">
      <c r="B88" s="1223">
        <f>B61-'[13]Nex Rates'!B61</f>
        <v>0</v>
      </c>
      <c r="C88" s="1223">
        <f>C61-'[13]Nex Rates'!C61</f>
        <v>0</v>
      </c>
      <c r="D88" s="1223">
        <f>D61-'[13]Nex Rates'!D61</f>
        <v>0</v>
      </c>
      <c r="E88" s="1223">
        <f>E61-'[13]Nex Rates'!E61</f>
        <v>0</v>
      </c>
      <c r="F88" s="1223">
        <f>F61-'[13]Nex Rates'!F61</f>
        <v>0</v>
      </c>
      <c r="G88" s="1223">
        <f>G61-'[13]Nex Rates'!G61</f>
        <v>0</v>
      </c>
      <c r="H88" s="1223">
        <f>H61-'[13]Nex Rates'!H61</f>
        <v>0</v>
      </c>
      <c r="I88" s="1223">
        <f>I61-'[13]Nex Rates'!I61</f>
        <v>0</v>
      </c>
      <c r="J88" s="1223">
        <f>J61-'[13]Nex Rates'!J61</f>
        <v>0</v>
      </c>
    </row>
    <row r="89" spans="2:10" x14ac:dyDescent="0.2">
      <c r="B89" s="1223">
        <f>B62-'[13]Nex Rates'!B62</f>
        <v>0</v>
      </c>
      <c r="C89" s="1223">
        <f>C62-'[13]Nex Rates'!C62</f>
        <v>0</v>
      </c>
      <c r="D89" s="1223">
        <f>D62-'[13]Nex Rates'!D62</f>
        <v>0</v>
      </c>
      <c r="E89" s="1223">
        <f>E62-'[13]Nex Rates'!E62</f>
        <v>0</v>
      </c>
      <c r="F89" s="1223">
        <f>F62-'[13]Nex Rates'!F62</f>
        <v>0</v>
      </c>
      <c r="G89" s="1223">
        <f>G62-'[13]Nex Rates'!G62</f>
        <v>0</v>
      </c>
      <c r="H89" s="1223">
        <f>H62-'[13]Nex Rates'!H62</f>
        <v>0</v>
      </c>
      <c r="I89" s="1223">
        <f>I62-'[13]Nex Rates'!I62</f>
        <v>0</v>
      </c>
      <c r="J89" s="1223">
        <f>J62-'[13]Nex Rates'!J62</f>
        <v>0</v>
      </c>
    </row>
    <row r="90" spans="2:10" x14ac:dyDescent="0.2">
      <c r="B90" s="1223">
        <f>B63-'[13]Nex Rates'!B63</f>
        <v>0</v>
      </c>
      <c r="C90" s="1223">
        <f>C63-'[13]Nex Rates'!C63</f>
        <v>0</v>
      </c>
      <c r="D90" s="1223">
        <f>D63-'[13]Nex Rates'!D63</f>
        <v>0</v>
      </c>
      <c r="E90" s="1223">
        <f>E63-'[13]Nex Rates'!E63</f>
        <v>0</v>
      </c>
      <c r="F90" s="1223">
        <f>F63-'[13]Nex Rates'!F63</f>
        <v>0</v>
      </c>
      <c r="G90" s="1223">
        <f>G63-'[13]Nex Rates'!G63</f>
        <v>0</v>
      </c>
      <c r="H90" s="1223">
        <f>H63-'[13]Nex Rates'!H63</f>
        <v>0</v>
      </c>
      <c r="I90" s="1223">
        <f>I63-'[13]Nex Rates'!I63</f>
        <v>0</v>
      </c>
      <c r="J90" s="1223">
        <f>J63-'[13]Nex Rates'!J63</f>
        <v>0</v>
      </c>
    </row>
    <row r="91" spans="2:10" x14ac:dyDescent="0.2">
      <c r="C91" s="1223"/>
    </row>
    <row r="92" spans="2:10" x14ac:dyDescent="0.2">
      <c r="C92" s="1223"/>
    </row>
    <row r="93" spans="2:10" x14ac:dyDescent="0.2">
      <c r="C93" s="1223"/>
    </row>
    <row r="94" spans="2:10" x14ac:dyDescent="0.2">
      <c r="C94" s="1223"/>
    </row>
    <row r="95" spans="2:10" x14ac:dyDescent="0.2">
      <c r="C95" s="1223"/>
    </row>
    <row r="96" spans="2:10" x14ac:dyDescent="0.2">
      <c r="C96" s="1223"/>
    </row>
    <row r="97" spans="3:3" x14ac:dyDescent="0.2">
      <c r="C97" s="1223"/>
    </row>
    <row r="98" spans="3:3" x14ac:dyDescent="0.2">
      <c r="C98" s="1223"/>
    </row>
    <row r="99" spans="3:3" x14ac:dyDescent="0.2">
      <c r="C99" s="1223"/>
    </row>
    <row r="100" spans="3:3" x14ac:dyDescent="0.2">
      <c r="C100" s="1223"/>
    </row>
    <row r="101" spans="3:3" x14ac:dyDescent="0.2">
      <c r="C101" s="1223"/>
    </row>
    <row r="102" spans="3:3" x14ac:dyDescent="0.2">
      <c r="C102" s="1223"/>
    </row>
    <row r="103" spans="3:3" x14ac:dyDescent="0.2">
      <c r="C103" s="1223"/>
    </row>
    <row r="104" spans="3:3" x14ac:dyDescent="0.2">
      <c r="C104" s="1223"/>
    </row>
    <row r="105" spans="3:3" x14ac:dyDescent="0.2">
      <c r="C105" s="1223"/>
    </row>
    <row r="106" spans="3:3" x14ac:dyDescent="0.2">
      <c r="C106" s="1223"/>
    </row>
    <row r="107" spans="3:3" x14ac:dyDescent="0.2">
      <c r="C107" s="1223"/>
    </row>
    <row r="108" spans="3:3" x14ac:dyDescent="0.2">
      <c r="C108" s="1223"/>
    </row>
    <row r="109" spans="3:3" x14ac:dyDescent="0.2">
      <c r="C109" s="1223"/>
    </row>
    <row r="110" spans="3:3" x14ac:dyDescent="0.2">
      <c r="C110" s="1223"/>
    </row>
    <row r="111" spans="3:3" x14ac:dyDescent="0.2">
      <c r="C111" s="1223"/>
    </row>
    <row r="112" spans="3:3" x14ac:dyDescent="0.2">
      <c r="C112" s="1223"/>
    </row>
    <row r="113" spans="3:3" x14ac:dyDescent="0.2">
      <c r="C113" s="1223"/>
    </row>
    <row r="114" spans="3:3" x14ac:dyDescent="0.2">
      <c r="C114" s="1223"/>
    </row>
    <row r="115" spans="3:3" x14ac:dyDescent="0.2">
      <c r="C115" s="1223"/>
    </row>
    <row r="116" spans="3:3" x14ac:dyDescent="0.2">
      <c r="C116" s="1223"/>
    </row>
    <row r="117" spans="3:3" x14ac:dyDescent="0.2">
      <c r="C117" s="1223"/>
    </row>
    <row r="118" spans="3:3" x14ac:dyDescent="0.2">
      <c r="C118" s="1223"/>
    </row>
    <row r="119" spans="3:3" x14ac:dyDescent="0.2">
      <c r="C119" s="1223"/>
    </row>
    <row r="120" spans="3:3" x14ac:dyDescent="0.2">
      <c r="C120" s="1223"/>
    </row>
    <row r="121" spans="3:3" x14ac:dyDescent="0.2">
      <c r="C121" s="1223"/>
    </row>
    <row r="122" spans="3:3" x14ac:dyDescent="0.2">
      <c r="C122" s="1223"/>
    </row>
    <row r="123" spans="3:3" x14ac:dyDescent="0.2">
      <c r="C123" s="1223"/>
    </row>
    <row r="124" spans="3:3" x14ac:dyDescent="0.2">
      <c r="C124" s="1223"/>
    </row>
    <row r="125" spans="3:3" x14ac:dyDescent="0.2">
      <c r="C125" s="1223"/>
    </row>
    <row r="126" spans="3:3" x14ac:dyDescent="0.2">
      <c r="C126" s="1223"/>
    </row>
    <row r="127" spans="3:3" x14ac:dyDescent="0.2">
      <c r="C127" s="1223"/>
    </row>
    <row r="128" spans="3:3" x14ac:dyDescent="0.2">
      <c r="C128" s="1223"/>
    </row>
    <row r="129" spans="3:3" x14ac:dyDescent="0.2">
      <c r="C129" s="1223"/>
    </row>
    <row r="130" spans="3:3" x14ac:dyDescent="0.2">
      <c r="C130" s="1223"/>
    </row>
    <row r="131" spans="3:3" x14ac:dyDescent="0.2">
      <c r="C131" s="1223"/>
    </row>
    <row r="132" spans="3:3" x14ac:dyDescent="0.2">
      <c r="C132" s="1223"/>
    </row>
    <row r="133" spans="3:3" x14ac:dyDescent="0.2">
      <c r="C133" s="1223"/>
    </row>
    <row r="134" spans="3:3" x14ac:dyDescent="0.2">
      <c r="C134" s="1223"/>
    </row>
    <row r="135" spans="3:3" x14ac:dyDescent="0.2">
      <c r="C135" s="1223"/>
    </row>
    <row r="136" spans="3:3" x14ac:dyDescent="0.2">
      <c r="C136" s="1223"/>
    </row>
    <row r="137" spans="3:3" x14ac:dyDescent="0.2">
      <c r="C137" s="1223"/>
    </row>
    <row r="138" spans="3:3" x14ac:dyDescent="0.2">
      <c r="C138" s="1223"/>
    </row>
    <row r="139" spans="3:3" x14ac:dyDescent="0.2">
      <c r="C139" s="1223"/>
    </row>
    <row r="140" spans="3:3" x14ac:dyDescent="0.2">
      <c r="C140" s="1223"/>
    </row>
    <row r="141" spans="3:3" x14ac:dyDescent="0.2">
      <c r="C141" s="1223"/>
    </row>
    <row r="142" spans="3:3" x14ac:dyDescent="0.2">
      <c r="C142" s="1223"/>
    </row>
    <row r="143" spans="3:3" x14ac:dyDescent="0.2">
      <c r="C143" s="1223"/>
    </row>
    <row r="144" spans="3:3" x14ac:dyDescent="0.2">
      <c r="C144" s="1223"/>
    </row>
    <row r="145" spans="3:3" x14ac:dyDescent="0.2">
      <c r="C145" s="1223"/>
    </row>
    <row r="146" spans="3:3" x14ac:dyDescent="0.2">
      <c r="C146" s="1223"/>
    </row>
    <row r="147" spans="3:3" x14ac:dyDescent="0.2">
      <c r="C147" s="1223"/>
    </row>
    <row r="148" spans="3:3" x14ac:dyDescent="0.2">
      <c r="C148" s="1223"/>
    </row>
    <row r="149" spans="3:3" x14ac:dyDescent="0.2">
      <c r="C149" s="1223"/>
    </row>
  </sheetData>
  <conditionalFormatting sqref="A5:A7 A24:A32">
    <cfRule type="duplicateValues" dxfId="59" priority="4"/>
  </conditionalFormatting>
  <conditionalFormatting sqref="B5:B25">
    <cfRule type="duplicateValues" dxfId="58" priority="3"/>
  </conditionalFormatting>
  <conditionalFormatting sqref="AH5:AH6">
    <cfRule type="expression" dxfId="57" priority="2" stopIfTrue="1">
      <formula>RiskIsOutput</formula>
    </cfRule>
  </conditionalFormatting>
  <conditionalFormatting sqref="AH9:AH17 AH19:AH22 AH24 AH26:AH32">
    <cfRule type="expression" dxfId="56" priority="1" stopIfTrue="1">
      <formula>RiskIsOutput</formula>
    </cfRule>
  </conditionalFormatting>
  <conditionalFormatting sqref="AO33 AN34:AO34">
    <cfRule type="cellIs" dxfId="55" priority="49" operator="equal">
      <formula>"Too low"</formula>
    </cfRule>
    <cfRule type="cellIs" dxfId="54" priority="50" operator="equal">
      <formula>"Too high"</formula>
    </cfRule>
  </conditionalFormatting>
  <pageMargins left="0.7" right="0.7" top="0.75" bottom="0.75" header="0.3" footer="0.3"/>
  <pageSetup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16">
    <tabColor theme="6" tint="0.39997558519241921"/>
  </sheetPr>
  <dimension ref="A1:BF59"/>
  <sheetViews>
    <sheetView workbookViewId="0">
      <pane xSplit="1" topLeftCell="AB1" activePane="topRight" state="frozen"/>
      <selection pane="topRight" activeCell="A21" sqref="A21"/>
    </sheetView>
  </sheetViews>
  <sheetFormatPr defaultColWidth="9.453125" defaultRowHeight="10" x14ac:dyDescent="0.2"/>
  <cols>
    <col min="1" max="1" width="110.81640625" style="1" bestFit="1" customWidth="1"/>
    <col min="2" max="2" width="18.54296875" style="1" bestFit="1" customWidth="1"/>
    <col min="3" max="38" width="7.54296875" style="1" customWidth="1"/>
    <col min="39" max="16384" width="9.453125" style="1"/>
  </cols>
  <sheetData>
    <row r="1" spans="1:58" ht="10.5" x14ac:dyDescent="0.25">
      <c r="A1" s="5" t="s">
        <v>227</v>
      </c>
      <c r="C1" s="401"/>
    </row>
    <row r="2" spans="1:58" ht="11.25" customHeight="1" x14ac:dyDescent="0.2"/>
    <row r="3" spans="1:58" ht="10.5" x14ac:dyDescent="0.25">
      <c r="A3" s="5" t="s">
        <v>626</v>
      </c>
      <c r="B3" s="5" t="s">
        <v>509</v>
      </c>
      <c r="C3" s="5">
        <v>1990</v>
      </c>
      <c r="D3" s="5">
        <v>1991</v>
      </c>
      <c r="E3" s="5">
        <v>1992</v>
      </c>
      <c r="F3" s="5">
        <v>1993</v>
      </c>
      <c r="G3" s="5">
        <v>1994</v>
      </c>
      <c r="H3" s="5">
        <v>1995</v>
      </c>
      <c r="I3" s="5">
        <v>1996</v>
      </c>
      <c r="J3" s="5">
        <v>1997</v>
      </c>
      <c r="K3" s="5">
        <v>1998</v>
      </c>
      <c r="L3" s="5">
        <v>1999</v>
      </c>
      <c r="M3" s="5">
        <v>2000</v>
      </c>
      <c r="N3" s="5">
        <v>2001</v>
      </c>
      <c r="O3" s="5">
        <v>2002</v>
      </c>
      <c r="P3" s="5">
        <v>2003</v>
      </c>
      <c r="Q3" s="5">
        <v>2004</v>
      </c>
      <c r="R3" s="5">
        <v>2005</v>
      </c>
      <c r="S3" s="5">
        <v>2006</v>
      </c>
      <c r="T3" s="5">
        <v>2007</v>
      </c>
      <c r="U3" s="5">
        <v>2008</v>
      </c>
      <c r="V3" s="5">
        <v>2009</v>
      </c>
      <c r="W3" s="5">
        <v>2010</v>
      </c>
      <c r="X3" s="5">
        <v>2011</v>
      </c>
      <c r="Y3" s="5">
        <v>2012</v>
      </c>
      <c r="Z3" s="5">
        <v>2013</v>
      </c>
      <c r="AA3" s="5">
        <v>2014</v>
      </c>
      <c r="AB3" s="5">
        <v>2015</v>
      </c>
      <c r="AC3" s="5">
        <v>2016</v>
      </c>
      <c r="AD3" s="5">
        <v>2017</v>
      </c>
      <c r="AE3" s="5">
        <v>2018</v>
      </c>
      <c r="AF3" s="5">
        <v>2019</v>
      </c>
      <c r="AG3" s="5">
        <v>2020</v>
      </c>
      <c r="AH3" s="5">
        <v>2021</v>
      </c>
      <c r="AI3" s="5">
        <v>2022</v>
      </c>
      <c r="AJ3" s="5">
        <v>2023</v>
      </c>
      <c r="AK3" s="5">
        <v>2024</v>
      </c>
      <c r="AL3" s="5">
        <v>2025</v>
      </c>
      <c r="AM3" s="5">
        <v>2026</v>
      </c>
      <c r="AN3" s="5">
        <v>2027</v>
      </c>
      <c r="AO3" s="5">
        <v>2028</v>
      </c>
      <c r="AP3" s="5">
        <v>2029</v>
      </c>
      <c r="AQ3" s="5">
        <v>2030</v>
      </c>
      <c r="AR3" s="5">
        <v>2031</v>
      </c>
      <c r="AS3" s="5">
        <v>2032</v>
      </c>
      <c r="AT3" s="5">
        <v>2033</v>
      </c>
      <c r="AU3" s="5">
        <v>2034</v>
      </c>
      <c r="AV3" s="5">
        <v>2035</v>
      </c>
      <c r="AW3" s="5">
        <v>2036</v>
      </c>
      <c r="AX3" s="5">
        <v>2037</v>
      </c>
      <c r="AY3" s="5">
        <v>2038</v>
      </c>
      <c r="AZ3" s="5">
        <v>2039</v>
      </c>
      <c r="BA3" s="5">
        <v>2040</v>
      </c>
      <c r="BB3" s="5">
        <v>2041</v>
      </c>
      <c r="BC3" s="5">
        <v>2042</v>
      </c>
      <c r="BD3" s="5">
        <v>2043</v>
      </c>
      <c r="BE3" s="5">
        <v>2044</v>
      </c>
      <c r="BF3" s="5">
        <v>2045</v>
      </c>
    </row>
    <row r="4" spans="1:58" x14ac:dyDescent="0.2">
      <c r="A4" s="1" t="s">
        <v>162</v>
      </c>
      <c r="B4" s="1" t="s">
        <v>162</v>
      </c>
      <c r="C4" s="941">
        <v>679.77</v>
      </c>
      <c r="D4" s="941">
        <v>679.77</v>
      </c>
      <c r="E4" s="941">
        <v>679.77</v>
      </c>
      <c r="F4" s="941">
        <v>679.77</v>
      </c>
      <c r="G4" s="941">
        <v>679.77</v>
      </c>
      <c r="H4" s="941">
        <v>679.77</v>
      </c>
      <c r="I4" s="941">
        <v>679.77</v>
      </c>
      <c r="J4" s="941">
        <v>679.77</v>
      </c>
      <c r="K4" s="941">
        <v>679.77</v>
      </c>
      <c r="L4" s="941">
        <v>679.77</v>
      </c>
      <c r="M4" s="941">
        <v>679.77</v>
      </c>
      <c r="N4" s="941">
        <v>679.77</v>
      </c>
      <c r="O4" s="941">
        <v>679.77</v>
      </c>
      <c r="P4" s="941">
        <v>679.77</v>
      </c>
      <c r="Q4" s="941">
        <v>679.77</v>
      </c>
      <c r="R4" s="941">
        <v>679.77</v>
      </c>
      <c r="S4" s="941">
        <v>679.77</v>
      </c>
      <c r="T4" s="941">
        <v>679.77</v>
      </c>
      <c r="U4" s="941">
        <v>679.77</v>
      </c>
      <c r="V4" s="941">
        <v>679.77</v>
      </c>
      <c r="W4" s="941">
        <v>679.77</v>
      </c>
      <c r="X4" s="941">
        <v>679.77</v>
      </c>
      <c r="Y4" s="941">
        <v>679.77</v>
      </c>
      <c r="Z4" s="941">
        <v>679.77</v>
      </c>
      <c r="AA4" s="941">
        <v>679.77</v>
      </c>
      <c r="AB4" s="941">
        <v>679.77</v>
      </c>
      <c r="AC4" s="941">
        <v>679.77</v>
      </c>
      <c r="AD4" s="941">
        <v>679.77</v>
      </c>
      <c r="AE4" s="941">
        <v>679.77</v>
      </c>
      <c r="AF4" s="941">
        <v>679.77</v>
      </c>
      <c r="AG4" s="941">
        <v>679.77</v>
      </c>
      <c r="AH4" s="941">
        <v>679.77</v>
      </c>
      <c r="AI4" s="1301">
        <v>697.77</v>
      </c>
      <c r="AJ4" s="402">
        <f t="shared" ref="AJ4:AR6" si="0">AVERAGE($X4:$AG4)</f>
        <v>679.7700000000001</v>
      </c>
      <c r="AK4" s="402">
        <f t="shared" si="0"/>
        <v>679.7700000000001</v>
      </c>
      <c r="AL4" s="402">
        <f t="shared" si="0"/>
        <v>679.7700000000001</v>
      </c>
      <c r="AM4" s="402">
        <f>AVERAGE($X4:$AG4)</f>
        <v>679.7700000000001</v>
      </c>
      <c r="AN4" s="402">
        <f t="shared" si="0"/>
        <v>679.7700000000001</v>
      </c>
      <c r="AO4" s="402">
        <f t="shared" si="0"/>
        <v>679.7700000000001</v>
      </c>
      <c r="AP4" s="402">
        <f t="shared" si="0"/>
        <v>679.7700000000001</v>
      </c>
      <c r="AQ4" s="402">
        <f t="shared" si="0"/>
        <v>679.7700000000001</v>
      </c>
      <c r="AR4" s="402">
        <f t="shared" si="0"/>
        <v>679.7700000000001</v>
      </c>
      <c r="AS4" s="402">
        <f t="shared" ref="AS4:BF6" si="1">AVERAGE($X4:$AG4)</f>
        <v>679.7700000000001</v>
      </c>
      <c r="AT4" s="402">
        <f t="shared" si="1"/>
        <v>679.7700000000001</v>
      </c>
      <c r="AU4" s="402">
        <f t="shared" si="1"/>
        <v>679.7700000000001</v>
      </c>
      <c r="AV4" s="402">
        <f t="shared" si="1"/>
        <v>679.7700000000001</v>
      </c>
      <c r="AW4" s="402">
        <f t="shared" si="1"/>
        <v>679.7700000000001</v>
      </c>
      <c r="AX4" s="402">
        <f t="shared" si="1"/>
        <v>679.7700000000001</v>
      </c>
      <c r="AY4" s="402">
        <f t="shared" si="1"/>
        <v>679.7700000000001</v>
      </c>
      <c r="AZ4" s="402">
        <f t="shared" si="1"/>
        <v>679.7700000000001</v>
      </c>
      <c r="BA4" s="402">
        <f t="shared" si="1"/>
        <v>679.7700000000001</v>
      </c>
      <c r="BB4" s="402">
        <f t="shared" si="1"/>
        <v>679.7700000000001</v>
      </c>
      <c r="BC4" s="402">
        <f t="shared" si="1"/>
        <v>679.7700000000001</v>
      </c>
      <c r="BD4" s="402">
        <f t="shared" si="1"/>
        <v>679.7700000000001</v>
      </c>
      <c r="BE4" s="402">
        <f t="shared" si="1"/>
        <v>679.7700000000001</v>
      </c>
      <c r="BF4" s="402">
        <f t="shared" si="1"/>
        <v>679.7700000000001</v>
      </c>
    </row>
    <row r="5" spans="1:58" x14ac:dyDescent="0.2">
      <c r="A5" s="1" t="s">
        <v>163</v>
      </c>
      <c r="B5" s="1" t="s">
        <v>651</v>
      </c>
      <c r="C5" s="941">
        <v>407.72</v>
      </c>
      <c r="D5" s="941">
        <v>406.75</v>
      </c>
      <c r="E5" s="941">
        <v>406.66</v>
      </c>
      <c r="F5" s="941">
        <v>407.29</v>
      </c>
      <c r="G5" s="941">
        <v>406.91</v>
      </c>
      <c r="H5" s="941">
        <v>407.03</v>
      </c>
      <c r="I5" s="941">
        <v>407.18</v>
      </c>
      <c r="J5" s="941">
        <v>407.66</v>
      </c>
      <c r="K5" s="941">
        <v>406.57</v>
      </c>
      <c r="L5" s="941">
        <v>407.57</v>
      </c>
      <c r="M5" s="941">
        <v>406.54</v>
      </c>
      <c r="N5" s="941">
        <v>407.05</v>
      </c>
      <c r="O5" s="941">
        <v>406.62</v>
      </c>
      <c r="P5" s="941">
        <v>407.74</v>
      </c>
      <c r="Q5" s="941">
        <v>406.39</v>
      </c>
      <c r="R5" s="941">
        <v>405.7</v>
      </c>
      <c r="S5" s="941">
        <v>406.83</v>
      </c>
      <c r="T5" s="941">
        <v>406.35</v>
      </c>
      <c r="U5" s="941">
        <v>407.09</v>
      </c>
      <c r="V5" s="941">
        <v>406.15</v>
      </c>
      <c r="W5" s="941">
        <v>406.87</v>
      </c>
      <c r="X5" s="941">
        <v>406.76</v>
      </c>
      <c r="Y5" s="941">
        <v>407.58</v>
      </c>
      <c r="Z5" s="941">
        <v>407.23</v>
      </c>
      <c r="AA5" s="941">
        <v>406.1</v>
      </c>
      <c r="AB5" s="941">
        <v>406.38048928895302</v>
      </c>
      <c r="AC5" s="941">
        <v>407.228589508955</v>
      </c>
      <c r="AD5" s="941">
        <v>406.50565267483302</v>
      </c>
      <c r="AE5" s="941">
        <v>407.50565267483302</v>
      </c>
      <c r="AF5" s="941">
        <v>407.50565267500002</v>
      </c>
      <c r="AG5" s="941">
        <v>407.50565267500002</v>
      </c>
      <c r="AH5" s="941">
        <v>407.50565267500002</v>
      </c>
      <c r="AI5" s="1301">
        <v>407.81</v>
      </c>
      <c r="AJ5" s="402">
        <f t="shared" si="0"/>
        <v>407.03016894975741</v>
      </c>
      <c r="AK5" s="402">
        <f t="shared" si="0"/>
        <v>407.03016894975741</v>
      </c>
      <c r="AL5" s="402">
        <f t="shared" si="0"/>
        <v>407.03016894975741</v>
      </c>
      <c r="AM5" s="402">
        <f t="shared" si="0"/>
        <v>407.03016894975741</v>
      </c>
      <c r="AN5" s="402">
        <f t="shared" si="0"/>
        <v>407.03016894975741</v>
      </c>
      <c r="AO5" s="402">
        <f t="shared" si="0"/>
        <v>407.03016894975741</v>
      </c>
      <c r="AP5" s="402">
        <f t="shared" si="0"/>
        <v>407.03016894975741</v>
      </c>
      <c r="AQ5" s="402">
        <f t="shared" si="0"/>
        <v>407.03016894975741</v>
      </c>
      <c r="AR5" s="402">
        <f t="shared" si="0"/>
        <v>407.03016894975741</v>
      </c>
      <c r="AS5" s="402">
        <f t="shared" si="1"/>
        <v>407.03016894975741</v>
      </c>
      <c r="AT5" s="402">
        <f t="shared" si="1"/>
        <v>407.03016894975741</v>
      </c>
      <c r="AU5" s="402">
        <f t="shared" si="1"/>
        <v>407.03016894975741</v>
      </c>
      <c r="AV5" s="402">
        <f t="shared" si="1"/>
        <v>407.03016894975741</v>
      </c>
      <c r="AW5" s="402">
        <f t="shared" si="1"/>
        <v>407.03016894975741</v>
      </c>
      <c r="AX5" s="402">
        <f t="shared" si="1"/>
        <v>407.03016894975741</v>
      </c>
      <c r="AY5" s="402">
        <f t="shared" si="1"/>
        <v>407.03016894975741</v>
      </c>
      <c r="AZ5" s="402">
        <f t="shared" si="1"/>
        <v>407.03016894975741</v>
      </c>
      <c r="BA5" s="402">
        <f t="shared" si="1"/>
        <v>407.03016894975741</v>
      </c>
      <c r="BB5" s="402">
        <f t="shared" si="1"/>
        <v>407.03016894975741</v>
      </c>
      <c r="BC5" s="402">
        <f t="shared" si="1"/>
        <v>407.03016894975741</v>
      </c>
      <c r="BD5" s="402">
        <f t="shared" si="1"/>
        <v>407.03016894975741</v>
      </c>
      <c r="BE5" s="402">
        <f t="shared" si="1"/>
        <v>407.03016894975741</v>
      </c>
      <c r="BF5" s="402">
        <f t="shared" si="1"/>
        <v>407.03016894975741</v>
      </c>
    </row>
    <row r="6" spans="1:58" x14ac:dyDescent="0.2">
      <c r="A6" s="1" t="s">
        <v>166</v>
      </c>
      <c r="B6" s="1" t="str">
        <f>B5</f>
        <v>Dairy Replacements</v>
      </c>
      <c r="C6" s="319">
        <v>407.72</v>
      </c>
      <c r="D6" s="319">
        <v>406.75</v>
      </c>
      <c r="E6" s="319">
        <v>406.66</v>
      </c>
      <c r="F6" s="319">
        <v>407.29</v>
      </c>
      <c r="G6" s="319">
        <v>406.91</v>
      </c>
      <c r="H6" s="319">
        <v>407.03</v>
      </c>
      <c r="I6" s="319">
        <v>407.18</v>
      </c>
      <c r="J6" s="319">
        <v>407.66</v>
      </c>
      <c r="K6" s="319">
        <v>406.57</v>
      </c>
      <c r="L6" s="319">
        <v>407.57</v>
      </c>
      <c r="M6" s="319">
        <v>406.54</v>
      </c>
      <c r="N6" s="319">
        <v>407.05</v>
      </c>
      <c r="O6" s="319">
        <v>406.62</v>
      </c>
      <c r="P6" s="319">
        <v>407.74</v>
      </c>
      <c r="Q6" s="319">
        <v>406.39</v>
      </c>
      <c r="R6" s="319">
        <v>405.7</v>
      </c>
      <c r="S6" s="319">
        <v>406.83</v>
      </c>
      <c r="T6" s="319">
        <v>406.35</v>
      </c>
      <c r="U6" s="319">
        <v>407.09</v>
      </c>
      <c r="V6" s="319">
        <v>406.15</v>
      </c>
      <c r="W6" s="319">
        <v>406.87</v>
      </c>
      <c r="X6" s="319">
        <v>406.76</v>
      </c>
      <c r="Y6" s="319">
        <v>407.58</v>
      </c>
      <c r="Z6" s="319">
        <v>407.23</v>
      </c>
      <c r="AA6" s="319">
        <v>406.1</v>
      </c>
      <c r="AB6" s="319">
        <v>406.38048928895302</v>
      </c>
      <c r="AC6" s="319">
        <v>407.228589508955</v>
      </c>
      <c r="AD6" s="319">
        <v>406.50565267483302</v>
      </c>
      <c r="AE6" s="319">
        <v>407.50565267483302</v>
      </c>
      <c r="AF6" s="319">
        <v>407.50565267500002</v>
      </c>
      <c r="AG6" s="319">
        <v>407.50565267500002</v>
      </c>
      <c r="AH6" s="319">
        <v>407.50565267500002</v>
      </c>
      <c r="AI6" s="1302">
        <v>407.81</v>
      </c>
      <c r="AJ6" s="402">
        <f t="shared" si="0"/>
        <v>407.03016894975741</v>
      </c>
      <c r="AK6" s="402">
        <f t="shared" si="0"/>
        <v>407.03016894975741</v>
      </c>
      <c r="AL6" s="402">
        <f t="shared" si="0"/>
        <v>407.03016894975741</v>
      </c>
      <c r="AM6" s="402">
        <f t="shared" si="0"/>
        <v>407.03016894975741</v>
      </c>
      <c r="AN6" s="402">
        <f t="shared" si="0"/>
        <v>407.03016894975741</v>
      </c>
      <c r="AO6" s="402">
        <f t="shared" si="0"/>
        <v>407.03016894975741</v>
      </c>
      <c r="AP6" s="402">
        <f t="shared" si="0"/>
        <v>407.03016894975741</v>
      </c>
      <c r="AQ6" s="402">
        <f t="shared" si="0"/>
        <v>407.03016894975741</v>
      </c>
      <c r="AR6" s="402">
        <f t="shared" si="0"/>
        <v>407.03016894975741</v>
      </c>
      <c r="AS6" s="402">
        <f t="shared" si="1"/>
        <v>407.03016894975741</v>
      </c>
      <c r="AT6" s="402">
        <f t="shared" si="1"/>
        <v>407.03016894975741</v>
      </c>
      <c r="AU6" s="402">
        <f t="shared" si="1"/>
        <v>407.03016894975741</v>
      </c>
      <c r="AV6" s="402">
        <f t="shared" si="1"/>
        <v>407.03016894975741</v>
      </c>
      <c r="AW6" s="402">
        <f t="shared" si="1"/>
        <v>407.03016894975741</v>
      </c>
      <c r="AX6" s="402">
        <f t="shared" si="1"/>
        <v>407.03016894975741</v>
      </c>
      <c r="AY6" s="402">
        <f t="shared" si="1"/>
        <v>407.03016894975741</v>
      </c>
      <c r="AZ6" s="402">
        <f t="shared" si="1"/>
        <v>407.03016894975741</v>
      </c>
      <c r="BA6" s="402">
        <f t="shared" si="1"/>
        <v>407.03016894975741</v>
      </c>
      <c r="BB6" s="402">
        <f t="shared" si="1"/>
        <v>407.03016894975741</v>
      </c>
      <c r="BC6" s="402">
        <f t="shared" si="1"/>
        <v>407.03016894975741</v>
      </c>
      <c r="BD6" s="402">
        <f t="shared" si="1"/>
        <v>407.03016894975741</v>
      </c>
      <c r="BE6" s="402">
        <f t="shared" si="1"/>
        <v>407.03016894975741</v>
      </c>
      <c r="BF6" s="402">
        <f t="shared" si="1"/>
        <v>407.03016894975741</v>
      </c>
    </row>
    <row r="7" spans="1:58" x14ac:dyDescent="0.2">
      <c r="C7" s="319"/>
      <c r="D7" s="319"/>
      <c r="E7" s="319"/>
      <c r="F7" s="319"/>
      <c r="G7" s="319"/>
      <c r="H7" s="319"/>
      <c r="I7" s="319"/>
      <c r="J7" s="319"/>
      <c r="K7" s="319"/>
      <c r="L7" s="319"/>
      <c r="M7" s="319"/>
      <c r="N7" s="319"/>
      <c r="O7" s="319"/>
      <c r="P7" s="319"/>
      <c r="Q7" s="319"/>
      <c r="R7" s="319"/>
      <c r="S7" s="319"/>
      <c r="T7" s="319"/>
      <c r="U7" s="319"/>
      <c r="V7" s="319"/>
      <c r="W7" s="319"/>
      <c r="X7" s="319"/>
      <c r="Y7" s="319"/>
      <c r="Z7" s="319"/>
      <c r="AA7" s="319"/>
      <c r="AB7" s="319"/>
      <c r="AC7" s="319"/>
      <c r="AD7" s="319"/>
      <c r="AE7" s="319"/>
      <c r="AF7" s="319"/>
      <c r="AG7" s="319"/>
      <c r="AH7" s="402"/>
      <c r="AI7" s="402"/>
      <c r="AJ7" s="402"/>
      <c r="AK7" s="402"/>
      <c r="AL7" s="402"/>
      <c r="AM7" s="402"/>
      <c r="AN7" s="402"/>
      <c r="AO7" s="402"/>
      <c r="AP7" s="402"/>
      <c r="AQ7" s="402"/>
      <c r="AR7" s="402"/>
      <c r="AS7" s="402"/>
      <c r="AT7" s="402"/>
      <c r="AU7" s="402"/>
      <c r="AV7" s="402"/>
      <c r="AW7" s="402"/>
      <c r="AX7" s="402"/>
      <c r="AY7" s="402"/>
      <c r="AZ7" s="402"/>
      <c r="BA7" s="402"/>
      <c r="BB7" s="402"/>
      <c r="BC7" s="402"/>
      <c r="BD7" s="402"/>
      <c r="BE7" s="402"/>
      <c r="BF7" s="402"/>
    </row>
    <row r="8" spans="1:58" x14ac:dyDescent="0.2">
      <c r="A8" s="1" t="s">
        <v>169</v>
      </c>
      <c r="B8" s="1" t="s">
        <v>169</v>
      </c>
      <c r="C8" s="941">
        <v>553.34</v>
      </c>
      <c r="D8" s="941">
        <v>555.15</v>
      </c>
      <c r="E8" s="941">
        <v>572.37</v>
      </c>
      <c r="F8" s="941">
        <v>580.07000000000005</v>
      </c>
      <c r="G8" s="941">
        <v>580.07000000000005</v>
      </c>
      <c r="H8" s="941">
        <v>580.98</v>
      </c>
      <c r="I8" s="941">
        <v>582.34</v>
      </c>
      <c r="J8" s="941">
        <v>582.79</v>
      </c>
      <c r="K8" s="941">
        <v>587.33000000000004</v>
      </c>
      <c r="L8" s="941">
        <v>585.51</v>
      </c>
      <c r="M8" s="941">
        <v>576.45000000000005</v>
      </c>
      <c r="N8" s="941">
        <v>576.45000000000005</v>
      </c>
      <c r="O8" s="941">
        <v>578.26</v>
      </c>
      <c r="P8" s="941">
        <v>592.76</v>
      </c>
      <c r="Q8" s="941">
        <v>599.55999999999995</v>
      </c>
      <c r="R8" s="941">
        <v>601.37</v>
      </c>
      <c r="S8" s="941">
        <v>607.72</v>
      </c>
      <c r="T8" s="941">
        <v>610.89</v>
      </c>
      <c r="U8" s="941">
        <v>610.89</v>
      </c>
      <c r="V8" s="941">
        <v>610.89</v>
      </c>
      <c r="W8" s="941">
        <v>610.89</v>
      </c>
      <c r="X8" s="941">
        <v>610.89</v>
      </c>
      <c r="Y8" s="941">
        <v>610.89</v>
      </c>
      <c r="Z8" s="941">
        <v>610.89</v>
      </c>
      <c r="AA8" s="941">
        <v>610.89</v>
      </c>
      <c r="AB8" s="941">
        <v>610.89</v>
      </c>
      <c r="AC8" s="941">
        <v>610.89</v>
      </c>
      <c r="AD8" s="941">
        <v>610.89</v>
      </c>
      <c r="AE8" s="941">
        <v>610.89</v>
      </c>
      <c r="AF8" s="941">
        <v>610.89</v>
      </c>
      <c r="AG8" s="941">
        <v>610.89</v>
      </c>
      <c r="AH8" s="941">
        <v>610.89</v>
      </c>
      <c r="AI8" s="1301">
        <v>610.89</v>
      </c>
      <c r="AJ8" s="402">
        <f t="shared" ref="AJ8:AR19" si="2">AVERAGE($X8:$AG8)</f>
        <v>610.8900000000001</v>
      </c>
      <c r="AK8" s="402">
        <f t="shared" si="2"/>
        <v>610.8900000000001</v>
      </c>
      <c r="AL8" s="402">
        <f t="shared" si="2"/>
        <v>610.8900000000001</v>
      </c>
      <c r="AM8" s="402">
        <f t="shared" si="2"/>
        <v>610.8900000000001</v>
      </c>
      <c r="AN8" s="402">
        <f t="shared" si="2"/>
        <v>610.8900000000001</v>
      </c>
      <c r="AO8" s="402">
        <f t="shared" si="2"/>
        <v>610.8900000000001</v>
      </c>
      <c r="AP8" s="402">
        <f t="shared" si="2"/>
        <v>610.8900000000001</v>
      </c>
      <c r="AQ8" s="402">
        <f t="shared" si="2"/>
        <v>610.8900000000001</v>
      </c>
      <c r="AR8" s="402">
        <f t="shared" si="2"/>
        <v>610.8900000000001</v>
      </c>
      <c r="AS8" s="402">
        <f t="shared" ref="AS8:BF19" si="3">AVERAGE($X8:$AG8)</f>
        <v>610.8900000000001</v>
      </c>
      <c r="AT8" s="402">
        <f t="shared" si="3"/>
        <v>610.8900000000001</v>
      </c>
      <c r="AU8" s="402">
        <f t="shared" si="3"/>
        <v>610.8900000000001</v>
      </c>
      <c r="AV8" s="402">
        <f t="shared" si="3"/>
        <v>610.8900000000001</v>
      </c>
      <c r="AW8" s="402">
        <f t="shared" si="3"/>
        <v>610.8900000000001</v>
      </c>
      <c r="AX8" s="402">
        <f t="shared" si="3"/>
        <v>610.8900000000001</v>
      </c>
      <c r="AY8" s="402">
        <f t="shared" si="3"/>
        <v>610.8900000000001</v>
      </c>
      <c r="AZ8" s="402">
        <f t="shared" si="3"/>
        <v>610.8900000000001</v>
      </c>
      <c r="BA8" s="402">
        <f t="shared" si="3"/>
        <v>610.8900000000001</v>
      </c>
      <c r="BB8" s="402">
        <f t="shared" si="3"/>
        <v>610.8900000000001</v>
      </c>
      <c r="BC8" s="402">
        <f t="shared" si="3"/>
        <v>610.8900000000001</v>
      </c>
      <c r="BD8" s="402">
        <f t="shared" si="3"/>
        <v>610.8900000000001</v>
      </c>
      <c r="BE8" s="402">
        <f t="shared" si="3"/>
        <v>610.8900000000001</v>
      </c>
      <c r="BF8" s="402">
        <f t="shared" si="3"/>
        <v>610.8900000000001</v>
      </c>
    </row>
    <row r="9" spans="1:58" x14ac:dyDescent="0.2">
      <c r="A9" s="1" t="s">
        <v>170</v>
      </c>
      <c r="B9" s="1" t="s">
        <v>652</v>
      </c>
      <c r="C9" s="941">
        <v>371.54</v>
      </c>
      <c r="D9" s="941">
        <v>372.39</v>
      </c>
      <c r="E9" s="941">
        <v>381.23</v>
      </c>
      <c r="F9" s="941">
        <v>386.28</v>
      </c>
      <c r="G9" s="941">
        <v>386.86</v>
      </c>
      <c r="H9" s="941">
        <v>388.62</v>
      </c>
      <c r="I9" s="941">
        <v>389.18</v>
      </c>
      <c r="J9" s="941">
        <v>390.05</v>
      </c>
      <c r="K9" s="941">
        <v>392.45</v>
      </c>
      <c r="L9" s="941">
        <v>390.56</v>
      </c>
      <c r="M9" s="941">
        <v>384.94</v>
      </c>
      <c r="N9" s="941">
        <v>385.37</v>
      </c>
      <c r="O9" s="941">
        <v>386.12</v>
      </c>
      <c r="P9" s="941">
        <v>395.13</v>
      </c>
      <c r="Q9" s="941">
        <v>398.01</v>
      </c>
      <c r="R9" s="941">
        <v>398.6</v>
      </c>
      <c r="S9" s="941">
        <v>403.23</v>
      </c>
      <c r="T9" s="941">
        <v>405.73</v>
      </c>
      <c r="U9" s="941">
        <v>405.44</v>
      </c>
      <c r="V9" s="941">
        <v>405.47</v>
      </c>
      <c r="W9" s="941">
        <v>406.33</v>
      </c>
      <c r="X9" s="941">
        <v>404.31</v>
      </c>
      <c r="Y9" s="941">
        <v>404.44</v>
      </c>
      <c r="Z9" s="941">
        <v>404.6</v>
      </c>
      <c r="AA9" s="941">
        <v>402.75</v>
      </c>
      <c r="AB9" s="941">
        <v>403.809738768812</v>
      </c>
      <c r="AC9" s="941">
        <v>404.52628971198698</v>
      </c>
      <c r="AD9" s="941">
        <v>405.54022233052302</v>
      </c>
      <c r="AE9" s="941">
        <v>405.54022233052302</v>
      </c>
      <c r="AF9" s="941">
        <v>405.540222331</v>
      </c>
      <c r="AG9" s="941">
        <v>405.540222331</v>
      </c>
      <c r="AH9" s="941">
        <v>405.540222331</v>
      </c>
      <c r="AI9" s="1301">
        <v>406.47</v>
      </c>
      <c r="AJ9" s="402">
        <f t="shared" si="2"/>
        <v>404.65969178038461</v>
      </c>
      <c r="AK9" s="402">
        <f t="shared" si="2"/>
        <v>404.65969178038461</v>
      </c>
      <c r="AL9" s="402">
        <f t="shared" si="2"/>
        <v>404.65969178038461</v>
      </c>
      <c r="AM9" s="402">
        <f t="shared" si="2"/>
        <v>404.65969178038461</v>
      </c>
      <c r="AN9" s="402">
        <f t="shared" si="2"/>
        <v>404.65969178038461</v>
      </c>
      <c r="AO9" s="402">
        <f t="shared" si="2"/>
        <v>404.65969178038461</v>
      </c>
      <c r="AP9" s="402">
        <f t="shared" si="2"/>
        <v>404.65969178038461</v>
      </c>
      <c r="AQ9" s="402">
        <f t="shared" si="2"/>
        <v>404.65969178038461</v>
      </c>
      <c r="AR9" s="402">
        <f t="shared" si="2"/>
        <v>404.65969178038461</v>
      </c>
      <c r="AS9" s="402">
        <f t="shared" si="3"/>
        <v>404.65969178038461</v>
      </c>
      <c r="AT9" s="402">
        <f t="shared" si="3"/>
        <v>404.65969178038461</v>
      </c>
      <c r="AU9" s="402">
        <f t="shared" si="3"/>
        <v>404.65969178038461</v>
      </c>
      <c r="AV9" s="402">
        <f t="shared" si="3"/>
        <v>404.65969178038461</v>
      </c>
      <c r="AW9" s="402">
        <f t="shared" si="3"/>
        <v>404.65969178038461</v>
      </c>
      <c r="AX9" s="402">
        <f t="shared" si="3"/>
        <v>404.65969178038461</v>
      </c>
      <c r="AY9" s="402">
        <f t="shared" si="3"/>
        <v>404.65969178038461</v>
      </c>
      <c r="AZ9" s="402">
        <f t="shared" si="3"/>
        <v>404.65969178038461</v>
      </c>
      <c r="BA9" s="402">
        <f t="shared" si="3"/>
        <v>404.65969178038461</v>
      </c>
      <c r="BB9" s="402">
        <f t="shared" si="3"/>
        <v>404.65969178038461</v>
      </c>
      <c r="BC9" s="402">
        <f t="shared" si="3"/>
        <v>404.65969178038461</v>
      </c>
      <c r="BD9" s="402">
        <f t="shared" si="3"/>
        <v>404.65969178038461</v>
      </c>
      <c r="BE9" s="402">
        <f t="shared" si="3"/>
        <v>404.65969178038461</v>
      </c>
      <c r="BF9" s="402">
        <f t="shared" si="3"/>
        <v>404.65969178038461</v>
      </c>
    </row>
    <row r="10" spans="1:58" x14ac:dyDescent="0.2">
      <c r="A10" s="1" t="s">
        <v>173</v>
      </c>
      <c r="C10" s="941">
        <v>383.38</v>
      </c>
      <c r="D10" s="941">
        <v>387.79</v>
      </c>
      <c r="E10" s="941">
        <v>391.78</v>
      </c>
      <c r="F10" s="941">
        <v>391.41</v>
      </c>
      <c r="G10" s="941">
        <v>396.92</v>
      </c>
      <c r="H10" s="941">
        <v>398.72</v>
      </c>
      <c r="I10" s="941">
        <v>398.11</v>
      </c>
      <c r="J10" s="941">
        <v>397.3</v>
      </c>
      <c r="K10" s="941">
        <v>404.42</v>
      </c>
      <c r="L10" s="941">
        <v>405.58</v>
      </c>
      <c r="M10" s="941">
        <v>407.32</v>
      </c>
      <c r="N10" s="941">
        <v>408.24</v>
      </c>
      <c r="O10" s="941">
        <v>414.87</v>
      </c>
      <c r="P10" s="941">
        <v>409.99</v>
      </c>
      <c r="Q10" s="941">
        <v>409.97</v>
      </c>
      <c r="R10" s="941">
        <v>415.73</v>
      </c>
      <c r="S10" s="941">
        <v>419.39</v>
      </c>
      <c r="T10" s="941">
        <v>420.76</v>
      </c>
      <c r="U10" s="941">
        <v>425.59</v>
      </c>
      <c r="V10" s="941">
        <v>429.72</v>
      </c>
      <c r="W10" s="941">
        <v>424.92</v>
      </c>
      <c r="X10" s="941">
        <v>422.55</v>
      </c>
      <c r="Y10" s="941">
        <v>428.78</v>
      </c>
      <c r="Z10" s="941">
        <v>434.35</v>
      </c>
      <c r="AA10" s="941">
        <v>436.16</v>
      </c>
      <c r="AB10" s="941">
        <v>445.34513018594498</v>
      </c>
      <c r="AC10" s="941">
        <v>449.37229782808703</v>
      </c>
      <c r="AD10" s="941">
        <v>443.57191832421603</v>
      </c>
      <c r="AE10" s="941">
        <v>443.57191832421603</v>
      </c>
      <c r="AF10" s="941">
        <v>443.57191832400002</v>
      </c>
      <c r="AG10" s="941">
        <v>443.57191832400002</v>
      </c>
      <c r="AH10" s="941">
        <v>443.57191832400002</v>
      </c>
      <c r="AI10" s="1301">
        <v>448.56</v>
      </c>
      <c r="AJ10" s="402">
        <f t="shared" si="2"/>
        <v>439.08451013104639</v>
      </c>
      <c r="AK10" s="402">
        <f t="shared" si="2"/>
        <v>439.08451013104639</v>
      </c>
      <c r="AL10" s="402">
        <f t="shared" si="2"/>
        <v>439.08451013104639</v>
      </c>
      <c r="AM10" s="402">
        <f t="shared" si="2"/>
        <v>439.08451013104639</v>
      </c>
      <c r="AN10" s="402">
        <f t="shared" si="2"/>
        <v>439.08451013104639</v>
      </c>
      <c r="AO10" s="402">
        <f t="shared" si="2"/>
        <v>439.08451013104639</v>
      </c>
      <c r="AP10" s="402">
        <f t="shared" si="2"/>
        <v>439.08451013104639</v>
      </c>
      <c r="AQ10" s="402">
        <f t="shared" si="2"/>
        <v>439.08451013104639</v>
      </c>
      <c r="AR10" s="402">
        <f t="shared" si="2"/>
        <v>439.08451013104639</v>
      </c>
      <c r="AS10" s="402">
        <f t="shared" si="3"/>
        <v>439.08451013104639</v>
      </c>
      <c r="AT10" s="402">
        <f t="shared" si="3"/>
        <v>439.08451013104639</v>
      </c>
      <c r="AU10" s="402">
        <f t="shared" si="3"/>
        <v>439.08451013104639</v>
      </c>
      <c r="AV10" s="402">
        <f t="shared" si="3"/>
        <v>439.08451013104639</v>
      </c>
      <c r="AW10" s="402">
        <f t="shared" si="3"/>
        <v>439.08451013104639</v>
      </c>
      <c r="AX10" s="402">
        <f t="shared" si="3"/>
        <v>439.08451013104639</v>
      </c>
      <c r="AY10" s="402">
        <f t="shared" si="3"/>
        <v>439.08451013104639</v>
      </c>
      <c r="AZ10" s="402">
        <f t="shared" si="3"/>
        <v>439.08451013104639</v>
      </c>
      <c r="BA10" s="402">
        <f t="shared" si="3"/>
        <v>439.08451013104639</v>
      </c>
      <c r="BB10" s="402">
        <f t="shared" si="3"/>
        <v>439.08451013104639</v>
      </c>
      <c r="BC10" s="402">
        <f t="shared" si="3"/>
        <v>439.08451013104639</v>
      </c>
      <c r="BD10" s="402">
        <f t="shared" si="3"/>
        <v>439.08451013104639</v>
      </c>
      <c r="BE10" s="402">
        <f t="shared" si="3"/>
        <v>439.08451013104639</v>
      </c>
      <c r="BF10" s="402">
        <f t="shared" si="3"/>
        <v>439.08451013104639</v>
      </c>
    </row>
    <row r="11" spans="1:58" x14ac:dyDescent="0.2">
      <c r="A11" s="7" t="s">
        <v>174</v>
      </c>
      <c r="B11" s="1" t="s">
        <v>174</v>
      </c>
      <c r="C11" s="1224">
        <v>295.33999999999997</v>
      </c>
      <c r="D11" s="1224">
        <v>297.42</v>
      </c>
      <c r="E11" s="1224">
        <v>305.18</v>
      </c>
      <c r="F11" s="941">
        <v>309.64999999999998</v>
      </c>
      <c r="G11" s="941">
        <v>312.07</v>
      </c>
      <c r="H11" s="941">
        <v>317.66000000000003</v>
      </c>
      <c r="I11" s="941">
        <v>320.61</v>
      </c>
      <c r="J11" s="941">
        <v>320.83999999999997</v>
      </c>
      <c r="K11" s="941">
        <v>321.72000000000003</v>
      </c>
      <c r="L11" s="941">
        <v>321.20999999999998</v>
      </c>
      <c r="M11" s="941">
        <v>318.29000000000002</v>
      </c>
      <c r="N11" s="941">
        <v>320.54000000000002</v>
      </c>
      <c r="O11" s="941">
        <v>320.81</v>
      </c>
      <c r="P11" s="941">
        <v>318.10000000000002</v>
      </c>
      <c r="Q11" s="941">
        <v>318.35000000000002</v>
      </c>
      <c r="R11" s="941">
        <v>320.08999999999997</v>
      </c>
      <c r="S11" s="941">
        <v>323.07</v>
      </c>
      <c r="T11" s="941">
        <v>320.27</v>
      </c>
      <c r="U11" s="941">
        <v>319.47000000000003</v>
      </c>
      <c r="V11" s="941">
        <v>324.12</v>
      </c>
      <c r="W11" s="941">
        <v>323.45</v>
      </c>
      <c r="X11" s="941">
        <v>323.02</v>
      </c>
      <c r="Y11" s="941">
        <v>320.45</v>
      </c>
      <c r="Z11" s="941">
        <v>321.70999999999998</v>
      </c>
      <c r="AA11" s="941">
        <v>323.93</v>
      </c>
      <c r="AB11" s="941">
        <v>323.84628293284902</v>
      </c>
      <c r="AC11" s="941">
        <v>325.55100608356702</v>
      </c>
      <c r="AD11" s="941">
        <v>321.817739697202</v>
      </c>
      <c r="AE11" s="941">
        <v>321.817739697202</v>
      </c>
      <c r="AF11" s="941">
        <v>321.81773969699998</v>
      </c>
      <c r="AG11" s="941">
        <v>321.81773969699998</v>
      </c>
      <c r="AH11" s="941">
        <v>321.81773969699998</v>
      </c>
      <c r="AI11" s="1301">
        <v>317.91000000000003</v>
      </c>
      <c r="AJ11" s="402">
        <f t="shared" si="2"/>
        <v>322.57782478048205</v>
      </c>
      <c r="AK11" s="402">
        <f t="shared" si="2"/>
        <v>322.57782478048205</v>
      </c>
      <c r="AL11" s="402">
        <f t="shared" si="2"/>
        <v>322.57782478048205</v>
      </c>
      <c r="AM11" s="402">
        <f t="shared" si="2"/>
        <v>322.57782478048205</v>
      </c>
      <c r="AN11" s="402">
        <f t="shared" si="2"/>
        <v>322.57782478048205</v>
      </c>
      <c r="AO11" s="402">
        <f t="shared" si="2"/>
        <v>322.57782478048205</v>
      </c>
      <c r="AP11" s="402">
        <f t="shared" si="2"/>
        <v>322.57782478048205</v>
      </c>
      <c r="AQ11" s="402">
        <f t="shared" si="2"/>
        <v>322.57782478048205</v>
      </c>
      <c r="AR11" s="402">
        <f t="shared" si="2"/>
        <v>322.57782478048205</v>
      </c>
      <c r="AS11" s="402">
        <f t="shared" si="3"/>
        <v>322.57782478048205</v>
      </c>
      <c r="AT11" s="402">
        <f t="shared" si="3"/>
        <v>322.57782478048205</v>
      </c>
      <c r="AU11" s="402">
        <f t="shared" si="3"/>
        <v>322.57782478048205</v>
      </c>
      <c r="AV11" s="402">
        <f t="shared" si="3"/>
        <v>322.57782478048205</v>
      </c>
      <c r="AW11" s="402">
        <f t="shared" si="3"/>
        <v>322.57782478048205</v>
      </c>
      <c r="AX11" s="402">
        <f t="shared" si="3"/>
        <v>322.57782478048205</v>
      </c>
      <c r="AY11" s="402">
        <f t="shared" si="3"/>
        <v>322.57782478048205</v>
      </c>
      <c r="AZ11" s="402">
        <f t="shared" si="3"/>
        <v>322.57782478048205</v>
      </c>
      <c r="BA11" s="402">
        <f t="shared" si="3"/>
        <v>322.57782478048205</v>
      </c>
      <c r="BB11" s="402">
        <f t="shared" si="3"/>
        <v>322.57782478048205</v>
      </c>
      <c r="BC11" s="402">
        <f t="shared" si="3"/>
        <v>322.57782478048205</v>
      </c>
      <c r="BD11" s="402">
        <f t="shared" si="3"/>
        <v>322.57782478048205</v>
      </c>
      <c r="BE11" s="402">
        <f t="shared" si="3"/>
        <v>322.57782478048205</v>
      </c>
      <c r="BF11" s="402">
        <f t="shared" si="3"/>
        <v>322.57782478048205</v>
      </c>
    </row>
    <row r="12" spans="1:58" x14ac:dyDescent="0.2">
      <c r="A12" s="7" t="s">
        <v>175</v>
      </c>
      <c r="B12" s="1" t="s">
        <v>175</v>
      </c>
      <c r="C12" s="941">
        <v>383.38</v>
      </c>
      <c r="D12" s="941">
        <v>387.79</v>
      </c>
      <c r="E12" s="941">
        <v>391.78</v>
      </c>
      <c r="F12" s="941">
        <v>391.41</v>
      </c>
      <c r="G12" s="941">
        <v>396.92</v>
      </c>
      <c r="H12" s="941">
        <v>398.72</v>
      </c>
      <c r="I12" s="941">
        <v>398.11</v>
      </c>
      <c r="J12" s="941">
        <v>397.3</v>
      </c>
      <c r="K12" s="941">
        <v>404.42</v>
      </c>
      <c r="L12" s="941">
        <v>405.58</v>
      </c>
      <c r="M12" s="941">
        <v>407.32</v>
      </c>
      <c r="N12" s="941">
        <v>408.24</v>
      </c>
      <c r="O12" s="941">
        <v>414.87</v>
      </c>
      <c r="P12" s="941">
        <v>409.99</v>
      </c>
      <c r="Q12" s="941">
        <v>409.97</v>
      </c>
      <c r="R12" s="941">
        <v>415.73</v>
      </c>
      <c r="S12" s="941">
        <v>419.39</v>
      </c>
      <c r="T12" s="941">
        <v>420.76</v>
      </c>
      <c r="U12" s="941">
        <v>425.59</v>
      </c>
      <c r="V12" s="941">
        <v>429.72</v>
      </c>
      <c r="W12" s="941">
        <v>424.92</v>
      </c>
      <c r="X12" s="941">
        <v>422.55</v>
      </c>
      <c r="Y12" s="941">
        <v>428.78</v>
      </c>
      <c r="Z12" s="941">
        <v>434.35</v>
      </c>
      <c r="AA12" s="941">
        <v>436.16</v>
      </c>
      <c r="AB12" s="941">
        <v>445.34513018594498</v>
      </c>
      <c r="AC12" s="941">
        <v>449.37229782808703</v>
      </c>
      <c r="AD12" s="941">
        <v>443.57191832421603</v>
      </c>
      <c r="AE12" s="941">
        <v>443.57191832421603</v>
      </c>
      <c r="AF12" s="941">
        <v>443.57191832400002</v>
      </c>
      <c r="AG12" s="941">
        <v>443.57191832400002</v>
      </c>
      <c r="AH12" s="941">
        <v>443.57191832400002</v>
      </c>
      <c r="AI12" s="1301">
        <v>448.56</v>
      </c>
      <c r="AJ12" s="402">
        <f t="shared" si="2"/>
        <v>439.08451013104639</v>
      </c>
      <c r="AK12" s="402">
        <f t="shared" si="2"/>
        <v>439.08451013104639</v>
      </c>
      <c r="AL12" s="402">
        <f t="shared" si="2"/>
        <v>439.08451013104639</v>
      </c>
      <c r="AM12" s="402">
        <f t="shared" si="2"/>
        <v>439.08451013104639</v>
      </c>
      <c r="AN12" s="402">
        <f t="shared" si="2"/>
        <v>439.08451013104639</v>
      </c>
      <c r="AO12" s="402">
        <f t="shared" si="2"/>
        <v>439.08451013104639</v>
      </c>
      <c r="AP12" s="402">
        <f t="shared" si="2"/>
        <v>439.08451013104639</v>
      </c>
      <c r="AQ12" s="402">
        <f t="shared" si="2"/>
        <v>439.08451013104639</v>
      </c>
      <c r="AR12" s="402">
        <f t="shared" si="2"/>
        <v>439.08451013104639</v>
      </c>
      <c r="AS12" s="402">
        <f t="shared" si="3"/>
        <v>439.08451013104639</v>
      </c>
      <c r="AT12" s="402">
        <f t="shared" si="3"/>
        <v>439.08451013104639</v>
      </c>
      <c r="AU12" s="402">
        <f t="shared" si="3"/>
        <v>439.08451013104639</v>
      </c>
      <c r="AV12" s="402">
        <f t="shared" si="3"/>
        <v>439.08451013104639</v>
      </c>
      <c r="AW12" s="402">
        <f t="shared" si="3"/>
        <v>439.08451013104639</v>
      </c>
      <c r="AX12" s="402">
        <f t="shared" si="3"/>
        <v>439.08451013104639</v>
      </c>
      <c r="AY12" s="402">
        <f t="shared" si="3"/>
        <v>439.08451013104639</v>
      </c>
      <c r="AZ12" s="402">
        <f t="shared" si="3"/>
        <v>439.08451013104639</v>
      </c>
      <c r="BA12" s="402">
        <f t="shared" si="3"/>
        <v>439.08451013104639</v>
      </c>
      <c r="BB12" s="402">
        <f t="shared" si="3"/>
        <v>439.08451013104639</v>
      </c>
      <c r="BC12" s="402">
        <f t="shared" si="3"/>
        <v>439.08451013104639</v>
      </c>
      <c r="BD12" s="402">
        <f t="shared" si="3"/>
        <v>439.08451013104639</v>
      </c>
      <c r="BE12" s="402">
        <f t="shared" si="3"/>
        <v>439.08451013104639</v>
      </c>
      <c r="BF12" s="402">
        <f t="shared" si="3"/>
        <v>439.08451013104639</v>
      </c>
    </row>
    <row r="13" spans="1:58" x14ac:dyDescent="0.2">
      <c r="A13" s="1" t="s">
        <v>176</v>
      </c>
      <c r="B13" s="1" t="s">
        <v>178</v>
      </c>
      <c r="C13" s="319">
        <v>418.46</v>
      </c>
      <c r="D13" s="319">
        <v>423.38</v>
      </c>
      <c r="E13" s="319">
        <v>424.43</v>
      </c>
      <c r="F13" s="319">
        <v>421.27</v>
      </c>
      <c r="G13" s="319">
        <v>427.62</v>
      </c>
      <c r="H13" s="319">
        <v>429.39</v>
      </c>
      <c r="I13" s="319">
        <v>425.85</v>
      </c>
      <c r="J13" s="319">
        <v>425.52</v>
      </c>
      <c r="K13" s="319">
        <v>433.71</v>
      </c>
      <c r="L13" s="319">
        <v>435.01</v>
      </c>
      <c r="M13" s="319">
        <v>435.61</v>
      </c>
      <c r="N13" s="319">
        <v>436.64</v>
      </c>
      <c r="O13" s="319">
        <v>445.2</v>
      </c>
      <c r="P13" s="319">
        <v>440.93</v>
      </c>
      <c r="Q13" s="319">
        <v>438.31</v>
      </c>
      <c r="R13" s="319">
        <v>441.81</v>
      </c>
      <c r="S13" s="319">
        <v>445.89</v>
      </c>
      <c r="T13" s="319">
        <v>449.66</v>
      </c>
      <c r="U13" s="319">
        <v>453.29</v>
      </c>
      <c r="V13" s="319">
        <v>456.56</v>
      </c>
      <c r="W13" s="319">
        <v>451.89</v>
      </c>
      <c r="X13" s="319">
        <v>448.54</v>
      </c>
      <c r="Y13" s="319">
        <v>454.98</v>
      </c>
      <c r="Z13" s="319">
        <v>460.66</v>
      </c>
      <c r="AA13" s="319">
        <v>463.59</v>
      </c>
      <c r="AB13" s="319">
        <v>470.217575832259</v>
      </c>
      <c r="AC13" s="319">
        <v>474.88711811131998</v>
      </c>
      <c r="AD13" s="319">
        <v>470.54556912068199</v>
      </c>
      <c r="AE13" s="319">
        <v>470.54556912068199</v>
      </c>
      <c r="AF13" s="319">
        <v>470.54556912100003</v>
      </c>
      <c r="AG13" s="319">
        <v>470.54556912100003</v>
      </c>
      <c r="AH13" s="319">
        <v>470.54556912100003</v>
      </c>
      <c r="AI13" s="1302">
        <v>480.25</v>
      </c>
      <c r="AJ13" s="402">
        <f t="shared" si="2"/>
        <v>465.50569704269435</v>
      </c>
      <c r="AK13" s="402">
        <f t="shared" si="2"/>
        <v>465.50569704269435</v>
      </c>
      <c r="AL13" s="402">
        <f t="shared" si="2"/>
        <v>465.50569704269435</v>
      </c>
      <c r="AM13" s="402">
        <f t="shared" si="2"/>
        <v>465.50569704269435</v>
      </c>
      <c r="AN13" s="402">
        <f t="shared" si="2"/>
        <v>465.50569704269435</v>
      </c>
      <c r="AO13" s="402">
        <f t="shared" si="2"/>
        <v>465.50569704269435</v>
      </c>
      <c r="AP13" s="402">
        <f t="shared" si="2"/>
        <v>465.50569704269435</v>
      </c>
      <c r="AQ13" s="402">
        <f t="shared" si="2"/>
        <v>465.50569704269435</v>
      </c>
      <c r="AR13" s="402">
        <f t="shared" si="2"/>
        <v>465.50569704269435</v>
      </c>
      <c r="AS13" s="402">
        <f t="shared" si="3"/>
        <v>465.50569704269435</v>
      </c>
      <c r="AT13" s="402">
        <f t="shared" si="3"/>
        <v>465.50569704269435</v>
      </c>
      <c r="AU13" s="402">
        <f t="shared" si="3"/>
        <v>465.50569704269435</v>
      </c>
      <c r="AV13" s="402">
        <f t="shared" si="3"/>
        <v>465.50569704269435</v>
      </c>
      <c r="AW13" s="402">
        <f t="shared" si="3"/>
        <v>465.50569704269435</v>
      </c>
      <c r="AX13" s="402">
        <f t="shared" si="3"/>
        <v>465.50569704269435</v>
      </c>
      <c r="AY13" s="402">
        <f t="shared" si="3"/>
        <v>465.50569704269435</v>
      </c>
      <c r="AZ13" s="402">
        <f t="shared" si="3"/>
        <v>465.50569704269435</v>
      </c>
      <c r="BA13" s="402">
        <f t="shared" si="3"/>
        <v>465.50569704269435</v>
      </c>
      <c r="BB13" s="402">
        <f t="shared" si="3"/>
        <v>465.50569704269435</v>
      </c>
      <c r="BC13" s="402">
        <f t="shared" si="3"/>
        <v>465.50569704269435</v>
      </c>
      <c r="BD13" s="402">
        <f t="shared" si="3"/>
        <v>465.50569704269435</v>
      </c>
      <c r="BE13" s="402">
        <f t="shared" si="3"/>
        <v>465.50569704269435</v>
      </c>
      <c r="BF13" s="402">
        <f t="shared" si="3"/>
        <v>465.50569704269435</v>
      </c>
    </row>
    <row r="14" spans="1:58" x14ac:dyDescent="0.2">
      <c r="A14" s="7" t="s">
        <v>177</v>
      </c>
      <c r="B14" s="1" t="s">
        <v>653</v>
      </c>
      <c r="C14" s="941">
        <v>313.61</v>
      </c>
      <c r="D14" s="941">
        <v>314.76</v>
      </c>
      <c r="E14" s="941">
        <v>323.66000000000003</v>
      </c>
      <c r="F14" s="941">
        <v>326.89</v>
      </c>
      <c r="G14" s="941">
        <v>326.63</v>
      </c>
      <c r="H14" s="941">
        <v>333.22</v>
      </c>
      <c r="I14" s="941">
        <v>335.06</v>
      </c>
      <c r="J14" s="941">
        <v>333.79</v>
      </c>
      <c r="K14" s="941">
        <v>333.63</v>
      </c>
      <c r="L14" s="941">
        <v>331.13</v>
      </c>
      <c r="M14" s="941">
        <v>326.25</v>
      </c>
      <c r="N14" s="941">
        <v>328.94</v>
      </c>
      <c r="O14" s="941">
        <v>329.05</v>
      </c>
      <c r="P14" s="941">
        <v>325.87</v>
      </c>
      <c r="Q14" s="941">
        <v>325.92</v>
      </c>
      <c r="R14" s="941">
        <v>325.27</v>
      </c>
      <c r="S14" s="941">
        <v>328.57</v>
      </c>
      <c r="T14" s="941">
        <v>326.8</v>
      </c>
      <c r="U14" s="941">
        <v>326.79000000000002</v>
      </c>
      <c r="V14" s="941">
        <v>331.35</v>
      </c>
      <c r="W14" s="941">
        <v>329.27</v>
      </c>
      <c r="X14" s="941">
        <v>326.85000000000002</v>
      </c>
      <c r="Y14" s="941">
        <v>323.64999999999998</v>
      </c>
      <c r="Z14" s="941">
        <v>325.77999999999997</v>
      </c>
      <c r="AA14" s="941">
        <v>327.43</v>
      </c>
      <c r="AB14" s="941">
        <v>325.354957483953</v>
      </c>
      <c r="AC14" s="941">
        <v>327.31900585685497</v>
      </c>
      <c r="AD14" s="941">
        <v>324.34326052165602</v>
      </c>
      <c r="AE14" s="941">
        <v>324.34326052165602</v>
      </c>
      <c r="AF14" s="941">
        <v>324.34326052199998</v>
      </c>
      <c r="AG14" s="941">
        <v>324.34326052199998</v>
      </c>
      <c r="AH14" s="941">
        <v>324.34326052199998</v>
      </c>
      <c r="AI14" s="1301">
        <v>324.83999999999997</v>
      </c>
      <c r="AJ14" s="402">
        <f t="shared" si="2"/>
        <v>325.37570054281207</v>
      </c>
      <c r="AK14" s="402">
        <f t="shared" si="2"/>
        <v>325.37570054281207</v>
      </c>
      <c r="AL14" s="402">
        <f t="shared" si="2"/>
        <v>325.37570054281207</v>
      </c>
      <c r="AM14" s="402">
        <f t="shared" si="2"/>
        <v>325.37570054281207</v>
      </c>
      <c r="AN14" s="402">
        <f t="shared" si="2"/>
        <v>325.37570054281207</v>
      </c>
      <c r="AO14" s="402">
        <f t="shared" si="2"/>
        <v>325.37570054281207</v>
      </c>
      <c r="AP14" s="402">
        <f t="shared" si="2"/>
        <v>325.37570054281207</v>
      </c>
      <c r="AQ14" s="402">
        <f t="shared" si="2"/>
        <v>325.37570054281207</v>
      </c>
      <c r="AR14" s="402">
        <f t="shared" si="2"/>
        <v>325.37570054281207</v>
      </c>
      <c r="AS14" s="402">
        <f t="shared" si="3"/>
        <v>325.37570054281207</v>
      </c>
      <c r="AT14" s="402">
        <f t="shared" si="3"/>
        <v>325.37570054281207</v>
      </c>
      <c r="AU14" s="402">
        <f t="shared" si="3"/>
        <v>325.37570054281207</v>
      </c>
      <c r="AV14" s="402">
        <f t="shared" si="3"/>
        <v>325.37570054281207</v>
      </c>
      <c r="AW14" s="402">
        <f t="shared" si="3"/>
        <v>325.37570054281207</v>
      </c>
      <c r="AX14" s="402">
        <f t="shared" si="3"/>
        <v>325.37570054281207</v>
      </c>
      <c r="AY14" s="402">
        <f t="shared" si="3"/>
        <v>325.37570054281207</v>
      </c>
      <c r="AZ14" s="402">
        <f t="shared" si="3"/>
        <v>325.37570054281207</v>
      </c>
      <c r="BA14" s="402">
        <f t="shared" si="3"/>
        <v>325.37570054281207</v>
      </c>
      <c r="BB14" s="402">
        <f t="shared" si="3"/>
        <v>325.37570054281207</v>
      </c>
      <c r="BC14" s="402">
        <f t="shared" si="3"/>
        <v>325.37570054281207</v>
      </c>
      <c r="BD14" s="402">
        <f t="shared" si="3"/>
        <v>325.37570054281207</v>
      </c>
      <c r="BE14" s="402">
        <f t="shared" si="3"/>
        <v>325.37570054281207</v>
      </c>
      <c r="BF14" s="402">
        <f t="shared" si="3"/>
        <v>325.37570054281207</v>
      </c>
    </row>
    <row r="15" spans="1:58" x14ac:dyDescent="0.2">
      <c r="A15" s="7" t="s">
        <v>178</v>
      </c>
      <c r="B15" s="1" t="s">
        <v>178</v>
      </c>
      <c r="C15" s="941">
        <v>418.46</v>
      </c>
      <c r="D15" s="941">
        <v>423.38</v>
      </c>
      <c r="E15" s="941">
        <v>424.43</v>
      </c>
      <c r="F15" s="941">
        <v>421.27</v>
      </c>
      <c r="G15" s="941">
        <v>427.62</v>
      </c>
      <c r="H15" s="941">
        <v>429.39</v>
      </c>
      <c r="I15" s="941">
        <v>425.85</v>
      </c>
      <c r="J15" s="941">
        <v>425.52</v>
      </c>
      <c r="K15" s="941">
        <v>433.71</v>
      </c>
      <c r="L15" s="941">
        <v>435.01</v>
      </c>
      <c r="M15" s="941">
        <v>435.61</v>
      </c>
      <c r="N15" s="941">
        <v>436.64</v>
      </c>
      <c r="O15" s="941">
        <v>445.2</v>
      </c>
      <c r="P15" s="941">
        <v>440.93</v>
      </c>
      <c r="Q15" s="941">
        <v>438.31</v>
      </c>
      <c r="R15" s="941">
        <v>441.81</v>
      </c>
      <c r="S15" s="941">
        <v>445.89</v>
      </c>
      <c r="T15" s="941">
        <v>449.66</v>
      </c>
      <c r="U15" s="941">
        <v>453.29</v>
      </c>
      <c r="V15" s="941">
        <v>456.56</v>
      </c>
      <c r="W15" s="941">
        <v>451.89</v>
      </c>
      <c r="X15" s="941">
        <v>448.54</v>
      </c>
      <c r="Y15" s="941">
        <v>454.98</v>
      </c>
      <c r="Z15" s="941">
        <v>460.66</v>
      </c>
      <c r="AA15" s="941">
        <v>463.59</v>
      </c>
      <c r="AB15" s="941">
        <v>470.217575832259</v>
      </c>
      <c r="AC15" s="941">
        <v>474.88711811131998</v>
      </c>
      <c r="AD15" s="941">
        <v>470.54556912068199</v>
      </c>
      <c r="AE15" s="941">
        <v>470.54556912068199</v>
      </c>
      <c r="AF15" s="941">
        <v>470.54556912100003</v>
      </c>
      <c r="AG15" s="941">
        <v>470.54556912100003</v>
      </c>
      <c r="AH15" s="941">
        <v>470.54556912100003</v>
      </c>
      <c r="AI15" s="1301">
        <v>480.25</v>
      </c>
      <c r="AJ15" s="402">
        <f t="shared" si="2"/>
        <v>465.50569704269435</v>
      </c>
      <c r="AK15" s="402">
        <f t="shared" si="2"/>
        <v>465.50569704269435</v>
      </c>
      <c r="AL15" s="402">
        <f t="shared" si="2"/>
        <v>465.50569704269435</v>
      </c>
      <c r="AM15" s="402">
        <f t="shared" si="2"/>
        <v>465.50569704269435</v>
      </c>
      <c r="AN15" s="402">
        <f t="shared" si="2"/>
        <v>465.50569704269435</v>
      </c>
      <c r="AO15" s="402">
        <f t="shared" si="2"/>
        <v>465.50569704269435</v>
      </c>
      <c r="AP15" s="402">
        <f t="shared" si="2"/>
        <v>465.50569704269435</v>
      </c>
      <c r="AQ15" s="402">
        <f t="shared" si="2"/>
        <v>465.50569704269435</v>
      </c>
      <c r="AR15" s="402">
        <f t="shared" si="2"/>
        <v>465.50569704269435</v>
      </c>
      <c r="AS15" s="402">
        <f t="shared" si="3"/>
        <v>465.50569704269435</v>
      </c>
      <c r="AT15" s="402">
        <f t="shared" si="3"/>
        <v>465.50569704269435</v>
      </c>
      <c r="AU15" s="402">
        <f t="shared" si="3"/>
        <v>465.50569704269435</v>
      </c>
      <c r="AV15" s="402">
        <f t="shared" si="3"/>
        <v>465.50569704269435</v>
      </c>
      <c r="AW15" s="402">
        <f t="shared" si="3"/>
        <v>465.50569704269435</v>
      </c>
      <c r="AX15" s="402">
        <f t="shared" si="3"/>
        <v>465.50569704269435</v>
      </c>
      <c r="AY15" s="402">
        <f t="shared" si="3"/>
        <v>465.50569704269435</v>
      </c>
      <c r="AZ15" s="402">
        <f t="shared" si="3"/>
        <v>465.50569704269435</v>
      </c>
      <c r="BA15" s="402">
        <f t="shared" si="3"/>
        <v>465.50569704269435</v>
      </c>
      <c r="BB15" s="402">
        <f t="shared" si="3"/>
        <v>465.50569704269435</v>
      </c>
      <c r="BC15" s="402">
        <f t="shared" si="3"/>
        <v>465.50569704269435</v>
      </c>
      <c r="BD15" s="402">
        <f t="shared" si="3"/>
        <v>465.50569704269435</v>
      </c>
      <c r="BE15" s="402">
        <f t="shared" si="3"/>
        <v>465.50569704269435</v>
      </c>
      <c r="BF15" s="402">
        <f t="shared" si="3"/>
        <v>465.50569704269435</v>
      </c>
    </row>
    <row r="16" spans="1:58" x14ac:dyDescent="0.2">
      <c r="A16" s="1" t="s">
        <v>180</v>
      </c>
      <c r="B16" s="1" t="s">
        <v>180</v>
      </c>
      <c r="C16" s="941">
        <v>830</v>
      </c>
      <c r="D16" s="941">
        <v>832.72</v>
      </c>
      <c r="E16" s="941">
        <v>858.56</v>
      </c>
      <c r="F16" s="941">
        <v>870.11</v>
      </c>
      <c r="G16" s="941">
        <v>870.11</v>
      </c>
      <c r="H16" s="941">
        <v>871.47</v>
      </c>
      <c r="I16" s="941">
        <v>873.51</v>
      </c>
      <c r="J16" s="941">
        <v>874.19</v>
      </c>
      <c r="K16" s="941">
        <v>880.99</v>
      </c>
      <c r="L16" s="941">
        <v>878.27</v>
      </c>
      <c r="M16" s="941">
        <v>864.67</v>
      </c>
      <c r="N16" s="941">
        <v>864.67</v>
      </c>
      <c r="O16" s="941">
        <v>867.39</v>
      </c>
      <c r="P16" s="941">
        <v>889.15</v>
      </c>
      <c r="Q16" s="941">
        <v>899.34</v>
      </c>
      <c r="R16" s="941">
        <v>902.06</v>
      </c>
      <c r="S16" s="941">
        <v>911.58</v>
      </c>
      <c r="T16" s="941">
        <v>916.34</v>
      </c>
      <c r="U16" s="941">
        <v>916.34</v>
      </c>
      <c r="V16" s="941">
        <v>916.34</v>
      </c>
      <c r="W16" s="941">
        <v>916.34</v>
      </c>
      <c r="X16" s="941">
        <v>916.34</v>
      </c>
      <c r="Y16" s="941">
        <v>916.34</v>
      </c>
      <c r="Z16" s="941">
        <v>916.34</v>
      </c>
      <c r="AA16" s="941">
        <v>916.34</v>
      </c>
      <c r="AB16" s="941">
        <v>916.34</v>
      </c>
      <c r="AC16" s="941">
        <v>916.34</v>
      </c>
      <c r="AD16" s="941">
        <v>916.34</v>
      </c>
      <c r="AE16" s="941">
        <v>916.34</v>
      </c>
      <c r="AF16" s="941">
        <v>916.34</v>
      </c>
      <c r="AG16" s="941">
        <v>916.34</v>
      </c>
      <c r="AH16" s="941">
        <v>916.34</v>
      </c>
      <c r="AI16" s="1301">
        <v>916.33</v>
      </c>
      <c r="AJ16" s="402">
        <f t="shared" si="2"/>
        <v>916.33999999999992</v>
      </c>
      <c r="AK16" s="402">
        <f t="shared" si="2"/>
        <v>916.33999999999992</v>
      </c>
      <c r="AL16" s="402">
        <f t="shared" si="2"/>
        <v>916.33999999999992</v>
      </c>
      <c r="AM16" s="402">
        <f t="shared" si="2"/>
        <v>916.33999999999992</v>
      </c>
      <c r="AN16" s="402">
        <f t="shared" si="2"/>
        <v>916.33999999999992</v>
      </c>
      <c r="AO16" s="402">
        <f t="shared" si="2"/>
        <v>916.33999999999992</v>
      </c>
      <c r="AP16" s="402">
        <f t="shared" si="2"/>
        <v>916.33999999999992</v>
      </c>
      <c r="AQ16" s="402">
        <f t="shared" si="2"/>
        <v>916.33999999999992</v>
      </c>
      <c r="AR16" s="402">
        <f t="shared" si="2"/>
        <v>916.33999999999992</v>
      </c>
      <c r="AS16" s="402">
        <f t="shared" si="3"/>
        <v>916.33999999999992</v>
      </c>
      <c r="AT16" s="402">
        <f t="shared" si="3"/>
        <v>916.33999999999992</v>
      </c>
      <c r="AU16" s="402">
        <f t="shared" si="3"/>
        <v>916.33999999999992</v>
      </c>
      <c r="AV16" s="402">
        <f t="shared" si="3"/>
        <v>916.33999999999992</v>
      </c>
      <c r="AW16" s="402">
        <f t="shared" si="3"/>
        <v>916.33999999999992</v>
      </c>
      <c r="AX16" s="402">
        <f t="shared" si="3"/>
        <v>916.33999999999992</v>
      </c>
      <c r="AY16" s="402">
        <f t="shared" si="3"/>
        <v>916.33999999999992</v>
      </c>
      <c r="AZ16" s="402">
        <f t="shared" si="3"/>
        <v>916.33999999999992</v>
      </c>
      <c r="BA16" s="402">
        <f t="shared" si="3"/>
        <v>916.33999999999992</v>
      </c>
      <c r="BB16" s="402">
        <f t="shared" si="3"/>
        <v>916.33999999999992</v>
      </c>
      <c r="BC16" s="402">
        <f t="shared" si="3"/>
        <v>916.33999999999992</v>
      </c>
      <c r="BD16" s="402">
        <f t="shared" si="3"/>
        <v>916.33999999999992</v>
      </c>
      <c r="BE16" s="402">
        <f t="shared" si="3"/>
        <v>916.33999999999992</v>
      </c>
      <c r="BF16" s="402">
        <f t="shared" si="3"/>
        <v>916.33999999999992</v>
      </c>
    </row>
    <row r="17" spans="1:58" x14ac:dyDescent="0.2">
      <c r="A17" s="1" t="s">
        <v>181</v>
      </c>
      <c r="B17" s="1" t="s">
        <v>181</v>
      </c>
      <c r="C17" s="319">
        <v>122.1</v>
      </c>
      <c r="D17" s="319">
        <v>122.25</v>
      </c>
      <c r="E17" s="319">
        <v>122.23</v>
      </c>
      <c r="F17" s="319">
        <v>122.31</v>
      </c>
      <c r="G17" s="319">
        <v>122.26</v>
      </c>
      <c r="H17" s="319">
        <v>122.25</v>
      </c>
      <c r="I17" s="319">
        <v>122.18</v>
      </c>
      <c r="J17" s="319">
        <v>122.29</v>
      </c>
      <c r="K17" s="319">
        <v>122.25</v>
      </c>
      <c r="L17" s="319">
        <v>122.31</v>
      </c>
      <c r="M17" s="319">
        <v>122.4</v>
      </c>
      <c r="N17" s="319">
        <v>122.46</v>
      </c>
      <c r="O17" s="319">
        <v>122.42</v>
      </c>
      <c r="P17" s="319">
        <v>122.5</v>
      </c>
      <c r="Q17" s="319">
        <v>122.53</v>
      </c>
      <c r="R17" s="319">
        <v>122.55</v>
      </c>
      <c r="S17" s="319">
        <v>122.56</v>
      </c>
      <c r="T17" s="319">
        <v>122.54</v>
      </c>
      <c r="U17" s="319">
        <v>122.5</v>
      </c>
      <c r="V17" s="319">
        <v>122.45</v>
      </c>
      <c r="W17" s="319">
        <v>122.48</v>
      </c>
      <c r="X17" s="319">
        <v>122.51</v>
      </c>
      <c r="Y17" s="319">
        <v>122.63</v>
      </c>
      <c r="Z17" s="319">
        <v>122.53</v>
      </c>
      <c r="AA17" s="319">
        <v>122.55</v>
      </c>
      <c r="AB17" s="319">
        <v>122.54</v>
      </c>
      <c r="AC17" s="319">
        <v>122.502290284796</v>
      </c>
      <c r="AD17" s="319">
        <v>122.531770492174</v>
      </c>
      <c r="AE17" s="319">
        <v>122.531770492174</v>
      </c>
      <c r="AF17" s="319">
        <v>122.53177049200001</v>
      </c>
      <c r="AG17" s="319">
        <v>122.53177049200001</v>
      </c>
      <c r="AH17" s="319">
        <v>122.53177049200001</v>
      </c>
      <c r="AI17" s="1302">
        <v>122.78</v>
      </c>
      <c r="AJ17" s="402">
        <f t="shared" si="2"/>
        <v>122.53893722531441</v>
      </c>
      <c r="AK17" s="402">
        <f t="shared" si="2"/>
        <v>122.53893722531441</v>
      </c>
      <c r="AL17" s="402">
        <f t="shared" si="2"/>
        <v>122.53893722531441</v>
      </c>
      <c r="AM17" s="402">
        <f t="shared" si="2"/>
        <v>122.53893722531441</v>
      </c>
      <c r="AN17" s="402">
        <f t="shared" si="2"/>
        <v>122.53893722531441</v>
      </c>
      <c r="AO17" s="402">
        <f t="shared" si="2"/>
        <v>122.53893722531441</v>
      </c>
      <c r="AP17" s="402">
        <f t="shared" si="2"/>
        <v>122.53893722531441</v>
      </c>
      <c r="AQ17" s="402">
        <f t="shared" si="2"/>
        <v>122.53893722531441</v>
      </c>
      <c r="AR17" s="402">
        <f t="shared" si="2"/>
        <v>122.53893722531441</v>
      </c>
      <c r="AS17" s="402">
        <f t="shared" si="3"/>
        <v>122.53893722531441</v>
      </c>
      <c r="AT17" s="402">
        <f t="shared" si="3"/>
        <v>122.53893722531441</v>
      </c>
      <c r="AU17" s="402">
        <f t="shared" si="3"/>
        <v>122.53893722531441</v>
      </c>
      <c r="AV17" s="402">
        <f t="shared" si="3"/>
        <v>122.53893722531441</v>
      </c>
      <c r="AW17" s="402">
        <f t="shared" si="3"/>
        <v>122.53893722531441</v>
      </c>
      <c r="AX17" s="402">
        <f t="shared" si="3"/>
        <v>122.53893722531441</v>
      </c>
      <c r="AY17" s="402">
        <f t="shared" si="3"/>
        <v>122.53893722531441</v>
      </c>
      <c r="AZ17" s="402">
        <f t="shared" si="3"/>
        <v>122.53893722531441</v>
      </c>
      <c r="BA17" s="402">
        <f t="shared" si="3"/>
        <v>122.53893722531441</v>
      </c>
      <c r="BB17" s="402">
        <f t="shared" si="3"/>
        <v>122.53893722531441</v>
      </c>
      <c r="BC17" s="402">
        <f t="shared" si="3"/>
        <v>122.53893722531441</v>
      </c>
      <c r="BD17" s="402">
        <f t="shared" si="3"/>
        <v>122.53893722531441</v>
      </c>
      <c r="BE17" s="402">
        <f t="shared" si="3"/>
        <v>122.53893722531441</v>
      </c>
      <c r="BF17" s="402">
        <f t="shared" si="3"/>
        <v>122.53893722531441</v>
      </c>
    </row>
    <row r="18" spans="1:58" x14ac:dyDescent="0.2">
      <c r="A18" s="1" t="s">
        <v>179</v>
      </c>
      <c r="B18" s="1" t="s">
        <v>179</v>
      </c>
      <c r="C18" s="941">
        <v>122.1</v>
      </c>
      <c r="D18" s="941">
        <v>122.25</v>
      </c>
      <c r="E18" s="941">
        <v>122.23</v>
      </c>
      <c r="F18" s="941">
        <v>122.31</v>
      </c>
      <c r="G18" s="941">
        <v>122.26</v>
      </c>
      <c r="H18" s="941">
        <v>122.25</v>
      </c>
      <c r="I18" s="941">
        <v>122.18</v>
      </c>
      <c r="J18" s="941">
        <v>122.29</v>
      </c>
      <c r="K18" s="941">
        <v>122.25</v>
      </c>
      <c r="L18" s="941">
        <v>122.31</v>
      </c>
      <c r="M18" s="941">
        <v>122.4</v>
      </c>
      <c r="N18" s="941">
        <v>122.46</v>
      </c>
      <c r="O18" s="941">
        <v>122.42</v>
      </c>
      <c r="P18" s="941">
        <v>122.5</v>
      </c>
      <c r="Q18" s="941">
        <v>122.53</v>
      </c>
      <c r="R18" s="941">
        <v>122.55</v>
      </c>
      <c r="S18" s="941">
        <v>122.56</v>
      </c>
      <c r="T18" s="941">
        <v>122.54</v>
      </c>
      <c r="U18" s="941">
        <v>122.5</v>
      </c>
      <c r="V18" s="941">
        <v>122.45</v>
      </c>
      <c r="W18" s="941">
        <v>122.48</v>
      </c>
      <c r="X18" s="941">
        <v>122.51</v>
      </c>
      <c r="Y18" s="941">
        <v>122.63</v>
      </c>
      <c r="Z18" s="941">
        <v>122.53</v>
      </c>
      <c r="AA18" s="941">
        <v>122.55</v>
      </c>
      <c r="AB18" s="941">
        <v>122.54</v>
      </c>
      <c r="AC18" s="941">
        <v>122.502290284796</v>
      </c>
      <c r="AD18" s="941">
        <v>122.531770492174</v>
      </c>
      <c r="AE18" s="941">
        <v>122.531770492174</v>
      </c>
      <c r="AF18" s="941">
        <v>122.53177049200001</v>
      </c>
      <c r="AG18" s="941">
        <v>122.53177049200001</v>
      </c>
      <c r="AH18" s="941">
        <v>122.53177049200001</v>
      </c>
      <c r="AI18" s="1301">
        <v>122.78</v>
      </c>
      <c r="AJ18" s="402">
        <f t="shared" si="2"/>
        <v>122.53893722531441</v>
      </c>
      <c r="AK18" s="402">
        <f t="shared" si="2"/>
        <v>122.53893722531441</v>
      </c>
      <c r="AL18" s="402">
        <f t="shared" si="2"/>
        <v>122.53893722531441</v>
      </c>
      <c r="AM18" s="402">
        <f t="shared" si="2"/>
        <v>122.53893722531441</v>
      </c>
      <c r="AN18" s="402">
        <f t="shared" si="2"/>
        <v>122.53893722531441</v>
      </c>
      <c r="AO18" s="402">
        <f t="shared" si="2"/>
        <v>122.53893722531441</v>
      </c>
      <c r="AP18" s="402">
        <f t="shared" si="2"/>
        <v>122.53893722531441</v>
      </c>
      <c r="AQ18" s="402">
        <f t="shared" si="2"/>
        <v>122.53893722531441</v>
      </c>
      <c r="AR18" s="402">
        <f t="shared" si="2"/>
        <v>122.53893722531441</v>
      </c>
      <c r="AS18" s="402">
        <f t="shared" si="3"/>
        <v>122.53893722531441</v>
      </c>
      <c r="AT18" s="402">
        <f t="shared" si="3"/>
        <v>122.53893722531441</v>
      </c>
      <c r="AU18" s="402">
        <f t="shared" si="3"/>
        <v>122.53893722531441</v>
      </c>
      <c r="AV18" s="402">
        <f t="shared" si="3"/>
        <v>122.53893722531441</v>
      </c>
      <c r="AW18" s="402">
        <f t="shared" si="3"/>
        <v>122.53893722531441</v>
      </c>
      <c r="AX18" s="402">
        <f t="shared" si="3"/>
        <v>122.53893722531441</v>
      </c>
      <c r="AY18" s="402">
        <f t="shared" si="3"/>
        <v>122.53893722531441</v>
      </c>
      <c r="AZ18" s="402">
        <f t="shared" si="3"/>
        <v>122.53893722531441</v>
      </c>
      <c r="BA18" s="402">
        <f t="shared" si="3"/>
        <v>122.53893722531441</v>
      </c>
      <c r="BB18" s="402">
        <f t="shared" si="3"/>
        <v>122.53893722531441</v>
      </c>
      <c r="BC18" s="402">
        <f t="shared" si="3"/>
        <v>122.53893722531441</v>
      </c>
      <c r="BD18" s="402">
        <f t="shared" si="3"/>
        <v>122.53893722531441</v>
      </c>
      <c r="BE18" s="402">
        <f t="shared" si="3"/>
        <v>122.53893722531441</v>
      </c>
      <c r="BF18" s="402">
        <f t="shared" si="3"/>
        <v>122.53893722531441</v>
      </c>
    </row>
    <row r="19" spans="1:58" ht="10.5" x14ac:dyDescent="0.2">
      <c r="A19" s="320" t="s">
        <v>167</v>
      </c>
      <c r="B19" s="1" t="s">
        <v>167</v>
      </c>
      <c r="C19" s="941">
        <v>122.1</v>
      </c>
      <c r="D19" s="941">
        <v>122.25</v>
      </c>
      <c r="E19" s="941">
        <v>122.23</v>
      </c>
      <c r="F19" s="941">
        <v>122.31</v>
      </c>
      <c r="G19" s="941">
        <v>122.26</v>
      </c>
      <c r="H19" s="941">
        <v>122.25</v>
      </c>
      <c r="I19" s="941">
        <v>122.18</v>
      </c>
      <c r="J19" s="941">
        <v>122.29</v>
      </c>
      <c r="K19" s="941">
        <v>122.25</v>
      </c>
      <c r="L19" s="941">
        <v>122.31</v>
      </c>
      <c r="M19" s="941">
        <v>122.4</v>
      </c>
      <c r="N19" s="941">
        <v>122.46</v>
      </c>
      <c r="O19" s="941">
        <v>122.42</v>
      </c>
      <c r="P19" s="941">
        <v>122.5</v>
      </c>
      <c r="Q19" s="941">
        <v>122.53</v>
      </c>
      <c r="R19" s="941">
        <v>122.55</v>
      </c>
      <c r="S19" s="941">
        <v>122.56</v>
      </c>
      <c r="T19" s="941">
        <v>122.54</v>
      </c>
      <c r="U19" s="941">
        <v>122.5</v>
      </c>
      <c r="V19" s="941">
        <v>122.45</v>
      </c>
      <c r="W19" s="941">
        <v>122.48</v>
      </c>
      <c r="X19" s="941">
        <v>122.51</v>
      </c>
      <c r="Y19" s="941">
        <v>122.63</v>
      </c>
      <c r="Z19" s="941">
        <v>122.53</v>
      </c>
      <c r="AA19" s="941">
        <v>122.55</v>
      </c>
      <c r="AB19" s="941">
        <v>122.54</v>
      </c>
      <c r="AC19" s="941">
        <v>122.502290284796</v>
      </c>
      <c r="AD19" s="941">
        <v>122.531770492174</v>
      </c>
      <c r="AE19" s="941">
        <v>122.531770492174</v>
      </c>
      <c r="AF19" s="941">
        <v>122.53177049200001</v>
      </c>
      <c r="AG19" s="941">
        <v>122.53177049200001</v>
      </c>
      <c r="AH19" s="941">
        <v>122.53177049200001</v>
      </c>
      <c r="AI19" s="1301">
        <v>122.78</v>
      </c>
      <c r="AJ19" s="402">
        <f t="shared" si="2"/>
        <v>122.53893722531441</v>
      </c>
      <c r="AK19" s="402">
        <f t="shared" si="2"/>
        <v>122.53893722531441</v>
      </c>
      <c r="AL19" s="402">
        <f t="shared" si="2"/>
        <v>122.53893722531441</v>
      </c>
      <c r="AM19" s="402">
        <f t="shared" si="2"/>
        <v>122.53893722531441</v>
      </c>
      <c r="AN19" s="402">
        <f t="shared" si="2"/>
        <v>122.53893722531441</v>
      </c>
      <c r="AO19" s="402">
        <f t="shared" si="2"/>
        <v>122.53893722531441</v>
      </c>
      <c r="AP19" s="402">
        <f t="shared" si="2"/>
        <v>122.53893722531441</v>
      </c>
      <c r="AQ19" s="402">
        <f t="shared" si="2"/>
        <v>122.53893722531441</v>
      </c>
      <c r="AR19" s="402">
        <f t="shared" si="2"/>
        <v>122.53893722531441</v>
      </c>
      <c r="AS19" s="402">
        <f t="shared" si="3"/>
        <v>122.53893722531441</v>
      </c>
      <c r="AT19" s="402">
        <f t="shared" si="3"/>
        <v>122.53893722531441</v>
      </c>
      <c r="AU19" s="402">
        <f t="shared" si="3"/>
        <v>122.53893722531441</v>
      </c>
      <c r="AV19" s="402">
        <f t="shared" si="3"/>
        <v>122.53893722531441</v>
      </c>
      <c r="AW19" s="402">
        <f t="shared" si="3"/>
        <v>122.53893722531441</v>
      </c>
      <c r="AX19" s="402">
        <f t="shared" si="3"/>
        <v>122.53893722531441</v>
      </c>
      <c r="AY19" s="402">
        <f t="shared" si="3"/>
        <v>122.53893722531441</v>
      </c>
      <c r="AZ19" s="402">
        <f t="shared" si="3"/>
        <v>122.53893722531441</v>
      </c>
      <c r="BA19" s="402">
        <f t="shared" si="3"/>
        <v>122.53893722531441</v>
      </c>
      <c r="BB19" s="402">
        <f t="shared" si="3"/>
        <v>122.53893722531441</v>
      </c>
      <c r="BC19" s="402">
        <f t="shared" si="3"/>
        <v>122.53893722531441</v>
      </c>
      <c r="BD19" s="402">
        <f t="shared" si="3"/>
        <v>122.53893722531441</v>
      </c>
      <c r="BE19" s="402">
        <f t="shared" si="3"/>
        <v>122.53893722531441</v>
      </c>
      <c r="BF19" s="402">
        <f t="shared" si="3"/>
        <v>122.53893722531441</v>
      </c>
    </row>
    <row r="21" spans="1:58" x14ac:dyDescent="0.2">
      <c r="A21" s="1" t="s">
        <v>654</v>
      </c>
    </row>
    <row r="22" spans="1:58" ht="10.5" x14ac:dyDescent="0.25">
      <c r="A22" s="1" t="s">
        <v>655</v>
      </c>
      <c r="B22" s="5"/>
      <c r="C22" s="5"/>
      <c r="D22" s="5"/>
      <c r="E22" s="5"/>
      <c r="F22" s="5"/>
      <c r="G22" s="5"/>
      <c r="H22" s="5"/>
      <c r="I22" s="5"/>
      <c r="J22" s="5"/>
    </row>
    <row r="23" spans="1:58" x14ac:dyDescent="0.2">
      <c r="B23" s="321"/>
      <c r="C23" s="321"/>
      <c r="D23" s="321"/>
      <c r="E23" s="321"/>
      <c r="F23" s="321"/>
      <c r="G23" s="321"/>
      <c r="H23" s="321"/>
      <c r="I23" s="321"/>
      <c r="J23" s="321"/>
    </row>
    <row r="24" spans="1:58" ht="10.5" x14ac:dyDescent="0.25">
      <c r="A24" s="308" t="s">
        <v>534</v>
      </c>
      <c r="B24" s="307">
        <v>1990</v>
      </c>
      <c r="C24" s="1">
        <v>2005</v>
      </c>
      <c r="D24" s="307">
        <v>2007</v>
      </c>
      <c r="E24" s="307">
        <v>2010</v>
      </c>
      <c r="F24" s="307">
        <v>2015</v>
      </c>
      <c r="G24" s="307">
        <v>2016</v>
      </c>
      <c r="H24" s="307">
        <v>2017</v>
      </c>
      <c r="I24" s="307">
        <v>2018</v>
      </c>
      <c r="J24" s="307">
        <v>2019</v>
      </c>
      <c r="K24" s="307">
        <v>2020</v>
      </c>
      <c r="L24" s="307">
        <v>2021</v>
      </c>
      <c r="M24" s="1">
        <v>2022</v>
      </c>
    </row>
    <row r="25" spans="1:58" x14ac:dyDescent="0.2">
      <c r="A25" s="307" t="s">
        <v>162</v>
      </c>
      <c r="B25" s="1255">
        <f t="shared" ref="B25:M25" si="4">INDEX($A$3:$AL$19,MATCH($A25,$A$3:$A$19,0),MATCH(B$24,$A$3:$AL$3,0))</f>
        <v>679.77</v>
      </c>
      <c r="C25" s="1255">
        <f t="shared" si="4"/>
        <v>679.77</v>
      </c>
      <c r="D25" s="1255">
        <f t="shared" si="4"/>
        <v>679.77</v>
      </c>
      <c r="E25" s="1255">
        <f t="shared" si="4"/>
        <v>679.77</v>
      </c>
      <c r="F25" s="1255">
        <f t="shared" si="4"/>
        <v>679.77</v>
      </c>
      <c r="G25" s="1255">
        <f t="shared" si="4"/>
        <v>679.77</v>
      </c>
      <c r="H25" s="1255">
        <f t="shared" si="4"/>
        <v>679.77</v>
      </c>
      <c r="I25" s="1255">
        <f t="shared" si="4"/>
        <v>679.77</v>
      </c>
      <c r="J25" s="1255">
        <f t="shared" si="4"/>
        <v>679.77</v>
      </c>
      <c r="K25" s="1255">
        <f t="shared" si="4"/>
        <v>679.77</v>
      </c>
      <c r="L25" s="1255">
        <f t="shared" si="4"/>
        <v>679.77</v>
      </c>
      <c r="M25" s="1255">
        <f t="shared" si="4"/>
        <v>697.77</v>
      </c>
      <c r="N25" s="321"/>
      <c r="O25" s="321"/>
      <c r="P25" s="321"/>
      <c r="Q25" s="321"/>
      <c r="R25" s="321"/>
      <c r="S25" s="321"/>
      <c r="T25" s="321"/>
      <c r="U25" s="321"/>
      <c r="V25" s="321"/>
      <c r="W25" s="321"/>
      <c r="X25" s="321"/>
      <c r="Y25" s="321"/>
      <c r="Z25" s="321"/>
      <c r="AA25" s="321"/>
      <c r="AB25" s="321"/>
      <c r="AC25" s="321"/>
      <c r="AD25" s="321"/>
    </row>
    <row r="26" spans="1:58" x14ac:dyDescent="0.2">
      <c r="A26" s="307" t="s">
        <v>163</v>
      </c>
      <c r="B26" s="1255">
        <f t="shared" ref="B26:C36" si="5">INDEX($A$3:$AL$19,MATCH($A26,$A$3:$A$19,0),MATCH(B$24,$A$3:$AL$3,0))</f>
        <v>407.72</v>
      </c>
      <c r="C26" s="1255">
        <f t="shared" si="5"/>
        <v>405.7</v>
      </c>
      <c r="D26" s="1255">
        <f t="shared" ref="D26:M36" si="6">INDEX($A$3:$AL$19,MATCH($A26,$A$3:$A$19,0),MATCH(D$24,$A$3:$AL$3,0))</f>
        <v>406.35</v>
      </c>
      <c r="E26" s="1255">
        <f t="shared" si="6"/>
        <v>406.87</v>
      </c>
      <c r="F26" s="1255">
        <f t="shared" si="6"/>
        <v>406.38048928895302</v>
      </c>
      <c r="G26" s="1255">
        <f t="shared" si="6"/>
        <v>407.228589508955</v>
      </c>
      <c r="H26" s="1255">
        <f t="shared" si="6"/>
        <v>406.50565267483302</v>
      </c>
      <c r="I26" s="1255">
        <f t="shared" si="6"/>
        <v>407.50565267483302</v>
      </c>
      <c r="J26" s="1255">
        <f t="shared" si="6"/>
        <v>407.50565267500002</v>
      </c>
      <c r="K26" s="1255">
        <f t="shared" si="6"/>
        <v>407.50565267500002</v>
      </c>
      <c r="L26" s="1255">
        <f t="shared" si="6"/>
        <v>407.50565267500002</v>
      </c>
      <c r="M26" s="1255">
        <f t="shared" si="6"/>
        <v>407.81</v>
      </c>
      <c r="N26" s="321"/>
      <c r="O26" s="321"/>
      <c r="P26" s="321"/>
      <c r="Q26" s="321"/>
      <c r="R26" s="321"/>
      <c r="S26" s="321"/>
      <c r="T26" s="321"/>
      <c r="U26" s="321"/>
      <c r="V26" s="321"/>
      <c r="W26" s="321"/>
      <c r="X26" s="321"/>
      <c r="Y26" s="321"/>
      <c r="Z26" s="321"/>
      <c r="AA26" s="321"/>
      <c r="AB26" s="321"/>
      <c r="AC26" s="321"/>
      <c r="AD26" s="321"/>
    </row>
    <row r="27" spans="1:58" x14ac:dyDescent="0.2">
      <c r="A27" s="307" t="s">
        <v>166</v>
      </c>
      <c r="B27" s="1255">
        <f t="shared" si="5"/>
        <v>407.72</v>
      </c>
      <c r="C27" s="1255">
        <f t="shared" si="5"/>
        <v>405.7</v>
      </c>
      <c r="D27" s="1255">
        <f t="shared" si="6"/>
        <v>406.35</v>
      </c>
      <c r="E27" s="1255">
        <f t="shared" si="6"/>
        <v>406.87</v>
      </c>
      <c r="F27" s="1255">
        <f t="shared" si="6"/>
        <v>406.38048928895302</v>
      </c>
      <c r="G27" s="1255">
        <f t="shared" si="6"/>
        <v>407.228589508955</v>
      </c>
      <c r="H27" s="1255">
        <f t="shared" si="6"/>
        <v>406.50565267483302</v>
      </c>
      <c r="I27" s="1255">
        <f t="shared" si="6"/>
        <v>407.50565267483302</v>
      </c>
      <c r="J27" s="1255">
        <f t="shared" si="6"/>
        <v>407.50565267500002</v>
      </c>
      <c r="K27" s="1255">
        <f t="shared" si="6"/>
        <v>407.50565267500002</v>
      </c>
      <c r="L27" s="1255">
        <f t="shared" si="6"/>
        <v>407.50565267500002</v>
      </c>
      <c r="M27" s="1255">
        <f t="shared" si="6"/>
        <v>407.81</v>
      </c>
      <c r="N27" s="321"/>
      <c r="O27" s="321"/>
      <c r="P27" s="321"/>
      <c r="Q27" s="321"/>
      <c r="R27" s="321"/>
      <c r="S27" s="321"/>
      <c r="T27" s="321"/>
      <c r="U27" s="321"/>
      <c r="V27" s="321"/>
      <c r="W27" s="321"/>
      <c r="X27" s="321"/>
      <c r="Y27" s="321"/>
      <c r="Z27" s="321"/>
      <c r="AA27" s="321"/>
      <c r="AB27" s="321"/>
      <c r="AC27" s="321"/>
      <c r="AD27" s="321"/>
    </row>
    <row r="28" spans="1:58" x14ac:dyDescent="0.2">
      <c r="A28" s="307" t="s">
        <v>167</v>
      </c>
      <c r="B28" s="1255">
        <f t="shared" si="5"/>
        <v>122.1</v>
      </c>
      <c r="C28" s="1255">
        <f t="shared" si="5"/>
        <v>122.55</v>
      </c>
      <c r="D28" s="1255">
        <f t="shared" si="6"/>
        <v>122.54</v>
      </c>
      <c r="E28" s="1255">
        <f t="shared" si="6"/>
        <v>122.48</v>
      </c>
      <c r="F28" s="1255">
        <f t="shared" si="6"/>
        <v>122.54</v>
      </c>
      <c r="G28" s="1255">
        <f t="shared" si="6"/>
        <v>122.502290284796</v>
      </c>
      <c r="H28" s="1255">
        <f t="shared" si="6"/>
        <v>122.531770492174</v>
      </c>
      <c r="I28" s="1255">
        <f t="shared" si="6"/>
        <v>122.531770492174</v>
      </c>
      <c r="J28" s="1255">
        <f t="shared" si="6"/>
        <v>122.53177049200001</v>
      </c>
      <c r="K28" s="1255">
        <f t="shared" si="6"/>
        <v>122.53177049200001</v>
      </c>
      <c r="L28" s="1255">
        <f t="shared" si="6"/>
        <v>122.53177049200001</v>
      </c>
      <c r="M28" s="1255">
        <f t="shared" si="6"/>
        <v>122.78</v>
      </c>
      <c r="N28" s="321"/>
      <c r="O28" s="321"/>
      <c r="P28" s="321"/>
      <c r="Q28" s="321"/>
      <c r="R28" s="321"/>
      <c r="S28" s="321"/>
      <c r="T28" s="321"/>
      <c r="U28" s="321"/>
      <c r="V28" s="321"/>
      <c r="W28" s="321"/>
      <c r="X28" s="321"/>
      <c r="Y28" s="321"/>
      <c r="Z28" s="321"/>
      <c r="AA28" s="321"/>
      <c r="AB28" s="321"/>
      <c r="AC28" s="321"/>
      <c r="AD28" s="321"/>
    </row>
    <row r="29" spans="1:58" x14ac:dyDescent="0.2">
      <c r="A29" s="307" t="s">
        <v>169</v>
      </c>
      <c r="B29" s="1255">
        <f t="shared" si="5"/>
        <v>553.34</v>
      </c>
      <c r="C29" s="1255">
        <f t="shared" si="5"/>
        <v>601.37</v>
      </c>
      <c r="D29" s="1255">
        <f t="shared" si="6"/>
        <v>610.89</v>
      </c>
      <c r="E29" s="1255">
        <f t="shared" si="6"/>
        <v>610.89</v>
      </c>
      <c r="F29" s="1255">
        <f t="shared" si="6"/>
        <v>610.89</v>
      </c>
      <c r="G29" s="1255">
        <f t="shared" si="6"/>
        <v>610.89</v>
      </c>
      <c r="H29" s="1255">
        <f t="shared" si="6"/>
        <v>610.89</v>
      </c>
      <c r="I29" s="1255">
        <f t="shared" si="6"/>
        <v>610.89</v>
      </c>
      <c r="J29" s="1255">
        <f t="shared" si="6"/>
        <v>610.89</v>
      </c>
      <c r="K29" s="1255">
        <f t="shared" si="6"/>
        <v>610.89</v>
      </c>
      <c r="L29" s="1255">
        <f t="shared" si="6"/>
        <v>610.89</v>
      </c>
      <c r="M29" s="1255">
        <f t="shared" si="6"/>
        <v>610.89</v>
      </c>
      <c r="N29" s="321"/>
      <c r="O29" s="321"/>
      <c r="P29" s="321"/>
      <c r="Q29" s="321"/>
      <c r="R29" s="321"/>
      <c r="S29" s="321"/>
      <c r="T29" s="321"/>
      <c r="U29" s="321"/>
      <c r="V29" s="321"/>
      <c r="W29" s="321"/>
      <c r="X29" s="321"/>
      <c r="Y29" s="321"/>
      <c r="Z29" s="321"/>
      <c r="AA29" s="321"/>
      <c r="AB29" s="321"/>
      <c r="AC29" s="321"/>
      <c r="AD29" s="321"/>
    </row>
    <row r="30" spans="1:58" x14ac:dyDescent="0.2">
      <c r="A30" s="307" t="s">
        <v>170</v>
      </c>
      <c r="B30" s="1255">
        <f t="shared" si="5"/>
        <v>371.54</v>
      </c>
      <c r="C30" s="1255">
        <f t="shared" si="5"/>
        <v>398.6</v>
      </c>
      <c r="D30" s="1255">
        <f t="shared" si="6"/>
        <v>405.73</v>
      </c>
      <c r="E30" s="1255">
        <f t="shared" si="6"/>
        <v>406.33</v>
      </c>
      <c r="F30" s="1255">
        <f t="shared" si="6"/>
        <v>403.809738768812</v>
      </c>
      <c r="G30" s="1255">
        <f t="shared" si="6"/>
        <v>404.52628971198698</v>
      </c>
      <c r="H30" s="1255">
        <f t="shared" si="6"/>
        <v>405.54022233052302</v>
      </c>
      <c r="I30" s="1255">
        <f t="shared" si="6"/>
        <v>405.54022233052302</v>
      </c>
      <c r="J30" s="1255">
        <f t="shared" si="6"/>
        <v>405.540222331</v>
      </c>
      <c r="K30" s="1255">
        <f t="shared" si="6"/>
        <v>405.540222331</v>
      </c>
      <c r="L30" s="1255">
        <f t="shared" si="6"/>
        <v>405.540222331</v>
      </c>
      <c r="M30" s="1255">
        <f t="shared" si="6"/>
        <v>406.47</v>
      </c>
      <c r="N30" s="321"/>
      <c r="O30" s="321"/>
      <c r="P30" s="321"/>
      <c r="Q30" s="321"/>
      <c r="R30" s="321"/>
      <c r="S30" s="321"/>
      <c r="T30" s="321"/>
      <c r="U30" s="321"/>
      <c r="V30" s="321"/>
      <c r="W30" s="321"/>
      <c r="X30" s="321"/>
      <c r="Y30" s="321"/>
      <c r="Z30" s="321"/>
      <c r="AA30" s="321"/>
      <c r="AB30" s="321"/>
      <c r="AC30" s="321"/>
      <c r="AD30" s="321"/>
    </row>
    <row r="31" spans="1:58" x14ac:dyDescent="0.2">
      <c r="A31" s="307" t="s">
        <v>174</v>
      </c>
      <c r="B31" s="1255">
        <f t="shared" si="5"/>
        <v>295.33999999999997</v>
      </c>
      <c r="C31" s="1255">
        <f t="shared" si="5"/>
        <v>320.08999999999997</v>
      </c>
      <c r="D31" s="1255">
        <f t="shared" si="6"/>
        <v>320.27</v>
      </c>
      <c r="E31" s="1255">
        <f t="shared" si="6"/>
        <v>323.45</v>
      </c>
      <c r="F31" s="1255">
        <f t="shared" si="6"/>
        <v>323.84628293284902</v>
      </c>
      <c r="G31" s="1255">
        <f t="shared" si="6"/>
        <v>325.55100608356702</v>
      </c>
      <c r="H31" s="1255">
        <f t="shared" si="6"/>
        <v>321.817739697202</v>
      </c>
      <c r="I31" s="1255">
        <f t="shared" si="6"/>
        <v>321.817739697202</v>
      </c>
      <c r="J31" s="1255">
        <f t="shared" si="6"/>
        <v>321.81773969699998</v>
      </c>
      <c r="K31" s="1255">
        <f t="shared" si="6"/>
        <v>321.81773969699998</v>
      </c>
      <c r="L31" s="1255">
        <f t="shared" si="6"/>
        <v>321.81773969699998</v>
      </c>
      <c r="M31" s="1255">
        <f t="shared" si="6"/>
        <v>317.91000000000003</v>
      </c>
      <c r="N31" s="321"/>
      <c r="O31" s="321"/>
      <c r="P31" s="321"/>
      <c r="Q31" s="321"/>
      <c r="R31" s="321"/>
      <c r="S31" s="321"/>
      <c r="T31" s="321"/>
      <c r="U31" s="321"/>
      <c r="V31" s="321"/>
      <c r="W31" s="321"/>
      <c r="X31" s="321"/>
      <c r="Y31" s="321"/>
      <c r="Z31" s="321"/>
      <c r="AA31" s="321"/>
      <c r="AB31" s="321"/>
      <c r="AC31" s="321"/>
      <c r="AD31" s="321"/>
    </row>
    <row r="32" spans="1:58" x14ac:dyDescent="0.2">
      <c r="A32" s="307" t="s">
        <v>175</v>
      </c>
      <c r="B32" s="1255">
        <f t="shared" si="5"/>
        <v>383.38</v>
      </c>
      <c r="C32" s="1255">
        <f t="shared" si="5"/>
        <v>415.73</v>
      </c>
      <c r="D32" s="1255">
        <f t="shared" si="6"/>
        <v>420.76</v>
      </c>
      <c r="E32" s="1255">
        <f t="shared" si="6"/>
        <v>424.92</v>
      </c>
      <c r="F32" s="1255">
        <f t="shared" si="6"/>
        <v>445.34513018594498</v>
      </c>
      <c r="G32" s="1255">
        <f t="shared" si="6"/>
        <v>449.37229782808703</v>
      </c>
      <c r="H32" s="1255">
        <f t="shared" si="6"/>
        <v>443.57191832421603</v>
      </c>
      <c r="I32" s="1255">
        <f t="shared" si="6"/>
        <v>443.57191832421603</v>
      </c>
      <c r="J32" s="1255">
        <f t="shared" si="6"/>
        <v>443.57191832400002</v>
      </c>
      <c r="K32" s="1255">
        <f t="shared" si="6"/>
        <v>443.57191832400002</v>
      </c>
      <c r="L32" s="1255">
        <f t="shared" si="6"/>
        <v>443.57191832400002</v>
      </c>
      <c r="M32" s="1255">
        <f t="shared" si="6"/>
        <v>448.56</v>
      </c>
      <c r="N32" s="321"/>
      <c r="O32" s="321"/>
      <c r="P32" s="321"/>
      <c r="Q32" s="321"/>
      <c r="R32" s="321"/>
      <c r="S32" s="321"/>
      <c r="T32" s="321"/>
      <c r="U32" s="321"/>
      <c r="V32" s="321"/>
      <c r="W32" s="321"/>
      <c r="X32" s="321"/>
      <c r="Y32" s="321"/>
      <c r="Z32" s="321"/>
      <c r="AA32" s="321"/>
      <c r="AB32" s="321"/>
      <c r="AC32" s="321"/>
      <c r="AD32" s="321"/>
    </row>
    <row r="33" spans="1:30" x14ac:dyDescent="0.2">
      <c r="A33" s="307" t="s">
        <v>177</v>
      </c>
      <c r="B33" s="1255">
        <f t="shared" si="5"/>
        <v>313.61</v>
      </c>
      <c r="C33" s="1255">
        <f t="shared" si="5"/>
        <v>325.27</v>
      </c>
      <c r="D33" s="1255">
        <f t="shared" si="6"/>
        <v>326.8</v>
      </c>
      <c r="E33" s="1255">
        <f t="shared" si="6"/>
        <v>329.27</v>
      </c>
      <c r="F33" s="1255">
        <f t="shared" si="6"/>
        <v>325.354957483953</v>
      </c>
      <c r="G33" s="1255">
        <f t="shared" si="6"/>
        <v>327.31900585685497</v>
      </c>
      <c r="H33" s="1255">
        <f t="shared" si="6"/>
        <v>324.34326052165602</v>
      </c>
      <c r="I33" s="1255">
        <f t="shared" si="6"/>
        <v>324.34326052165602</v>
      </c>
      <c r="J33" s="1255">
        <f t="shared" si="6"/>
        <v>324.34326052199998</v>
      </c>
      <c r="K33" s="1255">
        <f t="shared" si="6"/>
        <v>324.34326052199998</v>
      </c>
      <c r="L33" s="1255">
        <f t="shared" si="6"/>
        <v>324.34326052199998</v>
      </c>
      <c r="M33" s="1255">
        <f t="shared" si="6"/>
        <v>324.83999999999997</v>
      </c>
      <c r="N33" s="321"/>
      <c r="O33" s="321"/>
      <c r="P33" s="321"/>
      <c r="Q33" s="321"/>
      <c r="R33" s="321"/>
      <c r="S33" s="321"/>
      <c r="T33" s="321"/>
      <c r="U33" s="321"/>
      <c r="V33" s="321"/>
      <c r="W33" s="321"/>
      <c r="X33" s="321"/>
      <c r="Y33" s="321"/>
      <c r="Z33" s="321"/>
      <c r="AA33" s="321"/>
      <c r="AB33" s="321"/>
      <c r="AC33" s="321"/>
      <c r="AD33" s="321"/>
    </row>
    <row r="34" spans="1:30" x14ac:dyDescent="0.2">
      <c r="A34" s="307" t="s">
        <v>178</v>
      </c>
      <c r="B34" s="1255">
        <f t="shared" si="5"/>
        <v>418.46</v>
      </c>
      <c r="C34" s="1255">
        <f t="shared" si="5"/>
        <v>441.81</v>
      </c>
      <c r="D34" s="1255">
        <f t="shared" si="6"/>
        <v>449.66</v>
      </c>
      <c r="E34" s="1255">
        <f t="shared" si="6"/>
        <v>451.89</v>
      </c>
      <c r="F34" s="1255">
        <f t="shared" si="6"/>
        <v>470.217575832259</v>
      </c>
      <c r="G34" s="1255">
        <f t="shared" si="6"/>
        <v>474.88711811131998</v>
      </c>
      <c r="H34" s="1255">
        <f t="shared" si="6"/>
        <v>470.54556912068199</v>
      </c>
      <c r="I34" s="1255">
        <f t="shared" si="6"/>
        <v>470.54556912068199</v>
      </c>
      <c r="J34" s="1255">
        <f t="shared" si="6"/>
        <v>470.54556912100003</v>
      </c>
      <c r="K34" s="1255">
        <f t="shared" si="6"/>
        <v>470.54556912100003</v>
      </c>
      <c r="L34" s="1255">
        <f t="shared" si="6"/>
        <v>470.54556912100003</v>
      </c>
      <c r="M34" s="1255">
        <f t="shared" si="6"/>
        <v>480.25</v>
      </c>
      <c r="N34" s="321"/>
      <c r="O34" s="321"/>
      <c r="P34" s="321"/>
      <c r="Q34" s="321"/>
      <c r="R34" s="321"/>
      <c r="S34" s="321"/>
      <c r="T34" s="321"/>
      <c r="U34" s="321"/>
      <c r="V34" s="321"/>
      <c r="W34" s="321"/>
      <c r="X34" s="321"/>
      <c r="Y34" s="321"/>
      <c r="Z34" s="321"/>
      <c r="AA34" s="321"/>
      <c r="AB34" s="321"/>
      <c r="AC34" s="321"/>
      <c r="AD34" s="321"/>
    </row>
    <row r="35" spans="1:30" x14ac:dyDescent="0.2">
      <c r="A35" s="307" t="s">
        <v>179</v>
      </c>
      <c r="B35" s="1255">
        <f t="shared" si="5"/>
        <v>122.1</v>
      </c>
      <c r="C35" s="1255">
        <f t="shared" si="5"/>
        <v>122.55</v>
      </c>
      <c r="D35" s="1255">
        <f t="shared" si="6"/>
        <v>122.54</v>
      </c>
      <c r="E35" s="1255">
        <f t="shared" si="6"/>
        <v>122.48</v>
      </c>
      <c r="F35" s="1255">
        <f t="shared" si="6"/>
        <v>122.54</v>
      </c>
      <c r="G35" s="1255">
        <f t="shared" si="6"/>
        <v>122.502290284796</v>
      </c>
      <c r="H35" s="1255">
        <f t="shared" si="6"/>
        <v>122.531770492174</v>
      </c>
      <c r="I35" s="1255">
        <f t="shared" si="6"/>
        <v>122.531770492174</v>
      </c>
      <c r="J35" s="1255">
        <f t="shared" si="6"/>
        <v>122.53177049200001</v>
      </c>
      <c r="K35" s="1255">
        <f t="shared" si="6"/>
        <v>122.53177049200001</v>
      </c>
      <c r="L35" s="1255">
        <f t="shared" si="6"/>
        <v>122.53177049200001</v>
      </c>
      <c r="M35" s="1255">
        <f t="shared" si="6"/>
        <v>122.78</v>
      </c>
      <c r="N35" s="321"/>
      <c r="O35" s="321"/>
      <c r="P35" s="321"/>
      <c r="Q35" s="321"/>
      <c r="R35" s="321"/>
      <c r="S35" s="321"/>
      <c r="T35" s="321"/>
      <c r="U35" s="321"/>
      <c r="V35" s="321"/>
      <c r="W35" s="321"/>
      <c r="X35" s="321"/>
      <c r="Y35" s="321"/>
      <c r="Z35" s="321"/>
      <c r="AA35" s="321"/>
      <c r="AB35" s="321"/>
      <c r="AC35" s="321"/>
      <c r="AD35" s="321"/>
    </row>
    <row r="36" spans="1:30" x14ac:dyDescent="0.2">
      <c r="A36" s="307" t="s">
        <v>180</v>
      </c>
      <c r="B36" s="1255">
        <f t="shared" si="5"/>
        <v>830</v>
      </c>
      <c r="C36" s="1255">
        <f t="shared" si="5"/>
        <v>902.06</v>
      </c>
      <c r="D36" s="1255">
        <f t="shared" si="6"/>
        <v>916.34</v>
      </c>
      <c r="E36" s="1255">
        <f t="shared" si="6"/>
        <v>916.34</v>
      </c>
      <c r="F36" s="1255">
        <f t="shared" si="6"/>
        <v>916.34</v>
      </c>
      <c r="G36" s="1255">
        <f t="shared" si="6"/>
        <v>916.34</v>
      </c>
      <c r="H36" s="1255">
        <f t="shared" si="6"/>
        <v>916.34</v>
      </c>
      <c r="I36" s="1255">
        <f t="shared" si="6"/>
        <v>916.34</v>
      </c>
      <c r="J36" s="1255">
        <f t="shared" si="6"/>
        <v>916.34</v>
      </c>
      <c r="K36" s="1255">
        <f t="shared" si="6"/>
        <v>916.34</v>
      </c>
      <c r="L36" s="1255">
        <f t="shared" si="6"/>
        <v>916.34</v>
      </c>
      <c r="M36" s="1255">
        <f t="shared" si="6"/>
        <v>916.33</v>
      </c>
      <c r="N36" s="321"/>
      <c r="O36" s="321"/>
      <c r="P36" s="321"/>
      <c r="Q36" s="321"/>
      <c r="R36" s="321"/>
      <c r="S36" s="321"/>
      <c r="T36" s="321"/>
      <c r="U36" s="321"/>
      <c r="V36" s="321"/>
      <c r="W36" s="321"/>
      <c r="X36" s="321"/>
      <c r="Y36" s="321"/>
      <c r="Z36" s="321"/>
      <c r="AA36" s="321"/>
      <c r="AB36" s="321"/>
      <c r="AC36" s="321"/>
      <c r="AD36" s="321"/>
    </row>
    <row r="37" spans="1:30" ht="10.5" x14ac:dyDescent="0.25">
      <c r="A37" s="5"/>
      <c r="B37" s="321"/>
      <c r="C37" s="321"/>
      <c r="D37" s="321"/>
      <c r="E37" s="321"/>
      <c r="F37" s="321"/>
      <c r="G37" s="321"/>
      <c r="H37" s="321"/>
      <c r="I37" s="321"/>
      <c r="J37" s="321"/>
      <c r="K37" s="321"/>
      <c r="L37" s="321"/>
      <c r="M37" s="321"/>
      <c r="N37" s="321"/>
      <c r="O37" s="321"/>
      <c r="P37" s="321"/>
      <c r="Q37" s="321"/>
      <c r="R37" s="321"/>
      <c r="S37" s="321"/>
      <c r="T37" s="321"/>
      <c r="U37" s="321"/>
      <c r="V37" s="321"/>
      <c r="W37" s="321"/>
      <c r="X37" s="321"/>
      <c r="Y37" s="321"/>
      <c r="Z37" s="321"/>
      <c r="AA37" s="321"/>
      <c r="AB37" s="321"/>
      <c r="AC37" s="321"/>
      <c r="AD37" s="321"/>
    </row>
    <row r="38" spans="1:30" ht="10.5" x14ac:dyDescent="0.25">
      <c r="A38" s="5"/>
      <c r="B38" s="321"/>
      <c r="C38" s="321"/>
      <c r="D38" s="321"/>
      <c r="E38" s="321"/>
      <c r="F38" s="321"/>
      <c r="G38" s="321"/>
      <c r="H38" s="321"/>
      <c r="I38" s="321"/>
      <c r="J38" s="321"/>
      <c r="K38" s="321"/>
      <c r="L38" s="321"/>
      <c r="M38" s="321"/>
      <c r="N38" s="321"/>
      <c r="O38" s="321"/>
      <c r="P38" s="321"/>
      <c r="Q38" s="321"/>
      <c r="R38" s="321"/>
      <c r="S38" s="321"/>
      <c r="T38" s="321"/>
      <c r="U38" s="321"/>
      <c r="V38" s="321"/>
      <c r="W38" s="321"/>
      <c r="X38" s="321"/>
      <c r="Y38" s="321"/>
      <c r="Z38" s="321"/>
      <c r="AA38" s="321"/>
      <c r="AB38" s="321"/>
      <c r="AC38" s="321"/>
      <c r="AD38" s="321"/>
    </row>
    <row r="39" spans="1:30" ht="10.5" x14ac:dyDescent="0.25">
      <c r="A39" s="5"/>
      <c r="B39" s="321"/>
      <c r="C39" s="321"/>
      <c r="D39" s="321"/>
      <c r="E39" s="321"/>
      <c r="F39" s="321"/>
      <c r="G39" s="321"/>
      <c r="H39" s="321"/>
      <c r="I39" s="321"/>
      <c r="J39" s="321"/>
      <c r="K39" s="321"/>
      <c r="L39" s="321"/>
      <c r="M39" s="321"/>
      <c r="N39" s="321"/>
      <c r="O39" s="321"/>
      <c r="P39" s="321"/>
      <c r="Q39" s="321"/>
      <c r="R39" s="321"/>
      <c r="S39" s="321"/>
      <c r="T39" s="321"/>
      <c r="U39" s="321"/>
      <c r="V39" s="321"/>
      <c r="W39" s="321"/>
      <c r="X39" s="321"/>
      <c r="Y39" s="321"/>
      <c r="Z39" s="321"/>
      <c r="AA39" s="321"/>
      <c r="AB39" s="321"/>
      <c r="AC39" s="321"/>
      <c r="AD39" s="321"/>
    </row>
    <row r="40" spans="1:30" ht="10.5" x14ac:dyDescent="0.25">
      <c r="A40" s="5"/>
      <c r="B40" s="321" t="s">
        <v>623</v>
      </c>
      <c r="C40" s="321"/>
      <c r="D40" s="321"/>
      <c r="E40" s="321"/>
      <c r="F40" s="321"/>
      <c r="G40" s="321"/>
      <c r="H40" s="321"/>
      <c r="I40" s="321"/>
      <c r="J40" s="321"/>
      <c r="K40" s="321"/>
      <c r="L40" s="321"/>
      <c r="M40" s="321"/>
      <c r="N40" s="321"/>
      <c r="O40" s="321"/>
      <c r="P40" s="321"/>
      <c r="Q40" s="321"/>
      <c r="R40" s="321"/>
      <c r="S40" s="321"/>
      <c r="T40" s="321"/>
      <c r="U40" s="321"/>
      <c r="V40" s="321"/>
      <c r="W40" s="321"/>
      <c r="X40" s="321"/>
      <c r="Y40" s="321"/>
      <c r="Z40" s="321"/>
      <c r="AA40" s="321"/>
      <c r="AB40" s="321"/>
      <c r="AC40" s="321"/>
      <c r="AD40" s="321"/>
    </row>
    <row r="41" spans="1:30" ht="10.5" x14ac:dyDescent="0.25">
      <c r="A41" s="5"/>
      <c r="B41" s="321"/>
      <c r="C41" s="193">
        <f>C4-'[13]Cattle TAM'!C4</f>
        <v>0</v>
      </c>
      <c r="D41" s="193">
        <f>D4-'[13]Cattle TAM'!D4</f>
        <v>0</v>
      </c>
      <c r="E41" s="193">
        <f>E4-'[13]Cattle TAM'!E4</f>
        <v>0</v>
      </c>
      <c r="F41" s="193">
        <f>F4-'[13]Cattle TAM'!F4</f>
        <v>0</v>
      </c>
      <c r="G41" s="193">
        <f>G4-'[13]Cattle TAM'!G4</f>
        <v>0</v>
      </c>
      <c r="H41" s="193">
        <f>H4-'[13]Cattle TAM'!H4</f>
        <v>0</v>
      </c>
      <c r="I41" s="193">
        <f>I4-'[13]Cattle TAM'!I4</f>
        <v>0</v>
      </c>
      <c r="J41" s="193">
        <f>J4-'[13]Cattle TAM'!J4</f>
        <v>0</v>
      </c>
      <c r="K41" s="193">
        <f>K4-'[13]Cattle TAM'!K4</f>
        <v>0</v>
      </c>
    </row>
    <row r="42" spans="1:30" ht="10.5" x14ac:dyDescent="0.25">
      <c r="A42" s="5"/>
      <c r="B42" s="321"/>
      <c r="C42" s="193">
        <f>C5-'[13]Cattle TAM'!C5</f>
        <v>0</v>
      </c>
      <c r="D42" s="193">
        <f>D5-'[13]Cattle TAM'!D5</f>
        <v>0</v>
      </c>
      <c r="E42" s="193">
        <f>E5-'[13]Cattle TAM'!E5</f>
        <v>0</v>
      </c>
      <c r="F42" s="193">
        <f>F5-'[13]Cattle TAM'!F5</f>
        <v>0</v>
      </c>
      <c r="G42" s="193">
        <f>G5-'[13]Cattle TAM'!G5</f>
        <v>0</v>
      </c>
      <c r="H42" s="193">
        <f>H5-'[13]Cattle TAM'!H5</f>
        <v>0</v>
      </c>
      <c r="I42" s="193">
        <f>I5-'[13]Cattle TAM'!I5</f>
        <v>0</v>
      </c>
      <c r="J42" s="193">
        <f>J5-'[13]Cattle TAM'!J5</f>
        <v>0</v>
      </c>
      <c r="K42" s="193">
        <f>K5-'[13]Cattle TAM'!K5</f>
        <v>0</v>
      </c>
    </row>
    <row r="43" spans="1:30" ht="10.5" x14ac:dyDescent="0.25">
      <c r="A43" s="5"/>
      <c r="B43" s="321"/>
      <c r="C43" s="193">
        <f>C6-'[13]Cattle TAM'!C6</f>
        <v>0</v>
      </c>
      <c r="D43" s="193">
        <f>D6-'[13]Cattle TAM'!D6</f>
        <v>0</v>
      </c>
      <c r="E43" s="193">
        <f>E6-'[13]Cattle TAM'!E6</f>
        <v>0</v>
      </c>
      <c r="F43" s="193">
        <f>F6-'[13]Cattle TAM'!F6</f>
        <v>0</v>
      </c>
      <c r="G43" s="193">
        <f>G6-'[13]Cattle TAM'!G6</f>
        <v>0</v>
      </c>
      <c r="H43" s="193">
        <f>H6-'[13]Cattle TAM'!H6</f>
        <v>0</v>
      </c>
      <c r="I43" s="193">
        <f>I6-'[13]Cattle TAM'!I6</f>
        <v>0</v>
      </c>
      <c r="J43" s="193">
        <f>J6-'[13]Cattle TAM'!J6</f>
        <v>0</v>
      </c>
      <c r="K43" s="193">
        <f>K6-'[13]Cattle TAM'!K6</f>
        <v>0</v>
      </c>
    </row>
    <row r="44" spans="1:30" ht="10.5" x14ac:dyDescent="0.25">
      <c r="A44" s="5"/>
      <c r="B44" s="321"/>
      <c r="C44" s="193">
        <f>C7-'[13]Cattle TAM'!C7</f>
        <v>0</v>
      </c>
      <c r="D44" s="193">
        <f>D7-'[13]Cattle TAM'!D7</f>
        <v>0</v>
      </c>
      <c r="E44" s="193">
        <f>E7-'[13]Cattle TAM'!E7</f>
        <v>0</v>
      </c>
      <c r="F44" s="193">
        <f>F7-'[13]Cattle TAM'!F7</f>
        <v>0</v>
      </c>
      <c r="G44" s="193">
        <f>G7-'[13]Cattle TAM'!G7</f>
        <v>0</v>
      </c>
      <c r="H44" s="193">
        <f>H7-'[13]Cattle TAM'!H7</f>
        <v>0</v>
      </c>
      <c r="I44" s="193">
        <f>I7-'[13]Cattle TAM'!I7</f>
        <v>0</v>
      </c>
      <c r="J44" s="193">
        <f>J7-'[13]Cattle TAM'!J7</f>
        <v>0</v>
      </c>
      <c r="K44" s="193">
        <f>K7-'[13]Cattle TAM'!K7</f>
        <v>0</v>
      </c>
    </row>
    <row r="45" spans="1:30" ht="10.5" x14ac:dyDescent="0.25">
      <c r="A45" s="5"/>
      <c r="B45" s="321"/>
      <c r="C45" s="193">
        <f>C8-'[13]Cattle TAM'!C8</f>
        <v>0</v>
      </c>
      <c r="D45" s="193">
        <f>D8-'[13]Cattle TAM'!D8</f>
        <v>0</v>
      </c>
      <c r="E45" s="193">
        <f>E8-'[13]Cattle TAM'!E8</f>
        <v>0</v>
      </c>
      <c r="F45" s="193">
        <f>F8-'[13]Cattle TAM'!F8</f>
        <v>0</v>
      </c>
      <c r="G45" s="193">
        <f>G8-'[13]Cattle TAM'!G8</f>
        <v>0</v>
      </c>
      <c r="H45" s="193">
        <f>H8-'[13]Cattle TAM'!H8</f>
        <v>0</v>
      </c>
      <c r="I45" s="193">
        <f>I8-'[13]Cattle TAM'!I8</f>
        <v>0</v>
      </c>
      <c r="J45" s="193">
        <f>J8-'[13]Cattle TAM'!J8</f>
        <v>0</v>
      </c>
      <c r="K45" s="193">
        <f>K8-'[13]Cattle TAM'!K8</f>
        <v>0</v>
      </c>
    </row>
    <row r="46" spans="1:30" ht="10.5" x14ac:dyDescent="0.25">
      <c r="A46" s="5"/>
      <c r="B46" s="321"/>
      <c r="C46" s="193">
        <f>C9-'[13]Cattle TAM'!C9</f>
        <v>0</v>
      </c>
      <c r="D46" s="193">
        <f>D9-'[13]Cattle TAM'!D9</f>
        <v>0</v>
      </c>
      <c r="E46" s="193">
        <f>E9-'[13]Cattle TAM'!E9</f>
        <v>0</v>
      </c>
      <c r="F46" s="193">
        <f>F9-'[13]Cattle TAM'!F9</f>
        <v>0</v>
      </c>
      <c r="G46" s="193">
        <f>G9-'[13]Cattle TAM'!G9</f>
        <v>0</v>
      </c>
      <c r="H46" s="193">
        <f>H9-'[13]Cattle TAM'!H9</f>
        <v>0</v>
      </c>
      <c r="I46" s="193">
        <f>I9-'[13]Cattle TAM'!I9</f>
        <v>0</v>
      </c>
      <c r="J46" s="193">
        <f>J9-'[13]Cattle TAM'!J9</f>
        <v>0</v>
      </c>
      <c r="K46" s="193">
        <f>K9-'[13]Cattle TAM'!K9</f>
        <v>0</v>
      </c>
    </row>
    <row r="47" spans="1:30" x14ac:dyDescent="0.2">
      <c r="C47" s="193">
        <f>C10-'[13]Cattle TAM'!C10</f>
        <v>0</v>
      </c>
      <c r="D47" s="193">
        <f>D10-'[13]Cattle TAM'!D10</f>
        <v>0</v>
      </c>
      <c r="E47" s="193">
        <f>E10-'[13]Cattle TAM'!E10</f>
        <v>0</v>
      </c>
      <c r="F47" s="193">
        <f>F10-'[13]Cattle TAM'!F10</f>
        <v>0</v>
      </c>
      <c r="G47" s="193">
        <f>G10-'[13]Cattle TAM'!G10</f>
        <v>0</v>
      </c>
      <c r="H47" s="193">
        <f>H10-'[13]Cattle TAM'!H10</f>
        <v>0</v>
      </c>
      <c r="I47" s="193">
        <f>I10-'[13]Cattle TAM'!I10</f>
        <v>0</v>
      </c>
      <c r="J47" s="193">
        <f>J10-'[13]Cattle TAM'!J10</f>
        <v>0</v>
      </c>
      <c r="K47" s="193">
        <f>K10-'[13]Cattle TAM'!K10</f>
        <v>0</v>
      </c>
    </row>
    <row r="48" spans="1:30" x14ac:dyDescent="0.2">
      <c r="C48" s="193">
        <f>C11-'[13]Cattle TAM'!C11</f>
        <v>0</v>
      </c>
      <c r="D48" s="193">
        <f>D11-'[13]Cattle TAM'!D11</f>
        <v>0</v>
      </c>
      <c r="E48" s="193">
        <f>E11-'[13]Cattle TAM'!E11</f>
        <v>0</v>
      </c>
      <c r="F48" s="193">
        <f>F11-'[13]Cattle TAM'!F11</f>
        <v>0</v>
      </c>
      <c r="G48" s="193">
        <f>G11-'[13]Cattle TAM'!G11</f>
        <v>0</v>
      </c>
      <c r="H48" s="193">
        <f>H11-'[13]Cattle TAM'!H11</f>
        <v>0</v>
      </c>
      <c r="I48" s="193">
        <f>I11-'[13]Cattle TAM'!I11</f>
        <v>0</v>
      </c>
      <c r="J48" s="193">
        <f>J11-'[13]Cattle TAM'!J11</f>
        <v>0</v>
      </c>
      <c r="K48" s="193">
        <f>K11-'[13]Cattle TAM'!K11</f>
        <v>0</v>
      </c>
    </row>
    <row r="49" spans="3:11" x14ac:dyDescent="0.2">
      <c r="C49" s="193">
        <f>C12-'[13]Cattle TAM'!C12</f>
        <v>0</v>
      </c>
      <c r="D49" s="193">
        <f>D12-'[13]Cattle TAM'!D12</f>
        <v>0</v>
      </c>
      <c r="E49" s="193">
        <f>E12-'[13]Cattle TAM'!E12</f>
        <v>0</v>
      </c>
      <c r="F49" s="193">
        <f>F12-'[13]Cattle TAM'!F12</f>
        <v>0</v>
      </c>
      <c r="G49" s="193">
        <f>G12-'[13]Cattle TAM'!G12</f>
        <v>0</v>
      </c>
      <c r="H49" s="193">
        <f>H12-'[13]Cattle TAM'!H12</f>
        <v>0</v>
      </c>
      <c r="I49" s="193">
        <f>I12-'[13]Cattle TAM'!I12</f>
        <v>0</v>
      </c>
      <c r="J49" s="193">
        <f>J12-'[13]Cattle TAM'!J12</f>
        <v>0</v>
      </c>
      <c r="K49" s="193">
        <f>K12-'[13]Cattle TAM'!K12</f>
        <v>0</v>
      </c>
    </row>
    <row r="50" spans="3:11" x14ac:dyDescent="0.2">
      <c r="C50" s="193">
        <f>C13-'[13]Cattle TAM'!C13</f>
        <v>0</v>
      </c>
      <c r="D50" s="193">
        <f>D13-'[13]Cattle TAM'!D13</f>
        <v>0</v>
      </c>
      <c r="E50" s="193">
        <f>E13-'[13]Cattle TAM'!E13</f>
        <v>0</v>
      </c>
      <c r="F50" s="193">
        <f>F13-'[13]Cattle TAM'!F13</f>
        <v>0</v>
      </c>
      <c r="G50" s="193">
        <f>G13-'[13]Cattle TAM'!G13</f>
        <v>0</v>
      </c>
      <c r="H50" s="193">
        <f>H13-'[13]Cattle TAM'!H13</f>
        <v>0</v>
      </c>
      <c r="I50" s="193">
        <f>I13-'[13]Cattle TAM'!I13</f>
        <v>0</v>
      </c>
      <c r="J50" s="193">
        <f>J13-'[13]Cattle TAM'!J13</f>
        <v>0</v>
      </c>
      <c r="K50" s="193">
        <f>K13-'[13]Cattle TAM'!K13</f>
        <v>0</v>
      </c>
    </row>
    <row r="51" spans="3:11" x14ac:dyDescent="0.2">
      <c r="C51" s="193">
        <f>C14-'[13]Cattle TAM'!C14</f>
        <v>0</v>
      </c>
      <c r="D51" s="193">
        <f>D14-'[13]Cattle TAM'!D14</f>
        <v>0</v>
      </c>
      <c r="E51" s="193">
        <f>E14-'[13]Cattle TAM'!E14</f>
        <v>0</v>
      </c>
      <c r="F51" s="193">
        <f>F14-'[13]Cattle TAM'!F14</f>
        <v>0</v>
      </c>
      <c r="G51" s="193">
        <f>G14-'[13]Cattle TAM'!G14</f>
        <v>0</v>
      </c>
      <c r="H51" s="193">
        <f>H14-'[13]Cattle TAM'!H14</f>
        <v>0</v>
      </c>
      <c r="I51" s="193">
        <f>I14-'[13]Cattle TAM'!I14</f>
        <v>0</v>
      </c>
      <c r="J51" s="193">
        <f>J14-'[13]Cattle TAM'!J14</f>
        <v>0</v>
      </c>
      <c r="K51" s="193">
        <f>K14-'[13]Cattle TAM'!K14</f>
        <v>0</v>
      </c>
    </row>
    <row r="52" spans="3:11" x14ac:dyDescent="0.2">
      <c r="C52" s="193">
        <f>C15-'[13]Cattle TAM'!C15</f>
        <v>0</v>
      </c>
      <c r="D52" s="193">
        <f>D15-'[13]Cattle TAM'!D15</f>
        <v>0</v>
      </c>
      <c r="E52" s="193">
        <f>E15-'[13]Cattle TAM'!E15</f>
        <v>0</v>
      </c>
      <c r="F52" s="193">
        <f>F15-'[13]Cattle TAM'!F15</f>
        <v>0</v>
      </c>
      <c r="G52" s="193">
        <f>G15-'[13]Cattle TAM'!G15</f>
        <v>0</v>
      </c>
      <c r="H52" s="193">
        <f>H15-'[13]Cattle TAM'!H15</f>
        <v>0</v>
      </c>
      <c r="I52" s="193">
        <f>I15-'[13]Cattle TAM'!I15</f>
        <v>0</v>
      </c>
      <c r="J52" s="193">
        <f>J15-'[13]Cattle TAM'!J15</f>
        <v>0</v>
      </c>
      <c r="K52" s="193">
        <f>K15-'[13]Cattle TAM'!K15</f>
        <v>0</v>
      </c>
    </row>
    <row r="53" spans="3:11" x14ac:dyDescent="0.2">
      <c r="C53" s="193">
        <f>C16-'[13]Cattle TAM'!C16</f>
        <v>0</v>
      </c>
      <c r="D53" s="193">
        <f>D16-'[13]Cattle TAM'!D16</f>
        <v>0</v>
      </c>
      <c r="E53" s="193">
        <f>E16-'[13]Cattle TAM'!E16</f>
        <v>0</v>
      </c>
      <c r="F53" s="193">
        <f>F16-'[13]Cattle TAM'!F16</f>
        <v>0</v>
      </c>
      <c r="G53" s="193">
        <f>G16-'[13]Cattle TAM'!G16</f>
        <v>0</v>
      </c>
      <c r="H53" s="193">
        <f>H16-'[13]Cattle TAM'!H16</f>
        <v>0</v>
      </c>
      <c r="I53" s="193">
        <f>I16-'[13]Cattle TAM'!I16</f>
        <v>0</v>
      </c>
      <c r="J53" s="193">
        <f>J16-'[13]Cattle TAM'!J16</f>
        <v>0</v>
      </c>
      <c r="K53" s="193">
        <f>K16-'[13]Cattle TAM'!K16</f>
        <v>0</v>
      </c>
    </row>
    <row r="54" spans="3:11" x14ac:dyDescent="0.2">
      <c r="C54" s="193">
        <f>C17-'[13]Cattle TAM'!C17</f>
        <v>0</v>
      </c>
      <c r="D54" s="193">
        <f>D17-'[13]Cattle TAM'!D17</f>
        <v>0</v>
      </c>
      <c r="E54" s="193">
        <f>E17-'[13]Cattle TAM'!E17</f>
        <v>0</v>
      </c>
      <c r="F54" s="193">
        <f>F17-'[13]Cattle TAM'!F17</f>
        <v>0</v>
      </c>
      <c r="G54" s="193">
        <f>G17-'[13]Cattle TAM'!G17</f>
        <v>0</v>
      </c>
      <c r="H54" s="193">
        <f>H17-'[13]Cattle TAM'!H17</f>
        <v>0</v>
      </c>
      <c r="I54" s="193">
        <f>I17-'[13]Cattle TAM'!I17</f>
        <v>0</v>
      </c>
      <c r="J54" s="193">
        <f>J17-'[13]Cattle TAM'!J17</f>
        <v>0</v>
      </c>
      <c r="K54" s="193">
        <f>K17-'[13]Cattle TAM'!K17</f>
        <v>0</v>
      </c>
    </row>
    <row r="55" spans="3:11" x14ac:dyDescent="0.2">
      <c r="C55" s="193">
        <f>C18-'[13]Cattle TAM'!C18</f>
        <v>0</v>
      </c>
      <c r="D55" s="193">
        <f>D18-'[13]Cattle TAM'!D18</f>
        <v>0</v>
      </c>
      <c r="E55" s="193">
        <f>E18-'[13]Cattle TAM'!E18</f>
        <v>0</v>
      </c>
      <c r="F55" s="193">
        <f>F18-'[13]Cattle TAM'!F18</f>
        <v>0</v>
      </c>
      <c r="G55" s="193">
        <f>G18-'[13]Cattle TAM'!G18</f>
        <v>0</v>
      </c>
      <c r="H55" s="193">
        <f>H18-'[13]Cattle TAM'!H18</f>
        <v>0</v>
      </c>
      <c r="I55" s="193">
        <f>I18-'[13]Cattle TAM'!I18</f>
        <v>0</v>
      </c>
      <c r="J55" s="193">
        <f>J18-'[13]Cattle TAM'!J18</f>
        <v>0</v>
      </c>
      <c r="K55" s="193">
        <f>K18-'[13]Cattle TAM'!K18</f>
        <v>0</v>
      </c>
    </row>
    <row r="56" spans="3:11" x14ac:dyDescent="0.2">
      <c r="C56" s="193">
        <f>C19-'[13]Cattle TAM'!C19</f>
        <v>0</v>
      </c>
      <c r="D56" s="193">
        <f>D19-'[13]Cattle TAM'!D19</f>
        <v>0</v>
      </c>
      <c r="E56" s="193">
        <f>E19-'[13]Cattle TAM'!E19</f>
        <v>0</v>
      </c>
      <c r="F56" s="193">
        <f>F19-'[13]Cattle TAM'!F19</f>
        <v>0</v>
      </c>
      <c r="G56" s="193">
        <f>G19-'[13]Cattle TAM'!G19</f>
        <v>0</v>
      </c>
      <c r="H56" s="193">
        <f>H19-'[13]Cattle TAM'!H19</f>
        <v>0</v>
      </c>
      <c r="I56" s="193">
        <f>I19-'[13]Cattle TAM'!I19</f>
        <v>0</v>
      </c>
      <c r="J56" s="193">
        <f>J19-'[13]Cattle TAM'!J19</f>
        <v>0</v>
      </c>
      <c r="K56" s="193">
        <f>K19-'[13]Cattle TAM'!K19</f>
        <v>0</v>
      </c>
    </row>
    <row r="57" spans="3:11" x14ac:dyDescent="0.2">
      <c r="C57" s="193">
        <f>C20-'[13]Cattle TAM'!C20</f>
        <v>0</v>
      </c>
      <c r="D57" s="193">
        <f>D20-'[13]Cattle TAM'!D20</f>
        <v>0</v>
      </c>
      <c r="E57" s="193">
        <f>E20-'[13]Cattle TAM'!E20</f>
        <v>0</v>
      </c>
      <c r="F57" s="193">
        <f>F20-'[13]Cattle TAM'!F20</f>
        <v>0</v>
      </c>
      <c r="G57" s="193">
        <f>G20-'[13]Cattle TAM'!G20</f>
        <v>0</v>
      </c>
      <c r="H57" s="193">
        <f>H20-'[13]Cattle TAM'!H20</f>
        <v>0</v>
      </c>
      <c r="I57" s="193">
        <f>I20-'[13]Cattle TAM'!I20</f>
        <v>0</v>
      </c>
      <c r="J57" s="193">
        <f>J20-'[13]Cattle TAM'!J20</f>
        <v>0</v>
      </c>
      <c r="K57" s="193">
        <f>K20-'[13]Cattle TAM'!K20</f>
        <v>0</v>
      </c>
    </row>
    <row r="58" spans="3:11" x14ac:dyDescent="0.2">
      <c r="C58" s="193">
        <f>C21-'[13]Cattle TAM'!C21</f>
        <v>0</v>
      </c>
      <c r="D58" s="193">
        <f>D21-'[13]Cattle TAM'!D21</f>
        <v>0</v>
      </c>
      <c r="E58" s="193">
        <f>E21-'[13]Cattle TAM'!E21</f>
        <v>0</v>
      </c>
      <c r="F58" s="193">
        <f>F21-'[13]Cattle TAM'!F21</f>
        <v>0</v>
      </c>
      <c r="G58" s="193">
        <f>G21-'[13]Cattle TAM'!G21</f>
        <v>0</v>
      </c>
      <c r="H58" s="193">
        <f>H21-'[13]Cattle TAM'!H21</f>
        <v>0</v>
      </c>
      <c r="I58" s="193">
        <f>I21-'[13]Cattle TAM'!I21</f>
        <v>0</v>
      </c>
      <c r="J58" s="193">
        <f>J21-'[13]Cattle TAM'!J21</f>
        <v>0</v>
      </c>
      <c r="K58" s="193">
        <f>K21-'[13]Cattle TAM'!K21</f>
        <v>0</v>
      </c>
    </row>
    <row r="59" spans="3:11" x14ac:dyDescent="0.2">
      <c r="C59" s="193">
        <f>C22-'[13]Cattle TAM'!C22</f>
        <v>0</v>
      </c>
      <c r="D59" s="193">
        <f>D22-'[13]Cattle TAM'!D22</f>
        <v>0</v>
      </c>
      <c r="E59" s="193">
        <f>E22-'[13]Cattle TAM'!E22</f>
        <v>0</v>
      </c>
      <c r="F59" s="193">
        <f>F22-'[13]Cattle TAM'!F22</f>
        <v>0</v>
      </c>
      <c r="G59" s="193">
        <f>G22-'[13]Cattle TAM'!G22</f>
        <v>0</v>
      </c>
      <c r="H59" s="193">
        <f>H22-'[13]Cattle TAM'!H22</f>
        <v>0</v>
      </c>
      <c r="I59" s="193">
        <f>I22-'[13]Cattle TAM'!I22</f>
        <v>0</v>
      </c>
      <c r="J59" s="193">
        <f>J22-'[13]Cattle TAM'!J22</f>
        <v>0</v>
      </c>
      <c r="K59" s="193">
        <f>K22-'[13]Cattle TAM'!K22</f>
        <v>0</v>
      </c>
    </row>
  </sheetData>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0">
    <tabColor theme="6" tint="0.39997558519241921"/>
  </sheetPr>
  <dimension ref="A1:K17"/>
  <sheetViews>
    <sheetView workbookViewId="0"/>
  </sheetViews>
  <sheetFormatPr defaultColWidth="9.453125" defaultRowHeight="10" x14ac:dyDescent="0.2"/>
  <cols>
    <col min="1" max="1" width="15.54296875" style="1" customWidth="1"/>
    <col min="2" max="6" width="9.453125" style="1"/>
    <col min="7" max="7" width="3.54296875" style="1" customWidth="1"/>
    <col min="8" max="8" width="16.54296875" style="1" customWidth="1"/>
    <col min="9" max="16384" width="9.453125" style="1"/>
  </cols>
  <sheetData>
    <row r="1" spans="1:11" ht="10.5" x14ac:dyDescent="0.25">
      <c r="A1" s="5" t="s">
        <v>656</v>
      </c>
    </row>
    <row r="2" spans="1:11" ht="26.25" customHeight="1" x14ac:dyDescent="0.25">
      <c r="B2" s="1371" t="s">
        <v>657</v>
      </c>
      <c r="C2" s="1371"/>
      <c r="D2" s="1371"/>
      <c r="E2" s="1371"/>
      <c r="F2" s="740"/>
      <c r="H2" s="740" t="s">
        <v>658</v>
      </c>
      <c r="I2" s="271"/>
      <c r="J2" s="271"/>
      <c r="K2" s="271"/>
    </row>
    <row r="3" spans="1:11" ht="10.5" x14ac:dyDescent="0.25">
      <c r="B3" s="5">
        <v>2006</v>
      </c>
      <c r="C3" s="5">
        <v>2010</v>
      </c>
      <c r="D3" s="5">
        <v>2015</v>
      </c>
      <c r="E3" s="5">
        <v>2020</v>
      </c>
      <c r="F3" s="5">
        <v>2025</v>
      </c>
    </row>
    <row r="4" spans="1:11" x14ac:dyDescent="0.2">
      <c r="A4" s="1" t="s">
        <v>332</v>
      </c>
      <c r="B4" s="14">
        <v>6210</v>
      </c>
      <c r="C4" s="14">
        <v>7350</v>
      </c>
      <c r="D4" s="14">
        <v>7580</v>
      </c>
      <c r="E4" s="14">
        <v>7790</v>
      </c>
      <c r="F4" s="14">
        <v>7980</v>
      </c>
      <c r="H4" s="300">
        <f>(F4-B4)/B4</f>
        <v>0.28502415458937197</v>
      </c>
    </row>
    <row r="5" spans="1:11" x14ac:dyDescent="0.2">
      <c r="A5" s="1" t="s">
        <v>323</v>
      </c>
      <c r="B5" s="14">
        <v>1420</v>
      </c>
      <c r="C5" s="14">
        <v>1670</v>
      </c>
      <c r="D5" s="14">
        <v>1700</v>
      </c>
      <c r="E5" s="14">
        <v>1730</v>
      </c>
      <c r="F5" s="14">
        <v>1740</v>
      </c>
      <c r="H5" s="300">
        <f t="shared" ref="H5:H7" si="0">(F5-B5)/B5</f>
        <v>0.22535211267605634</v>
      </c>
    </row>
    <row r="6" spans="1:11" x14ac:dyDescent="0.2">
      <c r="A6" s="1" t="s">
        <v>324</v>
      </c>
      <c r="B6" s="14">
        <v>2970</v>
      </c>
      <c r="C6" s="14">
        <v>3290</v>
      </c>
      <c r="D6" s="14">
        <v>3350</v>
      </c>
      <c r="E6" s="14">
        <v>3400</v>
      </c>
      <c r="F6" s="14">
        <v>3440</v>
      </c>
      <c r="H6" s="300">
        <f t="shared" si="0"/>
        <v>0.15824915824915825</v>
      </c>
    </row>
    <row r="7" spans="1:11" x14ac:dyDescent="0.2">
      <c r="A7" s="1" t="s">
        <v>333</v>
      </c>
      <c r="B7" s="14">
        <v>5280</v>
      </c>
      <c r="C7" s="14">
        <v>3460</v>
      </c>
      <c r="D7" s="14">
        <v>3440</v>
      </c>
      <c r="E7" s="14">
        <v>3420</v>
      </c>
      <c r="F7" s="14">
        <v>3370</v>
      </c>
      <c r="H7" s="300">
        <f t="shared" si="0"/>
        <v>-0.36174242424242425</v>
      </c>
    </row>
    <row r="8" spans="1:11" x14ac:dyDescent="0.2">
      <c r="A8" s="1" t="s">
        <v>659</v>
      </c>
      <c r="B8" s="14">
        <v>15870</v>
      </c>
      <c r="C8" s="14">
        <v>15767</v>
      </c>
      <c r="D8" s="14">
        <v>16070</v>
      </c>
      <c r="E8" s="14">
        <v>16340</v>
      </c>
      <c r="F8" s="14">
        <v>16540</v>
      </c>
      <c r="G8" s="14"/>
      <c r="H8" s="300">
        <f>(F8-B8)/B8</f>
        <v>4.2218021424070572E-2</v>
      </c>
    </row>
    <row r="10" spans="1:11" x14ac:dyDescent="0.2">
      <c r="A10" s="1" t="s">
        <v>392</v>
      </c>
    </row>
    <row r="11" spans="1:11" x14ac:dyDescent="0.2">
      <c r="A11" s="1" t="s">
        <v>660</v>
      </c>
    </row>
    <row r="12" spans="1:11" x14ac:dyDescent="0.2">
      <c r="A12" s="1" t="s">
        <v>661</v>
      </c>
    </row>
    <row r="13" spans="1:11" x14ac:dyDescent="0.2">
      <c r="A13" s="1" t="s">
        <v>662</v>
      </c>
    </row>
    <row r="14" spans="1:11" x14ac:dyDescent="0.2">
      <c r="B14" s="301"/>
      <c r="C14" s="301"/>
      <c r="D14" s="301"/>
    </row>
    <row r="15" spans="1:11" ht="22.5" customHeight="1" x14ac:dyDescent="0.2">
      <c r="C15" s="14"/>
    </row>
    <row r="16" spans="1:11" x14ac:dyDescent="0.2">
      <c r="B16" s="301"/>
      <c r="C16" s="302"/>
      <c r="D16" s="301"/>
    </row>
    <row r="17" spans="2:4" x14ac:dyDescent="0.2">
      <c r="B17" s="301"/>
      <c r="C17" s="302"/>
      <c r="D17" s="301"/>
    </row>
  </sheetData>
  <mergeCells count="1">
    <mergeCell ref="B2:E2"/>
  </mergeCells>
  <phoneticPr fontId="4" type="noConversion"/>
  <pageMargins left="0.75" right="0.75" top="1" bottom="1" header="0.5" footer="0.5"/>
  <pageSetup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7">
    <tabColor theme="6" tint="0.39997558519241921"/>
  </sheetPr>
  <dimension ref="A1:BM150"/>
  <sheetViews>
    <sheetView topLeftCell="A24" workbookViewId="0">
      <selection activeCell="C55" sqref="C55"/>
    </sheetView>
  </sheetViews>
  <sheetFormatPr defaultColWidth="9.453125" defaultRowHeight="10" x14ac:dyDescent="0.2"/>
  <cols>
    <col min="1" max="1" width="36" style="1" bestFit="1" customWidth="1"/>
    <col min="2" max="2" width="18" style="1" customWidth="1"/>
    <col min="3" max="4" width="26.453125" style="1" customWidth="1"/>
    <col min="5" max="5" width="16.453125" style="1" customWidth="1"/>
    <col min="6" max="61" width="7.453125" style="1" customWidth="1"/>
    <col min="62" max="16384" width="9.453125" style="1"/>
  </cols>
  <sheetData>
    <row r="1" spans="1:65" ht="10.5" x14ac:dyDescent="0.25">
      <c r="C1" s="5" t="s">
        <v>663</v>
      </c>
      <c r="J1" s="401"/>
      <c r="K1" s="179"/>
      <c r="L1" s="179"/>
    </row>
    <row r="2" spans="1:65" ht="10.5" x14ac:dyDescent="0.25">
      <c r="C2" s="5" t="s">
        <v>664</v>
      </c>
    </row>
    <row r="4" spans="1:65" ht="10.5" x14ac:dyDescent="0.25">
      <c r="A4" s="88" t="s">
        <v>665</v>
      </c>
      <c r="B4" s="88" t="s">
        <v>666</v>
      </c>
      <c r="C4" s="88" t="s">
        <v>509</v>
      </c>
      <c r="D4" s="88" t="s">
        <v>667</v>
      </c>
      <c r="E4" s="88" t="s">
        <v>668</v>
      </c>
      <c r="F4" s="88">
        <v>1990</v>
      </c>
      <c r="G4" s="88">
        <v>1991</v>
      </c>
      <c r="H4" s="88">
        <v>1992</v>
      </c>
      <c r="I4" s="88">
        <v>1993</v>
      </c>
      <c r="J4" s="88">
        <v>1994</v>
      </c>
      <c r="K4" s="88">
        <v>1995</v>
      </c>
      <c r="L4" s="88">
        <v>1996</v>
      </c>
      <c r="M4" s="88">
        <v>1997</v>
      </c>
      <c r="N4" s="88">
        <v>1998</v>
      </c>
      <c r="O4" s="88">
        <v>1999</v>
      </c>
      <c r="P4" s="88">
        <v>2000</v>
      </c>
      <c r="Q4" s="88">
        <v>2001</v>
      </c>
      <c r="R4" s="88">
        <v>2002</v>
      </c>
      <c r="S4" s="88">
        <v>2003</v>
      </c>
      <c r="T4" s="88">
        <v>2004</v>
      </c>
      <c r="U4" s="88">
        <v>2005</v>
      </c>
      <c r="V4" s="88">
        <v>2006</v>
      </c>
      <c r="W4" s="88">
        <v>2007</v>
      </c>
      <c r="X4" s="88">
        <v>2008</v>
      </c>
      <c r="Y4" s="88">
        <v>2009</v>
      </c>
      <c r="Z4" s="88">
        <v>2010</v>
      </c>
      <c r="AA4" s="88">
        <v>2011</v>
      </c>
      <c r="AB4" s="88">
        <v>2012</v>
      </c>
      <c r="AC4" s="88">
        <v>2013</v>
      </c>
      <c r="AD4" s="88">
        <v>2014</v>
      </c>
      <c r="AE4" s="88">
        <v>2015</v>
      </c>
      <c r="AF4" s="88">
        <v>2016</v>
      </c>
      <c r="AG4" s="88">
        <v>2017</v>
      </c>
      <c r="AH4" s="88">
        <v>2018</v>
      </c>
      <c r="AI4" s="88">
        <v>2019</v>
      </c>
      <c r="AJ4" s="88">
        <v>2020</v>
      </c>
      <c r="AK4" s="88">
        <v>2021</v>
      </c>
      <c r="AL4" s="1303">
        <v>2022</v>
      </c>
      <c r="AM4" s="451">
        <v>2023</v>
      </c>
      <c r="AN4" s="451">
        <v>2024</v>
      </c>
      <c r="AO4" s="451">
        <v>2025</v>
      </c>
      <c r="AP4" s="451">
        <v>2026</v>
      </c>
      <c r="AQ4" s="451">
        <v>2027</v>
      </c>
      <c r="AR4" s="451">
        <v>2028</v>
      </c>
      <c r="AS4" s="451">
        <v>2029</v>
      </c>
      <c r="AT4" s="451">
        <v>2030</v>
      </c>
      <c r="AU4" s="451">
        <v>2031</v>
      </c>
      <c r="AV4" s="451">
        <v>2032</v>
      </c>
      <c r="AW4" s="451">
        <v>2033</v>
      </c>
      <c r="AX4" s="451">
        <v>2034</v>
      </c>
      <c r="AY4" s="451">
        <v>2035</v>
      </c>
      <c r="AZ4" s="451">
        <v>2036</v>
      </c>
      <c r="BA4" s="451">
        <v>2037</v>
      </c>
      <c r="BB4" s="451">
        <v>2038</v>
      </c>
      <c r="BC4" s="451">
        <v>2039</v>
      </c>
      <c r="BD4" s="451">
        <v>2040</v>
      </c>
      <c r="BE4" s="451">
        <v>2041</v>
      </c>
      <c r="BF4" s="451">
        <v>2042</v>
      </c>
      <c r="BG4" s="451">
        <v>2043</v>
      </c>
      <c r="BH4" s="451">
        <v>2044</v>
      </c>
      <c r="BI4" s="451">
        <v>2045</v>
      </c>
    </row>
    <row r="5" spans="1:65" x14ac:dyDescent="0.2">
      <c r="A5" s="3" t="str">
        <f>C5&amp;E5</f>
        <v>dairy_cowPasture</v>
      </c>
      <c r="B5" s="3" t="str">
        <f>D5&amp;E5</f>
        <v>Dairy CowsPasture</v>
      </c>
      <c r="C5" s="3" t="s">
        <v>558</v>
      </c>
      <c r="D5" s="3" t="s">
        <v>162</v>
      </c>
      <c r="E5" s="3" t="s">
        <v>485</v>
      </c>
      <c r="F5" s="375">
        <f>_xlfn.XLOOKUP($A5,'[19]HI VS Distribution'!$A:$A,'[19]HI VS Distribution'!F:F,"Not Found",0)</f>
        <v>4.0261462675255785E-3</v>
      </c>
      <c r="G5" s="375">
        <f>_xlfn.XLOOKUP($A5,'[19]HI VS Distribution'!$A:$A,'[19]HI VS Distribution'!G:G,"Not Found",0)</f>
        <v>4.0261462675255785E-3</v>
      </c>
      <c r="H5" s="375">
        <f>_xlfn.XLOOKUP($A5,'[19]HI VS Distribution'!$A:$A,'[19]HI VS Distribution'!H:H,"Not Found",0)</f>
        <v>4.0261462675255785E-3</v>
      </c>
      <c r="I5" s="375">
        <f>_xlfn.XLOOKUP($A5,'[19]HI VS Distribution'!$A:$A,'[19]HI VS Distribution'!I:I,"Not Found",0)</f>
        <v>2.6950396272625073E-2</v>
      </c>
      <c r="J5" s="375">
        <f>_xlfn.XLOOKUP($A5,'[19]HI VS Distribution'!$A:$A,'[19]HI VS Distribution'!J:J,"Not Found",0)</f>
        <v>4.9874646277724567E-2</v>
      </c>
      <c r="K5" s="375">
        <f>_xlfn.XLOOKUP($A5,'[19]HI VS Distribution'!$A:$A,'[19]HI VS Distribution'!K:K,"Not Found",0)</f>
        <v>7.2798896282824058E-2</v>
      </c>
      <c r="L5" s="375">
        <f>_xlfn.XLOOKUP($A5,'[19]HI VS Distribution'!$A:$A,'[19]HI VS Distribution'!L:L,"Not Found",0)</f>
        <v>9.5723146287923555E-2</v>
      </c>
      <c r="M5" s="375">
        <f>_xlfn.XLOOKUP($A5,'[19]HI VS Distribution'!$A:$A,'[19]HI VS Distribution'!M:M,"Not Found",0)</f>
        <v>9.3025339605609325E-2</v>
      </c>
      <c r="N5" s="375">
        <f>_xlfn.XLOOKUP($A5,'[19]HI VS Distribution'!$A:$A,'[19]HI VS Distribution'!N:N,"Not Found",0)</f>
        <v>9.0327532923294915E-2</v>
      </c>
      <c r="O5" s="375">
        <f>_xlfn.XLOOKUP($A5,'[19]HI VS Distribution'!$A:$A,'[19]HI VS Distribution'!O:O,"Not Found",0)</f>
        <v>8.7629726240980504E-2</v>
      </c>
      <c r="P5" s="375">
        <f>_xlfn.XLOOKUP($A5,'[19]HI VS Distribution'!$A:$A,'[19]HI VS Distribution'!P:P,"Not Found",0)</f>
        <v>8.4931919558666094E-2</v>
      </c>
      <c r="Q5" s="375">
        <f>_xlfn.XLOOKUP($A5,'[19]HI VS Distribution'!$A:$A,'[19]HI VS Distribution'!Q:Q,"Not Found",0)</f>
        <v>8.2234112876351684E-2</v>
      </c>
      <c r="R5" s="375">
        <f>_xlfn.XLOOKUP($A5,'[19]HI VS Distribution'!$A:$A,'[19]HI VS Distribution'!R:R,"Not Found",0)</f>
        <v>7.9536306194037287E-2</v>
      </c>
      <c r="S5" s="375">
        <f>_xlfn.XLOOKUP($A5,'[19]HI VS Distribution'!$A:$A,'[19]HI VS Distribution'!S:S,"Not Found",0)</f>
        <v>7.6838499511723057E-2</v>
      </c>
      <c r="T5" s="375">
        <f>_xlfn.XLOOKUP($A5,'[19]HI VS Distribution'!$A:$A,'[19]HI VS Distribution'!T:T,"Not Found",0)</f>
        <v>7.4140692829408827E-2</v>
      </c>
      <c r="U5" s="375">
        <f>_xlfn.XLOOKUP($A5,'[19]HI VS Distribution'!$A:$A,'[19]HI VS Distribution'!U:U,"Not Found",0)</f>
        <v>7.1442886147094598E-2</v>
      </c>
      <c r="V5" s="375">
        <f>_xlfn.XLOOKUP($A5,'[19]HI VS Distribution'!$A:$A,'[19]HI VS Distribution'!V:V,"Not Found",0)</f>
        <v>6.8745079464780368E-2</v>
      </c>
      <c r="W5" s="375">
        <f>_xlfn.XLOOKUP($A5,'[19]HI VS Distribution'!$A:$A,'[19]HI VS Distribution'!W:W,"Not Found",0)</f>
        <v>6.6047272782466138E-2</v>
      </c>
      <c r="X5" s="375">
        <f>_xlfn.XLOOKUP($A5,'[19]HI VS Distribution'!$A:$A,'[19]HI VS Distribution'!X:X,"Not Found",0)</f>
        <v>6.3349466100151727E-2</v>
      </c>
      <c r="Y5" s="375">
        <f>_xlfn.XLOOKUP($A5,'[19]HI VS Distribution'!$A:$A,'[19]HI VS Distribution'!Y:Y,"Not Found",0)</f>
        <v>6.0651659417837317E-2</v>
      </c>
      <c r="Z5" s="375">
        <f>_xlfn.XLOOKUP($A5,'[19]HI VS Distribution'!$A:$A,'[19]HI VS Distribution'!Z:Z,"Not Found",0)</f>
        <v>5.7953852735522907E-2</v>
      </c>
      <c r="AA5" s="375">
        <f>_xlfn.XLOOKUP($A5,'[19]HI VS Distribution'!$A:$A,'[19]HI VS Distribution'!AA:AA,"Not Found",0)</f>
        <v>5.5256046053208496E-2</v>
      </c>
      <c r="AB5" s="375">
        <f>_xlfn.XLOOKUP($A5,'[19]HI VS Distribution'!$A:$A,'[19]HI VS Distribution'!AB:AB,"Not Found",0)</f>
        <v>5.25582393708941E-2</v>
      </c>
      <c r="AC5" s="375">
        <f>_xlfn.XLOOKUP($A5,'[19]HI VS Distribution'!$A:$A,'[19]HI VS Distribution'!AC:AC,"Not Found",0)</f>
        <v>4.9860432688579794E-2</v>
      </c>
      <c r="AD5" s="375">
        <f>_xlfn.XLOOKUP($A5,'[19]HI VS Distribution'!$A:$A,'[19]HI VS Distribution'!AD:AD,"Not Found",0)</f>
        <v>4.7162626006265487E-2</v>
      </c>
      <c r="AE5" s="375">
        <f>_xlfn.XLOOKUP($A5,'[19]HI VS Distribution'!$A:$A,'[19]HI VS Distribution'!AE:AE,"Not Found",0)</f>
        <v>4.4464819323951181E-2</v>
      </c>
      <c r="AF5" s="375">
        <f>_xlfn.XLOOKUP($A5,'[19]HI VS Distribution'!$A:$A,'[19]HI VS Distribution'!AF:AF,"Not Found",0)</f>
        <v>4.1767012641636875E-2</v>
      </c>
      <c r="AG5" s="375">
        <f>_xlfn.XLOOKUP($A5,'[19]HI VS Distribution'!$A:$A,'[19]HI VS Distribution'!AG:AG,"Not Found",0)</f>
        <v>4.1615913657483621E-2</v>
      </c>
      <c r="AH5" s="375">
        <f>_xlfn.XLOOKUP($A5,'[19]HI VS Distribution'!$A:$A,'[19]HI VS Distribution'!AH:AH,"Not Found",0)</f>
        <v>4.1615913657483621E-2</v>
      </c>
      <c r="AI5" s="375">
        <f>_xlfn.XLOOKUP($A5,'[19]HI VS Distribution'!$A:$A,'[19]HI VS Distribution'!AI:AI,"Not Found",0)</f>
        <v>4.1615913657483621E-2</v>
      </c>
      <c r="AJ5" s="375">
        <f>_xlfn.XLOOKUP($A5,'[19]HI VS Distribution'!$A:$A,'[19]HI VS Distribution'!AJ:AJ,"Not Found",0)</f>
        <v>4.1615913657483621E-2</v>
      </c>
      <c r="AK5" s="1298">
        <f>_xlfn.XLOOKUP($A5,'[19]HI VS Distribution'!$A:$A,'[19]HI VS Distribution'!AK:AK,"Not Found",0)</f>
        <v>4.1615913657483621E-2</v>
      </c>
      <c r="AL5" s="1295">
        <f>_xlfn.XLOOKUP($A5,'[20]HI VS Distribution'!$A:$A,'[20]HI VS Distribution'!$AL:$AL,"Not Found",0)</f>
        <v>0.04</v>
      </c>
      <c r="AM5" s="515">
        <f t="shared" ref="AM5:AU14" si="0">AVERAGE($AA5:$AJ5)</f>
        <v>4.5753283071447048E-2</v>
      </c>
      <c r="AN5" s="515">
        <f t="shared" si="0"/>
        <v>4.5753283071447048E-2</v>
      </c>
      <c r="AO5" s="515">
        <f t="shared" si="0"/>
        <v>4.5753283071447048E-2</v>
      </c>
      <c r="AP5" s="515">
        <f t="shared" si="0"/>
        <v>4.5753283071447048E-2</v>
      </c>
      <c r="AQ5" s="515">
        <f t="shared" si="0"/>
        <v>4.5753283071447048E-2</v>
      </c>
      <c r="AR5" s="515">
        <f t="shared" si="0"/>
        <v>4.5753283071447048E-2</v>
      </c>
      <c r="AS5" s="515">
        <f t="shared" si="0"/>
        <v>4.5753283071447048E-2</v>
      </c>
      <c r="AT5" s="515">
        <f t="shared" si="0"/>
        <v>4.5753283071447048E-2</v>
      </c>
      <c r="AU5" s="515">
        <f t="shared" si="0"/>
        <v>4.5753283071447048E-2</v>
      </c>
      <c r="AV5" s="515">
        <f t="shared" ref="AV5:BI14" si="1">AVERAGE($AA5:$AJ5)</f>
        <v>4.5753283071447048E-2</v>
      </c>
      <c r="AW5" s="515">
        <f t="shared" si="1"/>
        <v>4.5753283071447048E-2</v>
      </c>
      <c r="AX5" s="515">
        <f t="shared" si="1"/>
        <v>4.5753283071447048E-2</v>
      </c>
      <c r="AY5" s="515">
        <f t="shared" si="1"/>
        <v>4.5753283071447048E-2</v>
      </c>
      <c r="AZ5" s="515">
        <f t="shared" si="1"/>
        <v>4.5753283071447048E-2</v>
      </c>
      <c r="BA5" s="515">
        <f t="shared" si="1"/>
        <v>4.5753283071447048E-2</v>
      </c>
      <c r="BB5" s="515">
        <f t="shared" si="1"/>
        <v>4.5753283071447048E-2</v>
      </c>
      <c r="BC5" s="515">
        <f t="shared" si="1"/>
        <v>4.5753283071447048E-2</v>
      </c>
      <c r="BD5" s="515">
        <f t="shared" si="1"/>
        <v>4.5753283071447048E-2</v>
      </c>
      <c r="BE5" s="515">
        <f t="shared" si="1"/>
        <v>4.5753283071447048E-2</v>
      </c>
      <c r="BF5" s="515">
        <f t="shared" si="1"/>
        <v>4.5753283071447048E-2</v>
      </c>
      <c r="BG5" s="515">
        <f t="shared" si="1"/>
        <v>4.5753283071447048E-2</v>
      </c>
      <c r="BH5" s="515">
        <f t="shared" si="1"/>
        <v>4.5753283071447048E-2</v>
      </c>
      <c r="BI5" s="515">
        <f t="shared" si="1"/>
        <v>4.5753283071447048E-2</v>
      </c>
      <c r="BL5" s="403"/>
      <c r="BM5" s="403"/>
    </row>
    <row r="6" spans="1:65" x14ac:dyDescent="0.2">
      <c r="A6" s="3" t="str">
        <f t="shared" ref="A6:A52" si="2">C6&amp;E6</f>
        <v>dairy_cowAnaerobic Lagoon</v>
      </c>
      <c r="B6" s="3" t="str">
        <f t="shared" ref="B6:B53" si="3">D6&amp;E6</f>
        <v>Dairy CowsAnaerobic Lagoon</v>
      </c>
      <c r="C6" s="3" t="s">
        <v>558</v>
      </c>
      <c r="D6" s="3" t="s">
        <v>162</v>
      </c>
      <c r="E6" s="3" t="s">
        <v>669</v>
      </c>
      <c r="F6" s="375">
        <f>_xlfn.XLOOKUP($A6,'[19]HI VS Distribution'!$A:$A,'[19]HI VS Distribution'!F:F,"Not Found",0)</f>
        <v>0.67700924544366925</v>
      </c>
      <c r="G6" s="375">
        <f>_xlfn.XLOOKUP($A6,'[19]HI VS Distribution'!$A:$A,'[19]HI VS Distribution'!G:G,"Not Found",0)</f>
        <v>0.67700924544366925</v>
      </c>
      <c r="H6" s="375">
        <f>_xlfn.XLOOKUP($A6,'[19]HI VS Distribution'!$A:$A,'[19]HI VS Distribution'!H:H,"Not Found",0)</f>
        <v>0.67700924544366925</v>
      </c>
      <c r="I6" s="375">
        <f>_xlfn.XLOOKUP($A6,'[19]HI VS Distribution'!$A:$A,'[19]HI VS Distribution'!I:I,"Not Found",0)</f>
        <v>0.64744410413865938</v>
      </c>
      <c r="J6" s="375">
        <f>_xlfn.XLOOKUP($A6,'[19]HI VS Distribution'!$A:$A,'[19]HI VS Distribution'!J:J,"Not Found",0)</f>
        <v>0.61787896283364951</v>
      </c>
      <c r="K6" s="375">
        <f>_xlfn.XLOOKUP($A6,'[19]HI VS Distribution'!$A:$A,'[19]HI VS Distribution'!K:K,"Not Found",0)</f>
        <v>0.58831382152863965</v>
      </c>
      <c r="L6" s="375">
        <f>_xlfn.XLOOKUP($A6,'[19]HI VS Distribution'!$A:$A,'[19]HI VS Distribution'!L:L,"Not Found",0)</f>
        <v>0.55874868022362989</v>
      </c>
      <c r="M6" s="375">
        <f>_xlfn.XLOOKUP($A6,'[19]HI VS Distribution'!$A:$A,'[19]HI VS Distribution'!M:M,"Not Found",0)</f>
        <v>0.55647904899200307</v>
      </c>
      <c r="N6" s="375">
        <f>_xlfn.XLOOKUP($A6,'[19]HI VS Distribution'!$A:$A,'[19]HI VS Distribution'!N:N,"Not Found",0)</f>
        <v>0.55566417141297353</v>
      </c>
      <c r="O6" s="375">
        <f>_xlfn.XLOOKUP($A6,'[19]HI VS Distribution'!$A:$A,'[19]HI VS Distribution'!O:O,"Not Found",0)</f>
        <v>0.55484929383394399</v>
      </c>
      <c r="P6" s="375">
        <f>_xlfn.XLOOKUP($A6,'[19]HI VS Distribution'!$A:$A,'[19]HI VS Distribution'!P:P,"Not Found",0)</f>
        <v>0.55403441625491445</v>
      </c>
      <c r="Q6" s="375">
        <f>_xlfn.XLOOKUP($A6,'[19]HI VS Distribution'!$A:$A,'[19]HI VS Distribution'!Q:Q,"Not Found",0)</f>
        <v>0.55321953867588491</v>
      </c>
      <c r="R6" s="375">
        <f>_xlfn.XLOOKUP($A6,'[19]HI VS Distribution'!$A:$A,'[19]HI VS Distribution'!R:R,"Not Found",0)</f>
        <v>0.5524046610968556</v>
      </c>
      <c r="S6" s="375">
        <f>_xlfn.XLOOKUP($A6,'[19]HI VS Distribution'!$A:$A,'[19]HI VS Distribution'!S:S,"Not Found",0)</f>
        <v>0.55158978351782617</v>
      </c>
      <c r="T6" s="375">
        <f>_xlfn.XLOOKUP($A6,'[19]HI VS Distribution'!$A:$A,'[19]HI VS Distribution'!T:T,"Not Found",0)</f>
        <v>0.55077490593879674</v>
      </c>
      <c r="U6" s="375">
        <f>_xlfn.XLOOKUP($A6,'[19]HI VS Distribution'!$A:$A,'[19]HI VS Distribution'!U:U,"Not Found",0)</f>
        <v>0.54996002835976732</v>
      </c>
      <c r="V6" s="375">
        <f>_xlfn.XLOOKUP($A6,'[19]HI VS Distribution'!$A:$A,'[19]HI VS Distribution'!V:V,"Not Found",0)</f>
        <v>0.54914515078073789</v>
      </c>
      <c r="W6" s="375">
        <f>_xlfn.XLOOKUP($A6,'[19]HI VS Distribution'!$A:$A,'[19]HI VS Distribution'!W:W,"Not Found",0)</f>
        <v>0.54833027320170835</v>
      </c>
      <c r="X6" s="375">
        <f>_xlfn.XLOOKUP($A6,'[19]HI VS Distribution'!$A:$A,'[19]HI VS Distribution'!X:X,"Not Found",0)</f>
        <v>0.54751539562267881</v>
      </c>
      <c r="Y6" s="375">
        <f>_xlfn.XLOOKUP($A6,'[19]HI VS Distribution'!$A:$A,'[19]HI VS Distribution'!Y:Y,"Not Found",0)</f>
        <v>0.54670051804364928</v>
      </c>
      <c r="Z6" s="375">
        <f>_xlfn.XLOOKUP($A6,'[19]HI VS Distribution'!$A:$A,'[19]HI VS Distribution'!Z:Z,"Not Found",0)</f>
        <v>0.54588564046461974</v>
      </c>
      <c r="AA6" s="375">
        <f>_xlfn.XLOOKUP($A6,'[19]HI VS Distribution'!$A:$A,'[19]HI VS Distribution'!AA:AA,"Not Found",0)</f>
        <v>0.5450707628855902</v>
      </c>
      <c r="AB6" s="375">
        <f>_xlfn.XLOOKUP($A6,'[19]HI VS Distribution'!$A:$A,'[19]HI VS Distribution'!AB:AB,"Not Found",0)</f>
        <v>0.54425588530656088</v>
      </c>
      <c r="AC6" s="375">
        <f>_xlfn.XLOOKUP($A6,'[19]HI VS Distribution'!$A:$A,'[19]HI VS Distribution'!AC:AC,"Not Found",0)</f>
        <v>0.54344100772753134</v>
      </c>
      <c r="AD6" s="375">
        <f>_xlfn.XLOOKUP($A6,'[19]HI VS Distribution'!$A:$A,'[19]HI VS Distribution'!AD:AD,"Not Found",0)</f>
        <v>0.54262613014850181</v>
      </c>
      <c r="AE6" s="375">
        <f>_xlfn.XLOOKUP($A6,'[19]HI VS Distribution'!$A:$A,'[19]HI VS Distribution'!AE:AE,"Not Found",0)</f>
        <v>0.54181125256947227</v>
      </c>
      <c r="AF6" s="375">
        <f>_xlfn.XLOOKUP($A6,'[19]HI VS Distribution'!$A:$A,'[19]HI VS Distribution'!AF:AF,"Not Found",0)</f>
        <v>0.54099637499044295</v>
      </c>
      <c r="AG6" s="375">
        <f>_xlfn.XLOOKUP($A6,'[19]HI VS Distribution'!$A:$A,'[19]HI VS Distribution'!AG:AG,"Not Found",0)</f>
        <v>0.54135994567058821</v>
      </c>
      <c r="AH6" s="375">
        <f>_xlfn.XLOOKUP($A6,'[19]HI VS Distribution'!$A:$A,'[19]HI VS Distribution'!AH:AH,"Not Found",0)</f>
        <v>0.54135994567058821</v>
      </c>
      <c r="AI6" s="375">
        <f>_xlfn.XLOOKUP($A6,'[19]HI VS Distribution'!$A:$A,'[19]HI VS Distribution'!AI:AI,"Not Found",0)</f>
        <v>0.54135994567058821</v>
      </c>
      <c r="AJ6" s="375">
        <f>_xlfn.XLOOKUP($A6,'[19]HI VS Distribution'!$A:$A,'[19]HI VS Distribution'!AJ:AJ,"Not Found",0)</f>
        <v>0.54135994567058821</v>
      </c>
      <c r="AK6" s="375">
        <f>_xlfn.XLOOKUP($A6,'[19]HI VS Distribution'!$A:$A,'[19]HI VS Distribution'!AK:AK,"Not Found",0)</f>
        <v>0.54135994567058821</v>
      </c>
      <c r="AL6" s="1295">
        <f>_xlfn.XLOOKUP($A6,'[20]HI VS Distribution'!$A:$A,'[20]HI VS Distribution'!$AL:$AL,"Not Found",0)</f>
        <v>0.54</v>
      </c>
      <c r="AM6" s="515">
        <f t="shared" si="0"/>
        <v>0.54236411963104514</v>
      </c>
      <c r="AN6" s="515">
        <f t="shared" si="0"/>
        <v>0.54236411963104514</v>
      </c>
      <c r="AO6" s="515">
        <f t="shared" si="0"/>
        <v>0.54236411963104514</v>
      </c>
      <c r="AP6" s="515">
        <f t="shared" si="0"/>
        <v>0.54236411963104514</v>
      </c>
      <c r="AQ6" s="515">
        <f t="shared" si="0"/>
        <v>0.54236411963104514</v>
      </c>
      <c r="AR6" s="515">
        <f t="shared" si="0"/>
        <v>0.54236411963104514</v>
      </c>
      <c r="AS6" s="515">
        <f t="shared" si="0"/>
        <v>0.54236411963104514</v>
      </c>
      <c r="AT6" s="515">
        <f t="shared" si="0"/>
        <v>0.54236411963104514</v>
      </c>
      <c r="AU6" s="515">
        <f t="shared" si="0"/>
        <v>0.54236411963104514</v>
      </c>
      <c r="AV6" s="515">
        <f t="shared" si="1"/>
        <v>0.54236411963104514</v>
      </c>
      <c r="AW6" s="515">
        <f t="shared" si="1"/>
        <v>0.54236411963104514</v>
      </c>
      <c r="AX6" s="515">
        <f t="shared" si="1"/>
        <v>0.54236411963104514</v>
      </c>
      <c r="AY6" s="515">
        <f t="shared" si="1"/>
        <v>0.54236411963104514</v>
      </c>
      <c r="AZ6" s="515">
        <f t="shared" si="1"/>
        <v>0.54236411963104514</v>
      </c>
      <c r="BA6" s="515">
        <f t="shared" si="1"/>
        <v>0.54236411963104514</v>
      </c>
      <c r="BB6" s="515">
        <f t="shared" si="1"/>
        <v>0.54236411963104514</v>
      </c>
      <c r="BC6" s="515">
        <f t="shared" si="1"/>
        <v>0.54236411963104514</v>
      </c>
      <c r="BD6" s="515">
        <f t="shared" si="1"/>
        <v>0.54236411963104514</v>
      </c>
      <c r="BE6" s="515">
        <f t="shared" si="1"/>
        <v>0.54236411963104514</v>
      </c>
      <c r="BF6" s="515">
        <f t="shared" si="1"/>
        <v>0.54236411963104514</v>
      </c>
      <c r="BG6" s="515">
        <f t="shared" si="1"/>
        <v>0.54236411963104514</v>
      </c>
      <c r="BH6" s="515">
        <f t="shared" si="1"/>
        <v>0.54236411963104514</v>
      </c>
      <c r="BI6" s="515">
        <f t="shared" si="1"/>
        <v>0.54236411963104514</v>
      </c>
      <c r="BL6" s="403"/>
      <c r="BM6" s="403"/>
    </row>
    <row r="7" spans="1:65" x14ac:dyDescent="0.2">
      <c r="A7" s="3" t="str">
        <f t="shared" si="2"/>
        <v>dairy_cowLiquid/Slurry</v>
      </c>
      <c r="B7" s="3" t="str">
        <f t="shared" si="3"/>
        <v>Dairy CowsLiquid/Slurry</v>
      </c>
      <c r="C7" s="3" t="s">
        <v>558</v>
      </c>
      <c r="D7" s="3" t="s">
        <v>162</v>
      </c>
      <c r="E7" s="3" t="s">
        <v>670</v>
      </c>
      <c r="F7" s="375">
        <f>_xlfn.XLOOKUP($A7,'[19]HI VS Distribution'!$A:$A,'[19]HI VS Distribution'!F:F,"Not Found",0)</f>
        <v>0.21169633721291711</v>
      </c>
      <c r="G7" s="375">
        <f>_xlfn.XLOOKUP($A7,'[19]HI VS Distribution'!$A:$A,'[19]HI VS Distribution'!G:G,"Not Found",0)</f>
        <v>0.21169633721291711</v>
      </c>
      <c r="H7" s="375">
        <f>_xlfn.XLOOKUP($A7,'[19]HI VS Distribution'!$A:$A,'[19]HI VS Distribution'!H:H,"Not Found",0)</f>
        <v>0.21169633721291711</v>
      </c>
      <c r="I7" s="375">
        <f>_xlfn.XLOOKUP($A7,'[19]HI VS Distribution'!$A:$A,'[19]HI VS Distribution'!I:I,"Not Found",0)</f>
        <v>0.21136522084549675</v>
      </c>
      <c r="J7" s="375">
        <f>_xlfn.XLOOKUP($A7,'[19]HI VS Distribution'!$A:$A,'[19]HI VS Distribution'!J:J,"Not Found",0)</f>
        <v>0.21103410447807638</v>
      </c>
      <c r="K7" s="375">
        <f>_xlfn.XLOOKUP($A7,'[19]HI VS Distribution'!$A:$A,'[19]HI VS Distribution'!K:K,"Not Found",0)</f>
        <v>0.21070298811065602</v>
      </c>
      <c r="L7" s="375">
        <f>_xlfn.XLOOKUP($A7,'[19]HI VS Distribution'!$A:$A,'[19]HI VS Distribution'!L:L,"Not Found",0)</f>
        <v>0.21037187174323568</v>
      </c>
      <c r="M7" s="375">
        <f>_xlfn.XLOOKUP($A7,'[19]HI VS Distribution'!$A:$A,'[19]HI VS Distribution'!M:M,"Not Found",0)</f>
        <v>0.20133063248470506</v>
      </c>
      <c r="N7" s="375">
        <f>_xlfn.XLOOKUP($A7,'[19]HI VS Distribution'!$A:$A,'[19]HI VS Distribution'!N:N,"Not Found",0)</f>
        <v>0.19181689198396157</v>
      </c>
      <c r="O7" s="375">
        <f>_xlfn.XLOOKUP($A7,'[19]HI VS Distribution'!$A:$A,'[19]HI VS Distribution'!O:O,"Not Found",0)</f>
        <v>0.18230315148321807</v>
      </c>
      <c r="P7" s="375">
        <f>_xlfn.XLOOKUP($A7,'[19]HI VS Distribution'!$A:$A,'[19]HI VS Distribution'!P:P,"Not Found",0)</f>
        <v>0.17278941098247458</v>
      </c>
      <c r="Q7" s="375">
        <f>_xlfn.XLOOKUP($A7,'[19]HI VS Distribution'!$A:$A,'[19]HI VS Distribution'!Q:Q,"Not Found",0)</f>
        <v>0.16327567048173108</v>
      </c>
      <c r="R7" s="375">
        <f>_xlfn.XLOOKUP($A7,'[19]HI VS Distribution'!$A:$A,'[19]HI VS Distribution'!R:R,"Not Found",0)</f>
        <v>0.15376192998098759</v>
      </c>
      <c r="S7" s="375">
        <f>_xlfn.XLOOKUP($A7,'[19]HI VS Distribution'!$A:$A,'[19]HI VS Distribution'!S:S,"Not Found",0)</f>
        <v>0.14424818948024409</v>
      </c>
      <c r="T7" s="375">
        <f>_xlfn.XLOOKUP($A7,'[19]HI VS Distribution'!$A:$A,'[19]HI VS Distribution'!T:T,"Not Found",0)</f>
        <v>0.1347344489795006</v>
      </c>
      <c r="U7" s="375">
        <f>_xlfn.XLOOKUP($A7,'[19]HI VS Distribution'!$A:$A,'[19]HI VS Distribution'!U:U,"Not Found",0)</f>
        <v>0.1252207084787571</v>
      </c>
      <c r="V7" s="375">
        <f>_xlfn.XLOOKUP($A7,'[19]HI VS Distribution'!$A:$A,'[19]HI VS Distribution'!V:V,"Not Found",0)</f>
        <v>0.11570696797801361</v>
      </c>
      <c r="W7" s="375">
        <f>_xlfn.XLOOKUP($A7,'[19]HI VS Distribution'!$A:$A,'[19]HI VS Distribution'!W:W,"Not Found",0)</f>
        <v>0.10619322747727011</v>
      </c>
      <c r="X7" s="375">
        <f>_xlfn.XLOOKUP($A7,'[19]HI VS Distribution'!$A:$A,'[19]HI VS Distribution'!X:X,"Not Found",0)</f>
        <v>9.6679486976526618E-2</v>
      </c>
      <c r="Y7" s="375">
        <f>_xlfn.XLOOKUP($A7,'[19]HI VS Distribution'!$A:$A,'[19]HI VS Distribution'!Y:Y,"Not Found",0)</f>
        <v>8.7165746475783124E-2</v>
      </c>
      <c r="Z7" s="375">
        <f>_xlfn.XLOOKUP($A7,'[19]HI VS Distribution'!$A:$A,'[19]HI VS Distribution'!Z:Z,"Not Found",0)</f>
        <v>7.7652005975039629E-2</v>
      </c>
      <c r="AA7" s="375">
        <f>_xlfn.XLOOKUP($A7,'[19]HI VS Distribution'!$A:$A,'[19]HI VS Distribution'!AA:AA,"Not Found",0)</f>
        <v>6.8138265474296134E-2</v>
      </c>
      <c r="AB7" s="375">
        <f>_xlfn.XLOOKUP($A7,'[19]HI VS Distribution'!$A:$A,'[19]HI VS Distribution'!AB:AB,"Not Found",0)</f>
        <v>5.8624524973552639E-2</v>
      </c>
      <c r="AC7" s="375">
        <f>_xlfn.XLOOKUP($A7,'[19]HI VS Distribution'!$A:$A,'[19]HI VS Distribution'!AC:AC,"Not Found",0)</f>
        <v>4.9110784472809477E-2</v>
      </c>
      <c r="AD7" s="375">
        <f>_xlfn.XLOOKUP($A7,'[19]HI VS Distribution'!$A:$A,'[19]HI VS Distribution'!AD:AD,"Not Found",0)</f>
        <v>3.9597043972066315E-2</v>
      </c>
      <c r="AE7" s="375">
        <f>_xlfn.XLOOKUP($A7,'[19]HI VS Distribution'!$A:$A,'[19]HI VS Distribution'!AE:AE,"Not Found",0)</f>
        <v>3.0083303471323149E-2</v>
      </c>
      <c r="AF7" s="375">
        <f>_xlfn.XLOOKUP($A7,'[19]HI VS Distribution'!$A:$A,'[19]HI VS Distribution'!AF:AF,"Not Found",0)</f>
        <v>2.0569562970579974E-2</v>
      </c>
      <c r="AG7" s="375">
        <f>_xlfn.XLOOKUP($A7,'[19]HI VS Distribution'!$A:$A,'[19]HI VS Distribution'!AG:AG,"Not Found",0)</f>
        <v>2.0586649815045488E-2</v>
      </c>
      <c r="AH7" s="375">
        <f>_xlfn.XLOOKUP($A7,'[19]HI VS Distribution'!$A:$A,'[19]HI VS Distribution'!AH:AH,"Not Found",0)</f>
        <v>2.0586649815045488E-2</v>
      </c>
      <c r="AI7" s="375">
        <f>_xlfn.XLOOKUP($A7,'[19]HI VS Distribution'!$A:$A,'[19]HI VS Distribution'!AI:AI,"Not Found",0)</f>
        <v>2.0586649815045488E-2</v>
      </c>
      <c r="AJ7" s="375">
        <f>_xlfn.XLOOKUP($A7,'[19]HI VS Distribution'!$A:$A,'[19]HI VS Distribution'!AJ:AJ,"Not Found",0)</f>
        <v>2.0586649815045488E-2</v>
      </c>
      <c r="AK7" s="375">
        <f>_xlfn.XLOOKUP($A7,'[19]HI VS Distribution'!$A:$A,'[19]HI VS Distribution'!AK:AK,"Not Found",0)</f>
        <v>2.0586649815045488E-2</v>
      </c>
      <c r="AL7" s="1295">
        <f>_xlfn.XLOOKUP($A7,'[20]HI VS Distribution'!$A:$A,'[20]HI VS Distribution'!$AL:$AL,"Not Found",0)</f>
        <v>0.02</v>
      </c>
      <c r="AM7" s="515">
        <f t="shared" si="0"/>
        <v>3.4847008459480966E-2</v>
      </c>
      <c r="AN7" s="515">
        <f t="shared" si="0"/>
        <v>3.4847008459480966E-2</v>
      </c>
      <c r="AO7" s="515">
        <f t="shared" si="0"/>
        <v>3.4847008459480966E-2</v>
      </c>
      <c r="AP7" s="515">
        <f t="shared" si="0"/>
        <v>3.4847008459480966E-2</v>
      </c>
      <c r="AQ7" s="515">
        <f t="shared" si="0"/>
        <v>3.4847008459480966E-2</v>
      </c>
      <c r="AR7" s="515">
        <f t="shared" si="0"/>
        <v>3.4847008459480966E-2</v>
      </c>
      <c r="AS7" s="515">
        <f t="shared" si="0"/>
        <v>3.4847008459480966E-2</v>
      </c>
      <c r="AT7" s="515">
        <f t="shared" si="0"/>
        <v>3.4847008459480966E-2</v>
      </c>
      <c r="AU7" s="515">
        <f t="shared" si="0"/>
        <v>3.4847008459480966E-2</v>
      </c>
      <c r="AV7" s="515">
        <f t="shared" si="1"/>
        <v>3.4847008459480966E-2</v>
      </c>
      <c r="AW7" s="515">
        <f t="shared" si="1"/>
        <v>3.4847008459480966E-2</v>
      </c>
      <c r="AX7" s="515">
        <f t="shared" si="1"/>
        <v>3.4847008459480966E-2</v>
      </c>
      <c r="AY7" s="515">
        <f t="shared" si="1"/>
        <v>3.4847008459480966E-2</v>
      </c>
      <c r="AZ7" s="515">
        <f t="shared" si="1"/>
        <v>3.4847008459480966E-2</v>
      </c>
      <c r="BA7" s="515">
        <f t="shared" si="1"/>
        <v>3.4847008459480966E-2</v>
      </c>
      <c r="BB7" s="515">
        <f t="shared" si="1"/>
        <v>3.4847008459480966E-2</v>
      </c>
      <c r="BC7" s="515">
        <f t="shared" si="1"/>
        <v>3.4847008459480966E-2</v>
      </c>
      <c r="BD7" s="515">
        <f t="shared" si="1"/>
        <v>3.4847008459480966E-2</v>
      </c>
      <c r="BE7" s="515">
        <f t="shared" si="1"/>
        <v>3.4847008459480966E-2</v>
      </c>
      <c r="BF7" s="515">
        <f t="shared" si="1"/>
        <v>3.4847008459480966E-2</v>
      </c>
      <c r="BG7" s="515">
        <f t="shared" si="1"/>
        <v>3.4847008459480966E-2</v>
      </c>
      <c r="BH7" s="515">
        <f t="shared" si="1"/>
        <v>3.4847008459480966E-2</v>
      </c>
      <c r="BI7" s="515">
        <f t="shared" si="1"/>
        <v>3.4847008459480966E-2</v>
      </c>
      <c r="BL7" s="403"/>
      <c r="BM7" s="403"/>
    </row>
    <row r="8" spans="1:65" x14ac:dyDescent="0.2">
      <c r="A8" s="3" t="str">
        <f t="shared" si="2"/>
        <v>dairy_cowSolid Storage</v>
      </c>
      <c r="B8" s="3" t="str">
        <f t="shared" si="3"/>
        <v>Dairy CowsSolid Storage</v>
      </c>
      <c r="C8" s="3" t="s">
        <v>558</v>
      </c>
      <c r="D8" s="3" t="s">
        <v>162</v>
      </c>
      <c r="E8" s="3" t="s">
        <v>671</v>
      </c>
      <c r="F8" s="375">
        <f>_xlfn.XLOOKUP($A8,'[19]HI VS Distribution'!$A:$A,'[19]HI VS Distribution'!F:F,"Not Found",0)</f>
        <v>0.10623984032506543</v>
      </c>
      <c r="G8" s="375">
        <f>_xlfn.XLOOKUP($A8,'[19]HI VS Distribution'!$A:$A,'[19]HI VS Distribution'!G:G,"Not Found",0)</f>
        <v>0.10623984032506543</v>
      </c>
      <c r="H8" s="375">
        <f>_xlfn.XLOOKUP($A8,'[19]HI VS Distribution'!$A:$A,'[19]HI VS Distribution'!H:H,"Not Found",0)</f>
        <v>0.10623984032506543</v>
      </c>
      <c r="I8" s="375">
        <f>_xlfn.XLOOKUP($A8,'[19]HI VS Distribution'!$A:$A,'[19]HI VS Distribution'!I:I,"Not Found",0)</f>
        <v>0.110307425164683</v>
      </c>
      <c r="J8" s="375">
        <f>_xlfn.XLOOKUP($A8,'[19]HI VS Distribution'!$A:$A,'[19]HI VS Distribution'!J:J,"Not Found",0)</f>
        <v>0.11437501000430057</v>
      </c>
      <c r="K8" s="375">
        <f>_xlfn.XLOOKUP($A8,'[19]HI VS Distribution'!$A:$A,'[19]HI VS Distribution'!K:K,"Not Found",0)</f>
        <v>0.11844259484391814</v>
      </c>
      <c r="L8" s="375">
        <f>_xlfn.XLOOKUP($A8,'[19]HI VS Distribution'!$A:$A,'[19]HI VS Distribution'!L:L,"Not Found",0)</f>
        <v>0.12251017968353572</v>
      </c>
      <c r="M8" s="375">
        <f>_xlfn.XLOOKUP($A8,'[19]HI VS Distribution'!$A:$A,'[19]HI VS Distribution'!M:M,"Not Found",0)</f>
        <v>0.13041582068570534</v>
      </c>
      <c r="N8" s="375">
        <f>_xlfn.XLOOKUP($A8,'[19]HI VS Distribution'!$A:$A,'[19]HI VS Distribution'!N:N,"Not Found",0)</f>
        <v>0.1376438517632092</v>
      </c>
      <c r="O8" s="375">
        <f>_xlfn.XLOOKUP($A8,'[19]HI VS Distribution'!$A:$A,'[19]HI VS Distribution'!O:O,"Not Found",0)</f>
        <v>0.14487188284071306</v>
      </c>
      <c r="P8" s="375">
        <f>_xlfn.XLOOKUP($A8,'[19]HI VS Distribution'!$A:$A,'[19]HI VS Distribution'!P:P,"Not Found",0)</f>
        <v>0.15209991391821692</v>
      </c>
      <c r="Q8" s="375">
        <f>_xlfn.XLOOKUP($A8,'[19]HI VS Distribution'!$A:$A,'[19]HI VS Distribution'!Q:Q,"Not Found",0)</f>
        <v>0.15932794499572078</v>
      </c>
      <c r="R8" s="375">
        <f>_xlfn.XLOOKUP($A8,'[19]HI VS Distribution'!$A:$A,'[19]HI VS Distribution'!R:R,"Not Found",0)</f>
        <v>0.1665559760732247</v>
      </c>
      <c r="S8" s="375">
        <f>_xlfn.XLOOKUP($A8,'[19]HI VS Distribution'!$A:$A,'[19]HI VS Distribution'!S:S,"Not Found",0)</f>
        <v>0.17378400715072856</v>
      </c>
      <c r="T8" s="375">
        <f>_xlfn.XLOOKUP($A8,'[19]HI VS Distribution'!$A:$A,'[19]HI VS Distribution'!T:T,"Not Found",0)</f>
        <v>0.18101203822823242</v>
      </c>
      <c r="U8" s="375">
        <f>_xlfn.XLOOKUP($A8,'[19]HI VS Distribution'!$A:$A,'[19]HI VS Distribution'!U:U,"Not Found",0)</f>
        <v>0.18824006930573628</v>
      </c>
      <c r="V8" s="375">
        <f>_xlfn.XLOOKUP($A8,'[19]HI VS Distribution'!$A:$A,'[19]HI VS Distribution'!V:V,"Not Found",0)</f>
        <v>0.19546810038324014</v>
      </c>
      <c r="W8" s="375">
        <f>_xlfn.XLOOKUP($A8,'[19]HI VS Distribution'!$A:$A,'[19]HI VS Distribution'!W:W,"Not Found",0)</f>
        <v>0.20269613146074406</v>
      </c>
      <c r="X8" s="375">
        <f>_xlfn.XLOOKUP($A8,'[19]HI VS Distribution'!$A:$A,'[19]HI VS Distribution'!X:X,"Not Found",0)</f>
        <v>0.20992416253824792</v>
      </c>
      <c r="Y8" s="375">
        <f>_xlfn.XLOOKUP($A8,'[19]HI VS Distribution'!$A:$A,'[19]HI VS Distribution'!Y:Y,"Not Found",0)</f>
        <v>0.21715219361575178</v>
      </c>
      <c r="Z8" s="375">
        <f>_xlfn.XLOOKUP($A8,'[19]HI VS Distribution'!$A:$A,'[19]HI VS Distribution'!Z:Z,"Not Found",0)</f>
        <v>0.22438022469325564</v>
      </c>
      <c r="AA8" s="375">
        <f>_xlfn.XLOOKUP($A8,'[19]HI VS Distribution'!$A:$A,'[19]HI VS Distribution'!AA:AA,"Not Found",0)</f>
        <v>0.2316082557707595</v>
      </c>
      <c r="AB8" s="375">
        <f>_xlfn.XLOOKUP($A8,'[19]HI VS Distribution'!$A:$A,'[19]HI VS Distribution'!AB:AB,"Not Found",0)</f>
        <v>0.23883628684826341</v>
      </c>
      <c r="AC8" s="375">
        <f>_xlfn.XLOOKUP($A8,'[19]HI VS Distribution'!$A:$A,'[19]HI VS Distribution'!AC:AC,"Not Found",0)</f>
        <v>0.24606431792576727</v>
      </c>
      <c r="AD8" s="375">
        <f>_xlfn.XLOOKUP($A8,'[19]HI VS Distribution'!$A:$A,'[19]HI VS Distribution'!AD:AD,"Not Found",0)</f>
        <v>0.25329234900327113</v>
      </c>
      <c r="AE8" s="375">
        <f>_xlfn.XLOOKUP($A8,'[19]HI VS Distribution'!$A:$A,'[19]HI VS Distribution'!AE:AE,"Not Found",0)</f>
        <v>0.26052038008077499</v>
      </c>
      <c r="AF8" s="375">
        <f>_xlfn.XLOOKUP($A8,'[19]HI VS Distribution'!$A:$A,'[19]HI VS Distribution'!AF:AF,"Not Found",0)</f>
        <v>0.2677484111582788</v>
      </c>
      <c r="AG8" s="375">
        <f>_xlfn.XLOOKUP($A8,'[19]HI VS Distribution'!$A:$A,'[19]HI VS Distribution'!AG:AG,"Not Found",0)</f>
        <v>0.2677315436883615</v>
      </c>
      <c r="AH8" s="375">
        <f>_xlfn.XLOOKUP($A8,'[19]HI VS Distribution'!$A:$A,'[19]HI VS Distribution'!AH:AH,"Not Found",0)</f>
        <v>0.2677315436883615</v>
      </c>
      <c r="AI8" s="375">
        <f>_xlfn.XLOOKUP($A8,'[19]HI VS Distribution'!$A:$A,'[19]HI VS Distribution'!AI:AI,"Not Found",0)</f>
        <v>0.2677315436883615</v>
      </c>
      <c r="AJ8" s="375">
        <f>_xlfn.XLOOKUP($A8,'[19]HI VS Distribution'!$A:$A,'[19]HI VS Distribution'!AJ:AJ,"Not Found",0)</f>
        <v>0.2677315436883615</v>
      </c>
      <c r="AK8" s="375">
        <f>_xlfn.XLOOKUP($A8,'[19]HI VS Distribution'!$A:$A,'[19]HI VS Distribution'!AK:AK,"Not Found",0)</f>
        <v>0.2677315436883615</v>
      </c>
      <c r="AL8" s="1295">
        <f>_xlfn.XLOOKUP($A8,'[20]HI VS Distribution'!$A:$A,'[20]HI VS Distribution'!$AL:$AL,"Not Found",0)</f>
        <v>0.27</v>
      </c>
      <c r="AM8" s="515">
        <f t="shared" si="0"/>
        <v>0.2568996175540561</v>
      </c>
      <c r="AN8" s="515">
        <f t="shared" si="0"/>
        <v>0.2568996175540561</v>
      </c>
      <c r="AO8" s="515">
        <f t="shared" si="0"/>
        <v>0.2568996175540561</v>
      </c>
      <c r="AP8" s="515">
        <f t="shared" si="0"/>
        <v>0.2568996175540561</v>
      </c>
      <c r="AQ8" s="515">
        <f t="shared" si="0"/>
        <v>0.2568996175540561</v>
      </c>
      <c r="AR8" s="515">
        <f t="shared" si="0"/>
        <v>0.2568996175540561</v>
      </c>
      <c r="AS8" s="515">
        <f t="shared" si="0"/>
        <v>0.2568996175540561</v>
      </c>
      <c r="AT8" s="515">
        <f t="shared" si="0"/>
        <v>0.2568996175540561</v>
      </c>
      <c r="AU8" s="515">
        <f t="shared" si="0"/>
        <v>0.2568996175540561</v>
      </c>
      <c r="AV8" s="515">
        <f t="shared" si="1"/>
        <v>0.2568996175540561</v>
      </c>
      <c r="AW8" s="515">
        <f t="shared" si="1"/>
        <v>0.2568996175540561</v>
      </c>
      <c r="AX8" s="515">
        <f t="shared" si="1"/>
        <v>0.2568996175540561</v>
      </c>
      <c r="AY8" s="515">
        <f t="shared" si="1"/>
        <v>0.2568996175540561</v>
      </c>
      <c r="AZ8" s="515">
        <f t="shared" si="1"/>
        <v>0.2568996175540561</v>
      </c>
      <c r="BA8" s="515">
        <f t="shared" si="1"/>
        <v>0.2568996175540561</v>
      </c>
      <c r="BB8" s="515">
        <f t="shared" si="1"/>
        <v>0.2568996175540561</v>
      </c>
      <c r="BC8" s="515">
        <f t="shared" si="1"/>
        <v>0.2568996175540561</v>
      </c>
      <c r="BD8" s="515">
        <f t="shared" si="1"/>
        <v>0.2568996175540561</v>
      </c>
      <c r="BE8" s="515">
        <f t="shared" si="1"/>
        <v>0.2568996175540561</v>
      </c>
      <c r="BF8" s="515">
        <f t="shared" si="1"/>
        <v>0.2568996175540561</v>
      </c>
      <c r="BG8" s="515">
        <f t="shared" si="1"/>
        <v>0.2568996175540561</v>
      </c>
      <c r="BH8" s="515">
        <f t="shared" si="1"/>
        <v>0.2568996175540561</v>
      </c>
      <c r="BI8" s="515">
        <f t="shared" si="1"/>
        <v>0.2568996175540561</v>
      </c>
      <c r="BL8" s="403"/>
      <c r="BM8" s="403"/>
    </row>
    <row r="9" spans="1:65" x14ac:dyDescent="0.2">
      <c r="A9" s="3" t="str">
        <f t="shared" si="2"/>
        <v>dairy_cowDeep Pit</v>
      </c>
      <c r="B9" s="3" t="str">
        <f t="shared" si="3"/>
        <v>Dairy CowsDeep Pit</v>
      </c>
      <c r="C9" s="3" t="s">
        <v>558</v>
      </c>
      <c r="D9" s="3" t="s">
        <v>162</v>
      </c>
      <c r="E9" s="3" t="s">
        <v>672</v>
      </c>
      <c r="F9" s="375">
        <f>_xlfn.XLOOKUP($A9,'[19]HI VS Distribution'!$A:$A,'[19]HI VS Distribution'!F:F,"Not Found",0)</f>
        <v>1.0284307508226574E-3</v>
      </c>
      <c r="G9" s="375">
        <f>_xlfn.XLOOKUP($A9,'[19]HI VS Distribution'!$A:$A,'[19]HI VS Distribution'!G:G,"Not Found",0)</f>
        <v>1.0284307508226574E-3</v>
      </c>
      <c r="H9" s="375">
        <f>_xlfn.XLOOKUP($A9,'[19]HI VS Distribution'!$A:$A,'[19]HI VS Distribution'!H:H,"Not Found",0)</f>
        <v>1.0284307508226574E-3</v>
      </c>
      <c r="I9" s="375">
        <f>_xlfn.XLOOKUP($A9,'[19]HI VS Distribution'!$A:$A,'[19]HI VS Distribution'!I:I,"Not Found",0)</f>
        <v>3.9328535785336707E-3</v>
      </c>
      <c r="J9" s="375">
        <f>_xlfn.XLOOKUP($A9,'[19]HI VS Distribution'!$A:$A,'[19]HI VS Distribution'!J:J,"Not Found",0)</f>
        <v>6.8372764062446835E-3</v>
      </c>
      <c r="K9" s="375">
        <f>_xlfn.XLOOKUP($A9,'[19]HI VS Distribution'!$A:$A,'[19]HI VS Distribution'!K:K,"Not Found",0)</f>
        <v>9.7416992339556963E-3</v>
      </c>
      <c r="L9" s="375">
        <f>_xlfn.XLOOKUP($A9,'[19]HI VS Distribution'!$A:$A,'[19]HI VS Distribution'!L:L,"Not Found",0)</f>
        <v>1.2646122061666709E-2</v>
      </c>
      <c r="M9" s="375">
        <f>_xlfn.XLOOKUP($A9,'[19]HI VS Distribution'!$A:$A,'[19]HI VS Distribution'!M:M,"Not Found",0)</f>
        <v>1.699133978381262E-2</v>
      </c>
      <c r="N9" s="375">
        <f>_xlfn.XLOOKUP($A9,'[19]HI VS Distribution'!$A:$A,'[19]HI VS Distribution'!N:N,"Not Found",0)</f>
        <v>2.1031915020223481E-2</v>
      </c>
      <c r="O9" s="375">
        <f>_xlfn.XLOOKUP($A9,'[19]HI VS Distribution'!$A:$A,'[19]HI VS Distribution'!O:O,"Not Found",0)</f>
        <v>2.5072490256634342E-2</v>
      </c>
      <c r="P9" s="375">
        <f>_xlfn.XLOOKUP($A9,'[19]HI VS Distribution'!$A:$A,'[19]HI VS Distribution'!P:P,"Not Found",0)</f>
        <v>2.9113065493045202E-2</v>
      </c>
      <c r="Q9" s="375">
        <f>_xlfn.XLOOKUP($A9,'[19]HI VS Distribution'!$A:$A,'[19]HI VS Distribution'!Q:Q,"Not Found",0)</f>
        <v>3.3153640729456063E-2</v>
      </c>
      <c r="R9" s="375">
        <f>_xlfn.XLOOKUP($A9,'[19]HI VS Distribution'!$A:$A,'[19]HI VS Distribution'!R:R,"Not Found",0)</f>
        <v>3.7194215965866917E-2</v>
      </c>
      <c r="S9" s="375">
        <f>_xlfn.XLOOKUP($A9,'[19]HI VS Distribution'!$A:$A,'[19]HI VS Distribution'!S:S,"Not Found",0)</f>
        <v>4.1234791202277778E-2</v>
      </c>
      <c r="T9" s="375">
        <f>_xlfn.XLOOKUP($A9,'[19]HI VS Distribution'!$A:$A,'[19]HI VS Distribution'!T:T,"Not Found",0)</f>
        <v>4.5275366438688638E-2</v>
      </c>
      <c r="U9" s="375">
        <f>_xlfn.XLOOKUP($A9,'[19]HI VS Distribution'!$A:$A,'[19]HI VS Distribution'!U:U,"Not Found",0)</f>
        <v>4.9315941675099499E-2</v>
      </c>
      <c r="V9" s="375">
        <f>_xlfn.XLOOKUP($A9,'[19]HI VS Distribution'!$A:$A,'[19]HI VS Distribution'!V:V,"Not Found",0)</f>
        <v>5.335651691151036E-2</v>
      </c>
      <c r="W9" s="375">
        <f>_xlfn.XLOOKUP($A9,'[19]HI VS Distribution'!$A:$A,'[19]HI VS Distribution'!W:W,"Not Found",0)</f>
        <v>5.7397092147921214E-2</v>
      </c>
      <c r="X9" s="375">
        <f>_xlfn.XLOOKUP($A9,'[19]HI VS Distribution'!$A:$A,'[19]HI VS Distribution'!X:X,"Not Found",0)</f>
        <v>6.1437667384332074E-2</v>
      </c>
      <c r="Y9" s="375">
        <f>_xlfn.XLOOKUP($A9,'[19]HI VS Distribution'!$A:$A,'[19]HI VS Distribution'!Y:Y,"Not Found",0)</f>
        <v>6.5478242620742935E-2</v>
      </c>
      <c r="Z9" s="375">
        <f>_xlfn.XLOOKUP($A9,'[19]HI VS Distribution'!$A:$A,'[19]HI VS Distribution'!Z:Z,"Not Found",0)</f>
        <v>6.9518817857153789E-2</v>
      </c>
      <c r="AA9" s="375">
        <f>_xlfn.XLOOKUP($A9,'[19]HI VS Distribution'!$A:$A,'[19]HI VS Distribution'!AA:AA,"Not Found",0)</f>
        <v>7.3559393093564643E-2</v>
      </c>
      <c r="AB9" s="375">
        <f>_xlfn.XLOOKUP($A9,'[19]HI VS Distribution'!$A:$A,'[19]HI VS Distribution'!AB:AB,"Not Found",0)</f>
        <v>7.7599968329975511E-2</v>
      </c>
      <c r="AC9" s="375">
        <f>_xlfn.XLOOKUP($A9,'[19]HI VS Distribution'!$A:$A,'[19]HI VS Distribution'!AC:AC,"Not Found",0)</f>
        <v>8.1640543566386836E-2</v>
      </c>
      <c r="AD9" s="375">
        <f>_xlfn.XLOOKUP($A9,'[19]HI VS Distribution'!$A:$A,'[19]HI VS Distribution'!AD:AD,"Not Found",0)</f>
        <v>8.5681118802798162E-2</v>
      </c>
      <c r="AE9" s="375">
        <f>_xlfn.XLOOKUP($A9,'[19]HI VS Distribution'!$A:$A,'[19]HI VS Distribution'!AE:AE,"Not Found",0)</f>
        <v>8.9721694039209487E-2</v>
      </c>
      <c r="AF9" s="375">
        <f>_xlfn.XLOOKUP($A9,'[19]HI VS Distribution'!$A:$A,'[19]HI VS Distribution'!AF:AF,"Not Found",0)</f>
        <v>9.3762269275620841E-2</v>
      </c>
      <c r="AG9" s="375">
        <f>_xlfn.XLOOKUP($A9,'[19]HI VS Distribution'!$A:$A,'[19]HI VS Distribution'!AG:AG,"Not Found",0)</f>
        <v>9.3519023821252129E-2</v>
      </c>
      <c r="AH9" s="375">
        <f>_xlfn.XLOOKUP($A9,'[19]HI VS Distribution'!$A:$A,'[19]HI VS Distribution'!AH:AH,"Not Found",0)</f>
        <v>9.3519023821252129E-2</v>
      </c>
      <c r="AI9" s="375">
        <f>_xlfn.XLOOKUP($A9,'[19]HI VS Distribution'!$A:$A,'[19]HI VS Distribution'!AI:AI,"Not Found",0)</f>
        <v>9.3519023821252129E-2</v>
      </c>
      <c r="AJ9" s="375">
        <f>_xlfn.XLOOKUP($A9,'[19]HI VS Distribution'!$A:$A,'[19]HI VS Distribution'!AJ:AJ,"Not Found",0)</f>
        <v>9.3519023821252129E-2</v>
      </c>
      <c r="AK9" s="375">
        <f>_xlfn.XLOOKUP($A9,'[19]HI VS Distribution'!$A:$A,'[19]HI VS Distribution'!AK:AK,"Not Found",0)</f>
        <v>9.3519023821252129E-2</v>
      </c>
      <c r="AL9" s="1295">
        <f>_xlfn.XLOOKUP($A9,'[20]HI VS Distribution'!$A:$A,'[20]HI VS Distribution'!$AL:$AL,"Not Found",0)</f>
        <v>0.09</v>
      </c>
      <c r="AM9" s="515">
        <f t="shared" si="0"/>
        <v>8.7604108239256379E-2</v>
      </c>
      <c r="AN9" s="515">
        <f t="shared" si="0"/>
        <v>8.7604108239256379E-2</v>
      </c>
      <c r="AO9" s="515">
        <f t="shared" si="0"/>
        <v>8.7604108239256379E-2</v>
      </c>
      <c r="AP9" s="515">
        <f t="shared" si="0"/>
        <v>8.7604108239256379E-2</v>
      </c>
      <c r="AQ9" s="515">
        <f t="shared" si="0"/>
        <v>8.7604108239256379E-2</v>
      </c>
      <c r="AR9" s="515">
        <f t="shared" si="0"/>
        <v>8.7604108239256379E-2</v>
      </c>
      <c r="AS9" s="515">
        <f t="shared" si="0"/>
        <v>8.7604108239256379E-2</v>
      </c>
      <c r="AT9" s="515">
        <f t="shared" si="0"/>
        <v>8.7604108239256379E-2</v>
      </c>
      <c r="AU9" s="515">
        <f t="shared" si="0"/>
        <v>8.7604108239256379E-2</v>
      </c>
      <c r="AV9" s="515">
        <f t="shared" si="1"/>
        <v>8.7604108239256379E-2</v>
      </c>
      <c r="AW9" s="515">
        <f t="shared" si="1"/>
        <v>8.7604108239256379E-2</v>
      </c>
      <c r="AX9" s="515">
        <f t="shared" si="1"/>
        <v>8.7604108239256379E-2</v>
      </c>
      <c r="AY9" s="515">
        <f t="shared" si="1"/>
        <v>8.7604108239256379E-2</v>
      </c>
      <c r="AZ9" s="515">
        <f t="shared" si="1"/>
        <v>8.7604108239256379E-2</v>
      </c>
      <c r="BA9" s="515">
        <f t="shared" si="1"/>
        <v>8.7604108239256379E-2</v>
      </c>
      <c r="BB9" s="515">
        <f t="shared" si="1"/>
        <v>8.7604108239256379E-2</v>
      </c>
      <c r="BC9" s="515">
        <f t="shared" si="1"/>
        <v>8.7604108239256379E-2</v>
      </c>
      <c r="BD9" s="515">
        <f t="shared" si="1"/>
        <v>8.7604108239256379E-2</v>
      </c>
      <c r="BE9" s="515">
        <f t="shared" si="1"/>
        <v>8.7604108239256379E-2</v>
      </c>
      <c r="BF9" s="515">
        <f t="shared" si="1"/>
        <v>8.7604108239256379E-2</v>
      </c>
      <c r="BG9" s="515">
        <f t="shared" si="1"/>
        <v>8.7604108239256379E-2</v>
      </c>
      <c r="BH9" s="515">
        <f t="shared" si="1"/>
        <v>8.7604108239256379E-2</v>
      </c>
      <c r="BI9" s="515">
        <f t="shared" si="1"/>
        <v>8.7604108239256379E-2</v>
      </c>
      <c r="BL9" s="403"/>
      <c r="BM9" s="403"/>
    </row>
    <row r="10" spans="1:65" x14ac:dyDescent="0.2">
      <c r="A10" s="3" t="str">
        <f t="shared" si="2"/>
        <v>dairy_heifersLiquid/Slurry</v>
      </c>
      <c r="B10" s="3" t="str">
        <f t="shared" si="3"/>
        <v>Dairy Replacement Heifers*Liquid/Slurry</v>
      </c>
      <c r="C10" s="3" t="s">
        <v>559</v>
      </c>
      <c r="D10" s="3" t="s">
        <v>673</v>
      </c>
      <c r="E10" s="3" t="s">
        <v>670</v>
      </c>
      <c r="F10" s="375">
        <f>_xlfn.XLOOKUP($A10,'[19]HI VS Distribution'!$A:$A,'[19]HI VS Distribution'!F:F,"Not Found",0)</f>
        <v>0.01</v>
      </c>
      <c r="G10" s="375">
        <f>_xlfn.XLOOKUP($A10,'[19]HI VS Distribution'!$A:$A,'[19]HI VS Distribution'!G:G,"Not Found",0)</f>
        <v>0.01</v>
      </c>
      <c r="H10" s="375">
        <f>_xlfn.XLOOKUP($A10,'[19]HI VS Distribution'!$A:$A,'[19]HI VS Distribution'!H:H,"Not Found",0)</f>
        <v>0.01</v>
      </c>
      <c r="I10" s="375">
        <f>_xlfn.XLOOKUP($A10,'[19]HI VS Distribution'!$A:$A,'[19]HI VS Distribution'!I:I,"Not Found",0)</f>
        <v>0.01</v>
      </c>
      <c r="J10" s="375">
        <f>_xlfn.XLOOKUP($A10,'[19]HI VS Distribution'!$A:$A,'[19]HI VS Distribution'!J:J,"Not Found",0)</f>
        <v>0.01</v>
      </c>
      <c r="K10" s="375">
        <f>_xlfn.XLOOKUP($A10,'[19]HI VS Distribution'!$A:$A,'[19]HI VS Distribution'!K:K,"Not Found",0)</f>
        <v>0.01</v>
      </c>
      <c r="L10" s="375">
        <f>_xlfn.XLOOKUP($A10,'[19]HI VS Distribution'!$A:$A,'[19]HI VS Distribution'!L:L,"Not Found",0)</f>
        <v>0.01</v>
      </c>
      <c r="M10" s="375">
        <f>_xlfn.XLOOKUP($A10,'[19]HI VS Distribution'!$A:$A,'[19]HI VS Distribution'!M:M,"Not Found",0)</f>
        <v>0.01</v>
      </c>
      <c r="N10" s="375">
        <f>_xlfn.XLOOKUP($A10,'[19]HI VS Distribution'!$A:$A,'[19]HI VS Distribution'!N:N,"Not Found",0)</f>
        <v>0.01</v>
      </c>
      <c r="O10" s="375">
        <f>_xlfn.XLOOKUP($A10,'[19]HI VS Distribution'!$A:$A,'[19]HI VS Distribution'!O:O,"Not Found",0)</f>
        <v>0.01</v>
      </c>
      <c r="P10" s="375">
        <f>_xlfn.XLOOKUP($A10,'[19]HI VS Distribution'!$A:$A,'[19]HI VS Distribution'!P:P,"Not Found",0)</f>
        <v>0.01</v>
      </c>
      <c r="Q10" s="375">
        <f>_xlfn.XLOOKUP($A10,'[19]HI VS Distribution'!$A:$A,'[19]HI VS Distribution'!Q:Q,"Not Found",0)</f>
        <v>0.01</v>
      </c>
      <c r="R10" s="375">
        <f>_xlfn.XLOOKUP($A10,'[19]HI VS Distribution'!$A:$A,'[19]HI VS Distribution'!R:R,"Not Found",0)</f>
        <v>0.01</v>
      </c>
      <c r="S10" s="375">
        <f>_xlfn.XLOOKUP($A10,'[19]HI VS Distribution'!$A:$A,'[19]HI VS Distribution'!S:S,"Not Found",0)</f>
        <v>0.01</v>
      </c>
      <c r="T10" s="375">
        <f>_xlfn.XLOOKUP($A10,'[19]HI VS Distribution'!$A:$A,'[19]HI VS Distribution'!T:T,"Not Found",0)</f>
        <v>0.01</v>
      </c>
      <c r="U10" s="375">
        <f>_xlfn.XLOOKUP($A10,'[19]HI VS Distribution'!$A:$A,'[19]HI VS Distribution'!U:U,"Not Found",0)</f>
        <v>0.01</v>
      </c>
      <c r="V10" s="375">
        <f>_xlfn.XLOOKUP($A10,'[19]HI VS Distribution'!$A:$A,'[19]HI VS Distribution'!V:V,"Not Found",0)</f>
        <v>0.01</v>
      </c>
      <c r="W10" s="375">
        <f>_xlfn.XLOOKUP($A10,'[19]HI VS Distribution'!$A:$A,'[19]HI VS Distribution'!W:W,"Not Found",0)</f>
        <v>0.01</v>
      </c>
      <c r="X10" s="375">
        <f>_xlfn.XLOOKUP($A10,'[19]HI VS Distribution'!$A:$A,'[19]HI VS Distribution'!X:X,"Not Found",0)</f>
        <v>0.01</v>
      </c>
      <c r="Y10" s="375">
        <f>_xlfn.XLOOKUP($A10,'[19]HI VS Distribution'!$A:$A,'[19]HI VS Distribution'!Y:Y,"Not Found",0)</f>
        <v>0.01</v>
      </c>
      <c r="Z10" s="375">
        <f>_xlfn.XLOOKUP($A10,'[19]HI VS Distribution'!$A:$A,'[19]HI VS Distribution'!Z:Z,"Not Found",0)</f>
        <v>0.01</v>
      </c>
      <c r="AA10" s="375">
        <f>_xlfn.XLOOKUP($A10,'[19]HI VS Distribution'!$A:$A,'[19]HI VS Distribution'!AA:AA,"Not Found",0)</f>
        <v>0.01</v>
      </c>
      <c r="AB10" s="375">
        <f>_xlfn.XLOOKUP($A10,'[19]HI VS Distribution'!$A:$A,'[19]HI VS Distribution'!AB:AB,"Not Found",0)</f>
        <v>0.01</v>
      </c>
      <c r="AC10" s="375">
        <f>_xlfn.XLOOKUP($A10,'[19]HI VS Distribution'!$A:$A,'[19]HI VS Distribution'!AC:AC,"Not Found",0)</f>
        <v>0.01</v>
      </c>
      <c r="AD10" s="375">
        <f>_xlfn.XLOOKUP($A10,'[19]HI VS Distribution'!$A:$A,'[19]HI VS Distribution'!AD:AD,"Not Found",0)</f>
        <v>0.01</v>
      </c>
      <c r="AE10" s="375">
        <f>_xlfn.XLOOKUP($A10,'[19]HI VS Distribution'!$A:$A,'[19]HI VS Distribution'!AE:AE,"Not Found",0)</f>
        <v>0.01</v>
      </c>
      <c r="AF10" s="375">
        <f>_xlfn.XLOOKUP($A10,'[19]HI VS Distribution'!$A:$A,'[19]HI VS Distribution'!AF:AF,"Not Found",0)</f>
        <v>0.01</v>
      </c>
      <c r="AG10" s="375">
        <f>_xlfn.XLOOKUP($A10,'[19]HI VS Distribution'!$A:$A,'[19]HI VS Distribution'!AG:AG,"Not Found",0)</f>
        <v>0.01</v>
      </c>
      <c r="AH10" s="375">
        <f>_xlfn.XLOOKUP($A10,'[19]HI VS Distribution'!$A:$A,'[19]HI VS Distribution'!AH:AH,"Not Found",0)</f>
        <v>0.01</v>
      </c>
      <c r="AI10" s="375">
        <f>_xlfn.XLOOKUP($A10,'[19]HI VS Distribution'!$A:$A,'[19]HI VS Distribution'!AI:AI,"Not Found",0)</f>
        <v>0.01</v>
      </c>
      <c r="AJ10" s="375">
        <f>_xlfn.XLOOKUP($A10,'[19]HI VS Distribution'!$A:$A,'[19]HI VS Distribution'!AJ:AJ,"Not Found",0)</f>
        <v>0.01</v>
      </c>
      <c r="AK10" s="375">
        <f>_xlfn.XLOOKUP($A10,'[19]HI VS Distribution'!$A:$A,'[19]HI VS Distribution'!AK:AK,"Not Found",0)</f>
        <v>0.01</v>
      </c>
      <c r="AL10" s="1295">
        <f>_xlfn.XLOOKUP($A10,'[20]HI VS Distribution'!$A:$A,'[20]HI VS Distribution'!$AL:$AL,"Not Found",0)</f>
        <v>0.01</v>
      </c>
      <c r="AM10" s="515">
        <f t="shared" si="0"/>
        <v>9.9999999999999985E-3</v>
      </c>
      <c r="AN10" s="515">
        <f t="shared" si="0"/>
        <v>9.9999999999999985E-3</v>
      </c>
      <c r="AO10" s="515">
        <f t="shared" si="0"/>
        <v>9.9999999999999985E-3</v>
      </c>
      <c r="AP10" s="515">
        <f t="shared" si="0"/>
        <v>9.9999999999999985E-3</v>
      </c>
      <c r="AQ10" s="515">
        <f t="shared" si="0"/>
        <v>9.9999999999999985E-3</v>
      </c>
      <c r="AR10" s="515">
        <f t="shared" si="0"/>
        <v>9.9999999999999985E-3</v>
      </c>
      <c r="AS10" s="515">
        <f t="shared" si="0"/>
        <v>9.9999999999999985E-3</v>
      </c>
      <c r="AT10" s="515">
        <f t="shared" si="0"/>
        <v>9.9999999999999985E-3</v>
      </c>
      <c r="AU10" s="515">
        <f t="shared" si="0"/>
        <v>9.9999999999999985E-3</v>
      </c>
      <c r="AV10" s="515">
        <f t="shared" si="1"/>
        <v>9.9999999999999985E-3</v>
      </c>
      <c r="AW10" s="515">
        <f t="shared" si="1"/>
        <v>9.9999999999999985E-3</v>
      </c>
      <c r="AX10" s="515">
        <f t="shared" si="1"/>
        <v>9.9999999999999985E-3</v>
      </c>
      <c r="AY10" s="515">
        <f t="shared" si="1"/>
        <v>9.9999999999999985E-3</v>
      </c>
      <c r="AZ10" s="515">
        <f t="shared" si="1"/>
        <v>9.9999999999999985E-3</v>
      </c>
      <c r="BA10" s="515">
        <f t="shared" si="1"/>
        <v>9.9999999999999985E-3</v>
      </c>
      <c r="BB10" s="515">
        <f t="shared" si="1"/>
        <v>9.9999999999999985E-3</v>
      </c>
      <c r="BC10" s="515">
        <f t="shared" si="1"/>
        <v>9.9999999999999985E-3</v>
      </c>
      <c r="BD10" s="515">
        <f t="shared" si="1"/>
        <v>9.9999999999999985E-3</v>
      </c>
      <c r="BE10" s="515">
        <f t="shared" si="1"/>
        <v>9.9999999999999985E-3</v>
      </c>
      <c r="BF10" s="515">
        <f t="shared" si="1"/>
        <v>9.9999999999999985E-3</v>
      </c>
      <c r="BG10" s="515">
        <f t="shared" si="1"/>
        <v>9.9999999999999985E-3</v>
      </c>
      <c r="BH10" s="515">
        <f t="shared" si="1"/>
        <v>9.9999999999999985E-3</v>
      </c>
      <c r="BI10" s="515">
        <f t="shared" si="1"/>
        <v>9.9999999999999985E-3</v>
      </c>
      <c r="BL10" s="403"/>
      <c r="BM10" s="403"/>
    </row>
    <row r="11" spans="1:65" x14ac:dyDescent="0.2">
      <c r="A11" s="3" t="str">
        <f t="shared" si="2"/>
        <v>dairy_heifersDry Lot</v>
      </c>
      <c r="B11" s="3" t="str">
        <f t="shared" si="3"/>
        <v>Dairy Replacement Heifers*Dry Lot</v>
      </c>
      <c r="C11" s="3" t="s">
        <v>559</v>
      </c>
      <c r="D11" s="3" t="s">
        <v>673</v>
      </c>
      <c r="E11" s="3" t="s">
        <v>674</v>
      </c>
      <c r="F11" s="375">
        <f>_xlfn.XLOOKUP($A11,'[19]HI VS Distribution'!$A:$A,'[19]HI VS Distribution'!F:F,"Not Found",0)</f>
        <v>1</v>
      </c>
      <c r="G11" s="375">
        <f>_xlfn.XLOOKUP($A11,'[19]HI VS Distribution'!$A:$A,'[19]HI VS Distribution'!G:G,"Not Found",0)</f>
        <v>1</v>
      </c>
      <c r="H11" s="375">
        <f>_xlfn.XLOOKUP($A11,'[19]HI VS Distribution'!$A:$A,'[19]HI VS Distribution'!H:H,"Not Found",0)</f>
        <v>1</v>
      </c>
      <c r="I11" s="375">
        <f>_xlfn.XLOOKUP($A11,'[19]HI VS Distribution'!$A:$A,'[19]HI VS Distribution'!I:I,"Not Found",0)</f>
        <v>1</v>
      </c>
      <c r="J11" s="375">
        <f>_xlfn.XLOOKUP($A11,'[19]HI VS Distribution'!$A:$A,'[19]HI VS Distribution'!J:J,"Not Found",0)</f>
        <v>1</v>
      </c>
      <c r="K11" s="375">
        <f>_xlfn.XLOOKUP($A11,'[19]HI VS Distribution'!$A:$A,'[19]HI VS Distribution'!K:K,"Not Found",0)</f>
        <v>1</v>
      </c>
      <c r="L11" s="375">
        <f>_xlfn.XLOOKUP($A11,'[19]HI VS Distribution'!$A:$A,'[19]HI VS Distribution'!L:L,"Not Found",0)</f>
        <v>1</v>
      </c>
      <c r="M11" s="375">
        <f>_xlfn.XLOOKUP($A11,'[19]HI VS Distribution'!$A:$A,'[19]HI VS Distribution'!M:M,"Not Found",0)</f>
        <v>1</v>
      </c>
      <c r="N11" s="375">
        <f>_xlfn.XLOOKUP($A11,'[19]HI VS Distribution'!$A:$A,'[19]HI VS Distribution'!N:N,"Not Found",0)</f>
        <v>1</v>
      </c>
      <c r="O11" s="375">
        <f>_xlfn.XLOOKUP($A11,'[19]HI VS Distribution'!$A:$A,'[19]HI VS Distribution'!O:O,"Not Found",0)</f>
        <v>1</v>
      </c>
      <c r="P11" s="375">
        <f>_xlfn.XLOOKUP($A11,'[19]HI VS Distribution'!$A:$A,'[19]HI VS Distribution'!P:P,"Not Found",0)</f>
        <v>1</v>
      </c>
      <c r="Q11" s="375">
        <f>_xlfn.XLOOKUP($A11,'[19]HI VS Distribution'!$A:$A,'[19]HI VS Distribution'!Q:Q,"Not Found",0)</f>
        <v>1</v>
      </c>
      <c r="R11" s="375">
        <f>_xlfn.XLOOKUP($A11,'[19]HI VS Distribution'!$A:$A,'[19]HI VS Distribution'!R:R,"Not Found",0)</f>
        <v>1</v>
      </c>
      <c r="S11" s="375">
        <f>_xlfn.XLOOKUP($A11,'[19]HI VS Distribution'!$A:$A,'[19]HI VS Distribution'!S:S,"Not Found",0)</f>
        <v>1</v>
      </c>
      <c r="T11" s="375">
        <f>_xlfn.XLOOKUP($A11,'[19]HI VS Distribution'!$A:$A,'[19]HI VS Distribution'!T:T,"Not Found",0)</f>
        <v>1</v>
      </c>
      <c r="U11" s="375">
        <f>_xlfn.XLOOKUP($A11,'[19]HI VS Distribution'!$A:$A,'[19]HI VS Distribution'!U:U,"Not Found",0)</f>
        <v>1</v>
      </c>
      <c r="V11" s="375">
        <f>_xlfn.XLOOKUP($A11,'[19]HI VS Distribution'!$A:$A,'[19]HI VS Distribution'!V:V,"Not Found",0)</f>
        <v>1</v>
      </c>
      <c r="W11" s="375">
        <f>_xlfn.XLOOKUP($A11,'[19]HI VS Distribution'!$A:$A,'[19]HI VS Distribution'!W:W,"Not Found",0)</f>
        <v>1</v>
      </c>
      <c r="X11" s="375">
        <f>_xlfn.XLOOKUP($A11,'[19]HI VS Distribution'!$A:$A,'[19]HI VS Distribution'!X:X,"Not Found",0)</f>
        <v>1</v>
      </c>
      <c r="Y11" s="375">
        <f>_xlfn.XLOOKUP($A11,'[19]HI VS Distribution'!$A:$A,'[19]HI VS Distribution'!Y:Y,"Not Found",0)</f>
        <v>1</v>
      </c>
      <c r="Z11" s="375">
        <f>_xlfn.XLOOKUP($A11,'[19]HI VS Distribution'!$A:$A,'[19]HI VS Distribution'!Z:Z,"Not Found",0)</f>
        <v>1</v>
      </c>
      <c r="AA11" s="375">
        <f>_xlfn.XLOOKUP($A11,'[19]HI VS Distribution'!$A:$A,'[19]HI VS Distribution'!AA:AA,"Not Found",0)</f>
        <v>1</v>
      </c>
      <c r="AB11" s="375">
        <f>_xlfn.XLOOKUP($A11,'[19]HI VS Distribution'!$A:$A,'[19]HI VS Distribution'!AB:AB,"Not Found",0)</f>
        <v>1</v>
      </c>
      <c r="AC11" s="375">
        <f>_xlfn.XLOOKUP($A11,'[19]HI VS Distribution'!$A:$A,'[19]HI VS Distribution'!AC:AC,"Not Found",0)</f>
        <v>1</v>
      </c>
      <c r="AD11" s="375">
        <f>_xlfn.XLOOKUP($A11,'[19]HI VS Distribution'!$A:$A,'[19]HI VS Distribution'!AD:AD,"Not Found",0)</f>
        <v>1</v>
      </c>
      <c r="AE11" s="375">
        <f>_xlfn.XLOOKUP($A11,'[19]HI VS Distribution'!$A:$A,'[19]HI VS Distribution'!AE:AE,"Not Found",0)</f>
        <v>1</v>
      </c>
      <c r="AF11" s="375">
        <f>_xlfn.XLOOKUP($A11,'[19]HI VS Distribution'!$A:$A,'[19]HI VS Distribution'!AF:AF,"Not Found",0)</f>
        <v>1</v>
      </c>
      <c r="AG11" s="375">
        <f>_xlfn.XLOOKUP($A11,'[19]HI VS Distribution'!$A:$A,'[19]HI VS Distribution'!AG:AG,"Not Found",0)</f>
        <v>1</v>
      </c>
      <c r="AH11" s="375">
        <f>_xlfn.XLOOKUP($A11,'[19]HI VS Distribution'!$A:$A,'[19]HI VS Distribution'!AH:AH,"Not Found",0)</f>
        <v>1</v>
      </c>
      <c r="AI11" s="375">
        <f>_xlfn.XLOOKUP($A11,'[19]HI VS Distribution'!$A:$A,'[19]HI VS Distribution'!AI:AI,"Not Found",0)</f>
        <v>1</v>
      </c>
      <c r="AJ11" s="375">
        <f>_xlfn.XLOOKUP($A11,'[19]HI VS Distribution'!$A:$A,'[19]HI VS Distribution'!AJ:AJ,"Not Found",0)</f>
        <v>1</v>
      </c>
      <c r="AK11" s="375">
        <f>_xlfn.XLOOKUP($A11,'[19]HI VS Distribution'!$A:$A,'[19]HI VS Distribution'!AK:AK,"Not Found",0)</f>
        <v>1</v>
      </c>
      <c r="AL11" s="1295">
        <f>_xlfn.XLOOKUP($A11,'[20]HI VS Distribution'!$A:$A,'[20]HI VS Distribution'!$AL:$AL,"Not Found",0)</f>
        <v>1</v>
      </c>
      <c r="AM11" s="515">
        <f t="shared" si="0"/>
        <v>1</v>
      </c>
      <c r="AN11" s="515">
        <f t="shared" si="0"/>
        <v>1</v>
      </c>
      <c r="AO11" s="515">
        <f t="shared" si="0"/>
        <v>1</v>
      </c>
      <c r="AP11" s="515">
        <f t="shared" si="0"/>
        <v>1</v>
      </c>
      <c r="AQ11" s="515">
        <f t="shared" si="0"/>
        <v>1</v>
      </c>
      <c r="AR11" s="515">
        <f t="shared" si="0"/>
        <v>1</v>
      </c>
      <c r="AS11" s="515">
        <f t="shared" si="0"/>
        <v>1</v>
      </c>
      <c r="AT11" s="515">
        <f t="shared" si="0"/>
        <v>1</v>
      </c>
      <c r="AU11" s="515">
        <f t="shared" si="0"/>
        <v>1</v>
      </c>
      <c r="AV11" s="515">
        <f t="shared" si="1"/>
        <v>1</v>
      </c>
      <c r="AW11" s="515">
        <f t="shared" si="1"/>
        <v>1</v>
      </c>
      <c r="AX11" s="515">
        <f t="shared" si="1"/>
        <v>1</v>
      </c>
      <c r="AY11" s="515">
        <f t="shared" si="1"/>
        <v>1</v>
      </c>
      <c r="AZ11" s="515">
        <f t="shared" si="1"/>
        <v>1</v>
      </c>
      <c r="BA11" s="515">
        <f t="shared" si="1"/>
        <v>1</v>
      </c>
      <c r="BB11" s="515">
        <f t="shared" si="1"/>
        <v>1</v>
      </c>
      <c r="BC11" s="515">
        <f t="shared" si="1"/>
        <v>1</v>
      </c>
      <c r="BD11" s="515">
        <f t="shared" si="1"/>
        <v>1</v>
      </c>
      <c r="BE11" s="515">
        <f t="shared" si="1"/>
        <v>1</v>
      </c>
      <c r="BF11" s="515">
        <f t="shared" si="1"/>
        <v>1</v>
      </c>
      <c r="BG11" s="515">
        <f t="shared" si="1"/>
        <v>1</v>
      </c>
      <c r="BH11" s="515">
        <f t="shared" si="1"/>
        <v>1</v>
      </c>
      <c r="BI11" s="515">
        <f t="shared" si="1"/>
        <v>1</v>
      </c>
      <c r="BL11" s="403"/>
      <c r="BM11" s="403"/>
    </row>
    <row r="12" spans="1:65" x14ac:dyDescent="0.2">
      <c r="A12" s="3" t="str">
        <f t="shared" si="2"/>
        <v xml:space="preserve">dairy_heifers - Added for CalculationsPasture </v>
      </c>
      <c r="B12" s="3" t="str">
        <f t="shared" si="3"/>
        <v xml:space="preserve">Dairy Replacement Heifers*Pasture </v>
      </c>
      <c r="C12" s="294" t="s">
        <v>675</v>
      </c>
      <c r="D12" s="294" t="s">
        <v>673</v>
      </c>
      <c r="E12" s="294" t="s">
        <v>676</v>
      </c>
      <c r="F12" s="295">
        <v>0</v>
      </c>
      <c r="G12" s="295">
        <v>0</v>
      </c>
      <c r="H12" s="295">
        <v>0</v>
      </c>
      <c r="I12" s="295">
        <v>0</v>
      </c>
      <c r="J12" s="295">
        <v>0</v>
      </c>
      <c r="K12" s="295">
        <v>0</v>
      </c>
      <c r="L12" s="295">
        <v>0</v>
      </c>
      <c r="M12" s="295">
        <v>0</v>
      </c>
      <c r="N12" s="295">
        <v>0</v>
      </c>
      <c r="O12" s="295">
        <v>0</v>
      </c>
      <c r="P12" s="295">
        <v>0</v>
      </c>
      <c r="Q12" s="295">
        <v>0</v>
      </c>
      <c r="R12" s="295">
        <v>0</v>
      </c>
      <c r="S12" s="295">
        <v>0</v>
      </c>
      <c r="T12" s="295">
        <v>0</v>
      </c>
      <c r="U12" s="295">
        <v>0</v>
      </c>
      <c r="V12" s="295">
        <v>0</v>
      </c>
      <c r="W12" s="295">
        <v>0</v>
      </c>
      <c r="X12" s="295">
        <v>0</v>
      </c>
      <c r="Y12" s="295">
        <v>0</v>
      </c>
      <c r="Z12" s="295">
        <v>0</v>
      </c>
      <c r="AA12" s="295">
        <v>0</v>
      </c>
      <c r="AB12" s="295">
        <v>0</v>
      </c>
      <c r="AC12" s="295">
        <v>0</v>
      </c>
      <c r="AD12" s="295">
        <v>0</v>
      </c>
      <c r="AE12" s="295">
        <v>0</v>
      </c>
      <c r="AF12" s="295">
        <v>0</v>
      </c>
      <c r="AG12" s="295">
        <v>0</v>
      </c>
      <c r="AH12" s="295">
        <v>0</v>
      </c>
      <c r="AI12" s="295">
        <v>0</v>
      </c>
      <c r="AJ12" s="295">
        <v>0</v>
      </c>
      <c r="AK12" s="295">
        <v>0</v>
      </c>
      <c r="AL12" s="295">
        <v>0</v>
      </c>
      <c r="AM12" s="515">
        <f t="shared" si="0"/>
        <v>0</v>
      </c>
      <c r="AN12" s="515">
        <f t="shared" si="0"/>
        <v>0</v>
      </c>
      <c r="AO12" s="515">
        <f t="shared" si="0"/>
        <v>0</v>
      </c>
      <c r="AP12" s="515">
        <f t="shared" si="0"/>
        <v>0</v>
      </c>
      <c r="AQ12" s="515">
        <f t="shared" si="0"/>
        <v>0</v>
      </c>
      <c r="AR12" s="515">
        <f t="shared" si="0"/>
        <v>0</v>
      </c>
      <c r="AS12" s="515">
        <f t="shared" si="0"/>
        <v>0</v>
      </c>
      <c r="AT12" s="515">
        <f t="shared" si="0"/>
        <v>0</v>
      </c>
      <c r="AU12" s="515">
        <f t="shared" si="0"/>
        <v>0</v>
      </c>
      <c r="AV12" s="515">
        <f t="shared" si="1"/>
        <v>0</v>
      </c>
      <c r="AW12" s="515">
        <f t="shared" si="1"/>
        <v>0</v>
      </c>
      <c r="AX12" s="515">
        <f t="shared" si="1"/>
        <v>0</v>
      </c>
      <c r="AY12" s="515">
        <f t="shared" si="1"/>
        <v>0</v>
      </c>
      <c r="AZ12" s="515">
        <f t="shared" si="1"/>
        <v>0</v>
      </c>
      <c r="BA12" s="515">
        <f t="shared" si="1"/>
        <v>0</v>
      </c>
      <c r="BB12" s="515">
        <f t="shared" si="1"/>
        <v>0</v>
      </c>
      <c r="BC12" s="515">
        <f t="shared" si="1"/>
        <v>0</v>
      </c>
      <c r="BD12" s="515">
        <f t="shared" si="1"/>
        <v>0</v>
      </c>
      <c r="BE12" s="515">
        <f t="shared" si="1"/>
        <v>0</v>
      </c>
      <c r="BF12" s="515">
        <f t="shared" si="1"/>
        <v>0</v>
      </c>
      <c r="BG12" s="515">
        <f t="shared" si="1"/>
        <v>0</v>
      </c>
      <c r="BH12" s="515">
        <f t="shared" si="1"/>
        <v>0</v>
      </c>
      <c r="BI12" s="515">
        <f t="shared" si="1"/>
        <v>0</v>
      </c>
      <c r="BJ12" s="1" t="s">
        <v>677</v>
      </c>
      <c r="BL12" s="403"/>
      <c r="BM12" s="403"/>
    </row>
    <row r="13" spans="1:65" x14ac:dyDescent="0.2">
      <c r="A13" s="3" t="str">
        <f t="shared" si="2"/>
        <v>dairy_heifersLiquid/Slurry</v>
      </c>
      <c r="B13" s="3" t="str">
        <f t="shared" si="3"/>
        <v>Other Dairy Heifers*Liquid/Slurry</v>
      </c>
      <c r="C13" s="3" t="s">
        <v>559</v>
      </c>
      <c r="D13" s="3" t="s">
        <v>678</v>
      </c>
      <c r="E13" s="12" t="str">
        <f>E10</f>
        <v>Liquid/Slurry</v>
      </c>
      <c r="F13" s="375">
        <f>_xlfn.XLOOKUP($A13,'[19]HI VS Distribution'!$A:$A,'[19]HI VS Distribution'!F:F,"Not Found",0)</f>
        <v>0.01</v>
      </c>
      <c r="G13" s="375">
        <f>_xlfn.XLOOKUP($A13,'[19]HI VS Distribution'!$A:$A,'[19]HI VS Distribution'!G:G,"Not Found",0)</f>
        <v>0.01</v>
      </c>
      <c r="H13" s="375">
        <f>_xlfn.XLOOKUP($A13,'[19]HI VS Distribution'!$A:$A,'[19]HI VS Distribution'!H:H,"Not Found",0)</f>
        <v>0.01</v>
      </c>
      <c r="I13" s="375">
        <f>_xlfn.XLOOKUP($A13,'[19]HI VS Distribution'!$A:$A,'[19]HI VS Distribution'!I:I,"Not Found",0)</f>
        <v>0.01</v>
      </c>
      <c r="J13" s="375">
        <f>_xlfn.XLOOKUP($A13,'[19]HI VS Distribution'!$A:$A,'[19]HI VS Distribution'!J:J,"Not Found",0)</f>
        <v>0.01</v>
      </c>
      <c r="K13" s="375">
        <f>_xlfn.XLOOKUP($A13,'[19]HI VS Distribution'!$A:$A,'[19]HI VS Distribution'!K:K,"Not Found",0)</f>
        <v>0.01</v>
      </c>
      <c r="L13" s="375">
        <f>_xlfn.XLOOKUP($A13,'[19]HI VS Distribution'!$A:$A,'[19]HI VS Distribution'!L:L,"Not Found",0)</f>
        <v>0.01</v>
      </c>
      <c r="M13" s="375">
        <f>_xlfn.XLOOKUP($A13,'[19]HI VS Distribution'!$A:$A,'[19]HI VS Distribution'!M:M,"Not Found",0)</f>
        <v>0.01</v>
      </c>
      <c r="N13" s="375">
        <f>_xlfn.XLOOKUP($A13,'[19]HI VS Distribution'!$A:$A,'[19]HI VS Distribution'!N:N,"Not Found",0)</f>
        <v>0.01</v>
      </c>
      <c r="O13" s="375">
        <f>_xlfn.XLOOKUP($A13,'[19]HI VS Distribution'!$A:$A,'[19]HI VS Distribution'!O:O,"Not Found",0)</f>
        <v>0.01</v>
      </c>
      <c r="P13" s="375">
        <f>_xlfn.XLOOKUP($A13,'[19]HI VS Distribution'!$A:$A,'[19]HI VS Distribution'!P:P,"Not Found",0)</f>
        <v>0.01</v>
      </c>
      <c r="Q13" s="375">
        <f>_xlfn.XLOOKUP($A13,'[19]HI VS Distribution'!$A:$A,'[19]HI VS Distribution'!Q:Q,"Not Found",0)</f>
        <v>0.01</v>
      </c>
      <c r="R13" s="375">
        <f>_xlfn.XLOOKUP($A13,'[19]HI VS Distribution'!$A:$A,'[19]HI VS Distribution'!R:R,"Not Found",0)</f>
        <v>0.01</v>
      </c>
      <c r="S13" s="375">
        <f>_xlfn.XLOOKUP($A13,'[19]HI VS Distribution'!$A:$A,'[19]HI VS Distribution'!S:S,"Not Found",0)</f>
        <v>0.01</v>
      </c>
      <c r="T13" s="375">
        <f>_xlfn.XLOOKUP($A13,'[19]HI VS Distribution'!$A:$A,'[19]HI VS Distribution'!T:T,"Not Found",0)</f>
        <v>0.01</v>
      </c>
      <c r="U13" s="375">
        <f>_xlfn.XLOOKUP($A13,'[19]HI VS Distribution'!$A:$A,'[19]HI VS Distribution'!U:U,"Not Found",0)</f>
        <v>0.01</v>
      </c>
      <c r="V13" s="375">
        <f>_xlfn.XLOOKUP($A13,'[19]HI VS Distribution'!$A:$A,'[19]HI VS Distribution'!V:V,"Not Found",0)</f>
        <v>0.01</v>
      </c>
      <c r="W13" s="375">
        <f>_xlfn.XLOOKUP($A13,'[19]HI VS Distribution'!$A:$A,'[19]HI VS Distribution'!W:W,"Not Found",0)</f>
        <v>0.01</v>
      </c>
      <c r="X13" s="375">
        <f>_xlfn.XLOOKUP($A13,'[19]HI VS Distribution'!$A:$A,'[19]HI VS Distribution'!X:X,"Not Found",0)</f>
        <v>0.01</v>
      </c>
      <c r="Y13" s="375">
        <f>_xlfn.XLOOKUP($A13,'[19]HI VS Distribution'!$A:$A,'[19]HI VS Distribution'!Y:Y,"Not Found",0)</f>
        <v>0.01</v>
      </c>
      <c r="Z13" s="375">
        <f>_xlfn.XLOOKUP($A13,'[19]HI VS Distribution'!$A:$A,'[19]HI VS Distribution'!Z:Z,"Not Found",0)</f>
        <v>0.01</v>
      </c>
      <c r="AA13" s="375">
        <f>_xlfn.XLOOKUP($A13,'[19]HI VS Distribution'!$A:$A,'[19]HI VS Distribution'!AA:AA,"Not Found",0)</f>
        <v>0.01</v>
      </c>
      <c r="AB13" s="375">
        <f>_xlfn.XLOOKUP($A13,'[19]HI VS Distribution'!$A:$A,'[19]HI VS Distribution'!AB:AB,"Not Found",0)</f>
        <v>0.01</v>
      </c>
      <c r="AC13" s="375">
        <f>_xlfn.XLOOKUP($A13,'[19]HI VS Distribution'!$A:$A,'[19]HI VS Distribution'!AC:AC,"Not Found",0)</f>
        <v>0.01</v>
      </c>
      <c r="AD13" s="375">
        <f>_xlfn.XLOOKUP($A13,'[19]HI VS Distribution'!$A:$A,'[19]HI VS Distribution'!AD:AD,"Not Found",0)</f>
        <v>0.01</v>
      </c>
      <c r="AE13" s="375">
        <f>_xlfn.XLOOKUP($A13,'[19]HI VS Distribution'!$A:$A,'[19]HI VS Distribution'!AE:AE,"Not Found",0)</f>
        <v>0.01</v>
      </c>
      <c r="AF13" s="375">
        <f>_xlfn.XLOOKUP($A13,'[19]HI VS Distribution'!$A:$A,'[19]HI VS Distribution'!AF:AF,"Not Found",0)</f>
        <v>0.01</v>
      </c>
      <c r="AG13" s="375">
        <f>_xlfn.XLOOKUP($A13,'[19]HI VS Distribution'!$A:$A,'[19]HI VS Distribution'!AG:AG,"Not Found",0)</f>
        <v>0.01</v>
      </c>
      <c r="AH13" s="375">
        <f>_xlfn.XLOOKUP($A13,'[19]HI VS Distribution'!$A:$A,'[19]HI VS Distribution'!AH:AH,"Not Found",0)</f>
        <v>0.01</v>
      </c>
      <c r="AI13" s="375">
        <f>_xlfn.XLOOKUP($A13,'[19]HI VS Distribution'!$A:$A,'[19]HI VS Distribution'!AI:AI,"Not Found",0)</f>
        <v>0.01</v>
      </c>
      <c r="AJ13" s="375">
        <f>_xlfn.XLOOKUP($A13,'[19]HI VS Distribution'!$A:$A,'[19]HI VS Distribution'!AJ:AJ,"Not Found",0)</f>
        <v>0.01</v>
      </c>
      <c r="AK13" s="1298">
        <f>_xlfn.XLOOKUP($A13,'[19]HI VS Distribution'!$A:$A,'[19]HI VS Distribution'!AK:AK,"Not Found",0)</f>
        <v>0.01</v>
      </c>
      <c r="AL13" s="1295">
        <f>_xlfn.XLOOKUP($A13,'[20]HI VS Distribution'!$A:$A,'[20]HI VS Distribution'!$AL:$AL,"Not Found",0)</f>
        <v>0.01</v>
      </c>
      <c r="AM13" s="515">
        <f t="shared" si="0"/>
        <v>9.9999999999999985E-3</v>
      </c>
      <c r="AN13" s="515">
        <f t="shared" si="0"/>
        <v>9.9999999999999985E-3</v>
      </c>
      <c r="AO13" s="515">
        <f t="shared" si="0"/>
        <v>9.9999999999999985E-3</v>
      </c>
      <c r="AP13" s="515">
        <f t="shared" si="0"/>
        <v>9.9999999999999985E-3</v>
      </c>
      <c r="AQ13" s="515">
        <f t="shared" si="0"/>
        <v>9.9999999999999985E-3</v>
      </c>
      <c r="AR13" s="515">
        <f t="shared" si="0"/>
        <v>9.9999999999999985E-3</v>
      </c>
      <c r="AS13" s="515">
        <f t="shared" si="0"/>
        <v>9.9999999999999985E-3</v>
      </c>
      <c r="AT13" s="515">
        <f t="shared" si="0"/>
        <v>9.9999999999999985E-3</v>
      </c>
      <c r="AU13" s="515">
        <f t="shared" si="0"/>
        <v>9.9999999999999985E-3</v>
      </c>
      <c r="AV13" s="515">
        <f t="shared" si="1"/>
        <v>9.9999999999999985E-3</v>
      </c>
      <c r="AW13" s="515">
        <f t="shared" si="1"/>
        <v>9.9999999999999985E-3</v>
      </c>
      <c r="AX13" s="515">
        <f t="shared" si="1"/>
        <v>9.9999999999999985E-3</v>
      </c>
      <c r="AY13" s="515">
        <f t="shared" si="1"/>
        <v>9.9999999999999985E-3</v>
      </c>
      <c r="AZ13" s="515">
        <f t="shared" si="1"/>
        <v>9.9999999999999985E-3</v>
      </c>
      <c r="BA13" s="515">
        <f t="shared" si="1"/>
        <v>9.9999999999999985E-3</v>
      </c>
      <c r="BB13" s="515">
        <f t="shared" si="1"/>
        <v>9.9999999999999985E-3</v>
      </c>
      <c r="BC13" s="515">
        <f t="shared" si="1"/>
        <v>9.9999999999999985E-3</v>
      </c>
      <c r="BD13" s="515">
        <f t="shared" si="1"/>
        <v>9.9999999999999985E-3</v>
      </c>
      <c r="BE13" s="515">
        <f t="shared" si="1"/>
        <v>9.9999999999999985E-3</v>
      </c>
      <c r="BF13" s="515">
        <f t="shared" si="1"/>
        <v>9.9999999999999985E-3</v>
      </c>
      <c r="BG13" s="515">
        <f t="shared" si="1"/>
        <v>9.9999999999999985E-3</v>
      </c>
      <c r="BH13" s="515">
        <f t="shared" si="1"/>
        <v>9.9999999999999985E-3</v>
      </c>
      <c r="BI13" s="515">
        <f t="shared" si="1"/>
        <v>9.9999999999999985E-3</v>
      </c>
      <c r="BL13" s="403"/>
      <c r="BM13" s="403"/>
    </row>
    <row r="14" spans="1:65" x14ac:dyDescent="0.2">
      <c r="A14" s="3" t="str">
        <f t="shared" si="2"/>
        <v>dairy_heifersDry Lot</v>
      </c>
      <c r="B14" s="3" t="str">
        <f t="shared" si="3"/>
        <v>Other Dairy Heifers*Dry Lot</v>
      </c>
      <c r="C14" s="3" t="s">
        <v>559</v>
      </c>
      <c r="D14" s="3" t="s">
        <v>678</v>
      </c>
      <c r="E14" s="12" t="str">
        <f>E11</f>
        <v>Dry Lot</v>
      </c>
      <c r="F14" s="375">
        <f>_xlfn.XLOOKUP($A14,'[19]HI VS Distribution'!$A:$A,'[19]HI VS Distribution'!F:F,"Not Found",0)</f>
        <v>1</v>
      </c>
      <c r="G14" s="375">
        <f>_xlfn.XLOOKUP($A14,'[19]HI VS Distribution'!$A:$A,'[19]HI VS Distribution'!G:G,"Not Found",0)</f>
        <v>1</v>
      </c>
      <c r="H14" s="375">
        <f>_xlfn.XLOOKUP($A14,'[19]HI VS Distribution'!$A:$A,'[19]HI VS Distribution'!H:H,"Not Found",0)</f>
        <v>1</v>
      </c>
      <c r="I14" s="375">
        <f>_xlfn.XLOOKUP($A14,'[19]HI VS Distribution'!$A:$A,'[19]HI VS Distribution'!I:I,"Not Found",0)</f>
        <v>1</v>
      </c>
      <c r="J14" s="375">
        <f>_xlfn.XLOOKUP($A14,'[19]HI VS Distribution'!$A:$A,'[19]HI VS Distribution'!J:J,"Not Found",0)</f>
        <v>1</v>
      </c>
      <c r="K14" s="375">
        <f>_xlfn.XLOOKUP($A14,'[19]HI VS Distribution'!$A:$A,'[19]HI VS Distribution'!K:K,"Not Found",0)</f>
        <v>1</v>
      </c>
      <c r="L14" s="375">
        <f>_xlfn.XLOOKUP($A14,'[19]HI VS Distribution'!$A:$A,'[19]HI VS Distribution'!L:L,"Not Found",0)</f>
        <v>1</v>
      </c>
      <c r="M14" s="375">
        <f>_xlfn.XLOOKUP($A14,'[19]HI VS Distribution'!$A:$A,'[19]HI VS Distribution'!M:M,"Not Found",0)</f>
        <v>1</v>
      </c>
      <c r="N14" s="375">
        <f>_xlfn.XLOOKUP($A14,'[19]HI VS Distribution'!$A:$A,'[19]HI VS Distribution'!N:N,"Not Found",0)</f>
        <v>1</v>
      </c>
      <c r="O14" s="375">
        <f>_xlfn.XLOOKUP($A14,'[19]HI VS Distribution'!$A:$A,'[19]HI VS Distribution'!O:O,"Not Found",0)</f>
        <v>1</v>
      </c>
      <c r="P14" s="375">
        <f>_xlfn.XLOOKUP($A14,'[19]HI VS Distribution'!$A:$A,'[19]HI VS Distribution'!P:P,"Not Found",0)</f>
        <v>1</v>
      </c>
      <c r="Q14" s="375">
        <f>_xlfn.XLOOKUP($A14,'[19]HI VS Distribution'!$A:$A,'[19]HI VS Distribution'!Q:Q,"Not Found",0)</f>
        <v>1</v>
      </c>
      <c r="R14" s="375">
        <f>_xlfn.XLOOKUP($A14,'[19]HI VS Distribution'!$A:$A,'[19]HI VS Distribution'!R:R,"Not Found",0)</f>
        <v>1</v>
      </c>
      <c r="S14" s="375">
        <f>_xlfn.XLOOKUP($A14,'[19]HI VS Distribution'!$A:$A,'[19]HI VS Distribution'!S:S,"Not Found",0)</f>
        <v>1</v>
      </c>
      <c r="T14" s="375">
        <f>_xlfn.XLOOKUP($A14,'[19]HI VS Distribution'!$A:$A,'[19]HI VS Distribution'!T:T,"Not Found",0)</f>
        <v>1</v>
      </c>
      <c r="U14" s="375">
        <f>_xlfn.XLOOKUP($A14,'[19]HI VS Distribution'!$A:$A,'[19]HI VS Distribution'!U:U,"Not Found",0)</f>
        <v>1</v>
      </c>
      <c r="V14" s="375">
        <f>_xlfn.XLOOKUP($A14,'[19]HI VS Distribution'!$A:$A,'[19]HI VS Distribution'!V:V,"Not Found",0)</f>
        <v>1</v>
      </c>
      <c r="W14" s="375">
        <f>_xlfn.XLOOKUP($A14,'[19]HI VS Distribution'!$A:$A,'[19]HI VS Distribution'!W:W,"Not Found",0)</f>
        <v>1</v>
      </c>
      <c r="X14" s="375">
        <f>_xlfn.XLOOKUP($A14,'[19]HI VS Distribution'!$A:$A,'[19]HI VS Distribution'!X:X,"Not Found",0)</f>
        <v>1</v>
      </c>
      <c r="Y14" s="375">
        <f>_xlfn.XLOOKUP($A14,'[19]HI VS Distribution'!$A:$A,'[19]HI VS Distribution'!Y:Y,"Not Found",0)</f>
        <v>1</v>
      </c>
      <c r="Z14" s="375">
        <f>_xlfn.XLOOKUP($A14,'[19]HI VS Distribution'!$A:$A,'[19]HI VS Distribution'!Z:Z,"Not Found",0)</f>
        <v>1</v>
      </c>
      <c r="AA14" s="375">
        <f>_xlfn.XLOOKUP($A14,'[19]HI VS Distribution'!$A:$A,'[19]HI VS Distribution'!AA:AA,"Not Found",0)</f>
        <v>1</v>
      </c>
      <c r="AB14" s="375">
        <f>_xlfn.XLOOKUP($A14,'[19]HI VS Distribution'!$A:$A,'[19]HI VS Distribution'!AB:AB,"Not Found",0)</f>
        <v>1</v>
      </c>
      <c r="AC14" s="375">
        <f>_xlfn.XLOOKUP($A14,'[19]HI VS Distribution'!$A:$A,'[19]HI VS Distribution'!AC:AC,"Not Found",0)</f>
        <v>1</v>
      </c>
      <c r="AD14" s="375">
        <f>_xlfn.XLOOKUP($A14,'[19]HI VS Distribution'!$A:$A,'[19]HI VS Distribution'!AD:AD,"Not Found",0)</f>
        <v>1</v>
      </c>
      <c r="AE14" s="375">
        <f>_xlfn.XLOOKUP($A14,'[19]HI VS Distribution'!$A:$A,'[19]HI VS Distribution'!AE:AE,"Not Found",0)</f>
        <v>1</v>
      </c>
      <c r="AF14" s="375">
        <f>_xlfn.XLOOKUP($A14,'[19]HI VS Distribution'!$A:$A,'[19]HI VS Distribution'!AF:AF,"Not Found",0)</f>
        <v>1</v>
      </c>
      <c r="AG14" s="375">
        <f>_xlfn.XLOOKUP($A14,'[19]HI VS Distribution'!$A:$A,'[19]HI VS Distribution'!AG:AG,"Not Found",0)</f>
        <v>1</v>
      </c>
      <c r="AH14" s="375">
        <f>_xlfn.XLOOKUP($A14,'[19]HI VS Distribution'!$A:$A,'[19]HI VS Distribution'!AH:AH,"Not Found",0)</f>
        <v>1</v>
      </c>
      <c r="AI14" s="375">
        <f>_xlfn.XLOOKUP($A14,'[19]HI VS Distribution'!$A:$A,'[19]HI VS Distribution'!AI:AI,"Not Found",0)</f>
        <v>1</v>
      </c>
      <c r="AJ14" s="375">
        <f>_xlfn.XLOOKUP($A14,'[19]HI VS Distribution'!$A:$A,'[19]HI VS Distribution'!AJ:AJ,"Not Found",0)</f>
        <v>1</v>
      </c>
      <c r="AK14" s="1298">
        <f>_xlfn.XLOOKUP($A14,'[19]HI VS Distribution'!$A:$A,'[19]HI VS Distribution'!AK:AK,"Not Found",0)</f>
        <v>1</v>
      </c>
      <c r="AL14" s="1295">
        <f>_xlfn.XLOOKUP($A14,'[20]HI VS Distribution'!$A:$A,'[20]HI VS Distribution'!$AL:$AL,"Not Found",0)</f>
        <v>1</v>
      </c>
      <c r="AM14" s="515">
        <f t="shared" si="0"/>
        <v>1</v>
      </c>
      <c r="AN14" s="515">
        <f t="shared" si="0"/>
        <v>1</v>
      </c>
      <c r="AO14" s="515">
        <f t="shared" si="0"/>
        <v>1</v>
      </c>
      <c r="AP14" s="515">
        <f t="shared" si="0"/>
        <v>1</v>
      </c>
      <c r="AQ14" s="515">
        <f t="shared" si="0"/>
        <v>1</v>
      </c>
      <c r="AR14" s="515">
        <f t="shared" si="0"/>
        <v>1</v>
      </c>
      <c r="AS14" s="515">
        <f t="shared" si="0"/>
        <v>1</v>
      </c>
      <c r="AT14" s="515">
        <f t="shared" si="0"/>
        <v>1</v>
      </c>
      <c r="AU14" s="515">
        <f t="shared" si="0"/>
        <v>1</v>
      </c>
      <c r="AV14" s="515">
        <f t="shared" si="1"/>
        <v>1</v>
      </c>
      <c r="AW14" s="515">
        <f t="shared" si="1"/>
        <v>1</v>
      </c>
      <c r="AX14" s="515">
        <f t="shared" si="1"/>
        <v>1</v>
      </c>
      <c r="AY14" s="515">
        <f t="shared" si="1"/>
        <v>1</v>
      </c>
      <c r="AZ14" s="515">
        <f t="shared" si="1"/>
        <v>1</v>
      </c>
      <c r="BA14" s="515">
        <f t="shared" si="1"/>
        <v>1</v>
      </c>
      <c r="BB14" s="515">
        <f t="shared" si="1"/>
        <v>1</v>
      </c>
      <c r="BC14" s="515">
        <f t="shared" si="1"/>
        <v>1</v>
      </c>
      <c r="BD14" s="515">
        <f t="shared" si="1"/>
        <v>1</v>
      </c>
      <c r="BE14" s="515">
        <f t="shared" si="1"/>
        <v>1</v>
      </c>
      <c r="BF14" s="515">
        <f t="shared" si="1"/>
        <v>1</v>
      </c>
      <c r="BG14" s="515">
        <f t="shared" si="1"/>
        <v>1</v>
      </c>
      <c r="BH14" s="515">
        <f t="shared" si="1"/>
        <v>1</v>
      </c>
      <c r="BI14" s="515">
        <f t="shared" si="1"/>
        <v>1</v>
      </c>
      <c r="BL14" s="403"/>
      <c r="BM14" s="403"/>
    </row>
    <row r="15" spans="1:65" x14ac:dyDescent="0.2">
      <c r="A15" s="3" t="str">
        <f t="shared" si="2"/>
        <v xml:space="preserve">dairy_heifers - Added for CalculationsPasture </v>
      </c>
      <c r="B15" s="3" t="str">
        <f t="shared" si="3"/>
        <v xml:space="preserve">Other Dairy Heifers*Pasture </v>
      </c>
      <c r="C15" s="294" t="s">
        <v>675</v>
      </c>
      <c r="D15" s="294" t="s">
        <v>678</v>
      </c>
      <c r="E15" s="294" t="s">
        <v>676</v>
      </c>
      <c r="F15" s="295">
        <v>0</v>
      </c>
      <c r="G15" s="295">
        <v>0</v>
      </c>
      <c r="H15" s="295">
        <v>0</v>
      </c>
      <c r="I15" s="295">
        <v>0</v>
      </c>
      <c r="J15" s="295">
        <v>0</v>
      </c>
      <c r="K15" s="295">
        <v>0</v>
      </c>
      <c r="L15" s="295">
        <v>0</v>
      </c>
      <c r="M15" s="295">
        <v>0</v>
      </c>
      <c r="N15" s="295">
        <v>0</v>
      </c>
      <c r="O15" s="295">
        <v>0</v>
      </c>
      <c r="P15" s="295">
        <v>0</v>
      </c>
      <c r="Q15" s="295">
        <v>0</v>
      </c>
      <c r="R15" s="295">
        <v>0</v>
      </c>
      <c r="S15" s="295">
        <v>0</v>
      </c>
      <c r="T15" s="295">
        <v>0</v>
      </c>
      <c r="U15" s="295">
        <v>0</v>
      </c>
      <c r="V15" s="295">
        <v>0</v>
      </c>
      <c r="W15" s="295">
        <v>0</v>
      </c>
      <c r="X15" s="295">
        <v>0</v>
      </c>
      <c r="Y15" s="295">
        <v>0</v>
      </c>
      <c r="Z15" s="295">
        <v>0</v>
      </c>
      <c r="AA15" s="295">
        <v>0</v>
      </c>
      <c r="AB15" s="295">
        <v>0</v>
      </c>
      <c r="AC15" s="295">
        <v>0</v>
      </c>
      <c r="AD15" s="295">
        <v>0</v>
      </c>
      <c r="AE15" s="295">
        <v>0</v>
      </c>
      <c r="AF15" s="295">
        <v>0</v>
      </c>
      <c r="AG15" s="295">
        <v>0</v>
      </c>
      <c r="AH15" s="295">
        <v>0</v>
      </c>
      <c r="AI15" s="295">
        <v>0</v>
      </c>
      <c r="AJ15" s="295">
        <v>0</v>
      </c>
      <c r="AK15" s="1296">
        <v>0</v>
      </c>
      <c r="AL15" s="1296">
        <v>0</v>
      </c>
      <c r="AM15" s="515">
        <f t="shared" ref="AM15:AU24" si="4">AVERAGE($AA15:$AJ15)</f>
        <v>0</v>
      </c>
      <c r="AN15" s="515">
        <f t="shared" si="4"/>
        <v>0</v>
      </c>
      <c r="AO15" s="515">
        <f t="shared" si="4"/>
        <v>0</v>
      </c>
      <c r="AP15" s="515">
        <f t="shared" si="4"/>
        <v>0</v>
      </c>
      <c r="AQ15" s="515">
        <f t="shared" si="4"/>
        <v>0</v>
      </c>
      <c r="AR15" s="515">
        <f t="shared" si="4"/>
        <v>0</v>
      </c>
      <c r="AS15" s="515">
        <f t="shared" si="4"/>
        <v>0</v>
      </c>
      <c r="AT15" s="515">
        <f t="shared" si="4"/>
        <v>0</v>
      </c>
      <c r="AU15" s="515">
        <f t="shared" si="4"/>
        <v>0</v>
      </c>
      <c r="AV15" s="515">
        <f t="shared" ref="AV15:BI24" si="5">AVERAGE($AA15:$AJ15)</f>
        <v>0</v>
      </c>
      <c r="AW15" s="515">
        <f t="shared" si="5"/>
        <v>0</v>
      </c>
      <c r="AX15" s="515">
        <f t="shared" si="5"/>
        <v>0</v>
      </c>
      <c r="AY15" s="515">
        <f t="shared" si="5"/>
        <v>0</v>
      </c>
      <c r="AZ15" s="515">
        <f t="shared" si="5"/>
        <v>0</v>
      </c>
      <c r="BA15" s="515">
        <f t="shared" si="5"/>
        <v>0</v>
      </c>
      <c r="BB15" s="515">
        <f t="shared" si="5"/>
        <v>0</v>
      </c>
      <c r="BC15" s="515">
        <f t="shared" si="5"/>
        <v>0</v>
      </c>
      <c r="BD15" s="515">
        <f t="shared" si="5"/>
        <v>0</v>
      </c>
      <c r="BE15" s="515">
        <f t="shared" si="5"/>
        <v>0</v>
      </c>
      <c r="BF15" s="515">
        <f t="shared" si="5"/>
        <v>0</v>
      </c>
      <c r="BG15" s="515">
        <f t="shared" si="5"/>
        <v>0</v>
      </c>
      <c r="BH15" s="515">
        <f t="shared" si="5"/>
        <v>0</v>
      </c>
      <c r="BI15" s="515">
        <f t="shared" si="5"/>
        <v>0</v>
      </c>
      <c r="BJ15" s="1" t="s">
        <v>677</v>
      </c>
      <c r="BL15" s="403"/>
      <c r="BM15" s="403"/>
    </row>
    <row r="16" spans="1:65" x14ac:dyDescent="0.2">
      <c r="A16" s="3" t="str">
        <f t="shared" si="2"/>
        <v>beef_NOF_cowPasture</v>
      </c>
      <c r="B16" s="3" t="str">
        <f t="shared" si="3"/>
        <v>Beef CowsPasture</v>
      </c>
      <c r="C16" s="3" t="s">
        <v>560</v>
      </c>
      <c r="D16" s="3" t="s">
        <v>169</v>
      </c>
      <c r="E16" s="3" t="s">
        <v>485</v>
      </c>
      <c r="F16" s="375">
        <f>_xlfn.XLOOKUP($A16,'[19]HI VS Distribution'!$A:$A,'[19]HI VS Distribution'!F:F,"Not Found",0)</f>
        <v>1</v>
      </c>
      <c r="G16" s="375">
        <f>_xlfn.XLOOKUP($A16,'[19]HI VS Distribution'!$A:$A,'[19]HI VS Distribution'!G:G,"Not Found",0)</f>
        <v>1</v>
      </c>
      <c r="H16" s="375">
        <f>_xlfn.XLOOKUP($A16,'[19]HI VS Distribution'!$A:$A,'[19]HI VS Distribution'!H:H,"Not Found",0)</f>
        <v>1</v>
      </c>
      <c r="I16" s="375">
        <f>_xlfn.XLOOKUP($A16,'[19]HI VS Distribution'!$A:$A,'[19]HI VS Distribution'!I:I,"Not Found",0)</f>
        <v>1</v>
      </c>
      <c r="J16" s="375">
        <f>_xlfn.XLOOKUP($A16,'[19]HI VS Distribution'!$A:$A,'[19]HI VS Distribution'!J:J,"Not Found",0)</f>
        <v>1</v>
      </c>
      <c r="K16" s="375">
        <f>_xlfn.XLOOKUP($A16,'[19]HI VS Distribution'!$A:$A,'[19]HI VS Distribution'!K:K,"Not Found",0)</f>
        <v>1</v>
      </c>
      <c r="L16" s="375">
        <f>_xlfn.XLOOKUP($A16,'[19]HI VS Distribution'!$A:$A,'[19]HI VS Distribution'!L:L,"Not Found",0)</f>
        <v>1</v>
      </c>
      <c r="M16" s="375">
        <f>_xlfn.XLOOKUP($A16,'[19]HI VS Distribution'!$A:$A,'[19]HI VS Distribution'!M:M,"Not Found",0)</f>
        <v>1</v>
      </c>
      <c r="N16" s="375">
        <f>_xlfn.XLOOKUP($A16,'[19]HI VS Distribution'!$A:$A,'[19]HI VS Distribution'!N:N,"Not Found",0)</f>
        <v>1</v>
      </c>
      <c r="O16" s="375">
        <f>_xlfn.XLOOKUP($A16,'[19]HI VS Distribution'!$A:$A,'[19]HI VS Distribution'!O:O,"Not Found",0)</f>
        <v>1</v>
      </c>
      <c r="P16" s="375">
        <f>_xlfn.XLOOKUP($A16,'[19]HI VS Distribution'!$A:$A,'[19]HI VS Distribution'!P:P,"Not Found",0)</f>
        <v>1</v>
      </c>
      <c r="Q16" s="375">
        <f>_xlfn.XLOOKUP($A16,'[19]HI VS Distribution'!$A:$A,'[19]HI VS Distribution'!Q:Q,"Not Found",0)</f>
        <v>1</v>
      </c>
      <c r="R16" s="375">
        <f>_xlfn.XLOOKUP($A16,'[19]HI VS Distribution'!$A:$A,'[19]HI VS Distribution'!R:R,"Not Found",0)</f>
        <v>1</v>
      </c>
      <c r="S16" s="375">
        <f>_xlfn.XLOOKUP($A16,'[19]HI VS Distribution'!$A:$A,'[19]HI VS Distribution'!S:S,"Not Found",0)</f>
        <v>1</v>
      </c>
      <c r="T16" s="375">
        <f>_xlfn.XLOOKUP($A16,'[19]HI VS Distribution'!$A:$A,'[19]HI VS Distribution'!T:T,"Not Found",0)</f>
        <v>1</v>
      </c>
      <c r="U16" s="375">
        <f>_xlfn.XLOOKUP($A16,'[19]HI VS Distribution'!$A:$A,'[19]HI VS Distribution'!U:U,"Not Found",0)</f>
        <v>1</v>
      </c>
      <c r="V16" s="375">
        <f>_xlfn.XLOOKUP($A16,'[19]HI VS Distribution'!$A:$A,'[19]HI VS Distribution'!V:V,"Not Found",0)</f>
        <v>1</v>
      </c>
      <c r="W16" s="375">
        <f>_xlfn.XLOOKUP($A16,'[19]HI VS Distribution'!$A:$A,'[19]HI VS Distribution'!W:W,"Not Found",0)</f>
        <v>1</v>
      </c>
      <c r="X16" s="375">
        <f>_xlfn.XLOOKUP($A16,'[19]HI VS Distribution'!$A:$A,'[19]HI VS Distribution'!X:X,"Not Found",0)</f>
        <v>1</v>
      </c>
      <c r="Y16" s="375">
        <f>_xlfn.XLOOKUP($A16,'[19]HI VS Distribution'!$A:$A,'[19]HI VS Distribution'!Y:Y,"Not Found",0)</f>
        <v>1</v>
      </c>
      <c r="Z16" s="375">
        <f>_xlfn.XLOOKUP($A16,'[19]HI VS Distribution'!$A:$A,'[19]HI VS Distribution'!Z:Z,"Not Found",0)</f>
        <v>1</v>
      </c>
      <c r="AA16" s="375">
        <f>_xlfn.XLOOKUP($A16,'[19]HI VS Distribution'!$A:$A,'[19]HI VS Distribution'!AA:AA,"Not Found",0)</f>
        <v>1</v>
      </c>
      <c r="AB16" s="375">
        <f>_xlfn.XLOOKUP($A16,'[19]HI VS Distribution'!$A:$A,'[19]HI VS Distribution'!AB:AB,"Not Found",0)</f>
        <v>1</v>
      </c>
      <c r="AC16" s="375">
        <f>_xlfn.XLOOKUP($A16,'[19]HI VS Distribution'!$A:$A,'[19]HI VS Distribution'!AC:AC,"Not Found",0)</f>
        <v>1</v>
      </c>
      <c r="AD16" s="375">
        <f>_xlfn.XLOOKUP($A16,'[19]HI VS Distribution'!$A:$A,'[19]HI VS Distribution'!AD:AD,"Not Found",0)</f>
        <v>1</v>
      </c>
      <c r="AE16" s="375">
        <f>_xlfn.XLOOKUP($A16,'[19]HI VS Distribution'!$A:$A,'[19]HI VS Distribution'!AE:AE,"Not Found",0)</f>
        <v>1</v>
      </c>
      <c r="AF16" s="375">
        <f>_xlfn.XLOOKUP($A16,'[19]HI VS Distribution'!$A:$A,'[19]HI VS Distribution'!AF:AF,"Not Found",0)</f>
        <v>1</v>
      </c>
      <c r="AG16" s="375">
        <f>_xlfn.XLOOKUP($A16,'[19]HI VS Distribution'!$A:$A,'[19]HI VS Distribution'!AG:AG,"Not Found",0)</f>
        <v>1</v>
      </c>
      <c r="AH16" s="375">
        <f>_xlfn.XLOOKUP($A16,'[19]HI VS Distribution'!$A:$A,'[19]HI VS Distribution'!AH:AH,"Not Found",0)</f>
        <v>1</v>
      </c>
      <c r="AI16" s="375">
        <f>_xlfn.XLOOKUP($A16,'[19]HI VS Distribution'!$A:$A,'[19]HI VS Distribution'!AI:AI,"Not Found",0)</f>
        <v>1</v>
      </c>
      <c r="AJ16" s="375">
        <f>_xlfn.XLOOKUP($A16,'[19]HI VS Distribution'!$A:$A,'[19]HI VS Distribution'!AJ:AJ,"Not Found",0)</f>
        <v>1</v>
      </c>
      <c r="AK16" s="375">
        <f>_xlfn.XLOOKUP($A16,'[19]HI VS Distribution'!$A:$A,'[19]HI VS Distribution'!AK:AK,"Not Found",0)</f>
        <v>1</v>
      </c>
      <c r="AL16" s="1295">
        <f>_xlfn.XLOOKUP($A16,'[20]HI VS Distribution'!$A:$A,'[20]HI VS Distribution'!$AL:$AL,"Not Found",0)</f>
        <v>1</v>
      </c>
      <c r="AM16" s="515">
        <f t="shared" si="4"/>
        <v>1</v>
      </c>
      <c r="AN16" s="515">
        <f t="shared" si="4"/>
        <v>1</v>
      </c>
      <c r="AO16" s="515">
        <f t="shared" si="4"/>
        <v>1</v>
      </c>
      <c r="AP16" s="515">
        <f t="shared" si="4"/>
        <v>1</v>
      </c>
      <c r="AQ16" s="515">
        <f t="shared" si="4"/>
        <v>1</v>
      </c>
      <c r="AR16" s="515">
        <f t="shared" si="4"/>
        <v>1</v>
      </c>
      <c r="AS16" s="515">
        <f t="shared" si="4"/>
        <v>1</v>
      </c>
      <c r="AT16" s="515">
        <f t="shared" si="4"/>
        <v>1</v>
      </c>
      <c r="AU16" s="515">
        <f t="shared" si="4"/>
        <v>1</v>
      </c>
      <c r="AV16" s="515">
        <f t="shared" si="5"/>
        <v>1</v>
      </c>
      <c r="AW16" s="515">
        <f t="shared" si="5"/>
        <v>1</v>
      </c>
      <c r="AX16" s="515">
        <f t="shared" si="5"/>
        <v>1</v>
      </c>
      <c r="AY16" s="515">
        <f t="shared" si="5"/>
        <v>1</v>
      </c>
      <c r="AZ16" s="515">
        <f t="shared" si="5"/>
        <v>1</v>
      </c>
      <c r="BA16" s="515">
        <f t="shared" si="5"/>
        <v>1</v>
      </c>
      <c r="BB16" s="515">
        <f t="shared" si="5"/>
        <v>1</v>
      </c>
      <c r="BC16" s="515">
        <f t="shared" si="5"/>
        <v>1</v>
      </c>
      <c r="BD16" s="515">
        <f t="shared" si="5"/>
        <v>1</v>
      </c>
      <c r="BE16" s="515">
        <f t="shared" si="5"/>
        <v>1</v>
      </c>
      <c r="BF16" s="515">
        <f t="shared" si="5"/>
        <v>1</v>
      </c>
      <c r="BG16" s="515">
        <f t="shared" si="5"/>
        <v>1</v>
      </c>
      <c r="BH16" s="515">
        <f t="shared" si="5"/>
        <v>1</v>
      </c>
      <c r="BI16" s="515">
        <f t="shared" si="5"/>
        <v>1</v>
      </c>
      <c r="BL16" s="403"/>
      <c r="BM16" s="403"/>
    </row>
    <row r="17" spans="1:65" x14ac:dyDescent="0.2">
      <c r="A17" s="3" t="str">
        <f t="shared" si="2"/>
        <v>beef_NOF_cow - Added for CalculationsOther WMS</v>
      </c>
      <c r="B17" s="3" t="str">
        <f t="shared" si="3"/>
        <v>Beef CowsOther WMS</v>
      </c>
      <c r="C17" s="294" t="s">
        <v>679</v>
      </c>
      <c r="D17" s="296" t="s">
        <v>169</v>
      </c>
      <c r="E17" s="296" t="s">
        <v>680</v>
      </c>
      <c r="F17" s="297">
        <v>0</v>
      </c>
      <c r="G17" s="297">
        <v>0</v>
      </c>
      <c r="H17" s="297">
        <v>0</v>
      </c>
      <c r="I17" s="297">
        <v>0</v>
      </c>
      <c r="J17" s="297">
        <v>0</v>
      </c>
      <c r="K17" s="297">
        <v>0</v>
      </c>
      <c r="L17" s="297">
        <v>0</v>
      </c>
      <c r="M17" s="297">
        <v>0</v>
      </c>
      <c r="N17" s="297">
        <v>0</v>
      </c>
      <c r="O17" s="297">
        <v>0</v>
      </c>
      <c r="P17" s="297">
        <v>0</v>
      </c>
      <c r="Q17" s="297">
        <v>0</v>
      </c>
      <c r="R17" s="297">
        <v>0</v>
      </c>
      <c r="S17" s="297">
        <v>0</v>
      </c>
      <c r="T17" s="297">
        <v>0</v>
      </c>
      <c r="U17" s="297">
        <v>0</v>
      </c>
      <c r="V17" s="297">
        <v>0</v>
      </c>
      <c r="W17" s="297">
        <v>0</v>
      </c>
      <c r="X17" s="297">
        <v>0</v>
      </c>
      <c r="Y17" s="297">
        <v>0</v>
      </c>
      <c r="Z17" s="297">
        <v>0</v>
      </c>
      <c r="AA17" s="297">
        <v>0</v>
      </c>
      <c r="AB17" s="297">
        <v>0</v>
      </c>
      <c r="AC17" s="297">
        <v>0</v>
      </c>
      <c r="AD17" s="297">
        <v>0</v>
      </c>
      <c r="AE17" s="297">
        <v>0</v>
      </c>
      <c r="AF17" s="297">
        <v>0</v>
      </c>
      <c r="AG17" s="297">
        <v>0</v>
      </c>
      <c r="AH17" s="297">
        <v>0</v>
      </c>
      <c r="AI17" s="297">
        <v>0</v>
      </c>
      <c r="AJ17" s="297">
        <v>0</v>
      </c>
      <c r="AK17" s="297">
        <v>0</v>
      </c>
      <c r="AL17" s="297">
        <v>0</v>
      </c>
      <c r="AM17" s="515">
        <f t="shared" si="4"/>
        <v>0</v>
      </c>
      <c r="AN17" s="515">
        <f t="shared" si="4"/>
        <v>0</v>
      </c>
      <c r="AO17" s="515">
        <f t="shared" si="4"/>
        <v>0</v>
      </c>
      <c r="AP17" s="515">
        <f t="shared" si="4"/>
        <v>0</v>
      </c>
      <c r="AQ17" s="515">
        <f t="shared" si="4"/>
        <v>0</v>
      </c>
      <c r="AR17" s="515">
        <f t="shared" si="4"/>
        <v>0</v>
      </c>
      <c r="AS17" s="515">
        <f t="shared" si="4"/>
        <v>0</v>
      </c>
      <c r="AT17" s="515">
        <f t="shared" si="4"/>
        <v>0</v>
      </c>
      <c r="AU17" s="515">
        <f t="shared" si="4"/>
        <v>0</v>
      </c>
      <c r="AV17" s="515">
        <f t="shared" si="5"/>
        <v>0</v>
      </c>
      <c r="AW17" s="515">
        <f t="shared" si="5"/>
        <v>0</v>
      </c>
      <c r="AX17" s="515">
        <f t="shared" si="5"/>
        <v>0</v>
      </c>
      <c r="AY17" s="515">
        <f t="shared" si="5"/>
        <v>0</v>
      </c>
      <c r="AZ17" s="515">
        <f t="shared" si="5"/>
        <v>0</v>
      </c>
      <c r="BA17" s="515">
        <f t="shared" si="5"/>
        <v>0</v>
      </c>
      <c r="BB17" s="515">
        <f t="shared" si="5"/>
        <v>0</v>
      </c>
      <c r="BC17" s="515">
        <f t="shared" si="5"/>
        <v>0</v>
      </c>
      <c r="BD17" s="515">
        <f t="shared" si="5"/>
        <v>0</v>
      </c>
      <c r="BE17" s="515">
        <f t="shared" si="5"/>
        <v>0</v>
      </c>
      <c r="BF17" s="515">
        <f t="shared" si="5"/>
        <v>0</v>
      </c>
      <c r="BG17" s="515">
        <f t="shared" si="5"/>
        <v>0</v>
      </c>
      <c r="BH17" s="515">
        <f t="shared" si="5"/>
        <v>0</v>
      </c>
      <c r="BI17" s="515">
        <f t="shared" si="5"/>
        <v>0</v>
      </c>
      <c r="BJ17" s="1" t="s">
        <v>677</v>
      </c>
      <c r="BL17" s="403"/>
      <c r="BM17" s="403"/>
    </row>
    <row r="18" spans="1:65" x14ac:dyDescent="0.2">
      <c r="A18" s="3" t="str">
        <f t="shared" si="2"/>
        <v>beef_NOF_heifersPasture</v>
      </c>
      <c r="B18" s="3" t="str">
        <f t="shared" si="3"/>
        <v>Beef Replacement HeifersPasture</v>
      </c>
      <c r="C18" s="3" t="s">
        <v>514</v>
      </c>
      <c r="D18" s="3" t="s">
        <v>170</v>
      </c>
      <c r="E18" s="12" t="str">
        <f>E16</f>
        <v>Pasture</v>
      </c>
      <c r="F18" s="375">
        <f>_xlfn.XLOOKUP($A18,'[19]HI VS Distribution'!$A:$A,'[19]HI VS Distribution'!F:F,"Not Found",0)</f>
        <v>1</v>
      </c>
      <c r="G18" s="375">
        <f>_xlfn.XLOOKUP($A18,'[19]HI VS Distribution'!$A:$A,'[19]HI VS Distribution'!G:G,"Not Found",0)</f>
        <v>1</v>
      </c>
      <c r="H18" s="375">
        <f>_xlfn.XLOOKUP($A18,'[19]HI VS Distribution'!$A:$A,'[19]HI VS Distribution'!H:H,"Not Found",0)</f>
        <v>1</v>
      </c>
      <c r="I18" s="375">
        <f>_xlfn.XLOOKUP($A18,'[19]HI VS Distribution'!$A:$A,'[19]HI VS Distribution'!I:I,"Not Found",0)</f>
        <v>1</v>
      </c>
      <c r="J18" s="375">
        <f>_xlfn.XLOOKUP($A18,'[19]HI VS Distribution'!$A:$A,'[19]HI VS Distribution'!J:J,"Not Found",0)</f>
        <v>1</v>
      </c>
      <c r="K18" s="375">
        <f>_xlfn.XLOOKUP($A18,'[19]HI VS Distribution'!$A:$A,'[19]HI VS Distribution'!K:K,"Not Found",0)</f>
        <v>1</v>
      </c>
      <c r="L18" s="375">
        <f>_xlfn.XLOOKUP($A18,'[19]HI VS Distribution'!$A:$A,'[19]HI VS Distribution'!L:L,"Not Found",0)</f>
        <v>1</v>
      </c>
      <c r="M18" s="375">
        <f>_xlfn.XLOOKUP($A18,'[19]HI VS Distribution'!$A:$A,'[19]HI VS Distribution'!M:M,"Not Found",0)</f>
        <v>1</v>
      </c>
      <c r="N18" s="375">
        <f>_xlfn.XLOOKUP($A18,'[19]HI VS Distribution'!$A:$A,'[19]HI VS Distribution'!N:N,"Not Found",0)</f>
        <v>1</v>
      </c>
      <c r="O18" s="375">
        <f>_xlfn.XLOOKUP($A18,'[19]HI VS Distribution'!$A:$A,'[19]HI VS Distribution'!O:O,"Not Found",0)</f>
        <v>1</v>
      </c>
      <c r="P18" s="375">
        <f>_xlfn.XLOOKUP($A18,'[19]HI VS Distribution'!$A:$A,'[19]HI VS Distribution'!P:P,"Not Found",0)</f>
        <v>1</v>
      </c>
      <c r="Q18" s="375">
        <f>_xlfn.XLOOKUP($A18,'[19]HI VS Distribution'!$A:$A,'[19]HI VS Distribution'!Q:Q,"Not Found",0)</f>
        <v>1</v>
      </c>
      <c r="R18" s="375">
        <f>_xlfn.XLOOKUP($A18,'[19]HI VS Distribution'!$A:$A,'[19]HI VS Distribution'!R:R,"Not Found",0)</f>
        <v>1</v>
      </c>
      <c r="S18" s="375">
        <f>_xlfn.XLOOKUP($A18,'[19]HI VS Distribution'!$A:$A,'[19]HI VS Distribution'!S:S,"Not Found",0)</f>
        <v>1</v>
      </c>
      <c r="T18" s="375">
        <f>_xlfn.XLOOKUP($A18,'[19]HI VS Distribution'!$A:$A,'[19]HI VS Distribution'!T:T,"Not Found",0)</f>
        <v>1</v>
      </c>
      <c r="U18" s="375">
        <f>_xlfn.XLOOKUP($A18,'[19]HI VS Distribution'!$A:$A,'[19]HI VS Distribution'!U:U,"Not Found",0)</f>
        <v>1</v>
      </c>
      <c r="V18" s="375">
        <f>_xlfn.XLOOKUP($A18,'[19]HI VS Distribution'!$A:$A,'[19]HI VS Distribution'!V:V,"Not Found",0)</f>
        <v>1</v>
      </c>
      <c r="W18" s="375">
        <f>_xlfn.XLOOKUP($A18,'[19]HI VS Distribution'!$A:$A,'[19]HI VS Distribution'!W:W,"Not Found",0)</f>
        <v>1</v>
      </c>
      <c r="X18" s="375">
        <f>_xlfn.XLOOKUP($A18,'[19]HI VS Distribution'!$A:$A,'[19]HI VS Distribution'!X:X,"Not Found",0)</f>
        <v>1</v>
      </c>
      <c r="Y18" s="375">
        <f>_xlfn.XLOOKUP($A18,'[19]HI VS Distribution'!$A:$A,'[19]HI VS Distribution'!Y:Y,"Not Found",0)</f>
        <v>1</v>
      </c>
      <c r="Z18" s="375">
        <f>_xlfn.XLOOKUP($A18,'[19]HI VS Distribution'!$A:$A,'[19]HI VS Distribution'!Z:Z,"Not Found",0)</f>
        <v>1</v>
      </c>
      <c r="AA18" s="375">
        <f>_xlfn.XLOOKUP($A18,'[19]HI VS Distribution'!$A:$A,'[19]HI VS Distribution'!AA:AA,"Not Found",0)</f>
        <v>1</v>
      </c>
      <c r="AB18" s="375">
        <f>_xlfn.XLOOKUP($A18,'[19]HI VS Distribution'!$A:$A,'[19]HI VS Distribution'!AB:AB,"Not Found",0)</f>
        <v>1</v>
      </c>
      <c r="AC18" s="375">
        <f>_xlfn.XLOOKUP($A18,'[19]HI VS Distribution'!$A:$A,'[19]HI VS Distribution'!AC:AC,"Not Found",0)</f>
        <v>1</v>
      </c>
      <c r="AD18" s="375">
        <f>_xlfn.XLOOKUP($A18,'[19]HI VS Distribution'!$A:$A,'[19]HI VS Distribution'!AD:AD,"Not Found",0)</f>
        <v>1</v>
      </c>
      <c r="AE18" s="375">
        <f>_xlfn.XLOOKUP($A18,'[19]HI VS Distribution'!$A:$A,'[19]HI VS Distribution'!AE:AE,"Not Found",0)</f>
        <v>1</v>
      </c>
      <c r="AF18" s="375">
        <f>_xlfn.XLOOKUP($A18,'[19]HI VS Distribution'!$A:$A,'[19]HI VS Distribution'!AF:AF,"Not Found",0)</f>
        <v>1</v>
      </c>
      <c r="AG18" s="375">
        <f>_xlfn.XLOOKUP($A18,'[19]HI VS Distribution'!$A:$A,'[19]HI VS Distribution'!AG:AG,"Not Found",0)</f>
        <v>1</v>
      </c>
      <c r="AH18" s="375">
        <f>_xlfn.XLOOKUP($A18,'[19]HI VS Distribution'!$A:$A,'[19]HI VS Distribution'!AH:AH,"Not Found",0)</f>
        <v>1</v>
      </c>
      <c r="AI18" s="375">
        <f>_xlfn.XLOOKUP($A18,'[19]HI VS Distribution'!$A:$A,'[19]HI VS Distribution'!AI:AI,"Not Found",0)</f>
        <v>1</v>
      </c>
      <c r="AJ18" s="375">
        <f>_xlfn.XLOOKUP($A18,'[19]HI VS Distribution'!$A:$A,'[19]HI VS Distribution'!AJ:AJ,"Not Found",0)</f>
        <v>1</v>
      </c>
      <c r="AK18" s="1298">
        <f>_xlfn.XLOOKUP($A18,'[19]HI VS Distribution'!$A:$A,'[19]HI VS Distribution'!AK:AK,"Not Found",0)</f>
        <v>1</v>
      </c>
      <c r="AL18" s="1295">
        <f>_xlfn.XLOOKUP($A18,'[20]HI VS Distribution'!$A:$A,'[20]HI VS Distribution'!$AL:$AL,"Not Found",0)</f>
        <v>1</v>
      </c>
      <c r="AM18" s="515">
        <f t="shared" si="4"/>
        <v>1</v>
      </c>
      <c r="AN18" s="515">
        <f t="shared" si="4"/>
        <v>1</v>
      </c>
      <c r="AO18" s="515">
        <f t="shared" si="4"/>
        <v>1</v>
      </c>
      <c r="AP18" s="515">
        <f t="shared" si="4"/>
        <v>1</v>
      </c>
      <c r="AQ18" s="515">
        <f t="shared" si="4"/>
        <v>1</v>
      </c>
      <c r="AR18" s="515">
        <f t="shared" si="4"/>
        <v>1</v>
      </c>
      <c r="AS18" s="515">
        <f t="shared" si="4"/>
        <v>1</v>
      </c>
      <c r="AT18" s="515">
        <f t="shared" si="4"/>
        <v>1</v>
      </c>
      <c r="AU18" s="515">
        <f t="shared" si="4"/>
        <v>1</v>
      </c>
      <c r="AV18" s="515">
        <f t="shared" si="5"/>
        <v>1</v>
      </c>
      <c r="AW18" s="515">
        <f t="shared" si="5"/>
        <v>1</v>
      </c>
      <c r="AX18" s="515">
        <f t="shared" si="5"/>
        <v>1</v>
      </c>
      <c r="AY18" s="515">
        <f t="shared" si="5"/>
        <v>1</v>
      </c>
      <c r="AZ18" s="515">
        <f t="shared" si="5"/>
        <v>1</v>
      </c>
      <c r="BA18" s="515">
        <f t="shared" si="5"/>
        <v>1</v>
      </c>
      <c r="BB18" s="515">
        <f t="shared" si="5"/>
        <v>1</v>
      </c>
      <c r="BC18" s="515">
        <f t="shared" si="5"/>
        <v>1</v>
      </c>
      <c r="BD18" s="515">
        <f t="shared" si="5"/>
        <v>1</v>
      </c>
      <c r="BE18" s="515">
        <f t="shared" si="5"/>
        <v>1</v>
      </c>
      <c r="BF18" s="515">
        <f t="shared" si="5"/>
        <v>1</v>
      </c>
      <c r="BG18" s="515">
        <f t="shared" si="5"/>
        <v>1</v>
      </c>
      <c r="BH18" s="515">
        <f t="shared" si="5"/>
        <v>1</v>
      </c>
      <c r="BI18" s="515">
        <f t="shared" si="5"/>
        <v>1</v>
      </c>
      <c r="BL18" s="403"/>
      <c r="BM18" s="403"/>
    </row>
    <row r="19" spans="1:65" x14ac:dyDescent="0.2">
      <c r="A19" s="3" t="str">
        <f t="shared" si="2"/>
        <v>beef_NOF_heifers - Added for CalculationsOther WMS</v>
      </c>
      <c r="B19" s="3" t="str">
        <f t="shared" si="3"/>
        <v>Beef Replacement HeifersOther WMS</v>
      </c>
      <c r="C19" s="294" t="s">
        <v>681</v>
      </c>
      <c r="D19" s="294" t="s">
        <v>170</v>
      </c>
      <c r="E19" s="296" t="s">
        <v>680</v>
      </c>
      <c r="F19" s="297">
        <v>0</v>
      </c>
      <c r="G19" s="297">
        <v>0</v>
      </c>
      <c r="H19" s="297">
        <v>0</v>
      </c>
      <c r="I19" s="297">
        <v>0</v>
      </c>
      <c r="J19" s="297">
        <v>0</v>
      </c>
      <c r="K19" s="297">
        <v>0</v>
      </c>
      <c r="L19" s="297">
        <v>0</v>
      </c>
      <c r="M19" s="297">
        <v>0</v>
      </c>
      <c r="N19" s="297">
        <v>0</v>
      </c>
      <c r="O19" s="297">
        <v>0</v>
      </c>
      <c r="P19" s="297">
        <v>0</v>
      </c>
      <c r="Q19" s="297">
        <v>0</v>
      </c>
      <c r="R19" s="297">
        <v>0</v>
      </c>
      <c r="S19" s="297">
        <v>0</v>
      </c>
      <c r="T19" s="297">
        <v>0</v>
      </c>
      <c r="U19" s="297">
        <v>0</v>
      </c>
      <c r="V19" s="297">
        <v>0</v>
      </c>
      <c r="W19" s="297">
        <v>0</v>
      </c>
      <c r="X19" s="297">
        <v>0</v>
      </c>
      <c r="Y19" s="297">
        <v>0</v>
      </c>
      <c r="Z19" s="297">
        <v>0</v>
      </c>
      <c r="AA19" s="297">
        <v>0</v>
      </c>
      <c r="AB19" s="297">
        <v>0</v>
      </c>
      <c r="AC19" s="297">
        <v>0</v>
      </c>
      <c r="AD19" s="297">
        <v>0</v>
      </c>
      <c r="AE19" s="297">
        <v>0</v>
      </c>
      <c r="AF19" s="297">
        <v>0</v>
      </c>
      <c r="AG19" s="297">
        <v>0</v>
      </c>
      <c r="AH19" s="297">
        <v>0</v>
      </c>
      <c r="AI19" s="297">
        <v>0</v>
      </c>
      <c r="AJ19" s="297">
        <v>0</v>
      </c>
      <c r="AK19" s="297">
        <v>0</v>
      </c>
      <c r="AL19" s="297">
        <v>0</v>
      </c>
      <c r="AM19" s="515">
        <f t="shared" si="4"/>
        <v>0</v>
      </c>
      <c r="AN19" s="515">
        <f t="shared" si="4"/>
        <v>0</v>
      </c>
      <c r="AO19" s="515">
        <f t="shared" si="4"/>
        <v>0</v>
      </c>
      <c r="AP19" s="515">
        <f t="shared" si="4"/>
        <v>0</v>
      </c>
      <c r="AQ19" s="515">
        <f t="shared" si="4"/>
        <v>0</v>
      </c>
      <c r="AR19" s="515">
        <f t="shared" si="4"/>
        <v>0</v>
      </c>
      <c r="AS19" s="515">
        <f t="shared" si="4"/>
        <v>0</v>
      </c>
      <c r="AT19" s="515">
        <f t="shared" si="4"/>
        <v>0</v>
      </c>
      <c r="AU19" s="515">
        <f t="shared" si="4"/>
        <v>0</v>
      </c>
      <c r="AV19" s="515">
        <f t="shared" si="5"/>
        <v>0</v>
      </c>
      <c r="AW19" s="515">
        <f t="shared" si="5"/>
        <v>0</v>
      </c>
      <c r="AX19" s="515">
        <f t="shared" si="5"/>
        <v>0</v>
      </c>
      <c r="AY19" s="515">
        <f t="shared" si="5"/>
        <v>0</v>
      </c>
      <c r="AZ19" s="515">
        <f t="shared" si="5"/>
        <v>0</v>
      </c>
      <c r="BA19" s="515">
        <f t="shared" si="5"/>
        <v>0</v>
      </c>
      <c r="BB19" s="515">
        <f t="shared" si="5"/>
        <v>0</v>
      </c>
      <c r="BC19" s="515">
        <f t="shared" si="5"/>
        <v>0</v>
      </c>
      <c r="BD19" s="515">
        <f t="shared" si="5"/>
        <v>0</v>
      </c>
      <c r="BE19" s="515">
        <f t="shared" si="5"/>
        <v>0</v>
      </c>
      <c r="BF19" s="515">
        <f t="shared" si="5"/>
        <v>0</v>
      </c>
      <c r="BG19" s="515">
        <f t="shared" si="5"/>
        <v>0</v>
      </c>
      <c r="BH19" s="515">
        <f t="shared" si="5"/>
        <v>0</v>
      </c>
      <c r="BI19" s="515">
        <f t="shared" si="5"/>
        <v>0</v>
      </c>
      <c r="BJ19" s="1" t="s">
        <v>677</v>
      </c>
      <c r="BL19" s="403"/>
      <c r="BM19" s="403"/>
    </row>
    <row r="20" spans="1:65" x14ac:dyDescent="0.2">
      <c r="A20" s="3" t="str">
        <f t="shared" si="2"/>
        <v>beef_OF_heifersLiquid/Slurry</v>
      </c>
      <c r="B20" s="3" t="str">
        <f t="shared" si="3"/>
        <v>Other Beef Heifers*Liquid/Slurry</v>
      </c>
      <c r="C20" s="3" t="s">
        <v>561</v>
      </c>
      <c r="D20" s="3" t="s">
        <v>682</v>
      </c>
      <c r="E20" s="3" t="s">
        <v>670</v>
      </c>
      <c r="F20" s="375">
        <f>_xlfn.XLOOKUP($A20,'[19]HI VS Distribution'!$A:$A,'[19]HI VS Distribution'!F:F,"Not Found",0)</f>
        <v>1.2999999999999999E-2</v>
      </c>
      <c r="G20" s="375">
        <f>_xlfn.XLOOKUP($A20,'[19]HI VS Distribution'!$A:$A,'[19]HI VS Distribution'!G:G,"Not Found",0)</f>
        <v>1.2999999999999999E-2</v>
      </c>
      <c r="H20" s="375">
        <f>_xlfn.XLOOKUP($A20,'[19]HI VS Distribution'!$A:$A,'[19]HI VS Distribution'!H:H,"Not Found",0)</f>
        <v>1.2999999999999999E-2</v>
      </c>
      <c r="I20" s="375">
        <f>_xlfn.XLOOKUP($A20,'[19]HI VS Distribution'!$A:$A,'[19]HI VS Distribution'!I:I,"Not Found",0)</f>
        <v>1.2999999999999999E-2</v>
      </c>
      <c r="J20" s="375">
        <f>_xlfn.XLOOKUP($A20,'[19]HI VS Distribution'!$A:$A,'[19]HI VS Distribution'!J:J,"Not Found",0)</f>
        <v>1.2999999999999999E-2</v>
      </c>
      <c r="K20" s="375">
        <f>_xlfn.XLOOKUP($A20,'[19]HI VS Distribution'!$A:$A,'[19]HI VS Distribution'!K:K,"Not Found",0)</f>
        <v>1.2999999999999999E-2</v>
      </c>
      <c r="L20" s="375">
        <f>_xlfn.XLOOKUP($A20,'[19]HI VS Distribution'!$A:$A,'[19]HI VS Distribution'!L:L,"Not Found",0)</f>
        <v>1.2999999999999999E-2</v>
      </c>
      <c r="M20" s="375">
        <f>_xlfn.XLOOKUP($A20,'[19]HI VS Distribution'!$A:$A,'[19]HI VS Distribution'!M:M,"Not Found",0)</f>
        <v>1.2999999999999999E-2</v>
      </c>
      <c r="N20" s="375">
        <f>_xlfn.XLOOKUP($A20,'[19]HI VS Distribution'!$A:$A,'[19]HI VS Distribution'!N:N,"Not Found",0)</f>
        <v>1.2999999999999999E-2</v>
      </c>
      <c r="O20" s="375">
        <f>_xlfn.XLOOKUP($A20,'[19]HI VS Distribution'!$A:$A,'[19]HI VS Distribution'!O:O,"Not Found",0)</f>
        <v>1.2999999999999999E-2</v>
      </c>
      <c r="P20" s="375">
        <f>_xlfn.XLOOKUP($A20,'[19]HI VS Distribution'!$A:$A,'[19]HI VS Distribution'!P:P,"Not Found",0)</f>
        <v>1.2999999999999999E-2</v>
      </c>
      <c r="Q20" s="375">
        <f>_xlfn.XLOOKUP($A20,'[19]HI VS Distribution'!$A:$A,'[19]HI VS Distribution'!Q:Q,"Not Found",0)</f>
        <v>1.2999999999999999E-2</v>
      </c>
      <c r="R20" s="375">
        <f>_xlfn.XLOOKUP($A20,'[19]HI VS Distribution'!$A:$A,'[19]HI VS Distribution'!R:R,"Not Found",0)</f>
        <v>1.2999999999999999E-2</v>
      </c>
      <c r="S20" s="375">
        <f>_xlfn.XLOOKUP($A20,'[19]HI VS Distribution'!$A:$A,'[19]HI VS Distribution'!S:S,"Not Found",0)</f>
        <v>1.2999999999999999E-2</v>
      </c>
      <c r="T20" s="375">
        <f>_xlfn.XLOOKUP($A20,'[19]HI VS Distribution'!$A:$A,'[19]HI VS Distribution'!T:T,"Not Found",0)</f>
        <v>1.2999999999999999E-2</v>
      </c>
      <c r="U20" s="375">
        <f>_xlfn.XLOOKUP($A20,'[19]HI VS Distribution'!$A:$A,'[19]HI VS Distribution'!U:U,"Not Found",0)</f>
        <v>1.2999999999999999E-2</v>
      </c>
      <c r="V20" s="375">
        <f>_xlfn.XLOOKUP($A20,'[19]HI VS Distribution'!$A:$A,'[19]HI VS Distribution'!V:V,"Not Found",0)</f>
        <v>1.2999999999999999E-2</v>
      </c>
      <c r="W20" s="375">
        <f>_xlfn.XLOOKUP($A20,'[19]HI VS Distribution'!$A:$A,'[19]HI VS Distribution'!W:W,"Not Found",0)</f>
        <v>1.2999999999999999E-2</v>
      </c>
      <c r="X20" s="375">
        <f>_xlfn.XLOOKUP($A20,'[19]HI VS Distribution'!$A:$A,'[19]HI VS Distribution'!X:X,"Not Found",0)</f>
        <v>1.2999999999999999E-2</v>
      </c>
      <c r="Y20" s="375">
        <f>_xlfn.XLOOKUP($A20,'[19]HI VS Distribution'!$A:$A,'[19]HI VS Distribution'!Y:Y,"Not Found",0)</f>
        <v>1.2999999999999999E-2</v>
      </c>
      <c r="Z20" s="375">
        <f>_xlfn.XLOOKUP($A20,'[19]HI VS Distribution'!$A:$A,'[19]HI VS Distribution'!Z:Z,"Not Found",0)</f>
        <v>1.2999999999999999E-2</v>
      </c>
      <c r="AA20" s="375">
        <f>_xlfn.XLOOKUP($A20,'[19]HI VS Distribution'!$A:$A,'[19]HI VS Distribution'!AA:AA,"Not Found",0)</f>
        <v>1.2999999999999999E-2</v>
      </c>
      <c r="AB20" s="375">
        <f>_xlfn.XLOOKUP($A20,'[19]HI VS Distribution'!$A:$A,'[19]HI VS Distribution'!AB:AB,"Not Found",0)</f>
        <v>1.2999999999999999E-2</v>
      </c>
      <c r="AC20" s="375">
        <f>_xlfn.XLOOKUP($A20,'[19]HI VS Distribution'!$A:$A,'[19]HI VS Distribution'!AC:AC,"Not Found",0)</f>
        <v>1.2999999999999999E-2</v>
      </c>
      <c r="AD20" s="375">
        <f>_xlfn.XLOOKUP($A20,'[19]HI VS Distribution'!$A:$A,'[19]HI VS Distribution'!AD:AD,"Not Found",0)</f>
        <v>1.2999999999999999E-2</v>
      </c>
      <c r="AE20" s="375">
        <f>_xlfn.XLOOKUP($A20,'[19]HI VS Distribution'!$A:$A,'[19]HI VS Distribution'!AE:AE,"Not Found",0)</f>
        <v>1.2999999999999999E-2</v>
      </c>
      <c r="AF20" s="375">
        <f>_xlfn.XLOOKUP($A20,'[19]HI VS Distribution'!$A:$A,'[19]HI VS Distribution'!AF:AF,"Not Found",0)</f>
        <v>1.2999999999999999E-2</v>
      </c>
      <c r="AG20" s="375">
        <f>_xlfn.XLOOKUP($A20,'[19]HI VS Distribution'!$A:$A,'[19]HI VS Distribution'!AG:AG,"Not Found",0)</f>
        <v>1.2999999999999999E-2</v>
      </c>
      <c r="AH20" s="375">
        <f>_xlfn.XLOOKUP($A20,'[19]HI VS Distribution'!$A:$A,'[19]HI VS Distribution'!AH:AH,"Not Found",0)</f>
        <v>1.2999999999999999E-2</v>
      </c>
      <c r="AI20" s="375">
        <f>_xlfn.XLOOKUP($A20,'[19]HI VS Distribution'!$A:$A,'[19]HI VS Distribution'!AI:AI,"Not Found",0)</f>
        <v>1.2999999999999999E-2</v>
      </c>
      <c r="AJ20" s="375">
        <f>_xlfn.XLOOKUP($A20,'[19]HI VS Distribution'!$A:$A,'[19]HI VS Distribution'!AJ:AJ,"Not Found",0)</f>
        <v>1.2999999999999999E-2</v>
      </c>
      <c r="AK20" s="375">
        <f>_xlfn.XLOOKUP($A20,'[19]HI VS Distribution'!$A:$A,'[19]HI VS Distribution'!AK:AK,"Not Found",0)</f>
        <v>1.2999999999999999E-2</v>
      </c>
      <c r="AL20" s="1295">
        <f>_xlfn.XLOOKUP($A20,'[20]HI VS Distribution'!$A:$A,'[20]HI VS Distribution'!$AL:$AL,"Not Found",0)</f>
        <v>0</v>
      </c>
      <c r="AM20" s="515">
        <f t="shared" si="4"/>
        <v>1.3000000000000001E-2</v>
      </c>
      <c r="AN20" s="515">
        <f t="shared" si="4"/>
        <v>1.3000000000000001E-2</v>
      </c>
      <c r="AO20" s="515">
        <f t="shared" si="4"/>
        <v>1.3000000000000001E-2</v>
      </c>
      <c r="AP20" s="515">
        <f t="shared" si="4"/>
        <v>1.3000000000000001E-2</v>
      </c>
      <c r="AQ20" s="515">
        <f t="shared" si="4"/>
        <v>1.3000000000000001E-2</v>
      </c>
      <c r="AR20" s="515">
        <f t="shared" si="4"/>
        <v>1.3000000000000001E-2</v>
      </c>
      <c r="AS20" s="515">
        <f t="shared" si="4"/>
        <v>1.3000000000000001E-2</v>
      </c>
      <c r="AT20" s="515">
        <f t="shared" si="4"/>
        <v>1.3000000000000001E-2</v>
      </c>
      <c r="AU20" s="515">
        <f t="shared" si="4"/>
        <v>1.3000000000000001E-2</v>
      </c>
      <c r="AV20" s="515">
        <f t="shared" si="5"/>
        <v>1.3000000000000001E-2</v>
      </c>
      <c r="AW20" s="515">
        <f t="shared" si="5"/>
        <v>1.3000000000000001E-2</v>
      </c>
      <c r="AX20" s="515">
        <f t="shared" si="5"/>
        <v>1.3000000000000001E-2</v>
      </c>
      <c r="AY20" s="515">
        <f t="shared" si="5"/>
        <v>1.3000000000000001E-2</v>
      </c>
      <c r="AZ20" s="515">
        <f t="shared" si="5"/>
        <v>1.3000000000000001E-2</v>
      </c>
      <c r="BA20" s="515">
        <f t="shared" si="5"/>
        <v>1.3000000000000001E-2</v>
      </c>
      <c r="BB20" s="515">
        <f t="shared" si="5"/>
        <v>1.3000000000000001E-2</v>
      </c>
      <c r="BC20" s="515">
        <f t="shared" si="5"/>
        <v>1.3000000000000001E-2</v>
      </c>
      <c r="BD20" s="515">
        <f t="shared" si="5"/>
        <v>1.3000000000000001E-2</v>
      </c>
      <c r="BE20" s="515">
        <f t="shared" si="5"/>
        <v>1.3000000000000001E-2</v>
      </c>
      <c r="BF20" s="515">
        <f t="shared" si="5"/>
        <v>1.3000000000000001E-2</v>
      </c>
      <c r="BG20" s="515">
        <f t="shared" si="5"/>
        <v>1.3000000000000001E-2</v>
      </c>
      <c r="BH20" s="515">
        <f t="shared" si="5"/>
        <v>1.3000000000000001E-2</v>
      </c>
      <c r="BI20" s="515">
        <f t="shared" si="5"/>
        <v>1.3000000000000001E-2</v>
      </c>
      <c r="BL20" s="403"/>
      <c r="BM20" s="403"/>
    </row>
    <row r="21" spans="1:65" x14ac:dyDescent="0.2">
      <c r="A21" s="3" t="str">
        <f t="shared" si="2"/>
        <v>beef_OF_heifersDry Lot</v>
      </c>
      <c r="B21" s="3" t="str">
        <f t="shared" si="3"/>
        <v>Other Beef Heifers*Dry Lot</v>
      </c>
      <c r="C21" s="3" t="s">
        <v>561</v>
      </c>
      <c r="D21" s="3" t="s">
        <v>682</v>
      </c>
      <c r="E21" s="3" t="s">
        <v>674</v>
      </c>
      <c r="F21" s="375">
        <f>_xlfn.XLOOKUP($A21,'[19]HI VS Distribution'!$A:$A,'[19]HI VS Distribution'!F:F,"Not Found",0)</f>
        <v>1</v>
      </c>
      <c r="G21" s="375">
        <f>_xlfn.XLOOKUP($A21,'[19]HI VS Distribution'!$A:$A,'[19]HI VS Distribution'!G:G,"Not Found",0)</f>
        <v>1</v>
      </c>
      <c r="H21" s="375">
        <f>_xlfn.XLOOKUP($A21,'[19]HI VS Distribution'!$A:$A,'[19]HI VS Distribution'!H:H,"Not Found",0)</f>
        <v>1</v>
      </c>
      <c r="I21" s="375">
        <f>_xlfn.XLOOKUP($A21,'[19]HI VS Distribution'!$A:$A,'[19]HI VS Distribution'!I:I,"Not Found",0)</f>
        <v>1</v>
      </c>
      <c r="J21" s="375">
        <f>_xlfn.XLOOKUP($A21,'[19]HI VS Distribution'!$A:$A,'[19]HI VS Distribution'!J:J,"Not Found",0)</f>
        <v>1</v>
      </c>
      <c r="K21" s="375">
        <f>_xlfn.XLOOKUP($A21,'[19]HI VS Distribution'!$A:$A,'[19]HI VS Distribution'!K:K,"Not Found",0)</f>
        <v>1</v>
      </c>
      <c r="L21" s="375">
        <f>_xlfn.XLOOKUP($A21,'[19]HI VS Distribution'!$A:$A,'[19]HI VS Distribution'!L:L,"Not Found",0)</f>
        <v>1</v>
      </c>
      <c r="M21" s="375">
        <f>_xlfn.XLOOKUP($A21,'[19]HI VS Distribution'!$A:$A,'[19]HI VS Distribution'!M:M,"Not Found",0)</f>
        <v>1</v>
      </c>
      <c r="N21" s="375">
        <f>_xlfn.XLOOKUP($A21,'[19]HI VS Distribution'!$A:$A,'[19]HI VS Distribution'!N:N,"Not Found",0)</f>
        <v>1</v>
      </c>
      <c r="O21" s="375">
        <f>_xlfn.XLOOKUP($A21,'[19]HI VS Distribution'!$A:$A,'[19]HI VS Distribution'!O:O,"Not Found",0)</f>
        <v>1</v>
      </c>
      <c r="P21" s="375">
        <f>_xlfn.XLOOKUP($A21,'[19]HI VS Distribution'!$A:$A,'[19]HI VS Distribution'!P:P,"Not Found",0)</f>
        <v>1</v>
      </c>
      <c r="Q21" s="375">
        <f>_xlfn.XLOOKUP($A21,'[19]HI VS Distribution'!$A:$A,'[19]HI VS Distribution'!Q:Q,"Not Found",0)</f>
        <v>1</v>
      </c>
      <c r="R21" s="375">
        <f>_xlfn.XLOOKUP($A21,'[19]HI VS Distribution'!$A:$A,'[19]HI VS Distribution'!R:R,"Not Found",0)</f>
        <v>1</v>
      </c>
      <c r="S21" s="375">
        <f>_xlfn.XLOOKUP($A21,'[19]HI VS Distribution'!$A:$A,'[19]HI VS Distribution'!S:S,"Not Found",0)</f>
        <v>1</v>
      </c>
      <c r="T21" s="375">
        <f>_xlfn.XLOOKUP($A21,'[19]HI VS Distribution'!$A:$A,'[19]HI VS Distribution'!T:T,"Not Found",0)</f>
        <v>1</v>
      </c>
      <c r="U21" s="375">
        <f>_xlfn.XLOOKUP($A21,'[19]HI VS Distribution'!$A:$A,'[19]HI VS Distribution'!U:U,"Not Found",0)</f>
        <v>1</v>
      </c>
      <c r="V21" s="375">
        <f>_xlfn.XLOOKUP($A21,'[19]HI VS Distribution'!$A:$A,'[19]HI VS Distribution'!V:V,"Not Found",0)</f>
        <v>1</v>
      </c>
      <c r="W21" s="375">
        <f>_xlfn.XLOOKUP($A21,'[19]HI VS Distribution'!$A:$A,'[19]HI VS Distribution'!W:W,"Not Found",0)</f>
        <v>1</v>
      </c>
      <c r="X21" s="375">
        <f>_xlfn.XLOOKUP($A21,'[19]HI VS Distribution'!$A:$A,'[19]HI VS Distribution'!X:X,"Not Found",0)</f>
        <v>1</v>
      </c>
      <c r="Y21" s="375">
        <f>_xlfn.XLOOKUP($A21,'[19]HI VS Distribution'!$A:$A,'[19]HI VS Distribution'!Y:Y,"Not Found",0)</f>
        <v>1</v>
      </c>
      <c r="Z21" s="375">
        <f>_xlfn.XLOOKUP($A21,'[19]HI VS Distribution'!$A:$A,'[19]HI VS Distribution'!Z:Z,"Not Found",0)</f>
        <v>1</v>
      </c>
      <c r="AA21" s="375">
        <f>_xlfn.XLOOKUP($A21,'[19]HI VS Distribution'!$A:$A,'[19]HI VS Distribution'!AA:AA,"Not Found",0)</f>
        <v>1</v>
      </c>
      <c r="AB21" s="375">
        <f>_xlfn.XLOOKUP($A21,'[19]HI VS Distribution'!$A:$A,'[19]HI VS Distribution'!AB:AB,"Not Found",0)</f>
        <v>1</v>
      </c>
      <c r="AC21" s="375">
        <f>_xlfn.XLOOKUP($A21,'[19]HI VS Distribution'!$A:$A,'[19]HI VS Distribution'!AC:AC,"Not Found",0)</f>
        <v>1</v>
      </c>
      <c r="AD21" s="375">
        <f>_xlfn.XLOOKUP($A21,'[19]HI VS Distribution'!$A:$A,'[19]HI VS Distribution'!AD:AD,"Not Found",0)</f>
        <v>1</v>
      </c>
      <c r="AE21" s="375">
        <f>_xlfn.XLOOKUP($A21,'[19]HI VS Distribution'!$A:$A,'[19]HI VS Distribution'!AE:AE,"Not Found",0)</f>
        <v>1</v>
      </c>
      <c r="AF21" s="375">
        <f>_xlfn.XLOOKUP($A21,'[19]HI VS Distribution'!$A:$A,'[19]HI VS Distribution'!AF:AF,"Not Found",0)</f>
        <v>1</v>
      </c>
      <c r="AG21" s="375">
        <f>_xlfn.XLOOKUP($A21,'[19]HI VS Distribution'!$A:$A,'[19]HI VS Distribution'!AG:AG,"Not Found",0)</f>
        <v>1</v>
      </c>
      <c r="AH21" s="375">
        <f>_xlfn.XLOOKUP($A21,'[19]HI VS Distribution'!$A:$A,'[19]HI VS Distribution'!AH:AH,"Not Found",0)</f>
        <v>1</v>
      </c>
      <c r="AI21" s="375">
        <f>_xlfn.XLOOKUP($A21,'[19]HI VS Distribution'!$A:$A,'[19]HI VS Distribution'!AI:AI,"Not Found",0)</f>
        <v>1</v>
      </c>
      <c r="AJ21" s="375">
        <f>_xlfn.XLOOKUP($A21,'[19]HI VS Distribution'!$A:$A,'[19]HI VS Distribution'!AJ:AJ,"Not Found",0)</f>
        <v>1</v>
      </c>
      <c r="AK21" s="375">
        <f>_xlfn.XLOOKUP($A21,'[19]HI VS Distribution'!$A:$A,'[19]HI VS Distribution'!AK:AK,"Not Found",0)</f>
        <v>1</v>
      </c>
      <c r="AL21" s="1295">
        <f>_xlfn.XLOOKUP($A21,'[20]HI VS Distribution'!$A:$A,'[20]HI VS Distribution'!$AL:$AL,"Not Found",0)</f>
        <v>0.57999999999999996</v>
      </c>
      <c r="AM21" s="515">
        <f t="shared" si="4"/>
        <v>1</v>
      </c>
      <c r="AN21" s="515">
        <f t="shared" si="4"/>
        <v>1</v>
      </c>
      <c r="AO21" s="515">
        <f t="shared" si="4"/>
        <v>1</v>
      </c>
      <c r="AP21" s="515">
        <f t="shared" si="4"/>
        <v>1</v>
      </c>
      <c r="AQ21" s="515">
        <f t="shared" si="4"/>
        <v>1</v>
      </c>
      <c r="AR21" s="515">
        <f t="shared" si="4"/>
        <v>1</v>
      </c>
      <c r="AS21" s="515">
        <f t="shared" si="4"/>
        <v>1</v>
      </c>
      <c r="AT21" s="515">
        <f t="shared" si="4"/>
        <v>1</v>
      </c>
      <c r="AU21" s="515">
        <f t="shared" si="4"/>
        <v>1</v>
      </c>
      <c r="AV21" s="515">
        <f t="shared" si="5"/>
        <v>1</v>
      </c>
      <c r="AW21" s="515">
        <f t="shared" si="5"/>
        <v>1</v>
      </c>
      <c r="AX21" s="515">
        <f t="shared" si="5"/>
        <v>1</v>
      </c>
      <c r="AY21" s="515">
        <f t="shared" si="5"/>
        <v>1</v>
      </c>
      <c r="AZ21" s="515">
        <f t="shared" si="5"/>
        <v>1</v>
      </c>
      <c r="BA21" s="515">
        <f t="shared" si="5"/>
        <v>1</v>
      </c>
      <c r="BB21" s="515">
        <f t="shared" si="5"/>
        <v>1</v>
      </c>
      <c r="BC21" s="515">
        <f t="shared" si="5"/>
        <v>1</v>
      </c>
      <c r="BD21" s="515">
        <f t="shared" si="5"/>
        <v>1</v>
      </c>
      <c r="BE21" s="515">
        <f t="shared" si="5"/>
        <v>1</v>
      </c>
      <c r="BF21" s="515">
        <f t="shared" si="5"/>
        <v>1</v>
      </c>
      <c r="BG21" s="515">
        <f t="shared" si="5"/>
        <v>1</v>
      </c>
      <c r="BH21" s="515">
        <f t="shared" si="5"/>
        <v>1</v>
      </c>
      <c r="BI21" s="515">
        <f t="shared" si="5"/>
        <v>1</v>
      </c>
      <c r="BL21" s="403"/>
      <c r="BM21" s="403"/>
    </row>
    <row r="22" spans="1:65" x14ac:dyDescent="0.2">
      <c r="A22" s="3" t="str">
        <f t="shared" si="2"/>
        <v xml:space="preserve">beef_OF_heifers - Added for CalculationsPasture </v>
      </c>
      <c r="B22" s="3" t="str">
        <f t="shared" si="3"/>
        <v xml:space="preserve">Other Beef Heifers*Pasture </v>
      </c>
      <c r="C22" s="294" t="s">
        <v>683</v>
      </c>
      <c r="D22" s="294" t="s">
        <v>682</v>
      </c>
      <c r="E22" s="294" t="s">
        <v>676</v>
      </c>
      <c r="F22" s="295">
        <v>0</v>
      </c>
      <c r="G22" s="295">
        <v>0</v>
      </c>
      <c r="H22" s="295">
        <v>0</v>
      </c>
      <c r="I22" s="295">
        <v>0</v>
      </c>
      <c r="J22" s="295">
        <v>0</v>
      </c>
      <c r="K22" s="295">
        <v>0</v>
      </c>
      <c r="L22" s="295">
        <v>0</v>
      </c>
      <c r="M22" s="295">
        <v>0</v>
      </c>
      <c r="N22" s="295">
        <v>0</v>
      </c>
      <c r="O22" s="295">
        <v>0</v>
      </c>
      <c r="P22" s="295">
        <v>0</v>
      </c>
      <c r="Q22" s="295">
        <v>0</v>
      </c>
      <c r="R22" s="295">
        <v>0</v>
      </c>
      <c r="S22" s="295">
        <v>0</v>
      </c>
      <c r="T22" s="295">
        <v>0</v>
      </c>
      <c r="U22" s="295">
        <v>0</v>
      </c>
      <c r="V22" s="295">
        <v>0</v>
      </c>
      <c r="W22" s="295">
        <v>0</v>
      </c>
      <c r="X22" s="295">
        <v>0</v>
      </c>
      <c r="Y22" s="295">
        <v>0</v>
      </c>
      <c r="Z22" s="295">
        <v>0</v>
      </c>
      <c r="AA22" s="295">
        <v>0</v>
      </c>
      <c r="AB22" s="295">
        <v>0</v>
      </c>
      <c r="AC22" s="295">
        <v>0</v>
      </c>
      <c r="AD22" s="295">
        <v>0</v>
      </c>
      <c r="AE22" s="295">
        <v>0</v>
      </c>
      <c r="AF22" s="295">
        <v>0</v>
      </c>
      <c r="AG22" s="295">
        <v>0</v>
      </c>
      <c r="AH22" s="295">
        <v>0</v>
      </c>
      <c r="AI22" s="295">
        <v>0</v>
      </c>
      <c r="AJ22" s="295">
        <v>0</v>
      </c>
      <c r="AK22" s="295">
        <v>0</v>
      </c>
      <c r="AL22" s="295">
        <v>0</v>
      </c>
      <c r="AM22" s="515">
        <f t="shared" si="4"/>
        <v>0</v>
      </c>
      <c r="AN22" s="515">
        <f t="shared" si="4"/>
        <v>0</v>
      </c>
      <c r="AO22" s="515">
        <f t="shared" si="4"/>
        <v>0</v>
      </c>
      <c r="AP22" s="515">
        <f t="shared" si="4"/>
        <v>0</v>
      </c>
      <c r="AQ22" s="515">
        <f t="shared" si="4"/>
        <v>0</v>
      </c>
      <c r="AR22" s="515">
        <f t="shared" si="4"/>
        <v>0</v>
      </c>
      <c r="AS22" s="515">
        <f t="shared" si="4"/>
        <v>0</v>
      </c>
      <c r="AT22" s="515">
        <f t="shared" si="4"/>
        <v>0</v>
      </c>
      <c r="AU22" s="515">
        <f t="shared" si="4"/>
        <v>0</v>
      </c>
      <c r="AV22" s="515">
        <f t="shared" si="5"/>
        <v>0</v>
      </c>
      <c r="AW22" s="515">
        <f t="shared" si="5"/>
        <v>0</v>
      </c>
      <c r="AX22" s="515">
        <f t="shared" si="5"/>
        <v>0</v>
      </c>
      <c r="AY22" s="515">
        <f t="shared" si="5"/>
        <v>0</v>
      </c>
      <c r="AZ22" s="515">
        <f t="shared" si="5"/>
        <v>0</v>
      </c>
      <c r="BA22" s="515">
        <f t="shared" si="5"/>
        <v>0</v>
      </c>
      <c r="BB22" s="515">
        <f t="shared" si="5"/>
        <v>0</v>
      </c>
      <c r="BC22" s="515">
        <f t="shared" si="5"/>
        <v>0</v>
      </c>
      <c r="BD22" s="515">
        <f t="shared" si="5"/>
        <v>0</v>
      </c>
      <c r="BE22" s="515">
        <f t="shared" si="5"/>
        <v>0</v>
      </c>
      <c r="BF22" s="515">
        <f t="shared" si="5"/>
        <v>0</v>
      </c>
      <c r="BG22" s="515">
        <f t="shared" si="5"/>
        <v>0</v>
      </c>
      <c r="BH22" s="515">
        <f t="shared" si="5"/>
        <v>0</v>
      </c>
      <c r="BI22" s="515">
        <f t="shared" si="5"/>
        <v>0</v>
      </c>
      <c r="BJ22" s="1" t="s">
        <v>677</v>
      </c>
      <c r="BL22" s="403"/>
      <c r="BM22" s="403"/>
    </row>
    <row r="23" spans="1:65" x14ac:dyDescent="0.2">
      <c r="A23" s="3" t="str">
        <f t="shared" si="2"/>
        <v>beef_NOF_heifersPasture</v>
      </c>
      <c r="B23" s="3" t="str">
        <f t="shared" si="3"/>
        <v>Heifer StockersPasture</v>
      </c>
      <c r="C23" s="3" t="s">
        <v>514</v>
      </c>
      <c r="D23" s="3" t="s">
        <v>174</v>
      </c>
      <c r="E23" s="185" t="str">
        <f t="shared" ref="E23" si="6">E18</f>
        <v>Pasture</v>
      </c>
      <c r="F23" s="888">
        <f>F18</f>
        <v>1</v>
      </c>
      <c r="G23" s="888">
        <f t="shared" ref="G23:AK23" si="7">G18</f>
        <v>1</v>
      </c>
      <c r="H23" s="888">
        <f t="shared" si="7"/>
        <v>1</v>
      </c>
      <c r="I23" s="888">
        <f t="shared" si="7"/>
        <v>1</v>
      </c>
      <c r="J23" s="888">
        <f t="shared" si="7"/>
        <v>1</v>
      </c>
      <c r="K23" s="888">
        <f t="shared" si="7"/>
        <v>1</v>
      </c>
      <c r="L23" s="888">
        <f t="shared" si="7"/>
        <v>1</v>
      </c>
      <c r="M23" s="888">
        <f t="shared" si="7"/>
        <v>1</v>
      </c>
      <c r="N23" s="888">
        <f t="shared" si="7"/>
        <v>1</v>
      </c>
      <c r="O23" s="888">
        <f t="shared" si="7"/>
        <v>1</v>
      </c>
      <c r="P23" s="888">
        <f t="shared" si="7"/>
        <v>1</v>
      </c>
      <c r="Q23" s="888">
        <f t="shared" si="7"/>
        <v>1</v>
      </c>
      <c r="R23" s="888">
        <f t="shared" si="7"/>
        <v>1</v>
      </c>
      <c r="S23" s="888">
        <f t="shared" si="7"/>
        <v>1</v>
      </c>
      <c r="T23" s="888">
        <f t="shared" si="7"/>
        <v>1</v>
      </c>
      <c r="U23" s="888">
        <f t="shared" si="7"/>
        <v>1</v>
      </c>
      <c r="V23" s="888">
        <f t="shared" si="7"/>
        <v>1</v>
      </c>
      <c r="W23" s="888">
        <f t="shared" si="7"/>
        <v>1</v>
      </c>
      <c r="X23" s="888">
        <f t="shared" si="7"/>
        <v>1</v>
      </c>
      <c r="Y23" s="888">
        <f t="shared" si="7"/>
        <v>1</v>
      </c>
      <c r="Z23" s="888">
        <f t="shared" si="7"/>
        <v>1</v>
      </c>
      <c r="AA23" s="888">
        <f t="shared" si="7"/>
        <v>1</v>
      </c>
      <c r="AB23" s="888">
        <f t="shared" si="7"/>
        <v>1</v>
      </c>
      <c r="AC23" s="888">
        <f t="shared" si="7"/>
        <v>1</v>
      </c>
      <c r="AD23" s="888">
        <f t="shared" si="7"/>
        <v>1</v>
      </c>
      <c r="AE23" s="888">
        <f t="shared" si="7"/>
        <v>1</v>
      </c>
      <c r="AF23" s="888">
        <f t="shared" si="7"/>
        <v>1</v>
      </c>
      <c r="AG23" s="888">
        <f t="shared" si="7"/>
        <v>1</v>
      </c>
      <c r="AH23" s="888">
        <f t="shared" si="7"/>
        <v>1</v>
      </c>
      <c r="AI23" s="888">
        <f t="shared" si="7"/>
        <v>1</v>
      </c>
      <c r="AJ23" s="888">
        <f t="shared" si="7"/>
        <v>1</v>
      </c>
      <c r="AK23" s="888">
        <f t="shared" si="7"/>
        <v>1</v>
      </c>
      <c r="AL23" s="1295">
        <f>_xlfn.XLOOKUP($A23,'[20]HI VS Distribution'!$A:$A,'[20]HI VS Distribution'!$AL:$AL,"Not Found",0)</f>
        <v>1</v>
      </c>
      <c r="AM23" s="515">
        <f t="shared" si="4"/>
        <v>1</v>
      </c>
      <c r="AN23" s="515">
        <f t="shared" si="4"/>
        <v>1</v>
      </c>
      <c r="AO23" s="515">
        <f t="shared" si="4"/>
        <v>1</v>
      </c>
      <c r="AP23" s="515">
        <f t="shared" si="4"/>
        <v>1</v>
      </c>
      <c r="AQ23" s="515">
        <f t="shared" si="4"/>
        <v>1</v>
      </c>
      <c r="AR23" s="515">
        <f t="shared" si="4"/>
        <v>1</v>
      </c>
      <c r="AS23" s="515">
        <f t="shared" si="4"/>
        <v>1</v>
      </c>
      <c r="AT23" s="515">
        <f t="shared" si="4"/>
        <v>1</v>
      </c>
      <c r="AU23" s="515">
        <f t="shared" si="4"/>
        <v>1</v>
      </c>
      <c r="AV23" s="515">
        <f t="shared" si="5"/>
        <v>1</v>
      </c>
      <c r="AW23" s="515">
        <f t="shared" si="5"/>
        <v>1</v>
      </c>
      <c r="AX23" s="515">
        <f t="shared" si="5"/>
        <v>1</v>
      </c>
      <c r="AY23" s="515">
        <f t="shared" si="5"/>
        <v>1</v>
      </c>
      <c r="AZ23" s="515">
        <f t="shared" si="5"/>
        <v>1</v>
      </c>
      <c r="BA23" s="515">
        <f t="shared" si="5"/>
        <v>1</v>
      </c>
      <c r="BB23" s="515">
        <f t="shared" si="5"/>
        <v>1</v>
      </c>
      <c r="BC23" s="515">
        <f t="shared" si="5"/>
        <v>1</v>
      </c>
      <c r="BD23" s="515">
        <f t="shared" si="5"/>
        <v>1</v>
      </c>
      <c r="BE23" s="515">
        <f t="shared" si="5"/>
        <v>1</v>
      </c>
      <c r="BF23" s="515">
        <f t="shared" si="5"/>
        <v>1</v>
      </c>
      <c r="BG23" s="515">
        <f t="shared" si="5"/>
        <v>1</v>
      </c>
      <c r="BH23" s="515">
        <f t="shared" si="5"/>
        <v>1</v>
      </c>
      <c r="BI23" s="515">
        <f t="shared" si="5"/>
        <v>1</v>
      </c>
      <c r="BJ23" s="179"/>
      <c r="BL23" s="403"/>
      <c r="BM23" s="403"/>
    </row>
    <row r="24" spans="1:65" x14ac:dyDescent="0.2">
      <c r="A24" s="3" t="str">
        <f t="shared" si="2"/>
        <v>beef_OF_heifersLiquid/Slurry</v>
      </c>
      <c r="B24" s="3" t="str">
        <f t="shared" si="3"/>
        <v>Heifer FeedlotLiquid/Slurry</v>
      </c>
      <c r="C24" s="3" t="s">
        <v>561</v>
      </c>
      <c r="D24" s="3" t="s">
        <v>175</v>
      </c>
      <c r="E24" s="3" t="s">
        <v>670</v>
      </c>
      <c r="F24" s="888">
        <f>F20</f>
        <v>1.2999999999999999E-2</v>
      </c>
      <c r="G24" s="888">
        <f t="shared" ref="G24:AK24" si="8">G20</f>
        <v>1.2999999999999999E-2</v>
      </c>
      <c r="H24" s="888">
        <f t="shared" si="8"/>
        <v>1.2999999999999999E-2</v>
      </c>
      <c r="I24" s="888">
        <f t="shared" si="8"/>
        <v>1.2999999999999999E-2</v>
      </c>
      <c r="J24" s="888">
        <f t="shared" si="8"/>
        <v>1.2999999999999999E-2</v>
      </c>
      <c r="K24" s="888">
        <f t="shared" si="8"/>
        <v>1.2999999999999999E-2</v>
      </c>
      <c r="L24" s="888">
        <f t="shared" si="8"/>
        <v>1.2999999999999999E-2</v>
      </c>
      <c r="M24" s="888">
        <f t="shared" si="8"/>
        <v>1.2999999999999999E-2</v>
      </c>
      <c r="N24" s="888">
        <f t="shared" si="8"/>
        <v>1.2999999999999999E-2</v>
      </c>
      <c r="O24" s="888">
        <f t="shared" si="8"/>
        <v>1.2999999999999999E-2</v>
      </c>
      <c r="P24" s="888">
        <f t="shared" si="8"/>
        <v>1.2999999999999999E-2</v>
      </c>
      <c r="Q24" s="888">
        <f t="shared" si="8"/>
        <v>1.2999999999999999E-2</v>
      </c>
      <c r="R24" s="888">
        <f t="shared" si="8"/>
        <v>1.2999999999999999E-2</v>
      </c>
      <c r="S24" s="888">
        <f t="shared" si="8"/>
        <v>1.2999999999999999E-2</v>
      </c>
      <c r="T24" s="888">
        <f t="shared" si="8"/>
        <v>1.2999999999999999E-2</v>
      </c>
      <c r="U24" s="888">
        <f t="shared" si="8"/>
        <v>1.2999999999999999E-2</v>
      </c>
      <c r="V24" s="888">
        <f t="shared" si="8"/>
        <v>1.2999999999999999E-2</v>
      </c>
      <c r="W24" s="888">
        <f t="shared" si="8"/>
        <v>1.2999999999999999E-2</v>
      </c>
      <c r="X24" s="888">
        <f t="shared" si="8"/>
        <v>1.2999999999999999E-2</v>
      </c>
      <c r="Y24" s="888">
        <f t="shared" si="8"/>
        <v>1.2999999999999999E-2</v>
      </c>
      <c r="Z24" s="888">
        <f t="shared" si="8"/>
        <v>1.2999999999999999E-2</v>
      </c>
      <c r="AA24" s="888">
        <f t="shared" si="8"/>
        <v>1.2999999999999999E-2</v>
      </c>
      <c r="AB24" s="888">
        <f t="shared" si="8"/>
        <v>1.2999999999999999E-2</v>
      </c>
      <c r="AC24" s="888">
        <f t="shared" si="8"/>
        <v>1.2999999999999999E-2</v>
      </c>
      <c r="AD24" s="888">
        <f t="shared" si="8"/>
        <v>1.2999999999999999E-2</v>
      </c>
      <c r="AE24" s="888">
        <f t="shared" si="8"/>
        <v>1.2999999999999999E-2</v>
      </c>
      <c r="AF24" s="888">
        <f t="shared" si="8"/>
        <v>1.2999999999999999E-2</v>
      </c>
      <c r="AG24" s="888">
        <f t="shared" si="8"/>
        <v>1.2999999999999999E-2</v>
      </c>
      <c r="AH24" s="888">
        <f t="shared" si="8"/>
        <v>1.2999999999999999E-2</v>
      </c>
      <c r="AI24" s="888">
        <f t="shared" si="8"/>
        <v>1.2999999999999999E-2</v>
      </c>
      <c r="AJ24" s="888">
        <f t="shared" si="8"/>
        <v>1.2999999999999999E-2</v>
      </c>
      <c r="AK24" s="888">
        <f t="shared" si="8"/>
        <v>1.2999999999999999E-2</v>
      </c>
      <c r="AL24" s="1295">
        <f>_xlfn.XLOOKUP($A24,'[20]HI VS Distribution'!$A:$A,'[20]HI VS Distribution'!$AL:$AL,"Not Found",0)</f>
        <v>0</v>
      </c>
      <c r="AM24" s="515">
        <f t="shared" si="4"/>
        <v>1.3000000000000001E-2</v>
      </c>
      <c r="AN24" s="515">
        <f t="shared" si="4"/>
        <v>1.3000000000000001E-2</v>
      </c>
      <c r="AO24" s="515">
        <f t="shared" si="4"/>
        <v>1.3000000000000001E-2</v>
      </c>
      <c r="AP24" s="515">
        <f t="shared" si="4"/>
        <v>1.3000000000000001E-2</v>
      </c>
      <c r="AQ24" s="515">
        <f t="shared" si="4"/>
        <v>1.3000000000000001E-2</v>
      </c>
      <c r="AR24" s="515">
        <f t="shared" si="4"/>
        <v>1.3000000000000001E-2</v>
      </c>
      <c r="AS24" s="515">
        <f t="shared" si="4"/>
        <v>1.3000000000000001E-2</v>
      </c>
      <c r="AT24" s="515">
        <f t="shared" si="4"/>
        <v>1.3000000000000001E-2</v>
      </c>
      <c r="AU24" s="515">
        <f t="shared" si="4"/>
        <v>1.3000000000000001E-2</v>
      </c>
      <c r="AV24" s="515">
        <f t="shared" si="5"/>
        <v>1.3000000000000001E-2</v>
      </c>
      <c r="AW24" s="515">
        <f t="shared" si="5"/>
        <v>1.3000000000000001E-2</v>
      </c>
      <c r="AX24" s="515">
        <f t="shared" si="5"/>
        <v>1.3000000000000001E-2</v>
      </c>
      <c r="AY24" s="515">
        <f t="shared" si="5"/>
        <v>1.3000000000000001E-2</v>
      </c>
      <c r="AZ24" s="515">
        <f t="shared" si="5"/>
        <v>1.3000000000000001E-2</v>
      </c>
      <c r="BA24" s="515">
        <f t="shared" si="5"/>
        <v>1.3000000000000001E-2</v>
      </c>
      <c r="BB24" s="515">
        <f t="shared" si="5"/>
        <v>1.3000000000000001E-2</v>
      </c>
      <c r="BC24" s="515">
        <f t="shared" si="5"/>
        <v>1.3000000000000001E-2</v>
      </c>
      <c r="BD24" s="515">
        <f t="shared" si="5"/>
        <v>1.3000000000000001E-2</v>
      </c>
      <c r="BE24" s="515">
        <f t="shared" si="5"/>
        <v>1.3000000000000001E-2</v>
      </c>
      <c r="BF24" s="515">
        <f t="shared" si="5"/>
        <v>1.3000000000000001E-2</v>
      </c>
      <c r="BG24" s="515">
        <f t="shared" si="5"/>
        <v>1.3000000000000001E-2</v>
      </c>
      <c r="BH24" s="515">
        <f t="shared" si="5"/>
        <v>1.3000000000000001E-2</v>
      </c>
      <c r="BI24" s="515">
        <f t="shared" si="5"/>
        <v>1.3000000000000001E-2</v>
      </c>
      <c r="BJ24" s="179"/>
      <c r="BL24" s="403"/>
      <c r="BM24" s="403"/>
    </row>
    <row r="25" spans="1:65" x14ac:dyDescent="0.2">
      <c r="A25" s="3" t="str">
        <f t="shared" si="2"/>
        <v>beef_OF_heifersDry Lot</v>
      </c>
      <c r="B25" s="3" t="str">
        <f t="shared" si="3"/>
        <v>Heifer FeedlotDry Lot</v>
      </c>
      <c r="C25" s="3" t="s">
        <v>561</v>
      </c>
      <c r="D25" s="3" t="s">
        <v>175</v>
      </c>
      <c r="E25" s="3" t="s">
        <v>674</v>
      </c>
      <c r="F25" s="888">
        <f t="shared" ref="F25" si="9">F21</f>
        <v>1</v>
      </c>
      <c r="G25" s="888">
        <f t="shared" ref="G25:AK25" si="10">G21</f>
        <v>1</v>
      </c>
      <c r="H25" s="888">
        <f t="shared" si="10"/>
        <v>1</v>
      </c>
      <c r="I25" s="888">
        <f t="shared" si="10"/>
        <v>1</v>
      </c>
      <c r="J25" s="888">
        <f t="shared" si="10"/>
        <v>1</v>
      </c>
      <c r="K25" s="888">
        <f t="shared" si="10"/>
        <v>1</v>
      </c>
      <c r="L25" s="888">
        <f t="shared" si="10"/>
        <v>1</v>
      </c>
      <c r="M25" s="888">
        <f t="shared" si="10"/>
        <v>1</v>
      </c>
      <c r="N25" s="888">
        <f t="shared" si="10"/>
        <v>1</v>
      </c>
      <c r="O25" s="888">
        <f t="shared" si="10"/>
        <v>1</v>
      </c>
      <c r="P25" s="888">
        <f t="shared" si="10"/>
        <v>1</v>
      </c>
      <c r="Q25" s="888">
        <f t="shared" si="10"/>
        <v>1</v>
      </c>
      <c r="R25" s="888">
        <f t="shared" si="10"/>
        <v>1</v>
      </c>
      <c r="S25" s="888">
        <f t="shared" si="10"/>
        <v>1</v>
      </c>
      <c r="T25" s="888">
        <f t="shared" si="10"/>
        <v>1</v>
      </c>
      <c r="U25" s="888">
        <f t="shared" si="10"/>
        <v>1</v>
      </c>
      <c r="V25" s="888">
        <f t="shared" si="10"/>
        <v>1</v>
      </c>
      <c r="W25" s="888">
        <f t="shared" si="10"/>
        <v>1</v>
      </c>
      <c r="X25" s="888">
        <f t="shared" si="10"/>
        <v>1</v>
      </c>
      <c r="Y25" s="888">
        <f t="shared" si="10"/>
        <v>1</v>
      </c>
      <c r="Z25" s="888">
        <f t="shared" si="10"/>
        <v>1</v>
      </c>
      <c r="AA25" s="888">
        <f t="shared" si="10"/>
        <v>1</v>
      </c>
      <c r="AB25" s="888">
        <f t="shared" si="10"/>
        <v>1</v>
      </c>
      <c r="AC25" s="888">
        <f t="shared" si="10"/>
        <v>1</v>
      </c>
      <c r="AD25" s="888">
        <f t="shared" si="10"/>
        <v>1</v>
      </c>
      <c r="AE25" s="888">
        <f t="shared" si="10"/>
        <v>1</v>
      </c>
      <c r="AF25" s="888">
        <f t="shared" si="10"/>
        <v>1</v>
      </c>
      <c r="AG25" s="888">
        <f t="shared" si="10"/>
        <v>1</v>
      </c>
      <c r="AH25" s="888">
        <f t="shared" si="10"/>
        <v>1</v>
      </c>
      <c r="AI25" s="888">
        <f t="shared" si="10"/>
        <v>1</v>
      </c>
      <c r="AJ25" s="888">
        <f t="shared" si="10"/>
        <v>1</v>
      </c>
      <c r="AK25" s="888">
        <f t="shared" si="10"/>
        <v>1</v>
      </c>
      <c r="AL25" s="1295">
        <f>_xlfn.XLOOKUP($A25,'[20]HI VS Distribution'!$A:$A,'[20]HI VS Distribution'!$AL:$AL,"Not Found",0)</f>
        <v>0.57999999999999996</v>
      </c>
      <c r="AM25" s="515">
        <f t="shared" ref="AM25:AU34" si="11">AVERAGE($AA25:$AJ25)</f>
        <v>1</v>
      </c>
      <c r="AN25" s="515">
        <f t="shared" si="11"/>
        <v>1</v>
      </c>
      <c r="AO25" s="515">
        <f t="shared" si="11"/>
        <v>1</v>
      </c>
      <c r="AP25" s="515">
        <f t="shared" si="11"/>
        <v>1</v>
      </c>
      <c r="AQ25" s="515">
        <f t="shared" si="11"/>
        <v>1</v>
      </c>
      <c r="AR25" s="515">
        <f t="shared" si="11"/>
        <v>1</v>
      </c>
      <c r="AS25" s="515">
        <f t="shared" si="11"/>
        <v>1</v>
      </c>
      <c r="AT25" s="515">
        <f t="shared" si="11"/>
        <v>1</v>
      </c>
      <c r="AU25" s="515">
        <f t="shared" si="11"/>
        <v>1</v>
      </c>
      <c r="AV25" s="515">
        <f t="shared" ref="AV25:BI34" si="12">AVERAGE($AA25:$AJ25)</f>
        <v>1</v>
      </c>
      <c r="AW25" s="515">
        <f t="shared" si="12"/>
        <v>1</v>
      </c>
      <c r="AX25" s="515">
        <f t="shared" si="12"/>
        <v>1</v>
      </c>
      <c r="AY25" s="515">
        <f t="shared" si="12"/>
        <v>1</v>
      </c>
      <c r="AZ25" s="515">
        <f t="shared" si="12"/>
        <v>1</v>
      </c>
      <c r="BA25" s="515">
        <f t="shared" si="12"/>
        <v>1</v>
      </c>
      <c r="BB25" s="515">
        <f t="shared" si="12"/>
        <v>1</v>
      </c>
      <c r="BC25" s="515">
        <f t="shared" si="12"/>
        <v>1</v>
      </c>
      <c r="BD25" s="515">
        <f t="shared" si="12"/>
        <v>1</v>
      </c>
      <c r="BE25" s="515">
        <f t="shared" si="12"/>
        <v>1</v>
      </c>
      <c r="BF25" s="515">
        <f t="shared" si="12"/>
        <v>1</v>
      </c>
      <c r="BG25" s="515">
        <f t="shared" si="12"/>
        <v>1</v>
      </c>
      <c r="BH25" s="515">
        <f t="shared" si="12"/>
        <v>1</v>
      </c>
      <c r="BI25" s="515">
        <f t="shared" si="12"/>
        <v>1</v>
      </c>
      <c r="BJ25" s="179"/>
      <c r="BL25" s="403"/>
      <c r="BM25" s="403"/>
    </row>
    <row r="26" spans="1:65" x14ac:dyDescent="0.2">
      <c r="A26" s="3" t="str">
        <f t="shared" si="2"/>
        <v>beef_OF_steerLiquid/Slurry</v>
      </c>
      <c r="B26" s="3" t="str">
        <f t="shared" si="3"/>
        <v>Steer Feedlot*Liquid/Slurry</v>
      </c>
      <c r="C26" s="3" t="s">
        <v>562</v>
      </c>
      <c r="D26" s="3" t="s">
        <v>684</v>
      </c>
      <c r="E26" s="3" t="s">
        <v>670</v>
      </c>
      <c r="F26" s="375">
        <f>_xlfn.XLOOKUP($A26,'[19]HI VS Distribution'!$A:$A,'[19]HI VS Distribution'!F:F,"Not Found",0)</f>
        <v>1.2999999999999999E-2</v>
      </c>
      <c r="G26" s="375">
        <f>_xlfn.XLOOKUP($A26,'[19]HI VS Distribution'!$A:$A,'[19]HI VS Distribution'!G:G,"Not Found",0)</f>
        <v>1.2999999999999999E-2</v>
      </c>
      <c r="H26" s="375">
        <f>_xlfn.XLOOKUP($A26,'[19]HI VS Distribution'!$A:$A,'[19]HI VS Distribution'!H:H,"Not Found",0)</f>
        <v>1.2999999999999999E-2</v>
      </c>
      <c r="I26" s="375">
        <f>_xlfn.XLOOKUP($A26,'[19]HI VS Distribution'!$A:$A,'[19]HI VS Distribution'!I:I,"Not Found",0)</f>
        <v>1.2999999999999999E-2</v>
      </c>
      <c r="J26" s="375">
        <f>_xlfn.XLOOKUP($A26,'[19]HI VS Distribution'!$A:$A,'[19]HI VS Distribution'!J:J,"Not Found",0)</f>
        <v>1.2999999999999999E-2</v>
      </c>
      <c r="K26" s="375">
        <f>_xlfn.XLOOKUP($A26,'[19]HI VS Distribution'!$A:$A,'[19]HI VS Distribution'!K:K,"Not Found",0)</f>
        <v>1.2999999999999999E-2</v>
      </c>
      <c r="L26" s="375">
        <f>_xlfn.XLOOKUP($A26,'[19]HI VS Distribution'!$A:$A,'[19]HI VS Distribution'!L:L,"Not Found",0)</f>
        <v>1.2999999999999999E-2</v>
      </c>
      <c r="M26" s="375">
        <f>_xlfn.XLOOKUP($A26,'[19]HI VS Distribution'!$A:$A,'[19]HI VS Distribution'!M:M,"Not Found",0)</f>
        <v>1.2999999999999999E-2</v>
      </c>
      <c r="N26" s="375">
        <f>_xlfn.XLOOKUP($A26,'[19]HI VS Distribution'!$A:$A,'[19]HI VS Distribution'!N:N,"Not Found",0)</f>
        <v>1.2999999999999999E-2</v>
      </c>
      <c r="O26" s="375">
        <f>_xlfn.XLOOKUP($A26,'[19]HI VS Distribution'!$A:$A,'[19]HI VS Distribution'!O:O,"Not Found",0)</f>
        <v>1.2999999999999999E-2</v>
      </c>
      <c r="P26" s="375">
        <f>_xlfn.XLOOKUP($A26,'[19]HI VS Distribution'!$A:$A,'[19]HI VS Distribution'!P:P,"Not Found",0)</f>
        <v>1.2999999999999999E-2</v>
      </c>
      <c r="Q26" s="375">
        <f>_xlfn.XLOOKUP($A26,'[19]HI VS Distribution'!$A:$A,'[19]HI VS Distribution'!Q:Q,"Not Found",0)</f>
        <v>1.2999999999999999E-2</v>
      </c>
      <c r="R26" s="375">
        <f>_xlfn.XLOOKUP($A26,'[19]HI VS Distribution'!$A:$A,'[19]HI VS Distribution'!R:R,"Not Found",0)</f>
        <v>1.2999999999999999E-2</v>
      </c>
      <c r="S26" s="375">
        <f>_xlfn.XLOOKUP($A26,'[19]HI VS Distribution'!$A:$A,'[19]HI VS Distribution'!S:S,"Not Found",0)</f>
        <v>1.2999999999999999E-2</v>
      </c>
      <c r="T26" s="375">
        <f>_xlfn.XLOOKUP($A26,'[19]HI VS Distribution'!$A:$A,'[19]HI VS Distribution'!T:T,"Not Found",0)</f>
        <v>1.2999999999999999E-2</v>
      </c>
      <c r="U26" s="375">
        <f>_xlfn.XLOOKUP($A26,'[19]HI VS Distribution'!$A:$A,'[19]HI VS Distribution'!U:U,"Not Found",0)</f>
        <v>1.2999999999999999E-2</v>
      </c>
      <c r="V26" s="375">
        <f>_xlfn.XLOOKUP($A26,'[19]HI VS Distribution'!$A:$A,'[19]HI VS Distribution'!V:V,"Not Found",0)</f>
        <v>1.2999999999999999E-2</v>
      </c>
      <c r="W26" s="375">
        <f>_xlfn.XLOOKUP($A26,'[19]HI VS Distribution'!$A:$A,'[19]HI VS Distribution'!W:W,"Not Found",0)</f>
        <v>1.2999999999999999E-2</v>
      </c>
      <c r="X26" s="375">
        <f>_xlfn.XLOOKUP($A26,'[19]HI VS Distribution'!$A:$A,'[19]HI VS Distribution'!X:X,"Not Found",0)</f>
        <v>1.2999999999999999E-2</v>
      </c>
      <c r="Y26" s="375">
        <f>_xlfn.XLOOKUP($A26,'[19]HI VS Distribution'!$A:$A,'[19]HI VS Distribution'!Y:Y,"Not Found",0)</f>
        <v>1.2999999999999999E-2</v>
      </c>
      <c r="Z26" s="375">
        <f>_xlfn.XLOOKUP($A26,'[19]HI VS Distribution'!$A:$A,'[19]HI VS Distribution'!Z:Z,"Not Found",0)</f>
        <v>1.2999999999999999E-2</v>
      </c>
      <c r="AA26" s="375">
        <f>_xlfn.XLOOKUP($A26,'[19]HI VS Distribution'!$A:$A,'[19]HI VS Distribution'!AA:AA,"Not Found",0)</f>
        <v>1.2999999999999999E-2</v>
      </c>
      <c r="AB26" s="375">
        <f>_xlfn.XLOOKUP($A26,'[19]HI VS Distribution'!$A:$A,'[19]HI VS Distribution'!AB:AB,"Not Found",0)</f>
        <v>1.2999999999999999E-2</v>
      </c>
      <c r="AC26" s="375">
        <f>_xlfn.XLOOKUP($A26,'[19]HI VS Distribution'!$A:$A,'[19]HI VS Distribution'!AC:AC,"Not Found",0)</f>
        <v>1.2999999999999999E-2</v>
      </c>
      <c r="AD26" s="375">
        <f>_xlfn.XLOOKUP($A26,'[19]HI VS Distribution'!$A:$A,'[19]HI VS Distribution'!AD:AD,"Not Found",0)</f>
        <v>1.2999999999999999E-2</v>
      </c>
      <c r="AE26" s="375">
        <f>_xlfn.XLOOKUP($A26,'[19]HI VS Distribution'!$A:$A,'[19]HI VS Distribution'!AE:AE,"Not Found",0)</f>
        <v>1.2999999999999999E-2</v>
      </c>
      <c r="AF26" s="375">
        <f>_xlfn.XLOOKUP($A26,'[19]HI VS Distribution'!$A:$A,'[19]HI VS Distribution'!AF:AF,"Not Found",0)</f>
        <v>1.2999999999999999E-2</v>
      </c>
      <c r="AG26" s="375">
        <f>_xlfn.XLOOKUP($A26,'[19]HI VS Distribution'!$A:$A,'[19]HI VS Distribution'!AG:AG,"Not Found",0)</f>
        <v>1.2999999999999999E-2</v>
      </c>
      <c r="AH26" s="375">
        <f>_xlfn.XLOOKUP($A26,'[19]HI VS Distribution'!$A:$A,'[19]HI VS Distribution'!AH:AH,"Not Found",0)</f>
        <v>1.2999999999999999E-2</v>
      </c>
      <c r="AI26" s="375">
        <f>_xlfn.XLOOKUP($A26,'[19]HI VS Distribution'!$A:$A,'[19]HI VS Distribution'!AI:AI,"Not Found",0)</f>
        <v>1.2999999999999999E-2</v>
      </c>
      <c r="AJ26" s="375">
        <f>_xlfn.XLOOKUP($A26,'[19]HI VS Distribution'!$A:$A,'[19]HI VS Distribution'!AJ:AJ,"Not Found",0)</f>
        <v>1.2999999999999999E-2</v>
      </c>
      <c r="AK26" s="375">
        <f>_xlfn.XLOOKUP($A26,'[19]HI VS Distribution'!$A:$A,'[19]HI VS Distribution'!AK:AK,"Not Found",0)</f>
        <v>1.2999999999999999E-2</v>
      </c>
      <c r="AL26" s="1295">
        <f>_xlfn.XLOOKUP($A26,'[20]HI VS Distribution'!$A:$A,'[20]HI VS Distribution'!$AL:$AL,"Not Found",0)</f>
        <v>0</v>
      </c>
      <c r="AM26" s="515">
        <f t="shared" si="11"/>
        <v>1.3000000000000001E-2</v>
      </c>
      <c r="AN26" s="515">
        <f t="shared" si="11"/>
        <v>1.3000000000000001E-2</v>
      </c>
      <c r="AO26" s="515">
        <f t="shared" si="11"/>
        <v>1.3000000000000001E-2</v>
      </c>
      <c r="AP26" s="515">
        <f t="shared" si="11"/>
        <v>1.3000000000000001E-2</v>
      </c>
      <c r="AQ26" s="515">
        <f t="shared" si="11"/>
        <v>1.3000000000000001E-2</v>
      </c>
      <c r="AR26" s="515">
        <f t="shared" si="11"/>
        <v>1.3000000000000001E-2</v>
      </c>
      <c r="AS26" s="515">
        <f t="shared" si="11"/>
        <v>1.3000000000000001E-2</v>
      </c>
      <c r="AT26" s="515">
        <f t="shared" si="11"/>
        <v>1.3000000000000001E-2</v>
      </c>
      <c r="AU26" s="515">
        <f t="shared" si="11"/>
        <v>1.3000000000000001E-2</v>
      </c>
      <c r="AV26" s="515">
        <f t="shared" si="12"/>
        <v>1.3000000000000001E-2</v>
      </c>
      <c r="AW26" s="515">
        <f t="shared" si="12"/>
        <v>1.3000000000000001E-2</v>
      </c>
      <c r="AX26" s="515">
        <f t="shared" si="12"/>
        <v>1.3000000000000001E-2</v>
      </c>
      <c r="AY26" s="515">
        <f t="shared" si="12"/>
        <v>1.3000000000000001E-2</v>
      </c>
      <c r="AZ26" s="515">
        <f t="shared" si="12"/>
        <v>1.3000000000000001E-2</v>
      </c>
      <c r="BA26" s="515">
        <f t="shared" si="12"/>
        <v>1.3000000000000001E-2</v>
      </c>
      <c r="BB26" s="515">
        <f t="shared" si="12"/>
        <v>1.3000000000000001E-2</v>
      </c>
      <c r="BC26" s="515">
        <f t="shared" si="12"/>
        <v>1.3000000000000001E-2</v>
      </c>
      <c r="BD26" s="515">
        <f t="shared" si="12"/>
        <v>1.3000000000000001E-2</v>
      </c>
      <c r="BE26" s="515">
        <f t="shared" si="12"/>
        <v>1.3000000000000001E-2</v>
      </c>
      <c r="BF26" s="515">
        <f t="shared" si="12"/>
        <v>1.3000000000000001E-2</v>
      </c>
      <c r="BG26" s="515">
        <f t="shared" si="12"/>
        <v>1.3000000000000001E-2</v>
      </c>
      <c r="BH26" s="515">
        <f t="shared" si="12"/>
        <v>1.3000000000000001E-2</v>
      </c>
      <c r="BI26" s="515">
        <f t="shared" si="12"/>
        <v>1.3000000000000001E-2</v>
      </c>
      <c r="BL26" s="403"/>
      <c r="BM26" s="403"/>
    </row>
    <row r="27" spans="1:65" x14ac:dyDescent="0.2">
      <c r="A27" s="3" t="str">
        <f t="shared" si="2"/>
        <v>beef_OF_steerDry Lot</v>
      </c>
      <c r="B27" s="3" t="str">
        <f t="shared" si="3"/>
        <v>Steer Feedlot*Dry Lot</v>
      </c>
      <c r="C27" s="3" t="s">
        <v>562</v>
      </c>
      <c r="D27" s="3" t="s">
        <v>684</v>
      </c>
      <c r="E27" s="3" t="s">
        <v>674</v>
      </c>
      <c r="F27" s="375">
        <f>_xlfn.XLOOKUP($A27,'[19]HI VS Distribution'!$A:$A,'[19]HI VS Distribution'!F:F,"Not Found",0)</f>
        <v>1</v>
      </c>
      <c r="G27" s="375">
        <f>_xlfn.XLOOKUP($A27,'[19]HI VS Distribution'!$A:$A,'[19]HI VS Distribution'!G:G,"Not Found",0)</f>
        <v>1</v>
      </c>
      <c r="H27" s="375">
        <f>_xlfn.XLOOKUP($A27,'[19]HI VS Distribution'!$A:$A,'[19]HI VS Distribution'!H:H,"Not Found",0)</f>
        <v>1</v>
      </c>
      <c r="I27" s="375">
        <f>_xlfn.XLOOKUP($A27,'[19]HI VS Distribution'!$A:$A,'[19]HI VS Distribution'!I:I,"Not Found",0)</f>
        <v>1</v>
      </c>
      <c r="J27" s="375">
        <f>_xlfn.XLOOKUP($A27,'[19]HI VS Distribution'!$A:$A,'[19]HI VS Distribution'!J:J,"Not Found",0)</f>
        <v>1</v>
      </c>
      <c r="K27" s="375">
        <f>_xlfn.XLOOKUP($A27,'[19]HI VS Distribution'!$A:$A,'[19]HI VS Distribution'!K:K,"Not Found",0)</f>
        <v>1</v>
      </c>
      <c r="L27" s="375">
        <f>_xlfn.XLOOKUP($A27,'[19]HI VS Distribution'!$A:$A,'[19]HI VS Distribution'!L:L,"Not Found",0)</f>
        <v>1</v>
      </c>
      <c r="M27" s="375">
        <f>_xlfn.XLOOKUP($A27,'[19]HI VS Distribution'!$A:$A,'[19]HI VS Distribution'!M:M,"Not Found",0)</f>
        <v>1</v>
      </c>
      <c r="N27" s="375">
        <f>_xlfn.XLOOKUP($A27,'[19]HI VS Distribution'!$A:$A,'[19]HI VS Distribution'!N:N,"Not Found",0)</f>
        <v>1</v>
      </c>
      <c r="O27" s="375">
        <f>_xlfn.XLOOKUP($A27,'[19]HI VS Distribution'!$A:$A,'[19]HI VS Distribution'!O:O,"Not Found",0)</f>
        <v>1</v>
      </c>
      <c r="P27" s="375">
        <f>_xlfn.XLOOKUP($A27,'[19]HI VS Distribution'!$A:$A,'[19]HI VS Distribution'!P:P,"Not Found",0)</f>
        <v>1</v>
      </c>
      <c r="Q27" s="375">
        <f>_xlfn.XLOOKUP($A27,'[19]HI VS Distribution'!$A:$A,'[19]HI VS Distribution'!Q:Q,"Not Found",0)</f>
        <v>1</v>
      </c>
      <c r="R27" s="375">
        <f>_xlfn.XLOOKUP($A27,'[19]HI VS Distribution'!$A:$A,'[19]HI VS Distribution'!R:R,"Not Found",0)</f>
        <v>1</v>
      </c>
      <c r="S27" s="375">
        <f>_xlfn.XLOOKUP($A27,'[19]HI VS Distribution'!$A:$A,'[19]HI VS Distribution'!S:S,"Not Found",0)</f>
        <v>1</v>
      </c>
      <c r="T27" s="375">
        <f>_xlfn.XLOOKUP($A27,'[19]HI VS Distribution'!$A:$A,'[19]HI VS Distribution'!T:T,"Not Found",0)</f>
        <v>1</v>
      </c>
      <c r="U27" s="375">
        <f>_xlfn.XLOOKUP($A27,'[19]HI VS Distribution'!$A:$A,'[19]HI VS Distribution'!U:U,"Not Found",0)</f>
        <v>1</v>
      </c>
      <c r="V27" s="375">
        <f>_xlfn.XLOOKUP($A27,'[19]HI VS Distribution'!$A:$A,'[19]HI VS Distribution'!V:V,"Not Found",0)</f>
        <v>1</v>
      </c>
      <c r="W27" s="375">
        <f>_xlfn.XLOOKUP($A27,'[19]HI VS Distribution'!$A:$A,'[19]HI VS Distribution'!W:W,"Not Found",0)</f>
        <v>1</v>
      </c>
      <c r="X27" s="375">
        <f>_xlfn.XLOOKUP($A27,'[19]HI VS Distribution'!$A:$A,'[19]HI VS Distribution'!X:X,"Not Found",0)</f>
        <v>1</v>
      </c>
      <c r="Y27" s="375">
        <f>_xlfn.XLOOKUP($A27,'[19]HI VS Distribution'!$A:$A,'[19]HI VS Distribution'!Y:Y,"Not Found",0)</f>
        <v>1</v>
      </c>
      <c r="Z27" s="375">
        <f>_xlfn.XLOOKUP($A27,'[19]HI VS Distribution'!$A:$A,'[19]HI VS Distribution'!Z:Z,"Not Found",0)</f>
        <v>1</v>
      </c>
      <c r="AA27" s="375">
        <f>_xlfn.XLOOKUP($A27,'[19]HI VS Distribution'!$A:$A,'[19]HI VS Distribution'!AA:AA,"Not Found",0)</f>
        <v>1</v>
      </c>
      <c r="AB27" s="375">
        <f>_xlfn.XLOOKUP($A27,'[19]HI VS Distribution'!$A:$A,'[19]HI VS Distribution'!AB:AB,"Not Found",0)</f>
        <v>1</v>
      </c>
      <c r="AC27" s="375">
        <f>_xlfn.XLOOKUP($A27,'[19]HI VS Distribution'!$A:$A,'[19]HI VS Distribution'!AC:AC,"Not Found",0)</f>
        <v>1</v>
      </c>
      <c r="AD27" s="375">
        <f>_xlfn.XLOOKUP($A27,'[19]HI VS Distribution'!$A:$A,'[19]HI VS Distribution'!AD:AD,"Not Found",0)</f>
        <v>1</v>
      </c>
      <c r="AE27" s="375">
        <f>_xlfn.XLOOKUP($A27,'[19]HI VS Distribution'!$A:$A,'[19]HI VS Distribution'!AE:AE,"Not Found",0)</f>
        <v>1</v>
      </c>
      <c r="AF27" s="375">
        <f>_xlfn.XLOOKUP($A27,'[19]HI VS Distribution'!$A:$A,'[19]HI VS Distribution'!AF:AF,"Not Found",0)</f>
        <v>1</v>
      </c>
      <c r="AG27" s="375">
        <f>_xlfn.XLOOKUP($A27,'[19]HI VS Distribution'!$A:$A,'[19]HI VS Distribution'!AG:AG,"Not Found",0)</f>
        <v>1</v>
      </c>
      <c r="AH27" s="375">
        <f>_xlfn.XLOOKUP($A27,'[19]HI VS Distribution'!$A:$A,'[19]HI VS Distribution'!AH:AH,"Not Found",0)</f>
        <v>1</v>
      </c>
      <c r="AI27" s="375">
        <f>_xlfn.XLOOKUP($A27,'[19]HI VS Distribution'!$A:$A,'[19]HI VS Distribution'!AI:AI,"Not Found",0)</f>
        <v>1</v>
      </c>
      <c r="AJ27" s="375">
        <f>_xlfn.XLOOKUP($A27,'[19]HI VS Distribution'!$A:$A,'[19]HI VS Distribution'!AJ:AJ,"Not Found",0)</f>
        <v>1</v>
      </c>
      <c r="AK27" s="375">
        <f>_xlfn.XLOOKUP($A27,'[19]HI VS Distribution'!$A:$A,'[19]HI VS Distribution'!AK:AK,"Not Found",0)</f>
        <v>1</v>
      </c>
      <c r="AL27" s="1295">
        <f>_xlfn.XLOOKUP($A27,'[20]HI VS Distribution'!$A:$A,'[20]HI VS Distribution'!$AL:$AL,"Not Found",0)</f>
        <v>0.57999999999999996</v>
      </c>
      <c r="AM27" s="515">
        <f t="shared" si="11"/>
        <v>1</v>
      </c>
      <c r="AN27" s="515">
        <f t="shared" si="11"/>
        <v>1</v>
      </c>
      <c r="AO27" s="515">
        <f t="shared" si="11"/>
        <v>1</v>
      </c>
      <c r="AP27" s="515">
        <f t="shared" si="11"/>
        <v>1</v>
      </c>
      <c r="AQ27" s="515">
        <f t="shared" si="11"/>
        <v>1</v>
      </c>
      <c r="AR27" s="515">
        <f t="shared" si="11"/>
        <v>1</v>
      </c>
      <c r="AS27" s="515">
        <f t="shared" si="11"/>
        <v>1</v>
      </c>
      <c r="AT27" s="515">
        <f t="shared" si="11"/>
        <v>1</v>
      </c>
      <c r="AU27" s="515">
        <f t="shared" si="11"/>
        <v>1</v>
      </c>
      <c r="AV27" s="515">
        <f t="shared" si="12"/>
        <v>1</v>
      </c>
      <c r="AW27" s="515">
        <f t="shared" si="12"/>
        <v>1</v>
      </c>
      <c r="AX27" s="515">
        <f t="shared" si="12"/>
        <v>1</v>
      </c>
      <c r="AY27" s="515">
        <f t="shared" si="12"/>
        <v>1</v>
      </c>
      <c r="AZ27" s="515">
        <f t="shared" si="12"/>
        <v>1</v>
      </c>
      <c r="BA27" s="515">
        <f t="shared" si="12"/>
        <v>1</v>
      </c>
      <c r="BB27" s="515">
        <f t="shared" si="12"/>
        <v>1</v>
      </c>
      <c r="BC27" s="515">
        <f t="shared" si="12"/>
        <v>1</v>
      </c>
      <c r="BD27" s="515">
        <f t="shared" si="12"/>
        <v>1</v>
      </c>
      <c r="BE27" s="515">
        <f t="shared" si="12"/>
        <v>1</v>
      </c>
      <c r="BF27" s="515">
        <f t="shared" si="12"/>
        <v>1</v>
      </c>
      <c r="BG27" s="515">
        <f t="shared" si="12"/>
        <v>1</v>
      </c>
      <c r="BH27" s="515">
        <f t="shared" si="12"/>
        <v>1</v>
      </c>
      <c r="BI27" s="515">
        <f t="shared" si="12"/>
        <v>1</v>
      </c>
      <c r="BL27" s="403"/>
      <c r="BM27" s="403"/>
    </row>
    <row r="28" spans="1:65" x14ac:dyDescent="0.2">
      <c r="A28" s="3" t="str">
        <f t="shared" si="2"/>
        <v>beef_OF_steer - Added for CalculationsPasture</v>
      </c>
      <c r="B28" s="3" t="str">
        <f t="shared" si="3"/>
        <v>Steer Feedlot*Pasture</v>
      </c>
      <c r="C28" s="294" t="s">
        <v>685</v>
      </c>
      <c r="D28" s="294" t="s">
        <v>684</v>
      </c>
      <c r="E28" s="294" t="s">
        <v>485</v>
      </c>
      <c r="F28" s="295">
        <v>0</v>
      </c>
      <c r="G28" s="295">
        <v>0</v>
      </c>
      <c r="H28" s="295">
        <v>0</v>
      </c>
      <c r="I28" s="295">
        <v>0</v>
      </c>
      <c r="J28" s="295">
        <v>0</v>
      </c>
      <c r="K28" s="295">
        <v>0</v>
      </c>
      <c r="L28" s="295">
        <v>0</v>
      </c>
      <c r="M28" s="295">
        <v>0</v>
      </c>
      <c r="N28" s="295">
        <v>0</v>
      </c>
      <c r="O28" s="295">
        <v>0</v>
      </c>
      <c r="P28" s="295">
        <v>0</v>
      </c>
      <c r="Q28" s="295">
        <v>0</v>
      </c>
      <c r="R28" s="295">
        <v>0</v>
      </c>
      <c r="S28" s="295">
        <v>0</v>
      </c>
      <c r="T28" s="295">
        <v>0</v>
      </c>
      <c r="U28" s="295">
        <v>0</v>
      </c>
      <c r="V28" s="295">
        <v>0</v>
      </c>
      <c r="W28" s="295">
        <v>0</v>
      </c>
      <c r="X28" s="295">
        <v>0</v>
      </c>
      <c r="Y28" s="295">
        <v>0</v>
      </c>
      <c r="Z28" s="295">
        <v>0</v>
      </c>
      <c r="AA28" s="295">
        <v>0</v>
      </c>
      <c r="AB28" s="295">
        <v>0</v>
      </c>
      <c r="AC28" s="295">
        <v>0</v>
      </c>
      <c r="AD28" s="295">
        <v>0</v>
      </c>
      <c r="AE28" s="295">
        <v>0</v>
      </c>
      <c r="AF28" s="295">
        <v>0</v>
      </c>
      <c r="AG28" s="295">
        <v>0</v>
      </c>
      <c r="AH28" s="295">
        <v>0</v>
      </c>
      <c r="AI28" s="295">
        <v>0</v>
      </c>
      <c r="AJ28" s="295">
        <v>0</v>
      </c>
      <c r="AK28" s="295">
        <v>0</v>
      </c>
      <c r="AL28" s="295">
        <v>0</v>
      </c>
      <c r="AM28" s="515">
        <f t="shared" si="11"/>
        <v>0</v>
      </c>
      <c r="AN28" s="515">
        <f t="shared" si="11"/>
        <v>0</v>
      </c>
      <c r="AO28" s="515">
        <f t="shared" si="11"/>
        <v>0</v>
      </c>
      <c r="AP28" s="515">
        <f t="shared" si="11"/>
        <v>0</v>
      </c>
      <c r="AQ28" s="515">
        <f t="shared" si="11"/>
        <v>0</v>
      </c>
      <c r="AR28" s="515">
        <f t="shared" si="11"/>
        <v>0</v>
      </c>
      <c r="AS28" s="515">
        <f t="shared" si="11"/>
        <v>0</v>
      </c>
      <c r="AT28" s="515">
        <f t="shared" si="11"/>
        <v>0</v>
      </c>
      <c r="AU28" s="515">
        <f t="shared" si="11"/>
        <v>0</v>
      </c>
      <c r="AV28" s="515">
        <f t="shared" si="12"/>
        <v>0</v>
      </c>
      <c r="AW28" s="515">
        <f t="shared" si="12"/>
        <v>0</v>
      </c>
      <c r="AX28" s="515">
        <f t="shared" si="12"/>
        <v>0</v>
      </c>
      <c r="AY28" s="515">
        <f t="shared" si="12"/>
        <v>0</v>
      </c>
      <c r="AZ28" s="515">
        <f t="shared" si="12"/>
        <v>0</v>
      </c>
      <c r="BA28" s="515">
        <f t="shared" si="12"/>
        <v>0</v>
      </c>
      <c r="BB28" s="515">
        <f t="shared" si="12"/>
        <v>0</v>
      </c>
      <c r="BC28" s="515">
        <f t="shared" si="12"/>
        <v>0</v>
      </c>
      <c r="BD28" s="515">
        <f t="shared" si="12"/>
        <v>0</v>
      </c>
      <c r="BE28" s="515">
        <f t="shared" si="12"/>
        <v>0</v>
      </c>
      <c r="BF28" s="515">
        <f t="shared" si="12"/>
        <v>0</v>
      </c>
      <c r="BG28" s="515">
        <f t="shared" si="12"/>
        <v>0</v>
      </c>
      <c r="BH28" s="515">
        <f t="shared" si="12"/>
        <v>0</v>
      </c>
      <c r="BI28" s="515">
        <f t="shared" si="12"/>
        <v>0</v>
      </c>
      <c r="BJ28" s="1" t="s">
        <v>677</v>
      </c>
      <c r="BL28" s="403"/>
      <c r="BM28" s="403"/>
    </row>
    <row r="29" spans="1:65" ht="10.5" x14ac:dyDescent="0.25">
      <c r="A29" s="3" t="str">
        <f t="shared" si="2"/>
        <v>beef_NOF_steerPasture</v>
      </c>
      <c r="B29" s="3" t="str">
        <f t="shared" si="3"/>
        <v>Steer StockersPasture</v>
      </c>
      <c r="C29" s="3" t="s">
        <v>563</v>
      </c>
      <c r="D29" s="3" t="s">
        <v>177</v>
      </c>
      <c r="E29" s="3" t="s">
        <v>485</v>
      </c>
      <c r="F29" s="375">
        <f>_xlfn.XLOOKUP($A29,'[19]HI VS Distribution'!$A:$A,'[19]HI VS Distribution'!F:F,"Not Found",0)</f>
        <v>1</v>
      </c>
      <c r="G29" s="375">
        <f>_xlfn.XLOOKUP($A29,'[19]HI VS Distribution'!$A:$A,'[19]HI VS Distribution'!G:G,"Not Found",0)</f>
        <v>1</v>
      </c>
      <c r="H29" s="375">
        <f>_xlfn.XLOOKUP($A29,'[19]HI VS Distribution'!$A:$A,'[19]HI VS Distribution'!H:H,"Not Found",0)</f>
        <v>1</v>
      </c>
      <c r="I29" s="375">
        <f>_xlfn.XLOOKUP($A29,'[19]HI VS Distribution'!$A:$A,'[19]HI VS Distribution'!I:I,"Not Found",0)</f>
        <v>1</v>
      </c>
      <c r="J29" s="375">
        <f>_xlfn.XLOOKUP($A29,'[19]HI VS Distribution'!$A:$A,'[19]HI VS Distribution'!J:J,"Not Found",0)</f>
        <v>1</v>
      </c>
      <c r="K29" s="375">
        <f>_xlfn.XLOOKUP($A29,'[19]HI VS Distribution'!$A:$A,'[19]HI VS Distribution'!K:K,"Not Found",0)</f>
        <v>1</v>
      </c>
      <c r="L29" s="375">
        <f>_xlfn.XLOOKUP($A29,'[19]HI VS Distribution'!$A:$A,'[19]HI VS Distribution'!L:L,"Not Found",0)</f>
        <v>1</v>
      </c>
      <c r="M29" s="375">
        <f>_xlfn.XLOOKUP($A29,'[19]HI VS Distribution'!$A:$A,'[19]HI VS Distribution'!M:M,"Not Found",0)</f>
        <v>1</v>
      </c>
      <c r="N29" s="375">
        <f>_xlfn.XLOOKUP($A29,'[19]HI VS Distribution'!$A:$A,'[19]HI VS Distribution'!N:N,"Not Found",0)</f>
        <v>1</v>
      </c>
      <c r="O29" s="375">
        <f>_xlfn.XLOOKUP($A29,'[19]HI VS Distribution'!$A:$A,'[19]HI VS Distribution'!O:O,"Not Found",0)</f>
        <v>1</v>
      </c>
      <c r="P29" s="375">
        <f>_xlfn.XLOOKUP($A29,'[19]HI VS Distribution'!$A:$A,'[19]HI VS Distribution'!P:P,"Not Found",0)</f>
        <v>1</v>
      </c>
      <c r="Q29" s="375">
        <f>_xlfn.XLOOKUP($A29,'[19]HI VS Distribution'!$A:$A,'[19]HI VS Distribution'!Q:Q,"Not Found",0)</f>
        <v>1</v>
      </c>
      <c r="R29" s="375">
        <f>_xlfn.XLOOKUP($A29,'[19]HI VS Distribution'!$A:$A,'[19]HI VS Distribution'!R:R,"Not Found",0)</f>
        <v>1</v>
      </c>
      <c r="S29" s="375">
        <f>_xlfn.XLOOKUP($A29,'[19]HI VS Distribution'!$A:$A,'[19]HI VS Distribution'!S:S,"Not Found",0)</f>
        <v>1</v>
      </c>
      <c r="T29" s="375">
        <f>_xlfn.XLOOKUP($A29,'[19]HI VS Distribution'!$A:$A,'[19]HI VS Distribution'!T:T,"Not Found",0)</f>
        <v>1</v>
      </c>
      <c r="U29" s="375">
        <f>_xlfn.XLOOKUP($A29,'[19]HI VS Distribution'!$A:$A,'[19]HI VS Distribution'!U:U,"Not Found",0)</f>
        <v>1</v>
      </c>
      <c r="V29" s="375">
        <f>_xlfn.XLOOKUP($A29,'[19]HI VS Distribution'!$A:$A,'[19]HI VS Distribution'!V:V,"Not Found",0)</f>
        <v>1</v>
      </c>
      <c r="W29" s="375">
        <f>_xlfn.XLOOKUP($A29,'[19]HI VS Distribution'!$A:$A,'[19]HI VS Distribution'!W:W,"Not Found",0)</f>
        <v>1</v>
      </c>
      <c r="X29" s="375">
        <f>_xlfn.XLOOKUP($A29,'[19]HI VS Distribution'!$A:$A,'[19]HI VS Distribution'!X:X,"Not Found",0)</f>
        <v>1</v>
      </c>
      <c r="Y29" s="375">
        <f>_xlfn.XLOOKUP($A29,'[19]HI VS Distribution'!$A:$A,'[19]HI VS Distribution'!Y:Y,"Not Found",0)</f>
        <v>1</v>
      </c>
      <c r="Z29" s="375">
        <f>_xlfn.XLOOKUP($A29,'[19]HI VS Distribution'!$A:$A,'[19]HI VS Distribution'!Z:Z,"Not Found",0)</f>
        <v>1</v>
      </c>
      <c r="AA29" s="375">
        <f>_xlfn.XLOOKUP($A29,'[19]HI VS Distribution'!$A:$A,'[19]HI VS Distribution'!AA:AA,"Not Found",0)</f>
        <v>1</v>
      </c>
      <c r="AB29" s="375">
        <f>_xlfn.XLOOKUP($A29,'[19]HI VS Distribution'!$A:$A,'[19]HI VS Distribution'!AB:AB,"Not Found",0)</f>
        <v>1</v>
      </c>
      <c r="AC29" s="375">
        <f>_xlfn.XLOOKUP($A29,'[19]HI VS Distribution'!$A:$A,'[19]HI VS Distribution'!AC:AC,"Not Found",0)</f>
        <v>1</v>
      </c>
      <c r="AD29" s="375">
        <f>_xlfn.XLOOKUP($A29,'[19]HI VS Distribution'!$A:$A,'[19]HI VS Distribution'!AD:AD,"Not Found",0)</f>
        <v>1</v>
      </c>
      <c r="AE29" s="375">
        <f>_xlfn.XLOOKUP($A29,'[19]HI VS Distribution'!$A:$A,'[19]HI VS Distribution'!AE:AE,"Not Found",0)</f>
        <v>1</v>
      </c>
      <c r="AF29" s="375">
        <f>_xlfn.XLOOKUP($A29,'[19]HI VS Distribution'!$A:$A,'[19]HI VS Distribution'!AF:AF,"Not Found",0)</f>
        <v>1</v>
      </c>
      <c r="AG29" s="375">
        <f>_xlfn.XLOOKUP($A29,'[19]HI VS Distribution'!$A:$A,'[19]HI VS Distribution'!AG:AG,"Not Found",0)</f>
        <v>1</v>
      </c>
      <c r="AH29" s="375">
        <f>_xlfn.XLOOKUP($A29,'[19]HI VS Distribution'!$A:$A,'[19]HI VS Distribution'!AH:AH,"Not Found",0)</f>
        <v>1</v>
      </c>
      <c r="AI29" s="375">
        <f>_xlfn.XLOOKUP($A29,'[19]HI VS Distribution'!$A:$A,'[19]HI VS Distribution'!AI:AI,"Not Found",0)</f>
        <v>1</v>
      </c>
      <c r="AJ29" s="375">
        <f>_xlfn.XLOOKUP($A29,'[19]HI VS Distribution'!$A:$A,'[19]HI VS Distribution'!AJ:AJ,"Not Found",0)</f>
        <v>1</v>
      </c>
      <c r="AK29" s="375">
        <f>_xlfn.XLOOKUP($A29,'[19]HI VS Distribution'!$A:$A,'[19]HI VS Distribution'!AK:AK,"Not Found",0)</f>
        <v>1</v>
      </c>
      <c r="AL29" s="1295">
        <f>_xlfn.XLOOKUP($A29,'[20]HI VS Distribution'!$A:$A,'[20]HI VS Distribution'!$AL:$AL,"Not Found",0)</f>
        <v>1</v>
      </c>
      <c r="AM29" s="515">
        <f t="shared" si="11"/>
        <v>1</v>
      </c>
      <c r="AN29" s="515">
        <f t="shared" si="11"/>
        <v>1</v>
      </c>
      <c r="AO29" s="515">
        <f t="shared" si="11"/>
        <v>1</v>
      </c>
      <c r="AP29" s="515">
        <f t="shared" si="11"/>
        <v>1</v>
      </c>
      <c r="AQ29" s="515">
        <f t="shared" si="11"/>
        <v>1</v>
      </c>
      <c r="AR29" s="515">
        <f t="shared" si="11"/>
        <v>1</v>
      </c>
      <c r="AS29" s="515">
        <f t="shared" si="11"/>
        <v>1</v>
      </c>
      <c r="AT29" s="515">
        <f t="shared" si="11"/>
        <v>1</v>
      </c>
      <c r="AU29" s="515">
        <f t="shared" si="11"/>
        <v>1</v>
      </c>
      <c r="AV29" s="515">
        <f t="shared" si="12"/>
        <v>1</v>
      </c>
      <c r="AW29" s="515">
        <f t="shared" si="12"/>
        <v>1</v>
      </c>
      <c r="AX29" s="515">
        <f t="shared" si="12"/>
        <v>1</v>
      </c>
      <c r="AY29" s="515">
        <f t="shared" si="12"/>
        <v>1</v>
      </c>
      <c r="AZ29" s="515">
        <f t="shared" si="12"/>
        <v>1</v>
      </c>
      <c r="BA29" s="515">
        <f t="shared" si="12"/>
        <v>1</v>
      </c>
      <c r="BB29" s="515">
        <f t="shared" si="12"/>
        <v>1</v>
      </c>
      <c r="BC29" s="515">
        <f t="shared" si="12"/>
        <v>1</v>
      </c>
      <c r="BD29" s="515">
        <f t="shared" si="12"/>
        <v>1</v>
      </c>
      <c r="BE29" s="515">
        <f t="shared" si="12"/>
        <v>1</v>
      </c>
      <c r="BF29" s="515">
        <f t="shared" si="12"/>
        <v>1</v>
      </c>
      <c r="BG29" s="515">
        <f t="shared" si="12"/>
        <v>1</v>
      </c>
      <c r="BH29" s="515">
        <f t="shared" si="12"/>
        <v>1</v>
      </c>
      <c r="BI29" s="515">
        <f t="shared" si="12"/>
        <v>1</v>
      </c>
      <c r="BJ29" s="401"/>
      <c r="BL29" s="403"/>
      <c r="BM29" s="403"/>
    </row>
    <row r="30" spans="1:65" ht="10.5" x14ac:dyDescent="0.25">
      <c r="A30" s="3" t="str">
        <f t="shared" si="2"/>
        <v>calf_NOF_beefPasture</v>
      </c>
      <c r="B30" s="3" t="str">
        <f t="shared" si="3"/>
        <v>Beef CalvesPasture</v>
      </c>
      <c r="C30" s="3" t="s">
        <v>519</v>
      </c>
      <c r="D30" s="3" t="s">
        <v>179</v>
      </c>
      <c r="E30" s="3" t="s">
        <v>485</v>
      </c>
      <c r="F30" s="375">
        <f>_xlfn.XLOOKUP($A30,'[19]HI VS Distribution'!$A:$A,'[19]HI VS Distribution'!F:F,"Not Found",0)</f>
        <v>1</v>
      </c>
      <c r="G30" s="375">
        <f>_xlfn.XLOOKUP($A30,'[19]HI VS Distribution'!$A:$A,'[19]HI VS Distribution'!G:G,"Not Found",0)</f>
        <v>1</v>
      </c>
      <c r="H30" s="375">
        <f>_xlfn.XLOOKUP($A30,'[19]HI VS Distribution'!$A:$A,'[19]HI VS Distribution'!H:H,"Not Found",0)</f>
        <v>1</v>
      </c>
      <c r="I30" s="375">
        <f>_xlfn.XLOOKUP($A30,'[19]HI VS Distribution'!$A:$A,'[19]HI VS Distribution'!I:I,"Not Found",0)</f>
        <v>1</v>
      </c>
      <c r="J30" s="375">
        <f>_xlfn.XLOOKUP($A30,'[19]HI VS Distribution'!$A:$A,'[19]HI VS Distribution'!J:J,"Not Found",0)</f>
        <v>1</v>
      </c>
      <c r="K30" s="375">
        <f>_xlfn.XLOOKUP($A30,'[19]HI VS Distribution'!$A:$A,'[19]HI VS Distribution'!K:K,"Not Found",0)</f>
        <v>1</v>
      </c>
      <c r="L30" s="375">
        <f>_xlfn.XLOOKUP($A30,'[19]HI VS Distribution'!$A:$A,'[19]HI VS Distribution'!L:L,"Not Found",0)</f>
        <v>1</v>
      </c>
      <c r="M30" s="375">
        <f>_xlfn.XLOOKUP($A30,'[19]HI VS Distribution'!$A:$A,'[19]HI VS Distribution'!M:M,"Not Found",0)</f>
        <v>1</v>
      </c>
      <c r="N30" s="375">
        <f>_xlfn.XLOOKUP($A30,'[19]HI VS Distribution'!$A:$A,'[19]HI VS Distribution'!N:N,"Not Found",0)</f>
        <v>1</v>
      </c>
      <c r="O30" s="375">
        <f>_xlfn.XLOOKUP($A30,'[19]HI VS Distribution'!$A:$A,'[19]HI VS Distribution'!O:O,"Not Found",0)</f>
        <v>1</v>
      </c>
      <c r="P30" s="375">
        <f>_xlfn.XLOOKUP($A30,'[19]HI VS Distribution'!$A:$A,'[19]HI VS Distribution'!P:P,"Not Found",0)</f>
        <v>1</v>
      </c>
      <c r="Q30" s="375">
        <f>_xlfn.XLOOKUP($A30,'[19]HI VS Distribution'!$A:$A,'[19]HI VS Distribution'!Q:Q,"Not Found",0)</f>
        <v>1</v>
      </c>
      <c r="R30" s="375">
        <f>_xlfn.XLOOKUP($A30,'[19]HI VS Distribution'!$A:$A,'[19]HI VS Distribution'!R:R,"Not Found",0)</f>
        <v>1</v>
      </c>
      <c r="S30" s="375">
        <f>_xlfn.XLOOKUP($A30,'[19]HI VS Distribution'!$A:$A,'[19]HI VS Distribution'!S:S,"Not Found",0)</f>
        <v>1</v>
      </c>
      <c r="T30" s="375">
        <f>_xlfn.XLOOKUP($A30,'[19]HI VS Distribution'!$A:$A,'[19]HI VS Distribution'!T:T,"Not Found",0)</f>
        <v>1</v>
      </c>
      <c r="U30" s="375">
        <f>_xlfn.XLOOKUP($A30,'[19]HI VS Distribution'!$A:$A,'[19]HI VS Distribution'!U:U,"Not Found",0)</f>
        <v>1</v>
      </c>
      <c r="V30" s="375">
        <f>_xlfn.XLOOKUP($A30,'[19]HI VS Distribution'!$A:$A,'[19]HI VS Distribution'!V:V,"Not Found",0)</f>
        <v>1</v>
      </c>
      <c r="W30" s="375">
        <f>_xlfn.XLOOKUP($A30,'[19]HI VS Distribution'!$A:$A,'[19]HI VS Distribution'!W:W,"Not Found",0)</f>
        <v>1</v>
      </c>
      <c r="X30" s="375">
        <f>_xlfn.XLOOKUP($A30,'[19]HI VS Distribution'!$A:$A,'[19]HI VS Distribution'!X:X,"Not Found",0)</f>
        <v>1</v>
      </c>
      <c r="Y30" s="375">
        <f>_xlfn.XLOOKUP($A30,'[19]HI VS Distribution'!$A:$A,'[19]HI VS Distribution'!Y:Y,"Not Found",0)</f>
        <v>1</v>
      </c>
      <c r="Z30" s="375">
        <f>_xlfn.XLOOKUP($A30,'[19]HI VS Distribution'!$A:$A,'[19]HI VS Distribution'!Z:Z,"Not Found",0)</f>
        <v>1</v>
      </c>
      <c r="AA30" s="375">
        <f>_xlfn.XLOOKUP($A30,'[19]HI VS Distribution'!$A:$A,'[19]HI VS Distribution'!AA:AA,"Not Found",0)</f>
        <v>1</v>
      </c>
      <c r="AB30" s="375">
        <f>_xlfn.XLOOKUP($A30,'[19]HI VS Distribution'!$A:$A,'[19]HI VS Distribution'!AB:AB,"Not Found",0)</f>
        <v>1</v>
      </c>
      <c r="AC30" s="375">
        <f>_xlfn.XLOOKUP($A30,'[19]HI VS Distribution'!$A:$A,'[19]HI VS Distribution'!AC:AC,"Not Found",0)</f>
        <v>1</v>
      </c>
      <c r="AD30" s="375">
        <f>_xlfn.XLOOKUP($A30,'[19]HI VS Distribution'!$A:$A,'[19]HI VS Distribution'!AD:AD,"Not Found",0)</f>
        <v>1</v>
      </c>
      <c r="AE30" s="375">
        <f>_xlfn.XLOOKUP($A30,'[19]HI VS Distribution'!$A:$A,'[19]HI VS Distribution'!AE:AE,"Not Found",0)</f>
        <v>1</v>
      </c>
      <c r="AF30" s="375">
        <f>_xlfn.XLOOKUP($A30,'[19]HI VS Distribution'!$A:$A,'[19]HI VS Distribution'!AF:AF,"Not Found",0)</f>
        <v>1</v>
      </c>
      <c r="AG30" s="375">
        <f>_xlfn.XLOOKUP($A30,'[19]HI VS Distribution'!$A:$A,'[19]HI VS Distribution'!AG:AG,"Not Found",0)</f>
        <v>1</v>
      </c>
      <c r="AH30" s="375">
        <f>_xlfn.XLOOKUP($A30,'[19]HI VS Distribution'!$A:$A,'[19]HI VS Distribution'!AH:AH,"Not Found",0)</f>
        <v>1</v>
      </c>
      <c r="AI30" s="375">
        <f>_xlfn.XLOOKUP($A30,'[19]HI VS Distribution'!$A:$A,'[19]HI VS Distribution'!AI:AI,"Not Found",0)</f>
        <v>1</v>
      </c>
      <c r="AJ30" s="375">
        <f>_xlfn.XLOOKUP($A30,'[19]HI VS Distribution'!$A:$A,'[19]HI VS Distribution'!AJ:AJ,"Not Found",0)</f>
        <v>1</v>
      </c>
      <c r="AK30" s="375">
        <f>_xlfn.XLOOKUP($A30,'[19]HI VS Distribution'!$A:$A,'[19]HI VS Distribution'!AK:AK,"Not Found",0)</f>
        <v>1</v>
      </c>
      <c r="AL30" s="1295">
        <f>_xlfn.XLOOKUP($A30,'[20]HI VS Distribution'!$A:$A,'[20]HI VS Distribution'!$AL:$AL,"Not Found",0)</f>
        <v>1</v>
      </c>
      <c r="AM30" s="515">
        <f t="shared" si="11"/>
        <v>1</v>
      </c>
      <c r="AN30" s="515">
        <f t="shared" si="11"/>
        <v>1</v>
      </c>
      <c r="AO30" s="515">
        <f t="shared" si="11"/>
        <v>1</v>
      </c>
      <c r="AP30" s="515">
        <f t="shared" si="11"/>
        <v>1</v>
      </c>
      <c r="AQ30" s="515">
        <f t="shared" si="11"/>
        <v>1</v>
      </c>
      <c r="AR30" s="515">
        <f t="shared" si="11"/>
        <v>1</v>
      </c>
      <c r="AS30" s="515">
        <f t="shared" si="11"/>
        <v>1</v>
      </c>
      <c r="AT30" s="515">
        <f t="shared" si="11"/>
        <v>1</v>
      </c>
      <c r="AU30" s="515">
        <f t="shared" si="11"/>
        <v>1</v>
      </c>
      <c r="AV30" s="515">
        <f t="shared" si="12"/>
        <v>1</v>
      </c>
      <c r="AW30" s="515">
        <f t="shared" si="12"/>
        <v>1</v>
      </c>
      <c r="AX30" s="515">
        <f t="shared" si="12"/>
        <v>1</v>
      </c>
      <c r="AY30" s="515">
        <f t="shared" si="12"/>
        <v>1</v>
      </c>
      <c r="AZ30" s="515">
        <f t="shared" si="12"/>
        <v>1</v>
      </c>
      <c r="BA30" s="515">
        <f t="shared" si="12"/>
        <v>1</v>
      </c>
      <c r="BB30" s="515">
        <f t="shared" si="12"/>
        <v>1</v>
      </c>
      <c r="BC30" s="515">
        <f t="shared" si="12"/>
        <v>1</v>
      </c>
      <c r="BD30" s="515">
        <f t="shared" si="12"/>
        <v>1</v>
      </c>
      <c r="BE30" s="515">
        <f t="shared" si="12"/>
        <v>1</v>
      </c>
      <c r="BF30" s="515">
        <f t="shared" si="12"/>
        <v>1</v>
      </c>
      <c r="BG30" s="515">
        <f t="shared" si="12"/>
        <v>1</v>
      </c>
      <c r="BH30" s="515">
        <f t="shared" si="12"/>
        <v>1</v>
      </c>
      <c r="BI30" s="515">
        <f t="shared" si="12"/>
        <v>1</v>
      </c>
      <c r="BJ30" s="401"/>
      <c r="BL30" s="403"/>
      <c r="BM30" s="403"/>
    </row>
    <row r="31" spans="1:65" x14ac:dyDescent="0.2">
      <c r="A31" s="3" t="str">
        <f t="shared" si="2"/>
        <v>calf_NOF_beef - Added for CalculationsOther WMS</v>
      </c>
      <c r="B31" s="3" t="str">
        <f t="shared" si="3"/>
        <v>CalvesOther WMS</v>
      </c>
      <c r="C31" s="294" t="s">
        <v>686</v>
      </c>
      <c r="D31" s="294" t="s">
        <v>181</v>
      </c>
      <c r="E31" s="294" t="s">
        <v>680</v>
      </c>
      <c r="F31" s="295">
        <v>0</v>
      </c>
      <c r="G31" s="295">
        <v>0</v>
      </c>
      <c r="H31" s="295">
        <v>0</v>
      </c>
      <c r="I31" s="295">
        <v>0</v>
      </c>
      <c r="J31" s="295">
        <v>0</v>
      </c>
      <c r="K31" s="295">
        <v>0</v>
      </c>
      <c r="L31" s="295">
        <v>0</v>
      </c>
      <c r="M31" s="295">
        <v>0</v>
      </c>
      <c r="N31" s="295">
        <v>0</v>
      </c>
      <c r="O31" s="295">
        <v>0</v>
      </c>
      <c r="P31" s="295">
        <v>0</v>
      </c>
      <c r="Q31" s="295">
        <v>0</v>
      </c>
      <c r="R31" s="295">
        <v>0</v>
      </c>
      <c r="S31" s="295">
        <v>0</v>
      </c>
      <c r="T31" s="295">
        <v>0</v>
      </c>
      <c r="U31" s="295">
        <v>0</v>
      </c>
      <c r="V31" s="295">
        <v>0</v>
      </c>
      <c r="W31" s="295">
        <v>0</v>
      </c>
      <c r="X31" s="295">
        <v>0</v>
      </c>
      <c r="Y31" s="295">
        <v>0</v>
      </c>
      <c r="Z31" s="295">
        <v>0</v>
      </c>
      <c r="AA31" s="295">
        <v>0</v>
      </c>
      <c r="AB31" s="295">
        <v>0</v>
      </c>
      <c r="AC31" s="295">
        <v>0</v>
      </c>
      <c r="AD31" s="295">
        <v>0</v>
      </c>
      <c r="AE31" s="295">
        <v>0</v>
      </c>
      <c r="AF31" s="295">
        <v>0</v>
      </c>
      <c r="AG31" s="295">
        <v>0</v>
      </c>
      <c r="AH31" s="295">
        <v>0</v>
      </c>
      <c r="AI31" s="295">
        <v>0</v>
      </c>
      <c r="AJ31" s="295">
        <v>0</v>
      </c>
      <c r="AK31" s="1296">
        <v>0</v>
      </c>
      <c r="AL31" s="1296">
        <v>0</v>
      </c>
      <c r="AM31" s="515">
        <f t="shared" si="11"/>
        <v>0</v>
      </c>
      <c r="AN31" s="515">
        <f t="shared" si="11"/>
        <v>0</v>
      </c>
      <c r="AO31" s="515">
        <f t="shared" si="11"/>
        <v>0</v>
      </c>
      <c r="AP31" s="515">
        <f t="shared" si="11"/>
        <v>0</v>
      </c>
      <c r="AQ31" s="515">
        <f t="shared" si="11"/>
        <v>0</v>
      </c>
      <c r="AR31" s="515">
        <f t="shared" si="11"/>
        <v>0</v>
      </c>
      <c r="AS31" s="515">
        <f t="shared" si="11"/>
        <v>0</v>
      </c>
      <c r="AT31" s="515">
        <f t="shared" si="11"/>
        <v>0</v>
      </c>
      <c r="AU31" s="515">
        <f t="shared" si="11"/>
        <v>0</v>
      </c>
      <c r="AV31" s="515">
        <f t="shared" si="12"/>
        <v>0</v>
      </c>
      <c r="AW31" s="515">
        <f t="shared" si="12"/>
        <v>0</v>
      </c>
      <c r="AX31" s="515">
        <f t="shared" si="12"/>
        <v>0</v>
      </c>
      <c r="AY31" s="515">
        <f t="shared" si="12"/>
        <v>0</v>
      </c>
      <c r="AZ31" s="515">
        <f t="shared" si="12"/>
        <v>0</v>
      </c>
      <c r="BA31" s="515">
        <f t="shared" si="12"/>
        <v>0</v>
      </c>
      <c r="BB31" s="515">
        <f t="shared" si="12"/>
        <v>0</v>
      </c>
      <c r="BC31" s="515">
        <f t="shared" si="12"/>
        <v>0</v>
      </c>
      <c r="BD31" s="515">
        <f t="shared" si="12"/>
        <v>0</v>
      </c>
      <c r="BE31" s="515">
        <f t="shared" si="12"/>
        <v>0</v>
      </c>
      <c r="BF31" s="515">
        <f t="shared" si="12"/>
        <v>0</v>
      </c>
      <c r="BG31" s="515">
        <f t="shared" si="12"/>
        <v>0</v>
      </c>
      <c r="BH31" s="515">
        <f t="shared" si="12"/>
        <v>0</v>
      </c>
      <c r="BI31" s="515">
        <f t="shared" si="12"/>
        <v>0</v>
      </c>
      <c r="BJ31" s="1" t="s">
        <v>677</v>
      </c>
      <c r="BL31" s="403"/>
      <c r="BM31" s="403"/>
    </row>
    <row r="32" spans="1:65" x14ac:dyDescent="0.2">
      <c r="A32" s="3" t="str">
        <f t="shared" si="2"/>
        <v>calf_NOF_dairy- Added for UncertaintyOther WMS</v>
      </c>
      <c r="B32" s="3" t="str">
        <f t="shared" si="3"/>
        <v>Dairy CalvesOther WMS</v>
      </c>
      <c r="C32" s="294" t="s">
        <v>687</v>
      </c>
      <c r="D32" s="294" t="s">
        <v>167</v>
      </c>
      <c r="E32" s="294" t="s">
        <v>680</v>
      </c>
      <c r="F32" s="295">
        <v>0</v>
      </c>
      <c r="G32" s="295">
        <v>0</v>
      </c>
      <c r="H32" s="295">
        <v>0</v>
      </c>
      <c r="I32" s="295">
        <v>0</v>
      </c>
      <c r="J32" s="295">
        <v>0</v>
      </c>
      <c r="K32" s="295">
        <v>0</v>
      </c>
      <c r="L32" s="295">
        <v>0</v>
      </c>
      <c r="M32" s="295">
        <v>0</v>
      </c>
      <c r="N32" s="295">
        <v>0</v>
      </c>
      <c r="O32" s="295">
        <v>0</v>
      </c>
      <c r="P32" s="295">
        <v>0</v>
      </c>
      <c r="Q32" s="295">
        <v>0</v>
      </c>
      <c r="R32" s="295">
        <v>0</v>
      </c>
      <c r="S32" s="295">
        <v>0</v>
      </c>
      <c r="T32" s="295">
        <v>0</v>
      </c>
      <c r="U32" s="295">
        <v>0</v>
      </c>
      <c r="V32" s="295">
        <v>0</v>
      </c>
      <c r="W32" s="295">
        <v>0</v>
      </c>
      <c r="X32" s="295">
        <v>0</v>
      </c>
      <c r="Y32" s="295">
        <v>0</v>
      </c>
      <c r="Z32" s="295">
        <v>0</v>
      </c>
      <c r="AA32" s="295">
        <v>0</v>
      </c>
      <c r="AB32" s="295">
        <v>0</v>
      </c>
      <c r="AC32" s="295">
        <v>0</v>
      </c>
      <c r="AD32" s="295">
        <v>0</v>
      </c>
      <c r="AE32" s="295">
        <v>0</v>
      </c>
      <c r="AF32" s="295">
        <v>0</v>
      </c>
      <c r="AG32" s="295">
        <v>0</v>
      </c>
      <c r="AH32" s="295">
        <v>0</v>
      </c>
      <c r="AI32" s="295">
        <v>0</v>
      </c>
      <c r="AJ32" s="295">
        <v>0</v>
      </c>
      <c r="AK32" s="1296">
        <v>0</v>
      </c>
      <c r="AL32" s="1296">
        <v>0</v>
      </c>
      <c r="AM32" s="515">
        <f t="shared" si="11"/>
        <v>0</v>
      </c>
      <c r="AN32" s="515">
        <f t="shared" si="11"/>
        <v>0</v>
      </c>
      <c r="AO32" s="515">
        <f t="shared" si="11"/>
        <v>0</v>
      </c>
      <c r="AP32" s="515">
        <f t="shared" si="11"/>
        <v>0</v>
      </c>
      <c r="AQ32" s="515">
        <f t="shared" si="11"/>
        <v>0</v>
      </c>
      <c r="AR32" s="515">
        <f t="shared" si="11"/>
        <v>0</v>
      </c>
      <c r="AS32" s="515">
        <f t="shared" si="11"/>
        <v>0</v>
      </c>
      <c r="AT32" s="515">
        <f t="shared" si="11"/>
        <v>0</v>
      </c>
      <c r="AU32" s="515">
        <f t="shared" si="11"/>
        <v>0</v>
      </c>
      <c r="AV32" s="515">
        <f t="shared" si="12"/>
        <v>0</v>
      </c>
      <c r="AW32" s="515">
        <f t="shared" si="12"/>
        <v>0</v>
      </c>
      <c r="AX32" s="515">
        <f t="shared" si="12"/>
        <v>0</v>
      </c>
      <c r="AY32" s="515">
        <f t="shared" si="12"/>
        <v>0</v>
      </c>
      <c r="AZ32" s="515">
        <f t="shared" si="12"/>
        <v>0</v>
      </c>
      <c r="BA32" s="515">
        <f t="shared" si="12"/>
        <v>0</v>
      </c>
      <c r="BB32" s="515">
        <f t="shared" si="12"/>
        <v>0</v>
      </c>
      <c r="BC32" s="515">
        <f t="shared" si="12"/>
        <v>0</v>
      </c>
      <c r="BD32" s="515">
        <f t="shared" si="12"/>
        <v>0</v>
      </c>
      <c r="BE32" s="515">
        <f t="shared" si="12"/>
        <v>0</v>
      </c>
      <c r="BF32" s="515">
        <f t="shared" si="12"/>
        <v>0</v>
      </c>
      <c r="BG32" s="515">
        <f t="shared" si="12"/>
        <v>0</v>
      </c>
      <c r="BH32" s="515">
        <f t="shared" si="12"/>
        <v>0</v>
      </c>
      <c r="BI32" s="515">
        <f t="shared" si="12"/>
        <v>0</v>
      </c>
      <c r="BJ32" s="1" t="s">
        <v>677</v>
      </c>
      <c r="BL32" s="403"/>
      <c r="BM32" s="403"/>
    </row>
    <row r="33" spans="1:65" ht="10.5" x14ac:dyDescent="0.25">
      <c r="A33" s="3" t="str">
        <f t="shared" si="2"/>
        <v>calf_NOF_dairyPasture</v>
      </c>
      <c r="B33" s="3" t="str">
        <f t="shared" si="3"/>
        <v>Dairy CalvesPasture</v>
      </c>
      <c r="C33" s="3" t="s">
        <v>520</v>
      </c>
      <c r="D33" s="3" t="s">
        <v>167</v>
      </c>
      <c r="E33" s="3" t="s">
        <v>485</v>
      </c>
      <c r="F33" s="375">
        <f>_xlfn.XLOOKUP($A33,'[19]HI VS Distribution'!$A:$A,'[19]HI VS Distribution'!F:F,"Not Found",0)</f>
        <v>1</v>
      </c>
      <c r="G33" s="375">
        <f>_xlfn.XLOOKUP($A33,'[19]HI VS Distribution'!$A:$A,'[19]HI VS Distribution'!G:G,"Not Found",0)</f>
        <v>1</v>
      </c>
      <c r="H33" s="375">
        <f>_xlfn.XLOOKUP($A33,'[19]HI VS Distribution'!$A:$A,'[19]HI VS Distribution'!H:H,"Not Found",0)</f>
        <v>1</v>
      </c>
      <c r="I33" s="375">
        <f>_xlfn.XLOOKUP($A33,'[19]HI VS Distribution'!$A:$A,'[19]HI VS Distribution'!I:I,"Not Found",0)</f>
        <v>1</v>
      </c>
      <c r="J33" s="375">
        <f>_xlfn.XLOOKUP($A33,'[19]HI VS Distribution'!$A:$A,'[19]HI VS Distribution'!J:J,"Not Found",0)</f>
        <v>1</v>
      </c>
      <c r="K33" s="375">
        <f>_xlfn.XLOOKUP($A33,'[19]HI VS Distribution'!$A:$A,'[19]HI VS Distribution'!K:K,"Not Found",0)</f>
        <v>1</v>
      </c>
      <c r="L33" s="375">
        <f>_xlfn.XLOOKUP($A33,'[19]HI VS Distribution'!$A:$A,'[19]HI VS Distribution'!L:L,"Not Found",0)</f>
        <v>1</v>
      </c>
      <c r="M33" s="375">
        <f>_xlfn.XLOOKUP($A33,'[19]HI VS Distribution'!$A:$A,'[19]HI VS Distribution'!M:M,"Not Found",0)</f>
        <v>1</v>
      </c>
      <c r="N33" s="375">
        <f>_xlfn.XLOOKUP($A33,'[19]HI VS Distribution'!$A:$A,'[19]HI VS Distribution'!N:N,"Not Found",0)</f>
        <v>1</v>
      </c>
      <c r="O33" s="375">
        <f>_xlfn.XLOOKUP($A33,'[19]HI VS Distribution'!$A:$A,'[19]HI VS Distribution'!O:O,"Not Found",0)</f>
        <v>1</v>
      </c>
      <c r="P33" s="375">
        <f>_xlfn.XLOOKUP($A33,'[19]HI VS Distribution'!$A:$A,'[19]HI VS Distribution'!P:P,"Not Found",0)</f>
        <v>1</v>
      </c>
      <c r="Q33" s="375">
        <f>_xlfn.XLOOKUP($A33,'[19]HI VS Distribution'!$A:$A,'[19]HI VS Distribution'!Q:Q,"Not Found",0)</f>
        <v>1</v>
      </c>
      <c r="R33" s="375">
        <f>_xlfn.XLOOKUP($A33,'[19]HI VS Distribution'!$A:$A,'[19]HI VS Distribution'!R:R,"Not Found",0)</f>
        <v>1</v>
      </c>
      <c r="S33" s="375">
        <f>_xlfn.XLOOKUP($A33,'[19]HI VS Distribution'!$A:$A,'[19]HI VS Distribution'!S:S,"Not Found",0)</f>
        <v>1</v>
      </c>
      <c r="T33" s="375">
        <f>_xlfn.XLOOKUP($A33,'[19]HI VS Distribution'!$A:$A,'[19]HI VS Distribution'!T:T,"Not Found",0)</f>
        <v>1</v>
      </c>
      <c r="U33" s="375">
        <f>_xlfn.XLOOKUP($A33,'[19]HI VS Distribution'!$A:$A,'[19]HI VS Distribution'!U:U,"Not Found",0)</f>
        <v>1</v>
      </c>
      <c r="V33" s="375">
        <f>_xlfn.XLOOKUP($A33,'[19]HI VS Distribution'!$A:$A,'[19]HI VS Distribution'!V:V,"Not Found",0)</f>
        <v>1</v>
      </c>
      <c r="W33" s="375">
        <f>_xlfn.XLOOKUP($A33,'[19]HI VS Distribution'!$A:$A,'[19]HI VS Distribution'!W:W,"Not Found",0)</f>
        <v>1</v>
      </c>
      <c r="X33" s="375">
        <f>_xlfn.XLOOKUP($A33,'[19]HI VS Distribution'!$A:$A,'[19]HI VS Distribution'!X:X,"Not Found",0)</f>
        <v>1</v>
      </c>
      <c r="Y33" s="375">
        <f>_xlfn.XLOOKUP($A33,'[19]HI VS Distribution'!$A:$A,'[19]HI VS Distribution'!Y:Y,"Not Found",0)</f>
        <v>1</v>
      </c>
      <c r="Z33" s="375">
        <f>_xlfn.XLOOKUP($A33,'[19]HI VS Distribution'!$A:$A,'[19]HI VS Distribution'!Z:Z,"Not Found",0)</f>
        <v>1</v>
      </c>
      <c r="AA33" s="375">
        <f>_xlfn.XLOOKUP($A33,'[19]HI VS Distribution'!$A:$A,'[19]HI VS Distribution'!AA:AA,"Not Found",0)</f>
        <v>1</v>
      </c>
      <c r="AB33" s="375">
        <f>_xlfn.XLOOKUP($A33,'[19]HI VS Distribution'!$A:$A,'[19]HI VS Distribution'!AB:AB,"Not Found",0)</f>
        <v>1</v>
      </c>
      <c r="AC33" s="375">
        <f>_xlfn.XLOOKUP($A33,'[19]HI VS Distribution'!$A:$A,'[19]HI VS Distribution'!AC:AC,"Not Found",0)</f>
        <v>1</v>
      </c>
      <c r="AD33" s="375">
        <f>_xlfn.XLOOKUP($A33,'[19]HI VS Distribution'!$A:$A,'[19]HI VS Distribution'!AD:AD,"Not Found",0)</f>
        <v>1</v>
      </c>
      <c r="AE33" s="375">
        <f>_xlfn.XLOOKUP($A33,'[19]HI VS Distribution'!$A:$A,'[19]HI VS Distribution'!AE:AE,"Not Found",0)</f>
        <v>1</v>
      </c>
      <c r="AF33" s="375">
        <f>_xlfn.XLOOKUP($A33,'[19]HI VS Distribution'!$A:$A,'[19]HI VS Distribution'!AF:AF,"Not Found",0)</f>
        <v>1</v>
      </c>
      <c r="AG33" s="375">
        <f>_xlfn.XLOOKUP($A33,'[19]HI VS Distribution'!$A:$A,'[19]HI VS Distribution'!AG:AG,"Not Found",0)</f>
        <v>1</v>
      </c>
      <c r="AH33" s="375">
        <f>_xlfn.XLOOKUP($A33,'[19]HI VS Distribution'!$A:$A,'[19]HI VS Distribution'!AH:AH,"Not Found",0)</f>
        <v>1</v>
      </c>
      <c r="AI33" s="375">
        <f>_xlfn.XLOOKUP($A33,'[19]HI VS Distribution'!$A:$A,'[19]HI VS Distribution'!AI:AI,"Not Found",0)</f>
        <v>1</v>
      </c>
      <c r="AJ33" s="375">
        <f>_xlfn.XLOOKUP($A33,'[19]HI VS Distribution'!$A:$A,'[19]HI VS Distribution'!AJ:AJ,"Not Found",0)</f>
        <v>1</v>
      </c>
      <c r="AK33" s="375">
        <f>_xlfn.XLOOKUP($A33,'[19]HI VS Distribution'!$A:$A,'[19]HI VS Distribution'!AK:AK,"Not Found",0)</f>
        <v>1</v>
      </c>
      <c r="AL33" s="1295">
        <f>_xlfn.XLOOKUP($A33,'[20]HI VS Distribution'!$A:$A,'[20]HI VS Distribution'!$AL:$AL,"Not Found",0)</f>
        <v>1</v>
      </c>
      <c r="AM33" s="515">
        <f t="shared" si="11"/>
        <v>1</v>
      </c>
      <c r="AN33" s="515">
        <f t="shared" si="11"/>
        <v>1</v>
      </c>
      <c r="AO33" s="515">
        <f>AVERAGE($AA33:$AJ33)</f>
        <v>1</v>
      </c>
      <c r="AP33" s="515">
        <f t="shared" si="11"/>
        <v>1</v>
      </c>
      <c r="AQ33" s="515">
        <f t="shared" si="11"/>
        <v>1</v>
      </c>
      <c r="AR33" s="515">
        <f t="shared" si="11"/>
        <v>1</v>
      </c>
      <c r="AS33" s="515">
        <f t="shared" si="11"/>
        <v>1</v>
      </c>
      <c r="AT33" s="515">
        <f t="shared" si="11"/>
        <v>1</v>
      </c>
      <c r="AU33" s="515">
        <f t="shared" si="11"/>
        <v>1</v>
      </c>
      <c r="AV33" s="515">
        <f t="shared" si="12"/>
        <v>1</v>
      </c>
      <c r="AW33" s="515">
        <f t="shared" si="12"/>
        <v>1</v>
      </c>
      <c r="AX33" s="515">
        <f t="shared" si="12"/>
        <v>1</v>
      </c>
      <c r="AY33" s="515">
        <f t="shared" si="12"/>
        <v>1</v>
      </c>
      <c r="AZ33" s="515">
        <f t="shared" si="12"/>
        <v>1</v>
      </c>
      <c r="BA33" s="515">
        <f t="shared" si="12"/>
        <v>1</v>
      </c>
      <c r="BB33" s="515">
        <f t="shared" si="12"/>
        <v>1</v>
      </c>
      <c r="BC33" s="515">
        <f t="shared" si="12"/>
        <v>1</v>
      </c>
      <c r="BD33" s="515">
        <f t="shared" si="12"/>
        <v>1</v>
      </c>
      <c r="BE33" s="515">
        <f t="shared" si="12"/>
        <v>1</v>
      </c>
      <c r="BF33" s="515">
        <f t="shared" si="12"/>
        <v>1</v>
      </c>
      <c r="BG33" s="515">
        <f t="shared" si="12"/>
        <v>1</v>
      </c>
      <c r="BH33" s="515">
        <f t="shared" si="12"/>
        <v>1</v>
      </c>
      <c r="BI33" s="515">
        <f t="shared" si="12"/>
        <v>1</v>
      </c>
      <c r="BJ33" s="401"/>
      <c r="BL33" s="403"/>
      <c r="BM33" s="403"/>
    </row>
    <row r="34" spans="1:65" x14ac:dyDescent="0.2">
      <c r="A34" s="3" t="str">
        <f t="shared" si="2"/>
        <v>beef_NOF_bullPasture</v>
      </c>
      <c r="B34" s="3" t="str">
        <f t="shared" si="3"/>
        <v>BullPasture</v>
      </c>
      <c r="C34" s="298" t="s">
        <v>564</v>
      </c>
      <c r="D34" s="298" t="s">
        <v>688</v>
      </c>
      <c r="E34" s="298" t="s">
        <v>485</v>
      </c>
      <c r="F34" s="375">
        <f>_xlfn.XLOOKUP($A34,'[19]HI VS Distribution'!$A:$A,'[19]HI VS Distribution'!F:F,"Not Found",0)</f>
        <v>1</v>
      </c>
      <c r="G34" s="375">
        <f>_xlfn.XLOOKUP($A34,'[19]HI VS Distribution'!$A:$A,'[19]HI VS Distribution'!G:G,"Not Found",0)</f>
        <v>1</v>
      </c>
      <c r="H34" s="375">
        <f>_xlfn.XLOOKUP($A34,'[19]HI VS Distribution'!$A:$A,'[19]HI VS Distribution'!H:H,"Not Found",0)</f>
        <v>1</v>
      </c>
      <c r="I34" s="375">
        <f>_xlfn.XLOOKUP($A34,'[19]HI VS Distribution'!$A:$A,'[19]HI VS Distribution'!I:I,"Not Found",0)</f>
        <v>1</v>
      </c>
      <c r="J34" s="375">
        <f>_xlfn.XLOOKUP($A34,'[19]HI VS Distribution'!$A:$A,'[19]HI VS Distribution'!J:J,"Not Found",0)</f>
        <v>1</v>
      </c>
      <c r="K34" s="375">
        <f>_xlfn.XLOOKUP($A34,'[19]HI VS Distribution'!$A:$A,'[19]HI VS Distribution'!K:K,"Not Found",0)</f>
        <v>1</v>
      </c>
      <c r="L34" s="375">
        <f>_xlfn.XLOOKUP($A34,'[19]HI VS Distribution'!$A:$A,'[19]HI VS Distribution'!L:L,"Not Found",0)</f>
        <v>1</v>
      </c>
      <c r="M34" s="375">
        <f>_xlfn.XLOOKUP($A34,'[19]HI VS Distribution'!$A:$A,'[19]HI VS Distribution'!M:M,"Not Found",0)</f>
        <v>1</v>
      </c>
      <c r="N34" s="375">
        <f>_xlfn.XLOOKUP($A34,'[19]HI VS Distribution'!$A:$A,'[19]HI VS Distribution'!N:N,"Not Found",0)</f>
        <v>1</v>
      </c>
      <c r="O34" s="375">
        <f>_xlfn.XLOOKUP($A34,'[19]HI VS Distribution'!$A:$A,'[19]HI VS Distribution'!O:O,"Not Found",0)</f>
        <v>1</v>
      </c>
      <c r="P34" s="375">
        <f>_xlfn.XLOOKUP($A34,'[19]HI VS Distribution'!$A:$A,'[19]HI VS Distribution'!P:P,"Not Found",0)</f>
        <v>1</v>
      </c>
      <c r="Q34" s="375">
        <f>_xlfn.XLOOKUP($A34,'[19]HI VS Distribution'!$A:$A,'[19]HI VS Distribution'!Q:Q,"Not Found",0)</f>
        <v>1</v>
      </c>
      <c r="R34" s="375">
        <f>_xlfn.XLOOKUP($A34,'[19]HI VS Distribution'!$A:$A,'[19]HI VS Distribution'!R:R,"Not Found",0)</f>
        <v>1</v>
      </c>
      <c r="S34" s="375">
        <f>_xlfn.XLOOKUP($A34,'[19]HI VS Distribution'!$A:$A,'[19]HI VS Distribution'!S:S,"Not Found",0)</f>
        <v>1</v>
      </c>
      <c r="T34" s="375">
        <f>_xlfn.XLOOKUP($A34,'[19]HI VS Distribution'!$A:$A,'[19]HI VS Distribution'!T:T,"Not Found",0)</f>
        <v>1</v>
      </c>
      <c r="U34" s="375">
        <f>_xlfn.XLOOKUP($A34,'[19]HI VS Distribution'!$A:$A,'[19]HI VS Distribution'!U:U,"Not Found",0)</f>
        <v>1</v>
      </c>
      <c r="V34" s="375">
        <f>_xlfn.XLOOKUP($A34,'[19]HI VS Distribution'!$A:$A,'[19]HI VS Distribution'!V:V,"Not Found",0)</f>
        <v>1</v>
      </c>
      <c r="W34" s="375">
        <f>_xlfn.XLOOKUP($A34,'[19]HI VS Distribution'!$A:$A,'[19]HI VS Distribution'!W:W,"Not Found",0)</f>
        <v>1</v>
      </c>
      <c r="X34" s="375">
        <f>_xlfn.XLOOKUP($A34,'[19]HI VS Distribution'!$A:$A,'[19]HI VS Distribution'!X:X,"Not Found",0)</f>
        <v>1</v>
      </c>
      <c r="Y34" s="375">
        <f>_xlfn.XLOOKUP($A34,'[19]HI VS Distribution'!$A:$A,'[19]HI VS Distribution'!Y:Y,"Not Found",0)</f>
        <v>1</v>
      </c>
      <c r="Z34" s="375">
        <f>_xlfn.XLOOKUP($A34,'[19]HI VS Distribution'!$A:$A,'[19]HI VS Distribution'!Z:Z,"Not Found",0)</f>
        <v>1</v>
      </c>
      <c r="AA34" s="375">
        <f>_xlfn.XLOOKUP($A34,'[19]HI VS Distribution'!$A:$A,'[19]HI VS Distribution'!AA:AA,"Not Found",0)</f>
        <v>1</v>
      </c>
      <c r="AB34" s="375">
        <f>_xlfn.XLOOKUP($A34,'[19]HI VS Distribution'!$A:$A,'[19]HI VS Distribution'!AB:AB,"Not Found",0)</f>
        <v>1</v>
      </c>
      <c r="AC34" s="375">
        <f>_xlfn.XLOOKUP($A34,'[19]HI VS Distribution'!$A:$A,'[19]HI VS Distribution'!AC:AC,"Not Found",0)</f>
        <v>1</v>
      </c>
      <c r="AD34" s="375">
        <f>_xlfn.XLOOKUP($A34,'[19]HI VS Distribution'!$A:$A,'[19]HI VS Distribution'!AD:AD,"Not Found",0)</f>
        <v>1</v>
      </c>
      <c r="AE34" s="375">
        <f>_xlfn.XLOOKUP($A34,'[19]HI VS Distribution'!$A:$A,'[19]HI VS Distribution'!AE:AE,"Not Found",0)</f>
        <v>1</v>
      </c>
      <c r="AF34" s="375">
        <f>_xlfn.XLOOKUP($A34,'[19]HI VS Distribution'!$A:$A,'[19]HI VS Distribution'!AF:AF,"Not Found",0)</f>
        <v>1</v>
      </c>
      <c r="AG34" s="375">
        <f>_xlfn.XLOOKUP($A34,'[19]HI VS Distribution'!$A:$A,'[19]HI VS Distribution'!AG:AG,"Not Found",0)</f>
        <v>1</v>
      </c>
      <c r="AH34" s="375">
        <f>_xlfn.XLOOKUP($A34,'[19]HI VS Distribution'!$A:$A,'[19]HI VS Distribution'!AH:AH,"Not Found",0)</f>
        <v>1</v>
      </c>
      <c r="AI34" s="375">
        <f>_xlfn.XLOOKUP($A34,'[19]HI VS Distribution'!$A:$A,'[19]HI VS Distribution'!AI:AI,"Not Found",0)</f>
        <v>1</v>
      </c>
      <c r="AJ34" s="375">
        <f>_xlfn.XLOOKUP($A34,'[19]HI VS Distribution'!$A:$A,'[19]HI VS Distribution'!AJ:AJ,"Not Found",0)</f>
        <v>1</v>
      </c>
      <c r="AK34" s="1297">
        <f>_xlfn.XLOOKUP($A34,'[19]HI VS Distribution'!$A:$A,'[19]HI VS Distribution'!AK:AK,"Not Found",0)</f>
        <v>1</v>
      </c>
      <c r="AL34" s="1295">
        <f>_xlfn.XLOOKUP($A34,'[20]HI VS Distribution'!$A:$A,'[20]HI VS Distribution'!$AL:$AL,"Not Found",0)</f>
        <v>1</v>
      </c>
      <c r="AM34" s="515">
        <f t="shared" si="11"/>
        <v>1</v>
      </c>
      <c r="AN34" s="515">
        <f t="shared" si="11"/>
        <v>1</v>
      </c>
      <c r="AO34" s="515">
        <f t="shared" si="11"/>
        <v>1</v>
      </c>
      <c r="AP34" s="515">
        <f t="shared" si="11"/>
        <v>1</v>
      </c>
      <c r="AQ34" s="515">
        <f t="shared" si="11"/>
        <v>1</v>
      </c>
      <c r="AR34" s="515">
        <f t="shared" si="11"/>
        <v>1</v>
      </c>
      <c r="AS34" s="515">
        <f t="shared" si="11"/>
        <v>1</v>
      </c>
      <c r="AT34" s="515">
        <f t="shared" si="11"/>
        <v>1</v>
      </c>
      <c r="AU34" s="515">
        <f t="shared" si="11"/>
        <v>1</v>
      </c>
      <c r="AV34" s="515">
        <f t="shared" si="12"/>
        <v>1</v>
      </c>
      <c r="AW34" s="515">
        <f t="shared" si="12"/>
        <v>1</v>
      </c>
      <c r="AX34" s="515">
        <f t="shared" si="12"/>
        <v>1</v>
      </c>
      <c r="AY34" s="515">
        <f t="shared" si="12"/>
        <v>1</v>
      </c>
      <c r="AZ34" s="515">
        <f t="shared" si="12"/>
        <v>1</v>
      </c>
      <c r="BA34" s="515">
        <f t="shared" si="12"/>
        <v>1</v>
      </c>
      <c r="BB34" s="515">
        <f t="shared" si="12"/>
        <v>1</v>
      </c>
      <c r="BC34" s="515">
        <f t="shared" si="12"/>
        <v>1</v>
      </c>
      <c r="BD34" s="515">
        <f t="shared" si="12"/>
        <v>1</v>
      </c>
      <c r="BE34" s="515">
        <f t="shared" si="12"/>
        <v>1</v>
      </c>
      <c r="BF34" s="515">
        <f t="shared" si="12"/>
        <v>1</v>
      </c>
      <c r="BG34" s="515">
        <f t="shared" si="12"/>
        <v>1</v>
      </c>
      <c r="BH34" s="515">
        <f t="shared" si="12"/>
        <v>1</v>
      </c>
      <c r="BI34" s="515">
        <f t="shared" si="12"/>
        <v>1</v>
      </c>
      <c r="BL34" s="403"/>
      <c r="BM34" s="403"/>
    </row>
    <row r="35" spans="1:65" x14ac:dyDescent="0.2">
      <c r="A35" s="3" t="str">
        <f t="shared" si="2"/>
        <v>beef_NOF_bull - Added for CalculationsOther WMS</v>
      </c>
      <c r="B35" s="3" t="str">
        <f t="shared" si="3"/>
        <v>BullOther WMS</v>
      </c>
      <c r="C35" s="294" t="s">
        <v>689</v>
      </c>
      <c r="D35" s="299" t="s">
        <v>688</v>
      </c>
      <c r="E35" s="296" t="s">
        <v>680</v>
      </c>
      <c r="F35" s="295">
        <v>0</v>
      </c>
      <c r="G35" s="295">
        <v>0</v>
      </c>
      <c r="H35" s="295">
        <v>0</v>
      </c>
      <c r="I35" s="295">
        <v>0</v>
      </c>
      <c r="J35" s="295">
        <v>0</v>
      </c>
      <c r="K35" s="295">
        <v>0</v>
      </c>
      <c r="L35" s="295">
        <v>0</v>
      </c>
      <c r="M35" s="295">
        <v>0</v>
      </c>
      <c r="N35" s="295">
        <v>0</v>
      </c>
      <c r="O35" s="295">
        <v>0</v>
      </c>
      <c r="P35" s="295">
        <v>0</v>
      </c>
      <c r="Q35" s="295">
        <v>0</v>
      </c>
      <c r="R35" s="295">
        <v>0</v>
      </c>
      <c r="S35" s="295">
        <v>0</v>
      </c>
      <c r="T35" s="295">
        <v>0</v>
      </c>
      <c r="U35" s="295">
        <v>0</v>
      </c>
      <c r="V35" s="295">
        <v>0</v>
      </c>
      <c r="W35" s="295">
        <v>0</v>
      </c>
      <c r="X35" s="295">
        <v>0</v>
      </c>
      <c r="Y35" s="295">
        <v>0</v>
      </c>
      <c r="Z35" s="295">
        <v>0</v>
      </c>
      <c r="AA35" s="295">
        <v>0</v>
      </c>
      <c r="AB35" s="295">
        <v>0</v>
      </c>
      <c r="AC35" s="295">
        <v>0</v>
      </c>
      <c r="AD35" s="295">
        <v>0</v>
      </c>
      <c r="AE35" s="295">
        <v>0</v>
      </c>
      <c r="AF35" s="295">
        <v>0</v>
      </c>
      <c r="AG35" s="295">
        <v>0</v>
      </c>
      <c r="AH35" s="295">
        <v>0</v>
      </c>
      <c r="AI35" s="295">
        <v>0</v>
      </c>
      <c r="AJ35" s="295">
        <v>0</v>
      </c>
      <c r="AK35" s="295">
        <v>0</v>
      </c>
      <c r="AL35" s="295">
        <v>0</v>
      </c>
      <c r="AM35" s="515">
        <f t="shared" ref="AM35:AU44" si="13">AVERAGE($AA35:$AJ35)</f>
        <v>0</v>
      </c>
      <c r="AN35" s="515">
        <f t="shared" si="13"/>
        <v>0</v>
      </c>
      <c r="AO35" s="515">
        <f t="shared" si="13"/>
        <v>0</v>
      </c>
      <c r="AP35" s="515">
        <f t="shared" si="13"/>
        <v>0</v>
      </c>
      <c r="AQ35" s="515">
        <f t="shared" si="13"/>
        <v>0</v>
      </c>
      <c r="AR35" s="515">
        <f t="shared" si="13"/>
        <v>0</v>
      </c>
      <c r="AS35" s="515">
        <f t="shared" si="13"/>
        <v>0</v>
      </c>
      <c r="AT35" s="515">
        <f t="shared" si="13"/>
        <v>0</v>
      </c>
      <c r="AU35" s="515">
        <f t="shared" si="13"/>
        <v>0</v>
      </c>
      <c r="AV35" s="515">
        <f t="shared" ref="AV35:BI44" si="14">AVERAGE($AA35:$AJ35)</f>
        <v>0</v>
      </c>
      <c r="AW35" s="515">
        <f t="shared" si="14"/>
        <v>0</v>
      </c>
      <c r="AX35" s="515">
        <f t="shared" si="14"/>
        <v>0</v>
      </c>
      <c r="AY35" s="515">
        <f t="shared" si="14"/>
        <v>0</v>
      </c>
      <c r="AZ35" s="515">
        <f t="shared" si="14"/>
        <v>0</v>
      </c>
      <c r="BA35" s="515">
        <f t="shared" si="14"/>
        <v>0</v>
      </c>
      <c r="BB35" s="515">
        <f t="shared" si="14"/>
        <v>0</v>
      </c>
      <c r="BC35" s="515">
        <f t="shared" si="14"/>
        <v>0</v>
      </c>
      <c r="BD35" s="515">
        <f t="shared" si="14"/>
        <v>0</v>
      </c>
      <c r="BE35" s="515">
        <f t="shared" si="14"/>
        <v>0</v>
      </c>
      <c r="BF35" s="515">
        <f t="shared" si="14"/>
        <v>0</v>
      </c>
      <c r="BG35" s="515">
        <f t="shared" si="14"/>
        <v>0</v>
      </c>
      <c r="BH35" s="515">
        <f t="shared" si="14"/>
        <v>0</v>
      </c>
      <c r="BI35" s="515">
        <f t="shared" si="14"/>
        <v>0</v>
      </c>
      <c r="BJ35" s="1" t="s">
        <v>677</v>
      </c>
      <c r="BL35" s="403"/>
      <c r="BM35" s="403"/>
    </row>
    <row r="36" spans="1:65" x14ac:dyDescent="0.2">
      <c r="A36" s="3" t="str">
        <f t="shared" si="2"/>
        <v>sheepPasture</v>
      </c>
      <c r="B36" s="3" t="str">
        <f t="shared" si="3"/>
        <v>Sheep Pasture</v>
      </c>
      <c r="C36" s="298" t="s">
        <v>690</v>
      </c>
      <c r="D36" s="298" t="s">
        <v>547</v>
      </c>
      <c r="E36" s="298" t="s">
        <v>485</v>
      </c>
      <c r="F36" s="375">
        <f>_xlfn.XLOOKUP($A36,'[19]HI VS Distribution'!$A:$A,'[19]HI VS Distribution'!F:F,"Not Found",0)</f>
        <v>0.5485192632662117</v>
      </c>
      <c r="G36" s="375">
        <f>_xlfn.XLOOKUP($A36,'[19]HI VS Distribution'!$A:$A,'[19]HI VS Distribution'!G:G,"Not Found",0)</f>
        <v>0.51821509549909739</v>
      </c>
      <c r="H36" s="375">
        <f>_xlfn.XLOOKUP($A36,'[19]HI VS Distribution'!$A:$A,'[19]HI VS Distribution'!H:H,"Not Found",0)</f>
        <v>0.50973557131589431</v>
      </c>
      <c r="I36" s="375">
        <f>_xlfn.XLOOKUP($A36,'[19]HI VS Distribution'!$A:$A,'[19]HI VS Distribution'!I:I,"Not Found",0)</f>
        <v>0.60544509528916757</v>
      </c>
      <c r="J36" s="375">
        <f>_xlfn.XLOOKUP($A36,'[19]HI VS Distribution'!$A:$A,'[19]HI VS Distribution'!J:J,"Not Found",0)</f>
        <v>0.61588945837802167</v>
      </c>
      <c r="K36" s="375">
        <f>_xlfn.XLOOKUP($A36,'[19]HI VS Distribution'!$A:$A,'[19]HI VS Distribution'!K:K,"Not Found",0)</f>
        <v>0.62633382146687577</v>
      </c>
      <c r="L36" s="375">
        <f>_xlfn.XLOOKUP($A36,'[19]HI VS Distribution'!$A:$A,'[19]HI VS Distribution'!L:L,"Not Found",0)</f>
        <v>0.63677818455572988</v>
      </c>
      <c r="M36" s="375">
        <f>_xlfn.XLOOKUP($A36,'[19]HI VS Distribution'!$A:$A,'[19]HI VS Distribution'!M:M,"Not Found",0)</f>
        <v>0.64722254764458398</v>
      </c>
      <c r="N36" s="375">
        <f>_xlfn.XLOOKUP($A36,'[19]HI VS Distribution'!$A:$A,'[19]HI VS Distribution'!N:N,"Not Found",0)</f>
        <v>0.65766691073343808</v>
      </c>
      <c r="O36" s="375">
        <f>_xlfn.XLOOKUP($A36,'[19]HI VS Distribution'!$A:$A,'[19]HI VS Distribution'!O:O,"Not Found",0)</f>
        <v>0.66811127382229218</v>
      </c>
      <c r="P36" s="375">
        <f>_xlfn.XLOOKUP($A36,'[19]HI VS Distribution'!$A:$A,'[19]HI VS Distribution'!P:P,"Not Found",0)</f>
        <v>0.67855563691114629</v>
      </c>
      <c r="Q36" s="375">
        <f>_xlfn.XLOOKUP($A36,'[19]HI VS Distribution'!$A:$A,'[19]HI VS Distribution'!Q:Q,"Not Found",0)</f>
        <v>0.68900000000000006</v>
      </c>
      <c r="R36" s="375">
        <f>_xlfn.XLOOKUP($A36,'[19]HI VS Distribution'!$A:$A,'[19]HI VS Distribution'!R:R,"Not Found",0)</f>
        <v>0.68900000000000006</v>
      </c>
      <c r="S36" s="375">
        <f>_xlfn.XLOOKUP($A36,'[19]HI VS Distribution'!$A:$A,'[19]HI VS Distribution'!S:S,"Not Found",0)</f>
        <v>0.68900000000000006</v>
      </c>
      <c r="T36" s="375">
        <f>_xlfn.XLOOKUP($A36,'[19]HI VS Distribution'!$A:$A,'[19]HI VS Distribution'!T:T,"Not Found",0)</f>
        <v>0.68900000000000006</v>
      </c>
      <c r="U36" s="375">
        <f>_xlfn.XLOOKUP($A36,'[19]HI VS Distribution'!$A:$A,'[19]HI VS Distribution'!U:U,"Not Found",0)</f>
        <v>0.68900000000000006</v>
      </c>
      <c r="V36" s="375">
        <f>_xlfn.XLOOKUP($A36,'[19]HI VS Distribution'!$A:$A,'[19]HI VS Distribution'!V:V,"Not Found",0)</f>
        <v>0.68900000000000006</v>
      </c>
      <c r="W36" s="375">
        <f>_xlfn.XLOOKUP($A36,'[19]HI VS Distribution'!$A:$A,'[19]HI VS Distribution'!W:W,"Not Found",0)</f>
        <v>0.68900000000000006</v>
      </c>
      <c r="X36" s="375">
        <f>_xlfn.XLOOKUP($A36,'[19]HI VS Distribution'!$A:$A,'[19]HI VS Distribution'!X:X,"Not Found",0)</f>
        <v>0.68900000000000006</v>
      </c>
      <c r="Y36" s="375">
        <f>_xlfn.XLOOKUP($A36,'[19]HI VS Distribution'!$A:$A,'[19]HI VS Distribution'!Y:Y,"Not Found",0)</f>
        <v>0.68900000000000006</v>
      </c>
      <c r="Z36" s="375">
        <f>_xlfn.XLOOKUP($A36,'[19]HI VS Distribution'!$A:$A,'[19]HI VS Distribution'!Z:Z,"Not Found",0)</f>
        <v>0.68900000000000006</v>
      </c>
      <c r="AA36" s="375">
        <f>_xlfn.XLOOKUP($A36,'[19]HI VS Distribution'!$A:$A,'[19]HI VS Distribution'!AA:AA,"Not Found",0)</f>
        <v>0.68900000000000006</v>
      </c>
      <c r="AB36" s="375">
        <f>_xlfn.XLOOKUP($A36,'[19]HI VS Distribution'!$A:$A,'[19]HI VS Distribution'!AB:AB,"Not Found",0)</f>
        <v>0.68900000000000006</v>
      </c>
      <c r="AC36" s="375">
        <f>_xlfn.XLOOKUP($A36,'[19]HI VS Distribution'!$A:$A,'[19]HI VS Distribution'!AC:AC,"Not Found",0)</f>
        <v>0.68900000000000006</v>
      </c>
      <c r="AD36" s="375">
        <f>_xlfn.XLOOKUP($A36,'[19]HI VS Distribution'!$A:$A,'[19]HI VS Distribution'!AD:AD,"Not Found",0)</f>
        <v>0.68900000000000006</v>
      </c>
      <c r="AE36" s="375">
        <f>_xlfn.XLOOKUP($A36,'[19]HI VS Distribution'!$A:$A,'[19]HI VS Distribution'!AE:AE,"Not Found",0)</f>
        <v>0.68900000000000006</v>
      </c>
      <c r="AF36" s="375">
        <f>_xlfn.XLOOKUP($A36,'[19]HI VS Distribution'!$A:$A,'[19]HI VS Distribution'!AF:AF,"Not Found",0)</f>
        <v>0.68900000000000006</v>
      </c>
      <c r="AG36" s="375">
        <f>_xlfn.XLOOKUP($A36,'[19]HI VS Distribution'!$A:$A,'[19]HI VS Distribution'!AG:AG,"Not Found",0)</f>
        <v>0.68900000000000006</v>
      </c>
      <c r="AH36" s="375">
        <f>_xlfn.XLOOKUP($A36,'[19]HI VS Distribution'!$A:$A,'[19]HI VS Distribution'!AH:AH,"Not Found",0)</f>
        <v>0.68900000000000006</v>
      </c>
      <c r="AI36" s="375">
        <f>_xlfn.XLOOKUP($A36,'[19]HI VS Distribution'!$A:$A,'[19]HI VS Distribution'!AI:AI,"Not Found",0)</f>
        <v>0.68900000000000006</v>
      </c>
      <c r="AJ36" s="375">
        <f>_xlfn.XLOOKUP($A36,'[19]HI VS Distribution'!$A:$A,'[19]HI VS Distribution'!AJ:AJ,"Not Found",0)</f>
        <v>0.68900000000000006</v>
      </c>
      <c r="AK36" s="1297">
        <f>_xlfn.XLOOKUP($A36,'[19]HI VS Distribution'!$A:$A,'[19]HI VS Distribution'!AK:AK,"Not Found",0)</f>
        <v>0.68900000000000006</v>
      </c>
      <c r="AL36" s="1295">
        <f>_xlfn.XLOOKUP($A36,'[20]HI VS Distribution'!$A:$A,'[20]HI VS Distribution'!$AL:$AL,"Not Found",0)</f>
        <v>0.69</v>
      </c>
      <c r="AM36" s="515">
        <f t="shared" si="13"/>
        <v>0.68900000000000006</v>
      </c>
      <c r="AN36" s="515">
        <f t="shared" si="13"/>
        <v>0.68900000000000006</v>
      </c>
      <c r="AO36" s="515">
        <f t="shared" si="13"/>
        <v>0.68900000000000006</v>
      </c>
      <c r="AP36" s="515">
        <f t="shared" si="13"/>
        <v>0.68900000000000006</v>
      </c>
      <c r="AQ36" s="515">
        <f t="shared" si="13"/>
        <v>0.68900000000000006</v>
      </c>
      <c r="AR36" s="515">
        <f t="shared" si="13"/>
        <v>0.68900000000000006</v>
      </c>
      <c r="AS36" s="515">
        <f t="shared" si="13"/>
        <v>0.68900000000000006</v>
      </c>
      <c r="AT36" s="515">
        <f t="shared" si="13"/>
        <v>0.68900000000000006</v>
      </c>
      <c r="AU36" s="515">
        <f t="shared" si="13"/>
        <v>0.68900000000000006</v>
      </c>
      <c r="AV36" s="515">
        <f t="shared" si="14"/>
        <v>0.68900000000000006</v>
      </c>
      <c r="AW36" s="515">
        <f t="shared" si="14"/>
        <v>0.68900000000000006</v>
      </c>
      <c r="AX36" s="515">
        <f t="shared" si="14"/>
        <v>0.68900000000000006</v>
      </c>
      <c r="AY36" s="515">
        <f t="shared" si="14"/>
        <v>0.68900000000000006</v>
      </c>
      <c r="AZ36" s="515">
        <f t="shared" si="14"/>
        <v>0.68900000000000006</v>
      </c>
      <c r="BA36" s="515">
        <f t="shared" si="14"/>
        <v>0.68900000000000006</v>
      </c>
      <c r="BB36" s="515">
        <f t="shared" si="14"/>
        <v>0.68900000000000006</v>
      </c>
      <c r="BC36" s="515">
        <f t="shared" si="14"/>
        <v>0.68900000000000006</v>
      </c>
      <c r="BD36" s="515">
        <f t="shared" si="14"/>
        <v>0.68900000000000006</v>
      </c>
      <c r="BE36" s="515">
        <f t="shared" si="14"/>
        <v>0.68900000000000006</v>
      </c>
      <c r="BF36" s="515">
        <f t="shared" si="14"/>
        <v>0.68900000000000006</v>
      </c>
      <c r="BG36" s="515">
        <f t="shared" si="14"/>
        <v>0.68900000000000006</v>
      </c>
      <c r="BH36" s="515">
        <f t="shared" si="14"/>
        <v>0.68900000000000006</v>
      </c>
      <c r="BI36" s="515">
        <f t="shared" si="14"/>
        <v>0.68900000000000006</v>
      </c>
      <c r="BL36" s="403"/>
      <c r="BM36" s="403"/>
    </row>
    <row r="37" spans="1:65" x14ac:dyDescent="0.2">
      <c r="A37" s="3" t="str">
        <f t="shared" si="2"/>
        <v>sheepDry Lot</v>
      </c>
      <c r="B37" s="3" t="str">
        <f t="shared" si="3"/>
        <v>Sheep Dry Lot</v>
      </c>
      <c r="C37" s="298" t="s">
        <v>690</v>
      </c>
      <c r="D37" s="298" t="s">
        <v>547</v>
      </c>
      <c r="E37" s="298" t="s">
        <v>674</v>
      </c>
      <c r="F37" s="375">
        <f>_xlfn.XLOOKUP($A37,'[19]HI VS Distribution'!$A:$A,'[19]HI VS Distribution'!F:F,"Not Found",0)</f>
        <v>0.45148073673378836</v>
      </c>
      <c r="G37" s="375">
        <f>_xlfn.XLOOKUP($A37,'[19]HI VS Distribution'!$A:$A,'[19]HI VS Distribution'!G:G,"Not Found",0)</f>
        <v>0.48178490450090267</v>
      </c>
      <c r="H37" s="375">
        <f>_xlfn.XLOOKUP($A37,'[19]HI VS Distribution'!$A:$A,'[19]HI VS Distribution'!H:H,"Not Found",0)</f>
        <v>0.49026442868410569</v>
      </c>
      <c r="I37" s="375">
        <f>_xlfn.XLOOKUP($A37,'[19]HI VS Distribution'!$A:$A,'[19]HI VS Distribution'!I:I,"Not Found",0)</f>
        <v>0.39455490471083243</v>
      </c>
      <c r="J37" s="375">
        <f>_xlfn.XLOOKUP($A37,'[19]HI VS Distribution'!$A:$A,'[19]HI VS Distribution'!J:J,"Not Found",0)</f>
        <v>0.38411054162197839</v>
      </c>
      <c r="K37" s="375">
        <f>_xlfn.XLOOKUP($A37,'[19]HI VS Distribution'!$A:$A,'[19]HI VS Distribution'!K:K,"Not Found",0)</f>
        <v>0.37366617853312434</v>
      </c>
      <c r="L37" s="375">
        <f>_xlfn.XLOOKUP($A37,'[19]HI VS Distribution'!$A:$A,'[19]HI VS Distribution'!L:L,"Not Found",0)</f>
        <v>0.36322181544427029</v>
      </c>
      <c r="M37" s="375">
        <f>_xlfn.XLOOKUP($A37,'[19]HI VS Distribution'!$A:$A,'[19]HI VS Distribution'!M:M,"Not Found",0)</f>
        <v>0.35277745235541624</v>
      </c>
      <c r="N37" s="375">
        <f>_xlfn.XLOOKUP($A37,'[19]HI VS Distribution'!$A:$A,'[19]HI VS Distribution'!N:N,"Not Found",0)</f>
        <v>0.3423330892665622</v>
      </c>
      <c r="O37" s="375">
        <f>_xlfn.XLOOKUP($A37,'[19]HI VS Distribution'!$A:$A,'[19]HI VS Distribution'!O:O,"Not Found",0)</f>
        <v>0.33188872617770815</v>
      </c>
      <c r="P37" s="375">
        <f>_xlfn.XLOOKUP($A37,'[19]HI VS Distribution'!$A:$A,'[19]HI VS Distribution'!P:P,"Not Found",0)</f>
        <v>0.3214443630888541</v>
      </c>
      <c r="Q37" s="375">
        <f>_xlfn.XLOOKUP($A37,'[19]HI VS Distribution'!$A:$A,'[19]HI VS Distribution'!Q:Q,"Not Found",0)</f>
        <v>0.311</v>
      </c>
      <c r="R37" s="375">
        <f>_xlfn.XLOOKUP($A37,'[19]HI VS Distribution'!$A:$A,'[19]HI VS Distribution'!R:R,"Not Found",0)</f>
        <v>0.311</v>
      </c>
      <c r="S37" s="375">
        <f>_xlfn.XLOOKUP($A37,'[19]HI VS Distribution'!$A:$A,'[19]HI VS Distribution'!S:S,"Not Found",0)</f>
        <v>0.311</v>
      </c>
      <c r="T37" s="375">
        <f>_xlfn.XLOOKUP($A37,'[19]HI VS Distribution'!$A:$A,'[19]HI VS Distribution'!T:T,"Not Found",0)</f>
        <v>0.311</v>
      </c>
      <c r="U37" s="375">
        <f>_xlfn.XLOOKUP($A37,'[19]HI VS Distribution'!$A:$A,'[19]HI VS Distribution'!U:U,"Not Found",0)</f>
        <v>0.311</v>
      </c>
      <c r="V37" s="375">
        <f>_xlfn.XLOOKUP($A37,'[19]HI VS Distribution'!$A:$A,'[19]HI VS Distribution'!V:V,"Not Found",0)</f>
        <v>0.311</v>
      </c>
      <c r="W37" s="375">
        <f>_xlfn.XLOOKUP($A37,'[19]HI VS Distribution'!$A:$A,'[19]HI VS Distribution'!W:W,"Not Found",0)</f>
        <v>0.311</v>
      </c>
      <c r="X37" s="375">
        <f>_xlfn.XLOOKUP($A37,'[19]HI VS Distribution'!$A:$A,'[19]HI VS Distribution'!X:X,"Not Found",0)</f>
        <v>0.311</v>
      </c>
      <c r="Y37" s="375">
        <f>_xlfn.XLOOKUP($A37,'[19]HI VS Distribution'!$A:$A,'[19]HI VS Distribution'!Y:Y,"Not Found",0)</f>
        <v>0.311</v>
      </c>
      <c r="Z37" s="375">
        <f>_xlfn.XLOOKUP($A37,'[19]HI VS Distribution'!$A:$A,'[19]HI VS Distribution'!Z:Z,"Not Found",0)</f>
        <v>0.311</v>
      </c>
      <c r="AA37" s="375">
        <f>_xlfn.XLOOKUP($A37,'[19]HI VS Distribution'!$A:$A,'[19]HI VS Distribution'!AA:AA,"Not Found",0)</f>
        <v>0.311</v>
      </c>
      <c r="AB37" s="375">
        <f>_xlfn.XLOOKUP($A37,'[19]HI VS Distribution'!$A:$A,'[19]HI VS Distribution'!AB:AB,"Not Found",0)</f>
        <v>0.311</v>
      </c>
      <c r="AC37" s="375">
        <f>_xlfn.XLOOKUP($A37,'[19]HI VS Distribution'!$A:$A,'[19]HI VS Distribution'!AC:AC,"Not Found",0)</f>
        <v>0.311</v>
      </c>
      <c r="AD37" s="375">
        <f>_xlfn.XLOOKUP($A37,'[19]HI VS Distribution'!$A:$A,'[19]HI VS Distribution'!AD:AD,"Not Found",0)</f>
        <v>0.311</v>
      </c>
      <c r="AE37" s="375">
        <f>_xlfn.XLOOKUP($A37,'[19]HI VS Distribution'!$A:$A,'[19]HI VS Distribution'!AE:AE,"Not Found",0)</f>
        <v>0.311</v>
      </c>
      <c r="AF37" s="375">
        <f>_xlfn.XLOOKUP($A37,'[19]HI VS Distribution'!$A:$A,'[19]HI VS Distribution'!AF:AF,"Not Found",0)</f>
        <v>0.311</v>
      </c>
      <c r="AG37" s="375">
        <f>_xlfn.XLOOKUP($A37,'[19]HI VS Distribution'!$A:$A,'[19]HI VS Distribution'!AG:AG,"Not Found",0)</f>
        <v>0.311</v>
      </c>
      <c r="AH37" s="375">
        <f>_xlfn.XLOOKUP($A37,'[19]HI VS Distribution'!$A:$A,'[19]HI VS Distribution'!AH:AH,"Not Found",0)</f>
        <v>0.311</v>
      </c>
      <c r="AI37" s="375">
        <f>_xlfn.XLOOKUP($A37,'[19]HI VS Distribution'!$A:$A,'[19]HI VS Distribution'!AI:AI,"Not Found",0)</f>
        <v>0.311</v>
      </c>
      <c r="AJ37" s="375">
        <f>_xlfn.XLOOKUP($A37,'[19]HI VS Distribution'!$A:$A,'[19]HI VS Distribution'!AJ:AJ,"Not Found",0)</f>
        <v>0.311</v>
      </c>
      <c r="AK37" s="1297">
        <f>_xlfn.XLOOKUP($A37,'[19]HI VS Distribution'!$A:$A,'[19]HI VS Distribution'!AK:AK,"Not Found",0)</f>
        <v>0.311</v>
      </c>
      <c r="AL37" s="1295">
        <f>_xlfn.XLOOKUP($A37,'[20]HI VS Distribution'!$A:$A,'[20]HI VS Distribution'!$AL:$AL,"Not Found",0)</f>
        <v>0.31</v>
      </c>
      <c r="AM37" s="515">
        <f t="shared" si="13"/>
        <v>0.311</v>
      </c>
      <c r="AN37" s="515">
        <f t="shared" si="13"/>
        <v>0.311</v>
      </c>
      <c r="AO37" s="515">
        <f t="shared" si="13"/>
        <v>0.311</v>
      </c>
      <c r="AP37" s="515">
        <f t="shared" si="13"/>
        <v>0.311</v>
      </c>
      <c r="AQ37" s="515">
        <f t="shared" si="13"/>
        <v>0.311</v>
      </c>
      <c r="AR37" s="515">
        <f t="shared" si="13"/>
        <v>0.311</v>
      </c>
      <c r="AS37" s="515">
        <f t="shared" si="13"/>
        <v>0.311</v>
      </c>
      <c r="AT37" s="515">
        <f t="shared" si="13"/>
        <v>0.311</v>
      </c>
      <c r="AU37" s="515">
        <f t="shared" si="13"/>
        <v>0.311</v>
      </c>
      <c r="AV37" s="515">
        <f t="shared" si="14"/>
        <v>0.311</v>
      </c>
      <c r="AW37" s="515">
        <f t="shared" si="14"/>
        <v>0.311</v>
      </c>
      <c r="AX37" s="515">
        <f t="shared" si="14"/>
        <v>0.311</v>
      </c>
      <c r="AY37" s="515">
        <f t="shared" si="14"/>
        <v>0.311</v>
      </c>
      <c r="AZ37" s="515">
        <f t="shared" si="14"/>
        <v>0.311</v>
      </c>
      <c r="BA37" s="515">
        <f t="shared" si="14"/>
        <v>0.311</v>
      </c>
      <c r="BB37" s="515">
        <f t="shared" si="14"/>
        <v>0.311</v>
      </c>
      <c r="BC37" s="515">
        <f t="shared" si="14"/>
        <v>0.311</v>
      </c>
      <c r="BD37" s="515">
        <f t="shared" si="14"/>
        <v>0.311</v>
      </c>
      <c r="BE37" s="515">
        <f t="shared" si="14"/>
        <v>0.311</v>
      </c>
      <c r="BF37" s="515">
        <f t="shared" si="14"/>
        <v>0.311</v>
      </c>
      <c r="BG37" s="515">
        <f t="shared" si="14"/>
        <v>0.311</v>
      </c>
      <c r="BH37" s="515">
        <f t="shared" si="14"/>
        <v>0.311</v>
      </c>
      <c r="BI37" s="515">
        <f t="shared" si="14"/>
        <v>0.311</v>
      </c>
      <c r="BL37" s="403"/>
      <c r="BM37" s="403"/>
    </row>
    <row r="38" spans="1:65" x14ac:dyDescent="0.2">
      <c r="A38" s="3" t="str">
        <f t="shared" si="2"/>
        <v>goatsPasture</v>
      </c>
      <c r="B38" s="3" t="str">
        <f t="shared" si="3"/>
        <v>GoatsPasture</v>
      </c>
      <c r="C38" s="298" t="s">
        <v>691</v>
      </c>
      <c r="D38" s="298" t="s">
        <v>183</v>
      </c>
      <c r="E38" s="298" t="s">
        <v>485</v>
      </c>
      <c r="F38" s="375">
        <f>_xlfn.XLOOKUP($A38,'[19]HI VS Distribution'!$A:$A,'[19]HI VS Distribution'!F:F,"Not Found",0)</f>
        <v>0.92</v>
      </c>
      <c r="G38" s="375">
        <f>_xlfn.XLOOKUP($A38,'[19]HI VS Distribution'!$A:$A,'[19]HI VS Distribution'!G:G,"Not Found",0)</f>
        <v>0.92</v>
      </c>
      <c r="H38" s="375">
        <f>_xlfn.XLOOKUP($A38,'[19]HI VS Distribution'!$A:$A,'[19]HI VS Distribution'!H:H,"Not Found",0)</f>
        <v>0.92</v>
      </c>
      <c r="I38" s="375">
        <f>_xlfn.XLOOKUP($A38,'[19]HI VS Distribution'!$A:$A,'[19]HI VS Distribution'!I:I,"Not Found",0)</f>
        <v>0.92</v>
      </c>
      <c r="J38" s="375">
        <f>_xlfn.XLOOKUP($A38,'[19]HI VS Distribution'!$A:$A,'[19]HI VS Distribution'!J:J,"Not Found",0)</f>
        <v>0.92</v>
      </c>
      <c r="K38" s="375">
        <f>_xlfn.XLOOKUP($A38,'[19]HI VS Distribution'!$A:$A,'[19]HI VS Distribution'!K:K,"Not Found",0)</f>
        <v>0.92</v>
      </c>
      <c r="L38" s="375">
        <f>_xlfn.XLOOKUP($A38,'[19]HI VS Distribution'!$A:$A,'[19]HI VS Distribution'!L:L,"Not Found",0)</f>
        <v>0.92</v>
      </c>
      <c r="M38" s="375">
        <f>_xlfn.XLOOKUP($A38,'[19]HI VS Distribution'!$A:$A,'[19]HI VS Distribution'!M:M,"Not Found",0)</f>
        <v>0.92</v>
      </c>
      <c r="N38" s="375">
        <f>_xlfn.XLOOKUP($A38,'[19]HI VS Distribution'!$A:$A,'[19]HI VS Distribution'!N:N,"Not Found",0)</f>
        <v>0.92</v>
      </c>
      <c r="O38" s="375">
        <f>_xlfn.XLOOKUP($A38,'[19]HI VS Distribution'!$A:$A,'[19]HI VS Distribution'!O:O,"Not Found",0)</f>
        <v>0.92</v>
      </c>
      <c r="P38" s="375">
        <f>_xlfn.XLOOKUP($A38,'[19]HI VS Distribution'!$A:$A,'[19]HI VS Distribution'!P:P,"Not Found",0)</f>
        <v>0.92</v>
      </c>
      <c r="Q38" s="375">
        <f>_xlfn.XLOOKUP($A38,'[19]HI VS Distribution'!$A:$A,'[19]HI VS Distribution'!Q:Q,"Not Found",0)</f>
        <v>0.92</v>
      </c>
      <c r="R38" s="375">
        <f>_xlfn.XLOOKUP($A38,'[19]HI VS Distribution'!$A:$A,'[19]HI VS Distribution'!R:R,"Not Found",0)</f>
        <v>0.92</v>
      </c>
      <c r="S38" s="375">
        <f>_xlfn.XLOOKUP($A38,'[19]HI VS Distribution'!$A:$A,'[19]HI VS Distribution'!S:S,"Not Found",0)</f>
        <v>0.92</v>
      </c>
      <c r="T38" s="375">
        <f>_xlfn.XLOOKUP($A38,'[19]HI VS Distribution'!$A:$A,'[19]HI VS Distribution'!T:T,"Not Found",0)</f>
        <v>0.92</v>
      </c>
      <c r="U38" s="375">
        <f>_xlfn.XLOOKUP($A38,'[19]HI VS Distribution'!$A:$A,'[19]HI VS Distribution'!U:U,"Not Found",0)</f>
        <v>0.92</v>
      </c>
      <c r="V38" s="375">
        <f>_xlfn.XLOOKUP($A38,'[19]HI VS Distribution'!$A:$A,'[19]HI VS Distribution'!V:V,"Not Found",0)</f>
        <v>0.92</v>
      </c>
      <c r="W38" s="375">
        <f>_xlfn.XLOOKUP($A38,'[19]HI VS Distribution'!$A:$A,'[19]HI VS Distribution'!W:W,"Not Found",0)</f>
        <v>0.92</v>
      </c>
      <c r="X38" s="375">
        <f>_xlfn.XLOOKUP($A38,'[19]HI VS Distribution'!$A:$A,'[19]HI VS Distribution'!X:X,"Not Found",0)</f>
        <v>0.92</v>
      </c>
      <c r="Y38" s="375">
        <f>_xlfn.XLOOKUP($A38,'[19]HI VS Distribution'!$A:$A,'[19]HI VS Distribution'!Y:Y,"Not Found",0)</f>
        <v>0.92</v>
      </c>
      <c r="Z38" s="375">
        <f>_xlfn.XLOOKUP($A38,'[19]HI VS Distribution'!$A:$A,'[19]HI VS Distribution'!Z:Z,"Not Found",0)</f>
        <v>0.92</v>
      </c>
      <c r="AA38" s="375">
        <f>_xlfn.XLOOKUP($A38,'[19]HI VS Distribution'!$A:$A,'[19]HI VS Distribution'!AA:AA,"Not Found",0)</f>
        <v>0.92</v>
      </c>
      <c r="AB38" s="375">
        <f>_xlfn.XLOOKUP($A38,'[19]HI VS Distribution'!$A:$A,'[19]HI VS Distribution'!AB:AB,"Not Found",0)</f>
        <v>0.92</v>
      </c>
      <c r="AC38" s="375">
        <f>_xlfn.XLOOKUP($A38,'[19]HI VS Distribution'!$A:$A,'[19]HI VS Distribution'!AC:AC,"Not Found",0)</f>
        <v>0.92</v>
      </c>
      <c r="AD38" s="375">
        <f>_xlfn.XLOOKUP($A38,'[19]HI VS Distribution'!$A:$A,'[19]HI VS Distribution'!AD:AD,"Not Found",0)</f>
        <v>0.92</v>
      </c>
      <c r="AE38" s="375">
        <f>_xlfn.XLOOKUP($A38,'[19]HI VS Distribution'!$A:$A,'[19]HI VS Distribution'!AE:AE,"Not Found",0)</f>
        <v>0.92</v>
      </c>
      <c r="AF38" s="375">
        <f>_xlfn.XLOOKUP($A38,'[19]HI VS Distribution'!$A:$A,'[19]HI VS Distribution'!AF:AF,"Not Found",0)</f>
        <v>0.92</v>
      </c>
      <c r="AG38" s="375">
        <f>_xlfn.XLOOKUP($A38,'[19]HI VS Distribution'!$A:$A,'[19]HI VS Distribution'!AG:AG,"Not Found",0)</f>
        <v>0.92</v>
      </c>
      <c r="AH38" s="375">
        <f>_xlfn.XLOOKUP($A38,'[19]HI VS Distribution'!$A:$A,'[19]HI VS Distribution'!AH:AH,"Not Found",0)</f>
        <v>0.92</v>
      </c>
      <c r="AI38" s="375">
        <f>_xlfn.XLOOKUP($A38,'[19]HI VS Distribution'!$A:$A,'[19]HI VS Distribution'!AI:AI,"Not Found",0)</f>
        <v>0.92</v>
      </c>
      <c r="AJ38" s="375">
        <f>_xlfn.XLOOKUP($A38,'[19]HI VS Distribution'!$A:$A,'[19]HI VS Distribution'!AJ:AJ,"Not Found",0)</f>
        <v>0.92</v>
      </c>
      <c r="AK38" s="1297">
        <f>_xlfn.XLOOKUP($A38,'[19]HI VS Distribution'!$A:$A,'[19]HI VS Distribution'!AK:AK,"Not Found",0)</f>
        <v>0.92</v>
      </c>
      <c r="AL38" s="1295">
        <f>_xlfn.XLOOKUP($A38,'[20]HI VS Distribution'!$A:$A,'[20]HI VS Distribution'!$AL:$AL,"Not Found",0)</f>
        <v>0.92</v>
      </c>
      <c r="AM38" s="515">
        <f t="shared" si="13"/>
        <v>0.92000000000000015</v>
      </c>
      <c r="AN38" s="515">
        <f t="shared" si="13"/>
        <v>0.92000000000000015</v>
      </c>
      <c r="AO38" s="515">
        <f t="shared" si="13"/>
        <v>0.92000000000000015</v>
      </c>
      <c r="AP38" s="515">
        <f t="shared" si="13"/>
        <v>0.92000000000000015</v>
      </c>
      <c r="AQ38" s="515">
        <f t="shared" si="13"/>
        <v>0.92000000000000015</v>
      </c>
      <c r="AR38" s="515">
        <f t="shared" si="13"/>
        <v>0.92000000000000015</v>
      </c>
      <c r="AS38" s="515">
        <f t="shared" si="13"/>
        <v>0.92000000000000015</v>
      </c>
      <c r="AT38" s="515">
        <f t="shared" si="13"/>
        <v>0.92000000000000015</v>
      </c>
      <c r="AU38" s="515">
        <f t="shared" si="13"/>
        <v>0.92000000000000015</v>
      </c>
      <c r="AV38" s="515">
        <f t="shared" si="14"/>
        <v>0.92000000000000015</v>
      </c>
      <c r="AW38" s="515">
        <f t="shared" si="14"/>
        <v>0.92000000000000015</v>
      </c>
      <c r="AX38" s="515">
        <f t="shared" si="14"/>
        <v>0.92000000000000015</v>
      </c>
      <c r="AY38" s="515">
        <f t="shared" si="14"/>
        <v>0.92000000000000015</v>
      </c>
      <c r="AZ38" s="515">
        <f t="shared" si="14"/>
        <v>0.92000000000000015</v>
      </c>
      <c r="BA38" s="515">
        <f t="shared" si="14"/>
        <v>0.92000000000000015</v>
      </c>
      <c r="BB38" s="515">
        <f t="shared" si="14"/>
        <v>0.92000000000000015</v>
      </c>
      <c r="BC38" s="515">
        <f t="shared" si="14"/>
        <v>0.92000000000000015</v>
      </c>
      <c r="BD38" s="515">
        <f t="shared" si="14"/>
        <v>0.92000000000000015</v>
      </c>
      <c r="BE38" s="515">
        <f t="shared" si="14"/>
        <v>0.92000000000000015</v>
      </c>
      <c r="BF38" s="515">
        <f t="shared" si="14"/>
        <v>0.92000000000000015</v>
      </c>
      <c r="BG38" s="515">
        <f t="shared" si="14"/>
        <v>0.92000000000000015</v>
      </c>
      <c r="BH38" s="515">
        <f t="shared" si="14"/>
        <v>0.92000000000000015</v>
      </c>
      <c r="BI38" s="515">
        <f t="shared" si="14"/>
        <v>0.92000000000000015</v>
      </c>
      <c r="BL38" s="403"/>
      <c r="BM38" s="403"/>
    </row>
    <row r="39" spans="1:65" x14ac:dyDescent="0.2">
      <c r="A39" s="3" t="str">
        <f t="shared" si="2"/>
        <v>goatsDry Lot</v>
      </c>
      <c r="B39" s="3" t="str">
        <f t="shared" si="3"/>
        <v>GoatsDry Lot</v>
      </c>
      <c r="C39" s="298" t="s">
        <v>691</v>
      </c>
      <c r="D39" s="298" t="s">
        <v>183</v>
      </c>
      <c r="E39" s="298" t="s">
        <v>674</v>
      </c>
      <c r="F39" s="375">
        <f>_xlfn.XLOOKUP($A39,'[19]HI VS Distribution'!$A:$A,'[19]HI VS Distribution'!F:F,"Not Found",0)</f>
        <v>0.08</v>
      </c>
      <c r="G39" s="375">
        <f>_xlfn.XLOOKUP($A39,'[19]HI VS Distribution'!$A:$A,'[19]HI VS Distribution'!G:G,"Not Found",0)</f>
        <v>0.08</v>
      </c>
      <c r="H39" s="375">
        <f>_xlfn.XLOOKUP($A39,'[19]HI VS Distribution'!$A:$A,'[19]HI VS Distribution'!H:H,"Not Found",0)</f>
        <v>0.08</v>
      </c>
      <c r="I39" s="375">
        <f>_xlfn.XLOOKUP($A39,'[19]HI VS Distribution'!$A:$A,'[19]HI VS Distribution'!I:I,"Not Found",0)</f>
        <v>0.08</v>
      </c>
      <c r="J39" s="375">
        <f>_xlfn.XLOOKUP($A39,'[19]HI VS Distribution'!$A:$A,'[19]HI VS Distribution'!J:J,"Not Found",0)</f>
        <v>0.08</v>
      </c>
      <c r="K39" s="375">
        <f>_xlfn.XLOOKUP($A39,'[19]HI VS Distribution'!$A:$A,'[19]HI VS Distribution'!K:K,"Not Found",0)</f>
        <v>0.08</v>
      </c>
      <c r="L39" s="375">
        <f>_xlfn.XLOOKUP($A39,'[19]HI VS Distribution'!$A:$A,'[19]HI VS Distribution'!L:L,"Not Found",0)</f>
        <v>0.08</v>
      </c>
      <c r="M39" s="375">
        <f>_xlfn.XLOOKUP($A39,'[19]HI VS Distribution'!$A:$A,'[19]HI VS Distribution'!M:M,"Not Found",0)</f>
        <v>0.08</v>
      </c>
      <c r="N39" s="375">
        <f>_xlfn.XLOOKUP($A39,'[19]HI VS Distribution'!$A:$A,'[19]HI VS Distribution'!N:N,"Not Found",0)</f>
        <v>0.08</v>
      </c>
      <c r="O39" s="375">
        <f>_xlfn.XLOOKUP($A39,'[19]HI VS Distribution'!$A:$A,'[19]HI VS Distribution'!O:O,"Not Found",0)</f>
        <v>0.08</v>
      </c>
      <c r="P39" s="375">
        <f>_xlfn.XLOOKUP($A39,'[19]HI VS Distribution'!$A:$A,'[19]HI VS Distribution'!P:P,"Not Found",0)</f>
        <v>0.08</v>
      </c>
      <c r="Q39" s="375">
        <f>_xlfn.XLOOKUP($A39,'[19]HI VS Distribution'!$A:$A,'[19]HI VS Distribution'!Q:Q,"Not Found",0)</f>
        <v>0.08</v>
      </c>
      <c r="R39" s="375">
        <f>_xlfn.XLOOKUP($A39,'[19]HI VS Distribution'!$A:$A,'[19]HI VS Distribution'!R:R,"Not Found",0)</f>
        <v>0.08</v>
      </c>
      <c r="S39" s="375">
        <f>_xlfn.XLOOKUP($A39,'[19]HI VS Distribution'!$A:$A,'[19]HI VS Distribution'!S:S,"Not Found",0)</f>
        <v>0.08</v>
      </c>
      <c r="T39" s="375">
        <f>_xlfn.XLOOKUP($A39,'[19]HI VS Distribution'!$A:$A,'[19]HI VS Distribution'!T:T,"Not Found",0)</f>
        <v>0.08</v>
      </c>
      <c r="U39" s="375">
        <f>_xlfn.XLOOKUP($A39,'[19]HI VS Distribution'!$A:$A,'[19]HI VS Distribution'!U:U,"Not Found",0)</f>
        <v>0.08</v>
      </c>
      <c r="V39" s="375">
        <f>_xlfn.XLOOKUP($A39,'[19]HI VS Distribution'!$A:$A,'[19]HI VS Distribution'!V:V,"Not Found",0)</f>
        <v>0.08</v>
      </c>
      <c r="W39" s="375">
        <f>_xlfn.XLOOKUP($A39,'[19]HI VS Distribution'!$A:$A,'[19]HI VS Distribution'!W:W,"Not Found",0)</f>
        <v>0.08</v>
      </c>
      <c r="X39" s="375">
        <f>_xlfn.XLOOKUP($A39,'[19]HI VS Distribution'!$A:$A,'[19]HI VS Distribution'!X:X,"Not Found",0)</f>
        <v>0.08</v>
      </c>
      <c r="Y39" s="375">
        <f>_xlfn.XLOOKUP($A39,'[19]HI VS Distribution'!$A:$A,'[19]HI VS Distribution'!Y:Y,"Not Found",0)</f>
        <v>0.08</v>
      </c>
      <c r="Z39" s="375">
        <f>_xlfn.XLOOKUP($A39,'[19]HI VS Distribution'!$A:$A,'[19]HI VS Distribution'!Z:Z,"Not Found",0)</f>
        <v>0.08</v>
      </c>
      <c r="AA39" s="375">
        <f>_xlfn.XLOOKUP($A39,'[19]HI VS Distribution'!$A:$A,'[19]HI VS Distribution'!AA:AA,"Not Found",0)</f>
        <v>0.08</v>
      </c>
      <c r="AB39" s="375">
        <f>_xlfn.XLOOKUP($A39,'[19]HI VS Distribution'!$A:$A,'[19]HI VS Distribution'!AB:AB,"Not Found",0)</f>
        <v>0.08</v>
      </c>
      <c r="AC39" s="375">
        <f>_xlfn.XLOOKUP($A39,'[19]HI VS Distribution'!$A:$A,'[19]HI VS Distribution'!AC:AC,"Not Found",0)</f>
        <v>0.08</v>
      </c>
      <c r="AD39" s="375">
        <f>_xlfn.XLOOKUP($A39,'[19]HI VS Distribution'!$A:$A,'[19]HI VS Distribution'!AD:AD,"Not Found",0)</f>
        <v>0.08</v>
      </c>
      <c r="AE39" s="375">
        <f>_xlfn.XLOOKUP($A39,'[19]HI VS Distribution'!$A:$A,'[19]HI VS Distribution'!AE:AE,"Not Found",0)</f>
        <v>0.08</v>
      </c>
      <c r="AF39" s="375">
        <f>_xlfn.XLOOKUP($A39,'[19]HI VS Distribution'!$A:$A,'[19]HI VS Distribution'!AF:AF,"Not Found",0)</f>
        <v>0.08</v>
      </c>
      <c r="AG39" s="375">
        <f>_xlfn.XLOOKUP($A39,'[19]HI VS Distribution'!$A:$A,'[19]HI VS Distribution'!AG:AG,"Not Found",0)</f>
        <v>0.08</v>
      </c>
      <c r="AH39" s="375">
        <f>_xlfn.XLOOKUP($A39,'[19]HI VS Distribution'!$A:$A,'[19]HI VS Distribution'!AH:AH,"Not Found",0)</f>
        <v>0.08</v>
      </c>
      <c r="AI39" s="375">
        <f>_xlfn.XLOOKUP($A39,'[19]HI VS Distribution'!$A:$A,'[19]HI VS Distribution'!AI:AI,"Not Found",0)</f>
        <v>0.08</v>
      </c>
      <c r="AJ39" s="375">
        <f>_xlfn.XLOOKUP($A39,'[19]HI VS Distribution'!$A:$A,'[19]HI VS Distribution'!AJ:AJ,"Not Found",0)</f>
        <v>0.08</v>
      </c>
      <c r="AK39" s="1297">
        <f>_xlfn.XLOOKUP($A39,'[19]HI VS Distribution'!$A:$A,'[19]HI VS Distribution'!AK:AK,"Not Found",0)</f>
        <v>0.08</v>
      </c>
      <c r="AL39" s="1295">
        <f>_xlfn.XLOOKUP($A39,'[20]HI VS Distribution'!$A:$A,'[20]HI VS Distribution'!$AL:$AL,"Not Found",0)</f>
        <v>0.08</v>
      </c>
      <c r="AM39" s="515">
        <f t="shared" si="13"/>
        <v>7.9999999999999988E-2</v>
      </c>
      <c r="AN39" s="515">
        <f t="shared" si="13"/>
        <v>7.9999999999999988E-2</v>
      </c>
      <c r="AO39" s="515">
        <f t="shared" si="13"/>
        <v>7.9999999999999988E-2</v>
      </c>
      <c r="AP39" s="515">
        <f t="shared" si="13"/>
        <v>7.9999999999999988E-2</v>
      </c>
      <c r="AQ39" s="515">
        <f t="shared" si="13"/>
        <v>7.9999999999999988E-2</v>
      </c>
      <c r="AR39" s="515">
        <f t="shared" si="13"/>
        <v>7.9999999999999988E-2</v>
      </c>
      <c r="AS39" s="515">
        <f t="shared" si="13"/>
        <v>7.9999999999999988E-2</v>
      </c>
      <c r="AT39" s="515">
        <f t="shared" si="13"/>
        <v>7.9999999999999988E-2</v>
      </c>
      <c r="AU39" s="515">
        <f t="shared" si="13"/>
        <v>7.9999999999999988E-2</v>
      </c>
      <c r="AV39" s="515">
        <f t="shared" si="14"/>
        <v>7.9999999999999988E-2</v>
      </c>
      <c r="AW39" s="515">
        <f t="shared" si="14"/>
        <v>7.9999999999999988E-2</v>
      </c>
      <c r="AX39" s="515">
        <f t="shared" si="14"/>
        <v>7.9999999999999988E-2</v>
      </c>
      <c r="AY39" s="515">
        <f t="shared" si="14"/>
        <v>7.9999999999999988E-2</v>
      </c>
      <c r="AZ39" s="515">
        <f t="shared" si="14"/>
        <v>7.9999999999999988E-2</v>
      </c>
      <c r="BA39" s="515">
        <f t="shared" si="14"/>
        <v>7.9999999999999988E-2</v>
      </c>
      <c r="BB39" s="515">
        <f t="shared" si="14"/>
        <v>7.9999999999999988E-2</v>
      </c>
      <c r="BC39" s="515">
        <f t="shared" si="14"/>
        <v>7.9999999999999988E-2</v>
      </c>
      <c r="BD39" s="515">
        <f t="shared" si="14"/>
        <v>7.9999999999999988E-2</v>
      </c>
      <c r="BE39" s="515">
        <f t="shared" si="14"/>
        <v>7.9999999999999988E-2</v>
      </c>
      <c r="BF39" s="515">
        <f t="shared" si="14"/>
        <v>7.9999999999999988E-2</v>
      </c>
      <c r="BG39" s="515">
        <f t="shared" si="14"/>
        <v>7.9999999999999988E-2</v>
      </c>
      <c r="BH39" s="515">
        <f t="shared" si="14"/>
        <v>7.9999999999999988E-2</v>
      </c>
      <c r="BI39" s="515">
        <f t="shared" si="14"/>
        <v>7.9999999999999988E-2</v>
      </c>
      <c r="BL39" s="403"/>
      <c r="BM39" s="403"/>
    </row>
    <row r="40" spans="1:65" x14ac:dyDescent="0.2">
      <c r="A40" s="3" t="str">
        <f t="shared" si="2"/>
        <v>swinePasture</v>
      </c>
      <c r="B40" s="3" t="str">
        <f t="shared" si="3"/>
        <v>SwinePasture</v>
      </c>
      <c r="C40" s="298" t="s">
        <v>692</v>
      </c>
      <c r="D40" s="298" t="s">
        <v>184</v>
      </c>
      <c r="E40" s="298" t="s">
        <v>485</v>
      </c>
      <c r="F40" s="375">
        <f>_xlfn.XLOOKUP($A40,'[19]HI VS Distribution'!$A:$A,'[19]HI VS Distribution'!F:F,"Not Found",0)</f>
        <v>0.36042525997792368</v>
      </c>
      <c r="G40" s="375">
        <f>_xlfn.XLOOKUP($A40,'[19]HI VS Distribution'!$A:$A,'[19]HI VS Distribution'!G:G,"Not Found",0)</f>
        <v>0.36042525997792368</v>
      </c>
      <c r="H40" s="375">
        <f>_xlfn.XLOOKUP($A40,'[19]HI VS Distribution'!$A:$A,'[19]HI VS Distribution'!H:H,"Not Found",0)</f>
        <v>0.36042525997792368</v>
      </c>
      <c r="I40" s="375">
        <f>_xlfn.XLOOKUP($A40,'[19]HI VS Distribution'!$A:$A,'[19]HI VS Distribution'!I:I,"Not Found",0)</f>
        <v>0.35980002515467918</v>
      </c>
      <c r="J40" s="375">
        <f>_xlfn.XLOOKUP($A40,'[19]HI VS Distribution'!$A:$A,'[19]HI VS Distribution'!J:J,"Not Found",0)</f>
        <v>0.35917479033143479</v>
      </c>
      <c r="K40" s="375">
        <f>_xlfn.XLOOKUP($A40,'[19]HI VS Distribution'!$A:$A,'[19]HI VS Distribution'!K:K,"Not Found",0)</f>
        <v>0.35854955550819034</v>
      </c>
      <c r="L40" s="375">
        <f>_xlfn.XLOOKUP($A40,'[19]HI VS Distribution'!$A:$A,'[19]HI VS Distribution'!L:L,"Not Found",0)</f>
        <v>0.35519468119212855</v>
      </c>
      <c r="M40" s="375">
        <f>_xlfn.XLOOKUP($A40,'[19]HI VS Distribution'!$A:$A,'[19]HI VS Distribution'!M:M,"Not Found",0)</f>
        <v>0.35183980687606681</v>
      </c>
      <c r="N40" s="375">
        <f>_xlfn.XLOOKUP($A40,'[19]HI VS Distribution'!$A:$A,'[19]HI VS Distribution'!N:N,"Not Found",0)</f>
        <v>0.32835571936542857</v>
      </c>
      <c r="O40" s="375">
        <f>_xlfn.XLOOKUP($A40,'[19]HI VS Distribution'!$A:$A,'[19]HI VS Distribution'!O:O,"Not Found",0)</f>
        <v>0.30487163185479038</v>
      </c>
      <c r="P40" s="375">
        <f>_xlfn.XLOOKUP($A40,'[19]HI VS Distribution'!$A:$A,'[19]HI VS Distribution'!P:P,"Not Found",0)</f>
        <v>0.2813875443441522</v>
      </c>
      <c r="Q40" s="375">
        <f>_xlfn.XLOOKUP($A40,'[19]HI VS Distribution'!$A:$A,'[19]HI VS Distribution'!Q:Q,"Not Found",0)</f>
        <v>0.25790345683351396</v>
      </c>
      <c r="R40" s="375">
        <f>_xlfn.XLOOKUP($A40,'[19]HI VS Distribution'!$A:$A,'[19]HI VS Distribution'!R:R,"Not Found",0)</f>
        <v>0.23441936932287596</v>
      </c>
      <c r="S40" s="375">
        <f>_xlfn.XLOOKUP($A40,'[19]HI VS Distribution'!$A:$A,'[19]HI VS Distribution'!S:S,"Not Found",0)</f>
        <v>0.24722844204917724</v>
      </c>
      <c r="T40" s="375">
        <f>_xlfn.XLOOKUP($A40,'[19]HI VS Distribution'!$A:$A,'[19]HI VS Distribution'!T:T,"Not Found",0)</f>
        <v>0.26003751477547848</v>
      </c>
      <c r="U40" s="375">
        <f>_xlfn.XLOOKUP($A40,'[19]HI VS Distribution'!$A:$A,'[19]HI VS Distribution'!U:U,"Not Found",0)</f>
        <v>0.27284658750177976</v>
      </c>
      <c r="V40" s="375">
        <f>_xlfn.XLOOKUP($A40,'[19]HI VS Distribution'!$A:$A,'[19]HI VS Distribution'!V:V,"Not Found",0)</f>
        <v>0.28565566022808103</v>
      </c>
      <c r="W40" s="375">
        <f>_xlfn.XLOOKUP($A40,'[19]HI VS Distribution'!$A:$A,'[19]HI VS Distribution'!W:W,"Not Found",0)</f>
        <v>0.29846473295438219</v>
      </c>
      <c r="X40" s="375">
        <f>_xlfn.XLOOKUP($A40,'[19]HI VS Distribution'!$A:$A,'[19]HI VS Distribution'!X:X,"Not Found",0)</f>
        <v>0.31352167122616431</v>
      </c>
      <c r="Y40" s="375">
        <f>_xlfn.XLOOKUP($A40,'[19]HI VS Distribution'!$A:$A,'[19]HI VS Distribution'!Y:Y,"Not Found",0)</f>
        <v>0.32857860949794637</v>
      </c>
      <c r="Z40" s="375">
        <f>_xlfn.XLOOKUP($A40,'[19]HI VS Distribution'!$A:$A,'[19]HI VS Distribution'!Z:Z,"Not Found",0)</f>
        <v>0.34495888603979807</v>
      </c>
      <c r="AA40" s="375">
        <f>_xlfn.XLOOKUP($A40,'[19]HI VS Distribution'!$A:$A,'[19]HI VS Distribution'!AA:AA,"Not Found",0)</f>
        <v>0.36133916258164978</v>
      </c>
      <c r="AB40" s="375">
        <f>_xlfn.XLOOKUP($A40,'[19]HI VS Distribution'!$A:$A,'[19]HI VS Distribution'!AB:AB,"Not Found",0)</f>
        <v>0.37771943912350148</v>
      </c>
      <c r="AC40" s="375">
        <f>_xlfn.XLOOKUP($A40,'[19]HI VS Distribution'!$A:$A,'[19]HI VS Distribution'!AC:AC,"Not Found",0)</f>
        <v>0.38701285533276858</v>
      </c>
      <c r="AD40" s="375">
        <f>_xlfn.XLOOKUP($A40,'[19]HI VS Distribution'!$A:$A,'[19]HI VS Distribution'!AD:AD,"Not Found",0)</f>
        <v>0.39630627154203579</v>
      </c>
      <c r="AE40" s="375">
        <f>_xlfn.XLOOKUP($A40,'[19]HI VS Distribution'!$A:$A,'[19]HI VS Distribution'!AE:AE,"Not Found",0)</f>
        <v>0.40559968775130301</v>
      </c>
      <c r="AF40" s="375">
        <f>_xlfn.XLOOKUP($A40,'[19]HI VS Distribution'!$A:$A,'[19]HI VS Distribution'!AF:AF,"Not Found",0)</f>
        <v>0.41489310396057011</v>
      </c>
      <c r="AG40" s="375">
        <f>_xlfn.XLOOKUP($A40,'[19]HI VS Distribution'!$A:$A,'[19]HI VS Distribution'!AG:AG,"Not Found",0)</f>
        <v>0.42418652016983721</v>
      </c>
      <c r="AH40" s="375">
        <f>_xlfn.XLOOKUP($A40,'[19]HI VS Distribution'!$A:$A,'[19]HI VS Distribution'!AH:AH,"Not Found",0)</f>
        <v>0.42418652016983721</v>
      </c>
      <c r="AI40" s="375">
        <f>_xlfn.XLOOKUP($A40,'[19]HI VS Distribution'!$A:$A,'[19]HI VS Distribution'!AI:AI,"Not Found",0)</f>
        <v>0.42418652016983721</v>
      </c>
      <c r="AJ40" s="375">
        <f>_xlfn.XLOOKUP($A40,'[19]HI VS Distribution'!$A:$A,'[19]HI VS Distribution'!AJ:AJ,"Not Found",0)</f>
        <v>0.42418652016983721</v>
      </c>
      <c r="AK40" s="1297">
        <f>_xlfn.XLOOKUP($A40,'[19]HI VS Distribution'!$A:$A,'[19]HI VS Distribution'!AK:AK,"Not Found",0)</f>
        <v>0.42418652016983721</v>
      </c>
      <c r="AL40" s="1295">
        <f>_xlfn.XLOOKUP($A40,'[20]HI VS Distribution'!$A:$A,'[20]HI VS Distribution'!$AL:$AL,"Not Found",0)</f>
        <v>0.39736441999999994</v>
      </c>
      <c r="AM40" s="515">
        <f t="shared" si="13"/>
        <v>0.40396166009711776</v>
      </c>
      <c r="AN40" s="515">
        <f t="shared" si="13"/>
        <v>0.40396166009711776</v>
      </c>
      <c r="AO40" s="515">
        <f t="shared" si="13"/>
        <v>0.40396166009711776</v>
      </c>
      <c r="AP40" s="515">
        <f t="shared" si="13"/>
        <v>0.40396166009711776</v>
      </c>
      <c r="AQ40" s="515">
        <f t="shared" si="13"/>
        <v>0.40396166009711776</v>
      </c>
      <c r="AR40" s="515">
        <f t="shared" si="13"/>
        <v>0.40396166009711776</v>
      </c>
      <c r="AS40" s="515">
        <f t="shared" si="13"/>
        <v>0.40396166009711776</v>
      </c>
      <c r="AT40" s="515">
        <f t="shared" si="13"/>
        <v>0.40396166009711776</v>
      </c>
      <c r="AU40" s="515">
        <f t="shared" si="13"/>
        <v>0.40396166009711776</v>
      </c>
      <c r="AV40" s="515">
        <f t="shared" si="14"/>
        <v>0.40396166009711776</v>
      </c>
      <c r="AW40" s="515">
        <f t="shared" si="14"/>
        <v>0.40396166009711776</v>
      </c>
      <c r="AX40" s="515">
        <f t="shared" si="14"/>
        <v>0.40396166009711776</v>
      </c>
      <c r="AY40" s="515">
        <f t="shared" si="14"/>
        <v>0.40396166009711776</v>
      </c>
      <c r="AZ40" s="515">
        <f t="shared" si="14"/>
        <v>0.40396166009711776</v>
      </c>
      <c r="BA40" s="515">
        <f t="shared" si="14"/>
        <v>0.40396166009711776</v>
      </c>
      <c r="BB40" s="515">
        <f t="shared" si="14"/>
        <v>0.40396166009711776</v>
      </c>
      <c r="BC40" s="515">
        <f t="shared" si="14"/>
        <v>0.40396166009711776</v>
      </c>
      <c r="BD40" s="515">
        <f t="shared" si="14"/>
        <v>0.40396166009711776</v>
      </c>
      <c r="BE40" s="515">
        <f t="shared" si="14"/>
        <v>0.40396166009711776</v>
      </c>
      <c r="BF40" s="515">
        <f t="shared" si="14"/>
        <v>0.40396166009711776</v>
      </c>
      <c r="BG40" s="515">
        <f t="shared" si="14"/>
        <v>0.40396166009711776</v>
      </c>
      <c r="BH40" s="515">
        <f t="shared" si="14"/>
        <v>0.40396166009711776</v>
      </c>
      <c r="BI40" s="515">
        <f t="shared" si="14"/>
        <v>0.40396166009711776</v>
      </c>
      <c r="BL40" s="403"/>
      <c r="BM40" s="403"/>
    </row>
    <row r="41" spans="1:65" x14ac:dyDescent="0.2">
      <c r="A41" s="3" t="str">
        <f t="shared" si="2"/>
        <v>swineAnaerobic Lagoon</v>
      </c>
      <c r="B41" s="3" t="str">
        <f t="shared" si="3"/>
        <v>SwineAnaerobic Lagoon</v>
      </c>
      <c r="C41" s="298" t="s">
        <v>692</v>
      </c>
      <c r="D41" s="298" t="s">
        <v>184</v>
      </c>
      <c r="E41" s="298" t="s">
        <v>669</v>
      </c>
      <c r="F41" s="375">
        <f>_xlfn.XLOOKUP($A41,'[19]HI VS Distribution'!$A:$A,'[19]HI VS Distribution'!F:F,"Not Found",0)</f>
        <v>0.1349502701446581</v>
      </c>
      <c r="G41" s="375">
        <f>_xlfn.XLOOKUP($A41,'[19]HI VS Distribution'!$A:$A,'[19]HI VS Distribution'!G:G,"Not Found",0)</f>
        <v>0.1349502701446581</v>
      </c>
      <c r="H41" s="375">
        <f>_xlfn.XLOOKUP($A41,'[19]HI VS Distribution'!$A:$A,'[19]HI VS Distribution'!H:H,"Not Found",0)</f>
        <v>0.1349502701446581</v>
      </c>
      <c r="I41" s="375">
        <f>_xlfn.XLOOKUP($A41,'[19]HI VS Distribution'!$A:$A,'[19]HI VS Distribution'!I:I,"Not Found",0)</f>
        <v>0.13508219469236268</v>
      </c>
      <c r="J41" s="375">
        <f>_xlfn.XLOOKUP($A41,'[19]HI VS Distribution'!$A:$A,'[19]HI VS Distribution'!J:J,"Not Found",0)</f>
        <v>0.13521411924006729</v>
      </c>
      <c r="K41" s="375">
        <f>_xlfn.XLOOKUP($A41,'[19]HI VS Distribution'!$A:$A,'[19]HI VS Distribution'!K:K,"Not Found",0)</f>
        <v>0.13534604378777185</v>
      </c>
      <c r="L41" s="375">
        <f>_xlfn.XLOOKUP($A41,'[19]HI VS Distribution'!$A:$A,'[19]HI VS Distribution'!L:L,"Not Found",0)</f>
        <v>0.14119410348275155</v>
      </c>
      <c r="M41" s="375">
        <f>_xlfn.XLOOKUP($A41,'[19]HI VS Distribution'!$A:$A,'[19]HI VS Distribution'!M:M,"Not Found",0)</f>
        <v>0.14704216317773133</v>
      </c>
      <c r="N41" s="375">
        <f>_xlfn.XLOOKUP($A41,'[19]HI VS Distribution'!$A:$A,'[19]HI VS Distribution'!N:N,"Not Found",0)</f>
        <v>0.16368076604238443</v>
      </c>
      <c r="O41" s="375">
        <f>_xlfn.XLOOKUP($A41,'[19]HI VS Distribution'!$A:$A,'[19]HI VS Distribution'!O:O,"Not Found",0)</f>
        <v>0.18031936890703751</v>
      </c>
      <c r="P41" s="375">
        <f>_xlfn.XLOOKUP($A41,'[19]HI VS Distribution'!$A:$A,'[19]HI VS Distribution'!P:P,"Not Found",0)</f>
        <v>0.19695797177169064</v>
      </c>
      <c r="Q41" s="375">
        <f>_xlfn.XLOOKUP($A41,'[19]HI VS Distribution'!$A:$A,'[19]HI VS Distribution'!Q:Q,"Not Found",0)</f>
        <v>0.21359657463634374</v>
      </c>
      <c r="R41" s="375">
        <f>_xlfn.XLOOKUP($A41,'[19]HI VS Distribution'!$A:$A,'[19]HI VS Distribution'!R:R,"Not Found",0)</f>
        <v>0.23023517750099678</v>
      </c>
      <c r="S41" s="375">
        <f>_xlfn.XLOOKUP($A41,'[19]HI VS Distribution'!$A:$A,'[19]HI VS Distribution'!S:S,"Not Found",0)</f>
        <v>0.2267456087774786</v>
      </c>
      <c r="T41" s="375">
        <f>_xlfn.XLOOKUP($A41,'[19]HI VS Distribution'!$A:$A,'[19]HI VS Distribution'!T:T,"Not Found",0)</f>
        <v>0.2232560400539603</v>
      </c>
      <c r="U41" s="375">
        <f>_xlfn.XLOOKUP($A41,'[19]HI VS Distribution'!$A:$A,'[19]HI VS Distribution'!U:U,"Not Found",0)</f>
        <v>0.21976647133044211</v>
      </c>
      <c r="V41" s="375">
        <f>_xlfn.XLOOKUP($A41,'[19]HI VS Distribution'!$A:$A,'[19]HI VS Distribution'!V:V,"Not Found",0)</f>
        <v>0.21627690260692381</v>
      </c>
      <c r="W41" s="375">
        <f>_xlfn.XLOOKUP($A41,'[19]HI VS Distribution'!$A:$A,'[19]HI VS Distribution'!W:W,"Not Found",0)</f>
        <v>0.21278733388340551</v>
      </c>
      <c r="X41" s="375">
        <f>_xlfn.XLOOKUP($A41,'[19]HI VS Distribution'!$A:$A,'[19]HI VS Distribution'!X:X,"Not Found",0)</f>
        <v>0.21247641414622195</v>
      </c>
      <c r="Y41" s="375">
        <f>_xlfn.XLOOKUP($A41,'[19]HI VS Distribution'!$A:$A,'[19]HI VS Distribution'!Y:Y,"Not Found",0)</f>
        <v>0.21216549440903845</v>
      </c>
      <c r="Z41" s="375">
        <f>_xlfn.XLOOKUP($A41,'[19]HI VS Distribution'!$A:$A,'[19]HI VS Distribution'!Z:Z,"Not Found",0)</f>
        <v>0.20617840091880599</v>
      </c>
      <c r="AA41" s="375">
        <f>_xlfn.XLOOKUP($A41,'[19]HI VS Distribution'!$A:$A,'[19]HI VS Distribution'!AA:AA,"Not Found",0)</f>
        <v>0.20019130742857352</v>
      </c>
      <c r="AB41" s="375">
        <f>_xlfn.XLOOKUP($A41,'[19]HI VS Distribution'!$A:$A,'[19]HI VS Distribution'!AB:AB,"Not Found",0)</f>
        <v>0.19420421393834106</v>
      </c>
      <c r="AC41" s="375">
        <f>_xlfn.XLOOKUP($A41,'[19]HI VS Distribution'!$A:$A,'[19]HI VS Distribution'!AC:AC,"Not Found",0)</f>
        <v>0.19080741220875105</v>
      </c>
      <c r="AD41" s="375">
        <f>_xlfn.XLOOKUP($A41,'[19]HI VS Distribution'!$A:$A,'[19]HI VS Distribution'!AD:AD,"Not Found",0)</f>
        <v>0.18741061047916105</v>
      </c>
      <c r="AE41" s="375">
        <f>_xlfn.XLOOKUP($A41,'[19]HI VS Distribution'!$A:$A,'[19]HI VS Distribution'!AE:AE,"Not Found",0)</f>
        <v>0.18401380874957105</v>
      </c>
      <c r="AF41" s="375">
        <f>_xlfn.XLOOKUP($A41,'[19]HI VS Distribution'!$A:$A,'[19]HI VS Distribution'!AF:AF,"Not Found",0)</f>
        <v>0.18061700701998104</v>
      </c>
      <c r="AG41" s="375">
        <f>_xlfn.XLOOKUP($A41,'[19]HI VS Distribution'!$A:$A,'[19]HI VS Distribution'!AG:AG,"Not Found",0)</f>
        <v>0.17722020529039104</v>
      </c>
      <c r="AH41" s="375">
        <f>_xlfn.XLOOKUP($A41,'[19]HI VS Distribution'!$A:$A,'[19]HI VS Distribution'!AH:AH,"Not Found",0)</f>
        <v>0.17722020529039104</v>
      </c>
      <c r="AI41" s="375">
        <f>_xlfn.XLOOKUP($A41,'[19]HI VS Distribution'!$A:$A,'[19]HI VS Distribution'!AI:AI,"Not Found",0)</f>
        <v>0.17722020529039104</v>
      </c>
      <c r="AJ41" s="375">
        <f>_xlfn.XLOOKUP($A41,'[19]HI VS Distribution'!$A:$A,'[19]HI VS Distribution'!AJ:AJ,"Not Found",0)</f>
        <v>0.17722020529039104</v>
      </c>
      <c r="AK41" s="1297">
        <f>_xlfn.XLOOKUP($A41,'[19]HI VS Distribution'!$A:$A,'[19]HI VS Distribution'!AK:AK,"Not Found",0)</f>
        <v>0.17722020529039104</v>
      </c>
      <c r="AL41" s="1295">
        <f>_xlfn.XLOOKUP($A41,'[20]HI VS Distribution'!$A:$A,'[20]HI VS Distribution'!$AL:$AL,"Not Found",0)</f>
        <v>0.19074007000000001</v>
      </c>
      <c r="AM41" s="515">
        <f t="shared" si="13"/>
        <v>0.1846125180985943</v>
      </c>
      <c r="AN41" s="515">
        <f t="shared" si="13"/>
        <v>0.1846125180985943</v>
      </c>
      <c r="AO41" s="515">
        <f t="shared" si="13"/>
        <v>0.1846125180985943</v>
      </c>
      <c r="AP41" s="515">
        <f t="shared" si="13"/>
        <v>0.1846125180985943</v>
      </c>
      <c r="AQ41" s="515">
        <f t="shared" si="13"/>
        <v>0.1846125180985943</v>
      </c>
      <c r="AR41" s="515">
        <f t="shared" si="13"/>
        <v>0.1846125180985943</v>
      </c>
      <c r="AS41" s="515">
        <f t="shared" si="13"/>
        <v>0.1846125180985943</v>
      </c>
      <c r="AT41" s="515">
        <f t="shared" si="13"/>
        <v>0.1846125180985943</v>
      </c>
      <c r="AU41" s="515">
        <f t="shared" si="13"/>
        <v>0.1846125180985943</v>
      </c>
      <c r="AV41" s="515">
        <f t="shared" si="14"/>
        <v>0.1846125180985943</v>
      </c>
      <c r="AW41" s="515">
        <f t="shared" si="14"/>
        <v>0.1846125180985943</v>
      </c>
      <c r="AX41" s="515">
        <f t="shared" si="14"/>
        <v>0.1846125180985943</v>
      </c>
      <c r="AY41" s="515">
        <f t="shared" si="14"/>
        <v>0.1846125180985943</v>
      </c>
      <c r="AZ41" s="515">
        <f t="shared" si="14"/>
        <v>0.1846125180985943</v>
      </c>
      <c r="BA41" s="515">
        <f t="shared" si="14"/>
        <v>0.1846125180985943</v>
      </c>
      <c r="BB41" s="515">
        <f t="shared" si="14"/>
        <v>0.1846125180985943</v>
      </c>
      <c r="BC41" s="515">
        <f t="shared" si="14"/>
        <v>0.1846125180985943</v>
      </c>
      <c r="BD41" s="515">
        <f t="shared" si="14"/>
        <v>0.1846125180985943</v>
      </c>
      <c r="BE41" s="515">
        <f t="shared" si="14"/>
        <v>0.1846125180985943</v>
      </c>
      <c r="BF41" s="515">
        <f t="shared" si="14"/>
        <v>0.1846125180985943</v>
      </c>
      <c r="BG41" s="515">
        <f t="shared" si="14"/>
        <v>0.1846125180985943</v>
      </c>
      <c r="BH41" s="515">
        <f t="shared" si="14"/>
        <v>0.1846125180985943</v>
      </c>
      <c r="BI41" s="515">
        <f t="shared" si="14"/>
        <v>0.1846125180985943</v>
      </c>
      <c r="BL41" s="403"/>
      <c r="BM41" s="403"/>
    </row>
    <row r="42" spans="1:65" x14ac:dyDescent="0.2">
      <c r="A42" s="3" t="str">
        <f t="shared" si="2"/>
        <v>swineLiquid/Slurry</v>
      </c>
      <c r="B42" s="3" t="str">
        <f t="shared" si="3"/>
        <v>SwineLiquid/Slurry</v>
      </c>
      <c r="C42" s="298" t="s">
        <v>692</v>
      </c>
      <c r="D42" s="298" t="s">
        <v>184</v>
      </c>
      <c r="E42" s="298" t="s">
        <v>670</v>
      </c>
      <c r="F42" s="375">
        <f>_xlfn.XLOOKUP($A42,'[19]HI VS Distribution'!$A:$A,'[19]HI VS Distribution'!F:F,"Not Found",0)</f>
        <v>0.17652262824609311</v>
      </c>
      <c r="G42" s="375">
        <f>_xlfn.XLOOKUP($A42,'[19]HI VS Distribution'!$A:$A,'[19]HI VS Distribution'!G:G,"Not Found",0)</f>
        <v>0.17652262824609311</v>
      </c>
      <c r="H42" s="375">
        <f>_xlfn.XLOOKUP($A42,'[19]HI VS Distribution'!$A:$A,'[19]HI VS Distribution'!H:H,"Not Found",0)</f>
        <v>0.17652262824609311</v>
      </c>
      <c r="I42" s="375">
        <f>_xlfn.XLOOKUP($A42,'[19]HI VS Distribution'!$A:$A,'[19]HI VS Distribution'!I:I,"Not Found",0)</f>
        <v>0.1766951930573086</v>
      </c>
      <c r="J42" s="375">
        <f>_xlfn.XLOOKUP($A42,'[19]HI VS Distribution'!$A:$A,'[19]HI VS Distribution'!J:J,"Not Found",0)</f>
        <v>0.17686775786852404</v>
      </c>
      <c r="K42" s="375">
        <f>_xlfn.XLOOKUP($A42,'[19]HI VS Distribution'!$A:$A,'[19]HI VS Distribution'!K:K,"Not Found",0)</f>
        <v>0.17704032267973949</v>
      </c>
      <c r="L42" s="375">
        <f>_xlfn.XLOOKUP($A42,'[19]HI VS Distribution'!$A:$A,'[19]HI VS Distribution'!L:L,"Not Found",0)</f>
        <v>0.1818805445585806</v>
      </c>
      <c r="M42" s="375">
        <f>_xlfn.XLOOKUP($A42,'[19]HI VS Distribution'!$A:$A,'[19]HI VS Distribution'!M:M,"Not Found",0)</f>
        <v>0.18672076643742172</v>
      </c>
      <c r="N42" s="375">
        <f>_xlfn.XLOOKUP($A42,'[19]HI VS Distribution'!$A:$A,'[19]HI VS Distribution'!N:N,"Not Found",0)</f>
        <v>0.19393035763944799</v>
      </c>
      <c r="O42" s="375">
        <f>_xlfn.XLOOKUP($A42,'[19]HI VS Distribution'!$A:$A,'[19]HI VS Distribution'!O:O,"Not Found",0)</f>
        <v>0.20113994884147426</v>
      </c>
      <c r="P42" s="375">
        <f>_xlfn.XLOOKUP($A42,'[19]HI VS Distribution'!$A:$A,'[19]HI VS Distribution'!P:P,"Not Found",0)</f>
        <v>0.20834954004350062</v>
      </c>
      <c r="Q42" s="375">
        <f>_xlfn.XLOOKUP($A42,'[19]HI VS Distribution'!$A:$A,'[19]HI VS Distribution'!Q:Q,"Not Found",0)</f>
        <v>0.21555913124552692</v>
      </c>
      <c r="R42" s="375">
        <f>_xlfn.XLOOKUP($A42,'[19]HI VS Distribution'!$A:$A,'[19]HI VS Distribution'!R:R,"Not Found",0)</f>
        <v>0.22276872244755322</v>
      </c>
      <c r="S42" s="375">
        <f>_xlfn.XLOOKUP($A42,'[19]HI VS Distribution'!$A:$A,'[19]HI VS Distribution'!S:S,"Not Found",0)</f>
        <v>0.22608844999242453</v>
      </c>
      <c r="T42" s="375">
        <f>_xlfn.XLOOKUP($A42,'[19]HI VS Distribution'!$A:$A,'[19]HI VS Distribution'!T:T,"Not Found",0)</f>
        <v>0.22940817753729584</v>
      </c>
      <c r="U42" s="375">
        <f>_xlfn.XLOOKUP($A42,'[19]HI VS Distribution'!$A:$A,'[19]HI VS Distribution'!U:U,"Not Found",0)</f>
        <v>0.23272790508216715</v>
      </c>
      <c r="V42" s="375">
        <f>_xlfn.XLOOKUP($A42,'[19]HI VS Distribution'!$A:$A,'[19]HI VS Distribution'!V:V,"Not Found",0)</f>
        <v>0.23604763262703846</v>
      </c>
      <c r="W42" s="375">
        <f>_xlfn.XLOOKUP($A42,'[19]HI VS Distribution'!$A:$A,'[19]HI VS Distribution'!W:W,"Not Found",0)</f>
        <v>0.23936736017190977</v>
      </c>
      <c r="X42" s="375">
        <f>_xlfn.XLOOKUP($A42,'[19]HI VS Distribution'!$A:$A,'[19]HI VS Distribution'!X:X,"Not Found",0)</f>
        <v>0.24003201774295199</v>
      </c>
      <c r="Y42" s="375">
        <f>_xlfn.XLOOKUP($A42,'[19]HI VS Distribution'!$A:$A,'[19]HI VS Distribution'!Y:Y,"Not Found",0)</f>
        <v>0.24069667531399411</v>
      </c>
      <c r="Z42" s="375">
        <f>_xlfn.XLOOKUP($A42,'[19]HI VS Distribution'!$A:$A,'[19]HI VS Distribution'!Z:Z,"Not Found",0)</f>
        <v>0.23718412265022124</v>
      </c>
      <c r="AA42" s="375">
        <f>_xlfn.XLOOKUP($A42,'[19]HI VS Distribution'!$A:$A,'[19]HI VS Distribution'!AA:AA,"Not Found",0)</f>
        <v>0.23367156998644842</v>
      </c>
      <c r="AB42" s="375">
        <f>_xlfn.XLOOKUP($A42,'[19]HI VS Distribution'!$A:$A,'[19]HI VS Distribution'!AB:AB,"Not Found",0)</f>
        <v>0.23015901732267552</v>
      </c>
      <c r="AC42" s="375">
        <f>_xlfn.XLOOKUP($A42,'[19]HI VS Distribution'!$A:$A,'[19]HI VS Distribution'!AC:AC,"Not Found",0)</f>
        <v>0.22816615634880813</v>
      </c>
      <c r="AD42" s="375">
        <f>_xlfn.XLOOKUP($A42,'[19]HI VS Distribution'!$A:$A,'[19]HI VS Distribution'!AD:AD,"Not Found",0)</f>
        <v>0.22617329537494071</v>
      </c>
      <c r="AE42" s="375">
        <f>_xlfn.XLOOKUP($A42,'[19]HI VS Distribution'!$A:$A,'[19]HI VS Distribution'!AE:AE,"Not Found",0)</f>
        <v>0.22418043440107335</v>
      </c>
      <c r="AF42" s="375">
        <f>_xlfn.XLOOKUP($A42,'[19]HI VS Distribution'!$A:$A,'[19]HI VS Distribution'!AF:AF,"Not Found",0)</f>
        <v>0.22218757342720599</v>
      </c>
      <c r="AG42" s="375">
        <f>_xlfn.XLOOKUP($A42,'[19]HI VS Distribution'!$A:$A,'[19]HI VS Distribution'!AG:AG,"Not Found",0)</f>
        <v>0.22019471245333858</v>
      </c>
      <c r="AH42" s="375">
        <f>_xlfn.XLOOKUP($A42,'[19]HI VS Distribution'!$A:$A,'[19]HI VS Distribution'!AH:AH,"Not Found",0)</f>
        <v>0.22019471245333858</v>
      </c>
      <c r="AI42" s="375">
        <f>_xlfn.XLOOKUP($A42,'[19]HI VS Distribution'!$A:$A,'[19]HI VS Distribution'!AI:AI,"Not Found",0)</f>
        <v>0.22019471245333858</v>
      </c>
      <c r="AJ42" s="375">
        <f>_xlfn.XLOOKUP($A42,'[19]HI VS Distribution'!$A:$A,'[19]HI VS Distribution'!AJ:AJ,"Not Found",0)</f>
        <v>0.22019471245333858</v>
      </c>
      <c r="AK42" s="1297">
        <f>_xlfn.XLOOKUP($A42,'[19]HI VS Distribution'!$A:$A,'[19]HI VS Distribution'!AK:AK,"Not Found",0)</f>
        <v>0.22019471245333858</v>
      </c>
      <c r="AL42" s="1295">
        <f>_xlfn.XLOOKUP($A42,'[20]HI VS Distribution'!$A:$A,'[20]HI VS Distribution'!$AL:$AL,"Not Found",0)</f>
        <v>0.22004867750000001</v>
      </c>
      <c r="AM42" s="515">
        <f t="shared" si="13"/>
        <v>0.22453168966745066</v>
      </c>
      <c r="AN42" s="515">
        <f t="shared" si="13"/>
        <v>0.22453168966745066</v>
      </c>
      <c r="AO42" s="515">
        <f t="shared" si="13"/>
        <v>0.22453168966745066</v>
      </c>
      <c r="AP42" s="515">
        <f t="shared" si="13"/>
        <v>0.22453168966745066</v>
      </c>
      <c r="AQ42" s="515">
        <f t="shared" si="13"/>
        <v>0.22453168966745066</v>
      </c>
      <c r="AR42" s="515">
        <f t="shared" si="13"/>
        <v>0.22453168966745066</v>
      </c>
      <c r="AS42" s="515">
        <f t="shared" si="13"/>
        <v>0.22453168966745066</v>
      </c>
      <c r="AT42" s="515">
        <f t="shared" si="13"/>
        <v>0.22453168966745066</v>
      </c>
      <c r="AU42" s="515">
        <f t="shared" si="13"/>
        <v>0.22453168966745066</v>
      </c>
      <c r="AV42" s="515">
        <f t="shared" si="14"/>
        <v>0.22453168966745066</v>
      </c>
      <c r="AW42" s="515">
        <f t="shared" si="14"/>
        <v>0.22453168966745066</v>
      </c>
      <c r="AX42" s="515">
        <f t="shared" si="14"/>
        <v>0.22453168966745066</v>
      </c>
      <c r="AY42" s="515">
        <f t="shared" si="14"/>
        <v>0.22453168966745066</v>
      </c>
      <c r="AZ42" s="515">
        <f t="shared" si="14"/>
        <v>0.22453168966745066</v>
      </c>
      <c r="BA42" s="515">
        <f t="shared" si="14"/>
        <v>0.22453168966745066</v>
      </c>
      <c r="BB42" s="515">
        <f t="shared" si="14"/>
        <v>0.22453168966745066</v>
      </c>
      <c r="BC42" s="515">
        <f t="shared" si="14"/>
        <v>0.22453168966745066</v>
      </c>
      <c r="BD42" s="515">
        <f t="shared" si="14"/>
        <v>0.22453168966745066</v>
      </c>
      <c r="BE42" s="515">
        <f t="shared" si="14"/>
        <v>0.22453168966745066</v>
      </c>
      <c r="BF42" s="515">
        <f t="shared" si="14"/>
        <v>0.22453168966745066</v>
      </c>
      <c r="BG42" s="515">
        <f t="shared" si="14"/>
        <v>0.22453168966745066</v>
      </c>
      <c r="BH42" s="515">
        <f t="shared" si="14"/>
        <v>0.22453168966745066</v>
      </c>
      <c r="BI42" s="515">
        <f t="shared" si="14"/>
        <v>0.22453168966745066</v>
      </c>
      <c r="BL42" s="403"/>
      <c r="BM42" s="403"/>
    </row>
    <row r="43" spans="1:65" x14ac:dyDescent="0.2">
      <c r="A43" s="3" t="str">
        <f t="shared" si="2"/>
        <v>swineDeep Pit</v>
      </c>
      <c r="B43" s="3" t="str">
        <f t="shared" si="3"/>
        <v>SwineDeep Pit</v>
      </c>
      <c r="C43" s="298" t="s">
        <v>692</v>
      </c>
      <c r="D43" s="298" t="s">
        <v>184</v>
      </c>
      <c r="E43" s="298" t="s">
        <v>672</v>
      </c>
      <c r="F43" s="375">
        <f>_xlfn.XLOOKUP($A43,'[19]HI VS Distribution'!$A:$A,'[19]HI VS Distribution'!F:F,"Not Found",0)</f>
        <v>0.2999605530703538</v>
      </c>
      <c r="G43" s="375">
        <f>_xlfn.XLOOKUP($A43,'[19]HI VS Distribution'!$A:$A,'[19]HI VS Distribution'!G:G,"Not Found",0)</f>
        <v>0.2999605530703538</v>
      </c>
      <c r="H43" s="375">
        <f>_xlfn.XLOOKUP($A43,'[19]HI VS Distribution'!$A:$A,'[19]HI VS Distribution'!H:H,"Not Found",0)</f>
        <v>0.2999605530703538</v>
      </c>
      <c r="I43" s="375">
        <f>_xlfn.XLOOKUP($A43,'[19]HI VS Distribution'!$A:$A,'[19]HI VS Distribution'!I:I,"Not Found",0)</f>
        <v>0.30025378820245546</v>
      </c>
      <c r="J43" s="375">
        <f>_xlfn.XLOOKUP($A43,'[19]HI VS Distribution'!$A:$A,'[19]HI VS Distribution'!J:J,"Not Found",0)</f>
        <v>0.30054702333455713</v>
      </c>
      <c r="K43" s="375">
        <f>_xlfn.XLOOKUP($A43,'[19]HI VS Distribution'!$A:$A,'[19]HI VS Distribution'!K:K,"Not Found",0)</f>
        <v>0.30084025846665874</v>
      </c>
      <c r="L43" s="375">
        <f>_xlfn.XLOOKUP($A43,'[19]HI VS Distribution'!$A:$A,'[19]HI VS Distribution'!L:L,"Not Found",0)</f>
        <v>0.28912426782731343</v>
      </c>
      <c r="M43" s="375">
        <f>_xlfn.XLOOKUP($A43,'[19]HI VS Distribution'!$A:$A,'[19]HI VS Distribution'!M:M,"Not Found",0)</f>
        <v>0.27740827718796818</v>
      </c>
      <c r="N43" s="375">
        <f>_xlfn.XLOOKUP($A43,'[19]HI VS Distribution'!$A:$A,'[19]HI VS Distribution'!N:N,"Not Found",0)</f>
        <v>0.2702116154744893</v>
      </c>
      <c r="O43" s="375">
        <f>_xlfn.XLOOKUP($A43,'[19]HI VS Distribution'!$A:$A,'[19]HI VS Distribution'!O:O,"Not Found",0)</f>
        <v>0.26301495376101042</v>
      </c>
      <c r="P43" s="375">
        <f>_xlfn.XLOOKUP($A43,'[19]HI VS Distribution'!$A:$A,'[19]HI VS Distribution'!P:P,"Not Found",0)</f>
        <v>0.25581829204753154</v>
      </c>
      <c r="Q43" s="375">
        <f>_xlfn.XLOOKUP($A43,'[19]HI VS Distribution'!$A:$A,'[19]HI VS Distribution'!Q:Q,"Not Found",0)</f>
        <v>0.24862163033405263</v>
      </c>
      <c r="R43" s="375">
        <f>_xlfn.XLOOKUP($A43,'[19]HI VS Distribution'!$A:$A,'[19]HI VS Distribution'!R:R,"Not Found",0)</f>
        <v>0.24142496862057364</v>
      </c>
      <c r="S43" s="375">
        <f>_xlfn.XLOOKUP($A43,'[19]HI VS Distribution'!$A:$A,'[19]HI VS Distribution'!S:S,"Not Found",0)</f>
        <v>0.22603842322103374</v>
      </c>
      <c r="T43" s="375">
        <f>_xlfn.XLOOKUP($A43,'[19]HI VS Distribution'!$A:$A,'[19]HI VS Distribution'!T:T,"Not Found",0)</f>
        <v>0.21065187782149383</v>
      </c>
      <c r="U43" s="375">
        <f>_xlfn.XLOOKUP($A43,'[19]HI VS Distribution'!$A:$A,'[19]HI VS Distribution'!U:U,"Not Found",0)</f>
        <v>0.19526533242195387</v>
      </c>
      <c r="V43" s="375">
        <f>_xlfn.XLOOKUP($A43,'[19]HI VS Distribution'!$A:$A,'[19]HI VS Distribution'!V:V,"Not Found",0)</f>
        <v>0.17987878702241392</v>
      </c>
      <c r="W43" s="375">
        <f>_xlfn.XLOOKUP($A43,'[19]HI VS Distribution'!$A:$A,'[19]HI VS Distribution'!W:W,"Not Found",0)</f>
        <v>0.16449224162287399</v>
      </c>
      <c r="X43" s="375">
        <f>_xlfn.XLOOKUP($A43,'[19]HI VS Distribution'!$A:$A,'[19]HI VS Distribution'!X:X,"Not Found",0)</f>
        <v>0.14787170644845962</v>
      </c>
      <c r="Y43" s="375">
        <f>_xlfn.XLOOKUP($A43,'[19]HI VS Distribution'!$A:$A,'[19]HI VS Distribution'!Y:Y,"Not Found",0)</f>
        <v>0.13125117127404529</v>
      </c>
      <c r="Z43" s="375">
        <f>_xlfn.XLOOKUP($A43,'[19]HI VS Distribution'!$A:$A,'[19]HI VS Distribution'!Z:Z,"Not Found",0)</f>
        <v>0.12772064033609465</v>
      </c>
      <c r="AA43" s="375">
        <f>_xlfn.XLOOKUP($A43,'[19]HI VS Distribution'!$A:$A,'[19]HI VS Distribution'!AA:AA,"Not Found",0)</f>
        <v>0.124190109398144</v>
      </c>
      <c r="AB43" s="375">
        <f>_xlfn.XLOOKUP($A43,'[19]HI VS Distribution'!$A:$A,'[19]HI VS Distribution'!AB:AB,"Not Found",0)</f>
        <v>0.12065957846019333</v>
      </c>
      <c r="AC43" s="375">
        <f>_xlfn.XLOOKUP($A43,'[19]HI VS Distribution'!$A:$A,'[19]HI VS Distribution'!AC:AC,"Not Found",0)</f>
        <v>0.11865651743968868</v>
      </c>
      <c r="AD43" s="375">
        <f>_xlfn.XLOOKUP($A43,'[19]HI VS Distribution'!$A:$A,'[19]HI VS Distribution'!AD:AD,"Not Found",0)</f>
        <v>0.11665345641918402</v>
      </c>
      <c r="AE43" s="375">
        <f>_xlfn.XLOOKUP($A43,'[19]HI VS Distribution'!$A:$A,'[19]HI VS Distribution'!AE:AE,"Not Found",0)</f>
        <v>0.11465039539867937</v>
      </c>
      <c r="AF43" s="375">
        <f>_xlfn.XLOOKUP($A43,'[19]HI VS Distribution'!$A:$A,'[19]HI VS Distribution'!AF:AF,"Not Found",0)</f>
        <v>0.11264733437817472</v>
      </c>
      <c r="AG43" s="375">
        <f>_xlfn.XLOOKUP($A43,'[19]HI VS Distribution'!$A:$A,'[19]HI VS Distribution'!AG:AG,"Not Found",0)</f>
        <v>0.11064427335767006</v>
      </c>
      <c r="AH43" s="375">
        <f>_xlfn.XLOOKUP($A43,'[19]HI VS Distribution'!$A:$A,'[19]HI VS Distribution'!AH:AH,"Not Found",0)</f>
        <v>0.11064427335767006</v>
      </c>
      <c r="AI43" s="375">
        <f>_xlfn.XLOOKUP($A43,'[19]HI VS Distribution'!$A:$A,'[19]HI VS Distribution'!AI:AI,"Not Found",0)</f>
        <v>0.11064427335767006</v>
      </c>
      <c r="AJ43" s="375">
        <f>_xlfn.XLOOKUP($A43,'[19]HI VS Distribution'!$A:$A,'[19]HI VS Distribution'!AJ:AJ,"Not Found",0)</f>
        <v>0.11064427335767006</v>
      </c>
      <c r="AK43" s="1297">
        <f>_xlfn.XLOOKUP($A43,'[19]HI VS Distribution'!$A:$A,'[19]HI VS Distribution'!AK:AK,"Not Found",0)</f>
        <v>0.11064427335767006</v>
      </c>
      <c r="AL43" s="1295">
        <f>_xlfn.XLOOKUP($A43,'[20]HI VS Distribution'!$A:$A,'[20]HI VS Distribution'!$AL:$AL,"Not Found",0)</f>
        <v>0.11025770800000001</v>
      </c>
      <c r="AM43" s="515">
        <f t="shared" si="13"/>
        <v>0.11500344849247443</v>
      </c>
      <c r="AN43" s="515">
        <f t="shared" si="13"/>
        <v>0.11500344849247443</v>
      </c>
      <c r="AO43" s="515">
        <f t="shared" si="13"/>
        <v>0.11500344849247443</v>
      </c>
      <c r="AP43" s="515">
        <f t="shared" si="13"/>
        <v>0.11500344849247443</v>
      </c>
      <c r="AQ43" s="515">
        <f t="shared" si="13"/>
        <v>0.11500344849247443</v>
      </c>
      <c r="AR43" s="515">
        <f t="shared" si="13"/>
        <v>0.11500344849247443</v>
      </c>
      <c r="AS43" s="515">
        <f t="shared" si="13"/>
        <v>0.11500344849247443</v>
      </c>
      <c r="AT43" s="515">
        <f t="shared" si="13"/>
        <v>0.11500344849247443</v>
      </c>
      <c r="AU43" s="515">
        <f t="shared" si="13"/>
        <v>0.11500344849247443</v>
      </c>
      <c r="AV43" s="515">
        <f t="shared" si="14"/>
        <v>0.11500344849247443</v>
      </c>
      <c r="AW43" s="515">
        <f t="shared" si="14"/>
        <v>0.11500344849247443</v>
      </c>
      <c r="AX43" s="515">
        <f t="shared" si="14"/>
        <v>0.11500344849247443</v>
      </c>
      <c r="AY43" s="515">
        <f t="shared" si="14"/>
        <v>0.11500344849247443</v>
      </c>
      <c r="AZ43" s="515">
        <f t="shared" si="14"/>
        <v>0.11500344849247443</v>
      </c>
      <c r="BA43" s="515">
        <f t="shared" si="14"/>
        <v>0.11500344849247443</v>
      </c>
      <c r="BB43" s="515">
        <f t="shared" si="14"/>
        <v>0.11500344849247443</v>
      </c>
      <c r="BC43" s="515">
        <f t="shared" si="14"/>
        <v>0.11500344849247443</v>
      </c>
      <c r="BD43" s="515">
        <f t="shared" si="14"/>
        <v>0.11500344849247443</v>
      </c>
      <c r="BE43" s="515">
        <f t="shared" si="14"/>
        <v>0.11500344849247443</v>
      </c>
      <c r="BF43" s="515">
        <f t="shared" si="14"/>
        <v>0.11500344849247443</v>
      </c>
      <c r="BG43" s="515">
        <f t="shared" si="14"/>
        <v>0.11500344849247443</v>
      </c>
      <c r="BH43" s="515">
        <f t="shared" si="14"/>
        <v>0.11500344849247443</v>
      </c>
      <c r="BI43" s="515">
        <f t="shared" si="14"/>
        <v>0.11500344849247443</v>
      </c>
      <c r="BL43" s="403"/>
      <c r="BM43" s="403"/>
    </row>
    <row r="44" spans="1:65" x14ac:dyDescent="0.2">
      <c r="A44" s="3" t="str">
        <f t="shared" si="2"/>
        <v>swineSolid Storage</v>
      </c>
      <c r="B44" s="3" t="str">
        <f t="shared" si="3"/>
        <v>SwineSolid Storage</v>
      </c>
      <c r="C44" s="298" t="s">
        <v>692</v>
      </c>
      <c r="D44" s="298" t="s">
        <v>184</v>
      </c>
      <c r="E44" s="298" t="s">
        <v>671</v>
      </c>
      <c r="F44" s="375">
        <f>_xlfn.XLOOKUP($A44,'[19]HI VS Distribution'!$A:$A,'[19]HI VS Distribution'!F:F,"Not Found",0)</f>
        <v>2.8141288560971364E-2</v>
      </c>
      <c r="G44" s="375">
        <f>_xlfn.XLOOKUP($A44,'[19]HI VS Distribution'!$A:$A,'[19]HI VS Distribution'!G:G,"Not Found",0)</f>
        <v>2.8141288560971364E-2</v>
      </c>
      <c r="H44" s="375">
        <f>_xlfn.XLOOKUP($A44,'[19]HI VS Distribution'!$A:$A,'[19]HI VS Distribution'!H:H,"Not Found",0)</f>
        <v>2.8141288560971364E-2</v>
      </c>
      <c r="I44" s="375">
        <f>_xlfn.XLOOKUP($A44,'[19]HI VS Distribution'!$A:$A,'[19]HI VS Distribution'!I:I,"Not Found",0)</f>
        <v>2.8168798893194114E-2</v>
      </c>
      <c r="J44" s="375">
        <f>_xlfn.XLOOKUP($A44,'[19]HI VS Distribution'!$A:$A,'[19]HI VS Distribution'!J:J,"Not Found",0)</f>
        <v>2.8196309225416872E-2</v>
      </c>
      <c r="K44" s="375">
        <f>_xlfn.XLOOKUP($A44,'[19]HI VS Distribution'!$A:$A,'[19]HI VS Distribution'!K:K,"Not Found",0)</f>
        <v>2.8223819557639623E-2</v>
      </c>
      <c r="L44" s="375">
        <f>_xlfn.XLOOKUP($A44,'[19]HI VS Distribution'!$A:$A,'[19]HI VS Distribution'!L:L,"Not Found",0)</f>
        <v>2.6231412731142184E-2</v>
      </c>
      <c r="M44" s="375">
        <f>_xlfn.XLOOKUP($A44,'[19]HI VS Distribution'!$A:$A,'[19]HI VS Distribution'!M:M,"Not Found",0)</f>
        <v>2.4239005904644745E-2</v>
      </c>
      <c r="N44" s="375">
        <f>_xlfn.XLOOKUP($A44,'[19]HI VS Distribution'!$A:$A,'[19]HI VS Distribution'!N:N,"Not Found",0)</f>
        <v>2.2681691303877899E-2</v>
      </c>
      <c r="O44" s="375">
        <f>_xlfn.XLOOKUP($A44,'[19]HI VS Distribution'!$A:$A,'[19]HI VS Distribution'!O:O,"Not Found",0)</f>
        <v>2.1124376703111052E-2</v>
      </c>
      <c r="P44" s="375">
        <f>_xlfn.XLOOKUP($A44,'[19]HI VS Distribution'!$A:$A,'[19]HI VS Distribution'!P:P,"Not Found",0)</f>
        <v>1.9567062102344209E-2</v>
      </c>
      <c r="Q44" s="375">
        <f>_xlfn.XLOOKUP($A44,'[19]HI VS Distribution'!$A:$A,'[19]HI VS Distribution'!Q:Q,"Not Found",0)</f>
        <v>1.8009747501577359E-2</v>
      </c>
      <c r="R44" s="375">
        <f>_xlfn.XLOOKUP($A44,'[19]HI VS Distribution'!$A:$A,'[19]HI VS Distribution'!R:R,"Not Found",0)</f>
        <v>1.6452432900810523E-2</v>
      </c>
      <c r="S44" s="375">
        <f>_xlfn.XLOOKUP($A44,'[19]HI VS Distribution'!$A:$A,'[19]HI VS Distribution'!S:S,"Not Found",0)</f>
        <v>1.4023912867603105E-2</v>
      </c>
      <c r="T44" s="375">
        <f>_xlfn.XLOOKUP($A44,'[19]HI VS Distribution'!$A:$A,'[19]HI VS Distribution'!T:T,"Not Found",0)</f>
        <v>1.1595392834395689E-2</v>
      </c>
      <c r="U44" s="375">
        <f>_xlfn.XLOOKUP($A44,'[19]HI VS Distribution'!$A:$A,'[19]HI VS Distribution'!U:U,"Not Found",0)</f>
        <v>9.1668728011882767E-3</v>
      </c>
      <c r="V44" s="375">
        <f>_xlfn.XLOOKUP($A44,'[19]HI VS Distribution'!$A:$A,'[19]HI VS Distribution'!V:V,"Not Found",0)</f>
        <v>6.7383527679808625E-3</v>
      </c>
      <c r="W44" s="375">
        <f>_xlfn.XLOOKUP($A44,'[19]HI VS Distribution'!$A:$A,'[19]HI VS Distribution'!W:W,"Not Found",0)</f>
        <v>4.3098327347734491E-3</v>
      </c>
      <c r="X44" s="375">
        <f>_xlfn.XLOOKUP($A44,'[19]HI VS Distribution'!$A:$A,'[19]HI VS Distribution'!X:X,"Not Found",0)</f>
        <v>2.1549163673867246E-3</v>
      </c>
      <c r="Y44" s="375">
        <f>_xlfn.XLOOKUP($A44,'[19]HI VS Distribution'!$A:$A,'[19]HI VS Distribution'!Y:Y,"Not Found",0)</f>
        <v>0</v>
      </c>
      <c r="Z44" s="375">
        <f>_xlfn.XLOOKUP($A44,'[19]HI VS Distribution'!$A:$A,'[19]HI VS Distribution'!Z:Z,"Not Found",0)</f>
        <v>0</v>
      </c>
      <c r="AA44" s="375">
        <f>_xlfn.XLOOKUP($A44,'[19]HI VS Distribution'!$A:$A,'[19]HI VS Distribution'!AA:AA,"Not Found",0)</f>
        <v>0</v>
      </c>
      <c r="AB44" s="375">
        <f>_xlfn.XLOOKUP($A44,'[19]HI VS Distribution'!$A:$A,'[19]HI VS Distribution'!AB:AB,"Not Found",0)</f>
        <v>0</v>
      </c>
      <c r="AC44" s="375">
        <f>_xlfn.XLOOKUP($A44,'[19]HI VS Distribution'!$A:$A,'[19]HI VS Distribution'!AC:AC,"Not Found",0)</f>
        <v>0</v>
      </c>
      <c r="AD44" s="375">
        <f>_xlfn.XLOOKUP($A44,'[19]HI VS Distribution'!$A:$A,'[19]HI VS Distribution'!AD:AD,"Not Found",0)</f>
        <v>0</v>
      </c>
      <c r="AE44" s="375">
        <f>_xlfn.XLOOKUP($A44,'[19]HI VS Distribution'!$A:$A,'[19]HI VS Distribution'!AE:AE,"Not Found",0)</f>
        <v>0</v>
      </c>
      <c r="AF44" s="375">
        <f>_xlfn.XLOOKUP($A44,'[19]HI VS Distribution'!$A:$A,'[19]HI VS Distribution'!AF:AF,"Not Found",0)</f>
        <v>0</v>
      </c>
      <c r="AG44" s="375">
        <f>_xlfn.XLOOKUP($A44,'[19]HI VS Distribution'!$A:$A,'[19]HI VS Distribution'!AG:AG,"Not Found",0)</f>
        <v>0</v>
      </c>
      <c r="AH44" s="375">
        <f>_xlfn.XLOOKUP($A44,'[19]HI VS Distribution'!$A:$A,'[19]HI VS Distribution'!AH:AH,"Not Found",0)</f>
        <v>0</v>
      </c>
      <c r="AI44" s="375">
        <f>_xlfn.XLOOKUP($A44,'[19]HI VS Distribution'!$A:$A,'[19]HI VS Distribution'!AI:AI,"Not Found",0)</f>
        <v>0</v>
      </c>
      <c r="AJ44" s="375">
        <f>_xlfn.XLOOKUP($A44,'[19]HI VS Distribution'!$A:$A,'[19]HI VS Distribution'!AJ:AJ,"Not Found",0)</f>
        <v>0</v>
      </c>
      <c r="AK44" s="1297">
        <f>_xlfn.XLOOKUP($A44,'[19]HI VS Distribution'!$A:$A,'[19]HI VS Distribution'!AK:AK,"Not Found",0)</f>
        <v>0</v>
      </c>
      <c r="AL44" s="1295">
        <f>_xlfn.XLOOKUP($A44,'[20]HI VS Distribution'!$A:$A,'[20]HI VS Distribution'!$AL:$AL,"Not Found",0)</f>
        <v>1.6666666666666666E-2</v>
      </c>
      <c r="AM44" s="515">
        <f t="shared" si="13"/>
        <v>0</v>
      </c>
      <c r="AN44" s="515">
        <f t="shared" si="13"/>
        <v>0</v>
      </c>
      <c r="AO44" s="515">
        <f t="shared" si="13"/>
        <v>0</v>
      </c>
      <c r="AP44" s="515">
        <f t="shared" si="13"/>
        <v>0</v>
      </c>
      <c r="AQ44" s="515">
        <f t="shared" si="13"/>
        <v>0</v>
      </c>
      <c r="AR44" s="515">
        <f t="shared" si="13"/>
        <v>0</v>
      </c>
      <c r="AS44" s="515">
        <f t="shared" si="13"/>
        <v>0</v>
      </c>
      <c r="AT44" s="515">
        <f t="shared" si="13"/>
        <v>0</v>
      </c>
      <c r="AU44" s="515">
        <f t="shared" si="13"/>
        <v>0</v>
      </c>
      <c r="AV44" s="515">
        <f t="shared" si="14"/>
        <v>0</v>
      </c>
      <c r="AW44" s="515">
        <f t="shared" si="14"/>
        <v>0</v>
      </c>
      <c r="AX44" s="515">
        <f t="shared" si="14"/>
        <v>0</v>
      </c>
      <c r="AY44" s="515">
        <f t="shared" si="14"/>
        <v>0</v>
      </c>
      <c r="AZ44" s="515">
        <f t="shared" si="14"/>
        <v>0</v>
      </c>
      <c r="BA44" s="515">
        <f t="shared" si="14"/>
        <v>0</v>
      </c>
      <c r="BB44" s="515">
        <f t="shared" si="14"/>
        <v>0</v>
      </c>
      <c r="BC44" s="515">
        <f t="shared" si="14"/>
        <v>0</v>
      </c>
      <c r="BD44" s="515">
        <f t="shared" si="14"/>
        <v>0</v>
      </c>
      <c r="BE44" s="515">
        <f t="shared" si="14"/>
        <v>0</v>
      </c>
      <c r="BF44" s="515">
        <f t="shared" si="14"/>
        <v>0</v>
      </c>
      <c r="BG44" s="515">
        <f t="shared" si="14"/>
        <v>0</v>
      </c>
      <c r="BH44" s="515">
        <f t="shared" si="14"/>
        <v>0</v>
      </c>
      <c r="BI44" s="515">
        <f t="shared" si="14"/>
        <v>0</v>
      </c>
      <c r="BL44" s="403"/>
      <c r="BM44" s="403"/>
    </row>
    <row r="45" spans="1:65" x14ac:dyDescent="0.2">
      <c r="A45" s="3" t="str">
        <f t="shared" si="2"/>
        <v>horsesPasture</v>
      </c>
      <c r="B45" s="3" t="str">
        <f t="shared" si="3"/>
        <v>HorsesPasture</v>
      </c>
      <c r="C45" s="298" t="s">
        <v>693</v>
      </c>
      <c r="D45" s="298" t="s">
        <v>185</v>
      </c>
      <c r="E45" s="298" t="s">
        <v>485</v>
      </c>
      <c r="F45" s="375">
        <f>_xlfn.XLOOKUP($A45,'[19]HI VS Distribution'!$A:$A,'[19]HI VS Distribution'!F:F,"Not Found",0)</f>
        <v>0.92</v>
      </c>
      <c r="G45" s="375">
        <f>_xlfn.XLOOKUP($A45,'[19]HI VS Distribution'!$A:$A,'[19]HI VS Distribution'!G:G,"Not Found",0)</f>
        <v>0.92</v>
      </c>
      <c r="H45" s="375">
        <f>_xlfn.XLOOKUP($A45,'[19]HI VS Distribution'!$A:$A,'[19]HI VS Distribution'!H:H,"Not Found",0)</f>
        <v>0.92</v>
      </c>
      <c r="I45" s="375">
        <f>_xlfn.XLOOKUP($A45,'[19]HI VS Distribution'!$A:$A,'[19]HI VS Distribution'!I:I,"Not Found",0)</f>
        <v>0.92</v>
      </c>
      <c r="J45" s="375">
        <f>_xlfn.XLOOKUP($A45,'[19]HI VS Distribution'!$A:$A,'[19]HI VS Distribution'!J:J,"Not Found",0)</f>
        <v>0.92</v>
      </c>
      <c r="K45" s="375">
        <f>_xlfn.XLOOKUP($A45,'[19]HI VS Distribution'!$A:$A,'[19]HI VS Distribution'!K:K,"Not Found",0)</f>
        <v>0.92</v>
      </c>
      <c r="L45" s="375">
        <f>_xlfn.XLOOKUP($A45,'[19]HI VS Distribution'!$A:$A,'[19]HI VS Distribution'!L:L,"Not Found",0)</f>
        <v>0.92</v>
      </c>
      <c r="M45" s="375">
        <f>_xlfn.XLOOKUP($A45,'[19]HI VS Distribution'!$A:$A,'[19]HI VS Distribution'!M:M,"Not Found",0)</f>
        <v>0.92</v>
      </c>
      <c r="N45" s="375">
        <f>_xlfn.XLOOKUP($A45,'[19]HI VS Distribution'!$A:$A,'[19]HI VS Distribution'!N:N,"Not Found",0)</f>
        <v>0.92</v>
      </c>
      <c r="O45" s="375">
        <f>_xlfn.XLOOKUP($A45,'[19]HI VS Distribution'!$A:$A,'[19]HI VS Distribution'!O:O,"Not Found",0)</f>
        <v>0.92</v>
      </c>
      <c r="P45" s="375">
        <f>_xlfn.XLOOKUP($A45,'[19]HI VS Distribution'!$A:$A,'[19]HI VS Distribution'!P:P,"Not Found",0)</f>
        <v>0.92</v>
      </c>
      <c r="Q45" s="375">
        <f>_xlfn.XLOOKUP($A45,'[19]HI VS Distribution'!$A:$A,'[19]HI VS Distribution'!Q:Q,"Not Found",0)</f>
        <v>0.92</v>
      </c>
      <c r="R45" s="375">
        <f>_xlfn.XLOOKUP($A45,'[19]HI VS Distribution'!$A:$A,'[19]HI VS Distribution'!R:R,"Not Found",0)</f>
        <v>0.92</v>
      </c>
      <c r="S45" s="375">
        <f>_xlfn.XLOOKUP($A45,'[19]HI VS Distribution'!$A:$A,'[19]HI VS Distribution'!S:S,"Not Found",0)</f>
        <v>0.92</v>
      </c>
      <c r="T45" s="375">
        <f>_xlfn.XLOOKUP($A45,'[19]HI VS Distribution'!$A:$A,'[19]HI VS Distribution'!T:T,"Not Found",0)</f>
        <v>0.92</v>
      </c>
      <c r="U45" s="375">
        <f>_xlfn.XLOOKUP($A45,'[19]HI VS Distribution'!$A:$A,'[19]HI VS Distribution'!U:U,"Not Found",0)</f>
        <v>0.92</v>
      </c>
      <c r="V45" s="375">
        <f>_xlfn.XLOOKUP($A45,'[19]HI VS Distribution'!$A:$A,'[19]HI VS Distribution'!V:V,"Not Found",0)</f>
        <v>0.92</v>
      </c>
      <c r="W45" s="375">
        <f>_xlfn.XLOOKUP($A45,'[19]HI VS Distribution'!$A:$A,'[19]HI VS Distribution'!W:W,"Not Found",0)</f>
        <v>0.92</v>
      </c>
      <c r="X45" s="375">
        <f>_xlfn.XLOOKUP($A45,'[19]HI VS Distribution'!$A:$A,'[19]HI VS Distribution'!X:X,"Not Found",0)</f>
        <v>0.92</v>
      </c>
      <c r="Y45" s="375">
        <f>_xlfn.XLOOKUP($A45,'[19]HI VS Distribution'!$A:$A,'[19]HI VS Distribution'!Y:Y,"Not Found",0)</f>
        <v>0.92</v>
      </c>
      <c r="Z45" s="375">
        <f>_xlfn.XLOOKUP($A45,'[19]HI VS Distribution'!$A:$A,'[19]HI VS Distribution'!Z:Z,"Not Found",0)</f>
        <v>0.92</v>
      </c>
      <c r="AA45" s="375">
        <f>_xlfn.XLOOKUP($A45,'[19]HI VS Distribution'!$A:$A,'[19]HI VS Distribution'!AA:AA,"Not Found",0)</f>
        <v>0.92</v>
      </c>
      <c r="AB45" s="375">
        <f>_xlfn.XLOOKUP($A45,'[19]HI VS Distribution'!$A:$A,'[19]HI VS Distribution'!AB:AB,"Not Found",0)</f>
        <v>0.92</v>
      </c>
      <c r="AC45" s="375">
        <f>_xlfn.XLOOKUP($A45,'[19]HI VS Distribution'!$A:$A,'[19]HI VS Distribution'!AC:AC,"Not Found",0)</f>
        <v>0.92</v>
      </c>
      <c r="AD45" s="375">
        <f>_xlfn.XLOOKUP($A45,'[19]HI VS Distribution'!$A:$A,'[19]HI VS Distribution'!AD:AD,"Not Found",0)</f>
        <v>0.92</v>
      </c>
      <c r="AE45" s="375">
        <f>_xlfn.XLOOKUP($A45,'[19]HI VS Distribution'!$A:$A,'[19]HI VS Distribution'!AE:AE,"Not Found",0)</f>
        <v>0.92</v>
      </c>
      <c r="AF45" s="375">
        <f>_xlfn.XLOOKUP($A45,'[19]HI VS Distribution'!$A:$A,'[19]HI VS Distribution'!AF:AF,"Not Found",0)</f>
        <v>0.92</v>
      </c>
      <c r="AG45" s="375">
        <f>_xlfn.XLOOKUP($A45,'[19]HI VS Distribution'!$A:$A,'[19]HI VS Distribution'!AG:AG,"Not Found",0)</f>
        <v>0.92</v>
      </c>
      <c r="AH45" s="375">
        <f>_xlfn.XLOOKUP($A45,'[19]HI VS Distribution'!$A:$A,'[19]HI VS Distribution'!AH:AH,"Not Found",0)</f>
        <v>0.92</v>
      </c>
      <c r="AI45" s="375">
        <f>_xlfn.XLOOKUP($A45,'[19]HI VS Distribution'!$A:$A,'[19]HI VS Distribution'!AI:AI,"Not Found",0)</f>
        <v>0.92</v>
      </c>
      <c r="AJ45" s="375">
        <f>_xlfn.XLOOKUP($A45,'[19]HI VS Distribution'!$A:$A,'[19]HI VS Distribution'!AJ:AJ,"Not Found",0)</f>
        <v>0.92</v>
      </c>
      <c r="AK45" s="1297">
        <f>_xlfn.XLOOKUP($A45,'[19]HI VS Distribution'!$A:$A,'[19]HI VS Distribution'!AK:AK,"Not Found",0)</f>
        <v>0.92</v>
      </c>
      <c r="AL45" s="1295">
        <f>_xlfn.XLOOKUP($A45,'[20]HI VS Distribution'!$A:$A,'[20]HI VS Distribution'!$AL:$AL,"Not Found",0)</f>
        <v>0.92</v>
      </c>
      <c r="AM45" s="515">
        <f t="shared" ref="AM45:AU52" si="15">AVERAGE($AA45:$AJ45)</f>
        <v>0.92000000000000015</v>
      </c>
      <c r="AN45" s="515">
        <f t="shared" si="15"/>
        <v>0.92000000000000015</v>
      </c>
      <c r="AO45" s="515">
        <f t="shared" si="15"/>
        <v>0.92000000000000015</v>
      </c>
      <c r="AP45" s="515">
        <f t="shared" si="15"/>
        <v>0.92000000000000015</v>
      </c>
      <c r="AQ45" s="515">
        <f t="shared" si="15"/>
        <v>0.92000000000000015</v>
      </c>
      <c r="AR45" s="515">
        <f t="shared" si="15"/>
        <v>0.92000000000000015</v>
      </c>
      <c r="AS45" s="515">
        <f t="shared" si="15"/>
        <v>0.92000000000000015</v>
      </c>
      <c r="AT45" s="515">
        <f t="shared" si="15"/>
        <v>0.92000000000000015</v>
      </c>
      <c r="AU45" s="515">
        <f t="shared" si="15"/>
        <v>0.92000000000000015</v>
      </c>
      <c r="AV45" s="515">
        <f t="shared" ref="AV45:BI52" si="16">AVERAGE($AA45:$AJ45)</f>
        <v>0.92000000000000015</v>
      </c>
      <c r="AW45" s="515">
        <f t="shared" si="16"/>
        <v>0.92000000000000015</v>
      </c>
      <c r="AX45" s="515">
        <f t="shared" si="16"/>
        <v>0.92000000000000015</v>
      </c>
      <c r="AY45" s="515">
        <f t="shared" si="16"/>
        <v>0.92000000000000015</v>
      </c>
      <c r="AZ45" s="515">
        <f t="shared" si="16"/>
        <v>0.92000000000000015</v>
      </c>
      <c r="BA45" s="515">
        <f t="shared" si="16"/>
        <v>0.92000000000000015</v>
      </c>
      <c r="BB45" s="515">
        <f t="shared" si="16"/>
        <v>0.92000000000000015</v>
      </c>
      <c r="BC45" s="515">
        <f t="shared" si="16"/>
        <v>0.92000000000000015</v>
      </c>
      <c r="BD45" s="515">
        <f t="shared" si="16"/>
        <v>0.92000000000000015</v>
      </c>
      <c r="BE45" s="515">
        <f t="shared" si="16"/>
        <v>0.92000000000000015</v>
      </c>
      <c r="BF45" s="515">
        <f t="shared" si="16"/>
        <v>0.92000000000000015</v>
      </c>
      <c r="BG45" s="515">
        <f t="shared" si="16"/>
        <v>0.92000000000000015</v>
      </c>
      <c r="BH45" s="515">
        <f t="shared" si="16"/>
        <v>0.92000000000000015</v>
      </c>
      <c r="BI45" s="515">
        <f t="shared" si="16"/>
        <v>0.92000000000000015</v>
      </c>
      <c r="BL45" s="403"/>
      <c r="BM45" s="403"/>
    </row>
    <row r="46" spans="1:65" x14ac:dyDescent="0.2">
      <c r="A46" s="3" t="str">
        <f t="shared" si="2"/>
        <v>horsesDry Lot</v>
      </c>
      <c r="B46" s="3" t="str">
        <f t="shared" si="3"/>
        <v>HorsesDry Lot</v>
      </c>
      <c r="C46" s="298" t="s">
        <v>693</v>
      </c>
      <c r="D46" s="298" t="s">
        <v>185</v>
      </c>
      <c r="E46" s="298" t="s">
        <v>674</v>
      </c>
      <c r="F46" s="375">
        <f>_xlfn.XLOOKUP($A46,'[19]HI VS Distribution'!$A:$A,'[19]HI VS Distribution'!F:F,"Not Found",0)</f>
        <v>0.08</v>
      </c>
      <c r="G46" s="375">
        <f>_xlfn.XLOOKUP($A46,'[19]HI VS Distribution'!$A:$A,'[19]HI VS Distribution'!G:G,"Not Found",0)</f>
        <v>0.08</v>
      </c>
      <c r="H46" s="375">
        <f>_xlfn.XLOOKUP($A46,'[19]HI VS Distribution'!$A:$A,'[19]HI VS Distribution'!H:H,"Not Found",0)</f>
        <v>0.08</v>
      </c>
      <c r="I46" s="375">
        <f>_xlfn.XLOOKUP($A46,'[19]HI VS Distribution'!$A:$A,'[19]HI VS Distribution'!I:I,"Not Found",0)</f>
        <v>0.08</v>
      </c>
      <c r="J46" s="375">
        <f>_xlfn.XLOOKUP($A46,'[19]HI VS Distribution'!$A:$A,'[19]HI VS Distribution'!J:J,"Not Found",0)</f>
        <v>0.08</v>
      </c>
      <c r="K46" s="375">
        <f>_xlfn.XLOOKUP($A46,'[19]HI VS Distribution'!$A:$A,'[19]HI VS Distribution'!K:K,"Not Found",0)</f>
        <v>0.08</v>
      </c>
      <c r="L46" s="375">
        <f>_xlfn.XLOOKUP($A46,'[19]HI VS Distribution'!$A:$A,'[19]HI VS Distribution'!L:L,"Not Found",0)</f>
        <v>0.08</v>
      </c>
      <c r="M46" s="375">
        <f>_xlfn.XLOOKUP($A46,'[19]HI VS Distribution'!$A:$A,'[19]HI VS Distribution'!M:M,"Not Found",0)</f>
        <v>0.08</v>
      </c>
      <c r="N46" s="375">
        <f>_xlfn.XLOOKUP($A46,'[19]HI VS Distribution'!$A:$A,'[19]HI VS Distribution'!N:N,"Not Found",0)</f>
        <v>0.08</v>
      </c>
      <c r="O46" s="375">
        <f>_xlfn.XLOOKUP($A46,'[19]HI VS Distribution'!$A:$A,'[19]HI VS Distribution'!O:O,"Not Found",0)</f>
        <v>0.08</v>
      </c>
      <c r="P46" s="375">
        <f>_xlfn.XLOOKUP($A46,'[19]HI VS Distribution'!$A:$A,'[19]HI VS Distribution'!P:P,"Not Found",0)</f>
        <v>0.08</v>
      </c>
      <c r="Q46" s="375">
        <f>_xlfn.XLOOKUP($A46,'[19]HI VS Distribution'!$A:$A,'[19]HI VS Distribution'!Q:Q,"Not Found",0)</f>
        <v>0.08</v>
      </c>
      <c r="R46" s="375">
        <f>_xlfn.XLOOKUP($A46,'[19]HI VS Distribution'!$A:$A,'[19]HI VS Distribution'!R:R,"Not Found",0)</f>
        <v>0.08</v>
      </c>
      <c r="S46" s="375">
        <f>_xlfn.XLOOKUP($A46,'[19]HI VS Distribution'!$A:$A,'[19]HI VS Distribution'!S:S,"Not Found",0)</f>
        <v>0.08</v>
      </c>
      <c r="T46" s="375">
        <f>_xlfn.XLOOKUP($A46,'[19]HI VS Distribution'!$A:$A,'[19]HI VS Distribution'!T:T,"Not Found",0)</f>
        <v>0.08</v>
      </c>
      <c r="U46" s="375">
        <f>_xlfn.XLOOKUP($A46,'[19]HI VS Distribution'!$A:$A,'[19]HI VS Distribution'!U:U,"Not Found",0)</f>
        <v>0.08</v>
      </c>
      <c r="V46" s="375">
        <f>_xlfn.XLOOKUP($A46,'[19]HI VS Distribution'!$A:$A,'[19]HI VS Distribution'!V:V,"Not Found",0)</f>
        <v>0.08</v>
      </c>
      <c r="W46" s="375">
        <f>_xlfn.XLOOKUP($A46,'[19]HI VS Distribution'!$A:$A,'[19]HI VS Distribution'!W:W,"Not Found",0)</f>
        <v>0.08</v>
      </c>
      <c r="X46" s="375">
        <f>_xlfn.XLOOKUP($A46,'[19]HI VS Distribution'!$A:$A,'[19]HI VS Distribution'!X:X,"Not Found",0)</f>
        <v>0.08</v>
      </c>
      <c r="Y46" s="375">
        <f>_xlfn.XLOOKUP($A46,'[19]HI VS Distribution'!$A:$A,'[19]HI VS Distribution'!Y:Y,"Not Found",0)</f>
        <v>0.08</v>
      </c>
      <c r="Z46" s="375">
        <f>_xlfn.XLOOKUP($A46,'[19]HI VS Distribution'!$A:$A,'[19]HI VS Distribution'!Z:Z,"Not Found",0)</f>
        <v>0.08</v>
      </c>
      <c r="AA46" s="375">
        <f>_xlfn.XLOOKUP($A46,'[19]HI VS Distribution'!$A:$A,'[19]HI VS Distribution'!AA:AA,"Not Found",0)</f>
        <v>0.08</v>
      </c>
      <c r="AB46" s="375">
        <f>_xlfn.XLOOKUP($A46,'[19]HI VS Distribution'!$A:$A,'[19]HI VS Distribution'!AB:AB,"Not Found",0)</f>
        <v>0.08</v>
      </c>
      <c r="AC46" s="375">
        <f>_xlfn.XLOOKUP($A46,'[19]HI VS Distribution'!$A:$A,'[19]HI VS Distribution'!AC:AC,"Not Found",0)</f>
        <v>0.08</v>
      </c>
      <c r="AD46" s="375">
        <f>_xlfn.XLOOKUP($A46,'[19]HI VS Distribution'!$A:$A,'[19]HI VS Distribution'!AD:AD,"Not Found",0)</f>
        <v>0.08</v>
      </c>
      <c r="AE46" s="375">
        <f>_xlfn.XLOOKUP($A46,'[19]HI VS Distribution'!$A:$A,'[19]HI VS Distribution'!AE:AE,"Not Found",0)</f>
        <v>0.08</v>
      </c>
      <c r="AF46" s="375">
        <f>_xlfn.XLOOKUP($A46,'[19]HI VS Distribution'!$A:$A,'[19]HI VS Distribution'!AF:AF,"Not Found",0)</f>
        <v>0.08</v>
      </c>
      <c r="AG46" s="375">
        <f>_xlfn.XLOOKUP($A46,'[19]HI VS Distribution'!$A:$A,'[19]HI VS Distribution'!AG:AG,"Not Found",0)</f>
        <v>0.08</v>
      </c>
      <c r="AH46" s="375">
        <f>_xlfn.XLOOKUP($A46,'[19]HI VS Distribution'!$A:$A,'[19]HI VS Distribution'!AH:AH,"Not Found",0)</f>
        <v>0.08</v>
      </c>
      <c r="AI46" s="375">
        <f>_xlfn.XLOOKUP($A46,'[19]HI VS Distribution'!$A:$A,'[19]HI VS Distribution'!AI:AI,"Not Found",0)</f>
        <v>0.08</v>
      </c>
      <c r="AJ46" s="375">
        <f>_xlfn.XLOOKUP($A46,'[19]HI VS Distribution'!$A:$A,'[19]HI VS Distribution'!AJ:AJ,"Not Found",0)</f>
        <v>0.08</v>
      </c>
      <c r="AK46" s="1297">
        <f>_xlfn.XLOOKUP($A46,'[19]HI VS Distribution'!$A:$A,'[19]HI VS Distribution'!AK:AK,"Not Found",0)</f>
        <v>0.08</v>
      </c>
      <c r="AL46" s="1295">
        <f>_xlfn.XLOOKUP($A46,'[20]HI VS Distribution'!$A:$A,'[20]HI VS Distribution'!$AL:$AL,"Not Found",0)</f>
        <v>0.08</v>
      </c>
      <c r="AM46" s="515">
        <f t="shared" si="15"/>
        <v>7.9999999999999988E-2</v>
      </c>
      <c r="AN46" s="515">
        <f t="shared" si="15"/>
        <v>7.9999999999999988E-2</v>
      </c>
      <c r="AO46" s="515">
        <f t="shared" si="15"/>
        <v>7.9999999999999988E-2</v>
      </c>
      <c r="AP46" s="515">
        <f t="shared" si="15"/>
        <v>7.9999999999999988E-2</v>
      </c>
      <c r="AQ46" s="515">
        <f t="shared" si="15"/>
        <v>7.9999999999999988E-2</v>
      </c>
      <c r="AR46" s="515">
        <f t="shared" si="15"/>
        <v>7.9999999999999988E-2</v>
      </c>
      <c r="AS46" s="515">
        <f t="shared" si="15"/>
        <v>7.9999999999999988E-2</v>
      </c>
      <c r="AT46" s="515">
        <f t="shared" si="15"/>
        <v>7.9999999999999988E-2</v>
      </c>
      <c r="AU46" s="515">
        <f t="shared" si="15"/>
        <v>7.9999999999999988E-2</v>
      </c>
      <c r="AV46" s="515">
        <f t="shared" si="16"/>
        <v>7.9999999999999988E-2</v>
      </c>
      <c r="AW46" s="515">
        <f t="shared" si="16"/>
        <v>7.9999999999999988E-2</v>
      </c>
      <c r="AX46" s="515">
        <f t="shared" si="16"/>
        <v>7.9999999999999988E-2</v>
      </c>
      <c r="AY46" s="515">
        <f t="shared" si="16"/>
        <v>7.9999999999999988E-2</v>
      </c>
      <c r="AZ46" s="515">
        <f t="shared" si="16"/>
        <v>7.9999999999999988E-2</v>
      </c>
      <c r="BA46" s="515">
        <f t="shared" si="16"/>
        <v>7.9999999999999988E-2</v>
      </c>
      <c r="BB46" s="515">
        <f t="shared" si="16"/>
        <v>7.9999999999999988E-2</v>
      </c>
      <c r="BC46" s="515">
        <f t="shared" si="16"/>
        <v>7.9999999999999988E-2</v>
      </c>
      <c r="BD46" s="515">
        <f t="shared" si="16"/>
        <v>7.9999999999999988E-2</v>
      </c>
      <c r="BE46" s="515">
        <f t="shared" si="16"/>
        <v>7.9999999999999988E-2</v>
      </c>
      <c r="BF46" s="515">
        <f t="shared" si="16"/>
        <v>7.9999999999999988E-2</v>
      </c>
      <c r="BG46" s="515">
        <f t="shared" si="16"/>
        <v>7.9999999999999988E-2</v>
      </c>
      <c r="BH46" s="515">
        <f t="shared" si="16"/>
        <v>7.9999999999999988E-2</v>
      </c>
      <c r="BI46" s="515">
        <f t="shared" si="16"/>
        <v>7.9999999999999988E-2</v>
      </c>
      <c r="BL46" s="403"/>
      <c r="BM46" s="403"/>
    </row>
    <row r="47" spans="1:65" x14ac:dyDescent="0.2">
      <c r="A47" s="3" t="str">
        <f t="shared" si="2"/>
        <v xml:space="preserve">chickens - Added for CalculationsPasture </v>
      </c>
      <c r="B47" s="3" t="str">
        <f t="shared" si="3"/>
        <v xml:space="preserve">ChickensPasture </v>
      </c>
      <c r="C47" s="294" t="s">
        <v>694</v>
      </c>
      <c r="D47" s="294" t="s">
        <v>186</v>
      </c>
      <c r="E47" s="294" t="s">
        <v>676</v>
      </c>
      <c r="F47" s="295">
        <v>0</v>
      </c>
      <c r="G47" s="295">
        <v>0</v>
      </c>
      <c r="H47" s="295">
        <v>0</v>
      </c>
      <c r="I47" s="295">
        <v>0</v>
      </c>
      <c r="J47" s="295">
        <v>0</v>
      </c>
      <c r="K47" s="295">
        <v>0</v>
      </c>
      <c r="L47" s="295">
        <v>0</v>
      </c>
      <c r="M47" s="295">
        <v>0</v>
      </c>
      <c r="N47" s="295">
        <v>0</v>
      </c>
      <c r="O47" s="295">
        <v>0</v>
      </c>
      <c r="P47" s="295">
        <v>0</v>
      </c>
      <c r="Q47" s="295">
        <v>0</v>
      </c>
      <c r="R47" s="295">
        <v>0</v>
      </c>
      <c r="S47" s="295">
        <v>0</v>
      </c>
      <c r="T47" s="295">
        <v>0</v>
      </c>
      <c r="U47" s="295">
        <v>0</v>
      </c>
      <c r="V47" s="295">
        <v>0</v>
      </c>
      <c r="W47" s="295">
        <v>0</v>
      </c>
      <c r="X47" s="295">
        <v>0</v>
      </c>
      <c r="Y47" s="295">
        <v>0</v>
      </c>
      <c r="Z47" s="295">
        <v>0</v>
      </c>
      <c r="AA47" s="295">
        <v>0</v>
      </c>
      <c r="AB47" s="295">
        <v>0</v>
      </c>
      <c r="AC47" s="295">
        <v>0</v>
      </c>
      <c r="AD47" s="295">
        <v>0</v>
      </c>
      <c r="AE47" s="295">
        <v>0</v>
      </c>
      <c r="AF47" s="295">
        <v>0</v>
      </c>
      <c r="AG47" s="295">
        <v>0</v>
      </c>
      <c r="AH47" s="295">
        <v>0</v>
      </c>
      <c r="AI47" s="295">
        <v>0</v>
      </c>
      <c r="AJ47" s="295">
        <v>0</v>
      </c>
      <c r="AK47" s="295">
        <v>0</v>
      </c>
      <c r="AL47" s="295">
        <v>0</v>
      </c>
      <c r="AM47" s="515">
        <f t="shared" si="15"/>
        <v>0</v>
      </c>
      <c r="AN47" s="515">
        <f t="shared" si="15"/>
        <v>0</v>
      </c>
      <c r="AO47" s="515">
        <f t="shared" si="15"/>
        <v>0</v>
      </c>
      <c r="AP47" s="515">
        <f t="shared" si="15"/>
        <v>0</v>
      </c>
      <c r="AQ47" s="515">
        <f t="shared" si="15"/>
        <v>0</v>
      </c>
      <c r="AR47" s="515">
        <f t="shared" si="15"/>
        <v>0</v>
      </c>
      <c r="AS47" s="515">
        <f t="shared" si="15"/>
        <v>0</v>
      </c>
      <c r="AT47" s="515">
        <f t="shared" si="15"/>
        <v>0</v>
      </c>
      <c r="AU47" s="515">
        <f t="shared" si="15"/>
        <v>0</v>
      </c>
      <c r="AV47" s="515">
        <f t="shared" si="16"/>
        <v>0</v>
      </c>
      <c r="AW47" s="515">
        <f t="shared" si="16"/>
        <v>0</v>
      </c>
      <c r="AX47" s="515">
        <f t="shared" si="16"/>
        <v>0</v>
      </c>
      <c r="AY47" s="515">
        <f t="shared" si="16"/>
        <v>0</v>
      </c>
      <c r="AZ47" s="515">
        <f t="shared" si="16"/>
        <v>0</v>
      </c>
      <c r="BA47" s="515">
        <f t="shared" si="16"/>
        <v>0</v>
      </c>
      <c r="BB47" s="515">
        <f t="shared" si="16"/>
        <v>0</v>
      </c>
      <c r="BC47" s="515">
        <f t="shared" si="16"/>
        <v>0</v>
      </c>
      <c r="BD47" s="515">
        <f t="shared" si="16"/>
        <v>0</v>
      </c>
      <c r="BE47" s="515">
        <f t="shared" si="16"/>
        <v>0</v>
      </c>
      <c r="BF47" s="515">
        <f t="shared" si="16"/>
        <v>0</v>
      </c>
      <c r="BG47" s="515">
        <f t="shared" si="16"/>
        <v>0</v>
      </c>
      <c r="BH47" s="515">
        <f t="shared" si="16"/>
        <v>0</v>
      </c>
      <c r="BI47" s="515">
        <f t="shared" si="16"/>
        <v>0</v>
      </c>
      <c r="BJ47" s="1" t="s">
        <v>677</v>
      </c>
      <c r="BL47" s="403"/>
      <c r="BM47" s="403"/>
    </row>
    <row r="48" spans="1:65" x14ac:dyDescent="0.2">
      <c r="A48" s="3" t="str">
        <f t="shared" si="2"/>
        <v>poultry_layersAnaerobic Lagoon</v>
      </c>
      <c r="B48" s="3" t="str">
        <f t="shared" si="3"/>
        <v>ChickensAnaerobic Lagoon</v>
      </c>
      <c r="C48" s="3" t="s">
        <v>695</v>
      </c>
      <c r="D48" s="3" t="s">
        <v>186</v>
      </c>
      <c r="E48" s="3" t="s">
        <v>669</v>
      </c>
      <c r="F48" s="375">
        <f>_xlfn.XLOOKUP($A48,'[19]HI VS Distribution'!$A:$A,'[19]HI VS Distribution'!F:F,"Not Found",0)</f>
        <v>0.8</v>
      </c>
      <c r="G48" s="375">
        <f>_xlfn.XLOOKUP($A48,'[19]HI VS Distribution'!$A:$A,'[19]HI VS Distribution'!G:G,"Not Found",0)</f>
        <v>0.73888888900000005</v>
      </c>
      <c r="H48" s="375">
        <f>_xlfn.XLOOKUP($A48,'[19]HI VS Distribution'!$A:$A,'[19]HI VS Distribution'!H:H,"Not Found",0)</f>
        <v>0.67777777800000005</v>
      </c>
      <c r="I48" s="375">
        <f>_xlfn.XLOOKUP($A48,'[19]HI VS Distribution'!$A:$A,'[19]HI VS Distribution'!I:I,"Not Found",0)</f>
        <v>0.61666666699999995</v>
      </c>
      <c r="J48" s="375">
        <f>_xlfn.XLOOKUP($A48,'[19]HI VS Distribution'!$A:$A,'[19]HI VS Distribution'!J:J,"Not Found",0)</f>
        <v>0.55555555599999995</v>
      </c>
      <c r="K48" s="375">
        <f>_xlfn.XLOOKUP($A48,'[19]HI VS Distribution'!$A:$A,'[19]HI VS Distribution'!K:K,"Not Found",0)</f>
        <v>0.49444444399999998</v>
      </c>
      <c r="L48" s="375">
        <f>_xlfn.XLOOKUP($A48,'[19]HI VS Distribution'!$A:$A,'[19]HI VS Distribution'!L:L,"Not Found",0)</f>
        <v>0.43333333299999999</v>
      </c>
      <c r="M48" s="375">
        <f>_xlfn.XLOOKUP($A48,'[19]HI VS Distribution'!$A:$A,'[19]HI VS Distribution'!M:M,"Not Found",0)</f>
        <v>0.37222222199999999</v>
      </c>
      <c r="N48" s="375">
        <f>_xlfn.XLOOKUP($A48,'[19]HI VS Distribution'!$A:$A,'[19]HI VS Distribution'!N:N,"Not Found",0)</f>
        <v>0.311111111</v>
      </c>
      <c r="O48" s="375">
        <f>_xlfn.XLOOKUP($A48,'[19]HI VS Distribution'!$A:$A,'[19]HI VS Distribution'!O:O,"Not Found",0)</f>
        <v>0.25</v>
      </c>
      <c r="P48" s="375">
        <f>_xlfn.XLOOKUP($A48,'[19]HI VS Distribution'!$A:$A,'[19]HI VS Distribution'!P:P,"Not Found",0)</f>
        <v>0.25</v>
      </c>
      <c r="Q48" s="375">
        <f>_xlfn.XLOOKUP($A48,'[19]HI VS Distribution'!$A:$A,'[19]HI VS Distribution'!Q:Q,"Not Found",0)</f>
        <v>0.25</v>
      </c>
      <c r="R48" s="375">
        <f>_xlfn.XLOOKUP($A48,'[19]HI VS Distribution'!$A:$A,'[19]HI VS Distribution'!R:R,"Not Found",0)</f>
        <v>0.25</v>
      </c>
      <c r="S48" s="375">
        <f>_xlfn.XLOOKUP($A48,'[19]HI VS Distribution'!$A:$A,'[19]HI VS Distribution'!S:S,"Not Found",0)</f>
        <v>0.25</v>
      </c>
      <c r="T48" s="375">
        <f>_xlfn.XLOOKUP($A48,'[19]HI VS Distribution'!$A:$A,'[19]HI VS Distribution'!T:T,"Not Found",0)</f>
        <v>0.25</v>
      </c>
      <c r="U48" s="375">
        <f>_xlfn.XLOOKUP($A48,'[19]HI VS Distribution'!$A:$A,'[19]HI VS Distribution'!U:U,"Not Found",0)</f>
        <v>0.25</v>
      </c>
      <c r="V48" s="375">
        <f>_xlfn.XLOOKUP($A48,'[19]HI VS Distribution'!$A:$A,'[19]HI VS Distribution'!V:V,"Not Found",0)</f>
        <v>0.25</v>
      </c>
      <c r="W48" s="375">
        <f>_xlfn.XLOOKUP($A48,'[19]HI VS Distribution'!$A:$A,'[19]HI VS Distribution'!W:W,"Not Found",0)</f>
        <v>0.25</v>
      </c>
      <c r="X48" s="375">
        <f>_xlfn.XLOOKUP($A48,'[19]HI VS Distribution'!$A:$A,'[19]HI VS Distribution'!X:X,"Not Found",0)</f>
        <v>0.25</v>
      </c>
      <c r="Y48" s="375">
        <f>_xlfn.XLOOKUP($A48,'[19]HI VS Distribution'!$A:$A,'[19]HI VS Distribution'!Y:Y,"Not Found",0)</f>
        <v>0.25</v>
      </c>
      <c r="Z48" s="375">
        <f>_xlfn.XLOOKUP($A48,'[19]HI VS Distribution'!$A:$A,'[19]HI VS Distribution'!Z:Z,"Not Found",0)</f>
        <v>0.25</v>
      </c>
      <c r="AA48" s="375">
        <f>_xlfn.XLOOKUP($A48,'[19]HI VS Distribution'!$A:$A,'[19]HI VS Distribution'!AA:AA,"Not Found",0)</f>
        <v>0.25</v>
      </c>
      <c r="AB48" s="375">
        <f>_xlfn.XLOOKUP($A48,'[19]HI VS Distribution'!$A:$A,'[19]HI VS Distribution'!AB:AB,"Not Found",0)</f>
        <v>0.25</v>
      </c>
      <c r="AC48" s="375">
        <f>_xlfn.XLOOKUP($A48,'[19]HI VS Distribution'!$A:$A,'[19]HI VS Distribution'!AC:AC,"Not Found",0)</f>
        <v>0.25</v>
      </c>
      <c r="AD48" s="375">
        <f>_xlfn.XLOOKUP($A48,'[19]HI VS Distribution'!$A:$A,'[19]HI VS Distribution'!AD:AD,"Not Found",0)</f>
        <v>0.25</v>
      </c>
      <c r="AE48" s="375">
        <f>_xlfn.XLOOKUP($A48,'[19]HI VS Distribution'!$A:$A,'[19]HI VS Distribution'!AE:AE,"Not Found",0)</f>
        <v>0.25</v>
      </c>
      <c r="AF48" s="375">
        <f>_xlfn.XLOOKUP($A48,'[19]HI VS Distribution'!$A:$A,'[19]HI VS Distribution'!AF:AF,"Not Found",0)</f>
        <v>0.25</v>
      </c>
      <c r="AG48" s="375">
        <f>_xlfn.XLOOKUP($A48,'[19]HI VS Distribution'!$A:$A,'[19]HI VS Distribution'!AG:AG,"Not Found",0)</f>
        <v>0.25</v>
      </c>
      <c r="AH48" s="375">
        <f>_xlfn.XLOOKUP($A48,'[19]HI VS Distribution'!$A:$A,'[19]HI VS Distribution'!AH:AH,"Not Found",0)</f>
        <v>0.25</v>
      </c>
      <c r="AI48" s="375">
        <f>_xlfn.XLOOKUP($A48,'[19]HI VS Distribution'!$A:$A,'[19]HI VS Distribution'!AI:AI,"Not Found",0)</f>
        <v>0.25</v>
      </c>
      <c r="AJ48" s="375">
        <f>_xlfn.XLOOKUP($A48,'[19]HI VS Distribution'!$A:$A,'[19]HI VS Distribution'!AJ:AJ,"Not Found",0)</f>
        <v>0.25</v>
      </c>
      <c r="AK48" s="375">
        <f>_xlfn.XLOOKUP($A48,'[19]HI VS Distribution'!$A:$A,'[19]HI VS Distribution'!AK:AK,"Not Found",0)</f>
        <v>0.25</v>
      </c>
      <c r="AL48" s="1295">
        <f>_xlfn.XLOOKUP($A48,'[20]HI VS Distribution'!$A:$A,'[20]HI VS Distribution'!$AL:$AL,"Not Found",0)</f>
        <v>0</v>
      </c>
      <c r="AM48" s="515">
        <f t="shared" si="15"/>
        <v>0.25</v>
      </c>
      <c r="AN48" s="515">
        <f t="shared" si="15"/>
        <v>0.25</v>
      </c>
      <c r="AO48" s="515">
        <f t="shared" si="15"/>
        <v>0.25</v>
      </c>
      <c r="AP48" s="515">
        <f t="shared" si="15"/>
        <v>0.25</v>
      </c>
      <c r="AQ48" s="515">
        <f t="shared" si="15"/>
        <v>0.25</v>
      </c>
      <c r="AR48" s="515">
        <f t="shared" si="15"/>
        <v>0.25</v>
      </c>
      <c r="AS48" s="515">
        <f t="shared" si="15"/>
        <v>0.25</v>
      </c>
      <c r="AT48" s="515">
        <f t="shared" si="15"/>
        <v>0.25</v>
      </c>
      <c r="AU48" s="515">
        <f t="shared" si="15"/>
        <v>0.25</v>
      </c>
      <c r="AV48" s="515">
        <f t="shared" si="16"/>
        <v>0.25</v>
      </c>
      <c r="AW48" s="515">
        <f t="shared" si="16"/>
        <v>0.25</v>
      </c>
      <c r="AX48" s="515">
        <f t="shared" si="16"/>
        <v>0.25</v>
      </c>
      <c r="AY48" s="515">
        <f t="shared" si="16"/>
        <v>0.25</v>
      </c>
      <c r="AZ48" s="515">
        <f t="shared" si="16"/>
        <v>0.25</v>
      </c>
      <c r="BA48" s="515">
        <f t="shared" si="16"/>
        <v>0.25</v>
      </c>
      <c r="BB48" s="515">
        <f t="shared" si="16"/>
        <v>0.25</v>
      </c>
      <c r="BC48" s="515">
        <f t="shared" si="16"/>
        <v>0.25</v>
      </c>
      <c r="BD48" s="515">
        <f t="shared" si="16"/>
        <v>0.25</v>
      </c>
      <c r="BE48" s="515">
        <f t="shared" si="16"/>
        <v>0.25</v>
      </c>
      <c r="BF48" s="515">
        <f t="shared" si="16"/>
        <v>0.25</v>
      </c>
      <c r="BG48" s="515">
        <f t="shared" si="16"/>
        <v>0.25</v>
      </c>
      <c r="BH48" s="515">
        <f t="shared" si="16"/>
        <v>0.25</v>
      </c>
      <c r="BI48" s="515">
        <f t="shared" si="16"/>
        <v>0.25</v>
      </c>
      <c r="BL48" s="403"/>
      <c r="BM48" s="403"/>
    </row>
    <row r="49" spans="1:65" x14ac:dyDescent="0.2">
      <c r="A49" s="3" t="str">
        <f t="shared" si="2"/>
        <v>poultry_layersPoultry without bedding</v>
      </c>
      <c r="B49" s="3" t="str">
        <f t="shared" si="3"/>
        <v>ChickensPoultry without bedding</v>
      </c>
      <c r="C49" s="3" t="s">
        <v>695</v>
      </c>
      <c r="D49" s="3" t="s">
        <v>186</v>
      </c>
      <c r="E49" s="3" t="s">
        <v>696</v>
      </c>
      <c r="F49" s="375">
        <f>_xlfn.XLOOKUP($A49,'[19]HI VS Distribution'!$A:$A,'[19]HI VS Distribution'!F:F,"Not Found",0)</f>
        <v>0.1</v>
      </c>
      <c r="G49" s="375">
        <f>_xlfn.XLOOKUP($A49,'[19]HI VS Distribution'!$A:$A,'[19]HI VS Distribution'!G:G,"Not Found",0)</f>
        <v>0.17222222200000001</v>
      </c>
      <c r="H49" s="375">
        <f>_xlfn.XLOOKUP($A49,'[19]HI VS Distribution'!$A:$A,'[19]HI VS Distribution'!H:H,"Not Found",0)</f>
        <v>0.24444444400000001</v>
      </c>
      <c r="I49" s="375">
        <f>_xlfn.XLOOKUP($A49,'[19]HI VS Distribution'!$A:$A,'[19]HI VS Distribution'!I:I,"Not Found",0)</f>
        <v>0.31666666700000001</v>
      </c>
      <c r="J49" s="375">
        <f>_xlfn.XLOOKUP($A49,'[19]HI VS Distribution'!$A:$A,'[19]HI VS Distribution'!J:J,"Not Found",0)</f>
        <v>0.38888888900000002</v>
      </c>
      <c r="K49" s="375">
        <f>_xlfn.XLOOKUP($A49,'[19]HI VS Distribution'!$A:$A,'[19]HI VS Distribution'!K:K,"Not Found",0)</f>
        <v>0.46111111100000002</v>
      </c>
      <c r="L49" s="375">
        <f>_xlfn.XLOOKUP($A49,'[19]HI VS Distribution'!$A:$A,'[19]HI VS Distribution'!L:L,"Not Found",0)</f>
        <v>0.53333333299999997</v>
      </c>
      <c r="M49" s="375">
        <f>_xlfn.XLOOKUP($A49,'[19]HI VS Distribution'!$A:$A,'[19]HI VS Distribution'!M:M,"Not Found",0)</f>
        <v>0.60555555599999999</v>
      </c>
      <c r="N49" s="375">
        <f>_xlfn.XLOOKUP($A49,'[19]HI VS Distribution'!$A:$A,'[19]HI VS Distribution'!N:N,"Not Found",0)</f>
        <v>0.67777777800000005</v>
      </c>
      <c r="O49" s="375">
        <f>_xlfn.XLOOKUP($A49,'[19]HI VS Distribution'!$A:$A,'[19]HI VS Distribution'!O:O,"Not Found",0)</f>
        <v>0.75</v>
      </c>
      <c r="P49" s="375">
        <f>_xlfn.XLOOKUP($A49,'[19]HI VS Distribution'!$A:$A,'[19]HI VS Distribution'!P:P,"Not Found",0)</f>
        <v>0.75</v>
      </c>
      <c r="Q49" s="375">
        <f>_xlfn.XLOOKUP($A49,'[19]HI VS Distribution'!$A:$A,'[19]HI VS Distribution'!Q:Q,"Not Found",0)</f>
        <v>0.75</v>
      </c>
      <c r="R49" s="375">
        <f>_xlfn.XLOOKUP($A49,'[19]HI VS Distribution'!$A:$A,'[19]HI VS Distribution'!R:R,"Not Found",0)</f>
        <v>0.75</v>
      </c>
      <c r="S49" s="375">
        <f>_xlfn.XLOOKUP($A49,'[19]HI VS Distribution'!$A:$A,'[19]HI VS Distribution'!S:S,"Not Found",0)</f>
        <v>0.75</v>
      </c>
      <c r="T49" s="375">
        <f>_xlfn.XLOOKUP($A49,'[19]HI VS Distribution'!$A:$A,'[19]HI VS Distribution'!T:T,"Not Found",0)</f>
        <v>0.75</v>
      </c>
      <c r="U49" s="375">
        <f>_xlfn.XLOOKUP($A49,'[19]HI VS Distribution'!$A:$A,'[19]HI VS Distribution'!U:U,"Not Found",0)</f>
        <v>0.75</v>
      </c>
      <c r="V49" s="375">
        <f>_xlfn.XLOOKUP($A49,'[19]HI VS Distribution'!$A:$A,'[19]HI VS Distribution'!V:V,"Not Found",0)</f>
        <v>0.75</v>
      </c>
      <c r="W49" s="375">
        <f>_xlfn.XLOOKUP($A49,'[19]HI VS Distribution'!$A:$A,'[19]HI VS Distribution'!W:W,"Not Found",0)</f>
        <v>0.75</v>
      </c>
      <c r="X49" s="375">
        <f>_xlfn.XLOOKUP($A49,'[19]HI VS Distribution'!$A:$A,'[19]HI VS Distribution'!X:X,"Not Found",0)</f>
        <v>0.75</v>
      </c>
      <c r="Y49" s="375">
        <f>_xlfn.XLOOKUP($A49,'[19]HI VS Distribution'!$A:$A,'[19]HI VS Distribution'!Y:Y,"Not Found",0)</f>
        <v>0.75</v>
      </c>
      <c r="Z49" s="375">
        <f>_xlfn.XLOOKUP($A49,'[19]HI VS Distribution'!$A:$A,'[19]HI VS Distribution'!Z:Z,"Not Found",0)</f>
        <v>0.75</v>
      </c>
      <c r="AA49" s="375">
        <f>_xlfn.XLOOKUP($A49,'[19]HI VS Distribution'!$A:$A,'[19]HI VS Distribution'!AA:AA,"Not Found",0)</f>
        <v>0.75</v>
      </c>
      <c r="AB49" s="375">
        <f>_xlfn.XLOOKUP($A49,'[19]HI VS Distribution'!$A:$A,'[19]HI VS Distribution'!AB:AB,"Not Found",0)</f>
        <v>0.75</v>
      </c>
      <c r="AC49" s="375">
        <f>_xlfn.XLOOKUP($A49,'[19]HI VS Distribution'!$A:$A,'[19]HI VS Distribution'!AC:AC,"Not Found",0)</f>
        <v>0.75</v>
      </c>
      <c r="AD49" s="375">
        <f>_xlfn.XLOOKUP($A49,'[19]HI VS Distribution'!$A:$A,'[19]HI VS Distribution'!AD:AD,"Not Found",0)</f>
        <v>0.75</v>
      </c>
      <c r="AE49" s="375">
        <f>_xlfn.XLOOKUP($A49,'[19]HI VS Distribution'!$A:$A,'[19]HI VS Distribution'!AE:AE,"Not Found",0)</f>
        <v>0.75</v>
      </c>
      <c r="AF49" s="375">
        <f>_xlfn.XLOOKUP($A49,'[19]HI VS Distribution'!$A:$A,'[19]HI VS Distribution'!AF:AF,"Not Found",0)</f>
        <v>0.75</v>
      </c>
      <c r="AG49" s="375">
        <f>_xlfn.XLOOKUP($A49,'[19]HI VS Distribution'!$A:$A,'[19]HI VS Distribution'!AG:AG,"Not Found",0)</f>
        <v>0.75</v>
      </c>
      <c r="AH49" s="375">
        <f>_xlfn.XLOOKUP($A49,'[19]HI VS Distribution'!$A:$A,'[19]HI VS Distribution'!AH:AH,"Not Found",0)</f>
        <v>0.75</v>
      </c>
      <c r="AI49" s="375">
        <f>_xlfn.XLOOKUP($A49,'[19]HI VS Distribution'!$A:$A,'[19]HI VS Distribution'!AI:AI,"Not Found",0)</f>
        <v>0.75</v>
      </c>
      <c r="AJ49" s="375">
        <f>_xlfn.XLOOKUP($A49,'[19]HI VS Distribution'!$A:$A,'[19]HI VS Distribution'!AJ:AJ,"Not Found",0)</f>
        <v>0.75</v>
      </c>
      <c r="AK49" s="375">
        <f>_xlfn.XLOOKUP($A49,'[19]HI VS Distribution'!$A:$A,'[19]HI VS Distribution'!AK:AK,"Not Found",0)</f>
        <v>0.75</v>
      </c>
      <c r="AL49" s="1295">
        <f>_xlfn.XLOOKUP($A49,'[20]HI VS Distribution'!$A:$A,'[20]HI VS Distribution'!$AL:$AL,"Not Found",0)</f>
        <v>0</v>
      </c>
      <c r="AM49" s="515">
        <f t="shared" si="15"/>
        <v>0.75</v>
      </c>
      <c r="AN49" s="515">
        <f t="shared" si="15"/>
        <v>0.75</v>
      </c>
      <c r="AO49" s="515">
        <f t="shared" si="15"/>
        <v>0.75</v>
      </c>
      <c r="AP49" s="515">
        <f t="shared" si="15"/>
        <v>0.75</v>
      </c>
      <c r="AQ49" s="515">
        <f t="shared" si="15"/>
        <v>0.75</v>
      </c>
      <c r="AR49" s="515">
        <f t="shared" si="15"/>
        <v>0.75</v>
      </c>
      <c r="AS49" s="515">
        <f t="shared" si="15"/>
        <v>0.75</v>
      </c>
      <c r="AT49" s="515">
        <f t="shared" si="15"/>
        <v>0.75</v>
      </c>
      <c r="AU49" s="515">
        <f t="shared" si="15"/>
        <v>0.75</v>
      </c>
      <c r="AV49" s="515">
        <f t="shared" si="16"/>
        <v>0.75</v>
      </c>
      <c r="AW49" s="515">
        <f t="shared" si="16"/>
        <v>0.75</v>
      </c>
      <c r="AX49" s="515">
        <f t="shared" si="16"/>
        <v>0.75</v>
      </c>
      <c r="AY49" s="515">
        <f t="shared" si="16"/>
        <v>0.75</v>
      </c>
      <c r="AZ49" s="515">
        <f t="shared" si="16"/>
        <v>0.75</v>
      </c>
      <c r="BA49" s="515">
        <f t="shared" si="16"/>
        <v>0.75</v>
      </c>
      <c r="BB49" s="515">
        <f t="shared" si="16"/>
        <v>0.75</v>
      </c>
      <c r="BC49" s="515">
        <f t="shared" si="16"/>
        <v>0.75</v>
      </c>
      <c r="BD49" s="515">
        <f t="shared" si="16"/>
        <v>0.75</v>
      </c>
      <c r="BE49" s="515">
        <f t="shared" si="16"/>
        <v>0.75</v>
      </c>
      <c r="BF49" s="515">
        <f t="shared" si="16"/>
        <v>0.75</v>
      </c>
      <c r="BG49" s="515">
        <f t="shared" si="16"/>
        <v>0.75</v>
      </c>
      <c r="BH49" s="515">
        <f t="shared" si="16"/>
        <v>0.75</v>
      </c>
      <c r="BI49" s="515">
        <f t="shared" si="16"/>
        <v>0.75</v>
      </c>
      <c r="BL49" s="403"/>
      <c r="BM49" s="403"/>
    </row>
    <row r="50" spans="1:65" x14ac:dyDescent="0.2">
      <c r="A50" s="3" t="str">
        <f t="shared" si="2"/>
        <v>poultry_layersSolid Storage</v>
      </c>
      <c r="B50" s="3" t="str">
        <f t="shared" si="3"/>
        <v>ChickensSolid Storage</v>
      </c>
      <c r="C50" s="3" t="s">
        <v>695</v>
      </c>
      <c r="D50" s="3" t="s">
        <v>186</v>
      </c>
      <c r="E50" s="3" t="s">
        <v>671</v>
      </c>
      <c r="F50" s="375">
        <f>_xlfn.XLOOKUP($A50,'[19]HI VS Distribution'!$A:$A,'[19]HI VS Distribution'!F:F,"Not Found",0)</f>
        <v>0.1</v>
      </c>
      <c r="G50" s="375">
        <f>_xlfn.XLOOKUP($A50,'[19]HI VS Distribution'!$A:$A,'[19]HI VS Distribution'!G:G,"Not Found",0)</f>
        <v>8.8888888999999999E-2</v>
      </c>
      <c r="H50" s="375">
        <f>_xlfn.XLOOKUP($A50,'[19]HI VS Distribution'!$A:$A,'[19]HI VS Distribution'!H:H,"Not Found",0)</f>
        <v>7.7777778000000006E-2</v>
      </c>
      <c r="I50" s="375">
        <f>_xlfn.XLOOKUP($A50,'[19]HI VS Distribution'!$A:$A,'[19]HI VS Distribution'!I:I,"Not Found",0)</f>
        <v>6.6666666999999999E-2</v>
      </c>
      <c r="J50" s="375">
        <f>_xlfn.XLOOKUP($A50,'[19]HI VS Distribution'!$A:$A,'[19]HI VS Distribution'!J:J,"Not Found",0)</f>
        <v>5.5555555999999999E-2</v>
      </c>
      <c r="K50" s="375">
        <f>_xlfn.XLOOKUP($A50,'[19]HI VS Distribution'!$A:$A,'[19]HI VS Distribution'!K:K,"Not Found",0)</f>
        <v>4.4444444E-2</v>
      </c>
      <c r="L50" s="375">
        <f>_xlfn.XLOOKUP($A50,'[19]HI VS Distribution'!$A:$A,'[19]HI VS Distribution'!L:L,"Not Found",0)</f>
        <v>3.3333333E-2</v>
      </c>
      <c r="M50" s="375">
        <f>_xlfn.XLOOKUP($A50,'[19]HI VS Distribution'!$A:$A,'[19]HI VS Distribution'!M:M,"Not Found",0)</f>
        <v>2.2222222E-2</v>
      </c>
      <c r="N50" s="375">
        <f>_xlfn.XLOOKUP($A50,'[19]HI VS Distribution'!$A:$A,'[19]HI VS Distribution'!N:N,"Not Found",0)</f>
        <v>1.1111111E-2</v>
      </c>
      <c r="O50" s="375">
        <f>_xlfn.XLOOKUP($A50,'[19]HI VS Distribution'!$A:$A,'[19]HI VS Distribution'!O:O,"Not Found",0)</f>
        <v>0</v>
      </c>
      <c r="P50" s="375">
        <f>_xlfn.XLOOKUP($A50,'[19]HI VS Distribution'!$A:$A,'[19]HI VS Distribution'!P:P,"Not Found",0)</f>
        <v>0</v>
      </c>
      <c r="Q50" s="375">
        <f>_xlfn.XLOOKUP($A50,'[19]HI VS Distribution'!$A:$A,'[19]HI VS Distribution'!Q:Q,"Not Found",0)</f>
        <v>0</v>
      </c>
      <c r="R50" s="375">
        <f>_xlfn.XLOOKUP($A50,'[19]HI VS Distribution'!$A:$A,'[19]HI VS Distribution'!R:R,"Not Found",0)</f>
        <v>0</v>
      </c>
      <c r="S50" s="375">
        <f>_xlfn.XLOOKUP($A50,'[19]HI VS Distribution'!$A:$A,'[19]HI VS Distribution'!S:S,"Not Found",0)</f>
        <v>0</v>
      </c>
      <c r="T50" s="375">
        <f>_xlfn.XLOOKUP($A50,'[19]HI VS Distribution'!$A:$A,'[19]HI VS Distribution'!T:T,"Not Found",0)</f>
        <v>0</v>
      </c>
      <c r="U50" s="375">
        <f>_xlfn.XLOOKUP($A50,'[19]HI VS Distribution'!$A:$A,'[19]HI VS Distribution'!U:U,"Not Found",0)</f>
        <v>0</v>
      </c>
      <c r="V50" s="375">
        <f>_xlfn.XLOOKUP($A50,'[19]HI VS Distribution'!$A:$A,'[19]HI VS Distribution'!V:V,"Not Found",0)</f>
        <v>0</v>
      </c>
      <c r="W50" s="375">
        <f>_xlfn.XLOOKUP($A50,'[19]HI VS Distribution'!$A:$A,'[19]HI VS Distribution'!W:W,"Not Found",0)</f>
        <v>0</v>
      </c>
      <c r="X50" s="375">
        <f>_xlfn.XLOOKUP($A50,'[19]HI VS Distribution'!$A:$A,'[19]HI VS Distribution'!X:X,"Not Found",0)</f>
        <v>0</v>
      </c>
      <c r="Y50" s="375">
        <f>_xlfn.XLOOKUP($A50,'[19]HI VS Distribution'!$A:$A,'[19]HI VS Distribution'!Y:Y,"Not Found",0)</f>
        <v>0</v>
      </c>
      <c r="Z50" s="375">
        <f>_xlfn.XLOOKUP($A50,'[19]HI VS Distribution'!$A:$A,'[19]HI VS Distribution'!Z:Z,"Not Found",0)</f>
        <v>0</v>
      </c>
      <c r="AA50" s="375">
        <f>_xlfn.XLOOKUP($A50,'[19]HI VS Distribution'!$A:$A,'[19]HI VS Distribution'!AA:AA,"Not Found",0)</f>
        <v>0</v>
      </c>
      <c r="AB50" s="375">
        <f>_xlfn.XLOOKUP($A50,'[19]HI VS Distribution'!$A:$A,'[19]HI VS Distribution'!AB:AB,"Not Found",0)</f>
        <v>0</v>
      </c>
      <c r="AC50" s="375">
        <f>_xlfn.XLOOKUP($A50,'[19]HI VS Distribution'!$A:$A,'[19]HI VS Distribution'!AC:AC,"Not Found",0)</f>
        <v>0</v>
      </c>
      <c r="AD50" s="375">
        <f>_xlfn.XLOOKUP($A50,'[19]HI VS Distribution'!$A:$A,'[19]HI VS Distribution'!AD:AD,"Not Found",0)</f>
        <v>0</v>
      </c>
      <c r="AE50" s="375">
        <f>_xlfn.XLOOKUP($A50,'[19]HI VS Distribution'!$A:$A,'[19]HI VS Distribution'!AE:AE,"Not Found",0)</f>
        <v>0</v>
      </c>
      <c r="AF50" s="375">
        <f>_xlfn.XLOOKUP($A50,'[19]HI VS Distribution'!$A:$A,'[19]HI VS Distribution'!AF:AF,"Not Found",0)</f>
        <v>0</v>
      </c>
      <c r="AG50" s="375">
        <f>_xlfn.XLOOKUP($A50,'[19]HI VS Distribution'!$A:$A,'[19]HI VS Distribution'!AG:AG,"Not Found",0)</f>
        <v>0</v>
      </c>
      <c r="AH50" s="375">
        <f>_xlfn.XLOOKUP($A50,'[19]HI VS Distribution'!$A:$A,'[19]HI VS Distribution'!AH:AH,"Not Found",0)</f>
        <v>0</v>
      </c>
      <c r="AI50" s="375">
        <f>_xlfn.XLOOKUP($A50,'[19]HI VS Distribution'!$A:$A,'[19]HI VS Distribution'!AI:AI,"Not Found",0)</f>
        <v>0</v>
      </c>
      <c r="AJ50" s="375">
        <f>_xlfn.XLOOKUP($A50,'[19]HI VS Distribution'!$A:$A,'[19]HI VS Distribution'!AJ:AJ,"Not Found",0)</f>
        <v>0</v>
      </c>
      <c r="AK50" s="375">
        <f>_xlfn.XLOOKUP($A50,'[19]HI VS Distribution'!$A:$A,'[19]HI VS Distribution'!AK:AK,"Not Found",0)</f>
        <v>0</v>
      </c>
      <c r="AL50" s="1295">
        <f>_xlfn.XLOOKUP($A50,'[20]HI VS Distribution'!$A:$A,'[20]HI VS Distribution'!$AL:$AL,"Not Found",0)</f>
        <v>0.1</v>
      </c>
      <c r="AM50" s="515">
        <f t="shared" si="15"/>
        <v>0</v>
      </c>
      <c r="AN50" s="515">
        <f t="shared" si="15"/>
        <v>0</v>
      </c>
      <c r="AO50" s="515">
        <f t="shared" si="15"/>
        <v>0</v>
      </c>
      <c r="AP50" s="515">
        <f t="shared" si="15"/>
        <v>0</v>
      </c>
      <c r="AQ50" s="515">
        <f t="shared" si="15"/>
        <v>0</v>
      </c>
      <c r="AR50" s="515">
        <f t="shared" si="15"/>
        <v>0</v>
      </c>
      <c r="AS50" s="515">
        <f t="shared" si="15"/>
        <v>0</v>
      </c>
      <c r="AT50" s="515">
        <f t="shared" si="15"/>
        <v>0</v>
      </c>
      <c r="AU50" s="515">
        <f t="shared" si="15"/>
        <v>0</v>
      </c>
      <c r="AV50" s="515">
        <f t="shared" si="16"/>
        <v>0</v>
      </c>
      <c r="AW50" s="515">
        <f t="shared" si="16"/>
        <v>0</v>
      </c>
      <c r="AX50" s="515">
        <f t="shared" si="16"/>
        <v>0</v>
      </c>
      <c r="AY50" s="515">
        <f t="shared" si="16"/>
        <v>0</v>
      </c>
      <c r="AZ50" s="515">
        <f t="shared" si="16"/>
        <v>0</v>
      </c>
      <c r="BA50" s="515">
        <f t="shared" si="16"/>
        <v>0</v>
      </c>
      <c r="BB50" s="515">
        <f t="shared" si="16"/>
        <v>0</v>
      </c>
      <c r="BC50" s="515">
        <f t="shared" si="16"/>
        <v>0</v>
      </c>
      <c r="BD50" s="515">
        <f t="shared" si="16"/>
        <v>0</v>
      </c>
      <c r="BE50" s="515">
        <f t="shared" si="16"/>
        <v>0</v>
      </c>
      <c r="BF50" s="515">
        <f t="shared" si="16"/>
        <v>0</v>
      </c>
      <c r="BG50" s="515">
        <f t="shared" si="16"/>
        <v>0</v>
      </c>
      <c r="BH50" s="515">
        <f t="shared" si="16"/>
        <v>0</v>
      </c>
      <c r="BI50" s="515">
        <f t="shared" si="16"/>
        <v>0</v>
      </c>
      <c r="BL50" s="403"/>
      <c r="BM50" s="403"/>
    </row>
    <row r="51" spans="1:65" x14ac:dyDescent="0.2">
      <c r="A51" s="3" t="str">
        <f t="shared" si="2"/>
        <v>beef_OF_heifers - Added for CalculationsPasture</v>
      </c>
      <c r="B51" s="3" t="str">
        <f t="shared" si="3"/>
        <v>Heifer FeedlotPasture</v>
      </c>
      <c r="C51" s="294" t="s">
        <v>683</v>
      </c>
      <c r="D51" s="294" t="s">
        <v>175</v>
      </c>
      <c r="E51" s="294" t="s">
        <v>485</v>
      </c>
      <c r="F51" s="295">
        <v>0</v>
      </c>
      <c r="G51" s="295">
        <v>0</v>
      </c>
      <c r="H51" s="295">
        <v>0</v>
      </c>
      <c r="I51" s="295">
        <v>0</v>
      </c>
      <c r="J51" s="295">
        <v>0</v>
      </c>
      <c r="K51" s="295">
        <v>0</v>
      </c>
      <c r="L51" s="295">
        <v>0</v>
      </c>
      <c r="M51" s="295">
        <v>0</v>
      </c>
      <c r="N51" s="295">
        <v>0</v>
      </c>
      <c r="O51" s="295">
        <v>0</v>
      </c>
      <c r="P51" s="295">
        <v>0</v>
      </c>
      <c r="Q51" s="295">
        <v>0</v>
      </c>
      <c r="R51" s="295">
        <v>0</v>
      </c>
      <c r="S51" s="295">
        <v>0</v>
      </c>
      <c r="T51" s="295">
        <v>0</v>
      </c>
      <c r="U51" s="295">
        <v>0</v>
      </c>
      <c r="V51" s="295">
        <v>0</v>
      </c>
      <c r="W51" s="295">
        <v>0</v>
      </c>
      <c r="X51" s="295">
        <v>0</v>
      </c>
      <c r="Y51" s="295">
        <v>0</v>
      </c>
      <c r="Z51" s="295">
        <v>0</v>
      </c>
      <c r="AA51" s="295">
        <v>0</v>
      </c>
      <c r="AB51" s="295">
        <v>0</v>
      </c>
      <c r="AC51" s="295">
        <v>0</v>
      </c>
      <c r="AD51" s="295">
        <v>0</v>
      </c>
      <c r="AE51" s="295">
        <v>0</v>
      </c>
      <c r="AF51" s="295">
        <v>0</v>
      </c>
      <c r="AG51" s="295">
        <v>0</v>
      </c>
      <c r="AH51" s="295">
        <v>0</v>
      </c>
      <c r="AI51" s="295">
        <v>0</v>
      </c>
      <c r="AJ51" s="295">
        <v>0</v>
      </c>
      <c r="AK51" s="1296">
        <v>0</v>
      </c>
      <c r="AL51" s="1296">
        <v>0</v>
      </c>
      <c r="AM51" s="515">
        <f t="shared" si="15"/>
        <v>0</v>
      </c>
      <c r="AN51" s="515">
        <f t="shared" si="15"/>
        <v>0</v>
      </c>
      <c r="AO51" s="515">
        <f t="shared" si="15"/>
        <v>0</v>
      </c>
      <c r="AP51" s="515">
        <f t="shared" si="15"/>
        <v>0</v>
      </c>
      <c r="AQ51" s="515">
        <f t="shared" si="15"/>
        <v>0</v>
      </c>
      <c r="AR51" s="515">
        <f t="shared" si="15"/>
        <v>0</v>
      </c>
      <c r="AS51" s="515">
        <f t="shared" si="15"/>
        <v>0</v>
      </c>
      <c r="AT51" s="515">
        <f t="shared" si="15"/>
        <v>0</v>
      </c>
      <c r="AU51" s="515">
        <f t="shared" si="15"/>
        <v>0</v>
      </c>
      <c r="AV51" s="515">
        <f t="shared" si="16"/>
        <v>0</v>
      </c>
      <c r="AW51" s="515">
        <f t="shared" si="16"/>
        <v>0</v>
      </c>
      <c r="AX51" s="515">
        <f t="shared" si="16"/>
        <v>0</v>
      </c>
      <c r="AY51" s="515">
        <f t="shared" si="16"/>
        <v>0</v>
      </c>
      <c r="AZ51" s="515">
        <f t="shared" si="16"/>
        <v>0</v>
      </c>
      <c r="BA51" s="515">
        <f t="shared" si="16"/>
        <v>0</v>
      </c>
      <c r="BB51" s="515">
        <f t="shared" si="16"/>
        <v>0</v>
      </c>
      <c r="BC51" s="515">
        <f t="shared" si="16"/>
        <v>0</v>
      </c>
      <c r="BD51" s="515">
        <f t="shared" si="16"/>
        <v>0</v>
      </c>
      <c r="BE51" s="515">
        <f t="shared" si="16"/>
        <v>0</v>
      </c>
      <c r="BF51" s="515">
        <f t="shared" si="16"/>
        <v>0</v>
      </c>
      <c r="BG51" s="515">
        <f t="shared" si="16"/>
        <v>0</v>
      </c>
      <c r="BH51" s="515">
        <f t="shared" si="16"/>
        <v>0</v>
      </c>
      <c r="BI51" s="515">
        <f t="shared" si="16"/>
        <v>0</v>
      </c>
      <c r="BJ51" s="1" t="s">
        <v>677</v>
      </c>
      <c r="BL51" s="403"/>
      <c r="BM51" s="403"/>
    </row>
    <row r="52" spans="1:65" x14ac:dyDescent="0.2">
      <c r="A52" s="3" t="str">
        <f t="shared" si="2"/>
        <v>beef_NOF_steer - Added for UncertaintyOther WMS</v>
      </c>
      <c r="B52" s="3" t="str">
        <f t="shared" si="3"/>
        <v>Steer StockersOther WMS</v>
      </c>
      <c r="C52" s="294" t="s">
        <v>697</v>
      </c>
      <c r="D52" s="294" t="s">
        <v>177</v>
      </c>
      <c r="E52" s="294" t="s">
        <v>680</v>
      </c>
      <c r="F52" s="295">
        <v>0</v>
      </c>
      <c r="G52" s="295">
        <v>0</v>
      </c>
      <c r="H52" s="295">
        <v>0</v>
      </c>
      <c r="I52" s="295">
        <v>0</v>
      </c>
      <c r="J52" s="295">
        <v>0</v>
      </c>
      <c r="K52" s="295">
        <v>0</v>
      </c>
      <c r="L52" s="295">
        <v>0</v>
      </c>
      <c r="M52" s="295">
        <v>0</v>
      </c>
      <c r="N52" s="295">
        <v>0</v>
      </c>
      <c r="O52" s="295">
        <v>0</v>
      </c>
      <c r="P52" s="295">
        <v>0</v>
      </c>
      <c r="Q52" s="295">
        <v>0</v>
      </c>
      <c r="R52" s="295">
        <v>0</v>
      </c>
      <c r="S52" s="295">
        <v>0</v>
      </c>
      <c r="T52" s="295">
        <v>0</v>
      </c>
      <c r="U52" s="295">
        <v>0</v>
      </c>
      <c r="V52" s="295">
        <v>0</v>
      </c>
      <c r="W52" s="295">
        <v>0</v>
      </c>
      <c r="X52" s="295">
        <v>0</v>
      </c>
      <c r="Y52" s="295">
        <v>0</v>
      </c>
      <c r="Z52" s="295">
        <v>0</v>
      </c>
      <c r="AA52" s="295">
        <v>0</v>
      </c>
      <c r="AB52" s="295">
        <v>0</v>
      </c>
      <c r="AC52" s="295">
        <v>0</v>
      </c>
      <c r="AD52" s="295">
        <v>0</v>
      </c>
      <c r="AE52" s="295">
        <v>0</v>
      </c>
      <c r="AF52" s="295">
        <v>0</v>
      </c>
      <c r="AG52" s="295">
        <v>0</v>
      </c>
      <c r="AH52" s="295">
        <v>0</v>
      </c>
      <c r="AI52" s="295">
        <v>0</v>
      </c>
      <c r="AJ52" s="295">
        <v>0</v>
      </c>
      <c r="AK52" s="1296">
        <v>0</v>
      </c>
      <c r="AL52" s="1296">
        <v>0</v>
      </c>
      <c r="AM52" s="515">
        <f t="shared" si="15"/>
        <v>0</v>
      </c>
      <c r="AN52" s="515">
        <f t="shared" si="15"/>
        <v>0</v>
      </c>
      <c r="AO52" s="515">
        <f t="shared" si="15"/>
        <v>0</v>
      </c>
      <c r="AP52" s="515">
        <f t="shared" si="15"/>
        <v>0</v>
      </c>
      <c r="AQ52" s="515">
        <f t="shared" si="15"/>
        <v>0</v>
      </c>
      <c r="AR52" s="515">
        <f t="shared" si="15"/>
        <v>0</v>
      </c>
      <c r="AS52" s="515">
        <f t="shared" si="15"/>
        <v>0</v>
      </c>
      <c r="AT52" s="515">
        <f t="shared" si="15"/>
        <v>0</v>
      </c>
      <c r="AU52" s="515">
        <f t="shared" si="15"/>
        <v>0</v>
      </c>
      <c r="AV52" s="515">
        <f t="shared" si="16"/>
        <v>0</v>
      </c>
      <c r="AW52" s="515">
        <f t="shared" si="16"/>
        <v>0</v>
      </c>
      <c r="AX52" s="515">
        <f t="shared" si="16"/>
        <v>0</v>
      </c>
      <c r="AY52" s="515">
        <f t="shared" si="16"/>
        <v>0</v>
      </c>
      <c r="AZ52" s="515">
        <f t="shared" si="16"/>
        <v>0</v>
      </c>
      <c r="BA52" s="515">
        <f t="shared" si="16"/>
        <v>0</v>
      </c>
      <c r="BB52" s="515">
        <f t="shared" si="16"/>
        <v>0</v>
      </c>
      <c r="BC52" s="515">
        <f t="shared" si="16"/>
        <v>0</v>
      </c>
      <c r="BD52" s="515">
        <f t="shared" si="16"/>
        <v>0</v>
      </c>
      <c r="BE52" s="515">
        <f t="shared" si="16"/>
        <v>0</v>
      </c>
      <c r="BF52" s="515">
        <f t="shared" si="16"/>
        <v>0</v>
      </c>
      <c r="BG52" s="515">
        <f t="shared" si="16"/>
        <v>0</v>
      </c>
      <c r="BH52" s="515">
        <f t="shared" si="16"/>
        <v>0</v>
      </c>
      <c r="BI52" s="515">
        <f t="shared" si="16"/>
        <v>0</v>
      </c>
      <c r="BJ52" s="1" t="s">
        <v>677</v>
      </c>
      <c r="BL52" s="403"/>
      <c r="BM52" s="403"/>
    </row>
    <row r="53" spans="1:65" x14ac:dyDescent="0.2">
      <c r="B53" s="3" t="str">
        <f t="shared" si="3"/>
        <v/>
      </c>
      <c r="C53" s="39" t="s">
        <v>698</v>
      </c>
    </row>
    <row r="55" spans="1:65" x14ac:dyDescent="0.2">
      <c r="C55" s="1" t="s">
        <v>699</v>
      </c>
    </row>
    <row r="56" spans="1:65" x14ac:dyDescent="0.2">
      <c r="C56" s="1" t="s">
        <v>700</v>
      </c>
    </row>
    <row r="57" spans="1:65" x14ac:dyDescent="0.2">
      <c r="C57" s="1" t="s">
        <v>531</v>
      </c>
    </row>
    <row r="58" spans="1:65" x14ac:dyDescent="0.2">
      <c r="F58" s="407"/>
      <c r="G58" s="407"/>
      <c r="H58" s="407"/>
      <c r="I58" s="403"/>
      <c r="J58" s="403"/>
      <c r="K58" s="403"/>
      <c r="L58" s="407"/>
      <c r="M58" s="403"/>
    </row>
    <row r="59" spans="1:65" x14ac:dyDescent="0.2">
      <c r="F59" s="407"/>
      <c r="G59" s="407"/>
      <c r="H59" s="407"/>
      <c r="I59" s="403"/>
      <c r="J59" s="403"/>
      <c r="K59" s="403"/>
      <c r="L59" s="407"/>
      <c r="M59" s="403"/>
    </row>
    <row r="61" spans="1:65" ht="10.5" x14ac:dyDescent="0.25">
      <c r="D61" s="308" t="s">
        <v>534</v>
      </c>
      <c r="F61" s="307">
        <v>1990</v>
      </c>
      <c r="G61" s="1">
        <v>2005</v>
      </c>
      <c r="H61" s="307">
        <v>2007</v>
      </c>
      <c r="I61" s="307">
        <v>2010</v>
      </c>
      <c r="J61" s="307">
        <v>2015</v>
      </c>
      <c r="K61" s="307">
        <v>2016</v>
      </c>
      <c r="L61" s="307">
        <v>2017</v>
      </c>
      <c r="M61" s="307">
        <v>2018</v>
      </c>
      <c r="N61" s="307">
        <v>2019</v>
      </c>
      <c r="O61" s="307">
        <v>2020</v>
      </c>
      <c r="P61" s="307">
        <v>2021</v>
      </c>
      <c r="Q61" s="1">
        <v>2022</v>
      </c>
    </row>
    <row r="62" spans="1:65" x14ac:dyDescent="0.2">
      <c r="C62" s="876" t="str">
        <f t="shared" ref="C62:C63" si="17">CONCATENATE(D62,E62)</f>
        <v>Dairy CowsPasture</v>
      </c>
      <c r="D62" s="1" t="s">
        <v>162</v>
      </c>
      <c r="E62" s="1" t="s">
        <v>485</v>
      </c>
      <c r="F62" s="11">
        <f t="shared" ref="F62:Q62" si="18">INDEX($B$4:$AT$52,MATCH($C62,$B$4:$B$52,0),MATCH(F$61,$B$4:$AT$4,0))</f>
        <v>4.0261462675255785E-3</v>
      </c>
      <c r="G62" s="11">
        <f t="shared" si="18"/>
        <v>7.1442886147094598E-2</v>
      </c>
      <c r="H62" s="11">
        <f t="shared" si="18"/>
        <v>6.6047272782466138E-2</v>
      </c>
      <c r="I62" s="11">
        <f t="shared" si="18"/>
        <v>5.7953852735522907E-2</v>
      </c>
      <c r="J62" s="11">
        <f t="shared" si="18"/>
        <v>4.4464819323951181E-2</v>
      </c>
      <c r="K62" s="11">
        <f t="shared" si="18"/>
        <v>4.1767012641636875E-2</v>
      </c>
      <c r="L62" s="11">
        <f t="shared" si="18"/>
        <v>4.1615913657483621E-2</v>
      </c>
      <c r="M62" s="11">
        <f t="shared" si="18"/>
        <v>4.1615913657483621E-2</v>
      </c>
      <c r="N62" s="11">
        <f t="shared" si="18"/>
        <v>4.1615913657483621E-2</v>
      </c>
      <c r="O62" s="11">
        <f t="shared" si="18"/>
        <v>4.1615913657483621E-2</v>
      </c>
      <c r="P62" s="11">
        <f t="shared" si="18"/>
        <v>4.1615913657483621E-2</v>
      </c>
      <c r="Q62" s="11">
        <f t="shared" si="18"/>
        <v>0.04</v>
      </c>
    </row>
    <row r="63" spans="1:65" x14ac:dyDescent="0.2">
      <c r="C63" s="876" t="str">
        <f t="shared" si="17"/>
        <v>Dairy CowsAnaerobic Lagoon</v>
      </c>
      <c r="D63" s="1" t="s">
        <v>162</v>
      </c>
      <c r="E63" s="1" t="s">
        <v>669</v>
      </c>
      <c r="F63" s="11">
        <f t="shared" ref="F63:G85" si="19">INDEX($B$4:$AT$52,MATCH($C63,$B$4:$B$52,0),MATCH(F$61,$B$4:$AT$4,0))</f>
        <v>0.67700924544366925</v>
      </c>
      <c r="G63" s="11">
        <f t="shared" si="19"/>
        <v>0.54996002835976732</v>
      </c>
      <c r="H63" s="11">
        <f t="shared" ref="H63:Q72" si="20">INDEX($B$4:$AT$52,MATCH($C63,$B$4:$B$52,0),MATCH(H$61,$B$4:$AT$4,0))</f>
        <v>0.54833027320170835</v>
      </c>
      <c r="I63" s="11">
        <f t="shared" si="20"/>
        <v>0.54588564046461974</v>
      </c>
      <c r="J63" s="11">
        <f t="shared" si="20"/>
        <v>0.54181125256947227</v>
      </c>
      <c r="K63" s="11">
        <f t="shared" si="20"/>
        <v>0.54099637499044295</v>
      </c>
      <c r="L63" s="11">
        <f t="shared" si="20"/>
        <v>0.54135994567058821</v>
      </c>
      <c r="M63" s="11">
        <f t="shared" si="20"/>
        <v>0.54135994567058821</v>
      </c>
      <c r="N63" s="11">
        <f t="shared" si="20"/>
        <v>0.54135994567058821</v>
      </c>
      <c r="O63" s="11">
        <f t="shared" si="20"/>
        <v>0.54135994567058821</v>
      </c>
      <c r="P63" s="11">
        <f t="shared" si="20"/>
        <v>0.54135994567058821</v>
      </c>
      <c r="Q63" s="11">
        <f t="shared" si="20"/>
        <v>0.54</v>
      </c>
    </row>
    <row r="64" spans="1:65" x14ac:dyDescent="0.2">
      <c r="C64" s="876" t="str">
        <f>CONCATENATE(D64,E64)</f>
        <v>Dairy CowsLiquid/Slurry</v>
      </c>
      <c r="D64" s="1" t="s">
        <v>162</v>
      </c>
      <c r="E64" s="1" t="s">
        <v>670</v>
      </c>
      <c r="F64" s="11">
        <f t="shared" si="19"/>
        <v>0.21169633721291711</v>
      </c>
      <c r="G64" s="11">
        <f t="shared" si="19"/>
        <v>0.1252207084787571</v>
      </c>
      <c r="H64" s="11">
        <f t="shared" si="20"/>
        <v>0.10619322747727011</v>
      </c>
      <c r="I64" s="11">
        <f t="shared" si="20"/>
        <v>7.7652005975039629E-2</v>
      </c>
      <c r="J64" s="11">
        <f t="shared" si="20"/>
        <v>3.0083303471323149E-2</v>
      </c>
      <c r="K64" s="11">
        <f t="shared" si="20"/>
        <v>2.0569562970579974E-2</v>
      </c>
      <c r="L64" s="11">
        <f t="shared" si="20"/>
        <v>2.0586649815045488E-2</v>
      </c>
      <c r="M64" s="11">
        <f t="shared" si="20"/>
        <v>2.0586649815045488E-2</v>
      </c>
      <c r="N64" s="11">
        <f t="shared" si="20"/>
        <v>2.0586649815045488E-2</v>
      </c>
      <c r="O64" s="11">
        <f t="shared" si="20"/>
        <v>2.0586649815045488E-2</v>
      </c>
      <c r="P64" s="11">
        <f t="shared" si="20"/>
        <v>2.0586649815045488E-2</v>
      </c>
      <c r="Q64" s="11">
        <f t="shared" si="20"/>
        <v>0.02</v>
      </c>
    </row>
    <row r="65" spans="3:17" x14ac:dyDescent="0.2">
      <c r="C65" s="876" t="str">
        <f t="shared" ref="C65:C95" si="21">CONCATENATE(D65,E65)</f>
        <v>Dairy CowsSolid Storage</v>
      </c>
      <c r="D65" s="1" t="s">
        <v>162</v>
      </c>
      <c r="E65" s="1" t="s">
        <v>671</v>
      </c>
      <c r="F65" s="11">
        <f t="shared" si="19"/>
        <v>0.10623984032506543</v>
      </c>
      <c r="G65" s="11">
        <f t="shared" si="19"/>
        <v>0.18824006930573628</v>
      </c>
      <c r="H65" s="11">
        <f t="shared" si="20"/>
        <v>0.20269613146074406</v>
      </c>
      <c r="I65" s="11">
        <f t="shared" si="20"/>
        <v>0.22438022469325564</v>
      </c>
      <c r="J65" s="11">
        <f t="shared" si="20"/>
        <v>0.26052038008077499</v>
      </c>
      <c r="K65" s="11">
        <f t="shared" si="20"/>
        <v>0.2677484111582788</v>
      </c>
      <c r="L65" s="11">
        <f t="shared" si="20"/>
        <v>0.2677315436883615</v>
      </c>
      <c r="M65" s="11">
        <f t="shared" si="20"/>
        <v>0.2677315436883615</v>
      </c>
      <c r="N65" s="11">
        <f t="shared" si="20"/>
        <v>0.2677315436883615</v>
      </c>
      <c r="O65" s="11">
        <f t="shared" si="20"/>
        <v>0.2677315436883615</v>
      </c>
      <c r="P65" s="11">
        <f t="shared" si="20"/>
        <v>0.2677315436883615</v>
      </c>
      <c r="Q65" s="11">
        <f t="shared" si="20"/>
        <v>0.27</v>
      </c>
    </row>
    <row r="66" spans="3:17" x14ac:dyDescent="0.2">
      <c r="C66" s="876" t="str">
        <f t="shared" si="21"/>
        <v>Dairy CowsDeep Pit</v>
      </c>
      <c r="D66" s="1" t="s">
        <v>162</v>
      </c>
      <c r="E66" s="1" t="s">
        <v>672</v>
      </c>
      <c r="F66" s="11">
        <f t="shared" si="19"/>
        <v>1.0284307508226574E-3</v>
      </c>
      <c r="G66" s="11">
        <f t="shared" si="19"/>
        <v>4.9315941675099499E-2</v>
      </c>
      <c r="H66" s="11">
        <f t="shared" si="20"/>
        <v>5.7397092147921214E-2</v>
      </c>
      <c r="I66" s="11">
        <f t="shared" si="20"/>
        <v>6.9518817857153789E-2</v>
      </c>
      <c r="J66" s="11">
        <f t="shared" si="20"/>
        <v>8.9721694039209487E-2</v>
      </c>
      <c r="K66" s="11">
        <f t="shared" si="20"/>
        <v>9.3762269275620841E-2</v>
      </c>
      <c r="L66" s="11">
        <f t="shared" si="20"/>
        <v>9.3519023821252129E-2</v>
      </c>
      <c r="M66" s="11">
        <f t="shared" si="20"/>
        <v>9.3519023821252129E-2</v>
      </c>
      <c r="N66" s="11">
        <f t="shared" si="20"/>
        <v>9.3519023821252129E-2</v>
      </c>
      <c r="O66" s="11">
        <f t="shared" si="20"/>
        <v>9.3519023821252129E-2</v>
      </c>
      <c r="P66" s="11">
        <f t="shared" si="20"/>
        <v>9.3519023821252129E-2</v>
      </c>
      <c r="Q66" s="11">
        <f t="shared" si="20"/>
        <v>0.09</v>
      </c>
    </row>
    <row r="67" spans="3:17" x14ac:dyDescent="0.2">
      <c r="C67" s="876" t="str">
        <f t="shared" si="21"/>
        <v>Dairy Replacement Heifers*Liquid/Slurry</v>
      </c>
      <c r="D67" s="1" t="s">
        <v>673</v>
      </c>
      <c r="E67" s="1" t="s">
        <v>670</v>
      </c>
      <c r="F67" s="11">
        <f t="shared" si="19"/>
        <v>0.01</v>
      </c>
      <c r="G67" s="11">
        <f t="shared" si="19"/>
        <v>0.01</v>
      </c>
      <c r="H67" s="11">
        <f t="shared" si="20"/>
        <v>0.01</v>
      </c>
      <c r="I67" s="11">
        <f t="shared" si="20"/>
        <v>0.01</v>
      </c>
      <c r="J67" s="11">
        <f t="shared" si="20"/>
        <v>0.01</v>
      </c>
      <c r="K67" s="11">
        <f t="shared" si="20"/>
        <v>0.01</v>
      </c>
      <c r="L67" s="11">
        <f t="shared" si="20"/>
        <v>0.01</v>
      </c>
      <c r="M67" s="11">
        <f t="shared" si="20"/>
        <v>0.01</v>
      </c>
      <c r="N67" s="11">
        <f t="shared" si="20"/>
        <v>0.01</v>
      </c>
      <c r="O67" s="11">
        <f t="shared" si="20"/>
        <v>0.01</v>
      </c>
      <c r="P67" s="11">
        <f t="shared" si="20"/>
        <v>0.01</v>
      </c>
      <c r="Q67" s="11">
        <f t="shared" si="20"/>
        <v>0.01</v>
      </c>
    </row>
    <row r="68" spans="3:17" x14ac:dyDescent="0.2">
      <c r="C68" s="876" t="str">
        <f t="shared" si="21"/>
        <v>Dairy Replacement Heifers*Dry Lot</v>
      </c>
      <c r="D68" s="1" t="s">
        <v>673</v>
      </c>
      <c r="E68" s="1" t="s">
        <v>674</v>
      </c>
      <c r="F68" s="11">
        <f t="shared" si="19"/>
        <v>1</v>
      </c>
      <c r="G68" s="11">
        <f t="shared" si="19"/>
        <v>1</v>
      </c>
      <c r="H68" s="11">
        <f t="shared" si="20"/>
        <v>1</v>
      </c>
      <c r="I68" s="11">
        <f t="shared" si="20"/>
        <v>1</v>
      </c>
      <c r="J68" s="11">
        <f t="shared" si="20"/>
        <v>1</v>
      </c>
      <c r="K68" s="11">
        <f t="shared" si="20"/>
        <v>1</v>
      </c>
      <c r="L68" s="11">
        <f t="shared" si="20"/>
        <v>1</v>
      </c>
      <c r="M68" s="11">
        <f t="shared" si="20"/>
        <v>1</v>
      </c>
      <c r="N68" s="11">
        <f t="shared" si="20"/>
        <v>1</v>
      </c>
      <c r="O68" s="11">
        <f t="shared" si="20"/>
        <v>1</v>
      </c>
      <c r="P68" s="11">
        <f t="shared" si="20"/>
        <v>1</v>
      </c>
      <c r="Q68" s="11">
        <f t="shared" si="20"/>
        <v>1</v>
      </c>
    </row>
    <row r="69" spans="3:17" x14ac:dyDescent="0.2">
      <c r="C69" s="876" t="str">
        <f t="shared" si="21"/>
        <v>Other Dairy Heifers*Liquid/Slurry</v>
      </c>
      <c r="D69" s="1" t="s">
        <v>678</v>
      </c>
      <c r="E69" s="1" t="s">
        <v>670</v>
      </c>
      <c r="F69" s="11">
        <f t="shared" si="19"/>
        <v>0.01</v>
      </c>
      <c r="G69" s="11">
        <f t="shared" si="19"/>
        <v>0.01</v>
      </c>
      <c r="H69" s="11">
        <f t="shared" si="20"/>
        <v>0.01</v>
      </c>
      <c r="I69" s="11">
        <f t="shared" si="20"/>
        <v>0.01</v>
      </c>
      <c r="J69" s="11">
        <f t="shared" si="20"/>
        <v>0.01</v>
      </c>
      <c r="K69" s="11">
        <f t="shared" si="20"/>
        <v>0.01</v>
      </c>
      <c r="L69" s="11">
        <f t="shared" si="20"/>
        <v>0.01</v>
      </c>
      <c r="M69" s="11">
        <f t="shared" si="20"/>
        <v>0.01</v>
      </c>
      <c r="N69" s="11">
        <f t="shared" si="20"/>
        <v>0.01</v>
      </c>
      <c r="O69" s="11">
        <f t="shared" si="20"/>
        <v>0.01</v>
      </c>
      <c r="P69" s="11">
        <f t="shared" si="20"/>
        <v>0.01</v>
      </c>
      <c r="Q69" s="11">
        <f t="shared" si="20"/>
        <v>0.01</v>
      </c>
    </row>
    <row r="70" spans="3:17" x14ac:dyDescent="0.2">
      <c r="C70" s="876" t="str">
        <f t="shared" si="21"/>
        <v>Other Dairy Heifers*Dry Lot</v>
      </c>
      <c r="D70" s="1" t="s">
        <v>678</v>
      </c>
      <c r="E70" s="1" t="s">
        <v>674</v>
      </c>
      <c r="F70" s="11">
        <f t="shared" si="19"/>
        <v>1</v>
      </c>
      <c r="G70" s="11">
        <f t="shared" si="19"/>
        <v>1</v>
      </c>
      <c r="H70" s="11">
        <f t="shared" si="20"/>
        <v>1</v>
      </c>
      <c r="I70" s="11">
        <f t="shared" si="20"/>
        <v>1</v>
      </c>
      <c r="J70" s="11">
        <f t="shared" si="20"/>
        <v>1</v>
      </c>
      <c r="K70" s="11">
        <f t="shared" si="20"/>
        <v>1</v>
      </c>
      <c r="L70" s="11">
        <f t="shared" si="20"/>
        <v>1</v>
      </c>
      <c r="M70" s="11">
        <f t="shared" si="20"/>
        <v>1</v>
      </c>
      <c r="N70" s="11">
        <f t="shared" si="20"/>
        <v>1</v>
      </c>
      <c r="O70" s="11">
        <f t="shared" si="20"/>
        <v>1</v>
      </c>
      <c r="P70" s="11">
        <f t="shared" si="20"/>
        <v>1</v>
      </c>
      <c r="Q70" s="11">
        <f t="shared" si="20"/>
        <v>1</v>
      </c>
    </row>
    <row r="71" spans="3:17" x14ac:dyDescent="0.2">
      <c r="C71" s="876" t="str">
        <f>CONCATENATE(D71,E71)</f>
        <v>Dairy CalvesPasture</v>
      </c>
      <c r="D71" s="1" t="s">
        <v>167</v>
      </c>
      <c r="E71" s="1" t="s">
        <v>485</v>
      </c>
      <c r="F71" s="11">
        <f t="shared" si="19"/>
        <v>1</v>
      </c>
      <c r="G71" s="11">
        <f t="shared" si="19"/>
        <v>1</v>
      </c>
      <c r="H71" s="11">
        <f t="shared" si="20"/>
        <v>1</v>
      </c>
      <c r="I71" s="11">
        <f t="shared" si="20"/>
        <v>1</v>
      </c>
      <c r="J71" s="11">
        <f t="shared" si="20"/>
        <v>1</v>
      </c>
      <c r="K71" s="11">
        <f t="shared" si="20"/>
        <v>1</v>
      </c>
      <c r="L71" s="11">
        <f t="shared" si="20"/>
        <v>1</v>
      </c>
      <c r="M71" s="11">
        <f t="shared" si="20"/>
        <v>1</v>
      </c>
      <c r="N71" s="11">
        <f t="shared" si="20"/>
        <v>1</v>
      </c>
      <c r="O71" s="11">
        <f t="shared" si="20"/>
        <v>1</v>
      </c>
      <c r="P71" s="11">
        <f t="shared" si="20"/>
        <v>1</v>
      </c>
      <c r="Q71" s="11">
        <f t="shared" si="20"/>
        <v>1</v>
      </c>
    </row>
    <row r="72" spans="3:17" x14ac:dyDescent="0.2">
      <c r="C72" s="876" t="str">
        <f t="shared" si="21"/>
        <v>Beef CowsPasture</v>
      </c>
      <c r="D72" s="1" t="s">
        <v>169</v>
      </c>
      <c r="E72" s="1" t="s">
        <v>485</v>
      </c>
      <c r="F72" s="11">
        <f t="shared" si="19"/>
        <v>1</v>
      </c>
      <c r="G72" s="11">
        <f t="shared" si="19"/>
        <v>1</v>
      </c>
      <c r="H72" s="11">
        <f t="shared" si="20"/>
        <v>1</v>
      </c>
      <c r="I72" s="11">
        <f t="shared" si="20"/>
        <v>1</v>
      </c>
      <c r="J72" s="11">
        <f t="shared" si="20"/>
        <v>1</v>
      </c>
      <c r="K72" s="11">
        <f t="shared" si="20"/>
        <v>1</v>
      </c>
      <c r="L72" s="11">
        <f t="shared" si="20"/>
        <v>1</v>
      </c>
      <c r="M72" s="11">
        <f t="shared" si="20"/>
        <v>1</v>
      </c>
      <c r="N72" s="11">
        <f t="shared" si="20"/>
        <v>1</v>
      </c>
      <c r="O72" s="11">
        <f t="shared" si="20"/>
        <v>1</v>
      </c>
      <c r="P72" s="11">
        <f t="shared" si="20"/>
        <v>1</v>
      </c>
      <c r="Q72" s="11">
        <f t="shared" si="20"/>
        <v>1</v>
      </c>
    </row>
    <row r="73" spans="3:17" x14ac:dyDescent="0.2">
      <c r="C73" s="876" t="str">
        <f t="shared" si="21"/>
        <v>Beef Replacement HeifersPasture</v>
      </c>
      <c r="D73" s="1" t="s">
        <v>170</v>
      </c>
      <c r="E73" s="1" t="s">
        <v>485</v>
      </c>
      <c r="F73" s="11">
        <f t="shared" si="19"/>
        <v>1</v>
      </c>
      <c r="G73" s="11">
        <f t="shared" si="19"/>
        <v>1</v>
      </c>
      <c r="H73" s="11">
        <f t="shared" ref="H73:Q82" si="22">INDEX($B$4:$AT$52,MATCH($C73,$B$4:$B$52,0),MATCH(H$61,$B$4:$AT$4,0))</f>
        <v>1</v>
      </c>
      <c r="I73" s="11">
        <f t="shared" si="22"/>
        <v>1</v>
      </c>
      <c r="J73" s="11">
        <f t="shared" si="22"/>
        <v>1</v>
      </c>
      <c r="K73" s="11">
        <f t="shared" si="22"/>
        <v>1</v>
      </c>
      <c r="L73" s="11">
        <f t="shared" si="22"/>
        <v>1</v>
      </c>
      <c r="M73" s="11">
        <f t="shared" si="22"/>
        <v>1</v>
      </c>
      <c r="N73" s="11">
        <f t="shared" si="22"/>
        <v>1</v>
      </c>
      <c r="O73" s="11">
        <f t="shared" si="22"/>
        <v>1</v>
      </c>
      <c r="P73" s="11">
        <f t="shared" si="22"/>
        <v>1</v>
      </c>
      <c r="Q73" s="11">
        <f t="shared" si="22"/>
        <v>1</v>
      </c>
    </row>
    <row r="74" spans="3:17" x14ac:dyDescent="0.2">
      <c r="C74" s="876" t="str">
        <f t="shared" si="21"/>
        <v>Heifer FeedlotLiquid/Slurry</v>
      </c>
      <c r="D74" s="1" t="s">
        <v>175</v>
      </c>
      <c r="E74" s="1" t="s">
        <v>670</v>
      </c>
      <c r="F74" s="11">
        <f t="shared" si="19"/>
        <v>1.2999999999999999E-2</v>
      </c>
      <c r="G74" s="11">
        <f t="shared" si="19"/>
        <v>1.2999999999999999E-2</v>
      </c>
      <c r="H74" s="11">
        <f t="shared" si="22"/>
        <v>1.2999999999999999E-2</v>
      </c>
      <c r="I74" s="11">
        <f t="shared" si="22"/>
        <v>1.2999999999999999E-2</v>
      </c>
      <c r="J74" s="11">
        <f t="shared" si="22"/>
        <v>1.2999999999999999E-2</v>
      </c>
      <c r="K74" s="11">
        <f t="shared" si="22"/>
        <v>1.2999999999999999E-2</v>
      </c>
      <c r="L74" s="11">
        <f t="shared" si="22"/>
        <v>1.2999999999999999E-2</v>
      </c>
      <c r="M74" s="11">
        <f t="shared" si="22"/>
        <v>1.2999999999999999E-2</v>
      </c>
      <c r="N74" s="11">
        <f t="shared" si="22"/>
        <v>1.2999999999999999E-2</v>
      </c>
      <c r="O74" s="11">
        <f t="shared" si="22"/>
        <v>1.2999999999999999E-2</v>
      </c>
      <c r="P74" s="11">
        <f t="shared" si="22"/>
        <v>1.2999999999999999E-2</v>
      </c>
      <c r="Q74" s="11">
        <f t="shared" si="22"/>
        <v>0</v>
      </c>
    </row>
    <row r="75" spans="3:17" x14ac:dyDescent="0.2">
      <c r="C75" s="876" t="str">
        <f t="shared" si="21"/>
        <v>Heifer FeedlotDry Lot</v>
      </c>
      <c r="D75" s="1" t="s">
        <v>175</v>
      </c>
      <c r="E75" s="1" t="s">
        <v>674</v>
      </c>
      <c r="F75" s="11">
        <f t="shared" si="19"/>
        <v>1</v>
      </c>
      <c r="G75" s="11">
        <f t="shared" si="19"/>
        <v>1</v>
      </c>
      <c r="H75" s="11">
        <f t="shared" si="22"/>
        <v>1</v>
      </c>
      <c r="I75" s="11">
        <f t="shared" si="22"/>
        <v>1</v>
      </c>
      <c r="J75" s="11">
        <f t="shared" si="22"/>
        <v>1</v>
      </c>
      <c r="K75" s="11">
        <f t="shared" si="22"/>
        <v>1</v>
      </c>
      <c r="L75" s="11">
        <f t="shared" si="22"/>
        <v>1</v>
      </c>
      <c r="M75" s="11">
        <f t="shared" si="22"/>
        <v>1</v>
      </c>
      <c r="N75" s="11">
        <f t="shared" si="22"/>
        <v>1</v>
      </c>
      <c r="O75" s="11">
        <f t="shared" si="22"/>
        <v>1</v>
      </c>
      <c r="P75" s="11">
        <f t="shared" si="22"/>
        <v>1</v>
      </c>
      <c r="Q75" s="11">
        <f t="shared" si="22"/>
        <v>0.57999999999999996</v>
      </c>
    </row>
    <row r="76" spans="3:17" x14ac:dyDescent="0.2">
      <c r="C76" s="876" t="str">
        <f t="shared" si="21"/>
        <v>Heifer StockersPasture</v>
      </c>
      <c r="D76" s="1" t="s">
        <v>174</v>
      </c>
      <c r="E76" s="1" t="s">
        <v>485</v>
      </c>
      <c r="F76" s="11">
        <f t="shared" si="19"/>
        <v>1</v>
      </c>
      <c r="G76" s="11">
        <f t="shared" si="19"/>
        <v>1</v>
      </c>
      <c r="H76" s="11">
        <f t="shared" si="22"/>
        <v>1</v>
      </c>
      <c r="I76" s="11">
        <f t="shared" si="22"/>
        <v>1</v>
      </c>
      <c r="J76" s="11">
        <f t="shared" si="22"/>
        <v>1</v>
      </c>
      <c r="K76" s="11">
        <f t="shared" si="22"/>
        <v>1</v>
      </c>
      <c r="L76" s="11">
        <f t="shared" si="22"/>
        <v>1</v>
      </c>
      <c r="M76" s="11">
        <f t="shared" si="22"/>
        <v>1</v>
      </c>
      <c r="N76" s="11">
        <f t="shared" si="22"/>
        <v>1</v>
      </c>
      <c r="O76" s="11">
        <f t="shared" si="22"/>
        <v>1</v>
      </c>
      <c r="P76" s="11">
        <f t="shared" si="22"/>
        <v>1</v>
      </c>
      <c r="Q76" s="11">
        <f t="shared" si="22"/>
        <v>1</v>
      </c>
    </row>
    <row r="77" spans="3:17" x14ac:dyDescent="0.2">
      <c r="C77" s="876" t="str">
        <f t="shared" si="21"/>
        <v>Steer Feedlot*Liquid/Slurry</v>
      </c>
      <c r="D77" s="1" t="s">
        <v>684</v>
      </c>
      <c r="E77" s="1" t="s">
        <v>670</v>
      </c>
      <c r="F77" s="11">
        <f t="shared" si="19"/>
        <v>1.2999999999999999E-2</v>
      </c>
      <c r="G77" s="11">
        <f t="shared" si="19"/>
        <v>1.2999999999999999E-2</v>
      </c>
      <c r="H77" s="11">
        <f t="shared" si="22"/>
        <v>1.2999999999999999E-2</v>
      </c>
      <c r="I77" s="11">
        <f t="shared" si="22"/>
        <v>1.2999999999999999E-2</v>
      </c>
      <c r="J77" s="11">
        <f t="shared" si="22"/>
        <v>1.2999999999999999E-2</v>
      </c>
      <c r="K77" s="11">
        <f t="shared" si="22"/>
        <v>1.2999999999999999E-2</v>
      </c>
      <c r="L77" s="11">
        <f t="shared" si="22"/>
        <v>1.2999999999999999E-2</v>
      </c>
      <c r="M77" s="11">
        <f t="shared" si="22"/>
        <v>1.2999999999999999E-2</v>
      </c>
      <c r="N77" s="11">
        <f t="shared" si="22"/>
        <v>1.2999999999999999E-2</v>
      </c>
      <c r="O77" s="11">
        <f t="shared" si="22"/>
        <v>1.2999999999999999E-2</v>
      </c>
      <c r="P77" s="11">
        <f t="shared" si="22"/>
        <v>1.2999999999999999E-2</v>
      </c>
      <c r="Q77" s="11">
        <f t="shared" si="22"/>
        <v>0</v>
      </c>
    </row>
    <row r="78" spans="3:17" x14ac:dyDescent="0.2">
      <c r="C78" s="876" t="str">
        <f t="shared" si="21"/>
        <v>Steer Feedlot*Dry Lot</v>
      </c>
      <c r="D78" s="1" t="s">
        <v>684</v>
      </c>
      <c r="E78" s="1" t="s">
        <v>674</v>
      </c>
      <c r="F78" s="11">
        <f t="shared" si="19"/>
        <v>1</v>
      </c>
      <c r="G78" s="11">
        <f t="shared" si="19"/>
        <v>1</v>
      </c>
      <c r="H78" s="11">
        <f t="shared" si="22"/>
        <v>1</v>
      </c>
      <c r="I78" s="11">
        <f t="shared" si="22"/>
        <v>1</v>
      </c>
      <c r="J78" s="11">
        <f t="shared" si="22"/>
        <v>1</v>
      </c>
      <c r="K78" s="11">
        <f t="shared" si="22"/>
        <v>1</v>
      </c>
      <c r="L78" s="11">
        <f t="shared" si="22"/>
        <v>1</v>
      </c>
      <c r="M78" s="11">
        <f t="shared" si="22"/>
        <v>1</v>
      </c>
      <c r="N78" s="11">
        <f t="shared" si="22"/>
        <v>1</v>
      </c>
      <c r="O78" s="11">
        <f t="shared" si="22"/>
        <v>1</v>
      </c>
      <c r="P78" s="11">
        <f t="shared" si="22"/>
        <v>1</v>
      </c>
      <c r="Q78" s="11">
        <f t="shared" si="22"/>
        <v>0.57999999999999996</v>
      </c>
    </row>
    <row r="79" spans="3:17" x14ac:dyDescent="0.2">
      <c r="C79" s="876" t="str">
        <f t="shared" si="21"/>
        <v>Steer StockersPasture</v>
      </c>
      <c r="D79" s="1" t="s">
        <v>177</v>
      </c>
      <c r="E79" s="1" t="s">
        <v>485</v>
      </c>
      <c r="F79" s="11">
        <f t="shared" si="19"/>
        <v>1</v>
      </c>
      <c r="G79" s="11">
        <f t="shared" si="19"/>
        <v>1</v>
      </c>
      <c r="H79" s="11">
        <f t="shared" si="22"/>
        <v>1</v>
      </c>
      <c r="I79" s="11">
        <f t="shared" si="22"/>
        <v>1</v>
      </c>
      <c r="J79" s="11">
        <f t="shared" si="22"/>
        <v>1</v>
      </c>
      <c r="K79" s="11">
        <f t="shared" si="22"/>
        <v>1</v>
      </c>
      <c r="L79" s="11">
        <f t="shared" si="22"/>
        <v>1</v>
      </c>
      <c r="M79" s="11">
        <f t="shared" si="22"/>
        <v>1</v>
      </c>
      <c r="N79" s="11">
        <f t="shared" si="22"/>
        <v>1</v>
      </c>
      <c r="O79" s="11">
        <f t="shared" si="22"/>
        <v>1</v>
      </c>
      <c r="P79" s="11">
        <f t="shared" si="22"/>
        <v>1</v>
      </c>
      <c r="Q79" s="11">
        <f t="shared" si="22"/>
        <v>1</v>
      </c>
    </row>
    <row r="80" spans="3:17" x14ac:dyDescent="0.2">
      <c r="C80" s="876" t="str">
        <f t="shared" si="21"/>
        <v>Beef CalvesPasture</v>
      </c>
      <c r="D80" s="1" t="s">
        <v>179</v>
      </c>
      <c r="E80" s="1" t="s">
        <v>485</v>
      </c>
      <c r="F80" s="11">
        <f t="shared" si="19"/>
        <v>1</v>
      </c>
      <c r="G80" s="11">
        <f t="shared" si="19"/>
        <v>1</v>
      </c>
      <c r="H80" s="11">
        <f t="shared" si="22"/>
        <v>1</v>
      </c>
      <c r="I80" s="11">
        <f t="shared" si="22"/>
        <v>1</v>
      </c>
      <c r="J80" s="11">
        <f t="shared" si="22"/>
        <v>1</v>
      </c>
      <c r="K80" s="11">
        <f t="shared" si="22"/>
        <v>1</v>
      </c>
      <c r="L80" s="11">
        <f t="shared" si="22"/>
        <v>1</v>
      </c>
      <c r="M80" s="11">
        <f t="shared" si="22"/>
        <v>1</v>
      </c>
      <c r="N80" s="11">
        <f t="shared" si="22"/>
        <v>1</v>
      </c>
      <c r="O80" s="11">
        <f t="shared" si="22"/>
        <v>1</v>
      </c>
      <c r="P80" s="11">
        <f t="shared" si="22"/>
        <v>1</v>
      </c>
      <c r="Q80" s="11">
        <f t="shared" si="22"/>
        <v>1</v>
      </c>
    </row>
    <row r="81" spans="3:17" x14ac:dyDescent="0.2">
      <c r="C81" s="876" t="str">
        <f t="shared" si="21"/>
        <v>BullPasture</v>
      </c>
      <c r="D81" s="1" t="s">
        <v>688</v>
      </c>
      <c r="E81" s="1" t="s">
        <v>485</v>
      </c>
      <c r="F81" s="11">
        <f t="shared" si="19"/>
        <v>1</v>
      </c>
      <c r="G81" s="11">
        <f t="shared" si="19"/>
        <v>1</v>
      </c>
      <c r="H81" s="11">
        <f t="shared" si="22"/>
        <v>1</v>
      </c>
      <c r="I81" s="11">
        <f t="shared" si="22"/>
        <v>1</v>
      </c>
      <c r="J81" s="11">
        <f t="shared" si="22"/>
        <v>1</v>
      </c>
      <c r="K81" s="11">
        <f t="shared" si="22"/>
        <v>1</v>
      </c>
      <c r="L81" s="11">
        <f t="shared" si="22"/>
        <v>1</v>
      </c>
      <c r="M81" s="11">
        <f t="shared" si="22"/>
        <v>1</v>
      </c>
      <c r="N81" s="11">
        <f t="shared" si="22"/>
        <v>1</v>
      </c>
      <c r="O81" s="11">
        <f t="shared" si="22"/>
        <v>1</v>
      </c>
      <c r="P81" s="11">
        <f t="shared" si="22"/>
        <v>1</v>
      </c>
      <c r="Q81" s="11">
        <f t="shared" si="22"/>
        <v>1</v>
      </c>
    </row>
    <row r="82" spans="3:17" x14ac:dyDescent="0.2">
      <c r="C82" s="876" t="str">
        <f t="shared" si="21"/>
        <v>Sheep Pasture</v>
      </c>
      <c r="D82" s="1" t="s">
        <v>547</v>
      </c>
      <c r="E82" s="1" t="s">
        <v>485</v>
      </c>
      <c r="F82" s="11">
        <f t="shared" si="19"/>
        <v>0.5485192632662117</v>
      </c>
      <c r="G82" s="11">
        <f t="shared" si="19"/>
        <v>0.68900000000000006</v>
      </c>
      <c r="H82" s="11">
        <f t="shared" si="22"/>
        <v>0.68900000000000006</v>
      </c>
      <c r="I82" s="11">
        <f t="shared" si="22"/>
        <v>0.68900000000000006</v>
      </c>
      <c r="J82" s="11">
        <f t="shared" si="22"/>
        <v>0.68900000000000006</v>
      </c>
      <c r="K82" s="11">
        <f t="shared" si="22"/>
        <v>0.68900000000000006</v>
      </c>
      <c r="L82" s="11">
        <f t="shared" si="22"/>
        <v>0.68900000000000006</v>
      </c>
      <c r="M82" s="11">
        <f t="shared" si="22"/>
        <v>0.68900000000000006</v>
      </c>
      <c r="N82" s="11">
        <f t="shared" si="22"/>
        <v>0.68900000000000006</v>
      </c>
      <c r="O82" s="11">
        <f t="shared" si="22"/>
        <v>0.68900000000000006</v>
      </c>
      <c r="P82" s="11">
        <f t="shared" si="22"/>
        <v>0.68900000000000006</v>
      </c>
      <c r="Q82" s="11">
        <f t="shared" si="22"/>
        <v>0.69</v>
      </c>
    </row>
    <row r="83" spans="3:17" x14ac:dyDescent="0.2">
      <c r="C83" s="876" t="str">
        <f t="shared" si="21"/>
        <v>Sheep Dry Lot</v>
      </c>
      <c r="D83" s="1" t="s">
        <v>547</v>
      </c>
      <c r="E83" s="1" t="s">
        <v>674</v>
      </c>
      <c r="F83" s="11">
        <f t="shared" si="19"/>
        <v>0.45148073673378836</v>
      </c>
      <c r="G83" s="11">
        <f t="shared" si="19"/>
        <v>0.311</v>
      </c>
      <c r="H83" s="11">
        <f t="shared" ref="H83:Q95" si="23">INDEX($B$4:$AT$52,MATCH($C83,$B$4:$B$52,0),MATCH(H$61,$B$4:$AT$4,0))</f>
        <v>0.311</v>
      </c>
      <c r="I83" s="11">
        <f t="shared" si="23"/>
        <v>0.311</v>
      </c>
      <c r="J83" s="11">
        <f t="shared" si="23"/>
        <v>0.311</v>
      </c>
      <c r="K83" s="11">
        <f t="shared" si="23"/>
        <v>0.311</v>
      </c>
      <c r="L83" s="11">
        <f t="shared" si="23"/>
        <v>0.311</v>
      </c>
      <c r="M83" s="11">
        <f t="shared" si="23"/>
        <v>0.311</v>
      </c>
      <c r="N83" s="11">
        <f t="shared" si="23"/>
        <v>0.311</v>
      </c>
      <c r="O83" s="11">
        <f t="shared" si="23"/>
        <v>0.311</v>
      </c>
      <c r="P83" s="11">
        <f t="shared" si="23"/>
        <v>0.311</v>
      </c>
      <c r="Q83" s="11">
        <f t="shared" si="23"/>
        <v>0.31</v>
      </c>
    </row>
    <row r="84" spans="3:17" x14ac:dyDescent="0.2">
      <c r="C84" s="876" t="str">
        <f t="shared" si="21"/>
        <v>GoatsPasture</v>
      </c>
      <c r="D84" s="1" t="s">
        <v>183</v>
      </c>
      <c r="E84" s="1" t="s">
        <v>485</v>
      </c>
      <c r="F84" s="11">
        <f>INDEX($B$4:$AT$52,MATCH($C84,$B$4:$B$52,0),MATCH(F$61,$B$4:$AT$4,0))</f>
        <v>0.92</v>
      </c>
      <c r="G84" s="11">
        <f>INDEX($B$4:$AT$52,MATCH($C84,$B$4:$B$52,0),MATCH(G$61,$B$4:$AT$4,0))</f>
        <v>0.92</v>
      </c>
      <c r="H84" s="11">
        <f t="shared" si="23"/>
        <v>0.92</v>
      </c>
      <c r="I84" s="11">
        <f t="shared" si="23"/>
        <v>0.92</v>
      </c>
      <c r="J84" s="11">
        <f t="shared" si="23"/>
        <v>0.92</v>
      </c>
      <c r="K84" s="11">
        <f t="shared" si="23"/>
        <v>0.92</v>
      </c>
      <c r="L84" s="11">
        <f t="shared" si="23"/>
        <v>0.92</v>
      </c>
      <c r="M84" s="11">
        <f t="shared" si="23"/>
        <v>0.92</v>
      </c>
      <c r="N84" s="11">
        <f t="shared" si="23"/>
        <v>0.92</v>
      </c>
      <c r="O84" s="11">
        <f t="shared" si="23"/>
        <v>0.92</v>
      </c>
      <c r="P84" s="11">
        <f t="shared" si="23"/>
        <v>0.92</v>
      </c>
      <c r="Q84" s="11">
        <f t="shared" si="23"/>
        <v>0.92</v>
      </c>
    </row>
    <row r="85" spans="3:17" x14ac:dyDescent="0.2">
      <c r="C85" s="876" t="str">
        <f t="shared" si="21"/>
        <v>GoatsDry Lot</v>
      </c>
      <c r="D85" s="1" t="s">
        <v>183</v>
      </c>
      <c r="E85" s="1" t="s">
        <v>674</v>
      </c>
      <c r="F85" s="11">
        <f t="shared" si="19"/>
        <v>0.08</v>
      </c>
      <c r="G85" s="11">
        <f t="shared" si="19"/>
        <v>0.08</v>
      </c>
      <c r="H85" s="11">
        <f t="shared" si="23"/>
        <v>0.08</v>
      </c>
      <c r="I85" s="11">
        <f t="shared" si="23"/>
        <v>0.08</v>
      </c>
      <c r="J85" s="11">
        <f t="shared" si="23"/>
        <v>0.08</v>
      </c>
      <c r="K85" s="11">
        <f t="shared" si="23"/>
        <v>0.08</v>
      </c>
      <c r="L85" s="11">
        <f t="shared" si="23"/>
        <v>0.08</v>
      </c>
      <c r="M85" s="11">
        <f t="shared" si="23"/>
        <v>0.08</v>
      </c>
      <c r="N85" s="11">
        <f t="shared" si="23"/>
        <v>0.08</v>
      </c>
      <c r="O85" s="11">
        <f t="shared" si="23"/>
        <v>0.08</v>
      </c>
      <c r="P85" s="11">
        <f t="shared" si="23"/>
        <v>0.08</v>
      </c>
      <c r="Q85" s="11">
        <f t="shared" si="23"/>
        <v>0.08</v>
      </c>
    </row>
    <row r="86" spans="3:17" x14ac:dyDescent="0.2">
      <c r="C86" s="876" t="str">
        <f t="shared" si="21"/>
        <v>SwinePasture</v>
      </c>
      <c r="D86" s="1" t="s">
        <v>184</v>
      </c>
      <c r="E86" s="1" t="s">
        <v>485</v>
      </c>
      <c r="F86" s="11">
        <f t="shared" ref="F86:G95" si="24">INDEX($B$4:$AT$52,MATCH($C86,$B$4:$B$52,0),MATCH(F$61,$B$4:$AT$4,0))</f>
        <v>0.36042525997792368</v>
      </c>
      <c r="G86" s="11">
        <f t="shared" si="24"/>
        <v>0.27284658750177976</v>
      </c>
      <c r="H86" s="11">
        <f t="shared" si="23"/>
        <v>0.29846473295438219</v>
      </c>
      <c r="I86" s="11">
        <f t="shared" si="23"/>
        <v>0.34495888603979807</v>
      </c>
      <c r="J86" s="11">
        <f t="shared" si="23"/>
        <v>0.40559968775130301</v>
      </c>
      <c r="K86" s="11">
        <f t="shared" si="23"/>
        <v>0.41489310396057011</v>
      </c>
      <c r="L86" s="11">
        <f t="shared" si="23"/>
        <v>0.42418652016983721</v>
      </c>
      <c r="M86" s="11">
        <f t="shared" si="23"/>
        <v>0.42418652016983721</v>
      </c>
      <c r="N86" s="11">
        <f t="shared" si="23"/>
        <v>0.42418652016983721</v>
      </c>
      <c r="O86" s="11">
        <f t="shared" si="23"/>
        <v>0.42418652016983721</v>
      </c>
      <c r="P86" s="11">
        <f t="shared" si="23"/>
        <v>0.42418652016983721</v>
      </c>
      <c r="Q86" s="11">
        <f t="shared" si="23"/>
        <v>0.39736441999999994</v>
      </c>
    </row>
    <row r="87" spans="3:17" x14ac:dyDescent="0.2">
      <c r="C87" s="876" t="str">
        <f t="shared" si="21"/>
        <v>SwineAnaerobic Lagoon</v>
      </c>
      <c r="D87" s="1" t="s">
        <v>184</v>
      </c>
      <c r="E87" s="1" t="s">
        <v>669</v>
      </c>
      <c r="F87" s="11">
        <f t="shared" si="24"/>
        <v>0.1349502701446581</v>
      </c>
      <c r="G87" s="11">
        <f t="shared" si="24"/>
        <v>0.21976647133044211</v>
      </c>
      <c r="H87" s="11">
        <f t="shared" si="23"/>
        <v>0.21278733388340551</v>
      </c>
      <c r="I87" s="11">
        <f t="shared" si="23"/>
        <v>0.20617840091880599</v>
      </c>
      <c r="J87" s="11">
        <f t="shared" si="23"/>
        <v>0.18401380874957105</v>
      </c>
      <c r="K87" s="11">
        <f t="shared" si="23"/>
        <v>0.18061700701998104</v>
      </c>
      <c r="L87" s="11">
        <f t="shared" si="23"/>
        <v>0.17722020529039104</v>
      </c>
      <c r="M87" s="11">
        <f t="shared" si="23"/>
        <v>0.17722020529039104</v>
      </c>
      <c r="N87" s="11">
        <f t="shared" si="23"/>
        <v>0.17722020529039104</v>
      </c>
      <c r="O87" s="11">
        <f t="shared" si="23"/>
        <v>0.17722020529039104</v>
      </c>
      <c r="P87" s="11">
        <f t="shared" si="23"/>
        <v>0.17722020529039104</v>
      </c>
      <c r="Q87" s="11">
        <f t="shared" si="23"/>
        <v>0.19074007000000001</v>
      </c>
    </row>
    <row r="88" spans="3:17" x14ac:dyDescent="0.2">
      <c r="C88" s="876" t="str">
        <f t="shared" si="21"/>
        <v>SwineLiquid/Slurry</v>
      </c>
      <c r="D88" s="1" t="s">
        <v>184</v>
      </c>
      <c r="E88" s="1" t="s">
        <v>670</v>
      </c>
      <c r="F88" s="11">
        <f t="shared" si="24"/>
        <v>0.17652262824609311</v>
      </c>
      <c r="G88" s="11">
        <f t="shared" si="24"/>
        <v>0.23272790508216715</v>
      </c>
      <c r="H88" s="11">
        <f t="shared" si="23"/>
        <v>0.23936736017190977</v>
      </c>
      <c r="I88" s="11">
        <f t="shared" si="23"/>
        <v>0.23718412265022124</v>
      </c>
      <c r="J88" s="11">
        <f t="shared" si="23"/>
        <v>0.22418043440107335</v>
      </c>
      <c r="K88" s="11">
        <f t="shared" si="23"/>
        <v>0.22218757342720599</v>
      </c>
      <c r="L88" s="11">
        <f t="shared" si="23"/>
        <v>0.22019471245333858</v>
      </c>
      <c r="M88" s="11">
        <f t="shared" si="23"/>
        <v>0.22019471245333858</v>
      </c>
      <c r="N88" s="11">
        <f t="shared" si="23"/>
        <v>0.22019471245333858</v>
      </c>
      <c r="O88" s="11">
        <f t="shared" si="23"/>
        <v>0.22019471245333858</v>
      </c>
      <c r="P88" s="11">
        <f t="shared" si="23"/>
        <v>0.22019471245333858</v>
      </c>
      <c r="Q88" s="11">
        <f t="shared" si="23"/>
        <v>0.22004867750000001</v>
      </c>
    </row>
    <row r="89" spans="3:17" x14ac:dyDescent="0.2">
      <c r="C89" s="876" t="str">
        <f t="shared" si="21"/>
        <v>SwineDeep Pit</v>
      </c>
      <c r="D89" s="1" t="s">
        <v>184</v>
      </c>
      <c r="E89" s="1" t="s">
        <v>672</v>
      </c>
      <c r="F89" s="11">
        <f t="shared" si="24"/>
        <v>0.2999605530703538</v>
      </c>
      <c r="G89" s="11">
        <f t="shared" si="24"/>
        <v>0.19526533242195387</v>
      </c>
      <c r="H89" s="11">
        <f t="shared" si="23"/>
        <v>0.16449224162287399</v>
      </c>
      <c r="I89" s="11">
        <f t="shared" si="23"/>
        <v>0.12772064033609465</v>
      </c>
      <c r="J89" s="11">
        <f t="shared" si="23"/>
        <v>0.11465039539867937</v>
      </c>
      <c r="K89" s="11">
        <f t="shared" si="23"/>
        <v>0.11264733437817472</v>
      </c>
      <c r="L89" s="11">
        <f t="shared" si="23"/>
        <v>0.11064427335767006</v>
      </c>
      <c r="M89" s="11">
        <f t="shared" si="23"/>
        <v>0.11064427335767006</v>
      </c>
      <c r="N89" s="11">
        <f t="shared" si="23"/>
        <v>0.11064427335767006</v>
      </c>
      <c r="O89" s="11">
        <f t="shared" si="23"/>
        <v>0.11064427335767006</v>
      </c>
      <c r="P89" s="11">
        <f t="shared" si="23"/>
        <v>0.11064427335767006</v>
      </c>
      <c r="Q89" s="11">
        <f t="shared" si="23"/>
        <v>0.11025770800000001</v>
      </c>
    </row>
    <row r="90" spans="3:17" x14ac:dyDescent="0.2">
      <c r="C90" s="876" t="str">
        <f t="shared" si="21"/>
        <v>SwineSolid Storage</v>
      </c>
      <c r="D90" s="1" t="s">
        <v>184</v>
      </c>
      <c r="E90" s="1" t="s">
        <v>671</v>
      </c>
      <c r="F90" s="11">
        <f t="shared" si="24"/>
        <v>2.8141288560971364E-2</v>
      </c>
      <c r="G90" s="11">
        <f t="shared" si="24"/>
        <v>9.1668728011882767E-3</v>
      </c>
      <c r="H90" s="11">
        <f t="shared" si="23"/>
        <v>4.3098327347734491E-3</v>
      </c>
      <c r="I90" s="11">
        <f t="shared" si="23"/>
        <v>0</v>
      </c>
      <c r="J90" s="11">
        <f t="shared" si="23"/>
        <v>0</v>
      </c>
      <c r="K90" s="11">
        <f t="shared" si="23"/>
        <v>0</v>
      </c>
      <c r="L90" s="11">
        <f t="shared" si="23"/>
        <v>0</v>
      </c>
      <c r="M90" s="11">
        <f t="shared" si="23"/>
        <v>0</v>
      </c>
      <c r="N90" s="11">
        <f t="shared" si="23"/>
        <v>0</v>
      </c>
      <c r="O90" s="11">
        <f t="shared" si="23"/>
        <v>0</v>
      </c>
      <c r="P90" s="11">
        <f t="shared" si="23"/>
        <v>0</v>
      </c>
      <c r="Q90" s="11">
        <f t="shared" si="23"/>
        <v>1.6666666666666666E-2</v>
      </c>
    </row>
    <row r="91" spans="3:17" x14ac:dyDescent="0.2">
      <c r="C91" s="876" t="str">
        <f t="shared" si="21"/>
        <v>HorsesPasture</v>
      </c>
      <c r="D91" s="1" t="s">
        <v>185</v>
      </c>
      <c r="E91" s="1" t="s">
        <v>485</v>
      </c>
      <c r="F91" s="11">
        <f t="shared" si="24"/>
        <v>0.92</v>
      </c>
      <c r="G91" s="11">
        <f t="shared" si="24"/>
        <v>0.92</v>
      </c>
      <c r="H91" s="11">
        <f t="shared" si="23"/>
        <v>0.92</v>
      </c>
      <c r="I91" s="11">
        <f t="shared" si="23"/>
        <v>0.92</v>
      </c>
      <c r="J91" s="11">
        <f t="shared" si="23"/>
        <v>0.92</v>
      </c>
      <c r="K91" s="11">
        <f t="shared" si="23"/>
        <v>0.92</v>
      </c>
      <c r="L91" s="11">
        <f t="shared" si="23"/>
        <v>0.92</v>
      </c>
      <c r="M91" s="11">
        <f t="shared" si="23"/>
        <v>0.92</v>
      </c>
      <c r="N91" s="11">
        <f t="shared" si="23"/>
        <v>0.92</v>
      </c>
      <c r="O91" s="11">
        <f t="shared" si="23"/>
        <v>0.92</v>
      </c>
      <c r="P91" s="11">
        <f t="shared" si="23"/>
        <v>0.92</v>
      </c>
      <c r="Q91" s="11">
        <f t="shared" si="23"/>
        <v>0.92</v>
      </c>
    </row>
    <row r="92" spans="3:17" x14ac:dyDescent="0.2">
      <c r="C92" s="876" t="str">
        <f t="shared" si="21"/>
        <v>HorsesDry Lot</v>
      </c>
      <c r="D92" s="1" t="s">
        <v>185</v>
      </c>
      <c r="E92" s="1" t="s">
        <v>674</v>
      </c>
      <c r="F92" s="11">
        <f t="shared" si="24"/>
        <v>0.08</v>
      </c>
      <c r="G92" s="11">
        <f t="shared" si="24"/>
        <v>0.08</v>
      </c>
      <c r="H92" s="11">
        <f t="shared" si="23"/>
        <v>0.08</v>
      </c>
      <c r="I92" s="11">
        <f t="shared" si="23"/>
        <v>0.08</v>
      </c>
      <c r="J92" s="11">
        <f t="shared" si="23"/>
        <v>0.08</v>
      </c>
      <c r="K92" s="11">
        <f t="shared" si="23"/>
        <v>0.08</v>
      </c>
      <c r="L92" s="11">
        <f t="shared" si="23"/>
        <v>0.08</v>
      </c>
      <c r="M92" s="11">
        <f t="shared" si="23"/>
        <v>0.08</v>
      </c>
      <c r="N92" s="11">
        <f t="shared" si="23"/>
        <v>0.08</v>
      </c>
      <c r="O92" s="11">
        <f t="shared" si="23"/>
        <v>0.08</v>
      </c>
      <c r="P92" s="11">
        <f t="shared" si="23"/>
        <v>0.08</v>
      </c>
      <c r="Q92" s="11">
        <f t="shared" si="23"/>
        <v>0.08</v>
      </c>
    </row>
    <row r="93" spans="3:17" x14ac:dyDescent="0.2">
      <c r="C93" s="876" t="str">
        <f t="shared" si="21"/>
        <v>ChickensAnaerobic Lagoon</v>
      </c>
      <c r="D93" s="1" t="s">
        <v>186</v>
      </c>
      <c r="E93" s="1" t="s">
        <v>669</v>
      </c>
      <c r="F93" s="11">
        <f t="shared" si="24"/>
        <v>0.8</v>
      </c>
      <c r="G93" s="11">
        <f t="shared" si="24"/>
        <v>0.25</v>
      </c>
      <c r="H93" s="11">
        <f t="shared" si="23"/>
        <v>0.25</v>
      </c>
      <c r="I93" s="11">
        <f t="shared" si="23"/>
        <v>0.25</v>
      </c>
      <c r="J93" s="11">
        <f t="shared" si="23"/>
        <v>0.25</v>
      </c>
      <c r="K93" s="11">
        <f t="shared" si="23"/>
        <v>0.25</v>
      </c>
      <c r="L93" s="11">
        <f t="shared" si="23"/>
        <v>0.25</v>
      </c>
      <c r="M93" s="11">
        <f t="shared" si="23"/>
        <v>0.25</v>
      </c>
      <c r="N93" s="11">
        <f t="shared" si="23"/>
        <v>0.25</v>
      </c>
      <c r="O93" s="11">
        <f t="shared" si="23"/>
        <v>0.25</v>
      </c>
      <c r="P93" s="11">
        <f t="shared" si="23"/>
        <v>0.25</v>
      </c>
      <c r="Q93" s="11">
        <f t="shared" si="23"/>
        <v>0</v>
      </c>
    </row>
    <row r="94" spans="3:17" x14ac:dyDescent="0.2">
      <c r="C94" s="876" t="str">
        <f t="shared" si="21"/>
        <v>ChickensPoultry without bedding</v>
      </c>
      <c r="D94" s="1" t="s">
        <v>186</v>
      </c>
      <c r="E94" s="1" t="s">
        <v>696</v>
      </c>
      <c r="F94" s="11">
        <f t="shared" si="24"/>
        <v>0.1</v>
      </c>
      <c r="G94" s="11">
        <f t="shared" si="24"/>
        <v>0.75</v>
      </c>
      <c r="H94" s="11">
        <f t="shared" si="23"/>
        <v>0.75</v>
      </c>
      <c r="I94" s="11">
        <f t="shared" si="23"/>
        <v>0.75</v>
      </c>
      <c r="J94" s="11">
        <f t="shared" si="23"/>
        <v>0.75</v>
      </c>
      <c r="K94" s="11">
        <f t="shared" si="23"/>
        <v>0.75</v>
      </c>
      <c r="L94" s="11">
        <f t="shared" si="23"/>
        <v>0.75</v>
      </c>
      <c r="M94" s="11">
        <f t="shared" si="23"/>
        <v>0.75</v>
      </c>
      <c r="N94" s="11">
        <f t="shared" si="23"/>
        <v>0.75</v>
      </c>
      <c r="O94" s="11">
        <f t="shared" si="23"/>
        <v>0.75</v>
      </c>
      <c r="P94" s="11">
        <f t="shared" si="23"/>
        <v>0.75</v>
      </c>
      <c r="Q94" s="11">
        <f t="shared" si="23"/>
        <v>0</v>
      </c>
    </row>
    <row r="95" spans="3:17" x14ac:dyDescent="0.2">
      <c r="C95" s="876" t="str">
        <f t="shared" si="21"/>
        <v>ChickensSolid Storage</v>
      </c>
      <c r="D95" s="1" t="s">
        <v>186</v>
      </c>
      <c r="E95" s="1" t="s">
        <v>671</v>
      </c>
      <c r="F95" s="11">
        <f t="shared" si="24"/>
        <v>0.1</v>
      </c>
      <c r="G95" s="11">
        <f t="shared" si="24"/>
        <v>0</v>
      </c>
      <c r="H95" s="11">
        <f t="shared" si="23"/>
        <v>0</v>
      </c>
      <c r="I95" s="11">
        <f t="shared" si="23"/>
        <v>0</v>
      </c>
      <c r="J95" s="11">
        <f t="shared" si="23"/>
        <v>0</v>
      </c>
      <c r="K95" s="11">
        <f t="shared" si="23"/>
        <v>0</v>
      </c>
      <c r="L95" s="11">
        <f t="shared" si="23"/>
        <v>0</v>
      </c>
      <c r="M95" s="11">
        <f t="shared" si="23"/>
        <v>0</v>
      </c>
      <c r="N95" s="11">
        <f t="shared" si="23"/>
        <v>0</v>
      </c>
      <c r="O95" s="11">
        <f t="shared" si="23"/>
        <v>0</v>
      </c>
      <c r="P95" s="11">
        <f t="shared" si="23"/>
        <v>0</v>
      </c>
      <c r="Q95" s="11">
        <f t="shared" si="23"/>
        <v>0.1</v>
      </c>
    </row>
    <row r="102" spans="4:16" ht="15.5" x14ac:dyDescent="0.35">
      <c r="D102" s="174" t="s">
        <v>701</v>
      </c>
    </row>
    <row r="104" spans="4:16" ht="10.5" x14ac:dyDescent="0.25">
      <c r="D104" s="308" t="s">
        <v>534</v>
      </c>
      <c r="F104" s="1">
        <v>1990</v>
      </c>
      <c r="G104" s="1">
        <v>2005</v>
      </c>
      <c r="H104" s="307">
        <v>2007</v>
      </c>
      <c r="I104" s="307">
        <v>2010</v>
      </c>
      <c r="J104" s="307">
        <v>2015</v>
      </c>
      <c r="K104" s="307">
        <v>2016</v>
      </c>
      <c r="L104" s="307">
        <v>2017</v>
      </c>
      <c r="M104" s="307">
        <v>2018</v>
      </c>
      <c r="N104" s="307">
        <v>2019</v>
      </c>
      <c r="O104" s="1223"/>
      <c r="P104" s="1223"/>
    </row>
    <row r="105" spans="4:16" x14ac:dyDescent="0.2">
      <c r="D105" s="1" t="s">
        <v>162</v>
      </c>
      <c r="E105" s="1" t="s">
        <v>485</v>
      </c>
      <c r="F105" s="1223">
        <f>F63-'[13]WMS VS Distribution'!F63</f>
        <v>0</v>
      </c>
      <c r="G105" s="1223">
        <f>G63-'[13]WMS VS Distribution'!G63</f>
        <v>0</v>
      </c>
      <c r="H105" s="1223">
        <f>H63-'[13]WMS VS Distribution'!H63</f>
        <v>0</v>
      </c>
      <c r="I105" s="1223">
        <f>I63-'[13]WMS VS Distribution'!I63</f>
        <v>0</v>
      </c>
      <c r="J105" s="1223">
        <f>J63-'[13]WMS VS Distribution'!J63</f>
        <v>0</v>
      </c>
      <c r="K105" s="1223">
        <f>K63-'[13]WMS VS Distribution'!K63</f>
        <v>0</v>
      </c>
      <c r="L105" s="1223">
        <f>L63-'[13]WMS VS Distribution'!L63</f>
        <v>0</v>
      </c>
      <c r="M105" s="1223">
        <f>M63-'[13]WMS VS Distribution'!M63</f>
        <v>0</v>
      </c>
      <c r="N105" s="1223">
        <f>N63-'[13]WMS VS Distribution'!N63</f>
        <v>0</v>
      </c>
    </row>
    <row r="106" spans="4:16" x14ac:dyDescent="0.2">
      <c r="D106" s="1" t="s">
        <v>162</v>
      </c>
      <c r="E106" s="1" t="s">
        <v>669</v>
      </c>
      <c r="F106" s="1223">
        <f>F64-'[13]WMS VS Distribution'!F64</f>
        <v>0</v>
      </c>
      <c r="G106" s="1223">
        <f>G64-'[13]WMS VS Distribution'!G64</f>
        <v>0</v>
      </c>
      <c r="H106" s="1223">
        <f>H64-'[13]WMS VS Distribution'!H64</f>
        <v>0</v>
      </c>
      <c r="I106" s="1223">
        <f>I64-'[13]WMS VS Distribution'!I64</f>
        <v>0</v>
      </c>
      <c r="J106" s="1223">
        <f>J64-'[13]WMS VS Distribution'!J64</f>
        <v>0</v>
      </c>
      <c r="K106" s="1223">
        <f>K64-'[13]WMS VS Distribution'!K64</f>
        <v>0</v>
      </c>
      <c r="L106" s="1223">
        <f>L64-'[13]WMS VS Distribution'!L64</f>
        <v>0</v>
      </c>
      <c r="M106" s="1223">
        <f>M64-'[13]WMS VS Distribution'!M64</f>
        <v>0</v>
      </c>
      <c r="N106" s="1223">
        <f>N64-'[13]WMS VS Distribution'!N64</f>
        <v>0</v>
      </c>
    </row>
    <row r="107" spans="4:16" x14ac:dyDescent="0.2">
      <c r="D107" s="1" t="s">
        <v>162</v>
      </c>
      <c r="E107" s="1" t="s">
        <v>670</v>
      </c>
      <c r="F107" s="1223">
        <f>F65-'[13]WMS VS Distribution'!F65</f>
        <v>0</v>
      </c>
      <c r="G107" s="1223">
        <f>G65-'[13]WMS VS Distribution'!G65</f>
        <v>0</v>
      </c>
      <c r="H107" s="1223">
        <f>H65-'[13]WMS VS Distribution'!H65</f>
        <v>0</v>
      </c>
      <c r="I107" s="1223">
        <f>I65-'[13]WMS VS Distribution'!I65</f>
        <v>0</v>
      </c>
      <c r="J107" s="1223">
        <f>J65-'[13]WMS VS Distribution'!J65</f>
        <v>0</v>
      </c>
      <c r="K107" s="1223">
        <f>K65-'[13]WMS VS Distribution'!K65</f>
        <v>0</v>
      </c>
      <c r="L107" s="1223">
        <f>L65-'[13]WMS VS Distribution'!L65</f>
        <v>0</v>
      </c>
      <c r="M107" s="1223">
        <f>M65-'[13]WMS VS Distribution'!M65</f>
        <v>0</v>
      </c>
      <c r="N107" s="1223">
        <f>N65-'[13]WMS VS Distribution'!N65</f>
        <v>0</v>
      </c>
    </row>
    <row r="108" spans="4:16" x14ac:dyDescent="0.2">
      <c r="D108" s="1" t="s">
        <v>162</v>
      </c>
      <c r="E108" s="1" t="s">
        <v>671</v>
      </c>
      <c r="F108" s="1223">
        <f>F66-'[13]WMS VS Distribution'!F66</f>
        <v>0</v>
      </c>
      <c r="G108" s="1223">
        <f>G66-'[13]WMS VS Distribution'!G66</f>
        <v>0</v>
      </c>
      <c r="H108" s="1223">
        <f>H66-'[13]WMS VS Distribution'!H66</f>
        <v>0</v>
      </c>
      <c r="I108" s="1223">
        <f>I66-'[13]WMS VS Distribution'!I66</f>
        <v>0</v>
      </c>
      <c r="J108" s="1223">
        <f>J66-'[13]WMS VS Distribution'!J66</f>
        <v>0</v>
      </c>
      <c r="K108" s="1223">
        <f>K66-'[13]WMS VS Distribution'!K66</f>
        <v>0</v>
      </c>
      <c r="L108" s="1223">
        <f>L66-'[13]WMS VS Distribution'!L66</f>
        <v>0</v>
      </c>
      <c r="M108" s="1223">
        <f>M66-'[13]WMS VS Distribution'!M66</f>
        <v>0</v>
      </c>
      <c r="N108" s="1223">
        <f>N66-'[13]WMS VS Distribution'!N66</f>
        <v>0</v>
      </c>
    </row>
    <row r="109" spans="4:16" x14ac:dyDescent="0.2">
      <c r="D109" s="1" t="s">
        <v>162</v>
      </c>
      <c r="E109" s="1" t="s">
        <v>672</v>
      </c>
      <c r="F109" s="1223">
        <f>F67-'[13]WMS VS Distribution'!F67</f>
        <v>0</v>
      </c>
      <c r="G109" s="1223">
        <f>G67-'[13]WMS VS Distribution'!G67</f>
        <v>0</v>
      </c>
      <c r="H109" s="1223">
        <f>H67-'[13]WMS VS Distribution'!H67</f>
        <v>0</v>
      </c>
      <c r="I109" s="1223">
        <f>I67-'[13]WMS VS Distribution'!I67</f>
        <v>0</v>
      </c>
      <c r="J109" s="1223">
        <f>J67-'[13]WMS VS Distribution'!J67</f>
        <v>0</v>
      </c>
      <c r="K109" s="1223">
        <f>K67-'[13]WMS VS Distribution'!K67</f>
        <v>0</v>
      </c>
      <c r="L109" s="1223">
        <f>L67-'[13]WMS VS Distribution'!L67</f>
        <v>0</v>
      </c>
      <c r="M109" s="1223">
        <f>M67-'[13]WMS VS Distribution'!M67</f>
        <v>0</v>
      </c>
      <c r="N109" s="1223">
        <f>N67-'[13]WMS VS Distribution'!N67</f>
        <v>0</v>
      </c>
    </row>
    <row r="110" spans="4:16" x14ac:dyDescent="0.2">
      <c r="D110" s="1" t="s">
        <v>673</v>
      </c>
      <c r="E110" s="1" t="s">
        <v>670</v>
      </c>
      <c r="F110" s="1223">
        <f>F68-'[13]WMS VS Distribution'!F68</f>
        <v>0</v>
      </c>
      <c r="G110" s="1223">
        <f>G68-'[13]WMS VS Distribution'!G68</f>
        <v>0</v>
      </c>
      <c r="H110" s="1223">
        <f>H68-'[13]WMS VS Distribution'!H68</f>
        <v>0</v>
      </c>
      <c r="I110" s="1223">
        <f>I68-'[13]WMS VS Distribution'!I68</f>
        <v>0</v>
      </c>
      <c r="J110" s="1223">
        <f>J68-'[13]WMS VS Distribution'!J68</f>
        <v>0</v>
      </c>
      <c r="K110" s="1223">
        <f>K68-'[13]WMS VS Distribution'!K68</f>
        <v>0</v>
      </c>
      <c r="L110" s="1223">
        <f>L68-'[13]WMS VS Distribution'!L68</f>
        <v>0</v>
      </c>
      <c r="M110" s="1223">
        <f>M68-'[13]WMS VS Distribution'!M68</f>
        <v>0</v>
      </c>
      <c r="N110" s="1223">
        <f>N68-'[13]WMS VS Distribution'!N68</f>
        <v>0</v>
      </c>
    </row>
    <row r="111" spans="4:16" x14ac:dyDescent="0.2">
      <c r="D111" s="1" t="s">
        <v>673</v>
      </c>
      <c r="E111" s="1" t="s">
        <v>674</v>
      </c>
      <c r="F111" s="1223">
        <f>F69-'[13]WMS VS Distribution'!F69</f>
        <v>0</v>
      </c>
      <c r="G111" s="1223">
        <f>G69-'[13]WMS VS Distribution'!G69</f>
        <v>0</v>
      </c>
      <c r="H111" s="1223">
        <f>H69-'[13]WMS VS Distribution'!H69</f>
        <v>0</v>
      </c>
      <c r="I111" s="1223">
        <f>I69-'[13]WMS VS Distribution'!I69</f>
        <v>0</v>
      </c>
      <c r="J111" s="1223">
        <f>J69-'[13]WMS VS Distribution'!J69</f>
        <v>0</v>
      </c>
      <c r="K111" s="1223">
        <f>K69-'[13]WMS VS Distribution'!K69</f>
        <v>0</v>
      </c>
      <c r="L111" s="1223">
        <f>L69-'[13]WMS VS Distribution'!L69</f>
        <v>0</v>
      </c>
      <c r="M111" s="1223">
        <f>M69-'[13]WMS VS Distribution'!M69</f>
        <v>0</v>
      </c>
      <c r="N111" s="1223">
        <f>N69-'[13]WMS VS Distribution'!N69</f>
        <v>0</v>
      </c>
    </row>
    <row r="112" spans="4:16" x14ac:dyDescent="0.2">
      <c r="D112" s="1" t="s">
        <v>678</v>
      </c>
      <c r="E112" s="1" t="s">
        <v>670</v>
      </c>
      <c r="F112" s="1223">
        <f>F70-'[13]WMS VS Distribution'!F70</f>
        <v>0</v>
      </c>
      <c r="G112" s="1223">
        <f>G70-'[13]WMS VS Distribution'!G70</f>
        <v>0</v>
      </c>
      <c r="H112" s="1223">
        <f>H70-'[13]WMS VS Distribution'!H70</f>
        <v>0</v>
      </c>
      <c r="I112" s="1223">
        <f>I70-'[13]WMS VS Distribution'!I70</f>
        <v>0</v>
      </c>
      <c r="J112" s="1223">
        <f>J70-'[13]WMS VS Distribution'!J70</f>
        <v>0</v>
      </c>
      <c r="K112" s="1223">
        <f>K70-'[13]WMS VS Distribution'!K70</f>
        <v>0</v>
      </c>
      <c r="L112" s="1223">
        <f>L70-'[13]WMS VS Distribution'!L70</f>
        <v>0</v>
      </c>
      <c r="M112" s="1223">
        <f>M70-'[13]WMS VS Distribution'!M70</f>
        <v>0</v>
      </c>
      <c r="N112" s="1223">
        <f>N70-'[13]WMS VS Distribution'!N70</f>
        <v>0</v>
      </c>
    </row>
    <row r="113" spans="4:14" x14ac:dyDescent="0.2">
      <c r="D113" s="1" t="s">
        <v>678</v>
      </c>
      <c r="E113" s="1" t="s">
        <v>674</v>
      </c>
      <c r="F113" s="1223">
        <f>F71-'[13]WMS VS Distribution'!F71</f>
        <v>0</v>
      </c>
      <c r="G113" s="1223">
        <f>G71-'[13]WMS VS Distribution'!G71</f>
        <v>0</v>
      </c>
      <c r="H113" s="1223">
        <f>H71-'[13]WMS VS Distribution'!H71</f>
        <v>0</v>
      </c>
      <c r="I113" s="1223">
        <f>I71-'[13]WMS VS Distribution'!I71</f>
        <v>0</v>
      </c>
      <c r="J113" s="1223">
        <f>J71-'[13]WMS VS Distribution'!J71</f>
        <v>0</v>
      </c>
      <c r="K113" s="1223">
        <f>K71-'[13]WMS VS Distribution'!K71</f>
        <v>0</v>
      </c>
      <c r="L113" s="1223">
        <f>L71-'[13]WMS VS Distribution'!L71</f>
        <v>0</v>
      </c>
      <c r="M113" s="1223">
        <f>M71-'[13]WMS VS Distribution'!M71</f>
        <v>0</v>
      </c>
      <c r="N113" s="1223">
        <f>N71-'[13]WMS VS Distribution'!N71</f>
        <v>0</v>
      </c>
    </row>
    <row r="114" spans="4:14" x14ac:dyDescent="0.2">
      <c r="D114" s="1" t="s">
        <v>167</v>
      </c>
      <c r="E114" s="1" t="s">
        <v>485</v>
      </c>
      <c r="F114" s="1223">
        <f>F72-'[13]WMS VS Distribution'!F72</f>
        <v>0</v>
      </c>
      <c r="G114" s="1223">
        <f>G72-'[13]WMS VS Distribution'!G72</f>
        <v>0</v>
      </c>
      <c r="H114" s="1223">
        <f>H72-'[13]WMS VS Distribution'!H72</f>
        <v>0</v>
      </c>
      <c r="I114" s="1223">
        <f>I72-'[13]WMS VS Distribution'!I72</f>
        <v>0</v>
      </c>
      <c r="J114" s="1223">
        <f>J72-'[13]WMS VS Distribution'!J72</f>
        <v>0</v>
      </c>
      <c r="K114" s="1223">
        <f>K72-'[13]WMS VS Distribution'!K72</f>
        <v>0</v>
      </c>
      <c r="L114" s="1223">
        <f>L72-'[13]WMS VS Distribution'!L72</f>
        <v>0</v>
      </c>
      <c r="M114" s="1223">
        <f>M72-'[13]WMS VS Distribution'!M72</f>
        <v>0</v>
      </c>
      <c r="N114" s="1223">
        <f>N72-'[13]WMS VS Distribution'!N72</f>
        <v>0</v>
      </c>
    </row>
    <row r="115" spans="4:14" x14ac:dyDescent="0.2">
      <c r="D115" s="1" t="s">
        <v>169</v>
      </c>
      <c r="E115" s="1" t="s">
        <v>485</v>
      </c>
      <c r="F115" s="1223">
        <f>F73-'[13]WMS VS Distribution'!F73</f>
        <v>0</v>
      </c>
      <c r="G115" s="1223">
        <f>G73-'[13]WMS VS Distribution'!G73</f>
        <v>0</v>
      </c>
      <c r="H115" s="1223">
        <f>H73-'[13]WMS VS Distribution'!H73</f>
        <v>0</v>
      </c>
      <c r="I115" s="1223">
        <f>I73-'[13]WMS VS Distribution'!I73</f>
        <v>0</v>
      </c>
      <c r="J115" s="1223">
        <f>J73-'[13]WMS VS Distribution'!J73</f>
        <v>0</v>
      </c>
      <c r="K115" s="1223">
        <f>K73-'[13]WMS VS Distribution'!K73</f>
        <v>0</v>
      </c>
      <c r="L115" s="1223">
        <f>L73-'[13]WMS VS Distribution'!L73</f>
        <v>0</v>
      </c>
      <c r="M115" s="1223">
        <f>M73-'[13]WMS VS Distribution'!M73</f>
        <v>0</v>
      </c>
      <c r="N115" s="1223">
        <f>N73-'[13]WMS VS Distribution'!N73</f>
        <v>0</v>
      </c>
    </row>
    <row r="116" spans="4:14" x14ac:dyDescent="0.2">
      <c r="D116" s="1" t="s">
        <v>170</v>
      </c>
      <c r="E116" s="1" t="s">
        <v>485</v>
      </c>
      <c r="F116" s="1223">
        <f>F74-'[13]WMS VS Distribution'!F74</f>
        <v>0</v>
      </c>
      <c r="G116" s="1223">
        <f>G74-'[13]WMS VS Distribution'!G74</f>
        <v>0</v>
      </c>
      <c r="H116" s="1223">
        <f>H74-'[13]WMS VS Distribution'!H74</f>
        <v>0</v>
      </c>
      <c r="I116" s="1223">
        <f>I74-'[13]WMS VS Distribution'!I74</f>
        <v>0</v>
      </c>
      <c r="J116" s="1223">
        <f>J74-'[13]WMS VS Distribution'!J74</f>
        <v>0</v>
      </c>
      <c r="K116" s="1223">
        <f>K74-'[13]WMS VS Distribution'!K74</f>
        <v>0</v>
      </c>
      <c r="L116" s="1223">
        <f>L74-'[13]WMS VS Distribution'!L74</f>
        <v>0</v>
      </c>
      <c r="M116" s="1223">
        <f>M74-'[13]WMS VS Distribution'!M74</f>
        <v>0</v>
      </c>
      <c r="N116" s="1223">
        <f>N74-'[13]WMS VS Distribution'!N74</f>
        <v>0</v>
      </c>
    </row>
    <row r="117" spans="4:14" x14ac:dyDescent="0.2">
      <c r="D117" s="1" t="s">
        <v>175</v>
      </c>
      <c r="E117" s="1" t="s">
        <v>670</v>
      </c>
      <c r="F117" s="1223">
        <f>F75-'[13]WMS VS Distribution'!F75</f>
        <v>0</v>
      </c>
      <c r="G117" s="1223">
        <f>G75-'[13]WMS VS Distribution'!G75</f>
        <v>0</v>
      </c>
      <c r="H117" s="1223">
        <f>H75-'[13]WMS VS Distribution'!H75</f>
        <v>0</v>
      </c>
      <c r="I117" s="1223">
        <f>I75-'[13]WMS VS Distribution'!I75</f>
        <v>0</v>
      </c>
      <c r="J117" s="1223">
        <f>J75-'[13]WMS VS Distribution'!J75</f>
        <v>0</v>
      </c>
      <c r="K117" s="1223">
        <f>K75-'[13]WMS VS Distribution'!K75</f>
        <v>0</v>
      </c>
      <c r="L117" s="1223">
        <f>L75-'[13]WMS VS Distribution'!L75</f>
        <v>0</v>
      </c>
      <c r="M117" s="1223">
        <f>M75-'[13]WMS VS Distribution'!M75</f>
        <v>0</v>
      </c>
      <c r="N117" s="1223">
        <f>N75-'[13]WMS VS Distribution'!N75</f>
        <v>0</v>
      </c>
    </row>
    <row r="118" spans="4:14" x14ac:dyDescent="0.2">
      <c r="D118" s="1" t="s">
        <v>175</v>
      </c>
      <c r="E118" s="1" t="s">
        <v>674</v>
      </c>
      <c r="F118" s="1223">
        <f>F76-'[13]WMS VS Distribution'!F76</f>
        <v>0</v>
      </c>
      <c r="G118" s="1223">
        <f>G76-'[13]WMS VS Distribution'!G76</f>
        <v>0</v>
      </c>
      <c r="H118" s="1223">
        <f>H76-'[13]WMS VS Distribution'!H76</f>
        <v>0</v>
      </c>
      <c r="I118" s="1223">
        <f>I76-'[13]WMS VS Distribution'!I76</f>
        <v>0</v>
      </c>
      <c r="J118" s="1223">
        <f>J76-'[13]WMS VS Distribution'!J76</f>
        <v>0</v>
      </c>
      <c r="K118" s="1223">
        <f>K76-'[13]WMS VS Distribution'!K76</f>
        <v>0</v>
      </c>
      <c r="L118" s="1223">
        <f>L76-'[13]WMS VS Distribution'!L76</f>
        <v>0</v>
      </c>
      <c r="M118" s="1223">
        <f>M76-'[13]WMS VS Distribution'!M76</f>
        <v>0</v>
      </c>
      <c r="N118" s="1223">
        <f>N76-'[13]WMS VS Distribution'!N76</f>
        <v>0</v>
      </c>
    </row>
    <row r="119" spans="4:14" x14ac:dyDescent="0.2">
      <c r="D119" s="1" t="s">
        <v>174</v>
      </c>
      <c r="E119" s="1" t="s">
        <v>485</v>
      </c>
      <c r="F119" s="1223">
        <f>F77-'[13]WMS VS Distribution'!F77</f>
        <v>0</v>
      </c>
      <c r="G119" s="1223">
        <f>G77-'[13]WMS VS Distribution'!G77</f>
        <v>0</v>
      </c>
      <c r="H119" s="1223">
        <f>H77-'[13]WMS VS Distribution'!H77</f>
        <v>0</v>
      </c>
      <c r="I119" s="1223">
        <f>I77-'[13]WMS VS Distribution'!I77</f>
        <v>0</v>
      </c>
      <c r="J119" s="1223">
        <f>J77-'[13]WMS VS Distribution'!J77</f>
        <v>0</v>
      </c>
      <c r="K119" s="1223">
        <f>K77-'[13]WMS VS Distribution'!K77</f>
        <v>0</v>
      </c>
      <c r="L119" s="1223">
        <f>L77-'[13]WMS VS Distribution'!L77</f>
        <v>0</v>
      </c>
      <c r="M119" s="1223">
        <f>M77-'[13]WMS VS Distribution'!M77</f>
        <v>0</v>
      </c>
      <c r="N119" s="1223">
        <f>N77-'[13]WMS VS Distribution'!N77</f>
        <v>0</v>
      </c>
    </row>
    <row r="120" spans="4:14" x14ac:dyDescent="0.2">
      <c r="D120" s="1" t="s">
        <v>684</v>
      </c>
      <c r="E120" s="1" t="s">
        <v>670</v>
      </c>
      <c r="F120" s="1223">
        <f>F78-'[13]WMS VS Distribution'!F78</f>
        <v>0</v>
      </c>
      <c r="G120" s="1223">
        <f>G78-'[13]WMS VS Distribution'!G78</f>
        <v>0</v>
      </c>
      <c r="H120" s="1223">
        <f>H78-'[13]WMS VS Distribution'!H78</f>
        <v>0</v>
      </c>
      <c r="I120" s="1223">
        <f>I78-'[13]WMS VS Distribution'!I78</f>
        <v>0</v>
      </c>
      <c r="J120" s="1223">
        <f>J78-'[13]WMS VS Distribution'!J78</f>
        <v>0</v>
      </c>
      <c r="K120" s="1223">
        <f>K78-'[13]WMS VS Distribution'!K78</f>
        <v>0</v>
      </c>
      <c r="L120" s="1223">
        <f>L78-'[13]WMS VS Distribution'!L78</f>
        <v>0</v>
      </c>
      <c r="M120" s="1223">
        <f>M78-'[13]WMS VS Distribution'!M78</f>
        <v>0</v>
      </c>
      <c r="N120" s="1223">
        <f>N78-'[13]WMS VS Distribution'!N78</f>
        <v>0</v>
      </c>
    </row>
    <row r="121" spans="4:14" x14ac:dyDescent="0.2">
      <c r="D121" s="1" t="s">
        <v>684</v>
      </c>
      <c r="E121" s="1" t="s">
        <v>674</v>
      </c>
      <c r="F121" s="1223">
        <f>F79-'[13]WMS VS Distribution'!F79</f>
        <v>0</v>
      </c>
      <c r="G121" s="1223">
        <f>G79-'[13]WMS VS Distribution'!G79</f>
        <v>0</v>
      </c>
      <c r="H121" s="1223">
        <f>H79-'[13]WMS VS Distribution'!H79</f>
        <v>0</v>
      </c>
      <c r="I121" s="1223">
        <f>I79-'[13]WMS VS Distribution'!I79</f>
        <v>0</v>
      </c>
      <c r="J121" s="1223">
        <f>J79-'[13]WMS VS Distribution'!J79</f>
        <v>0</v>
      </c>
      <c r="K121" s="1223">
        <f>K79-'[13]WMS VS Distribution'!K79</f>
        <v>0</v>
      </c>
      <c r="L121" s="1223">
        <f>L79-'[13]WMS VS Distribution'!L79</f>
        <v>0</v>
      </c>
      <c r="M121" s="1223">
        <f>M79-'[13]WMS VS Distribution'!M79</f>
        <v>0</v>
      </c>
      <c r="N121" s="1223">
        <f>N79-'[13]WMS VS Distribution'!N79</f>
        <v>0</v>
      </c>
    </row>
    <row r="122" spans="4:14" x14ac:dyDescent="0.2">
      <c r="D122" s="1" t="s">
        <v>177</v>
      </c>
      <c r="E122" s="1" t="s">
        <v>485</v>
      </c>
      <c r="F122" s="1223">
        <f>F80-'[13]WMS VS Distribution'!F80</f>
        <v>0</v>
      </c>
      <c r="G122" s="1223">
        <f>G80-'[13]WMS VS Distribution'!G80</f>
        <v>0</v>
      </c>
      <c r="H122" s="1223">
        <f>H80-'[13]WMS VS Distribution'!H80</f>
        <v>0</v>
      </c>
      <c r="I122" s="1223">
        <f>I80-'[13]WMS VS Distribution'!I80</f>
        <v>0</v>
      </c>
      <c r="J122" s="1223">
        <f>J80-'[13]WMS VS Distribution'!J80</f>
        <v>0</v>
      </c>
      <c r="K122" s="1223">
        <f>K80-'[13]WMS VS Distribution'!K80</f>
        <v>0</v>
      </c>
      <c r="L122" s="1223">
        <f>L80-'[13]WMS VS Distribution'!L80</f>
        <v>0</v>
      </c>
      <c r="M122" s="1223">
        <f>M80-'[13]WMS VS Distribution'!M80</f>
        <v>0</v>
      </c>
      <c r="N122" s="1223">
        <f>N80-'[13]WMS VS Distribution'!N80</f>
        <v>0</v>
      </c>
    </row>
    <row r="123" spans="4:14" x14ac:dyDescent="0.2">
      <c r="D123" s="1" t="s">
        <v>179</v>
      </c>
      <c r="E123" s="1" t="s">
        <v>485</v>
      </c>
      <c r="F123" s="1223">
        <f>F81-'[13]WMS VS Distribution'!F81</f>
        <v>0</v>
      </c>
      <c r="G123" s="1223">
        <f>G81-'[13]WMS VS Distribution'!G81</f>
        <v>0</v>
      </c>
      <c r="H123" s="1223">
        <f>H81-'[13]WMS VS Distribution'!H81</f>
        <v>0</v>
      </c>
      <c r="I123" s="1223">
        <f>I81-'[13]WMS VS Distribution'!I81</f>
        <v>0</v>
      </c>
      <c r="J123" s="1223">
        <f>J81-'[13]WMS VS Distribution'!J81</f>
        <v>0</v>
      </c>
      <c r="K123" s="1223">
        <f>K81-'[13]WMS VS Distribution'!K81</f>
        <v>0</v>
      </c>
      <c r="L123" s="1223">
        <f>L81-'[13]WMS VS Distribution'!L81</f>
        <v>0</v>
      </c>
      <c r="M123" s="1223">
        <f>M81-'[13]WMS VS Distribution'!M81</f>
        <v>0</v>
      </c>
      <c r="N123" s="1223">
        <f>N81-'[13]WMS VS Distribution'!N81</f>
        <v>0</v>
      </c>
    </row>
    <row r="124" spans="4:14" x14ac:dyDescent="0.2">
      <c r="D124" s="1" t="s">
        <v>688</v>
      </c>
      <c r="E124" s="1" t="s">
        <v>485</v>
      </c>
      <c r="F124" s="1223">
        <f>F82-'[13]WMS VS Distribution'!F82</f>
        <v>0</v>
      </c>
      <c r="G124" s="1223">
        <f>G82-'[13]WMS VS Distribution'!G82</f>
        <v>0</v>
      </c>
      <c r="H124" s="1223">
        <f>H82-'[13]WMS VS Distribution'!H82</f>
        <v>0</v>
      </c>
      <c r="I124" s="1223">
        <f>I82-'[13]WMS VS Distribution'!I82</f>
        <v>0</v>
      </c>
      <c r="J124" s="1223">
        <f>J82-'[13]WMS VS Distribution'!J82</f>
        <v>0</v>
      </c>
      <c r="K124" s="1223">
        <f>K82-'[13]WMS VS Distribution'!K82</f>
        <v>0</v>
      </c>
      <c r="L124" s="1223">
        <f>L82-'[13]WMS VS Distribution'!L82</f>
        <v>0</v>
      </c>
      <c r="M124" s="1223">
        <f>M82-'[13]WMS VS Distribution'!M82</f>
        <v>0</v>
      </c>
      <c r="N124" s="1223">
        <f>N82-'[13]WMS VS Distribution'!N82</f>
        <v>0</v>
      </c>
    </row>
    <row r="125" spans="4:14" x14ac:dyDescent="0.2">
      <c r="D125" s="1" t="s">
        <v>547</v>
      </c>
      <c r="E125" s="1" t="s">
        <v>485</v>
      </c>
      <c r="F125" s="1223">
        <f>F83-'[13]WMS VS Distribution'!F83</f>
        <v>0</v>
      </c>
      <c r="G125" s="1223">
        <f>G83-'[13]WMS VS Distribution'!G83</f>
        <v>0</v>
      </c>
      <c r="H125" s="1223">
        <f>H83-'[13]WMS VS Distribution'!H83</f>
        <v>0</v>
      </c>
      <c r="I125" s="1223">
        <f>I83-'[13]WMS VS Distribution'!I83</f>
        <v>0</v>
      </c>
      <c r="J125" s="1223">
        <f>J83-'[13]WMS VS Distribution'!J83</f>
        <v>0</v>
      </c>
      <c r="K125" s="1223">
        <f>K83-'[13]WMS VS Distribution'!K83</f>
        <v>0</v>
      </c>
      <c r="L125" s="1223">
        <f>L83-'[13]WMS VS Distribution'!L83</f>
        <v>0</v>
      </c>
      <c r="M125" s="1223">
        <f>M83-'[13]WMS VS Distribution'!M83</f>
        <v>0</v>
      </c>
      <c r="N125" s="1223">
        <f>N83-'[13]WMS VS Distribution'!N83</f>
        <v>0</v>
      </c>
    </row>
    <row r="126" spans="4:14" x14ac:dyDescent="0.2">
      <c r="D126" s="1" t="s">
        <v>547</v>
      </c>
      <c r="E126" s="1" t="s">
        <v>674</v>
      </c>
      <c r="F126" s="1223">
        <f>F84-'[13]WMS VS Distribution'!F84</f>
        <v>0</v>
      </c>
      <c r="G126" s="1223">
        <f>G84-'[13]WMS VS Distribution'!G84</f>
        <v>0</v>
      </c>
      <c r="H126" s="1223">
        <f>H84-'[13]WMS VS Distribution'!H84</f>
        <v>0</v>
      </c>
      <c r="I126" s="1223">
        <f>I84-'[13]WMS VS Distribution'!I84</f>
        <v>0</v>
      </c>
      <c r="J126" s="1223">
        <f>J84-'[13]WMS VS Distribution'!J84</f>
        <v>0</v>
      </c>
      <c r="K126" s="1223">
        <f>K84-'[13]WMS VS Distribution'!K84</f>
        <v>0</v>
      </c>
      <c r="L126" s="1223">
        <f>L84-'[13]WMS VS Distribution'!L84</f>
        <v>0</v>
      </c>
      <c r="M126" s="1223">
        <f>M84-'[13]WMS VS Distribution'!M84</f>
        <v>0</v>
      </c>
      <c r="N126" s="1223">
        <f>N84-'[13]WMS VS Distribution'!N84</f>
        <v>0</v>
      </c>
    </row>
    <row r="127" spans="4:14" x14ac:dyDescent="0.2">
      <c r="D127" s="1" t="s">
        <v>183</v>
      </c>
      <c r="E127" s="1" t="s">
        <v>485</v>
      </c>
      <c r="F127" s="1223">
        <f>F85-'[13]WMS VS Distribution'!F85</f>
        <v>0</v>
      </c>
      <c r="G127" s="1223">
        <f>G85-'[13]WMS VS Distribution'!G85</f>
        <v>0</v>
      </c>
      <c r="H127" s="1223">
        <f>H85-'[13]WMS VS Distribution'!H85</f>
        <v>0</v>
      </c>
      <c r="I127" s="1223">
        <f>I85-'[13]WMS VS Distribution'!I85</f>
        <v>0</v>
      </c>
      <c r="J127" s="1223">
        <f>J85-'[13]WMS VS Distribution'!J85</f>
        <v>0</v>
      </c>
      <c r="K127" s="1223">
        <f>K85-'[13]WMS VS Distribution'!K85</f>
        <v>0</v>
      </c>
      <c r="L127" s="1223">
        <f>L85-'[13]WMS VS Distribution'!L85</f>
        <v>0</v>
      </c>
      <c r="M127" s="1223">
        <f>M85-'[13]WMS VS Distribution'!M85</f>
        <v>0</v>
      </c>
      <c r="N127" s="1223">
        <f>N85-'[13]WMS VS Distribution'!N85</f>
        <v>0</v>
      </c>
    </row>
    <row r="128" spans="4:14" x14ac:dyDescent="0.2">
      <c r="D128" s="1" t="s">
        <v>183</v>
      </c>
      <c r="E128" s="1" t="s">
        <v>674</v>
      </c>
      <c r="F128" s="1223">
        <f>F86-'[13]WMS VS Distribution'!F86</f>
        <v>0</v>
      </c>
      <c r="G128" s="1223">
        <f>G86-'[13]WMS VS Distribution'!G86</f>
        <v>0</v>
      </c>
      <c r="H128" s="1223">
        <f>H86-'[13]WMS VS Distribution'!H86</f>
        <v>0</v>
      </c>
      <c r="I128" s="1223">
        <f>I86-'[13]WMS VS Distribution'!I86</f>
        <v>0</v>
      </c>
      <c r="J128" s="1223">
        <f>J86-'[13]WMS VS Distribution'!J86</f>
        <v>0</v>
      </c>
      <c r="K128" s="1223">
        <f>K86-'[13]WMS VS Distribution'!K86</f>
        <v>0</v>
      </c>
      <c r="L128" s="1223">
        <f>L86-'[13]WMS VS Distribution'!L86</f>
        <v>0</v>
      </c>
      <c r="M128" s="1223">
        <f>M86-'[13]WMS VS Distribution'!M86</f>
        <v>0</v>
      </c>
      <c r="N128" s="1223">
        <f>N86-'[13]WMS VS Distribution'!N86</f>
        <v>0</v>
      </c>
    </row>
    <row r="129" spans="4:14" x14ac:dyDescent="0.2">
      <c r="D129" s="1" t="s">
        <v>184</v>
      </c>
      <c r="E129" s="1" t="s">
        <v>485</v>
      </c>
      <c r="F129" s="1223">
        <f>F87-'[13]WMS VS Distribution'!F87</f>
        <v>0</v>
      </c>
      <c r="G129" s="1223">
        <f>G87-'[13]WMS VS Distribution'!G87</f>
        <v>0</v>
      </c>
      <c r="H129" s="1223">
        <f>H87-'[13]WMS VS Distribution'!H87</f>
        <v>0</v>
      </c>
      <c r="I129" s="1223">
        <f>I87-'[13]WMS VS Distribution'!I87</f>
        <v>0</v>
      </c>
      <c r="J129" s="1223">
        <f>J87-'[13]WMS VS Distribution'!J87</f>
        <v>0</v>
      </c>
      <c r="K129" s="1223">
        <f>K87-'[13]WMS VS Distribution'!K87</f>
        <v>0</v>
      </c>
      <c r="L129" s="1223">
        <f>L87-'[13]WMS VS Distribution'!L87</f>
        <v>0</v>
      </c>
      <c r="M129" s="1223">
        <f>M87-'[13]WMS VS Distribution'!M87</f>
        <v>0</v>
      </c>
      <c r="N129" s="1223">
        <f>N87-'[13]WMS VS Distribution'!N87</f>
        <v>0</v>
      </c>
    </row>
    <row r="130" spans="4:14" x14ac:dyDescent="0.2">
      <c r="D130" s="1" t="s">
        <v>184</v>
      </c>
      <c r="E130" s="1" t="s">
        <v>669</v>
      </c>
      <c r="F130" s="1223">
        <f>F88-'[13]WMS VS Distribution'!F88</f>
        <v>0</v>
      </c>
      <c r="G130" s="1223">
        <f>G88-'[13]WMS VS Distribution'!G88</f>
        <v>0</v>
      </c>
      <c r="H130" s="1223">
        <f>H88-'[13]WMS VS Distribution'!H88</f>
        <v>0</v>
      </c>
      <c r="I130" s="1223">
        <f>I88-'[13]WMS VS Distribution'!I88</f>
        <v>0</v>
      </c>
      <c r="J130" s="1223">
        <f>J88-'[13]WMS VS Distribution'!J88</f>
        <v>0</v>
      </c>
      <c r="K130" s="1223">
        <f>K88-'[13]WMS VS Distribution'!K88</f>
        <v>0</v>
      </c>
      <c r="L130" s="1223">
        <f>L88-'[13]WMS VS Distribution'!L88</f>
        <v>0</v>
      </c>
      <c r="M130" s="1223">
        <f>M88-'[13]WMS VS Distribution'!M88</f>
        <v>0</v>
      </c>
      <c r="N130" s="1223">
        <f>N88-'[13]WMS VS Distribution'!N88</f>
        <v>0</v>
      </c>
    </row>
    <row r="131" spans="4:14" x14ac:dyDescent="0.2">
      <c r="D131" s="1" t="s">
        <v>184</v>
      </c>
      <c r="E131" s="1" t="s">
        <v>670</v>
      </c>
      <c r="F131" s="1223">
        <f>F89-'[13]WMS VS Distribution'!F89</f>
        <v>0</v>
      </c>
      <c r="G131" s="1223">
        <f>G89-'[13]WMS VS Distribution'!G89</f>
        <v>0</v>
      </c>
      <c r="H131" s="1223">
        <f>H89-'[13]WMS VS Distribution'!H89</f>
        <v>0</v>
      </c>
      <c r="I131" s="1223">
        <f>I89-'[13]WMS VS Distribution'!I89</f>
        <v>0</v>
      </c>
      <c r="J131" s="1223">
        <f>J89-'[13]WMS VS Distribution'!J89</f>
        <v>0</v>
      </c>
      <c r="K131" s="1223">
        <f>K89-'[13]WMS VS Distribution'!K89</f>
        <v>0</v>
      </c>
      <c r="L131" s="1223">
        <f>L89-'[13]WMS VS Distribution'!L89</f>
        <v>0</v>
      </c>
      <c r="M131" s="1223">
        <f>M89-'[13]WMS VS Distribution'!M89</f>
        <v>0</v>
      </c>
      <c r="N131" s="1223">
        <f>N89-'[13]WMS VS Distribution'!N89</f>
        <v>0</v>
      </c>
    </row>
    <row r="132" spans="4:14" x14ac:dyDescent="0.2">
      <c r="D132" s="1" t="s">
        <v>184</v>
      </c>
      <c r="E132" s="1" t="s">
        <v>672</v>
      </c>
      <c r="F132" s="1223">
        <f>F90-'[13]WMS VS Distribution'!F90</f>
        <v>0</v>
      </c>
      <c r="G132" s="1223">
        <f>G90-'[13]WMS VS Distribution'!G90</f>
        <v>0</v>
      </c>
      <c r="H132" s="1223">
        <f>H90-'[13]WMS VS Distribution'!H90</f>
        <v>0</v>
      </c>
      <c r="I132" s="1223">
        <f>I90-'[13]WMS VS Distribution'!I90</f>
        <v>0</v>
      </c>
      <c r="J132" s="1223">
        <f>J90-'[13]WMS VS Distribution'!J90</f>
        <v>0</v>
      </c>
      <c r="K132" s="1223">
        <f>K90-'[13]WMS VS Distribution'!K90</f>
        <v>0</v>
      </c>
      <c r="L132" s="1223">
        <f>L90-'[13]WMS VS Distribution'!L90</f>
        <v>0</v>
      </c>
      <c r="M132" s="1223">
        <f>M90-'[13]WMS VS Distribution'!M90</f>
        <v>0</v>
      </c>
      <c r="N132" s="1223">
        <f>N90-'[13]WMS VS Distribution'!N90</f>
        <v>0</v>
      </c>
    </row>
    <row r="133" spans="4:14" x14ac:dyDescent="0.2">
      <c r="D133" s="1" t="s">
        <v>184</v>
      </c>
      <c r="E133" s="1" t="s">
        <v>671</v>
      </c>
      <c r="F133" s="1223">
        <f>F91-'[13]WMS VS Distribution'!F91</f>
        <v>0</v>
      </c>
      <c r="G133" s="1223">
        <f>G91-'[13]WMS VS Distribution'!G91</f>
        <v>0</v>
      </c>
      <c r="H133" s="1223">
        <f>H91-'[13]WMS VS Distribution'!H91</f>
        <v>0</v>
      </c>
      <c r="I133" s="1223">
        <f>I91-'[13]WMS VS Distribution'!I91</f>
        <v>0</v>
      </c>
      <c r="J133" s="1223">
        <f>J91-'[13]WMS VS Distribution'!J91</f>
        <v>0</v>
      </c>
      <c r="K133" s="1223">
        <f>K91-'[13]WMS VS Distribution'!K91</f>
        <v>0</v>
      </c>
      <c r="L133" s="1223">
        <f>L91-'[13]WMS VS Distribution'!L91</f>
        <v>0</v>
      </c>
      <c r="M133" s="1223">
        <f>M91-'[13]WMS VS Distribution'!M91</f>
        <v>0</v>
      </c>
      <c r="N133" s="1223">
        <f>N91-'[13]WMS VS Distribution'!N91</f>
        <v>0</v>
      </c>
    </row>
    <row r="134" spans="4:14" x14ac:dyDescent="0.2">
      <c r="D134" s="1" t="s">
        <v>185</v>
      </c>
      <c r="E134" s="1" t="s">
        <v>485</v>
      </c>
      <c r="F134" s="1223">
        <f>F92-'[13]WMS VS Distribution'!F92</f>
        <v>0</v>
      </c>
      <c r="G134" s="1223">
        <f>G92-'[13]WMS VS Distribution'!G92</f>
        <v>0</v>
      </c>
      <c r="H134" s="1223">
        <f>H92-'[13]WMS VS Distribution'!H92</f>
        <v>0</v>
      </c>
      <c r="I134" s="1223">
        <f>I92-'[13]WMS VS Distribution'!I92</f>
        <v>0</v>
      </c>
      <c r="J134" s="1223">
        <f>J92-'[13]WMS VS Distribution'!J92</f>
        <v>0</v>
      </c>
      <c r="K134" s="1223">
        <f>K92-'[13]WMS VS Distribution'!K92</f>
        <v>0</v>
      </c>
      <c r="L134" s="1223">
        <f>L92-'[13]WMS VS Distribution'!L92</f>
        <v>0</v>
      </c>
      <c r="M134" s="1223">
        <f>M92-'[13]WMS VS Distribution'!M92</f>
        <v>0</v>
      </c>
      <c r="N134" s="1223">
        <f>N92-'[13]WMS VS Distribution'!N92</f>
        <v>0</v>
      </c>
    </row>
    <row r="135" spans="4:14" x14ac:dyDescent="0.2">
      <c r="D135" s="1" t="s">
        <v>185</v>
      </c>
      <c r="E135" s="1" t="s">
        <v>674</v>
      </c>
      <c r="F135" s="1223">
        <f>F93-'[13]WMS VS Distribution'!F93</f>
        <v>0</v>
      </c>
      <c r="G135" s="1223">
        <f>G93-'[13]WMS VS Distribution'!G93</f>
        <v>0</v>
      </c>
      <c r="H135" s="1223">
        <f>H93-'[13]WMS VS Distribution'!H93</f>
        <v>0</v>
      </c>
      <c r="I135" s="1223">
        <f>I93-'[13]WMS VS Distribution'!I93</f>
        <v>0</v>
      </c>
      <c r="J135" s="1223">
        <f>J93-'[13]WMS VS Distribution'!J93</f>
        <v>0</v>
      </c>
      <c r="K135" s="1223">
        <f>K93-'[13]WMS VS Distribution'!K93</f>
        <v>0</v>
      </c>
      <c r="L135" s="1223">
        <f>L93-'[13]WMS VS Distribution'!L93</f>
        <v>0</v>
      </c>
      <c r="M135" s="1223">
        <f>M93-'[13]WMS VS Distribution'!M93</f>
        <v>0</v>
      </c>
      <c r="N135" s="1223">
        <f>N93-'[13]WMS VS Distribution'!N93</f>
        <v>0</v>
      </c>
    </row>
    <row r="136" spans="4:14" x14ac:dyDescent="0.2">
      <c r="D136" s="1" t="s">
        <v>186</v>
      </c>
      <c r="E136" s="1" t="s">
        <v>669</v>
      </c>
      <c r="F136" s="1223">
        <f>F94-'[13]WMS VS Distribution'!F94</f>
        <v>0</v>
      </c>
      <c r="G136" s="1223">
        <f>G94-'[13]WMS VS Distribution'!G94</f>
        <v>0</v>
      </c>
      <c r="H136" s="1223">
        <f>H94-'[13]WMS VS Distribution'!H94</f>
        <v>0</v>
      </c>
      <c r="I136" s="1223">
        <f>I94-'[13]WMS VS Distribution'!I94</f>
        <v>0</v>
      </c>
      <c r="J136" s="1223">
        <f>J94-'[13]WMS VS Distribution'!J94</f>
        <v>0</v>
      </c>
      <c r="K136" s="1223">
        <f>K94-'[13]WMS VS Distribution'!K94</f>
        <v>0</v>
      </c>
      <c r="L136" s="1223">
        <f>L94-'[13]WMS VS Distribution'!L94</f>
        <v>0</v>
      </c>
      <c r="M136" s="1223">
        <f>M94-'[13]WMS VS Distribution'!M94</f>
        <v>0</v>
      </c>
      <c r="N136" s="1223">
        <f>N94-'[13]WMS VS Distribution'!N94</f>
        <v>0</v>
      </c>
    </row>
    <row r="137" spans="4:14" x14ac:dyDescent="0.2">
      <c r="D137" s="1" t="s">
        <v>186</v>
      </c>
      <c r="E137" s="1" t="s">
        <v>696</v>
      </c>
      <c r="F137" s="1223">
        <f>F95-'[13]WMS VS Distribution'!F95</f>
        <v>0</v>
      </c>
      <c r="G137" s="1223">
        <f>G95-'[13]WMS VS Distribution'!G95</f>
        <v>0</v>
      </c>
      <c r="H137" s="1223">
        <f>H95-'[13]WMS VS Distribution'!H95</f>
        <v>0</v>
      </c>
      <c r="I137" s="1223">
        <f>I95-'[13]WMS VS Distribution'!I95</f>
        <v>0</v>
      </c>
      <c r="J137" s="1223">
        <f>J95-'[13]WMS VS Distribution'!J95</f>
        <v>0</v>
      </c>
      <c r="K137" s="1223">
        <f>K95-'[13]WMS VS Distribution'!K95</f>
        <v>0</v>
      </c>
      <c r="L137" s="1223">
        <f>L95-'[13]WMS VS Distribution'!L95</f>
        <v>0</v>
      </c>
      <c r="M137" s="1223">
        <f>M95-'[13]WMS VS Distribution'!M95</f>
        <v>0</v>
      </c>
      <c r="N137" s="1223">
        <f>N95-'[13]WMS VS Distribution'!N95</f>
        <v>0</v>
      </c>
    </row>
    <row r="138" spans="4:14" x14ac:dyDescent="0.2">
      <c r="D138" s="1" t="s">
        <v>186</v>
      </c>
      <c r="E138" s="1" t="s">
        <v>671</v>
      </c>
      <c r="F138" s="1223">
        <f>F96-'[13]WMS VS Distribution'!F96</f>
        <v>0</v>
      </c>
      <c r="G138" s="1223">
        <f>G96-'[13]WMS VS Distribution'!G96</f>
        <v>0</v>
      </c>
      <c r="H138" s="1223">
        <f>H96-'[13]WMS VS Distribution'!H96</f>
        <v>0</v>
      </c>
      <c r="I138" s="1223">
        <f>I96-'[13]WMS VS Distribution'!I96</f>
        <v>0</v>
      </c>
      <c r="J138" s="1223">
        <f>J96-'[13]WMS VS Distribution'!J96</f>
        <v>0</v>
      </c>
      <c r="K138" s="1223">
        <f>K96-'[13]WMS VS Distribution'!K96</f>
        <v>0</v>
      </c>
      <c r="L138" s="1223">
        <f>L96-'[13]WMS VS Distribution'!L96</f>
        <v>0</v>
      </c>
      <c r="M138" s="1223">
        <f>M96-'[13]WMS VS Distribution'!M96</f>
        <v>0</v>
      </c>
      <c r="N138" s="1223">
        <f>N96-'[13]WMS VS Distribution'!N96</f>
        <v>0</v>
      </c>
    </row>
    <row r="139" spans="4:14" ht="12.5" x14ac:dyDescent="0.25">
      <c r="E139"/>
    </row>
    <row r="140" spans="4:14" ht="12.5" x14ac:dyDescent="0.25">
      <c r="E140"/>
    </row>
    <row r="141" spans="4:14" ht="12.5" x14ac:dyDescent="0.25">
      <c r="E141"/>
    </row>
    <row r="142" spans="4:14" ht="12.5" x14ac:dyDescent="0.25">
      <c r="E142"/>
    </row>
    <row r="143" spans="4:14" ht="12.5" x14ac:dyDescent="0.25">
      <c r="E143"/>
    </row>
    <row r="144" spans="4:14" ht="12.5" x14ac:dyDescent="0.25">
      <c r="E144"/>
    </row>
    <row r="145" spans="5:5" ht="12.5" x14ac:dyDescent="0.25">
      <c r="E145"/>
    </row>
    <row r="146" spans="5:5" ht="12.5" x14ac:dyDescent="0.25">
      <c r="E146"/>
    </row>
    <row r="147" spans="5:5" ht="12.5" x14ac:dyDescent="0.25">
      <c r="E147"/>
    </row>
    <row r="148" spans="5:5" ht="12.5" x14ac:dyDescent="0.25">
      <c r="E148"/>
    </row>
    <row r="149" spans="5:5" ht="12.5" x14ac:dyDescent="0.25">
      <c r="E149"/>
    </row>
    <row r="150" spans="5:5" ht="12.5" x14ac:dyDescent="0.25">
      <c r="E150"/>
    </row>
  </sheetData>
  <conditionalFormatting sqref="AK5:AK11">
    <cfRule type="expression" dxfId="53" priority="1" stopIfTrue="1">
      <formula>RiskIsOutput</formula>
    </cfRule>
  </conditionalFormatting>
  <conditionalFormatting sqref="AK13:AK16 AL15">
    <cfRule type="expression" dxfId="52" priority="8" stopIfTrue="1">
      <formula>RiskIsOutput</formula>
    </cfRule>
  </conditionalFormatting>
  <conditionalFormatting sqref="AK18">
    <cfRule type="expression" dxfId="51" priority="7" stopIfTrue="1">
      <formula>RiskIsOutput</formula>
    </cfRule>
  </conditionalFormatting>
  <conditionalFormatting sqref="AK20:AK21">
    <cfRule type="expression" dxfId="50" priority="22" stopIfTrue="1">
      <formula>RiskIsOutput</formula>
    </cfRule>
  </conditionalFormatting>
  <conditionalFormatting sqref="AK23">
    <cfRule type="expression" dxfId="49" priority="5" stopIfTrue="1">
      <formula>RiskIsOutput</formula>
    </cfRule>
  </conditionalFormatting>
  <conditionalFormatting sqref="AK26:AK27">
    <cfRule type="expression" dxfId="48" priority="25" stopIfTrue="1">
      <formula>RiskIsOutput</formula>
    </cfRule>
  </conditionalFormatting>
  <conditionalFormatting sqref="AK29:AK34 AL31:AL32">
    <cfRule type="expression" dxfId="47" priority="6" stopIfTrue="1">
      <formula>RiskIsOutput</formula>
    </cfRule>
  </conditionalFormatting>
  <conditionalFormatting sqref="AK36:AK46">
    <cfRule type="expression" dxfId="46" priority="10" stopIfTrue="1">
      <formula>RiskIsOutput</formula>
    </cfRule>
  </conditionalFormatting>
  <conditionalFormatting sqref="AK48:AK52 AL51:AL52">
    <cfRule type="expression" dxfId="45" priority="3" stopIfTrue="1">
      <formula>RiskIsOutput</formula>
    </cfRule>
  </conditionalFormatting>
  <pageMargins left="0.7" right="0.7" top="0.75" bottom="0.75" header="0.3" footer="0.3"/>
  <pageSetup orientation="portrait" r:id="rId1"/>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32">
    <tabColor theme="6" tint="0.39997558519241921"/>
  </sheetPr>
  <dimension ref="A1:E66"/>
  <sheetViews>
    <sheetView workbookViewId="0"/>
  </sheetViews>
  <sheetFormatPr defaultColWidth="9.453125" defaultRowHeight="10" x14ac:dyDescent="0.2"/>
  <cols>
    <col min="1" max="1" width="29.453125" style="603" customWidth="1"/>
    <col min="2" max="2" width="17" style="603" customWidth="1"/>
    <col min="3" max="3" width="21.54296875" style="603" customWidth="1"/>
    <col min="4" max="4" width="21.453125" style="603" bestFit="1" customWidth="1"/>
    <col min="5" max="5" width="30.54296875" style="603" customWidth="1"/>
    <col min="6" max="6" width="11.453125" style="603" bestFit="1" customWidth="1"/>
    <col min="7" max="7" width="9.453125" style="603"/>
    <col min="8" max="8" width="23.54296875" style="603" customWidth="1"/>
    <col min="9" max="16384" width="9.453125" style="603"/>
  </cols>
  <sheetData>
    <row r="1" spans="1:5" ht="10.5" x14ac:dyDescent="0.25">
      <c r="A1" s="5" t="s">
        <v>115</v>
      </c>
      <c r="B1" s="1"/>
      <c r="C1" s="1"/>
      <c r="D1" s="1"/>
      <c r="E1" s="5"/>
    </row>
    <row r="3" spans="1:5" x14ac:dyDescent="0.2">
      <c r="A3" s="23" t="s">
        <v>702</v>
      </c>
      <c r="B3" s="17" t="s">
        <v>703</v>
      </c>
      <c r="C3" s="833">
        <f>0.000001</f>
        <v>9.9999999999999995E-7</v>
      </c>
      <c r="D3" s="1"/>
      <c r="E3" s="1"/>
    </row>
    <row r="4" spans="1:5" x14ac:dyDescent="0.2">
      <c r="A4" s="23" t="s">
        <v>704</v>
      </c>
      <c r="B4" s="17" t="s">
        <v>703</v>
      </c>
      <c r="C4" s="160">
        <v>1E-3</v>
      </c>
      <c r="D4" s="1"/>
      <c r="E4" s="1"/>
    </row>
    <row r="5" spans="1:5" x14ac:dyDescent="0.2">
      <c r="A5" s="23" t="s">
        <v>705</v>
      </c>
      <c r="B5" s="17" t="s">
        <v>703</v>
      </c>
      <c r="C5" s="834">
        <v>0.90717999999999999</v>
      </c>
      <c r="D5" s="1"/>
      <c r="E5" s="1"/>
    </row>
    <row r="6" spans="1:5" x14ac:dyDescent="0.2">
      <c r="A6" s="23" t="s">
        <v>706</v>
      </c>
      <c r="B6" s="17" t="s">
        <v>703</v>
      </c>
      <c r="C6" s="835">
        <f>1/2000</f>
        <v>5.0000000000000001E-4</v>
      </c>
      <c r="D6" s="1"/>
      <c r="E6" s="1"/>
    </row>
    <row r="7" spans="1:5" x14ac:dyDescent="0.2">
      <c r="A7" s="23" t="s">
        <v>707</v>
      </c>
      <c r="B7" s="17" t="s">
        <v>703</v>
      </c>
      <c r="C7" s="158">
        <f>44/12</f>
        <v>3.6666666666666665</v>
      </c>
      <c r="D7" s="1"/>
      <c r="E7" s="1"/>
    </row>
    <row r="8" spans="1:5" x14ac:dyDescent="0.2">
      <c r="A8" s="23" t="s">
        <v>708</v>
      </c>
      <c r="B8" s="17" t="s">
        <v>709</v>
      </c>
      <c r="C8" s="160">
        <f>1/2.205</f>
        <v>0.45351473922902491</v>
      </c>
      <c r="D8" s="1"/>
      <c r="E8" s="1"/>
    </row>
    <row r="9" spans="1:5" x14ac:dyDescent="0.2">
      <c r="A9" s="23" t="s">
        <v>710</v>
      </c>
      <c r="B9" s="17" t="s">
        <v>703</v>
      </c>
      <c r="C9" s="835">
        <v>1E-3</v>
      </c>
      <c r="D9" s="1"/>
      <c r="E9" s="1"/>
    </row>
    <row r="10" spans="1:5" x14ac:dyDescent="0.2">
      <c r="A10" s="23" t="s">
        <v>711</v>
      </c>
      <c r="B10" s="17" t="s">
        <v>703</v>
      </c>
      <c r="C10" s="160">
        <f>1/42</f>
        <v>2.3809523809523808E-2</v>
      </c>
      <c r="D10" s="1"/>
      <c r="E10" s="1"/>
    </row>
    <row r="11" spans="1:5" x14ac:dyDescent="0.2">
      <c r="A11" s="23" t="s">
        <v>712</v>
      </c>
      <c r="B11" s="17" t="s">
        <v>703</v>
      </c>
      <c r="C11" s="836">
        <f>1/(2.205*1000)</f>
        <v>4.5351473922902497E-4</v>
      </c>
      <c r="D11" s="1"/>
      <c r="E11" s="1"/>
    </row>
    <row r="12" spans="1:5" x14ac:dyDescent="0.2">
      <c r="A12" s="23" t="s">
        <v>713</v>
      </c>
      <c r="B12" s="17" t="s">
        <v>703</v>
      </c>
      <c r="C12" s="836">
        <f>lb_Mg*1000</f>
        <v>0.45351473922902497</v>
      </c>
      <c r="D12" s="1"/>
      <c r="E12" s="1"/>
    </row>
    <row r="13" spans="1:5" x14ac:dyDescent="0.2">
      <c r="A13" s="23" t="s">
        <v>714</v>
      </c>
      <c r="B13" s="17" t="s">
        <v>703</v>
      </c>
      <c r="C13" s="161">
        <v>2.8320000000000001E-2</v>
      </c>
      <c r="D13" s="1"/>
      <c r="E13" s="1"/>
    </row>
    <row r="14" spans="1:5" x14ac:dyDescent="0.2">
      <c r="A14" s="23" t="s">
        <v>715</v>
      </c>
      <c r="B14" s="17" t="s">
        <v>703</v>
      </c>
      <c r="C14" s="162">
        <v>0.40468564200000001</v>
      </c>
      <c r="D14" s="1"/>
      <c r="E14" s="1"/>
    </row>
    <row r="15" spans="1:5" x14ac:dyDescent="0.2">
      <c r="A15" s="23" t="s">
        <v>716</v>
      </c>
      <c r="B15" s="17" t="s">
        <v>703</v>
      </c>
      <c r="C15" s="837">
        <v>19.260000000000002</v>
      </c>
      <c r="D15" s="1"/>
      <c r="E15" s="1"/>
    </row>
    <row r="16" spans="1:5" x14ac:dyDescent="0.2">
      <c r="A16" s="23" t="s">
        <v>717</v>
      </c>
      <c r="B16" s="17" t="s">
        <v>703</v>
      </c>
      <c r="C16" s="838">
        <v>1000000</v>
      </c>
      <c r="D16" s="1"/>
      <c r="E16" s="1"/>
    </row>
    <row r="17" spans="1:5" x14ac:dyDescent="0.2">
      <c r="A17" s="23" t="s">
        <v>718</v>
      </c>
      <c r="B17" s="17" t="s">
        <v>703</v>
      </c>
      <c r="C17" s="839">
        <f>C13/C15*C16</f>
        <v>1470.4049844236761</v>
      </c>
      <c r="D17" s="256"/>
      <c r="E17" s="840"/>
    </row>
    <row r="18" spans="1:5" ht="15.5" x14ac:dyDescent="0.4">
      <c r="A18" s="1"/>
      <c r="B18" s="804" t="s">
        <v>719</v>
      </c>
      <c r="C18" s="559">
        <v>0.66200000000000003</v>
      </c>
      <c r="D18" s="1"/>
      <c r="E18" s="5"/>
    </row>
    <row r="19" spans="1:5" x14ac:dyDescent="0.2">
      <c r="A19" s="1"/>
      <c r="B19" s="804" t="s">
        <v>720</v>
      </c>
      <c r="C19" s="835">
        <v>1000</v>
      </c>
      <c r="D19" s="1"/>
      <c r="E19" s="1"/>
    </row>
    <row r="20" spans="1:5" x14ac:dyDescent="0.2">
      <c r="A20" s="1"/>
      <c r="B20" s="804" t="s">
        <v>721</v>
      </c>
      <c r="C20" s="835">
        <v>0.2</v>
      </c>
      <c r="D20" s="1"/>
      <c r="E20" s="1"/>
    </row>
    <row r="21" spans="1:5" x14ac:dyDescent="0.2">
      <c r="A21" s="1"/>
      <c r="B21" s="804" t="s">
        <v>722</v>
      </c>
      <c r="C21" s="841">
        <v>0</v>
      </c>
      <c r="D21" s="1"/>
      <c r="E21" s="1"/>
    </row>
    <row r="22" spans="1:5" x14ac:dyDescent="0.2">
      <c r="A22" s="1"/>
      <c r="B22" s="804" t="s">
        <v>723</v>
      </c>
      <c r="C22" s="559">
        <v>0</v>
      </c>
      <c r="D22" s="1"/>
      <c r="E22" s="1"/>
    </row>
    <row r="23" spans="1:5" x14ac:dyDescent="0.2">
      <c r="A23" s="1"/>
      <c r="B23" s="804" t="s">
        <v>724</v>
      </c>
      <c r="C23" s="559">
        <v>5.0000000000000001E-3</v>
      </c>
      <c r="D23" s="1"/>
      <c r="E23" s="1"/>
    </row>
    <row r="24" spans="1:5" x14ac:dyDescent="0.2">
      <c r="A24" s="1"/>
      <c r="B24" s="804" t="s">
        <v>725</v>
      </c>
      <c r="C24" s="559">
        <v>2E-3</v>
      </c>
      <c r="D24" s="1"/>
      <c r="E24" s="1"/>
    </row>
    <row r="25" spans="1:5" x14ac:dyDescent="0.2">
      <c r="A25" s="1"/>
      <c r="B25" s="804" t="s">
        <v>726</v>
      </c>
      <c r="C25" s="559">
        <v>0.02</v>
      </c>
      <c r="D25" s="1"/>
      <c r="E25" s="1"/>
    </row>
    <row r="26" spans="1:5" x14ac:dyDescent="0.2">
      <c r="A26" s="1"/>
      <c r="B26" s="804" t="s">
        <v>727</v>
      </c>
      <c r="C26" s="559">
        <v>1E-3</v>
      </c>
      <c r="D26" s="1"/>
      <c r="E26" s="1"/>
    </row>
    <row r="27" spans="1:5" ht="15.5" x14ac:dyDescent="0.4">
      <c r="A27" s="1"/>
      <c r="B27" s="804" t="s">
        <v>728</v>
      </c>
      <c r="C27" s="158">
        <f>44/28</f>
        <v>1.5714285714285714</v>
      </c>
      <c r="D27" s="1"/>
      <c r="E27" s="1"/>
    </row>
    <row r="28" spans="1:5" x14ac:dyDescent="0.2">
      <c r="A28" s="1"/>
      <c r="B28" s="804" t="s">
        <v>729</v>
      </c>
      <c r="C28" s="835">
        <v>365</v>
      </c>
      <c r="D28" s="1"/>
      <c r="E28" s="1"/>
    </row>
    <row r="29" spans="1:5" x14ac:dyDescent="0.2">
      <c r="A29" s="1"/>
      <c r="B29" s="804" t="s">
        <v>730</v>
      </c>
      <c r="C29" s="559">
        <v>28</v>
      </c>
      <c r="D29" s="1"/>
      <c r="E29" s="1"/>
    </row>
    <row r="30" spans="1:5" ht="10.5" x14ac:dyDescent="0.25">
      <c r="A30" s="5"/>
      <c r="B30" s="804" t="s">
        <v>731</v>
      </c>
      <c r="C30" s="559">
        <v>265</v>
      </c>
      <c r="D30" s="1"/>
      <c r="E30" s="1"/>
    </row>
    <row r="33" spans="1:2" x14ac:dyDescent="0.2">
      <c r="A33" s="7"/>
      <c r="B33" s="816"/>
    </row>
    <row r="34" spans="1:2" ht="10.5" x14ac:dyDescent="0.25">
      <c r="A34" s="5"/>
      <c r="B34" s="1"/>
    </row>
    <row r="66" spans="2:4" x14ac:dyDescent="0.2">
      <c r="B66" s="256"/>
      <c r="C66" s="256"/>
      <c r="D66" s="256"/>
    </row>
  </sheetData>
  <phoneticPr fontId="4" type="noConversion"/>
  <conditionalFormatting sqref="C18">
    <cfRule type="expression" dxfId="44" priority="2" stopIfTrue="1">
      <formula>RiskIsOutput</formula>
    </cfRule>
  </conditionalFormatting>
  <conditionalFormatting sqref="C21:C26">
    <cfRule type="expression" dxfId="43" priority="4" stopIfTrue="1">
      <formula>RiskIsOutput</formula>
    </cfRule>
  </conditionalFormatting>
  <conditionalFormatting sqref="C29:C30">
    <cfRule type="expression" dxfId="42" priority="16" stopIfTrue="1">
      <formula>RiskIsOutput</formula>
    </cfRule>
  </conditionalFormatting>
  <pageMargins left="0.75" right="0.75" top="1" bottom="1" header="0.5" footer="0.5"/>
  <pageSetup orientation="portrait" r:id="rId1"/>
  <headerFooter alignWithMargins="0"/>
  <legacy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1">
    <tabColor indexed="11"/>
  </sheetPr>
  <dimension ref="A1:BE49"/>
  <sheetViews>
    <sheetView topLeftCell="F1" workbookViewId="0">
      <selection activeCell="AG2" sqref="AG2:AH49"/>
    </sheetView>
  </sheetViews>
  <sheetFormatPr defaultRowHeight="12.5" x14ac:dyDescent="0.25"/>
  <cols>
    <col min="1" max="1" width="37" bestFit="1" customWidth="1"/>
    <col min="2" max="6" width="9" bestFit="1" customWidth="1"/>
    <col min="7" max="19" width="8.453125" bestFit="1" customWidth="1"/>
    <col min="20" max="31" width="8.453125" customWidth="1"/>
  </cols>
  <sheetData>
    <row r="1" spans="1:57" s="173" customFormat="1" ht="13" x14ac:dyDescent="0.3">
      <c r="A1" s="172" t="s">
        <v>732</v>
      </c>
      <c r="B1" s="1372"/>
      <c r="C1" s="1372"/>
      <c r="D1" s="1372"/>
      <c r="E1" s="1372"/>
      <c r="F1" s="1372"/>
      <c r="G1" s="1372"/>
      <c r="H1" s="1372"/>
      <c r="I1" s="1372"/>
      <c r="J1" s="1372"/>
      <c r="K1" s="1372"/>
      <c r="L1" s="1372"/>
      <c r="M1" s="1372"/>
      <c r="N1" s="1372"/>
      <c r="O1" s="1372"/>
      <c r="P1" s="1372"/>
      <c r="Q1" s="1372"/>
      <c r="R1" s="1372"/>
      <c r="S1" s="1372"/>
      <c r="T1" s="751"/>
      <c r="U1" s="751"/>
      <c r="V1" s="751"/>
      <c r="W1" s="751"/>
      <c r="X1" s="751"/>
      <c r="Y1" s="751"/>
      <c r="Z1" s="751"/>
      <c r="AA1" s="751"/>
      <c r="AB1" s="751"/>
      <c r="AC1" s="751"/>
      <c r="AD1" s="751"/>
      <c r="AE1" s="751"/>
      <c r="AF1" s="558"/>
      <c r="AG1" s="558"/>
      <c r="AH1" s="558"/>
      <c r="AI1" s="558"/>
      <c r="AJ1" s="558"/>
      <c r="AK1" s="558"/>
      <c r="AL1" s="558"/>
      <c r="AM1" s="558"/>
      <c r="AN1" s="558"/>
      <c r="AO1" s="558"/>
      <c r="AP1" s="558"/>
      <c r="AQ1" s="558"/>
      <c r="AR1" s="558"/>
      <c r="AS1" s="558"/>
      <c r="AT1" s="558"/>
      <c r="AU1" s="558"/>
      <c r="AV1" s="558"/>
      <c r="AW1" s="558"/>
      <c r="AX1" s="558"/>
      <c r="AY1" s="558"/>
      <c r="AZ1" s="558"/>
      <c r="BA1" s="558"/>
      <c r="BB1" s="558"/>
      <c r="BC1" s="558"/>
      <c r="BD1" s="558"/>
      <c r="BE1" s="558"/>
    </row>
    <row r="2" spans="1:57" s="1" customFormat="1" ht="10.5" x14ac:dyDescent="0.25">
      <c r="A2" s="26"/>
      <c r="B2" s="30">
        <v>1990</v>
      </c>
      <c r="C2" s="30">
        <v>1991</v>
      </c>
      <c r="D2" s="30">
        <v>1992</v>
      </c>
      <c r="E2" s="30">
        <v>1993</v>
      </c>
      <c r="F2" s="30">
        <v>1994</v>
      </c>
      <c r="G2" s="30">
        <v>1995</v>
      </c>
      <c r="H2" s="30">
        <v>1996</v>
      </c>
      <c r="I2" s="30">
        <v>1997</v>
      </c>
      <c r="J2" s="30">
        <v>1998</v>
      </c>
      <c r="K2" s="30">
        <v>1999</v>
      </c>
      <c r="L2" s="30">
        <v>2000</v>
      </c>
      <c r="M2" s="30">
        <v>2001</v>
      </c>
      <c r="N2" s="30">
        <v>2002</v>
      </c>
      <c r="O2" s="30">
        <v>2003</v>
      </c>
      <c r="P2" s="30">
        <v>2004</v>
      </c>
      <c r="Q2" s="30">
        <v>2005</v>
      </c>
      <c r="R2" s="30">
        <v>2006</v>
      </c>
      <c r="S2" s="30">
        <v>2007</v>
      </c>
      <c r="T2" s="30">
        <v>2008</v>
      </c>
      <c r="U2" s="30">
        <v>2009</v>
      </c>
      <c r="V2" s="30">
        <v>2010</v>
      </c>
      <c r="W2" s="30">
        <v>2011</v>
      </c>
      <c r="X2" s="30">
        <v>2012</v>
      </c>
      <c r="Y2" s="30">
        <v>2013</v>
      </c>
      <c r="Z2" s="30">
        <v>2014</v>
      </c>
      <c r="AA2" s="30">
        <v>2015</v>
      </c>
      <c r="AB2" s="30">
        <v>2016</v>
      </c>
      <c r="AC2" s="30">
        <v>2017</v>
      </c>
      <c r="AD2" s="30">
        <v>2018</v>
      </c>
      <c r="AE2" s="30">
        <v>2019</v>
      </c>
      <c r="AF2" s="30">
        <v>2020</v>
      </c>
      <c r="AG2" s="30">
        <v>2021</v>
      </c>
      <c r="AH2" s="30">
        <v>2022</v>
      </c>
      <c r="AI2" s="1132">
        <v>2023</v>
      </c>
      <c r="AJ2" s="1132">
        <v>2024</v>
      </c>
      <c r="AK2" s="1132">
        <v>2025</v>
      </c>
      <c r="AL2" s="1132">
        <v>2026</v>
      </c>
      <c r="AM2" s="1132">
        <v>2027</v>
      </c>
      <c r="AN2" s="1132">
        <v>2028</v>
      </c>
      <c r="AO2" s="1132">
        <v>2029</v>
      </c>
      <c r="AP2" s="1132">
        <v>2030</v>
      </c>
      <c r="AQ2" s="1132">
        <v>2031</v>
      </c>
      <c r="AR2" s="1132">
        <v>2032</v>
      </c>
      <c r="AS2" s="1132">
        <v>2033</v>
      </c>
      <c r="AT2" s="1132">
        <v>2034</v>
      </c>
      <c r="AU2" s="1132">
        <v>2035</v>
      </c>
      <c r="AV2" s="1132">
        <v>2036</v>
      </c>
      <c r="AW2" s="1132">
        <v>2037</v>
      </c>
      <c r="AX2" s="1132">
        <v>2038</v>
      </c>
      <c r="AY2" s="1132">
        <v>2039</v>
      </c>
      <c r="AZ2" s="1132">
        <v>2040</v>
      </c>
      <c r="BA2" s="1132">
        <v>2041</v>
      </c>
      <c r="BB2" s="1132">
        <v>2042</v>
      </c>
      <c r="BC2" s="1132">
        <v>2043</v>
      </c>
      <c r="BD2" s="1132">
        <v>2044</v>
      </c>
      <c r="BE2" s="1132">
        <v>2045</v>
      </c>
    </row>
    <row r="3" spans="1:57" s="5" customFormat="1" ht="10.5" x14ac:dyDescent="0.25">
      <c r="A3" s="5" t="s">
        <v>160</v>
      </c>
      <c r="B3" s="41">
        <f>'Animal Populations'!C43</f>
        <v>127532.56972960115</v>
      </c>
      <c r="C3" s="41">
        <f>'Animal Populations'!D43</f>
        <v>137830.87018191605</v>
      </c>
      <c r="D3" s="41">
        <f>'Animal Populations'!E43</f>
        <v>127668.71615943266</v>
      </c>
      <c r="E3" s="41">
        <f>'Animal Populations'!F43</f>
        <v>115051.79124017368</v>
      </c>
      <c r="F3" s="41">
        <f>'Animal Populations'!G43</f>
        <v>111787.55983584422</v>
      </c>
      <c r="G3" s="41">
        <f>'Animal Populations'!H43</f>
        <v>123358.48635934756</v>
      </c>
      <c r="H3" s="41">
        <f>'Animal Populations'!I43</f>
        <v>119067.07207551936</v>
      </c>
      <c r="I3" s="41">
        <f>'Animal Populations'!J43</f>
        <v>121377.45230496828</v>
      </c>
      <c r="J3" s="41">
        <f>'Animal Populations'!K43</f>
        <v>123801.57514180764</v>
      </c>
      <c r="K3" s="41">
        <f>'Animal Populations'!L43</f>
        <v>120879.74655441126</v>
      </c>
      <c r="L3" s="41">
        <f>'Animal Populations'!M43</f>
        <v>117742.16602165914</v>
      </c>
      <c r="M3" s="41">
        <f>'Animal Populations'!N43</f>
        <v>114045.78191858564</v>
      </c>
      <c r="N3" s="41">
        <f>'Animal Populations'!O43</f>
        <v>112962.96339283643</v>
      </c>
      <c r="O3" s="41">
        <f>'Animal Populations'!P43</f>
        <v>115954.82995193529</v>
      </c>
      <c r="P3" s="41">
        <f>'Animal Populations'!Q43</f>
        <v>116673.72754040801</v>
      </c>
      <c r="Q3" s="41">
        <f>'Animal Populations'!R43</f>
        <v>118081.05361584605</v>
      </c>
      <c r="R3" s="41">
        <f>'Animal Populations'!S43</f>
        <v>122199.52429814792</v>
      </c>
      <c r="S3" s="41">
        <f>'Animal Populations'!T43</f>
        <v>113701.82771532795</v>
      </c>
      <c r="T3" s="41">
        <f>'Animal Populations'!U43</f>
        <v>114531.76910755411</v>
      </c>
      <c r="U3" s="41">
        <f>'Animal Populations'!V43</f>
        <v>117508.40457039415</v>
      </c>
      <c r="V3" s="41">
        <f>'Animal Populations'!W43</f>
        <v>114393.39544167703</v>
      </c>
      <c r="W3" s="41">
        <f>'Animal Populations'!X43</f>
        <v>111673.32756554629</v>
      </c>
      <c r="X3" s="41">
        <f>'Animal Populations'!Y43</f>
        <v>103247.13495651238</v>
      </c>
      <c r="Y3" s="41">
        <f>'Animal Populations'!Z43</f>
        <v>95600.632942764263</v>
      </c>
      <c r="Z3" s="41">
        <f>'Animal Populations'!AA43</f>
        <v>94002.447291116201</v>
      </c>
      <c r="AA3" s="41">
        <f>'Animal Populations'!AB43</f>
        <v>92983.864827641155</v>
      </c>
      <c r="AB3" s="41">
        <f>'Animal Populations'!AC43</f>
        <v>97963.405388776038</v>
      </c>
      <c r="AC3" s="41">
        <f>'Animal Populations'!AD43</f>
        <v>99008.313765843006</v>
      </c>
      <c r="AD3" s="41">
        <f>'Animal Populations'!AE43</f>
        <v>99995.888815336089</v>
      </c>
      <c r="AE3" s="41">
        <f>'Animal Populations'!AF43</f>
        <v>100096.03469736727</v>
      </c>
      <c r="AF3" s="41">
        <f>'Animal Populations'!AG43</f>
        <v>97275.031399985499</v>
      </c>
      <c r="AG3" s="41">
        <f>'Animal Populations'!AH43</f>
        <v>95256.050659023895</v>
      </c>
      <c r="AH3" s="41">
        <f>'Animal Populations'!AI43</f>
        <v>103101.39341199634</v>
      </c>
      <c r="AI3" s="1133">
        <f>'Animal Populations'!AJ43</f>
        <v>96696.831376052505</v>
      </c>
      <c r="AJ3" s="1133">
        <f>'Animal Populations'!AK43</f>
        <v>96500.160660999114</v>
      </c>
      <c r="AK3" s="1133">
        <f>'Animal Populations'!AL43</f>
        <v>96303.489945945694</v>
      </c>
      <c r="AL3" s="1133">
        <f>'Animal Populations'!AM43</f>
        <v>96106.819230892244</v>
      </c>
      <c r="AM3" s="1133">
        <f>'Animal Populations'!AN43</f>
        <v>95910.148515838853</v>
      </c>
      <c r="AN3" s="1133">
        <f>'Animal Populations'!AO43</f>
        <v>95713.477800785404</v>
      </c>
      <c r="AO3" s="1133">
        <f>'Animal Populations'!AP43</f>
        <v>95516.807085731969</v>
      </c>
      <c r="AP3" s="1133">
        <f>'Animal Populations'!AQ43</f>
        <v>95320.136370678505</v>
      </c>
      <c r="AQ3" s="1133">
        <f>'Animal Populations'!AR43</f>
        <v>95123.465655625099</v>
      </c>
      <c r="AR3" s="1133">
        <f>'Animal Populations'!AS43</f>
        <v>94926.794940571723</v>
      </c>
      <c r="AS3" s="1133">
        <f>'Animal Populations'!AT43</f>
        <v>94730.124225518317</v>
      </c>
      <c r="AT3" s="1133">
        <f>'Animal Populations'!AU43</f>
        <v>94533.453510464853</v>
      </c>
      <c r="AU3" s="1133">
        <f>'Animal Populations'!AV43</f>
        <v>94336.782795411462</v>
      </c>
      <c r="AV3" s="1133">
        <f>'Animal Populations'!AW43</f>
        <v>94140.112080358012</v>
      </c>
      <c r="AW3" s="1133">
        <f>'Animal Populations'!AX43</f>
        <v>93943.441365304636</v>
      </c>
      <c r="AX3" s="1133">
        <f>'Animal Populations'!AY43</f>
        <v>93746.770650251157</v>
      </c>
      <c r="AY3" s="1133">
        <f>'Animal Populations'!AZ43</f>
        <v>93550.099935197795</v>
      </c>
      <c r="AZ3" s="1133">
        <f>'Animal Populations'!BA43</f>
        <v>93353.429220144375</v>
      </c>
      <c r="BA3" s="1133">
        <f>'Animal Populations'!BB43</f>
        <v>93156.758505090969</v>
      </c>
      <c r="BB3" s="1133">
        <f>'Animal Populations'!BC43</f>
        <v>92960.087790037462</v>
      </c>
      <c r="BC3" s="1133">
        <f>'Animal Populations'!BD43</f>
        <v>92763.41707498407</v>
      </c>
      <c r="BD3" s="1133">
        <f>'Animal Populations'!BE43</f>
        <v>92566.746359930636</v>
      </c>
      <c r="BE3" s="1133">
        <f>'Animal Populations'!BF43</f>
        <v>92370.075644877259</v>
      </c>
    </row>
    <row r="4" spans="1:57" s="1" customFormat="1" ht="10" x14ac:dyDescent="0.2">
      <c r="A4" s="17" t="s">
        <v>161</v>
      </c>
      <c r="B4" s="32">
        <f>'Animal Populations'!C44</f>
        <v>18459.296973065997</v>
      </c>
      <c r="C4" s="32">
        <f>'Animal Populations'!D44</f>
        <v>15224.442272633818</v>
      </c>
      <c r="D4" s="32">
        <f>'Animal Populations'!E44</f>
        <v>12962.969823949825</v>
      </c>
      <c r="E4" s="32">
        <f>'Animal Populations'!F44</f>
        <v>12317.686645941381</v>
      </c>
      <c r="F4" s="32">
        <f>'Animal Populations'!G44</f>
        <v>12042.982805292368</v>
      </c>
      <c r="G4" s="32">
        <f>'Animal Populations'!H44</f>
        <v>13281.713021717291</v>
      </c>
      <c r="H4" s="32">
        <f>'Animal Populations'!I44</f>
        <v>12371.342898907493</v>
      </c>
      <c r="I4" s="32">
        <f>'Animal Populations'!J44</f>
        <v>6607.0048407436034</v>
      </c>
      <c r="J4" s="32">
        <f>'Animal Populations'!K44</f>
        <v>5764.2857142857138</v>
      </c>
      <c r="K4" s="32">
        <f>'Animal Populations'!L44</f>
        <v>5796.0829493087558</v>
      </c>
      <c r="L4" s="32">
        <f>'Animal Populations'!M44</f>
        <v>5766.3316582914576</v>
      </c>
      <c r="M4" s="32">
        <f>'Animal Populations'!N44</f>
        <v>4670.0434153400865</v>
      </c>
      <c r="N4" s="32">
        <f>'Animal Populations'!O44</f>
        <v>4798.9159035890962</v>
      </c>
      <c r="O4" s="32">
        <f>'Animal Populations'!P44</f>
        <v>5033.7078651685388</v>
      </c>
      <c r="P4" s="32">
        <f>'Animal Populations'!Q44</f>
        <v>4243.9024390243903</v>
      </c>
      <c r="Q4" s="32">
        <f>'Animal Populations'!R44</f>
        <v>4222.7951153324284</v>
      </c>
      <c r="R4" s="32">
        <f>'Animal Populations'!S44</f>
        <v>3262.5</v>
      </c>
      <c r="S4" s="32">
        <f>'Animal Populations'!T44</f>
        <v>2447.7345765627119</v>
      </c>
      <c r="T4" s="32">
        <f>'Animal Populations'!U44</f>
        <v>1656.9918807096649</v>
      </c>
      <c r="U4" s="32">
        <f>'Animal Populations'!V44</f>
        <v>1164.4076207965186</v>
      </c>
      <c r="V4" s="32">
        <f>'Animal Populations'!W44</f>
        <v>1323.14089232373</v>
      </c>
      <c r="W4" s="32">
        <f>'Animal Populations'!X44</f>
        <v>1484.8035680570888</v>
      </c>
      <c r="X4" s="32">
        <f>'Animal Populations'!Y44</f>
        <v>1384.9457560253959</v>
      </c>
      <c r="Y4" s="32">
        <f>'Animal Populations'!Z44</f>
        <v>1614.2422138248442</v>
      </c>
      <c r="Z4" s="32">
        <f>'Animal Populations'!AA44</f>
        <v>1611.6365307409797</v>
      </c>
      <c r="AA4" s="32">
        <f>'Animal Populations'!AB44</f>
        <v>1609.0308476571142</v>
      </c>
      <c r="AB4" s="32">
        <f>'Animal Populations'!AC44</f>
        <v>1606.4251645732497</v>
      </c>
      <c r="AC4" s="32">
        <f>'Animal Populations'!AD44</f>
        <v>1749.6212525338738</v>
      </c>
      <c r="AD4" s="32">
        <f>'Animal Populations'!AE44</f>
        <v>1458.0177104448949</v>
      </c>
      <c r="AE4" s="32">
        <f>'Animal Populations'!AF44</f>
        <v>1093.5132828336712</v>
      </c>
      <c r="AF4" s="32">
        <f>'Animal Populations'!AG44</f>
        <v>510.30619865571316</v>
      </c>
      <c r="AG4" s="32">
        <f>'Animal Populations'!AH44</f>
        <v>510.30619865571316</v>
      </c>
      <c r="AH4" s="32">
        <f>'Animal Populations'!AI44</f>
        <v>583.20708417795788</v>
      </c>
      <c r="AI4" s="1073">
        <f>'Animal Populations'!AJ44</f>
        <v>717.79333437286471</v>
      </c>
      <c r="AJ4" s="1073">
        <f>'Animal Populations'!AK44</f>
        <v>639.28468842582868</v>
      </c>
      <c r="AK4" s="1073">
        <f>'Animal Populations'!AL44</f>
        <v>560.77604247879265</v>
      </c>
      <c r="AL4" s="1073">
        <f>'Animal Populations'!AM44</f>
        <v>482.26739653177782</v>
      </c>
      <c r="AM4" s="1073">
        <f>'Animal Populations'!AN44</f>
        <v>403.75875058474173</v>
      </c>
      <c r="AN4" s="1073">
        <f>'Animal Populations'!AO44</f>
        <v>325.25010463770565</v>
      </c>
      <c r="AO4" s="1073">
        <f>'Animal Populations'!AP44</f>
        <v>246.74145869066962</v>
      </c>
      <c r="AP4" s="1073">
        <f>'Animal Populations'!AQ44</f>
        <v>168.23281274363356</v>
      </c>
      <c r="AQ4" s="1073">
        <f>'Animal Populations'!AR44</f>
        <v>89.724166796597487</v>
      </c>
      <c r="AR4" s="1073">
        <f>'Animal Populations'!AS44</f>
        <v>11.215520849582642</v>
      </c>
      <c r="AS4" s="1073">
        <f>'Animal Populations'!AT44</f>
        <v>-67.293125097453412</v>
      </c>
      <c r="AT4" s="1073">
        <f>'Animal Populations'!AU44</f>
        <v>-145.80177104448947</v>
      </c>
      <c r="AU4" s="1073">
        <f>'Animal Populations'!AV44</f>
        <v>-224.31041699152556</v>
      </c>
      <c r="AV4" s="1073">
        <f>'Animal Populations'!AW44</f>
        <v>-302.81906293856161</v>
      </c>
      <c r="AW4" s="1073">
        <f>'Animal Populations'!AX44</f>
        <v>-381.32770888559764</v>
      </c>
      <c r="AX4" s="1073">
        <f>'Animal Populations'!AY44</f>
        <v>-459.83635483263373</v>
      </c>
      <c r="AY4" s="1073">
        <f>'Animal Populations'!AZ44</f>
        <v>-538.34500077964856</v>
      </c>
      <c r="AZ4" s="1073">
        <f>'Animal Populations'!BA44</f>
        <v>-616.85364672668459</v>
      </c>
      <c r="BA4" s="1073">
        <f>'Animal Populations'!BB44</f>
        <v>-695.36229267372073</v>
      </c>
      <c r="BB4" s="1073">
        <f>'Animal Populations'!BC44</f>
        <v>-773.87093862075676</v>
      </c>
      <c r="BC4" s="1073">
        <f>'Animal Populations'!BD44</f>
        <v>-852.37958456779279</v>
      </c>
      <c r="BD4" s="1073">
        <f>'Animal Populations'!BE44</f>
        <v>-930.88823051482893</v>
      </c>
      <c r="BE4" s="1073">
        <f>'Animal Populations'!BF44</f>
        <v>-1009.3968764618437</v>
      </c>
    </row>
    <row r="5" spans="1:57" s="1" customFormat="1" ht="10" x14ac:dyDescent="0.2">
      <c r="A5" s="23" t="s">
        <v>162</v>
      </c>
      <c r="B5" s="18">
        <f>'Animal Populations'!C45</f>
        <v>7056.0975609756097</v>
      </c>
      <c r="C5" s="18">
        <f>'Animal Populations'!D45</f>
        <v>7157.6744186046508</v>
      </c>
      <c r="D5" s="18">
        <f>'Animal Populations'!E45</f>
        <v>6800.0000000000009</v>
      </c>
      <c r="E5" s="18">
        <f>'Animal Populations'!F45</f>
        <v>7230.3370786516862</v>
      </c>
      <c r="F5" s="18">
        <f>'Animal Populations'!G45</f>
        <v>7333.333333333333</v>
      </c>
      <c r="G5" s="18">
        <f>'Animal Populations'!H45</f>
        <v>7718.5393258426966</v>
      </c>
      <c r="H5" s="18">
        <f>'Animal Populations'!I45</f>
        <v>6965.5172413793098</v>
      </c>
      <c r="I5" s="18">
        <f>'Animal Populations'!J45</f>
        <v>6986.5516254704726</v>
      </c>
      <c r="J5" s="18">
        <f>'Animal Populations'!K45</f>
        <v>6135.3658536585372</v>
      </c>
      <c r="K5" s="18">
        <f>'Animal Populations'!L45</f>
        <v>6232.3699421965321</v>
      </c>
      <c r="L5" s="18">
        <f>'Animal Populations'!M45</f>
        <v>6278.0487804878048</v>
      </c>
      <c r="M5" s="18">
        <f>'Animal Populations'!N45</f>
        <v>5138</v>
      </c>
      <c r="N5" s="18">
        <f>'Animal Populations'!O45</f>
        <v>5158.2289965523496</v>
      </c>
      <c r="O5" s="18">
        <f>'Animal Populations'!P45</f>
        <v>5226.666666666667</v>
      </c>
      <c r="P5" s="18">
        <f>'Animal Populations'!Q45</f>
        <v>4438.461538461539</v>
      </c>
      <c r="Q5" s="18">
        <f>'Animal Populations'!R45</f>
        <v>4265.8064516129034</v>
      </c>
      <c r="R5" s="18">
        <f>'Animal Populations'!S45</f>
        <v>3408.5714285714284</v>
      </c>
      <c r="S5" s="18">
        <f>'Animal Populations'!T45</f>
        <v>2711.6194323965697</v>
      </c>
      <c r="T5" s="18">
        <f>'Animal Populations'!U45</f>
        <v>1738.0658508288732</v>
      </c>
      <c r="U5" s="18">
        <f>'Animal Populations'!V45</f>
        <v>1218.2327932797562</v>
      </c>
      <c r="V5" s="18">
        <f>'Animal Populations'!W45</f>
        <v>1380.7983364046813</v>
      </c>
      <c r="W5" s="18">
        <f>'Animal Populations'!X45</f>
        <v>1545.649755966263</v>
      </c>
      <c r="X5" s="18">
        <f>'Animal Populations'!Y45</f>
        <v>1390.8351187321305</v>
      </c>
      <c r="Y5" s="18">
        <f>'Animal Populations'!Z45</f>
        <v>1598.2341763988068</v>
      </c>
      <c r="Z5" s="18">
        <f>'Animal Populations'!AA45</f>
        <v>1592.8469510839966</v>
      </c>
      <c r="AA5" s="18">
        <f>'Animal Populations'!AB45</f>
        <v>1587.4597257691864</v>
      </c>
      <c r="AB5" s="18">
        <f>'Animal Populations'!AC45</f>
        <v>1582.0725004543742</v>
      </c>
      <c r="AC5" s="18">
        <f>'Animal Populations'!AD45</f>
        <v>1720.0203001522511</v>
      </c>
      <c r="AD5" s="18">
        <f>'Animal Populations'!AE45</f>
        <v>1433.3502501268761</v>
      </c>
      <c r="AE5" s="18">
        <f>'Animal Populations'!AF45</f>
        <v>1075.0126875951571</v>
      </c>
      <c r="AF5" s="18">
        <f>'Animal Populations'!AG45</f>
        <v>501.67258754440661</v>
      </c>
      <c r="AG5" s="18">
        <f>'Animal Populations'!AH45</f>
        <v>501.67258754440661</v>
      </c>
      <c r="AH5" s="18">
        <f>'Animal Populations'!AI45</f>
        <v>573.34010005075038</v>
      </c>
      <c r="AI5" s="1134">
        <f>'Animal Populations'!AJ45</f>
        <v>705.64935390860944</v>
      </c>
      <c r="AJ5" s="1134">
        <f>'Animal Populations'!AK45</f>
        <v>628.46895582485138</v>
      </c>
      <c r="AK5" s="1134">
        <f>'Animal Populations'!AL45</f>
        <v>551.28855774109331</v>
      </c>
      <c r="AL5" s="1134">
        <f>'Animal Populations'!AM45</f>
        <v>474.10815965735611</v>
      </c>
      <c r="AM5" s="1134">
        <f>'Animal Populations'!AN45</f>
        <v>396.92776157359805</v>
      </c>
      <c r="AN5" s="1134">
        <f>'Animal Populations'!AO45</f>
        <v>319.74736348983998</v>
      </c>
      <c r="AO5" s="1134">
        <f>'Animal Populations'!AP45</f>
        <v>242.56696540608189</v>
      </c>
      <c r="AP5" s="1134">
        <f>'Animal Populations'!AQ45</f>
        <v>165.38656732232383</v>
      </c>
      <c r="AQ5" s="1134">
        <f>'Animal Populations'!AR45</f>
        <v>88.206169238565749</v>
      </c>
      <c r="AR5" s="1134">
        <f>'Animal Populations'!AS45</f>
        <v>11.025771154828542</v>
      </c>
      <c r="AS5" s="1134">
        <f>'Animal Populations'!AT45</f>
        <v>-66.154626928929531</v>
      </c>
      <c r="AT5" s="1134">
        <f>'Animal Populations'!AU45</f>
        <v>-143.33502501268759</v>
      </c>
      <c r="AU5" s="1134">
        <f>'Animal Populations'!AV45</f>
        <v>-220.51542309644566</v>
      </c>
      <c r="AV5" s="1134">
        <f>'Animal Populations'!AW45</f>
        <v>-297.69582118020372</v>
      </c>
      <c r="AW5" s="1134">
        <f>'Animal Populations'!AX45</f>
        <v>-374.87621926396179</v>
      </c>
      <c r="AX5" s="1134">
        <f>'Animal Populations'!AY45</f>
        <v>-452.05661734771991</v>
      </c>
      <c r="AY5" s="1134">
        <f>'Animal Populations'!AZ45</f>
        <v>-529.23701543145705</v>
      </c>
      <c r="AZ5" s="1134">
        <f>'Animal Populations'!BA45</f>
        <v>-606.41741351521512</v>
      </c>
      <c r="BA5" s="1134">
        <f>'Animal Populations'!BB45</f>
        <v>-683.59781159897318</v>
      </c>
      <c r="BB5" s="1134">
        <f>'Animal Populations'!BC45</f>
        <v>-760.77820968273136</v>
      </c>
      <c r="BC5" s="1134">
        <f>'Animal Populations'!BD45</f>
        <v>-837.95860776648942</v>
      </c>
      <c r="BD5" s="1134">
        <f>'Animal Populations'!BE45</f>
        <v>-915.13900585024749</v>
      </c>
      <c r="BE5" s="1134">
        <f>'Animal Populations'!BF45</f>
        <v>-992.31940393398463</v>
      </c>
    </row>
    <row r="6" spans="1:57" s="1" customFormat="1" ht="10" x14ac:dyDescent="0.2">
      <c r="A6" s="23" t="s">
        <v>163</v>
      </c>
      <c r="B6" s="18">
        <f>'Animal Populations'!C46</f>
        <v>3810.321656516553</v>
      </c>
      <c r="C6" s="18">
        <f>'Animal Populations'!D46</f>
        <v>5855.0038764616829</v>
      </c>
      <c r="D6" s="18">
        <f>'Animal Populations'!E46</f>
        <v>3401.3268463985819</v>
      </c>
      <c r="E6" s="18">
        <f>'Animal Populations'!F46</f>
        <v>2612.9647083423042</v>
      </c>
      <c r="F6" s="18">
        <f>'Animal Populations'!G46</f>
        <v>2660.1314247255095</v>
      </c>
      <c r="G6" s="18">
        <f>'Animal Populations'!H46</f>
        <v>2797.7071391258046</v>
      </c>
      <c r="H6" s="18">
        <f>'Animal Populations'!I46</f>
        <v>2774.0890527511947</v>
      </c>
      <c r="I6" s="18">
        <f>'Animal Populations'!J46</f>
        <v>3462.1161886549176</v>
      </c>
      <c r="J6" s="18">
        <f>'Animal Populations'!K46</f>
        <v>2731.7995420954676</v>
      </c>
      <c r="K6" s="18">
        <f>'Animal Populations'!L46</f>
        <v>2745.9425908989178</v>
      </c>
      <c r="L6" s="18">
        <f>'Animal Populations'!M46</f>
        <v>2796.1628139509107</v>
      </c>
      <c r="M6" s="18">
        <f>'Animal Populations'!N46</f>
        <v>2195.3870058372017</v>
      </c>
      <c r="N6" s="18">
        <f>'Animal Populations'!O46</f>
        <v>2213.3018210783366</v>
      </c>
      <c r="O6" s="18">
        <f>'Animal Populations'!P46</f>
        <v>2217.8575889224921</v>
      </c>
      <c r="P6" s="18">
        <f>'Animal Populations'!Q46</f>
        <v>1485.1616799733365</v>
      </c>
      <c r="Q6" s="18">
        <f>'Animal Populations'!R46</f>
        <v>1513.1013228834033</v>
      </c>
      <c r="R6" s="18">
        <f>'Animal Populations'!S46</f>
        <v>1480.4851373480628</v>
      </c>
      <c r="S6" s="18">
        <f>'Animal Populations'!T46</f>
        <v>716.54113587850532</v>
      </c>
      <c r="T6" s="18">
        <f>'Animal Populations'!U46</f>
        <v>753.25328078168593</v>
      </c>
      <c r="U6" s="18">
        <f>'Animal Populations'!V46</f>
        <v>766.13333069272335</v>
      </c>
      <c r="V6" s="18">
        <f>'Animal Populations'!W46</f>
        <v>766.12875406985484</v>
      </c>
      <c r="W6" s="18">
        <f>'Animal Populations'!X46</f>
        <v>772.85789181357245</v>
      </c>
      <c r="X6" s="18">
        <f>'Animal Populations'!Y46</f>
        <v>726.15665110355405</v>
      </c>
      <c r="Y6" s="18">
        <f>'Animal Populations'!Z46</f>
        <v>1446.4653568028043</v>
      </c>
      <c r="Z6" s="18">
        <f>'Animal Populations'!AA46</f>
        <v>728.91779007423179</v>
      </c>
      <c r="AA6" s="18">
        <f>'Animal Populations'!AB46</f>
        <v>723.80950518425857</v>
      </c>
      <c r="AB6" s="18">
        <f>'Animal Populations'!AC46</f>
        <v>714.7583054295327</v>
      </c>
      <c r="AC6" s="18">
        <f>'Animal Populations'!AD46</f>
        <v>717.85954311874229</v>
      </c>
      <c r="AD6" s="18">
        <f>'Animal Populations'!AE46</f>
        <v>768.22305088357234</v>
      </c>
      <c r="AE6" s="18">
        <f>'Animal Populations'!AF46</f>
        <v>717.16567097849145</v>
      </c>
      <c r="AF6" s="18">
        <f>'Animal Populations'!AG46</f>
        <v>709.5083738128036</v>
      </c>
      <c r="AG6" s="18">
        <f>'Animal Populations'!AH46</f>
        <v>709.5083738128036</v>
      </c>
      <c r="AH6" s="18">
        <f>'Animal Populations'!AI46</f>
        <v>708.79169868774022</v>
      </c>
      <c r="AI6" s="1134">
        <f>'Animal Populations'!AJ46</f>
        <v>691.8385457281363</v>
      </c>
      <c r="AJ6" s="1134">
        <f>'Animal Populations'!AK46</f>
        <v>680.18731880730309</v>
      </c>
      <c r="AK6" s="1134">
        <f>'Animal Populations'!AL46</f>
        <v>668.53609188646863</v>
      </c>
      <c r="AL6" s="1134">
        <f>'Animal Populations'!AM46</f>
        <v>656.88486496563542</v>
      </c>
      <c r="AM6" s="1134">
        <f>'Animal Populations'!AN46</f>
        <v>645.23363804480232</v>
      </c>
      <c r="AN6" s="1134">
        <f>'Animal Populations'!AO46</f>
        <v>633.58241112397036</v>
      </c>
      <c r="AO6" s="1134">
        <f>'Animal Populations'!AP46</f>
        <v>621.93118420313726</v>
      </c>
      <c r="AP6" s="1134">
        <f>'Animal Populations'!AQ46</f>
        <v>610.27995728230405</v>
      </c>
      <c r="AQ6" s="1134">
        <f>'Animal Populations'!AR46</f>
        <v>598.62873036147084</v>
      </c>
      <c r="AR6" s="1134">
        <f>'Animal Populations'!AS46</f>
        <v>586.977503440639</v>
      </c>
      <c r="AS6" s="1134">
        <f>'Animal Populations'!AT46</f>
        <v>575.32627651980579</v>
      </c>
      <c r="AT6" s="1134">
        <f>'Animal Populations'!AU46</f>
        <v>563.67504959897258</v>
      </c>
      <c r="AU6" s="1134">
        <f>'Animal Populations'!AV46</f>
        <v>552.02382267814073</v>
      </c>
      <c r="AV6" s="1134">
        <f>'Animal Populations'!AW46</f>
        <v>540.37259575730752</v>
      </c>
      <c r="AW6" s="1134">
        <f>'Animal Populations'!AX46</f>
        <v>528.72136883647443</v>
      </c>
      <c r="AX6" s="1134">
        <f>'Animal Populations'!AY46</f>
        <v>517.07014191564247</v>
      </c>
      <c r="AY6" s="1134">
        <f>'Animal Populations'!AZ46</f>
        <v>505.41891499480931</v>
      </c>
      <c r="AZ6" s="1134">
        <f>'Animal Populations'!BA46</f>
        <v>493.76768807397355</v>
      </c>
      <c r="BA6" s="1134">
        <f>'Animal Populations'!BB46</f>
        <v>482.11646115314164</v>
      </c>
      <c r="BB6" s="1134">
        <f>'Animal Populations'!BC46</f>
        <v>470.46523423230849</v>
      </c>
      <c r="BC6" s="1134">
        <f>'Animal Populations'!BD46</f>
        <v>458.81400731147534</v>
      </c>
      <c r="BD6" s="1134">
        <f>'Animal Populations'!BE46</f>
        <v>447.16278039064343</v>
      </c>
      <c r="BE6" s="1134">
        <f>'Animal Populations'!BF46</f>
        <v>435.51155346981028</v>
      </c>
    </row>
    <row r="7" spans="1:57" s="1" customFormat="1" ht="10" x14ac:dyDescent="0.2">
      <c r="A7" s="916" t="s">
        <v>164</v>
      </c>
      <c r="B7" s="18">
        <f>'Animal Populations'!C47</f>
        <v>1120.5898749199193</v>
      </c>
      <c r="C7" s="18">
        <f>'Animal Populations'!D47</f>
        <v>1743.392267364314</v>
      </c>
      <c r="D7" s="18">
        <f>'Animal Populations'!E47</f>
        <v>1013.912258635351</v>
      </c>
      <c r="E7" s="18">
        <f>'Animal Populations'!F47</f>
        <v>771.60758931632733</v>
      </c>
      <c r="F7" s="18">
        <f>'Animal Populations'!G47</f>
        <v>789.68433100592756</v>
      </c>
      <c r="G7" s="18">
        <f>'Animal Populations'!H47</f>
        <v>828.09711229082268</v>
      </c>
      <c r="H7" s="18">
        <f>'Animal Populations'!I47</f>
        <v>820.14725427922065</v>
      </c>
      <c r="I7" s="18">
        <f>'Animal Populations'!J47</f>
        <v>1018.1053166658662</v>
      </c>
      <c r="J7" s="18">
        <f>'Animal Populations'!K47</f>
        <v>816.73082009937286</v>
      </c>
      <c r="K7" s="18">
        <f>'Animal Populations'!L47</f>
        <v>808.54794640350553</v>
      </c>
      <c r="L7" s="18">
        <f>'Animal Populations'!M47</f>
        <v>834.45228303907845</v>
      </c>
      <c r="M7" s="18">
        <f>'Animal Populations'!N47</f>
        <v>650.87381227097865</v>
      </c>
      <c r="N7" s="18">
        <f>'Animal Populations'!O47</f>
        <v>660.38926687374737</v>
      </c>
      <c r="O7" s="18">
        <f>'Animal Populations'!P47</f>
        <v>651.03222055736478</v>
      </c>
      <c r="P7" s="18">
        <f>'Animal Populations'!Q47</f>
        <v>444.74729623688432</v>
      </c>
      <c r="Q7" s="18">
        <f>'Animal Populations'!R47</f>
        <v>456.981990689577</v>
      </c>
      <c r="R7" s="18">
        <f>'Animal Populations'!S47</f>
        <v>440.26933677847552</v>
      </c>
      <c r="S7" s="18">
        <f>'Animal Populations'!T47</f>
        <v>214.38691151139517</v>
      </c>
      <c r="T7" s="18">
        <f>'Animal Populations'!U47</f>
        <v>223.17976392888681</v>
      </c>
      <c r="U7" s="18">
        <f>'Animal Populations'!V47</f>
        <v>230.16963888569742</v>
      </c>
      <c r="V7" s="18">
        <f>'Animal Populations'!W47</f>
        <v>227.74205640619775</v>
      </c>
      <c r="W7" s="18">
        <f>'Animal Populations'!X47</f>
        <v>230.02791941251579</v>
      </c>
      <c r="X7" s="18">
        <f>'Animal Populations'!Y47</f>
        <v>213.73385730771847</v>
      </c>
      <c r="Y7" s="18">
        <f>'Animal Populations'!Z47</f>
        <v>428.50489026745026</v>
      </c>
      <c r="Z7" s="18">
        <f>'Animal Populations'!AA47</f>
        <v>219.24885247856062</v>
      </c>
      <c r="AA7" s="18">
        <f>'Animal Populations'!AB47</f>
        <v>216.7676133480214</v>
      </c>
      <c r="AB7" s="18">
        <f>'Animal Populations'!AC47</f>
        <v>211.23279206682844</v>
      </c>
      <c r="AC7" s="18">
        <f>'Animal Populations'!AD47</f>
        <v>213.87457727500453</v>
      </c>
      <c r="AD7" s="18">
        <f>'Animal Populations'!AE47</f>
        <v>228.9622784458052</v>
      </c>
      <c r="AE7" s="18">
        <f>'Animal Populations'!AF47</f>
        <v>213.40984009111421</v>
      </c>
      <c r="AF7" s="18">
        <f>'Animal Populations'!AG47</f>
        <v>208.55246139346045</v>
      </c>
      <c r="AG7" s="18">
        <f>'Animal Populations'!AH47</f>
        <v>208.55246139346045</v>
      </c>
      <c r="AH7" s="18">
        <f>'Animal Populations'!AI47</f>
        <v>208.55246139346045</v>
      </c>
      <c r="AI7" s="1134">
        <f>'Animal Populations'!AJ47</f>
        <v>204.16120593421397</v>
      </c>
      <c r="AJ7" s="1134">
        <f>'Animal Populations'!AK47</f>
        <v>200.54903258920064</v>
      </c>
      <c r="AK7" s="1134">
        <f>'Animal Populations'!AL47</f>
        <v>196.93685924418861</v>
      </c>
      <c r="AL7" s="1134">
        <f>'Animal Populations'!AM47</f>
        <v>193.32468589917528</v>
      </c>
      <c r="AM7" s="1134">
        <f>'Animal Populations'!AN47</f>
        <v>189.71251255416195</v>
      </c>
      <c r="AN7" s="1134">
        <f>'Animal Populations'!AO47</f>
        <v>186.10033920914992</v>
      </c>
      <c r="AO7" s="1134">
        <f>'Animal Populations'!AP47</f>
        <v>182.48816586413659</v>
      </c>
      <c r="AP7" s="1134">
        <f>'Animal Populations'!AQ47</f>
        <v>178.87599251912326</v>
      </c>
      <c r="AQ7" s="1134">
        <f>'Animal Populations'!AR47</f>
        <v>175.26381917410993</v>
      </c>
      <c r="AR7" s="1134">
        <f>'Animal Populations'!AS47</f>
        <v>171.6516458290979</v>
      </c>
      <c r="AS7" s="1134">
        <f>'Animal Populations'!AT47</f>
        <v>168.03947248408457</v>
      </c>
      <c r="AT7" s="1134">
        <f>'Animal Populations'!AU47</f>
        <v>164.42729913907124</v>
      </c>
      <c r="AU7" s="1134">
        <f>'Animal Populations'!AV47</f>
        <v>160.81512579405921</v>
      </c>
      <c r="AV7" s="1134">
        <f>'Animal Populations'!AW47</f>
        <v>157.20295244904588</v>
      </c>
      <c r="AW7" s="1134">
        <f>'Animal Populations'!AX47</f>
        <v>153.59077910403255</v>
      </c>
      <c r="AX7" s="1134">
        <f>'Animal Populations'!AY47</f>
        <v>149.97860575902052</v>
      </c>
      <c r="AY7" s="1134">
        <f>'Animal Populations'!AZ47</f>
        <v>146.36643241400719</v>
      </c>
      <c r="AZ7" s="1134">
        <f>'Animal Populations'!BA47</f>
        <v>142.75425906899386</v>
      </c>
      <c r="BA7" s="1134">
        <f>'Animal Populations'!BB47</f>
        <v>139.14208572398184</v>
      </c>
      <c r="BB7" s="1134">
        <f>'Animal Populations'!BC47</f>
        <v>135.5299123789685</v>
      </c>
      <c r="BC7" s="1134">
        <f>'Animal Populations'!BD47</f>
        <v>131.91773903395517</v>
      </c>
      <c r="BD7" s="1134">
        <f>'Animal Populations'!BE47</f>
        <v>128.30556568894315</v>
      </c>
      <c r="BE7" s="1134">
        <f>'Animal Populations'!BF47</f>
        <v>124.6933923439298</v>
      </c>
    </row>
    <row r="8" spans="1:57" s="1" customFormat="1" ht="10" x14ac:dyDescent="0.2">
      <c r="A8" s="916" t="s">
        <v>165</v>
      </c>
      <c r="B8" s="18">
        <f>'Animal Populations'!C48</f>
        <v>2689.7317815966339</v>
      </c>
      <c r="C8" s="18">
        <f>'Animal Populations'!D48</f>
        <v>4111.6116090973692</v>
      </c>
      <c r="D8" s="18">
        <f>'Animal Populations'!E48</f>
        <v>2387.4145877632309</v>
      </c>
      <c r="E8" s="18">
        <f>'Animal Populations'!F48</f>
        <v>1841.3571190259768</v>
      </c>
      <c r="F8" s="18">
        <f>'Animal Populations'!G48</f>
        <v>1870.4470937195817</v>
      </c>
      <c r="G8" s="18">
        <f>'Animal Populations'!H48</f>
        <v>1969.6100268349819</v>
      </c>
      <c r="H8" s="18">
        <f>'Animal Populations'!I48</f>
        <v>1953.9417984719742</v>
      </c>
      <c r="I8" s="18">
        <f>'Animal Populations'!J48</f>
        <v>2444.0108719890513</v>
      </c>
      <c r="J8" s="18">
        <f>'Animal Populations'!K48</f>
        <v>1915.0687219960948</v>
      </c>
      <c r="K8" s="18">
        <f>'Animal Populations'!L48</f>
        <v>1937.3946444954124</v>
      </c>
      <c r="L8" s="18">
        <f>'Animal Populations'!M48</f>
        <v>1961.7105309118326</v>
      </c>
      <c r="M8" s="18">
        <f>'Animal Populations'!N48</f>
        <v>1544.513193566223</v>
      </c>
      <c r="N8" s="18">
        <f>'Animal Populations'!O48</f>
        <v>1552.912554204589</v>
      </c>
      <c r="O8" s="18">
        <f>'Animal Populations'!P48</f>
        <v>1566.8253683651271</v>
      </c>
      <c r="P8" s="18">
        <f>'Animal Populations'!Q48</f>
        <v>1040.4143837364522</v>
      </c>
      <c r="Q8" s="18">
        <f>'Animal Populations'!R48</f>
        <v>1056.1193321938265</v>
      </c>
      <c r="R8" s="18">
        <f>'Animal Populations'!S48</f>
        <v>1040.2158005695874</v>
      </c>
      <c r="S8" s="18">
        <f>'Animal Populations'!T48</f>
        <v>502.15422436711015</v>
      </c>
      <c r="T8" s="18">
        <f>'Animal Populations'!U48</f>
        <v>530.07351685279923</v>
      </c>
      <c r="U8" s="18">
        <f>'Animal Populations'!V48</f>
        <v>535.96369180702595</v>
      </c>
      <c r="V8" s="18">
        <f>'Animal Populations'!W48</f>
        <v>538.38669766365706</v>
      </c>
      <c r="W8" s="18">
        <f>'Animal Populations'!X48</f>
        <v>542.82997240105658</v>
      </c>
      <c r="X8" s="18">
        <f>'Animal Populations'!Y48</f>
        <v>512.42279379583556</v>
      </c>
      <c r="Y8" s="18">
        <f>'Animal Populations'!Z48</f>
        <v>1017.9604665353539</v>
      </c>
      <c r="Z8" s="18">
        <f>'Animal Populations'!AA48</f>
        <v>509.66893759567114</v>
      </c>
      <c r="AA8" s="18">
        <f>'Animal Populations'!AB48</f>
        <v>507.04189183623714</v>
      </c>
      <c r="AB8" s="18">
        <f>'Animal Populations'!AC48</f>
        <v>503.5255133627042</v>
      </c>
      <c r="AC8" s="18">
        <f>'Animal Populations'!AD48</f>
        <v>503.98496584373777</v>
      </c>
      <c r="AD8" s="18">
        <f>'Animal Populations'!AE48</f>
        <v>539.26077243776717</v>
      </c>
      <c r="AE8" s="18">
        <f>'Animal Populations'!AF48</f>
        <v>503.75583088737721</v>
      </c>
      <c r="AF8" s="18">
        <f>'Animal Populations'!AG48</f>
        <v>500.95591241934318</v>
      </c>
      <c r="AG8" s="18">
        <f>'Animal Populations'!AH48</f>
        <v>500.95591241934318</v>
      </c>
      <c r="AH8" s="18">
        <f>'Animal Populations'!AI48</f>
        <v>500.23923729427975</v>
      </c>
      <c r="AI8" s="1134">
        <f>'Animal Populations'!AJ48</f>
        <v>487.67733979392233</v>
      </c>
      <c r="AJ8" s="1134">
        <f>'Animal Populations'!AK48</f>
        <v>479.63828621810245</v>
      </c>
      <c r="AK8" s="1134">
        <f>'Animal Populations'!AL48</f>
        <v>471.59923264228001</v>
      </c>
      <c r="AL8" s="1134">
        <f>'Animal Populations'!AM48</f>
        <v>463.56017906646019</v>
      </c>
      <c r="AM8" s="1134">
        <f>'Animal Populations'!AN48</f>
        <v>455.52112549064032</v>
      </c>
      <c r="AN8" s="1134">
        <f>'Animal Populations'!AO48</f>
        <v>447.48207191482049</v>
      </c>
      <c r="AO8" s="1134">
        <f>'Animal Populations'!AP48</f>
        <v>439.44301833900062</v>
      </c>
      <c r="AP8" s="1134">
        <f>'Animal Populations'!AQ48</f>
        <v>431.4039647631808</v>
      </c>
      <c r="AQ8" s="1134">
        <f>'Animal Populations'!AR48</f>
        <v>423.36491118736092</v>
      </c>
      <c r="AR8" s="1134">
        <f>'Animal Populations'!AS48</f>
        <v>415.3258576115411</v>
      </c>
      <c r="AS8" s="1134">
        <f>'Animal Populations'!AT48</f>
        <v>407.28680403572122</v>
      </c>
      <c r="AT8" s="1134">
        <f>'Animal Populations'!AU48</f>
        <v>399.2477504599014</v>
      </c>
      <c r="AU8" s="1134">
        <f>'Animal Populations'!AV48</f>
        <v>391.20869688408152</v>
      </c>
      <c r="AV8" s="1134">
        <f>'Animal Populations'!AW48</f>
        <v>383.1696433082617</v>
      </c>
      <c r="AW8" s="1134">
        <f>'Animal Populations'!AX48</f>
        <v>375.13058973244182</v>
      </c>
      <c r="AX8" s="1134">
        <f>'Animal Populations'!AY48</f>
        <v>367.091536156622</v>
      </c>
      <c r="AY8" s="1134">
        <f>'Animal Populations'!AZ48</f>
        <v>359.05248258080212</v>
      </c>
      <c r="AZ8" s="1134">
        <f>'Animal Populations'!BA48</f>
        <v>351.01342900497968</v>
      </c>
      <c r="BA8" s="1134">
        <f>'Animal Populations'!BB48</f>
        <v>342.97437542915986</v>
      </c>
      <c r="BB8" s="1134">
        <f>'Animal Populations'!BC48</f>
        <v>334.93532185333999</v>
      </c>
      <c r="BC8" s="1134">
        <f>'Animal Populations'!BD48</f>
        <v>326.89626827752016</v>
      </c>
      <c r="BD8" s="1134">
        <f>'Animal Populations'!BE48</f>
        <v>318.85721470170029</v>
      </c>
      <c r="BE8" s="1134">
        <f>'Animal Populations'!BF48</f>
        <v>310.81816112588047</v>
      </c>
    </row>
    <row r="9" spans="1:57" s="1" customFormat="1" ht="10" x14ac:dyDescent="0.2">
      <c r="A9" s="23" t="s">
        <v>325</v>
      </c>
      <c r="B9" s="18">
        <f>'Animal Populations'!C49</f>
        <v>0</v>
      </c>
      <c r="C9" s="18">
        <f>'Animal Populations'!D49</f>
        <v>0</v>
      </c>
      <c r="D9" s="18">
        <f>'Animal Populations'!E49</f>
        <v>0</v>
      </c>
      <c r="E9" s="18">
        <f>'Animal Populations'!F49</f>
        <v>0</v>
      </c>
      <c r="F9" s="18">
        <f>'Animal Populations'!G49</f>
        <v>0</v>
      </c>
      <c r="G9" s="18">
        <f>'Animal Populations'!H49</f>
        <v>0</v>
      </c>
      <c r="H9" s="18">
        <f>'Animal Populations'!I49</f>
        <v>0</v>
      </c>
      <c r="I9" s="18">
        <f>'Animal Populations'!J49</f>
        <v>0</v>
      </c>
      <c r="J9" s="18">
        <f>'Animal Populations'!K49</f>
        <v>0</v>
      </c>
      <c r="K9" s="18">
        <f>'Animal Populations'!L49</f>
        <v>0</v>
      </c>
      <c r="L9" s="18">
        <f>'Animal Populations'!M49</f>
        <v>0</v>
      </c>
      <c r="M9" s="18">
        <f>'Animal Populations'!N49</f>
        <v>0</v>
      </c>
      <c r="N9" s="18">
        <f>'Animal Populations'!O49</f>
        <v>0</v>
      </c>
      <c r="O9" s="18">
        <f>'Animal Populations'!P49</f>
        <v>0</v>
      </c>
      <c r="P9" s="18">
        <f>'Animal Populations'!Q49</f>
        <v>0</v>
      </c>
      <c r="Q9" s="18">
        <f>'Animal Populations'!R49</f>
        <v>0</v>
      </c>
      <c r="R9" s="18">
        <f>'Animal Populations'!S49</f>
        <v>0</v>
      </c>
      <c r="S9" s="18">
        <f>'Animal Populations'!T49</f>
        <v>0</v>
      </c>
      <c r="T9" s="18">
        <f>'Animal Populations'!U49</f>
        <v>0</v>
      </c>
      <c r="U9" s="18">
        <f>'Animal Populations'!V49</f>
        <v>0</v>
      </c>
      <c r="V9" s="18">
        <f>'Animal Populations'!W49</f>
        <v>0</v>
      </c>
      <c r="W9" s="18">
        <f>'Animal Populations'!X49</f>
        <v>0</v>
      </c>
      <c r="X9" s="18">
        <f>'Animal Populations'!Y49</f>
        <v>0</v>
      </c>
      <c r="Y9" s="18">
        <f>'Animal Populations'!Z49</f>
        <v>0</v>
      </c>
      <c r="Z9" s="18">
        <f>'Animal Populations'!AA49</f>
        <v>0</v>
      </c>
      <c r="AA9" s="18">
        <f>'Animal Populations'!AB49</f>
        <v>0</v>
      </c>
      <c r="AB9" s="18">
        <f>'Animal Populations'!AC49</f>
        <v>0</v>
      </c>
      <c r="AC9" s="18">
        <f>'Animal Populations'!AD49</f>
        <v>0</v>
      </c>
      <c r="AD9" s="18">
        <f>'Animal Populations'!AE49</f>
        <v>0</v>
      </c>
      <c r="AE9" s="18">
        <f>'Animal Populations'!AF49</f>
        <v>0</v>
      </c>
      <c r="AF9" s="18">
        <f>'Animal Populations'!AG49</f>
        <v>0</v>
      </c>
      <c r="AG9" s="18">
        <f>'Animal Populations'!AH49</f>
        <v>0</v>
      </c>
      <c r="AH9" s="18">
        <f>'Animal Populations'!AI49</f>
        <v>0</v>
      </c>
      <c r="AI9" s="1134">
        <f>'Animal Populations'!AJ49</f>
        <v>0</v>
      </c>
      <c r="AJ9" s="1134">
        <f>'Animal Populations'!AK49</f>
        <v>0</v>
      </c>
      <c r="AK9" s="1134">
        <f>'Animal Populations'!AL49</f>
        <v>0</v>
      </c>
      <c r="AL9" s="1134">
        <f>'Animal Populations'!AM49</f>
        <v>0</v>
      </c>
      <c r="AM9" s="1134">
        <f>'Animal Populations'!AN49</f>
        <v>0</v>
      </c>
      <c r="AN9" s="1134">
        <f>'Animal Populations'!AO49</f>
        <v>0</v>
      </c>
      <c r="AO9" s="1134">
        <f>'Animal Populations'!AP49</f>
        <v>0</v>
      </c>
      <c r="AP9" s="1134">
        <f>'Animal Populations'!AQ49</f>
        <v>0</v>
      </c>
      <c r="AQ9" s="1134">
        <f>'Animal Populations'!AR49</f>
        <v>0</v>
      </c>
      <c r="AR9" s="1134">
        <f>'Animal Populations'!AS49</f>
        <v>0</v>
      </c>
      <c r="AS9" s="1134">
        <f>'Animal Populations'!AT49</f>
        <v>0</v>
      </c>
      <c r="AT9" s="1134">
        <f>'Animal Populations'!AU49</f>
        <v>0</v>
      </c>
      <c r="AU9" s="1134">
        <f>'Animal Populations'!AV49</f>
        <v>0</v>
      </c>
      <c r="AV9" s="1134">
        <f>'Animal Populations'!AW49</f>
        <v>0</v>
      </c>
      <c r="AW9" s="1134">
        <f>'Animal Populations'!AX49</f>
        <v>0</v>
      </c>
      <c r="AX9" s="1134">
        <f>'Animal Populations'!AY49</f>
        <v>0</v>
      </c>
      <c r="AY9" s="1134">
        <f>'Animal Populations'!AZ49</f>
        <v>0</v>
      </c>
      <c r="AZ9" s="1134">
        <f>'Animal Populations'!BA49</f>
        <v>0</v>
      </c>
      <c r="BA9" s="1134">
        <f>'Animal Populations'!BB49</f>
        <v>0</v>
      </c>
      <c r="BB9" s="1134">
        <f>'Animal Populations'!BC49</f>
        <v>0</v>
      </c>
      <c r="BC9" s="1134">
        <f>'Animal Populations'!BD49</f>
        <v>0</v>
      </c>
      <c r="BD9" s="1134">
        <f>'Animal Populations'!BE49</f>
        <v>0</v>
      </c>
      <c r="BE9" s="1134">
        <f>'Animal Populations'!BF49</f>
        <v>0</v>
      </c>
    </row>
    <row r="10" spans="1:57" s="1" customFormat="1" ht="10" x14ac:dyDescent="0.2">
      <c r="A10" s="917" t="s">
        <v>167</v>
      </c>
      <c r="B10" s="18">
        <f>'Animal Populations'!C50</f>
        <v>3782.5560990572826</v>
      </c>
      <c r="C10" s="18">
        <f>'Animal Populations'!D50</f>
        <v>3844.6685542278774</v>
      </c>
      <c r="D10" s="18">
        <f>'Animal Populations'!E50</f>
        <v>3645.7075862344113</v>
      </c>
      <c r="E10" s="18">
        <f>'Animal Populations'!F50</f>
        <v>3879.5066073608186</v>
      </c>
      <c r="F10" s="18">
        <f>'Animal Populations'!G50</f>
        <v>3928.2233648591337</v>
      </c>
      <c r="G10" s="18">
        <f>'Animal Populations'!H50</f>
        <v>4144.1172390513975</v>
      </c>
      <c r="H10" s="18">
        <f>'Animal Populations'!I50</f>
        <v>3743.9027655874957</v>
      </c>
      <c r="I10" s="18">
        <f>'Animal Populations'!J50</f>
        <v>3768.9733408497736</v>
      </c>
      <c r="J10" s="18">
        <f>'Animal Populations'!K50</f>
        <v>3298.4405040859574</v>
      </c>
      <c r="K10" s="18">
        <f>'Animal Populations'!L50</f>
        <v>3352.7489286721111</v>
      </c>
      <c r="L10" s="18">
        <f>'Animal Populations'!M50</f>
        <v>3384.9543566273069</v>
      </c>
      <c r="M10" s="18">
        <f>'Animal Populations'!N50</f>
        <v>2638.5853497206299</v>
      </c>
      <c r="N10" s="18">
        <f>'Animal Populations'!O50</f>
        <v>2644.2149049359091</v>
      </c>
      <c r="O10" s="18">
        <f>'Animal Populations'!P50</f>
        <v>2689.3605664796341</v>
      </c>
      <c r="P10" s="18">
        <f>'Animal Populations'!Q50</f>
        <v>2282.2700583839887</v>
      </c>
      <c r="Q10" s="18">
        <f>'Animal Populations'!R50</f>
        <v>2192.9274846097705</v>
      </c>
      <c r="R10" s="18">
        <f>'Animal Populations'!S50</f>
        <v>1752.2760564430125</v>
      </c>
      <c r="S10" s="18">
        <f>'Animal Populations'!T50</f>
        <v>1394.462947611657</v>
      </c>
      <c r="T10" s="18">
        <f>'Animal Populations'!U50</f>
        <v>894.58657691231826</v>
      </c>
      <c r="U10" s="18">
        <f>'Animal Populations'!V50</f>
        <v>625.34757465940606</v>
      </c>
      <c r="V10" s="18">
        <f>'Animal Populations'!W50</f>
        <v>708.98695753212007</v>
      </c>
      <c r="W10" s="18">
        <f>'Animal Populations'!X50</f>
        <v>794.95156944844666</v>
      </c>
      <c r="X10" s="18">
        <f>'Animal Populations'!Y50</f>
        <v>718.37521305142695</v>
      </c>
      <c r="Y10" s="18">
        <f>'Animal Populations'!Z50</f>
        <v>825.25392775092678</v>
      </c>
      <c r="Z10" s="18">
        <f>'Animal Populations'!AA50</f>
        <v>819.42645522030296</v>
      </c>
      <c r="AA10" s="18">
        <f>'Animal Populations'!AB50</f>
        <v>813.79524490989797</v>
      </c>
      <c r="AB10" s="18">
        <f>'Animal Populations'!AC50</f>
        <v>808.60813970973891</v>
      </c>
      <c r="AC10" s="18">
        <f>'Animal Populations'!AD50</f>
        <v>880.76793679826824</v>
      </c>
      <c r="AD10" s="18">
        <f>'Animal Populations'!AE50</f>
        <v>734.38648269065209</v>
      </c>
      <c r="AE10" s="18">
        <f>'Animal Populations'!AF50</f>
        <v>553.74575733437825</v>
      </c>
      <c r="AF10" s="18">
        <f>'Animal Populations'!AG50</f>
        <v>258.71972014790111</v>
      </c>
      <c r="AG10" s="18">
        <f>'Animal Populations'!AH50</f>
        <v>258.71972014790111</v>
      </c>
      <c r="AH10" s="18">
        <f>'Animal Populations'!AI50</f>
        <v>296.70350177626335</v>
      </c>
      <c r="AI10" s="1134">
        <f>'Animal Populations'!AJ50</f>
        <v>0</v>
      </c>
      <c r="AJ10" s="1134">
        <f>'Animal Populations'!AK50</f>
        <v>0</v>
      </c>
      <c r="AK10" s="1134">
        <f>'Animal Populations'!AL50</f>
        <v>0</v>
      </c>
      <c r="AL10" s="1134">
        <f>'Animal Populations'!AM50</f>
        <v>0</v>
      </c>
      <c r="AM10" s="1134">
        <f>'Animal Populations'!AN50</f>
        <v>0</v>
      </c>
      <c r="AN10" s="1134">
        <f>'Animal Populations'!AO50</f>
        <v>0</v>
      </c>
      <c r="AO10" s="1134">
        <f>'Animal Populations'!AP50</f>
        <v>0</v>
      </c>
      <c r="AP10" s="1134">
        <f>'Animal Populations'!AQ50</f>
        <v>0</v>
      </c>
      <c r="AQ10" s="1134">
        <f>'Animal Populations'!AR50</f>
        <v>0</v>
      </c>
      <c r="AR10" s="1134">
        <f>'Animal Populations'!AS50</f>
        <v>0</v>
      </c>
      <c r="AS10" s="1134">
        <f>'Animal Populations'!AT50</f>
        <v>0</v>
      </c>
      <c r="AT10" s="1134">
        <f>'Animal Populations'!AU50</f>
        <v>0</v>
      </c>
      <c r="AU10" s="1134">
        <f>'Animal Populations'!AV50</f>
        <v>0</v>
      </c>
      <c r="AV10" s="1134">
        <f>'Animal Populations'!AW50</f>
        <v>0</v>
      </c>
      <c r="AW10" s="1134">
        <f>'Animal Populations'!AX50</f>
        <v>0</v>
      </c>
      <c r="AX10" s="1134">
        <f>'Animal Populations'!AY50</f>
        <v>0</v>
      </c>
      <c r="AY10" s="1134">
        <f>'Animal Populations'!AZ50</f>
        <v>0</v>
      </c>
      <c r="AZ10" s="1134">
        <f>'Animal Populations'!BA50</f>
        <v>0</v>
      </c>
      <c r="BA10" s="1134">
        <f>'Animal Populations'!BB50</f>
        <v>0</v>
      </c>
      <c r="BB10" s="1134">
        <f>'Animal Populations'!BC50</f>
        <v>0</v>
      </c>
      <c r="BC10" s="1134">
        <f>'Animal Populations'!BD50</f>
        <v>0</v>
      </c>
      <c r="BD10" s="1134">
        <f>'Animal Populations'!BE50</f>
        <v>0</v>
      </c>
      <c r="BE10" s="1134">
        <f>'Animal Populations'!BF50</f>
        <v>0</v>
      </c>
    </row>
    <row r="11" spans="1:57" s="1" customFormat="1" ht="10.5" x14ac:dyDescent="0.25">
      <c r="A11" s="17" t="s">
        <v>168</v>
      </c>
      <c r="B11" s="34">
        <f>'Animal Populations'!C51</f>
        <v>112883.5944130517</v>
      </c>
      <c r="C11" s="34">
        <f>'Animal Populations'!D51</f>
        <v>120973.52333262187</v>
      </c>
      <c r="D11" s="34">
        <f>'Animal Populations'!E51</f>
        <v>113821.68172679968</v>
      </c>
      <c r="E11" s="34">
        <f>'Animal Populations'!F51</f>
        <v>101328.98284581886</v>
      </c>
      <c r="F11" s="34">
        <f>'Animal Populations'!G51</f>
        <v>97865.871712926237</v>
      </c>
      <c r="G11" s="34">
        <f>'Animal Populations'!H51</f>
        <v>108698.12265532766</v>
      </c>
      <c r="H11" s="34">
        <f>'Animal Populations'!I51</f>
        <v>105583.56301580137</v>
      </c>
      <c r="I11" s="34">
        <f>'Animal Populations'!J51</f>
        <v>107159.81114999311</v>
      </c>
      <c r="J11" s="34">
        <f>'Animal Populations'!K51</f>
        <v>111635.96924196769</v>
      </c>
      <c r="K11" s="34">
        <f>'Animal Populations'!L51</f>
        <v>108548.68509264369</v>
      </c>
      <c r="L11" s="34">
        <f>'Animal Populations'!M51</f>
        <v>105283.00007059312</v>
      </c>
      <c r="M11" s="34">
        <f>'Animal Populations'!N51</f>
        <v>104073.80956302781</v>
      </c>
      <c r="N11" s="34">
        <f>'Animal Populations'!O51</f>
        <v>102947.21767026982</v>
      </c>
      <c r="O11" s="34">
        <f>'Animal Populations'!P51</f>
        <v>105820.94512986646</v>
      </c>
      <c r="P11" s="34">
        <f>'Animal Populations'!Q51</f>
        <v>108467.83426358913</v>
      </c>
      <c r="Q11" s="34">
        <f>'Animal Populations'!R51</f>
        <v>110109.21835673999</v>
      </c>
      <c r="R11" s="34">
        <f>'Animal Populations'!S51</f>
        <v>115558.19167578543</v>
      </c>
      <c r="S11" s="34">
        <f>'Animal Populations'!T51</f>
        <v>108879.20419944124</v>
      </c>
      <c r="T11" s="34">
        <f>'Animal Populations'!U51</f>
        <v>111145.86339903122</v>
      </c>
      <c r="U11" s="34">
        <f>'Animal Populations'!V51</f>
        <v>114898.69087176227</v>
      </c>
      <c r="V11" s="34">
        <f>'Animal Populations'!W51</f>
        <v>111537.48139367037</v>
      </c>
      <c r="W11" s="34">
        <f>'Animal Populations'!X51</f>
        <v>108559.86834831799</v>
      </c>
      <c r="X11" s="34">
        <f>'Animal Populations'!Y51</f>
        <v>100411.76797362528</v>
      </c>
      <c r="Y11" s="34">
        <f>'Animal Populations'!Z51</f>
        <v>91730.67948181172</v>
      </c>
      <c r="Z11" s="34">
        <f>'Animal Populations'!AA51</f>
        <v>90861.256094737691</v>
      </c>
      <c r="AA11" s="34">
        <f>'Animal Populations'!AB51</f>
        <v>89858.800351777812</v>
      </c>
      <c r="AB11" s="34">
        <f>'Animal Populations'!AC51</f>
        <v>94857.966443182391</v>
      </c>
      <c r="AC11" s="34">
        <f>'Animal Populations'!AD51</f>
        <v>95689.66598577374</v>
      </c>
      <c r="AD11" s="34">
        <f>'Animal Populations'!AE51</f>
        <v>97059.92903163498</v>
      </c>
      <c r="AE11" s="34">
        <f>'Animal Populations'!AF51</f>
        <v>97750.11058145923</v>
      </c>
      <c r="AF11" s="18">
        <f>'Animal Populations'!AG51</f>
        <v>95805.130718480388</v>
      </c>
      <c r="AG11" s="34">
        <f>'Animal Populations'!AH51</f>
        <v>93476.563141507766</v>
      </c>
      <c r="AH11" s="34">
        <f>'Animal Populations'!AI51</f>
        <v>101522.55811148159</v>
      </c>
      <c r="AI11" s="1135">
        <f>'Animal Populations'!AJ51</f>
        <v>95299.343476415757</v>
      </c>
      <c r="AJ11" s="1135">
        <f>'Animal Populations'!AK51</f>
        <v>95191.504386366927</v>
      </c>
      <c r="AK11" s="1135">
        <f>'Animal Populations'!AL51</f>
        <v>95083.665296318126</v>
      </c>
      <c r="AL11" s="1135">
        <f>'Animal Populations'!AM51</f>
        <v>94975.826206269267</v>
      </c>
      <c r="AM11" s="1135">
        <f>'Animal Populations'!AN51</f>
        <v>94867.987116220436</v>
      </c>
      <c r="AN11" s="1135">
        <f>'Animal Populations'!AO51</f>
        <v>94760.148026171591</v>
      </c>
      <c r="AO11" s="1135">
        <f>'Animal Populations'!AP51</f>
        <v>94652.308936122761</v>
      </c>
      <c r="AP11" s="1135">
        <f>'Animal Populations'!AQ51</f>
        <v>94544.469846073887</v>
      </c>
      <c r="AQ11" s="1135">
        <f>'Animal Populations'!AR51</f>
        <v>94436.630756025072</v>
      </c>
      <c r="AR11" s="1135">
        <f>'Animal Populations'!AS51</f>
        <v>94328.791665976256</v>
      </c>
      <c r="AS11" s="1135">
        <f>'Animal Populations'!AT51</f>
        <v>94220.952575927455</v>
      </c>
      <c r="AT11" s="1135">
        <f>'Animal Populations'!AU51</f>
        <v>94113.113485878581</v>
      </c>
      <c r="AU11" s="1135">
        <f>'Animal Populations'!AV51</f>
        <v>94005.27439582978</v>
      </c>
      <c r="AV11" s="1135">
        <f>'Animal Populations'!AW51</f>
        <v>93897.435305780906</v>
      </c>
      <c r="AW11" s="1135">
        <f>'Animal Populations'!AX51</f>
        <v>93789.596215732119</v>
      </c>
      <c r="AX11" s="1135">
        <f>'Animal Populations'!AY51</f>
        <v>93681.757125683231</v>
      </c>
      <c r="AY11" s="1135">
        <f>'Animal Populations'!AZ51</f>
        <v>93573.918035634459</v>
      </c>
      <c r="AZ11" s="1135">
        <f>'Animal Populations'!BA51</f>
        <v>93466.078945585628</v>
      </c>
      <c r="BA11" s="1135">
        <f>'Animal Populations'!BB51</f>
        <v>93358.239855536798</v>
      </c>
      <c r="BB11" s="1135">
        <f>'Animal Populations'!BC51</f>
        <v>93250.400765487881</v>
      </c>
      <c r="BC11" s="1135">
        <f>'Animal Populations'!BD51</f>
        <v>93142.561675439094</v>
      </c>
      <c r="BD11" s="1135">
        <f>'Animal Populations'!BE51</f>
        <v>93034.722585390249</v>
      </c>
      <c r="BE11" s="1135">
        <f>'Animal Populations'!BF51</f>
        <v>92926.883495341448</v>
      </c>
    </row>
    <row r="12" spans="1:57" s="1" customFormat="1" ht="10" x14ac:dyDescent="0.2">
      <c r="A12" s="23" t="s">
        <v>169</v>
      </c>
      <c r="B12" s="18">
        <f>'Animal Populations'!C52</f>
        <v>48109.756097560974</v>
      </c>
      <c r="C12" s="18">
        <f>'Animal Populations'!D52</f>
        <v>52055.813953488367</v>
      </c>
      <c r="D12" s="18">
        <f>'Animal Populations'!E52</f>
        <v>52360.000000000007</v>
      </c>
      <c r="E12" s="18">
        <f>'Animal Populations'!F52</f>
        <v>51269.662921348317</v>
      </c>
      <c r="F12" s="18">
        <f>'Animal Populations'!G52</f>
        <v>52000</v>
      </c>
      <c r="G12" s="18">
        <f>'Animal Populations'!H52</f>
        <v>57538.20224719101</v>
      </c>
      <c r="H12" s="18">
        <f>'Animal Populations'!I52</f>
        <v>56420.689655172413</v>
      </c>
      <c r="I12" s="18">
        <f>'Animal Populations'!J52</f>
        <v>57988.378491404925</v>
      </c>
      <c r="J12" s="18">
        <f>'Animal Populations'!K52</f>
        <v>59990.243902439026</v>
      </c>
      <c r="K12" s="18">
        <f>'Animal Populations'!L52</f>
        <v>59553.757225433532</v>
      </c>
      <c r="L12" s="18">
        <f>'Animal Populations'!M52</f>
        <v>58595.121951219509</v>
      </c>
      <c r="M12" s="18">
        <f>'Animal Populations'!N52</f>
        <v>59454</v>
      </c>
      <c r="N12" s="18">
        <f>'Animal Populations'!O52</f>
        <v>57477.40881872618</v>
      </c>
      <c r="O12" s="18">
        <f>'Animal Populations'!P52</f>
        <v>58986.666666666672</v>
      </c>
      <c r="P12" s="18">
        <f>'Animal Populations'!Q52</f>
        <v>60658.974358974359</v>
      </c>
      <c r="Q12" s="18">
        <f>'Animal Populations'!R52</f>
        <v>60843.870967741939</v>
      </c>
      <c r="R12" s="18">
        <f>'Animal Populations'!S52</f>
        <v>64762.857142857145</v>
      </c>
      <c r="S12" s="18">
        <f>'Animal Populations'!T52</f>
        <v>60797.362010575722</v>
      </c>
      <c r="T12" s="18">
        <f>'Animal Populations'!U52</f>
        <v>62494.802549368615</v>
      </c>
      <c r="U12" s="18">
        <f>'Animal Populations'!V52</f>
        <v>64261.779845507146</v>
      </c>
      <c r="V12" s="18">
        <f>'Animal Populations'!W52</f>
        <v>62289.347175588955</v>
      </c>
      <c r="W12" s="18">
        <f>'Animal Populations'!X52</f>
        <v>61053.165360667386</v>
      </c>
      <c r="X12" s="18">
        <f>'Animal Populations'!Y52</f>
        <v>57170.643564725993</v>
      </c>
      <c r="Y12" s="18">
        <f>'Animal Populations'!Z52</f>
        <v>52160.551757015601</v>
      </c>
      <c r="Z12" s="18">
        <f>'Animal Populations'!AA52</f>
        <v>51984.732312650434</v>
      </c>
      <c r="AA12" s="18">
        <f>'Animal Populations'!AB52</f>
        <v>49644.195060418191</v>
      </c>
      <c r="AB12" s="18">
        <f>'Animal Populations'!AC52</f>
        <v>52352.217287762927</v>
      </c>
      <c r="AC12" s="18">
        <f>'Animal Populations'!AD52</f>
        <v>52747.289204669039</v>
      </c>
      <c r="AD12" s="18">
        <f>'Animal Populations'!AE52</f>
        <v>53750.634379757852</v>
      </c>
      <c r="AE12" s="18">
        <f>'Animal Populations'!AF52</f>
        <v>54108.971942289572</v>
      </c>
      <c r="AF12" s="18">
        <f>'Animal Populations'!AG52</f>
        <v>53965.636917276883</v>
      </c>
      <c r="AG12" s="18">
        <f>'Animal Populations'!AH52</f>
        <v>51729.610527078956</v>
      </c>
      <c r="AH12" s="18">
        <f>'Animal Populations'!AI52</f>
        <v>56760.66990502429</v>
      </c>
      <c r="AI12" s="1134">
        <f>'Animal Populations'!AJ52</f>
        <v>52746.186627553529</v>
      </c>
      <c r="AJ12" s="1134">
        <f>'Animal Populations'!AK52</f>
        <v>52608.364488118255</v>
      </c>
      <c r="AK12" s="1134">
        <f>'Animal Populations'!AL52</f>
        <v>52470.542348682982</v>
      </c>
      <c r="AL12" s="1134">
        <f>'Animal Populations'!AM52</f>
        <v>52332.720209247709</v>
      </c>
      <c r="AM12" s="1134">
        <f>'Animal Populations'!AN52</f>
        <v>52194.898069812436</v>
      </c>
      <c r="AN12" s="1134">
        <f>'Animal Populations'!AO52</f>
        <v>52057.075930377163</v>
      </c>
      <c r="AO12" s="1134">
        <f>'Animal Populations'!AP52</f>
        <v>51919.253790941846</v>
      </c>
      <c r="AP12" s="1134">
        <f>'Animal Populations'!AQ52</f>
        <v>51781.431651506573</v>
      </c>
      <c r="AQ12" s="1134">
        <f>'Animal Populations'!AR52</f>
        <v>51643.6095120713</v>
      </c>
      <c r="AR12" s="1134">
        <f>'Animal Populations'!AS52</f>
        <v>51505.787372636027</v>
      </c>
      <c r="AS12" s="1134">
        <f>'Animal Populations'!AT52</f>
        <v>51367.965233200754</v>
      </c>
      <c r="AT12" s="1134">
        <f>'Animal Populations'!AU52</f>
        <v>51230.14309376548</v>
      </c>
      <c r="AU12" s="1134">
        <f>'Animal Populations'!AV52</f>
        <v>51092.320954330207</v>
      </c>
      <c r="AV12" s="1134">
        <f>'Animal Populations'!AW52</f>
        <v>50954.498814894934</v>
      </c>
      <c r="AW12" s="1134">
        <f>'Animal Populations'!AX52</f>
        <v>50816.676675459661</v>
      </c>
      <c r="AX12" s="1134">
        <f>'Animal Populations'!AY52</f>
        <v>50678.854536024388</v>
      </c>
      <c r="AY12" s="1134">
        <f>'Animal Populations'!AZ52</f>
        <v>50541.032396589115</v>
      </c>
      <c r="AZ12" s="1134">
        <f>'Animal Populations'!BA52</f>
        <v>50403.210257153842</v>
      </c>
      <c r="BA12" s="1134">
        <f>'Animal Populations'!BB52</f>
        <v>50265.388117718569</v>
      </c>
      <c r="BB12" s="1134">
        <f>'Animal Populations'!BC52</f>
        <v>50127.565978283252</v>
      </c>
      <c r="BC12" s="1134">
        <f>'Animal Populations'!BD52</f>
        <v>49989.743838847979</v>
      </c>
      <c r="BD12" s="1134">
        <f>'Animal Populations'!BE52</f>
        <v>49851.921699412705</v>
      </c>
      <c r="BE12" s="1134">
        <f>'Animal Populations'!BF52</f>
        <v>49714.099559977432</v>
      </c>
    </row>
    <row r="13" spans="1:57" s="1" customFormat="1" ht="10" x14ac:dyDescent="0.2">
      <c r="A13" s="23" t="s">
        <v>170</v>
      </c>
      <c r="B13" s="18">
        <f>'Animal Populations'!C53</f>
        <v>8229.5437269997074</v>
      </c>
      <c r="C13" s="18">
        <f>'Animal Populations'!D53</f>
        <v>9421.4460815714883</v>
      </c>
      <c r="D13" s="18">
        <f>'Animal Populations'!E53</f>
        <v>8285.4872051451985</v>
      </c>
      <c r="E13" s="18">
        <f>'Animal Populations'!F53</f>
        <v>6289.2822726263639</v>
      </c>
      <c r="F13" s="18">
        <f>'Animal Populations'!G53</f>
        <v>5893.963400016678</v>
      </c>
      <c r="G13" s="18">
        <f>'Animal Populations'!H53</f>
        <v>9484.4382743322421</v>
      </c>
      <c r="H13" s="18">
        <f>'Animal Populations'!I53</f>
        <v>8427.9589768311216</v>
      </c>
      <c r="I13" s="18">
        <f>'Animal Populations'!J53</f>
        <v>8813.4516088405944</v>
      </c>
      <c r="J13" s="18">
        <f>'Animal Populations'!K53</f>
        <v>8596.1848468638855</v>
      </c>
      <c r="K13" s="18">
        <f>'Animal Populations'!L53</f>
        <v>8832.9795970396644</v>
      </c>
      <c r="L13" s="18">
        <f>'Animal Populations'!M53</f>
        <v>7826.5707546049243</v>
      </c>
      <c r="M13" s="18">
        <f>'Animal Populations'!N53</f>
        <v>5852.9750447611696</v>
      </c>
      <c r="N13" s="18">
        <f>'Animal Populations'!O53</f>
        <v>5887.8132939209127</v>
      </c>
      <c r="O13" s="18">
        <f>'Animal Populations'!P53</f>
        <v>7119.1801481059392</v>
      </c>
      <c r="P13" s="18">
        <f>'Animal Populations'!Q53</f>
        <v>7100.6798044652987</v>
      </c>
      <c r="Q13" s="18">
        <f>'Animal Populations'!R53</f>
        <v>9028.1719555054533</v>
      </c>
      <c r="R13" s="18">
        <f>'Animal Populations'!S53</f>
        <v>8861.7942206295047</v>
      </c>
      <c r="S13" s="18">
        <f>'Animal Populations'!T53</f>
        <v>8484.4460043439503</v>
      </c>
      <c r="T13" s="18">
        <f>'Animal Populations'!U53</f>
        <v>8403.2445348105412</v>
      </c>
      <c r="U13" s="18">
        <f>'Animal Populations'!V53</f>
        <v>7844.5921304918384</v>
      </c>
      <c r="V13" s="18">
        <f>'Animal Populations'!W53</f>
        <v>7252.2659456154634</v>
      </c>
      <c r="W13" s="18">
        <f>'Animal Populations'!X53</f>
        <v>6823.0730341002145</v>
      </c>
      <c r="X13" s="18">
        <f>'Animal Populations'!Y53</f>
        <v>5865.3822116497677</v>
      </c>
      <c r="Y13" s="18">
        <f>'Animal Populations'!Z53</f>
        <v>5796.1425025740164</v>
      </c>
      <c r="Z13" s="18">
        <f>'Animal Populations'!AA53</f>
        <v>5289.8744407095055</v>
      </c>
      <c r="AA13" s="18">
        <f>'Animal Populations'!AB53</f>
        <v>6394.1203081237345</v>
      </c>
      <c r="AB13" s="18">
        <f>'Animal Populations'!AC53</f>
        <v>6643.5849293163728</v>
      </c>
      <c r="AC13" s="18">
        <f>'Animal Populations'!AD53</f>
        <v>7434.3942993190094</v>
      </c>
      <c r="AD13" s="18">
        <f>'Animal Populations'!AE53</f>
        <v>6673.3893278925552</v>
      </c>
      <c r="AE13" s="18">
        <f>'Animal Populations'!AF53</f>
        <v>7428.2265963521213</v>
      </c>
      <c r="AF13" s="18">
        <f>'Animal Populations'!AG53</f>
        <v>6268.7573189298919</v>
      </c>
      <c r="AG13" s="18">
        <f>'Animal Populations'!AH53</f>
        <v>6933.1058892415176</v>
      </c>
      <c r="AH13" s="18">
        <f>'Animal Populations'!AI53</f>
        <v>7845.4425940694555</v>
      </c>
      <c r="AI13" s="1134">
        <f>'Animal Populations'!AJ53</f>
        <v>7359.6782790660118</v>
      </c>
      <c r="AJ13" s="1134">
        <f>'Animal Populations'!AK53</f>
        <v>7473.1001154188798</v>
      </c>
      <c r="AK13" s="1134">
        <f>'Animal Populations'!AL53</f>
        <v>7586.521951771736</v>
      </c>
      <c r="AL13" s="1134">
        <f>'Animal Populations'!AM53</f>
        <v>7699.943788124604</v>
      </c>
      <c r="AM13" s="1134">
        <f>'Animal Populations'!AN53</f>
        <v>7813.3656244774611</v>
      </c>
      <c r="AN13" s="1134">
        <f>'Animal Populations'!AO53</f>
        <v>7926.7874608303073</v>
      </c>
      <c r="AO13" s="1134">
        <f>'Animal Populations'!AP53</f>
        <v>8040.2092971831644</v>
      </c>
      <c r="AP13" s="1134">
        <f>'Animal Populations'!AQ53</f>
        <v>8153.6311335360315</v>
      </c>
      <c r="AQ13" s="1134">
        <f>'Animal Populations'!AR53</f>
        <v>8267.0529698888986</v>
      </c>
      <c r="AR13" s="1134">
        <f>'Animal Populations'!AS53</f>
        <v>8380.4748062417566</v>
      </c>
      <c r="AS13" s="1134">
        <f>'Animal Populations'!AT53</f>
        <v>8493.8966425946237</v>
      </c>
      <c r="AT13" s="1134">
        <f>'Animal Populations'!AU53</f>
        <v>8607.3184789474799</v>
      </c>
      <c r="AU13" s="1134">
        <f>'Animal Populations'!AV53</f>
        <v>8720.740315300347</v>
      </c>
      <c r="AV13" s="1134">
        <f>'Animal Populations'!AW53</f>
        <v>8834.1621516531832</v>
      </c>
      <c r="AW13" s="1134">
        <f>'Animal Populations'!AX53</f>
        <v>8947.5839880060503</v>
      </c>
      <c r="AX13" s="1134">
        <f>'Animal Populations'!AY53</f>
        <v>9061.0058243589083</v>
      </c>
      <c r="AY13" s="1134">
        <f>'Animal Populations'!AZ53</f>
        <v>9174.4276607117754</v>
      </c>
      <c r="AZ13" s="1134">
        <f>'Animal Populations'!BA53</f>
        <v>9287.8494970646425</v>
      </c>
      <c r="BA13" s="1134">
        <f>'Animal Populations'!BB53</f>
        <v>9401.2713334174987</v>
      </c>
      <c r="BB13" s="1134">
        <f>'Animal Populations'!BC53</f>
        <v>9514.6931697703676</v>
      </c>
      <c r="BC13" s="1134">
        <f>'Animal Populations'!BD53</f>
        <v>9628.1150061232238</v>
      </c>
      <c r="BD13" s="1134">
        <f>'Animal Populations'!BE53</f>
        <v>9741.5368424760709</v>
      </c>
      <c r="BE13" s="1134">
        <f>'Animal Populations'!BF53</f>
        <v>9854.9586788289271</v>
      </c>
    </row>
    <row r="14" spans="1:57" s="1" customFormat="1" ht="10" x14ac:dyDescent="0.2">
      <c r="A14" s="916" t="s">
        <v>171</v>
      </c>
      <c r="B14" s="18">
        <f>'Animal Populations'!C54</f>
        <v>2464.8737827448376</v>
      </c>
      <c r="C14" s="18">
        <f>'Animal Populations'!D54</f>
        <v>2830.3566697984538</v>
      </c>
      <c r="D14" s="18">
        <f>'Animal Populations'!E54</f>
        <v>2533.6062682444231</v>
      </c>
      <c r="E14" s="18">
        <f>'Animal Populations'!F54</f>
        <v>1896.2935024211297</v>
      </c>
      <c r="F14" s="18">
        <f>'Animal Populations'!G54</f>
        <v>1757.9162794891781</v>
      </c>
      <c r="G14" s="18">
        <f>'Animal Populations'!H54</f>
        <v>2759.6263715558557</v>
      </c>
      <c r="H14" s="18">
        <f>'Animal Populations'!I54</f>
        <v>2466.3157602314545</v>
      </c>
      <c r="I14" s="18">
        <f>'Animal Populations'!J54</f>
        <v>2551.5555730878004</v>
      </c>
      <c r="J14" s="18">
        <f>'Animal Populations'!K54</f>
        <v>2501.6989919822486</v>
      </c>
      <c r="K14" s="18">
        <f>'Animal Populations'!L54</f>
        <v>2607.8467682486589</v>
      </c>
      <c r="L14" s="18">
        <f>'Animal Populations'!M54</f>
        <v>2329.7533473134376</v>
      </c>
      <c r="M14" s="18">
        <f>'Animal Populations'!N54</f>
        <v>1728.2231404199285</v>
      </c>
      <c r="N14" s="18">
        <f>'Animal Populations'!O54</f>
        <v>1749.1094774752887</v>
      </c>
      <c r="O14" s="18">
        <f>'Animal Populations'!P54</f>
        <v>2084.5721474130387</v>
      </c>
      <c r="P14" s="18">
        <f>'Animal Populations'!Q54</f>
        <v>2120.1638192312525</v>
      </c>
      <c r="Q14" s="18">
        <f>'Animal Populations'!R54</f>
        <v>2714.7709790826561</v>
      </c>
      <c r="R14" s="18">
        <f>'Animal Populations'!S54</f>
        <v>2616.8179427751866</v>
      </c>
      <c r="S14" s="18">
        <f>'Animal Populations'!T54</f>
        <v>2475.001420889133</v>
      </c>
      <c r="T14" s="18">
        <f>'Animal Populations'!U54</f>
        <v>2464.3809728601682</v>
      </c>
      <c r="U14" s="18">
        <f>'Animal Populations'!V54</f>
        <v>2301.917361625678</v>
      </c>
      <c r="V14" s="18">
        <f>'Animal Populations'!W54</f>
        <v>2094.0852712473747</v>
      </c>
      <c r="W14" s="18">
        <f>'Animal Populations'!X54</f>
        <v>2040.2670486478419</v>
      </c>
      <c r="X14" s="18">
        <f>'Animal Populations'!Y54</f>
        <v>1750.533565617287</v>
      </c>
      <c r="Y14" s="18">
        <f>'Animal Populations'!Z54</f>
        <v>1727.347291819583</v>
      </c>
      <c r="Z14" s="18">
        <f>'Animal Populations'!AA54</f>
        <v>1626.3133789768599</v>
      </c>
      <c r="AA14" s="18">
        <f>'Animal Populations'!AB54</f>
        <v>1929.1629277654131</v>
      </c>
      <c r="AB14" s="18">
        <f>'Animal Populations'!AC54</f>
        <v>1976.4073835062284</v>
      </c>
      <c r="AC14" s="18">
        <f>'Animal Populations'!AD54</f>
        <v>2170.4307074842563</v>
      </c>
      <c r="AD14" s="18">
        <f>'Animal Populations'!AE54</f>
        <v>1995.050160495643</v>
      </c>
      <c r="AE14" s="18">
        <f>'Animal Populations'!AF54</f>
        <v>2165.8772889379929</v>
      </c>
      <c r="AF14" s="18">
        <f>'Animal Populations'!AG54</f>
        <v>1853.3218734140507</v>
      </c>
      <c r="AG14" s="18">
        <f>'Animal Populations'!AH54</f>
        <v>2052.3905661509539</v>
      </c>
      <c r="AH14" s="18">
        <f>'Animal Populations'!AI54</f>
        <v>2077.0833122706285</v>
      </c>
      <c r="AI14" s="1134">
        <f>'Animal Populations'!AJ54</f>
        <v>2101.7760583903146</v>
      </c>
      <c r="AJ14" s="1134">
        <f>'Animal Populations'!AK54</f>
        <v>2126.4688045099997</v>
      </c>
      <c r="AK14" s="1134">
        <f>'Animal Populations'!AL54</f>
        <v>2151.1615506296744</v>
      </c>
      <c r="AL14" s="1134">
        <f>'Animal Populations'!AM54</f>
        <v>2175.8542967493604</v>
      </c>
      <c r="AM14" s="1134">
        <f>'Animal Populations'!AN54</f>
        <v>2200.5470428690351</v>
      </c>
      <c r="AN14" s="1134">
        <f>'Animal Populations'!AO54</f>
        <v>2225.2397889887206</v>
      </c>
      <c r="AO14" s="1134">
        <f>'Animal Populations'!AP54</f>
        <v>2249.9325351083958</v>
      </c>
      <c r="AP14" s="1134">
        <f>'Animal Populations'!AQ54</f>
        <v>2274.6252812280813</v>
      </c>
      <c r="AQ14" s="1134">
        <f>'Animal Populations'!AR54</f>
        <v>2299.3180273477665</v>
      </c>
      <c r="AR14" s="1134">
        <f>'Animal Populations'!AS54</f>
        <v>2324.0107734674416</v>
      </c>
      <c r="AS14" s="1134">
        <f>'Animal Populations'!AT54</f>
        <v>2348.7035195871272</v>
      </c>
      <c r="AT14" s="1134">
        <f>'Animal Populations'!AU54</f>
        <v>2373.3962657068018</v>
      </c>
      <c r="AU14" s="1134">
        <f>'Animal Populations'!AV54</f>
        <v>2398.089011826487</v>
      </c>
      <c r="AV14" s="1134">
        <f>'Animal Populations'!AW54</f>
        <v>2422.7817579461625</v>
      </c>
      <c r="AW14" s="1134">
        <f>'Animal Populations'!AX54</f>
        <v>2447.4745040658477</v>
      </c>
      <c r="AX14" s="1134">
        <f>'Animal Populations'!AY54</f>
        <v>2472.1672501855232</v>
      </c>
      <c r="AY14" s="1134">
        <f>'Animal Populations'!AZ54</f>
        <v>2496.8599963052084</v>
      </c>
      <c r="AZ14" s="1134">
        <f>'Animal Populations'!BA54</f>
        <v>2521.5527424248939</v>
      </c>
      <c r="BA14" s="1134">
        <f>'Animal Populations'!BB54</f>
        <v>2546.2454885445686</v>
      </c>
      <c r="BB14" s="1134">
        <f>'Animal Populations'!BC54</f>
        <v>2570.9382346642542</v>
      </c>
      <c r="BC14" s="1134">
        <f>'Animal Populations'!BD54</f>
        <v>2595.6309807839293</v>
      </c>
      <c r="BD14" s="1134">
        <f>'Animal Populations'!BE54</f>
        <v>2620.3237269036149</v>
      </c>
      <c r="BE14" s="1134">
        <f>'Animal Populations'!BF54</f>
        <v>2645.0164730232896</v>
      </c>
    </row>
    <row r="15" spans="1:57" s="1" customFormat="1" ht="10" x14ac:dyDescent="0.2">
      <c r="A15" s="916" t="s">
        <v>172</v>
      </c>
      <c r="B15" s="18">
        <f>'Animal Populations'!C55</f>
        <v>5764.6699442548697</v>
      </c>
      <c r="C15" s="18">
        <f>'Animal Populations'!D55</f>
        <v>6591.0894117730359</v>
      </c>
      <c r="D15" s="18">
        <f>'Animal Populations'!E55</f>
        <v>5751.8809369007749</v>
      </c>
      <c r="E15" s="18">
        <f>'Animal Populations'!F55</f>
        <v>4392.9887702052347</v>
      </c>
      <c r="F15" s="18">
        <f>'Animal Populations'!G55</f>
        <v>4136.0471205274998</v>
      </c>
      <c r="G15" s="18">
        <f>'Animal Populations'!H55</f>
        <v>6724.8119027763878</v>
      </c>
      <c r="H15" s="18">
        <f>'Animal Populations'!I55</f>
        <v>5961.6432165996675</v>
      </c>
      <c r="I15" s="18">
        <f>'Animal Populations'!J55</f>
        <v>6261.8960357527931</v>
      </c>
      <c r="J15" s="18">
        <f>'Animal Populations'!K55</f>
        <v>6094.4858548816374</v>
      </c>
      <c r="K15" s="18">
        <f>'Animal Populations'!L55</f>
        <v>6225.1328287910064</v>
      </c>
      <c r="L15" s="18">
        <f>'Animal Populations'!M55</f>
        <v>5496.8174072914862</v>
      </c>
      <c r="M15" s="18">
        <f>'Animal Populations'!N55</f>
        <v>4124.7519043412412</v>
      </c>
      <c r="N15" s="18">
        <f>'Animal Populations'!O55</f>
        <v>4138.7038164456235</v>
      </c>
      <c r="O15" s="18">
        <f>'Animal Populations'!P55</f>
        <v>5034.6080006928996</v>
      </c>
      <c r="P15" s="18">
        <f>'Animal Populations'!Q55</f>
        <v>4980.5159852340457</v>
      </c>
      <c r="Q15" s="18">
        <f>'Animal Populations'!R55</f>
        <v>6313.4009764227967</v>
      </c>
      <c r="R15" s="18">
        <f>'Animal Populations'!S55</f>
        <v>6244.9762778543181</v>
      </c>
      <c r="S15" s="18">
        <f>'Animal Populations'!T55</f>
        <v>6009.4445834548178</v>
      </c>
      <c r="T15" s="18">
        <f>'Animal Populations'!U55</f>
        <v>5938.863561950373</v>
      </c>
      <c r="U15" s="18">
        <f>'Animal Populations'!V55</f>
        <v>5542.6747688661599</v>
      </c>
      <c r="V15" s="18">
        <f>'Animal Populations'!W55</f>
        <v>5158.1806743680891</v>
      </c>
      <c r="W15" s="18">
        <f>'Animal Populations'!X55</f>
        <v>4782.8059854523726</v>
      </c>
      <c r="X15" s="18">
        <f>'Animal Populations'!Y55</f>
        <v>4114.8486460324812</v>
      </c>
      <c r="Y15" s="18">
        <f>'Animal Populations'!Z55</f>
        <v>4068.7952107544329</v>
      </c>
      <c r="Z15" s="18">
        <f>'Animal Populations'!AA55</f>
        <v>3663.5610617326456</v>
      </c>
      <c r="AA15" s="18">
        <f>'Animal Populations'!AB55</f>
        <v>4464.9573803583207</v>
      </c>
      <c r="AB15" s="18">
        <f>'Animal Populations'!AC55</f>
        <v>4667.1775458101438</v>
      </c>
      <c r="AC15" s="18">
        <f>'Animal Populations'!AD55</f>
        <v>5263.9635918347531</v>
      </c>
      <c r="AD15" s="18">
        <f>'Animal Populations'!AE55</f>
        <v>4678.3391673969127</v>
      </c>
      <c r="AE15" s="18">
        <f>'Animal Populations'!AF55</f>
        <v>5262.3493074141279</v>
      </c>
      <c r="AF15" s="18">
        <f>'Animal Populations'!AG55</f>
        <v>4415.4354455158409</v>
      </c>
      <c r="AG15" s="18">
        <f>'Animal Populations'!AH55</f>
        <v>4880.7153230905633</v>
      </c>
      <c r="AH15" s="18">
        <f>'Animal Populations'!AI55</f>
        <v>5768.3592817988265</v>
      </c>
      <c r="AI15" s="1134">
        <f>'Animal Populations'!AJ55</f>
        <v>5257.9022206756972</v>
      </c>
      <c r="AJ15" s="1134">
        <f>'Animal Populations'!AK55</f>
        <v>5346.6313109088796</v>
      </c>
      <c r="AK15" s="1134">
        <f>'Animal Populations'!AL55</f>
        <v>5435.3604011420612</v>
      </c>
      <c r="AL15" s="1134">
        <f>'Animal Populations'!AM55</f>
        <v>5524.0894913752436</v>
      </c>
      <c r="AM15" s="1134">
        <f>'Animal Populations'!AN55</f>
        <v>5612.818581608426</v>
      </c>
      <c r="AN15" s="1134">
        <f>'Animal Populations'!AO55</f>
        <v>5701.5476718415866</v>
      </c>
      <c r="AO15" s="1134">
        <f>'Animal Populations'!AP55</f>
        <v>5790.2767620747691</v>
      </c>
      <c r="AP15" s="1134">
        <f>'Animal Populations'!AQ55</f>
        <v>5879.0058523079506</v>
      </c>
      <c r="AQ15" s="1134">
        <f>'Animal Populations'!AR55</f>
        <v>5967.7349425411321</v>
      </c>
      <c r="AR15" s="1134">
        <f>'Animal Populations'!AS55</f>
        <v>6056.4640327743155</v>
      </c>
      <c r="AS15" s="1134">
        <f>'Animal Populations'!AT55</f>
        <v>6145.193123007497</v>
      </c>
      <c r="AT15" s="1134">
        <f>'Animal Populations'!AU55</f>
        <v>6233.9222132406785</v>
      </c>
      <c r="AU15" s="1134">
        <f>'Animal Populations'!AV55</f>
        <v>6322.65130347386</v>
      </c>
      <c r="AV15" s="1134">
        <f>'Animal Populations'!AW55</f>
        <v>6411.3803937070215</v>
      </c>
      <c r="AW15" s="1134">
        <f>'Animal Populations'!AX55</f>
        <v>6500.1094839402031</v>
      </c>
      <c r="AX15" s="1134">
        <f>'Animal Populations'!AY55</f>
        <v>6588.8385741733855</v>
      </c>
      <c r="AY15" s="1134">
        <f>'Animal Populations'!AZ55</f>
        <v>6677.567664406567</v>
      </c>
      <c r="AZ15" s="1134">
        <f>'Animal Populations'!BA55</f>
        <v>6766.2967546397485</v>
      </c>
      <c r="BA15" s="1134">
        <f>'Animal Populations'!BB55</f>
        <v>6855.0258448729301</v>
      </c>
      <c r="BB15" s="1134">
        <f>'Animal Populations'!BC55</f>
        <v>6943.7549351061125</v>
      </c>
      <c r="BC15" s="1134">
        <f>'Animal Populations'!BD55</f>
        <v>7032.484025339294</v>
      </c>
      <c r="BD15" s="1134">
        <f>'Animal Populations'!BE55</f>
        <v>7121.2131155724555</v>
      </c>
      <c r="BE15" s="1134">
        <f>'Animal Populations'!BF55</f>
        <v>7209.942205805638</v>
      </c>
    </row>
    <row r="16" spans="1:57" s="1" customFormat="1" ht="10" x14ac:dyDescent="0.2">
      <c r="A16" s="23" t="s">
        <v>326</v>
      </c>
      <c r="B16" s="18">
        <f>'Animal Populations'!C56</f>
        <v>11301.197052492622</v>
      </c>
      <c r="C16" s="18">
        <f>'Animal Populations'!D56</f>
        <v>11850.963518229904</v>
      </c>
      <c r="D16" s="18">
        <f>'Animal Populations'!E56</f>
        <v>9556.6763950417171</v>
      </c>
      <c r="E16" s="18">
        <f>'Animal Populations'!F56</f>
        <v>6626.461437219391</v>
      </c>
      <c r="F16" s="18">
        <f>'Animal Populations'!G56</f>
        <v>4802.1183179482223</v>
      </c>
      <c r="G16" s="18">
        <f>'Animal Populations'!H56</f>
        <v>4101.862904825859</v>
      </c>
      <c r="H16" s="18">
        <f>'Animal Populations'!I56</f>
        <v>4328.3971063642157</v>
      </c>
      <c r="I16" s="18">
        <f>'Animal Populations'!J56</f>
        <v>3086.3021408630525</v>
      </c>
      <c r="J16" s="18">
        <f>'Animal Populations'!K56</f>
        <v>3797.2977795072575</v>
      </c>
      <c r="K16" s="18">
        <f>'Animal Populations'!L56</f>
        <v>2227.6451748757563</v>
      </c>
      <c r="L16" s="18">
        <f>'Animal Populations'!M56</f>
        <v>2401.9860554786137</v>
      </c>
      <c r="M16" s="18">
        <f>'Animal Populations'!N56</f>
        <v>2088.4723850049249</v>
      </c>
      <c r="N16" s="18">
        <f>'Animal Populations'!O56</f>
        <v>2917.4413010031753</v>
      </c>
      <c r="O16" s="18">
        <f>'Animal Populations'!P56</f>
        <v>2455.2165361230059</v>
      </c>
      <c r="P16" s="18">
        <f>'Animal Populations'!Q56</f>
        <v>2405.3486391547885</v>
      </c>
      <c r="Q16" s="18">
        <f>'Animal Populations'!R56</f>
        <v>2099.2161366269024</v>
      </c>
      <c r="R16" s="18">
        <f>'Animal Populations'!S56</f>
        <v>2086.8911855602823</v>
      </c>
      <c r="S16" s="18">
        <f>'Animal Populations'!T56</f>
        <v>1958.7840912934296</v>
      </c>
      <c r="T16" s="18">
        <f>'Animal Populations'!U56</f>
        <v>2024.9368494729142</v>
      </c>
      <c r="U16" s="18">
        <f>'Animal Populations'!V56</f>
        <v>2492.2772665789616</v>
      </c>
      <c r="V16" s="18">
        <f>'Animal Populations'!W56</f>
        <v>2700.5433074603297</v>
      </c>
      <c r="W16" s="18">
        <f>'Animal Populations'!X56</f>
        <v>2158.9431829001419</v>
      </c>
      <c r="X16" s="18">
        <f>'Animal Populations'!Y56</f>
        <v>2344.7761639473124</v>
      </c>
      <c r="Y16" s="18">
        <f>'Animal Populations'!Z56</f>
        <v>1984.9022820767693</v>
      </c>
      <c r="Z16" s="18">
        <f>'Animal Populations'!AA56</f>
        <v>1560.4965060935758</v>
      </c>
      <c r="AA16" s="18">
        <f>'Animal Populations'!AB56</f>
        <v>2058.6360284457996</v>
      </c>
      <c r="AB16" s="18">
        <f>'Animal Populations'!AC56</f>
        <v>2180.208115286237</v>
      </c>
      <c r="AC16" s="18">
        <f>'Animal Populations'!AD56</f>
        <v>1749.7202319420171</v>
      </c>
      <c r="AD16" s="18">
        <f>'Animal Populations'!AE56</f>
        <v>1855.9415790616642</v>
      </c>
      <c r="AE16" s="18">
        <f>'Animal Populations'!AF56</f>
        <v>1776.5989552343199</v>
      </c>
      <c r="AF16" s="18">
        <f>'Animal Populations'!AG56</f>
        <v>1957.9564416733126</v>
      </c>
      <c r="AG16" s="18">
        <f>'Animal Populations'!AH56</f>
        <v>1725.475874250265</v>
      </c>
      <c r="AH16" s="18">
        <f>'Animal Populations'!AI56</f>
        <v>1716.2301697720136</v>
      </c>
      <c r="AI16" s="1134">
        <f>'Animal Populations'!AJ56</f>
        <v>1648.2480146988194</v>
      </c>
      <c r="AJ16" s="1134">
        <f>'Animal Populations'!AK56</f>
        <v>1605.4386241663194</v>
      </c>
      <c r="AK16" s="1134">
        <f>'Animal Populations'!AL56</f>
        <v>1562.6292336338092</v>
      </c>
      <c r="AL16" s="1134">
        <f>'Animal Populations'!AM56</f>
        <v>1519.8198431013093</v>
      </c>
      <c r="AM16" s="1134">
        <f>'Animal Populations'!AN56</f>
        <v>1477.0104525687991</v>
      </c>
      <c r="AN16" s="1134">
        <f>'Animal Populations'!AO56</f>
        <v>1434.2010620362887</v>
      </c>
      <c r="AO16" s="1134">
        <f>'Animal Populations'!AP56</f>
        <v>1391.3916715037888</v>
      </c>
      <c r="AP16" s="1134">
        <f>'Animal Populations'!AQ56</f>
        <v>1348.5822809712786</v>
      </c>
      <c r="AQ16" s="1134">
        <f>'Animal Populations'!AR56</f>
        <v>1305.7728904387786</v>
      </c>
      <c r="AR16" s="1134">
        <f>'Animal Populations'!AS56</f>
        <v>1262.9634999062682</v>
      </c>
      <c r="AS16" s="1134">
        <f>'Animal Populations'!AT56</f>
        <v>1220.1541093737685</v>
      </c>
      <c r="AT16" s="1134">
        <f>'Animal Populations'!AU56</f>
        <v>1177.3447188412581</v>
      </c>
      <c r="AU16" s="1134">
        <f>'Animal Populations'!AV56</f>
        <v>1134.5353283087582</v>
      </c>
      <c r="AV16" s="1134">
        <f>'Animal Populations'!AW56</f>
        <v>1091.725937776248</v>
      </c>
      <c r="AW16" s="1134">
        <f>'Animal Populations'!AX56</f>
        <v>1048.916547243748</v>
      </c>
      <c r="AX16" s="1134">
        <f>'Animal Populations'!AY56</f>
        <v>1006.1071567112377</v>
      </c>
      <c r="AY16" s="1134">
        <f>'Animal Populations'!AZ56</f>
        <v>963.29776617873779</v>
      </c>
      <c r="AZ16" s="1134">
        <f>'Animal Populations'!BA56</f>
        <v>920.4883756462275</v>
      </c>
      <c r="BA16" s="1134">
        <f>'Animal Populations'!BB56</f>
        <v>877.67898511372755</v>
      </c>
      <c r="BB16" s="1134">
        <f>'Animal Populations'!BC56</f>
        <v>834.86959458121726</v>
      </c>
      <c r="BC16" s="1134">
        <f>'Animal Populations'!BD56</f>
        <v>792.06020404871742</v>
      </c>
      <c r="BD16" s="1134">
        <f>'Animal Populations'!BE56</f>
        <v>749.25081351620713</v>
      </c>
      <c r="BE16" s="1134">
        <f>'Animal Populations'!BF56</f>
        <v>706.44142298370718</v>
      </c>
    </row>
    <row r="17" spans="1:57" s="1" customFormat="1" ht="10" x14ac:dyDescent="0.2">
      <c r="A17" s="916" t="s">
        <v>174</v>
      </c>
      <c r="B17" s="18">
        <f>'Animal Populations'!C57</f>
        <v>8310.1778212663849</v>
      </c>
      <c r="C17" s="18">
        <f>'Animal Populations'!D57</f>
        <v>9255.7008795277652</v>
      </c>
      <c r="D17" s="18">
        <f>'Animal Populations'!E57</f>
        <v>7704.0795933646796</v>
      </c>
      <c r="E17" s="18">
        <f>'Animal Populations'!F57</f>
        <v>5840.7218091199202</v>
      </c>
      <c r="F17" s="18">
        <f>'Animal Populations'!G57</f>
        <v>4127.3112129169422</v>
      </c>
      <c r="G17" s="18">
        <f>'Animal Populations'!H57</f>
        <v>3537.4172156658828</v>
      </c>
      <c r="H17" s="18">
        <f>'Animal Populations'!I57</f>
        <v>3694.4127181508979</v>
      </c>
      <c r="I17" s="18">
        <f>'Animal Populations'!J57</f>
        <v>2610.8484835872346</v>
      </c>
      <c r="J17" s="18">
        <f>'Animal Populations'!K57</f>
        <v>3389.7695252487861</v>
      </c>
      <c r="K17" s="18">
        <f>'Animal Populations'!L57</f>
        <v>2023.8975888195882</v>
      </c>
      <c r="L17" s="18">
        <f>'Animal Populations'!M57</f>
        <v>2215.4574833373463</v>
      </c>
      <c r="M17" s="18">
        <f>'Animal Populations'!N57</f>
        <v>1947.5814527785924</v>
      </c>
      <c r="N17" s="18">
        <f>'Animal Populations'!O57</f>
        <v>2765.3305794309431</v>
      </c>
      <c r="O17" s="18">
        <f>'Animal Populations'!P57</f>
        <v>2308.1614161206371</v>
      </c>
      <c r="P17" s="18">
        <f>'Animal Populations'!Q57</f>
        <v>2236.1019424382262</v>
      </c>
      <c r="Q17" s="18">
        <f>'Animal Populations'!R57</f>
        <v>1936.6888210559914</v>
      </c>
      <c r="R17" s="18">
        <f>'Animal Populations'!S57</f>
        <v>1907.9320910407496</v>
      </c>
      <c r="S17" s="18">
        <f>'Animal Populations'!T57</f>
        <v>1787.3366635842081</v>
      </c>
      <c r="T17" s="18">
        <f>'Animal Populations'!U57</f>
        <v>1879.4302801562296</v>
      </c>
      <c r="U17" s="18">
        <f>'Animal Populations'!V57</f>
        <v>2003.2684252564904</v>
      </c>
      <c r="V17" s="18">
        <f>'Animal Populations'!W57</f>
        <v>2381.0550211758368</v>
      </c>
      <c r="W17" s="18">
        <f>'Animal Populations'!X57</f>
        <v>1847.8606306792935</v>
      </c>
      <c r="X17" s="18">
        <f>'Animal Populations'!Y57</f>
        <v>2049.9830772913356</v>
      </c>
      <c r="Y17" s="18">
        <f>'Animal Populations'!Z57</f>
        <v>1743.578237359575</v>
      </c>
      <c r="Z17" s="18">
        <f>'Animal Populations'!AA57</f>
        <v>1397.6770296533552</v>
      </c>
      <c r="AA17" s="18">
        <f>'Animal Populations'!AB57</f>
        <v>1869.2105756782519</v>
      </c>
      <c r="AB17" s="18">
        <f>'Animal Populations'!AC57</f>
        <v>1975.7736516141536</v>
      </c>
      <c r="AC17" s="18">
        <f>'Animal Populations'!AD57</f>
        <v>1512.5400770577555</v>
      </c>
      <c r="AD17" s="18">
        <f>'Animal Populations'!AE57</f>
        <v>1557.5673246212114</v>
      </c>
      <c r="AE17" s="18">
        <f>'Animal Populations'!AF57</f>
        <v>1503.2748588889383</v>
      </c>
      <c r="AF17" s="18">
        <f>'Animal Populations'!AG57</f>
        <v>1672.0030667730009</v>
      </c>
      <c r="AG17" s="18">
        <f>'Animal Populations'!AH57</f>
        <v>1477.3301086710587</v>
      </c>
      <c r="AH17" s="18">
        <f>'Animal Populations'!AI57</f>
        <v>1433.860170497019</v>
      </c>
      <c r="AI17" s="1134">
        <f>'Animal Populations'!AJ57</f>
        <v>1390.3902323229897</v>
      </c>
      <c r="AJ17" s="1134">
        <f>'Animal Populations'!AK57</f>
        <v>1346.9202941489605</v>
      </c>
      <c r="AK17" s="1134">
        <f>'Animal Populations'!AL57</f>
        <v>1303.4503559749207</v>
      </c>
      <c r="AL17" s="1134">
        <f>'Animal Populations'!AM57</f>
        <v>1259.9804178008915</v>
      </c>
      <c r="AM17" s="1134">
        <f>'Animal Populations'!AN57</f>
        <v>1216.5104796268517</v>
      </c>
      <c r="AN17" s="1134">
        <f>'Animal Populations'!AO57</f>
        <v>1173.040541452812</v>
      </c>
      <c r="AO17" s="1134">
        <f>'Animal Populations'!AP57</f>
        <v>1129.5706032787828</v>
      </c>
      <c r="AP17" s="1134">
        <f>'Animal Populations'!AQ57</f>
        <v>1086.100665104743</v>
      </c>
      <c r="AQ17" s="1134">
        <f>'Animal Populations'!AR57</f>
        <v>1042.6307269307138</v>
      </c>
      <c r="AR17" s="1134">
        <f>'Animal Populations'!AS57</f>
        <v>999.16078875667404</v>
      </c>
      <c r="AS17" s="1134">
        <f>'Animal Populations'!AT57</f>
        <v>955.69085058264477</v>
      </c>
      <c r="AT17" s="1134">
        <f>'Animal Populations'!AU57</f>
        <v>912.22091240860516</v>
      </c>
      <c r="AU17" s="1134">
        <f>'Animal Populations'!AV57</f>
        <v>868.75097423457589</v>
      </c>
      <c r="AV17" s="1134">
        <f>'Animal Populations'!AW57</f>
        <v>825.28103606053617</v>
      </c>
      <c r="AW17" s="1134">
        <f>'Animal Populations'!AX57</f>
        <v>781.8110978865069</v>
      </c>
      <c r="AX17" s="1134">
        <f>'Animal Populations'!AY57</f>
        <v>738.34115971246717</v>
      </c>
      <c r="AY17" s="1134">
        <f>'Animal Populations'!AZ57</f>
        <v>694.87122153843791</v>
      </c>
      <c r="AZ17" s="1134">
        <f>'Animal Populations'!BA57</f>
        <v>651.40128336439818</v>
      </c>
      <c r="BA17" s="1134">
        <f>'Animal Populations'!BB57</f>
        <v>607.93134519036892</v>
      </c>
      <c r="BB17" s="1134">
        <f>'Animal Populations'!BC57</f>
        <v>564.46140701632919</v>
      </c>
      <c r="BC17" s="1134">
        <f>'Animal Populations'!BD57</f>
        <v>520.99146884229992</v>
      </c>
      <c r="BD17" s="1134">
        <f>'Animal Populations'!BE57</f>
        <v>477.52153066826025</v>
      </c>
      <c r="BE17" s="1134">
        <f>'Animal Populations'!BF57</f>
        <v>434.05159249423099</v>
      </c>
    </row>
    <row r="18" spans="1:57" s="1" customFormat="1" ht="10" x14ac:dyDescent="0.2">
      <c r="A18" s="916" t="s">
        <v>175</v>
      </c>
      <c r="B18" s="18">
        <f>'Animal Populations'!C58</f>
        <v>2991.019231226237</v>
      </c>
      <c r="C18" s="18">
        <f>'Animal Populations'!D58</f>
        <v>2595.2626387021382</v>
      </c>
      <c r="D18" s="18">
        <f>'Animal Populations'!E58</f>
        <v>1852.5968016770375</v>
      </c>
      <c r="E18" s="18">
        <f>'Animal Populations'!F58</f>
        <v>785.73962809947079</v>
      </c>
      <c r="F18" s="18">
        <f>'Animal Populations'!G58</f>
        <v>674.80710503128</v>
      </c>
      <c r="G18" s="18">
        <f>'Animal Populations'!H58</f>
        <v>564.4456891599765</v>
      </c>
      <c r="H18" s="18">
        <f>'Animal Populations'!I58</f>
        <v>633.98438821331797</v>
      </c>
      <c r="I18" s="18">
        <f>'Animal Populations'!J58</f>
        <v>475.4536572758177</v>
      </c>
      <c r="J18" s="18">
        <f>'Animal Populations'!K58</f>
        <v>407.52825425847152</v>
      </c>
      <c r="K18" s="18">
        <f>'Animal Populations'!L58</f>
        <v>203.74758605616813</v>
      </c>
      <c r="L18" s="18">
        <f>'Animal Populations'!M58</f>
        <v>186.52857214126746</v>
      </c>
      <c r="M18" s="18">
        <f>'Animal Populations'!N58</f>
        <v>140.89093222633244</v>
      </c>
      <c r="N18" s="18">
        <f>'Animal Populations'!O58</f>
        <v>152.11072157223219</v>
      </c>
      <c r="O18" s="18">
        <f>'Animal Populations'!P58</f>
        <v>147.05512000236888</v>
      </c>
      <c r="P18" s="18">
        <f>'Animal Populations'!Q58</f>
        <v>169.24669671656241</v>
      </c>
      <c r="Q18" s="18">
        <f>'Animal Populations'!R58</f>
        <v>162.52731557091124</v>
      </c>
      <c r="R18" s="18">
        <f>'Animal Populations'!S58</f>
        <v>178.95909451953284</v>
      </c>
      <c r="S18" s="18">
        <f>'Animal Populations'!T58</f>
        <v>171.44742770922156</v>
      </c>
      <c r="T18" s="18">
        <f>'Animal Populations'!U58</f>
        <v>145.50656931668431</v>
      </c>
      <c r="U18" s="18">
        <f>'Animal Populations'!V58</f>
        <v>489.00884132247154</v>
      </c>
      <c r="V18" s="18">
        <f>'Animal Populations'!W58</f>
        <v>319.48828628449297</v>
      </c>
      <c r="W18" s="18">
        <f>'Animal Populations'!X58</f>
        <v>311.08255222084847</v>
      </c>
      <c r="X18" s="18">
        <f>'Animal Populations'!Y58</f>
        <v>294.79308665597699</v>
      </c>
      <c r="Y18" s="18">
        <f>'Animal Populations'!Z58</f>
        <v>241.32404471719425</v>
      </c>
      <c r="Z18" s="18">
        <f>'Animal Populations'!AA58</f>
        <v>162.81947644022074</v>
      </c>
      <c r="AA18" s="18">
        <f>'Animal Populations'!AB58</f>
        <v>189.42545276754771</v>
      </c>
      <c r="AB18" s="18">
        <f>'Animal Populations'!AC58</f>
        <v>204.43446367208338</v>
      </c>
      <c r="AC18" s="18">
        <f>'Animal Populations'!AD58</f>
        <v>237.1801548842615</v>
      </c>
      <c r="AD18" s="18">
        <f>'Animal Populations'!AE58</f>
        <v>298.37425444045277</v>
      </c>
      <c r="AE18" s="18">
        <f>'Animal Populations'!AF58</f>
        <v>273.32409634538163</v>
      </c>
      <c r="AF18" s="18">
        <f>'Animal Populations'!AG58</f>
        <v>285.95337490031176</v>
      </c>
      <c r="AG18" s="18">
        <f>'Animal Populations'!AH58</f>
        <v>248.1457655792062</v>
      </c>
      <c r="AH18" s="18">
        <f>'Animal Populations'!AI58</f>
        <v>282.3699992749946</v>
      </c>
      <c r="AI18" s="1134">
        <f>'Animal Populations'!AJ58</f>
        <v>257.85778237582969</v>
      </c>
      <c r="AJ18" s="1134">
        <f>'Animal Populations'!AK58</f>
        <v>258.51833001735912</v>
      </c>
      <c r="AK18" s="1134">
        <f>'Animal Populations'!AL58</f>
        <v>259.1788776588885</v>
      </c>
      <c r="AL18" s="1134">
        <f>'Animal Populations'!AM58</f>
        <v>259.83942530041787</v>
      </c>
      <c r="AM18" s="1134">
        <f>'Animal Populations'!AN58</f>
        <v>260.49997294194725</v>
      </c>
      <c r="AN18" s="1134">
        <f>'Animal Populations'!AO58</f>
        <v>261.16052058347663</v>
      </c>
      <c r="AO18" s="1134">
        <f>'Animal Populations'!AP58</f>
        <v>261.82106822500606</v>
      </c>
      <c r="AP18" s="1134">
        <f>'Animal Populations'!AQ58</f>
        <v>262.48161586653544</v>
      </c>
      <c r="AQ18" s="1134">
        <f>'Animal Populations'!AR58</f>
        <v>263.14216350806481</v>
      </c>
      <c r="AR18" s="1134">
        <f>'Animal Populations'!AS58</f>
        <v>263.80271114959419</v>
      </c>
      <c r="AS18" s="1134">
        <f>'Animal Populations'!AT58</f>
        <v>264.46325879112356</v>
      </c>
      <c r="AT18" s="1134">
        <f>'Animal Populations'!AU58</f>
        <v>265.123806432653</v>
      </c>
      <c r="AU18" s="1134">
        <f>'Animal Populations'!AV58</f>
        <v>265.78435407418237</v>
      </c>
      <c r="AV18" s="1134">
        <f>'Animal Populations'!AW58</f>
        <v>266.44490171571175</v>
      </c>
      <c r="AW18" s="1134">
        <f>'Animal Populations'!AX58</f>
        <v>267.10544935724113</v>
      </c>
      <c r="AX18" s="1134">
        <f>'Animal Populations'!AY58</f>
        <v>267.7659969987705</v>
      </c>
      <c r="AY18" s="1134">
        <f>'Animal Populations'!AZ58</f>
        <v>268.42654464029988</v>
      </c>
      <c r="AZ18" s="1134">
        <f>'Animal Populations'!BA58</f>
        <v>269.08709228182931</v>
      </c>
      <c r="BA18" s="1134">
        <f>'Animal Populations'!BB58</f>
        <v>269.74763992335869</v>
      </c>
      <c r="BB18" s="1134">
        <f>'Animal Populations'!BC58</f>
        <v>270.40818756488807</v>
      </c>
      <c r="BC18" s="1134">
        <f>'Animal Populations'!BD58</f>
        <v>271.06873520641744</v>
      </c>
      <c r="BD18" s="1134">
        <f>'Animal Populations'!BE58</f>
        <v>271.72928284794682</v>
      </c>
      <c r="BE18" s="1134">
        <f>'Animal Populations'!BF58</f>
        <v>272.38983048947625</v>
      </c>
    </row>
    <row r="19" spans="1:57" s="1" customFormat="1" ht="10" x14ac:dyDescent="0.2">
      <c r="A19" s="23" t="s">
        <v>224</v>
      </c>
      <c r="B19" s="18">
        <f>'Animal Populations'!C59</f>
        <v>16969.836805953324</v>
      </c>
      <c r="C19" s="18">
        <f>'Animal Populations'!D59</f>
        <v>16610.40329793467</v>
      </c>
      <c r="D19" s="18">
        <f>'Animal Populations'!E59</f>
        <v>12823.012354215636</v>
      </c>
      <c r="E19" s="18">
        <f>'Animal Populations'!F59</f>
        <v>6836.167143377188</v>
      </c>
      <c r="F19" s="18">
        <f>'Animal Populations'!G59</f>
        <v>4689.6949026740203</v>
      </c>
      <c r="G19" s="18">
        <f>'Animal Populations'!H59</f>
        <v>4344.0697012631827</v>
      </c>
      <c r="H19" s="18">
        <f>'Animal Populations'!I59</f>
        <v>4262.5102715185149</v>
      </c>
      <c r="I19" s="18">
        <f>'Animal Populations'!J59</f>
        <v>4266.5057370901532</v>
      </c>
      <c r="J19" s="18">
        <f>'Animal Populations'!K59</f>
        <v>4873.8857093424322</v>
      </c>
      <c r="K19" s="18">
        <f>'Animal Populations'!L59</f>
        <v>3532.5302230369812</v>
      </c>
      <c r="L19" s="18">
        <f>'Animal Populations'!M59</f>
        <v>3248.8236386938356</v>
      </c>
      <c r="M19" s="18">
        <f>'Animal Populations'!N59</f>
        <v>2575.6647302489678</v>
      </c>
      <c r="N19" s="18">
        <f>'Animal Populations'!O59</f>
        <v>3388.9627786047331</v>
      </c>
      <c r="O19" s="18">
        <f>'Animal Populations'!P59</f>
        <v>2899.1536220677053</v>
      </c>
      <c r="P19" s="18">
        <f>'Animal Populations'!Q59</f>
        <v>2880.3676168482939</v>
      </c>
      <c r="Q19" s="18">
        <f>'Animal Populations'!R59</f>
        <v>2893.4870643913205</v>
      </c>
      <c r="R19" s="18">
        <f>'Animal Populations'!S59</f>
        <v>2844.3661006328134</v>
      </c>
      <c r="S19" s="18">
        <f>'Animal Populations'!T59</f>
        <v>3072.1988370593222</v>
      </c>
      <c r="T19" s="18">
        <f>'Animal Populations'!U59</f>
        <v>3169.6757775772198</v>
      </c>
      <c r="U19" s="18">
        <f>'Animal Populations'!V59</f>
        <v>4050.6474382219058</v>
      </c>
      <c r="V19" s="18">
        <f>'Animal Populations'!W59</f>
        <v>3628.2685927209563</v>
      </c>
      <c r="W19" s="18">
        <f>'Animal Populations'!X59</f>
        <v>3421.0823177996772</v>
      </c>
      <c r="X19" s="18">
        <f>'Animal Populations'!Y59</f>
        <v>2507.9187142879928</v>
      </c>
      <c r="Y19" s="18">
        <f>'Animal Populations'!Z59</f>
        <v>2821.7930797437848</v>
      </c>
      <c r="Z19" s="18">
        <f>'Animal Populations'!AA59</f>
        <v>2673.4290941181939</v>
      </c>
      <c r="AA19" s="18">
        <f>'Animal Populations'!AB59</f>
        <v>3491.8175649658306</v>
      </c>
      <c r="AB19" s="18">
        <f>'Animal Populations'!AC59</f>
        <v>3823.5228119319459</v>
      </c>
      <c r="AC19" s="18">
        <f>'Animal Populations'!AD59</f>
        <v>3933.2960469689192</v>
      </c>
      <c r="AD19" s="18">
        <f>'Animal Populations'!AE59</f>
        <v>4205.142769944805</v>
      </c>
      <c r="AE19" s="18">
        <f>'Animal Populations'!AF59</f>
        <v>4002.4330498943236</v>
      </c>
      <c r="AF19" s="18">
        <f>'Animal Populations'!AG59</f>
        <v>3822.7451170883783</v>
      </c>
      <c r="AG19" s="18">
        <f>'Animal Populations'!AH59</f>
        <v>4200.7583789518785</v>
      </c>
      <c r="AH19" s="18">
        <f>'Animal Populations'!AI59</f>
        <v>3475.1576814326108</v>
      </c>
      <c r="AI19" s="1134">
        <f>'Animal Populations'!AJ59</f>
        <v>4195.9186190482178</v>
      </c>
      <c r="AJ19" s="1134">
        <f>'Animal Populations'!AK59</f>
        <v>4296.8102844631758</v>
      </c>
      <c r="AK19" s="1134">
        <f>'Animal Populations'!AL59</f>
        <v>4397.7019498781337</v>
      </c>
      <c r="AL19" s="1134">
        <f>'Animal Populations'!AM59</f>
        <v>4498.5936152930508</v>
      </c>
      <c r="AM19" s="1134">
        <f>'Animal Populations'!AN59</f>
        <v>4599.4852807080088</v>
      </c>
      <c r="AN19" s="1134">
        <f>'Animal Populations'!AO59</f>
        <v>4700.3769461229676</v>
      </c>
      <c r="AO19" s="1134">
        <f>'Animal Populations'!AP59</f>
        <v>4801.2686115379256</v>
      </c>
      <c r="AP19" s="1134">
        <f>'Animal Populations'!AQ59</f>
        <v>4902.1602769528417</v>
      </c>
      <c r="AQ19" s="1134">
        <f>'Animal Populations'!AR59</f>
        <v>5003.0519423677997</v>
      </c>
      <c r="AR19" s="1134">
        <f>'Animal Populations'!AS59</f>
        <v>5103.9436077827586</v>
      </c>
      <c r="AS19" s="1134">
        <f>'Animal Populations'!AT59</f>
        <v>5204.8352731977166</v>
      </c>
      <c r="AT19" s="1134">
        <f>'Animal Populations'!AU59</f>
        <v>5305.7269386126336</v>
      </c>
      <c r="AU19" s="1134">
        <f>'Animal Populations'!AV59</f>
        <v>5406.6186040275916</v>
      </c>
      <c r="AV19" s="1134">
        <f>'Animal Populations'!AW59</f>
        <v>5507.5102694425495</v>
      </c>
      <c r="AW19" s="1134">
        <f>'Animal Populations'!AX59</f>
        <v>5608.4019348575084</v>
      </c>
      <c r="AX19" s="1134">
        <f>'Animal Populations'!AY59</f>
        <v>5709.2936002724236</v>
      </c>
      <c r="AY19" s="1134">
        <f>'Animal Populations'!AZ59</f>
        <v>5810.1852656873825</v>
      </c>
      <c r="AZ19" s="1134">
        <f>'Animal Populations'!BA59</f>
        <v>5911.0769311023405</v>
      </c>
      <c r="BA19" s="1134">
        <f>'Animal Populations'!BB59</f>
        <v>6011.9685965172994</v>
      </c>
      <c r="BB19" s="1134">
        <f>'Animal Populations'!BC59</f>
        <v>6112.8602619322155</v>
      </c>
      <c r="BC19" s="1134">
        <f>'Animal Populations'!BD59</f>
        <v>6213.7519273471744</v>
      </c>
      <c r="BD19" s="1134">
        <f>'Animal Populations'!BE59</f>
        <v>6314.6435927621324</v>
      </c>
      <c r="BE19" s="1134">
        <f>'Animal Populations'!BF59</f>
        <v>6415.5352581770894</v>
      </c>
    </row>
    <row r="20" spans="1:57" s="1" customFormat="1" ht="10" x14ac:dyDescent="0.2">
      <c r="A20" s="916" t="s">
        <v>177</v>
      </c>
      <c r="B20" s="18">
        <f>'Animal Populations'!C60</f>
        <v>11096.509918373489</v>
      </c>
      <c r="C20" s="18">
        <f>'Animal Populations'!D60</f>
        <v>11529.255859344779</v>
      </c>
      <c r="D20" s="18">
        <f>'Animal Populations'!E60</f>
        <v>9224.6897613312922</v>
      </c>
      <c r="E20" s="18">
        <f>'Animal Populations'!F60</f>
        <v>5326.5427245950868</v>
      </c>
      <c r="F20" s="18">
        <f>'Animal Populations'!G60</f>
        <v>3398.6376184547466</v>
      </c>
      <c r="G20" s="18">
        <f>'Animal Populations'!H60</f>
        <v>3286.0395763728698</v>
      </c>
      <c r="H20" s="18">
        <f>'Animal Populations'!I60</f>
        <v>3090.5588313550811</v>
      </c>
      <c r="I20" s="18">
        <f>'Animal Populations'!J60</f>
        <v>3425.0590506153362</v>
      </c>
      <c r="J20" s="18">
        <f>'Animal Populations'!K60</f>
        <v>4140.2596694273425</v>
      </c>
      <c r="K20" s="18">
        <f>'Animal Populations'!L60</f>
        <v>3186.2299577826961</v>
      </c>
      <c r="L20" s="18">
        <f>'Animal Populations'!M60</f>
        <v>2918.1697426524429</v>
      </c>
      <c r="M20" s="18">
        <f>'Animal Populations'!N60</f>
        <v>2334.0512180044675</v>
      </c>
      <c r="N20" s="18">
        <f>'Animal Populations'!O60</f>
        <v>3116.2552733115103</v>
      </c>
      <c r="O20" s="18">
        <f>'Animal Populations'!P60</f>
        <v>2635.556207258569</v>
      </c>
      <c r="P20" s="18">
        <f>'Animal Populations'!Q60</f>
        <v>2578.2102817803529</v>
      </c>
      <c r="Q20" s="18">
        <f>'Animal Populations'!R60</f>
        <v>2604.0401271725277</v>
      </c>
      <c r="R20" s="18">
        <f>'Animal Populations'!S60</f>
        <v>2518.3522974234456</v>
      </c>
      <c r="S20" s="18">
        <f>'Animal Populations'!T60</f>
        <v>2757.8997297890992</v>
      </c>
      <c r="T20" s="18">
        <f>'Animal Populations'!U60</f>
        <v>2903.6335137375681</v>
      </c>
      <c r="U20" s="18">
        <f>'Animal Populations'!V60</f>
        <v>3101.8154408050382</v>
      </c>
      <c r="V20" s="18">
        <f>'Animal Populations'!W60</f>
        <v>3050.0035253403075</v>
      </c>
      <c r="W20" s="18">
        <f>'Animal Populations'!X60</f>
        <v>2853.9762529813943</v>
      </c>
      <c r="X20" s="18">
        <f>'Animal Populations'!Y60</f>
        <v>1974.3144880229725</v>
      </c>
      <c r="Y20" s="18">
        <f>'Animal Populations'!Z60</f>
        <v>2378.5604411749637</v>
      </c>
      <c r="Z20" s="18">
        <f>'Animal Populations'!AA60</f>
        <v>2365.1255367651825</v>
      </c>
      <c r="AA20" s="18">
        <f>'Animal Populations'!AB60</f>
        <v>3112.483474928038</v>
      </c>
      <c r="AB20" s="18">
        <f>'Animal Populations'!AC60</f>
        <v>3407.7395149815316</v>
      </c>
      <c r="AC20" s="18">
        <f>'Animal Populations'!AD60</f>
        <v>3459.6910488738886</v>
      </c>
      <c r="AD20" s="18">
        <f>'Animal Populations'!AE60</f>
        <v>3640.5679229995703</v>
      </c>
      <c r="AE20" s="18">
        <f>'Animal Populations'!AF60</f>
        <v>3496.4117487454319</v>
      </c>
      <c r="AF20" s="18">
        <f>'Animal Populations'!AG60</f>
        <v>3293.1221996664976</v>
      </c>
      <c r="AG20" s="18">
        <f>'Animal Populations'!AH60</f>
        <v>3718.8148118616682</v>
      </c>
      <c r="AH20" s="18">
        <f>'Animal Populations'!AI60</f>
        <v>2966.3183426375699</v>
      </c>
      <c r="AI20" s="1134">
        <f>'Animal Populations'!AJ60</f>
        <v>3702.9961540388163</v>
      </c>
      <c r="AJ20" s="1134">
        <f>'Animal Populations'!AK60</f>
        <v>3801.4564166006408</v>
      </c>
      <c r="AK20" s="1134">
        <f>'Animal Populations'!AL60</f>
        <v>3899.9166791624657</v>
      </c>
      <c r="AL20" s="1134">
        <f>'Animal Populations'!AM60</f>
        <v>3998.3769417242484</v>
      </c>
      <c r="AM20" s="1134">
        <f>'Animal Populations'!AN60</f>
        <v>4096.8372042860728</v>
      </c>
      <c r="AN20" s="1134">
        <f>'Animal Populations'!AO60</f>
        <v>4195.2974668478982</v>
      </c>
      <c r="AO20" s="1134">
        <f>'Animal Populations'!AP60</f>
        <v>4293.7577294097227</v>
      </c>
      <c r="AP20" s="1134">
        <f>'Animal Populations'!AQ60</f>
        <v>4392.2179919715054</v>
      </c>
      <c r="AQ20" s="1134">
        <f>'Animal Populations'!AR60</f>
        <v>4490.6782545333308</v>
      </c>
      <c r="AR20" s="1134">
        <f>'Animal Populations'!AS60</f>
        <v>4589.1385170951553</v>
      </c>
      <c r="AS20" s="1134">
        <f>'Animal Populations'!AT60</f>
        <v>4687.5987796569798</v>
      </c>
      <c r="AT20" s="1134">
        <f>'Animal Populations'!AU60</f>
        <v>4786.0590422187624</v>
      </c>
      <c r="AU20" s="1134">
        <f>'Animal Populations'!AV60</f>
        <v>4884.5193047805878</v>
      </c>
      <c r="AV20" s="1134">
        <f>'Animal Populations'!AW60</f>
        <v>4982.9795673424123</v>
      </c>
      <c r="AW20" s="1134">
        <f>'Animal Populations'!AX60</f>
        <v>5081.4398299042368</v>
      </c>
      <c r="AX20" s="1134">
        <f>'Animal Populations'!AY60</f>
        <v>5179.9000924660195</v>
      </c>
      <c r="AY20" s="1134">
        <f>'Animal Populations'!AZ60</f>
        <v>5278.3603550278449</v>
      </c>
      <c r="AZ20" s="1134">
        <f>'Animal Populations'!BA60</f>
        <v>5376.8206175896694</v>
      </c>
      <c r="BA20" s="1134">
        <f>'Animal Populations'!BB60</f>
        <v>5475.2808801514939</v>
      </c>
      <c r="BB20" s="1134">
        <f>'Animal Populations'!BC60</f>
        <v>5573.7411427132765</v>
      </c>
      <c r="BC20" s="1134">
        <f>'Animal Populations'!BD60</f>
        <v>5672.2014052751019</v>
      </c>
      <c r="BD20" s="1134">
        <f>'Animal Populations'!BE60</f>
        <v>5770.6616678369264</v>
      </c>
      <c r="BE20" s="1134">
        <f>'Animal Populations'!BF60</f>
        <v>5869.1219303987509</v>
      </c>
    </row>
    <row r="21" spans="1:57" s="1" customFormat="1" ht="10" x14ac:dyDescent="0.2">
      <c r="A21" s="916" t="s">
        <v>178</v>
      </c>
      <c r="B21" s="18">
        <f>'Animal Populations'!C61</f>
        <v>5873.326887579834</v>
      </c>
      <c r="C21" s="18">
        <f>'Animal Populations'!D61</f>
        <v>5081.14743858989</v>
      </c>
      <c r="D21" s="18">
        <f>'Animal Populations'!E61</f>
        <v>3598.3225928843435</v>
      </c>
      <c r="E21" s="18">
        <f>'Animal Populations'!F61</f>
        <v>1509.6244187821012</v>
      </c>
      <c r="F21" s="18">
        <f>'Animal Populations'!G61</f>
        <v>1291.0572842192735</v>
      </c>
      <c r="G21" s="18">
        <f>'Animal Populations'!H61</f>
        <v>1058.0301248903129</v>
      </c>
      <c r="H21" s="18">
        <f>'Animal Populations'!I61</f>
        <v>1171.9514401634335</v>
      </c>
      <c r="I21" s="18">
        <f>'Animal Populations'!J61</f>
        <v>841.44668647481683</v>
      </c>
      <c r="J21" s="18">
        <f>'Animal Populations'!K61</f>
        <v>733.62603991508968</v>
      </c>
      <c r="K21" s="18">
        <f>'Animal Populations'!L61</f>
        <v>346.30026525428491</v>
      </c>
      <c r="L21" s="18">
        <f>'Animal Populations'!M61</f>
        <v>330.65389604139295</v>
      </c>
      <c r="M21" s="18">
        <f>'Animal Populations'!N61</f>
        <v>241.61351224450001</v>
      </c>
      <c r="N21" s="18">
        <f>'Animal Populations'!O61</f>
        <v>272.70750529322294</v>
      </c>
      <c r="O21" s="18">
        <f>'Animal Populations'!P61</f>
        <v>263.59741480913647</v>
      </c>
      <c r="P21" s="18">
        <f>'Animal Populations'!Q61</f>
        <v>302.15733506794112</v>
      </c>
      <c r="Q21" s="18">
        <f>'Animal Populations'!R61</f>
        <v>289.44693721879287</v>
      </c>
      <c r="R21" s="18">
        <f>'Animal Populations'!S61</f>
        <v>326.01380320936772</v>
      </c>
      <c r="S21" s="18">
        <f>'Animal Populations'!T61</f>
        <v>314.29910727022275</v>
      </c>
      <c r="T21" s="18">
        <f>'Animal Populations'!U61</f>
        <v>266.04226383965181</v>
      </c>
      <c r="U21" s="18">
        <f>'Animal Populations'!V61</f>
        <v>948.83199741686701</v>
      </c>
      <c r="V21" s="18">
        <f>'Animal Populations'!W61</f>
        <v>578.26506738064882</v>
      </c>
      <c r="W21" s="18">
        <f>'Animal Populations'!X61</f>
        <v>567.10606481828313</v>
      </c>
      <c r="X21" s="18">
        <f>'Animal Populations'!Y61</f>
        <v>533.60422626502032</v>
      </c>
      <c r="Y21" s="18">
        <f>'Animal Populations'!Z61</f>
        <v>443.23263856882159</v>
      </c>
      <c r="Z21" s="18">
        <f>'Animal Populations'!AA61</f>
        <v>308.30355735301168</v>
      </c>
      <c r="AA21" s="18">
        <f>'Animal Populations'!AB61</f>
        <v>379.33409003779303</v>
      </c>
      <c r="AB21" s="18">
        <f>'Animal Populations'!AC61</f>
        <v>415.78329695041435</v>
      </c>
      <c r="AC21" s="18">
        <f>'Animal Populations'!AD61</f>
        <v>473.60499809503079</v>
      </c>
      <c r="AD21" s="18">
        <f>'Animal Populations'!AE61</f>
        <v>564.57484694523441</v>
      </c>
      <c r="AE21" s="18">
        <f>'Animal Populations'!AF61</f>
        <v>506.02130114889167</v>
      </c>
      <c r="AF21" s="18">
        <f>'Animal Populations'!AG61</f>
        <v>529.62291742188063</v>
      </c>
      <c r="AG21" s="18">
        <f>'Animal Populations'!AH61</f>
        <v>481.94356709021008</v>
      </c>
      <c r="AH21" s="18">
        <f>'Animal Populations'!AI61</f>
        <v>508.83933879504099</v>
      </c>
      <c r="AI21" s="1134">
        <f>'Animal Populations'!AJ61</f>
        <v>492.92246500940121</v>
      </c>
      <c r="AJ21" s="1134">
        <f>'Animal Populations'!AK61</f>
        <v>495.35386786253486</v>
      </c>
      <c r="AK21" s="1134">
        <f>'Animal Populations'!AL61</f>
        <v>497.7852707156685</v>
      </c>
      <c r="AL21" s="1134">
        <f>'Animal Populations'!AM61</f>
        <v>500.21667356880209</v>
      </c>
      <c r="AM21" s="1134">
        <f>'Animal Populations'!AN61</f>
        <v>502.64807642193574</v>
      </c>
      <c r="AN21" s="1134">
        <f>'Animal Populations'!AO61</f>
        <v>505.07947927506933</v>
      </c>
      <c r="AO21" s="1134">
        <f>'Animal Populations'!AP61</f>
        <v>507.51088212820298</v>
      </c>
      <c r="AP21" s="1134">
        <f>'Animal Populations'!AQ61</f>
        <v>509.94228498133594</v>
      </c>
      <c r="AQ21" s="1134">
        <f>'Animal Populations'!AR61</f>
        <v>512.37368783446959</v>
      </c>
      <c r="AR21" s="1134">
        <f>'Animal Populations'!AS61</f>
        <v>514.80509068760318</v>
      </c>
      <c r="AS21" s="1134">
        <f>'Animal Populations'!AT61</f>
        <v>517.23649354073677</v>
      </c>
      <c r="AT21" s="1134">
        <f>'Animal Populations'!AU61</f>
        <v>519.66789639387036</v>
      </c>
      <c r="AU21" s="1134">
        <f>'Animal Populations'!AV61</f>
        <v>522.09929924700407</v>
      </c>
      <c r="AV21" s="1134">
        <f>'Animal Populations'!AW61</f>
        <v>524.53070210013766</v>
      </c>
      <c r="AW21" s="1134">
        <f>'Animal Populations'!AX61</f>
        <v>526.96210495327125</v>
      </c>
      <c r="AX21" s="1134">
        <f>'Animal Populations'!AY61</f>
        <v>529.39350780640427</v>
      </c>
      <c r="AY21" s="1134">
        <f>'Animal Populations'!AZ61</f>
        <v>531.82491065953786</v>
      </c>
      <c r="AZ21" s="1134">
        <f>'Animal Populations'!BA61</f>
        <v>534.25631351267145</v>
      </c>
      <c r="BA21" s="1134">
        <f>'Animal Populations'!BB61</f>
        <v>536.68771636580516</v>
      </c>
      <c r="BB21" s="1134">
        <f>'Animal Populations'!BC61</f>
        <v>539.11911921893875</v>
      </c>
      <c r="BC21" s="1134">
        <f>'Animal Populations'!BD61</f>
        <v>541.55052207207234</v>
      </c>
      <c r="BD21" s="1134">
        <f>'Animal Populations'!BE61</f>
        <v>543.98192492520593</v>
      </c>
      <c r="BE21" s="1134">
        <f>'Animal Populations'!BF61</f>
        <v>546.41332777833895</v>
      </c>
    </row>
    <row r="22" spans="1:57" s="1" customFormat="1" ht="10" x14ac:dyDescent="0.2">
      <c r="A22" s="23" t="s">
        <v>179</v>
      </c>
      <c r="B22" s="18">
        <f>'Animal Populations'!C62</f>
        <v>25065.94365687434</v>
      </c>
      <c r="C22" s="18">
        <f>'Animal Populations'!D62</f>
        <v>27130.710434885805</v>
      </c>
      <c r="D22" s="18">
        <f>'Animal Populations'!E62</f>
        <v>27396.505772397126</v>
      </c>
      <c r="E22" s="18">
        <f>'Animal Populations'!F62</f>
        <v>27020.89221731502</v>
      </c>
      <c r="F22" s="18">
        <f>'Animal Populations'!G62</f>
        <v>27146.761758953995</v>
      </c>
      <c r="G22" s="18">
        <f>'Animal Populations'!H62</f>
        <v>29721.122561423243</v>
      </c>
      <c r="H22" s="18">
        <f>'Animal Populations'!I62</f>
        <v>28661.248385225448</v>
      </c>
      <c r="I22" s="18">
        <f>'Animal Populations'!J62</f>
        <v>29511.897359059152</v>
      </c>
      <c r="J22" s="18">
        <f>'Animal Populations'!K62</f>
        <v>30969.820418449232</v>
      </c>
      <c r="K22" s="18">
        <f>'Animal Populations'!L62</f>
        <v>30939.345126593023</v>
      </c>
      <c r="L22" s="18">
        <f>'Animal Populations'!M62</f>
        <v>30420.253768157218</v>
      </c>
      <c r="M22" s="18">
        <f>'Animal Populations'!N62</f>
        <v>31166.697403012746</v>
      </c>
      <c r="N22" s="18">
        <f>'Animal Populations'!O62</f>
        <v>30328.032051413484</v>
      </c>
      <c r="O22" s="18">
        <f>'Animal Populations'!P62</f>
        <v>30627.394823569823</v>
      </c>
      <c r="P22" s="18">
        <f>'Animal Populations'!Q62</f>
        <v>31723.745895428441</v>
      </c>
      <c r="Q22" s="18">
        <f>'Animal Populations'!R62</f>
        <v>31502.536748603405</v>
      </c>
      <c r="R22" s="18">
        <f>'Animal Populations'!S62</f>
        <v>33297.314082006291</v>
      </c>
      <c r="S22" s="18">
        <f>'Animal Populations'!T62</f>
        <v>30998.492950383843</v>
      </c>
      <c r="T22" s="18">
        <f>'Animal Populations'!U62</f>
        <v>31274.799664260911</v>
      </c>
      <c r="U22" s="18">
        <f>'Animal Populations'!V62</f>
        <v>32442.416711963178</v>
      </c>
      <c r="V22" s="18">
        <f>'Animal Populations'!W62</f>
        <v>31831.505437827211</v>
      </c>
      <c r="W22" s="18">
        <f>'Animal Populations'!X62</f>
        <v>31239.480062934927</v>
      </c>
      <c r="X22" s="18">
        <f>'Animal Populations'!Y62</f>
        <v>28862.954901298071</v>
      </c>
      <c r="Y22" s="18">
        <f>'Animal Populations'!Z62</f>
        <v>26061.409539676442</v>
      </c>
      <c r="Z22" s="18">
        <f>'Animal Populations'!AA62</f>
        <v>26456.638375558701</v>
      </c>
      <c r="AA22" s="18">
        <f>'Animal Populations'!AB62</f>
        <v>25383.740979334831</v>
      </c>
      <c r="AB22" s="18">
        <f>'Animal Populations'!AC62</f>
        <v>26981.937843513315</v>
      </c>
      <c r="AC22" s="18">
        <f>'Animal Populations'!AD62</f>
        <v>26958.265702621004</v>
      </c>
      <c r="AD22" s="18">
        <f>'Animal Populations'!AE62</f>
        <v>27708.120474724357</v>
      </c>
      <c r="AE22" s="18">
        <f>'Animal Populations'!AF62</f>
        <v>27567.17953743515</v>
      </c>
      <c r="AF22" s="18">
        <f>'Animal Populations'!AG62</f>
        <v>26923.334423258173</v>
      </c>
      <c r="AG22" s="18">
        <f>'Animal Populations'!AH62</f>
        <v>26294.551564937457</v>
      </c>
      <c r="AH22" s="18">
        <f>'Animal Populations'!AI62</f>
        <v>28858.357260929461</v>
      </c>
      <c r="AI22" s="1134">
        <f>'Animal Populations'!AJ62</f>
        <v>26804.363484949779</v>
      </c>
      <c r="AJ22" s="1134">
        <f>'Animal Populations'!AK62</f>
        <v>26729.426625529381</v>
      </c>
      <c r="AK22" s="1134">
        <f>'Animal Populations'!AL62</f>
        <v>26654.489766109</v>
      </c>
      <c r="AL22" s="1134">
        <f>'Animal Populations'!AM62</f>
        <v>26579.552906688605</v>
      </c>
      <c r="AM22" s="1134">
        <f>'Animal Populations'!AN62</f>
        <v>26504.616047268231</v>
      </c>
      <c r="AN22" s="1134">
        <f>'Animal Populations'!AO62</f>
        <v>26429.679187847829</v>
      </c>
      <c r="AO22" s="1134">
        <f>'Animal Populations'!AP62</f>
        <v>26354.742328427456</v>
      </c>
      <c r="AP22" s="1134">
        <f>'Animal Populations'!AQ62</f>
        <v>26279.805469007057</v>
      </c>
      <c r="AQ22" s="1134">
        <f>'Animal Populations'!AR62</f>
        <v>26204.868609586676</v>
      </c>
      <c r="AR22" s="1134">
        <f>'Animal Populations'!AS62</f>
        <v>26129.931750166281</v>
      </c>
      <c r="AS22" s="1134">
        <f>'Animal Populations'!AT62</f>
        <v>26054.994890745904</v>
      </c>
      <c r="AT22" s="1134">
        <f>'Animal Populations'!AU62</f>
        <v>25980.058031325505</v>
      </c>
      <c r="AU22" s="1134">
        <f>'Animal Populations'!AV62</f>
        <v>25905.121171905128</v>
      </c>
      <c r="AV22" s="1134">
        <f>'Animal Populations'!AW62</f>
        <v>25830.184312484729</v>
      </c>
      <c r="AW22" s="1134">
        <f>'Animal Populations'!AX62</f>
        <v>25755.247453064352</v>
      </c>
      <c r="AX22" s="1134">
        <f>'Animal Populations'!AY62</f>
        <v>25680.310593643953</v>
      </c>
      <c r="AY22" s="1134">
        <f>'Animal Populations'!AZ62</f>
        <v>25605.373734223576</v>
      </c>
      <c r="AZ22" s="1134">
        <f>'Animal Populations'!BA62</f>
        <v>25530.436874803177</v>
      </c>
      <c r="BA22" s="1134">
        <f>'Animal Populations'!BB62</f>
        <v>25455.5000153828</v>
      </c>
      <c r="BB22" s="1134">
        <f>'Animal Populations'!BC62</f>
        <v>25380.563155962402</v>
      </c>
      <c r="BC22" s="1134">
        <f>'Animal Populations'!BD62</f>
        <v>25305.626296542028</v>
      </c>
      <c r="BD22" s="1134">
        <f>'Animal Populations'!BE62</f>
        <v>25230.689437121629</v>
      </c>
      <c r="BE22" s="1134">
        <f>'Animal Populations'!BF62</f>
        <v>25155.752577701252</v>
      </c>
    </row>
    <row r="23" spans="1:57" s="1" customFormat="1" ht="10" x14ac:dyDescent="0.2">
      <c r="A23" s="23" t="s">
        <v>180</v>
      </c>
      <c r="B23" s="18">
        <f>'Animal Populations'!C63</f>
        <v>3207.3170731707319</v>
      </c>
      <c r="C23" s="18">
        <f>'Animal Populations'!D63</f>
        <v>3904.1860465116274</v>
      </c>
      <c r="D23" s="18">
        <f>'Animal Populations'!E63</f>
        <v>3400.0000000000005</v>
      </c>
      <c r="E23" s="18">
        <f>'Animal Populations'!F63</f>
        <v>3286.5168539325846</v>
      </c>
      <c r="F23" s="18">
        <f>'Animal Populations'!G63</f>
        <v>3333.333333333333</v>
      </c>
      <c r="G23" s="18">
        <f>'Animal Populations'!H63</f>
        <v>3508.4269662921347</v>
      </c>
      <c r="H23" s="18">
        <f>'Animal Populations'!I63</f>
        <v>3482.7586206896549</v>
      </c>
      <c r="I23" s="18">
        <f>'Animal Populations'!J63</f>
        <v>3493.2758127352363</v>
      </c>
      <c r="J23" s="18">
        <f>'Animal Populations'!K63</f>
        <v>3408.5365853658541</v>
      </c>
      <c r="K23" s="18">
        <f>'Animal Populations'!L63</f>
        <v>3462.4277456647401</v>
      </c>
      <c r="L23" s="18">
        <f>'Animal Populations'!M63</f>
        <v>2790.2439024390242</v>
      </c>
      <c r="M23" s="18">
        <f>'Animal Populations'!N63</f>
        <v>2936</v>
      </c>
      <c r="N23" s="18">
        <f>'Animal Populations'!O63</f>
        <v>2947.5594266013427</v>
      </c>
      <c r="O23" s="18">
        <f>'Animal Populations'!P63</f>
        <v>3733.3333333333335</v>
      </c>
      <c r="P23" s="18">
        <f>'Animal Populations'!Q63</f>
        <v>3698.7179487179487</v>
      </c>
      <c r="Q23" s="18">
        <f>'Animal Populations'!R63</f>
        <v>3741.9354838709678</v>
      </c>
      <c r="R23" s="18">
        <f>'Animal Populations'!S63</f>
        <v>3704.9689440993789</v>
      </c>
      <c r="S23" s="18">
        <f>'Animal Populations'!T63</f>
        <v>3567.92030578496</v>
      </c>
      <c r="T23" s="18">
        <f>'Animal Populations'!U63</f>
        <v>3778.4040235410289</v>
      </c>
      <c r="U23" s="18">
        <f>'Animal Populations'!V63</f>
        <v>3806.9774789992384</v>
      </c>
      <c r="V23" s="18">
        <f>'Animal Populations'!W63</f>
        <v>3835.550934457448</v>
      </c>
      <c r="W23" s="18">
        <f>'Animal Populations'!X63</f>
        <v>3864.1243899156575</v>
      </c>
      <c r="X23" s="18">
        <f>'Animal Populations'!Y63</f>
        <v>3660.0924177161328</v>
      </c>
      <c r="Y23" s="18">
        <f>'Animal Populations'!Z63</f>
        <v>2905.880320725103</v>
      </c>
      <c r="Z23" s="18">
        <f>'Animal Populations'!AA63</f>
        <v>2896.0853656072663</v>
      </c>
      <c r="AA23" s="18">
        <f>'Animal Populations'!AB63</f>
        <v>2886.2904104894296</v>
      </c>
      <c r="AB23" s="18">
        <f>'Animal Populations'!AC63</f>
        <v>2876.4954553715897</v>
      </c>
      <c r="AC23" s="18">
        <f>'Animal Populations'!AD63</f>
        <v>2866.7005002537521</v>
      </c>
      <c r="AD23" s="18">
        <f>'Animal Populations'!AE63</f>
        <v>2866.7005002537521</v>
      </c>
      <c r="AE23" s="18">
        <f>'Animal Populations'!AF63</f>
        <v>2866.7005002537521</v>
      </c>
      <c r="AF23" s="18">
        <f>'Animal Populations'!AG63</f>
        <v>2866.7005002537521</v>
      </c>
      <c r="AG23" s="18">
        <f>'Animal Populations'!AH63</f>
        <v>2593.0609070476949</v>
      </c>
      <c r="AH23" s="18">
        <f>'Animal Populations'!AI63</f>
        <v>2866.7005002537521</v>
      </c>
      <c r="AI23" s="1134">
        <f>'Animal Populations'!AJ63</f>
        <v>2544.9484510994016</v>
      </c>
      <c r="AJ23" s="1134">
        <f>'Animal Populations'!AK63</f>
        <v>2478.3642486709341</v>
      </c>
      <c r="AK23" s="1134">
        <f>'Animal Populations'!AL63</f>
        <v>2411.7800462424666</v>
      </c>
      <c r="AL23" s="1134">
        <f>'Animal Populations'!AM63</f>
        <v>2345.1958438139782</v>
      </c>
      <c r="AM23" s="1134">
        <f>'Animal Populations'!AN63</f>
        <v>2278.6116413855107</v>
      </c>
      <c r="AN23" s="1134">
        <f>'Animal Populations'!AO63</f>
        <v>2212.0274389570432</v>
      </c>
      <c r="AO23" s="1134">
        <f>'Animal Populations'!AP63</f>
        <v>2145.4432365285757</v>
      </c>
      <c r="AP23" s="1134">
        <f>'Animal Populations'!AQ63</f>
        <v>2078.8590341001081</v>
      </c>
      <c r="AQ23" s="1134">
        <f>'Animal Populations'!AR63</f>
        <v>2012.2748316716199</v>
      </c>
      <c r="AR23" s="1134">
        <f>'Animal Populations'!AS63</f>
        <v>1945.6906292431524</v>
      </c>
      <c r="AS23" s="1134">
        <f>'Animal Populations'!AT63</f>
        <v>1879.1064268146849</v>
      </c>
      <c r="AT23" s="1134">
        <f>'Animal Populations'!AU63</f>
        <v>1812.5222243862174</v>
      </c>
      <c r="AU23" s="1134">
        <f>'Animal Populations'!AV63</f>
        <v>1745.9380219577499</v>
      </c>
      <c r="AV23" s="1134">
        <f>'Animal Populations'!AW63</f>
        <v>1679.3538195292615</v>
      </c>
      <c r="AW23" s="1134">
        <f>'Animal Populations'!AX63</f>
        <v>1612.769617100794</v>
      </c>
      <c r="AX23" s="1134">
        <f>'Animal Populations'!AY63</f>
        <v>1546.1854146723267</v>
      </c>
      <c r="AY23" s="1134">
        <f>'Animal Populations'!AZ63</f>
        <v>1479.6012122438592</v>
      </c>
      <c r="AZ23" s="1134">
        <f>'Animal Populations'!BA63</f>
        <v>1413.0170098153917</v>
      </c>
      <c r="BA23" s="1134">
        <f>'Animal Populations'!BB63</f>
        <v>1346.4328073869033</v>
      </c>
      <c r="BB23" s="1134">
        <f>'Animal Populations'!BC63</f>
        <v>1279.8486049584358</v>
      </c>
      <c r="BC23" s="1134">
        <f>'Animal Populations'!BD63</f>
        <v>1213.2644025299683</v>
      </c>
      <c r="BD23" s="1134">
        <f>'Animal Populations'!BE63</f>
        <v>1146.6802001015008</v>
      </c>
      <c r="BE23" s="1134">
        <f>'Animal Populations'!BF63</f>
        <v>1080.0959976730333</v>
      </c>
    </row>
    <row r="24" spans="1:57" s="1" customFormat="1" ht="10" x14ac:dyDescent="0.2">
      <c r="A24" s="23"/>
      <c r="B24" s="18"/>
      <c r="C24" s="18"/>
      <c r="D24" s="18"/>
      <c r="E24" s="18"/>
      <c r="F24" s="399"/>
      <c r="G24" s="38"/>
      <c r="H24" s="273"/>
      <c r="I24" s="273"/>
      <c r="J24" s="273"/>
      <c r="S24" s="18"/>
      <c r="T24" s="18"/>
      <c r="U24" s="18"/>
      <c r="V24" s="18"/>
      <c r="W24" s="18"/>
      <c r="X24" s="18"/>
      <c r="Y24" s="18"/>
      <c r="Z24" s="18"/>
      <c r="AA24" s="18"/>
      <c r="AB24" s="18"/>
      <c r="AC24" s="18"/>
      <c r="AD24" s="18"/>
      <c r="AE24" s="18"/>
      <c r="AF24" s="18"/>
      <c r="AG24" s="18"/>
      <c r="AH24" s="18"/>
      <c r="AI24" s="1134"/>
      <c r="AJ24" s="1134"/>
      <c r="AK24" s="1134"/>
      <c r="AL24" s="1134"/>
      <c r="AM24" s="1134"/>
      <c r="AN24" s="1134"/>
      <c r="AO24" s="1134"/>
      <c r="AP24" s="1134"/>
      <c r="AQ24" s="1134"/>
      <c r="AR24" s="1134"/>
      <c r="AS24" s="1134"/>
      <c r="AT24" s="1134"/>
      <c r="AU24" s="1134"/>
      <c r="AV24" s="1134"/>
      <c r="AW24" s="1134"/>
      <c r="AX24" s="1134"/>
      <c r="AY24" s="1134"/>
      <c r="AZ24" s="1134"/>
      <c r="BA24" s="1134"/>
      <c r="BB24" s="1134"/>
      <c r="BC24" s="1134"/>
      <c r="BD24" s="1134"/>
      <c r="BE24" s="1134"/>
    </row>
    <row r="25" spans="1:57" s="1" customFormat="1" ht="10.5" x14ac:dyDescent="0.25">
      <c r="A25" s="5" t="s">
        <v>182</v>
      </c>
      <c r="B25" s="18">
        <f>'Animal Populations'!C66</f>
        <v>6257.1111579507888</v>
      </c>
      <c r="C25" s="18">
        <f>'Animal Populations'!D66</f>
        <v>6314.3323644915799</v>
      </c>
      <c r="D25" s="18">
        <f>'Animal Populations'!E66</f>
        <v>6371.5535710323711</v>
      </c>
      <c r="E25" s="18">
        <f>'Animal Populations'!F66</f>
        <v>6349.4984069579123</v>
      </c>
      <c r="F25" s="18">
        <f>'Animal Populations'!G66</f>
        <v>6327.4432428834534</v>
      </c>
      <c r="G25" s="18">
        <f>'Animal Populations'!H66</f>
        <v>6305.3880788089946</v>
      </c>
      <c r="H25" s="18">
        <f>'Animal Populations'!I66</f>
        <v>6283.3329147345285</v>
      </c>
      <c r="I25" s="18">
        <f>'Animal Populations'!J66</f>
        <v>6261.2777506600696</v>
      </c>
      <c r="J25" s="18">
        <f>'Animal Populations'!K66</f>
        <v>6115.058123849064</v>
      </c>
      <c r="K25" s="18">
        <f>'Animal Populations'!L66</f>
        <v>5968.8384970380584</v>
      </c>
      <c r="L25" s="18">
        <f>'Animal Populations'!M66</f>
        <v>5822.6188702269883</v>
      </c>
      <c r="M25" s="18">
        <f>'Animal Populations'!N66</f>
        <v>5676.3992434159827</v>
      </c>
      <c r="N25" s="18">
        <f>'Animal Populations'!O66</f>
        <v>5530.1796166049116</v>
      </c>
      <c r="O25" s="18">
        <f>'Animal Populations'!P66</f>
        <v>5667.2327394555323</v>
      </c>
      <c r="P25" s="18">
        <f>'Animal Populations'!Q66</f>
        <v>5804.285862306152</v>
      </c>
      <c r="Q25" s="18">
        <f>'Animal Populations'!R66</f>
        <v>5941.3389851567717</v>
      </c>
      <c r="R25" s="18">
        <f>'Animal Populations'!S66</f>
        <v>6078.3921080073596</v>
      </c>
      <c r="S25" s="18">
        <f>'Animal Populations'!T66</f>
        <v>6215.4452308579794</v>
      </c>
      <c r="T25" s="18">
        <f>'Animal Populations'!U66</f>
        <v>6190.1679017550086</v>
      </c>
      <c r="U25" s="18">
        <f>'Animal Populations'!V66</f>
        <v>6164.8905726520379</v>
      </c>
      <c r="V25" s="18">
        <f>'Animal Populations'!W66</f>
        <v>6139.6132435490663</v>
      </c>
      <c r="W25" s="18">
        <f>'Animal Populations'!X66</f>
        <v>6114.3359144460956</v>
      </c>
      <c r="X25" s="18">
        <f>'Animal Populations'!Y66</f>
        <v>6089.0585853431248</v>
      </c>
      <c r="Y25" s="18">
        <f>'Animal Populations'!Z66</f>
        <v>6381.2756206873601</v>
      </c>
      <c r="Z25" s="18">
        <f>'Animal Populations'!AA66</f>
        <v>6673.4926560315944</v>
      </c>
      <c r="AA25" s="18">
        <f>'Animal Populations'!AB66</f>
        <v>6965.7096913758287</v>
      </c>
      <c r="AB25" s="18">
        <f>'Animal Populations'!AC66</f>
        <v>7257.9267267200639</v>
      </c>
      <c r="AC25" s="18">
        <f>'Animal Populations'!AD66</f>
        <v>7550.1437620642982</v>
      </c>
      <c r="AD25" s="18">
        <f>'Animal Populations'!AE66</f>
        <v>7045.499698098145</v>
      </c>
      <c r="AE25" s="18">
        <f>'Animal Populations'!AF66</f>
        <v>7127.7794267095642</v>
      </c>
      <c r="AF25" s="18">
        <f>'Animal Populations'!AG66</f>
        <v>7210.0591553209842</v>
      </c>
      <c r="AG25" s="18">
        <f>'Animal Populations'!AH66</f>
        <v>7292.3388839324361</v>
      </c>
      <c r="AH25" s="18">
        <f>'Animal Populations'!AI66</f>
        <v>5974.8939451088281</v>
      </c>
      <c r="AI25" s="1134">
        <f>'Animal Populations'!AJ66</f>
        <v>7223.6108965827661</v>
      </c>
      <c r="AJ25" s="1134">
        <f>'Animal Populations'!AK66</f>
        <v>7291.8933785198469</v>
      </c>
      <c r="AK25" s="1134">
        <f>'Animal Populations'!AL66</f>
        <v>7360.1758604569286</v>
      </c>
      <c r="AL25" s="1134">
        <f>'Animal Populations'!AM66</f>
        <v>7428.458342393993</v>
      </c>
      <c r="AM25" s="1134">
        <f>'Animal Populations'!AN66</f>
        <v>7496.7408243310747</v>
      </c>
      <c r="AN25" s="1134">
        <f>'Animal Populations'!AO66</f>
        <v>7565.0233062681391</v>
      </c>
      <c r="AO25" s="1134">
        <f>'Animal Populations'!AP66</f>
        <v>7633.3057882052208</v>
      </c>
      <c r="AP25" s="1134">
        <f>'Animal Populations'!AQ66</f>
        <v>7701.5882701423016</v>
      </c>
      <c r="AQ25" s="1134">
        <f>'Animal Populations'!AR66</f>
        <v>7769.8707520793669</v>
      </c>
      <c r="AR25" s="1134">
        <f>'Animal Populations'!AS66</f>
        <v>7838.1532340164476</v>
      </c>
      <c r="AS25" s="1134">
        <f>'Animal Populations'!AT66</f>
        <v>7906.435715953513</v>
      </c>
      <c r="AT25" s="1134">
        <f>'Animal Populations'!AU66</f>
        <v>7974.7181978905937</v>
      </c>
      <c r="AU25" s="1134">
        <f>'Animal Populations'!AV66</f>
        <v>8043.000679827659</v>
      </c>
      <c r="AV25" s="1134">
        <f>'Animal Populations'!AW66</f>
        <v>8111.2831617647398</v>
      </c>
      <c r="AW25" s="1134">
        <f>'Animal Populations'!AX66</f>
        <v>8179.5656437018215</v>
      </c>
      <c r="AX25" s="1134">
        <f>'Animal Populations'!AY66</f>
        <v>8247.8481256388859</v>
      </c>
      <c r="AY25" s="1134">
        <f>'Animal Populations'!AZ66</f>
        <v>8316.1306075759676</v>
      </c>
      <c r="AZ25" s="1134">
        <f>'Animal Populations'!BA66</f>
        <v>8384.4130895130329</v>
      </c>
      <c r="BA25" s="1134">
        <f>'Animal Populations'!BB66</f>
        <v>8452.6955714501146</v>
      </c>
      <c r="BB25" s="1134">
        <f>'Animal Populations'!BC66</f>
        <v>8520.9780533871944</v>
      </c>
      <c r="BC25" s="1134">
        <f>'Animal Populations'!BD66</f>
        <v>8589.2605353242598</v>
      </c>
      <c r="BD25" s="1134">
        <f>'Animal Populations'!BE66</f>
        <v>8657.5430172613414</v>
      </c>
      <c r="BE25" s="1134">
        <f>'Animal Populations'!BF66</f>
        <v>8725.8254991984068</v>
      </c>
    </row>
    <row r="26" spans="1:57" s="1" customFormat="1" ht="10.5" x14ac:dyDescent="0.25">
      <c r="A26" s="5" t="s">
        <v>183</v>
      </c>
      <c r="B26" s="18">
        <f>'Animal Populations'!C67</f>
        <v>1720.7315523700688</v>
      </c>
      <c r="C26" s="18">
        <f>'Animal Populations'!D67</f>
        <v>2133.6207851440886</v>
      </c>
      <c r="D26" s="18">
        <f>'Animal Populations'!E67</f>
        <v>2546.5100179182277</v>
      </c>
      <c r="E26" s="18">
        <f>'Animal Populations'!F67</f>
        <v>2376.913992506923</v>
      </c>
      <c r="F26" s="18">
        <f>'Animal Populations'!G67</f>
        <v>2207.3179670956179</v>
      </c>
      <c r="G26" s="18">
        <f>'Animal Populations'!H67</f>
        <v>2037.7219416843134</v>
      </c>
      <c r="H26" s="18">
        <f>'Animal Populations'!I67</f>
        <v>1868.1259162730084</v>
      </c>
      <c r="I26" s="18">
        <f>'Animal Populations'!J67</f>
        <v>1698.5298908617037</v>
      </c>
      <c r="J26" s="18">
        <f>'Animal Populations'!K67</f>
        <v>1910.1651734810468</v>
      </c>
      <c r="K26" s="18">
        <f>'Animal Populations'!L67</f>
        <v>2121.80045610039</v>
      </c>
      <c r="L26" s="18">
        <f>'Animal Populations'!M67</f>
        <v>2333.4357387196728</v>
      </c>
      <c r="M26" s="18">
        <f>'Animal Populations'!N67</f>
        <v>2545.0710213390162</v>
      </c>
      <c r="N26" s="18">
        <f>'Animal Populations'!O67</f>
        <v>2756.706303958299</v>
      </c>
      <c r="O26" s="18">
        <f>'Animal Populations'!P67</f>
        <v>3147.8050171037626</v>
      </c>
      <c r="P26" s="18">
        <f>'Animal Populations'!Q67</f>
        <v>3538.9037302492261</v>
      </c>
      <c r="Q26" s="18">
        <f>'Animal Populations'!R67</f>
        <v>3930.0024433946896</v>
      </c>
      <c r="R26" s="18">
        <f>'Animal Populations'!S67</f>
        <v>4321.1011565401532</v>
      </c>
      <c r="S26" s="18">
        <f>'Animal Populations'!T67</f>
        <v>4712.1998696856162</v>
      </c>
      <c r="T26" s="18">
        <f>'Animal Populations'!U67</f>
        <v>5105.5598631698495</v>
      </c>
      <c r="U26" s="18">
        <f>'Animal Populations'!V67</f>
        <v>5498.9198566540817</v>
      </c>
      <c r="V26" s="18">
        <f>'Animal Populations'!W67</f>
        <v>5892.279850138435</v>
      </c>
      <c r="W26" s="18">
        <f>'Animal Populations'!X67</f>
        <v>6285.6398436226673</v>
      </c>
      <c r="X26" s="18">
        <f>'Animal Populations'!Y67</f>
        <v>6678.9998371070205</v>
      </c>
      <c r="Y26" s="18">
        <f>'Animal Populations'!Z67</f>
        <v>7010.8941195634707</v>
      </c>
      <c r="Z26" s="18">
        <f>'Animal Populations'!AA67</f>
        <v>7342.7884020199208</v>
      </c>
      <c r="AA26" s="18">
        <f>'Animal Populations'!AB67</f>
        <v>7674.68268447637</v>
      </c>
      <c r="AB26" s="18">
        <f>'Animal Populations'!AC67</f>
        <v>8006.576966932701</v>
      </c>
      <c r="AC26" s="18">
        <f>'Animal Populations'!AD67</f>
        <v>8338.4712493891511</v>
      </c>
      <c r="AD26" s="18">
        <f>'Animal Populations'!AE67</f>
        <v>8760.636420012519</v>
      </c>
      <c r="AE26" s="18">
        <f>'Animal Populations'!AF67</f>
        <v>9124.9009124865715</v>
      </c>
      <c r="AF26" s="18">
        <f>'Animal Populations'!AG67</f>
        <v>9489.1654049606241</v>
      </c>
      <c r="AG26" s="18">
        <f>'Animal Populations'!AH67</f>
        <v>9853.4298974346766</v>
      </c>
      <c r="AH26" s="18">
        <f>'Animal Populations'!AI67</f>
        <v>6310</v>
      </c>
      <c r="AI26" s="1134">
        <f>'Animal Populations'!AJ67</f>
        <v>9930.676484064641</v>
      </c>
      <c r="AJ26" s="1134">
        <f>'Animal Populations'!AK67</f>
        <v>10255.86403263966</v>
      </c>
      <c r="AK26" s="1134">
        <f>'Animal Populations'!AL67</f>
        <v>10581.051581214559</v>
      </c>
      <c r="AL26" s="1134">
        <f>'Animal Populations'!AM67</f>
        <v>10906.239129789579</v>
      </c>
      <c r="AM26" s="1134">
        <f>'Animal Populations'!AN67</f>
        <v>11231.426678364598</v>
      </c>
      <c r="AN26" s="1134">
        <f>'Animal Populations'!AO67</f>
        <v>11556.614226939497</v>
      </c>
      <c r="AO26" s="1134">
        <f>'Animal Populations'!AP67</f>
        <v>11881.801775514516</v>
      </c>
      <c r="AP26" s="1134">
        <f>'Animal Populations'!AQ67</f>
        <v>12206.989324089536</v>
      </c>
      <c r="AQ26" s="1134">
        <f>'Animal Populations'!AR67</f>
        <v>12532.176872664435</v>
      </c>
      <c r="AR26" s="1134">
        <f>'Animal Populations'!AS67</f>
        <v>12857.364421239454</v>
      </c>
      <c r="AS26" s="1134">
        <f>'Animal Populations'!AT67</f>
        <v>13182.551969814474</v>
      </c>
      <c r="AT26" s="1134">
        <f>'Animal Populations'!AU67</f>
        <v>13507.739518389373</v>
      </c>
      <c r="AU26" s="1134">
        <f>'Animal Populations'!AV67</f>
        <v>13832.927066964392</v>
      </c>
      <c r="AV26" s="1134">
        <f>'Animal Populations'!AW67</f>
        <v>14158.114615539293</v>
      </c>
      <c r="AW26" s="1134">
        <f>'Animal Populations'!AX67</f>
        <v>14483.302164114311</v>
      </c>
      <c r="AX26" s="1134">
        <f>'Animal Populations'!AY67</f>
        <v>14808.48971268933</v>
      </c>
      <c r="AY26" s="1134">
        <f>'Animal Populations'!AZ67</f>
        <v>15133.677261264231</v>
      </c>
      <c r="AZ26" s="1134">
        <f>'Animal Populations'!BA67</f>
        <v>15458.86480983925</v>
      </c>
      <c r="BA26" s="1134">
        <f>'Animal Populations'!BB67</f>
        <v>15784.052358414268</v>
      </c>
      <c r="BB26" s="1134">
        <f>'Animal Populations'!BC67</f>
        <v>16109.239906989169</v>
      </c>
      <c r="BC26" s="1134">
        <f>'Animal Populations'!BD67</f>
        <v>16434.427455564186</v>
      </c>
      <c r="BD26" s="1134">
        <f>'Animal Populations'!BE67</f>
        <v>16759.615004139087</v>
      </c>
      <c r="BE26" s="1134">
        <f>'Animal Populations'!BF67</f>
        <v>17084.802552714107</v>
      </c>
    </row>
    <row r="27" spans="1:57" s="1" customFormat="1" ht="10.5" x14ac:dyDescent="0.25">
      <c r="A27" s="5" t="s">
        <v>184</v>
      </c>
      <c r="B27" s="18">
        <f>'Animal Populations'!C68</f>
        <v>2600</v>
      </c>
      <c r="C27" s="18">
        <f>'Animal Populations'!D68</f>
        <v>2600</v>
      </c>
      <c r="D27" s="18">
        <f>'Animal Populations'!E68</f>
        <v>2700</v>
      </c>
      <c r="E27" s="18">
        <f>'Animal Populations'!F68</f>
        <v>2600</v>
      </c>
      <c r="F27" s="18">
        <f>'Animal Populations'!G68</f>
        <v>2400</v>
      </c>
      <c r="G27" s="18">
        <f>'Animal Populations'!H68</f>
        <v>2100</v>
      </c>
      <c r="H27" s="18">
        <f>'Animal Populations'!I68</f>
        <v>2600</v>
      </c>
      <c r="I27" s="18">
        <f>'Animal Populations'!J68</f>
        <v>2200</v>
      </c>
      <c r="J27" s="18">
        <f>'Animal Populations'!K68</f>
        <v>2100</v>
      </c>
      <c r="K27" s="18">
        <f>'Animal Populations'!L68</f>
        <v>2200</v>
      </c>
      <c r="L27" s="18">
        <f>'Animal Populations'!M68</f>
        <v>4000</v>
      </c>
      <c r="M27" s="18">
        <f>'Animal Populations'!N68</f>
        <v>4400</v>
      </c>
      <c r="N27" s="18">
        <f>'Animal Populations'!O68</f>
        <v>2800</v>
      </c>
      <c r="O27" s="18">
        <f>'Animal Populations'!P68</f>
        <v>2200</v>
      </c>
      <c r="P27" s="18">
        <f>'Animal Populations'!Q68</f>
        <v>1400</v>
      </c>
      <c r="Q27" s="18">
        <f>'Animal Populations'!R68</f>
        <v>1100</v>
      </c>
      <c r="R27" s="18">
        <f>'Animal Populations'!S68</f>
        <v>900</v>
      </c>
      <c r="S27" s="18">
        <f>'Animal Populations'!T68</f>
        <v>1100</v>
      </c>
      <c r="T27" s="18">
        <f>'Animal Populations'!U68</f>
        <v>600</v>
      </c>
      <c r="U27" s="18">
        <f>'Animal Populations'!V68</f>
        <v>600</v>
      </c>
      <c r="V27" s="18">
        <f>'Animal Populations'!W68</f>
        <v>576.92307692307691</v>
      </c>
      <c r="W27" s="18">
        <f>'Animal Populations'!X68</f>
        <v>530.76923076923083</v>
      </c>
      <c r="X27" s="18">
        <f>'Animal Populations'!Y68</f>
        <v>530.76923076923083</v>
      </c>
      <c r="Y27" s="18">
        <f>'Animal Populations'!Z68</f>
        <v>530.76923076923083</v>
      </c>
      <c r="Z27" s="18">
        <f>'Animal Populations'!AA68</f>
        <v>415.38461538461542</v>
      </c>
      <c r="AA27" s="18">
        <f>'Animal Populations'!AB68</f>
        <v>415.38461538461542</v>
      </c>
      <c r="AB27" s="18">
        <f>'Animal Populations'!AC68</f>
        <v>461.53846153846155</v>
      </c>
      <c r="AC27" s="18">
        <f>'Animal Populations'!AD68</f>
        <v>369.23076923076923</v>
      </c>
      <c r="AD27" s="18">
        <f>'Animal Populations'!AE68</f>
        <v>415.38461538461542</v>
      </c>
      <c r="AE27" s="18">
        <f>'Animal Populations'!AF68</f>
        <v>507.69230769230774</v>
      </c>
      <c r="AF27" s="18">
        <f>'Animal Populations'!AG68</f>
        <v>461.53846153846155</v>
      </c>
      <c r="AG27" s="18">
        <f>'Animal Populations'!AH68</f>
        <v>415.38461538461542</v>
      </c>
      <c r="AH27" s="18">
        <f>'Animal Populations'!AI68</f>
        <v>323.07692307692309</v>
      </c>
      <c r="AI27" s="1134">
        <f>'Animal Populations'!AJ68</f>
        <v>362.13017751478878</v>
      </c>
      <c r="AJ27" s="1134">
        <f>'Animal Populations'!AK68</f>
        <v>348.43617920540635</v>
      </c>
      <c r="AK27" s="1134">
        <f>'Animal Populations'!AL68</f>
        <v>334.74218089602385</v>
      </c>
      <c r="AL27" s="1134">
        <f>'Animal Populations'!AM68</f>
        <v>321.04818258664142</v>
      </c>
      <c r="AM27" s="1134">
        <f>'Animal Populations'!AN68</f>
        <v>307.35418427725898</v>
      </c>
      <c r="AN27" s="1134">
        <f>'Animal Populations'!AO68</f>
        <v>293.66018596787654</v>
      </c>
      <c r="AO27" s="1134">
        <f>'Animal Populations'!AP68</f>
        <v>279.96618765849405</v>
      </c>
      <c r="AP27" s="1134">
        <f>'Animal Populations'!AQ68</f>
        <v>266.27218934911161</v>
      </c>
      <c r="AQ27" s="1134">
        <f>'Animal Populations'!AR68</f>
        <v>252.57819103972915</v>
      </c>
      <c r="AR27" s="1134">
        <f>'Animal Populations'!AS68</f>
        <v>238.88419273034134</v>
      </c>
      <c r="AS27" s="1134">
        <f>'Animal Populations'!AT68</f>
        <v>225.19019442095887</v>
      </c>
      <c r="AT27" s="1134">
        <f>'Animal Populations'!AU68</f>
        <v>211.49619611157644</v>
      </c>
      <c r="AU27" s="1134">
        <f>'Animal Populations'!AV68</f>
        <v>197.80219780219397</v>
      </c>
      <c r="AV27" s="1134">
        <f>'Animal Populations'!AW68</f>
        <v>184.10819949281151</v>
      </c>
      <c r="AW27" s="1134">
        <f>'Animal Populations'!AX68</f>
        <v>170.41420118342907</v>
      </c>
      <c r="AX27" s="1134">
        <f>'Animal Populations'!AY68</f>
        <v>156.72020287404661</v>
      </c>
      <c r="AY27" s="1134">
        <f>'Animal Populations'!AZ68</f>
        <v>143.02620456466417</v>
      </c>
      <c r="AZ27" s="1134">
        <f>'Animal Populations'!BA68</f>
        <v>129.3322062552817</v>
      </c>
      <c r="BA27" s="1134">
        <f>'Animal Populations'!BB68</f>
        <v>115.63820794589925</v>
      </c>
      <c r="BB27" s="1134">
        <f>'Animal Populations'!BC68</f>
        <v>101.9442096365168</v>
      </c>
      <c r="BC27" s="1134">
        <f>'Animal Populations'!BD68</f>
        <v>88.25021132712898</v>
      </c>
      <c r="BD27" s="1134">
        <f>'Animal Populations'!BE68</f>
        <v>74.556213017746529</v>
      </c>
      <c r="BE27" s="1134">
        <f>'Animal Populations'!BF68</f>
        <v>60.862214708364071</v>
      </c>
    </row>
    <row r="28" spans="1:57" s="1" customFormat="1" ht="10.5" x14ac:dyDescent="0.25">
      <c r="A28" s="5" t="s">
        <v>185</v>
      </c>
      <c r="B28" s="18">
        <f>'Animal Populations'!C69</f>
        <v>1975.8433734939758</v>
      </c>
      <c r="C28" s="18">
        <f>'Animal Populations'!D69</f>
        <v>2014.102409638554</v>
      </c>
      <c r="D28" s="18">
        <f>'Animal Populations'!E69</f>
        <v>2052.3614457831322</v>
      </c>
      <c r="E28" s="18">
        <f>'Animal Populations'!F69</f>
        <v>2157.9144578313376</v>
      </c>
      <c r="F28" s="18">
        <f>'Animal Populations'!G69</f>
        <v>2263.4674698795425</v>
      </c>
      <c r="G28" s="18">
        <f>'Animal Populations'!H69</f>
        <v>2369.0204819277169</v>
      </c>
      <c r="H28" s="18">
        <f>'Animal Populations'!I69</f>
        <v>2474.5734939759218</v>
      </c>
      <c r="I28" s="18">
        <f>'Animal Populations'!J69</f>
        <v>2580.1265060240962</v>
      </c>
      <c r="J28" s="18">
        <f>'Animal Populations'!K69</f>
        <v>2544.3831325301144</v>
      </c>
      <c r="K28" s="18">
        <f>'Animal Populations'!L69</f>
        <v>2508.6397590361321</v>
      </c>
      <c r="L28" s="18">
        <f>'Animal Populations'!M69</f>
        <v>2472.8963855421653</v>
      </c>
      <c r="M28" s="18">
        <f>'Animal Populations'!N69</f>
        <v>2437.1530120481834</v>
      </c>
      <c r="N28" s="18">
        <f>'Animal Populations'!O69</f>
        <v>2401.4096385542166</v>
      </c>
      <c r="O28" s="18">
        <f>'Animal Populations'!P69</f>
        <v>2607.3795180722891</v>
      </c>
      <c r="P28" s="18">
        <f>'Animal Populations'!Q69</f>
        <v>2813.3493975903611</v>
      </c>
      <c r="Q28" s="18">
        <f>'Animal Populations'!R69</f>
        <v>3019.3192771084337</v>
      </c>
      <c r="R28" s="18">
        <f>'Animal Populations'!S69</f>
        <v>3225.2891566265057</v>
      </c>
      <c r="S28" s="18">
        <f>'Animal Populations'!T69</f>
        <v>3431.2590361445782</v>
      </c>
      <c r="T28" s="18">
        <f>'Animal Populations'!U69</f>
        <v>3281.0530120482049</v>
      </c>
      <c r="U28" s="18">
        <f>'Animal Populations'!V69</f>
        <v>3130.8469879518316</v>
      </c>
      <c r="V28" s="18">
        <f>'Animal Populations'!W69</f>
        <v>2980.6409638554583</v>
      </c>
      <c r="W28" s="18">
        <f>'Animal Populations'!X69</f>
        <v>2830.4349397590236</v>
      </c>
      <c r="X28" s="18">
        <f>'Animal Populations'!Y69</f>
        <v>2680.2289156626503</v>
      </c>
      <c r="Y28" s="18">
        <f>'Animal Populations'!Z69</f>
        <v>2620.9012048192708</v>
      </c>
      <c r="Z28" s="18">
        <f>'Animal Populations'!AA69</f>
        <v>2561.5734939758913</v>
      </c>
      <c r="AA28" s="18">
        <f>'Animal Populations'!AB69</f>
        <v>2502.2457831325269</v>
      </c>
      <c r="AB28" s="18">
        <f>'Animal Populations'!AC69</f>
        <v>2442.9180722891474</v>
      </c>
      <c r="AC28" s="18">
        <f>'Animal Populations'!AD69</f>
        <v>2383.5903614457829</v>
      </c>
      <c r="AD28" s="18">
        <f>'Animal Populations'!AE69</f>
        <v>2723.219530754599</v>
      </c>
      <c r="AE28" s="18">
        <f>'Animal Populations'!AF69</f>
        <v>2720.1144895370976</v>
      </c>
      <c r="AF28" s="18">
        <f>'Animal Populations'!AG69</f>
        <v>2717.0094483195962</v>
      </c>
      <c r="AG28" s="18">
        <f>'Animal Populations'!AH69</f>
        <v>2713.9044071020953</v>
      </c>
      <c r="AH28" s="18">
        <f>'Animal Populations'!AI69</f>
        <v>2262</v>
      </c>
      <c r="AI28" s="1134">
        <f>'Animal Populations'!AJ69</f>
        <v>2632.8944303529911</v>
      </c>
      <c r="AJ28" s="1134">
        <f>'Animal Populations'!AK69</f>
        <v>2625.3013954766443</v>
      </c>
      <c r="AK28" s="1134">
        <f>'Animal Populations'!AL69</f>
        <v>2617.7083606002975</v>
      </c>
      <c r="AL28" s="1134">
        <f>'Animal Populations'!AM69</f>
        <v>2610.1153257239507</v>
      </c>
      <c r="AM28" s="1134">
        <f>'Animal Populations'!AN69</f>
        <v>2602.5222908476017</v>
      </c>
      <c r="AN28" s="1134">
        <f>'Animal Populations'!AO69</f>
        <v>2594.9292559712549</v>
      </c>
      <c r="AO28" s="1134">
        <f>'Animal Populations'!AP69</f>
        <v>2587.3362210949081</v>
      </c>
      <c r="AP28" s="1134">
        <f>'Animal Populations'!AQ69</f>
        <v>2579.7431862185608</v>
      </c>
      <c r="AQ28" s="1134">
        <f>'Animal Populations'!AR69</f>
        <v>2572.1501513422122</v>
      </c>
      <c r="AR28" s="1134">
        <f>'Animal Populations'!AS69</f>
        <v>2564.5571164658654</v>
      </c>
      <c r="AS28" s="1134">
        <f>'Animal Populations'!AT69</f>
        <v>2556.9640815895186</v>
      </c>
      <c r="AT28" s="1134">
        <f>'Animal Populations'!AU69</f>
        <v>2549.3710467131714</v>
      </c>
      <c r="AU28" s="1134">
        <f>'Animal Populations'!AV69</f>
        <v>2541.7780118368228</v>
      </c>
      <c r="AV28" s="1134">
        <f>'Animal Populations'!AW69</f>
        <v>2534.184976960476</v>
      </c>
      <c r="AW28" s="1134">
        <f>'Animal Populations'!AX69</f>
        <v>2526.5919420841287</v>
      </c>
      <c r="AX28" s="1134">
        <f>'Animal Populations'!AY69</f>
        <v>2518.9989072077819</v>
      </c>
      <c r="AY28" s="1134">
        <f>'Animal Populations'!AZ69</f>
        <v>2511.4058723314333</v>
      </c>
      <c r="AZ28" s="1134">
        <f>'Animal Populations'!BA69</f>
        <v>2503.8128374550861</v>
      </c>
      <c r="BA28" s="1134">
        <f>'Animal Populations'!BB69</f>
        <v>2496.2198025787393</v>
      </c>
      <c r="BB28" s="1134">
        <f>'Animal Populations'!BC69</f>
        <v>2488.6267677023925</v>
      </c>
      <c r="BC28" s="1134">
        <f>'Animal Populations'!BD69</f>
        <v>2481.0337328260439</v>
      </c>
      <c r="BD28" s="1134">
        <f>'Animal Populations'!BE69</f>
        <v>2473.4406979496966</v>
      </c>
      <c r="BE28" s="1134">
        <f>'Animal Populations'!BF69</f>
        <v>2465.8476630733498</v>
      </c>
    </row>
    <row r="29" spans="1:57" s="1" customFormat="1" ht="10.5" x14ac:dyDescent="0.25">
      <c r="A29" s="5" t="s">
        <v>186</v>
      </c>
      <c r="B29" s="18">
        <f>'Animal Populations'!C70</f>
        <v>103135.48920661764</v>
      </c>
      <c r="C29" s="18">
        <f>'Animal Populations'!D70</f>
        <v>202207.62814016209</v>
      </c>
      <c r="D29" s="18">
        <f>'Animal Populations'!E70</f>
        <v>182814.86132075646</v>
      </c>
      <c r="E29" s="18">
        <f>'Animal Populations'!F70</f>
        <v>163808.88695417956</v>
      </c>
      <c r="F29" s="18">
        <f>'Animal Populations'!G70</f>
        <v>167623.66730458383</v>
      </c>
      <c r="G29" s="18">
        <f>'Animal Populations'!H70</f>
        <v>160995.05142857297</v>
      </c>
      <c r="H29" s="18">
        <f>'Animal Populations'!I70</f>
        <v>149724.92611859986</v>
      </c>
      <c r="I29" s="18">
        <f>'Animal Populations'!J70</f>
        <v>101334.98113207548</v>
      </c>
      <c r="J29" s="18">
        <f>'Animal Populations'!K70</f>
        <v>109952.972264151</v>
      </c>
      <c r="K29" s="18">
        <f>'Animal Populations'!L70</f>
        <v>109581.6747169814</v>
      </c>
      <c r="L29" s="18">
        <f>'Animal Populations'!M70</f>
        <v>106116.03754716956</v>
      </c>
      <c r="M29" s="18">
        <f>'Animal Populations'!N70</f>
        <v>100716.43811320749</v>
      </c>
      <c r="N29" s="18">
        <f>'Animal Populations'!O70</f>
        <v>128763.98113207548</v>
      </c>
      <c r="O29" s="18">
        <f>'Animal Populations'!P70</f>
        <v>108590.89811320871</v>
      </c>
      <c r="P29" s="18">
        <f>'Animal Populations'!Q70</f>
        <v>98087.626415096645</v>
      </c>
      <c r="Q29" s="18">
        <f>'Animal Populations'!R70</f>
        <v>85679.560539932703</v>
      </c>
      <c r="R29" s="18">
        <f>'Animal Populations'!S70</f>
        <v>69732.353415438411</v>
      </c>
      <c r="S29" s="18">
        <f>'Animal Populations'!T70</f>
        <v>57800.710400760981</v>
      </c>
      <c r="T29" s="18">
        <f>'Animal Populations'!U70</f>
        <v>51368.920111702806</v>
      </c>
      <c r="U29" s="18">
        <f>'Animal Populations'!V70</f>
        <v>52219.593547224045</v>
      </c>
      <c r="V29" s="18">
        <f>'Animal Populations'!W70</f>
        <v>50211.729819826265</v>
      </c>
      <c r="W29" s="18">
        <f>'Animal Populations'!X70</f>
        <v>45336.208834751582</v>
      </c>
      <c r="X29" s="18">
        <f>'Animal Populations'!Y70</f>
        <v>40460.687849676877</v>
      </c>
      <c r="Y29" s="18">
        <f>'Animal Populations'!Z70</f>
        <v>38600.487984866675</v>
      </c>
      <c r="Z29" s="18">
        <f>'Animal Populations'!AA70</f>
        <v>36740.288120056473</v>
      </c>
      <c r="AA29" s="18">
        <f>'Animal Populations'!AB70</f>
        <v>34880.088255245755</v>
      </c>
      <c r="AB29" s="18">
        <f>'Animal Populations'!AC70</f>
        <v>33019.888390435495</v>
      </c>
      <c r="AC29" s="18">
        <f>'Animal Populations'!AD70</f>
        <v>31159.688525624777</v>
      </c>
      <c r="AD29" s="18">
        <f>'Animal Populations'!AE70</f>
        <v>29372.769214099841</v>
      </c>
      <c r="AE29" s="18">
        <f>'Animal Populations'!AF70</f>
        <v>27890.821695501858</v>
      </c>
      <c r="AF29" s="18">
        <f>'Animal Populations'!AG70</f>
        <v>26506.450429868022</v>
      </c>
      <c r="AG29" s="18">
        <f>'Animal Populations'!AH70</f>
        <v>25213.861672182484</v>
      </c>
      <c r="AH29" s="18">
        <f>'Animal Populations'!AI70</f>
        <v>23401.85155384575</v>
      </c>
      <c r="AI29" s="1134">
        <f>'Animal Populations'!AJ70</f>
        <v>22773.826932273452</v>
      </c>
      <c r="AJ29" s="1134">
        <f>'Animal Populations'!AK70</f>
        <v>21720.193085122308</v>
      </c>
      <c r="AK29" s="1134">
        <f>'Animal Populations'!AL70</f>
        <v>20738.408623126168</v>
      </c>
      <c r="AL29" s="1134">
        <f>'Animal Populations'!AM70</f>
        <v>19824.207374911573</v>
      </c>
      <c r="AM29" s="1134">
        <f>'Animal Populations'!AN70</f>
        <v>18973.576479807012</v>
      </c>
      <c r="AN29" s="1134">
        <f>'Animal Populations'!AO70</f>
        <v>18182.741347117535</v>
      </c>
      <c r="AO29" s="1134">
        <f>'Animal Populations'!AP70</f>
        <v>17448.151508466693</v>
      </c>
      <c r="AP29" s="1134">
        <f>'Animal Populations'!AQ70</f>
        <v>16766.467310177475</v>
      </c>
      <c r="AQ29" s="1134">
        <f>'Animal Populations'!AR70</f>
        <v>16134.547395814907</v>
      </c>
      <c r="AR29" s="1134">
        <f>'Animal Populations'!AS70</f>
        <v>15549.436931972199</v>
      </c>
      <c r="AS29" s="1134">
        <f>'Animal Populations'!AT70</f>
        <v>15008.356533169923</v>
      </c>
      <c r="AT29" s="1134">
        <f>'Animal Populations'!AU70</f>
        <v>14508.691844356235</v>
      </c>
      <c r="AU29" s="1134">
        <f>'Animal Populations'!AV70</f>
        <v>14047.983741963366</v>
      </c>
      <c r="AV29" s="1134">
        <f>'Animal Populations'!AW70</f>
        <v>13623.919116791585</v>
      </c>
      <c r="AW29" s="1134">
        <f>'Animal Populations'!AX70</f>
        <v>13234.322204174137</v>
      </c>
      <c r="AX29" s="1134">
        <f>'Animal Populations'!AY70</f>
        <v>12877.146428927637</v>
      </c>
      <c r="AY29" s="1134">
        <f>'Animal Populations'!AZ70</f>
        <v>12550.466734520947</v>
      </c>
      <c r="AZ29" s="1134">
        <f>'Animal Populations'!BA70</f>
        <v>12252.472367712395</v>
      </c>
      <c r="BA29" s="1134">
        <f>'Animal Populations'!BB70</f>
        <v>11981.460091610343</v>
      </c>
      <c r="BB29" s="1134">
        <f>'Animal Populations'!BC70</f>
        <v>11735.827801719051</v>
      </c>
      <c r="BC29" s="1134">
        <f>'Animal Populations'!BD70</f>
        <v>11514.068521042283</v>
      </c>
      <c r="BD29" s="1134">
        <f>'Animal Populations'!BE70</f>
        <v>11314.764751736549</v>
      </c>
      <c r="BE29" s="1134">
        <f>'Animal Populations'!BF70</f>
        <v>11136.583162144512</v>
      </c>
    </row>
    <row r="30" spans="1:57" s="1" customFormat="1" ht="10" x14ac:dyDescent="0.2">
      <c r="A30" s="7"/>
      <c r="B30" s="18"/>
      <c r="C30" s="18"/>
      <c r="D30" s="18"/>
      <c r="E30" s="18"/>
      <c r="F30" s="18"/>
      <c r="G30" s="39"/>
      <c r="S30" s="18"/>
      <c r="T30" s="18"/>
      <c r="U30" s="18"/>
      <c r="V30" s="18"/>
      <c r="W30" s="18"/>
      <c r="X30" s="18"/>
      <c r="Y30" s="18"/>
      <c r="Z30" s="18"/>
      <c r="AA30" s="18"/>
      <c r="AB30" s="18"/>
      <c r="AC30" s="18"/>
      <c r="AD30" s="18"/>
      <c r="AE30" s="18"/>
      <c r="AI30" s="1136"/>
      <c r="AJ30" s="1136"/>
      <c r="AK30" s="1136"/>
      <c r="AL30" s="1136"/>
      <c r="AM30" s="1136"/>
      <c r="AN30" s="1136"/>
      <c r="AO30" s="1136"/>
      <c r="AP30" s="1136"/>
      <c r="AQ30" s="1136"/>
      <c r="AR30" s="1136"/>
      <c r="AS30" s="1136"/>
      <c r="AT30" s="1136"/>
      <c r="AU30" s="1136"/>
      <c r="AV30" s="1136"/>
      <c r="AW30" s="1136"/>
      <c r="AX30" s="1136"/>
      <c r="AY30" s="1136"/>
      <c r="AZ30" s="1136"/>
      <c r="BA30" s="1136"/>
      <c r="BB30" s="1136"/>
      <c r="BC30" s="1136"/>
      <c r="BD30" s="1136"/>
      <c r="BE30" s="1136"/>
    </row>
    <row r="31" spans="1:57" s="1" customFormat="1" ht="10" x14ac:dyDescent="0.2">
      <c r="A31" s="17"/>
      <c r="B31" s="33"/>
      <c r="C31" s="33"/>
      <c r="D31" s="33"/>
      <c r="E31" s="33"/>
      <c r="F31" s="33"/>
      <c r="G31" s="33"/>
      <c r="H31" s="33"/>
      <c r="I31" s="33"/>
      <c r="J31" s="33"/>
      <c r="K31" s="33"/>
      <c r="L31" s="33"/>
      <c r="M31" s="33"/>
      <c r="N31" s="33"/>
      <c r="O31" s="33"/>
      <c r="P31" s="33"/>
      <c r="Q31" s="33"/>
      <c r="R31" s="33"/>
      <c r="S31" s="33"/>
      <c r="T31" s="33"/>
      <c r="U31" s="33"/>
      <c r="V31" s="33"/>
      <c r="W31" s="33"/>
      <c r="X31" s="33"/>
      <c r="Y31" s="33"/>
      <c r="Z31" s="33"/>
      <c r="AA31" s="33"/>
      <c r="AB31" s="33"/>
      <c r="AC31" s="33"/>
      <c r="AD31" s="33"/>
      <c r="AE31" s="33"/>
      <c r="AG31" s="33"/>
      <c r="AH31" s="33"/>
      <c r="AI31" s="1137"/>
      <c r="AJ31" s="1137"/>
      <c r="AK31" s="1137"/>
      <c r="AL31" s="1137"/>
      <c r="AM31" s="1137"/>
      <c r="AN31" s="1137"/>
      <c r="AO31" s="1137"/>
      <c r="AP31" s="1137"/>
      <c r="AQ31" s="1137"/>
      <c r="AR31" s="1137"/>
      <c r="AS31" s="1137"/>
      <c r="AT31" s="1137"/>
      <c r="AU31" s="1137"/>
      <c r="AV31" s="1137"/>
      <c r="AW31" s="1137"/>
      <c r="AX31" s="1137"/>
      <c r="AY31" s="1137"/>
      <c r="AZ31" s="1137"/>
      <c r="BA31" s="1137"/>
      <c r="BB31" s="1137"/>
      <c r="BC31" s="1137"/>
      <c r="BD31" s="1137"/>
      <c r="BE31" s="1137"/>
    </row>
    <row r="32" spans="1:57" s="1" customFormat="1" ht="10" x14ac:dyDescent="0.2">
      <c r="A32" s="7"/>
      <c r="G32" s="39"/>
      <c r="AI32" s="1136"/>
      <c r="AJ32" s="1136"/>
      <c r="AK32" s="1136"/>
      <c r="AL32" s="1136"/>
      <c r="AM32" s="1136"/>
      <c r="AN32" s="1136"/>
      <c r="AO32" s="1136"/>
      <c r="AP32" s="1136"/>
      <c r="AQ32" s="1136"/>
      <c r="AR32" s="1136"/>
      <c r="AS32" s="1136"/>
      <c r="AT32" s="1136"/>
      <c r="AU32" s="1136"/>
      <c r="AV32" s="1136"/>
      <c r="AW32" s="1136"/>
      <c r="AX32" s="1136"/>
      <c r="AY32" s="1136"/>
      <c r="AZ32" s="1136"/>
      <c r="BA32" s="1136"/>
      <c r="BB32" s="1136"/>
      <c r="BC32" s="1136"/>
      <c r="BD32" s="1136"/>
      <c r="BE32" s="1136"/>
    </row>
    <row r="33" spans="1:57" s="1" customFormat="1" ht="10.4" customHeight="1" x14ac:dyDescent="0.2">
      <c r="A33" s="7"/>
      <c r="B33" s="1328" t="s">
        <v>733</v>
      </c>
      <c r="C33" s="1328"/>
      <c r="D33" s="1328"/>
      <c r="E33" s="1328"/>
      <c r="F33" s="1328"/>
      <c r="G33" s="1328"/>
      <c r="H33" s="1328"/>
      <c r="I33" s="1328"/>
      <c r="J33" s="1328"/>
      <c r="K33" s="1328"/>
      <c r="L33" s="1328"/>
      <c r="M33" s="1328"/>
      <c r="N33" s="1328"/>
      <c r="O33" s="1328"/>
      <c r="P33" s="1328"/>
      <c r="Q33" s="1328"/>
      <c r="R33" s="1328"/>
      <c r="S33" s="1328"/>
      <c r="T33" s="734"/>
      <c r="U33" s="734"/>
      <c r="V33" s="734"/>
      <c r="W33" s="734"/>
      <c r="X33" s="734"/>
      <c r="Y33" s="734"/>
      <c r="Z33" s="734"/>
      <c r="AA33" s="734"/>
      <c r="AB33" s="734"/>
      <c r="AC33" s="734"/>
      <c r="AD33" s="734"/>
      <c r="AE33" s="734"/>
      <c r="AI33" s="1136"/>
      <c r="AJ33" s="1136"/>
      <c r="AK33" s="1136"/>
      <c r="AL33" s="1136"/>
      <c r="AM33" s="1136"/>
      <c r="AN33" s="1136"/>
      <c r="AO33" s="1136"/>
      <c r="AP33" s="1136"/>
      <c r="AQ33" s="1136"/>
      <c r="AR33" s="1136"/>
      <c r="AS33" s="1136"/>
      <c r="AT33" s="1136"/>
      <c r="AU33" s="1136"/>
      <c r="AV33" s="1136"/>
      <c r="AW33" s="1136"/>
      <c r="AX33" s="1136"/>
      <c r="AY33" s="1136"/>
      <c r="AZ33" s="1136"/>
      <c r="BA33" s="1136"/>
      <c r="BB33" s="1136"/>
      <c r="BC33" s="1136"/>
      <c r="BD33" s="1136"/>
      <c r="BE33" s="1136"/>
    </row>
    <row r="34" spans="1:57" ht="10.4" customHeight="1" x14ac:dyDescent="0.25">
      <c r="A34" s="5" t="s">
        <v>254</v>
      </c>
      <c r="B34" s="18">
        <f>'Crop and Animal Data'!P27</f>
        <v>20600</v>
      </c>
      <c r="C34" s="18">
        <f>'Crop and Animal Data'!Q27</f>
        <v>18100</v>
      </c>
      <c r="D34" s="18">
        <f>'Crop and Animal Data'!R27</f>
        <v>19000</v>
      </c>
      <c r="E34" s="18">
        <f>'Crop and Animal Data'!S27</f>
        <v>18400</v>
      </c>
      <c r="F34" s="18">
        <f>'Crop and Animal Data'!T27</f>
        <v>18200</v>
      </c>
      <c r="G34" s="18">
        <f>'Crop and Animal Data'!U27</f>
        <v>6500</v>
      </c>
      <c r="H34" s="18">
        <f>'Crop and Animal Data'!V27</f>
        <v>1300</v>
      </c>
      <c r="I34" s="18">
        <f>'Crop and Animal Data'!W27</f>
        <v>0</v>
      </c>
      <c r="J34" s="18">
        <f>'Crop and Animal Data'!X27</f>
        <v>0</v>
      </c>
      <c r="K34" s="18">
        <f>'Crop and Animal Data'!Y27</f>
        <v>0</v>
      </c>
      <c r="L34" s="18">
        <f>'Crop and Animal Data'!Z27</f>
        <v>0</v>
      </c>
      <c r="M34" s="18">
        <f>'Crop and Animal Data'!AA27</f>
        <v>0</v>
      </c>
      <c r="N34" s="18">
        <f>'Crop and Animal Data'!AB27</f>
        <v>0</v>
      </c>
      <c r="O34" s="18">
        <f>'Crop and Animal Data'!AC27</f>
        <v>0</v>
      </c>
      <c r="P34" s="18">
        <f>'Crop and Animal Data'!AD27</f>
        <v>0</v>
      </c>
      <c r="Q34" s="18">
        <f>'Crop and Animal Data'!AE27</f>
        <v>0</v>
      </c>
      <c r="R34" s="18">
        <f>'Crop and Animal Data'!AF27</f>
        <v>0</v>
      </c>
      <c r="S34" s="18">
        <f>'Crop and Animal Data'!AG27</f>
        <v>0</v>
      </c>
      <c r="T34" s="18">
        <f>'Crop and Animal Data'!AH27</f>
        <v>0</v>
      </c>
      <c r="U34" s="18">
        <f>'Crop and Animal Data'!AI27</f>
        <v>0</v>
      </c>
      <c r="V34" s="18">
        <f>'Crop and Animal Data'!AJ27</f>
        <v>0</v>
      </c>
      <c r="W34" s="18">
        <f>'Crop and Animal Data'!AK27</f>
        <v>0</v>
      </c>
      <c r="X34" s="18">
        <f>'Crop and Animal Data'!AL27</f>
        <v>0</v>
      </c>
      <c r="Y34" s="18">
        <f>'Crop and Animal Data'!AM27</f>
        <v>0</v>
      </c>
      <c r="Z34" s="18">
        <f>'Crop and Animal Data'!AN27</f>
        <v>0</v>
      </c>
      <c r="AA34" s="18">
        <f>'Crop and Animal Data'!AO27</f>
        <v>0</v>
      </c>
      <c r="AB34" s="18">
        <f>'Crop and Animal Data'!AP27</f>
        <v>0</v>
      </c>
      <c r="AC34" s="18">
        <f>'Crop and Animal Data'!AQ27</f>
        <v>0</v>
      </c>
      <c r="AD34" s="18">
        <f>'Crop and Animal Data'!AR27</f>
        <v>0</v>
      </c>
      <c r="AE34" s="18">
        <f>'Crop and Animal Data'!AS27</f>
        <v>0</v>
      </c>
      <c r="AF34" s="18">
        <f>'Crop and Animal Data'!AT27</f>
        <v>0</v>
      </c>
      <c r="AG34" s="18">
        <f>'Crop and Animal Data'!AU27</f>
        <v>0</v>
      </c>
      <c r="AH34" s="18">
        <f>'Crop and Animal Data'!AV27</f>
        <v>0</v>
      </c>
      <c r="AI34" s="1134">
        <f>'Crop and Animal Data'!AW27</f>
        <v>0</v>
      </c>
      <c r="AJ34" s="1134">
        <f>'Crop and Animal Data'!AX27</f>
        <v>0</v>
      </c>
      <c r="AK34" s="1134">
        <f>'Crop and Animal Data'!AY27</f>
        <v>0</v>
      </c>
      <c r="AL34" s="1134">
        <f>'Crop and Animal Data'!AZ27</f>
        <v>0</v>
      </c>
      <c r="AM34" s="1134">
        <f>'Crop and Animal Data'!BA27</f>
        <v>0</v>
      </c>
      <c r="AN34" s="1134">
        <f>'Crop and Animal Data'!BB27</f>
        <v>0</v>
      </c>
      <c r="AO34" s="1134">
        <f>'Crop and Animal Data'!BC27</f>
        <v>0</v>
      </c>
      <c r="AP34" s="1134">
        <f>'Crop and Animal Data'!BD27</f>
        <v>0</v>
      </c>
      <c r="AQ34" s="1134">
        <f>'Crop and Animal Data'!BE27</f>
        <v>0</v>
      </c>
      <c r="AR34" s="1134">
        <f>'Crop and Animal Data'!BF27</f>
        <v>0</v>
      </c>
      <c r="AS34" s="1134">
        <f>'Crop and Animal Data'!BG27</f>
        <v>0</v>
      </c>
      <c r="AT34" s="1134">
        <f>'Crop and Animal Data'!BH27</f>
        <v>0</v>
      </c>
      <c r="AU34" s="1134">
        <f>'Crop and Animal Data'!BI27</f>
        <v>0</v>
      </c>
      <c r="AV34" s="1134">
        <f>'Crop and Animal Data'!BJ27</f>
        <v>0</v>
      </c>
      <c r="AW34" s="1134">
        <f>'Crop and Animal Data'!BK27</f>
        <v>0</v>
      </c>
      <c r="AX34" s="1134">
        <f>'Crop and Animal Data'!BL27</f>
        <v>0</v>
      </c>
      <c r="AY34" s="1134">
        <f>'Crop and Animal Data'!BM27</f>
        <v>0</v>
      </c>
      <c r="AZ34" s="1134">
        <f>'Crop and Animal Data'!BN27</f>
        <v>0</v>
      </c>
      <c r="BA34" s="1134">
        <f>'Crop and Animal Data'!BO27</f>
        <v>0</v>
      </c>
      <c r="BB34" s="1134">
        <f>'Crop and Animal Data'!BP27</f>
        <v>0</v>
      </c>
      <c r="BC34" s="1134">
        <f>'Crop and Animal Data'!BQ27</f>
        <v>0</v>
      </c>
      <c r="BD34" s="1134">
        <f>'Crop and Animal Data'!BR27</f>
        <v>0</v>
      </c>
      <c r="BE34" s="1134">
        <f>'Crop and Animal Data'!BS27</f>
        <v>0</v>
      </c>
    </row>
    <row r="35" spans="1:57" ht="10.4" customHeight="1" x14ac:dyDescent="0.25">
      <c r="A35" s="5" t="s">
        <v>255</v>
      </c>
      <c r="B35" s="18">
        <f>'Crop and Animal Data'!P35</f>
        <v>40.61248203717787</v>
      </c>
      <c r="C35" s="18">
        <f>'Crop and Animal Data'!Q35</f>
        <v>37.595457916775906</v>
      </c>
      <c r="D35" s="18">
        <f>'Crop and Animal Data'!R35</f>
        <v>34.578433796374988</v>
      </c>
      <c r="E35" s="18">
        <f>'Crop and Animal Data'!S35</f>
        <v>33.459431061390411</v>
      </c>
      <c r="F35" s="18">
        <f>'Crop and Animal Data'!T35</f>
        <v>32.340428326405842</v>
      </c>
      <c r="G35" s="18">
        <f>'Crop and Animal Data'!U35</f>
        <v>31.221425591421266</v>
      </c>
      <c r="H35" s="18">
        <f>'Crop and Animal Data'!V35</f>
        <v>30.102422856436434</v>
      </c>
      <c r="I35" s="18">
        <f>'Crop and Animal Data'!W35</f>
        <v>28.983420121451861</v>
      </c>
      <c r="J35" s="18">
        <f>'Crop and Animal Data'!X35</f>
        <v>27.742612064836237</v>
      </c>
      <c r="K35" s="18">
        <f>'Crop and Animal Data'!Y35</f>
        <v>26.501804008220613</v>
      </c>
      <c r="L35" s="18">
        <f>'Crop and Animal Data'!Z35</f>
        <v>25.26099595160499</v>
      </c>
      <c r="M35" s="18">
        <f>'Crop and Animal Data'!AA35</f>
        <v>24.020187894988847</v>
      </c>
      <c r="N35" s="18">
        <f>'Crop and Animal Data'!AB35</f>
        <v>22.779379838373224</v>
      </c>
      <c r="O35" s="18">
        <f>'Crop and Animal Data'!AC35</f>
        <v>21.308597527592333</v>
      </c>
      <c r="P35" s="18">
        <f>'Crop and Animal Data'!AD35</f>
        <v>19.932778320331142</v>
      </c>
      <c r="Q35" s="18">
        <f>'Crop and Animal Data'!AE35</f>
        <v>18.645790791861465</v>
      </c>
      <c r="R35" s="18">
        <f>'Crop and Animal Data'!AF35</f>
        <v>17.441899401412204</v>
      </c>
      <c r="S35" s="18">
        <f>'Crop and Animal Data'!AG35</f>
        <v>16.315738931371556</v>
      </c>
      <c r="T35" s="18">
        <f>'Crop and Animal Data'!AH35</f>
        <v>15.262290576857698</v>
      </c>
      <c r="U35" s="18">
        <f>'Crop and Animal Data'!AI35</f>
        <v>14.276859579099542</v>
      </c>
      <c r="V35" s="18">
        <f>'Crop and Animal Data'!AJ35</f>
        <v>13.355054302949325</v>
      </c>
      <c r="W35" s="18">
        <f>'Crop and Animal Data'!AK35</f>
        <v>12.492766665284698</v>
      </c>
      <c r="X35" s="18">
        <f>'Crop and Animal Data'!AL35</f>
        <v>11.686153827078209</v>
      </c>
      <c r="Y35" s="18">
        <f>'Crop and Animal Data'!AM35</f>
        <v>10.931621067543766</v>
      </c>
      <c r="Z35" s="18">
        <f>'Crop and Animal Data'!AN35</f>
        <v>10.225805764037624</v>
      </c>
      <c r="AA35" s="18">
        <f>'Crop and Animal Data'!AO35</f>
        <v>9.5655624063193354</v>
      </c>
      <c r="AB35" s="18">
        <f>'Crop and Animal Data'!AP35</f>
        <v>8.9479485783877539</v>
      </c>
      <c r="AC35" s="18">
        <f>'Crop and Animal Data'!AQ35</f>
        <v>8.3702118454192878</v>
      </c>
      <c r="AD35" s="18">
        <f>'Crop and Animal Data'!AR35</f>
        <v>7.8297774873691477</v>
      </c>
      <c r="AE35" s="18">
        <f>'Crop and Animal Data'!AS35</f>
        <v>7.3242370245698147</v>
      </c>
      <c r="AF35" s="18">
        <f>'Crop and Animal Data'!AT35</f>
        <v>6.8513374841900072</v>
      </c>
      <c r="AG35" s="18">
        <f>'Crop and Animal Data'!AU35</f>
        <v>6.4089713597197662</v>
      </c>
      <c r="AH35" s="18">
        <f>'Crop and Animal Data'!AV35</f>
        <v>5.995167218735288</v>
      </c>
      <c r="AI35" s="1134">
        <f>'Crop and Animal Data'!AW35</f>
        <v>5.6080809170864798</v>
      </c>
      <c r="AJ35" s="1134">
        <f>'Crop and Animal Data'!AX35</f>
        <v>5.2459873803527017</v>
      </c>
      <c r="AK35" s="1134">
        <f>'Crop and Animal Data'!AY35</f>
        <v>4.9072729159402435</v>
      </c>
      <c r="AL35" s="1134">
        <f>'Crop and Animal Data'!AZ35</f>
        <v>4.5904280215599007</v>
      </c>
      <c r="AM35" s="1134">
        <f>'Crop and Animal Data'!BA35</f>
        <v>4.2940406580351977</v>
      </c>
      <c r="AN35" s="1134">
        <f>'Crop and Animal Data'!BB35</f>
        <v>4.0167899564610883</v>
      </c>
      <c r="AO35" s="1134">
        <f>'Crop and Animal Data'!BC35</f>
        <v>3.7574403316687035</v>
      </c>
      <c r="AP35" s="1134">
        <f>'Crop and Animal Data'!BD35</f>
        <v>3.5148359757624248</v>
      </c>
      <c r="AQ35" s="1134">
        <f>'Crop and Animal Data'!BE35</f>
        <v>3.2878957071893868</v>
      </c>
      <c r="AR35" s="1134">
        <f>'Crop and Animal Data'!BF35</f>
        <v>3.0756081523859669</v>
      </c>
      <c r="AS35" s="1134">
        <f>'Crop and Animal Data'!BG35</f>
        <v>2.8770272385279618</v>
      </c>
      <c r="AT35" s="1134">
        <f>'Crop and Animal Data'!BH35</f>
        <v>2.6912679772976125</v>
      </c>
      <c r="AU35" s="1134">
        <f>'Crop and Animal Data'!BI35</f>
        <v>2.5175025208775721</v>
      </c>
      <c r="AV35" s="1134">
        <f>'Crop and Animal Data'!BJ35</f>
        <v>2.3549564725950978</v>
      </c>
      <c r="AW35" s="1134">
        <f>'Crop and Animal Data'!BK35</f>
        <v>2.2029054357746336</v>
      </c>
      <c r="AX35" s="1134">
        <f>'Crop and Animal Data'!BL35</f>
        <v>2.0606717854185148</v>
      </c>
      <c r="AY35" s="1134">
        <f>'Crop and Animal Data'!BM35</f>
        <v>1.9276216483285988</v>
      </c>
      <c r="AZ35" s="1134">
        <f>'Crop and Animal Data'!BN35</f>
        <v>1.8031620782105358</v>
      </c>
      <c r="BA35" s="1134">
        <f>'Crop and Animal Data'!BO35</f>
        <v>1.6867384131713579</v>
      </c>
      <c r="BB35" s="1134">
        <f>'Crop and Animal Data'!BP35</f>
        <v>1.5778318038339094</v>
      </c>
      <c r="BC35" s="1134">
        <f>'Crop and Animal Data'!BQ35</f>
        <v>1.4759569010520019</v>
      </c>
      <c r="BD35" s="1134">
        <f>'Crop and Animal Data'!BR35</f>
        <v>1.3806596929214536</v>
      </c>
      <c r="BE35" s="1134">
        <f>'Crop and Animal Data'!BS35</f>
        <v>1.291515481447518</v>
      </c>
    </row>
    <row r="36" spans="1:57" ht="10.4" customHeight="1" x14ac:dyDescent="0.25">
      <c r="A36" s="5" t="s">
        <v>256</v>
      </c>
      <c r="B36" s="18">
        <f>'Crop and Animal Data'!P46</f>
        <v>108.29075847786817</v>
      </c>
      <c r="C36" s="18">
        <f>'Crop and Animal Data'!Q46</f>
        <v>101.65612218483002</v>
      </c>
      <c r="D36" s="18">
        <f>'Crop and Animal Data'!R46</f>
        <v>95.021485891793944</v>
      </c>
      <c r="E36" s="18">
        <f>'Crop and Animal Data'!S46</f>
        <v>100.41915609629739</v>
      </c>
      <c r="F36" s="18">
        <f>'Crop and Animal Data'!T46</f>
        <v>105.81682630080084</v>
      </c>
      <c r="G36" s="18">
        <f>'Crop and Animal Data'!U46</f>
        <v>111.21449650530634</v>
      </c>
      <c r="H36" s="18">
        <f>'Crop and Animal Data'!V46</f>
        <v>116.6121667098098</v>
      </c>
      <c r="I36" s="18">
        <f>'Crop and Animal Data'!W46</f>
        <v>122.00983691431529</v>
      </c>
      <c r="J36" s="18">
        <f>'Crop and Animal Data'!X46</f>
        <v>130.6685995340417</v>
      </c>
      <c r="K36" s="18">
        <f>'Crop and Animal Data'!Y46</f>
        <v>139.32736215376812</v>
      </c>
      <c r="L36" s="18">
        <f>'Crop and Animal Data'!Z46</f>
        <v>147.98612477349252</v>
      </c>
      <c r="M36" s="18">
        <f>'Crop and Animal Data'!AA46</f>
        <v>156.64488739321894</v>
      </c>
      <c r="N36" s="18">
        <f>'Crop and Animal Data'!AB46</f>
        <v>165.30365001294331</v>
      </c>
      <c r="O36" s="18">
        <f>'Crop and Animal Data'!AC46</f>
        <v>165.64100440072477</v>
      </c>
      <c r="P36" s="18">
        <f>'Crop and Animal Data'!AD46</f>
        <v>165.97835878850623</v>
      </c>
      <c r="Q36" s="18">
        <f>'Crop and Animal Data'!AE46</f>
        <v>166.31571317628783</v>
      </c>
      <c r="R36" s="18">
        <f>'Crop and Animal Data'!AF46</f>
        <v>166.65306756406929</v>
      </c>
      <c r="S36" s="18">
        <f>'Crop and Animal Data'!AG46</f>
        <v>166.99042195185089</v>
      </c>
      <c r="T36" s="18">
        <f>'Crop and Animal Data'!AH46</f>
        <v>232.77452756924669</v>
      </c>
      <c r="U36" s="18">
        <f>'Crop and Animal Data'!AI46</f>
        <v>298.55863318664251</v>
      </c>
      <c r="V36" s="18">
        <f>'Crop and Animal Data'!AJ46</f>
        <v>364.34273880403828</v>
      </c>
      <c r="W36" s="18">
        <f>'Crop and Animal Data'!AK46</f>
        <v>430.1268444214341</v>
      </c>
      <c r="X36" s="18">
        <f>'Crop and Animal Data'!AL46</f>
        <v>495.91095003882992</v>
      </c>
      <c r="Y36" s="18">
        <f>'Crop and Animal Data'!AM46</f>
        <v>495.23624126326695</v>
      </c>
      <c r="Z36" s="18">
        <f>'Crop and Animal Data'!AN46</f>
        <v>494.56153248770403</v>
      </c>
      <c r="AA36" s="18">
        <f>'Crop and Animal Data'!AO46</f>
        <v>493.88682371214082</v>
      </c>
      <c r="AB36" s="18">
        <f>'Crop and Animal Data'!AP46</f>
        <v>493.2121149365779</v>
      </c>
      <c r="AC36" s="18">
        <f>'Crop and Animal Data'!AQ46</f>
        <v>492.53740616101476</v>
      </c>
      <c r="AD36" s="18">
        <f>'Crop and Animal Data'!AR46</f>
        <v>548.72762646974718</v>
      </c>
      <c r="AE36" s="18">
        <f>'Crop and Animal Data'!AS46</f>
        <v>573.06998612244001</v>
      </c>
      <c r="AF36" s="18">
        <f>'Crop and Animal Data'!AT46</f>
        <v>597.41234577513285</v>
      </c>
      <c r="AG36" s="18">
        <f>'Crop and Animal Data'!AU46</f>
        <v>621.75470542782568</v>
      </c>
      <c r="AH36" s="18">
        <f>'Crop and Animal Data'!AV46</f>
        <v>303.05669169039606</v>
      </c>
      <c r="AI36" s="1134">
        <f>'Crop and Animal Data'!AW46</f>
        <v>615.55296499078156</v>
      </c>
      <c r="AJ36" s="1134">
        <f>'Crop and Animal Data'!AX46</f>
        <v>636.72879811987036</v>
      </c>
      <c r="AK36" s="1134">
        <f>'Crop and Animal Data'!AY46</f>
        <v>657.90463124895905</v>
      </c>
      <c r="AL36" s="1134">
        <f>'Crop and Animal Data'!AZ46</f>
        <v>679.08046437804785</v>
      </c>
      <c r="AM36" s="1134">
        <f>'Crop and Animal Data'!BA46</f>
        <v>700.25629750713654</v>
      </c>
      <c r="AN36" s="1134">
        <f>'Crop and Animal Data'!BB46</f>
        <v>721.43213063623352</v>
      </c>
      <c r="AO36" s="1134">
        <f>'Crop and Animal Data'!BC46</f>
        <v>742.60796376532221</v>
      </c>
      <c r="AP36" s="1134">
        <f>'Crop and Animal Data'!BD46</f>
        <v>763.78379689441101</v>
      </c>
      <c r="AQ36" s="1134">
        <f>'Crop and Animal Data'!BE46</f>
        <v>784.9596300234997</v>
      </c>
      <c r="AR36" s="1134">
        <f>'Crop and Animal Data'!BF46</f>
        <v>806.1354631525885</v>
      </c>
      <c r="AS36" s="1134">
        <f>'Crop and Animal Data'!BG46</f>
        <v>827.31129628167719</v>
      </c>
      <c r="AT36" s="1134">
        <f>'Crop and Animal Data'!BH46</f>
        <v>848.48712941077417</v>
      </c>
      <c r="AU36" s="1134">
        <f>'Crop and Animal Data'!BI46</f>
        <v>869.66296253986286</v>
      </c>
      <c r="AV36" s="1134">
        <f>'Crop and Animal Data'!BJ46</f>
        <v>890.83879566895166</v>
      </c>
      <c r="AW36" s="1134">
        <f>'Crop and Animal Data'!BK46</f>
        <v>912.01462879804035</v>
      </c>
      <c r="AX36" s="1134">
        <f>'Crop and Animal Data'!BL46</f>
        <v>933.19046192712915</v>
      </c>
      <c r="AY36" s="1134">
        <f>'Crop and Animal Data'!BM46</f>
        <v>954.36629505621784</v>
      </c>
      <c r="AZ36" s="1134">
        <f>'Crop and Animal Data'!BN46</f>
        <v>975.54212818531482</v>
      </c>
      <c r="BA36" s="1134">
        <f>'Crop and Animal Data'!BO46</f>
        <v>996.71796131440351</v>
      </c>
      <c r="BB36" s="1134">
        <f>'Crop and Animal Data'!BP46</f>
        <v>1017.8937944434923</v>
      </c>
      <c r="BC36" s="1134">
        <f>'Crop and Animal Data'!BQ46</f>
        <v>1039.0696275725811</v>
      </c>
      <c r="BD36" s="1134">
        <f>'Crop and Animal Data'!BR46</f>
        <v>1060.2454607016698</v>
      </c>
      <c r="BE36" s="1134">
        <f>'Crop and Animal Data'!BS46</f>
        <v>1081.4212938307585</v>
      </c>
    </row>
    <row r="37" spans="1:57" ht="10.4" customHeight="1" x14ac:dyDescent="0.25">
      <c r="A37" s="5" t="s">
        <v>257</v>
      </c>
      <c r="B37" s="18">
        <f>'Crop and Animal Data'!P53</f>
        <v>162.31210191082764</v>
      </c>
      <c r="C37" s="18">
        <f>'Crop and Animal Data'!Q53</f>
        <v>170.7579617834383</v>
      </c>
      <c r="D37" s="18">
        <f>'Crop and Animal Data'!R53</f>
        <v>179.20382165605096</v>
      </c>
      <c r="E37" s="18">
        <f>'Crop and Animal Data'!S53</f>
        <v>173.57324840764252</v>
      </c>
      <c r="F37" s="18">
        <f>'Crop and Animal Data'!T53</f>
        <v>167.94267515923408</v>
      </c>
      <c r="G37" s="18">
        <f>'Crop and Animal Data'!U53</f>
        <v>162.31210191082764</v>
      </c>
      <c r="H37" s="18">
        <f>'Crop and Animal Data'!V53</f>
        <v>156.6815286624192</v>
      </c>
      <c r="I37" s="18">
        <f>'Crop and Animal Data'!W53</f>
        <v>151.05095541401275</v>
      </c>
      <c r="J37" s="18">
        <f>'Crop and Animal Data'!X53</f>
        <v>140.87261146496658</v>
      </c>
      <c r="K37" s="18">
        <f>'Crop and Animal Data'!Y53</f>
        <v>130.69426751592042</v>
      </c>
      <c r="L37" s="18">
        <f>'Crop and Animal Data'!Z53</f>
        <v>120.51592356687819</v>
      </c>
      <c r="M37" s="18">
        <f>'Crop and Animal Data'!AA53</f>
        <v>110.33757961783203</v>
      </c>
      <c r="N37" s="18">
        <f>'Crop and Animal Data'!AB53</f>
        <v>100.1592356687898</v>
      </c>
      <c r="O37" s="18">
        <f>'Crop and Animal Data'!AC53</f>
        <v>88.789808917197448</v>
      </c>
      <c r="P37" s="18">
        <f>'Crop and Animal Data'!AD53</f>
        <v>77.420382165605091</v>
      </c>
      <c r="Q37" s="18">
        <f>'Crop and Animal Data'!AE53</f>
        <v>66.050955414012734</v>
      </c>
      <c r="R37" s="18">
        <f>'Crop and Animal Data'!AF53</f>
        <v>54.681528662420384</v>
      </c>
      <c r="S37" s="18">
        <f>'Crop and Animal Data'!AG53</f>
        <v>43.312101910828027</v>
      </c>
      <c r="T37" s="18">
        <f>'Crop and Animal Data'!AH53</f>
        <v>40.388535031847333</v>
      </c>
      <c r="U37" s="18">
        <f>'Crop and Animal Data'!AI53</f>
        <v>37.464968152866632</v>
      </c>
      <c r="V37" s="18">
        <f>'Crop and Animal Data'!AJ53</f>
        <v>34.541401273885938</v>
      </c>
      <c r="W37" s="18">
        <f>'Crop and Animal Data'!AK53</f>
        <v>31.617834394904261</v>
      </c>
      <c r="X37" s="18">
        <f>'Crop and Animal Data'!AL53</f>
        <v>28.694267515923567</v>
      </c>
      <c r="Y37" s="18">
        <f>'Crop and Animal Data'!AM53</f>
        <v>39.955414012740427</v>
      </c>
      <c r="Z37" s="18">
        <f>'Crop and Animal Data'!AN53</f>
        <v>51.21656050955729</v>
      </c>
      <c r="AA37" s="18">
        <f>'Crop and Animal Data'!AO53</f>
        <v>62.477707006370217</v>
      </c>
      <c r="AB37" s="18">
        <f>'Crop and Animal Data'!AP53</f>
        <v>73.738853503187073</v>
      </c>
      <c r="AC37" s="18">
        <f>'Crop and Animal Data'!AQ53</f>
        <v>85</v>
      </c>
      <c r="AD37" s="18">
        <f>'Crop and Animal Data'!AR53</f>
        <v>28.226952732150718</v>
      </c>
      <c r="AE37" s="18">
        <f>'Crop and Animal Data'!AS53</f>
        <v>24.163186628994787</v>
      </c>
      <c r="AF37" s="18">
        <f>'Crop and Animal Data'!AT53</f>
        <v>20.099420525838855</v>
      </c>
      <c r="AG37" s="18">
        <f>'Crop and Animal Data'!AU53</f>
        <v>16.035654422682924</v>
      </c>
      <c r="AH37" s="18">
        <f>'Crop and Animal Data'!AV53</f>
        <v>94.745222929936304</v>
      </c>
      <c r="AI37" s="1134">
        <f>'Crop and Animal Data'!AW53</f>
        <v>21.151855754036788</v>
      </c>
      <c r="AJ37" s="1134">
        <f>'Crop and Animal Data'!AX53</f>
        <v>17.852151201130916</v>
      </c>
      <c r="AK37" s="1134">
        <f>'Crop and Animal Data'!AY53</f>
        <v>14.552446648225043</v>
      </c>
      <c r="AL37" s="1134">
        <f>'Crop and Animal Data'!AZ53</f>
        <v>11.252742095319171</v>
      </c>
      <c r="AM37" s="1134">
        <f>'Crop and Animal Data'!BA53</f>
        <v>7.9530375424132984</v>
      </c>
      <c r="AN37" s="1134">
        <f>'Crop and Animal Data'!BB53</f>
        <v>4.653332989507426</v>
      </c>
      <c r="AO37" s="1134">
        <f>'Crop and Animal Data'!BC53</f>
        <v>1.3536284366015534</v>
      </c>
      <c r="AP37" s="1134">
        <f>'Crop and Animal Data'!BD53</f>
        <v>-1.9460761163043188</v>
      </c>
      <c r="AQ37" s="1134">
        <f>'Crop and Animal Data'!BE53</f>
        <v>-5.2457806692101911</v>
      </c>
      <c r="AR37" s="1134">
        <f>'Crop and Animal Data'!BF53</f>
        <v>-8.5454852221160635</v>
      </c>
      <c r="AS37" s="1134">
        <f>'Crop and Animal Data'!BG53</f>
        <v>-11.845189775021936</v>
      </c>
      <c r="AT37" s="1134">
        <f>'Crop and Animal Data'!BH53</f>
        <v>-15.144894327927808</v>
      </c>
      <c r="AU37" s="1134">
        <f>'Crop and Animal Data'!BI53</f>
        <v>-18.444598880833681</v>
      </c>
      <c r="AV37" s="1134">
        <f>'Crop and Animal Data'!BJ53</f>
        <v>-21.744303433739553</v>
      </c>
      <c r="AW37" s="1134">
        <f>'Crop and Animal Data'!BK53</f>
        <v>-25.044007986645425</v>
      </c>
      <c r="AX37" s="1134">
        <f>'Crop and Animal Data'!BL53</f>
        <v>-28.343712539551298</v>
      </c>
      <c r="AY37" s="1134">
        <f>'Crop and Animal Data'!BM53</f>
        <v>-31.64341709245717</v>
      </c>
      <c r="AZ37" s="1134">
        <f>'Crop and Animal Data'!BN53</f>
        <v>-34.943121645363043</v>
      </c>
      <c r="BA37" s="1134">
        <f>'Crop and Animal Data'!BO53</f>
        <v>-38.242826198268915</v>
      </c>
      <c r="BB37" s="1134">
        <f>'Crop and Animal Data'!BP53</f>
        <v>-41.542530751174787</v>
      </c>
      <c r="BC37" s="1134">
        <f>'Crop and Animal Data'!BQ53</f>
        <v>-44.84223530408066</v>
      </c>
      <c r="BD37" s="1134">
        <f>'Crop and Animal Data'!BR53</f>
        <v>-48.141939856986532</v>
      </c>
      <c r="BE37" s="1134">
        <f>'Crop and Animal Data'!BS53</f>
        <v>-51.441644409892405</v>
      </c>
    </row>
    <row r="38" spans="1:57" ht="10.4" customHeight="1" x14ac:dyDescent="0.25">
      <c r="A38" s="5" t="s">
        <v>258</v>
      </c>
      <c r="B38" s="18">
        <f>'Crop and Animal Data'!P60</f>
        <v>97.563180722891715</v>
      </c>
      <c r="C38" s="18">
        <f>'Crop and Animal Data'!Q60</f>
        <v>101.02496385542214</v>
      </c>
      <c r="D38" s="18">
        <f>'Crop and Animal Data'!R60</f>
        <v>104.4867469879518</v>
      </c>
      <c r="E38" s="18">
        <f>'Crop and Animal Data'!S60</f>
        <v>109.13060240963854</v>
      </c>
      <c r="F38" s="18">
        <f>'Crop and Animal Data'!T60</f>
        <v>113.77445783132529</v>
      </c>
      <c r="G38" s="18">
        <f>'Crop and Animal Data'!U60</f>
        <v>118.41831325301204</v>
      </c>
      <c r="H38" s="18">
        <f>'Crop and Animal Data'!V60</f>
        <v>123.06216867469878</v>
      </c>
      <c r="I38" s="18">
        <f>'Crop and Animal Data'!W60</f>
        <v>127.70602409638553</v>
      </c>
      <c r="J38" s="18">
        <f>'Crop and Animal Data'!X60</f>
        <v>126.14400000000006</v>
      </c>
      <c r="K38" s="18">
        <f>'Crop and Animal Data'!Y60</f>
        <v>124.58197590361461</v>
      </c>
      <c r="L38" s="18">
        <f>'Crop and Animal Data'!Z60</f>
        <v>123.01995180722913</v>
      </c>
      <c r="M38" s="18">
        <f>'Crop and Animal Data'!AA60</f>
        <v>121.45792771084329</v>
      </c>
      <c r="N38" s="18">
        <f>'Crop and Animal Data'!AB60</f>
        <v>119.89590361445782</v>
      </c>
      <c r="O38" s="18">
        <f>'Crop and Animal Data'!AC60</f>
        <v>118.50274698795172</v>
      </c>
      <c r="P38" s="18">
        <f>'Crop and Animal Data'!AD60</f>
        <v>117.10959036144563</v>
      </c>
      <c r="Q38" s="18">
        <f>'Crop and Animal Data'!AE60</f>
        <v>115.71643373493953</v>
      </c>
      <c r="R38" s="18">
        <f>'Crop and Animal Data'!AF60</f>
        <v>114.3232771084338</v>
      </c>
      <c r="S38" s="18">
        <f>'Crop and Animal Data'!AG60</f>
        <v>112.9301204819277</v>
      </c>
      <c r="T38" s="18">
        <f>'Crop and Animal Data'!AH60</f>
        <v>110.65040963855436</v>
      </c>
      <c r="U38" s="18">
        <f>'Crop and Animal Data'!AI60</f>
        <v>108.37069879518103</v>
      </c>
      <c r="V38" s="18">
        <f>'Crop and Animal Data'!AJ60</f>
        <v>106.09098795180768</v>
      </c>
      <c r="W38" s="18">
        <f>'Crop and Animal Data'!AK60</f>
        <v>103.81127710843357</v>
      </c>
      <c r="X38" s="18">
        <f>'Crop and Animal Data'!AL60</f>
        <v>101.53156626506023</v>
      </c>
      <c r="Y38" s="18">
        <f>'Crop and Animal Data'!AM60</f>
        <v>102.12260240963859</v>
      </c>
      <c r="Z38" s="18">
        <f>'Crop and Animal Data'!AN60</f>
        <v>102.71363855421694</v>
      </c>
      <c r="AA38" s="18">
        <f>'Crop and Animal Data'!AO60</f>
        <v>103.3046746987953</v>
      </c>
      <c r="AB38" s="18">
        <f>'Crop and Animal Data'!AP60</f>
        <v>103.89571084337345</v>
      </c>
      <c r="AC38" s="18">
        <f>'Crop and Animal Data'!AQ60</f>
        <v>104.4867469879518</v>
      </c>
      <c r="AD38" s="18">
        <f>'Crop and Animal Data'!AR60</f>
        <v>97.726493341788284</v>
      </c>
      <c r="AE38" s="18">
        <f>'Crop and Animal Data'!AS60</f>
        <v>96.363967750701988</v>
      </c>
      <c r="AF38" s="18">
        <f>'Crop and Animal Data'!AT60</f>
        <v>95.00144215961609</v>
      </c>
      <c r="AG38" s="18">
        <f>'Crop and Animal Data'!AU60</f>
        <v>93.638916568529808</v>
      </c>
      <c r="AH38" s="18">
        <f>'Crop and Animal Data'!AV60</f>
        <v>117.57397590361445</v>
      </c>
      <c r="AI38" s="1134">
        <f>'Crop and Animal Data'!AW60</f>
        <v>94.961478974545102</v>
      </c>
      <c r="AJ38" s="1134">
        <f>'Crop and Animal Data'!AX60</f>
        <v>93.83246955200822</v>
      </c>
      <c r="AK38" s="1134">
        <f>'Crop and Animal Data'!AY60</f>
        <v>92.703460129471324</v>
      </c>
      <c r="AL38" s="1134">
        <f>'Crop and Animal Data'!AZ60</f>
        <v>91.574450706934442</v>
      </c>
      <c r="AM38" s="1134">
        <f>'Crop and Animal Data'!BA60</f>
        <v>90.44544128439756</v>
      </c>
      <c r="AN38" s="1134">
        <f>'Crop and Animal Data'!BB60</f>
        <v>89.316431861860679</v>
      </c>
      <c r="AO38" s="1134">
        <f>'Crop and Animal Data'!BC60</f>
        <v>88.187422439323797</v>
      </c>
      <c r="AP38" s="1134">
        <f>'Crop and Animal Data'!BD60</f>
        <v>87.058413016786915</v>
      </c>
      <c r="AQ38" s="1134">
        <f>'Crop and Animal Data'!BE60</f>
        <v>85.929403594250033</v>
      </c>
      <c r="AR38" s="1134">
        <f>'Crop and Animal Data'!BF60</f>
        <v>84.800394171713137</v>
      </c>
      <c r="AS38" s="1134">
        <f>'Crop and Animal Data'!BG60</f>
        <v>83.671384749176255</v>
      </c>
      <c r="AT38" s="1134">
        <f>'Crop and Animal Data'!BH60</f>
        <v>82.542375326639373</v>
      </c>
      <c r="AU38" s="1134">
        <f>'Crop and Animal Data'!BI60</f>
        <v>81.413365904102491</v>
      </c>
      <c r="AV38" s="1134">
        <f>'Crop and Animal Data'!BJ60</f>
        <v>80.284356481565609</v>
      </c>
      <c r="AW38" s="1134">
        <f>'Crop and Animal Data'!BK60</f>
        <v>79.155347059028728</v>
      </c>
      <c r="AX38" s="1134">
        <f>'Crop and Animal Data'!BL60</f>
        <v>78.026337636491846</v>
      </c>
      <c r="AY38" s="1134">
        <f>'Crop and Animal Data'!BM60</f>
        <v>76.89732821395495</v>
      </c>
      <c r="AZ38" s="1134">
        <f>'Crop and Animal Data'!BN60</f>
        <v>75.768318791418068</v>
      </c>
      <c r="BA38" s="1134">
        <f>'Crop and Animal Data'!BO60</f>
        <v>74.639309368881186</v>
      </c>
      <c r="BB38" s="1134">
        <f>'Crop and Animal Data'!BP60</f>
        <v>73.510299946344304</v>
      </c>
      <c r="BC38" s="1134">
        <f>'Crop and Animal Data'!BQ60</f>
        <v>72.381290523807422</v>
      </c>
      <c r="BD38" s="1134">
        <f>'Crop and Animal Data'!BR60</f>
        <v>71.25228110127054</v>
      </c>
      <c r="BE38" s="1134">
        <f>'Crop and Animal Data'!BS60</f>
        <v>70.123271678733659</v>
      </c>
    </row>
    <row r="39" spans="1:57" ht="10.4" customHeight="1" x14ac:dyDescent="0.25">
      <c r="A39" s="5" t="s">
        <v>26</v>
      </c>
      <c r="B39" s="18">
        <f>'Crop and Animal Data'!P67</f>
        <v>0</v>
      </c>
      <c r="C39" s="18">
        <f>'Crop and Animal Data'!Q67</f>
        <v>0</v>
      </c>
      <c r="D39" s="18">
        <f>'Crop and Animal Data'!R67</f>
        <v>0</v>
      </c>
      <c r="E39" s="18">
        <f>'Crop and Animal Data'!S67</f>
        <v>0</v>
      </c>
      <c r="F39" s="18">
        <f>'Crop and Animal Data'!T67</f>
        <v>0</v>
      </c>
      <c r="G39" s="18">
        <f>'Crop and Animal Data'!U67</f>
        <v>0</v>
      </c>
      <c r="H39" s="18">
        <f>'Crop and Animal Data'!V67</f>
        <v>0</v>
      </c>
      <c r="I39" s="18">
        <f>'Crop and Animal Data'!W67</f>
        <v>0</v>
      </c>
      <c r="J39" s="18">
        <f>'Crop and Animal Data'!X67</f>
        <v>0</v>
      </c>
      <c r="K39" s="18">
        <f>'Crop and Animal Data'!Y67</f>
        <v>0</v>
      </c>
      <c r="L39" s="18">
        <f>'Crop and Animal Data'!Z67</f>
        <v>0</v>
      </c>
      <c r="M39" s="18">
        <f>'Crop and Animal Data'!AA67</f>
        <v>0</v>
      </c>
      <c r="N39" s="18">
        <f>'Crop and Animal Data'!AB67</f>
        <v>0</v>
      </c>
      <c r="O39" s="18">
        <f>'Crop and Animal Data'!AC67</f>
        <v>0</v>
      </c>
      <c r="P39" s="18">
        <f>'Crop and Animal Data'!AD67</f>
        <v>0</v>
      </c>
      <c r="Q39" s="18">
        <f>'Crop and Animal Data'!AE67</f>
        <v>0</v>
      </c>
      <c r="R39" s="18">
        <f>'Crop and Animal Data'!AF67</f>
        <v>0</v>
      </c>
      <c r="S39" s="18">
        <f>'Crop and Animal Data'!AG67</f>
        <v>0</v>
      </c>
      <c r="T39" s="18">
        <f>'Crop and Animal Data'!AH67</f>
        <v>0</v>
      </c>
      <c r="U39" s="18">
        <f>'Crop and Animal Data'!AI67</f>
        <v>0</v>
      </c>
      <c r="V39" s="18">
        <f>'Crop and Animal Data'!AJ67</f>
        <v>0</v>
      </c>
      <c r="W39" s="18">
        <f>'Crop and Animal Data'!AK67</f>
        <v>0</v>
      </c>
      <c r="X39" s="18">
        <f>'Crop and Animal Data'!AL67</f>
        <v>0</v>
      </c>
      <c r="Y39" s="18">
        <f>'Crop and Animal Data'!AM67</f>
        <v>0</v>
      </c>
      <c r="Z39" s="18">
        <f>'Crop and Animal Data'!AN67</f>
        <v>0</v>
      </c>
      <c r="AA39" s="18">
        <f>'Crop and Animal Data'!AO67</f>
        <v>0</v>
      </c>
      <c r="AB39" s="18">
        <f>'Crop and Animal Data'!AP67</f>
        <v>0</v>
      </c>
      <c r="AC39" s="18">
        <f>'Crop and Animal Data'!AQ67</f>
        <v>0</v>
      </c>
      <c r="AD39" s="18">
        <f>'Crop and Animal Data'!AR67</f>
        <v>0</v>
      </c>
      <c r="AE39" s="18">
        <f>'Crop and Animal Data'!AS67</f>
        <v>0</v>
      </c>
      <c r="AF39" s="18">
        <f>'Crop and Animal Data'!AT67</f>
        <v>0</v>
      </c>
      <c r="AG39" s="18">
        <f>'Crop and Animal Data'!AU67</f>
        <v>0</v>
      </c>
      <c r="AH39" s="18">
        <f>'Crop and Animal Data'!AV67</f>
        <v>0</v>
      </c>
      <c r="AI39" s="1134">
        <f>'Crop and Animal Data'!AW67</f>
        <v>0</v>
      </c>
      <c r="AJ39" s="1134">
        <f>'Crop and Animal Data'!AX67</f>
        <v>0</v>
      </c>
      <c r="AK39" s="1134">
        <f>'Crop and Animal Data'!AY67</f>
        <v>0</v>
      </c>
      <c r="AL39" s="1134">
        <f>'Crop and Animal Data'!AZ67</f>
        <v>0</v>
      </c>
      <c r="AM39" s="1134">
        <f>'Crop and Animal Data'!BA67</f>
        <v>0</v>
      </c>
      <c r="AN39" s="1134">
        <f>'Crop and Animal Data'!BB67</f>
        <v>0</v>
      </c>
      <c r="AO39" s="1134">
        <f>'Crop and Animal Data'!BC67</f>
        <v>0</v>
      </c>
      <c r="AP39" s="1134">
        <f>'Crop and Animal Data'!BD67</f>
        <v>0</v>
      </c>
      <c r="AQ39" s="1134">
        <f>'Crop and Animal Data'!BE67</f>
        <v>0</v>
      </c>
      <c r="AR39" s="1134">
        <f>'Crop and Animal Data'!BF67</f>
        <v>0</v>
      </c>
      <c r="AS39" s="1134">
        <f>'Crop and Animal Data'!BG67</f>
        <v>0</v>
      </c>
      <c r="AT39" s="1134">
        <f>'Crop and Animal Data'!BH67</f>
        <v>0</v>
      </c>
      <c r="AU39" s="1134">
        <f>'Crop and Animal Data'!BI67</f>
        <v>0</v>
      </c>
      <c r="AV39" s="1134">
        <f>'Crop and Animal Data'!BJ67</f>
        <v>0</v>
      </c>
      <c r="AW39" s="1134">
        <f>'Crop and Animal Data'!BK67</f>
        <v>0</v>
      </c>
      <c r="AX39" s="1134">
        <f>'Crop and Animal Data'!BL67</f>
        <v>0</v>
      </c>
      <c r="AY39" s="1134">
        <f>'Crop and Animal Data'!BM67</f>
        <v>0</v>
      </c>
      <c r="AZ39" s="1134">
        <f>'Crop and Animal Data'!BN67</f>
        <v>0</v>
      </c>
      <c r="BA39" s="1134">
        <f>'Crop and Animal Data'!BO67</f>
        <v>0</v>
      </c>
      <c r="BB39" s="1134">
        <f>'Crop and Animal Data'!BP67</f>
        <v>0</v>
      </c>
      <c r="BC39" s="1134">
        <f>'Crop and Animal Data'!BQ67</f>
        <v>0</v>
      </c>
      <c r="BD39" s="1134">
        <f>'Crop and Animal Data'!BR67</f>
        <v>0</v>
      </c>
      <c r="BE39" s="1134">
        <f>'Crop and Animal Data'!BS67</f>
        <v>0</v>
      </c>
    </row>
    <row r="40" spans="1:57" ht="10.4" customHeight="1" x14ac:dyDescent="0.25">
      <c r="A40" s="401" t="s">
        <v>259</v>
      </c>
      <c r="B40" s="18">
        <f>'Crop and Animal Data'!P74</f>
        <v>0</v>
      </c>
      <c r="C40" s="18">
        <f>'Crop and Animal Data'!Q74</f>
        <v>0</v>
      </c>
      <c r="D40" s="18">
        <f>'Crop and Animal Data'!R74</f>
        <v>0</v>
      </c>
      <c r="E40" s="18">
        <f>'Crop and Animal Data'!S74</f>
        <v>0</v>
      </c>
      <c r="F40" s="18">
        <f>'Crop and Animal Data'!T74</f>
        <v>0</v>
      </c>
      <c r="G40" s="18">
        <f>'Crop and Animal Data'!U74</f>
        <v>0</v>
      </c>
      <c r="H40" s="18">
        <f>'Crop and Animal Data'!V74</f>
        <v>0</v>
      </c>
      <c r="I40" s="18">
        <f>'Crop and Animal Data'!W74</f>
        <v>0</v>
      </c>
      <c r="J40" s="18">
        <f>'Crop and Animal Data'!X74</f>
        <v>0</v>
      </c>
      <c r="K40" s="18">
        <f>'Crop and Animal Data'!Y74</f>
        <v>0</v>
      </c>
      <c r="L40" s="18">
        <f>'Crop and Animal Data'!Z74</f>
        <v>0</v>
      </c>
      <c r="M40" s="18">
        <f>'Crop and Animal Data'!AA74</f>
        <v>0</v>
      </c>
      <c r="N40" s="18">
        <f>'Crop and Animal Data'!AB74</f>
        <v>0</v>
      </c>
      <c r="O40" s="18">
        <f>'Crop and Animal Data'!AC74</f>
        <v>0</v>
      </c>
      <c r="P40" s="18">
        <f>'Crop and Animal Data'!AD74</f>
        <v>0</v>
      </c>
      <c r="Q40" s="18">
        <f>'Crop and Animal Data'!AE74</f>
        <v>0</v>
      </c>
      <c r="R40" s="18">
        <f>'Crop and Animal Data'!AF74</f>
        <v>0</v>
      </c>
      <c r="S40" s="18">
        <f>'Crop and Animal Data'!AG74</f>
        <v>0</v>
      </c>
      <c r="T40" s="18">
        <f>'Crop and Animal Data'!AH74</f>
        <v>0</v>
      </c>
      <c r="U40" s="18">
        <f>'Crop and Animal Data'!AI74</f>
        <v>0</v>
      </c>
      <c r="V40" s="18">
        <f>'Crop and Animal Data'!AJ74</f>
        <v>0</v>
      </c>
      <c r="W40" s="18">
        <f>'Crop and Animal Data'!AK74</f>
        <v>0</v>
      </c>
      <c r="X40" s="18">
        <f>'Crop and Animal Data'!AL74</f>
        <v>0</v>
      </c>
      <c r="Y40" s="18">
        <f>'Crop and Animal Data'!AM74</f>
        <v>0</v>
      </c>
      <c r="Z40" s="18">
        <f>'Crop and Animal Data'!AN74</f>
        <v>0</v>
      </c>
      <c r="AA40" s="18">
        <f>'Crop and Animal Data'!AO74</f>
        <v>0</v>
      </c>
      <c r="AB40" s="18">
        <f>'Crop and Animal Data'!AP74</f>
        <v>0</v>
      </c>
      <c r="AC40" s="18">
        <f>'Crop and Animal Data'!AQ74</f>
        <v>0</v>
      </c>
      <c r="AD40" s="18">
        <f>'Crop and Animal Data'!AR74</f>
        <v>0</v>
      </c>
      <c r="AE40" s="18">
        <f>'Crop and Animal Data'!AS74</f>
        <v>0</v>
      </c>
      <c r="AF40" s="18">
        <f>'Crop and Animal Data'!AT74</f>
        <v>0</v>
      </c>
      <c r="AG40" s="18">
        <f>'Crop and Animal Data'!AU74</f>
        <v>0</v>
      </c>
      <c r="AH40" s="18">
        <f>'Crop and Animal Data'!AV74</f>
        <v>0</v>
      </c>
      <c r="AI40" s="1134">
        <f>'Crop and Animal Data'!AW74</f>
        <v>0</v>
      </c>
      <c r="AJ40" s="1134">
        <f>'Crop and Animal Data'!AX74</f>
        <v>0</v>
      </c>
      <c r="AK40" s="1134">
        <f>'Crop and Animal Data'!AY74</f>
        <v>0</v>
      </c>
      <c r="AL40" s="1134">
        <f>'Crop and Animal Data'!AZ74</f>
        <v>0</v>
      </c>
      <c r="AM40" s="1134">
        <f>'Crop and Animal Data'!BA74</f>
        <v>0</v>
      </c>
      <c r="AN40" s="1134">
        <f>'Crop and Animal Data'!BB74</f>
        <v>0</v>
      </c>
      <c r="AO40" s="1134">
        <f>'Crop and Animal Data'!BC74</f>
        <v>0</v>
      </c>
      <c r="AP40" s="1134">
        <f>'Crop and Animal Data'!BD74</f>
        <v>0</v>
      </c>
      <c r="AQ40" s="1134">
        <f>'Crop and Animal Data'!BE74</f>
        <v>0</v>
      </c>
      <c r="AR40" s="1134">
        <f>'Crop and Animal Data'!BF74</f>
        <v>0</v>
      </c>
      <c r="AS40" s="1134">
        <f>'Crop and Animal Data'!BG74</f>
        <v>0</v>
      </c>
      <c r="AT40" s="1134">
        <f>'Crop and Animal Data'!BH74</f>
        <v>0</v>
      </c>
      <c r="AU40" s="1134">
        <f>'Crop and Animal Data'!BI74</f>
        <v>0</v>
      </c>
      <c r="AV40" s="1134">
        <f>'Crop and Animal Data'!BJ74</f>
        <v>0</v>
      </c>
      <c r="AW40" s="1134">
        <f>'Crop and Animal Data'!BK74</f>
        <v>0</v>
      </c>
      <c r="AX40" s="1134">
        <f>'Crop and Animal Data'!BL74</f>
        <v>0</v>
      </c>
      <c r="AY40" s="1134">
        <f>'Crop and Animal Data'!BM74</f>
        <v>0</v>
      </c>
      <c r="AZ40" s="1134">
        <f>'Crop and Animal Data'!BN74</f>
        <v>0</v>
      </c>
      <c r="BA40" s="1134">
        <f>'Crop and Animal Data'!BO74</f>
        <v>0</v>
      </c>
      <c r="BB40" s="1134">
        <f>'Crop and Animal Data'!BP74</f>
        <v>0</v>
      </c>
      <c r="BC40" s="1134">
        <f>'Crop and Animal Data'!BQ74</f>
        <v>0</v>
      </c>
      <c r="BD40" s="1134">
        <f>'Crop and Animal Data'!BR74</f>
        <v>0</v>
      </c>
      <c r="BE40" s="1134">
        <f>'Crop and Animal Data'!BS74</f>
        <v>0</v>
      </c>
    </row>
    <row r="41" spans="1:57" ht="10.4" customHeight="1" x14ac:dyDescent="0.25">
      <c r="AG41" s="286"/>
      <c r="AH41" s="286"/>
      <c r="AI41" s="1138"/>
      <c r="AJ41" s="1138"/>
      <c r="AK41" s="1138"/>
      <c r="AL41" s="1138"/>
      <c r="AM41" s="1138"/>
      <c r="AN41" s="1138"/>
      <c r="AO41" s="1138"/>
      <c r="AP41" s="1138"/>
      <c r="AQ41" s="1138"/>
      <c r="AR41" s="1138"/>
      <c r="AS41" s="1138"/>
      <c r="AT41" s="1138"/>
      <c r="AU41" s="1138"/>
      <c r="AV41" s="1138"/>
      <c r="AW41" s="1138"/>
      <c r="AX41" s="1138"/>
      <c r="AY41" s="1138"/>
      <c r="AZ41" s="1138"/>
      <c r="BA41" s="1138"/>
      <c r="BB41" s="1138"/>
      <c r="BC41" s="1138"/>
      <c r="BD41" s="1138"/>
      <c r="BE41" s="1138"/>
    </row>
    <row r="42" spans="1:57" ht="10.4" customHeight="1" x14ac:dyDescent="0.25">
      <c r="A42" s="7"/>
      <c r="B42" s="1328" t="s">
        <v>734</v>
      </c>
      <c r="C42" s="1328"/>
      <c r="D42" s="1328"/>
      <c r="E42" s="1328"/>
      <c r="F42" s="1328"/>
      <c r="G42" s="1328"/>
      <c r="H42" s="1328"/>
      <c r="I42" s="1328"/>
      <c r="J42" s="1328"/>
      <c r="K42" s="1328"/>
      <c r="L42" s="1328"/>
      <c r="M42" s="1328"/>
      <c r="N42" s="1328"/>
      <c r="O42" s="1328"/>
      <c r="P42" s="1328"/>
      <c r="Q42" s="1328"/>
      <c r="R42" s="1328"/>
      <c r="S42" s="1328"/>
      <c r="T42" s="734"/>
      <c r="U42" s="734"/>
      <c r="V42" s="734"/>
      <c r="W42" s="734"/>
      <c r="X42" s="734"/>
      <c r="Y42" s="734"/>
      <c r="Z42" s="734"/>
      <c r="AA42" s="734"/>
      <c r="AB42" s="734"/>
      <c r="AC42" s="734"/>
      <c r="AD42" s="734"/>
      <c r="AE42" s="734"/>
      <c r="AG42" s="286"/>
      <c r="AH42" s="286"/>
      <c r="AI42" s="1138"/>
      <c r="AJ42" s="1138"/>
      <c r="AK42" s="1138"/>
      <c r="AL42" s="1138"/>
      <c r="AM42" s="1138"/>
      <c r="AN42" s="1138"/>
      <c r="AO42" s="1138"/>
      <c r="AP42" s="1138"/>
      <c r="AQ42" s="1138"/>
      <c r="AR42" s="1138"/>
      <c r="AS42" s="1138"/>
      <c r="AT42" s="1138"/>
      <c r="AU42" s="1138"/>
      <c r="AV42" s="1138"/>
      <c r="AW42" s="1138"/>
      <c r="AX42" s="1138"/>
      <c r="AY42" s="1138"/>
      <c r="AZ42" s="1138"/>
      <c r="BA42" s="1138"/>
      <c r="BB42" s="1138"/>
      <c r="BC42" s="1138"/>
      <c r="BD42" s="1138"/>
      <c r="BE42" s="1138"/>
    </row>
    <row r="43" spans="1:57" ht="10.4" customHeight="1" x14ac:dyDescent="0.25">
      <c r="A43" s="5" t="s">
        <v>254</v>
      </c>
      <c r="B43" s="18">
        <f>'Crop and Animal Data'!P85</f>
        <v>1945000</v>
      </c>
      <c r="C43" s="18">
        <f>'Crop and Animal Data'!Q85</f>
        <v>1725000</v>
      </c>
      <c r="D43" s="18">
        <f>'Crop and Animal Data'!R85</f>
        <v>1674000</v>
      </c>
      <c r="E43" s="18">
        <f>'Crop and Animal Data'!S85</f>
        <v>1499000</v>
      </c>
      <c r="F43" s="18">
        <f>'Crop and Animal Data'!T85</f>
        <v>1345000</v>
      </c>
      <c r="G43" s="18">
        <f>'Crop and Animal Data'!U85</f>
        <v>430000</v>
      </c>
      <c r="H43" s="18">
        <f>'Crop and Animal Data'!V85</f>
        <v>81000</v>
      </c>
      <c r="I43" s="18">
        <f>'Crop and Animal Data'!W85</f>
        <v>0</v>
      </c>
      <c r="J43" s="18">
        <f>'Crop and Animal Data'!X85</f>
        <v>0</v>
      </c>
      <c r="K43" s="18">
        <f>'Crop and Animal Data'!Y85</f>
        <v>0</v>
      </c>
      <c r="L43" s="18">
        <f>'Crop and Animal Data'!Z85</f>
        <v>0</v>
      </c>
      <c r="M43" s="18">
        <f>'Crop and Animal Data'!AA85</f>
        <v>0</v>
      </c>
      <c r="N43" s="18">
        <f>'Crop and Animal Data'!AB85</f>
        <v>0</v>
      </c>
      <c r="O43" s="18">
        <f>'Crop and Animal Data'!AC85</f>
        <v>0</v>
      </c>
      <c r="P43" s="18">
        <f>'Crop and Animal Data'!AD85</f>
        <v>0</v>
      </c>
      <c r="Q43" s="18">
        <f>'Crop and Animal Data'!AE85</f>
        <v>0</v>
      </c>
      <c r="R43" s="18">
        <f>'Crop and Animal Data'!AF85</f>
        <v>0</v>
      </c>
      <c r="S43" s="18">
        <f>'Crop and Animal Data'!AG85</f>
        <v>0</v>
      </c>
      <c r="T43" s="18">
        <f>'Crop and Animal Data'!AH85</f>
        <v>0</v>
      </c>
      <c r="U43" s="18">
        <f>'Crop and Animal Data'!AI85</f>
        <v>0</v>
      </c>
      <c r="V43" s="18">
        <f>'Crop and Animal Data'!AJ85</f>
        <v>0</v>
      </c>
      <c r="W43" s="18">
        <f>'Crop and Animal Data'!AK85</f>
        <v>0</v>
      </c>
      <c r="X43" s="18">
        <f>'Crop and Animal Data'!AL85</f>
        <v>0</v>
      </c>
      <c r="Y43" s="18">
        <f>'Crop and Animal Data'!AM85</f>
        <v>0</v>
      </c>
      <c r="Z43" s="18">
        <f>'Crop and Animal Data'!AN85</f>
        <v>0</v>
      </c>
      <c r="AA43" s="18">
        <f>'Crop and Animal Data'!AO85</f>
        <v>0</v>
      </c>
      <c r="AB43" s="18">
        <f>'Crop and Animal Data'!AP85</f>
        <v>0</v>
      </c>
      <c r="AC43" s="18">
        <f>'Crop and Animal Data'!AQ85</f>
        <v>0</v>
      </c>
      <c r="AD43" s="18">
        <f>'Crop and Animal Data'!AR85</f>
        <v>0</v>
      </c>
      <c r="AE43" s="18">
        <f>'Crop and Animal Data'!AS85</f>
        <v>0</v>
      </c>
      <c r="AF43" s="18">
        <f>'Crop and Animal Data'!AT85</f>
        <v>0</v>
      </c>
      <c r="AG43" s="18">
        <f>'Crop and Animal Data'!AU85</f>
        <v>0</v>
      </c>
      <c r="AH43" s="18">
        <f>'Crop and Animal Data'!AV85</f>
        <v>0</v>
      </c>
      <c r="AI43" s="1134">
        <f>'Crop and Animal Data'!AW85</f>
        <v>0</v>
      </c>
      <c r="AJ43" s="1134">
        <f>'Crop and Animal Data'!AX85</f>
        <v>0</v>
      </c>
      <c r="AK43" s="1134">
        <f>'Crop and Animal Data'!AY85</f>
        <v>0</v>
      </c>
      <c r="AL43" s="1134">
        <f>'Crop and Animal Data'!AZ85</f>
        <v>0</v>
      </c>
      <c r="AM43" s="1134">
        <f>'Crop and Animal Data'!BA85</f>
        <v>0</v>
      </c>
      <c r="AN43" s="1134">
        <f>'Crop and Animal Data'!BB85</f>
        <v>0</v>
      </c>
      <c r="AO43" s="1134">
        <f>'Crop and Animal Data'!BC85</f>
        <v>0</v>
      </c>
      <c r="AP43" s="1134">
        <f>'Crop and Animal Data'!BD85</f>
        <v>0</v>
      </c>
      <c r="AQ43" s="1134">
        <f>'Crop and Animal Data'!BE85</f>
        <v>0</v>
      </c>
      <c r="AR43" s="1134">
        <f>'Crop and Animal Data'!BF85</f>
        <v>0</v>
      </c>
      <c r="AS43" s="1134">
        <f>'Crop and Animal Data'!BG85</f>
        <v>0</v>
      </c>
      <c r="AT43" s="1134">
        <f>'Crop and Animal Data'!BH85</f>
        <v>0</v>
      </c>
      <c r="AU43" s="1134">
        <f>'Crop and Animal Data'!BI85</f>
        <v>0</v>
      </c>
      <c r="AV43" s="1134">
        <f>'Crop and Animal Data'!BJ85</f>
        <v>0</v>
      </c>
      <c r="AW43" s="1134">
        <f>'Crop and Animal Data'!BK85</f>
        <v>0</v>
      </c>
      <c r="AX43" s="1134">
        <f>'Crop and Animal Data'!BL85</f>
        <v>0</v>
      </c>
      <c r="AY43" s="1134">
        <f>'Crop and Animal Data'!BM85</f>
        <v>0</v>
      </c>
      <c r="AZ43" s="1134">
        <f>'Crop and Animal Data'!BN85</f>
        <v>0</v>
      </c>
      <c r="BA43" s="1134">
        <f>'Crop and Animal Data'!BO85</f>
        <v>0</v>
      </c>
      <c r="BB43" s="1134">
        <f>'Crop and Animal Data'!BP85</f>
        <v>0</v>
      </c>
      <c r="BC43" s="1134">
        <f>'Crop and Animal Data'!BQ85</f>
        <v>0</v>
      </c>
      <c r="BD43" s="1134">
        <f>'Crop and Animal Data'!BR85</f>
        <v>0</v>
      </c>
      <c r="BE43" s="1134">
        <f>'Crop and Animal Data'!BS85</f>
        <v>0</v>
      </c>
    </row>
    <row r="44" spans="1:57" ht="10.4" customHeight="1" x14ac:dyDescent="0.25">
      <c r="A44" s="5" t="s">
        <v>255</v>
      </c>
      <c r="B44" s="18">
        <f>'Crop and Animal Data'!P96</f>
        <v>1354.853531529586</v>
      </c>
      <c r="C44" s="18">
        <f>'Crop and Animal Data'!Q96</f>
        <v>1298.4420515475167</v>
      </c>
      <c r="D44" s="18">
        <f>'Crop and Animal Data'!R96</f>
        <v>1242.030571565431</v>
      </c>
      <c r="E44" s="18">
        <f>'Crop and Animal Data'!S96</f>
        <v>1149.083741520775</v>
      </c>
      <c r="F44" s="18">
        <f>'Crop and Animal Data'!T96</f>
        <v>1056.1369114761192</v>
      </c>
      <c r="G44" s="18">
        <f>'Crop and Animal Data'!U96</f>
        <v>963.19008143146311</v>
      </c>
      <c r="H44" s="18">
        <f>'Crop and Animal Data'!V96</f>
        <v>870.24325138680717</v>
      </c>
      <c r="I44" s="18">
        <f>'Crop and Animal Data'!W96</f>
        <v>777.29642134215123</v>
      </c>
      <c r="J44" s="18">
        <f>'Crop and Animal Data'!X96</f>
        <v>762.21487012685918</v>
      </c>
      <c r="K44" s="18">
        <f>'Crop and Animal Data'!Y96</f>
        <v>747.13331891156713</v>
      </c>
      <c r="L44" s="18">
        <f>'Crop and Animal Data'!Z96</f>
        <v>732.05176769627519</v>
      </c>
      <c r="M44" s="18">
        <f>'Crop and Animal Data'!AA96</f>
        <v>716.97021648098723</v>
      </c>
      <c r="N44" s="18">
        <f>'Crop and Animal Data'!AB96</f>
        <v>701.88866526569529</v>
      </c>
      <c r="O44" s="18">
        <f>'Crop and Animal Data'!AC96</f>
        <v>656.92016855148302</v>
      </c>
      <c r="P44" s="18">
        <f>'Crop and Animal Data'!AD96</f>
        <v>614.8327066748551</v>
      </c>
      <c r="Q44" s="18">
        <f>'Crop and Animal Data'!AE96</f>
        <v>575.44169793213314</v>
      </c>
      <c r="R44" s="18">
        <f>'Crop and Animal Data'!AF96</f>
        <v>538.57438637227722</v>
      </c>
      <c r="S44" s="18">
        <f>'Crop and Animal Data'!AG96</f>
        <v>504.06908414635694</v>
      </c>
      <c r="T44" s="18">
        <f>'Crop and Animal Data'!AH96</f>
        <v>471.7744623980617</v>
      </c>
      <c r="U44" s="18">
        <f>'Crop and Animal Data'!AI96</f>
        <v>441.54888758533025</v>
      </c>
      <c r="V44" s="18">
        <f>'Crop and Animal Data'!AJ96</f>
        <v>413.25980032242546</v>
      </c>
      <c r="W44" s="18">
        <f>'Crop and Animal Data'!AK96</f>
        <v>386.78313401826131</v>
      </c>
      <c r="X44" s="18">
        <f>'Crop and Animal Data'!AL96</f>
        <v>362.00277076132107</v>
      </c>
      <c r="Y44" s="18">
        <f>'Crop and Animal Data'!AM96</f>
        <v>338.81003206485838</v>
      </c>
      <c r="Z44" s="18">
        <f>'Crop and Animal Data'!AN96</f>
        <v>317.10320223895815</v>
      </c>
      <c r="AA44" s="18">
        <f>'Crop and Animal Data'!AO96</f>
        <v>296.78708229912286</v>
      </c>
      <c r="AB44" s="18">
        <f>'Crop and Animal Data'!AP96</f>
        <v>277.77257245497731</v>
      </c>
      <c r="AC44" s="18">
        <f>'Crop and Animal Data'!AQ96</f>
        <v>259.97628134802295</v>
      </c>
      <c r="AD44" s="18">
        <f>'Crop and Animal Data'!AR96</f>
        <v>243.32016032468914</v>
      </c>
      <c r="AE44" s="18">
        <f>'Crop and Animal Data'!AS96</f>
        <v>227.73116114072243</v>
      </c>
      <c r="AF44" s="18">
        <f>'Crop and Animal Data'!AT96</f>
        <v>213.14091559572032</v>
      </c>
      <c r="AG44" s="18">
        <f>'Crop and Animal Data'!AU96</f>
        <v>199.48543569278991</v>
      </c>
      <c r="AH44" s="18">
        <f>'Crop and Animal Data'!AV96</f>
        <v>276.09875496391982</v>
      </c>
      <c r="AI44" s="1134">
        <f>'Crop and Animal Data'!AW96</f>
        <v>174.74305604120619</v>
      </c>
      <c r="AJ44" s="1134">
        <f>'Crop and Animal Data'!AX96</f>
        <v>163.54764438935138</v>
      </c>
      <c r="AK44" s="1134">
        <f>'Crop and Animal Data'!AY96</f>
        <v>153.06949867580619</v>
      </c>
      <c r="AL44" s="1134">
        <f>'Crop and Animal Data'!AZ96</f>
        <v>143.2626652150557</v>
      </c>
      <c r="AM44" s="1134">
        <f>'Crop and Animal Data'!BA96</f>
        <v>134.08413447534954</v>
      </c>
      <c r="AN44" s="1134">
        <f>'Crop and Animal Data'!BB96</f>
        <v>125.49365245310418</v>
      </c>
      <c r="AO44" s="1134">
        <f>'Crop and Animal Data'!BC96</f>
        <v>117.45354413214177</v>
      </c>
      <c r="AP44" s="1134">
        <f>'Crop and Animal Data'!BD96</f>
        <v>109.92854825351559</v>
      </c>
      <c r="AQ44" s="1134">
        <f>'Crop and Animal Data'!BE96</f>
        <v>102.88566267127716</v>
      </c>
      <c r="AR44" s="1134">
        <f>'Crop and Animal Data'!BF96</f>
        <v>96.293999615966953</v>
      </c>
      <c r="AS44" s="1134">
        <f>'Crop and Animal Data'!BG96</f>
        <v>90.12465023106158</v>
      </c>
      <c r="AT44" s="1134">
        <f>'Crop and Animal Data'!BH96</f>
        <v>84.350557788279559</v>
      </c>
      <c r="AU44" s="1134">
        <f>'Crop and Animal Data'!BI96</f>
        <v>78.946399025709482</v>
      </c>
      <c r="AV44" s="1134">
        <f>'Crop and Animal Data'!BJ96</f>
        <v>73.888473088349258</v>
      </c>
      <c r="AW44" s="1134">
        <f>'Crop and Animal Data'!BK96</f>
        <v>69.154597583985876</v>
      </c>
      <c r="AX44" s="1134">
        <f>'Crop and Animal Data'!BL96</f>
        <v>64.724011298551332</v>
      </c>
      <c r="AY44" s="1134">
        <f>'Crop and Animal Data'!BM96</f>
        <v>60.577283144296601</v>
      </c>
      <c r="AZ44" s="1134">
        <f>'Crop and Animal Data'!BN96</f>
        <v>56.696226941459891</v>
      </c>
      <c r="BA44" s="1134">
        <f>'Crop and Animal Data'!BO96</f>
        <v>53.063821659690369</v>
      </c>
      <c r="BB44" s="1134">
        <f>'Crop and Animal Data'!BP96</f>
        <v>49.664136769432091</v>
      </c>
      <c r="BC44" s="1134">
        <f>'Crop and Animal Data'!BQ96</f>
        <v>46.48226237588424</v>
      </c>
      <c r="BD44" s="1134">
        <f>'Crop and Animal Data'!BR96</f>
        <v>43.504243829128171</v>
      </c>
      <c r="BE44" s="1134">
        <f>'Crop and Animal Data'!BS96</f>
        <v>40.717020523642987</v>
      </c>
    </row>
    <row r="45" spans="1:57" ht="10.4" customHeight="1" x14ac:dyDescent="0.25">
      <c r="A45" s="5" t="s">
        <v>256</v>
      </c>
      <c r="B45" s="18">
        <f>'Crop and Animal Data'!P107</f>
        <v>236.49866921945403</v>
      </c>
      <c r="C45" s="18">
        <f>'Crop and Animal Data'!Q107</f>
        <v>239.69358474248648</v>
      </c>
      <c r="D45" s="18">
        <f>'Crop and Animal Data'!R107</f>
        <v>242.8885002655181</v>
      </c>
      <c r="E45" s="18">
        <f>'Crop and Animal Data'!S107</f>
        <v>253.84594305099284</v>
      </c>
      <c r="F45" s="18">
        <f>'Crop and Animal Data'!T107</f>
        <v>264.8033858364642</v>
      </c>
      <c r="G45" s="18">
        <f>'Crop and Animal Data'!U107</f>
        <v>275.76082862193562</v>
      </c>
      <c r="H45" s="18">
        <f>'Crop and Animal Data'!V107</f>
        <v>286.71827140740697</v>
      </c>
      <c r="I45" s="18">
        <f>'Crop and Animal Data'!W107</f>
        <v>297.67571419287162</v>
      </c>
      <c r="J45" s="18">
        <f>'Crop and Animal Data'!X107</f>
        <v>275.90559029507284</v>
      </c>
      <c r="K45" s="18">
        <f>'Crop and Animal Data'!Y107</f>
        <v>254.13546639726729</v>
      </c>
      <c r="L45" s="18">
        <f>'Crop and Animal Data'!Z107</f>
        <v>232.36534249946848</v>
      </c>
      <c r="M45" s="18">
        <f>'Crop and Animal Data'!AA107</f>
        <v>210.59521860166296</v>
      </c>
      <c r="N45" s="18">
        <f>'Crop and Animal Data'!AB107</f>
        <v>188.82509470386952</v>
      </c>
      <c r="O45" s="18">
        <f>'Crop and Animal Data'!AC107</f>
        <v>217.09171614372895</v>
      </c>
      <c r="P45" s="18">
        <f>'Crop and Animal Data'!AD107</f>
        <v>245.35833758359374</v>
      </c>
      <c r="Q45" s="18">
        <f>'Crop and Animal Data'!AE107</f>
        <v>273.62495902346524</v>
      </c>
      <c r="R45" s="18">
        <f>'Crop and Animal Data'!AF107</f>
        <v>301.89158046333006</v>
      </c>
      <c r="S45" s="18">
        <f>'Crop and Animal Data'!AG107</f>
        <v>330.15820190320159</v>
      </c>
      <c r="T45" s="18">
        <f>'Crop and Animal Data'!AH107</f>
        <v>460.21660626057064</v>
      </c>
      <c r="U45" s="18">
        <f>'Crop and Animal Data'!AI107</f>
        <v>590.27501061799342</v>
      </c>
      <c r="V45" s="18">
        <f>'Crop and Animal Data'!AJ107</f>
        <v>720.33341497536253</v>
      </c>
      <c r="W45" s="18">
        <f>'Crop and Animal Data'!AK107</f>
        <v>850.3918193327853</v>
      </c>
      <c r="X45" s="18">
        <f>'Crop and Animal Data'!AL107</f>
        <v>980.45022369017238</v>
      </c>
      <c r="Y45" s="18">
        <f>'Crop and Animal Data'!AM107</f>
        <v>979.13043008887985</v>
      </c>
      <c r="Z45" s="18">
        <f>'Crop and Animal Data'!AN107</f>
        <v>977.8106364875872</v>
      </c>
      <c r="AA45" s="18">
        <f>'Crop and Animal Data'!AO107</f>
        <v>976.49084288629456</v>
      </c>
      <c r="AB45" s="18">
        <f>'Crop and Animal Data'!AP107</f>
        <v>975.17104928500191</v>
      </c>
      <c r="AC45" s="18">
        <f>'Crop and Animal Data'!AQ107</f>
        <v>973.85125568370927</v>
      </c>
      <c r="AD45" s="18">
        <f>'Crop and Animal Data'!AR107</f>
        <v>1147.7023926940037</v>
      </c>
      <c r="AE45" s="18">
        <f>'Crop and Animal Data'!AS107</f>
        <v>1202.1188042873096</v>
      </c>
      <c r="AF45" s="18">
        <f>'Crop and Animal Data'!AT107</f>
        <v>1256.5352158806152</v>
      </c>
      <c r="AG45" s="18">
        <f>'Crop and Animal Data'!AU107</f>
        <v>1310.9516274739076</v>
      </c>
      <c r="AH45" s="18">
        <f>'Crop and Animal Data'!AV107</f>
        <v>599.13324051664904</v>
      </c>
      <c r="AI45" s="1134">
        <f>'Crop and Animal Data'!AW107</f>
        <v>1215.4551710470396</v>
      </c>
      <c r="AJ45" s="1134">
        <f>'Crop and Animal Data'!AX107</f>
        <v>1250.7157126765728</v>
      </c>
      <c r="AK45" s="1134">
        <f>'Crop and Animal Data'!AY107</f>
        <v>1285.9762543061195</v>
      </c>
      <c r="AL45" s="1134">
        <f>'Crop and Animal Data'!AZ107</f>
        <v>1321.2367959356527</v>
      </c>
      <c r="AM45" s="1134">
        <f>'Crop and Animal Data'!BA107</f>
        <v>1356.4973375651996</v>
      </c>
      <c r="AN45" s="1134">
        <f>'Crop and Animal Data'!BB107</f>
        <v>1391.7578791947326</v>
      </c>
      <c r="AO45" s="1134">
        <f>'Crop and Animal Data'!BC107</f>
        <v>1427.0184208242795</v>
      </c>
      <c r="AP45" s="1134">
        <f>'Crop and Animal Data'!BD107</f>
        <v>1462.2789624538127</v>
      </c>
      <c r="AQ45" s="1134">
        <f>'Crop and Animal Data'!BE107</f>
        <v>1497.5395040833594</v>
      </c>
      <c r="AR45" s="1134">
        <f>'Crop and Animal Data'!BF107</f>
        <v>1532.8000457128926</v>
      </c>
      <c r="AS45" s="1134">
        <f>'Crop and Animal Data'!BG107</f>
        <v>1568.0605873424258</v>
      </c>
      <c r="AT45" s="1134">
        <f>'Crop and Animal Data'!BH107</f>
        <v>1603.3211289719725</v>
      </c>
      <c r="AU45" s="1134">
        <f>'Crop and Animal Data'!BI107</f>
        <v>1638.5816706015057</v>
      </c>
      <c r="AV45" s="1134">
        <f>'Crop and Animal Data'!BJ107</f>
        <v>1673.8422122310524</v>
      </c>
      <c r="AW45" s="1134">
        <f>'Crop and Animal Data'!BK107</f>
        <v>1709.1027538605856</v>
      </c>
      <c r="AX45" s="1134">
        <f>'Crop and Animal Data'!BL107</f>
        <v>1744.3632954901323</v>
      </c>
      <c r="AY45" s="1134">
        <f>'Crop and Animal Data'!BM107</f>
        <v>1779.6238371196655</v>
      </c>
      <c r="AZ45" s="1134">
        <f>'Crop and Animal Data'!BN107</f>
        <v>1814.8843787491987</v>
      </c>
      <c r="BA45" s="1134">
        <f>'Crop and Animal Data'!BO107</f>
        <v>1850.1449203787454</v>
      </c>
      <c r="BB45" s="1134">
        <f>'Crop and Animal Data'!BP107</f>
        <v>1885.4054620082786</v>
      </c>
      <c r="BC45" s="1134">
        <f>'Crop and Animal Data'!BQ107</f>
        <v>1920.6660036378253</v>
      </c>
      <c r="BD45" s="1134">
        <f>'Crop and Animal Data'!BR107</f>
        <v>1955.9265452673585</v>
      </c>
      <c r="BE45" s="1134">
        <f>'Crop and Animal Data'!BS107</f>
        <v>1991.1870868969052</v>
      </c>
    </row>
    <row r="46" spans="1:57" ht="10.4" customHeight="1" x14ac:dyDescent="0.25">
      <c r="A46" s="5" t="s">
        <v>257</v>
      </c>
      <c r="B46" s="18">
        <f>'Crop and Animal Data'!P114</f>
        <v>3868.5029274834992</v>
      </c>
      <c r="C46" s="18">
        <f>'Crop and Animal Data'!Q114</f>
        <v>3886.8287327441267</v>
      </c>
      <c r="D46" s="18">
        <f>'Crop and Animal Data'!R114</f>
        <v>3905.1545380047478</v>
      </c>
      <c r="E46" s="18">
        <f>'Crop and Animal Data'!S114</f>
        <v>3864.5406655132106</v>
      </c>
      <c r="F46" s="18">
        <f>'Crop and Animal Data'!T114</f>
        <v>3823.9267930216738</v>
      </c>
      <c r="G46" s="18">
        <f>'Crop and Animal Data'!U114</f>
        <v>3783.3129205301366</v>
      </c>
      <c r="H46" s="18">
        <f>'Crop and Animal Data'!V114</f>
        <v>3742.6990480385871</v>
      </c>
      <c r="I46" s="18">
        <f>'Crop and Animal Data'!W114</f>
        <v>3702.0851755470503</v>
      </c>
      <c r="J46" s="18">
        <f>'Crop and Animal Data'!X114</f>
        <v>3419.6035607332478</v>
      </c>
      <c r="K46" s="18">
        <f>'Crop and Animal Data'!Y114</f>
        <v>3137.121945919358</v>
      </c>
      <c r="L46" s="18">
        <f>'Crop and Animal Data'!Z114</f>
        <v>2854.6403311055683</v>
      </c>
      <c r="M46" s="18">
        <f>'Crop and Animal Data'!AA114</f>
        <v>2572.1587162917785</v>
      </c>
      <c r="N46" s="18">
        <f>'Crop and Animal Data'!AB114</f>
        <v>2289.6771014779952</v>
      </c>
      <c r="O46" s="18">
        <f>'Crop and Animal Data'!AC114</f>
        <v>2049.2745885118438</v>
      </c>
      <c r="P46" s="18">
        <f>'Crop and Animal Data'!AD114</f>
        <v>1808.8720755456991</v>
      </c>
      <c r="Q46" s="18">
        <f>'Crop and Animal Data'!AE114</f>
        <v>1568.4695625794541</v>
      </c>
      <c r="R46" s="18">
        <f>'Crop and Animal Data'!AF114</f>
        <v>1328.0670496133091</v>
      </c>
      <c r="S46" s="18">
        <f>'Crop and Animal Data'!AG114</f>
        <v>1087.6645366471371</v>
      </c>
      <c r="T46" s="18">
        <f>'Crop and Animal Data'!AH114</f>
        <v>985.20767588684498</v>
      </c>
      <c r="U46" s="18">
        <f>'Crop and Animal Data'!AI114</f>
        <v>882.75081512657573</v>
      </c>
      <c r="V46" s="18">
        <f>'Crop and Animal Data'!AJ114</f>
        <v>780.29395436630648</v>
      </c>
      <c r="W46" s="18">
        <f>'Crop and Animal Data'!AK114</f>
        <v>677.83709360603723</v>
      </c>
      <c r="X46" s="18">
        <f>'Crop and Animal Data'!AL114</f>
        <v>575.3802328457773</v>
      </c>
      <c r="Y46" s="18">
        <f>'Crop and Animal Data'!AM114</f>
        <v>845.70546985667704</v>
      </c>
      <c r="Z46" s="18">
        <f>'Crop and Animal Data'!AN114</f>
        <v>1116.0307068676111</v>
      </c>
      <c r="AA46" s="18">
        <f>'Crop and Animal Data'!AO114</f>
        <v>1386.3559438784453</v>
      </c>
      <c r="AB46" s="18">
        <f>'Crop and Animal Data'!AP114</f>
        <v>1656.6811808892792</v>
      </c>
      <c r="AC46" s="18">
        <f>'Crop and Animal Data'!AQ114</f>
        <v>1927.0064179001133</v>
      </c>
      <c r="AD46" s="18">
        <f>'Crop and Animal Data'!AR114</f>
        <v>1700.2888578828347</v>
      </c>
      <c r="AE46" s="18">
        <f>'Crop and Animal Data'!AS114</f>
        <v>1812.464114021134</v>
      </c>
      <c r="AF46" s="18">
        <f>'Crop and Animal Data'!AT114</f>
        <v>1924.6393701593834</v>
      </c>
      <c r="AG46" s="18">
        <f>'Crop and Animal Data'!AU114</f>
        <v>2036.8146262976327</v>
      </c>
      <c r="AH46" s="18">
        <f>'Crop and Animal Data'!AV114</f>
        <v>2148.65940756495</v>
      </c>
      <c r="AI46" s="1134">
        <f>'Crop and Animal Data'!AW114</f>
        <v>2261.0770119419126</v>
      </c>
      <c r="AJ46" s="1134">
        <f>'Crop and Animal Data'!AX114</f>
        <v>2373.2440062084056</v>
      </c>
      <c r="AK46" s="1134">
        <f>'Crop and Animal Data'!AY114</f>
        <v>2485.4110004748986</v>
      </c>
      <c r="AL46" s="1134">
        <f>'Crop and Animal Data'!AZ114</f>
        <v>2597.5779947413916</v>
      </c>
      <c r="AM46" s="1134">
        <f>'Crop and Animal Data'!BA114</f>
        <v>2709.7449890078842</v>
      </c>
      <c r="AN46" s="1134">
        <f>'Crop and Animal Data'!BB114</f>
        <v>2821.9119832743772</v>
      </c>
      <c r="AO46" s="1134">
        <f>'Crop and Animal Data'!BC114</f>
        <v>2934.0789775408703</v>
      </c>
      <c r="AP46" s="1134">
        <f>'Crop and Animal Data'!BD114</f>
        <v>3046.2459718073633</v>
      </c>
      <c r="AQ46" s="1134">
        <f>'Crop and Animal Data'!BE114</f>
        <v>3158.4129660738558</v>
      </c>
      <c r="AR46" s="1134">
        <f>'Crop and Animal Data'!BF114</f>
        <v>3270.5799603403489</v>
      </c>
      <c r="AS46" s="1134">
        <f>'Crop and Animal Data'!BG114</f>
        <v>3382.7469546068419</v>
      </c>
      <c r="AT46" s="1134">
        <f>'Crop and Animal Data'!BH114</f>
        <v>3494.9139488733349</v>
      </c>
      <c r="AU46" s="1134">
        <f>'Crop and Animal Data'!BI114</f>
        <v>3607.0809431398275</v>
      </c>
      <c r="AV46" s="1134">
        <f>'Crop and Animal Data'!BJ114</f>
        <v>3719.2479374063705</v>
      </c>
      <c r="AW46" s="1134">
        <f>'Crop and Animal Data'!BK114</f>
        <v>3831.4149316728635</v>
      </c>
      <c r="AX46" s="1134">
        <f>'Crop and Animal Data'!BL114</f>
        <v>3943.5819259393566</v>
      </c>
      <c r="AY46" s="1134">
        <f>'Crop and Animal Data'!BM114</f>
        <v>4055.7489202058491</v>
      </c>
      <c r="AZ46" s="1134">
        <f>'Crop and Animal Data'!BN114</f>
        <v>4167.9159144723426</v>
      </c>
      <c r="BA46" s="1134">
        <f>'Crop and Animal Data'!BO114</f>
        <v>4280.0829087388347</v>
      </c>
      <c r="BB46" s="1134">
        <f>'Crop and Animal Data'!BP114</f>
        <v>4392.2499030053277</v>
      </c>
      <c r="BC46" s="1134">
        <f>'Crop and Animal Data'!BQ114</f>
        <v>4504.4168972718207</v>
      </c>
      <c r="BD46" s="1134">
        <f>'Crop and Animal Data'!BR114</f>
        <v>4616.5838915383138</v>
      </c>
      <c r="BE46" s="1134">
        <f>'Crop and Animal Data'!BS114</f>
        <v>4728.7508858048068</v>
      </c>
    </row>
    <row r="47" spans="1:57" ht="10.4" customHeight="1" x14ac:dyDescent="0.25">
      <c r="A47" s="5" t="s">
        <v>258</v>
      </c>
      <c r="B47" s="18">
        <f>'Crop and Animal Data'!P121</f>
        <v>527.77564403773067</v>
      </c>
      <c r="C47" s="18">
        <f>'Crop and Animal Data'!Q121</f>
        <v>537.86513673535717</v>
      </c>
      <c r="D47" s="18">
        <f>'Crop and Animal Data'!R121</f>
        <v>547.9546294329881</v>
      </c>
      <c r="E47" s="18">
        <f>'Crop and Animal Data'!S121</f>
        <v>536.00890878927225</v>
      </c>
      <c r="F47" s="18">
        <f>'Crop and Animal Data'!T121</f>
        <v>524.06318814556073</v>
      </c>
      <c r="G47" s="18">
        <f>'Crop and Animal Data'!U121</f>
        <v>512.11746750184909</v>
      </c>
      <c r="H47" s="18">
        <f>'Crop and Animal Data'!V121</f>
        <v>500.17174685813325</v>
      </c>
      <c r="I47" s="18">
        <f>'Crop and Animal Data'!W121</f>
        <v>488.22602621441291</v>
      </c>
      <c r="J47" s="18">
        <f>'Crop and Animal Data'!X121</f>
        <v>458.31702655681704</v>
      </c>
      <c r="K47" s="18">
        <f>'Crop and Animal Data'!Y121</f>
        <v>428.40802689922117</v>
      </c>
      <c r="L47" s="18">
        <f>'Crop and Animal Data'!Z121</f>
        <v>398.49902724163405</v>
      </c>
      <c r="M47" s="18">
        <f>'Crop and Animal Data'!AA121</f>
        <v>368.59002758403818</v>
      </c>
      <c r="N47" s="18">
        <f>'Crop and Animal Data'!AB121</f>
        <v>338.681027926448</v>
      </c>
      <c r="O47" s="18">
        <f>'Crop and Animal Data'!AC121</f>
        <v>347.71682820960081</v>
      </c>
      <c r="P47" s="18">
        <f>'Crop and Animal Data'!AD121</f>
        <v>356.75262849275276</v>
      </c>
      <c r="Q47" s="18">
        <f>'Crop and Animal Data'!AE121</f>
        <v>365.78842877590682</v>
      </c>
      <c r="R47" s="18">
        <f>'Crop and Animal Data'!AF121</f>
        <v>374.82422905905878</v>
      </c>
      <c r="S47" s="18">
        <f>'Crop and Animal Data'!AG121</f>
        <v>383.86002934221074</v>
      </c>
      <c r="T47" s="18">
        <f>'Crop and Animal Data'!AH121</f>
        <v>359.14243704178222</v>
      </c>
      <c r="U47" s="18">
        <f>'Crop and Animal Data'!AI121</f>
        <v>334.42484474136467</v>
      </c>
      <c r="V47" s="18">
        <f>'Crop and Animal Data'!AJ121</f>
        <v>309.7072524409383</v>
      </c>
      <c r="W47" s="18">
        <f>'Crop and Animal Data'!AK121</f>
        <v>284.989660140512</v>
      </c>
      <c r="X47" s="18">
        <f>'Crop and Animal Data'!AL121</f>
        <v>260.27206784009093</v>
      </c>
      <c r="Y47" s="18">
        <f>'Crop and Animal Data'!AM121</f>
        <v>290.29310198702728</v>
      </c>
      <c r="Z47" s="18">
        <f>'Crop and Animal Data'!AN121</f>
        <v>320.31413613396882</v>
      </c>
      <c r="AA47" s="18">
        <f>'Crop and Animal Data'!AO121</f>
        <v>350.3351702809104</v>
      </c>
      <c r="AB47" s="18">
        <f>'Crop and Animal Data'!AP121</f>
        <v>380.35620442784318</v>
      </c>
      <c r="AC47" s="18">
        <f>'Crop and Animal Data'!AQ121</f>
        <v>410.37723857478477</v>
      </c>
      <c r="AD47" s="18">
        <f>'Crop and Animal Data'!AR121</f>
        <v>367.413437458575</v>
      </c>
      <c r="AE47" s="18">
        <f>'Crop and Animal Data'!AS121</f>
        <v>374.2120240217846</v>
      </c>
      <c r="AF47" s="18">
        <f>'Crop and Animal Data'!AT121</f>
        <v>381.01061058499198</v>
      </c>
      <c r="AG47" s="18">
        <f>'Crop and Animal Data'!AU121</f>
        <v>387.80919714820163</v>
      </c>
      <c r="AH47" s="18">
        <f>'Crop and Animal Data'!AV121</f>
        <v>461.63681306343</v>
      </c>
      <c r="AI47" s="1134">
        <f>'Crop and Animal Data'!AW121</f>
        <v>419.28077810182538</v>
      </c>
      <c r="AJ47" s="1134">
        <f>'Crop and Animal Data'!AX121</f>
        <v>427.75509039883565</v>
      </c>
      <c r="AK47" s="1134">
        <f>'Crop and Animal Data'!AY121</f>
        <v>436.22940269584586</v>
      </c>
      <c r="AL47" s="1134">
        <f>'Crop and Animal Data'!AZ121</f>
        <v>444.70371499285608</v>
      </c>
      <c r="AM47" s="1134">
        <f>'Crop and Animal Data'!BA121</f>
        <v>453.17802728986635</v>
      </c>
      <c r="AN47" s="1134">
        <f>'Crop and Animal Data'!BB121</f>
        <v>461.65233958687656</v>
      </c>
      <c r="AO47" s="1134">
        <f>'Crop and Animal Data'!BC121</f>
        <v>470.12665188388462</v>
      </c>
      <c r="AP47" s="1134">
        <f>'Crop and Animal Data'!BD121</f>
        <v>478.60096418089489</v>
      </c>
      <c r="AQ47" s="1134">
        <f>'Crop and Animal Data'!BE121</f>
        <v>487.07527647790511</v>
      </c>
      <c r="AR47" s="1134">
        <f>'Crop and Animal Data'!BF121</f>
        <v>495.54958877491532</v>
      </c>
      <c r="AS47" s="1134">
        <f>'Crop and Animal Data'!BG121</f>
        <v>504.02390107192559</v>
      </c>
      <c r="AT47" s="1134">
        <f>'Crop and Animal Data'!BH121</f>
        <v>512.49821336893581</v>
      </c>
      <c r="AU47" s="1134">
        <f>'Crop and Animal Data'!BI121</f>
        <v>520.97252566594386</v>
      </c>
      <c r="AV47" s="1134">
        <f>'Crop and Animal Data'!BJ121</f>
        <v>529.44683796295408</v>
      </c>
      <c r="AW47" s="1134">
        <f>'Crop and Animal Data'!BK121</f>
        <v>537.92115025996429</v>
      </c>
      <c r="AX47" s="1134">
        <f>'Crop and Animal Data'!BL121</f>
        <v>546.39546255697462</v>
      </c>
      <c r="AY47" s="1134">
        <f>'Crop and Animal Data'!BM121</f>
        <v>554.86977485398484</v>
      </c>
      <c r="AZ47" s="1134">
        <f>'Crop and Animal Data'!BN121</f>
        <v>563.34408715099289</v>
      </c>
      <c r="BA47" s="1134">
        <f>'Crop and Animal Data'!BO121</f>
        <v>571.81839944800311</v>
      </c>
      <c r="BB47" s="1134">
        <f>'Crop and Animal Data'!BP121</f>
        <v>580.29271174501332</v>
      </c>
      <c r="BC47" s="1134">
        <f>'Crop and Animal Data'!BQ121</f>
        <v>588.76702404202354</v>
      </c>
      <c r="BD47" s="1134">
        <f>'Crop and Animal Data'!BR121</f>
        <v>597.24133633903386</v>
      </c>
      <c r="BE47" s="1134">
        <f>'Crop and Animal Data'!BS121</f>
        <v>605.71564863604408</v>
      </c>
    </row>
    <row r="48" spans="1:57" ht="10.4" customHeight="1" x14ac:dyDescent="0.25">
      <c r="A48" s="5" t="s">
        <v>26</v>
      </c>
      <c r="B48" s="18">
        <f>'Crop and Animal Data'!P128</f>
        <v>0</v>
      </c>
      <c r="C48" s="18">
        <f>'Crop and Animal Data'!Q128</f>
        <v>0</v>
      </c>
      <c r="D48" s="18">
        <f>'Crop and Animal Data'!R128</f>
        <v>0</v>
      </c>
      <c r="E48" s="18">
        <f>'Crop and Animal Data'!S128</f>
        <v>0</v>
      </c>
      <c r="F48" s="18">
        <f>'Crop and Animal Data'!T128</f>
        <v>0</v>
      </c>
      <c r="G48" s="18">
        <f>'Crop and Animal Data'!U128</f>
        <v>0</v>
      </c>
      <c r="H48" s="18">
        <f>'Crop and Animal Data'!V128</f>
        <v>0</v>
      </c>
      <c r="I48" s="18">
        <f>'Crop and Animal Data'!W128</f>
        <v>0</v>
      </c>
      <c r="J48" s="18">
        <f>'Crop and Animal Data'!X128</f>
        <v>0</v>
      </c>
      <c r="K48" s="18">
        <f>'Crop and Animal Data'!Y128</f>
        <v>0</v>
      </c>
      <c r="L48" s="18">
        <f>'Crop and Animal Data'!Z128</f>
        <v>0</v>
      </c>
      <c r="M48" s="18">
        <f>'Crop and Animal Data'!AA128</f>
        <v>0</v>
      </c>
      <c r="N48" s="18">
        <f>'Crop and Animal Data'!AB128</f>
        <v>0</v>
      </c>
      <c r="O48" s="18">
        <f>'Crop and Animal Data'!AC128</f>
        <v>0</v>
      </c>
      <c r="P48" s="18">
        <f>'Crop and Animal Data'!AD128</f>
        <v>0</v>
      </c>
      <c r="Q48" s="18">
        <f>'Crop and Animal Data'!AE128</f>
        <v>0</v>
      </c>
      <c r="R48" s="18">
        <f>'Crop and Animal Data'!AF128</f>
        <v>0</v>
      </c>
      <c r="S48" s="18">
        <f>'Crop and Animal Data'!AG128</f>
        <v>0</v>
      </c>
      <c r="T48" s="18">
        <f>'Crop and Animal Data'!AH128</f>
        <v>0</v>
      </c>
      <c r="U48" s="18">
        <f>'Crop and Animal Data'!AI128</f>
        <v>0</v>
      </c>
      <c r="V48" s="18">
        <f>'Crop and Animal Data'!AJ128</f>
        <v>0</v>
      </c>
      <c r="W48" s="18">
        <f>'Crop and Animal Data'!AK128</f>
        <v>0</v>
      </c>
      <c r="X48" s="18">
        <f>'Crop and Animal Data'!AL128</f>
        <v>0</v>
      </c>
      <c r="Y48" s="18">
        <f>'Crop and Animal Data'!AM128</f>
        <v>0</v>
      </c>
      <c r="Z48" s="18">
        <f>'Crop and Animal Data'!AN128</f>
        <v>0</v>
      </c>
      <c r="AA48" s="18">
        <f>'Crop and Animal Data'!AO128</f>
        <v>0</v>
      </c>
      <c r="AB48" s="18">
        <f>'Crop and Animal Data'!AP128</f>
        <v>0</v>
      </c>
      <c r="AC48" s="18">
        <f>'Crop and Animal Data'!AQ128</f>
        <v>0</v>
      </c>
      <c r="AD48" s="18">
        <f>'Crop and Animal Data'!AR128</f>
        <v>0</v>
      </c>
      <c r="AE48" s="18">
        <f>'Crop and Animal Data'!AS128</f>
        <v>0</v>
      </c>
      <c r="AF48" s="18">
        <f>'Crop and Animal Data'!AT128</f>
        <v>0</v>
      </c>
      <c r="AG48" s="18">
        <f>'Crop and Animal Data'!AU128</f>
        <v>0</v>
      </c>
      <c r="AH48" s="18">
        <f>'Crop and Animal Data'!AV128</f>
        <v>0</v>
      </c>
      <c r="AI48" s="1134">
        <f>'Crop and Animal Data'!AW128</f>
        <v>0</v>
      </c>
      <c r="AJ48" s="1134">
        <f>'Crop and Animal Data'!AX128</f>
        <v>0</v>
      </c>
      <c r="AK48" s="1134">
        <f>'Crop and Animal Data'!AY128</f>
        <v>0</v>
      </c>
      <c r="AL48" s="1134">
        <f>'Crop and Animal Data'!AZ128</f>
        <v>0</v>
      </c>
      <c r="AM48" s="1134">
        <f>'Crop and Animal Data'!BA128</f>
        <v>0</v>
      </c>
      <c r="AN48" s="1134">
        <f>'Crop and Animal Data'!BB128</f>
        <v>0</v>
      </c>
      <c r="AO48" s="1134">
        <f>'Crop and Animal Data'!BC128</f>
        <v>0</v>
      </c>
      <c r="AP48" s="1134">
        <f>'Crop and Animal Data'!BD128</f>
        <v>0</v>
      </c>
      <c r="AQ48" s="1134">
        <f>'Crop and Animal Data'!BE128</f>
        <v>0</v>
      </c>
      <c r="AR48" s="1134">
        <f>'Crop and Animal Data'!BF128</f>
        <v>0</v>
      </c>
      <c r="AS48" s="1134">
        <f>'Crop and Animal Data'!BG128</f>
        <v>0</v>
      </c>
      <c r="AT48" s="1134">
        <f>'Crop and Animal Data'!BH128</f>
        <v>0</v>
      </c>
      <c r="AU48" s="1134">
        <f>'Crop and Animal Data'!BI128</f>
        <v>0</v>
      </c>
      <c r="AV48" s="1134">
        <f>'Crop and Animal Data'!BJ128</f>
        <v>0</v>
      </c>
      <c r="AW48" s="1134">
        <f>'Crop and Animal Data'!BK128</f>
        <v>0</v>
      </c>
      <c r="AX48" s="1134">
        <f>'Crop and Animal Data'!BL128</f>
        <v>0</v>
      </c>
      <c r="AY48" s="1134">
        <f>'Crop and Animal Data'!BM128</f>
        <v>0</v>
      </c>
      <c r="AZ48" s="1134">
        <f>'Crop and Animal Data'!BN128</f>
        <v>0</v>
      </c>
      <c r="BA48" s="1134">
        <f>'Crop and Animal Data'!BO128</f>
        <v>0</v>
      </c>
      <c r="BB48" s="1134">
        <f>'Crop and Animal Data'!BP128</f>
        <v>0</v>
      </c>
      <c r="BC48" s="1134">
        <f>'Crop and Animal Data'!BQ128</f>
        <v>0</v>
      </c>
      <c r="BD48" s="1134">
        <f>'Crop and Animal Data'!BR128</f>
        <v>0</v>
      </c>
      <c r="BE48" s="1134">
        <f>'Crop and Animal Data'!BS128</f>
        <v>0</v>
      </c>
    </row>
    <row r="49" spans="1:57" ht="10.4" customHeight="1" x14ac:dyDescent="0.25">
      <c r="A49" s="401" t="s">
        <v>259</v>
      </c>
      <c r="B49" s="18">
        <f>'Crop and Animal Data'!P143</f>
        <v>0</v>
      </c>
      <c r="C49" s="18">
        <f>'Crop and Animal Data'!Q143</f>
        <v>0</v>
      </c>
      <c r="D49" s="18">
        <f>'Crop and Animal Data'!R143</f>
        <v>0</v>
      </c>
      <c r="E49" s="18">
        <f>'Crop and Animal Data'!S143</f>
        <v>0</v>
      </c>
      <c r="F49" s="18">
        <f>'Crop and Animal Data'!T143</f>
        <v>0</v>
      </c>
      <c r="G49" s="18">
        <f>'Crop and Animal Data'!U143</f>
        <v>0</v>
      </c>
      <c r="H49" s="18">
        <f>'Crop and Animal Data'!V143</f>
        <v>0</v>
      </c>
      <c r="I49" s="18">
        <f>'Crop and Animal Data'!W143</f>
        <v>0</v>
      </c>
      <c r="J49" s="18">
        <f>'Crop and Animal Data'!X143</f>
        <v>0</v>
      </c>
      <c r="K49" s="18">
        <f>'Crop and Animal Data'!Y143</f>
        <v>0</v>
      </c>
      <c r="L49" s="18">
        <f>'Crop and Animal Data'!Z143</f>
        <v>0</v>
      </c>
      <c r="M49" s="18">
        <f>'Crop and Animal Data'!AA143</f>
        <v>0</v>
      </c>
      <c r="N49" s="18">
        <f>'Crop and Animal Data'!AB143</f>
        <v>0</v>
      </c>
      <c r="O49" s="18">
        <f>'Crop and Animal Data'!AC143</f>
        <v>0</v>
      </c>
      <c r="P49" s="18">
        <f>'Crop and Animal Data'!AD143</f>
        <v>0</v>
      </c>
      <c r="Q49" s="18">
        <f>'Crop and Animal Data'!AE143</f>
        <v>0</v>
      </c>
      <c r="R49" s="18">
        <f>'Crop and Animal Data'!AF143</f>
        <v>0</v>
      </c>
      <c r="S49" s="18">
        <f>'Crop and Animal Data'!AG143</f>
        <v>0</v>
      </c>
      <c r="T49" s="18">
        <f>'Crop and Animal Data'!AH143</f>
        <v>0</v>
      </c>
      <c r="U49" s="18">
        <f>'Crop and Animal Data'!AI143</f>
        <v>0</v>
      </c>
      <c r="V49" s="18">
        <f>'Crop and Animal Data'!AJ143</f>
        <v>0</v>
      </c>
      <c r="W49" s="18">
        <f>'Crop and Animal Data'!AK143</f>
        <v>0</v>
      </c>
      <c r="X49" s="18">
        <f>'Crop and Animal Data'!AL143</f>
        <v>0</v>
      </c>
      <c r="Y49" s="18">
        <f>'Crop and Animal Data'!AM143</f>
        <v>0</v>
      </c>
      <c r="Z49" s="18">
        <f>'Crop and Animal Data'!AN143</f>
        <v>0</v>
      </c>
      <c r="AA49" s="18">
        <f>'Crop and Animal Data'!AO143</f>
        <v>0</v>
      </c>
      <c r="AB49" s="18">
        <f>'Crop and Animal Data'!AP143</f>
        <v>0</v>
      </c>
      <c r="AC49" s="18">
        <f>'Crop and Animal Data'!AQ143</f>
        <v>0</v>
      </c>
      <c r="AD49" s="18">
        <f>'Crop and Animal Data'!AR143</f>
        <v>0</v>
      </c>
      <c r="AE49" s="18">
        <f>'Crop and Animal Data'!AS143</f>
        <v>0</v>
      </c>
      <c r="AF49" s="18">
        <f>'Crop and Animal Data'!AT143</f>
        <v>0</v>
      </c>
      <c r="AG49" s="18">
        <f>'Crop and Animal Data'!AU143</f>
        <v>0</v>
      </c>
      <c r="AH49" s="18">
        <f>'Crop and Animal Data'!AV143</f>
        <v>0</v>
      </c>
      <c r="AI49" s="1134">
        <f>'Crop and Animal Data'!AW143</f>
        <v>0</v>
      </c>
      <c r="AJ49" s="1134">
        <f>'Crop and Animal Data'!AX143</f>
        <v>0</v>
      </c>
      <c r="AK49" s="1134">
        <f>'Crop and Animal Data'!AY143</f>
        <v>0</v>
      </c>
      <c r="AL49" s="1134">
        <f>'Crop and Animal Data'!AZ143</f>
        <v>0</v>
      </c>
      <c r="AM49" s="1134">
        <f>'Crop and Animal Data'!BA143</f>
        <v>0</v>
      </c>
      <c r="AN49" s="1134">
        <f>'Crop and Animal Data'!BB143</f>
        <v>0</v>
      </c>
      <c r="AO49" s="1134">
        <f>'Crop and Animal Data'!BC143</f>
        <v>0</v>
      </c>
      <c r="AP49" s="1134">
        <f>'Crop and Animal Data'!BD143</f>
        <v>0</v>
      </c>
      <c r="AQ49" s="1134">
        <f>'Crop and Animal Data'!BE143</f>
        <v>0</v>
      </c>
      <c r="AR49" s="1134">
        <f>'Crop and Animal Data'!BF143</f>
        <v>0</v>
      </c>
      <c r="AS49" s="1134">
        <f>'Crop and Animal Data'!BG143</f>
        <v>0</v>
      </c>
      <c r="AT49" s="1134">
        <f>'Crop and Animal Data'!BH143</f>
        <v>0</v>
      </c>
      <c r="AU49" s="1134">
        <f>'Crop and Animal Data'!BI143</f>
        <v>0</v>
      </c>
      <c r="AV49" s="1134">
        <f>'Crop and Animal Data'!BJ143</f>
        <v>0</v>
      </c>
      <c r="AW49" s="1134">
        <f>'Crop and Animal Data'!BK143</f>
        <v>0</v>
      </c>
      <c r="AX49" s="1134">
        <f>'Crop and Animal Data'!BL143</f>
        <v>0</v>
      </c>
      <c r="AY49" s="1134">
        <f>'Crop and Animal Data'!BM143</f>
        <v>0</v>
      </c>
      <c r="AZ49" s="1134">
        <f>'Crop and Animal Data'!BN143</f>
        <v>0</v>
      </c>
      <c r="BA49" s="1134">
        <f>'Crop and Animal Data'!BO143</f>
        <v>0</v>
      </c>
      <c r="BB49" s="1134">
        <f>'Crop and Animal Data'!BP143</f>
        <v>0</v>
      </c>
      <c r="BC49" s="1134">
        <f>'Crop and Animal Data'!BQ143</f>
        <v>0</v>
      </c>
      <c r="BD49" s="1134">
        <f>'Crop and Animal Data'!BR143</f>
        <v>0</v>
      </c>
      <c r="BE49" s="1134">
        <f>'Crop and Animal Data'!BS143</f>
        <v>0</v>
      </c>
    </row>
  </sheetData>
  <mergeCells count="3">
    <mergeCell ref="B1:S1"/>
    <mergeCell ref="B33:S33"/>
    <mergeCell ref="B42:S42"/>
  </mergeCells>
  <phoneticPr fontId="4" type="noConversion"/>
  <conditionalFormatting sqref="F24">
    <cfRule type="cellIs" dxfId="41" priority="1" stopIfTrue="1" operator="notEqual">
      <formula>G24</formula>
    </cfRule>
  </conditionalFormatting>
  <pageMargins left="0.75" right="0.75" top="1" bottom="1" header="0.5" footer="0.5"/>
  <pageSetup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2">
    <tabColor indexed="11"/>
  </sheetPr>
  <dimension ref="A1:BE168"/>
  <sheetViews>
    <sheetView topLeftCell="V1" workbookViewId="0">
      <selection activeCell="AH2" sqref="AH2:AH127"/>
    </sheetView>
  </sheetViews>
  <sheetFormatPr defaultRowHeight="12.5" x14ac:dyDescent="0.25"/>
  <cols>
    <col min="1" max="1" width="37" bestFit="1" customWidth="1"/>
    <col min="2" max="9" width="9" bestFit="1" customWidth="1"/>
    <col min="10" max="19" width="7.54296875" bestFit="1" customWidth="1"/>
    <col min="20" max="31" width="7.54296875" customWidth="1"/>
    <col min="33" max="42" width="8.81640625" style="1138"/>
  </cols>
  <sheetData>
    <row r="1" spans="1:57" s="173" customFormat="1" ht="13" x14ac:dyDescent="0.3">
      <c r="A1" s="172" t="s">
        <v>735</v>
      </c>
      <c r="B1" s="558"/>
      <c r="C1" s="558"/>
      <c r="D1" s="558"/>
      <c r="E1" s="558"/>
      <c r="F1" s="558"/>
      <c r="G1" s="558"/>
      <c r="H1" s="558"/>
      <c r="I1" s="558"/>
      <c r="J1" s="558"/>
      <c r="K1" s="558"/>
      <c r="L1" s="558"/>
      <c r="M1" s="558"/>
      <c r="N1" s="558"/>
      <c r="O1" s="558"/>
      <c r="P1" s="558"/>
      <c r="Q1" s="558"/>
      <c r="R1" s="558"/>
      <c r="S1" s="558"/>
      <c r="T1" s="558"/>
      <c r="U1" s="558"/>
      <c r="V1" s="558"/>
      <c r="W1" s="558"/>
      <c r="X1" s="558"/>
      <c r="Y1" s="558"/>
      <c r="Z1" s="558"/>
      <c r="AA1" s="558"/>
      <c r="AB1" s="558"/>
      <c r="AC1" s="558"/>
      <c r="AD1" s="558"/>
      <c r="AE1" s="558"/>
      <c r="AF1" s="558"/>
      <c r="AG1" s="1139"/>
      <c r="AH1" s="1139"/>
      <c r="AI1" s="1139"/>
      <c r="AJ1" s="1139"/>
      <c r="AK1" s="1139"/>
      <c r="AL1" s="1139"/>
      <c r="AM1" s="1139"/>
      <c r="AN1" s="1139"/>
      <c r="AO1" s="1139"/>
      <c r="AP1" s="1139"/>
      <c r="AQ1" s="558"/>
      <c r="AR1" s="558"/>
      <c r="AS1" s="558"/>
      <c r="AT1" s="558"/>
      <c r="AU1" s="558"/>
      <c r="AV1" s="558"/>
      <c r="AW1" s="558"/>
      <c r="AX1" s="558"/>
      <c r="AY1" s="558"/>
      <c r="AZ1" s="558"/>
      <c r="BA1" s="558"/>
      <c r="BB1" s="558"/>
      <c r="BC1" s="558"/>
      <c r="BD1" s="558"/>
      <c r="BE1" s="558"/>
    </row>
    <row r="2" spans="1:57" s="1" customFormat="1" ht="10.5" x14ac:dyDescent="0.25">
      <c r="A2" s="26"/>
      <c r="B2" s="30">
        <v>1990</v>
      </c>
      <c r="C2" s="30">
        <v>1991</v>
      </c>
      <c r="D2" s="30">
        <v>1992</v>
      </c>
      <c r="E2" s="30">
        <v>1993</v>
      </c>
      <c r="F2" s="30">
        <v>1994</v>
      </c>
      <c r="G2" s="30">
        <v>1995</v>
      </c>
      <c r="H2" s="30">
        <v>1996</v>
      </c>
      <c r="I2" s="30">
        <v>1997</v>
      </c>
      <c r="J2" s="30">
        <v>1998</v>
      </c>
      <c r="K2" s="30">
        <v>1999</v>
      </c>
      <c r="L2" s="30">
        <v>2000</v>
      </c>
      <c r="M2" s="30">
        <v>2001</v>
      </c>
      <c r="N2" s="30">
        <v>2002</v>
      </c>
      <c r="O2" s="30">
        <v>2003</v>
      </c>
      <c r="P2" s="30">
        <v>2004</v>
      </c>
      <c r="Q2" s="30">
        <v>2005</v>
      </c>
      <c r="R2" s="30">
        <v>2006</v>
      </c>
      <c r="S2" s="30">
        <v>2007</v>
      </c>
      <c r="T2" s="30">
        <v>2008</v>
      </c>
      <c r="U2" s="30">
        <v>2009</v>
      </c>
      <c r="V2" s="30">
        <v>2010</v>
      </c>
      <c r="W2" s="30">
        <v>2011</v>
      </c>
      <c r="X2" s="30">
        <v>2012</v>
      </c>
      <c r="Y2" s="30">
        <v>2013</v>
      </c>
      <c r="Z2" s="30">
        <v>2014</v>
      </c>
      <c r="AA2" s="30">
        <v>2015</v>
      </c>
      <c r="AB2" s="30">
        <v>2016</v>
      </c>
      <c r="AC2" s="30">
        <v>2017</v>
      </c>
      <c r="AD2" s="30">
        <v>2018</v>
      </c>
      <c r="AE2" s="30">
        <v>2019</v>
      </c>
      <c r="AF2" s="30">
        <v>2020</v>
      </c>
      <c r="AG2" s="30">
        <v>2021</v>
      </c>
      <c r="AH2" s="30">
        <v>2022</v>
      </c>
      <c r="AI2" s="1132">
        <v>2023</v>
      </c>
      <c r="AJ2" s="1132">
        <v>2024</v>
      </c>
      <c r="AK2" s="1132">
        <v>2025</v>
      </c>
      <c r="AL2" s="1132">
        <v>2026</v>
      </c>
      <c r="AM2" s="1132">
        <v>2027</v>
      </c>
      <c r="AN2" s="1132">
        <v>2028</v>
      </c>
      <c r="AO2" s="1132">
        <v>2029</v>
      </c>
      <c r="AP2" s="1132">
        <v>2030</v>
      </c>
      <c r="AQ2" s="1132">
        <v>2031</v>
      </c>
      <c r="AR2" s="1132">
        <v>2032</v>
      </c>
      <c r="AS2" s="1132">
        <v>2033</v>
      </c>
      <c r="AT2" s="1132">
        <v>2034</v>
      </c>
      <c r="AU2" s="1132">
        <v>2035</v>
      </c>
      <c r="AV2" s="1132">
        <v>2036</v>
      </c>
      <c r="AW2" s="1132">
        <v>2037</v>
      </c>
      <c r="AX2" s="1132">
        <v>2038</v>
      </c>
      <c r="AY2" s="1132">
        <v>2039</v>
      </c>
      <c r="AZ2" s="1132">
        <v>2040</v>
      </c>
      <c r="BA2" s="1132">
        <v>2041</v>
      </c>
      <c r="BB2" s="1132">
        <v>2042</v>
      </c>
      <c r="BC2" s="1132">
        <v>2043</v>
      </c>
      <c r="BD2" s="1132">
        <v>2044</v>
      </c>
      <c r="BE2" s="1132">
        <v>2045</v>
      </c>
    </row>
    <row r="3" spans="1:57" s="5" customFormat="1" ht="10.5" x14ac:dyDescent="0.25">
      <c r="A3" s="5" t="s">
        <v>160</v>
      </c>
      <c r="B3" s="41">
        <f>'Animal Populations'!C74</f>
        <v>11734.936073978508</v>
      </c>
      <c r="C3" s="41">
        <f>'Animal Populations'!D74</f>
        <v>11723.998249927099</v>
      </c>
      <c r="D3" s="41">
        <f>'Animal Populations'!E74</f>
        <v>10420.020215953695</v>
      </c>
      <c r="E3" s="41">
        <f>'Animal Populations'!F74</f>
        <v>10816.835073862481</v>
      </c>
      <c r="F3" s="41">
        <f>'Animal Populations'!G74</f>
        <v>10670.630711603311</v>
      </c>
      <c r="G3" s="41">
        <f>'Animal Populations'!H74</f>
        <v>10370.40918153042</v>
      </c>
      <c r="H3" s="41">
        <f>'Animal Populations'!I74</f>
        <v>11002.897749552945</v>
      </c>
      <c r="I3" s="41">
        <f>'Animal Populations'!J74</f>
        <v>10936.283586170037</v>
      </c>
      <c r="J3" s="41">
        <f>'Animal Populations'!K74</f>
        <v>12513.039347964457</v>
      </c>
      <c r="K3" s="41">
        <f>'Animal Populations'!L74</f>
        <v>10695.536840373617</v>
      </c>
      <c r="L3" s="41">
        <f>'Animal Populations'!M74</f>
        <v>10806.754748491443</v>
      </c>
      <c r="M3" s="41">
        <f>'Animal Populations'!N74</f>
        <v>11187.052177299953</v>
      </c>
      <c r="N3" s="41">
        <f>'Animal Populations'!O74</f>
        <v>12244.244238019392</v>
      </c>
      <c r="O3" s="41">
        <f>'Animal Populations'!P74</f>
        <v>10767.234209822562</v>
      </c>
      <c r="P3" s="41">
        <f>'Animal Populations'!Q74</f>
        <v>11728.03500406181</v>
      </c>
      <c r="Q3" s="41">
        <f>'Animal Populations'!R74</f>
        <v>12215.281408535799</v>
      </c>
      <c r="R3" s="41">
        <f>'Animal Populations'!S74</f>
        <v>12189.223295456499</v>
      </c>
      <c r="S3" s="41">
        <f>'Animal Populations'!T74</f>
        <v>13133.884903310898</v>
      </c>
      <c r="T3" s="41">
        <f>'Animal Populations'!U74</f>
        <v>12124.52775426522</v>
      </c>
      <c r="U3" s="41">
        <f>'Animal Populations'!V74</f>
        <v>12558.20637879803</v>
      </c>
      <c r="V3" s="41">
        <f>'Animal Populations'!W74</f>
        <v>12339.007282105309</v>
      </c>
      <c r="W3" s="41">
        <f>'Animal Populations'!X74</f>
        <v>12154.966883160512</v>
      </c>
      <c r="X3" s="41">
        <f>'Animal Populations'!Y74</f>
        <v>15558.825944098795</v>
      </c>
      <c r="Y3" s="41">
        <f>'Animal Populations'!Z74</f>
        <v>14476.252883633058</v>
      </c>
      <c r="Z3" s="41">
        <f>'Animal Populations'!AA74</f>
        <v>14242.617667995504</v>
      </c>
      <c r="AA3" s="41">
        <f>'Animal Populations'!AB74</f>
        <v>14096.623244221519</v>
      </c>
      <c r="AB3" s="41">
        <f>'Animal Populations'!AC74</f>
        <v>14860.376472975762</v>
      </c>
      <c r="AC3" s="41">
        <f>'Animal Populations'!AD74</f>
        <v>15027.877712341893</v>
      </c>
      <c r="AD3" s="41">
        <f>'Animal Populations'!AE74</f>
        <v>15177.775801815891</v>
      </c>
      <c r="AE3" s="41">
        <f>'Animal Populations'!AF74</f>
        <v>15192.976344187702</v>
      </c>
      <c r="AF3" s="41">
        <f>'Animal Populations'!AG74</f>
        <v>14764.793184948889</v>
      </c>
      <c r="AG3" s="41">
        <f>'Animal Populations'!AH74</f>
        <v>14458.344215920877</v>
      </c>
      <c r="AH3" s="41">
        <f>'Animal Populations'!AI74</f>
        <v>15649.141705734823</v>
      </c>
      <c r="AI3" s="1133">
        <f>'Animal Populations'!AJ74</f>
        <v>14677.031673592495</v>
      </c>
      <c r="AJ3" s="1133">
        <f>'Animal Populations'!AK74</f>
        <v>14647.180206144913</v>
      </c>
      <c r="AK3" s="1133">
        <f>'Animal Populations'!AL74</f>
        <v>14617.328738697326</v>
      </c>
      <c r="AL3" s="1133">
        <f>'Animal Populations'!AM74</f>
        <v>14587.477271249732</v>
      </c>
      <c r="AM3" s="1133">
        <f>'Animal Populations'!AN74</f>
        <v>14557.625803802148</v>
      </c>
      <c r="AN3" s="1133">
        <f>'Animal Populations'!AO74</f>
        <v>14527.774336354556</v>
      </c>
      <c r="AO3" s="1133">
        <f>'Animal Populations'!AP74</f>
        <v>14497.922868906966</v>
      </c>
      <c r="AP3" s="1133">
        <f>'Animal Populations'!AQ74</f>
        <v>14468.071401459372</v>
      </c>
      <c r="AQ3" s="1133">
        <f>'Animal Populations'!AR74</f>
        <v>14438.219934011786</v>
      </c>
      <c r="AR3" s="1133">
        <f>'Animal Populations'!AS74</f>
        <v>14408.368466564205</v>
      </c>
      <c r="AS3" s="1133">
        <f>'Animal Populations'!AT74</f>
        <v>14378.516999116619</v>
      </c>
      <c r="AT3" s="1133">
        <f>'Animal Populations'!AU74</f>
        <v>14348.665531669025</v>
      </c>
      <c r="AU3" s="1133">
        <f>'Animal Populations'!AV74</f>
        <v>14318.81406422144</v>
      </c>
      <c r="AV3" s="1133">
        <f>'Animal Populations'!AW74</f>
        <v>14288.962596773848</v>
      </c>
      <c r="AW3" s="1133">
        <f>'Animal Populations'!AX74</f>
        <v>14259.111129326267</v>
      </c>
      <c r="AX3" s="1133">
        <f>'Animal Populations'!AY74</f>
        <v>14229.25966187867</v>
      </c>
      <c r="AY3" s="1133">
        <f>'Animal Populations'!AZ74</f>
        <v>14199.408194431091</v>
      </c>
      <c r="AZ3" s="1133">
        <f>'Animal Populations'!BA74</f>
        <v>14169.556726983503</v>
      </c>
      <c r="BA3" s="1133">
        <f>'Animal Populations'!BB74</f>
        <v>14139.705259535916</v>
      </c>
      <c r="BB3" s="1133">
        <f>'Animal Populations'!BC74</f>
        <v>14109.853792088317</v>
      </c>
      <c r="BC3" s="1133">
        <f>'Animal Populations'!BD74</f>
        <v>14080.002324640733</v>
      </c>
      <c r="BD3" s="1133">
        <f>'Animal Populations'!BE74</f>
        <v>14050.150857193143</v>
      </c>
      <c r="BE3" s="1133">
        <f>'Animal Populations'!BF74</f>
        <v>14020.299389745562</v>
      </c>
    </row>
    <row r="4" spans="1:57" s="1" customFormat="1" ht="10" x14ac:dyDescent="0.2">
      <c r="A4" s="17" t="s">
        <v>161</v>
      </c>
      <c r="B4" s="32">
        <f>'Animal Populations'!C75</f>
        <v>1698.5360712859208</v>
      </c>
      <c r="C4" s="32">
        <f>'Animal Populations'!D75</f>
        <v>1931.9297615189073</v>
      </c>
      <c r="D4" s="32">
        <f>'Animal Populations'!E75</f>
        <v>1407.7706632150769</v>
      </c>
      <c r="E4" s="32">
        <f>'Animal Populations'!F75</f>
        <v>1535.8419156381901</v>
      </c>
      <c r="F4" s="32">
        <f>'Animal Populations'!G75</f>
        <v>1582.8100477296052</v>
      </c>
      <c r="G4" s="32">
        <f>'Animal Populations'!H75</f>
        <v>1467.6520724822249</v>
      </c>
      <c r="H4" s="32">
        <f>'Animal Populations'!I75</f>
        <v>1502.352300822236</v>
      </c>
      <c r="I4" s="32">
        <f>'Animal Populations'!J75</f>
        <v>1592.9716464867381</v>
      </c>
      <c r="J4" s="32">
        <f>'Animal Populations'!K75</f>
        <v>1505.7306037018816</v>
      </c>
      <c r="K4" s="32">
        <f>'Animal Populations'!L75</f>
        <v>1334.0254003194045</v>
      </c>
      <c r="L4" s="32">
        <f>'Animal Populations'!M75</f>
        <v>1400.1831471387918</v>
      </c>
      <c r="M4" s="32">
        <f>'Animal Populations'!N75</f>
        <v>1193.5284387199488</v>
      </c>
      <c r="N4" s="32">
        <f>'Animal Populations'!O75</f>
        <v>1325.5268844357811</v>
      </c>
      <c r="O4" s="32">
        <f>'Animal Populations'!P75</f>
        <v>1146.9475095920479</v>
      </c>
      <c r="P4" s="32">
        <f>'Animal Populations'!Q75</f>
        <v>974.14417243318474</v>
      </c>
      <c r="Q4" s="32">
        <f>'Animal Populations'!R75</f>
        <v>981.20033606787729</v>
      </c>
      <c r="R4" s="32">
        <f>'Animal Populations'!S75</f>
        <v>810.13940771630973</v>
      </c>
      <c r="S4" s="32">
        <f>'Animal Populations'!T75</f>
        <v>639.83800839962589</v>
      </c>
      <c r="T4" s="32">
        <f>'Animal Populations'!U75</f>
        <v>438.17840618537605</v>
      </c>
      <c r="U4" s="32">
        <f>'Animal Populations'!V75</f>
        <v>360.77916173318431</v>
      </c>
      <c r="V4" s="32">
        <f>'Animal Populations'!W75</f>
        <v>390.69049693262593</v>
      </c>
      <c r="W4" s="32">
        <f>'Animal Populations'!X75</f>
        <v>423.00213298594173</v>
      </c>
      <c r="X4" s="32">
        <f>'Animal Populations'!Y75</f>
        <v>536.70376752241066</v>
      </c>
      <c r="Y4" s="32">
        <f>'Animal Populations'!Z75</f>
        <v>805.03466213668878</v>
      </c>
      <c r="Z4" s="32">
        <f>'Animal Populations'!AA75</f>
        <v>586.37284683469636</v>
      </c>
      <c r="AA4" s="32">
        <f>'Animal Populations'!AB75</f>
        <v>583.50044414572881</v>
      </c>
      <c r="AB4" s="32">
        <f>'Animal Populations'!AC75</f>
        <v>579.49771270135716</v>
      </c>
      <c r="AC4" s="32">
        <f>'Animal Populations'!AD75</f>
        <v>612.67722002926439</v>
      </c>
      <c r="AD4" s="32">
        <f>'Animal Populations'!AE75</f>
        <v>562.23568046968103</v>
      </c>
      <c r="AE4" s="32">
        <f>'Animal Populations'!AF75</f>
        <v>464.92801451118675</v>
      </c>
      <c r="AF4" s="32">
        <f>'Animal Populations'!AG75</f>
        <v>330.79941999565</v>
      </c>
      <c r="AG4" s="32">
        <f>'Animal Populations'!AH75</f>
        <v>330.79941999565</v>
      </c>
      <c r="AH4" s="32">
        <f>'Animal Populations'!AI75</f>
        <v>347.22517218879142</v>
      </c>
      <c r="AI4" s="1073">
        <f>'Animal Populations'!AJ75</f>
        <v>317.12632129421746</v>
      </c>
      <c r="AJ4" s="1073">
        <f>'Animal Populations'!AK75</f>
        <v>301.87463228460638</v>
      </c>
      <c r="AK4" s="1073">
        <f>'Animal Populations'!AL75</f>
        <v>286.62294327499484</v>
      </c>
      <c r="AL4" s="1073">
        <f>'Animal Populations'!AM75</f>
        <v>271.37125426538688</v>
      </c>
      <c r="AM4" s="1073">
        <f>'Animal Populations'!AN75</f>
        <v>256.1195652557758</v>
      </c>
      <c r="AN4" s="1073">
        <f>'Animal Populations'!AO75</f>
        <v>240.86787624616505</v>
      </c>
      <c r="AO4" s="1073">
        <f>'Animal Populations'!AP75</f>
        <v>225.61618723655397</v>
      </c>
      <c r="AP4" s="1073">
        <f>'Animal Populations'!AQ75</f>
        <v>210.36449822694283</v>
      </c>
      <c r="AQ4" s="1073">
        <f>'Animal Populations'!AR75</f>
        <v>195.11280921733174</v>
      </c>
      <c r="AR4" s="1073">
        <f>'Animal Populations'!AS75</f>
        <v>179.86112020772418</v>
      </c>
      <c r="AS4" s="1073">
        <f>'Animal Populations'!AT75</f>
        <v>164.60943119811304</v>
      </c>
      <c r="AT4" s="1073">
        <f>'Animal Populations'!AU75</f>
        <v>149.35774218850196</v>
      </c>
      <c r="AU4" s="1073">
        <f>'Animal Populations'!AV75</f>
        <v>134.10605317889122</v>
      </c>
      <c r="AV4" s="1073">
        <f>'Animal Populations'!AW75</f>
        <v>118.8543641692801</v>
      </c>
      <c r="AW4" s="1073">
        <f>'Animal Populations'!AX75</f>
        <v>103.60267515966899</v>
      </c>
      <c r="AX4" s="1073">
        <f>'Animal Populations'!AY75</f>
        <v>88.350986150058276</v>
      </c>
      <c r="AY4" s="1073">
        <f>'Animal Populations'!AZ75</f>
        <v>73.099297140450346</v>
      </c>
      <c r="AZ4" s="1073">
        <f>'Animal Populations'!BA75</f>
        <v>57.847608130838424</v>
      </c>
      <c r="BA4" s="1073">
        <f>'Animal Populations'!BB75</f>
        <v>42.59591912122773</v>
      </c>
      <c r="BB4" s="1073">
        <f>'Animal Populations'!BC75</f>
        <v>27.344230111616593</v>
      </c>
      <c r="BC4" s="1073">
        <f>'Animal Populations'!BD75</f>
        <v>12.092541102005484</v>
      </c>
      <c r="BD4" s="1073">
        <f>'Animal Populations'!BE75</f>
        <v>-3.1591479076052238</v>
      </c>
      <c r="BE4" s="1073">
        <f>'Animal Populations'!BF75</f>
        <v>-18.410836917213175</v>
      </c>
    </row>
    <row r="5" spans="1:57" s="1" customFormat="1" ht="10" x14ac:dyDescent="0.2">
      <c r="A5" s="23" t="s">
        <v>162</v>
      </c>
      <c r="B5" s="18">
        <f>'Animal Populations'!C76</f>
        <v>649.26829268292681</v>
      </c>
      <c r="C5" s="18">
        <f>'Animal Populations'!D76</f>
        <v>608.8372093023255</v>
      </c>
      <c r="D5" s="18">
        <f>'Animal Populations'!E76</f>
        <v>555</v>
      </c>
      <c r="E5" s="18">
        <f>'Animal Populations'!F76</f>
        <v>679.77528089887642</v>
      </c>
      <c r="F5" s="18">
        <f>'Animal Populations'!G76</f>
        <v>699.99999999999989</v>
      </c>
      <c r="G5" s="18">
        <f>'Animal Populations'!H76</f>
        <v>648.87640449438197</v>
      </c>
      <c r="H5" s="18">
        <f>'Animal Populations'!I76</f>
        <v>643.67816091954023</v>
      </c>
      <c r="I5" s="18">
        <f>'Animal Populations'!J76</f>
        <v>629.49838223317863</v>
      </c>
      <c r="J5" s="18">
        <f>'Animal Populations'!K76</f>
        <v>620.1219512195122</v>
      </c>
      <c r="K5" s="18">
        <f>'Animal Populations'!L76</f>
        <v>551.44508670520236</v>
      </c>
      <c r="L5" s="18">
        <f>'Animal Populations'!M76</f>
        <v>576.21951219512198</v>
      </c>
      <c r="M5" s="18">
        <f>'Animal Populations'!N76</f>
        <v>503.99999999999994</v>
      </c>
      <c r="N5" s="18">
        <f>'Animal Populations'!O76</f>
        <v>559.10905461803668</v>
      </c>
      <c r="O5" s="18">
        <f>'Animal Populations'!P76</f>
        <v>485.33333333333331</v>
      </c>
      <c r="P5" s="18">
        <f>'Animal Populations'!Q76</f>
        <v>446.15384615384613</v>
      </c>
      <c r="Q5" s="18">
        <f>'Animal Populations'!R76</f>
        <v>441.29032258064518</v>
      </c>
      <c r="R5" s="18">
        <f>'Animal Populations'!S76</f>
        <v>340</v>
      </c>
      <c r="S5" s="18">
        <f>'Animal Populations'!T76</f>
        <v>313.2236151545759</v>
      </c>
      <c r="T5" s="18">
        <f>'Animal Populations'!U76</f>
        <v>183.99460526385383</v>
      </c>
      <c r="U5" s="18">
        <f>'Animal Populations'!V76</f>
        <v>130.19340098573053</v>
      </c>
      <c r="V5" s="18">
        <f>'Animal Populations'!W76</f>
        <v>148.93937418531164</v>
      </c>
      <c r="W5" s="18">
        <f>'Animal Populations'!X76</f>
        <v>168.23463584630716</v>
      </c>
      <c r="X5" s="18">
        <f>'Animal Populations'!Y76</f>
        <v>209.59188396276417</v>
      </c>
      <c r="Y5" s="18">
        <f>'Animal Populations'!Z76</f>
        <v>242.0113904336369</v>
      </c>
      <c r="Z5" s="18">
        <f>'Animal Populations'!AA76</f>
        <v>241.33744154196816</v>
      </c>
      <c r="AA5" s="18">
        <f>'Animal Populations'!AB76</f>
        <v>240.66349265029919</v>
      </c>
      <c r="AB5" s="18">
        <f>'Animal Populations'!AC76</f>
        <v>239.98954375863045</v>
      </c>
      <c r="AC5" s="18">
        <f>'Animal Populations'!AD76</f>
        <v>261.0715580366853</v>
      </c>
      <c r="AD5" s="18">
        <f>'Animal Populations'!AE76</f>
        <v>217.55963169723773</v>
      </c>
      <c r="AE5" s="18">
        <f>'Animal Populations'!AF76</f>
        <v>163.16972377292831</v>
      </c>
      <c r="AF5" s="18">
        <f>'Animal Populations'!AG76</f>
        <v>76.145871094033211</v>
      </c>
      <c r="AG5" s="18">
        <f>'Animal Populations'!AH76</f>
        <v>76.145871094033211</v>
      </c>
      <c r="AH5" s="18">
        <f>'Animal Populations'!AI76</f>
        <v>87.023852678895096</v>
      </c>
      <c r="AI5" s="1134">
        <f>'Animal Populations'!AJ76</f>
        <v>107.10628022017761</v>
      </c>
      <c r="AJ5" s="1134">
        <f>'Animal Populations'!AK76</f>
        <v>95.391530821095088</v>
      </c>
      <c r="AK5" s="1134">
        <f>'Animal Populations'!AL76</f>
        <v>83.676781422012567</v>
      </c>
      <c r="AL5" s="1134">
        <f>'Animal Populations'!AM76</f>
        <v>71.962032022933215</v>
      </c>
      <c r="AM5" s="1134">
        <f>'Animal Populations'!AN76</f>
        <v>60.247282623850694</v>
      </c>
      <c r="AN5" s="1134">
        <f>'Animal Populations'!AO76</f>
        <v>48.532533224768173</v>
      </c>
      <c r="AO5" s="1134">
        <f>'Animal Populations'!AP76</f>
        <v>36.817783825685659</v>
      </c>
      <c r="AP5" s="1134">
        <f>'Animal Populations'!AQ76</f>
        <v>25.103034426603138</v>
      </c>
      <c r="AQ5" s="1134">
        <f>'Animal Populations'!AR76</f>
        <v>13.388285027520618</v>
      </c>
      <c r="AR5" s="1134">
        <f>'Animal Populations'!AS76</f>
        <v>1.6735356284412644</v>
      </c>
      <c r="AS5" s="1134">
        <f>'Animal Populations'!AT76</f>
        <v>-10.041213770641255</v>
      </c>
      <c r="AT5" s="1134">
        <f>'Animal Populations'!AU76</f>
        <v>-21.755963169723774</v>
      </c>
      <c r="AU5" s="1134">
        <f>'Animal Populations'!AV76</f>
        <v>-33.470712568806292</v>
      </c>
      <c r="AV5" s="1134">
        <f>'Animal Populations'!AW76</f>
        <v>-45.185461967888813</v>
      </c>
      <c r="AW5" s="1134">
        <f>'Animal Populations'!AX76</f>
        <v>-56.900211366971334</v>
      </c>
      <c r="AX5" s="1134">
        <f>'Animal Populations'!AY76</f>
        <v>-68.614960766053855</v>
      </c>
      <c r="AY5" s="1134">
        <f>'Animal Populations'!AZ76</f>
        <v>-80.329710165133207</v>
      </c>
      <c r="AZ5" s="1134">
        <f>'Animal Populations'!BA76</f>
        <v>-92.044459564215728</v>
      </c>
      <c r="BA5" s="1134">
        <f>'Animal Populations'!BB76</f>
        <v>-103.75920896329825</v>
      </c>
      <c r="BB5" s="1134">
        <f>'Animal Populations'!BC76</f>
        <v>-115.47395836238077</v>
      </c>
      <c r="BC5" s="1134">
        <f>'Animal Populations'!BD76</f>
        <v>-127.18870776146328</v>
      </c>
      <c r="BD5" s="1134">
        <f>'Animal Populations'!BE76</f>
        <v>-138.9034571605458</v>
      </c>
      <c r="BE5" s="1134">
        <f>'Animal Populations'!BF76</f>
        <v>-150.61820655962515</v>
      </c>
    </row>
    <row r="6" spans="1:57" s="1" customFormat="1" ht="10" x14ac:dyDescent="0.2">
      <c r="A6" s="23" t="s">
        <v>163</v>
      </c>
      <c r="B6" s="18">
        <f>'Animal Populations'!C77</f>
        <v>350.607544059698</v>
      </c>
      <c r="C6" s="18">
        <f>'Animal Populations'!D77</f>
        <v>498.03106597493945</v>
      </c>
      <c r="D6" s="18">
        <f>'Animal Populations'!E77</f>
        <v>277.60829408106071</v>
      </c>
      <c r="E6" s="18">
        <f>'Animal Populations'!F77</f>
        <v>245.66334864756703</v>
      </c>
      <c r="F6" s="18">
        <f>'Animal Populations'!G77</f>
        <v>253.92163599652588</v>
      </c>
      <c r="G6" s="18">
        <f>'Animal Populations'!H77</f>
        <v>235.19555613147276</v>
      </c>
      <c r="H6" s="18">
        <f>'Animal Populations'!I77</f>
        <v>256.35146362057247</v>
      </c>
      <c r="I6" s="18">
        <f>'Animal Populations'!J77</f>
        <v>311.94166402725301</v>
      </c>
      <c r="J6" s="18">
        <f>'Animal Populations'!K77</f>
        <v>276.11211829766353</v>
      </c>
      <c r="K6" s="18">
        <f>'Animal Populations'!L77</f>
        <v>242.96320086417805</v>
      </c>
      <c r="L6" s="18">
        <f>'Animal Populations'!M77</f>
        <v>256.6408177140259</v>
      </c>
      <c r="M6" s="18">
        <f>'Animal Populations'!N77</f>
        <v>215.35131392408516</v>
      </c>
      <c r="N6" s="18">
        <f>'Animal Populations'!O77</f>
        <v>239.90348036013737</v>
      </c>
      <c r="O6" s="18">
        <f>'Animal Populations'!P77</f>
        <v>205.94391897137425</v>
      </c>
      <c r="P6" s="18">
        <f>'Animal Populations'!Q77</f>
        <v>149.28834911343765</v>
      </c>
      <c r="Q6" s="18">
        <f>'Animal Populations'!R77</f>
        <v>156.5277230569038</v>
      </c>
      <c r="R6" s="18">
        <f>'Animal Populations'!S77</f>
        <v>147.67622074134073</v>
      </c>
      <c r="S6" s="18">
        <f>'Animal Populations'!T77</f>
        <v>82.768843704763654</v>
      </c>
      <c r="T6" s="18">
        <f>'Animal Populations'!U77</f>
        <v>79.740672653475258</v>
      </c>
      <c r="U6" s="18">
        <f>'Animal Populations'!V77</f>
        <v>81.877211384922362</v>
      </c>
      <c r="V6" s="18">
        <f>'Animal Populations'!W77</f>
        <v>82.638234829893776</v>
      </c>
      <c r="W6" s="18">
        <f>'Animal Populations'!X77</f>
        <v>84.120911279100284</v>
      </c>
      <c r="X6" s="18">
        <f>'Animal Populations'!Y77</f>
        <v>109.42816909572012</v>
      </c>
      <c r="Y6" s="18">
        <f>'Animal Populations'!Z77</f>
        <v>219.02991275202388</v>
      </c>
      <c r="Z6" s="18">
        <f>'Animal Populations'!AA77</f>
        <v>110.44071398775831</v>
      </c>
      <c r="AA6" s="18">
        <f>'Animal Populations'!AB77</f>
        <v>109.73161756700594</v>
      </c>
      <c r="AB6" s="18">
        <f>'Animal Populations'!AC77</f>
        <v>108.42393099460381</v>
      </c>
      <c r="AC6" s="18">
        <f>'Animal Populations'!AD77</f>
        <v>108.95959155652052</v>
      </c>
      <c r="AD6" s="18">
        <f>'Animal Populations'!AE77</f>
        <v>116.60396612535149</v>
      </c>
      <c r="AE6" s="18">
        <f>'Animal Populations'!AF77</f>
        <v>108.85427286887625</v>
      </c>
      <c r="AF6" s="18">
        <f>'Animal Populations'!AG77</f>
        <v>107.69201769013269</v>
      </c>
      <c r="AG6" s="18">
        <f>'Animal Populations'!AH77</f>
        <v>107.69201769013269</v>
      </c>
      <c r="AH6" s="18">
        <f>'Animal Populations'!AI77</f>
        <v>107.58323787428407</v>
      </c>
      <c r="AI6" s="1134">
        <f>'Animal Populations'!AJ77</f>
        <v>105.01002053701993</v>
      </c>
      <c r="AJ6" s="1134">
        <f>'Animal Populations'!AK77</f>
        <v>103.24155073175564</v>
      </c>
      <c r="AK6" s="1134">
        <f>'Animal Populations'!AL77</f>
        <v>101.47308092649114</v>
      </c>
      <c r="AL6" s="1134">
        <f>'Animal Populations'!AM77</f>
        <v>99.704611121226847</v>
      </c>
      <c r="AM6" s="1134">
        <f>'Animal Populations'!AN77</f>
        <v>97.936141315962544</v>
      </c>
      <c r="AN6" s="1134">
        <f>'Animal Populations'!AO77</f>
        <v>96.16767151069844</v>
      </c>
      <c r="AO6" s="1134">
        <f>'Animal Populations'!AP77</f>
        <v>94.399201705434152</v>
      </c>
      <c r="AP6" s="1134">
        <f>'Animal Populations'!AQ77</f>
        <v>92.630731900169849</v>
      </c>
      <c r="AQ6" s="1134">
        <f>'Animal Populations'!AR77</f>
        <v>90.86226209490556</v>
      </c>
      <c r="AR6" s="1134">
        <f>'Animal Populations'!AS77</f>
        <v>89.093792289641456</v>
      </c>
      <c r="AS6" s="1134">
        <f>'Animal Populations'!AT77</f>
        <v>87.325322484377153</v>
      </c>
      <c r="AT6" s="1134">
        <f>'Animal Populations'!AU77</f>
        <v>85.556852679112865</v>
      </c>
      <c r="AU6" s="1134">
        <f>'Animal Populations'!AV77</f>
        <v>83.788382873848761</v>
      </c>
      <c r="AV6" s="1134">
        <f>'Animal Populations'!AW77</f>
        <v>82.019913068584458</v>
      </c>
      <c r="AW6" s="1134">
        <f>'Animal Populations'!AX77</f>
        <v>80.251443263320169</v>
      </c>
      <c r="AX6" s="1134">
        <f>'Animal Populations'!AY77</f>
        <v>78.482973458056065</v>
      </c>
      <c r="AY6" s="1134">
        <f>'Animal Populations'!AZ77</f>
        <v>76.714503652791777</v>
      </c>
      <c r="AZ6" s="1134">
        <f>'Animal Populations'!BA77</f>
        <v>74.946033847527076</v>
      </c>
      <c r="BA6" s="1134">
        <f>'Animal Populations'!BB77</f>
        <v>73.177564042262986</v>
      </c>
      <c r="BB6" s="1134">
        <f>'Animal Populations'!BC77</f>
        <v>71.409094236998683</v>
      </c>
      <c r="BC6" s="1134">
        <f>'Animal Populations'!BD77</f>
        <v>69.640624431734381</v>
      </c>
      <c r="BD6" s="1134">
        <f>'Animal Populations'!BE77</f>
        <v>67.872154626470291</v>
      </c>
      <c r="BE6" s="1134">
        <f>'Animal Populations'!BF77</f>
        <v>66.103684821205988</v>
      </c>
    </row>
    <row r="7" spans="1:57" s="1" customFormat="1" ht="10" x14ac:dyDescent="0.2">
      <c r="A7" s="916" t="s">
        <v>164</v>
      </c>
      <c r="B7" s="18">
        <f>'Animal Populations'!C78</f>
        <v>103.11131168464655</v>
      </c>
      <c r="C7" s="18">
        <f>'Animal Populations'!D78</f>
        <v>148.29426720253994</v>
      </c>
      <c r="D7" s="18">
        <f>'Animal Populations'!E78</f>
        <v>82.75313287391468</v>
      </c>
      <c r="E7" s="18">
        <f>'Animal Populations'!F78</f>
        <v>72.5443032690564</v>
      </c>
      <c r="F7" s="18">
        <f>'Animal Populations'!G78</f>
        <v>75.378958868747617</v>
      </c>
      <c r="G7" s="18">
        <f>'Animal Populations'!H78</f>
        <v>69.615850112519112</v>
      </c>
      <c r="H7" s="18">
        <f>'Animal Populations'!I78</f>
        <v>75.789185213921385</v>
      </c>
      <c r="I7" s="18">
        <f>'Animal Populations'!J78</f>
        <v>91.732758038698805</v>
      </c>
      <c r="J7" s="18">
        <f>'Animal Populations'!K78</f>
        <v>82.549716163890096</v>
      </c>
      <c r="K7" s="18">
        <f>'Animal Populations'!L78</f>
        <v>71.540970216003004</v>
      </c>
      <c r="L7" s="18">
        <f>'Animal Populations'!M78</f>
        <v>76.588714789425907</v>
      </c>
      <c r="M7" s="18">
        <f>'Animal Populations'!N78</f>
        <v>63.845932538842582</v>
      </c>
      <c r="N7" s="18">
        <f>'Animal Populations'!O78</f>
        <v>71.580695414737193</v>
      </c>
      <c r="O7" s="18">
        <f>'Animal Populations'!P78</f>
        <v>60.452991908898156</v>
      </c>
      <c r="P7" s="18">
        <f>'Animal Populations'!Q78</f>
        <v>44.705967386029975</v>
      </c>
      <c r="Q7" s="18">
        <f>'Animal Populations'!R78</f>
        <v>47.273999036852793</v>
      </c>
      <c r="R7" s="18">
        <f>'Animal Populations'!S78</f>
        <v>43.916220516880628</v>
      </c>
      <c r="S7" s="18">
        <f>'Animal Populations'!T78</f>
        <v>24.764184333224911</v>
      </c>
      <c r="T7" s="18">
        <f>'Animal Populations'!U78</f>
        <v>23.626189161585845</v>
      </c>
      <c r="U7" s="18">
        <f>'Animal Populations'!V78</f>
        <v>24.598392241198557</v>
      </c>
      <c r="V7" s="18">
        <f>'Animal Populations'!W78</f>
        <v>24.565324611510764</v>
      </c>
      <c r="W7" s="18">
        <f>'Animal Populations'!X78</f>
        <v>25.037149009644693</v>
      </c>
      <c r="X7" s="18">
        <f>'Animal Populations'!Y78</f>
        <v>32.208621436442918</v>
      </c>
      <c r="Y7" s="18">
        <f>'Animal Populations'!Z78</f>
        <v>64.886025985820027</v>
      </c>
      <c r="Z7" s="18">
        <f>'Animal Populations'!AA78</f>
        <v>33.219109395399741</v>
      </c>
      <c r="AA7" s="18">
        <f>'Animal Populations'!AB78</f>
        <v>32.862598070969625</v>
      </c>
      <c r="AB7" s="18">
        <f>'Animal Populations'!AC78</f>
        <v>32.04256529357567</v>
      </c>
      <c r="AC7" s="18">
        <f>'Animal Populations'!AD78</f>
        <v>32.462738439005861</v>
      </c>
      <c r="AD7" s="18">
        <f>'Animal Populations'!AE78</f>
        <v>34.752810045430614</v>
      </c>
      <c r="AE7" s="18">
        <f>'Animal Populations'!AF78</f>
        <v>32.392198771151307</v>
      </c>
      <c r="AF7" s="18">
        <f>'Animal Populations'!AG78</f>
        <v>31.654926411948093</v>
      </c>
      <c r="AG7" s="18">
        <f>'Animal Populations'!AH78</f>
        <v>31.654926411948093</v>
      </c>
      <c r="AH7" s="18">
        <f>'Animal Populations'!AI78</f>
        <v>31.654926411948093</v>
      </c>
      <c r="AI7" s="1134">
        <f>'Animal Populations'!AJ78</f>
        <v>30.988404101495647</v>
      </c>
      <c r="AJ7" s="1134">
        <f>'Animal Populations'!AK78</f>
        <v>30.440133989219799</v>
      </c>
      <c r="AK7" s="1134">
        <f>'Animal Populations'!AL78</f>
        <v>29.89186387694415</v>
      </c>
      <c r="AL7" s="1134">
        <f>'Animal Populations'!AM78</f>
        <v>29.343593764668299</v>
      </c>
      <c r="AM7" s="1134">
        <f>'Animal Populations'!AN78</f>
        <v>28.795323652392447</v>
      </c>
      <c r="AN7" s="1134">
        <f>'Animal Populations'!AO78</f>
        <v>28.247053540116795</v>
      </c>
      <c r="AO7" s="1134">
        <f>'Animal Populations'!AP78</f>
        <v>27.698783427840947</v>
      </c>
      <c r="AP7" s="1134">
        <f>'Animal Populations'!AQ78</f>
        <v>27.150513315565096</v>
      </c>
      <c r="AQ7" s="1134">
        <f>'Animal Populations'!AR78</f>
        <v>26.602243203289252</v>
      </c>
      <c r="AR7" s="1134">
        <f>'Animal Populations'!AS78</f>
        <v>26.053973091013596</v>
      </c>
      <c r="AS7" s="1134">
        <f>'Animal Populations'!AT78</f>
        <v>25.505702978737741</v>
      </c>
      <c r="AT7" s="1134">
        <f>'Animal Populations'!AU78</f>
        <v>24.957432866461897</v>
      </c>
      <c r="AU7" s="1134">
        <f>'Animal Populations'!AV78</f>
        <v>24.409162754186241</v>
      </c>
      <c r="AV7" s="1134">
        <f>'Animal Populations'!AW78</f>
        <v>23.860892641910393</v>
      </c>
      <c r="AW7" s="1134">
        <f>'Animal Populations'!AX78</f>
        <v>23.312622529634542</v>
      </c>
      <c r="AX7" s="1134">
        <f>'Animal Populations'!AY78</f>
        <v>22.764352417358889</v>
      </c>
      <c r="AY7" s="1134">
        <f>'Animal Populations'!AZ78</f>
        <v>22.216082305083045</v>
      </c>
      <c r="AZ7" s="1134">
        <f>'Animal Populations'!BA78</f>
        <v>21.66781219280719</v>
      </c>
      <c r="BA7" s="1134">
        <f>'Animal Populations'!BB78</f>
        <v>21.119542080531545</v>
      </c>
      <c r="BB7" s="1134">
        <f>'Animal Populations'!BC78</f>
        <v>20.57127196825569</v>
      </c>
      <c r="BC7" s="1134">
        <f>'Animal Populations'!BD78</f>
        <v>20.023001855979839</v>
      </c>
      <c r="BD7" s="1134">
        <f>'Animal Populations'!BE78</f>
        <v>19.47473174370419</v>
      </c>
      <c r="BE7" s="1134">
        <f>'Animal Populations'!BF78</f>
        <v>18.926461631428339</v>
      </c>
    </row>
    <row r="8" spans="1:57" s="1" customFormat="1" ht="10" x14ac:dyDescent="0.2">
      <c r="A8" s="916" t="s">
        <v>165</v>
      </c>
      <c r="B8" s="18">
        <f>'Animal Populations'!C79</f>
        <v>247.49623237505148</v>
      </c>
      <c r="C8" s="18">
        <f>'Animal Populations'!D79</f>
        <v>349.73679877239948</v>
      </c>
      <c r="D8" s="18">
        <f>'Animal Populations'!E79</f>
        <v>194.85516120714601</v>
      </c>
      <c r="E8" s="18">
        <f>'Animal Populations'!F79</f>
        <v>173.11904537851061</v>
      </c>
      <c r="F8" s="18">
        <f>'Animal Populations'!G79</f>
        <v>178.54267712777823</v>
      </c>
      <c r="G8" s="18">
        <f>'Animal Populations'!H79</f>
        <v>165.57970601895363</v>
      </c>
      <c r="H8" s="18">
        <f>'Animal Populations'!I79</f>
        <v>180.5622784066511</v>
      </c>
      <c r="I8" s="18">
        <f>'Animal Populations'!J79</f>
        <v>220.20890598855419</v>
      </c>
      <c r="J8" s="18">
        <f>'Animal Populations'!K79</f>
        <v>193.56240213377345</v>
      </c>
      <c r="K8" s="18">
        <f>'Animal Populations'!L79</f>
        <v>171.42223064817506</v>
      </c>
      <c r="L8" s="18">
        <f>'Animal Populations'!M79</f>
        <v>180.05210292460001</v>
      </c>
      <c r="M8" s="18">
        <f>'Animal Populations'!N79</f>
        <v>151.50538138524257</v>
      </c>
      <c r="N8" s="18">
        <f>'Animal Populations'!O79</f>
        <v>168.32278494540014</v>
      </c>
      <c r="O8" s="18">
        <f>'Animal Populations'!P79</f>
        <v>145.49092706247606</v>
      </c>
      <c r="P8" s="18">
        <f>'Animal Populations'!Q79</f>
        <v>104.58238172740768</v>
      </c>
      <c r="Q8" s="18">
        <f>'Animal Populations'!R79</f>
        <v>109.25372402005101</v>
      </c>
      <c r="R8" s="18">
        <f>'Animal Populations'!S79</f>
        <v>103.76000022446011</v>
      </c>
      <c r="S8" s="18">
        <f>'Animal Populations'!T79</f>
        <v>58.004659371538743</v>
      </c>
      <c r="T8" s="18">
        <f>'Animal Populations'!U79</f>
        <v>56.114483491889423</v>
      </c>
      <c r="U8" s="18">
        <f>'Animal Populations'!V79</f>
        <v>57.278819143723808</v>
      </c>
      <c r="V8" s="18">
        <f>'Animal Populations'!W79</f>
        <v>58.072910218383001</v>
      </c>
      <c r="W8" s="18">
        <f>'Animal Populations'!X79</f>
        <v>59.083762269455583</v>
      </c>
      <c r="X8" s="18">
        <f>'Animal Populations'!Y79</f>
        <v>77.219547659277197</v>
      </c>
      <c r="Y8" s="18">
        <f>'Animal Populations'!Z79</f>
        <v>154.14388676620382</v>
      </c>
      <c r="Z8" s="18">
        <f>'Animal Populations'!AA79</f>
        <v>77.221604592358574</v>
      </c>
      <c r="AA8" s="18">
        <f>'Animal Populations'!AB79</f>
        <v>76.869019496036302</v>
      </c>
      <c r="AB8" s="18">
        <f>'Animal Populations'!AC79</f>
        <v>76.38136570102813</v>
      </c>
      <c r="AC8" s="18">
        <f>'Animal Populations'!AD79</f>
        <v>76.496853117514661</v>
      </c>
      <c r="AD8" s="18">
        <f>'Animal Populations'!AE79</f>
        <v>81.851156079920884</v>
      </c>
      <c r="AE8" s="18">
        <f>'Animal Populations'!AF79</f>
        <v>76.462074097724937</v>
      </c>
      <c r="AF8" s="18">
        <f>'Animal Populations'!AG79</f>
        <v>76.03709127818459</v>
      </c>
      <c r="AG8" s="18">
        <f>'Animal Populations'!AH79</f>
        <v>76.03709127818459</v>
      </c>
      <c r="AH8" s="18">
        <f>'Animal Populations'!AI79</f>
        <v>75.928311462335969</v>
      </c>
      <c r="AI8" s="1134">
        <f>'Animal Populations'!AJ79</f>
        <v>74.02161643552428</v>
      </c>
      <c r="AJ8" s="1134">
        <f>'Animal Populations'!AK79</f>
        <v>72.801416742535835</v>
      </c>
      <c r="AK8" s="1134">
        <f>'Animal Populations'!AL79</f>
        <v>71.581217049546993</v>
      </c>
      <c r="AL8" s="1134">
        <f>'Animal Populations'!AM79</f>
        <v>70.361017356558548</v>
      </c>
      <c r="AM8" s="1134">
        <f>'Animal Populations'!AN79</f>
        <v>69.14081766357009</v>
      </c>
      <c r="AN8" s="1134">
        <f>'Animal Populations'!AO79</f>
        <v>67.920617970581645</v>
      </c>
      <c r="AO8" s="1134">
        <f>'Animal Populations'!AP79</f>
        <v>66.700418277593215</v>
      </c>
      <c r="AP8" s="1134">
        <f>'Animal Populations'!AQ79</f>
        <v>65.480218584604742</v>
      </c>
      <c r="AQ8" s="1134">
        <f>'Animal Populations'!AR79</f>
        <v>64.260018891616312</v>
      </c>
      <c r="AR8" s="1134">
        <f>'Animal Populations'!AS79</f>
        <v>63.039819198627868</v>
      </c>
      <c r="AS8" s="1134">
        <f>'Animal Populations'!AT79</f>
        <v>61.819619505639409</v>
      </c>
      <c r="AT8" s="1134">
        <f>'Animal Populations'!AU79</f>
        <v>60.599419812650972</v>
      </c>
      <c r="AU8" s="1134">
        <f>'Animal Populations'!AV79</f>
        <v>59.379220119662513</v>
      </c>
      <c r="AV8" s="1134">
        <f>'Animal Populations'!AW79</f>
        <v>58.159020426674068</v>
      </c>
      <c r="AW8" s="1134">
        <f>'Animal Populations'!AX79</f>
        <v>56.938820733685624</v>
      </c>
      <c r="AX8" s="1134">
        <f>'Animal Populations'!AY79</f>
        <v>55.718621040697172</v>
      </c>
      <c r="AY8" s="1134">
        <f>'Animal Populations'!AZ79</f>
        <v>54.498421347708735</v>
      </c>
      <c r="AZ8" s="1134">
        <f>'Animal Populations'!BA79</f>
        <v>53.278221654719886</v>
      </c>
      <c r="BA8" s="1134">
        <f>'Animal Populations'!BB79</f>
        <v>52.058021961731448</v>
      </c>
      <c r="BB8" s="1134">
        <f>'Animal Populations'!BC79</f>
        <v>50.83782226874299</v>
      </c>
      <c r="BC8" s="1134">
        <f>'Animal Populations'!BD79</f>
        <v>49.617622575754538</v>
      </c>
      <c r="BD8" s="1134">
        <f>'Animal Populations'!BE79</f>
        <v>48.397422882766094</v>
      </c>
      <c r="BE8" s="1134">
        <f>'Animal Populations'!BF79</f>
        <v>47.177223189777649</v>
      </c>
    </row>
    <row r="9" spans="1:57" s="1" customFormat="1" ht="10" x14ac:dyDescent="0.2">
      <c r="A9" s="23" t="s">
        <v>325</v>
      </c>
      <c r="B9" s="18">
        <f>'Animal Populations'!C80</f>
        <v>0</v>
      </c>
      <c r="C9" s="18">
        <f>'Animal Populations'!D80</f>
        <v>0</v>
      </c>
      <c r="D9" s="18">
        <f>'Animal Populations'!E80</f>
        <v>0</v>
      </c>
      <c r="E9" s="18">
        <f>'Animal Populations'!F80</f>
        <v>0</v>
      </c>
      <c r="F9" s="18">
        <f>'Animal Populations'!G80</f>
        <v>0</v>
      </c>
      <c r="G9" s="18">
        <f>'Animal Populations'!H80</f>
        <v>0</v>
      </c>
      <c r="H9" s="18">
        <f>'Animal Populations'!I80</f>
        <v>0</v>
      </c>
      <c r="I9" s="18">
        <f>'Animal Populations'!J80</f>
        <v>0</v>
      </c>
      <c r="J9" s="18">
        <f>'Animal Populations'!K80</f>
        <v>0</v>
      </c>
      <c r="K9" s="18">
        <f>'Animal Populations'!L80</f>
        <v>0</v>
      </c>
      <c r="L9" s="18">
        <f>'Animal Populations'!M80</f>
        <v>0</v>
      </c>
      <c r="M9" s="18">
        <f>'Animal Populations'!N80</f>
        <v>0</v>
      </c>
      <c r="N9" s="18">
        <f>'Animal Populations'!O80</f>
        <v>0</v>
      </c>
      <c r="O9" s="18">
        <f>'Animal Populations'!P80</f>
        <v>0</v>
      </c>
      <c r="P9" s="18">
        <f>'Animal Populations'!Q80</f>
        <v>0</v>
      </c>
      <c r="Q9" s="18">
        <f>'Animal Populations'!R80</f>
        <v>0</v>
      </c>
      <c r="R9" s="18">
        <f>'Animal Populations'!S80</f>
        <v>0</v>
      </c>
      <c r="S9" s="18">
        <f>'Animal Populations'!T80</f>
        <v>0</v>
      </c>
      <c r="T9" s="18">
        <f>'Animal Populations'!U80</f>
        <v>0</v>
      </c>
      <c r="U9" s="18">
        <f>'Animal Populations'!V80</f>
        <v>0</v>
      </c>
      <c r="V9" s="18">
        <f>'Animal Populations'!W80</f>
        <v>0</v>
      </c>
      <c r="W9" s="18">
        <f>'Animal Populations'!X80</f>
        <v>0</v>
      </c>
      <c r="X9" s="18">
        <f>'Animal Populations'!Y80</f>
        <v>0</v>
      </c>
      <c r="Y9" s="18">
        <f>'Animal Populations'!Z80</f>
        <v>0</v>
      </c>
      <c r="Z9" s="18">
        <f>'Animal Populations'!AA80</f>
        <v>0</v>
      </c>
      <c r="AA9" s="18">
        <f>'Animal Populations'!AB80</f>
        <v>0</v>
      </c>
      <c r="AB9" s="18">
        <f>'Animal Populations'!AC80</f>
        <v>0</v>
      </c>
      <c r="AC9" s="18">
        <f>'Animal Populations'!AD80</f>
        <v>0</v>
      </c>
      <c r="AD9" s="18">
        <f>'Animal Populations'!AE80</f>
        <v>0</v>
      </c>
      <c r="AE9" s="18">
        <f>'Animal Populations'!AF80</f>
        <v>0</v>
      </c>
      <c r="AF9" s="18">
        <f>'Animal Populations'!AG80</f>
        <v>0</v>
      </c>
      <c r="AG9" s="18">
        <f>'Animal Populations'!AH80</f>
        <v>0</v>
      </c>
      <c r="AH9" s="18">
        <f>'Animal Populations'!AI80</f>
        <v>0</v>
      </c>
      <c r="AI9" s="1134">
        <f>'Animal Populations'!AJ80</f>
        <v>0</v>
      </c>
      <c r="AJ9" s="1134">
        <f>'Animal Populations'!AK80</f>
        <v>0</v>
      </c>
      <c r="AK9" s="1134">
        <f>'Animal Populations'!AL80</f>
        <v>0</v>
      </c>
      <c r="AL9" s="1134">
        <f>'Animal Populations'!AM80</f>
        <v>0</v>
      </c>
      <c r="AM9" s="1134">
        <f>'Animal Populations'!AN80</f>
        <v>0</v>
      </c>
      <c r="AN9" s="1134">
        <f>'Animal Populations'!AO80</f>
        <v>0</v>
      </c>
      <c r="AO9" s="1134">
        <f>'Animal Populations'!AP80</f>
        <v>0</v>
      </c>
      <c r="AP9" s="1134">
        <f>'Animal Populations'!AQ80</f>
        <v>0</v>
      </c>
      <c r="AQ9" s="1134">
        <f>'Animal Populations'!AR80</f>
        <v>0</v>
      </c>
      <c r="AR9" s="1134">
        <f>'Animal Populations'!AS80</f>
        <v>0</v>
      </c>
      <c r="AS9" s="1134">
        <f>'Animal Populations'!AT80</f>
        <v>0</v>
      </c>
      <c r="AT9" s="1134">
        <f>'Animal Populations'!AU80</f>
        <v>0</v>
      </c>
      <c r="AU9" s="1134">
        <f>'Animal Populations'!AV80</f>
        <v>0</v>
      </c>
      <c r="AV9" s="1134">
        <f>'Animal Populations'!AW80</f>
        <v>0</v>
      </c>
      <c r="AW9" s="1134">
        <f>'Animal Populations'!AX80</f>
        <v>0</v>
      </c>
      <c r="AX9" s="1134">
        <f>'Animal Populations'!AY80</f>
        <v>0</v>
      </c>
      <c r="AY9" s="1134">
        <f>'Animal Populations'!AZ80</f>
        <v>0</v>
      </c>
      <c r="AZ9" s="1134">
        <f>'Animal Populations'!BA80</f>
        <v>0</v>
      </c>
      <c r="BA9" s="1134">
        <f>'Animal Populations'!BB80</f>
        <v>0</v>
      </c>
      <c r="BB9" s="1134">
        <f>'Animal Populations'!BC80</f>
        <v>0</v>
      </c>
      <c r="BC9" s="1134">
        <f>'Animal Populations'!BD80</f>
        <v>0</v>
      </c>
      <c r="BD9" s="1134">
        <f>'Animal Populations'!BE80</f>
        <v>0</v>
      </c>
      <c r="BE9" s="1134">
        <f>'Animal Populations'!BF80</f>
        <v>0</v>
      </c>
    </row>
    <row r="10" spans="1:57" s="1" customFormat="1" ht="10" x14ac:dyDescent="0.2">
      <c r="A10" s="917" t="s">
        <v>167</v>
      </c>
      <c r="B10" s="18">
        <f>'Animal Populations'!C81</f>
        <v>348.05269048359781</v>
      </c>
      <c r="C10" s="18">
        <f>'Animal Populations'!D81</f>
        <v>327.03042026670295</v>
      </c>
      <c r="D10" s="18">
        <f>'Animal Populations'!E81</f>
        <v>297.55407505295562</v>
      </c>
      <c r="E10" s="18">
        <f>'Animal Populations'!F81</f>
        <v>364.73993744417947</v>
      </c>
      <c r="F10" s="18">
        <f>'Animal Populations'!G81</f>
        <v>374.96677573655364</v>
      </c>
      <c r="G10" s="18">
        <f>'Animal Populations'!H81</f>
        <v>348.38455572489727</v>
      </c>
      <c r="H10" s="18">
        <f>'Animal Populations'!I81</f>
        <v>345.97121266155079</v>
      </c>
      <c r="I10" s="18">
        <f>'Animal Populations'!J81</f>
        <v>339.58993619905345</v>
      </c>
      <c r="J10" s="18">
        <f>'Animal Populations'!K81</f>
        <v>333.38441588704222</v>
      </c>
      <c r="K10" s="18">
        <f>'Animal Populations'!L81</f>
        <v>296.65391188584624</v>
      </c>
      <c r="L10" s="18">
        <f>'Animal Populations'!M81</f>
        <v>310.6819995156182</v>
      </c>
      <c r="M10" s="18">
        <f>'Animal Populations'!N81</f>
        <v>258.8258108717784</v>
      </c>
      <c r="N10" s="18">
        <f>'Animal Populations'!O81</f>
        <v>286.61086909746962</v>
      </c>
      <c r="O10" s="18">
        <f>'Animal Populations'!P81</f>
        <v>249.72633831596602</v>
      </c>
      <c r="P10" s="18">
        <f>'Animal Populations'!Q81</f>
        <v>229.41362805246331</v>
      </c>
      <c r="Q10" s="18">
        <f>'Animal Populations'!R81</f>
        <v>226.85456737342452</v>
      </c>
      <c r="R10" s="18">
        <f>'Animal Populations'!S81</f>
        <v>174.78696623362825</v>
      </c>
      <c r="S10" s="18">
        <f>'Animal Populations'!T81</f>
        <v>161.07670583552266</v>
      </c>
      <c r="T10" s="18">
        <f>'Animal Populations'!U81</f>
        <v>94.702455614571733</v>
      </c>
      <c r="U10" s="18">
        <f>'Animal Populations'!V81</f>
        <v>66.831337977609039</v>
      </c>
      <c r="V10" s="18">
        <f>'Animal Populations'!W81</f>
        <v>76.474653087526761</v>
      </c>
      <c r="W10" s="18">
        <f>'Animal Populations'!X81</f>
        <v>86.525674581434018</v>
      </c>
      <c r="X10" s="18">
        <f>'Animal Populations'!Y81</f>
        <v>108.25554536820626</v>
      </c>
      <c r="Y10" s="18">
        <f>'Animal Populations'!Z81</f>
        <v>124.96344619900411</v>
      </c>
      <c r="Z10" s="18">
        <f>'Animal Populations'!AA81</f>
        <v>124.15397731721153</v>
      </c>
      <c r="AA10" s="18">
        <f>'Animal Populations'!AB81</f>
        <v>123.37371636141778</v>
      </c>
      <c r="AB10" s="18">
        <f>'Animal Populations'!AC81</f>
        <v>122.66030695351917</v>
      </c>
      <c r="AC10" s="18">
        <f>'Animal Populations'!AD81</f>
        <v>133.68647887953807</v>
      </c>
      <c r="AD10" s="18">
        <f>'Animal Populations'!AE81</f>
        <v>111.46811652174023</v>
      </c>
      <c r="AE10" s="18">
        <f>'Animal Populations'!AF81</f>
        <v>84.049745000505922</v>
      </c>
      <c r="AF10" s="18">
        <f>'Animal Populations'!AG81</f>
        <v>39.269513521351413</v>
      </c>
      <c r="AG10" s="18">
        <f>'Animal Populations'!AH81</f>
        <v>39.269513521351413</v>
      </c>
      <c r="AH10" s="18">
        <f>'Animal Populations'!AI81</f>
        <v>45.034843761328212</v>
      </c>
      <c r="AI10" s="1134">
        <f>'Animal Populations'!AJ81</f>
        <v>0</v>
      </c>
      <c r="AJ10" s="1134">
        <f>'Animal Populations'!AK81</f>
        <v>0</v>
      </c>
      <c r="AK10" s="1134">
        <f>'Animal Populations'!AL81</f>
        <v>0</v>
      </c>
      <c r="AL10" s="1134">
        <f>'Animal Populations'!AM81</f>
        <v>0</v>
      </c>
      <c r="AM10" s="1134">
        <f>'Animal Populations'!AN81</f>
        <v>0</v>
      </c>
      <c r="AN10" s="1134">
        <f>'Animal Populations'!AO81</f>
        <v>0</v>
      </c>
      <c r="AO10" s="1134">
        <f>'Animal Populations'!AP81</f>
        <v>0</v>
      </c>
      <c r="AP10" s="1134">
        <f>'Animal Populations'!AQ81</f>
        <v>0</v>
      </c>
      <c r="AQ10" s="1134">
        <f>'Animal Populations'!AR81</f>
        <v>0</v>
      </c>
      <c r="AR10" s="1134">
        <f>'Animal Populations'!AS81</f>
        <v>0</v>
      </c>
      <c r="AS10" s="1134">
        <f>'Animal Populations'!AT81</f>
        <v>0</v>
      </c>
      <c r="AT10" s="1134">
        <f>'Animal Populations'!AU81</f>
        <v>0</v>
      </c>
      <c r="AU10" s="1134">
        <f>'Animal Populations'!AV81</f>
        <v>0</v>
      </c>
      <c r="AV10" s="1134">
        <f>'Animal Populations'!AW81</f>
        <v>0</v>
      </c>
      <c r="AW10" s="1134">
        <f>'Animal Populations'!AX81</f>
        <v>0</v>
      </c>
      <c r="AX10" s="1134">
        <f>'Animal Populations'!AY81</f>
        <v>0</v>
      </c>
      <c r="AY10" s="1134">
        <f>'Animal Populations'!AZ81</f>
        <v>0</v>
      </c>
      <c r="AZ10" s="1134">
        <f>'Animal Populations'!BA81</f>
        <v>0</v>
      </c>
      <c r="BA10" s="1134">
        <f>'Animal Populations'!BB81</f>
        <v>0</v>
      </c>
      <c r="BB10" s="1134">
        <f>'Animal Populations'!BC81</f>
        <v>0</v>
      </c>
      <c r="BC10" s="1134">
        <f>'Animal Populations'!BD81</f>
        <v>0</v>
      </c>
      <c r="BD10" s="1134">
        <f>'Animal Populations'!BE81</f>
        <v>0</v>
      </c>
      <c r="BE10" s="1134">
        <f>'Animal Populations'!BF81</f>
        <v>0</v>
      </c>
    </row>
    <row r="11" spans="1:57" s="1" customFormat="1" ht="10" x14ac:dyDescent="0.2">
      <c r="A11" s="17" t="s">
        <v>168</v>
      </c>
      <c r="B11" s="18">
        <f>'Animal Populations'!C82</f>
        <v>10387.007546752287</v>
      </c>
      <c r="C11" s="18">
        <f>'Animal Populations'!D82</f>
        <v>10290.099554383134</v>
      </c>
      <c r="D11" s="18">
        <f>'Animal Populations'!E82</f>
        <v>9289.8578468196811</v>
      </c>
      <c r="E11" s="18">
        <f>'Animal Populations'!F82</f>
        <v>9526.6565068718573</v>
      </c>
      <c r="F11" s="18">
        <f>'Animal Populations'!G82</f>
        <v>9341.7422998702314</v>
      </c>
      <c r="G11" s="18">
        <f>'Animal Populations'!H82</f>
        <v>9137.9526651796677</v>
      </c>
      <c r="H11" s="18">
        <f>'Animal Populations'!I82</f>
        <v>9756.8969123512798</v>
      </c>
      <c r="I11" s="18">
        <f>'Animal Populations'!J82</f>
        <v>9655.253603710551</v>
      </c>
      <c r="J11" s="18">
        <f>'Animal Populations'!K82</f>
        <v>11283.42086256024</v>
      </c>
      <c r="K11" s="18">
        <f>'Animal Populations'!L82</f>
        <v>9604.4746409183899</v>
      </c>
      <c r="L11" s="18">
        <f>'Animal Populations'!M82</f>
        <v>9663.2124190666764</v>
      </c>
      <c r="M11" s="18">
        <f>'Animal Populations'!N82</f>
        <v>10208.87505250409</v>
      </c>
      <c r="N11" s="18">
        <f>'Animal Populations'!O82</f>
        <v>11158.620833943747</v>
      </c>
      <c r="O11" s="18">
        <f>'Animal Populations'!P82</f>
        <v>9826.2306192018859</v>
      </c>
      <c r="P11" s="18">
        <f>'Animal Populations'!Q82</f>
        <v>10903.17918074206</v>
      </c>
      <c r="Q11" s="18">
        <f>'Animal Populations'!R82</f>
        <v>11390.608795524826</v>
      </c>
      <c r="R11" s="18">
        <f>'Animal Populations'!S82</f>
        <v>11526.760108481529</v>
      </c>
      <c r="S11" s="18">
        <f>'Animal Populations'!T82</f>
        <v>12576.815738616036</v>
      </c>
      <c r="T11" s="18">
        <f>'Animal Populations'!U82</f>
        <v>11766.090020733318</v>
      </c>
      <c r="U11" s="18">
        <f>'Animal Populations'!V82</f>
        <v>12279.304428449768</v>
      </c>
      <c r="V11" s="18">
        <f>'Animal Populations'!W82</f>
        <v>12030.955020002577</v>
      </c>
      <c r="W11" s="18">
        <f>'Animal Populations'!X82</f>
        <v>11816.085661453671</v>
      </c>
      <c r="X11" s="18">
        <f>'Animal Populations'!Y82</f>
        <v>15131.550345672104</v>
      </c>
      <c r="Y11" s="18">
        <f>'Animal Populations'!Z82</f>
        <v>13890.248134248395</v>
      </c>
      <c r="Z11" s="18">
        <f>'Animal Populations'!AA82</f>
        <v>13766.685535148568</v>
      </c>
      <c r="AA11" s="18">
        <f>'Animal Populations'!AB82</f>
        <v>13622.854417642793</v>
      </c>
      <c r="AB11" s="18">
        <f>'Animal Populations'!AC82</f>
        <v>14389.302691269009</v>
      </c>
      <c r="AC11" s="18">
        <f>'Animal Populations'!AD82</f>
        <v>14524.16008386915</v>
      </c>
      <c r="AD11" s="18">
        <f>'Animal Populations'!AE82</f>
        <v>14732.144087471563</v>
      </c>
      <c r="AE11" s="18">
        <f>'Animal Populations'!AF82</f>
        <v>14836.90260254539</v>
      </c>
      <c r="AF11" s="18">
        <f>'Animal Populations'!AG82</f>
        <v>14541.685782643372</v>
      </c>
      <c r="AG11" s="18">
        <f>'Animal Populations'!AH82</f>
        <v>14188.246485874526</v>
      </c>
      <c r="AH11" s="18">
        <f>'Animal Populations'!AI82</f>
        <v>15409.499771420316</v>
      </c>
      <c r="AI11" s="1134">
        <f>'Animal Populations'!AJ82</f>
        <v>14464.915372835298</v>
      </c>
      <c r="AJ11" s="1134">
        <f>'Animal Populations'!AK82</f>
        <v>14448.54712459206</v>
      </c>
      <c r="AK11" s="1134">
        <f>'Animal Populations'!AL82</f>
        <v>14432.17887634882</v>
      </c>
      <c r="AL11" s="1134">
        <f>'Animal Populations'!AM82</f>
        <v>14415.810628105573</v>
      </c>
      <c r="AM11" s="1134">
        <f>'Animal Populations'!AN82</f>
        <v>14399.442379862334</v>
      </c>
      <c r="AN11" s="1134">
        <f>'Animal Populations'!AO82</f>
        <v>14383.074131619091</v>
      </c>
      <c r="AO11" s="1134">
        <f>'Animal Populations'!AP82</f>
        <v>14366.705883375847</v>
      </c>
      <c r="AP11" s="1134">
        <f>'Animal Populations'!AQ82</f>
        <v>14350.337635132601</v>
      </c>
      <c r="AQ11" s="1134">
        <f>'Animal Populations'!AR82</f>
        <v>14333.969386889361</v>
      </c>
      <c r="AR11" s="1134">
        <f>'Animal Populations'!AS82</f>
        <v>14317.601138646118</v>
      </c>
      <c r="AS11" s="1134">
        <f>'Animal Populations'!AT82</f>
        <v>14301.232890402884</v>
      </c>
      <c r="AT11" s="1134">
        <f>'Animal Populations'!AU82</f>
        <v>14284.864642159635</v>
      </c>
      <c r="AU11" s="1134">
        <f>'Animal Populations'!AV82</f>
        <v>14268.496393916401</v>
      </c>
      <c r="AV11" s="1134">
        <f>'Animal Populations'!AW82</f>
        <v>14252.128145673152</v>
      </c>
      <c r="AW11" s="1134">
        <f>'Animal Populations'!AX82</f>
        <v>14235.759897429916</v>
      </c>
      <c r="AX11" s="1134">
        <f>'Animal Populations'!AY82</f>
        <v>14219.391649186669</v>
      </c>
      <c r="AY11" s="1134">
        <f>'Animal Populations'!AZ82</f>
        <v>14203.023400943432</v>
      </c>
      <c r="AZ11" s="1134">
        <f>'Animal Populations'!BA82</f>
        <v>14186.655152700192</v>
      </c>
      <c r="BA11" s="1134">
        <f>'Animal Populations'!BB82</f>
        <v>14170.286904456954</v>
      </c>
      <c r="BB11" s="1134">
        <f>'Animal Populations'!BC82</f>
        <v>14153.9186562137</v>
      </c>
      <c r="BC11" s="1134">
        <f>'Animal Populations'!BD82</f>
        <v>14137.550407970462</v>
      </c>
      <c r="BD11" s="1134">
        <f>'Animal Populations'!BE82</f>
        <v>14121.182159727219</v>
      </c>
      <c r="BE11" s="1134">
        <f>'Animal Populations'!BF82</f>
        <v>14104.813911483981</v>
      </c>
    </row>
    <row r="12" spans="1:57" s="1" customFormat="1" ht="10" x14ac:dyDescent="0.2">
      <c r="A12" s="23" t="s">
        <v>169</v>
      </c>
      <c r="B12" s="18">
        <f>'Animal Populations'!C83</f>
        <v>4426.8292682926831</v>
      </c>
      <c r="C12" s="18">
        <f>'Animal Populations'!D83</f>
        <v>4427.9069767441861</v>
      </c>
      <c r="D12" s="18">
        <f>'Animal Populations'!E83</f>
        <v>4273.5</v>
      </c>
      <c r="E12" s="18">
        <f>'Animal Populations'!F83</f>
        <v>4820.2247191011238</v>
      </c>
      <c r="F12" s="18">
        <f>'Animal Populations'!G83</f>
        <v>4963.6363636363631</v>
      </c>
      <c r="G12" s="18">
        <f>'Animal Populations'!H83</f>
        <v>4837.0786516853932</v>
      </c>
      <c r="H12" s="18">
        <f>'Animal Populations'!I83</f>
        <v>5213.7931034482754</v>
      </c>
      <c r="I12" s="18">
        <f>'Animal Populations'!J83</f>
        <v>5224.8365725353824</v>
      </c>
      <c r="J12" s="18">
        <f>'Animal Populations'!K83</f>
        <v>6063.414634146342</v>
      </c>
      <c r="K12" s="18">
        <f>'Animal Populations'!L83</f>
        <v>5269.3641618497113</v>
      </c>
      <c r="L12" s="18">
        <f>'Animal Populations'!M83</f>
        <v>5378.0487804878048</v>
      </c>
      <c r="M12" s="18">
        <f>'Animal Populations'!N83</f>
        <v>5832</v>
      </c>
      <c r="N12" s="18">
        <f>'Animal Populations'!O83</f>
        <v>6230.0723228866946</v>
      </c>
      <c r="O12" s="18">
        <f>'Animal Populations'!P83</f>
        <v>5477.333333333333</v>
      </c>
      <c r="P12" s="18">
        <f>'Animal Populations'!Q83</f>
        <v>6097.4358974358975</v>
      </c>
      <c r="Q12" s="18">
        <f>'Animal Populations'!R83</f>
        <v>6294.1935483870966</v>
      </c>
      <c r="R12" s="18">
        <f>'Animal Populations'!S83</f>
        <v>6460</v>
      </c>
      <c r="S12" s="18">
        <f>'Animal Populations'!T83</f>
        <v>7022.8031608341753</v>
      </c>
      <c r="T12" s="18">
        <f>'Animal Populations'!U83</f>
        <v>6615.8060240524828</v>
      </c>
      <c r="U12" s="18">
        <f>'Animal Populations'!V83</f>
        <v>6867.7019019972859</v>
      </c>
      <c r="V12" s="18">
        <f>'Animal Populations'!W83</f>
        <v>6718.8206576929479</v>
      </c>
      <c r="W12" s="18">
        <f>'Animal Populations'!X83</f>
        <v>6645.2681159291324</v>
      </c>
      <c r="X12" s="18">
        <f>'Animal Populations'!Y83</f>
        <v>8615.3295460483587</v>
      </c>
      <c r="Y12" s="18">
        <f>'Animal Populations'!Z83</f>
        <v>7898.3717423341504</v>
      </c>
      <c r="Z12" s="18">
        <f>'Animal Populations'!AA83</f>
        <v>7876.3765012333251</v>
      </c>
      <c r="AA12" s="18">
        <f>'Animal Populations'!AB83</f>
        <v>7526.2037701548106</v>
      </c>
      <c r="AB12" s="18">
        <f>'Animal Populations'!AC83</f>
        <v>7941.4721752855894</v>
      </c>
      <c r="AC12" s="18">
        <f>'Animal Populations'!AD83</f>
        <v>8006.1944464583494</v>
      </c>
      <c r="AD12" s="18">
        <f>'Animal Populations'!AE83</f>
        <v>8158.486188646415</v>
      </c>
      <c r="AE12" s="18">
        <f>'Animal Populations'!AF83</f>
        <v>8212.8760965707243</v>
      </c>
      <c r="AF12" s="18">
        <f>'Animal Populations'!AG83</f>
        <v>8191.1201334010011</v>
      </c>
      <c r="AG12" s="18">
        <f>'Animal Populations'!AH83</f>
        <v>7851.7271079533102</v>
      </c>
      <c r="AH12" s="18">
        <f>'Animal Populations'!AI83</f>
        <v>8615.3614152106147</v>
      </c>
      <c r="AI12" s="1134">
        <f>'Animal Populations'!AJ83</f>
        <v>8006.0270928955006</v>
      </c>
      <c r="AJ12" s="1134">
        <f>'Animal Populations'!AK83</f>
        <v>7985.1078975399978</v>
      </c>
      <c r="AK12" s="1134">
        <f>'Animal Populations'!AL83</f>
        <v>7964.188702184495</v>
      </c>
      <c r="AL12" s="1134">
        <f>'Animal Populations'!AM83</f>
        <v>7943.2695068289913</v>
      </c>
      <c r="AM12" s="1134">
        <f>'Animal Populations'!AN83</f>
        <v>7922.3503114734885</v>
      </c>
      <c r="AN12" s="1134">
        <f>'Animal Populations'!AO83</f>
        <v>7901.4311161179849</v>
      </c>
      <c r="AO12" s="1134">
        <f>'Animal Populations'!AP83</f>
        <v>7880.5119207624757</v>
      </c>
      <c r="AP12" s="1134">
        <f>'Animal Populations'!AQ83</f>
        <v>7859.5927254069729</v>
      </c>
      <c r="AQ12" s="1134">
        <f>'Animal Populations'!AR83</f>
        <v>7838.6735300514692</v>
      </c>
      <c r="AR12" s="1134">
        <f>'Animal Populations'!AS83</f>
        <v>7817.7543346959665</v>
      </c>
      <c r="AS12" s="1134">
        <f>'Animal Populations'!AT83</f>
        <v>7796.8351393404637</v>
      </c>
      <c r="AT12" s="1134">
        <f>'Animal Populations'!AU83</f>
        <v>7775.91594398496</v>
      </c>
      <c r="AU12" s="1134">
        <f>'Animal Populations'!AV83</f>
        <v>7754.9967486294572</v>
      </c>
      <c r="AV12" s="1134">
        <f>'Animal Populations'!AW83</f>
        <v>7734.0775532739535</v>
      </c>
      <c r="AW12" s="1134">
        <f>'Animal Populations'!AX83</f>
        <v>7713.1583579184507</v>
      </c>
      <c r="AX12" s="1134">
        <f>'Animal Populations'!AY83</f>
        <v>7692.239162562948</v>
      </c>
      <c r="AY12" s="1134">
        <f>'Animal Populations'!AZ83</f>
        <v>7671.3199672074443</v>
      </c>
      <c r="AZ12" s="1134">
        <f>'Animal Populations'!BA83</f>
        <v>7650.4007718519415</v>
      </c>
      <c r="BA12" s="1134">
        <f>'Animal Populations'!BB83</f>
        <v>7629.4815764964378</v>
      </c>
      <c r="BB12" s="1134">
        <f>'Animal Populations'!BC83</f>
        <v>7608.5623811409287</v>
      </c>
      <c r="BC12" s="1134">
        <f>'Animal Populations'!BD83</f>
        <v>7587.6431857854259</v>
      </c>
      <c r="BD12" s="1134">
        <f>'Animal Populations'!BE83</f>
        <v>7566.7239904299222</v>
      </c>
      <c r="BE12" s="1134">
        <f>'Animal Populations'!BF83</f>
        <v>7545.8047950744194</v>
      </c>
    </row>
    <row r="13" spans="1:57" s="1" customFormat="1" ht="10" x14ac:dyDescent="0.2">
      <c r="A13" s="23" t="s">
        <v>170</v>
      </c>
      <c r="B13" s="18">
        <f>'Animal Populations'!C84</f>
        <v>757.2431870471213</v>
      </c>
      <c r="C13" s="18">
        <f>'Animal Populations'!D84</f>
        <v>801.39534217798939</v>
      </c>
      <c r="D13" s="18">
        <f>'Animal Populations'!E84</f>
        <v>676.24197041993898</v>
      </c>
      <c r="E13" s="18">
        <f>'Animal Populations'!F84</f>
        <v>591.3000427255555</v>
      </c>
      <c r="F13" s="18">
        <f>'Animal Populations'!G84</f>
        <v>562.60559727431928</v>
      </c>
      <c r="G13" s="18">
        <f>'Animal Populations'!H84</f>
        <v>797.3306795875784</v>
      </c>
      <c r="H13" s="18">
        <f>'Animal Populations'!I84</f>
        <v>778.82129158835448</v>
      </c>
      <c r="I13" s="18">
        <f>'Animal Populations'!J84</f>
        <v>794.10470673820498</v>
      </c>
      <c r="J13" s="18">
        <f>'Animal Populations'!K84</f>
        <v>868.8451589406252</v>
      </c>
      <c r="K13" s="18">
        <f>'Animal Populations'!L84</f>
        <v>781.54911292671488</v>
      </c>
      <c r="L13" s="18">
        <f>'Animal Populations'!M84</f>
        <v>718.34784023908844</v>
      </c>
      <c r="M13" s="18">
        <f>'Animal Populations'!N84</f>
        <v>574.13379185668146</v>
      </c>
      <c r="N13" s="18">
        <f>'Animal Populations'!O84</f>
        <v>638.18991493628641</v>
      </c>
      <c r="O13" s="18">
        <f>'Animal Populations'!P84</f>
        <v>661.06672803840854</v>
      </c>
      <c r="P13" s="18">
        <f>'Animal Populations'!Q84</f>
        <v>713.75984169668516</v>
      </c>
      <c r="Q13" s="18">
        <f>'Animal Populations'!R84</f>
        <v>933.94882298332277</v>
      </c>
      <c r="R13" s="18">
        <f>'Animal Populations'!S84</f>
        <v>883.95097422876029</v>
      </c>
      <c r="S13" s="18">
        <f>'Animal Populations'!T84</f>
        <v>980.05229580304535</v>
      </c>
      <c r="T13" s="18">
        <f>'Animal Populations'!U84</f>
        <v>889.58174995541867</v>
      </c>
      <c r="U13" s="18">
        <f>'Animal Populations'!V84</f>
        <v>838.35711404962512</v>
      </c>
      <c r="V13" s="18">
        <f>'Animal Populations'!W84</f>
        <v>782.26336380003227</v>
      </c>
      <c r="W13" s="18">
        <f>'Animal Populations'!X84</f>
        <v>742.65026912711687</v>
      </c>
      <c r="X13" s="18">
        <f>'Animal Populations'!Y84</f>
        <v>883.88371227065977</v>
      </c>
      <c r="Y13" s="18">
        <f>'Animal Populations'!Z84</f>
        <v>877.67645499867865</v>
      </c>
      <c r="Z13" s="18">
        <f>'Animal Populations'!AA84</f>
        <v>801.48614575322108</v>
      </c>
      <c r="AA13" s="18">
        <f>'Animal Populations'!AB84</f>
        <v>969.36715987149921</v>
      </c>
      <c r="AB13" s="18">
        <f>'Animal Populations'!AC84</f>
        <v>1007.7862523054015</v>
      </c>
      <c r="AC13" s="18">
        <f>'Animal Populations'!AD84</f>
        <v>1128.4220904895492</v>
      </c>
      <c r="AD13" s="18">
        <f>'Animal Populations'!AE84</f>
        <v>1012.9137133230813</v>
      </c>
      <c r="AE13" s="18">
        <f>'Animal Populations'!AF84</f>
        <v>1127.4859318739036</v>
      </c>
      <c r="AF13" s="18">
        <f>'Animal Populations'!AG84</f>
        <v>951.4970492278693</v>
      </c>
      <c r="AG13" s="18">
        <f>'Animal Populations'!AH84</f>
        <v>1052.334531387439</v>
      </c>
      <c r="AH13" s="18">
        <f>'Animal Populations'!AI84</f>
        <v>1190.8126440948308</v>
      </c>
      <c r="AI13" s="1134">
        <f>'Animal Populations'!AJ84</f>
        <v>1117.0813942105435</v>
      </c>
      <c r="AJ13" s="1134">
        <f>'Animal Populations'!AK84</f>
        <v>1134.2970140084053</v>
      </c>
      <c r="AK13" s="1134">
        <f>'Animal Populations'!AL84</f>
        <v>1151.5126338062653</v>
      </c>
      <c r="AL13" s="1134">
        <f>'Animal Populations'!AM84</f>
        <v>1168.7282536041271</v>
      </c>
      <c r="AM13" s="1134">
        <f>'Animal Populations'!AN84</f>
        <v>1185.943873401987</v>
      </c>
      <c r="AN13" s="1134">
        <f>'Animal Populations'!AO84</f>
        <v>1203.1594931998457</v>
      </c>
      <c r="AO13" s="1134">
        <f>'Animal Populations'!AP84</f>
        <v>1220.3751129977056</v>
      </c>
      <c r="AP13" s="1134">
        <f>'Animal Populations'!AQ84</f>
        <v>1237.5907327955672</v>
      </c>
      <c r="AQ13" s="1134">
        <f>'Animal Populations'!AR84</f>
        <v>1254.806352593429</v>
      </c>
      <c r="AR13" s="1134">
        <f>'Animal Populations'!AS84</f>
        <v>1272.021972391289</v>
      </c>
      <c r="AS13" s="1134">
        <f>'Animal Populations'!AT84</f>
        <v>1289.2375921891507</v>
      </c>
      <c r="AT13" s="1134">
        <f>'Animal Populations'!AU84</f>
        <v>1306.4532119870107</v>
      </c>
      <c r="AU13" s="1134">
        <f>'Animal Populations'!AV84</f>
        <v>1323.6688317848723</v>
      </c>
      <c r="AV13" s="1134">
        <f>'Animal Populations'!AW84</f>
        <v>1340.8844515827293</v>
      </c>
      <c r="AW13" s="1134">
        <f>'Animal Populations'!AX84</f>
        <v>1358.1000713805909</v>
      </c>
      <c r="AX13" s="1134">
        <f>'Animal Populations'!AY84</f>
        <v>1375.3156911784511</v>
      </c>
      <c r="AY13" s="1134">
        <f>'Animal Populations'!AZ84</f>
        <v>1392.5313109763126</v>
      </c>
      <c r="AZ13" s="1134">
        <f>'Animal Populations'!BA84</f>
        <v>1409.7469307741742</v>
      </c>
      <c r="BA13" s="1134">
        <f>'Animal Populations'!BB84</f>
        <v>1426.9625505720344</v>
      </c>
      <c r="BB13" s="1134">
        <f>'Animal Populations'!BC84</f>
        <v>1444.178170369896</v>
      </c>
      <c r="BC13" s="1134">
        <f>'Animal Populations'!BD84</f>
        <v>1461.3937901677562</v>
      </c>
      <c r="BD13" s="1134">
        <f>'Animal Populations'!BE84</f>
        <v>1478.6094099656145</v>
      </c>
      <c r="BE13" s="1134">
        <f>'Animal Populations'!BF84</f>
        <v>1495.8250297634747</v>
      </c>
    </row>
    <row r="14" spans="1:57" s="1" customFormat="1" ht="10" x14ac:dyDescent="0.2">
      <c r="A14" s="916" t="s">
        <v>171</v>
      </c>
      <c r="B14" s="18">
        <f>'Animal Populations'!C85</f>
        <v>226.80587658716755</v>
      </c>
      <c r="C14" s="18">
        <f>'Animal Populations'!D85</f>
        <v>240.75228284918944</v>
      </c>
      <c r="D14" s="18">
        <f>'Animal Populations'!E85</f>
        <v>206.78698218759629</v>
      </c>
      <c r="E14" s="18">
        <f>'Animal Populations'!F85</f>
        <v>178.28400450113182</v>
      </c>
      <c r="F14" s="18">
        <f>'Animal Populations'!G85</f>
        <v>167.80109940578521</v>
      </c>
      <c r="G14" s="18">
        <f>'Animal Populations'!H85</f>
        <v>231.99421057915521</v>
      </c>
      <c r="H14" s="18">
        <f>'Animal Populations'!I85</f>
        <v>227.91036728211461</v>
      </c>
      <c r="I14" s="18">
        <f>'Animal Populations'!J85</f>
        <v>229.89883873199895</v>
      </c>
      <c r="J14" s="18">
        <f>'Animal Populations'!K85</f>
        <v>252.85508595169415</v>
      </c>
      <c r="K14" s="18">
        <f>'Animal Populations'!L85</f>
        <v>230.74437181498985</v>
      </c>
      <c r="L14" s="18">
        <f>'Animal Populations'!M85</f>
        <v>213.83225652789423</v>
      </c>
      <c r="M14" s="18">
        <f>'Animal Populations'!N85</f>
        <v>169.52597562702294</v>
      </c>
      <c r="N14" s="18">
        <f>'Animal Populations'!O85</f>
        <v>189.58889708624667</v>
      </c>
      <c r="O14" s="18">
        <f>'Animal Populations'!P85</f>
        <v>193.56741368835355</v>
      </c>
      <c r="P14" s="18">
        <f>'Animal Populations'!Q85</f>
        <v>213.11872013069785</v>
      </c>
      <c r="Q14" s="18">
        <f>'Animal Populations'!R85</f>
        <v>280.83837714648166</v>
      </c>
      <c r="R14" s="18">
        <f>'Animal Populations'!S85</f>
        <v>261.02375120724827</v>
      </c>
      <c r="S14" s="18">
        <f>'Animal Populations'!T85</f>
        <v>285.89147994062256</v>
      </c>
      <c r="T14" s="18">
        <f>'Animal Populations'!U85</f>
        <v>260.88355864360341</v>
      </c>
      <c r="U14" s="18">
        <f>'Animal Populations'!V85</f>
        <v>246.00753792820009</v>
      </c>
      <c r="V14" s="18">
        <f>'Animal Populations'!W85</f>
        <v>225.87784296030182</v>
      </c>
      <c r="W14" s="18">
        <f>'Animal Populations'!X85</f>
        <v>222.0707392690725</v>
      </c>
      <c r="X14" s="18">
        <f>'Animal Populations'!Y85</f>
        <v>263.79663772959799</v>
      </c>
      <c r="Y14" s="18">
        <f>'Animal Populations'!Z85</f>
        <v>261.56224540071508</v>
      </c>
      <c r="Z14" s="18">
        <f>'Animal Populations'!AA85</f>
        <v>246.40804928599272</v>
      </c>
      <c r="AA14" s="18">
        <f>'Animal Populations'!AB85</f>
        <v>292.4666878478065</v>
      </c>
      <c r="AB14" s="18">
        <f>'Animal Populations'!AC85</f>
        <v>299.80743999571672</v>
      </c>
      <c r="AC14" s="18">
        <f>'Animal Populations'!AD85</f>
        <v>329.43665046477815</v>
      </c>
      <c r="AD14" s="18">
        <f>'Animal Populations'!AE85</f>
        <v>302.81668984710961</v>
      </c>
      <c r="AE14" s="18">
        <f>'Animal Populations'!AF85</f>
        <v>328.74551439262785</v>
      </c>
      <c r="AF14" s="18">
        <f>'Animal Populations'!AG85</f>
        <v>281.30460378452841</v>
      </c>
      <c r="AG14" s="18">
        <f>'Animal Populations'!AH85</f>
        <v>311.52004587236257</v>
      </c>
      <c r="AH14" s="18">
        <f>'Animal Populations'!AI85</f>
        <v>315.26800960342854</v>
      </c>
      <c r="AI14" s="1134">
        <f>'Animal Populations'!AJ85</f>
        <v>319.0159733344961</v>
      </c>
      <c r="AJ14" s="1134">
        <f>'Animal Populations'!AK85</f>
        <v>322.76393706556371</v>
      </c>
      <c r="AK14" s="1134">
        <f>'Animal Populations'!AL85</f>
        <v>326.51190079662973</v>
      </c>
      <c r="AL14" s="1134">
        <f>'Animal Populations'!AM85</f>
        <v>330.25986452769729</v>
      </c>
      <c r="AM14" s="1134">
        <f>'Animal Populations'!AN85</f>
        <v>334.00782825876325</v>
      </c>
      <c r="AN14" s="1134">
        <f>'Animal Populations'!AO85</f>
        <v>337.75579198983087</v>
      </c>
      <c r="AO14" s="1134">
        <f>'Animal Populations'!AP85</f>
        <v>341.50375572089683</v>
      </c>
      <c r="AP14" s="1134">
        <f>'Animal Populations'!AQ85</f>
        <v>345.25171945196439</v>
      </c>
      <c r="AQ14" s="1134">
        <f>'Animal Populations'!AR85</f>
        <v>348.999683183032</v>
      </c>
      <c r="AR14" s="1134">
        <f>'Animal Populations'!AS85</f>
        <v>352.74764691409797</v>
      </c>
      <c r="AS14" s="1134">
        <f>'Animal Populations'!AT85</f>
        <v>356.49561064516553</v>
      </c>
      <c r="AT14" s="1134">
        <f>'Animal Populations'!AU85</f>
        <v>360.24357437623149</v>
      </c>
      <c r="AU14" s="1134">
        <f>'Animal Populations'!AV85</f>
        <v>363.99153810729905</v>
      </c>
      <c r="AV14" s="1134">
        <f>'Animal Populations'!AW85</f>
        <v>367.73950183836507</v>
      </c>
      <c r="AW14" s="1134">
        <f>'Animal Populations'!AX85</f>
        <v>371.48746556943263</v>
      </c>
      <c r="AX14" s="1134">
        <f>'Animal Populations'!AY85</f>
        <v>375.23542930049859</v>
      </c>
      <c r="AY14" s="1134">
        <f>'Animal Populations'!AZ85</f>
        <v>378.98339303156615</v>
      </c>
      <c r="AZ14" s="1134">
        <f>'Animal Populations'!BA85</f>
        <v>382.73135676263377</v>
      </c>
      <c r="BA14" s="1134">
        <f>'Animal Populations'!BB85</f>
        <v>386.47932049369973</v>
      </c>
      <c r="BB14" s="1134">
        <f>'Animal Populations'!BC85</f>
        <v>390.22728422476729</v>
      </c>
      <c r="BC14" s="1134">
        <f>'Animal Populations'!BD85</f>
        <v>393.97524795583325</v>
      </c>
      <c r="BD14" s="1134">
        <f>'Animal Populations'!BE85</f>
        <v>397.72321168690087</v>
      </c>
      <c r="BE14" s="1134">
        <f>'Animal Populations'!BF85</f>
        <v>401.47117541796683</v>
      </c>
    </row>
    <row r="15" spans="1:57" s="1" customFormat="1" ht="10" x14ac:dyDescent="0.2">
      <c r="A15" s="916" t="s">
        <v>172</v>
      </c>
      <c r="B15" s="18">
        <f>'Animal Populations'!C86</f>
        <v>530.43731045995378</v>
      </c>
      <c r="C15" s="18">
        <f>'Animal Populations'!D86</f>
        <v>560.64305932880006</v>
      </c>
      <c r="D15" s="18">
        <f>'Animal Populations'!E86</f>
        <v>469.45498823234266</v>
      </c>
      <c r="E15" s="18">
        <f>'Animal Populations'!F86</f>
        <v>413.01603822442377</v>
      </c>
      <c r="F15" s="18">
        <f>'Animal Populations'!G86</f>
        <v>394.8044978685341</v>
      </c>
      <c r="G15" s="18">
        <f>'Animal Populations'!H86</f>
        <v>565.33646900842325</v>
      </c>
      <c r="H15" s="18">
        <f>'Animal Populations'!I86</f>
        <v>550.91092430623996</v>
      </c>
      <c r="I15" s="18">
        <f>'Animal Populations'!J86</f>
        <v>564.20586800620595</v>
      </c>
      <c r="J15" s="18">
        <f>'Animal Populations'!K86</f>
        <v>615.99007298893105</v>
      </c>
      <c r="K15" s="18">
        <f>'Animal Populations'!L86</f>
        <v>550.80474111172509</v>
      </c>
      <c r="L15" s="18">
        <f>'Animal Populations'!M86</f>
        <v>504.51558371119415</v>
      </c>
      <c r="M15" s="18">
        <f>'Animal Populations'!N86</f>
        <v>404.60781622965851</v>
      </c>
      <c r="N15" s="18">
        <f>'Animal Populations'!O86</f>
        <v>448.60101785003968</v>
      </c>
      <c r="O15" s="18">
        <f>'Animal Populations'!P86</f>
        <v>467.49931435005493</v>
      </c>
      <c r="P15" s="18">
        <f>'Animal Populations'!Q86</f>
        <v>500.64112156598725</v>
      </c>
      <c r="Q15" s="18">
        <f>'Animal Populations'!R86</f>
        <v>653.110445836841</v>
      </c>
      <c r="R15" s="18">
        <f>'Animal Populations'!S86</f>
        <v>622.92722302151196</v>
      </c>
      <c r="S15" s="18">
        <f>'Animal Populations'!T86</f>
        <v>694.16081586242285</v>
      </c>
      <c r="T15" s="18">
        <f>'Animal Populations'!U86</f>
        <v>628.69819131181532</v>
      </c>
      <c r="U15" s="18">
        <f>'Animal Populations'!V86</f>
        <v>592.349576121425</v>
      </c>
      <c r="V15" s="18">
        <f>'Animal Populations'!W86</f>
        <v>556.38552083973048</v>
      </c>
      <c r="W15" s="18">
        <f>'Animal Populations'!X86</f>
        <v>520.57952985804434</v>
      </c>
      <c r="X15" s="18">
        <f>'Animal Populations'!Y86</f>
        <v>620.08707454106184</v>
      </c>
      <c r="Y15" s="18">
        <f>'Animal Populations'!Z86</f>
        <v>616.11420959796351</v>
      </c>
      <c r="Z15" s="18">
        <f>'Animal Populations'!AA86</f>
        <v>555.07809646722842</v>
      </c>
      <c r="AA15" s="18">
        <f>'Animal Populations'!AB86</f>
        <v>676.90047202369271</v>
      </c>
      <c r="AB15" s="18">
        <f>'Animal Populations'!AC86</f>
        <v>707.97881230968471</v>
      </c>
      <c r="AC15" s="18">
        <f>'Animal Populations'!AD86</f>
        <v>798.98544002477104</v>
      </c>
      <c r="AD15" s="18">
        <f>'Animal Populations'!AE86</f>
        <v>710.09702347597181</v>
      </c>
      <c r="AE15" s="18">
        <f>'Animal Populations'!AF86</f>
        <v>798.74041748127581</v>
      </c>
      <c r="AF15" s="18">
        <f>'Animal Populations'!AG86</f>
        <v>670.19244544334083</v>
      </c>
      <c r="AG15" s="18">
        <f>'Animal Populations'!AH86</f>
        <v>740.8144855150764</v>
      </c>
      <c r="AH15" s="18">
        <f>'Animal Populations'!AI86</f>
        <v>875.54463449140223</v>
      </c>
      <c r="AI15" s="1134">
        <f>'Animal Populations'!AJ86</f>
        <v>798.06542087604748</v>
      </c>
      <c r="AJ15" s="1134">
        <f>'Animal Populations'!AK86</f>
        <v>811.5330769428416</v>
      </c>
      <c r="AK15" s="1134">
        <f>'Animal Populations'!AL86</f>
        <v>825.00073300963572</v>
      </c>
      <c r="AL15" s="1134">
        <f>'Animal Populations'!AM86</f>
        <v>838.46838907642973</v>
      </c>
      <c r="AM15" s="1134">
        <f>'Animal Populations'!AN86</f>
        <v>851.93604514322374</v>
      </c>
      <c r="AN15" s="1134">
        <f>'Animal Populations'!AO86</f>
        <v>865.40370121001479</v>
      </c>
      <c r="AO15" s="1134">
        <f>'Animal Populations'!AP86</f>
        <v>878.87135727680891</v>
      </c>
      <c r="AP15" s="1134">
        <f>'Animal Populations'!AQ86</f>
        <v>892.33901334360291</v>
      </c>
      <c r="AQ15" s="1134">
        <f>'Animal Populations'!AR86</f>
        <v>905.80666941039703</v>
      </c>
      <c r="AR15" s="1134">
        <f>'Animal Populations'!AS86</f>
        <v>919.27432547719116</v>
      </c>
      <c r="AS15" s="1134">
        <f>'Animal Populations'!AT86</f>
        <v>932.74198154398516</v>
      </c>
      <c r="AT15" s="1134">
        <f>'Animal Populations'!AU86</f>
        <v>946.20963761077928</v>
      </c>
      <c r="AU15" s="1134">
        <f>'Animal Populations'!AV86</f>
        <v>959.67729367757329</v>
      </c>
      <c r="AV15" s="1134">
        <f>'Animal Populations'!AW86</f>
        <v>973.14494974436423</v>
      </c>
      <c r="AW15" s="1134">
        <f>'Animal Populations'!AX86</f>
        <v>986.61260581115846</v>
      </c>
      <c r="AX15" s="1134">
        <f>'Animal Populations'!AY86</f>
        <v>1000.0802618779524</v>
      </c>
      <c r="AY15" s="1134">
        <f>'Animal Populations'!AZ86</f>
        <v>1013.5479179447465</v>
      </c>
      <c r="AZ15" s="1134">
        <f>'Animal Populations'!BA86</f>
        <v>1027.0155740115406</v>
      </c>
      <c r="BA15" s="1134">
        <f>'Animal Populations'!BB86</f>
        <v>1040.4832300783346</v>
      </c>
      <c r="BB15" s="1134">
        <f>'Animal Populations'!BC86</f>
        <v>1053.9508861451288</v>
      </c>
      <c r="BC15" s="1134">
        <f>'Animal Populations'!BD86</f>
        <v>1067.4185422119226</v>
      </c>
      <c r="BD15" s="1134">
        <f>'Animal Populations'!BE86</f>
        <v>1080.8861982787137</v>
      </c>
      <c r="BE15" s="1134">
        <f>'Animal Populations'!BF86</f>
        <v>1094.3538543455079</v>
      </c>
    </row>
    <row r="16" spans="1:57" s="1" customFormat="1" ht="10" x14ac:dyDescent="0.2">
      <c r="A16" s="23" t="s">
        <v>326</v>
      </c>
      <c r="B16" s="18">
        <f>'Animal Populations'!C87</f>
        <v>1039.8820101533133</v>
      </c>
      <c r="C16" s="18">
        <f>'Animal Populations'!D87</f>
        <v>1008.0519361467897</v>
      </c>
      <c r="D16" s="18">
        <f>'Animal Populations'!E87</f>
        <v>779.99344106590479</v>
      </c>
      <c r="E16" s="18">
        <f>'Animal Populations'!F87</f>
        <v>623.00064794370337</v>
      </c>
      <c r="F16" s="18">
        <f>'Animal Populations'!G87</f>
        <v>458.38402125869391</v>
      </c>
      <c r="G16" s="18">
        <f>'Animal Populations'!H87</f>
        <v>344.83234988528039</v>
      </c>
      <c r="H16" s="18">
        <f>'Animal Populations'!I87</f>
        <v>399.98389101715526</v>
      </c>
      <c r="I16" s="18">
        <f>'Animal Populations'!J87</f>
        <v>278.0802760654127</v>
      </c>
      <c r="J16" s="18">
        <f>'Animal Populations'!K87</f>
        <v>383.80558952085875</v>
      </c>
      <c r="K16" s="18">
        <f>'Animal Populations'!L87</f>
        <v>197.10383016429896</v>
      </c>
      <c r="L16" s="18">
        <f>'Animal Populations'!M87</f>
        <v>220.46200684025737</v>
      </c>
      <c r="M16" s="18">
        <f>'Animal Populations'!N87</f>
        <v>204.86377618576918</v>
      </c>
      <c r="N16" s="18">
        <f>'Animal Populations'!O87</f>
        <v>316.22633442558254</v>
      </c>
      <c r="O16" s="18">
        <f>'Animal Populations'!P87</f>
        <v>227.98439263999336</v>
      </c>
      <c r="P16" s="18">
        <f>'Animal Populations'!Q87</f>
        <v>241.78547845923353</v>
      </c>
      <c r="Q16" s="18">
        <f>'Animal Populations'!R87</f>
        <v>217.16028999588644</v>
      </c>
      <c r="R16" s="18">
        <f>'Animal Populations'!S87</f>
        <v>208.16433451942464</v>
      </c>
      <c r="S16" s="18">
        <f>'Animal Populations'!T87</f>
        <v>226.26236818193374</v>
      </c>
      <c r="T16" s="18">
        <f>'Animal Populations'!U87</f>
        <v>214.36325679220994</v>
      </c>
      <c r="U16" s="18">
        <f>'Animal Populations'!V87</f>
        <v>266.3514357233542</v>
      </c>
      <c r="V16" s="18">
        <f>'Animal Populations'!W87</f>
        <v>291.29324650025671</v>
      </c>
      <c r="W16" s="18">
        <f>'Animal Populations'!X87</f>
        <v>234.9879193433525</v>
      </c>
      <c r="X16" s="18">
        <f>'Animal Populations'!Y87</f>
        <v>353.34601999458937</v>
      </c>
      <c r="Y16" s="18">
        <f>'Animal Populations'!Z87</f>
        <v>300.56231324165583</v>
      </c>
      <c r="Z16" s="18">
        <f>'Animal Populations'!AA87</f>
        <v>236.43592001071303</v>
      </c>
      <c r="AA16" s="18">
        <f>'Animal Populations'!AB87</f>
        <v>312.09518494174546</v>
      </c>
      <c r="AB16" s="18">
        <f>'Animal Populations'!AC87</f>
        <v>330.7226127349636</v>
      </c>
      <c r="AC16" s="18">
        <f>'Animal Populations'!AD87</f>
        <v>265.57953242818002</v>
      </c>
      <c r="AD16" s="18">
        <f>'Animal Populations'!AE87</f>
        <v>281.7022331816695</v>
      </c>
      <c r="AE16" s="18">
        <f>'Animal Populations'!AF87</f>
        <v>269.65929251434721</v>
      </c>
      <c r="AF16" s="18">
        <f>'Animal Populations'!AG87</f>
        <v>297.18645689842674</v>
      </c>
      <c r="AG16" s="18">
        <f>'Animal Populations'!AH87</f>
        <v>261.89962688542329</v>
      </c>
      <c r="AH16" s="18">
        <f>'Animal Populations'!AI87</f>
        <v>260.49627689410619</v>
      </c>
      <c r="AI16" s="1134">
        <f>'Animal Populations'!AJ87</f>
        <v>250.17767359501761</v>
      </c>
      <c r="AJ16" s="1134">
        <f>'Animal Populations'!AK87</f>
        <v>243.67989314211752</v>
      </c>
      <c r="AK16" s="1134">
        <f>'Animal Populations'!AL87</f>
        <v>237.18211268921584</v>
      </c>
      <c r="AL16" s="1134">
        <f>'Animal Populations'!AM87</f>
        <v>230.68433223631573</v>
      </c>
      <c r="AM16" s="1134">
        <f>'Animal Populations'!AN87</f>
        <v>224.18655178341402</v>
      </c>
      <c r="AN16" s="1134">
        <f>'Animal Populations'!AO87</f>
        <v>217.68877133051237</v>
      </c>
      <c r="AO16" s="1134">
        <f>'Animal Populations'!AP87</f>
        <v>211.19099087761225</v>
      </c>
      <c r="AP16" s="1134">
        <f>'Animal Populations'!AQ87</f>
        <v>204.69321042471057</v>
      </c>
      <c r="AQ16" s="1134">
        <f>'Animal Populations'!AR87</f>
        <v>198.19542997181048</v>
      </c>
      <c r="AR16" s="1134">
        <f>'Animal Populations'!AS87</f>
        <v>191.69764951890878</v>
      </c>
      <c r="AS16" s="1134">
        <f>'Animal Populations'!AT87</f>
        <v>185.19986906600866</v>
      </c>
      <c r="AT16" s="1134">
        <f>'Animal Populations'!AU87</f>
        <v>178.70208861310698</v>
      </c>
      <c r="AU16" s="1134">
        <f>'Animal Populations'!AV87</f>
        <v>172.20430816020686</v>
      </c>
      <c r="AV16" s="1134">
        <f>'Animal Populations'!AW87</f>
        <v>165.70652770730518</v>
      </c>
      <c r="AW16" s="1134">
        <f>'Animal Populations'!AX87</f>
        <v>159.2087472544051</v>
      </c>
      <c r="AX16" s="1134">
        <f>'Animal Populations'!AY87</f>
        <v>152.71096680150339</v>
      </c>
      <c r="AY16" s="1134">
        <f>'Animal Populations'!AZ87</f>
        <v>146.21318634860327</v>
      </c>
      <c r="AZ16" s="1134">
        <f>'Animal Populations'!BA87</f>
        <v>139.71540589570159</v>
      </c>
      <c r="BA16" s="1134">
        <f>'Animal Populations'!BB87</f>
        <v>133.21762544280148</v>
      </c>
      <c r="BB16" s="1134">
        <f>'Animal Populations'!BC87</f>
        <v>126.71984498989981</v>
      </c>
      <c r="BC16" s="1134">
        <f>'Animal Populations'!BD87</f>
        <v>120.22206453699968</v>
      </c>
      <c r="BD16" s="1134">
        <f>'Animal Populations'!BE87</f>
        <v>113.724284084098</v>
      </c>
      <c r="BE16" s="1134">
        <f>'Animal Populations'!BF87</f>
        <v>107.2265036311979</v>
      </c>
    </row>
    <row r="17" spans="1:57" s="1" customFormat="1" ht="10" x14ac:dyDescent="0.2">
      <c r="A17" s="916" t="s">
        <v>174</v>
      </c>
      <c r="B17" s="18">
        <f>'Animal Populations'!C88</f>
        <v>764.66275009371282</v>
      </c>
      <c r="C17" s="18">
        <f>'Animal Populations'!D88</f>
        <v>787.29692970965266</v>
      </c>
      <c r="D17" s="18">
        <f>'Animal Populations'!E88</f>
        <v>628.7888491643231</v>
      </c>
      <c r="E17" s="18">
        <f>'Animal Populations'!F88</f>
        <v>549.12769145571895</v>
      </c>
      <c r="F17" s="18">
        <f>'Animal Populations'!G88</f>
        <v>393.97061577843539</v>
      </c>
      <c r="G17" s="18">
        <f>'Animal Populations'!H88</f>
        <v>297.3809508766355</v>
      </c>
      <c r="H17" s="18">
        <f>'Animal Populations'!I88</f>
        <v>341.39787494463746</v>
      </c>
      <c r="I17" s="18">
        <f>'Animal Populations'!J88</f>
        <v>235.24121552074507</v>
      </c>
      <c r="J17" s="18">
        <f>'Animal Populations'!K88</f>
        <v>342.6153455752351</v>
      </c>
      <c r="K17" s="18">
        <f>'Animal Populations'!L88</f>
        <v>179.07608047986338</v>
      </c>
      <c r="L17" s="18">
        <f>'Animal Populations'!M88</f>
        <v>203.34181446715152</v>
      </c>
      <c r="M17" s="18">
        <f>'Animal Populations'!N88</f>
        <v>191.04341226166028</v>
      </c>
      <c r="N17" s="18">
        <f>'Animal Populations'!O88</f>
        <v>299.73879930599759</v>
      </c>
      <c r="O17" s="18">
        <f>'Animal Populations'!P88</f>
        <v>214.32927435405912</v>
      </c>
      <c r="P17" s="18">
        <f>'Animal Populations'!Q88</f>
        <v>224.77281223815794</v>
      </c>
      <c r="Q17" s="18">
        <f>'Animal Populations'!R88</f>
        <v>200.34711941958531</v>
      </c>
      <c r="R17" s="18">
        <f>'Animal Populations'!S88</f>
        <v>190.3134273544419</v>
      </c>
      <c r="S17" s="18">
        <f>'Animal Populations'!T88</f>
        <v>206.45819416162402</v>
      </c>
      <c r="T17" s="18">
        <f>'Animal Populations'!U88</f>
        <v>198.95968403807444</v>
      </c>
      <c r="U17" s="18">
        <f>'Animal Populations'!V88</f>
        <v>214.09071468951834</v>
      </c>
      <c r="V17" s="18">
        <f>'Animal Populations'!W88</f>
        <v>256.83174393019272</v>
      </c>
      <c r="W17" s="18">
        <f>'Animal Populations'!X88</f>
        <v>201.12846335146313</v>
      </c>
      <c r="X17" s="18">
        <f>'Animal Populations'!Y88</f>
        <v>308.92217882228113</v>
      </c>
      <c r="Y17" s="18">
        <f>'Animal Populations'!Z88</f>
        <v>264.02000394210546</v>
      </c>
      <c r="Z17" s="18">
        <f>'Animal Populations'!AA88</f>
        <v>211.76660959734019</v>
      </c>
      <c r="AA17" s="18">
        <f>'Animal Populations'!AB88</f>
        <v>283.3777376138687</v>
      </c>
      <c r="AB17" s="18">
        <f>'Animal Populations'!AC88</f>
        <v>299.71130721570773</v>
      </c>
      <c r="AC17" s="18">
        <f>'Animal Populations'!AD88</f>
        <v>229.5793802407114</v>
      </c>
      <c r="AD17" s="18">
        <f>'Animal Populations'!AE88</f>
        <v>236.41379590106988</v>
      </c>
      <c r="AE17" s="18">
        <f>'Animal Populations'!AF88</f>
        <v>228.17306838342182</v>
      </c>
      <c r="AF17" s="18">
        <f>'Animal Populations'!AG88</f>
        <v>253.78331037482781</v>
      </c>
      <c r="AG17" s="18">
        <f>'Animal Populations'!AH88</f>
        <v>224.23507046464442</v>
      </c>
      <c r="AH17" s="18">
        <f>'Animal Populations'!AI88</f>
        <v>217.63702944975034</v>
      </c>
      <c r="AI17" s="1134">
        <f>'Animal Populations'!AJ88</f>
        <v>211.03898843485788</v>
      </c>
      <c r="AJ17" s="1134">
        <f>'Animal Populations'!AK88</f>
        <v>204.44094741996545</v>
      </c>
      <c r="AK17" s="1134">
        <f>'Animal Populations'!AL88</f>
        <v>197.84290640507137</v>
      </c>
      <c r="AL17" s="1134">
        <f>'Animal Populations'!AM88</f>
        <v>191.24486539017894</v>
      </c>
      <c r="AM17" s="1134">
        <f>'Animal Populations'!AN88</f>
        <v>184.64682437528484</v>
      </c>
      <c r="AN17" s="1134">
        <f>'Animal Populations'!AO88</f>
        <v>178.04878336039084</v>
      </c>
      <c r="AO17" s="1134">
        <f>'Animal Populations'!AP88</f>
        <v>171.45074234549836</v>
      </c>
      <c r="AP17" s="1134">
        <f>'Animal Populations'!AQ88</f>
        <v>164.8527013306043</v>
      </c>
      <c r="AQ17" s="1134">
        <f>'Animal Populations'!AR88</f>
        <v>158.25466031571182</v>
      </c>
      <c r="AR17" s="1134">
        <f>'Animal Populations'!AS88</f>
        <v>151.65661930081777</v>
      </c>
      <c r="AS17" s="1134">
        <f>'Animal Populations'!AT88</f>
        <v>145.05857828592534</v>
      </c>
      <c r="AT17" s="1134">
        <f>'Animal Populations'!AU88</f>
        <v>138.46053727103128</v>
      </c>
      <c r="AU17" s="1134">
        <f>'Animal Populations'!AV88</f>
        <v>131.8624962561388</v>
      </c>
      <c r="AV17" s="1134">
        <f>'Animal Populations'!AW88</f>
        <v>125.26445524124475</v>
      </c>
      <c r="AW17" s="1134">
        <f>'Animal Populations'!AX88</f>
        <v>118.66641422635229</v>
      </c>
      <c r="AX17" s="1134">
        <f>'Animal Populations'!AY88</f>
        <v>112.06837321145822</v>
      </c>
      <c r="AY17" s="1134">
        <f>'Animal Populations'!AZ88</f>
        <v>105.47033219656576</v>
      </c>
      <c r="AZ17" s="1134">
        <f>'Animal Populations'!BA88</f>
        <v>98.872291181671713</v>
      </c>
      <c r="BA17" s="1134">
        <f>'Animal Populations'!BB88</f>
        <v>92.27425016677924</v>
      </c>
      <c r="BB17" s="1134">
        <f>'Animal Populations'!BC88</f>
        <v>85.676209151885203</v>
      </c>
      <c r="BC17" s="1134">
        <f>'Animal Populations'!BD88</f>
        <v>79.07816813699273</v>
      </c>
      <c r="BD17" s="1134">
        <f>'Animal Populations'!BE88</f>
        <v>72.480127122098679</v>
      </c>
      <c r="BE17" s="1134">
        <f>'Animal Populations'!BF88</f>
        <v>65.88208610720622</v>
      </c>
    </row>
    <row r="18" spans="1:57" s="1" customFormat="1" ht="10" x14ac:dyDescent="0.2">
      <c r="A18" s="916" t="s">
        <v>175</v>
      </c>
      <c r="B18" s="18">
        <f>'Animal Populations'!C89</f>
        <v>275.21926005960046</v>
      </c>
      <c r="C18" s="18">
        <f>'Animal Populations'!D89</f>
        <v>220.75500643713687</v>
      </c>
      <c r="D18" s="18">
        <f>'Animal Populations'!E89</f>
        <v>151.20459190158172</v>
      </c>
      <c r="E18" s="18">
        <f>'Animal Populations'!F89</f>
        <v>73.872956487984425</v>
      </c>
      <c r="F18" s="18">
        <f>'Animal Populations'!G89</f>
        <v>64.413405480258547</v>
      </c>
      <c r="G18" s="18">
        <f>'Animal Populations'!H89</f>
        <v>47.451399008644941</v>
      </c>
      <c r="H18" s="18">
        <f>'Animal Populations'!I89</f>
        <v>58.586016072517829</v>
      </c>
      <c r="I18" s="18">
        <f>'Animal Populations'!J89</f>
        <v>42.839060544667589</v>
      </c>
      <c r="J18" s="18">
        <f>'Animal Populations'!K89</f>
        <v>41.190243945623685</v>
      </c>
      <c r="K18" s="18">
        <f>'Animal Populations'!L89</f>
        <v>18.027749684435577</v>
      </c>
      <c r="L18" s="18">
        <f>'Animal Populations'!M89</f>
        <v>17.120192373105841</v>
      </c>
      <c r="M18" s="18">
        <f>'Animal Populations'!N89</f>
        <v>13.820363924108904</v>
      </c>
      <c r="N18" s="18">
        <f>'Animal Populations'!O89</f>
        <v>16.487535119584919</v>
      </c>
      <c r="O18" s="18">
        <f>'Animal Populations'!P89</f>
        <v>13.65511828593425</v>
      </c>
      <c r="P18" s="18">
        <f>'Animal Populations'!Q89</f>
        <v>17.012666221075598</v>
      </c>
      <c r="Q18" s="18">
        <f>'Animal Populations'!R89</f>
        <v>16.813170576301161</v>
      </c>
      <c r="R18" s="18">
        <f>'Animal Populations'!S89</f>
        <v>17.85090716498274</v>
      </c>
      <c r="S18" s="18">
        <f>'Animal Populations'!T89</f>
        <v>19.804174020309738</v>
      </c>
      <c r="T18" s="18">
        <f>'Animal Populations'!U89</f>
        <v>15.403572754135469</v>
      </c>
      <c r="U18" s="18">
        <f>'Animal Populations'!V89</f>
        <v>52.260721033835907</v>
      </c>
      <c r="V18" s="18">
        <f>'Animal Populations'!W89</f>
        <v>34.461502570064042</v>
      </c>
      <c r="W18" s="18">
        <f>'Animal Populations'!X89</f>
        <v>33.859455991889398</v>
      </c>
      <c r="X18" s="18">
        <f>'Animal Populations'!Y89</f>
        <v>44.423841172308229</v>
      </c>
      <c r="Y18" s="18">
        <f>'Animal Populations'!Z89</f>
        <v>36.542309299550382</v>
      </c>
      <c r="Z18" s="18">
        <f>'Animal Populations'!AA89</f>
        <v>24.669310413372855</v>
      </c>
      <c r="AA18" s="18">
        <f>'Animal Populations'!AB89</f>
        <v>28.717447327876769</v>
      </c>
      <c r="AB18" s="18">
        <f>'Animal Populations'!AC89</f>
        <v>31.011305519255824</v>
      </c>
      <c r="AC18" s="18">
        <f>'Animal Populations'!AD89</f>
        <v>36.000152187468608</v>
      </c>
      <c r="AD18" s="18">
        <f>'Animal Populations'!AE89</f>
        <v>45.288437280599624</v>
      </c>
      <c r="AE18" s="18">
        <f>'Animal Populations'!AF89</f>
        <v>41.4862241309254</v>
      </c>
      <c r="AF18" s="18">
        <f>'Animal Populations'!AG89</f>
        <v>43.403146523598927</v>
      </c>
      <c r="AG18" s="18">
        <f>'Animal Populations'!AH89</f>
        <v>37.664556420778851</v>
      </c>
      <c r="AH18" s="18">
        <f>'Animal Populations'!AI89</f>
        <v>42.859247444355837</v>
      </c>
      <c r="AI18" s="1134">
        <f>'Animal Populations'!AJ89</f>
        <v>39.138685160159724</v>
      </c>
      <c r="AJ18" s="1134">
        <f>'Animal Populations'!AK89</f>
        <v>39.238945722152089</v>
      </c>
      <c r="AK18" s="1134">
        <f>'Animal Populations'!AL89</f>
        <v>39.339206284144446</v>
      </c>
      <c r="AL18" s="1134">
        <f>'Animal Populations'!AM89</f>
        <v>39.43946684613681</v>
      </c>
      <c r="AM18" s="1134">
        <f>'Animal Populations'!AN89</f>
        <v>39.539727408129167</v>
      </c>
      <c r="AN18" s="1134">
        <f>'Animal Populations'!AO89</f>
        <v>39.639987970121538</v>
      </c>
      <c r="AO18" s="1134">
        <f>'Animal Populations'!AP89</f>
        <v>39.740248532113895</v>
      </c>
      <c r="AP18" s="1134">
        <f>'Animal Populations'!AQ89</f>
        <v>39.840509094106253</v>
      </c>
      <c r="AQ18" s="1134">
        <f>'Animal Populations'!AR89</f>
        <v>39.940769656098624</v>
      </c>
      <c r="AR18" s="1134">
        <f>'Animal Populations'!AS89</f>
        <v>40.041030218090981</v>
      </c>
      <c r="AS18" s="1134">
        <f>'Animal Populations'!AT89</f>
        <v>40.141290780083345</v>
      </c>
      <c r="AT18" s="1134">
        <f>'Animal Populations'!AU89</f>
        <v>40.241551342075709</v>
      </c>
      <c r="AU18" s="1134">
        <f>'Animal Populations'!AV89</f>
        <v>40.341811904068066</v>
      </c>
      <c r="AV18" s="1134">
        <f>'Animal Populations'!AW89</f>
        <v>40.442072466060431</v>
      </c>
      <c r="AW18" s="1134">
        <f>'Animal Populations'!AX89</f>
        <v>40.542333028052788</v>
      </c>
      <c r="AX18" s="1134">
        <f>'Animal Populations'!AY89</f>
        <v>40.642593590045145</v>
      </c>
      <c r="AY18" s="1134">
        <f>'Animal Populations'!AZ89</f>
        <v>40.742854152037509</v>
      </c>
      <c r="AZ18" s="1134">
        <f>'Animal Populations'!BA89</f>
        <v>40.843114714029866</v>
      </c>
      <c r="BA18" s="1134">
        <f>'Animal Populations'!BB89</f>
        <v>40.94337527602223</v>
      </c>
      <c r="BB18" s="1134">
        <f>'Animal Populations'!BC89</f>
        <v>41.043635838014595</v>
      </c>
      <c r="BC18" s="1134">
        <f>'Animal Populations'!BD89</f>
        <v>41.143896400006959</v>
      </c>
      <c r="BD18" s="1134">
        <f>'Animal Populations'!BE89</f>
        <v>41.244156961999316</v>
      </c>
      <c r="BE18" s="1134">
        <f>'Animal Populations'!BF89</f>
        <v>41.34441752399168</v>
      </c>
    </row>
    <row r="19" spans="1:57" s="1" customFormat="1" ht="10" x14ac:dyDescent="0.2">
      <c r="A19" s="23" t="s">
        <v>224</v>
      </c>
      <c r="B19" s="18">
        <f>'Animal Populations'!C90</f>
        <v>1561.4830825249824</v>
      </c>
      <c r="C19" s="18">
        <f>'Animal Populations'!D90</f>
        <v>1412.8934899601327</v>
      </c>
      <c r="D19" s="18">
        <f>'Animal Populations'!E90</f>
        <v>1046.5840965573057</v>
      </c>
      <c r="E19" s="18">
        <f>'Animal Populations'!F90</f>
        <v>642.71656903546204</v>
      </c>
      <c r="F19" s="18">
        <f>'Animal Populations'!G90</f>
        <v>447.65269525524735</v>
      </c>
      <c r="G19" s="18">
        <f>'Animal Populations'!H90</f>
        <v>365.1940101141987</v>
      </c>
      <c r="H19" s="18">
        <f>'Animal Populations'!I90</f>
        <v>393.89533862217303</v>
      </c>
      <c r="I19" s="18">
        <f>'Animal Populations'!J90</f>
        <v>384.41832298147057</v>
      </c>
      <c r="J19" s="18">
        <f>'Animal Populations'!K90</f>
        <v>492.6199330551832</v>
      </c>
      <c r="K19" s="18">
        <f>'Animal Populations'!L90</f>
        <v>312.56110487639398</v>
      </c>
      <c r="L19" s="18">
        <f>'Animal Populations'!M90</f>
        <v>298.18748432067548</v>
      </c>
      <c r="M19" s="18">
        <f>'Animal Populations'!N90</f>
        <v>252.65376100534831</v>
      </c>
      <c r="N19" s="18">
        <f>'Animal Populations'!O90</f>
        <v>367.33533477242884</v>
      </c>
      <c r="O19" s="18">
        <f>'Animal Populations'!P90</f>
        <v>269.207122049144</v>
      </c>
      <c r="P19" s="18">
        <f>'Animal Populations'!Q90</f>
        <v>289.53435316672625</v>
      </c>
      <c r="Q19" s="18">
        <f>'Animal Populations'!R90</f>
        <v>299.32624804048146</v>
      </c>
      <c r="R19" s="18">
        <f>'Animal Populations'!S90</f>
        <v>283.72134616538546</v>
      </c>
      <c r="S19" s="18">
        <f>'Animal Populations'!T90</f>
        <v>354.87473452973552</v>
      </c>
      <c r="T19" s="18">
        <f>'Animal Populations'!U90</f>
        <v>335.54726550296891</v>
      </c>
      <c r="U19" s="18">
        <f>'Animal Populations'!V90</f>
        <v>432.89555911268388</v>
      </c>
      <c r="V19" s="18">
        <f>'Animal Populations'!W90</f>
        <v>391.36203986394707</v>
      </c>
      <c r="W19" s="18">
        <f>'Animal Populations'!X90</f>
        <v>372.36413729154799</v>
      </c>
      <c r="X19" s="18">
        <f>'Animal Populations'!Y90</f>
        <v>377.93078494614133</v>
      </c>
      <c r="Y19" s="18">
        <f>'Animal Populations'!Z90</f>
        <v>427.28786358677047</v>
      </c>
      <c r="Z19" s="18">
        <f>'Animal Populations'!AA90</f>
        <v>405.05996968463472</v>
      </c>
      <c r="AA19" s="18">
        <f>'Animal Populations'!AB90</f>
        <v>529.36965722085063</v>
      </c>
      <c r="AB19" s="18">
        <f>'Animal Populations'!AC90</f>
        <v>580.00217747462602</v>
      </c>
      <c r="AC19" s="18">
        <f>'Animal Populations'!AD90</f>
        <v>597.01139987174304</v>
      </c>
      <c r="AD19" s="18">
        <f>'Animal Populations'!AE90</f>
        <v>638.27338236590288</v>
      </c>
      <c r="AE19" s="18">
        <f>'Animal Populations'!AF90</f>
        <v>607.50529059508187</v>
      </c>
      <c r="AF19" s="18">
        <f>'Animal Populations'!AG90</f>
        <v>580.23153773653303</v>
      </c>
      <c r="AG19" s="18">
        <f>'Animal Populations'!AH90</f>
        <v>637.60790197159349</v>
      </c>
      <c r="AH19" s="18">
        <f>'Animal Populations'!AI90</f>
        <v>527.4733270499529</v>
      </c>
      <c r="AI19" s="1134">
        <f>'Animal Populations'!AJ90</f>
        <v>636.87330386338488</v>
      </c>
      <c r="AJ19" s="1134">
        <f>'Animal Populations'!AK90</f>
        <v>652.1870442189304</v>
      </c>
      <c r="AK19" s="1134">
        <f>'Animal Populations'!AL90</f>
        <v>667.50078457447603</v>
      </c>
      <c r="AL19" s="1134">
        <f>'Animal Populations'!AM90</f>
        <v>682.81452493001518</v>
      </c>
      <c r="AM19" s="1134">
        <f>'Animal Populations'!AN90</f>
        <v>698.12826528556081</v>
      </c>
      <c r="AN19" s="1134">
        <f>'Animal Populations'!AO90</f>
        <v>713.44200564110633</v>
      </c>
      <c r="AO19" s="1134">
        <f>'Animal Populations'!AP90</f>
        <v>728.75574599665197</v>
      </c>
      <c r="AP19" s="1134">
        <f>'Animal Populations'!AQ90</f>
        <v>744.06948635219101</v>
      </c>
      <c r="AQ19" s="1134">
        <f>'Animal Populations'!AR90</f>
        <v>759.38322670773664</v>
      </c>
      <c r="AR19" s="1134">
        <f>'Animal Populations'!AS90</f>
        <v>774.69696706328216</v>
      </c>
      <c r="AS19" s="1134">
        <f>'Animal Populations'!AT90</f>
        <v>790.01070741882779</v>
      </c>
      <c r="AT19" s="1134">
        <f>'Animal Populations'!AU90</f>
        <v>805.32444777436694</v>
      </c>
      <c r="AU19" s="1134">
        <f>'Animal Populations'!AV90</f>
        <v>820.63818812991258</v>
      </c>
      <c r="AV19" s="1134">
        <f>'Animal Populations'!AW90</f>
        <v>835.9519284854581</v>
      </c>
      <c r="AW19" s="1134">
        <f>'Animal Populations'!AX90</f>
        <v>851.26566884100373</v>
      </c>
      <c r="AX19" s="1134">
        <f>'Animal Populations'!AY90</f>
        <v>866.57940919654277</v>
      </c>
      <c r="AY19" s="1134">
        <f>'Animal Populations'!AZ90</f>
        <v>881.8931495520884</v>
      </c>
      <c r="AZ19" s="1134">
        <f>'Animal Populations'!BA90</f>
        <v>897.20688990763392</v>
      </c>
      <c r="BA19" s="1134">
        <f>'Animal Populations'!BB90</f>
        <v>912.52063026317956</v>
      </c>
      <c r="BB19" s="1134">
        <f>'Animal Populations'!BC90</f>
        <v>927.83437061871871</v>
      </c>
      <c r="BC19" s="1134">
        <f>'Animal Populations'!BD90</f>
        <v>943.14811097426434</v>
      </c>
      <c r="BD19" s="1134">
        <f>'Animal Populations'!BE90</f>
        <v>958.46185132980986</v>
      </c>
      <c r="BE19" s="1134">
        <f>'Animal Populations'!BF90</f>
        <v>973.77559168535527</v>
      </c>
    </row>
    <row r="20" spans="1:57" s="1" customFormat="1" ht="10" x14ac:dyDescent="0.2">
      <c r="A20" s="916" t="s">
        <v>177</v>
      </c>
      <c r="B20" s="18">
        <f>'Animal Populations'!C91</f>
        <v>1021.0476807020472</v>
      </c>
      <c r="C20" s="18">
        <f>'Animal Populations'!D91</f>
        <v>980.68723892925561</v>
      </c>
      <c r="D20" s="18">
        <f>'Animal Populations'!E91</f>
        <v>752.8974731674806</v>
      </c>
      <c r="E20" s="18">
        <f>'Animal Populations'!F91</f>
        <v>500.78606812432434</v>
      </c>
      <c r="F20" s="18">
        <f>'Animal Populations'!G91</f>
        <v>324.41540903431672</v>
      </c>
      <c r="G20" s="18">
        <f>'Animal Populations'!H91</f>
        <v>276.24832307378006</v>
      </c>
      <c r="H20" s="18">
        <f>'Animal Populations'!I91</f>
        <v>285.59619563677319</v>
      </c>
      <c r="I20" s="18">
        <f>'Animal Populations'!J91</f>
        <v>308.6027624207631</v>
      </c>
      <c r="J20" s="18">
        <f>'Animal Populations'!K91</f>
        <v>418.46989503156499</v>
      </c>
      <c r="K20" s="18">
        <f>'Animal Populations'!L91</f>
        <v>281.92017990397812</v>
      </c>
      <c r="L20" s="18">
        <f>'Animal Populations'!M91</f>
        <v>267.83900610009312</v>
      </c>
      <c r="M20" s="18">
        <f>'Animal Populations'!N91</f>
        <v>228.95325299226383</v>
      </c>
      <c r="N20" s="18">
        <f>'Animal Populations'!O91</f>
        <v>337.77611288180572</v>
      </c>
      <c r="O20" s="18">
        <f>'Animal Populations'!P91</f>
        <v>244.73021924543849</v>
      </c>
      <c r="P20" s="18">
        <f>'Animal Populations'!Q91</f>
        <v>259.16151879247911</v>
      </c>
      <c r="Q20" s="18">
        <f>'Animal Populations'!R91</f>
        <v>269.3834614316408</v>
      </c>
      <c r="R20" s="18">
        <f>'Animal Populations'!S91</f>
        <v>251.20194752170164</v>
      </c>
      <c r="S20" s="18">
        <f>'Animal Populations'!T91</f>
        <v>318.56952833344155</v>
      </c>
      <c r="T20" s="18">
        <f>'Animal Populations'!U91</f>
        <v>307.38357924485928</v>
      </c>
      <c r="U20" s="18">
        <f>'Animal Populations'!V91</f>
        <v>331.49321188542621</v>
      </c>
      <c r="V20" s="18">
        <f>'Animal Populations'!W91</f>
        <v>328.98766195648471</v>
      </c>
      <c r="W20" s="18">
        <f>'Animal Populations'!X91</f>
        <v>310.63806905864976</v>
      </c>
      <c r="X20" s="18">
        <f>'Animal Populations'!Y91</f>
        <v>297.51930153800737</v>
      </c>
      <c r="Y20" s="18">
        <f>'Animal Populations'!Z91</f>
        <v>360.17169955422025</v>
      </c>
      <c r="Z20" s="18">
        <f>'Animal Populations'!AA91</f>
        <v>358.34789122711089</v>
      </c>
      <c r="AA20" s="18">
        <f>'Animal Populations'!AB91</f>
        <v>471.86151039489965</v>
      </c>
      <c r="AB20" s="18">
        <f>'Animal Populations'!AC91</f>
        <v>516.93070400616557</v>
      </c>
      <c r="AC20" s="18">
        <f>'Animal Populations'!AD91</f>
        <v>525.12573972244923</v>
      </c>
      <c r="AD20" s="18">
        <f>'Animal Populations'!AE91</f>
        <v>552.57995484805986</v>
      </c>
      <c r="AE20" s="18">
        <f>'Animal Populations'!AF91</f>
        <v>530.69935436340018</v>
      </c>
      <c r="AF20" s="18">
        <f>'Animal Populations'!AG91</f>
        <v>499.84325382440369</v>
      </c>
      <c r="AG20" s="18">
        <f>'Animal Populations'!AH91</f>
        <v>564.45658048145674</v>
      </c>
      <c r="AH20" s="18">
        <f>'Animal Populations'!AI91</f>
        <v>450.23965779743349</v>
      </c>
      <c r="AI20" s="1134">
        <f>'Animal Populations'!AJ91</f>
        <v>562.0555613519175</v>
      </c>
      <c r="AJ20" s="1134">
        <f>'Animal Populations'!AK91</f>
        <v>577.00025366132877</v>
      </c>
      <c r="AK20" s="1134">
        <f>'Animal Populations'!AL91</f>
        <v>591.94494597074015</v>
      </c>
      <c r="AL20" s="1134">
        <f>'Animal Populations'!AM91</f>
        <v>606.88963828014516</v>
      </c>
      <c r="AM20" s="1134">
        <f>'Animal Populations'!AN91</f>
        <v>621.83433058955643</v>
      </c>
      <c r="AN20" s="1134">
        <f>'Animal Populations'!AO91</f>
        <v>636.77902289896781</v>
      </c>
      <c r="AO20" s="1134">
        <f>'Animal Populations'!AP91</f>
        <v>651.72371520837908</v>
      </c>
      <c r="AP20" s="1134">
        <f>'Animal Populations'!AQ91</f>
        <v>666.66840751778409</v>
      </c>
      <c r="AQ20" s="1134">
        <f>'Animal Populations'!AR91</f>
        <v>681.61309982719547</v>
      </c>
      <c r="AR20" s="1134">
        <f>'Animal Populations'!AS91</f>
        <v>696.55779213660674</v>
      </c>
      <c r="AS20" s="1134">
        <f>'Animal Populations'!AT91</f>
        <v>711.50248444601812</v>
      </c>
      <c r="AT20" s="1134">
        <f>'Animal Populations'!AU91</f>
        <v>726.44717675542302</v>
      </c>
      <c r="AU20" s="1134">
        <f>'Animal Populations'!AV91</f>
        <v>741.39186906483428</v>
      </c>
      <c r="AV20" s="1134">
        <f>'Animal Populations'!AW91</f>
        <v>756.33656137424566</v>
      </c>
      <c r="AW20" s="1134">
        <f>'Animal Populations'!AX91</f>
        <v>771.28125368365693</v>
      </c>
      <c r="AX20" s="1134">
        <f>'Animal Populations'!AY91</f>
        <v>786.22594599306194</v>
      </c>
      <c r="AY20" s="1134">
        <f>'Animal Populations'!AZ91</f>
        <v>801.17063830247321</v>
      </c>
      <c r="AZ20" s="1134">
        <f>'Animal Populations'!BA91</f>
        <v>816.11533061188447</v>
      </c>
      <c r="BA20" s="1134">
        <f>'Animal Populations'!BB91</f>
        <v>831.06002292129585</v>
      </c>
      <c r="BB20" s="1134">
        <f>'Animal Populations'!BC91</f>
        <v>846.00471523070087</v>
      </c>
      <c r="BC20" s="1134">
        <f>'Animal Populations'!BD91</f>
        <v>860.94940754011213</v>
      </c>
      <c r="BD20" s="1134">
        <f>'Animal Populations'!BE91</f>
        <v>875.8940998495234</v>
      </c>
      <c r="BE20" s="1134">
        <f>'Animal Populations'!BF91</f>
        <v>890.83879215893478</v>
      </c>
    </row>
    <row r="21" spans="1:57" s="1" customFormat="1" ht="10" x14ac:dyDescent="0.2">
      <c r="A21" s="916" t="s">
        <v>178</v>
      </c>
      <c r="B21" s="18">
        <f>'Animal Populations'!C92</f>
        <v>540.43540182293521</v>
      </c>
      <c r="C21" s="18">
        <f>'Animal Populations'!D92</f>
        <v>432.20625103087696</v>
      </c>
      <c r="D21" s="18">
        <f>'Animal Populations'!E92</f>
        <v>293.68662338982512</v>
      </c>
      <c r="E21" s="18">
        <f>'Animal Populations'!F92</f>
        <v>141.9305009111377</v>
      </c>
      <c r="F21" s="18">
        <f>'Animal Populations'!G92</f>
        <v>123.23728622093064</v>
      </c>
      <c r="G21" s="18">
        <f>'Animal Populations'!H92</f>
        <v>88.945687040418619</v>
      </c>
      <c r="H21" s="18">
        <f>'Animal Populations'!I92</f>
        <v>108.29914298539981</v>
      </c>
      <c r="I21" s="18">
        <f>'Animal Populations'!J92</f>
        <v>75.815560560707468</v>
      </c>
      <c r="J21" s="18">
        <f>'Animal Populations'!K92</f>
        <v>74.15003802361818</v>
      </c>
      <c r="K21" s="18">
        <f>'Animal Populations'!L92</f>
        <v>30.640924972415856</v>
      </c>
      <c r="L21" s="18">
        <f>'Animal Populations'!M92</f>
        <v>30.348478220582397</v>
      </c>
      <c r="M21" s="18">
        <f>'Animal Populations'!N92</f>
        <v>23.700508013084466</v>
      </c>
      <c r="N21" s="18">
        <f>'Animal Populations'!O92</f>
        <v>29.559221890623114</v>
      </c>
      <c r="O21" s="18">
        <f>'Animal Populations'!P92</f>
        <v>24.476902803705521</v>
      </c>
      <c r="P21" s="18">
        <f>'Animal Populations'!Q92</f>
        <v>30.372834374247116</v>
      </c>
      <c r="Q21" s="18">
        <f>'Animal Populations'!R92</f>
        <v>29.942786608840645</v>
      </c>
      <c r="R21" s="18">
        <f>'Animal Populations'!S92</f>
        <v>32.519398643683793</v>
      </c>
      <c r="S21" s="18">
        <f>'Animal Populations'!T92</f>
        <v>36.305206196293952</v>
      </c>
      <c r="T21" s="18">
        <f>'Animal Populations'!U92</f>
        <v>28.163686258109642</v>
      </c>
      <c r="U21" s="18">
        <f>'Animal Populations'!V92</f>
        <v>101.40234722725764</v>
      </c>
      <c r="V21" s="18">
        <f>'Animal Populations'!W92</f>
        <v>62.374377907462346</v>
      </c>
      <c r="W21" s="18">
        <f>'Animal Populations'!X92</f>
        <v>61.726068232898285</v>
      </c>
      <c r="X21" s="18">
        <f>'Animal Populations'!Y92</f>
        <v>80.411483408133947</v>
      </c>
      <c r="Y21" s="18">
        <f>'Animal Populations'!Z92</f>
        <v>67.11616403255023</v>
      </c>
      <c r="Z21" s="18">
        <f>'Animal Populations'!AA92</f>
        <v>46.712078457523837</v>
      </c>
      <c r="AA21" s="18">
        <f>'Animal Populations'!AB92</f>
        <v>57.50814682595103</v>
      </c>
      <c r="AB21" s="18">
        <f>'Animal Populations'!AC92</f>
        <v>63.071473468460539</v>
      </c>
      <c r="AC21" s="18">
        <f>'Animal Populations'!AD92</f>
        <v>71.885660149293813</v>
      </c>
      <c r="AD21" s="18">
        <f>'Animal Populations'!AE92</f>
        <v>85.693427517843006</v>
      </c>
      <c r="AE21" s="18">
        <f>'Animal Populations'!AF92</f>
        <v>76.805936231681741</v>
      </c>
      <c r="AF21" s="18">
        <f>'Animal Populations'!AG92</f>
        <v>80.388283912129339</v>
      </c>
      <c r="AG21" s="18">
        <f>'Animal Populations'!AH92</f>
        <v>73.151321490136795</v>
      </c>
      <c r="AH21" s="18">
        <f>'Animal Populations'!AI92</f>
        <v>77.233669252519391</v>
      </c>
      <c r="AI21" s="1134">
        <f>'Animal Populations'!AJ92</f>
        <v>74.817742511467316</v>
      </c>
      <c r="AJ21" s="1134">
        <f>'Animal Populations'!AK92</f>
        <v>75.186790557601569</v>
      </c>
      <c r="AK21" s="1134">
        <f>'Animal Populations'!AL92</f>
        <v>75.555838603735822</v>
      </c>
      <c r="AL21" s="1134">
        <f>'Animal Populations'!AM92</f>
        <v>75.924886649870075</v>
      </c>
      <c r="AM21" s="1134">
        <f>'Animal Populations'!AN92</f>
        <v>76.293934696004314</v>
      </c>
      <c r="AN21" s="1134">
        <f>'Animal Populations'!AO92</f>
        <v>76.662982742138581</v>
      </c>
      <c r="AO21" s="1134">
        <f>'Animal Populations'!AP92</f>
        <v>77.032030788272834</v>
      </c>
      <c r="AP21" s="1134">
        <f>'Animal Populations'!AQ92</f>
        <v>77.401078834406988</v>
      </c>
      <c r="AQ21" s="1134">
        <f>'Animal Populations'!AR92</f>
        <v>77.770126880541241</v>
      </c>
      <c r="AR21" s="1134">
        <f>'Animal Populations'!AS92</f>
        <v>78.13917492667548</v>
      </c>
      <c r="AS21" s="1134">
        <f>'Animal Populations'!AT92</f>
        <v>78.508222972809747</v>
      </c>
      <c r="AT21" s="1134">
        <f>'Animal Populations'!AU92</f>
        <v>78.877271018943986</v>
      </c>
      <c r="AU21" s="1134">
        <f>'Animal Populations'!AV92</f>
        <v>79.246319065078239</v>
      </c>
      <c r="AV21" s="1134">
        <f>'Animal Populations'!AW92</f>
        <v>79.615367111212493</v>
      </c>
      <c r="AW21" s="1134">
        <f>'Animal Populations'!AX92</f>
        <v>79.984415157346746</v>
      </c>
      <c r="AX21" s="1134">
        <f>'Animal Populations'!AY92</f>
        <v>80.353463203480885</v>
      </c>
      <c r="AY21" s="1134">
        <f>'Animal Populations'!AZ92</f>
        <v>80.722511249615138</v>
      </c>
      <c r="AZ21" s="1134">
        <f>'Animal Populations'!BA92</f>
        <v>81.091559295749391</v>
      </c>
      <c r="BA21" s="1134">
        <f>'Animal Populations'!BB92</f>
        <v>81.460607341883644</v>
      </c>
      <c r="BB21" s="1134">
        <f>'Animal Populations'!BC92</f>
        <v>81.829655388017898</v>
      </c>
      <c r="BC21" s="1134">
        <f>'Animal Populations'!BD92</f>
        <v>82.198703434152137</v>
      </c>
      <c r="BD21" s="1134">
        <f>'Animal Populations'!BE92</f>
        <v>82.56775148028639</v>
      </c>
      <c r="BE21" s="1134">
        <f>'Animal Populations'!BF92</f>
        <v>82.936799526420543</v>
      </c>
    </row>
    <row r="22" spans="1:57" s="1" customFormat="1" ht="10" x14ac:dyDescent="0.2">
      <c r="A22" s="23" t="s">
        <v>179</v>
      </c>
      <c r="B22" s="18">
        <f>'Animal Populations'!C93</f>
        <v>2306.4480475146729</v>
      </c>
      <c r="C22" s="18">
        <f>'Animal Populations'!D93</f>
        <v>2307.7587860982208</v>
      </c>
      <c r="D22" s="18">
        <f>'Animal Populations'!E93</f>
        <v>2236.0383387765301</v>
      </c>
      <c r="E22" s="18">
        <f>'Animal Populations'!F93</f>
        <v>2540.4257640210699</v>
      </c>
      <c r="F22" s="18">
        <f>'Animal Populations'!G93</f>
        <v>2591.2818042637905</v>
      </c>
      <c r="G22" s="18">
        <f>'Animal Populations'!H93</f>
        <v>2498.5731536824983</v>
      </c>
      <c r="H22" s="18">
        <f>'Animal Populations'!I93</f>
        <v>2648.5642072155533</v>
      </c>
      <c r="I22" s="18">
        <f>'Animal Populations'!J93</f>
        <v>2659.064534273492</v>
      </c>
      <c r="J22" s="18">
        <f>'Animal Populations'!K93</f>
        <v>3130.2233517752802</v>
      </c>
      <c r="K22" s="18">
        <f>'Animal Populations'!L93</f>
        <v>2737.5380495983809</v>
      </c>
      <c r="L22" s="18">
        <f>'Animal Populations'!M93</f>
        <v>2792.0687462032411</v>
      </c>
      <c r="M22" s="18">
        <f>'Animal Populations'!N93</f>
        <v>3057.2237234562913</v>
      </c>
      <c r="N22" s="18">
        <f>'Animal Populations'!O93</f>
        <v>3287.3060385695917</v>
      </c>
      <c r="O22" s="18">
        <f>'Animal Populations'!P93</f>
        <v>2843.9723764743403</v>
      </c>
      <c r="P22" s="18">
        <f>'Animal Populations'!Q93</f>
        <v>3188.8687381886471</v>
      </c>
      <c r="Q22" s="18">
        <f>'Animal Populations'!R93</f>
        <v>3258.8831119244901</v>
      </c>
      <c r="R22" s="18">
        <f>'Animal Populations'!S93</f>
        <v>3321.3582361766544</v>
      </c>
      <c r="S22" s="18">
        <f>'Animal Populations'!T93</f>
        <v>3580.6868435374417</v>
      </c>
      <c r="T22" s="18">
        <f>'Animal Populations'!U93</f>
        <v>3310.8034521175123</v>
      </c>
      <c r="U22" s="18">
        <f>'Animal Populations'!V93</f>
        <v>3467.1440394864107</v>
      </c>
      <c r="V22" s="18">
        <f>'Animal Populations'!W93</f>
        <v>3433.4952282973045</v>
      </c>
      <c r="W22" s="18">
        <f>'Animal Populations'!X93</f>
        <v>3400.2286301467534</v>
      </c>
      <c r="X22" s="18">
        <f>'Animal Populations'!Y93</f>
        <v>4349.5026930366585</v>
      </c>
      <c r="Y22" s="18">
        <f>'Animal Populations'!Z93</f>
        <v>3946.3290502077984</v>
      </c>
      <c r="Z22" s="18">
        <f>'Animal Populations'!AA93</f>
        <v>4008.5316502085498</v>
      </c>
      <c r="AA22" s="18">
        <f>'Animal Populations'!AB93</f>
        <v>3848.2486588169822</v>
      </c>
      <c r="AB22" s="18">
        <f>'Animal Populations'!AC93</f>
        <v>4092.9748484527372</v>
      </c>
      <c r="AC22" s="18">
        <f>'Animal Populations'!AD93</f>
        <v>4091.8333512268518</v>
      </c>
      <c r="AD22" s="18">
        <f>'Animal Populations'!AE93</f>
        <v>4205.6493065600171</v>
      </c>
      <c r="AE22" s="18">
        <f>'Animal Populations'!AF93</f>
        <v>4184.2567275968577</v>
      </c>
      <c r="AF22" s="18">
        <f>'Animal Populations'!AG93</f>
        <v>4086.531341985065</v>
      </c>
      <c r="AG22" s="18">
        <f>'Animal Populations'!AH93</f>
        <v>3991.0921657881217</v>
      </c>
      <c r="AH22" s="18">
        <f>'Animal Populations'!AI93</f>
        <v>4380.2368447763365</v>
      </c>
      <c r="AI22" s="1134">
        <f>'Animal Populations'!AJ93</f>
        <v>4068.4734573063142</v>
      </c>
      <c r="AJ22" s="1134">
        <f>'Animal Populations'!AK93</f>
        <v>4057.0992411755351</v>
      </c>
      <c r="AK22" s="1134">
        <f>'Animal Populations'!AL93</f>
        <v>4045.7250250447591</v>
      </c>
      <c r="AL22" s="1134">
        <f>'Animal Populations'!AM93</f>
        <v>4034.35080891398</v>
      </c>
      <c r="AM22" s="1134">
        <f>'Animal Populations'!AN93</f>
        <v>4022.9765927832041</v>
      </c>
      <c r="AN22" s="1134">
        <f>'Animal Populations'!AO93</f>
        <v>4011.6023766524249</v>
      </c>
      <c r="AO22" s="1134">
        <f>'Animal Populations'!AP93</f>
        <v>4000.228160521649</v>
      </c>
      <c r="AP22" s="1134">
        <f>'Animal Populations'!AQ93</f>
        <v>3988.8539443908699</v>
      </c>
      <c r="AQ22" s="1134">
        <f>'Animal Populations'!AR93</f>
        <v>3977.4797282600935</v>
      </c>
      <c r="AR22" s="1134">
        <f>'Animal Populations'!AS93</f>
        <v>3966.1055121293143</v>
      </c>
      <c r="AS22" s="1134">
        <f>'Animal Populations'!AT93</f>
        <v>3954.7312959985384</v>
      </c>
      <c r="AT22" s="1134">
        <f>'Animal Populations'!AU93</f>
        <v>3943.3570798677592</v>
      </c>
      <c r="AU22" s="1134">
        <f>'Animal Populations'!AV93</f>
        <v>3931.9828637369833</v>
      </c>
      <c r="AV22" s="1134">
        <f>'Animal Populations'!AW93</f>
        <v>3920.6086476062042</v>
      </c>
      <c r="AW22" s="1134">
        <f>'Animal Populations'!AX93</f>
        <v>3909.2344314754282</v>
      </c>
      <c r="AX22" s="1134">
        <f>'Animal Populations'!AY93</f>
        <v>3897.8602153446491</v>
      </c>
      <c r="AY22" s="1134">
        <f>'Animal Populations'!AZ93</f>
        <v>3886.4859992138731</v>
      </c>
      <c r="AZ22" s="1134">
        <f>'Animal Populations'!BA93</f>
        <v>3875.111783083094</v>
      </c>
      <c r="BA22" s="1134">
        <f>'Animal Populations'!BB93</f>
        <v>3863.737566952318</v>
      </c>
      <c r="BB22" s="1134">
        <f>'Animal Populations'!BC93</f>
        <v>3852.3633508215389</v>
      </c>
      <c r="BC22" s="1134">
        <f>'Animal Populations'!BD93</f>
        <v>3840.9891346907625</v>
      </c>
      <c r="BD22" s="1134">
        <f>'Animal Populations'!BE93</f>
        <v>3829.6149185599834</v>
      </c>
      <c r="BE22" s="1134">
        <f>'Animal Populations'!BF93</f>
        <v>3818.2407024292074</v>
      </c>
    </row>
    <row r="23" spans="1:57" s="1" customFormat="1" ht="10" x14ac:dyDescent="0.2">
      <c r="A23" s="23" t="s">
        <v>180</v>
      </c>
      <c r="B23" s="18">
        <f>'Animal Populations'!C94</f>
        <v>295.1219512195122</v>
      </c>
      <c r="C23" s="18">
        <f>'Animal Populations'!D94</f>
        <v>332.09302325581393</v>
      </c>
      <c r="D23" s="18">
        <f>'Animal Populations'!E94</f>
        <v>277.5</v>
      </c>
      <c r="E23" s="18">
        <f>'Animal Populations'!F94</f>
        <v>308.98876404494382</v>
      </c>
      <c r="F23" s="18">
        <f>'Animal Populations'!G94</f>
        <v>318.18181818181813</v>
      </c>
      <c r="G23" s="18">
        <f>'Animal Populations'!H94</f>
        <v>294.9438202247191</v>
      </c>
      <c r="H23" s="18">
        <f>'Animal Populations'!I94</f>
        <v>321.83908045977012</v>
      </c>
      <c r="I23" s="18">
        <f>'Animal Populations'!J94</f>
        <v>314.74919111658932</v>
      </c>
      <c r="J23" s="18">
        <f>'Animal Populations'!K94</f>
        <v>344.51219512195127</v>
      </c>
      <c r="K23" s="18">
        <f>'Animal Populations'!L94</f>
        <v>306.35838150289021</v>
      </c>
      <c r="L23" s="18">
        <f>'Animal Populations'!M94</f>
        <v>256.09756097560978</v>
      </c>
      <c r="M23" s="18">
        <f>'Animal Populations'!N94</f>
        <v>288</v>
      </c>
      <c r="N23" s="18">
        <f>'Animal Populations'!O94</f>
        <v>319.49088835316383</v>
      </c>
      <c r="O23" s="18">
        <f>'Animal Populations'!P94</f>
        <v>346.66666666666663</v>
      </c>
      <c r="P23" s="18">
        <f>'Animal Populations'!Q94</f>
        <v>371.79487179487177</v>
      </c>
      <c r="Q23" s="18">
        <f>'Animal Populations'!R94</f>
        <v>387.09677419354841</v>
      </c>
      <c r="R23" s="18">
        <f>'Animal Populations'!S94</f>
        <v>369.56521739130437</v>
      </c>
      <c r="S23" s="18">
        <f>'Animal Populations'!T94</f>
        <v>412.13633572970508</v>
      </c>
      <c r="T23" s="18">
        <f>'Animal Populations'!U94</f>
        <v>399.98827231272571</v>
      </c>
      <c r="U23" s="18">
        <f>'Animal Populations'!V94</f>
        <v>406.85437808040791</v>
      </c>
      <c r="V23" s="18">
        <f>'Animal Populations'!W94</f>
        <v>413.72048384808789</v>
      </c>
      <c r="W23" s="18">
        <f>'Animal Populations'!X94</f>
        <v>420.58658961576788</v>
      </c>
      <c r="X23" s="18">
        <f>'Animal Populations'!Y94</f>
        <v>551.55758937569522</v>
      </c>
      <c r="Y23" s="18">
        <f>'Animal Populations'!Z94</f>
        <v>440.02070987933985</v>
      </c>
      <c r="Z23" s="18">
        <f>'Animal Populations'!AA94</f>
        <v>438.79534825812397</v>
      </c>
      <c r="AA23" s="18">
        <f>'Animal Populations'!AB94</f>
        <v>437.56998663690763</v>
      </c>
      <c r="AB23" s="18">
        <f>'Animal Populations'!AC94</f>
        <v>436.34462501569169</v>
      </c>
      <c r="AC23" s="18">
        <f>'Animal Populations'!AD94</f>
        <v>435.11926339447547</v>
      </c>
      <c r="AD23" s="18">
        <f>'Animal Populations'!AE94</f>
        <v>435.11926339447547</v>
      </c>
      <c r="AE23" s="18">
        <f>'Animal Populations'!AF94</f>
        <v>435.11926339447547</v>
      </c>
      <c r="AF23" s="18">
        <f>'Animal Populations'!AG94</f>
        <v>435.11926339447547</v>
      </c>
      <c r="AG23" s="18">
        <f>'Animal Populations'!AH94</f>
        <v>393.58515188863657</v>
      </c>
      <c r="AH23" s="18">
        <f>'Animal Populations'!AI94</f>
        <v>435.11926339447547</v>
      </c>
      <c r="AI23" s="1134">
        <f>'Animal Populations'!AJ94</f>
        <v>386.28245096453674</v>
      </c>
      <c r="AJ23" s="1134">
        <f>'Animal Populations'!AK94</f>
        <v>376.17603450707321</v>
      </c>
      <c r="AK23" s="1134">
        <f>'Animal Populations'!AL94</f>
        <v>366.06961804960969</v>
      </c>
      <c r="AL23" s="1134">
        <f>'Animal Populations'!AM94</f>
        <v>355.96320159214304</v>
      </c>
      <c r="AM23" s="1134">
        <f>'Animal Populations'!AN94</f>
        <v>345.85678513467951</v>
      </c>
      <c r="AN23" s="1134">
        <f>'Animal Populations'!AO94</f>
        <v>335.75036867721599</v>
      </c>
      <c r="AO23" s="1134">
        <f>'Animal Populations'!AP94</f>
        <v>325.64395221975246</v>
      </c>
      <c r="AP23" s="1134">
        <f>'Animal Populations'!AQ94</f>
        <v>315.53753576228894</v>
      </c>
      <c r="AQ23" s="1134">
        <f>'Animal Populations'!AR94</f>
        <v>305.43111930482229</v>
      </c>
      <c r="AR23" s="1134">
        <f>'Animal Populations'!AS94</f>
        <v>295.32470284735876</v>
      </c>
      <c r="AS23" s="1134">
        <f>'Animal Populations'!AT94</f>
        <v>285.21828638989524</v>
      </c>
      <c r="AT23" s="1134">
        <f>'Animal Populations'!AU94</f>
        <v>275.11186993243172</v>
      </c>
      <c r="AU23" s="1134">
        <f>'Animal Populations'!AV94</f>
        <v>265.00545347496819</v>
      </c>
      <c r="AV23" s="1134">
        <f>'Animal Populations'!AW94</f>
        <v>254.89903701750151</v>
      </c>
      <c r="AW23" s="1134">
        <f>'Animal Populations'!AX94</f>
        <v>244.79262056003799</v>
      </c>
      <c r="AX23" s="1134">
        <f>'Animal Populations'!AY94</f>
        <v>234.68620410257446</v>
      </c>
      <c r="AY23" s="1134">
        <f>'Animal Populations'!AZ94</f>
        <v>224.57978764511094</v>
      </c>
      <c r="AZ23" s="1134">
        <f>'Animal Populations'!BA94</f>
        <v>214.47337118764744</v>
      </c>
      <c r="BA23" s="1134">
        <f>'Animal Populations'!BB94</f>
        <v>204.36695473018074</v>
      </c>
      <c r="BB23" s="1134">
        <f>'Animal Populations'!BC94</f>
        <v>194.26053827271724</v>
      </c>
      <c r="BC23" s="1134">
        <f>'Animal Populations'!BD94</f>
        <v>184.15412181525372</v>
      </c>
      <c r="BD23" s="1134">
        <f>'Animal Populations'!BE94</f>
        <v>174.04770535779019</v>
      </c>
      <c r="BE23" s="1134">
        <f>'Animal Populations'!BF94</f>
        <v>163.94128890032667</v>
      </c>
    </row>
    <row r="24" spans="1:57" s="1" customFormat="1" ht="10" x14ac:dyDescent="0.2">
      <c r="A24" s="23"/>
      <c r="B24" s="18"/>
      <c r="C24" s="18"/>
      <c r="D24" s="18"/>
      <c r="E24" s="18"/>
      <c r="F24" s="18"/>
      <c r="G24" s="18"/>
      <c r="H24" s="18"/>
      <c r="I24" s="18"/>
      <c r="J24" s="18"/>
      <c r="K24" s="18"/>
      <c r="L24" s="18"/>
      <c r="M24" s="18"/>
      <c r="N24" s="18"/>
      <c r="O24" s="18"/>
      <c r="P24" s="18"/>
      <c r="Q24" s="18"/>
      <c r="R24" s="18"/>
      <c r="S24" s="18"/>
      <c r="T24" s="18"/>
      <c r="U24" s="18"/>
      <c r="V24" s="18"/>
      <c r="W24" s="18"/>
      <c r="X24" s="18"/>
      <c r="Y24" s="18"/>
      <c r="Z24" s="18"/>
      <c r="AA24" s="18"/>
      <c r="AB24" s="18"/>
      <c r="AC24" s="18"/>
      <c r="AD24" s="18"/>
      <c r="AE24" s="18"/>
      <c r="AF24" s="18"/>
      <c r="AG24" s="18"/>
      <c r="AH24" s="18"/>
      <c r="AI24" s="1134"/>
      <c r="AJ24" s="1134"/>
      <c r="AK24" s="1134"/>
      <c r="AL24" s="1134"/>
      <c r="AM24" s="1134"/>
      <c r="AN24" s="1134"/>
      <c r="AO24" s="1134"/>
      <c r="AP24" s="1134"/>
      <c r="AQ24" s="1134"/>
      <c r="AR24" s="1134"/>
      <c r="AS24" s="1134"/>
      <c r="AT24" s="1134"/>
      <c r="AU24" s="1134"/>
      <c r="AV24" s="1134"/>
      <c r="AW24" s="1134"/>
      <c r="AX24" s="1134"/>
      <c r="AY24" s="1134"/>
      <c r="AZ24" s="1134"/>
      <c r="BA24" s="1134"/>
      <c r="BB24" s="1134"/>
      <c r="BC24" s="1134"/>
      <c r="BD24" s="1134"/>
      <c r="BE24" s="1134"/>
    </row>
    <row r="25" spans="1:57" s="1" customFormat="1" ht="10.5" x14ac:dyDescent="0.25">
      <c r="A25" s="5" t="s">
        <v>182</v>
      </c>
      <c r="B25" s="18">
        <f>'Animal Populations'!C96</f>
        <v>14973.28524328282</v>
      </c>
      <c r="C25" s="18">
        <f>'Animal Populations'!D96</f>
        <v>15110.215757360607</v>
      </c>
      <c r="D25" s="18">
        <f>'Animal Populations'!E96</f>
        <v>15247.146271438396</v>
      </c>
      <c r="E25" s="18">
        <f>'Animal Populations'!F96</f>
        <v>15194.368199507448</v>
      </c>
      <c r="F25" s="18">
        <f>'Animal Populations'!G96</f>
        <v>15141.590127576497</v>
      </c>
      <c r="G25" s="18">
        <f>'Animal Populations'!H96</f>
        <v>15088.812055645547</v>
      </c>
      <c r="H25" s="18">
        <f>'Animal Populations'!I96</f>
        <v>15036.033983714578</v>
      </c>
      <c r="I25" s="18">
        <f>'Animal Populations'!J96</f>
        <v>14983.25591178363</v>
      </c>
      <c r="J25" s="18">
        <f>'Animal Populations'!K96</f>
        <v>14633.351918528604</v>
      </c>
      <c r="K25" s="18">
        <f>'Animal Populations'!L96</f>
        <v>14283.44792527358</v>
      </c>
      <c r="L25" s="18">
        <f>'Animal Populations'!M96</f>
        <v>13933.543932018401</v>
      </c>
      <c r="M25" s="18">
        <f>'Animal Populations'!N96</f>
        <v>13583.639938763377</v>
      </c>
      <c r="N25" s="18">
        <f>'Animal Populations'!O96</f>
        <v>13233.735945508197</v>
      </c>
      <c r="O25" s="18">
        <f>'Animal Populations'!P96</f>
        <v>13561.704468061518</v>
      </c>
      <c r="P25" s="18">
        <f>'Animal Populations'!Q96</f>
        <v>13889.672990614838</v>
      </c>
      <c r="Q25" s="18">
        <f>'Animal Populations'!R96</f>
        <v>14217.641513168159</v>
      </c>
      <c r="R25" s="18">
        <f>'Animal Populations'!S96</f>
        <v>14545.610035721402</v>
      </c>
      <c r="S25" s="18">
        <f>'Animal Populations'!T96</f>
        <v>14873.578558274721</v>
      </c>
      <c r="T25" s="18">
        <f>'Animal Populations'!U96</f>
        <v>14813.089836036475</v>
      </c>
      <c r="U25" s="18">
        <f>'Animal Populations'!V96</f>
        <v>14752.601113798228</v>
      </c>
      <c r="V25" s="18">
        <f>'Animal Populations'!W96</f>
        <v>14692.112391559982</v>
      </c>
      <c r="W25" s="18">
        <f>'Animal Populations'!X96</f>
        <v>14631.623669321736</v>
      </c>
      <c r="X25" s="18">
        <f>'Animal Populations'!Y96</f>
        <v>14571.13494708349</v>
      </c>
      <c r="Y25" s="18">
        <f>'Animal Populations'!Z96</f>
        <v>15270.411164606952</v>
      </c>
      <c r="Z25" s="18">
        <f>'Animal Populations'!AA96</f>
        <v>15969.687382130416</v>
      </c>
      <c r="AA25" s="18">
        <f>'Animal Populations'!AB96</f>
        <v>16668.963599653878</v>
      </c>
      <c r="AB25" s="18">
        <f>'Animal Populations'!AC96</f>
        <v>17368.239817177342</v>
      </c>
      <c r="AC25" s="18">
        <f>'Animal Populations'!AD96</f>
        <v>18067.516034700806</v>
      </c>
      <c r="AD25" s="18">
        <f>'Animal Populations'!AE96</f>
        <v>16859.901318364307</v>
      </c>
      <c r="AE25" s="18">
        <f>'Animal Populations'!AF96</f>
        <v>17056.796948814026</v>
      </c>
      <c r="AF25" s="18">
        <f>'Animal Populations'!AG96</f>
        <v>17253.692579263745</v>
      </c>
      <c r="AG25" s="18">
        <f>'Animal Populations'!AH96</f>
        <v>17450.58820971354</v>
      </c>
      <c r="AH25" s="18">
        <f>'Animal Populations'!AI96</f>
        <v>14297.938630161299</v>
      </c>
      <c r="AI25" s="1134">
        <f>'Animal Populations'!AJ96</f>
        <v>17286.121935612635</v>
      </c>
      <c r="AJ25" s="1134">
        <f>'Animal Populations'!AK96</f>
        <v>17449.522113962365</v>
      </c>
      <c r="AK25" s="1134">
        <f>'Animal Populations'!AL96</f>
        <v>17612.922292312091</v>
      </c>
      <c r="AL25" s="1134">
        <f>'Animal Populations'!AM96</f>
        <v>17776.322470661777</v>
      </c>
      <c r="AM25" s="1134">
        <f>'Animal Populations'!AN96</f>
        <v>17939.722649011503</v>
      </c>
      <c r="AN25" s="1134">
        <f>'Animal Populations'!AO96</f>
        <v>18103.122827361192</v>
      </c>
      <c r="AO25" s="1134">
        <f>'Animal Populations'!AP96</f>
        <v>18266.523005710918</v>
      </c>
      <c r="AP25" s="1134">
        <f>'Animal Populations'!AQ96</f>
        <v>18429.923184060644</v>
      </c>
      <c r="AQ25" s="1134">
        <f>'Animal Populations'!AR96</f>
        <v>18593.323362410334</v>
      </c>
      <c r="AR25" s="1134">
        <f>'Animal Populations'!AS96</f>
        <v>18756.72354076006</v>
      </c>
      <c r="AS25" s="1134">
        <f>'Animal Populations'!AT96</f>
        <v>18920.123719109746</v>
      </c>
      <c r="AT25" s="1134">
        <f>'Animal Populations'!AU96</f>
        <v>19083.523897459476</v>
      </c>
      <c r="AU25" s="1134">
        <f>'Animal Populations'!AV96</f>
        <v>19246.924075809162</v>
      </c>
      <c r="AV25" s="1134">
        <f>'Animal Populations'!AW96</f>
        <v>19410.324254158888</v>
      </c>
      <c r="AW25" s="1134">
        <f>'Animal Populations'!AX96</f>
        <v>19573.724432508614</v>
      </c>
      <c r="AX25" s="1134">
        <f>'Animal Populations'!AY96</f>
        <v>19737.124610858304</v>
      </c>
      <c r="AY25" s="1134">
        <f>'Animal Populations'!AZ96</f>
        <v>19900.52478920803</v>
      </c>
      <c r="AZ25" s="1134">
        <f>'Animal Populations'!BA96</f>
        <v>20063.924967557716</v>
      </c>
      <c r="BA25" s="1134">
        <f>'Animal Populations'!BB96</f>
        <v>20227.325145907445</v>
      </c>
      <c r="BB25" s="1134">
        <f>'Animal Populations'!BC96</f>
        <v>20390.725324257171</v>
      </c>
      <c r="BC25" s="1134">
        <f>'Animal Populations'!BD96</f>
        <v>20554.125502606857</v>
      </c>
      <c r="BD25" s="1134">
        <f>'Animal Populations'!BE96</f>
        <v>20717.525680956584</v>
      </c>
      <c r="BE25" s="1134">
        <f>'Animal Populations'!BF96</f>
        <v>20880.925859306273</v>
      </c>
    </row>
    <row r="26" spans="1:57" s="1" customFormat="1" ht="10.5" x14ac:dyDescent="0.25">
      <c r="A26" s="5" t="s">
        <v>183</v>
      </c>
      <c r="B26" s="18">
        <f>'Animal Populations'!C97</f>
        <v>340.60122169734012</v>
      </c>
      <c r="C26" s="18">
        <f>'Animal Populations'!D97</f>
        <v>422.32842482487581</v>
      </c>
      <c r="D26" s="18">
        <f>'Animal Populations'!E97</f>
        <v>504.05562795243526</v>
      </c>
      <c r="E26" s="18">
        <f>'Animal Populations'!F97</f>
        <v>470.48582831079983</v>
      </c>
      <c r="F26" s="18">
        <f>'Animal Populations'!G97</f>
        <v>436.91602866916435</v>
      </c>
      <c r="G26" s="18">
        <f>'Animal Populations'!H97</f>
        <v>403.34622902752892</v>
      </c>
      <c r="H26" s="18">
        <f>'Animal Populations'!I97</f>
        <v>369.77642938589349</v>
      </c>
      <c r="I26" s="18">
        <f>'Animal Populations'!J97</f>
        <v>336.20662974425801</v>
      </c>
      <c r="J26" s="18">
        <f>'Animal Populations'!K97</f>
        <v>378.09767063040056</v>
      </c>
      <c r="K26" s="18">
        <f>'Animal Populations'!L97</f>
        <v>419.98871151654311</v>
      </c>
      <c r="L26" s="18">
        <f>'Animal Populations'!M97</f>
        <v>461.87975240267383</v>
      </c>
      <c r="M26" s="18">
        <f>'Animal Populations'!N97</f>
        <v>503.77079328881638</v>
      </c>
      <c r="N26" s="18">
        <f>'Animal Populations'!O97</f>
        <v>545.6618341749471</v>
      </c>
      <c r="O26" s="18">
        <f>'Animal Populations'!P97</f>
        <v>623.07582668187001</v>
      </c>
      <c r="P26" s="18">
        <f>'Animal Populations'!Q97</f>
        <v>700.48981918879292</v>
      </c>
      <c r="Q26" s="18">
        <f>'Animal Populations'!R97</f>
        <v>777.90381169571594</v>
      </c>
      <c r="R26" s="18">
        <f>'Animal Populations'!S97</f>
        <v>855.31780420263885</v>
      </c>
      <c r="S26" s="18">
        <f>'Animal Populations'!T97</f>
        <v>932.73179670956176</v>
      </c>
      <c r="T26" s="18">
        <f>'Animal Populations'!U97</f>
        <v>1010.5933865450304</v>
      </c>
      <c r="U26" s="18">
        <f>'Animal Populations'!V97</f>
        <v>1088.4549763804991</v>
      </c>
      <c r="V26" s="18">
        <f>'Animal Populations'!W97</f>
        <v>1166.3165662159913</v>
      </c>
      <c r="W26" s="18">
        <f>'Animal Populations'!X97</f>
        <v>1244.1781560514601</v>
      </c>
      <c r="X26" s="18">
        <f>'Animal Populations'!Y97</f>
        <v>1322.0397458869522</v>
      </c>
      <c r="Y26" s="18">
        <f>'Animal Populations'!Z97</f>
        <v>1387.7348265189817</v>
      </c>
      <c r="Z26" s="18">
        <f>'Animal Populations'!AA97</f>
        <v>1453.4299071510113</v>
      </c>
      <c r="AA26" s="18">
        <f>'Animal Populations'!AB97</f>
        <v>1519.1249877830408</v>
      </c>
      <c r="AB26" s="18">
        <f>'Animal Populations'!AC97</f>
        <v>1584.8200684150465</v>
      </c>
      <c r="AC26" s="18">
        <f>'Animal Populations'!AD97</f>
        <v>1650.515149047076</v>
      </c>
      <c r="AD26" s="18">
        <f>'Animal Populations'!AE97</f>
        <v>1734.078429254459</v>
      </c>
      <c r="AE26" s="18">
        <f>'Animal Populations'!AF97</f>
        <v>1806.1808620753927</v>
      </c>
      <c r="AF26" s="18">
        <f>'Animal Populations'!AG97</f>
        <v>1878.2832948963264</v>
      </c>
      <c r="AG26" s="18">
        <f>'Animal Populations'!AH97</f>
        <v>1950.3857277172601</v>
      </c>
      <c r="AH26" s="18">
        <f>'Animal Populations'!AI97</f>
        <v>1249</v>
      </c>
      <c r="AI26" s="1134">
        <f>'Animal Populations'!AJ97</f>
        <v>1965.6758999360914</v>
      </c>
      <c r="AJ26" s="1134">
        <f>'Animal Populations'!AK97</f>
        <v>2030.0434511516539</v>
      </c>
      <c r="AK26" s="1134">
        <f>'Animal Populations'!AL97</f>
        <v>2094.4110023671924</v>
      </c>
      <c r="AL26" s="1134">
        <f>'Animal Populations'!AM97</f>
        <v>2158.7785535827552</v>
      </c>
      <c r="AM26" s="1134">
        <f>'Animal Populations'!AN97</f>
        <v>2223.1461047983175</v>
      </c>
      <c r="AN26" s="1134">
        <f>'Animal Populations'!AO97</f>
        <v>2287.5136560138562</v>
      </c>
      <c r="AO26" s="1134">
        <f>'Animal Populations'!AP97</f>
        <v>2351.8812072294186</v>
      </c>
      <c r="AP26" s="1134">
        <f>'Animal Populations'!AQ97</f>
        <v>2416.2487584449809</v>
      </c>
      <c r="AQ26" s="1134">
        <f>'Animal Populations'!AR97</f>
        <v>2480.6163096605201</v>
      </c>
      <c r="AR26" s="1134">
        <f>'Animal Populations'!AS97</f>
        <v>2544.9838608760824</v>
      </c>
      <c r="AS26" s="1134">
        <f>'Animal Populations'!AT97</f>
        <v>2609.3514120916448</v>
      </c>
      <c r="AT26" s="1134">
        <f>'Animal Populations'!AU97</f>
        <v>2673.7189633071835</v>
      </c>
      <c r="AU26" s="1134">
        <f>'Animal Populations'!AV97</f>
        <v>2738.0865145227458</v>
      </c>
      <c r="AV26" s="1134">
        <f>'Animal Populations'!AW97</f>
        <v>2802.454065738285</v>
      </c>
      <c r="AW26" s="1134">
        <f>'Animal Populations'!AX97</f>
        <v>2866.8216169538473</v>
      </c>
      <c r="AX26" s="1134">
        <f>'Animal Populations'!AY97</f>
        <v>2931.1891681694096</v>
      </c>
      <c r="AY26" s="1134">
        <f>'Animal Populations'!AZ97</f>
        <v>2995.5567193849483</v>
      </c>
      <c r="AZ26" s="1134">
        <f>'Animal Populations'!BA97</f>
        <v>3059.9242706005107</v>
      </c>
      <c r="BA26" s="1134">
        <f>'Animal Populations'!BB97</f>
        <v>3124.2918218160735</v>
      </c>
      <c r="BB26" s="1134">
        <f>'Animal Populations'!BC97</f>
        <v>3188.6593730316122</v>
      </c>
      <c r="BC26" s="1134">
        <f>'Animal Populations'!BD97</f>
        <v>3253.0269242471745</v>
      </c>
      <c r="BD26" s="1134">
        <f>'Animal Populations'!BE97</f>
        <v>3317.3944754627132</v>
      </c>
      <c r="BE26" s="1134">
        <f>'Animal Populations'!BF97</f>
        <v>3381.7620266782756</v>
      </c>
    </row>
    <row r="27" spans="1:57" s="1" customFormat="1" ht="10.5" x14ac:dyDescent="0.25">
      <c r="A27" s="5" t="s">
        <v>184</v>
      </c>
      <c r="B27" s="18">
        <f>'Animal Populations'!C98</f>
        <v>3300</v>
      </c>
      <c r="C27" s="18">
        <f>'Animal Populations'!D98</f>
        <v>4000</v>
      </c>
      <c r="D27" s="18">
        <f>'Animal Populations'!E98</f>
        <v>2300</v>
      </c>
      <c r="E27" s="18">
        <f>'Animal Populations'!F98</f>
        <v>2400</v>
      </c>
      <c r="F27" s="18">
        <f>'Animal Populations'!G98</f>
        <v>3600</v>
      </c>
      <c r="G27" s="18">
        <f>'Animal Populations'!H98</f>
        <v>3700</v>
      </c>
      <c r="H27" s="18">
        <f>'Animal Populations'!I98</f>
        <v>4000</v>
      </c>
      <c r="I27" s="18">
        <f>'Animal Populations'!J98</f>
        <v>3500</v>
      </c>
      <c r="J27" s="18">
        <f>'Animal Populations'!K98</f>
        <v>3500</v>
      </c>
      <c r="K27" s="18">
        <f>'Animal Populations'!L98</f>
        <v>2600</v>
      </c>
      <c r="L27" s="18">
        <f>'Animal Populations'!M98</f>
        <v>1800</v>
      </c>
      <c r="M27" s="18">
        <f>'Animal Populations'!N98</f>
        <v>2000</v>
      </c>
      <c r="N27" s="18">
        <f>'Animal Populations'!O98</f>
        <v>2100</v>
      </c>
      <c r="O27" s="18">
        <f>'Animal Populations'!P98</f>
        <v>2000</v>
      </c>
      <c r="P27" s="18">
        <f>'Animal Populations'!Q98</f>
        <v>2200</v>
      </c>
      <c r="Q27" s="18">
        <f>'Animal Populations'!R98</f>
        <v>2000</v>
      </c>
      <c r="R27" s="18">
        <f>'Animal Populations'!S98</f>
        <v>2000</v>
      </c>
      <c r="S27" s="18">
        <f>'Animal Populations'!T98</f>
        <v>2000</v>
      </c>
      <c r="T27" s="18">
        <f>'Animal Populations'!U98</f>
        <v>1500</v>
      </c>
      <c r="U27" s="18">
        <f>'Animal Populations'!V98</f>
        <v>1500</v>
      </c>
      <c r="V27" s="18">
        <f>'Animal Populations'!W98</f>
        <v>1442.3076923076924</v>
      </c>
      <c r="W27" s="18">
        <f>'Animal Populations'!X98</f>
        <v>1326.9230769230769</v>
      </c>
      <c r="X27" s="18">
        <f>'Animal Populations'!Y98</f>
        <v>1326.9230769230769</v>
      </c>
      <c r="Y27" s="18">
        <f>'Animal Populations'!Z98</f>
        <v>1326.9230769230769</v>
      </c>
      <c r="Z27" s="18">
        <f>'Animal Populations'!AA98</f>
        <v>1038.4615384615386</v>
      </c>
      <c r="AA27" s="18">
        <f>'Animal Populations'!AB98</f>
        <v>1038.4615384615386</v>
      </c>
      <c r="AB27" s="18">
        <f>'Animal Populations'!AC98</f>
        <v>1153.8461538461538</v>
      </c>
      <c r="AC27" s="18">
        <f>'Animal Populations'!AD98</f>
        <v>923.07692307692309</v>
      </c>
      <c r="AD27" s="18">
        <f>'Animal Populations'!AE98</f>
        <v>1038.4615384615386</v>
      </c>
      <c r="AE27" s="18">
        <f>'Animal Populations'!AF98</f>
        <v>1269.2307692307693</v>
      </c>
      <c r="AF27" s="18">
        <f>'Animal Populations'!AG98</f>
        <v>1153.8461538461538</v>
      </c>
      <c r="AG27" s="18">
        <f>'Animal Populations'!AH98</f>
        <v>1038.4615384615386</v>
      </c>
      <c r="AH27" s="18">
        <f>'Animal Populations'!AI98</f>
        <v>807.69230769230774</v>
      </c>
      <c r="AI27" s="1134">
        <f>'Animal Populations'!AJ98</f>
        <v>905.32544378697196</v>
      </c>
      <c r="AJ27" s="1134">
        <f>'Animal Populations'!AK98</f>
        <v>871.09044801351581</v>
      </c>
      <c r="AK27" s="1134">
        <f>'Animal Populations'!AL98</f>
        <v>836.85545224005966</v>
      </c>
      <c r="AL27" s="1134">
        <f>'Animal Populations'!AM98</f>
        <v>802.62045646660351</v>
      </c>
      <c r="AM27" s="1134">
        <f>'Animal Populations'!AN98</f>
        <v>768.38546069314748</v>
      </c>
      <c r="AN27" s="1134">
        <f>'Animal Populations'!AO98</f>
        <v>734.15046491969133</v>
      </c>
      <c r="AO27" s="1134">
        <f>'Animal Populations'!AP98</f>
        <v>699.91546914623518</v>
      </c>
      <c r="AP27" s="1134">
        <f>'Animal Populations'!AQ98</f>
        <v>665.68047337277903</v>
      </c>
      <c r="AQ27" s="1134">
        <f>'Animal Populations'!AR98</f>
        <v>631.44547759932288</v>
      </c>
      <c r="AR27" s="1134">
        <f>'Animal Populations'!AS98</f>
        <v>597.21048182585332</v>
      </c>
      <c r="AS27" s="1134">
        <f>'Animal Populations'!AT98</f>
        <v>562.97548605239717</v>
      </c>
      <c r="AT27" s="1134">
        <f>'Animal Populations'!AU98</f>
        <v>528.74049027894102</v>
      </c>
      <c r="AU27" s="1134">
        <f>'Animal Populations'!AV98</f>
        <v>494.50549450548493</v>
      </c>
      <c r="AV27" s="1134">
        <f>'Animal Populations'!AW98</f>
        <v>460.27049873202878</v>
      </c>
      <c r="AW27" s="1134">
        <f>'Animal Populations'!AX98</f>
        <v>426.03550295857269</v>
      </c>
      <c r="AX27" s="1134">
        <f>'Animal Populations'!AY98</f>
        <v>391.80050718511654</v>
      </c>
      <c r="AY27" s="1134">
        <f>'Animal Populations'!AZ98</f>
        <v>357.5655114116604</v>
      </c>
      <c r="AZ27" s="1134">
        <f>'Animal Populations'!BA98</f>
        <v>323.33051563820425</v>
      </c>
      <c r="BA27" s="1134">
        <f>'Animal Populations'!BB98</f>
        <v>289.09551986474816</v>
      </c>
      <c r="BB27" s="1134">
        <f>'Animal Populations'!BC98</f>
        <v>254.86052409129201</v>
      </c>
      <c r="BC27" s="1134">
        <f>'Animal Populations'!BD98</f>
        <v>220.62552831782244</v>
      </c>
      <c r="BD27" s="1134">
        <f>'Animal Populations'!BE98</f>
        <v>186.39053254436632</v>
      </c>
      <c r="BE27" s="1134">
        <f>'Animal Populations'!BF98</f>
        <v>152.15553677091017</v>
      </c>
    </row>
    <row r="28" spans="1:57" s="1" customFormat="1" ht="10.5" x14ac:dyDescent="0.25">
      <c r="A28" s="5" t="s">
        <v>185</v>
      </c>
      <c r="B28" s="18">
        <f>'Animal Populations'!C99</f>
        <v>617.56024096385545</v>
      </c>
      <c r="C28" s="18">
        <f>'Animal Populations'!D99</f>
        <v>629.51830398517154</v>
      </c>
      <c r="D28" s="18">
        <f>'Animal Populations'!E99</f>
        <v>641.47636700648752</v>
      </c>
      <c r="E28" s="18">
        <f>'Animal Populations'!F99</f>
        <v>674.46751621872488</v>
      </c>
      <c r="F28" s="18">
        <f>'Animal Populations'!G99</f>
        <v>707.45866543096224</v>
      </c>
      <c r="G28" s="18">
        <f>'Animal Populations'!H99</f>
        <v>740.44981464319005</v>
      </c>
      <c r="H28" s="18">
        <f>'Animal Populations'!I99</f>
        <v>773.44096385542741</v>
      </c>
      <c r="I28" s="18">
        <f>'Animal Populations'!J99</f>
        <v>806.43211306765522</v>
      </c>
      <c r="J28" s="18">
        <f>'Animal Populations'!K99</f>
        <v>795.26033364225952</v>
      </c>
      <c r="K28" s="18">
        <f>'Animal Populations'!L99</f>
        <v>784.08855421686371</v>
      </c>
      <c r="L28" s="18">
        <f>'Animal Populations'!M99</f>
        <v>772.91677479147268</v>
      </c>
      <c r="M28" s="18">
        <f>'Animal Populations'!N99</f>
        <v>761.74499536607686</v>
      </c>
      <c r="N28" s="18">
        <f>'Animal Populations'!O99</f>
        <v>750.57321594068583</v>
      </c>
      <c r="O28" s="18">
        <f>'Animal Populations'!P99</f>
        <v>814.95018535681186</v>
      </c>
      <c r="P28" s="18">
        <f>'Animal Populations'!Q99</f>
        <v>879.327154772938</v>
      </c>
      <c r="Q28" s="18">
        <f>'Animal Populations'!R99</f>
        <v>943.70412418906403</v>
      </c>
      <c r="R28" s="18">
        <f>'Animal Populations'!S99</f>
        <v>1008.0810936051901</v>
      </c>
      <c r="S28" s="18">
        <f>'Animal Populations'!T99</f>
        <v>1072.4580630213161</v>
      </c>
      <c r="T28" s="18">
        <f>'Animal Populations'!U99</f>
        <v>1025.5103799814681</v>
      </c>
      <c r="U28" s="18">
        <f>'Animal Populations'!V99</f>
        <v>978.56269694162029</v>
      </c>
      <c r="V28" s="18">
        <f>'Animal Populations'!W99</f>
        <v>931.61501390177239</v>
      </c>
      <c r="W28" s="18">
        <f>'Animal Populations'!X99</f>
        <v>884.66733086190538</v>
      </c>
      <c r="X28" s="18">
        <f>'Animal Populations'!Y99</f>
        <v>837.71964782205748</v>
      </c>
      <c r="Y28" s="18">
        <f>'Animal Populations'!Z99</f>
        <v>819.1764596848916</v>
      </c>
      <c r="Z28" s="18">
        <f>'Animal Populations'!AA99</f>
        <v>800.6332715477256</v>
      </c>
      <c r="AA28" s="18">
        <f>'Animal Populations'!AB99</f>
        <v>782.09008341056438</v>
      </c>
      <c r="AB28" s="18">
        <f>'Animal Populations'!AC99</f>
        <v>763.54689527339849</v>
      </c>
      <c r="AC28" s="18">
        <f>'Animal Populations'!AD99</f>
        <v>745.00370713623727</v>
      </c>
      <c r="AD28" s="18">
        <f>'Animal Populations'!AE99</f>
        <v>851.1565907354119</v>
      </c>
      <c r="AE28" s="18">
        <f>'Animal Populations'!AF99</f>
        <v>850.18609376778443</v>
      </c>
      <c r="AF28" s="18">
        <f>'Animal Populations'!AG99</f>
        <v>849.21559680015685</v>
      </c>
      <c r="AG28" s="18">
        <f>'Animal Populations'!AH99</f>
        <v>848.24509983252938</v>
      </c>
      <c r="AH28" s="18">
        <f>'Animal Populations'!AI99</f>
        <v>707</v>
      </c>
      <c r="AI28" s="1134">
        <f>'Animal Populations'!AJ99</f>
        <v>822.92500541979007</v>
      </c>
      <c r="AJ28" s="1134">
        <f>'Animal Populations'!AK99</f>
        <v>820.55176242351365</v>
      </c>
      <c r="AK28" s="1134">
        <f>'Animal Populations'!AL99</f>
        <v>818.17851942723723</v>
      </c>
      <c r="AL28" s="1134">
        <f>'Animal Populations'!AM99</f>
        <v>815.80527643096082</v>
      </c>
      <c r="AM28" s="1134">
        <f>'Animal Populations'!AN99</f>
        <v>813.43203343468372</v>
      </c>
      <c r="AN28" s="1134">
        <f>'Animal Populations'!AO99</f>
        <v>811.0587904384073</v>
      </c>
      <c r="AO28" s="1134">
        <f>'Animal Populations'!AP99</f>
        <v>808.68554744213088</v>
      </c>
      <c r="AP28" s="1134">
        <f>'Animal Populations'!AQ99</f>
        <v>806.31230444585447</v>
      </c>
      <c r="AQ28" s="1134">
        <f>'Animal Populations'!AR99</f>
        <v>803.93906144957748</v>
      </c>
      <c r="AR28" s="1134">
        <f>'Animal Populations'!AS99</f>
        <v>801.56581845330106</v>
      </c>
      <c r="AS28" s="1134">
        <f>'Animal Populations'!AT99</f>
        <v>799.19257545702465</v>
      </c>
      <c r="AT28" s="1134">
        <f>'Animal Populations'!AU99</f>
        <v>796.81933246074823</v>
      </c>
      <c r="AU28" s="1134">
        <f>'Animal Populations'!AV99</f>
        <v>794.44608946447124</v>
      </c>
      <c r="AV28" s="1134">
        <f>'Animal Populations'!AW99</f>
        <v>792.07284646819483</v>
      </c>
      <c r="AW28" s="1134">
        <f>'Animal Populations'!AX99</f>
        <v>789.69960347191841</v>
      </c>
      <c r="AX28" s="1134">
        <f>'Animal Populations'!AY99</f>
        <v>787.32636047564199</v>
      </c>
      <c r="AY28" s="1134">
        <f>'Animal Populations'!AZ99</f>
        <v>784.95311747936489</v>
      </c>
      <c r="AZ28" s="1134">
        <f>'Animal Populations'!BA99</f>
        <v>782.57987448308847</v>
      </c>
      <c r="BA28" s="1134">
        <f>'Animal Populations'!BB99</f>
        <v>780.20663148681206</v>
      </c>
      <c r="BB28" s="1134">
        <f>'Animal Populations'!BC99</f>
        <v>777.83338849053564</v>
      </c>
      <c r="BC28" s="1134">
        <f>'Animal Populations'!BD99</f>
        <v>775.46014549425865</v>
      </c>
      <c r="BD28" s="1134">
        <f>'Animal Populations'!BE99</f>
        <v>773.08690249798224</v>
      </c>
      <c r="BE28" s="1134">
        <f>'Animal Populations'!BF99</f>
        <v>770.71365950170582</v>
      </c>
    </row>
    <row r="29" spans="1:57" s="1" customFormat="1" ht="10.5" x14ac:dyDescent="0.25">
      <c r="A29" s="5" t="s">
        <v>186</v>
      </c>
      <c r="B29" s="18">
        <f>'Animal Populations'!C100</f>
        <v>54083.244340055593</v>
      </c>
      <c r="C29" s="18">
        <f>'Animal Populations'!D100</f>
        <v>106035.7074393533</v>
      </c>
      <c r="D29" s="18">
        <f>'Animal Populations'!E100</f>
        <v>95866.329716982043</v>
      </c>
      <c r="E29" s="18">
        <f>'Animal Populations'!F100</f>
        <v>85899.782183289281</v>
      </c>
      <c r="F29" s="18">
        <f>'Animal Populations'!G100</f>
        <v>87900.215781671999</v>
      </c>
      <c r="G29" s="18">
        <f>'Animal Populations'!H100</f>
        <v>84424.234285715094</v>
      </c>
      <c r="H29" s="18">
        <f>'Animal Populations'!I100</f>
        <v>78514.290525607241</v>
      </c>
      <c r="I29" s="18">
        <f>'Animal Populations'!J100</f>
        <v>53139.075471698117</v>
      </c>
      <c r="J29" s="18">
        <f>'Animal Populations'!K100</f>
        <v>57658.265943396262</v>
      </c>
      <c r="K29" s="18">
        <f>'Animal Populations'!L100</f>
        <v>57463.561132075614</v>
      </c>
      <c r="L29" s="18">
        <f>'Animal Populations'!M100</f>
        <v>55646.21481132062</v>
      </c>
      <c r="M29" s="18">
        <f>'Animal Populations'!N100</f>
        <v>52814.717547169785</v>
      </c>
      <c r="N29" s="18">
        <f>'Animal Populations'!O100</f>
        <v>67522.575471698117</v>
      </c>
      <c r="O29" s="18">
        <f>'Animal Populations'!P100</f>
        <v>56944.007547170419</v>
      </c>
      <c r="P29" s="18">
        <f>'Animal Populations'!Q100</f>
        <v>51436.194339623857</v>
      </c>
      <c r="Q29" s="18">
        <f>'Animal Populations'!R100</f>
        <v>44929.525648989096</v>
      </c>
      <c r="R29" s="18">
        <f>'Animal Populations'!S100</f>
        <v>36566.965815412819</v>
      </c>
      <c r="S29" s="18">
        <f>'Animal Populations'!T100</f>
        <v>30310.128624789297</v>
      </c>
      <c r="T29" s="18">
        <f>'Animal Populations'!U100</f>
        <v>26937.36054638074</v>
      </c>
      <c r="U29" s="18">
        <f>'Animal Populations'!V100</f>
        <v>27383.445396715051</v>
      </c>
      <c r="V29" s="18">
        <f>'Animal Populations'!W100</f>
        <v>26330.541246982062</v>
      </c>
      <c r="W29" s="18">
        <f>'Animal Populations'!X100</f>
        <v>23773.865608467291</v>
      </c>
      <c r="X29" s="18">
        <f>'Animal Populations'!Y100</f>
        <v>21217.189969952506</v>
      </c>
      <c r="Y29" s="18">
        <f>'Animal Populations'!Z100</f>
        <v>20241.719309137403</v>
      </c>
      <c r="Z29" s="18">
        <f>'Animal Populations'!AA100</f>
        <v>19266.248648322297</v>
      </c>
      <c r="AA29" s="18">
        <f>'Animal Populations'!AB100</f>
        <v>18290.777987506921</v>
      </c>
      <c r="AB29" s="18">
        <f>'Animal Populations'!AC100</f>
        <v>17315.307326691782</v>
      </c>
      <c r="AC29" s="18">
        <f>'Animal Populations'!AD100</f>
        <v>16339.836665876408</v>
      </c>
      <c r="AD29" s="18">
        <f>'Animal Populations'!AE100</f>
        <v>15402.793612271867</v>
      </c>
      <c r="AE29" s="18">
        <f>'Animal Populations'!AF100</f>
        <v>14625.674791543657</v>
      </c>
      <c r="AF29" s="18">
        <f>'Animal Populations'!AG100</f>
        <v>13899.724005906401</v>
      </c>
      <c r="AG29" s="18">
        <f>'Animal Populations'!AH100</f>
        <v>13221.903071998131</v>
      </c>
      <c r="AH29" s="18">
        <f>'Animal Populations'!AI100</f>
        <v>12271.702644089844</v>
      </c>
      <c r="AI29" s="1134">
        <f>'Animal Populations'!AJ100</f>
        <v>11942.37265960681</v>
      </c>
      <c r="AJ29" s="1134">
        <f>'Animal Populations'!AK100</f>
        <v>11389.857349515358</v>
      </c>
      <c r="AK29" s="1134">
        <f>'Animal Populations'!AL100</f>
        <v>10875.019156029575</v>
      </c>
      <c r="AL29" s="1134">
        <f>'Animal Populations'!AM100</f>
        <v>10395.620940502411</v>
      </c>
      <c r="AM29" s="1134">
        <f>'Animal Populations'!AN100</f>
        <v>9949.5583979475778</v>
      </c>
      <c r="AN29" s="1134">
        <f>'Animal Populations'!AO100</f>
        <v>9534.8521698299264</v>
      </c>
      <c r="AO29" s="1134">
        <f>'Animal Populations'!AP100</f>
        <v>9149.6404251715576</v>
      </c>
      <c r="AP29" s="1134">
        <f>'Animal Populations'!AQ100</f>
        <v>8792.1718821662362</v>
      </c>
      <c r="AQ29" s="1134">
        <f>'Animal Populations'!AR100</f>
        <v>8460.7992441468414</v>
      </c>
      <c r="AR29" s="1134">
        <f>'Animal Populations'!AS100</f>
        <v>8153.9730253024945</v>
      </c>
      <c r="AS29" s="1134">
        <f>'Animal Populations'!AT100</f>
        <v>7870.23574300374</v>
      </c>
      <c r="AT29" s="1134">
        <f>'Animal Populations'!AU100</f>
        <v>7608.2164549672943</v>
      </c>
      <c r="AU29" s="1134">
        <f>'Animal Populations'!AV100</f>
        <v>7366.6256207856677</v>
      </c>
      <c r="AV29" s="1134">
        <f>'Animal Populations'!AW100</f>
        <v>7144.2502685614409</v>
      </c>
      <c r="AW29" s="1134">
        <f>'Animal Populations'!AX100</f>
        <v>6939.9494485303394</v>
      </c>
      <c r="AX29" s="1134">
        <f>'Animal Populations'!AY100</f>
        <v>6752.6499566327857</v>
      </c>
      <c r="AY29" s="1134">
        <f>'Animal Populations'!AZ100</f>
        <v>6581.3423120048874</v>
      </c>
      <c r="AZ29" s="1134">
        <f>'Animal Populations'!BA100</f>
        <v>6425.0769733125971</v>
      </c>
      <c r="BA29" s="1134">
        <f>'Animal Populations'!BB100</f>
        <v>6282.9607797468871</v>
      </c>
      <c r="BB29" s="1134">
        <f>'Animal Populations'!BC100</f>
        <v>6154.1536033404782</v>
      </c>
      <c r="BC29" s="1134">
        <f>'Animal Populations'!BD100</f>
        <v>6037.8652000587581</v>
      </c>
      <c r="BD29" s="1134">
        <f>'Animal Populations'!BE100</f>
        <v>5933.3522478618488</v>
      </c>
      <c r="BE29" s="1134">
        <f>'Animal Populations'!BF100</f>
        <v>5839.9155606367558</v>
      </c>
    </row>
    <row r="30" spans="1:57" s="1" customFormat="1" ht="10" x14ac:dyDescent="0.2">
      <c r="A30" s="7"/>
      <c r="B30" s="18"/>
      <c r="D30" s="18"/>
      <c r="E30" s="18"/>
      <c r="F30" s="18"/>
      <c r="G30" s="39"/>
      <c r="S30" s="18"/>
      <c r="T30" s="18"/>
      <c r="U30" s="18"/>
      <c r="V30" s="18"/>
      <c r="W30" s="18"/>
      <c r="X30" s="18"/>
      <c r="Y30" s="18"/>
      <c r="Z30" s="18"/>
      <c r="AA30" s="18"/>
      <c r="AB30" s="18"/>
      <c r="AC30" s="18"/>
      <c r="AD30" s="18"/>
      <c r="AE30" s="18"/>
      <c r="AI30" s="1136"/>
      <c r="AJ30" s="1136"/>
      <c r="AK30" s="1136"/>
      <c r="AL30" s="1136"/>
      <c r="AM30" s="1136"/>
      <c r="AN30" s="1136"/>
      <c r="AO30" s="1136"/>
      <c r="AP30" s="1136"/>
      <c r="AQ30" s="1136"/>
      <c r="AR30" s="1136"/>
      <c r="AS30" s="1136"/>
      <c r="AT30" s="1136"/>
      <c r="AU30" s="1136"/>
      <c r="AV30" s="1136"/>
      <c r="AW30" s="1136"/>
      <c r="AX30" s="1136"/>
      <c r="AY30" s="1136"/>
      <c r="AZ30" s="1136"/>
      <c r="BA30" s="1136"/>
      <c r="BB30" s="1136"/>
      <c r="BC30" s="1136"/>
      <c r="BD30" s="1136"/>
      <c r="BE30" s="1136"/>
    </row>
    <row r="31" spans="1:57" s="1" customFormat="1" x14ac:dyDescent="0.25">
      <c r="A31" s="7"/>
      <c r="G31" s="39"/>
      <c r="AF31"/>
      <c r="AG31"/>
      <c r="AI31" s="1136"/>
      <c r="AJ31" s="1136"/>
      <c r="AK31" s="1136"/>
      <c r="AL31" s="1136"/>
      <c r="AM31" s="1136"/>
      <c r="AN31" s="1136"/>
      <c r="AO31" s="1136"/>
      <c r="AP31" s="1136"/>
      <c r="AQ31" s="1136"/>
      <c r="AR31" s="1136"/>
      <c r="AS31" s="1136"/>
      <c r="AT31" s="1136"/>
      <c r="AU31" s="1136"/>
      <c r="AV31" s="1136"/>
      <c r="AW31" s="1136"/>
      <c r="AX31" s="1136"/>
      <c r="AY31" s="1136"/>
      <c r="AZ31" s="1136"/>
      <c r="BA31" s="1136"/>
      <c r="BB31" s="1136"/>
      <c r="BC31" s="1136"/>
      <c r="BD31" s="1136"/>
      <c r="BE31" s="1136"/>
    </row>
    <row r="32" spans="1:57" s="1" customFormat="1" ht="10" x14ac:dyDescent="0.2">
      <c r="A32" s="7"/>
      <c r="G32" s="39"/>
      <c r="AI32" s="1136"/>
      <c r="AJ32" s="1136"/>
      <c r="AK32" s="1136"/>
      <c r="AL32" s="1136"/>
      <c r="AM32" s="1136"/>
      <c r="AN32" s="1136"/>
      <c r="AO32" s="1136"/>
      <c r="AP32" s="1136"/>
      <c r="AQ32" s="1136"/>
      <c r="AR32" s="1136"/>
      <c r="AS32" s="1136"/>
      <c r="AT32" s="1136"/>
      <c r="AU32" s="1136"/>
      <c r="AV32" s="1136"/>
      <c r="AW32" s="1136"/>
      <c r="AX32" s="1136"/>
      <c r="AY32" s="1136"/>
      <c r="AZ32" s="1136"/>
      <c r="BA32" s="1136"/>
      <c r="BB32" s="1136"/>
      <c r="BC32" s="1136"/>
      <c r="BD32" s="1136"/>
      <c r="BE32" s="1136"/>
    </row>
    <row r="33" spans="1:57" s="1" customFormat="1" ht="10" x14ac:dyDescent="0.2">
      <c r="A33" s="7"/>
      <c r="B33" s="1328" t="s">
        <v>733</v>
      </c>
      <c r="C33" s="1328"/>
      <c r="D33" s="1328"/>
      <c r="E33" s="1328"/>
      <c r="F33" s="1328"/>
      <c r="G33" s="1328"/>
      <c r="H33" s="1328"/>
      <c r="I33" s="1328"/>
      <c r="J33" s="1328"/>
      <c r="K33" s="1328"/>
      <c r="L33" s="1328"/>
      <c r="M33" s="1328"/>
      <c r="N33" s="1328"/>
      <c r="O33" s="1328"/>
      <c r="P33" s="1328"/>
      <c r="Q33" s="1328"/>
      <c r="R33" s="1328"/>
      <c r="S33" s="1328"/>
      <c r="T33" s="734"/>
      <c r="U33" s="734"/>
      <c r="V33" s="734"/>
      <c r="W33" s="734"/>
      <c r="X33" s="734"/>
      <c r="Y33" s="734"/>
      <c r="Z33" s="734"/>
      <c r="AA33" s="734"/>
      <c r="AB33" s="734"/>
      <c r="AC33" s="734"/>
      <c r="AD33" s="734"/>
      <c r="AE33" s="734"/>
      <c r="AI33" s="1136"/>
      <c r="AJ33" s="1136"/>
      <c r="AK33" s="1136"/>
      <c r="AL33" s="1136"/>
      <c r="AM33" s="1136"/>
      <c r="AN33" s="1136"/>
      <c r="AO33" s="1136"/>
      <c r="AP33" s="1136"/>
      <c r="AQ33" s="1136"/>
      <c r="AR33" s="1136"/>
      <c r="AS33" s="1136"/>
      <c r="AT33" s="1136"/>
      <c r="AU33" s="1136"/>
      <c r="AV33" s="1136"/>
      <c r="AW33" s="1136"/>
      <c r="AX33" s="1136"/>
      <c r="AY33" s="1136"/>
      <c r="AZ33" s="1136"/>
      <c r="BA33" s="1136"/>
      <c r="BB33" s="1136"/>
      <c r="BC33" s="1136"/>
      <c r="BD33" s="1136"/>
      <c r="BE33" s="1136"/>
    </row>
    <row r="34" spans="1:57" x14ac:dyDescent="0.25">
      <c r="A34" s="5" t="s">
        <v>254</v>
      </c>
      <c r="B34" s="18">
        <f>'Crop and Animal Data'!P28</f>
        <v>19700</v>
      </c>
      <c r="C34" s="18">
        <f>'Crop and Animal Data'!Q28</f>
        <v>19300</v>
      </c>
      <c r="D34" s="18">
        <f>'Crop and Animal Data'!R28</f>
        <v>14800</v>
      </c>
      <c r="E34" s="18">
        <f>'Crop and Animal Data'!S28</f>
        <v>16200</v>
      </c>
      <c r="F34" s="18">
        <f>'Crop and Animal Data'!T28</f>
        <v>16000</v>
      </c>
      <c r="G34" s="18">
        <f>'Crop and Animal Data'!U28</f>
        <v>14000</v>
      </c>
      <c r="H34" s="18">
        <f>'Crop and Animal Data'!V28</f>
        <v>16700</v>
      </c>
      <c r="I34" s="18">
        <f>'Crop and Animal Data'!W28</f>
        <v>12300</v>
      </c>
      <c r="J34" s="18">
        <f>'Crop and Animal Data'!X28</f>
        <v>11300</v>
      </c>
      <c r="K34" s="18">
        <f>'Crop and Animal Data'!Y28</f>
        <v>13900</v>
      </c>
      <c r="L34" s="18">
        <f>'Crop and Animal Data'!Z28</f>
        <v>13600</v>
      </c>
      <c r="M34" s="18">
        <f>'Crop and Animal Data'!AA28</f>
        <v>4200</v>
      </c>
      <c r="N34" s="18">
        <f>'Crop and Animal Data'!AB28</f>
        <v>4800</v>
      </c>
      <c r="O34" s="18">
        <f>'Crop and Animal Data'!AC28</f>
        <v>4200</v>
      </c>
      <c r="P34" s="18">
        <f>'Crop and Animal Data'!AD28</f>
        <v>4900</v>
      </c>
      <c r="Q34" s="18">
        <f>'Crop and Animal Data'!AE28</f>
        <v>5100</v>
      </c>
      <c r="R34" s="18">
        <f>'Crop and Animal Data'!AF28</f>
        <v>3500</v>
      </c>
      <c r="S34" s="18">
        <f>'Crop and Animal Data'!AG28</f>
        <v>3500</v>
      </c>
      <c r="T34" s="18">
        <f>'Crop and Animal Data'!AH28</f>
        <v>2040</v>
      </c>
      <c r="U34" s="18">
        <f>'Crop and Animal Data'!AI28</f>
        <v>2030</v>
      </c>
      <c r="V34" s="18">
        <f>'Crop and Animal Data'!AJ28</f>
        <v>1550</v>
      </c>
      <c r="W34" s="18">
        <f>'Crop and Animal Data'!AK28</f>
        <v>1510</v>
      </c>
      <c r="X34" s="18">
        <f>'Crop and Animal Data'!AL28</f>
        <v>1590</v>
      </c>
      <c r="Y34" s="18">
        <f>'Crop and Animal Data'!AM28</f>
        <v>1550</v>
      </c>
      <c r="Z34" s="18">
        <f>'Crop and Animal Data'!AN28</f>
        <v>1420</v>
      </c>
      <c r="AA34" s="18">
        <f>'Crop and Animal Data'!AO28</f>
        <v>1290</v>
      </c>
      <c r="AB34" s="18">
        <f>'Crop and Animal Data'!AP28</f>
        <v>1550</v>
      </c>
      <c r="AC34" s="18">
        <f>'Crop and Animal Data'!AQ28</f>
        <v>3</v>
      </c>
      <c r="AD34" s="18">
        <f>'Crop and Animal Data'!AR28</f>
        <v>0</v>
      </c>
      <c r="AE34" s="18">
        <f>'Crop and Animal Data'!AS28</f>
        <v>0</v>
      </c>
      <c r="AF34" s="18">
        <f>'Crop and Animal Data'!AT28</f>
        <v>0</v>
      </c>
      <c r="AG34" s="18">
        <f>'Crop and Animal Data'!AU28</f>
        <v>0</v>
      </c>
      <c r="AH34" s="18">
        <f>'Crop and Animal Data'!AV28</f>
        <v>0</v>
      </c>
      <c r="AI34" s="1134">
        <f>'Crop and Animal Data'!AW28</f>
        <v>0</v>
      </c>
      <c r="AJ34" s="1134">
        <f>'Crop and Animal Data'!AX28</f>
        <v>0</v>
      </c>
      <c r="AK34" s="1134">
        <f>'Crop and Animal Data'!AY28</f>
        <v>0</v>
      </c>
      <c r="AL34" s="1134">
        <f>'Crop and Animal Data'!AZ28</f>
        <v>0</v>
      </c>
      <c r="AM34" s="1134">
        <f>'Crop and Animal Data'!BA28</f>
        <v>0</v>
      </c>
      <c r="AN34" s="1134">
        <f>'Crop and Animal Data'!BB28</f>
        <v>0</v>
      </c>
      <c r="AO34" s="1134">
        <f>'Crop and Animal Data'!BC28</f>
        <v>0</v>
      </c>
      <c r="AP34" s="1134">
        <f>'Crop and Animal Data'!BD28</f>
        <v>0</v>
      </c>
      <c r="AQ34" s="1134">
        <f>'Crop and Animal Data'!BE28</f>
        <v>0</v>
      </c>
      <c r="AR34" s="1134">
        <f>'Crop and Animal Data'!BF28</f>
        <v>0</v>
      </c>
      <c r="AS34" s="1134">
        <f>'Crop and Animal Data'!BG28</f>
        <v>0</v>
      </c>
      <c r="AT34" s="1134">
        <f>'Crop and Animal Data'!BH28</f>
        <v>0</v>
      </c>
      <c r="AU34" s="1134">
        <f>'Crop and Animal Data'!BI28</f>
        <v>0</v>
      </c>
      <c r="AV34" s="1134">
        <f>'Crop and Animal Data'!BJ28</f>
        <v>0</v>
      </c>
      <c r="AW34" s="1134">
        <f>'Crop and Animal Data'!BK28</f>
        <v>0</v>
      </c>
      <c r="AX34" s="1134">
        <f>'Crop and Animal Data'!BL28</f>
        <v>0</v>
      </c>
      <c r="AY34" s="1134">
        <f>'Crop and Animal Data'!BM28</f>
        <v>0</v>
      </c>
      <c r="AZ34" s="1134">
        <f>'Crop and Animal Data'!BN28</f>
        <v>0</v>
      </c>
      <c r="BA34" s="1134">
        <f>'Crop and Animal Data'!BO28</f>
        <v>0</v>
      </c>
      <c r="BB34" s="1134">
        <f>'Crop and Animal Data'!BP28</f>
        <v>0</v>
      </c>
      <c r="BC34" s="1134">
        <f>'Crop and Animal Data'!BQ28</f>
        <v>0</v>
      </c>
      <c r="BD34" s="1134">
        <f>'Crop and Animal Data'!BR28</f>
        <v>0</v>
      </c>
      <c r="BE34" s="1134">
        <f>'Crop and Animal Data'!BS28</f>
        <v>0</v>
      </c>
    </row>
    <row r="35" spans="1:57" s="1" customFormat="1" ht="10.4" customHeight="1" x14ac:dyDescent="0.25">
      <c r="A35" s="5" t="s">
        <v>255</v>
      </c>
      <c r="B35" s="18">
        <f>'Crop and Animal Data'!P36</f>
        <v>20.862977785332355</v>
      </c>
      <c r="C35" s="18">
        <f>'Crop and Animal Data'!Q36</f>
        <v>19.313106808617928</v>
      </c>
      <c r="D35" s="18">
        <f>'Crop and Animal Data'!R36</f>
        <v>17.763235831904034</v>
      </c>
      <c r="E35" s="18">
        <f>'Crop and Animal Data'!S36</f>
        <v>17.188394600079345</v>
      </c>
      <c r="F35" s="18">
        <f>'Crop and Animal Data'!T36</f>
        <v>16.61355336825466</v>
      </c>
      <c r="G35" s="18">
        <f>'Crop and Animal Data'!U36</f>
        <v>16.038712136429972</v>
      </c>
      <c r="H35" s="18">
        <f>'Crop and Animal Data'!V36</f>
        <v>15.463870904605152</v>
      </c>
      <c r="I35" s="18">
        <f>'Crop and Animal Data'!W36</f>
        <v>14.889029672780465</v>
      </c>
      <c r="J35" s="18">
        <f>'Crop and Animal Data'!X36</f>
        <v>14.251616010218903</v>
      </c>
      <c r="K35" s="18">
        <f>'Crop and Animal Data'!Y36</f>
        <v>13.614202347657342</v>
      </c>
      <c r="L35" s="18">
        <f>'Crop and Animal Data'!Z36</f>
        <v>12.976788685095782</v>
      </c>
      <c r="M35" s="18">
        <f>'Crop and Animal Data'!AA36</f>
        <v>12.339375022533954</v>
      </c>
      <c r="N35" s="18">
        <f>'Crop and Animal Data'!AB36</f>
        <v>11.701961359972392</v>
      </c>
      <c r="O35" s="18">
        <f>'Crop and Animal Data'!AC36</f>
        <v>10.946407965112368</v>
      </c>
      <c r="P35" s="18">
        <f>'Crop and Animal Data'!AD36</f>
        <v>10.239637925018595</v>
      </c>
      <c r="Q35" s="18">
        <f>'Crop and Animal Data'!AE36</f>
        <v>9.5785014746070445</v>
      </c>
      <c r="R35" s="18">
        <f>'Crop and Animal Data'!AF36</f>
        <v>8.9600522177528781</v>
      </c>
      <c r="S35" s="18">
        <f>'Crop and Animal Data'!AG36</f>
        <v>8.3815339964910152</v>
      </c>
      <c r="T35" s="18">
        <f>'Crop and Animal Data'!AH36</f>
        <v>7.8403686080250221</v>
      </c>
      <c r="U35" s="18">
        <f>'Crop and Animal Data'!AI36</f>
        <v>7.3341443148043819</v>
      </c>
      <c r="V35" s="18">
        <f>'Crop and Animal Data'!AJ36</f>
        <v>6.8606050964645879</v>
      </c>
      <c r="W35" s="18">
        <f>'Crop and Animal Data'!AK36</f>
        <v>6.417640595730667</v>
      </c>
      <c r="X35" s="18">
        <f>'Crop and Animal Data'!AL36</f>
        <v>6.0032767134774057</v>
      </c>
      <c r="Y35" s="18">
        <f>'Crop and Animal Data'!AM36</f>
        <v>5.6156668110325834</v>
      </c>
      <c r="Z35" s="18">
        <f>'Crop and Animal Data'!AN36</f>
        <v>5.2530834805157198</v>
      </c>
      <c r="AA35" s="18">
        <f>'Crop and Animal Data'!AO36</f>
        <v>4.9139108465363392</v>
      </c>
      <c r="AB35" s="18">
        <f>'Crop and Animal Data'!AP36</f>
        <v>4.5966373649437813</v>
      </c>
      <c r="AC35" s="18">
        <f>'Crop and Animal Data'!AQ36</f>
        <v>4.2998490865357377</v>
      </c>
      <c r="AD35" s="18">
        <f>'Crop and Animal Data'!AR36</f>
        <v>4.022223355704786</v>
      </c>
      <c r="AE35" s="18">
        <f>'Crop and Animal Data'!AS36</f>
        <v>3.7625229159406266</v>
      </c>
      <c r="AF35" s="18">
        <f>'Crop and Animal Data'!AT36</f>
        <v>3.5195903959186765</v>
      </c>
      <c r="AG35" s="18">
        <f>'Crop and Animal Data'!AU36</f>
        <v>3.2923431516020734</v>
      </c>
      <c r="AH35" s="18">
        <f>'Crop and Animal Data'!AV36</f>
        <v>3.0797684413705086</v>
      </c>
      <c r="AI35" s="1134">
        <f>'Crop and Animal Data'!AW36</f>
        <v>2.8809189126735739</v>
      </c>
      <c r="AJ35" s="1134">
        <f>'Crop and Animal Data'!AX36</f>
        <v>2.6949083800946059</v>
      </c>
      <c r="AK35" s="1134">
        <f>'Crop and Animal Data'!AY36</f>
        <v>2.5209078760097063</v>
      </c>
      <c r="AL35" s="1134">
        <f>'Crop and Animal Data'!AZ36</f>
        <v>2.3581419562414498</v>
      </c>
      <c r="AM35" s="1134">
        <f>'Crop and Animal Data'!BA36</f>
        <v>2.2058852442431895</v>
      </c>
      <c r="AN35" s="1134">
        <f>'Crop and Animal Data'!BB36</f>
        <v>2.0634591984129109</v>
      </c>
      <c r="AO35" s="1134">
        <f>'Crop and Animal Data'!BC36</f>
        <v>1.9302290881299544</v>
      </c>
      <c r="AP35" s="1134">
        <f>'Crop and Animal Data'!BD36</f>
        <v>1.8056011650381287</v>
      </c>
      <c r="AQ35" s="1134">
        <f>'Crop and Animal Data'!BE36</f>
        <v>1.6890200169688625</v>
      </c>
      <c r="AR35" s="1134">
        <f>'Crop and Animal Data'!BF36</f>
        <v>1.579966092711983</v>
      </c>
      <c r="AS35" s="1134">
        <f>'Crop and Animal Data'!BG36</f>
        <v>1.4779533866031087</v>
      </c>
      <c r="AT35" s="1134">
        <f>'Crop and Animal Data'!BH36</f>
        <v>1.3825272726088744</v>
      </c>
      <c r="AU35" s="1134">
        <f>'Crop and Animal Data'!BI36</f>
        <v>1.293262478257454</v>
      </c>
      <c r="AV35" s="1134">
        <f>'Crop and Animal Data'!BJ36</f>
        <v>1.2097611893850719</v>
      </c>
      <c r="AW35" s="1134">
        <f>'Crop and Animal Data'!BK36</f>
        <v>1.1316512772521927</v>
      </c>
      <c r="AX35" s="1134">
        <f>'Crop and Animal Data'!BL36</f>
        <v>1.0585846401284145</v>
      </c>
      <c r="AY35" s="1134">
        <f>'Crop and Animal Data'!BM36</f>
        <v>0.99023565195523977</v>
      </c>
      <c r="AZ35" s="1134">
        <f>'Crop and Animal Data'!BN36</f>
        <v>0.92629971117308907</v>
      </c>
      <c r="BA35" s="1134">
        <f>'Crop and Animal Data'!BO36</f>
        <v>0.86649188324531512</v>
      </c>
      <c r="BB35" s="1134">
        <f>'Crop and Animal Data'!BP36</f>
        <v>0.81054563082954079</v>
      </c>
      <c r="BC35" s="1134">
        <f>'Crop and Animal Data'!BQ36</f>
        <v>0.75821162593724767</v>
      </c>
      <c r="BD35" s="1134">
        <f>'Crop and Animal Data'!BR36</f>
        <v>0.70925663878793288</v>
      </c>
      <c r="BE35" s="1134">
        <f>'Crop and Animal Data'!BS36</f>
        <v>0.66346249840593996</v>
      </c>
    </row>
    <row r="36" spans="1:57" s="1" customFormat="1" ht="10.4" customHeight="1" x14ac:dyDescent="0.25">
      <c r="A36" s="5" t="s">
        <v>256</v>
      </c>
      <c r="B36" s="18">
        <f>'Crop and Animal Data'!P47</f>
        <v>2.9914574165156953</v>
      </c>
      <c r="C36" s="18">
        <f>'Crop and Animal Data'!Q47</f>
        <v>2.8081801708516583</v>
      </c>
      <c r="D36" s="18">
        <f>'Crop and Animal Data'!R47</f>
        <v>2.6249029251876781</v>
      </c>
      <c r="E36" s="18">
        <f>'Crop and Animal Data'!S47</f>
        <v>2.7740098369142925</v>
      </c>
      <c r="F36" s="18">
        <f>'Crop and Animal Data'!T47</f>
        <v>2.9231167486409073</v>
      </c>
      <c r="G36" s="18">
        <f>'Crop and Animal Data'!U47</f>
        <v>3.0722236603675785</v>
      </c>
      <c r="H36" s="18">
        <f>'Crop and Animal Data'!V47</f>
        <v>3.2213305720941934</v>
      </c>
      <c r="I36" s="18">
        <f>'Crop and Animal Data'!W47</f>
        <v>3.3704374838208646</v>
      </c>
      <c r="J36" s="18">
        <f>'Crop and Animal Data'!X47</f>
        <v>3.6096298213823679</v>
      </c>
      <c r="K36" s="18">
        <f>'Crop and Animal Data'!Y47</f>
        <v>3.8488221589438711</v>
      </c>
      <c r="L36" s="18">
        <f>'Crop and Animal Data'!Z47</f>
        <v>4.088014496505318</v>
      </c>
      <c r="M36" s="18">
        <f>'Crop and Animal Data'!AA47</f>
        <v>4.3272068340668213</v>
      </c>
      <c r="N36" s="18">
        <f>'Crop and Animal Data'!AB47</f>
        <v>4.5663991716282677</v>
      </c>
      <c r="O36" s="18">
        <f>'Crop and Animal Data'!AC47</f>
        <v>4.5757183536111814</v>
      </c>
      <c r="P36" s="18">
        <f>'Crop and Animal Data'!AD47</f>
        <v>4.5850375355940951</v>
      </c>
      <c r="Q36" s="18">
        <f>'Crop and Animal Data'!AE47</f>
        <v>4.5943567175770115</v>
      </c>
      <c r="R36" s="18">
        <f>'Crop and Animal Data'!AF47</f>
        <v>4.6036758995599252</v>
      </c>
      <c r="S36" s="18">
        <f>'Crop and Animal Data'!AG47</f>
        <v>4.6129950815428424</v>
      </c>
      <c r="T36" s="18">
        <f>'Crop and Animal Data'!AH47</f>
        <v>6.4302355682112351</v>
      </c>
      <c r="U36" s="18">
        <f>'Crop and Animal Data'!AI47</f>
        <v>8.2474760548796269</v>
      </c>
      <c r="V36" s="18">
        <f>'Crop and Animal Data'!AJ47</f>
        <v>10.06471654154802</v>
      </c>
      <c r="W36" s="18">
        <f>'Crop and Animal Data'!AK47</f>
        <v>11.881957028216412</v>
      </c>
      <c r="X36" s="18">
        <f>'Crop and Animal Data'!AL47</f>
        <v>13.699197514884805</v>
      </c>
      <c r="Y36" s="18">
        <f>'Crop and Animal Data'!AM47</f>
        <v>13.680559150918977</v>
      </c>
      <c r="Z36" s="18">
        <f>'Crop and Animal Data'!AN47</f>
        <v>13.66192078695315</v>
      </c>
      <c r="AA36" s="18">
        <f>'Crop and Animal Data'!AO47</f>
        <v>13.643282422987317</v>
      </c>
      <c r="AB36" s="18">
        <f>'Crop and Animal Data'!AP47</f>
        <v>13.62464405902149</v>
      </c>
      <c r="AC36" s="18">
        <f>'Crop and Animal Data'!AQ47</f>
        <v>13.606005695055655</v>
      </c>
      <c r="AD36" s="18">
        <f>'Crop and Animal Data'!AR47</f>
        <v>15.158221725683624</v>
      </c>
      <c r="AE36" s="18">
        <f>'Crop and Animal Data'!AS47</f>
        <v>15.830662600067404</v>
      </c>
      <c r="AF36" s="18">
        <f>'Crop and Animal Data'!AT47</f>
        <v>16.503103474451184</v>
      </c>
      <c r="AG36" s="18">
        <f>'Crop and Animal Data'!AU47</f>
        <v>17.175544348834965</v>
      </c>
      <c r="AH36" s="18">
        <f>'Crop and Animal Data'!AV47</f>
        <v>8.3717318146518256</v>
      </c>
      <c r="AI36" s="1134">
        <f>'Crop and Animal Data'!AW47</f>
        <v>17.004225552231535</v>
      </c>
      <c r="AJ36" s="1134">
        <f>'Crop and Animal Data'!AX47</f>
        <v>17.589193318228464</v>
      </c>
      <c r="AK36" s="1134">
        <f>'Crop and Animal Data'!AY47</f>
        <v>18.174161084225389</v>
      </c>
      <c r="AL36" s="1134">
        <f>'Crop and Animal Data'!AZ47</f>
        <v>18.759128850222314</v>
      </c>
      <c r="AM36" s="1134">
        <f>'Crop and Animal Data'!BA47</f>
        <v>19.344096616219243</v>
      </c>
      <c r="AN36" s="1134">
        <f>'Crop and Animal Data'!BB47</f>
        <v>19.929064382216396</v>
      </c>
      <c r="AO36" s="1134">
        <f>'Crop and Animal Data'!BC47</f>
        <v>20.514032148213321</v>
      </c>
      <c r="AP36" s="1134">
        <f>'Crop and Animal Data'!BD47</f>
        <v>21.09899991421025</v>
      </c>
      <c r="AQ36" s="1134">
        <f>'Crop and Animal Data'!BE47</f>
        <v>21.683967680207175</v>
      </c>
      <c r="AR36" s="1134">
        <f>'Crop and Animal Data'!BF47</f>
        <v>22.268935446204104</v>
      </c>
      <c r="AS36" s="1134">
        <f>'Crop and Animal Data'!BG47</f>
        <v>22.853903212201029</v>
      </c>
      <c r="AT36" s="1134">
        <f>'Crop and Animal Data'!BH47</f>
        <v>23.438870978198182</v>
      </c>
      <c r="AU36" s="1134">
        <f>'Crop and Animal Data'!BI47</f>
        <v>24.023838744195107</v>
      </c>
      <c r="AV36" s="1134">
        <f>'Crop and Animal Data'!BJ47</f>
        <v>24.608806510192036</v>
      </c>
      <c r="AW36" s="1134">
        <f>'Crop and Animal Data'!BK47</f>
        <v>25.193774276188961</v>
      </c>
      <c r="AX36" s="1134">
        <f>'Crop and Animal Data'!BL47</f>
        <v>25.77874204218589</v>
      </c>
      <c r="AY36" s="1134">
        <f>'Crop and Animal Data'!BM47</f>
        <v>26.363709808182815</v>
      </c>
      <c r="AZ36" s="1134">
        <f>'Crop and Animal Data'!BN47</f>
        <v>26.948677574179968</v>
      </c>
      <c r="BA36" s="1134">
        <f>'Crop and Animal Data'!BO47</f>
        <v>27.533645340176896</v>
      </c>
      <c r="BB36" s="1134">
        <f>'Crop and Animal Data'!BP47</f>
        <v>28.118613106173822</v>
      </c>
      <c r="BC36" s="1134">
        <f>'Crop and Animal Data'!BQ47</f>
        <v>28.703580872170747</v>
      </c>
      <c r="BD36" s="1134">
        <f>'Crop and Animal Data'!BR47</f>
        <v>29.288548638167676</v>
      </c>
      <c r="BE36" s="1134">
        <f>'Crop and Animal Data'!BS47</f>
        <v>29.873516404164601</v>
      </c>
    </row>
    <row r="37" spans="1:57" ht="10.4" customHeight="1" x14ac:dyDescent="0.25">
      <c r="A37" s="5" t="s">
        <v>257</v>
      </c>
      <c r="B37" s="18">
        <f>'Crop and Animal Data'!P54</f>
        <v>22.914649681528605</v>
      </c>
      <c r="C37" s="18">
        <f>'Crop and Animal Data'!Q54</f>
        <v>24.107006369426585</v>
      </c>
      <c r="D37" s="18">
        <f>'Crop and Animal Data'!R54</f>
        <v>25.29936305732484</v>
      </c>
      <c r="E37" s="18">
        <f>'Crop and Animal Data'!S54</f>
        <v>24.504458598726004</v>
      </c>
      <c r="F37" s="18">
        <f>'Crop and Animal Data'!T54</f>
        <v>23.709554140127164</v>
      </c>
      <c r="G37" s="18">
        <f>'Crop and Animal Data'!U54</f>
        <v>22.914649681528605</v>
      </c>
      <c r="H37" s="18">
        <f>'Crop and Animal Data'!V54</f>
        <v>22.119745222929769</v>
      </c>
      <c r="I37" s="18">
        <f>'Crop and Animal Data'!W54</f>
        <v>21.32484076433121</v>
      </c>
      <c r="J37" s="18">
        <f>'Crop and Animal Data'!X54</f>
        <v>19.887898089171753</v>
      </c>
      <c r="K37" s="18">
        <f>'Crop and Animal Data'!Y54</f>
        <v>18.450955414012292</v>
      </c>
      <c r="L37" s="18">
        <f>'Crop and Animal Data'!Z54</f>
        <v>17.014012738853392</v>
      </c>
      <c r="M37" s="18">
        <f>'Crop and Animal Data'!AA54</f>
        <v>15.577070063693933</v>
      </c>
      <c r="N37" s="18">
        <f>'Crop and Animal Data'!AB54</f>
        <v>14.140127388535031</v>
      </c>
      <c r="O37" s="18">
        <f>'Crop and Animal Data'!AC54</f>
        <v>12.535031847133757</v>
      </c>
      <c r="P37" s="18">
        <f>'Crop and Animal Data'!AD54</f>
        <v>10.929936305732484</v>
      </c>
      <c r="Q37" s="18">
        <f>'Crop and Animal Data'!AE54</f>
        <v>9.3248407643312099</v>
      </c>
      <c r="R37" s="18">
        <f>'Crop and Animal Data'!AF54</f>
        <v>7.7197452229299364</v>
      </c>
      <c r="S37" s="18">
        <f>'Crop and Animal Data'!AG54</f>
        <v>6.114649681528662</v>
      </c>
      <c r="T37" s="18">
        <f>'Crop and Animal Data'!AH54</f>
        <v>5.7019108280255049</v>
      </c>
      <c r="U37" s="18">
        <f>'Crop and Animal Data'!AI54</f>
        <v>5.2891719745223487</v>
      </c>
      <c r="V37" s="18">
        <f>'Crop and Animal Data'!AJ54</f>
        <v>4.8764331210191916</v>
      </c>
      <c r="W37" s="18">
        <f>'Crop and Animal Data'!AK54</f>
        <v>4.4636942675158959</v>
      </c>
      <c r="X37" s="18">
        <f>'Crop and Animal Data'!AL54</f>
        <v>4.0509554140127388</v>
      </c>
      <c r="Y37" s="18">
        <f>'Crop and Animal Data'!AM54</f>
        <v>5.6407643312104137</v>
      </c>
      <c r="Z37" s="18">
        <f>'Crop and Animal Data'!AN54</f>
        <v>7.2305732484080876</v>
      </c>
      <c r="AA37" s="18">
        <f>'Crop and Animal Data'!AO54</f>
        <v>8.8203821656052064</v>
      </c>
      <c r="AB37" s="18">
        <f>'Crop and Animal Data'!AP54</f>
        <v>10.41019108280288</v>
      </c>
      <c r="AC37" s="18">
        <f>'Crop and Animal Data'!AQ54</f>
        <v>12</v>
      </c>
      <c r="AD37" s="18">
        <f>'Crop and Animal Data'!AR54</f>
        <v>3.9849815621859839</v>
      </c>
      <c r="AE37" s="18">
        <f>'Crop and Animal Data'!AS54</f>
        <v>3.4112734064463228</v>
      </c>
      <c r="AF37" s="18">
        <f>'Crop and Animal Data'!AT54</f>
        <v>2.8375652507066618</v>
      </c>
      <c r="AG37" s="18">
        <f>'Crop and Animal Data'!AU54</f>
        <v>2.2638570949670012</v>
      </c>
      <c r="AH37" s="18">
        <f>'Crop and Animal Data'!AV54</f>
        <v>13.375796178343949</v>
      </c>
      <c r="AI37" s="1134">
        <f>'Crop and Animal Data'!AW54</f>
        <v>2.9861443417463698</v>
      </c>
      <c r="AJ37" s="1134">
        <f>'Crop and Animal Data'!AX54</f>
        <v>2.520303698983188</v>
      </c>
      <c r="AK37" s="1134">
        <f>'Crop and Animal Data'!AY54</f>
        <v>2.0544630562200061</v>
      </c>
      <c r="AL37" s="1134">
        <f>'Crop and Animal Data'!AZ54</f>
        <v>1.5886224134568241</v>
      </c>
      <c r="AM37" s="1134">
        <f>'Crop and Animal Data'!BA54</f>
        <v>1.122781770693642</v>
      </c>
      <c r="AN37" s="1134">
        <f>'Crop and Animal Data'!BB54</f>
        <v>0.65694112793046011</v>
      </c>
      <c r="AO37" s="1134">
        <f>'Crop and Animal Data'!BC54</f>
        <v>0.19110048516727812</v>
      </c>
      <c r="AP37" s="1134">
        <f>'Crop and Animal Data'!BD54</f>
        <v>-0.27474015759590381</v>
      </c>
      <c r="AQ37" s="1134">
        <f>'Crop and Animal Data'!BE54</f>
        <v>-0.7405808003590858</v>
      </c>
      <c r="AR37" s="1134">
        <f>'Crop and Animal Data'!BF54</f>
        <v>-1.2064214431222677</v>
      </c>
      <c r="AS37" s="1134">
        <f>'Crop and Animal Data'!BG54</f>
        <v>-1.6722620858854498</v>
      </c>
      <c r="AT37" s="1134">
        <f>'Crop and Animal Data'!BH54</f>
        <v>-2.1381027286486316</v>
      </c>
      <c r="AU37" s="1134">
        <f>'Crop and Animal Data'!BI54</f>
        <v>-2.6039433714118134</v>
      </c>
      <c r="AV37" s="1134">
        <f>'Crop and Animal Data'!BJ54</f>
        <v>-3.0697840141749957</v>
      </c>
      <c r="AW37" s="1134">
        <f>'Crop and Animal Data'!BK54</f>
        <v>-3.5356246569381775</v>
      </c>
      <c r="AX37" s="1134">
        <f>'Crop and Animal Data'!BL54</f>
        <v>-4.0014652997013593</v>
      </c>
      <c r="AY37" s="1134">
        <f>'Crop and Animal Data'!BM54</f>
        <v>-4.4673059424645416</v>
      </c>
      <c r="AZ37" s="1134">
        <f>'Crop and Animal Data'!BN54</f>
        <v>-4.9331465852277239</v>
      </c>
      <c r="BA37" s="1134">
        <f>'Crop and Animal Data'!BO54</f>
        <v>-5.3989872279909052</v>
      </c>
      <c r="BB37" s="1134">
        <f>'Crop and Animal Data'!BP54</f>
        <v>-5.8648278707540875</v>
      </c>
      <c r="BC37" s="1134">
        <f>'Crop and Animal Data'!BQ54</f>
        <v>-6.3306685135172689</v>
      </c>
      <c r="BD37" s="1134">
        <f>'Crop and Animal Data'!BR54</f>
        <v>-6.7965091562804512</v>
      </c>
      <c r="BE37" s="1134">
        <f>'Crop and Animal Data'!BS54</f>
        <v>-7.2623497990436334</v>
      </c>
    </row>
    <row r="38" spans="1:57" ht="10.4" customHeight="1" x14ac:dyDescent="0.25">
      <c r="A38" s="5" t="s">
        <v>258</v>
      </c>
      <c r="B38" s="18">
        <f>'Crop and Animal Data'!P61</f>
        <v>197.79932530120513</v>
      </c>
      <c r="C38" s="18">
        <f>'Crop and Animal Data'!Q61</f>
        <v>204.81773493975999</v>
      </c>
      <c r="D38" s="18">
        <f>'Crop and Animal Data'!R61</f>
        <v>211.83614457831325</v>
      </c>
      <c r="E38" s="18">
        <f>'Crop and Animal Data'!S61</f>
        <v>221.2510843373494</v>
      </c>
      <c r="F38" s="18">
        <f>'Crop and Animal Data'!T61</f>
        <v>230.66602409638554</v>
      </c>
      <c r="G38" s="18">
        <f>'Crop and Animal Data'!U61</f>
        <v>240.08096385542169</v>
      </c>
      <c r="H38" s="18">
        <f>'Crop and Animal Data'!V61</f>
        <v>249.49590361445783</v>
      </c>
      <c r="I38" s="18">
        <f>'Crop and Animal Data'!W61</f>
        <v>258.910843373494</v>
      </c>
      <c r="J38" s="18">
        <f>'Crop and Animal Data'!X61</f>
        <v>255.74400000000017</v>
      </c>
      <c r="K38" s="18">
        <f>'Crop and Animal Data'!Y61</f>
        <v>252.57715662650634</v>
      </c>
      <c r="L38" s="18">
        <f>'Crop and Animal Data'!Z61</f>
        <v>249.41031325301253</v>
      </c>
      <c r="M38" s="18">
        <f>'Crop and Animal Data'!AA61</f>
        <v>246.24346987951793</v>
      </c>
      <c r="N38" s="18">
        <f>'Crop and Animal Data'!AB61</f>
        <v>243.0766265060241</v>
      </c>
      <c r="O38" s="18">
        <f>'Crop and Animal Data'!AC61</f>
        <v>240.25214457831311</v>
      </c>
      <c r="P38" s="18">
        <f>'Crop and Animal Data'!AD61</f>
        <v>237.42766265060212</v>
      </c>
      <c r="Q38" s="18">
        <f>'Crop and Animal Data'!AE61</f>
        <v>234.6031807228911</v>
      </c>
      <c r="R38" s="18">
        <f>'Crop and Animal Data'!AF61</f>
        <v>231.7786987951809</v>
      </c>
      <c r="S38" s="18">
        <f>'Crop and Animal Data'!AG61</f>
        <v>228.95421686746988</v>
      </c>
      <c r="T38" s="18">
        <f>'Crop and Animal Data'!AH61</f>
        <v>224.3323373493979</v>
      </c>
      <c r="U38" s="18">
        <f>'Crop and Animal Data'!AI61</f>
        <v>219.71045783132593</v>
      </c>
      <c r="V38" s="18">
        <f>'Crop and Animal Data'!AJ61</f>
        <v>215.08857831325395</v>
      </c>
      <c r="W38" s="18">
        <f>'Crop and Animal Data'!AK61</f>
        <v>210.46669879518043</v>
      </c>
      <c r="X38" s="18">
        <f>'Crop and Animal Data'!AL61</f>
        <v>205.84481927710846</v>
      </c>
      <c r="Y38" s="18">
        <f>'Crop and Animal Data'!AM61</f>
        <v>207.04308433734948</v>
      </c>
      <c r="Z38" s="18">
        <f>'Crop and Animal Data'!AN61</f>
        <v>208.24134939759054</v>
      </c>
      <c r="AA38" s="18">
        <f>'Crop and Animal Data'!AO61</f>
        <v>209.43961445783157</v>
      </c>
      <c r="AB38" s="18">
        <f>'Crop and Animal Data'!AP61</f>
        <v>210.63787951807222</v>
      </c>
      <c r="AC38" s="18">
        <f>'Crop and Animal Data'!AQ61</f>
        <v>211.83614457831325</v>
      </c>
      <c r="AD38" s="18">
        <f>'Crop and Animal Data'!AR61</f>
        <v>198.13042485732421</v>
      </c>
      <c r="AE38" s="18">
        <f>'Crop and Animal Data'!AS61</f>
        <v>195.36804420690268</v>
      </c>
      <c r="AF38" s="18">
        <f>'Crop and Animal Data'!AT61</f>
        <v>192.60566355648194</v>
      </c>
      <c r="AG38" s="18">
        <f>'Crop and Animal Data'!AU61</f>
        <v>189.84328290606044</v>
      </c>
      <c r="AH38" s="18">
        <f>'Crop and Animal Data'!AV61</f>
        <v>238.36915662650603</v>
      </c>
      <c r="AI38" s="1134">
        <f>'Crop and Animal Data'!AW61</f>
        <v>192.5246423045572</v>
      </c>
      <c r="AJ38" s="1134">
        <f>'Crop and Animal Data'!AX61</f>
        <v>190.23569169448243</v>
      </c>
      <c r="AK38" s="1134">
        <f>'Crop and Animal Data'!AY61</f>
        <v>187.94674108440765</v>
      </c>
      <c r="AL38" s="1134">
        <f>'Crop and Animal Data'!AZ61</f>
        <v>185.65779047433287</v>
      </c>
      <c r="AM38" s="1134">
        <f>'Crop and Animal Data'!BA61</f>
        <v>183.36883986425809</v>
      </c>
      <c r="AN38" s="1134">
        <f>'Crop and Animal Data'!BB61</f>
        <v>181.07988925418331</v>
      </c>
      <c r="AO38" s="1134">
        <f>'Crop and Animal Data'!BC61</f>
        <v>178.79093864410854</v>
      </c>
      <c r="AP38" s="1134">
        <f>'Crop and Animal Data'!BD61</f>
        <v>176.50198803403376</v>
      </c>
      <c r="AQ38" s="1134">
        <f>'Crop and Animal Data'!BE61</f>
        <v>174.21303742395898</v>
      </c>
      <c r="AR38" s="1134">
        <f>'Crop and Animal Data'!BF61</f>
        <v>171.9240868138842</v>
      </c>
      <c r="AS38" s="1134">
        <f>'Crop and Animal Data'!BG61</f>
        <v>169.63513620380942</v>
      </c>
      <c r="AT38" s="1134">
        <f>'Crop and Animal Data'!BH61</f>
        <v>167.34618559373465</v>
      </c>
      <c r="AU38" s="1134">
        <f>'Crop and Animal Data'!BI61</f>
        <v>165.05723498365987</v>
      </c>
      <c r="AV38" s="1134">
        <f>'Crop and Animal Data'!BJ61</f>
        <v>162.76828437358509</v>
      </c>
      <c r="AW38" s="1134">
        <f>'Crop and Animal Data'!BK61</f>
        <v>160.47933376351031</v>
      </c>
      <c r="AX38" s="1134">
        <f>'Crop and Animal Data'!BL61</f>
        <v>158.19038315343553</v>
      </c>
      <c r="AY38" s="1134">
        <f>'Crop and Animal Data'!BM61</f>
        <v>155.90143254336076</v>
      </c>
      <c r="AZ38" s="1134">
        <f>'Crop and Animal Data'!BN61</f>
        <v>153.61248193328598</v>
      </c>
      <c r="BA38" s="1134">
        <f>'Crop and Animal Data'!BO61</f>
        <v>151.3235313232112</v>
      </c>
      <c r="BB38" s="1134">
        <f>'Crop and Animal Data'!BP61</f>
        <v>149.03458071313642</v>
      </c>
      <c r="BC38" s="1134">
        <f>'Crop and Animal Data'!BQ61</f>
        <v>146.74563010306164</v>
      </c>
      <c r="BD38" s="1134">
        <f>'Crop and Animal Data'!BR61</f>
        <v>144.45667949298686</v>
      </c>
      <c r="BE38" s="1134">
        <f>'Crop and Animal Data'!BS61</f>
        <v>142.16772888291209</v>
      </c>
    </row>
    <row r="39" spans="1:57" ht="10.4" customHeight="1" x14ac:dyDescent="0.25">
      <c r="A39" s="5" t="s">
        <v>26</v>
      </c>
      <c r="B39" s="18">
        <f>'Crop and Animal Data'!P68</f>
        <v>0</v>
      </c>
      <c r="C39" s="18">
        <f>'Crop and Animal Data'!Q68</f>
        <v>0</v>
      </c>
      <c r="D39" s="18">
        <f>'Crop and Animal Data'!R68</f>
        <v>0</v>
      </c>
      <c r="E39" s="18">
        <f>'Crop and Animal Data'!S68</f>
        <v>0</v>
      </c>
      <c r="F39" s="18">
        <f>'Crop and Animal Data'!T68</f>
        <v>0</v>
      </c>
      <c r="G39" s="18">
        <f>'Crop and Animal Data'!U68</f>
        <v>0</v>
      </c>
      <c r="H39" s="18">
        <f>'Crop and Animal Data'!V68</f>
        <v>0</v>
      </c>
      <c r="I39" s="18">
        <f>'Crop and Animal Data'!W68</f>
        <v>0</v>
      </c>
      <c r="J39" s="18">
        <f>'Crop and Animal Data'!X68</f>
        <v>233.77065257020345</v>
      </c>
      <c r="K39" s="18">
        <f>'Crop and Animal Data'!Y68</f>
        <v>467.54130514040691</v>
      </c>
      <c r="L39" s="18">
        <f>'Crop and Animal Data'!Z68</f>
        <v>701.31195771054831</v>
      </c>
      <c r="M39" s="18">
        <f>'Crop and Animal Data'!AA68</f>
        <v>935.08261028075174</v>
      </c>
      <c r="N39" s="18">
        <f>'Crop and Animal Data'!AB68</f>
        <v>1168.8532628508931</v>
      </c>
      <c r="O39" s="18">
        <f>'Crop and Animal Data'!AC68</f>
        <v>1101.2235144002977</v>
      </c>
      <c r="P39" s="18">
        <f>'Crop and Animal Data'!AD68</f>
        <v>1033.5937659497024</v>
      </c>
      <c r="Q39" s="18">
        <f>'Crop and Animal Data'!AE68</f>
        <v>965.96401749909171</v>
      </c>
      <c r="R39" s="18">
        <f>'Crop and Animal Data'!AF68</f>
        <v>898.33426904849637</v>
      </c>
      <c r="S39" s="18">
        <f>'Crop and Animal Data'!AG68</f>
        <v>830.70452059788545</v>
      </c>
      <c r="T39" s="18">
        <f>'Crop and Animal Data'!AH68</f>
        <v>941.80291651475864</v>
      </c>
      <c r="U39" s="18">
        <f>'Crop and Animal Data'!AI68</f>
        <v>1052.9013124316318</v>
      </c>
      <c r="V39" s="18">
        <f>'Crop and Animal Data'!AJ68</f>
        <v>1163.9997083485048</v>
      </c>
      <c r="W39" s="18">
        <f>'Crop and Animal Data'!AK68</f>
        <v>1275.0981042654091</v>
      </c>
      <c r="X39" s="18">
        <f>'Crop and Animal Data'!AL68</f>
        <v>1386.1965001822821</v>
      </c>
      <c r="Y39" s="18">
        <f>'Crop and Animal Data'!AM68</f>
        <v>1370.2491068173524</v>
      </c>
      <c r="Z39" s="18">
        <f>'Crop and Animal Data'!AN68</f>
        <v>1354.3017134524227</v>
      </c>
      <c r="AA39" s="18">
        <f>'Crop and Animal Data'!AO68</f>
        <v>1338.3543200874931</v>
      </c>
      <c r="AB39" s="18">
        <f>'Crop and Animal Data'!AP68</f>
        <v>1322.4069267225673</v>
      </c>
      <c r="AC39" s="18">
        <f>'Crop and Animal Data'!AQ68</f>
        <v>1306.4595333576376</v>
      </c>
      <c r="AD39" s="18">
        <f>'Crop and Animal Data'!AR68</f>
        <v>1451.477603597024</v>
      </c>
      <c r="AE39" s="18">
        <f>'Crop and Animal Data'!AS68</f>
        <v>1488.1286304532625</v>
      </c>
      <c r="AF39" s="18">
        <f>'Crop and Animal Data'!AT68</f>
        <v>1524.7796573095009</v>
      </c>
      <c r="AG39" s="18">
        <f>'Crop and Animal Data'!AU68</f>
        <v>1561.4306841657392</v>
      </c>
      <c r="AH39" s="18">
        <f>'Crop and Animal Data'!AV68</f>
        <v>580.29310973386805</v>
      </c>
      <c r="AI39" s="1134">
        <f>'Crop and Animal Data'!AW68</f>
        <v>1465.1013043301875</v>
      </c>
      <c r="AJ39" s="1134">
        <f>'Crop and Animal Data'!AX68</f>
        <v>1491.5744451735513</v>
      </c>
      <c r="AK39" s="1134">
        <f>'Crop and Animal Data'!AY68</f>
        <v>1518.0475860169072</v>
      </c>
      <c r="AL39" s="1134">
        <f>'Crop and Animal Data'!AZ68</f>
        <v>1544.520726860263</v>
      </c>
      <c r="AM39" s="1134">
        <f>'Crop and Animal Data'!BA68</f>
        <v>1570.9938677036191</v>
      </c>
      <c r="AN39" s="1134">
        <f>'Crop and Animal Data'!BB68</f>
        <v>1597.467008546975</v>
      </c>
      <c r="AO39" s="1134">
        <f>'Crop and Animal Data'!BC68</f>
        <v>1623.940149390331</v>
      </c>
      <c r="AP39" s="1134">
        <f>'Crop and Animal Data'!BD68</f>
        <v>1650.4132902336946</v>
      </c>
      <c r="AQ39" s="1134">
        <f>'Crop and Animal Data'!BE68</f>
        <v>1676.8864310770507</v>
      </c>
      <c r="AR39" s="1134">
        <f>'Crop and Animal Data'!BF68</f>
        <v>1703.3595719204066</v>
      </c>
      <c r="AS39" s="1134">
        <f>'Crop and Animal Data'!BG68</f>
        <v>1729.8327127637624</v>
      </c>
      <c r="AT39" s="1134">
        <f>'Crop and Animal Data'!BH68</f>
        <v>1756.3058536071185</v>
      </c>
      <c r="AU39" s="1134">
        <f>'Crop and Animal Data'!BI68</f>
        <v>1782.7789944504821</v>
      </c>
      <c r="AV39" s="1134">
        <f>'Crop and Animal Data'!BJ68</f>
        <v>1809.2521352938381</v>
      </c>
      <c r="AW39" s="1134">
        <f>'Crop and Animal Data'!BK68</f>
        <v>1835.725276137194</v>
      </c>
      <c r="AX39" s="1134">
        <f>'Crop and Animal Data'!BL68</f>
        <v>1862.1984169805501</v>
      </c>
      <c r="AY39" s="1134">
        <f>'Crop and Animal Data'!BM68</f>
        <v>1888.6715578239059</v>
      </c>
      <c r="AZ39" s="1134">
        <f>'Crop and Animal Data'!BN68</f>
        <v>1915.1446986672695</v>
      </c>
      <c r="BA39" s="1134">
        <f>'Crop and Animal Data'!BO68</f>
        <v>1941.6178395106256</v>
      </c>
      <c r="BB39" s="1134">
        <f>'Crop and Animal Data'!BP68</f>
        <v>1968.0909803539814</v>
      </c>
      <c r="BC39" s="1134">
        <f>'Crop and Animal Data'!BQ68</f>
        <v>1994.5641211973375</v>
      </c>
      <c r="BD39" s="1134">
        <f>'Crop and Animal Data'!BR68</f>
        <v>2021.0372620406933</v>
      </c>
      <c r="BE39" s="1134">
        <f>'Crop and Animal Data'!BS68</f>
        <v>2047.5104028840492</v>
      </c>
    </row>
    <row r="40" spans="1:57" ht="10.4" customHeight="1" x14ac:dyDescent="0.25">
      <c r="A40" s="401" t="s">
        <v>259</v>
      </c>
      <c r="B40" s="18">
        <f>'Crop and Animal Data'!P75</f>
        <v>240.01093693036819</v>
      </c>
      <c r="C40" s="18">
        <f>'Crop and Animal Data'!Q75</f>
        <v>226.6769959897922</v>
      </c>
      <c r="D40" s="18">
        <f>'Crop and Animal Data'!R75</f>
        <v>246.67790740065621</v>
      </c>
      <c r="E40" s="18">
        <f>'Crop and Animal Data'!S75</f>
        <v>258.67845424717461</v>
      </c>
      <c r="F40" s="18">
        <f>'Crop and Animal Data'!T75</f>
        <v>328.01494713816987</v>
      </c>
      <c r="G40" s="18">
        <f>'Crop and Animal Data'!U75</f>
        <v>373.35034633612833</v>
      </c>
      <c r="H40" s="18">
        <f>'Crop and Animal Data'!V75</f>
        <v>426.68611009843238</v>
      </c>
      <c r="I40" s="18">
        <f>'Crop and Animal Data'!W75</f>
        <v>474.68829748450599</v>
      </c>
      <c r="J40" s="18">
        <f>'Crop and Animal Data'!X75</f>
        <v>789.36930368209983</v>
      </c>
      <c r="K40" s="18">
        <f>'Crop and Animal Data'!Y75</f>
        <v>818.70397375136713</v>
      </c>
      <c r="L40" s="18">
        <f>'Crop and Animal Data'!Z75</f>
        <v>653.36310608822453</v>
      </c>
      <c r="M40" s="18">
        <f>'Crop and Animal Data'!AA75</f>
        <v>773.36857455340862</v>
      </c>
      <c r="N40" s="18">
        <f>'Crop and Animal Data'!AB75</f>
        <v>826.70433831571268</v>
      </c>
      <c r="O40" s="18">
        <f>'Crop and Animal Data'!AC75</f>
        <v>1040.0473933649289</v>
      </c>
      <c r="P40" s="18">
        <f>'Crop and Animal Data'!AD75</f>
        <v>1088.0495807510026</v>
      </c>
      <c r="Q40" s="18">
        <f>'Crop and Animal Data'!AE75</f>
        <v>981.3780532263944</v>
      </c>
      <c r="R40" s="18">
        <f>'Crop and Animal Data'!AF75</f>
        <v>1104.0503098796937</v>
      </c>
      <c r="S40" s="18">
        <f>'Crop and Animal Data'!AG75</f>
        <v>1136.0517681370761</v>
      </c>
      <c r="T40" s="18">
        <f>'Crop and Animal Data'!AH75</f>
        <v>1413.3977397010572</v>
      </c>
      <c r="U40" s="18">
        <f>'Crop and Animal Data'!AI75</f>
        <v>1597.4061246810061</v>
      </c>
      <c r="V40" s="18">
        <f>'Crop and Animal Data'!AJ75</f>
        <v>1733.4123222748815</v>
      </c>
      <c r="W40" s="18">
        <f>'Crop and Animal Data'!AK75</f>
        <v>1654.742070725483</v>
      </c>
      <c r="X40" s="18">
        <f>'Crop and Animal Data'!AL75</f>
        <v>1842.7506379876047</v>
      </c>
      <c r="Y40" s="18">
        <f>'Crop and Animal Data'!AM75</f>
        <v>1573.4050309879692</v>
      </c>
      <c r="Z40" s="18">
        <f>'Crop and Animal Data'!AN75</f>
        <v>1292.0588771418154</v>
      </c>
      <c r="AA40" s="18">
        <f>'Crop and Animal Data'!AO75</f>
        <v>1136.0517681370761</v>
      </c>
      <c r="AB40" s="18">
        <f>'Crop and Animal Data'!AP75</f>
        <v>1061.3816988698504</v>
      </c>
      <c r="AC40" s="18">
        <f>'Crop and Animal Data'!AQ75</f>
        <v>1090.7163689391177</v>
      </c>
      <c r="AD40" s="18">
        <f>'Crop and Animal Data'!AR75</f>
        <v>808.03682099890625</v>
      </c>
      <c r="AE40" s="18">
        <f>'Crop and Animal Data'!AS75</f>
        <v>744.03390448414143</v>
      </c>
      <c r="AF40" s="18">
        <f>'Crop and Animal Data'!AT75</f>
        <v>684.03117025154938</v>
      </c>
      <c r="AG40" s="18">
        <f>'Crop and Animal Data'!AU75</f>
        <v>877.63999270871307</v>
      </c>
      <c r="AH40" s="18">
        <f>'Crop and Animal Data'!AV75</f>
        <v>877.63999270871307</v>
      </c>
      <c r="AI40" s="1134">
        <f>'Crop and Animal Data'!AW75</f>
        <v>877.63999270871307</v>
      </c>
      <c r="AJ40" s="1134">
        <f>'Crop and Animal Data'!AX75</f>
        <v>877.63999270871307</v>
      </c>
      <c r="AK40" s="1134">
        <f>'Crop and Animal Data'!AY75</f>
        <v>877.63999270871307</v>
      </c>
      <c r="AL40" s="1134">
        <f>'Crop and Animal Data'!AZ75</f>
        <v>877.63999270871307</v>
      </c>
      <c r="AM40" s="1134">
        <f>'Crop and Animal Data'!BA75</f>
        <v>877.63999270871307</v>
      </c>
      <c r="AN40" s="1134">
        <f>'Crop and Animal Data'!BB75</f>
        <v>877.63999270871307</v>
      </c>
      <c r="AO40" s="1134">
        <f>'Crop and Animal Data'!BC75</f>
        <v>877.63999270871307</v>
      </c>
      <c r="AP40" s="1134">
        <f>'Crop and Animal Data'!BD75</f>
        <v>877.63999270871307</v>
      </c>
      <c r="AQ40" s="1134">
        <f>'Crop and Animal Data'!BE75</f>
        <v>877.63999270871307</v>
      </c>
      <c r="AR40" s="1134">
        <f>'Crop and Animal Data'!BF75</f>
        <v>877.63999270871307</v>
      </c>
      <c r="AS40" s="1134">
        <f>'Crop and Animal Data'!BG75</f>
        <v>877.63999270871307</v>
      </c>
      <c r="AT40" s="1134">
        <f>'Crop and Animal Data'!BH75</f>
        <v>877.63999270871307</v>
      </c>
      <c r="AU40" s="1134">
        <f>'Crop and Animal Data'!BI75</f>
        <v>877.63999270871307</v>
      </c>
      <c r="AV40" s="1134">
        <f>'Crop and Animal Data'!BJ75</f>
        <v>877.63999270871307</v>
      </c>
      <c r="AW40" s="1134">
        <f>'Crop and Animal Data'!BK75</f>
        <v>877.63999270871307</v>
      </c>
      <c r="AX40" s="1134">
        <f>'Crop and Animal Data'!BL75</f>
        <v>877.63999270871307</v>
      </c>
      <c r="AY40" s="1134">
        <f>'Crop and Animal Data'!BM75</f>
        <v>877.63999270871307</v>
      </c>
      <c r="AZ40" s="1134">
        <f>'Crop and Animal Data'!BN75</f>
        <v>877.63999270871307</v>
      </c>
      <c r="BA40" s="1134">
        <f>'Crop and Animal Data'!BO75</f>
        <v>877.63999270871307</v>
      </c>
      <c r="BB40" s="1134">
        <f>'Crop and Animal Data'!BP75</f>
        <v>877.63999270871307</v>
      </c>
      <c r="BC40" s="1134">
        <f>'Crop and Animal Data'!BQ75</f>
        <v>877.63999270871307</v>
      </c>
      <c r="BD40" s="1134">
        <f>'Crop and Animal Data'!BR75</f>
        <v>877.63999270871307</v>
      </c>
      <c r="BE40" s="1134">
        <f>'Crop and Animal Data'!BS75</f>
        <v>877.63999270871307</v>
      </c>
    </row>
    <row r="41" spans="1:57" ht="10.4" customHeight="1" x14ac:dyDescent="0.25">
      <c r="A41" s="401"/>
      <c r="AG41"/>
      <c r="AH41" s="286"/>
      <c r="AQ41" s="1138"/>
      <c r="AR41" s="1138"/>
      <c r="AS41" s="1138"/>
      <c r="AT41" s="1138"/>
      <c r="AU41" s="1138"/>
      <c r="AV41" s="1138"/>
      <c r="AW41" s="1138"/>
      <c r="AX41" s="1138"/>
      <c r="AY41" s="1138"/>
      <c r="AZ41" s="1138"/>
      <c r="BA41" s="1138"/>
      <c r="BB41" s="1138"/>
      <c r="BC41" s="1138"/>
      <c r="BD41" s="1138"/>
      <c r="BE41" s="1138"/>
    </row>
    <row r="42" spans="1:57" ht="10.4" customHeight="1" x14ac:dyDescent="0.25">
      <c r="A42" s="7"/>
      <c r="B42" s="1328" t="s">
        <v>734</v>
      </c>
      <c r="C42" s="1328"/>
      <c r="D42" s="1328"/>
      <c r="E42" s="1328"/>
      <c r="F42" s="1328"/>
      <c r="G42" s="1328"/>
      <c r="H42" s="1328"/>
      <c r="I42" s="1328"/>
      <c r="J42" s="1328"/>
      <c r="K42" s="1328"/>
      <c r="L42" s="1328"/>
      <c r="M42" s="1328"/>
      <c r="N42" s="1328"/>
      <c r="O42" s="1328"/>
      <c r="P42" s="1328"/>
      <c r="Q42" s="1328"/>
      <c r="R42" s="1328"/>
      <c r="S42" s="1328"/>
      <c r="T42" s="734"/>
      <c r="U42" s="734"/>
      <c r="V42" s="734"/>
      <c r="W42" s="734"/>
      <c r="X42" s="734"/>
      <c r="Y42" s="734"/>
      <c r="Z42" s="734"/>
      <c r="AA42" s="734"/>
      <c r="AB42" s="734"/>
      <c r="AC42" s="734"/>
      <c r="AD42" s="734"/>
      <c r="AE42" s="734"/>
      <c r="AG42"/>
      <c r="AH42" s="286"/>
      <c r="AQ42" s="1138"/>
      <c r="AR42" s="1138"/>
      <c r="AS42" s="1138"/>
      <c r="AT42" s="1138"/>
      <c r="AU42" s="1138"/>
      <c r="AV42" s="1138"/>
      <c r="AW42" s="1138"/>
      <c r="AX42" s="1138"/>
      <c r="AY42" s="1138"/>
      <c r="AZ42" s="1138"/>
      <c r="BA42" s="1138"/>
      <c r="BB42" s="1138"/>
      <c r="BC42" s="1138"/>
      <c r="BD42" s="1138"/>
      <c r="BE42" s="1138"/>
    </row>
    <row r="43" spans="1:57" ht="10.4" customHeight="1" x14ac:dyDescent="0.25">
      <c r="A43" s="5" t="s">
        <v>254</v>
      </c>
      <c r="B43" s="18">
        <f>'Crop and Animal Data'!P86</f>
        <v>1575000</v>
      </c>
      <c r="C43" s="18">
        <f>'Crop and Animal Data'!Q86</f>
        <v>1427000</v>
      </c>
      <c r="D43" s="18">
        <f>'Crop and Animal Data'!R86</f>
        <v>1109000</v>
      </c>
      <c r="E43" s="18">
        <f>'Crop and Animal Data'!S86</f>
        <v>1066000</v>
      </c>
      <c r="F43" s="18">
        <f>'Crop and Animal Data'!T86</f>
        <v>1148000</v>
      </c>
      <c r="G43" s="18">
        <f>'Crop and Animal Data'!U86</f>
        <v>1137000</v>
      </c>
      <c r="H43" s="18">
        <f>'Crop and Animal Data'!V86</f>
        <v>1353000</v>
      </c>
      <c r="I43" s="18">
        <f>'Crop and Animal Data'!W86</f>
        <v>1141000</v>
      </c>
      <c r="J43" s="18">
        <f>'Crop and Animal Data'!X86</f>
        <v>944000</v>
      </c>
      <c r="K43" s="18">
        <f>'Crop and Animal Data'!Y86</f>
        <v>917000</v>
      </c>
      <c r="L43" s="18">
        <f>'Crop and Animal Data'!Z86</f>
        <v>751317.68189509306</v>
      </c>
      <c r="M43" s="18">
        <f>'Crop and Animal Data'!AA86</f>
        <v>387000</v>
      </c>
      <c r="N43" s="18">
        <f>'Crop and Animal Data'!AB86</f>
        <v>415000</v>
      </c>
      <c r="O43" s="18">
        <f>'Crop and Animal Data'!AC86</f>
        <v>389000</v>
      </c>
      <c r="P43" s="18">
        <f>'Crop and Animal Data'!AD86</f>
        <v>430000</v>
      </c>
      <c r="Q43" s="18">
        <f>'Crop and Animal Data'!AE86</f>
        <v>422482.01027984009</v>
      </c>
      <c r="R43" s="18">
        <f>'Crop and Animal Data'!AF86</f>
        <v>291000</v>
      </c>
      <c r="S43" s="18">
        <f>'Crop and Animal Data'!AG86</f>
        <v>303000</v>
      </c>
      <c r="T43" s="18">
        <f>'Crop and Animal Data'!AH86</f>
        <v>288590.75686537178</v>
      </c>
      <c r="U43" s="18">
        <f>'Crop and Animal Data'!AI86</f>
        <v>270325.51908908237</v>
      </c>
      <c r="V43" s="18">
        <f>'Crop and Animal Data'!AJ86</f>
        <v>242521.76825184195</v>
      </c>
      <c r="W43" s="18">
        <f>'Crop and Animal Data'!AK86</f>
        <v>261192.90020093773</v>
      </c>
      <c r="X43" s="18">
        <f>'Crop and Animal Data'!AL86</f>
        <v>256119.22304085735</v>
      </c>
      <c r="Y43" s="18">
        <f>'Crop and Animal Data'!AM86</f>
        <v>274384.4608171467</v>
      </c>
      <c r="Z43" s="18">
        <f>'Crop and Animal Data'!AN86</f>
        <v>255916.27595445415</v>
      </c>
      <c r="AA43" s="18">
        <f>'Crop and Animal Data'!AO86</f>
        <v>231156.73141326191</v>
      </c>
      <c r="AB43" s="18">
        <f>'Crop and Animal Data'!AP86</f>
        <v>271137.30743469525</v>
      </c>
      <c r="AC43" s="18">
        <f>'Crop and Animal Data'!AQ86</f>
        <v>45</v>
      </c>
      <c r="AD43" s="18">
        <f>'Crop and Animal Data'!AR86</f>
        <v>0</v>
      </c>
      <c r="AE43" s="18">
        <f>'Crop and Animal Data'!AS86</f>
        <v>0</v>
      </c>
      <c r="AF43" s="18">
        <f>'Crop and Animal Data'!AT86</f>
        <v>0</v>
      </c>
      <c r="AG43" s="18">
        <f>'Crop and Animal Data'!AU86</f>
        <v>0</v>
      </c>
      <c r="AH43" s="18">
        <f>'Crop and Animal Data'!AV86</f>
        <v>0</v>
      </c>
      <c r="AI43" s="1134">
        <f>'Crop and Animal Data'!AW86</f>
        <v>0</v>
      </c>
      <c r="AJ43" s="1134">
        <f>'Crop and Animal Data'!AX86</f>
        <v>0</v>
      </c>
      <c r="AK43" s="1134">
        <f>'Crop and Animal Data'!AY86</f>
        <v>0</v>
      </c>
      <c r="AL43" s="1134">
        <f>'Crop and Animal Data'!AZ86</f>
        <v>0</v>
      </c>
      <c r="AM43" s="1134">
        <f>'Crop and Animal Data'!BA86</f>
        <v>0</v>
      </c>
      <c r="AN43" s="1134">
        <f>'Crop and Animal Data'!BB86</f>
        <v>0</v>
      </c>
      <c r="AO43" s="1134">
        <f>'Crop and Animal Data'!BC86</f>
        <v>0</v>
      </c>
      <c r="AP43" s="1134">
        <f>'Crop and Animal Data'!BD86</f>
        <v>0</v>
      </c>
      <c r="AQ43" s="1134">
        <f>'Crop and Animal Data'!BE86</f>
        <v>0</v>
      </c>
      <c r="AR43" s="1134">
        <f>'Crop and Animal Data'!BF86</f>
        <v>0</v>
      </c>
      <c r="AS43" s="1134">
        <f>'Crop and Animal Data'!BG86</f>
        <v>0</v>
      </c>
      <c r="AT43" s="1134">
        <f>'Crop and Animal Data'!BH86</f>
        <v>0</v>
      </c>
      <c r="AU43" s="1134">
        <f>'Crop and Animal Data'!BI86</f>
        <v>0</v>
      </c>
      <c r="AV43" s="1134">
        <f>'Crop and Animal Data'!BJ86</f>
        <v>0</v>
      </c>
      <c r="AW43" s="1134">
        <f>'Crop and Animal Data'!BK86</f>
        <v>0</v>
      </c>
      <c r="AX43" s="1134">
        <f>'Crop and Animal Data'!BL86</f>
        <v>0</v>
      </c>
      <c r="AY43" s="1134">
        <f>'Crop and Animal Data'!BM86</f>
        <v>0</v>
      </c>
      <c r="AZ43" s="1134">
        <f>'Crop and Animal Data'!BN86</f>
        <v>0</v>
      </c>
      <c r="BA43" s="1134">
        <f>'Crop and Animal Data'!BO86</f>
        <v>0</v>
      </c>
      <c r="BB43" s="1134">
        <f>'Crop and Animal Data'!BP86</f>
        <v>0</v>
      </c>
      <c r="BC43" s="1134">
        <f>'Crop and Animal Data'!BQ86</f>
        <v>0</v>
      </c>
      <c r="BD43" s="1134">
        <f>'Crop and Animal Data'!BR86</f>
        <v>0</v>
      </c>
      <c r="BE43" s="1134">
        <f>'Crop and Animal Data'!BS86</f>
        <v>0</v>
      </c>
    </row>
    <row r="44" spans="1:57" ht="10.4" customHeight="1" x14ac:dyDescent="0.25">
      <c r="A44" s="5" t="s">
        <v>255</v>
      </c>
      <c r="B44" s="18">
        <f>'Crop and Animal Data'!P97</f>
        <v>695.99979397479456</v>
      </c>
      <c r="C44" s="18">
        <f>'Crop and Animal Data'!Q97</f>
        <v>667.02073643710821</v>
      </c>
      <c r="D44" s="18">
        <f>'Crop and Animal Data'!R97</f>
        <v>638.04167889941334</v>
      </c>
      <c r="E44" s="18">
        <f>'Crop and Animal Data'!S97</f>
        <v>590.29410098325525</v>
      </c>
      <c r="F44" s="18">
        <f>'Crop and Animal Data'!T97</f>
        <v>542.54652306709727</v>
      </c>
      <c r="G44" s="18">
        <f>'Crop and Animal Data'!U97</f>
        <v>494.79894515093923</v>
      </c>
      <c r="H44" s="18">
        <f>'Crop and Animal Data'!V97</f>
        <v>447.05136723478114</v>
      </c>
      <c r="I44" s="18">
        <f>'Crop and Animal Data'!W97</f>
        <v>399.3037893186231</v>
      </c>
      <c r="J44" s="18">
        <f>'Crop and Animal Data'!X97</f>
        <v>391.55626805939664</v>
      </c>
      <c r="K44" s="18">
        <f>'Crop and Animal Data'!Y97</f>
        <v>383.80874680017013</v>
      </c>
      <c r="L44" s="18">
        <f>'Crop and Animal Data'!Z97</f>
        <v>376.06122554094367</v>
      </c>
      <c r="M44" s="18">
        <f>'Crop and Animal Data'!AA97</f>
        <v>368.31370428171931</v>
      </c>
      <c r="N44" s="18">
        <f>'Crop and Animal Data'!AB97</f>
        <v>360.56618302249279</v>
      </c>
      <c r="O44" s="18">
        <f>'Crop and Animal Data'!AC97</f>
        <v>337.46548341172866</v>
      </c>
      <c r="P44" s="18">
        <f>'Crop and Animal Data'!AD97</f>
        <v>315.84479592532239</v>
      </c>
      <c r="Q44" s="18">
        <f>'Crop and Animal Data'!AE97</f>
        <v>295.60929937061962</v>
      </c>
      <c r="R44" s="18">
        <f>'Crop and Animal Data'!AF97</f>
        <v>276.67024754477734</v>
      </c>
      <c r="S44" s="18">
        <f>'Crop and Animal Data'!AG97</f>
        <v>258.94458002323677</v>
      </c>
      <c r="T44" s="18">
        <f>'Crop and Animal Data'!AH97</f>
        <v>242.35455788414137</v>
      </c>
      <c r="U44" s="18">
        <f>'Crop and Animal Data'!AI97</f>
        <v>226.82742277110759</v>
      </c>
      <c r="V44" s="18">
        <f>'Crop and Animal Data'!AJ97</f>
        <v>212.29507779911035</v>
      </c>
      <c r="W44" s="18">
        <f>'Crop and Animal Data'!AK97</f>
        <v>198.6937889040419</v>
      </c>
      <c r="X44" s="18">
        <f>'Crop and Animal Data'!AL97</f>
        <v>185.96390532616203</v>
      </c>
      <c r="Y44" s="18">
        <f>'Crop and Animal Data'!AM97</f>
        <v>174.04959800157229</v>
      </c>
      <c r="Z44" s="18">
        <f>'Crop and Animal Data'!AN97</f>
        <v>162.89861471438542</v>
      </c>
      <c r="AA44" s="18">
        <f>'Crop and Animal Data'!AO97</f>
        <v>152.46205093576873</v>
      </c>
      <c r="AB44" s="18">
        <f>'Crop and Animal Data'!AP97</f>
        <v>142.69413534483681</v>
      </c>
      <c r="AC44" s="18">
        <f>'Crop and Animal Data'!AQ97</f>
        <v>133.55202909075925</v>
      </c>
      <c r="AD44" s="18">
        <f>'Crop and Animal Data'!AR97</f>
        <v>124.99563791571332</v>
      </c>
      <c r="AE44" s="18">
        <f>'Crop and Animal Data'!AS97</f>
        <v>116.98743631471456</v>
      </c>
      <c r="AF44" s="18">
        <f>'Crop and Animal Data'!AT97</f>
        <v>109.49230296114925</v>
      </c>
      <c r="AG44" s="18">
        <f>'Crop and Animal Data'!AU97</f>
        <v>102.47736667623839</v>
      </c>
      <c r="AH44" s="18">
        <f>'Crop and Animal Data'!AV97</f>
        <v>141.83428104928637</v>
      </c>
      <c r="AI44" s="1134">
        <f>'Crop and Animal Data'!AW97</f>
        <v>89.766995599811551</v>
      </c>
      <c r="AJ44" s="1134">
        <f>'Crop and Animal Data'!AX97</f>
        <v>84.015817319782229</v>
      </c>
      <c r="AK44" s="1134">
        <f>'Crop and Animal Data'!AY97</f>
        <v>78.6331046588557</v>
      </c>
      <c r="AL44" s="1134">
        <f>'Crop and Animal Data'!AZ97</f>
        <v>73.595250817546656</v>
      </c>
      <c r="AM44" s="1134">
        <f>'Crop and Animal Data'!BA97</f>
        <v>68.880161433224288</v>
      </c>
      <c r="AN44" s="1134">
        <f>'Crop and Animal Data'!BB97</f>
        <v>64.467157681536918</v>
      </c>
      <c r="AO44" s="1134">
        <f>'Crop and Animal Data'!BC97</f>
        <v>60.336885585919873</v>
      </c>
      <c r="AP44" s="1134">
        <f>'Crop and Animal Data'!BD97</f>
        <v>56.471231137448122</v>
      </c>
      <c r="AQ44" s="1134">
        <f>'Crop and Animal Data'!BE97</f>
        <v>52.853240852777304</v>
      </c>
      <c r="AR44" s="1134">
        <f>'Crop and Animal Data'!BF97</f>
        <v>49.467047421766573</v>
      </c>
      <c r="AS44" s="1134">
        <f>'Crop and Animal Data'!BG97</f>
        <v>46.297800118698305</v>
      </c>
      <c r="AT44" s="1134">
        <f>'Crop and Animal Data'!BH97</f>
        <v>43.331599671901188</v>
      </c>
      <c r="AU44" s="1134">
        <f>'Crop and Animal Data'!BI97</f>
        <v>40.555437306136476</v>
      </c>
      <c r="AV44" s="1134">
        <f>'Crop and Animal Data'!BJ97</f>
        <v>37.957137690407414</v>
      </c>
      <c r="AW44" s="1134">
        <f>'Crop and Animal Data'!BK97</f>
        <v>35.525305540979751</v>
      </c>
      <c r="AX44" s="1134">
        <f>'Crop and Animal Data'!BL97</f>
        <v>33.249275645431858</v>
      </c>
      <c r="AY44" s="1134">
        <f>'Crop and Animal Data'!BM97</f>
        <v>31.119066088556405</v>
      </c>
      <c r="AZ44" s="1134">
        <f>'Crop and Animal Data'!BN97</f>
        <v>29.125334474977954</v>
      </c>
      <c r="BA44" s="1134">
        <f>'Crop and Animal Data'!BO97</f>
        <v>27.259336956493176</v>
      </c>
      <c r="BB44" s="1134">
        <f>'Crop and Animal Data'!BP97</f>
        <v>25.512889884441304</v>
      </c>
      <c r="BC44" s="1134">
        <f>'Crop and Animal Data'!BQ97</f>
        <v>23.87833391892466</v>
      </c>
      <c r="BD44" s="1134">
        <f>'Crop and Animal Data'!BR97</f>
        <v>22.348500437474211</v>
      </c>
      <c r="BE44" s="1134">
        <f>'Crop and Animal Data'!BS97</f>
        <v>20.916680095839684</v>
      </c>
    </row>
    <row r="45" spans="1:57" ht="10.4" customHeight="1" x14ac:dyDescent="0.25">
      <c r="A45" s="5" t="s">
        <v>256</v>
      </c>
      <c r="B45" s="18">
        <f>'Crop and Animal Data'!P108</f>
        <v>18.684961529978697</v>
      </c>
      <c r="C45" s="18">
        <f>'Crop and Animal Data'!Q108</f>
        <v>18.937381020694726</v>
      </c>
      <c r="D45" s="18">
        <f>'Crop and Animal Data'!R108</f>
        <v>19.189800511410688</v>
      </c>
      <c r="E45" s="18">
        <f>'Crop and Animal Data'!S108</f>
        <v>20.055511077940576</v>
      </c>
      <c r="F45" s="18">
        <f>'Crop and Animal Data'!T108</f>
        <v>20.921221644470201</v>
      </c>
      <c r="G45" s="18">
        <f>'Crop and Animal Data'!U108</f>
        <v>21.786932210999822</v>
      </c>
      <c r="H45" s="18">
        <f>'Crop and Animal Data'!V108</f>
        <v>22.652642777529444</v>
      </c>
      <c r="I45" s="18">
        <f>'Crop and Animal Data'!W108</f>
        <v>23.518353344058536</v>
      </c>
      <c r="J45" s="18">
        <f>'Crop and Animal Data'!X108</f>
        <v>21.798369342136802</v>
      </c>
      <c r="K45" s="18">
        <f>'Crop and Animal Data'!Y108</f>
        <v>20.078385340214538</v>
      </c>
      <c r="L45" s="18">
        <f>'Crop and Animal Data'!Z108</f>
        <v>18.358401338292808</v>
      </c>
      <c r="M45" s="18">
        <f>'Crop and Animal Data'!AA108</f>
        <v>16.638417336370544</v>
      </c>
      <c r="N45" s="18">
        <f>'Crop and Animal Data'!AB108</f>
        <v>14.918433334449235</v>
      </c>
      <c r="O45" s="18">
        <f>'Crop and Animal Data'!AC108</f>
        <v>17.151683677588156</v>
      </c>
      <c r="P45" s="18">
        <f>'Crop and Animal Data'!AD108</f>
        <v>19.384934020727506</v>
      </c>
      <c r="Q45" s="18">
        <f>'Crop and Animal Data'!AE108</f>
        <v>21.618184363867385</v>
      </c>
      <c r="R45" s="18">
        <f>'Crop and Animal Data'!AF108</f>
        <v>23.851434707006732</v>
      </c>
      <c r="S45" s="18">
        <f>'Crop and Animal Data'!AG108</f>
        <v>26.084685050146611</v>
      </c>
      <c r="T45" s="18">
        <f>'Crop and Animal Data'!AH108</f>
        <v>36.360160553194198</v>
      </c>
      <c r="U45" s="18">
        <f>'Crop and Animal Data'!AI108</f>
        <v>46.635636056246035</v>
      </c>
      <c r="V45" s="18">
        <f>'Crop and Animal Data'!AJ108</f>
        <v>56.911111559293623</v>
      </c>
      <c r="W45" s="18">
        <f>'Crop and Animal Data'!AK108</f>
        <v>67.186587062345453</v>
      </c>
      <c r="X45" s="18">
        <f>'Crop and Animal Data'!AL108</f>
        <v>77.462062565394476</v>
      </c>
      <c r="Y45" s="18">
        <f>'Crop and Animal Data'!AM108</f>
        <v>77.357790128052415</v>
      </c>
      <c r="Z45" s="18">
        <f>'Crop and Animal Data'!AN108</f>
        <v>77.253517690710368</v>
      </c>
      <c r="AA45" s="18">
        <f>'Crop and Animal Data'!AO108</f>
        <v>77.149245253368306</v>
      </c>
      <c r="AB45" s="18">
        <f>'Crop and Animal Data'!AP108</f>
        <v>77.044972816026259</v>
      </c>
      <c r="AC45" s="18">
        <f>'Crop and Animal Data'!AQ108</f>
        <v>76.940700378684198</v>
      </c>
      <c r="AD45" s="18">
        <f>'Crop and Animal Data'!AR108</f>
        <v>90.676091861864691</v>
      </c>
      <c r="AE45" s="18">
        <f>'Crop and Animal Data'!AS108</f>
        <v>94.975348853780005</v>
      </c>
      <c r="AF45" s="18">
        <f>'Crop and Animal Data'!AT108</f>
        <v>99.274605845695305</v>
      </c>
      <c r="AG45" s="18">
        <f>'Crop and Animal Data'!AU108</f>
        <v>103.57386283760957</v>
      </c>
      <c r="AH45" s="18">
        <f>'Crop and Animal Data'!AV108</f>
        <v>47.335494898692623</v>
      </c>
      <c r="AI45" s="1134">
        <f>'Crop and Animal Data'!AW108</f>
        <v>96.029010173218609</v>
      </c>
      <c r="AJ45" s="1134">
        <f>'Crop and Animal Data'!AX108</f>
        <v>98.814826541862445</v>
      </c>
      <c r="AK45" s="1134">
        <f>'Crop and Animal Data'!AY108</f>
        <v>101.60064291050736</v>
      </c>
      <c r="AL45" s="1134">
        <f>'Crop and Animal Data'!AZ108</f>
        <v>104.3864592791512</v>
      </c>
      <c r="AM45" s="1134">
        <f>'Crop and Animal Data'!BA108</f>
        <v>107.1722756477961</v>
      </c>
      <c r="AN45" s="1134">
        <f>'Crop and Animal Data'!BB108</f>
        <v>109.95809201643995</v>
      </c>
      <c r="AO45" s="1134">
        <f>'Crop and Animal Data'!BC108</f>
        <v>112.74390838508485</v>
      </c>
      <c r="AP45" s="1134">
        <f>'Crop and Animal Data'!BD108</f>
        <v>115.52972475372869</v>
      </c>
      <c r="AQ45" s="1134">
        <f>'Crop and Animal Data'!BE108</f>
        <v>118.3155411223736</v>
      </c>
      <c r="AR45" s="1134">
        <f>'Crop and Animal Data'!BF108</f>
        <v>121.10135749101744</v>
      </c>
      <c r="AS45" s="1134">
        <f>'Crop and Animal Data'!BG108</f>
        <v>123.88717385966129</v>
      </c>
      <c r="AT45" s="1134">
        <f>'Crop and Animal Data'!BH108</f>
        <v>126.67299022830619</v>
      </c>
      <c r="AU45" s="1134">
        <f>'Crop and Animal Data'!BI108</f>
        <v>129.45880659695004</v>
      </c>
      <c r="AV45" s="1134">
        <f>'Crop and Animal Data'!BJ108</f>
        <v>132.24462296559494</v>
      </c>
      <c r="AW45" s="1134">
        <f>'Crop and Animal Data'!BK108</f>
        <v>135.03043933423876</v>
      </c>
      <c r="AX45" s="1134">
        <f>'Crop and Animal Data'!BL108</f>
        <v>137.81625570288369</v>
      </c>
      <c r="AY45" s="1134">
        <f>'Crop and Animal Data'!BM108</f>
        <v>140.60207207152752</v>
      </c>
      <c r="AZ45" s="1134">
        <f>'Crop and Animal Data'!BN108</f>
        <v>143.38788844017137</v>
      </c>
      <c r="BA45" s="1134">
        <f>'Crop and Animal Data'!BO108</f>
        <v>146.17370480881627</v>
      </c>
      <c r="BB45" s="1134">
        <f>'Crop and Animal Data'!BP108</f>
        <v>148.95952117746012</v>
      </c>
      <c r="BC45" s="1134">
        <f>'Crop and Animal Data'!BQ108</f>
        <v>151.74533754610502</v>
      </c>
      <c r="BD45" s="1134">
        <f>'Crop and Animal Data'!BR108</f>
        <v>154.53115391474887</v>
      </c>
      <c r="BE45" s="1134">
        <f>'Crop and Animal Data'!BS108</f>
        <v>157.31697028339377</v>
      </c>
    </row>
    <row r="46" spans="1:57" ht="10.4" customHeight="1" x14ac:dyDescent="0.25">
      <c r="A46" s="5" t="s">
        <v>257</v>
      </c>
      <c r="B46" s="18">
        <f>'Crop and Animal Data'!P115</f>
        <v>415.85719647155338</v>
      </c>
      <c r="C46" s="18">
        <f>'Crop and Animal Data'!Q115</f>
        <v>417.82718800099644</v>
      </c>
      <c r="D46" s="18">
        <f>'Crop and Animal Data'!R115</f>
        <v>419.79717953043883</v>
      </c>
      <c r="E46" s="18">
        <f>'Crop and Animal Data'!S115</f>
        <v>415.43126034444231</v>
      </c>
      <c r="F46" s="18">
        <f>'Crop and Animal Data'!T115</f>
        <v>411.06534115844585</v>
      </c>
      <c r="G46" s="18">
        <f>'Crop and Animal Data'!U115</f>
        <v>406.69942197244939</v>
      </c>
      <c r="H46" s="18">
        <f>'Crop and Animal Data'!V115</f>
        <v>402.33350278645156</v>
      </c>
      <c r="I46" s="18">
        <f>'Crop and Animal Data'!W115</f>
        <v>397.9675836004551</v>
      </c>
      <c r="J46" s="18">
        <f>'Crop and Animal Data'!X115</f>
        <v>367.60131153260852</v>
      </c>
      <c r="K46" s="18">
        <f>'Crop and Animal Data'!Y115</f>
        <v>337.2350394647525</v>
      </c>
      <c r="L46" s="18">
        <f>'Crop and Animal Data'!Z115</f>
        <v>306.86876739690723</v>
      </c>
      <c r="M46" s="18">
        <f>'Crop and Animal Data'!AA115</f>
        <v>276.50249532906196</v>
      </c>
      <c r="N46" s="18">
        <f>'Crop and Animal Data'!AB115</f>
        <v>246.13622326121737</v>
      </c>
      <c r="O46" s="18">
        <f>'Crop and Animal Data'!AC115</f>
        <v>220.29337993374614</v>
      </c>
      <c r="P46" s="18">
        <f>'Crop and Animal Data'!AD115</f>
        <v>194.45053660627556</v>
      </c>
      <c r="Q46" s="18">
        <f>'Crop and Animal Data'!AE115</f>
        <v>168.60769327879424</v>
      </c>
      <c r="R46" s="18">
        <f>'Crop and Animal Data'!AF115</f>
        <v>142.76484995132367</v>
      </c>
      <c r="S46" s="18">
        <f>'Crop and Animal Data'!AG115</f>
        <v>116.92200662385018</v>
      </c>
      <c r="T46" s="18">
        <f>'Crop and Animal Data'!AH115</f>
        <v>105.90807599648785</v>
      </c>
      <c r="U46" s="18">
        <f>'Crop and Animal Data'!AI115</f>
        <v>94.894145369127969</v>
      </c>
      <c r="V46" s="18">
        <f>'Crop and Animal Data'!AJ115</f>
        <v>83.880214741768086</v>
      </c>
      <c r="W46" s="18">
        <f>'Crop and Animal Data'!AK115</f>
        <v>72.866284114408202</v>
      </c>
      <c r="X46" s="18">
        <f>'Crop and Animal Data'!AL115</f>
        <v>61.852353487049335</v>
      </c>
      <c r="Y46" s="18">
        <f>'Crop and Animal Data'!AM115</f>
        <v>90.911836523808759</v>
      </c>
      <c r="Z46" s="18">
        <f>'Crop and Animal Data'!AN115</f>
        <v>119.97131956057189</v>
      </c>
      <c r="AA46" s="18">
        <f>'Crop and Animal Data'!AO115</f>
        <v>149.03080259732425</v>
      </c>
      <c r="AB46" s="18">
        <f>'Crop and Animal Data'!AP115</f>
        <v>178.09028563407665</v>
      </c>
      <c r="AC46" s="18">
        <f>'Crop and Animal Data'!AQ115</f>
        <v>207.14976867082902</v>
      </c>
      <c r="AD46" s="18">
        <f>'Crop and Animal Data'!AR115</f>
        <v>182.77803348876773</v>
      </c>
      <c r="AE46" s="18">
        <f>'Crop and Animal Data'!AS115</f>
        <v>194.83667436499351</v>
      </c>
      <c r="AF46" s="18">
        <f>'Crop and Animal Data'!AT115</f>
        <v>206.89531524121389</v>
      </c>
      <c r="AG46" s="18">
        <f>'Crop and Animal Data'!AU115</f>
        <v>218.95395611743427</v>
      </c>
      <c r="AH46" s="18">
        <f>'Crop and Animal Data'!AV115</f>
        <v>230.97707153176253</v>
      </c>
      <c r="AI46" s="1134">
        <f>'Crop and Animal Data'!AW115</f>
        <v>243.06176441337374</v>
      </c>
      <c r="AJ46" s="1134">
        <f>'Crop and Animal Data'!AX115</f>
        <v>255.11951715304863</v>
      </c>
      <c r="AK46" s="1134">
        <f>'Crop and Animal Data'!AY115</f>
        <v>267.17726989272353</v>
      </c>
      <c r="AL46" s="1134">
        <f>'Crop and Animal Data'!AZ115</f>
        <v>279.23502263239845</v>
      </c>
      <c r="AM46" s="1134">
        <f>'Crop and Animal Data'!BA115</f>
        <v>291.29277537207332</v>
      </c>
      <c r="AN46" s="1134">
        <f>'Crop and Animal Data'!BB115</f>
        <v>303.35052811174825</v>
      </c>
      <c r="AO46" s="1134">
        <f>'Crop and Animal Data'!BC115</f>
        <v>315.40828085142311</v>
      </c>
      <c r="AP46" s="1134">
        <f>'Crop and Animal Data'!BD115</f>
        <v>327.46603359109804</v>
      </c>
      <c r="AQ46" s="1134">
        <f>'Crop and Animal Data'!BE115</f>
        <v>339.52378633077296</v>
      </c>
      <c r="AR46" s="1134">
        <f>'Crop and Animal Data'!BF115</f>
        <v>351.58153907044783</v>
      </c>
      <c r="AS46" s="1134">
        <f>'Crop and Animal Data'!BG115</f>
        <v>363.63929181012276</v>
      </c>
      <c r="AT46" s="1134">
        <f>'Crop and Animal Data'!BH115</f>
        <v>375.69704454979762</v>
      </c>
      <c r="AU46" s="1134">
        <f>'Crop and Animal Data'!BI115</f>
        <v>387.75479728947255</v>
      </c>
      <c r="AV46" s="1134">
        <f>'Crop and Animal Data'!BJ115</f>
        <v>399.81255002915282</v>
      </c>
      <c r="AW46" s="1134">
        <f>'Crop and Animal Data'!BK115</f>
        <v>411.87030276882774</v>
      </c>
      <c r="AX46" s="1134">
        <f>'Crop and Animal Data'!BL115</f>
        <v>423.92805550850261</v>
      </c>
      <c r="AY46" s="1134">
        <f>'Crop and Animal Data'!BM115</f>
        <v>435.98580824817753</v>
      </c>
      <c r="AZ46" s="1134">
        <f>'Crop and Animal Data'!BN115</f>
        <v>448.04356098785246</v>
      </c>
      <c r="BA46" s="1134">
        <f>'Crop and Animal Data'!BO115</f>
        <v>460.10131372752733</v>
      </c>
      <c r="BB46" s="1134">
        <f>'Crop and Animal Data'!BP115</f>
        <v>472.15906646720225</v>
      </c>
      <c r="BC46" s="1134">
        <f>'Crop and Animal Data'!BQ115</f>
        <v>484.21681920687712</v>
      </c>
      <c r="BD46" s="1134">
        <f>'Crop and Animal Data'!BR115</f>
        <v>496.27457194655204</v>
      </c>
      <c r="BE46" s="1134">
        <f>'Crop and Animal Data'!BS115</f>
        <v>508.33232468622697</v>
      </c>
    </row>
    <row r="47" spans="1:57" ht="10.4" customHeight="1" x14ac:dyDescent="0.25">
      <c r="A47" s="5" t="s">
        <v>258</v>
      </c>
      <c r="B47" s="18">
        <f>'Crop and Animal Data'!P122</f>
        <v>2062.6680728532256</v>
      </c>
      <c r="C47" s="18">
        <f>'Crop and Animal Data'!Q122</f>
        <v>2102.1001207201261</v>
      </c>
      <c r="D47" s="18">
        <f>'Crop and Animal Data'!R122</f>
        <v>2141.5321685870435</v>
      </c>
      <c r="E47" s="18">
        <f>'Crop and Animal Data'!S122</f>
        <v>2094.8455568470467</v>
      </c>
      <c r="F47" s="18">
        <f>'Crop and Animal Data'!T122</f>
        <v>2048.1589451070663</v>
      </c>
      <c r="G47" s="18">
        <f>'Crop and Animal Data'!U122</f>
        <v>2001.4723333670863</v>
      </c>
      <c r="H47" s="18">
        <f>'Crop and Animal Data'!V122</f>
        <v>1954.7857216270891</v>
      </c>
      <c r="I47" s="18">
        <f>'Crop and Animal Data'!W122</f>
        <v>1908.0991098870747</v>
      </c>
      <c r="J47" s="18">
        <f>'Crop and Animal Data'!X122</f>
        <v>1791.2078903288439</v>
      </c>
      <c r="K47" s="18">
        <f>'Crop and Animal Data'!Y122</f>
        <v>1674.3166707706132</v>
      </c>
      <c r="L47" s="18">
        <f>'Crop and Animal Data'!Z122</f>
        <v>1557.4254512124164</v>
      </c>
      <c r="M47" s="18">
        <f>'Crop and Animal Data'!AA122</f>
        <v>1440.5342316541858</v>
      </c>
      <c r="N47" s="18">
        <f>'Crop and Animal Data'!AB122</f>
        <v>1323.6430120959769</v>
      </c>
      <c r="O47" s="18">
        <f>'Crop and Animal Data'!AC122</f>
        <v>1358.9569887208722</v>
      </c>
      <c r="P47" s="18">
        <f>'Crop and Animal Data'!AD122</f>
        <v>1394.2709653457639</v>
      </c>
      <c r="Q47" s="18">
        <f>'Crop and Animal Data'!AE122</f>
        <v>1429.5849419706642</v>
      </c>
      <c r="R47" s="18">
        <f>'Crop and Animal Data'!AF122</f>
        <v>1464.8989185955559</v>
      </c>
      <c r="S47" s="18">
        <f>'Crop and Animal Data'!AG122</f>
        <v>1500.212895220448</v>
      </c>
      <c r="T47" s="18">
        <f>'Crop and Animal Data'!AH122</f>
        <v>1403.6108844003886</v>
      </c>
      <c r="U47" s="18">
        <f>'Crop and Animal Data'!AI122</f>
        <v>1307.008873580372</v>
      </c>
      <c r="V47" s="18">
        <f>'Crop and Animal Data'!AJ122</f>
        <v>1210.4068627603215</v>
      </c>
      <c r="W47" s="18">
        <f>'Crop and Animal Data'!AK122</f>
        <v>1113.8048519402707</v>
      </c>
      <c r="X47" s="18">
        <f>'Crop and Animal Data'!AL122</f>
        <v>1017.2028411202405</v>
      </c>
      <c r="Y47" s="18">
        <f>'Crop and Animal Data'!AM122</f>
        <v>1134.5319171177209</v>
      </c>
      <c r="Z47" s="18">
        <f>'Crop and Animal Data'!AN122</f>
        <v>1251.8609931152216</v>
      </c>
      <c r="AA47" s="18">
        <f>'Crop and Animal Data'!AO122</f>
        <v>1369.1900691127225</v>
      </c>
      <c r="AB47" s="18">
        <f>'Crop and Animal Data'!AP122</f>
        <v>1486.5191451101891</v>
      </c>
      <c r="AC47" s="18">
        <f>'Crop and Animal Data'!AQ122</f>
        <v>1603.8482211076898</v>
      </c>
      <c r="AD47" s="18">
        <f>'Crop and Animal Data'!AR122</f>
        <v>1435.9358480151448</v>
      </c>
      <c r="AE47" s="18">
        <f>'Crop and Animal Data'!AS122</f>
        <v>1462.5062811203504</v>
      </c>
      <c r="AF47" s="18">
        <f>'Crop and Animal Data'!AT122</f>
        <v>1489.0767142255477</v>
      </c>
      <c r="AG47" s="18">
        <f>'Crop and Animal Data'!AU122</f>
        <v>1515.6471473307533</v>
      </c>
      <c r="AH47" s="18">
        <f>'Crop and Animal Data'!AV122</f>
        <v>1804.1823761984306</v>
      </c>
      <c r="AI47" s="1134">
        <f>'Crop and Animal Data'!AW122</f>
        <v>1638.6452924111554</v>
      </c>
      <c r="AJ47" s="1134">
        <f>'Crop and Animal Data'!AX122</f>
        <v>1671.7648454104237</v>
      </c>
      <c r="AK47" s="1134">
        <f>'Crop and Animal Data'!AY122</f>
        <v>1704.8843984096918</v>
      </c>
      <c r="AL47" s="1134">
        <f>'Crop and Animal Data'!AZ122</f>
        <v>1738.0039514089599</v>
      </c>
      <c r="AM47" s="1134">
        <f>'Crop and Animal Data'!BA122</f>
        <v>1771.123504408228</v>
      </c>
      <c r="AN47" s="1134">
        <f>'Crop and Animal Data'!BB122</f>
        <v>1804.2430574074963</v>
      </c>
      <c r="AO47" s="1134">
        <f>'Crop and Animal Data'!BC122</f>
        <v>1837.3626104067557</v>
      </c>
      <c r="AP47" s="1134">
        <f>'Crop and Animal Data'!BD122</f>
        <v>1870.482163406024</v>
      </c>
      <c r="AQ47" s="1134">
        <f>'Crop and Animal Data'!BE122</f>
        <v>1903.6017164052921</v>
      </c>
      <c r="AR47" s="1134">
        <f>'Crop and Animal Data'!BF122</f>
        <v>1936.7212694045602</v>
      </c>
      <c r="AS47" s="1134">
        <f>'Crop and Animal Data'!BG122</f>
        <v>1969.8408224038283</v>
      </c>
      <c r="AT47" s="1134">
        <f>'Crop and Animal Data'!BH122</f>
        <v>2002.9603754030966</v>
      </c>
      <c r="AU47" s="1134">
        <f>'Crop and Animal Data'!BI122</f>
        <v>2036.079928402356</v>
      </c>
      <c r="AV47" s="1134">
        <f>'Crop and Animal Data'!BJ122</f>
        <v>2069.1994814016243</v>
      </c>
      <c r="AW47" s="1134">
        <f>'Crop and Animal Data'!BK122</f>
        <v>2102.3190344008922</v>
      </c>
      <c r="AX47" s="1134">
        <f>'Crop and Animal Data'!BL122</f>
        <v>2135.4385874001605</v>
      </c>
      <c r="AY47" s="1134">
        <f>'Crop and Animal Data'!BM122</f>
        <v>2168.5581403994288</v>
      </c>
      <c r="AZ47" s="1134">
        <f>'Crop and Animal Data'!BN122</f>
        <v>2201.6776933986885</v>
      </c>
      <c r="BA47" s="1134">
        <f>'Crop and Animal Data'!BO122</f>
        <v>2234.7972463979563</v>
      </c>
      <c r="BB47" s="1134">
        <f>'Crop and Animal Data'!BP122</f>
        <v>2267.9167993972246</v>
      </c>
      <c r="BC47" s="1134">
        <f>'Crop and Animal Data'!BQ122</f>
        <v>2301.0363523964925</v>
      </c>
      <c r="BD47" s="1134">
        <f>'Crop and Animal Data'!BR122</f>
        <v>2334.1559053957608</v>
      </c>
      <c r="BE47" s="1134">
        <f>'Crop and Animal Data'!BS122</f>
        <v>2367.2754583950291</v>
      </c>
    </row>
    <row r="48" spans="1:57" ht="10.4" customHeight="1" x14ac:dyDescent="0.25">
      <c r="A48" s="5" t="s">
        <v>26</v>
      </c>
      <c r="B48" s="18">
        <f>'Crop and Animal Data'!P129</f>
        <v>0</v>
      </c>
      <c r="C48" s="18">
        <f>'Crop and Animal Data'!Q129</f>
        <v>0</v>
      </c>
      <c r="D48" s="18">
        <f>'Crop and Animal Data'!R129</f>
        <v>0</v>
      </c>
      <c r="E48" s="18">
        <f>'Crop and Animal Data'!S129</f>
        <v>0</v>
      </c>
      <c r="F48" s="18">
        <f>'Crop and Animal Data'!T129</f>
        <v>0</v>
      </c>
      <c r="G48" s="18">
        <f>'Crop and Animal Data'!U129</f>
        <v>0</v>
      </c>
      <c r="H48" s="18">
        <f>'Crop and Animal Data'!V129</f>
        <v>0</v>
      </c>
      <c r="I48" s="18">
        <f>'Crop and Animal Data'!W129</f>
        <v>0</v>
      </c>
      <c r="J48" s="18">
        <f>'Crop and Animal Data'!X129</f>
        <v>294.47833705589034</v>
      </c>
      <c r="K48" s="18">
        <f>'Crop and Animal Data'!Y129</f>
        <v>588.95667411178067</v>
      </c>
      <c r="L48" s="18">
        <f>'Crop and Animal Data'!Z129</f>
        <v>883.43501116767095</v>
      </c>
      <c r="M48" s="18">
        <f>'Crop and Animal Data'!AA129</f>
        <v>1177.9133482235613</v>
      </c>
      <c r="N48" s="18">
        <f>'Crop and Animal Data'!AB129</f>
        <v>1472.3916852794882</v>
      </c>
      <c r="O48" s="18">
        <f>'Crop and Animal Data'!AC129</f>
        <v>1358.7171486614761</v>
      </c>
      <c r="P48" s="18">
        <f>'Crop and Animal Data'!AD129</f>
        <v>1245.0426120435006</v>
      </c>
      <c r="Q48" s="18">
        <f>'Crop and Animal Data'!AE129</f>
        <v>1131.3680754254951</v>
      </c>
      <c r="R48" s="18">
        <f>'Crop and Animal Data'!AF129</f>
        <v>1017.6935388075198</v>
      </c>
      <c r="S48" s="18">
        <f>'Crop and Animal Data'!AG129</f>
        <v>904.01900218953608</v>
      </c>
      <c r="T48" s="18">
        <f>'Crop and Animal Data'!AH129</f>
        <v>1254.7793595726268</v>
      </c>
      <c r="U48" s="18">
        <f>'Crop and Animal Data'!AI129</f>
        <v>1605.5397169557698</v>
      </c>
      <c r="V48" s="18">
        <f>'Crop and Animal Data'!AJ129</f>
        <v>1956.3000743389125</v>
      </c>
      <c r="W48" s="18">
        <f>'Crop and Animal Data'!AK129</f>
        <v>2307.0604317219349</v>
      </c>
      <c r="X48" s="18">
        <f>'Crop and Animal Data'!AL129</f>
        <v>2657.820789105132</v>
      </c>
      <c r="Y48" s="18">
        <f>'Crop and Animal Data'!AM129</f>
        <v>2881.9275202429935</v>
      </c>
      <c r="Z48" s="18">
        <f>'Crop and Animal Data'!AN129</f>
        <v>3106.0342513809096</v>
      </c>
      <c r="AA48" s="18">
        <f>'Crop and Animal Data'!AO129</f>
        <v>3330.1409825188252</v>
      </c>
      <c r="AB48" s="18">
        <f>'Crop and Animal Data'!AP129</f>
        <v>3554.2477136567409</v>
      </c>
      <c r="AC48" s="18">
        <f>'Crop and Animal Data'!AQ129</f>
        <v>3778.354444794657</v>
      </c>
      <c r="AD48" s="18">
        <f>'Crop and Animal Data'!AR129</f>
        <v>4171.3326775928354</v>
      </c>
      <c r="AE48" s="18">
        <f>'Crop and Animal Data'!AS129</f>
        <v>4449.1712501681131</v>
      </c>
      <c r="AF48" s="18">
        <f>'Crop and Animal Data'!AT129</f>
        <v>4727.00982274339</v>
      </c>
      <c r="AG48" s="18">
        <f>'Crop and Animal Data'!AU129</f>
        <v>5004.8483953186678</v>
      </c>
      <c r="AH48" s="18">
        <f>'Crop and Animal Data'!AV129</f>
        <v>1118.2005593086692</v>
      </c>
      <c r="AI48" s="1134">
        <f>'Crop and Animal Data'!AW129</f>
        <v>4449.9958315131371</v>
      </c>
      <c r="AJ48" s="1134">
        <f>'Crop and Animal Data'!AX129</f>
        <v>4623.7222438737499</v>
      </c>
      <c r="AK48" s="1134">
        <f>'Crop and Animal Data'!AY129</f>
        <v>4797.4486562344227</v>
      </c>
      <c r="AL48" s="1134">
        <f>'Crop and Animal Data'!AZ129</f>
        <v>4971.1750685950346</v>
      </c>
      <c r="AM48" s="1134">
        <f>'Crop and Animal Data'!BA129</f>
        <v>5144.9014809557075</v>
      </c>
      <c r="AN48" s="1134">
        <f>'Crop and Animal Data'!BB129</f>
        <v>5318.6278933163203</v>
      </c>
      <c r="AO48" s="1134">
        <f>'Crop and Animal Data'!BC129</f>
        <v>5492.3543056769931</v>
      </c>
      <c r="AP48" s="1134">
        <f>'Crop and Animal Data'!BD129</f>
        <v>5666.080718037605</v>
      </c>
      <c r="AQ48" s="1134">
        <f>'Crop and Animal Data'!BE129</f>
        <v>5839.8071303982179</v>
      </c>
      <c r="AR48" s="1134">
        <f>'Crop and Animal Data'!BF129</f>
        <v>6013.5335427588907</v>
      </c>
      <c r="AS48" s="1134">
        <f>'Crop and Animal Data'!BG129</f>
        <v>6187.2599551195035</v>
      </c>
      <c r="AT48" s="1134">
        <f>'Crop and Animal Data'!BH129</f>
        <v>6360.9863674801763</v>
      </c>
      <c r="AU48" s="1134">
        <f>'Crop and Animal Data'!BI129</f>
        <v>6534.7127798407882</v>
      </c>
      <c r="AV48" s="1134">
        <f>'Crop and Animal Data'!BJ129</f>
        <v>6708.4391922014611</v>
      </c>
      <c r="AW48" s="1134">
        <f>'Crop and Animal Data'!BK129</f>
        <v>6882.1656045620739</v>
      </c>
      <c r="AX48" s="1134">
        <f>'Crop and Animal Data'!BL129</f>
        <v>7055.8920169227467</v>
      </c>
      <c r="AY48" s="1134">
        <f>'Crop and Animal Data'!BM129</f>
        <v>7229.6184292833586</v>
      </c>
      <c r="AZ48" s="1134">
        <f>'Crop and Animal Data'!BN129</f>
        <v>7403.3448416439714</v>
      </c>
      <c r="BA48" s="1134">
        <f>'Crop and Animal Data'!BO129</f>
        <v>7577.0712540046443</v>
      </c>
      <c r="BB48" s="1134">
        <f>'Crop and Animal Data'!BP129</f>
        <v>7750.7976663652571</v>
      </c>
      <c r="BC48" s="1134">
        <f>'Crop and Animal Data'!BQ129</f>
        <v>7924.524078725929</v>
      </c>
      <c r="BD48" s="1134">
        <f>'Crop and Animal Data'!BR129</f>
        <v>8098.2504910865418</v>
      </c>
      <c r="BE48" s="1134">
        <f>'Crop and Animal Data'!BS129</f>
        <v>8271.9769034472156</v>
      </c>
    </row>
    <row r="49" spans="1:57" x14ac:dyDescent="0.25">
      <c r="A49" s="401" t="s">
        <v>259</v>
      </c>
      <c r="B49" s="18">
        <f>'Crop and Animal Data'!P144</f>
        <v>302.33915508815096</v>
      </c>
      <c r="C49" s="18">
        <f>'Crop and Animal Data'!Q144</f>
        <v>285.54253536103147</v>
      </c>
      <c r="D49" s="18">
        <f>'Crop and Animal Data'!R144</f>
        <v>310.73746495171071</v>
      </c>
      <c r="E49" s="18">
        <f>'Crop and Animal Data'!S144</f>
        <v>325.85442270611827</v>
      </c>
      <c r="F49" s="18">
        <f>'Crop and Animal Data'!T144</f>
        <v>413.19684528713964</v>
      </c>
      <c r="G49" s="18">
        <f>'Crop and Animal Data'!U144</f>
        <v>470.30535235934599</v>
      </c>
      <c r="H49" s="18">
        <f>'Crop and Animal Data'!V144</f>
        <v>537.49183126782395</v>
      </c>
      <c r="I49" s="18">
        <f>'Crop and Animal Data'!W144</f>
        <v>597.9596622854541</v>
      </c>
      <c r="J49" s="18">
        <f>'Crop and Animal Data'!X144</f>
        <v>994.3598878454743</v>
      </c>
      <c r="K49" s="18">
        <f>'Crop and Animal Data'!Y144</f>
        <v>1031.3124512451373</v>
      </c>
      <c r="L49" s="18">
        <f>'Crop and Animal Data'!Z144</f>
        <v>823.03436662892818</v>
      </c>
      <c r="M49" s="18">
        <f>'Crop and Animal Data'!AA144</f>
        <v>974.20394417299565</v>
      </c>
      <c r="N49" s="18">
        <f>'Crop and Animal Data'!AB144</f>
        <v>1041.3904230815454</v>
      </c>
      <c r="O49" s="18">
        <f>'Crop and Animal Data'!AC144</f>
        <v>1283.2365185692177</v>
      </c>
      <c r="P49" s="18">
        <f>'Crop and Animal Data'!AD144</f>
        <v>1310.6387989930911</v>
      </c>
      <c r="Q49" s="18">
        <f>'Crop and Animal Data'!AE144</f>
        <v>1149.4214890303706</v>
      </c>
      <c r="R49" s="18">
        <f>'Crop and Animal Data'!AF144</f>
        <v>1250.7425193442639</v>
      </c>
      <c r="S49" s="18">
        <f>'Crop and Animal Data'!AG144</f>
        <v>1236.3149115015806</v>
      </c>
      <c r="T49" s="18">
        <f>'Crop and Animal Data'!AH144</f>
        <v>1883.0928207427132</v>
      </c>
      <c r="U49" s="18">
        <f>'Crop and Animal Data'!AI144</f>
        <v>2435.8398522276411</v>
      </c>
      <c r="V49" s="18">
        <f>'Crop and Animal Data'!AJ144</f>
        <v>2913.2951070388417</v>
      </c>
      <c r="W49" s="18">
        <f>'Crop and Animal Data'!AK144</f>
        <v>2993.9578321902654</v>
      </c>
      <c r="X49" s="18">
        <f>'Crop and Animal Data'!AL144</f>
        <v>3533.1938539277535</v>
      </c>
      <c r="Y49" s="18">
        <f>'Crop and Animal Data'!AM144</f>
        <v>3309.2079657143886</v>
      </c>
      <c r="Z49" s="18">
        <f>'Crop and Animal Data'!AN144</f>
        <v>2963.2829135043562</v>
      </c>
      <c r="AA49" s="18">
        <f>'Crop and Animal Data'!AO144</f>
        <v>2826.7645529689994</v>
      </c>
      <c r="AB49" s="18">
        <f>'Crop and Animal Data'!AP144</f>
        <v>2852.687323617371</v>
      </c>
      <c r="AC49" s="18">
        <f>'Crop and Animal Data'!AQ144</f>
        <v>3154.4130800592256</v>
      </c>
      <c r="AD49" s="18">
        <f>'Crop and Animal Data'!AR144</f>
        <v>2322.1787148337926</v>
      </c>
      <c r="AE49" s="18">
        <f>'Crop and Animal Data'!AS144</f>
        <v>2224.4947037763059</v>
      </c>
      <c r="AF49" s="18">
        <f>'Crop and Animal Data'!AT144</f>
        <v>2120.5831579279838</v>
      </c>
      <c r="AG49" s="18">
        <f>'Crop and Animal Data'!AU144</f>
        <v>2813.0964465595512</v>
      </c>
      <c r="AH49" s="18">
        <f>'Crop and Animal Data'!AV144</f>
        <v>1691.1755701676609</v>
      </c>
      <c r="AI49" s="1134">
        <f>'Crop and Animal Data'!AW144</f>
        <v>2665.6820914568088</v>
      </c>
      <c r="AJ49" s="1134">
        <f>'Crop and Animal Data'!AX144</f>
        <v>2720.5906949742021</v>
      </c>
      <c r="AK49" s="1134">
        <f>'Crop and Animal Data'!AY144</f>
        <v>2773.5842028018683</v>
      </c>
      <c r="AL49" s="1134">
        <f>'Crop and Animal Data'!AZ144</f>
        <v>2824.7610893668548</v>
      </c>
      <c r="AM49" s="1134">
        <f>'Crop and Animal Data'!BA144</f>
        <v>2874.2131914450451</v>
      </c>
      <c r="AN49" s="1134">
        <f>'Crop and Animal Data'!BB144</f>
        <v>2922.0262581549464</v>
      </c>
      <c r="AO49" s="1134">
        <f>'Crop and Animal Data'!BC144</f>
        <v>2968.2804471566847</v>
      </c>
      <c r="AP49" s="1134">
        <f>'Crop and Animal Data'!BD144</f>
        <v>3013.0507730953677</v>
      </c>
      <c r="AQ49" s="1134">
        <f>'Crop and Animal Data'!BE144</f>
        <v>3056.4075135673179</v>
      </c>
      <c r="AR49" s="1134">
        <f>'Crop and Animal Data'!BF144</f>
        <v>3098.4165772293718</v>
      </c>
      <c r="AS49" s="1134">
        <f>'Crop and Animal Data'!BG144</f>
        <v>3139.1398381073259</v>
      </c>
      <c r="AT49" s="1134">
        <f>'Crop and Animal Data'!BH144</f>
        <v>3178.6354396700385</v>
      </c>
      <c r="AU49" s="1134">
        <f>'Crop and Animal Data'!BI144</f>
        <v>3216.9580718112397</v>
      </c>
      <c r="AV49" s="1134">
        <f>'Crop and Animal Data'!BJ144</f>
        <v>3254.1592235149355</v>
      </c>
      <c r="AW49" s="1134">
        <f>'Crop and Animal Data'!BK144</f>
        <v>3290.2874136579721</v>
      </c>
      <c r="AX49" s="1134">
        <f>'Crop and Animal Data'!BL144</f>
        <v>3325.3884021265521</v>
      </c>
      <c r="AY49" s="1134">
        <f>'Crop and Animal Data'!BM144</f>
        <v>3359.5053831771706</v>
      </c>
      <c r="AZ49" s="1134">
        <f>'Crop and Animal Data'!BN144</f>
        <v>3392.6791627609291</v>
      </c>
      <c r="BA49" s="1134">
        <f>'Crop and Animal Data'!BO144</f>
        <v>3424.9483213411954</v>
      </c>
      <c r="BB49" s="1134">
        <f>'Crop and Animal Data'!BP144</f>
        <v>3456.3493635705963</v>
      </c>
      <c r="BC49" s="1134">
        <f>'Crop and Animal Data'!BQ144</f>
        <v>3486.9168560487437</v>
      </c>
      <c r="BD49" s="1134">
        <f>'Crop and Animal Data'!BR144</f>
        <v>3516.6835542527565</v>
      </c>
      <c r="BE49" s="1134">
        <f>'Crop and Animal Data'!BS144</f>
        <v>3545.6805196213609</v>
      </c>
    </row>
    <row r="50" spans="1:57" ht="13" hidden="1" x14ac:dyDescent="0.3">
      <c r="A50" s="172" t="s">
        <v>736</v>
      </c>
      <c r="B50" s="558"/>
      <c r="C50" s="558"/>
      <c r="D50" s="558"/>
      <c r="E50" s="558"/>
      <c r="F50" s="558"/>
      <c r="G50" s="558"/>
      <c r="H50" s="558"/>
      <c r="I50" s="558"/>
      <c r="J50" s="558"/>
      <c r="K50" s="558"/>
      <c r="L50" s="558"/>
      <c r="M50" s="558"/>
      <c r="N50" s="558"/>
      <c r="O50" s="558"/>
      <c r="P50" s="558"/>
      <c r="Q50" s="558"/>
      <c r="R50" s="558"/>
      <c r="S50" s="558"/>
      <c r="T50" s="558"/>
      <c r="U50" s="558"/>
      <c r="V50" s="558"/>
      <c r="W50" s="558"/>
      <c r="X50" s="558"/>
      <c r="Y50" s="558"/>
      <c r="Z50" s="558"/>
      <c r="AA50" s="558"/>
      <c r="AB50" s="558"/>
      <c r="AC50" s="558"/>
      <c r="AD50" s="558"/>
      <c r="AE50" s="558"/>
      <c r="AF50" s="558"/>
      <c r="AH50" s="286"/>
    </row>
    <row r="51" spans="1:57" hidden="1" x14ac:dyDescent="0.25">
      <c r="A51" s="26"/>
      <c r="B51" s="30">
        <v>1990</v>
      </c>
      <c r="C51" s="30">
        <v>1991</v>
      </c>
      <c r="D51" s="30">
        <v>1992</v>
      </c>
      <c r="E51" s="30">
        <v>1993</v>
      </c>
      <c r="F51" s="30">
        <v>1994</v>
      </c>
      <c r="G51" s="30">
        <v>1995</v>
      </c>
      <c r="H51" s="30">
        <v>1996</v>
      </c>
      <c r="I51" s="30">
        <v>1997</v>
      </c>
      <c r="J51" s="30">
        <v>1998</v>
      </c>
      <c r="K51" s="30">
        <v>1999</v>
      </c>
      <c r="L51" s="30">
        <v>2000</v>
      </c>
      <c r="M51" s="30">
        <v>2001</v>
      </c>
      <c r="N51" s="30">
        <v>2002</v>
      </c>
      <c r="O51" s="30">
        <v>2003</v>
      </c>
      <c r="P51" s="30">
        <v>2004</v>
      </c>
      <c r="Q51" s="30">
        <v>2005</v>
      </c>
      <c r="R51" s="30">
        <v>2006</v>
      </c>
      <c r="S51" s="30">
        <v>2007</v>
      </c>
      <c r="T51" s="30">
        <v>2008</v>
      </c>
      <c r="U51" s="30">
        <v>2009</v>
      </c>
      <c r="V51" s="30">
        <v>2010</v>
      </c>
      <c r="W51" s="30">
        <v>2011</v>
      </c>
      <c r="X51" s="30">
        <v>2012</v>
      </c>
      <c r="Y51" s="30">
        <v>2013</v>
      </c>
      <c r="Z51" s="30">
        <v>2014</v>
      </c>
      <c r="AA51" s="30">
        <v>2015</v>
      </c>
      <c r="AB51" s="30">
        <v>2016</v>
      </c>
      <c r="AC51" s="30">
        <v>2017</v>
      </c>
      <c r="AD51" s="30">
        <v>2018</v>
      </c>
      <c r="AE51" s="30">
        <v>2019</v>
      </c>
      <c r="AF51" s="30">
        <v>2020</v>
      </c>
      <c r="AH51" s="286"/>
    </row>
    <row r="52" spans="1:57" hidden="1" x14ac:dyDescent="0.25">
      <c r="A52" s="5" t="s">
        <v>160</v>
      </c>
      <c r="B52" s="41"/>
      <c r="C52" s="5"/>
      <c r="D52" s="41"/>
      <c r="E52" s="41"/>
      <c r="F52" s="28"/>
      <c r="G52" s="40"/>
      <c r="H52" s="26"/>
      <c r="I52" s="26"/>
      <c r="J52" s="26"/>
      <c r="K52" s="19"/>
      <c r="L52" s="5"/>
      <c r="M52" s="5"/>
      <c r="N52" s="5"/>
      <c r="O52" s="5"/>
      <c r="P52" s="5"/>
      <c r="Q52" s="5"/>
      <c r="R52" s="5"/>
      <c r="S52" s="41"/>
      <c r="T52" s="41"/>
      <c r="U52" s="41"/>
      <c r="V52" s="41"/>
      <c r="W52" s="41"/>
      <c r="X52" s="41"/>
      <c r="Y52" s="41"/>
      <c r="Z52" s="41"/>
      <c r="AA52" s="41"/>
      <c r="AB52" s="41"/>
      <c r="AC52" s="41"/>
      <c r="AD52" s="41"/>
      <c r="AE52" s="41"/>
      <c r="AF52" s="41"/>
      <c r="AH52" s="286"/>
    </row>
    <row r="53" spans="1:57" hidden="1" x14ac:dyDescent="0.25">
      <c r="A53" s="17" t="s">
        <v>161</v>
      </c>
      <c r="B53" s="32"/>
      <c r="C53" s="1"/>
      <c r="D53" s="32"/>
      <c r="E53" s="32"/>
      <c r="F53" s="31"/>
      <c r="G53" s="38"/>
      <c r="H53" s="1"/>
      <c r="I53" s="1"/>
      <c r="J53" s="1"/>
      <c r="K53" s="1"/>
      <c r="L53" s="1"/>
      <c r="M53" s="1"/>
      <c r="N53" s="1"/>
      <c r="O53" s="1"/>
      <c r="P53" s="1"/>
      <c r="Q53" s="1"/>
      <c r="R53" s="1"/>
      <c r="S53" s="32"/>
      <c r="T53" s="32"/>
      <c r="U53" s="32"/>
      <c r="V53" s="32"/>
      <c r="W53" s="32"/>
      <c r="X53" s="32"/>
      <c r="Y53" s="32"/>
      <c r="Z53" s="32"/>
      <c r="AA53" s="32"/>
      <c r="AB53" s="32"/>
      <c r="AC53" s="32"/>
      <c r="AD53" s="32"/>
      <c r="AE53" s="32"/>
      <c r="AF53" s="32"/>
      <c r="AH53" s="286"/>
    </row>
    <row r="54" spans="1:57" hidden="1" x14ac:dyDescent="0.25">
      <c r="A54" s="23" t="s">
        <v>162</v>
      </c>
      <c r="B54" s="18" t="e">
        <f>'Kauai Co.'!B5*Factors!#REF!</f>
        <v>#REF!</v>
      </c>
      <c r="C54" s="18" t="e">
        <f>'Kauai Co.'!C5*Factors!#REF!</f>
        <v>#REF!</v>
      </c>
      <c r="D54" s="18" t="e">
        <f>'Kauai Co.'!D5*Factors!#REF!</f>
        <v>#REF!</v>
      </c>
      <c r="E54" s="18" t="e">
        <f>'Kauai Co.'!E5*Factors!#REF!</f>
        <v>#REF!</v>
      </c>
      <c r="F54" s="18" t="e">
        <f>'Kauai Co.'!F5*Factors!#REF!</f>
        <v>#REF!</v>
      </c>
      <c r="G54" s="18" t="e">
        <f>'Kauai Co.'!G5*Factors!#REF!</f>
        <v>#REF!</v>
      </c>
      <c r="H54" s="18" t="e">
        <f>'Kauai Co.'!H5*Factors!#REF!</f>
        <v>#REF!</v>
      </c>
      <c r="I54" s="18" t="e">
        <f>'Kauai Co.'!I5*Factors!#REF!</f>
        <v>#REF!</v>
      </c>
      <c r="J54" s="18" t="e">
        <f>'Kauai Co.'!J5*Factors!#REF!</f>
        <v>#REF!</v>
      </c>
      <c r="K54" s="18" t="e">
        <f>'Kauai Co.'!K5*Factors!#REF!</f>
        <v>#REF!</v>
      </c>
      <c r="L54" s="18" t="e">
        <f>'Kauai Co.'!L5*Factors!#REF!</f>
        <v>#REF!</v>
      </c>
      <c r="M54" s="18" t="e">
        <f>'Kauai Co.'!M5*Factors!#REF!</f>
        <v>#REF!</v>
      </c>
      <c r="N54" s="18" t="e">
        <f>'Kauai Co.'!N5*Factors!#REF!</f>
        <v>#REF!</v>
      </c>
      <c r="O54" s="18" t="e">
        <f>'Kauai Co.'!O5*Factors!#REF!</f>
        <v>#REF!</v>
      </c>
      <c r="P54" s="18" t="e">
        <f>'Kauai Co.'!P5*Factors!#REF!</f>
        <v>#REF!</v>
      </c>
      <c r="Q54" s="18" t="e">
        <f>'Kauai Co.'!Q5*Factors!#REF!</f>
        <v>#REF!</v>
      </c>
      <c r="R54" s="18" t="e">
        <f>'Kauai Co.'!R5*Factors!#REF!</f>
        <v>#REF!</v>
      </c>
      <c r="S54" s="18" t="e">
        <f>'Kauai Co.'!S5*Factors!#REF!</f>
        <v>#REF!</v>
      </c>
      <c r="T54" s="18" t="e">
        <f>'Kauai Co.'!T5*Factors!#REF!</f>
        <v>#REF!</v>
      </c>
      <c r="U54" s="18" t="e">
        <f>'Kauai Co.'!U5*Factors!#REF!</f>
        <v>#REF!</v>
      </c>
      <c r="V54" s="18" t="e">
        <f>'Kauai Co.'!V5*Factors!#REF!</f>
        <v>#REF!</v>
      </c>
      <c r="W54" s="18" t="e">
        <f>'Kauai Co.'!W5*Factors!#REF!</f>
        <v>#REF!</v>
      </c>
      <c r="X54" s="18" t="e">
        <f>'Kauai Co.'!X5*Factors!#REF!</f>
        <v>#REF!</v>
      </c>
      <c r="Y54" s="18" t="e">
        <f>'Kauai Co.'!Y5*Factors!#REF!</f>
        <v>#REF!</v>
      </c>
      <c r="Z54" s="18" t="e">
        <f>'Kauai Co.'!Z5*Factors!#REF!</f>
        <v>#REF!</v>
      </c>
      <c r="AA54" s="18" t="e">
        <f>'Kauai Co.'!AA5*Factors!#REF!</f>
        <v>#REF!</v>
      </c>
      <c r="AB54" s="18" t="e">
        <f>'Kauai Co.'!AB5*Factors!#REF!</f>
        <v>#REF!</v>
      </c>
      <c r="AC54" s="18" t="e">
        <f>'Kauai Co.'!AC5*Factors!#REF!</f>
        <v>#REF!</v>
      </c>
      <c r="AD54" s="18" t="e">
        <f>'Kauai Co.'!AD5*Factors!#REF!</f>
        <v>#REF!</v>
      </c>
      <c r="AE54" s="18" t="e">
        <f>'Kauai Co.'!AE5*Factors!#REF!</f>
        <v>#REF!</v>
      </c>
      <c r="AF54" s="18" t="e">
        <f>'Kauai Co.'!AF5*Factors!#REF!</f>
        <v>#REF!</v>
      </c>
      <c r="AH54" s="286"/>
    </row>
    <row r="55" spans="1:57" hidden="1" x14ac:dyDescent="0.25">
      <c r="A55" s="23" t="s">
        <v>163</v>
      </c>
      <c r="B55" s="18" t="e">
        <f>'Kauai Co.'!B6*Factors!#REF!</f>
        <v>#REF!</v>
      </c>
      <c r="C55" s="18" t="e">
        <f>'Kauai Co.'!C6*Factors!#REF!</f>
        <v>#REF!</v>
      </c>
      <c r="D55" s="18" t="e">
        <f>'Kauai Co.'!D6*Factors!#REF!</f>
        <v>#REF!</v>
      </c>
      <c r="E55" s="18" t="e">
        <f>'Kauai Co.'!E6*Factors!#REF!</f>
        <v>#REF!</v>
      </c>
      <c r="F55" s="18" t="e">
        <f>'Kauai Co.'!F6*Factors!#REF!</f>
        <v>#REF!</v>
      </c>
      <c r="G55" s="18" t="e">
        <f>'Kauai Co.'!G6*Factors!#REF!</f>
        <v>#REF!</v>
      </c>
      <c r="H55" s="18" t="e">
        <f>'Kauai Co.'!H6*Factors!#REF!</f>
        <v>#REF!</v>
      </c>
      <c r="I55" s="18" t="e">
        <f>'Kauai Co.'!I6*Factors!#REF!</f>
        <v>#REF!</v>
      </c>
      <c r="J55" s="18" t="e">
        <f>'Kauai Co.'!J6*Factors!#REF!</f>
        <v>#REF!</v>
      </c>
      <c r="K55" s="18" t="e">
        <f>'Kauai Co.'!K6*Factors!#REF!</f>
        <v>#REF!</v>
      </c>
      <c r="L55" s="18" t="e">
        <f>'Kauai Co.'!L6*Factors!#REF!</f>
        <v>#REF!</v>
      </c>
      <c r="M55" s="18" t="e">
        <f>'Kauai Co.'!M6*Factors!#REF!</f>
        <v>#REF!</v>
      </c>
      <c r="N55" s="18" t="e">
        <f>'Kauai Co.'!N6*Factors!#REF!</f>
        <v>#REF!</v>
      </c>
      <c r="O55" s="18" t="e">
        <f>'Kauai Co.'!O6*Factors!#REF!</f>
        <v>#REF!</v>
      </c>
      <c r="P55" s="18" t="e">
        <f>'Kauai Co.'!P6*Factors!#REF!</f>
        <v>#REF!</v>
      </c>
      <c r="Q55" s="18" t="e">
        <f>'Kauai Co.'!Q6*Factors!#REF!</f>
        <v>#REF!</v>
      </c>
      <c r="R55" s="18" t="e">
        <f>'Kauai Co.'!R6*Factors!#REF!</f>
        <v>#REF!</v>
      </c>
      <c r="S55" s="18" t="e">
        <f>'Kauai Co.'!S6*Factors!#REF!</f>
        <v>#REF!</v>
      </c>
      <c r="T55" s="18" t="e">
        <f>'Kauai Co.'!T6*Factors!#REF!</f>
        <v>#REF!</v>
      </c>
      <c r="U55" s="18" t="e">
        <f>'Kauai Co.'!U6*Factors!#REF!</f>
        <v>#REF!</v>
      </c>
      <c r="V55" s="18" t="e">
        <f>'Kauai Co.'!V6*Factors!#REF!</f>
        <v>#REF!</v>
      </c>
      <c r="W55" s="18" t="e">
        <f>'Kauai Co.'!W6*Factors!#REF!</f>
        <v>#REF!</v>
      </c>
      <c r="X55" s="18" t="e">
        <f>'Kauai Co.'!X6*Factors!#REF!</f>
        <v>#REF!</v>
      </c>
      <c r="Y55" s="18" t="e">
        <f>'Kauai Co.'!Y6*Factors!#REF!</f>
        <v>#REF!</v>
      </c>
      <c r="Z55" s="18" t="e">
        <f>'Kauai Co.'!Z6*Factors!#REF!</f>
        <v>#REF!</v>
      </c>
      <c r="AA55" s="18" t="e">
        <f>'Kauai Co.'!AA6*Factors!#REF!</f>
        <v>#REF!</v>
      </c>
      <c r="AB55" s="18" t="e">
        <f>'Kauai Co.'!AB6*Factors!#REF!</f>
        <v>#REF!</v>
      </c>
      <c r="AC55" s="18" t="e">
        <f>'Kauai Co.'!AC6*Factors!#REF!</f>
        <v>#REF!</v>
      </c>
      <c r="AD55" s="18" t="e">
        <f>'Kauai Co.'!AD6*Factors!#REF!</f>
        <v>#REF!</v>
      </c>
      <c r="AE55" s="18" t="e">
        <f>'Kauai Co.'!AE6*Factors!#REF!</f>
        <v>#REF!</v>
      </c>
      <c r="AF55" s="18" t="e">
        <f>'Kauai Co.'!AF6*Factors!#REF!</f>
        <v>#REF!</v>
      </c>
      <c r="AH55" s="286"/>
    </row>
    <row r="56" spans="1:57" hidden="1" x14ac:dyDescent="0.25">
      <c r="A56" s="23" t="s">
        <v>235</v>
      </c>
      <c r="B56" s="18" t="e">
        <f>'Kauai Co.'!B9*Factors!#REF!</f>
        <v>#REF!</v>
      </c>
      <c r="C56" s="18" t="e">
        <f>'Kauai Co.'!C9*Factors!#REF!</f>
        <v>#REF!</v>
      </c>
      <c r="D56" s="18" t="e">
        <f>'Kauai Co.'!D9*Factors!#REF!</f>
        <v>#REF!</v>
      </c>
      <c r="E56" s="18" t="e">
        <f>'Kauai Co.'!E9*Factors!#REF!</f>
        <v>#REF!</v>
      </c>
      <c r="F56" s="18" t="e">
        <f>'Kauai Co.'!F9*Factors!#REF!</f>
        <v>#REF!</v>
      </c>
      <c r="G56" s="18" t="e">
        <f>'Kauai Co.'!G9*Factors!#REF!</f>
        <v>#REF!</v>
      </c>
      <c r="H56" s="18" t="e">
        <f>'Kauai Co.'!H9*Factors!#REF!</f>
        <v>#REF!</v>
      </c>
      <c r="I56" s="18" t="e">
        <f>'Kauai Co.'!I9*Factors!#REF!</f>
        <v>#REF!</v>
      </c>
      <c r="J56" s="18" t="e">
        <f>'Kauai Co.'!J9*Factors!#REF!</f>
        <v>#REF!</v>
      </c>
      <c r="K56" s="18" t="e">
        <f>'Kauai Co.'!K9*Factors!#REF!</f>
        <v>#REF!</v>
      </c>
      <c r="L56" s="18" t="e">
        <f>'Kauai Co.'!L9*Factors!#REF!</f>
        <v>#REF!</v>
      </c>
      <c r="M56" s="18" t="e">
        <f>'Kauai Co.'!M9*Factors!#REF!</f>
        <v>#REF!</v>
      </c>
      <c r="N56" s="18" t="e">
        <f>'Kauai Co.'!N9*Factors!#REF!</f>
        <v>#REF!</v>
      </c>
      <c r="O56" s="18" t="e">
        <f>'Kauai Co.'!O9*Factors!#REF!</f>
        <v>#REF!</v>
      </c>
      <c r="P56" s="18" t="e">
        <f>'Kauai Co.'!P9*Factors!#REF!</f>
        <v>#REF!</v>
      </c>
      <c r="Q56" s="18" t="e">
        <f>'Kauai Co.'!Q9*Factors!#REF!</f>
        <v>#REF!</v>
      </c>
      <c r="R56" s="18" t="e">
        <f>'Kauai Co.'!R9*Factors!#REF!</f>
        <v>#REF!</v>
      </c>
      <c r="S56" s="18" t="e">
        <f>'Kauai Co.'!S9*Factors!#REF!</f>
        <v>#REF!</v>
      </c>
      <c r="T56" s="18" t="e">
        <f>'Kauai Co.'!T9*Factors!#REF!</f>
        <v>#REF!</v>
      </c>
      <c r="U56" s="18" t="e">
        <f>'Kauai Co.'!U9*Factors!#REF!</f>
        <v>#REF!</v>
      </c>
      <c r="V56" s="18" t="e">
        <f>'Kauai Co.'!V9*Factors!#REF!</f>
        <v>#REF!</v>
      </c>
      <c r="W56" s="18" t="e">
        <f>'Kauai Co.'!W9*Factors!#REF!</f>
        <v>#REF!</v>
      </c>
      <c r="X56" s="18" t="e">
        <f>'Kauai Co.'!X9*Factors!#REF!</f>
        <v>#REF!</v>
      </c>
      <c r="Y56" s="18" t="e">
        <f>'Kauai Co.'!Y9*Factors!#REF!</f>
        <v>#REF!</v>
      </c>
      <c r="Z56" s="18" t="e">
        <f>'Kauai Co.'!Z9*Factors!#REF!</f>
        <v>#REF!</v>
      </c>
      <c r="AA56" s="18" t="e">
        <f>'Kauai Co.'!AA9*Factors!#REF!</f>
        <v>#REF!</v>
      </c>
      <c r="AB56" s="18" t="e">
        <f>'Kauai Co.'!AB9*Factors!#REF!</f>
        <v>#REF!</v>
      </c>
      <c r="AC56" s="18" t="e">
        <f>'Kauai Co.'!AC9*Factors!#REF!</f>
        <v>#REF!</v>
      </c>
      <c r="AD56" s="18" t="e">
        <f>'Kauai Co.'!AD9*Factors!#REF!</f>
        <v>#REF!</v>
      </c>
      <c r="AE56" s="18" t="e">
        <f>'Kauai Co.'!AE9*Factors!#REF!</f>
        <v>#REF!</v>
      </c>
      <c r="AF56" s="18" t="e">
        <f>'Kauai Co.'!AF9*Factors!#REF!</f>
        <v>#REF!</v>
      </c>
      <c r="AH56" s="286"/>
    </row>
    <row r="57" spans="1:57" hidden="1" x14ac:dyDescent="0.25">
      <c r="A57" s="17" t="s">
        <v>168</v>
      </c>
      <c r="B57" s="18"/>
      <c r="C57" s="18"/>
      <c r="D57" s="18"/>
      <c r="E57" s="18"/>
      <c r="F57" s="18"/>
      <c r="G57" s="18"/>
      <c r="H57" s="18"/>
      <c r="I57" s="18"/>
      <c r="J57" s="18"/>
      <c r="K57" s="18"/>
      <c r="L57" s="18"/>
      <c r="M57" s="18"/>
      <c r="N57" s="18"/>
      <c r="O57" s="18"/>
      <c r="P57" s="18"/>
      <c r="Q57" s="18"/>
      <c r="R57" s="18"/>
      <c r="S57" s="18"/>
      <c r="T57" s="18"/>
      <c r="U57" s="18"/>
      <c r="V57" s="18"/>
      <c r="W57" s="18"/>
      <c r="X57" s="18"/>
      <c r="Y57" s="18"/>
      <c r="Z57" s="18"/>
      <c r="AA57" s="18"/>
      <c r="AB57" s="18"/>
      <c r="AC57" s="18"/>
      <c r="AD57" s="18"/>
      <c r="AE57" s="18"/>
      <c r="AF57" s="18"/>
      <c r="AH57" s="286"/>
    </row>
    <row r="58" spans="1:57" hidden="1" x14ac:dyDescent="0.25">
      <c r="A58" s="23" t="s">
        <v>169</v>
      </c>
      <c r="B58" s="18" t="e">
        <f>'Kauai Co.'!B12*Factors!#REF!</f>
        <v>#REF!</v>
      </c>
      <c r="C58" s="18" t="e">
        <f>'Kauai Co.'!C12*Factors!#REF!</f>
        <v>#REF!</v>
      </c>
      <c r="D58" s="18" t="e">
        <f>'Kauai Co.'!D12*Factors!#REF!</f>
        <v>#REF!</v>
      </c>
      <c r="E58" s="18" t="e">
        <f>'Kauai Co.'!E12*Factors!#REF!</f>
        <v>#REF!</v>
      </c>
      <c r="F58" s="18" t="e">
        <f>'Kauai Co.'!F12*Factors!#REF!</f>
        <v>#REF!</v>
      </c>
      <c r="G58" s="18" t="e">
        <f>'Kauai Co.'!G12*Factors!#REF!</f>
        <v>#REF!</v>
      </c>
      <c r="H58" s="18" t="e">
        <f>'Kauai Co.'!H12*Factors!#REF!</f>
        <v>#REF!</v>
      </c>
      <c r="I58" s="18" t="e">
        <f>'Kauai Co.'!I12*Factors!#REF!</f>
        <v>#REF!</v>
      </c>
      <c r="J58" s="18" t="e">
        <f>'Kauai Co.'!J12*Factors!#REF!</f>
        <v>#REF!</v>
      </c>
      <c r="K58" s="18" t="e">
        <f>'Kauai Co.'!K12*Factors!#REF!</f>
        <v>#REF!</v>
      </c>
      <c r="L58" s="18" t="e">
        <f>'Kauai Co.'!L12*Factors!#REF!</f>
        <v>#REF!</v>
      </c>
      <c r="M58" s="18" t="e">
        <f>'Kauai Co.'!M12*Factors!#REF!</f>
        <v>#REF!</v>
      </c>
      <c r="N58" s="18" t="e">
        <f>'Kauai Co.'!N12*Factors!#REF!</f>
        <v>#REF!</v>
      </c>
      <c r="O58" s="18" t="e">
        <f>'Kauai Co.'!O12*Factors!#REF!</f>
        <v>#REF!</v>
      </c>
      <c r="P58" s="18" t="e">
        <f>'Kauai Co.'!P12*Factors!#REF!</f>
        <v>#REF!</v>
      </c>
      <c r="Q58" s="18" t="e">
        <f>'Kauai Co.'!Q12*Factors!#REF!</f>
        <v>#REF!</v>
      </c>
      <c r="R58" s="18" t="e">
        <f>'Kauai Co.'!R12*Factors!#REF!</f>
        <v>#REF!</v>
      </c>
      <c r="S58" s="18" t="e">
        <f>'Kauai Co.'!S12*Factors!#REF!</f>
        <v>#REF!</v>
      </c>
      <c r="T58" s="18" t="e">
        <f>'Kauai Co.'!T12*Factors!#REF!</f>
        <v>#REF!</v>
      </c>
      <c r="U58" s="18" t="e">
        <f>'Kauai Co.'!U12*Factors!#REF!</f>
        <v>#REF!</v>
      </c>
      <c r="V58" s="18" t="e">
        <f>'Kauai Co.'!V12*Factors!#REF!</f>
        <v>#REF!</v>
      </c>
      <c r="W58" s="18" t="e">
        <f>'Kauai Co.'!W12*Factors!#REF!</f>
        <v>#REF!</v>
      </c>
      <c r="X58" s="18" t="e">
        <f>'Kauai Co.'!X12*Factors!#REF!</f>
        <v>#REF!</v>
      </c>
      <c r="Y58" s="18" t="e">
        <f>'Kauai Co.'!Y12*Factors!#REF!</f>
        <v>#REF!</v>
      </c>
      <c r="Z58" s="18" t="e">
        <f>'Kauai Co.'!Z12*Factors!#REF!</f>
        <v>#REF!</v>
      </c>
      <c r="AA58" s="18" t="e">
        <f>'Kauai Co.'!AA12*Factors!#REF!</f>
        <v>#REF!</v>
      </c>
      <c r="AB58" s="18" t="e">
        <f>'Kauai Co.'!AB12*Factors!#REF!</f>
        <v>#REF!</v>
      </c>
      <c r="AC58" s="18" t="e">
        <f>'Kauai Co.'!AC12*Factors!#REF!</f>
        <v>#REF!</v>
      </c>
      <c r="AD58" s="18" t="e">
        <f>'Kauai Co.'!AD12*Factors!#REF!</f>
        <v>#REF!</v>
      </c>
      <c r="AE58" s="18" t="e">
        <f>'Kauai Co.'!AE12*Factors!#REF!</f>
        <v>#REF!</v>
      </c>
      <c r="AF58" s="18" t="e">
        <f>'Kauai Co.'!AF12*Factors!#REF!</f>
        <v>#REF!</v>
      </c>
      <c r="AH58" s="286"/>
    </row>
    <row r="59" spans="1:57" hidden="1" x14ac:dyDescent="0.25">
      <c r="A59" s="23" t="s">
        <v>170</v>
      </c>
      <c r="B59" s="18" t="e">
        <f>'Kauai Co.'!B13*Factors!#REF!</f>
        <v>#REF!</v>
      </c>
      <c r="C59" s="18" t="e">
        <f>'Kauai Co.'!C13*Factors!#REF!</f>
        <v>#REF!</v>
      </c>
      <c r="D59" s="18" t="e">
        <f>'Kauai Co.'!D13*Factors!#REF!</f>
        <v>#REF!</v>
      </c>
      <c r="E59" s="18" t="e">
        <f>'Kauai Co.'!E13*Factors!#REF!</f>
        <v>#REF!</v>
      </c>
      <c r="F59" s="18" t="e">
        <f>'Kauai Co.'!F13*Factors!#REF!</f>
        <v>#REF!</v>
      </c>
      <c r="G59" s="18" t="e">
        <f>'Kauai Co.'!G13*Factors!#REF!</f>
        <v>#REF!</v>
      </c>
      <c r="H59" s="18" t="e">
        <f>'Kauai Co.'!H13*Factors!#REF!</f>
        <v>#REF!</v>
      </c>
      <c r="I59" s="18" t="e">
        <f>'Kauai Co.'!I13*Factors!#REF!</f>
        <v>#REF!</v>
      </c>
      <c r="J59" s="18" t="e">
        <f>'Kauai Co.'!J13*Factors!#REF!</f>
        <v>#REF!</v>
      </c>
      <c r="K59" s="18" t="e">
        <f>'Kauai Co.'!K13*Factors!#REF!</f>
        <v>#REF!</v>
      </c>
      <c r="L59" s="18" t="e">
        <f>'Kauai Co.'!L13*Factors!#REF!</f>
        <v>#REF!</v>
      </c>
      <c r="M59" s="18" t="e">
        <f>'Kauai Co.'!M13*Factors!#REF!</f>
        <v>#REF!</v>
      </c>
      <c r="N59" s="18" t="e">
        <f>'Kauai Co.'!N13*Factors!#REF!</f>
        <v>#REF!</v>
      </c>
      <c r="O59" s="18" t="e">
        <f>'Kauai Co.'!O13*Factors!#REF!</f>
        <v>#REF!</v>
      </c>
      <c r="P59" s="18" t="e">
        <f>'Kauai Co.'!P13*Factors!#REF!</f>
        <v>#REF!</v>
      </c>
      <c r="Q59" s="18" t="e">
        <f>'Kauai Co.'!Q13*Factors!#REF!</f>
        <v>#REF!</v>
      </c>
      <c r="R59" s="18" t="e">
        <f>'Kauai Co.'!R13*Factors!#REF!</f>
        <v>#REF!</v>
      </c>
      <c r="S59" s="18" t="e">
        <f>'Kauai Co.'!S13*Factors!#REF!</f>
        <v>#REF!</v>
      </c>
      <c r="T59" s="18" t="e">
        <f>'Kauai Co.'!T13*Factors!#REF!</f>
        <v>#REF!</v>
      </c>
      <c r="U59" s="18" t="e">
        <f>'Kauai Co.'!U13*Factors!#REF!</f>
        <v>#REF!</v>
      </c>
      <c r="V59" s="18" t="e">
        <f>'Kauai Co.'!V13*Factors!#REF!</f>
        <v>#REF!</v>
      </c>
      <c r="W59" s="18" t="e">
        <f>'Kauai Co.'!W13*Factors!#REF!</f>
        <v>#REF!</v>
      </c>
      <c r="X59" s="18" t="e">
        <f>'Kauai Co.'!X13*Factors!#REF!</f>
        <v>#REF!</v>
      </c>
      <c r="Y59" s="18" t="e">
        <f>'Kauai Co.'!Y13*Factors!#REF!</f>
        <v>#REF!</v>
      </c>
      <c r="Z59" s="18" t="e">
        <f>'Kauai Co.'!Z13*Factors!#REF!</f>
        <v>#REF!</v>
      </c>
      <c r="AA59" s="18" t="e">
        <f>'Kauai Co.'!AA13*Factors!#REF!</f>
        <v>#REF!</v>
      </c>
      <c r="AB59" s="18" t="e">
        <f>'Kauai Co.'!AB13*Factors!#REF!</f>
        <v>#REF!</v>
      </c>
      <c r="AC59" s="18" t="e">
        <f>'Kauai Co.'!AC13*Factors!#REF!</f>
        <v>#REF!</v>
      </c>
      <c r="AD59" s="18" t="e">
        <f>'Kauai Co.'!AD13*Factors!#REF!</f>
        <v>#REF!</v>
      </c>
      <c r="AE59" s="18" t="e">
        <f>'Kauai Co.'!AE13*Factors!#REF!</f>
        <v>#REF!</v>
      </c>
      <c r="AF59" s="18" t="e">
        <f>'Kauai Co.'!AF13*Factors!#REF!</f>
        <v>#REF!</v>
      </c>
      <c r="AH59" s="286"/>
    </row>
    <row r="60" spans="1:57" hidden="1" x14ac:dyDescent="0.25">
      <c r="A60" s="23" t="s">
        <v>236</v>
      </c>
      <c r="B60" s="18" t="e">
        <f>'Kauai Co.'!B16*Factors!#REF!</f>
        <v>#REF!</v>
      </c>
      <c r="C60" s="18" t="e">
        <f>'Kauai Co.'!C16*Factors!#REF!</f>
        <v>#REF!</v>
      </c>
      <c r="D60" s="18" t="e">
        <f>'Kauai Co.'!D16*Factors!#REF!</f>
        <v>#REF!</v>
      </c>
      <c r="E60" s="18" t="e">
        <f>'Kauai Co.'!E16*Factors!#REF!</f>
        <v>#REF!</v>
      </c>
      <c r="F60" s="18" t="e">
        <f>'Kauai Co.'!F16*Factors!#REF!</f>
        <v>#REF!</v>
      </c>
      <c r="G60" s="18" t="e">
        <f>'Kauai Co.'!G16*Factors!#REF!</f>
        <v>#REF!</v>
      </c>
      <c r="H60" s="18" t="e">
        <f>'Kauai Co.'!H16*Factors!#REF!</f>
        <v>#REF!</v>
      </c>
      <c r="I60" s="18" t="e">
        <f>'Kauai Co.'!I16*Factors!#REF!</f>
        <v>#REF!</v>
      </c>
      <c r="J60" s="18" t="e">
        <f>'Kauai Co.'!J16*Factors!#REF!</f>
        <v>#REF!</v>
      </c>
      <c r="K60" s="18" t="e">
        <f>'Kauai Co.'!K16*Factors!#REF!</f>
        <v>#REF!</v>
      </c>
      <c r="L60" s="18" t="e">
        <f>'Kauai Co.'!L16*Factors!#REF!</f>
        <v>#REF!</v>
      </c>
      <c r="M60" s="18" t="e">
        <f>'Kauai Co.'!M16*Factors!#REF!</f>
        <v>#REF!</v>
      </c>
      <c r="N60" s="18" t="e">
        <f>'Kauai Co.'!N16*Factors!#REF!</f>
        <v>#REF!</v>
      </c>
      <c r="O60" s="18" t="e">
        <f>'Kauai Co.'!O16*Factors!#REF!</f>
        <v>#REF!</v>
      </c>
      <c r="P60" s="18" t="e">
        <f>'Kauai Co.'!P16*Factors!#REF!</f>
        <v>#REF!</v>
      </c>
      <c r="Q60" s="18" t="e">
        <f>'Kauai Co.'!Q16*Factors!#REF!</f>
        <v>#REF!</v>
      </c>
      <c r="R60" s="18" t="e">
        <f>'Kauai Co.'!R16*Factors!#REF!</f>
        <v>#REF!</v>
      </c>
      <c r="S60" s="18" t="e">
        <f>'Kauai Co.'!S16*Factors!#REF!</f>
        <v>#REF!</v>
      </c>
      <c r="T60" s="18" t="e">
        <f>'Kauai Co.'!T16*Factors!#REF!</f>
        <v>#REF!</v>
      </c>
      <c r="U60" s="18" t="e">
        <f>'Kauai Co.'!U16*Factors!#REF!</f>
        <v>#REF!</v>
      </c>
      <c r="V60" s="18" t="e">
        <f>'Kauai Co.'!V16*Factors!#REF!</f>
        <v>#REF!</v>
      </c>
      <c r="W60" s="18" t="e">
        <f>'Kauai Co.'!W16*Factors!#REF!</f>
        <v>#REF!</v>
      </c>
      <c r="X60" s="18" t="e">
        <f>'Kauai Co.'!X16*Factors!#REF!</f>
        <v>#REF!</v>
      </c>
      <c r="Y60" s="18" t="e">
        <f>'Kauai Co.'!Y16*Factors!#REF!</f>
        <v>#REF!</v>
      </c>
      <c r="Z60" s="18" t="e">
        <f>'Kauai Co.'!Z16*Factors!#REF!</f>
        <v>#REF!</v>
      </c>
      <c r="AA60" s="18" t="e">
        <f>'Kauai Co.'!AA16*Factors!#REF!</f>
        <v>#REF!</v>
      </c>
      <c r="AB60" s="18" t="e">
        <f>'Kauai Co.'!AB16*Factors!#REF!</f>
        <v>#REF!</v>
      </c>
      <c r="AC60" s="18" t="e">
        <f>'Kauai Co.'!AC16*Factors!#REF!</f>
        <v>#REF!</v>
      </c>
      <c r="AD60" s="18" t="e">
        <f>'Kauai Co.'!AD16*Factors!#REF!</f>
        <v>#REF!</v>
      </c>
      <c r="AE60" s="18" t="e">
        <f>'Kauai Co.'!AE16*Factors!#REF!</f>
        <v>#REF!</v>
      </c>
      <c r="AF60" s="18" t="e">
        <f>'Kauai Co.'!AF16*Factors!#REF!</f>
        <v>#REF!</v>
      </c>
      <c r="AH60" s="286"/>
    </row>
    <row r="61" spans="1:57" hidden="1" x14ac:dyDescent="0.25">
      <c r="A61" s="23" t="s">
        <v>237</v>
      </c>
      <c r="B61" s="18" t="e">
        <f>'Kauai Co.'!B19*Factors!#REF!</f>
        <v>#REF!</v>
      </c>
      <c r="C61" s="18" t="e">
        <f>'Kauai Co.'!C19*Factors!#REF!</f>
        <v>#REF!</v>
      </c>
      <c r="D61" s="18" t="e">
        <f>'Kauai Co.'!D19*Factors!#REF!</f>
        <v>#REF!</v>
      </c>
      <c r="E61" s="18" t="e">
        <f>'Kauai Co.'!E19*Factors!#REF!</f>
        <v>#REF!</v>
      </c>
      <c r="F61" s="18" t="e">
        <f>'Kauai Co.'!F19*Factors!#REF!</f>
        <v>#REF!</v>
      </c>
      <c r="G61" s="18" t="e">
        <f>'Kauai Co.'!G19*Factors!#REF!</f>
        <v>#REF!</v>
      </c>
      <c r="H61" s="18" t="e">
        <f>'Kauai Co.'!H19*Factors!#REF!</f>
        <v>#REF!</v>
      </c>
      <c r="I61" s="18" t="e">
        <f>'Kauai Co.'!I19*Factors!#REF!</f>
        <v>#REF!</v>
      </c>
      <c r="J61" s="18" t="e">
        <f>'Kauai Co.'!J19*Factors!#REF!</f>
        <v>#REF!</v>
      </c>
      <c r="K61" s="18" t="e">
        <f>'Kauai Co.'!K19*Factors!#REF!</f>
        <v>#REF!</v>
      </c>
      <c r="L61" s="18" t="e">
        <f>'Kauai Co.'!L19*Factors!#REF!</f>
        <v>#REF!</v>
      </c>
      <c r="M61" s="18" t="e">
        <f>'Kauai Co.'!M19*Factors!#REF!</f>
        <v>#REF!</v>
      </c>
      <c r="N61" s="18" t="e">
        <f>'Kauai Co.'!N19*Factors!#REF!</f>
        <v>#REF!</v>
      </c>
      <c r="O61" s="18" t="e">
        <f>'Kauai Co.'!O19*Factors!#REF!</f>
        <v>#REF!</v>
      </c>
      <c r="P61" s="18" t="e">
        <f>'Kauai Co.'!P19*Factors!#REF!</f>
        <v>#REF!</v>
      </c>
      <c r="Q61" s="18" t="e">
        <f>'Kauai Co.'!Q19*Factors!#REF!</f>
        <v>#REF!</v>
      </c>
      <c r="R61" s="18" t="e">
        <f>'Kauai Co.'!R19*Factors!#REF!</f>
        <v>#REF!</v>
      </c>
      <c r="S61" s="18" t="e">
        <f>'Kauai Co.'!S19*Factors!#REF!</f>
        <v>#REF!</v>
      </c>
      <c r="T61" s="18" t="e">
        <f>'Kauai Co.'!T19*Factors!#REF!</f>
        <v>#REF!</v>
      </c>
      <c r="U61" s="18" t="e">
        <f>'Kauai Co.'!U19*Factors!#REF!</f>
        <v>#REF!</v>
      </c>
      <c r="V61" s="18" t="e">
        <f>'Kauai Co.'!V19*Factors!#REF!</f>
        <v>#REF!</v>
      </c>
      <c r="W61" s="18" t="e">
        <f>'Kauai Co.'!W19*Factors!#REF!</f>
        <v>#REF!</v>
      </c>
      <c r="X61" s="18" t="e">
        <f>'Kauai Co.'!X19*Factors!#REF!</f>
        <v>#REF!</v>
      </c>
      <c r="Y61" s="18" t="e">
        <f>'Kauai Co.'!Y19*Factors!#REF!</f>
        <v>#REF!</v>
      </c>
      <c r="Z61" s="18" t="e">
        <f>'Kauai Co.'!Z19*Factors!#REF!</f>
        <v>#REF!</v>
      </c>
      <c r="AA61" s="18" t="e">
        <f>'Kauai Co.'!AA19*Factors!#REF!</f>
        <v>#REF!</v>
      </c>
      <c r="AB61" s="18" t="e">
        <f>'Kauai Co.'!AB19*Factors!#REF!</f>
        <v>#REF!</v>
      </c>
      <c r="AC61" s="18" t="e">
        <f>'Kauai Co.'!AC19*Factors!#REF!</f>
        <v>#REF!</v>
      </c>
      <c r="AD61" s="18" t="e">
        <f>'Kauai Co.'!AD19*Factors!#REF!</f>
        <v>#REF!</v>
      </c>
      <c r="AE61" s="18" t="e">
        <f>'Kauai Co.'!AE19*Factors!#REF!</f>
        <v>#REF!</v>
      </c>
      <c r="AF61" s="18" t="e">
        <f>'Kauai Co.'!AF19*Factors!#REF!</f>
        <v>#REF!</v>
      </c>
      <c r="AH61" s="286"/>
    </row>
    <row r="62" spans="1:57" hidden="1" x14ac:dyDescent="0.25">
      <c r="A62" s="23" t="s">
        <v>737</v>
      </c>
      <c r="B62" s="18" t="e">
        <f>'Kauai Co.'!B22*Factors!#REF!</f>
        <v>#REF!</v>
      </c>
      <c r="C62" s="18" t="e">
        <f>'Kauai Co.'!C22*Factors!#REF!</f>
        <v>#REF!</v>
      </c>
      <c r="D62" s="18" t="e">
        <f>'Kauai Co.'!D22*Factors!#REF!</f>
        <v>#REF!</v>
      </c>
      <c r="E62" s="18" t="e">
        <f>'Kauai Co.'!E22*Factors!#REF!</f>
        <v>#REF!</v>
      </c>
      <c r="F62" s="18" t="e">
        <f>'Kauai Co.'!F22*Factors!#REF!</f>
        <v>#REF!</v>
      </c>
      <c r="G62" s="18" t="e">
        <f>'Kauai Co.'!G22*Factors!#REF!</f>
        <v>#REF!</v>
      </c>
      <c r="H62" s="18" t="e">
        <f>'Kauai Co.'!H22*Factors!#REF!</f>
        <v>#REF!</v>
      </c>
      <c r="I62" s="18" t="e">
        <f>'Kauai Co.'!I22*Factors!#REF!</f>
        <v>#REF!</v>
      </c>
      <c r="J62" s="18" t="e">
        <f>'Kauai Co.'!J22*Factors!#REF!</f>
        <v>#REF!</v>
      </c>
      <c r="K62" s="18" t="e">
        <f>'Kauai Co.'!K22*Factors!#REF!</f>
        <v>#REF!</v>
      </c>
      <c r="L62" s="18" t="e">
        <f>'Kauai Co.'!L22*Factors!#REF!</f>
        <v>#REF!</v>
      </c>
      <c r="M62" s="18" t="e">
        <f>'Kauai Co.'!M22*Factors!#REF!</f>
        <v>#REF!</v>
      </c>
      <c r="N62" s="18" t="e">
        <f>'Kauai Co.'!N22*Factors!#REF!</f>
        <v>#REF!</v>
      </c>
      <c r="O62" s="18" t="e">
        <f>'Kauai Co.'!O22*Factors!#REF!</f>
        <v>#REF!</v>
      </c>
      <c r="P62" s="18" t="e">
        <f>'Kauai Co.'!P22*Factors!#REF!</f>
        <v>#REF!</v>
      </c>
      <c r="Q62" s="18" t="e">
        <f>'Kauai Co.'!Q22*Factors!#REF!</f>
        <v>#REF!</v>
      </c>
      <c r="R62" s="18" t="e">
        <f>'Kauai Co.'!R22*Factors!#REF!</f>
        <v>#REF!</v>
      </c>
      <c r="S62" s="18" t="e">
        <f>'Kauai Co.'!S22*Factors!#REF!</f>
        <v>#REF!</v>
      </c>
      <c r="T62" s="18" t="e">
        <f>'Kauai Co.'!T22*Factors!#REF!</f>
        <v>#REF!</v>
      </c>
      <c r="U62" s="18" t="e">
        <f>'Kauai Co.'!U22*Factors!#REF!</f>
        <v>#REF!</v>
      </c>
      <c r="V62" s="18" t="e">
        <f>'Kauai Co.'!V22*Factors!#REF!</f>
        <v>#REF!</v>
      </c>
      <c r="W62" s="18" t="e">
        <f>'Kauai Co.'!W22*Factors!#REF!</f>
        <v>#REF!</v>
      </c>
      <c r="X62" s="18" t="e">
        <f>'Kauai Co.'!X22*Factors!#REF!</f>
        <v>#REF!</v>
      </c>
      <c r="Y62" s="18" t="e">
        <f>'Kauai Co.'!Y22*Factors!#REF!</f>
        <v>#REF!</v>
      </c>
      <c r="Z62" s="18" t="e">
        <f>'Kauai Co.'!Z22*Factors!#REF!</f>
        <v>#REF!</v>
      </c>
      <c r="AA62" s="18" t="e">
        <f>'Kauai Co.'!AA22*Factors!#REF!</f>
        <v>#REF!</v>
      </c>
      <c r="AB62" s="18" t="e">
        <f>'Kauai Co.'!AB22*Factors!#REF!</f>
        <v>#REF!</v>
      </c>
      <c r="AC62" s="18" t="e">
        <f>'Kauai Co.'!AC22*Factors!#REF!</f>
        <v>#REF!</v>
      </c>
      <c r="AD62" s="18" t="e">
        <f>'Kauai Co.'!AD22*Factors!#REF!</f>
        <v>#REF!</v>
      </c>
      <c r="AE62" s="18" t="e">
        <f>'Kauai Co.'!AE22*Factors!#REF!</f>
        <v>#REF!</v>
      </c>
      <c r="AF62" s="18" t="e">
        <f>'Kauai Co.'!AF22*Factors!#REF!</f>
        <v>#REF!</v>
      </c>
      <c r="AH62" s="286"/>
    </row>
    <row r="63" spans="1:57" hidden="1" x14ac:dyDescent="0.25">
      <c r="A63" s="23" t="s">
        <v>738</v>
      </c>
      <c r="B63" s="18" t="e">
        <f>'Kauai Co.'!B23*Factors!#REF!</f>
        <v>#REF!</v>
      </c>
      <c r="C63" s="18" t="e">
        <f>'Kauai Co.'!C23*Factors!#REF!</f>
        <v>#REF!</v>
      </c>
      <c r="D63" s="18" t="e">
        <f>'Kauai Co.'!D23*Factors!#REF!</f>
        <v>#REF!</v>
      </c>
      <c r="E63" s="18" t="e">
        <f>'Kauai Co.'!E23*Factors!#REF!</f>
        <v>#REF!</v>
      </c>
      <c r="F63" s="18" t="e">
        <f>'Kauai Co.'!F23*Factors!#REF!</f>
        <v>#REF!</v>
      </c>
      <c r="G63" s="18" t="e">
        <f>'Kauai Co.'!G23*Factors!#REF!</f>
        <v>#REF!</v>
      </c>
      <c r="H63" s="18" t="e">
        <f>'Kauai Co.'!H23*Factors!#REF!</f>
        <v>#REF!</v>
      </c>
      <c r="I63" s="18" t="e">
        <f>'Kauai Co.'!I23*Factors!#REF!</f>
        <v>#REF!</v>
      </c>
      <c r="J63" s="18" t="e">
        <f>'Kauai Co.'!J23*Factors!#REF!</f>
        <v>#REF!</v>
      </c>
      <c r="K63" s="18" t="e">
        <f>'Kauai Co.'!K23*Factors!#REF!</f>
        <v>#REF!</v>
      </c>
      <c r="L63" s="18" t="e">
        <f>'Kauai Co.'!L23*Factors!#REF!</f>
        <v>#REF!</v>
      </c>
      <c r="M63" s="18" t="e">
        <f>'Kauai Co.'!M23*Factors!#REF!</f>
        <v>#REF!</v>
      </c>
      <c r="N63" s="18" t="e">
        <f>'Kauai Co.'!N23*Factors!#REF!</f>
        <v>#REF!</v>
      </c>
      <c r="O63" s="18" t="e">
        <f>'Kauai Co.'!O23*Factors!#REF!</f>
        <v>#REF!</v>
      </c>
      <c r="P63" s="18" t="e">
        <f>'Kauai Co.'!P23*Factors!#REF!</f>
        <v>#REF!</v>
      </c>
      <c r="Q63" s="18" t="e">
        <f>'Kauai Co.'!Q23*Factors!#REF!</f>
        <v>#REF!</v>
      </c>
      <c r="R63" s="18" t="e">
        <f>'Kauai Co.'!R23*Factors!#REF!</f>
        <v>#REF!</v>
      </c>
      <c r="S63" s="18" t="e">
        <f>'Kauai Co.'!S23*Factors!#REF!</f>
        <v>#REF!</v>
      </c>
      <c r="T63" s="18" t="e">
        <f>'Kauai Co.'!T23*Factors!#REF!</f>
        <v>#REF!</v>
      </c>
      <c r="U63" s="18" t="e">
        <f>'Kauai Co.'!U23*Factors!#REF!</f>
        <v>#REF!</v>
      </c>
      <c r="V63" s="18" t="e">
        <f>'Kauai Co.'!V23*Factors!#REF!</f>
        <v>#REF!</v>
      </c>
      <c r="W63" s="18" t="e">
        <f>'Kauai Co.'!W23*Factors!#REF!</f>
        <v>#REF!</v>
      </c>
      <c r="X63" s="18" t="e">
        <f>'Kauai Co.'!X23*Factors!#REF!</f>
        <v>#REF!</v>
      </c>
      <c r="Y63" s="18" t="e">
        <f>'Kauai Co.'!Y23*Factors!#REF!</f>
        <v>#REF!</v>
      </c>
      <c r="Z63" s="18" t="e">
        <f>'Kauai Co.'!Z23*Factors!#REF!</f>
        <v>#REF!</v>
      </c>
      <c r="AA63" s="18" t="e">
        <f>'Kauai Co.'!AA23*Factors!#REF!</f>
        <v>#REF!</v>
      </c>
      <c r="AB63" s="18" t="e">
        <f>'Kauai Co.'!AB23*Factors!#REF!</f>
        <v>#REF!</v>
      </c>
      <c r="AC63" s="18" t="e">
        <f>'Kauai Co.'!AC23*Factors!#REF!</f>
        <v>#REF!</v>
      </c>
      <c r="AD63" s="18" t="e">
        <f>'Kauai Co.'!AD23*Factors!#REF!</f>
        <v>#REF!</v>
      </c>
      <c r="AE63" s="18" t="e">
        <f>'Kauai Co.'!AE23*Factors!#REF!</f>
        <v>#REF!</v>
      </c>
      <c r="AF63" s="18" t="e">
        <f>'Kauai Co.'!AF23*Factors!#REF!</f>
        <v>#REF!</v>
      </c>
      <c r="AH63" s="286"/>
    </row>
    <row r="64" spans="1:57" hidden="1" x14ac:dyDescent="0.25">
      <c r="A64" s="23"/>
      <c r="B64" s="18"/>
      <c r="C64" s="18"/>
      <c r="D64" s="18"/>
      <c r="E64" s="18"/>
      <c r="F64" s="18"/>
      <c r="G64" s="18"/>
      <c r="H64" s="18"/>
      <c r="I64" s="18"/>
      <c r="J64" s="18"/>
      <c r="K64" s="18"/>
      <c r="L64" s="18"/>
      <c r="M64" s="18"/>
      <c r="N64" s="18"/>
      <c r="O64" s="18"/>
      <c r="P64" s="18"/>
      <c r="Q64" s="18"/>
      <c r="R64" s="18"/>
      <c r="S64" s="18"/>
      <c r="T64" s="18"/>
      <c r="U64" s="18"/>
      <c r="V64" s="18"/>
      <c r="W64" s="18"/>
      <c r="X64" s="18"/>
      <c r="Y64" s="18"/>
      <c r="Z64" s="18"/>
      <c r="AA64" s="18"/>
      <c r="AB64" s="18"/>
      <c r="AC64" s="18"/>
      <c r="AD64" s="18"/>
      <c r="AE64" s="18"/>
      <c r="AF64" s="18"/>
      <c r="AH64" s="286"/>
    </row>
    <row r="65" spans="1:34" hidden="1" x14ac:dyDescent="0.25">
      <c r="A65" s="5" t="s">
        <v>182</v>
      </c>
      <c r="B65" s="18" t="e">
        <f>'Kauai Co.'!B25*Factors!#REF!</f>
        <v>#REF!</v>
      </c>
      <c r="C65" s="18" t="e">
        <f>'Kauai Co.'!C25*Factors!#REF!</f>
        <v>#REF!</v>
      </c>
      <c r="D65" s="18" t="e">
        <f>'Kauai Co.'!D25*Factors!#REF!</f>
        <v>#REF!</v>
      </c>
      <c r="E65" s="18" t="e">
        <f>'Kauai Co.'!E25*Factors!#REF!</f>
        <v>#REF!</v>
      </c>
      <c r="F65" s="18" t="e">
        <f>'Kauai Co.'!F25*Factors!#REF!</f>
        <v>#REF!</v>
      </c>
      <c r="G65" s="18" t="e">
        <f>'Kauai Co.'!G25*Factors!#REF!</f>
        <v>#REF!</v>
      </c>
      <c r="H65" s="18" t="e">
        <f>'Kauai Co.'!H25*Factors!#REF!</f>
        <v>#REF!</v>
      </c>
      <c r="I65" s="18" t="e">
        <f>'Kauai Co.'!I25*Factors!#REF!</f>
        <v>#REF!</v>
      </c>
      <c r="J65" s="18" t="e">
        <f>'Kauai Co.'!J25*Factors!#REF!</f>
        <v>#REF!</v>
      </c>
      <c r="K65" s="18" t="e">
        <f>'Kauai Co.'!K25*Factors!#REF!</f>
        <v>#REF!</v>
      </c>
      <c r="L65" s="18" t="e">
        <f>'Kauai Co.'!L25*Factors!#REF!</f>
        <v>#REF!</v>
      </c>
      <c r="M65" s="18" t="e">
        <f>'Kauai Co.'!M25*Factors!#REF!</f>
        <v>#REF!</v>
      </c>
      <c r="N65" s="18" t="e">
        <f>'Kauai Co.'!N25*Factors!#REF!</f>
        <v>#REF!</v>
      </c>
      <c r="O65" s="18" t="e">
        <f>'Kauai Co.'!O25*Factors!#REF!</f>
        <v>#REF!</v>
      </c>
      <c r="P65" s="18" t="e">
        <f>'Kauai Co.'!P25*Factors!#REF!</f>
        <v>#REF!</v>
      </c>
      <c r="Q65" s="18" t="e">
        <f>'Kauai Co.'!Q25*Factors!#REF!</f>
        <v>#REF!</v>
      </c>
      <c r="R65" s="18" t="e">
        <f>'Kauai Co.'!R25*Factors!#REF!</f>
        <v>#REF!</v>
      </c>
      <c r="S65" s="18" t="e">
        <f>'Kauai Co.'!S25*Factors!#REF!</f>
        <v>#REF!</v>
      </c>
      <c r="T65" s="18" t="e">
        <f>'Kauai Co.'!T25*Factors!#REF!</f>
        <v>#REF!</v>
      </c>
      <c r="U65" s="18" t="e">
        <f>'Kauai Co.'!U25*Factors!#REF!</f>
        <v>#REF!</v>
      </c>
      <c r="V65" s="18" t="e">
        <f>'Kauai Co.'!V25*Factors!#REF!</f>
        <v>#REF!</v>
      </c>
      <c r="W65" s="18" t="e">
        <f>'Kauai Co.'!W25*Factors!#REF!</f>
        <v>#REF!</v>
      </c>
      <c r="X65" s="18" t="e">
        <f>'Kauai Co.'!X25*Factors!#REF!</f>
        <v>#REF!</v>
      </c>
      <c r="Y65" s="18" t="e">
        <f>'Kauai Co.'!Y25*Factors!#REF!</f>
        <v>#REF!</v>
      </c>
      <c r="Z65" s="18" t="e">
        <f>'Kauai Co.'!Z25*Factors!#REF!</f>
        <v>#REF!</v>
      </c>
      <c r="AA65" s="18" t="e">
        <f>'Kauai Co.'!AA25*Factors!#REF!</f>
        <v>#REF!</v>
      </c>
      <c r="AB65" s="18" t="e">
        <f>'Kauai Co.'!AB25*Factors!#REF!</f>
        <v>#REF!</v>
      </c>
      <c r="AC65" s="18" t="e">
        <f>'Kauai Co.'!AC25*Factors!#REF!</f>
        <v>#REF!</v>
      </c>
      <c r="AD65" s="18" t="e">
        <f>'Kauai Co.'!AD25*Factors!#REF!</f>
        <v>#REF!</v>
      </c>
      <c r="AE65" s="18" t="e">
        <f>'Kauai Co.'!AE25*Factors!#REF!</f>
        <v>#REF!</v>
      </c>
      <c r="AF65" s="18" t="e">
        <f>'Kauai Co.'!AF25*Factors!#REF!</f>
        <v>#REF!</v>
      </c>
      <c r="AH65" s="286"/>
    </row>
    <row r="66" spans="1:34" hidden="1" x14ac:dyDescent="0.25">
      <c r="A66" s="5" t="s">
        <v>183</v>
      </c>
      <c r="B66" s="18" t="e">
        <f>'Kauai Co.'!B26*Factors!#REF!</f>
        <v>#REF!</v>
      </c>
      <c r="C66" s="18" t="e">
        <f>'Kauai Co.'!C26*Factors!#REF!</f>
        <v>#REF!</v>
      </c>
      <c r="D66" s="18" t="e">
        <f>'Kauai Co.'!D26*Factors!#REF!</f>
        <v>#REF!</v>
      </c>
      <c r="E66" s="18" t="e">
        <f>'Kauai Co.'!E26*Factors!#REF!</f>
        <v>#REF!</v>
      </c>
      <c r="F66" s="18" t="e">
        <f>'Kauai Co.'!F26*Factors!#REF!</f>
        <v>#REF!</v>
      </c>
      <c r="G66" s="18" t="e">
        <f>'Kauai Co.'!G26*Factors!#REF!</f>
        <v>#REF!</v>
      </c>
      <c r="H66" s="18" t="e">
        <f>'Kauai Co.'!H26*Factors!#REF!</f>
        <v>#REF!</v>
      </c>
      <c r="I66" s="18" t="e">
        <f>'Kauai Co.'!I26*Factors!#REF!</f>
        <v>#REF!</v>
      </c>
      <c r="J66" s="18" t="e">
        <f>'Kauai Co.'!J26*Factors!#REF!</f>
        <v>#REF!</v>
      </c>
      <c r="K66" s="18" t="e">
        <f>'Kauai Co.'!K26*Factors!#REF!</f>
        <v>#REF!</v>
      </c>
      <c r="L66" s="18" t="e">
        <f>'Kauai Co.'!L26*Factors!#REF!</f>
        <v>#REF!</v>
      </c>
      <c r="M66" s="18" t="e">
        <f>'Kauai Co.'!M26*Factors!#REF!</f>
        <v>#REF!</v>
      </c>
      <c r="N66" s="18" t="e">
        <f>'Kauai Co.'!N26*Factors!#REF!</f>
        <v>#REF!</v>
      </c>
      <c r="O66" s="18" t="e">
        <f>'Kauai Co.'!O26*Factors!#REF!</f>
        <v>#REF!</v>
      </c>
      <c r="P66" s="18" t="e">
        <f>'Kauai Co.'!P26*Factors!#REF!</f>
        <v>#REF!</v>
      </c>
      <c r="Q66" s="18" t="e">
        <f>'Kauai Co.'!Q26*Factors!#REF!</f>
        <v>#REF!</v>
      </c>
      <c r="R66" s="18" t="e">
        <f>'Kauai Co.'!R26*Factors!#REF!</f>
        <v>#REF!</v>
      </c>
      <c r="S66" s="18" t="e">
        <f>'Kauai Co.'!S26*Factors!#REF!</f>
        <v>#REF!</v>
      </c>
      <c r="T66" s="18" t="e">
        <f>'Kauai Co.'!T26*Factors!#REF!</f>
        <v>#REF!</v>
      </c>
      <c r="U66" s="18" t="e">
        <f>'Kauai Co.'!U26*Factors!#REF!</f>
        <v>#REF!</v>
      </c>
      <c r="V66" s="18" t="e">
        <f>'Kauai Co.'!V26*Factors!#REF!</f>
        <v>#REF!</v>
      </c>
      <c r="W66" s="18" t="e">
        <f>'Kauai Co.'!W26*Factors!#REF!</f>
        <v>#REF!</v>
      </c>
      <c r="X66" s="18" t="e">
        <f>'Kauai Co.'!X26*Factors!#REF!</f>
        <v>#REF!</v>
      </c>
      <c r="Y66" s="18" t="e">
        <f>'Kauai Co.'!Y26*Factors!#REF!</f>
        <v>#REF!</v>
      </c>
      <c r="Z66" s="18" t="e">
        <f>'Kauai Co.'!Z26*Factors!#REF!</f>
        <v>#REF!</v>
      </c>
      <c r="AA66" s="18" t="e">
        <f>'Kauai Co.'!AA26*Factors!#REF!</f>
        <v>#REF!</v>
      </c>
      <c r="AB66" s="18" t="e">
        <f>'Kauai Co.'!AB26*Factors!#REF!</f>
        <v>#REF!</v>
      </c>
      <c r="AC66" s="18" t="e">
        <f>'Kauai Co.'!AC26*Factors!#REF!</f>
        <v>#REF!</v>
      </c>
      <c r="AD66" s="18" t="e">
        <f>'Kauai Co.'!AD26*Factors!#REF!</f>
        <v>#REF!</v>
      </c>
      <c r="AE66" s="18" t="e">
        <f>'Kauai Co.'!AE26*Factors!#REF!</f>
        <v>#REF!</v>
      </c>
      <c r="AF66" s="18" t="e">
        <f>'Kauai Co.'!AF26*Factors!#REF!</f>
        <v>#REF!</v>
      </c>
      <c r="AH66" s="286"/>
    </row>
    <row r="67" spans="1:34" hidden="1" x14ac:dyDescent="0.25">
      <c r="A67" s="5" t="s">
        <v>184</v>
      </c>
      <c r="B67" s="18" t="e">
        <f>'Kauai Co.'!B27*Factors!#REF!</f>
        <v>#REF!</v>
      </c>
      <c r="C67" s="18" t="e">
        <f>'Kauai Co.'!C27*Factors!#REF!</f>
        <v>#REF!</v>
      </c>
      <c r="D67" s="18" t="e">
        <f>'Kauai Co.'!D27*Factors!#REF!</f>
        <v>#REF!</v>
      </c>
      <c r="E67" s="18" t="e">
        <f>'Kauai Co.'!E27*Factors!#REF!</f>
        <v>#REF!</v>
      </c>
      <c r="F67" s="18" t="e">
        <f>'Kauai Co.'!F27*Factors!#REF!</f>
        <v>#REF!</v>
      </c>
      <c r="G67" s="18" t="e">
        <f>'Kauai Co.'!G27*Factors!#REF!</f>
        <v>#REF!</v>
      </c>
      <c r="H67" s="18" t="e">
        <f>'Kauai Co.'!H27*Factors!#REF!</f>
        <v>#REF!</v>
      </c>
      <c r="I67" s="18" t="e">
        <f>'Kauai Co.'!I27*Factors!#REF!</f>
        <v>#REF!</v>
      </c>
      <c r="J67" s="18" t="e">
        <f>'Kauai Co.'!J27*Factors!#REF!</f>
        <v>#REF!</v>
      </c>
      <c r="K67" s="18" t="e">
        <f>'Kauai Co.'!K27*Factors!#REF!</f>
        <v>#REF!</v>
      </c>
      <c r="L67" s="18" t="e">
        <f>'Kauai Co.'!L27*Factors!#REF!</f>
        <v>#REF!</v>
      </c>
      <c r="M67" s="18" t="e">
        <f>'Kauai Co.'!M27*Factors!#REF!</f>
        <v>#REF!</v>
      </c>
      <c r="N67" s="18" t="e">
        <f>'Kauai Co.'!N27*Factors!#REF!</f>
        <v>#REF!</v>
      </c>
      <c r="O67" s="18" t="e">
        <f>'Kauai Co.'!O27*Factors!#REF!</f>
        <v>#REF!</v>
      </c>
      <c r="P67" s="18" t="e">
        <f>'Kauai Co.'!P27*Factors!#REF!</f>
        <v>#REF!</v>
      </c>
      <c r="Q67" s="18" t="e">
        <f>'Kauai Co.'!Q27*Factors!#REF!</f>
        <v>#REF!</v>
      </c>
      <c r="R67" s="18" t="e">
        <f>'Kauai Co.'!R27*Factors!#REF!</f>
        <v>#REF!</v>
      </c>
      <c r="S67" s="18" t="e">
        <f>'Kauai Co.'!S27*Factors!#REF!</f>
        <v>#REF!</v>
      </c>
      <c r="T67" s="18" t="e">
        <f>'Kauai Co.'!T27*Factors!#REF!</f>
        <v>#REF!</v>
      </c>
      <c r="U67" s="18" t="e">
        <f>'Kauai Co.'!U27*Factors!#REF!</f>
        <v>#REF!</v>
      </c>
      <c r="V67" s="18" t="e">
        <f>'Kauai Co.'!V27*Factors!#REF!</f>
        <v>#REF!</v>
      </c>
      <c r="W67" s="18" t="e">
        <f>'Kauai Co.'!W27*Factors!#REF!</f>
        <v>#REF!</v>
      </c>
      <c r="X67" s="18" t="e">
        <f>'Kauai Co.'!X27*Factors!#REF!</f>
        <v>#REF!</v>
      </c>
      <c r="Y67" s="18" t="e">
        <f>'Kauai Co.'!Y27*Factors!#REF!</f>
        <v>#REF!</v>
      </c>
      <c r="Z67" s="18" t="e">
        <f>'Kauai Co.'!Z27*Factors!#REF!</f>
        <v>#REF!</v>
      </c>
      <c r="AA67" s="18" t="e">
        <f>'Kauai Co.'!AA27*Factors!#REF!</f>
        <v>#REF!</v>
      </c>
      <c r="AB67" s="18" t="e">
        <f>'Kauai Co.'!AB27*Factors!#REF!</f>
        <v>#REF!</v>
      </c>
      <c r="AC67" s="18" t="e">
        <f>'Kauai Co.'!AC27*Factors!#REF!</f>
        <v>#REF!</v>
      </c>
      <c r="AD67" s="18" t="e">
        <f>'Kauai Co.'!AD27*Factors!#REF!</f>
        <v>#REF!</v>
      </c>
      <c r="AE67" s="18" t="e">
        <f>'Kauai Co.'!AE27*Factors!#REF!</f>
        <v>#REF!</v>
      </c>
      <c r="AF67" s="18" t="e">
        <f>'Kauai Co.'!AF27*Factors!#REF!</f>
        <v>#REF!</v>
      </c>
      <c r="AH67" s="286"/>
    </row>
    <row r="68" spans="1:34" hidden="1" x14ac:dyDescent="0.25">
      <c r="A68" s="5" t="s">
        <v>185</v>
      </c>
      <c r="B68" s="18" t="e">
        <f>'Kauai Co.'!B28*Factors!#REF!</f>
        <v>#REF!</v>
      </c>
      <c r="C68" s="18" t="e">
        <f>'Kauai Co.'!C28*Factors!#REF!</f>
        <v>#REF!</v>
      </c>
      <c r="D68" s="18" t="e">
        <f>'Kauai Co.'!D28*Factors!#REF!</f>
        <v>#REF!</v>
      </c>
      <c r="E68" s="18" t="e">
        <f>'Kauai Co.'!E28*Factors!#REF!</f>
        <v>#REF!</v>
      </c>
      <c r="F68" s="18" t="e">
        <f>'Kauai Co.'!F28*Factors!#REF!</f>
        <v>#REF!</v>
      </c>
      <c r="G68" s="18" t="e">
        <f>'Kauai Co.'!G28*Factors!#REF!</f>
        <v>#REF!</v>
      </c>
      <c r="H68" s="18" t="e">
        <f>'Kauai Co.'!H28*Factors!#REF!</f>
        <v>#REF!</v>
      </c>
      <c r="I68" s="18" t="e">
        <f>'Kauai Co.'!I28*Factors!#REF!</f>
        <v>#REF!</v>
      </c>
      <c r="J68" s="18" t="e">
        <f>'Kauai Co.'!J28*Factors!#REF!</f>
        <v>#REF!</v>
      </c>
      <c r="K68" s="18" t="e">
        <f>'Kauai Co.'!K28*Factors!#REF!</f>
        <v>#REF!</v>
      </c>
      <c r="L68" s="18" t="e">
        <f>'Kauai Co.'!L28*Factors!#REF!</f>
        <v>#REF!</v>
      </c>
      <c r="M68" s="18" t="e">
        <f>'Kauai Co.'!M28*Factors!#REF!</f>
        <v>#REF!</v>
      </c>
      <c r="N68" s="18" t="e">
        <f>'Kauai Co.'!N28*Factors!#REF!</f>
        <v>#REF!</v>
      </c>
      <c r="O68" s="18" t="e">
        <f>'Kauai Co.'!O28*Factors!#REF!</f>
        <v>#REF!</v>
      </c>
      <c r="P68" s="18" t="e">
        <f>'Kauai Co.'!P28*Factors!#REF!</f>
        <v>#REF!</v>
      </c>
      <c r="Q68" s="18" t="e">
        <f>'Kauai Co.'!Q28*Factors!#REF!</f>
        <v>#REF!</v>
      </c>
      <c r="R68" s="18" t="e">
        <f>'Kauai Co.'!R28*Factors!#REF!</f>
        <v>#REF!</v>
      </c>
      <c r="S68" s="18" t="e">
        <f>'Kauai Co.'!S28*Factors!#REF!</f>
        <v>#REF!</v>
      </c>
      <c r="T68" s="18" t="e">
        <f>'Kauai Co.'!T28*Factors!#REF!</f>
        <v>#REF!</v>
      </c>
      <c r="U68" s="18" t="e">
        <f>'Kauai Co.'!U28*Factors!#REF!</f>
        <v>#REF!</v>
      </c>
      <c r="V68" s="18" t="e">
        <f>'Kauai Co.'!V28*Factors!#REF!</f>
        <v>#REF!</v>
      </c>
      <c r="W68" s="18" t="e">
        <f>'Kauai Co.'!W28*Factors!#REF!</f>
        <v>#REF!</v>
      </c>
      <c r="X68" s="18" t="e">
        <f>'Kauai Co.'!X28*Factors!#REF!</f>
        <v>#REF!</v>
      </c>
      <c r="Y68" s="18" t="e">
        <f>'Kauai Co.'!Y28*Factors!#REF!</f>
        <v>#REF!</v>
      </c>
      <c r="Z68" s="18" t="e">
        <f>'Kauai Co.'!Z28*Factors!#REF!</f>
        <v>#REF!</v>
      </c>
      <c r="AA68" s="18" t="e">
        <f>'Kauai Co.'!AA28*Factors!#REF!</f>
        <v>#REF!</v>
      </c>
      <c r="AB68" s="18" t="e">
        <f>'Kauai Co.'!AB28*Factors!#REF!</f>
        <v>#REF!</v>
      </c>
      <c r="AC68" s="18" t="e">
        <f>'Kauai Co.'!AC28*Factors!#REF!</f>
        <v>#REF!</v>
      </c>
      <c r="AD68" s="18" t="e">
        <f>'Kauai Co.'!AD28*Factors!#REF!</f>
        <v>#REF!</v>
      </c>
      <c r="AE68" s="18" t="e">
        <f>'Kauai Co.'!AE28*Factors!#REF!</f>
        <v>#REF!</v>
      </c>
      <c r="AF68" s="18" t="e">
        <f>'Kauai Co.'!AF28*Factors!#REF!</f>
        <v>#REF!</v>
      </c>
      <c r="AH68" s="286"/>
    </row>
    <row r="69" spans="1:34" hidden="1" x14ac:dyDescent="0.25">
      <c r="A69" s="5" t="s">
        <v>186</v>
      </c>
      <c r="B69" s="18" t="e">
        <f>'Kauai Co.'!B29*Factors!#REF!</f>
        <v>#REF!</v>
      </c>
      <c r="C69" s="18" t="e">
        <f>'Kauai Co.'!C29*Factors!#REF!</f>
        <v>#REF!</v>
      </c>
      <c r="D69" s="18" t="e">
        <f>'Kauai Co.'!D29*Factors!#REF!</f>
        <v>#REF!</v>
      </c>
      <c r="E69" s="18" t="e">
        <f>'Kauai Co.'!E29*Factors!#REF!</f>
        <v>#REF!</v>
      </c>
      <c r="F69" s="18" t="e">
        <f>'Kauai Co.'!F29*Factors!#REF!</f>
        <v>#REF!</v>
      </c>
      <c r="G69" s="18" t="e">
        <f>'Kauai Co.'!G29*Factors!#REF!</f>
        <v>#REF!</v>
      </c>
      <c r="H69" s="18" t="e">
        <f>'Kauai Co.'!H29*Factors!#REF!</f>
        <v>#REF!</v>
      </c>
      <c r="I69" s="18" t="e">
        <f>'Kauai Co.'!I29*Factors!#REF!</f>
        <v>#REF!</v>
      </c>
      <c r="J69" s="18" t="e">
        <f>'Kauai Co.'!J29*Factors!#REF!</f>
        <v>#REF!</v>
      </c>
      <c r="K69" s="18" t="e">
        <f>'Kauai Co.'!K29*Factors!#REF!</f>
        <v>#REF!</v>
      </c>
      <c r="L69" s="18" t="e">
        <f>'Kauai Co.'!L29*Factors!#REF!</f>
        <v>#REF!</v>
      </c>
      <c r="M69" s="18" t="e">
        <f>'Kauai Co.'!M29*Factors!#REF!</f>
        <v>#REF!</v>
      </c>
      <c r="N69" s="18" t="e">
        <f>'Kauai Co.'!N29*Factors!#REF!</f>
        <v>#REF!</v>
      </c>
      <c r="O69" s="18" t="e">
        <f>'Kauai Co.'!O29*Factors!#REF!</f>
        <v>#REF!</v>
      </c>
      <c r="P69" s="18" t="e">
        <f>'Kauai Co.'!P29*Factors!#REF!</f>
        <v>#REF!</v>
      </c>
      <c r="Q69" s="18" t="e">
        <f>'Kauai Co.'!Q29*Factors!#REF!</f>
        <v>#REF!</v>
      </c>
      <c r="R69" s="18" t="e">
        <f>'Kauai Co.'!R29*Factors!#REF!</f>
        <v>#REF!</v>
      </c>
      <c r="S69" s="18" t="e">
        <f>'Kauai Co.'!S29*Factors!#REF!</f>
        <v>#REF!</v>
      </c>
      <c r="T69" s="18" t="e">
        <f>'Kauai Co.'!T29*Factors!#REF!</f>
        <v>#REF!</v>
      </c>
      <c r="U69" s="18" t="e">
        <f>'Kauai Co.'!U29*Factors!#REF!</f>
        <v>#REF!</v>
      </c>
      <c r="V69" s="18" t="e">
        <f>'Kauai Co.'!V29*Factors!#REF!</f>
        <v>#REF!</v>
      </c>
      <c r="W69" s="18" t="e">
        <f>'Kauai Co.'!W29*Factors!#REF!</f>
        <v>#REF!</v>
      </c>
      <c r="X69" s="18" t="e">
        <f>'Kauai Co.'!X29*Factors!#REF!</f>
        <v>#REF!</v>
      </c>
      <c r="Y69" s="18" t="e">
        <f>'Kauai Co.'!Y29*Factors!#REF!</f>
        <v>#REF!</v>
      </c>
      <c r="Z69" s="18" t="e">
        <f>'Kauai Co.'!Z29*Factors!#REF!</f>
        <v>#REF!</v>
      </c>
      <c r="AA69" s="18" t="e">
        <f>'Kauai Co.'!AA29*Factors!#REF!</f>
        <v>#REF!</v>
      </c>
      <c r="AB69" s="18" t="e">
        <f>'Kauai Co.'!AB29*Factors!#REF!</f>
        <v>#REF!</v>
      </c>
      <c r="AC69" s="18" t="e">
        <f>'Kauai Co.'!AC29*Factors!#REF!</f>
        <v>#REF!</v>
      </c>
      <c r="AD69" s="18" t="e">
        <f>'Kauai Co.'!AD29*Factors!#REF!</f>
        <v>#REF!</v>
      </c>
      <c r="AE69" s="18" t="e">
        <f>'Kauai Co.'!AE29*Factors!#REF!</f>
        <v>#REF!</v>
      </c>
      <c r="AF69" s="18" t="e">
        <f>'Kauai Co.'!AF29*Factors!#REF!</f>
        <v>#REF!</v>
      </c>
      <c r="AH69" s="286"/>
    </row>
    <row r="70" spans="1:34" hidden="1" x14ac:dyDescent="0.25">
      <c r="A70" s="7"/>
      <c r="B70" s="18"/>
      <c r="C70" s="1"/>
      <c r="D70" s="18"/>
      <c r="E70" s="18"/>
      <c r="F70" s="18"/>
      <c r="G70" s="39"/>
      <c r="H70" s="1"/>
      <c r="I70" s="1"/>
      <c r="J70" s="1"/>
      <c r="K70" s="1"/>
      <c r="L70" s="1"/>
      <c r="M70" s="1"/>
      <c r="N70" s="1"/>
      <c r="O70" s="1"/>
      <c r="P70" s="1"/>
      <c r="Q70" s="1"/>
      <c r="R70" s="1"/>
      <c r="S70" s="18"/>
      <c r="T70" s="18"/>
      <c r="U70" s="18"/>
      <c r="V70" s="18"/>
      <c r="W70" s="18"/>
      <c r="X70" s="18"/>
      <c r="Y70" s="18"/>
      <c r="Z70" s="18"/>
      <c r="AA70" s="18"/>
      <c r="AB70" s="18"/>
      <c r="AC70" s="18"/>
      <c r="AD70" s="18"/>
      <c r="AE70" s="18"/>
      <c r="AF70" s="1"/>
      <c r="AH70" s="286"/>
    </row>
    <row r="71" spans="1:34" hidden="1" x14ac:dyDescent="0.25">
      <c r="A71" s="7"/>
      <c r="B71" s="1"/>
      <c r="C71" s="1"/>
      <c r="D71" s="1"/>
      <c r="E71" s="1"/>
      <c r="F71" s="1"/>
      <c r="G71" s="39"/>
      <c r="H71" s="1"/>
      <c r="I71" s="1"/>
      <c r="J71" s="1"/>
      <c r="K71" s="1"/>
      <c r="L71" s="1"/>
      <c r="M71" s="1"/>
      <c r="N71" s="1"/>
      <c r="O71" s="1"/>
      <c r="P71" s="1"/>
      <c r="Q71" s="1"/>
      <c r="R71" s="1"/>
      <c r="S71" s="1"/>
      <c r="T71" s="1"/>
      <c r="U71" s="1"/>
      <c r="V71" s="1"/>
      <c r="W71" s="1"/>
      <c r="X71" s="1"/>
      <c r="Y71" s="1"/>
      <c r="Z71" s="1"/>
      <c r="AA71" s="1"/>
      <c r="AB71" s="1"/>
      <c r="AC71" s="1"/>
      <c r="AD71" s="1"/>
      <c r="AE71" s="1"/>
      <c r="AH71" s="286"/>
    </row>
    <row r="72" spans="1:34" hidden="1" x14ac:dyDescent="0.25">
      <c r="A72" s="7"/>
      <c r="B72" s="1"/>
      <c r="C72" s="1"/>
      <c r="D72" s="1"/>
      <c r="E72" s="1"/>
      <c r="F72" s="1"/>
      <c r="G72" s="39"/>
      <c r="H72" s="1"/>
      <c r="I72" s="1"/>
      <c r="J72" s="1"/>
      <c r="K72" s="1"/>
      <c r="L72" s="1"/>
      <c r="M72" s="1"/>
      <c r="N72" s="1"/>
      <c r="O72" s="1"/>
      <c r="P72" s="1"/>
      <c r="Q72" s="1"/>
      <c r="R72" s="1"/>
      <c r="S72" s="1"/>
      <c r="T72" s="1"/>
      <c r="U72" s="1"/>
      <c r="V72" s="1"/>
      <c r="W72" s="1"/>
      <c r="X72" s="1"/>
      <c r="Y72" s="1"/>
      <c r="Z72" s="1"/>
      <c r="AA72" s="1"/>
      <c r="AB72" s="1"/>
      <c r="AC72" s="1"/>
      <c r="AD72" s="1"/>
      <c r="AE72" s="1"/>
      <c r="AF72" s="1"/>
      <c r="AH72" s="286"/>
    </row>
    <row r="73" spans="1:34" hidden="1" x14ac:dyDescent="0.25">
      <c r="A73" s="7"/>
      <c r="B73" s="1328" t="s">
        <v>733</v>
      </c>
      <c r="C73" s="1328"/>
      <c r="D73" s="1328"/>
      <c r="E73" s="1328"/>
      <c r="F73" s="1328"/>
      <c r="G73" s="1328"/>
      <c r="H73" s="1328"/>
      <c r="I73" s="1328"/>
      <c r="J73" s="1328"/>
      <c r="K73" s="1328"/>
      <c r="L73" s="1328"/>
      <c r="M73" s="1328"/>
      <c r="N73" s="1328"/>
      <c r="O73" s="1328"/>
      <c r="P73" s="1328"/>
      <c r="Q73" s="1328"/>
      <c r="R73" s="1328"/>
      <c r="S73" s="1328"/>
      <c r="T73" s="734"/>
      <c r="U73" s="734"/>
      <c r="V73" s="734"/>
      <c r="W73" s="734"/>
      <c r="X73" s="734"/>
      <c r="Y73" s="734"/>
      <c r="Z73" s="734"/>
      <c r="AA73" s="734"/>
      <c r="AB73" s="734"/>
      <c r="AC73" s="734"/>
      <c r="AD73" s="734"/>
      <c r="AE73" s="734"/>
      <c r="AF73" s="1"/>
      <c r="AH73" s="286"/>
    </row>
    <row r="74" spans="1:34" hidden="1" x14ac:dyDescent="0.25">
      <c r="A74" s="5" t="s">
        <v>254</v>
      </c>
      <c r="B74" s="18" t="e">
        <f>'Kauai Co.'!B34*Sugar_perc_Kauai</f>
        <v>#NAME?</v>
      </c>
      <c r="C74" s="18" t="e">
        <f>'Kauai Co.'!C34*Sugar_perc_Kauai</f>
        <v>#NAME?</v>
      </c>
      <c r="D74" s="18" t="e">
        <f>'Kauai Co.'!D34*Sugar_perc_Kauai</f>
        <v>#NAME?</v>
      </c>
      <c r="E74" s="18" t="e">
        <f>'Kauai Co.'!E34*Sugar_perc_Kauai</f>
        <v>#NAME?</v>
      </c>
      <c r="F74" s="18" t="e">
        <f>'Kauai Co.'!F34*Sugar_perc_Kauai</f>
        <v>#NAME?</v>
      </c>
      <c r="G74" s="18" t="e">
        <f>'Kauai Co.'!G34*Sugar_perc_Kauai</f>
        <v>#NAME?</v>
      </c>
      <c r="H74" s="18" t="e">
        <f>'Kauai Co.'!H34*Sugar_perc_Kauai</f>
        <v>#NAME?</v>
      </c>
      <c r="I74" s="18" t="e">
        <f>'Kauai Co.'!I34*Sugar_perc_Kauai</f>
        <v>#NAME?</v>
      </c>
      <c r="J74" s="18" t="e">
        <f>'Kauai Co.'!J34*Sugar_perc_Kauai</f>
        <v>#NAME?</v>
      </c>
      <c r="K74" s="18" t="e">
        <f>'Kauai Co.'!K34*Sugar_perc_Kauai</f>
        <v>#NAME?</v>
      </c>
      <c r="L74" s="18" t="e">
        <f>'Kauai Co.'!L34*Sugar_perc_Kauai</f>
        <v>#NAME?</v>
      </c>
      <c r="M74" s="18" t="e">
        <f>'Kauai Co.'!M34*Sugar_perc_Kauai</f>
        <v>#NAME?</v>
      </c>
      <c r="N74" s="18" t="e">
        <f>'Kauai Co.'!N34*Sugar_perc_Kauai</f>
        <v>#NAME?</v>
      </c>
      <c r="O74" s="18" t="e">
        <f>'Kauai Co.'!O34*Sugar_perc_Kauai</f>
        <v>#NAME?</v>
      </c>
      <c r="P74" s="18" t="e">
        <f>'Kauai Co.'!P34*Sugar_perc_Kauai</f>
        <v>#NAME?</v>
      </c>
      <c r="Q74" s="18" t="e">
        <f>'Kauai Co.'!Q34*Sugar_perc_Kauai</f>
        <v>#NAME?</v>
      </c>
      <c r="R74" s="18" t="e">
        <f>'Kauai Co.'!R34*Sugar_perc_Kauai</f>
        <v>#NAME?</v>
      </c>
      <c r="S74" s="18" t="e">
        <f>'Kauai Co.'!S34*Sugar_perc_Kauai</f>
        <v>#NAME?</v>
      </c>
      <c r="T74" s="18" t="e">
        <f>'Kauai Co.'!T34*Sugar_perc_Kauai</f>
        <v>#NAME?</v>
      </c>
      <c r="U74" s="18" t="e">
        <f>'Kauai Co.'!U34*Sugar_perc_Kauai</f>
        <v>#NAME?</v>
      </c>
      <c r="V74" s="18" t="e">
        <f>'Kauai Co.'!V34*Sugar_perc_Kauai</f>
        <v>#NAME?</v>
      </c>
      <c r="W74" s="18" t="e">
        <f>'Kauai Co.'!W34*Sugar_perc_Kauai</f>
        <v>#NAME?</v>
      </c>
      <c r="X74" s="18" t="e">
        <f>'Kauai Co.'!X34*Sugar_perc_Kauai</f>
        <v>#NAME?</v>
      </c>
      <c r="Y74" s="18" t="e">
        <f>'Kauai Co.'!Y34*Sugar_perc_Kauai</f>
        <v>#NAME?</v>
      </c>
      <c r="Z74" s="18" t="e">
        <f>'Kauai Co.'!Z34*Sugar_perc_Kauai</f>
        <v>#NAME?</v>
      </c>
      <c r="AA74" s="18" t="e">
        <f>'Kauai Co.'!AA34*Sugar_perc_Kauai</f>
        <v>#NAME?</v>
      </c>
      <c r="AB74" s="18" t="e">
        <f>'Kauai Co.'!AB34*Sugar_perc_Kauai</f>
        <v>#NAME?</v>
      </c>
      <c r="AC74" s="18" t="e">
        <f>'Kauai Co.'!AC34*Sugar_perc_Kauai</f>
        <v>#NAME?</v>
      </c>
      <c r="AD74" s="18" t="e">
        <f>'Kauai Co.'!AD34*Sugar_perc_Kauai</f>
        <v>#NAME?</v>
      </c>
      <c r="AE74" s="18" t="e">
        <f>'Kauai Co.'!AE34*Sugar_perc_Kauai</f>
        <v>#NAME?</v>
      </c>
      <c r="AF74" s="18" t="e">
        <f>'Kauai Co.'!AF34*Sugar_perc_Kauai</f>
        <v>#NAME?</v>
      </c>
      <c r="AH74" s="286"/>
    </row>
    <row r="75" spans="1:34" hidden="1" x14ac:dyDescent="0.25">
      <c r="A75" s="5" t="s">
        <v>255</v>
      </c>
      <c r="B75" s="18" t="e">
        <f>'Kauai Co.'!B35*Pinap_perc_Kauai</f>
        <v>#NAME?</v>
      </c>
      <c r="C75" s="18" t="e">
        <f>'Kauai Co.'!C35*Pinap_perc_Kauai</f>
        <v>#NAME?</v>
      </c>
      <c r="D75" s="18" t="e">
        <f>'Kauai Co.'!D35*Pinap_perc_Kauai</f>
        <v>#NAME?</v>
      </c>
      <c r="E75" s="18" t="e">
        <f>'Kauai Co.'!E35*Pinap_perc_Kauai</f>
        <v>#NAME?</v>
      </c>
      <c r="F75" s="18" t="e">
        <f>'Kauai Co.'!F35*Pinap_perc_Kauai</f>
        <v>#NAME?</v>
      </c>
      <c r="G75" s="18" t="e">
        <f>'Kauai Co.'!G35*Pinap_perc_Kauai</f>
        <v>#NAME?</v>
      </c>
      <c r="H75" s="18" t="e">
        <f>'Kauai Co.'!H35*Pinap_perc_Kauai</f>
        <v>#NAME?</v>
      </c>
      <c r="I75" s="18" t="e">
        <f>'Kauai Co.'!I35*Pinap_perc_Kauai</f>
        <v>#NAME?</v>
      </c>
      <c r="J75" s="18" t="e">
        <f>'Kauai Co.'!J35*Pinap_perc_Kauai</f>
        <v>#NAME?</v>
      </c>
      <c r="K75" s="18" t="e">
        <f>'Kauai Co.'!K35*Pinap_perc_Kauai</f>
        <v>#NAME?</v>
      </c>
      <c r="L75" s="18" t="e">
        <f>'Kauai Co.'!L35*Pinap_perc_Kauai</f>
        <v>#NAME?</v>
      </c>
      <c r="M75" s="18" t="e">
        <f>'Kauai Co.'!M35*Pinap_perc_Kauai</f>
        <v>#NAME?</v>
      </c>
      <c r="N75" s="18" t="e">
        <f>'Kauai Co.'!N35*Pinap_perc_Kauai</f>
        <v>#NAME?</v>
      </c>
      <c r="O75" s="18" t="e">
        <f>'Kauai Co.'!O35*Pinap_perc_Kauai</f>
        <v>#NAME?</v>
      </c>
      <c r="P75" s="18" t="e">
        <f>'Kauai Co.'!P35*Pinap_perc_Kauai</f>
        <v>#NAME?</v>
      </c>
      <c r="Q75" s="18" t="e">
        <f>'Kauai Co.'!Q35*Pinap_perc_Kauai</f>
        <v>#NAME?</v>
      </c>
      <c r="R75" s="18" t="e">
        <f>'Kauai Co.'!R35*Pinap_perc_Kauai</f>
        <v>#NAME?</v>
      </c>
      <c r="S75" s="18" t="e">
        <f>'Kauai Co.'!S35*Pinap_perc_Kauai</f>
        <v>#NAME?</v>
      </c>
      <c r="T75" s="18" t="e">
        <f>'Kauai Co.'!T35*Pinap_perc_Kauai</f>
        <v>#NAME?</v>
      </c>
      <c r="U75" s="18" t="e">
        <f>'Kauai Co.'!U35*Pinap_perc_Kauai</f>
        <v>#NAME?</v>
      </c>
      <c r="V75" s="18" t="e">
        <f>'Kauai Co.'!V35*Pinap_perc_Kauai</f>
        <v>#NAME?</v>
      </c>
      <c r="W75" s="18" t="e">
        <f>'Kauai Co.'!W35*Pinap_perc_Kauai</f>
        <v>#NAME?</v>
      </c>
      <c r="X75" s="18" t="e">
        <f>'Kauai Co.'!X35*Pinap_perc_Kauai</f>
        <v>#NAME?</v>
      </c>
      <c r="Y75" s="18" t="e">
        <f>'Kauai Co.'!Y35*Pinap_perc_Kauai</f>
        <v>#NAME?</v>
      </c>
      <c r="Z75" s="18" t="e">
        <f>'Kauai Co.'!Z35*Pinap_perc_Kauai</f>
        <v>#NAME?</v>
      </c>
      <c r="AA75" s="18" t="e">
        <f>'Kauai Co.'!AA35*Pinap_perc_Kauai</f>
        <v>#NAME?</v>
      </c>
      <c r="AB75" s="18" t="e">
        <f>'Kauai Co.'!AB35*Pinap_perc_Kauai</f>
        <v>#NAME?</v>
      </c>
      <c r="AC75" s="18" t="e">
        <f>'Kauai Co.'!AC35*Pinap_perc_Kauai</f>
        <v>#NAME?</v>
      </c>
      <c r="AD75" s="18" t="e">
        <f>'Kauai Co.'!AD35*Pinap_perc_Kauai</f>
        <v>#NAME?</v>
      </c>
      <c r="AE75" s="18" t="e">
        <f>'Kauai Co.'!AE35*Pinap_perc_Kauai</f>
        <v>#NAME?</v>
      </c>
      <c r="AF75" s="18" t="e">
        <f>'Kauai Co.'!AF35*Pinap_perc_Kauai</f>
        <v>#NAME?</v>
      </c>
      <c r="AH75" s="286"/>
    </row>
    <row r="76" spans="1:34" hidden="1" x14ac:dyDescent="0.25">
      <c r="A76" s="5" t="s">
        <v>256</v>
      </c>
      <c r="B76" s="18" t="e">
        <f>'Kauai Co.'!B36*Factors!#REF!</f>
        <v>#REF!</v>
      </c>
      <c r="C76" s="18" t="e">
        <f>'Kauai Co.'!C36*Factors!#REF!</f>
        <v>#REF!</v>
      </c>
      <c r="D76" s="18" t="e">
        <f>'Kauai Co.'!D36*Factors!#REF!</f>
        <v>#REF!</v>
      </c>
      <c r="E76" s="18" t="e">
        <f>'Kauai Co.'!E36*Factors!#REF!</f>
        <v>#REF!</v>
      </c>
      <c r="F76" s="18" t="e">
        <f>'Kauai Co.'!F36*Factors!#REF!</f>
        <v>#REF!</v>
      </c>
      <c r="G76" s="18" t="e">
        <f>'Kauai Co.'!G36*Factors!#REF!</f>
        <v>#REF!</v>
      </c>
      <c r="H76" s="18" t="e">
        <f>'Kauai Co.'!H36*Factors!#REF!</f>
        <v>#REF!</v>
      </c>
      <c r="I76" s="18" t="e">
        <f>'Kauai Co.'!I36*Factors!#REF!</f>
        <v>#REF!</v>
      </c>
      <c r="J76" s="18" t="e">
        <f>'Kauai Co.'!J36*Factors!#REF!</f>
        <v>#REF!</v>
      </c>
      <c r="K76" s="18" t="e">
        <f>'Kauai Co.'!K36*Factors!#REF!</f>
        <v>#REF!</v>
      </c>
      <c r="L76" s="18" t="e">
        <f>'Kauai Co.'!L36*Factors!#REF!</f>
        <v>#REF!</v>
      </c>
      <c r="M76" s="18" t="e">
        <f>'Kauai Co.'!M36*Factors!#REF!</f>
        <v>#REF!</v>
      </c>
      <c r="N76" s="18" t="e">
        <f>'Kauai Co.'!N36*Factors!#REF!</f>
        <v>#REF!</v>
      </c>
      <c r="O76" s="18" t="e">
        <f>'Kauai Co.'!O36*Factors!#REF!</f>
        <v>#REF!</v>
      </c>
      <c r="P76" s="18" t="e">
        <f>'Kauai Co.'!P36*Factors!#REF!</f>
        <v>#REF!</v>
      </c>
      <c r="Q76" s="18" t="e">
        <f>'Kauai Co.'!Q36*Factors!#REF!</f>
        <v>#REF!</v>
      </c>
      <c r="R76" s="18" t="e">
        <f>'Kauai Co.'!R36*Factors!#REF!</f>
        <v>#REF!</v>
      </c>
      <c r="S76" s="18" t="e">
        <f>'Kauai Co.'!S36*Factors!#REF!</f>
        <v>#REF!</v>
      </c>
      <c r="T76" s="18" t="e">
        <f>'Kauai Co.'!T36*Factors!#REF!</f>
        <v>#REF!</v>
      </c>
      <c r="U76" s="18" t="e">
        <f>'Kauai Co.'!U36*Factors!#REF!</f>
        <v>#REF!</v>
      </c>
      <c r="V76" s="18" t="e">
        <f>'Kauai Co.'!V36*Factors!#REF!</f>
        <v>#REF!</v>
      </c>
      <c r="W76" s="18" t="e">
        <f>'Kauai Co.'!W36*Factors!#REF!</f>
        <v>#REF!</v>
      </c>
      <c r="X76" s="18" t="e">
        <f>'Kauai Co.'!X36*Factors!#REF!</f>
        <v>#REF!</v>
      </c>
      <c r="Y76" s="18" t="e">
        <f>'Kauai Co.'!Y36*Factors!#REF!</f>
        <v>#REF!</v>
      </c>
      <c r="Z76" s="18" t="e">
        <f>'Kauai Co.'!Z36*Factors!#REF!</f>
        <v>#REF!</v>
      </c>
      <c r="AA76" s="18" t="e">
        <f>'Kauai Co.'!AA36*Factors!#REF!</f>
        <v>#REF!</v>
      </c>
      <c r="AB76" s="18" t="e">
        <f>'Kauai Co.'!AB36*Factors!#REF!</f>
        <v>#REF!</v>
      </c>
      <c r="AC76" s="18" t="e">
        <f>'Kauai Co.'!AC36*Factors!#REF!</f>
        <v>#REF!</v>
      </c>
      <c r="AD76" s="18" t="e">
        <f>'Kauai Co.'!AD36*Factors!#REF!</f>
        <v>#REF!</v>
      </c>
      <c r="AE76" s="18" t="e">
        <f>'Kauai Co.'!AE36*Factors!#REF!</f>
        <v>#REF!</v>
      </c>
      <c r="AF76" s="18" t="e">
        <f>'Kauai Co.'!AF36*Factors!#REF!</f>
        <v>#REF!</v>
      </c>
      <c r="AH76" s="286"/>
    </row>
    <row r="77" spans="1:34" hidden="1" x14ac:dyDescent="0.25">
      <c r="A77" s="5" t="s">
        <v>257</v>
      </c>
      <c r="B77" s="18" t="e">
        <f>'Kauai Co.'!B37*Factors!#REF!</f>
        <v>#REF!</v>
      </c>
      <c r="C77" s="18" t="e">
        <f>'Kauai Co.'!C37*Factors!#REF!</f>
        <v>#REF!</v>
      </c>
      <c r="D77" s="18" t="e">
        <f>'Kauai Co.'!D37*Factors!#REF!</f>
        <v>#REF!</v>
      </c>
      <c r="E77" s="18" t="e">
        <f>'Kauai Co.'!E37*Factors!#REF!</f>
        <v>#REF!</v>
      </c>
      <c r="F77" s="18" t="e">
        <f>'Kauai Co.'!F37*Factors!#REF!</f>
        <v>#REF!</v>
      </c>
      <c r="G77" s="18" t="e">
        <f>'Kauai Co.'!G37*Factors!#REF!</f>
        <v>#REF!</v>
      </c>
      <c r="H77" s="18" t="e">
        <f>'Kauai Co.'!H37*Factors!#REF!</f>
        <v>#REF!</v>
      </c>
      <c r="I77" s="18" t="e">
        <f>'Kauai Co.'!I37*Factors!#REF!</f>
        <v>#REF!</v>
      </c>
      <c r="J77" s="18" t="e">
        <f>'Kauai Co.'!J37*Factors!#REF!</f>
        <v>#REF!</v>
      </c>
      <c r="K77" s="18" t="e">
        <f>'Kauai Co.'!K37*Factors!#REF!</f>
        <v>#REF!</v>
      </c>
      <c r="L77" s="18" t="e">
        <f>'Kauai Co.'!L37*Factors!#REF!</f>
        <v>#REF!</v>
      </c>
      <c r="M77" s="18" t="e">
        <f>'Kauai Co.'!M37*Factors!#REF!</f>
        <v>#REF!</v>
      </c>
      <c r="N77" s="18" t="e">
        <f>'Kauai Co.'!N37*Factors!#REF!</f>
        <v>#REF!</v>
      </c>
      <c r="O77" s="18" t="e">
        <f>'Kauai Co.'!O37*Factors!#REF!</f>
        <v>#REF!</v>
      </c>
      <c r="P77" s="18" t="e">
        <f>'Kauai Co.'!P37*Factors!#REF!</f>
        <v>#REF!</v>
      </c>
      <c r="Q77" s="18" t="e">
        <f>'Kauai Co.'!Q37*Factors!#REF!</f>
        <v>#REF!</v>
      </c>
      <c r="R77" s="18" t="e">
        <f>'Kauai Co.'!R37*Factors!#REF!</f>
        <v>#REF!</v>
      </c>
      <c r="S77" s="18" t="e">
        <f>'Kauai Co.'!S37*Factors!#REF!</f>
        <v>#REF!</v>
      </c>
      <c r="T77" s="18" t="e">
        <f>'Kauai Co.'!T37*Factors!#REF!</f>
        <v>#REF!</v>
      </c>
      <c r="U77" s="18" t="e">
        <f>'Kauai Co.'!U37*Factors!#REF!</f>
        <v>#REF!</v>
      </c>
      <c r="V77" s="18" t="e">
        <f>'Kauai Co.'!V37*Factors!#REF!</f>
        <v>#REF!</v>
      </c>
      <c r="W77" s="18" t="e">
        <f>'Kauai Co.'!W37*Factors!#REF!</f>
        <v>#REF!</v>
      </c>
      <c r="X77" s="18" t="e">
        <f>'Kauai Co.'!X37*Factors!#REF!</f>
        <v>#REF!</v>
      </c>
      <c r="Y77" s="18" t="e">
        <f>'Kauai Co.'!Y37*Factors!#REF!</f>
        <v>#REF!</v>
      </c>
      <c r="Z77" s="18" t="e">
        <f>'Kauai Co.'!Z37*Factors!#REF!</f>
        <v>#REF!</v>
      </c>
      <c r="AA77" s="18" t="e">
        <f>'Kauai Co.'!AA37*Factors!#REF!</f>
        <v>#REF!</v>
      </c>
      <c r="AB77" s="18" t="e">
        <f>'Kauai Co.'!AB37*Factors!#REF!</f>
        <v>#REF!</v>
      </c>
      <c r="AC77" s="18" t="e">
        <f>'Kauai Co.'!AC37*Factors!#REF!</f>
        <v>#REF!</v>
      </c>
      <c r="AD77" s="18" t="e">
        <f>'Kauai Co.'!AD37*Factors!#REF!</f>
        <v>#REF!</v>
      </c>
      <c r="AE77" s="18" t="e">
        <f>'Kauai Co.'!AE37*Factors!#REF!</f>
        <v>#REF!</v>
      </c>
      <c r="AF77" s="18" t="e">
        <f>'Kauai Co.'!AF37*Factors!#REF!</f>
        <v>#REF!</v>
      </c>
      <c r="AH77" s="286"/>
    </row>
    <row r="78" spans="1:34" hidden="1" x14ac:dyDescent="0.25">
      <c r="A78" s="5" t="s">
        <v>258</v>
      </c>
      <c r="B78" s="18" t="e">
        <f>'Kauai Co.'!B38*Factors!#REF!</f>
        <v>#REF!</v>
      </c>
      <c r="C78" s="18" t="e">
        <f>'Kauai Co.'!C38*Factors!#REF!</f>
        <v>#REF!</v>
      </c>
      <c r="D78" s="18" t="e">
        <f>'Kauai Co.'!D38*Factors!#REF!</f>
        <v>#REF!</v>
      </c>
      <c r="E78" s="18" t="e">
        <f>'Kauai Co.'!E38*Factors!#REF!</f>
        <v>#REF!</v>
      </c>
      <c r="F78" s="18" t="e">
        <f>'Kauai Co.'!F38*Factors!#REF!</f>
        <v>#REF!</v>
      </c>
      <c r="G78" s="18" t="e">
        <f>'Kauai Co.'!G38*Factors!#REF!</f>
        <v>#REF!</v>
      </c>
      <c r="H78" s="18" t="e">
        <f>'Kauai Co.'!H38*Factors!#REF!</f>
        <v>#REF!</v>
      </c>
      <c r="I78" s="18" t="e">
        <f>'Kauai Co.'!I38*Factors!#REF!</f>
        <v>#REF!</v>
      </c>
      <c r="J78" s="18" t="e">
        <f>'Kauai Co.'!J38*Factors!#REF!</f>
        <v>#REF!</v>
      </c>
      <c r="K78" s="18" t="e">
        <f>'Kauai Co.'!K38*Factors!#REF!</f>
        <v>#REF!</v>
      </c>
      <c r="L78" s="18" t="e">
        <f>'Kauai Co.'!L38*Factors!#REF!</f>
        <v>#REF!</v>
      </c>
      <c r="M78" s="18" t="e">
        <f>'Kauai Co.'!M38*Factors!#REF!</f>
        <v>#REF!</v>
      </c>
      <c r="N78" s="18" t="e">
        <f>'Kauai Co.'!N38*Factors!#REF!</f>
        <v>#REF!</v>
      </c>
      <c r="O78" s="18" t="e">
        <f>'Kauai Co.'!O38*Factors!#REF!</f>
        <v>#REF!</v>
      </c>
      <c r="P78" s="18" t="e">
        <f>'Kauai Co.'!P38*Factors!#REF!</f>
        <v>#REF!</v>
      </c>
      <c r="Q78" s="18" t="e">
        <f>'Kauai Co.'!Q38*Factors!#REF!</f>
        <v>#REF!</v>
      </c>
      <c r="R78" s="18" t="e">
        <f>'Kauai Co.'!R38*Factors!#REF!</f>
        <v>#REF!</v>
      </c>
      <c r="S78" s="18" t="e">
        <f>'Kauai Co.'!S38*Factors!#REF!</f>
        <v>#REF!</v>
      </c>
      <c r="T78" s="18" t="e">
        <f>'Kauai Co.'!T38*Factors!#REF!</f>
        <v>#REF!</v>
      </c>
      <c r="U78" s="18" t="e">
        <f>'Kauai Co.'!U38*Factors!#REF!</f>
        <v>#REF!</v>
      </c>
      <c r="V78" s="18" t="e">
        <f>'Kauai Co.'!V38*Factors!#REF!</f>
        <v>#REF!</v>
      </c>
      <c r="W78" s="18" t="e">
        <f>'Kauai Co.'!W38*Factors!#REF!</f>
        <v>#REF!</v>
      </c>
      <c r="X78" s="18" t="e">
        <f>'Kauai Co.'!X38*Factors!#REF!</f>
        <v>#REF!</v>
      </c>
      <c r="Y78" s="18" t="e">
        <f>'Kauai Co.'!Y38*Factors!#REF!</f>
        <v>#REF!</v>
      </c>
      <c r="Z78" s="18" t="e">
        <f>'Kauai Co.'!Z38*Factors!#REF!</f>
        <v>#REF!</v>
      </c>
      <c r="AA78" s="18" t="e">
        <f>'Kauai Co.'!AA38*Factors!#REF!</f>
        <v>#REF!</v>
      </c>
      <c r="AB78" s="18" t="e">
        <f>'Kauai Co.'!AB38*Factors!#REF!</f>
        <v>#REF!</v>
      </c>
      <c r="AC78" s="18" t="e">
        <f>'Kauai Co.'!AC38*Factors!#REF!</f>
        <v>#REF!</v>
      </c>
      <c r="AD78" s="18" t="e">
        <f>'Kauai Co.'!AD38*Factors!#REF!</f>
        <v>#REF!</v>
      </c>
      <c r="AE78" s="18" t="e">
        <f>'Kauai Co.'!AE38*Factors!#REF!</f>
        <v>#REF!</v>
      </c>
      <c r="AF78" s="18" t="e">
        <f>'Kauai Co.'!AF38*Factors!#REF!</f>
        <v>#REF!</v>
      </c>
      <c r="AH78" s="286"/>
    </row>
    <row r="79" spans="1:34" hidden="1" x14ac:dyDescent="0.25">
      <c r="A79" s="5" t="s">
        <v>26</v>
      </c>
      <c r="B79" s="18" t="e">
        <f>'Kauai Co.'!B39*Factors!#REF!</f>
        <v>#REF!</v>
      </c>
      <c r="C79" s="18" t="e">
        <f>'Kauai Co.'!C39*Factors!#REF!</f>
        <v>#REF!</v>
      </c>
      <c r="D79" s="18" t="e">
        <f>'Kauai Co.'!D39*Factors!#REF!</f>
        <v>#REF!</v>
      </c>
      <c r="E79" s="18" t="e">
        <f>'Kauai Co.'!E39*Factors!#REF!</f>
        <v>#REF!</v>
      </c>
      <c r="F79" s="18" t="e">
        <f>'Kauai Co.'!F39*Factors!#REF!</f>
        <v>#REF!</v>
      </c>
      <c r="G79" s="18" t="e">
        <f>'Kauai Co.'!G39*Factors!#REF!</f>
        <v>#REF!</v>
      </c>
      <c r="H79" s="18" t="e">
        <f>'Kauai Co.'!H39*Factors!#REF!</f>
        <v>#REF!</v>
      </c>
      <c r="I79" s="18" t="e">
        <f>'Kauai Co.'!I39*Factors!#REF!</f>
        <v>#REF!</v>
      </c>
      <c r="J79" s="18" t="e">
        <f>'Kauai Co.'!J39*Factors!#REF!</f>
        <v>#REF!</v>
      </c>
      <c r="K79" s="18" t="e">
        <f>'Kauai Co.'!K39*Factors!#REF!</f>
        <v>#REF!</v>
      </c>
      <c r="L79" s="18" t="e">
        <f>'Kauai Co.'!L39*Factors!#REF!</f>
        <v>#REF!</v>
      </c>
      <c r="M79" s="18" t="e">
        <f>'Kauai Co.'!M39*Factors!#REF!</f>
        <v>#REF!</v>
      </c>
      <c r="N79" s="18" t="e">
        <f>'Kauai Co.'!N39*Factors!#REF!</f>
        <v>#REF!</v>
      </c>
      <c r="O79" s="18" t="e">
        <f>'Kauai Co.'!O39*Factors!#REF!</f>
        <v>#REF!</v>
      </c>
      <c r="P79" s="18" t="e">
        <f>'Kauai Co.'!P39*Factors!#REF!</f>
        <v>#REF!</v>
      </c>
      <c r="Q79" s="18" t="e">
        <f>'Kauai Co.'!Q39*Factors!#REF!</f>
        <v>#REF!</v>
      </c>
      <c r="R79" s="18" t="e">
        <f>'Kauai Co.'!R39*Factors!#REF!</f>
        <v>#REF!</v>
      </c>
      <c r="S79" s="18" t="e">
        <f>'Kauai Co.'!S39*Factors!#REF!</f>
        <v>#REF!</v>
      </c>
      <c r="T79" s="18" t="e">
        <f>'Kauai Co.'!T39*Factors!#REF!</f>
        <v>#REF!</v>
      </c>
      <c r="U79" s="18" t="e">
        <f>'Kauai Co.'!U39*Factors!#REF!</f>
        <v>#REF!</v>
      </c>
      <c r="V79" s="18" t="e">
        <f>'Kauai Co.'!V39*Factors!#REF!</f>
        <v>#REF!</v>
      </c>
      <c r="W79" s="18" t="e">
        <f>'Kauai Co.'!W39*Factors!#REF!</f>
        <v>#REF!</v>
      </c>
      <c r="X79" s="18" t="e">
        <f>'Kauai Co.'!X39*Factors!#REF!</f>
        <v>#REF!</v>
      </c>
      <c r="Y79" s="18" t="e">
        <f>'Kauai Co.'!Y39*Factors!#REF!</f>
        <v>#REF!</v>
      </c>
      <c r="Z79" s="18" t="e">
        <f>'Kauai Co.'!Z39*Factors!#REF!</f>
        <v>#REF!</v>
      </c>
      <c r="AA79" s="18" t="e">
        <f>'Kauai Co.'!AA39*Factors!#REF!</f>
        <v>#REF!</v>
      </c>
      <c r="AB79" s="18" t="e">
        <f>'Kauai Co.'!AB39*Factors!#REF!</f>
        <v>#REF!</v>
      </c>
      <c r="AC79" s="18" t="e">
        <f>'Kauai Co.'!AC39*Factors!#REF!</f>
        <v>#REF!</v>
      </c>
      <c r="AD79" s="18" t="e">
        <f>'Kauai Co.'!AD39*Factors!#REF!</f>
        <v>#REF!</v>
      </c>
      <c r="AE79" s="18" t="e">
        <f>'Kauai Co.'!AE39*Factors!#REF!</f>
        <v>#REF!</v>
      </c>
      <c r="AF79" s="18" t="e">
        <f>'Kauai Co.'!AF39*Factors!#REF!</f>
        <v>#REF!</v>
      </c>
      <c r="AH79" s="286"/>
    </row>
    <row r="80" spans="1:34" hidden="1" x14ac:dyDescent="0.25">
      <c r="AH80" s="286"/>
    </row>
    <row r="81" spans="1:34" hidden="1" x14ac:dyDescent="0.25">
      <c r="A81" s="7"/>
      <c r="B81" s="1328" t="s">
        <v>734</v>
      </c>
      <c r="C81" s="1328"/>
      <c r="D81" s="1328"/>
      <c r="E81" s="1328"/>
      <c r="F81" s="1328"/>
      <c r="G81" s="1328"/>
      <c r="H81" s="1328"/>
      <c r="I81" s="1328"/>
      <c r="J81" s="1328"/>
      <c r="K81" s="1328"/>
      <c r="L81" s="1328"/>
      <c r="M81" s="1328"/>
      <c r="N81" s="1328"/>
      <c r="O81" s="1328"/>
      <c r="P81" s="1328"/>
      <c r="Q81" s="1328"/>
      <c r="R81" s="1328"/>
      <c r="S81" s="1328"/>
      <c r="T81" s="734"/>
      <c r="U81" s="734"/>
      <c r="V81" s="734"/>
      <c r="W81" s="734"/>
      <c r="X81" s="734"/>
      <c r="Y81" s="734"/>
      <c r="Z81" s="734"/>
      <c r="AA81" s="734"/>
      <c r="AB81" s="734"/>
      <c r="AC81" s="734"/>
      <c r="AD81" s="734"/>
      <c r="AE81" s="734"/>
      <c r="AH81" s="286"/>
    </row>
    <row r="82" spans="1:34" hidden="1" x14ac:dyDescent="0.25">
      <c r="A82" s="5" t="s">
        <v>254</v>
      </c>
      <c r="B82" s="18" t="e">
        <f>'Kauai Co.'!B43*Sugar_perc_Kauai</f>
        <v>#NAME?</v>
      </c>
      <c r="C82" s="18" t="e">
        <f>'Kauai Co.'!C43*Sugar_perc_Kauai</f>
        <v>#NAME?</v>
      </c>
      <c r="D82" s="18" t="e">
        <f>'Kauai Co.'!D43*Sugar_perc_Kauai</f>
        <v>#NAME?</v>
      </c>
      <c r="E82" s="18" t="e">
        <f>'Kauai Co.'!E43*Sugar_perc_Kauai</f>
        <v>#NAME?</v>
      </c>
      <c r="F82" s="18" t="e">
        <f>'Kauai Co.'!F43*Sugar_perc_Kauai</f>
        <v>#NAME?</v>
      </c>
      <c r="G82" s="18" t="e">
        <f>'Kauai Co.'!G43*Sugar_perc_Kauai</f>
        <v>#NAME?</v>
      </c>
      <c r="H82" s="18" t="e">
        <f>'Kauai Co.'!H43*Sugar_perc_Kauai</f>
        <v>#NAME?</v>
      </c>
      <c r="I82" s="18" t="e">
        <f>'Kauai Co.'!I43*Sugar_perc_Kauai</f>
        <v>#NAME?</v>
      </c>
      <c r="J82" s="18" t="e">
        <f>'Kauai Co.'!J43*Sugar_perc_Kauai</f>
        <v>#NAME?</v>
      </c>
      <c r="K82" s="18" t="e">
        <f>'Kauai Co.'!K43*Sugar_perc_Kauai</f>
        <v>#NAME?</v>
      </c>
      <c r="L82" s="18" t="e">
        <f>'Kauai Co.'!L43*Sugar_perc_Kauai</f>
        <v>#NAME?</v>
      </c>
      <c r="M82" s="18" t="e">
        <f>'Kauai Co.'!M43*Sugar_perc_Kauai</f>
        <v>#NAME?</v>
      </c>
      <c r="N82" s="18" t="e">
        <f>'Kauai Co.'!N43*Sugar_perc_Kauai</f>
        <v>#NAME?</v>
      </c>
      <c r="O82" s="18" t="e">
        <f>'Kauai Co.'!O43*Sugar_perc_Kauai</f>
        <v>#NAME?</v>
      </c>
      <c r="P82" s="18" t="e">
        <f>'Kauai Co.'!P43*Sugar_perc_Kauai</f>
        <v>#NAME?</v>
      </c>
      <c r="Q82" s="18" t="e">
        <f>'Kauai Co.'!Q43*Sugar_perc_Kauai</f>
        <v>#NAME?</v>
      </c>
      <c r="R82" s="18" t="e">
        <f>'Kauai Co.'!R43*Sugar_perc_Kauai</f>
        <v>#NAME?</v>
      </c>
      <c r="S82" s="18" t="e">
        <f>'Kauai Co.'!S43*Sugar_perc_Kauai</f>
        <v>#NAME?</v>
      </c>
      <c r="T82" s="18" t="e">
        <f>'Kauai Co.'!T43*Sugar_perc_Kauai</f>
        <v>#NAME?</v>
      </c>
      <c r="U82" s="18" t="e">
        <f>'Kauai Co.'!U43*Sugar_perc_Kauai</f>
        <v>#NAME?</v>
      </c>
      <c r="V82" s="18" t="e">
        <f>'Kauai Co.'!V43*Sugar_perc_Kauai</f>
        <v>#NAME?</v>
      </c>
      <c r="W82" s="18" t="e">
        <f>'Kauai Co.'!W43*Sugar_perc_Kauai</f>
        <v>#NAME?</v>
      </c>
      <c r="X82" s="18" t="e">
        <f>'Kauai Co.'!X43*Sugar_perc_Kauai</f>
        <v>#NAME?</v>
      </c>
      <c r="Y82" s="18" t="e">
        <f>'Kauai Co.'!Y43*Sugar_perc_Kauai</f>
        <v>#NAME?</v>
      </c>
      <c r="Z82" s="18" t="e">
        <f>'Kauai Co.'!Z43*Sugar_perc_Kauai</f>
        <v>#NAME?</v>
      </c>
      <c r="AA82" s="18" t="e">
        <f>'Kauai Co.'!AA43*Sugar_perc_Kauai</f>
        <v>#NAME?</v>
      </c>
      <c r="AB82" s="18" t="e">
        <f>'Kauai Co.'!AB43*Sugar_perc_Kauai</f>
        <v>#NAME?</v>
      </c>
      <c r="AC82" s="18" t="e">
        <f>'Kauai Co.'!AC43*Sugar_perc_Kauai</f>
        <v>#NAME?</v>
      </c>
      <c r="AD82" s="18" t="e">
        <f>'Kauai Co.'!AD43*Sugar_perc_Kauai</f>
        <v>#NAME?</v>
      </c>
      <c r="AE82" s="18" t="e">
        <f>'Kauai Co.'!AE43*Sugar_perc_Kauai</f>
        <v>#NAME?</v>
      </c>
      <c r="AF82" s="18" t="e">
        <f>'Kauai Co.'!AF43*Sugar_perc_Kauai</f>
        <v>#NAME?</v>
      </c>
      <c r="AH82" s="286"/>
    </row>
    <row r="83" spans="1:34" hidden="1" x14ac:dyDescent="0.25">
      <c r="A83" s="5" t="s">
        <v>255</v>
      </c>
      <c r="B83" s="18" t="e">
        <f>'Kauai Co.'!B44*Pinap_perc_Kauai</f>
        <v>#NAME?</v>
      </c>
      <c r="C83" s="18" t="e">
        <f>'Kauai Co.'!C44*Pinap_perc_Kauai</f>
        <v>#NAME?</v>
      </c>
      <c r="D83" s="18" t="e">
        <f>'Kauai Co.'!D44*Pinap_perc_Kauai</f>
        <v>#NAME?</v>
      </c>
      <c r="E83" s="18" t="e">
        <f>'Kauai Co.'!E44*Pinap_perc_Kauai</f>
        <v>#NAME?</v>
      </c>
      <c r="F83" s="18" t="e">
        <f>'Kauai Co.'!F44*Pinap_perc_Kauai</f>
        <v>#NAME?</v>
      </c>
      <c r="G83" s="18" t="e">
        <f>'Kauai Co.'!G44*Pinap_perc_Kauai</f>
        <v>#NAME?</v>
      </c>
      <c r="H83" s="18" t="e">
        <f>'Kauai Co.'!H44*Pinap_perc_Kauai</f>
        <v>#NAME?</v>
      </c>
      <c r="I83" s="18" t="e">
        <f>'Kauai Co.'!I44*Pinap_perc_Kauai</f>
        <v>#NAME?</v>
      </c>
      <c r="J83" s="18" t="e">
        <f>'Kauai Co.'!J44*Pinap_perc_Kauai</f>
        <v>#NAME?</v>
      </c>
      <c r="K83" s="18" t="e">
        <f>'Kauai Co.'!K44*Pinap_perc_Kauai</f>
        <v>#NAME?</v>
      </c>
      <c r="L83" s="18" t="e">
        <f>'Kauai Co.'!L44*Pinap_perc_Kauai</f>
        <v>#NAME?</v>
      </c>
      <c r="M83" s="18" t="e">
        <f>'Kauai Co.'!M44*Pinap_perc_Kauai</f>
        <v>#NAME?</v>
      </c>
      <c r="N83" s="18" t="e">
        <f>'Kauai Co.'!N44*Pinap_perc_Kauai</f>
        <v>#NAME?</v>
      </c>
      <c r="O83" s="18" t="e">
        <f>'Kauai Co.'!O44*Pinap_perc_Kauai</f>
        <v>#NAME?</v>
      </c>
      <c r="P83" s="18" t="e">
        <f>'Kauai Co.'!P44*Pinap_perc_Kauai</f>
        <v>#NAME?</v>
      </c>
      <c r="Q83" s="18" t="e">
        <f>'Kauai Co.'!Q44*Pinap_perc_Kauai</f>
        <v>#NAME?</v>
      </c>
      <c r="R83" s="18" t="e">
        <f>'Kauai Co.'!R44*Pinap_perc_Kauai</f>
        <v>#NAME?</v>
      </c>
      <c r="S83" s="18" t="e">
        <f>'Kauai Co.'!S44*Pinap_perc_Kauai</f>
        <v>#NAME?</v>
      </c>
      <c r="T83" s="18" t="e">
        <f>'Kauai Co.'!T44*Pinap_perc_Kauai</f>
        <v>#NAME?</v>
      </c>
      <c r="U83" s="18" t="e">
        <f>'Kauai Co.'!U44*Pinap_perc_Kauai</f>
        <v>#NAME?</v>
      </c>
      <c r="V83" s="18" t="e">
        <f>'Kauai Co.'!V44*Pinap_perc_Kauai</f>
        <v>#NAME?</v>
      </c>
      <c r="W83" s="18" t="e">
        <f>'Kauai Co.'!W44*Pinap_perc_Kauai</f>
        <v>#NAME?</v>
      </c>
      <c r="X83" s="18" t="e">
        <f>'Kauai Co.'!X44*Pinap_perc_Kauai</f>
        <v>#NAME?</v>
      </c>
      <c r="Y83" s="18" t="e">
        <f>'Kauai Co.'!Y44*Pinap_perc_Kauai</f>
        <v>#NAME?</v>
      </c>
      <c r="Z83" s="18" t="e">
        <f>'Kauai Co.'!Z44*Pinap_perc_Kauai</f>
        <v>#NAME?</v>
      </c>
      <c r="AA83" s="18" t="e">
        <f>'Kauai Co.'!AA44*Pinap_perc_Kauai</f>
        <v>#NAME?</v>
      </c>
      <c r="AB83" s="18" t="e">
        <f>'Kauai Co.'!AB44*Pinap_perc_Kauai</f>
        <v>#NAME?</v>
      </c>
      <c r="AC83" s="18" t="e">
        <f>'Kauai Co.'!AC44*Pinap_perc_Kauai</f>
        <v>#NAME?</v>
      </c>
      <c r="AD83" s="18" t="e">
        <f>'Kauai Co.'!AD44*Pinap_perc_Kauai</f>
        <v>#NAME?</v>
      </c>
      <c r="AE83" s="18" t="e">
        <f>'Kauai Co.'!AE44*Pinap_perc_Kauai</f>
        <v>#NAME?</v>
      </c>
      <c r="AF83" s="18" t="e">
        <f>'Kauai Co.'!AF44*Pinap_perc_Kauai</f>
        <v>#NAME?</v>
      </c>
      <c r="AH83" s="286"/>
    </row>
    <row r="84" spans="1:34" hidden="1" x14ac:dyDescent="0.25">
      <c r="A84" s="5" t="s">
        <v>256</v>
      </c>
      <c r="B84" s="18" t="e">
        <f>'Kauai Co.'!B45*Factors!#REF!</f>
        <v>#REF!</v>
      </c>
      <c r="C84" s="18" t="e">
        <f>'Kauai Co.'!C45*Factors!#REF!</f>
        <v>#REF!</v>
      </c>
      <c r="D84" s="18" t="e">
        <f>'Kauai Co.'!D45*Factors!#REF!</f>
        <v>#REF!</v>
      </c>
      <c r="E84" s="18" t="e">
        <f>'Kauai Co.'!E45*Factors!#REF!</f>
        <v>#REF!</v>
      </c>
      <c r="F84" s="18" t="e">
        <f>'Kauai Co.'!F45*Factors!#REF!</f>
        <v>#REF!</v>
      </c>
      <c r="G84" s="18" t="e">
        <f>'Kauai Co.'!G45*Factors!#REF!</f>
        <v>#REF!</v>
      </c>
      <c r="H84" s="18" t="e">
        <f>'Kauai Co.'!H45*Factors!#REF!</f>
        <v>#REF!</v>
      </c>
      <c r="I84" s="18" t="e">
        <f>'Kauai Co.'!I45*Factors!#REF!</f>
        <v>#REF!</v>
      </c>
      <c r="J84" s="18" t="e">
        <f>'Kauai Co.'!J45*Factors!#REF!</f>
        <v>#REF!</v>
      </c>
      <c r="K84" s="18" t="e">
        <f>'Kauai Co.'!K45*Factors!#REF!</f>
        <v>#REF!</v>
      </c>
      <c r="L84" s="18" t="e">
        <f>'Kauai Co.'!L45*Factors!#REF!</f>
        <v>#REF!</v>
      </c>
      <c r="M84" s="18" t="e">
        <f>'Kauai Co.'!M45*Factors!#REF!</f>
        <v>#REF!</v>
      </c>
      <c r="N84" s="18" t="e">
        <f>'Kauai Co.'!N45*Factors!#REF!</f>
        <v>#REF!</v>
      </c>
      <c r="O84" s="18" t="e">
        <f>'Kauai Co.'!O45*Factors!#REF!</f>
        <v>#REF!</v>
      </c>
      <c r="P84" s="18" t="e">
        <f>'Kauai Co.'!P45*Factors!#REF!</f>
        <v>#REF!</v>
      </c>
      <c r="Q84" s="18" t="e">
        <f>'Kauai Co.'!Q45*Factors!#REF!</f>
        <v>#REF!</v>
      </c>
      <c r="R84" s="18" t="e">
        <f>'Kauai Co.'!R45*Factors!#REF!</f>
        <v>#REF!</v>
      </c>
      <c r="S84" s="18" t="e">
        <f>'Kauai Co.'!S45*Factors!#REF!</f>
        <v>#REF!</v>
      </c>
      <c r="T84" s="18" t="e">
        <f>'Kauai Co.'!T45*Factors!#REF!</f>
        <v>#REF!</v>
      </c>
      <c r="U84" s="18" t="e">
        <f>'Kauai Co.'!U45*Factors!#REF!</f>
        <v>#REF!</v>
      </c>
      <c r="V84" s="18" t="e">
        <f>'Kauai Co.'!V45*Factors!#REF!</f>
        <v>#REF!</v>
      </c>
      <c r="W84" s="18" t="e">
        <f>'Kauai Co.'!W45*Factors!#REF!</f>
        <v>#REF!</v>
      </c>
      <c r="X84" s="18" t="e">
        <f>'Kauai Co.'!X45*Factors!#REF!</f>
        <v>#REF!</v>
      </c>
      <c r="Y84" s="18" t="e">
        <f>'Kauai Co.'!Y45*Factors!#REF!</f>
        <v>#REF!</v>
      </c>
      <c r="Z84" s="18" t="e">
        <f>'Kauai Co.'!Z45*Factors!#REF!</f>
        <v>#REF!</v>
      </c>
      <c r="AA84" s="18" t="e">
        <f>'Kauai Co.'!AA45*Factors!#REF!</f>
        <v>#REF!</v>
      </c>
      <c r="AB84" s="18" t="e">
        <f>'Kauai Co.'!AB45*Factors!#REF!</f>
        <v>#REF!</v>
      </c>
      <c r="AC84" s="18" t="e">
        <f>'Kauai Co.'!AC45*Factors!#REF!</f>
        <v>#REF!</v>
      </c>
      <c r="AD84" s="18" t="e">
        <f>'Kauai Co.'!AD45*Factors!#REF!</f>
        <v>#REF!</v>
      </c>
      <c r="AE84" s="18" t="e">
        <f>'Kauai Co.'!AE45*Factors!#REF!</f>
        <v>#REF!</v>
      </c>
      <c r="AF84" s="18" t="e">
        <f>'Kauai Co.'!AF45*Factors!#REF!</f>
        <v>#REF!</v>
      </c>
      <c r="AH84" s="286"/>
    </row>
    <row r="85" spans="1:34" hidden="1" x14ac:dyDescent="0.25">
      <c r="A85" s="5" t="s">
        <v>257</v>
      </c>
      <c r="B85" s="18" t="e">
        <f>'Kauai Co.'!B46*Factors!#REF!</f>
        <v>#REF!</v>
      </c>
      <c r="C85" s="18" t="e">
        <f>'Kauai Co.'!C46*Factors!#REF!</f>
        <v>#REF!</v>
      </c>
      <c r="D85" s="18" t="e">
        <f>'Kauai Co.'!D46*Factors!#REF!</f>
        <v>#REF!</v>
      </c>
      <c r="E85" s="18" t="e">
        <f>'Kauai Co.'!E46*Factors!#REF!</f>
        <v>#REF!</v>
      </c>
      <c r="F85" s="18" t="e">
        <f>'Kauai Co.'!F46*Factors!#REF!</f>
        <v>#REF!</v>
      </c>
      <c r="G85" s="18" t="e">
        <f>'Kauai Co.'!G46*Factors!#REF!</f>
        <v>#REF!</v>
      </c>
      <c r="H85" s="18" t="e">
        <f>'Kauai Co.'!H46*Factors!#REF!</f>
        <v>#REF!</v>
      </c>
      <c r="I85" s="18" t="e">
        <f>'Kauai Co.'!I46*Factors!#REF!</f>
        <v>#REF!</v>
      </c>
      <c r="J85" s="18" t="e">
        <f>'Kauai Co.'!J46*Factors!#REF!</f>
        <v>#REF!</v>
      </c>
      <c r="K85" s="18" t="e">
        <f>'Kauai Co.'!K46*Factors!#REF!</f>
        <v>#REF!</v>
      </c>
      <c r="L85" s="18" t="e">
        <f>'Kauai Co.'!L46*Factors!#REF!</f>
        <v>#REF!</v>
      </c>
      <c r="M85" s="18" t="e">
        <f>'Kauai Co.'!M46*Factors!#REF!</f>
        <v>#REF!</v>
      </c>
      <c r="N85" s="18" t="e">
        <f>'Kauai Co.'!N46*Factors!#REF!</f>
        <v>#REF!</v>
      </c>
      <c r="O85" s="18" t="e">
        <f>'Kauai Co.'!O46*Factors!#REF!</f>
        <v>#REF!</v>
      </c>
      <c r="P85" s="18" t="e">
        <f>'Kauai Co.'!P46*Factors!#REF!</f>
        <v>#REF!</v>
      </c>
      <c r="Q85" s="18" t="e">
        <f>'Kauai Co.'!Q46*Factors!#REF!</f>
        <v>#REF!</v>
      </c>
      <c r="R85" s="18" t="e">
        <f>'Kauai Co.'!R46*Factors!#REF!</f>
        <v>#REF!</v>
      </c>
      <c r="S85" s="18" t="e">
        <f>'Kauai Co.'!S46*Factors!#REF!</f>
        <v>#REF!</v>
      </c>
      <c r="T85" s="18" t="e">
        <f>'Kauai Co.'!T46*Factors!#REF!</f>
        <v>#REF!</v>
      </c>
      <c r="U85" s="18" t="e">
        <f>'Kauai Co.'!U46*Factors!#REF!</f>
        <v>#REF!</v>
      </c>
      <c r="V85" s="18" t="e">
        <f>'Kauai Co.'!V46*Factors!#REF!</f>
        <v>#REF!</v>
      </c>
      <c r="W85" s="18" t="e">
        <f>'Kauai Co.'!W46*Factors!#REF!</f>
        <v>#REF!</v>
      </c>
      <c r="X85" s="18" t="e">
        <f>'Kauai Co.'!X46*Factors!#REF!</f>
        <v>#REF!</v>
      </c>
      <c r="Y85" s="18" t="e">
        <f>'Kauai Co.'!Y46*Factors!#REF!</f>
        <v>#REF!</v>
      </c>
      <c r="Z85" s="18" t="e">
        <f>'Kauai Co.'!Z46*Factors!#REF!</f>
        <v>#REF!</v>
      </c>
      <c r="AA85" s="18" t="e">
        <f>'Kauai Co.'!AA46*Factors!#REF!</f>
        <v>#REF!</v>
      </c>
      <c r="AB85" s="18" t="e">
        <f>'Kauai Co.'!AB46*Factors!#REF!</f>
        <v>#REF!</v>
      </c>
      <c r="AC85" s="18" t="e">
        <f>'Kauai Co.'!AC46*Factors!#REF!</f>
        <v>#REF!</v>
      </c>
      <c r="AD85" s="18" t="e">
        <f>'Kauai Co.'!AD46*Factors!#REF!</f>
        <v>#REF!</v>
      </c>
      <c r="AE85" s="18" t="e">
        <f>'Kauai Co.'!AE46*Factors!#REF!</f>
        <v>#REF!</v>
      </c>
      <c r="AF85" s="18" t="e">
        <f>'Kauai Co.'!AF46*Factors!#REF!</f>
        <v>#REF!</v>
      </c>
      <c r="AH85" s="286"/>
    </row>
    <row r="86" spans="1:34" hidden="1" x14ac:dyDescent="0.25">
      <c r="A86" s="5" t="s">
        <v>258</v>
      </c>
      <c r="B86" s="18" t="e">
        <f>'Kauai Co.'!B47*Factors!#REF!</f>
        <v>#REF!</v>
      </c>
      <c r="C86" s="18" t="e">
        <f>'Kauai Co.'!C47*Factors!#REF!</f>
        <v>#REF!</v>
      </c>
      <c r="D86" s="18" t="e">
        <f>'Kauai Co.'!D47*Factors!#REF!</f>
        <v>#REF!</v>
      </c>
      <c r="E86" s="18" t="e">
        <f>'Kauai Co.'!E47*Factors!#REF!</f>
        <v>#REF!</v>
      </c>
      <c r="F86" s="18" t="e">
        <f>'Kauai Co.'!F47*Factors!#REF!</f>
        <v>#REF!</v>
      </c>
      <c r="G86" s="18" t="e">
        <f>'Kauai Co.'!G47*Factors!#REF!</f>
        <v>#REF!</v>
      </c>
      <c r="H86" s="18" t="e">
        <f>'Kauai Co.'!H47*Factors!#REF!</f>
        <v>#REF!</v>
      </c>
      <c r="I86" s="18" t="e">
        <f>'Kauai Co.'!I47*Factors!#REF!</f>
        <v>#REF!</v>
      </c>
      <c r="J86" s="18" t="e">
        <f>'Kauai Co.'!J47*Factors!#REF!</f>
        <v>#REF!</v>
      </c>
      <c r="K86" s="18" t="e">
        <f>'Kauai Co.'!K47*Factors!#REF!</f>
        <v>#REF!</v>
      </c>
      <c r="L86" s="18" t="e">
        <f>'Kauai Co.'!L47*Factors!#REF!</f>
        <v>#REF!</v>
      </c>
      <c r="M86" s="18" t="e">
        <f>'Kauai Co.'!M47*Factors!#REF!</f>
        <v>#REF!</v>
      </c>
      <c r="N86" s="18" t="e">
        <f>'Kauai Co.'!N47*Factors!#REF!</f>
        <v>#REF!</v>
      </c>
      <c r="O86" s="18" t="e">
        <f>'Kauai Co.'!O47*Factors!#REF!</f>
        <v>#REF!</v>
      </c>
      <c r="P86" s="18" t="e">
        <f>'Kauai Co.'!P47*Factors!#REF!</f>
        <v>#REF!</v>
      </c>
      <c r="Q86" s="18" t="e">
        <f>'Kauai Co.'!Q47*Factors!#REF!</f>
        <v>#REF!</v>
      </c>
      <c r="R86" s="18" t="e">
        <f>'Kauai Co.'!R47*Factors!#REF!</f>
        <v>#REF!</v>
      </c>
      <c r="S86" s="18" t="e">
        <f>'Kauai Co.'!S47*Factors!#REF!</f>
        <v>#REF!</v>
      </c>
      <c r="T86" s="18" t="e">
        <f>'Kauai Co.'!T47*Factors!#REF!</f>
        <v>#REF!</v>
      </c>
      <c r="U86" s="18" t="e">
        <f>'Kauai Co.'!U47*Factors!#REF!</f>
        <v>#REF!</v>
      </c>
      <c r="V86" s="18" t="e">
        <f>'Kauai Co.'!V47*Factors!#REF!</f>
        <v>#REF!</v>
      </c>
      <c r="W86" s="18" t="e">
        <f>'Kauai Co.'!W47*Factors!#REF!</f>
        <v>#REF!</v>
      </c>
      <c r="X86" s="18" t="e">
        <f>'Kauai Co.'!X47*Factors!#REF!</f>
        <v>#REF!</v>
      </c>
      <c r="Y86" s="18" t="e">
        <f>'Kauai Co.'!Y47*Factors!#REF!</f>
        <v>#REF!</v>
      </c>
      <c r="Z86" s="18" t="e">
        <f>'Kauai Co.'!Z47*Factors!#REF!</f>
        <v>#REF!</v>
      </c>
      <c r="AA86" s="18" t="e">
        <f>'Kauai Co.'!AA47*Factors!#REF!</f>
        <v>#REF!</v>
      </c>
      <c r="AB86" s="18" t="e">
        <f>'Kauai Co.'!AB47*Factors!#REF!</f>
        <v>#REF!</v>
      </c>
      <c r="AC86" s="18" t="e">
        <f>'Kauai Co.'!AC47*Factors!#REF!</f>
        <v>#REF!</v>
      </c>
      <c r="AD86" s="18" t="e">
        <f>'Kauai Co.'!AD47*Factors!#REF!</f>
        <v>#REF!</v>
      </c>
      <c r="AE86" s="18" t="e">
        <f>'Kauai Co.'!AE47*Factors!#REF!</f>
        <v>#REF!</v>
      </c>
      <c r="AF86" s="18" t="e">
        <f>'Kauai Co.'!AF47*Factors!#REF!</f>
        <v>#REF!</v>
      </c>
      <c r="AH86" s="286"/>
    </row>
    <row r="87" spans="1:34" hidden="1" x14ac:dyDescent="0.25">
      <c r="A87" s="5" t="s">
        <v>26</v>
      </c>
      <c r="B87" s="18" t="e">
        <f>'Kauai Co.'!B48*Factors!#REF!</f>
        <v>#REF!</v>
      </c>
      <c r="C87" s="18" t="e">
        <f>'Kauai Co.'!C48*Factors!#REF!</f>
        <v>#REF!</v>
      </c>
      <c r="D87" s="18" t="e">
        <f>'Kauai Co.'!D48*Factors!#REF!</f>
        <v>#REF!</v>
      </c>
      <c r="E87" s="18" t="e">
        <f>'Kauai Co.'!E48*Factors!#REF!</f>
        <v>#REF!</v>
      </c>
      <c r="F87" s="18" t="e">
        <f>'Kauai Co.'!F48*Factors!#REF!</f>
        <v>#REF!</v>
      </c>
      <c r="G87" s="18" t="e">
        <f>'Kauai Co.'!G48*Factors!#REF!</f>
        <v>#REF!</v>
      </c>
      <c r="H87" s="18" t="e">
        <f>'Kauai Co.'!H48*Factors!#REF!</f>
        <v>#REF!</v>
      </c>
      <c r="I87" s="18" t="e">
        <f>'Kauai Co.'!I48*Factors!#REF!</f>
        <v>#REF!</v>
      </c>
      <c r="J87" s="18" t="e">
        <f>'Kauai Co.'!J48*Factors!#REF!</f>
        <v>#REF!</v>
      </c>
      <c r="K87" s="18" t="e">
        <f>'Kauai Co.'!K48*Factors!#REF!</f>
        <v>#REF!</v>
      </c>
      <c r="L87" s="18" t="e">
        <f>'Kauai Co.'!L48*Factors!#REF!</f>
        <v>#REF!</v>
      </c>
      <c r="M87" s="18" t="e">
        <f>'Kauai Co.'!M48*Factors!#REF!</f>
        <v>#REF!</v>
      </c>
      <c r="N87" s="18" t="e">
        <f>'Kauai Co.'!N48*Factors!#REF!</f>
        <v>#REF!</v>
      </c>
      <c r="O87" s="18" t="e">
        <f>'Kauai Co.'!O48*Factors!#REF!</f>
        <v>#REF!</v>
      </c>
      <c r="P87" s="18" t="e">
        <f>'Kauai Co.'!P48*Factors!#REF!</f>
        <v>#REF!</v>
      </c>
      <c r="Q87" s="18" t="e">
        <f>'Kauai Co.'!Q48*Factors!#REF!</f>
        <v>#REF!</v>
      </c>
      <c r="R87" s="18" t="e">
        <f>'Kauai Co.'!R48*Factors!#REF!</f>
        <v>#REF!</v>
      </c>
      <c r="S87" s="18" t="e">
        <f>'Kauai Co.'!S48*Factors!#REF!</f>
        <v>#REF!</v>
      </c>
      <c r="T87" s="18" t="e">
        <f>'Kauai Co.'!T48*Factors!#REF!</f>
        <v>#REF!</v>
      </c>
      <c r="U87" s="18" t="e">
        <f>'Kauai Co.'!U48*Factors!#REF!</f>
        <v>#REF!</v>
      </c>
      <c r="V87" s="18" t="e">
        <f>'Kauai Co.'!V48*Factors!#REF!</f>
        <v>#REF!</v>
      </c>
      <c r="W87" s="18" t="e">
        <f>'Kauai Co.'!W48*Factors!#REF!</f>
        <v>#REF!</v>
      </c>
      <c r="X87" s="18" t="e">
        <f>'Kauai Co.'!X48*Factors!#REF!</f>
        <v>#REF!</v>
      </c>
      <c r="Y87" s="18" t="e">
        <f>'Kauai Co.'!Y48*Factors!#REF!</f>
        <v>#REF!</v>
      </c>
      <c r="Z87" s="18" t="e">
        <f>'Kauai Co.'!Z48*Factors!#REF!</f>
        <v>#REF!</v>
      </c>
      <c r="AA87" s="18" t="e">
        <f>'Kauai Co.'!AA48*Factors!#REF!</f>
        <v>#REF!</v>
      </c>
      <c r="AB87" s="18" t="e">
        <f>'Kauai Co.'!AB48*Factors!#REF!</f>
        <v>#REF!</v>
      </c>
      <c r="AC87" s="18" t="e">
        <f>'Kauai Co.'!AC48*Factors!#REF!</f>
        <v>#REF!</v>
      </c>
      <c r="AD87" s="18" t="e">
        <f>'Kauai Co.'!AD48*Factors!#REF!</f>
        <v>#REF!</v>
      </c>
      <c r="AE87" s="18" t="e">
        <f>'Kauai Co.'!AE48*Factors!#REF!</f>
        <v>#REF!</v>
      </c>
      <c r="AF87" s="18" t="e">
        <f>'Kauai Co.'!AF48*Factors!#REF!</f>
        <v>#REF!</v>
      </c>
      <c r="AH87" s="286"/>
    </row>
    <row r="88" spans="1:34" hidden="1" x14ac:dyDescent="0.25">
      <c r="AH88" s="286"/>
    </row>
    <row r="89" spans="1:34" ht="13" hidden="1" x14ac:dyDescent="0.3">
      <c r="A89" s="172" t="s">
        <v>739</v>
      </c>
      <c r="B89" s="558"/>
      <c r="C89" s="558"/>
      <c r="D89" s="558"/>
      <c r="E89" s="558"/>
      <c r="F89" s="558"/>
      <c r="G89" s="558"/>
      <c r="H89" s="558"/>
      <c r="I89" s="558"/>
      <c r="J89" s="558"/>
      <c r="K89" s="558"/>
      <c r="L89" s="558"/>
      <c r="M89" s="558"/>
      <c r="N89" s="558"/>
      <c r="O89" s="558"/>
      <c r="P89" s="558"/>
      <c r="Q89" s="558"/>
      <c r="R89" s="558"/>
      <c r="S89" s="558"/>
      <c r="T89" s="558"/>
      <c r="U89" s="558"/>
      <c r="V89" s="558"/>
      <c r="W89" s="558"/>
      <c r="X89" s="558"/>
      <c r="Y89" s="558"/>
      <c r="Z89" s="558"/>
      <c r="AA89" s="558"/>
      <c r="AB89" s="558"/>
      <c r="AC89" s="558"/>
      <c r="AD89" s="558"/>
      <c r="AE89" s="558"/>
      <c r="AF89" s="558"/>
      <c r="AH89" s="286"/>
    </row>
    <row r="90" spans="1:34" hidden="1" x14ac:dyDescent="0.25">
      <c r="A90" s="26"/>
      <c r="B90" s="30">
        <v>1990</v>
      </c>
      <c r="C90" s="30">
        <v>1991</v>
      </c>
      <c r="D90" s="30">
        <v>1992</v>
      </c>
      <c r="E90" s="30">
        <v>1993</v>
      </c>
      <c r="F90" s="30">
        <v>1994</v>
      </c>
      <c r="G90" s="30">
        <v>1995</v>
      </c>
      <c r="H90" s="30">
        <v>1996</v>
      </c>
      <c r="I90" s="30">
        <v>1997</v>
      </c>
      <c r="J90" s="30">
        <v>1998</v>
      </c>
      <c r="K90" s="30">
        <v>1999</v>
      </c>
      <c r="L90" s="30">
        <v>2000</v>
      </c>
      <c r="M90" s="30">
        <v>2001</v>
      </c>
      <c r="N90" s="30">
        <v>2002</v>
      </c>
      <c r="O90" s="30">
        <v>2003</v>
      </c>
      <c r="P90" s="30">
        <v>2004</v>
      </c>
      <c r="Q90" s="30">
        <v>2005</v>
      </c>
      <c r="R90" s="30">
        <v>2006</v>
      </c>
      <c r="S90" s="30">
        <v>2007</v>
      </c>
      <c r="T90" s="30">
        <v>2008</v>
      </c>
      <c r="U90" s="30">
        <v>2009</v>
      </c>
      <c r="V90" s="30">
        <v>2010</v>
      </c>
      <c r="W90" s="30">
        <v>2011</v>
      </c>
      <c r="X90" s="30">
        <v>2012</v>
      </c>
      <c r="Y90" s="30">
        <v>2013</v>
      </c>
      <c r="Z90" s="30">
        <v>2014</v>
      </c>
      <c r="AA90" s="30">
        <v>2015</v>
      </c>
      <c r="AB90" s="30">
        <v>2016</v>
      </c>
      <c r="AC90" s="30">
        <v>2017</v>
      </c>
      <c r="AD90" s="30">
        <v>2018</v>
      </c>
      <c r="AE90" s="30">
        <v>2019</v>
      </c>
      <c r="AF90" s="30">
        <v>2020</v>
      </c>
      <c r="AH90" s="286"/>
    </row>
    <row r="91" spans="1:34" hidden="1" x14ac:dyDescent="0.25">
      <c r="A91" s="5" t="s">
        <v>160</v>
      </c>
      <c r="B91" s="41"/>
      <c r="C91" s="5"/>
      <c r="D91" s="41"/>
      <c r="E91" s="41"/>
      <c r="F91" s="28"/>
      <c r="G91" s="40"/>
      <c r="H91" s="26"/>
      <c r="I91" s="26"/>
      <c r="J91" s="26"/>
      <c r="K91" s="19"/>
      <c r="L91" s="5"/>
      <c r="M91" s="5"/>
      <c r="N91" s="5"/>
      <c r="O91" s="5"/>
      <c r="P91" s="5"/>
      <c r="Q91" s="5"/>
      <c r="R91" s="5"/>
      <c r="S91" s="41"/>
      <c r="T91" s="41"/>
      <c r="U91" s="41"/>
      <c r="V91" s="41"/>
      <c r="W91" s="41"/>
      <c r="X91" s="41"/>
      <c r="Y91" s="41"/>
      <c r="Z91" s="41"/>
      <c r="AA91" s="41"/>
      <c r="AB91" s="41"/>
      <c r="AC91" s="41"/>
      <c r="AD91" s="41"/>
      <c r="AE91" s="41"/>
      <c r="AF91" s="41"/>
      <c r="AH91" s="286"/>
    </row>
    <row r="92" spans="1:34" hidden="1" x14ac:dyDescent="0.25">
      <c r="A92" s="17" t="s">
        <v>161</v>
      </c>
      <c r="B92" s="32"/>
      <c r="C92" s="1"/>
      <c r="D92" s="32"/>
      <c r="E92" s="32"/>
      <c r="F92" s="31"/>
      <c r="G92" s="38"/>
      <c r="H92" s="1"/>
      <c r="I92" s="1"/>
      <c r="J92" s="1"/>
      <c r="K92" s="1"/>
      <c r="L92" s="1"/>
      <c r="M92" s="1"/>
      <c r="N92" s="1"/>
      <c r="O92" s="1"/>
      <c r="P92" s="1"/>
      <c r="Q92" s="1"/>
      <c r="R92" s="1"/>
      <c r="S92" s="32"/>
      <c r="T92" s="32"/>
      <c r="U92" s="32"/>
      <c r="V92" s="32"/>
      <c r="W92" s="32"/>
      <c r="X92" s="32"/>
      <c r="Y92" s="32"/>
      <c r="Z92" s="32"/>
      <c r="AA92" s="32"/>
      <c r="AB92" s="32"/>
      <c r="AC92" s="32"/>
      <c r="AD92" s="32"/>
      <c r="AE92" s="32"/>
      <c r="AF92" s="32"/>
      <c r="AH92" s="286"/>
    </row>
    <row r="93" spans="1:34" hidden="1" x14ac:dyDescent="0.25">
      <c r="A93" s="23" t="s">
        <v>162</v>
      </c>
      <c r="B93" s="18" t="e">
        <f>'Kauai Co.'!B5*Factors!#REF!</f>
        <v>#REF!</v>
      </c>
      <c r="C93" s="18" t="e">
        <f>'Kauai Co.'!C5*Factors!#REF!</f>
        <v>#REF!</v>
      </c>
      <c r="D93" s="18" t="e">
        <f>'Kauai Co.'!D5*Factors!#REF!</f>
        <v>#REF!</v>
      </c>
      <c r="E93" s="18" t="e">
        <f>'Kauai Co.'!E5*Factors!#REF!</f>
        <v>#REF!</v>
      </c>
      <c r="F93" s="18" t="e">
        <f>'Kauai Co.'!F5*Factors!#REF!</f>
        <v>#REF!</v>
      </c>
      <c r="G93" s="18" t="e">
        <f>'Kauai Co.'!G5*Factors!#REF!</f>
        <v>#REF!</v>
      </c>
      <c r="H93" s="18" t="e">
        <f>'Kauai Co.'!H5*Factors!#REF!</f>
        <v>#REF!</v>
      </c>
      <c r="I93" s="18" t="e">
        <f>'Kauai Co.'!I5*Factors!#REF!</f>
        <v>#REF!</v>
      </c>
      <c r="J93" s="18" t="e">
        <f>'Kauai Co.'!J5*Factors!#REF!</f>
        <v>#REF!</v>
      </c>
      <c r="K93" s="18" t="e">
        <f>'Kauai Co.'!K5*Factors!#REF!</f>
        <v>#REF!</v>
      </c>
      <c r="L93" s="18" t="e">
        <f>'Kauai Co.'!L5*Factors!#REF!</f>
        <v>#REF!</v>
      </c>
      <c r="M93" s="18" t="e">
        <f>'Kauai Co.'!M5*Factors!#REF!</f>
        <v>#REF!</v>
      </c>
      <c r="N93" s="18" t="e">
        <f>'Kauai Co.'!N5*Factors!#REF!</f>
        <v>#REF!</v>
      </c>
      <c r="O93" s="18" t="e">
        <f>'Kauai Co.'!O5*Factors!#REF!</f>
        <v>#REF!</v>
      </c>
      <c r="P93" s="18" t="e">
        <f>'Kauai Co.'!P5*Factors!#REF!</f>
        <v>#REF!</v>
      </c>
      <c r="Q93" s="18" t="e">
        <f>'Kauai Co.'!Q5*Factors!#REF!</f>
        <v>#REF!</v>
      </c>
      <c r="R93" s="18" t="e">
        <f>'Kauai Co.'!R5*Factors!#REF!</f>
        <v>#REF!</v>
      </c>
      <c r="S93" s="18" t="e">
        <f>'Kauai Co.'!S5*Factors!#REF!</f>
        <v>#REF!</v>
      </c>
      <c r="T93" s="18" t="e">
        <f>'Kauai Co.'!T5*Factors!#REF!</f>
        <v>#REF!</v>
      </c>
      <c r="U93" s="18" t="e">
        <f>'Kauai Co.'!U5*Factors!#REF!</f>
        <v>#REF!</v>
      </c>
      <c r="V93" s="18" t="e">
        <f>'Kauai Co.'!V5*Factors!#REF!</f>
        <v>#REF!</v>
      </c>
      <c r="W93" s="18" t="e">
        <f>'Kauai Co.'!W5*Factors!#REF!</f>
        <v>#REF!</v>
      </c>
      <c r="X93" s="18" t="e">
        <f>'Kauai Co.'!X5*Factors!#REF!</f>
        <v>#REF!</v>
      </c>
      <c r="Y93" s="18" t="e">
        <f>'Kauai Co.'!Y5*Factors!#REF!</f>
        <v>#REF!</v>
      </c>
      <c r="Z93" s="18" t="e">
        <f>'Kauai Co.'!Z5*Factors!#REF!</f>
        <v>#REF!</v>
      </c>
      <c r="AA93" s="18" t="e">
        <f>'Kauai Co.'!AA5*Factors!#REF!</f>
        <v>#REF!</v>
      </c>
      <c r="AB93" s="18" t="e">
        <f>'Kauai Co.'!AB5*Factors!#REF!</f>
        <v>#REF!</v>
      </c>
      <c r="AC93" s="18" t="e">
        <f>'Kauai Co.'!AC5*Factors!#REF!</f>
        <v>#REF!</v>
      </c>
      <c r="AD93" s="18" t="e">
        <f>'Kauai Co.'!AD5*Factors!#REF!</f>
        <v>#REF!</v>
      </c>
      <c r="AE93" s="18" t="e">
        <f>'Kauai Co.'!AE5*Factors!#REF!</f>
        <v>#REF!</v>
      </c>
      <c r="AF93" s="18" t="e">
        <f>'Kauai Co.'!AF5*Factors!#REF!</f>
        <v>#REF!</v>
      </c>
      <c r="AH93" s="286"/>
    </row>
    <row r="94" spans="1:34" hidden="1" x14ac:dyDescent="0.25">
      <c r="A94" s="23" t="s">
        <v>163</v>
      </c>
      <c r="B94" s="18" t="e">
        <f>'Kauai Co.'!B6*Factors!#REF!</f>
        <v>#REF!</v>
      </c>
      <c r="C94" s="18" t="e">
        <f>'Kauai Co.'!C6*Factors!#REF!</f>
        <v>#REF!</v>
      </c>
      <c r="D94" s="18" t="e">
        <f>'Kauai Co.'!D6*Factors!#REF!</f>
        <v>#REF!</v>
      </c>
      <c r="E94" s="18" t="e">
        <f>'Kauai Co.'!E6*Factors!#REF!</f>
        <v>#REF!</v>
      </c>
      <c r="F94" s="18" t="e">
        <f>'Kauai Co.'!F6*Factors!#REF!</f>
        <v>#REF!</v>
      </c>
      <c r="G94" s="18" t="e">
        <f>'Kauai Co.'!G6*Factors!#REF!</f>
        <v>#REF!</v>
      </c>
      <c r="H94" s="18" t="e">
        <f>'Kauai Co.'!H6*Factors!#REF!</f>
        <v>#REF!</v>
      </c>
      <c r="I94" s="18" t="e">
        <f>'Kauai Co.'!I6*Factors!#REF!</f>
        <v>#REF!</v>
      </c>
      <c r="J94" s="18" t="e">
        <f>'Kauai Co.'!J6*Factors!#REF!</f>
        <v>#REF!</v>
      </c>
      <c r="K94" s="18" t="e">
        <f>'Kauai Co.'!K6*Factors!#REF!</f>
        <v>#REF!</v>
      </c>
      <c r="L94" s="18" t="e">
        <f>'Kauai Co.'!L6*Factors!#REF!</f>
        <v>#REF!</v>
      </c>
      <c r="M94" s="18" t="e">
        <f>'Kauai Co.'!M6*Factors!#REF!</f>
        <v>#REF!</v>
      </c>
      <c r="N94" s="18" t="e">
        <f>'Kauai Co.'!N6*Factors!#REF!</f>
        <v>#REF!</v>
      </c>
      <c r="O94" s="18" t="e">
        <f>'Kauai Co.'!O6*Factors!#REF!</f>
        <v>#REF!</v>
      </c>
      <c r="P94" s="18" t="e">
        <f>'Kauai Co.'!P6*Factors!#REF!</f>
        <v>#REF!</v>
      </c>
      <c r="Q94" s="18" t="e">
        <f>'Kauai Co.'!Q6*Factors!#REF!</f>
        <v>#REF!</v>
      </c>
      <c r="R94" s="18" t="e">
        <f>'Kauai Co.'!R6*Factors!#REF!</f>
        <v>#REF!</v>
      </c>
      <c r="S94" s="18" t="e">
        <f>'Kauai Co.'!S6*Factors!#REF!</f>
        <v>#REF!</v>
      </c>
      <c r="T94" s="18" t="e">
        <f>'Kauai Co.'!T6*Factors!#REF!</f>
        <v>#REF!</v>
      </c>
      <c r="U94" s="18" t="e">
        <f>'Kauai Co.'!U6*Factors!#REF!</f>
        <v>#REF!</v>
      </c>
      <c r="V94" s="18" t="e">
        <f>'Kauai Co.'!V6*Factors!#REF!</f>
        <v>#REF!</v>
      </c>
      <c r="W94" s="18" t="e">
        <f>'Kauai Co.'!W6*Factors!#REF!</f>
        <v>#REF!</v>
      </c>
      <c r="X94" s="18" t="e">
        <f>'Kauai Co.'!X6*Factors!#REF!</f>
        <v>#REF!</v>
      </c>
      <c r="Y94" s="18" t="e">
        <f>'Kauai Co.'!Y6*Factors!#REF!</f>
        <v>#REF!</v>
      </c>
      <c r="Z94" s="18" t="e">
        <f>'Kauai Co.'!Z6*Factors!#REF!</f>
        <v>#REF!</v>
      </c>
      <c r="AA94" s="18" t="e">
        <f>'Kauai Co.'!AA6*Factors!#REF!</f>
        <v>#REF!</v>
      </c>
      <c r="AB94" s="18" t="e">
        <f>'Kauai Co.'!AB6*Factors!#REF!</f>
        <v>#REF!</v>
      </c>
      <c r="AC94" s="18" t="e">
        <f>'Kauai Co.'!AC6*Factors!#REF!</f>
        <v>#REF!</v>
      </c>
      <c r="AD94" s="18" t="e">
        <f>'Kauai Co.'!AD6*Factors!#REF!</f>
        <v>#REF!</v>
      </c>
      <c r="AE94" s="18" t="e">
        <f>'Kauai Co.'!AE6*Factors!#REF!</f>
        <v>#REF!</v>
      </c>
      <c r="AF94" s="18" t="e">
        <f>'Kauai Co.'!AF6*Factors!#REF!</f>
        <v>#REF!</v>
      </c>
      <c r="AH94" s="286"/>
    </row>
    <row r="95" spans="1:34" hidden="1" x14ac:dyDescent="0.25">
      <c r="A95" s="23" t="s">
        <v>235</v>
      </c>
      <c r="B95" s="18" t="e">
        <f>'Kauai Co.'!B9*Factors!#REF!</f>
        <v>#REF!</v>
      </c>
      <c r="C95" s="18" t="e">
        <f>'Kauai Co.'!C9*Factors!#REF!</f>
        <v>#REF!</v>
      </c>
      <c r="D95" s="18" t="e">
        <f>'Kauai Co.'!D9*Factors!#REF!</f>
        <v>#REF!</v>
      </c>
      <c r="E95" s="18" t="e">
        <f>'Kauai Co.'!E9*Factors!#REF!</f>
        <v>#REF!</v>
      </c>
      <c r="F95" s="18" t="e">
        <f>'Kauai Co.'!F9*Factors!#REF!</f>
        <v>#REF!</v>
      </c>
      <c r="G95" s="18" t="e">
        <f>'Kauai Co.'!G9*Factors!#REF!</f>
        <v>#REF!</v>
      </c>
      <c r="H95" s="18" t="e">
        <f>'Kauai Co.'!H9*Factors!#REF!</f>
        <v>#REF!</v>
      </c>
      <c r="I95" s="18" t="e">
        <f>'Kauai Co.'!I9*Factors!#REF!</f>
        <v>#REF!</v>
      </c>
      <c r="J95" s="18" t="e">
        <f>'Kauai Co.'!J9*Factors!#REF!</f>
        <v>#REF!</v>
      </c>
      <c r="K95" s="18" t="e">
        <f>'Kauai Co.'!K9*Factors!#REF!</f>
        <v>#REF!</v>
      </c>
      <c r="L95" s="18" t="e">
        <f>'Kauai Co.'!L9*Factors!#REF!</f>
        <v>#REF!</v>
      </c>
      <c r="M95" s="18" t="e">
        <f>'Kauai Co.'!M9*Factors!#REF!</f>
        <v>#REF!</v>
      </c>
      <c r="N95" s="18" t="e">
        <f>'Kauai Co.'!N9*Factors!#REF!</f>
        <v>#REF!</v>
      </c>
      <c r="O95" s="18" t="e">
        <f>'Kauai Co.'!O9*Factors!#REF!</f>
        <v>#REF!</v>
      </c>
      <c r="P95" s="18" t="e">
        <f>'Kauai Co.'!P9*Factors!#REF!</f>
        <v>#REF!</v>
      </c>
      <c r="Q95" s="18" t="e">
        <f>'Kauai Co.'!Q9*Factors!#REF!</f>
        <v>#REF!</v>
      </c>
      <c r="R95" s="18" t="e">
        <f>'Kauai Co.'!R9*Factors!#REF!</f>
        <v>#REF!</v>
      </c>
      <c r="S95" s="18" t="e">
        <f>'Kauai Co.'!S9*Factors!#REF!</f>
        <v>#REF!</v>
      </c>
      <c r="T95" s="18" t="e">
        <f>'Kauai Co.'!T9*Factors!#REF!</f>
        <v>#REF!</v>
      </c>
      <c r="U95" s="18" t="e">
        <f>'Kauai Co.'!U9*Factors!#REF!</f>
        <v>#REF!</v>
      </c>
      <c r="V95" s="18" t="e">
        <f>'Kauai Co.'!V9*Factors!#REF!</f>
        <v>#REF!</v>
      </c>
      <c r="W95" s="18" t="e">
        <f>'Kauai Co.'!W9*Factors!#REF!</f>
        <v>#REF!</v>
      </c>
      <c r="X95" s="18" t="e">
        <f>'Kauai Co.'!X9*Factors!#REF!</f>
        <v>#REF!</v>
      </c>
      <c r="Y95" s="18" t="e">
        <f>'Kauai Co.'!Y9*Factors!#REF!</f>
        <v>#REF!</v>
      </c>
      <c r="Z95" s="18" t="e">
        <f>'Kauai Co.'!Z9*Factors!#REF!</f>
        <v>#REF!</v>
      </c>
      <c r="AA95" s="18" t="e">
        <f>'Kauai Co.'!AA9*Factors!#REF!</f>
        <v>#REF!</v>
      </c>
      <c r="AB95" s="18" t="e">
        <f>'Kauai Co.'!AB9*Factors!#REF!</f>
        <v>#REF!</v>
      </c>
      <c r="AC95" s="18" t="e">
        <f>'Kauai Co.'!AC9*Factors!#REF!</f>
        <v>#REF!</v>
      </c>
      <c r="AD95" s="18" t="e">
        <f>'Kauai Co.'!AD9*Factors!#REF!</f>
        <v>#REF!</v>
      </c>
      <c r="AE95" s="18" t="e">
        <f>'Kauai Co.'!AE9*Factors!#REF!</f>
        <v>#REF!</v>
      </c>
      <c r="AF95" s="18" t="e">
        <f>'Kauai Co.'!AF9*Factors!#REF!</f>
        <v>#REF!</v>
      </c>
      <c r="AH95" s="286"/>
    </row>
    <row r="96" spans="1:34" hidden="1" x14ac:dyDescent="0.25">
      <c r="A96" s="17" t="s">
        <v>168</v>
      </c>
      <c r="B96" s="18"/>
      <c r="C96" s="18"/>
      <c r="D96" s="18"/>
      <c r="E96" s="18"/>
      <c r="F96" s="18"/>
      <c r="G96" s="18"/>
      <c r="H96" s="18"/>
      <c r="I96" s="18"/>
      <c r="J96" s="18"/>
      <c r="K96" s="18"/>
      <c r="L96" s="18"/>
      <c r="M96" s="18"/>
      <c r="N96" s="18"/>
      <c r="O96" s="18"/>
      <c r="P96" s="18"/>
      <c r="Q96" s="18"/>
      <c r="R96" s="18"/>
      <c r="S96" s="18"/>
      <c r="T96" s="18"/>
      <c r="U96" s="18"/>
      <c r="V96" s="18"/>
      <c r="W96" s="18"/>
      <c r="X96" s="18"/>
      <c r="Y96" s="18"/>
      <c r="Z96" s="18"/>
      <c r="AA96" s="18"/>
      <c r="AB96" s="18"/>
      <c r="AC96" s="18"/>
      <c r="AD96" s="18"/>
      <c r="AE96" s="18"/>
      <c r="AF96" s="18"/>
      <c r="AH96" s="286"/>
    </row>
    <row r="97" spans="1:34" hidden="1" x14ac:dyDescent="0.25">
      <c r="A97" s="23" t="s">
        <v>169</v>
      </c>
      <c r="B97" s="18" t="e">
        <f>'Kauai Co.'!B12*Factors!#REF!</f>
        <v>#REF!</v>
      </c>
      <c r="C97" s="18" t="e">
        <f>'Kauai Co.'!C12*Factors!#REF!</f>
        <v>#REF!</v>
      </c>
      <c r="D97" s="18" t="e">
        <f>'Kauai Co.'!D12*Factors!#REF!</f>
        <v>#REF!</v>
      </c>
      <c r="E97" s="18" t="e">
        <f>'Kauai Co.'!E12*Factors!#REF!</f>
        <v>#REF!</v>
      </c>
      <c r="F97" s="18" t="e">
        <f>'Kauai Co.'!F12*Factors!#REF!</f>
        <v>#REF!</v>
      </c>
      <c r="G97" s="18" t="e">
        <f>'Kauai Co.'!G12*Factors!#REF!</f>
        <v>#REF!</v>
      </c>
      <c r="H97" s="18" t="e">
        <f>'Kauai Co.'!H12*Factors!#REF!</f>
        <v>#REF!</v>
      </c>
      <c r="I97" s="18" t="e">
        <f>'Kauai Co.'!I12*Factors!#REF!</f>
        <v>#REF!</v>
      </c>
      <c r="J97" s="18" t="e">
        <f>'Kauai Co.'!J12*Factors!#REF!</f>
        <v>#REF!</v>
      </c>
      <c r="K97" s="18" t="e">
        <f>'Kauai Co.'!K12*Factors!#REF!</f>
        <v>#REF!</v>
      </c>
      <c r="L97" s="18" t="e">
        <f>'Kauai Co.'!L12*Factors!#REF!</f>
        <v>#REF!</v>
      </c>
      <c r="M97" s="18" t="e">
        <f>'Kauai Co.'!M12*Factors!#REF!</f>
        <v>#REF!</v>
      </c>
      <c r="N97" s="18" t="e">
        <f>'Kauai Co.'!N12*Factors!#REF!</f>
        <v>#REF!</v>
      </c>
      <c r="O97" s="18" t="e">
        <f>'Kauai Co.'!O12*Factors!#REF!</f>
        <v>#REF!</v>
      </c>
      <c r="P97" s="18" t="e">
        <f>'Kauai Co.'!P12*Factors!#REF!</f>
        <v>#REF!</v>
      </c>
      <c r="Q97" s="18" t="e">
        <f>'Kauai Co.'!Q12*Factors!#REF!</f>
        <v>#REF!</v>
      </c>
      <c r="R97" s="18" t="e">
        <f>'Kauai Co.'!R12*Factors!#REF!</f>
        <v>#REF!</v>
      </c>
      <c r="S97" s="18" t="e">
        <f>'Kauai Co.'!S12*Factors!#REF!</f>
        <v>#REF!</v>
      </c>
      <c r="T97" s="18" t="e">
        <f>'Kauai Co.'!T12*Factors!#REF!</f>
        <v>#REF!</v>
      </c>
      <c r="U97" s="18" t="e">
        <f>'Kauai Co.'!U12*Factors!#REF!</f>
        <v>#REF!</v>
      </c>
      <c r="V97" s="18" t="e">
        <f>'Kauai Co.'!V12*Factors!#REF!</f>
        <v>#REF!</v>
      </c>
      <c r="W97" s="18" t="e">
        <f>'Kauai Co.'!W12*Factors!#REF!</f>
        <v>#REF!</v>
      </c>
      <c r="X97" s="18" t="e">
        <f>'Kauai Co.'!X12*Factors!#REF!</f>
        <v>#REF!</v>
      </c>
      <c r="Y97" s="18" t="e">
        <f>'Kauai Co.'!Y12*Factors!#REF!</f>
        <v>#REF!</v>
      </c>
      <c r="Z97" s="18" t="e">
        <f>'Kauai Co.'!Z12*Factors!#REF!</f>
        <v>#REF!</v>
      </c>
      <c r="AA97" s="18" t="e">
        <f>'Kauai Co.'!AA12*Factors!#REF!</f>
        <v>#REF!</v>
      </c>
      <c r="AB97" s="18" t="e">
        <f>'Kauai Co.'!AB12*Factors!#REF!</f>
        <v>#REF!</v>
      </c>
      <c r="AC97" s="18" t="e">
        <f>'Kauai Co.'!AC12*Factors!#REF!</f>
        <v>#REF!</v>
      </c>
      <c r="AD97" s="18" t="e">
        <f>'Kauai Co.'!AD12*Factors!#REF!</f>
        <v>#REF!</v>
      </c>
      <c r="AE97" s="18" t="e">
        <f>'Kauai Co.'!AE12*Factors!#REF!</f>
        <v>#REF!</v>
      </c>
      <c r="AF97" s="18" t="e">
        <f>'Kauai Co.'!AF12*Factors!#REF!</f>
        <v>#REF!</v>
      </c>
      <c r="AH97" s="286"/>
    </row>
    <row r="98" spans="1:34" hidden="1" x14ac:dyDescent="0.25">
      <c r="A98" s="23" t="s">
        <v>170</v>
      </c>
      <c r="B98" s="18" t="e">
        <f>'Kauai Co.'!B13*Factors!#REF!</f>
        <v>#REF!</v>
      </c>
      <c r="C98" s="18" t="e">
        <f>'Kauai Co.'!C13*Factors!#REF!</f>
        <v>#REF!</v>
      </c>
      <c r="D98" s="18" t="e">
        <f>'Kauai Co.'!D13*Factors!#REF!</f>
        <v>#REF!</v>
      </c>
      <c r="E98" s="18" t="e">
        <f>'Kauai Co.'!E13*Factors!#REF!</f>
        <v>#REF!</v>
      </c>
      <c r="F98" s="18" t="e">
        <f>'Kauai Co.'!F13*Factors!#REF!</f>
        <v>#REF!</v>
      </c>
      <c r="G98" s="18" t="e">
        <f>'Kauai Co.'!G13*Factors!#REF!</f>
        <v>#REF!</v>
      </c>
      <c r="H98" s="18" t="e">
        <f>'Kauai Co.'!H13*Factors!#REF!</f>
        <v>#REF!</v>
      </c>
      <c r="I98" s="18" t="e">
        <f>'Kauai Co.'!I13*Factors!#REF!</f>
        <v>#REF!</v>
      </c>
      <c r="J98" s="18" t="e">
        <f>'Kauai Co.'!J13*Factors!#REF!</f>
        <v>#REF!</v>
      </c>
      <c r="K98" s="18" t="e">
        <f>'Kauai Co.'!K13*Factors!#REF!</f>
        <v>#REF!</v>
      </c>
      <c r="L98" s="18" t="e">
        <f>'Kauai Co.'!L13*Factors!#REF!</f>
        <v>#REF!</v>
      </c>
      <c r="M98" s="18" t="e">
        <f>'Kauai Co.'!M13*Factors!#REF!</f>
        <v>#REF!</v>
      </c>
      <c r="N98" s="18" t="e">
        <f>'Kauai Co.'!N13*Factors!#REF!</f>
        <v>#REF!</v>
      </c>
      <c r="O98" s="18" t="e">
        <f>'Kauai Co.'!O13*Factors!#REF!</f>
        <v>#REF!</v>
      </c>
      <c r="P98" s="18" t="e">
        <f>'Kauai Co.'!P13*Factors!#REF!</f>
        <v>#REF!</v>
      </c>
      <c r="Q98" s="18" t="e">
        <f>'Kauai Co.'!Q13*Factors!#REF!</f>
        <v>#REF!</v>
      </c>
      <c r="R98" s="18" t="e">
        <f>'Kauai Co.'!R13*Factors!#REF!</f>
        <v>#REF!</v>
      </c>
      <c r="S98" s="18" t="e">
        <f>'Kauai Co.'!S13*Factors!#REF!</f>
        <v>#REF!</v>
      </c>
      <c r="T98" s="18" t="e">
        <f>'Kauai Co.'!T13*Factors!#REF!</f>
        <v>#REF!</v>
      </c>
      <c r="U98" s="18" t="e">
        <f>'Kauai Co.'!U13*Factors!#REF!</f>
        <v>#REF!</v>
      </c>
      <c r="V98" s="18" t="e">
        <f>'Kauai Co.'!V13*Factors!#REF!</f>
        <v>#REF!</v>
      </c>
      <c r="W98" s="18" t="e">
        <f>'Kauai Co.'!W13*Factors!#REF!</f>
        <v>#REF!</v>
      </c>
      <c r="X98" s="18" t="e">
        <f>'Kauai Co.'!X13*Factors!#REF!</f>
        <v>#REF!</v>
      </c>
      <c r="Y98" s="18" t="e">
        <f>'Kauai Co.'!Y13*Factors!#REF!</f>
        <v>#REF!</v>
      </c>
      <c r="Z98" s="18" t="e">
        <f>'Kauai Co.'!Z13*Factors!#REF!</f>
        <v>#REF!</v>
      </c>
      <c r="AA98" s="18" t="e">
        <f>'Kauai Co.'!AA13*Factors!#REF!</f>
        <v>#REF!</v>
      </c>
      <c r="AB98" s="18" t="e">
        <f>'Kauai Co.'!AB13*Factors!#REF!</f>
        <v>#REF!</v>
      </c>
      <c r="AC98" s="18" t="e">
        <f>'Kauai Co.'!AC13*Factors!#REF!</f>
        <v>#REF!</v>
      </c>
      <c r="AD98" s="18" t="e">
        <f>'Kauai Co.'!AD13*Factors!#REF!</f>
        <v>#REF!</v>
      </c>
      <c r="AE98" s="18" t="e">
        <f>'Kauai Co.'!AE13*Factors!#REF!</f>
        <v>#REF!</v>
      </c>
      <c r="AF98" s="18" t="e">
        <f>'Kauai Co.'!AF13*Factors!#REF!</f>
        <v>#REF!</v>
      </c>
      <c r="AH98" s="286"/>
    </row>
    <row r="99" spans="1:34" hidden="1" x14ac:dyDescent="0.25">
      <c r="A99" s="23" t="s">
        <v>236</v>
      </c>
      <c r="B99" s="18" t="e">
        <f>'Kauai Co.'!B16*Factors!#REF!</f>
        <v>#REF!</v>
      </c>
      <c r="C99" s="18" t="e">
        <f>'Kauai Co.'!C16*Factors!#REF!</f>
        <v>#REF!</v>
      </c>
      <c r="D99" s="18" t="e">
        <f>'Kauai Co.'!D16*Factors!#REF!</f>
        <v>#REF!</v>
      </c>
      <c r="E99" s="18" t="e">
        <f>'Kauai Co.'!E16*Factors!#REF!</f>
        <v>#REF!</v>
      </c>
      <c r="F99" s="18" t="e">
        <f>'Kauai Co.'!F16*Factors!#REF!</f>
        <v>#REF!</v>
      </c>
      <c r="G99" s="18" t="e">
        <f>'Kauai Co.'!G16*Factors!#REF!</f>
        <v>#REF!</v>
      </c>
      <c r="H99" s="18" t="e">
        <f>'Kauai Co.'!H16*Factors!#REF!</f>
        <v>#REF!</v>
      </c>
      <c r="I99" s="18" t="e">
        <f>'Kauai Co.'!I16*Factors!#REF!</f>
        <v>#REF!</v>
      </c>
      <c r="J99" s="18" t="e">
        <f>'Kauai Co.'!J16*Factors!#REF!</f>
        <v>#REF!</v>
      </c>
      <c r="K99" s="18" t="e">
        <f>'Kauai Co.'!K16*Factors!#REF!</f>
        <v>#REF!</v>
      </c>
      <c r="L99" s="18" t="e">
        <f>'Kauai Co.'!L16*Factors!#REF!</f>
        <v>#REF!</v>
      </c>
      <c r="M99" s="18" t="e">
        <f>'Kauai Co.'!M16*Factors!#REF!</f>
        <v>#REF!</v>
      </c>
      <c r="N99" s="18" t="e">
        <f>'Kauai Co.'!N16*Factors!#REF!</f>
        <v>#REF!</v>
      </c>
      <c r="O99" s="18" t="e">
        <f>'Kauai Co.'!O16*Factors!#REF!</f>
        <v>#REF!</v>
      </c>
      <c r="P99" s="18" t="e">
        <f>'Kauai Co.'!P16*Factors!#REF!</f>
        <v>#REF!</v>
      </c>
      <c r="Q99" s="18" t="e">
        <f>'Kauai Co.'!Q16*Factors!#REF!</f>
        <v>#REF!</v>
      </c>
      <c r="R99" s="18" t="e">
        <f>'Kauai Co.'!R16*Factors!#REF!</f>
        <v>#REF!</v>
      </c>
      <c r="S99" s="18" t="e">
        <f>'Kauai Co.'!S16*Factors!#REF!</f>
        <v>#REF!</v>
      </c>
      <c r="T99" s="18" t="e">
        <f>'Kauai Co.'!T16*Factors!#REF!</f>
        <v>#REF!</v>
      </c>
      <c r="U99" s="18" t="e">
        <f>'Kauai Co.'!U16*Factors!#REF!</f>
        <v>#REF!</v>
      </c>
      <c r="V99" s="18" t="e">
        <f>'Kauai Co.'!V16*Factors!#REF!</f>
        <v>#REF!</v>
      </c>
      <c r="W99" s="18" t="e">
        <f>'Kauai Co.'!W16*Factors!#REF!</f>
        <v>#REF!</v>
      </c>
      <c r="X99" s="18" t="e">
        <f>'Kauai Co.'!X16*Factors!#REF!</f>
        <v>#REF!</v>
      </c>
      <c r="Y99" s="18" t="e">
        <f>'Kauai Co.'!Y16*Factors!#REF!</f>
        <v>#REF!</v>
      </c>
      <c r="Z99" s="18" t="e">
        <f>'Kauai Co.'!Z16*Factors!#REF!</f>
        <v>#REF!</v>
      </c>
      <c r="AA99" s="18" t="e">
        <f>'Kauai Co.'!AA16*Factors!#REF!</f>
        <v>#REF!</v>
      </c>
      <c r="AB99" s="18" t="e">
        <f>'Kauai Co.'!AB16*Factors!#REF!</f>
        <v>#REF!</v>
      </c>
      <c r="AC99" s="18" t="e">
        <f>'Kauai Co.'!AC16*Factors!#REF!</f>
        <v>#REF!</v>
      </c>
      <c r="AD99" s="18" t="e">
        <f>'Kauai Co.'!AD16*Factors!#REF!</f>
        <v>#REF!</v>
      </c>
      <c r="AE99" s="18" t="e">
        <f>'Kauai Co.'!AE16*Factors!#REF!</f>
        <v>#REF!</v>
      </c>
      <c r="AF99" s="18" t="e">
        <f>'Kauai Co.'!AF16*Factors!#REF!</f>
        <v>#REF!</v>
      </c>
      <c r="AH99" s="286"/>
    </row>
    <row r="100" spans="1:34" hidden="1" x14ac:dyDescent="0.25">
      <c r="A100" s="23" t="s">
        <v>237</v>
      </c>
      <c r="B100" s="18" t="e">
        <f>'Kauai Co.'!B19*Factors!#REF!</f>
        <v>#REF!</v>
      </c>
      <c r="C100" s="18" t="e">
        <f>'Kauai Co.'!C19*Factors!#REF!</f>
        <v>#REF!</v>
      </c>
      <c r="D100" s="18" t="e">
        <f>'Kauai Co.'!D19*Factors!#REF!</f>
        <v>#REF!</v>
      </c>
      <c r="E100" s="18" t="e">
        <f>'Kauai Co.'!E19*Factors!#REF!</f>
        <v>#REF!</v>
      </c>
      <c r="F100" s="18" t="e">
        <f>'Kauai Co.'!F19*Factors!#REF!</f>
        <v>#REF!</v>
      </c>
      <c r="G100" s="18" t="e">
        <f>'Kauai Co.'!G19*Factors!#REF!</f>
        <v>#REF!</v>
      </c>
      <c r="H100" s="18" t="e">
        <f>'Kauai Co.'!H19*Factors!#REF!</f>
        <v>#REF!</v>
      </c>
      <c r="I100" s="18" t="e">
        <f>'Kauai Co.'!I19*Factors!#REF!</f>
        <v>#REF!</v>
      </c>
      <c r="J100" s="18" t="e">
        <f>'Kauai Co.'!J19*Factors!#REF!</f>
        <v>#REF!</v>
      </c>
      <c r="K100" s="18" t="e">
        <f>'Kauai Co.'!K19*Factors!#REF!</f>
        <v>#REF!</v>
      </c>
      <c r="L100" s="18" t="e">
        <f>'Kauai Co.'!L19*Factors!#REF!</f>
        <v>#REF!</v>
      </c>
      <c r="M100" s="18" t="e">
        <f>'Kauai Co.'!M19*Factors!#REF!</f>
        <v>#REF!</v>
      </c>
      <c r="N100" s="18" t="e">
        <f>'Kauai Co.'!N19*Factors!#REF!</f>
        <v>#REF!</v>
      </c>
      <c r="O100" s="18" t="e">
        <f>'Kauai Co.'!O19*Factors!#REF!</f>
        <v>#REF!</v>
      </c>
      <c r="P100" s="18" t="e">
        <f>'Kauai Co.'!P19*Factors!#REF!</f>
        <v>#REF!</v>
      </c>
      <c r="Q100" s="18" t="e">
        <f>'Kauai Co.'!Q19*Factors!#REF!</f>
        <v>#REF!</v>
      </c>
      <c r="R100" s="18" t="e">
        <f>'Kauai Co.'!R19*Factors!#REF!</f>
        <v>#REF!</v>
      </c>
      <c r="S100" s="18" t="e">
        <f>'Kauai Co.'!S19*Factors!#REF!</f>
        <v>#REF!</v>
      </c>
      <c r="T100" s="18" t="e">
        <f>'Kauai Co.'!T19*Factors!#REF!</f>
        <v>#REF!</v>
      </c>
      <c r="U100" s="18" t="e">
        <f>'Kauai Co.'!U19*Factors!#REF!</f>
        <v>#REF!</v>
      </c>
      <c r="V100" s="18" t="e">
        <f>'Kauai Co.'!V19*Factors!#REF!</f>
        <v>#REF!</v>
      </c>
      <c r="W100" s="18" t="e">
        <f>'Kauai Co.'!W19*Factors!#REF!</f>
        <v>#REF!</v>
      </c>
      <c r="X100" s="18" t="e">
        <f>'Kauai Co.'!X19*Factors!#REF!</f>
        <v>#REF!</v>
      </c>
      <c r="Y100" s="18" t="e">
        <f>'Kauai Co.'!Y19*Factors!#REF!</f>
        <v>#REF!</v>
      </c>
      <c r="Z100" s="18" t="e">
        <f>'Kauai Co.'!Z19*Factors!#REF!</f>
        <v>#REF!</v>
      </c>
      <c r="AA100" s="18" t="e">
        <f>'Kauai Co.'!AA19*Factors!#REF!</f>
        <v>#REF!</v>
      </c>
      <c r="AB100" s="18" t="e">
        <f>'Kauai Co.'!AB19*Factors!#REF!</f>
        <v>#REF!</v>
      </c>
      <c r="AC100" s="18" t="e">
        <f>'Kauai Co.'!AC19*Factors!#REF!</f>
        <v>#REF!</v>
      </c>
      <c r="AD100" s="18" t="e">
        <f>'Kauai Co.'!AD19*Factors!#REF!</f>
        <v>#REF!</v>
      </c>
      <c r="AE100" s="18" t="e">
        <f>'Kauai Co.'!AE19*Factors!#REF!</f>
        <v>#REF!</v>
      </c>
      <c r="AF100" s="18" t="e">
        <f>'Kauai Co.'!AF19*Factors!#REF!</f>
        <v>#REF!</v>
      </c>
      <c r="AH100" s="286"/>
    </row>
    <row r="101" spans="1:34" hidden="1" x14ac:dyDescent="0.25">
      <c r="A101" s="23" t="s">
        <v>737</v>
      </c>
      <c r="B101" s="18" t="e">
        <f>'Kauai Co.'!B22*Factors!#REF!</f>
        <v>#REF!</v>
      </c>
      <c r="C101" s="18" t="e">
        <f>'Kauai Co.'!C22*Factors!#REF!</f>
        <v>#REF!</v>
      </c>
      <c r="D101" s="18" t="e">
        <f>'Kauai Co.'!D22*Factors!#REF!</f>
        <v>#REF!</v>
      </c>
      <c r="E101" s="18" t="e">
        <f>'Kauai Co.'!E22*Factors!#REF!</f>
        <v>#REF!</v>
      </c>
      <c r="F101" s="18" t="e">
        <f>'Kauai Co.'!F22*Factors!#REF!</f>
        <v>#REF!</v>
      </c>
      <c r="G101" s="18" t="e">
        <f>'Kauai Co.'!G22*Factors!#REF!</f>
        <v>#REF!</v>
      </c>
      <c r="H101" s="18" t="e">
        <f>'Kauai Co.'!H22*Factors!#REF!</f>
        <v>#REF!</v>
      </c>
      <c r="I101" s="18" t="e">
        <f>'Kauai Co.'!I22*Factors!#REF!</f>
        <v>#REF!</v>
      </c>
      <c r="J101" s="18" t="e">
        <f>'Kauai Co.'!J22*Factors!#REF!</f>
        <v>#REF!</v>
      </c>
      <c r="K101" s="18" t="e">
        <f>'Kauai Co.'!K22*Factors!#REF!</f>
        <v>#REF!</v>
      </c>
      <c r="L101" s="18" t="e">
        <f>'Kauai Co.'!L22*Factors!#REF!</f>
        <v>#REF!</v>
      </c>
      <c r="M101" s="18" t="e">
        <f>'Kauai Co.'!M22*Factors!#REF!</f>
        <v>#REF!</v>
      </c>
      <c r="N101" s="18" t="e">
        <f>'Kauai Co.'!N22*Factors!#REF!</f>
        <v>#REF!</v>
      </c>
      <c r="O101" s="18" t="e">
        <f>'Kauai Co.'!O22*Factors!#REF!</f>
        <v>#REF!</v>
      </c>
      <c r="P101" s="18" t="e">
        <f>'Kauai Co.'!P22*Factors!#REF!</f>
        <v>#REF!</v>
      </c>
      <c r="Q101" s="18" t="e">
        <f>'Kauai Co.'!Q22*Factors!#REF!</f>
        <v>#REF!</v>
      </c>
      <c r="R101" s="18" t="e">
        <f>'Kauai Co.'!R22*Factors!#REF!</f>
        <v>#REF!</v>
      </c>
      <c r="S101" s="18" t="e">
        <f>'Kauai Co.'!S22*Factors!#REF!</f>
        <v>#REF!</v>
      </c>
      <c r="T101" s="18" t="e">
        <f>'Kauai Co.'!T22*Factors!#REF!</f>
        <v>#REF!</v>
      </c>
      <c r="U101" s="18" t="e">
        <f>'Kauai Co.'!U22*Factors!#REF!</f>
        <v>#REF!</v>
      </c>
      <c r="V101" s="18" t="e">
        <f>'Kauai Co.'!V22*Factors!#REF!</f>
        <v>#REF!</v>
      </c>
      <c r="W101" s="18" t="e">
        <f>'Kauai Co.'!W22*Factors!#REF!</f>
        <v>#REF!</v>
      </c>
      <c r="X101" s="18" t="e">
        <f>'Kauai Co.'!X22*Factors!#REF!</f>
        <v>#REF!</v>
      </c>
      <c r="Y101" s="18" t="e">
        <f>'Kauai Co.'!Y22*Factors!#REF!</f>
        <v>#REF!</v>
      </c>
      <c r="Z101" s="18" t="e">
        <f>'Kauai Co.'!Z22*Factors!#REF!</f>
        <v>#REF!</v>
      </c>
      <c r="AA101" s="18" t="e">
        <f>'Kauai Co.'!AA22*Factors!#REF!</f>
        <v>#REF!</v>
      </c>
      <c r="AB101" s="18" t="e">
        <f>'Kauai Co.'!AB22*Factors!#REF!</f>
        <v>#REF!</v>
      </c>
      <c r="AC101" s="18" t="e">
        <f>'Kauai Co.'!AC22*Factors!#REF!</f>
        <v>#REF!</v>
      </c>
      <c r="AD101" s="18" t="e">
        <f>'Kauai Co.'!AD22*Factors!#REF!</f>
        <v>#REF!</v>
      </c>
      <c r="AE101" s="18" t="e">
        <f>'Kauai Co.'!AE22*Factors!#REF!</f>
        <v>#REF!</v>
      </c>
      <c r="AF101" s="18" t="e">
        <f>'Kauai Co.'!AF22*Factors!#REF!</f>
        <v>#REF!</v>
      </c>
      <c r="AH101" s="286"/>
    </row>
    <row r="102" spans="1:34" hidden="1" x14ac:dyDescent="0.25">
      <c r="A102" s="23" t="s">
        <v>738</v>
      </c>
      <c r="B102" s="18" t="e">
        <f>'Kauai Co.'!B23*Factors!#REF!</f>
        <v>#REF!</v>
      </c>
      <c r="C102" s="18" t="e">
        <f>'Kauai Co.'!C23*Factors!#REF!</f>
        <v>#REF!</v>
      </c>
      <c r="D102" s="18" t="e">
        <f>'Kauai Co.'!D23*Factors!#REF!</f>
        <v>#REF!</v>
      </c>
      <c r="E102" s="18" t="e">
        <f>'Kauai Co.'!E23*Factors!#REF!</f>
        <v>#REF!</v>
      </c>
      <c r="F102" s="18" t="e">
        <f>'Kauai Co.'!F23*Factors!#REF!</f>
        <v>#REF!</v>
      </c>
      <c r="G102" s="18" t="e">
        <f>'Kauai Co.'!G23*Factors!#REF!</f>
        <v>#REF!</v>
      </c>
      <c r="H102" s="18" t="e">
        <f>'Kauai Co.'!H23*Factors!#REF!</f>
        <v>#REF!</v>
      </c>
      <c r="I102" s="18" t="e">
        <f>'Kauai Co.'!I23*Factors!#REF!</f>
        <v>#REF!</v>
      </c>
      <c r="J102" s="18" t="e">
        <f>'Kauai Co.'!J23*Factors!#REF!</f>
        <v>#REF!</v>
      </c>
      <c r="K102" s="18" t="e">
        <f>'Kauai Co.'!K23*Factors!#REF!</f>
        <v>#REF!</v>
      </c>
      <c r="L102" s="18" t="e">
        <f>'Kauai Co.'!L23*Factors!#REF!</f>
        <v>#REF!</v>
      </c>
      <c r="M102" s="18" t="e">
        <f>'Kauai Co.'!M23*Factors!#REF!</f>
        <v>#REF!</v>
      </c>
      <c r="N102" s="18" t="e">
        <f>'Kauai Co.'!N23*Factors!#REF!</f>
        <v>#REF!</v>
      </c>
      <c r="O102" s="18" t="e">
        <f>'Kauai Co.'!O23*Factors!#REF!</f>
        <v>#REF!</v>
      </c>
      <c r="P102" s="18" t="e">
        <f>'Kauai Co.'!P23*Factors!#REF!</f>
        <v>#REF!</v>
      </c>
      <c r="Q102" s="18" t="e">
        <f>'Kauai Co.'!Q23*Factors!#REF!</f>
        <v>#REF!</v>
      </c>
      <c r="R102" s="18" t="e">
        <f>'Kauai Co.'!R23*Factors!#REF!</f>
        <v>#REF!</v>
      </c>
      <c r="S102" s="18" t="e">
        <f>'Kauai Co.'!S23*Factors!#REF!</f>
        <v>#REF!</v>
      </c>
      <c r="T102" s="18" t="e">
        <f>'Kauai Co.'!T23*Factors!#REF!</f>
        <v>#REF!</v>
      </c>
      <c r="U102" s="18" t="e">
        <f>'Kauai Co.'!U23*Factors!#REF!</f>
        <v>#REF!</v>
      </c>
      <c r="V102" s="18" t="e">
        <f>'Kauai Co.'!V23*Factors!#REF!</f>
        <v>#REF!</v>
      </c>
      <c r="W102" s="18" t="e">
        <f>'Kauai Co.'!W23*Factors!#REF!</f>
        <v>#REF!</v>
      </c>
      <c r="X102" s="18" t="e">
        <f>'Kauai Co.'!X23*Factors!#REF!</f>
        <v>#REF!</v>
      </c>
      <c r="Y102" s="18" t="e">
        <f>'Kauai Co.'!Y23*Factors!#REF!</f>
        <v>#REF!</v>
      </c>
      <c r="Z102" s="18" t="e">
        <f>'Kauai Co.'!Z23*Factors!#REF!</f>
        <v>#REF!</v>
      </c>
      <c r="AA102" s="18" t="e">
        <f>'Kauai Co.'!AA23*Factors!#REF!</f>
        <v>#REF!</v>
      </c>
      <c r="AB102" s="18" t="e">
        <f>'Kauai Co.'!AB23*Factors!#REF!</f>
        <v>#REF!</v>
      </c>
      <c r="AC102" s="18" t="e">
        <f>'Kauai Co.'!AC23*Factors!#REF!</f>
        <v>#REF!</v>
      </c>
      <c r="AD102" s="18" t="e">
        <f>'Kauai Co.'!AD23*Factors!#REF!</f>
        <v>#REF!</v>
      </c>
      <c r="AE102" s="18" t="e">
        <f>'Kauai Co.'!AE23*Factors!#REF!</f>
        <v>#REF!</v>
      </c>
      <c r="AF102" s="18" t="e">
        <f>'Kauai Co.'!AF23*Factors!#REF!</f>
        <v>#REF!</v>
      </c>
      <c r="AH102" s="286"/>
    </row>
    <row r="103" spans="1:34" hidden="1" x14ac:dyDescent="0.25">
      <c r="A103" s="23"/>
      <c r="B103" s="18"/>
      <c r="C103" s="18"/>
      <c r="D103" s="18"/>
      <c r="E103" s="18"/>
      <c r="F103" s="18"/>
      <c r="G103" s="18"/>
      <c r="H103" s="18"/>
      <c r="I103" s="18"/>
      <c r="J103" s="18"/>
      <c r="K103" s="18"/>
      <c r="L103" s="18"/>
      <c r="M103" s="18"/>
      <c r="N103" s="18"/>
      <c r="O103" s="18"/>
      <c r="P103" s="18"/>
      <c r="Q103" s="18"/>
      <c r="R103" s="18"/>
      <c r="S103" s="18"/>
      <c r="T103" s="18"/>
      <c r="U103" s="18"/>
      <c r="V103" s="18"/>
      <c r="W103" s="18"/>
      <c r="X103" s="18"/>
      <c r="Y103" s="18"/>
      <c r="Z103" s="18"/>
      <c r="AA103" s="18"/>
      <c r="AB103" s="18"/>
      <c r="AC103" s="18"/>
      <c r="AD103" s="18"/>
      <c r="AE103" s="18"/>
      <c r="AF103" s="18"/>
      <c r="AH103" s="286"/>
    </row>
    <row r="104" spans="1:34" hidden="1" x14ac:dyDescent="0.25">
      <c r="A104" s="5" t="s">
        <v>182</v>
      </c>
      <c r="B104" s="18" t="e">
        <f>'Kauai Co.'!B25*Factors!#REF!</f>
        <v>#REF!</v>
      </c>
      <c r="C104" s="18" t="e">
        <f>'Kauai Co.'!C25*Factors!#REF!</f>
        <v>#REF!</v>
      </c>
      <c r="D104" s="18" t="e">
        <f>'Kauai Co.'!D25*Factors!#REF!</f>
        <v>#REF!</v>
      </c>
      <c r="E104" s="18" t="e">
        <f>'Kauai Co.'!E25*Factors!#REF!</f>
        <v>#REF!</v>
      </c>
      <c r="F104" s="18" t="e">
        <f>'Kauai Co.'!F25*Factors!#REF!</f>
        <v>#REF!</v>
      </c>
      <c r="G104" s="18" t="e">
        <f>'Kauai Co.'!G25*Factors!#REF!</f>
        <v>#REF!</v>
      </c>
      <c r="H104" s="18" t="e">
        <f>'Kauai Co.'!H25*Factors!#REF!</f>
        <v>#REF!</v>
      </c>
      <c r="I104" s="18" t="e">
        <f>'Kauai Co.'!I25*Factors!#REF!</f>
        <v>#REF!</v>
      </c>
      <c r="J104" s="18" t="e">
        <f>'Kauai Co.'!J25*Factors!#REF!</f>
        <v>#REF!</v>
      </c>
      <c r="K104" s="18" t="e">
        <f>'Kauai Co.'!K25*Factors!#REF!</f>
        <v>#REF!</v>
      </c>
      <c r="L104" s="18" t="e">
        <f>'Kauai Co.'!L25*Factors!#REF!</f>
        <v>#REF!</v>
      </c>
      <c r="M104" s="18" t="e">
        <f>'Kauai Co.'!M25*Factors!#REF!</f>
        <v>#REF!</v>
      </c>
      <c r="N104" s="18" t="e">
        <f>'Kauai Co.'!N25*Factors!#REF!</f>
        <v>#REF!</v>
      </c>
      <c r="O104" s="18" t="e">
        <f>'Kauai Co.'!O25*Factors!#REF!</f>
        <v>#REF!</v>
      </c>
      <c r="P104" s="18" t="e">
        <f>'Kauai Co.'!P25*Factors!#REF!</f>
        <v>#REF!</v>
      </c>
      <c r="Q104" s="18" t="e">
        <f>'Kauai Co.'!Q25*Factors!#REF!</f>
        <v>#REF!</v>
      </c>
      <c r="R104" s="18" t="e">
        <f>'Kauai Co.'!R25*Factors!#REF!</f>
        <v>#REF!</v>
      </c>
      <c r="S104" s="18" t="e">
        <f>'Kauai Co.'!S25*Factors!#REF!</f>
        <v>#REF!</v>
      </c>
      <c r="T104" s="18" t="e">
        <f>'Kauai Co.'!T25*Factors!#REF!</f>
        <v>#REF!</v>
      </c>
      <c r="U104" s="18" t="e">
        <f>'Kauai Co.'!U25*Factors!#REF!</f>
        <v>#REF!</v>
      </c>
      <c r="V104" s="18" t="e">
        <f>'Kauai Co.'!V25*Factors!#REF!</f>
        <v>#REF!</v>
      </c>
      <c r="W104" s="18" t="e">
        <f>'Kauai Co.'!W25*Factors!#REF!</f>
        <v>#REF!</v>
      </c>
      <c r="X104" s="18" t="e">
        <f>'Kauai Co.'!X25*Factors!#REF!</f>
        <v>#REF!</v>
      </c>
      <c r="Y104" s="18" t="e">
        <f>'Kauai Co.'!Y25*Factors!#REF!</f>
        <v>#REF!</v>
      </c>
      <c r="Z104" s="18" t="e">
        <f>'Kauai Co.'!Z25*Factors!#REF!</f>
        <v>#REF!</v>
      </c>
      <c r="AA104" s="18" t="e">
        <f>'Kauai Co.'!AA25*Factors!#REF!</f>
        <v>#REF!</v>
      </c>
      <c r="AB104" s="18" t="e">
        <f>'Kauai Co.'!AB25*Factors!#REF!</f>
        <v>#REF!</v>
      </c>
      <c r="AC104" s="18" t="e">
        <f>'Kauai Co.'!AC25*Factors!#REF!</f>
        <v>#REF!</v>
      </c>
      <c r="AD104" s="18" t="e">
        <f>'Kauai Co.'!AD25*Factors!#REF!</f>
        <v>#REF!</v>
      </c>
      <c r="AE104" s="18" t="e">
        <f>'Kauai Co.'!AE25*Factors!#REF!</f>
        <v>#REF!</v>
      </c>
      <c r="AF104" s="18" t="e">
        <f>'Kauai Co.'!AF25*Factors!#REF!</f>
        <v>#REF!</v>
      </c>
      <c r="AH104" s="286"/>
    </row>
    <row r="105" spans="1:34" hidden="1" x14ac:dyDescent="0.25">
      <c r="A105" s="5" t="s">
        <v>183</v>
      </c>
      <c r="B105" s="18" t="e">
        <f>'Kauai Co.'!B26*Factors!#REF!</f>
        <v>#REF!</v>
      </c>
      <c r="C105" s="18" t="e">
        <f>'Kauai Co.'!C26*Factors!#REF!</f>
        <v>#REF!</v>
      </c>
      <c r="D105" s="18" t="e">
        <f>'Kauai Co.'!D26*Factors!#REF!</f>
        <v>#REF!</v>
      </c>
      <c r="E105" s="18" t="e">
        <f>'Kauai Co.'!E26*Factors!#REF!</f>
        <v>#REF!</v>
      </c>
      <c r="F105" s="18" t="e">
        <f>'Kauai Co.'!F26*Factors!#REF!</f>
        <v>#REF!</v>
      </c>
      <c r="G105" s="18" t="e">
        <f>'Kauai Co.'!G26*Factors!#REF!</f>
        <v>#REF!</v>
      </c>
      <c r="H105" s="18" t="e">
        <f>'Kauai Co.'!H26*Factors!#REF!</f>
        <v>#REF!</v>
      </c>
      <c r="I105" s="18" t="e">
        <f>'Kauai Co.'!I26*Factors!#REF!</f>
        <v>#REF!</v>
      </c>
      <c r="J105" s="18" t="e">
        <f>'Kauai Co.'!J26*Factors!#REF!</f>
        <v>#REF!</v>
      </c>
      <c r="K105" s="18" t="e">
        <f>'Kauai Co.'!K26*Factors!#REF!</f>
        <v>#REF!</v>
      </c>
      <c r="L105" s="18" t="e">
        <f>'Kauai Co.'!L26*Factors!#REF!</f>
        <v>#REF!</v>
      </c>
      <c r="M105" s="18" t="e">
        <f>'Kauai Co.'!M26*Factors!#REF!</f>
        <v>#REF!</v>
      </c>
      <c r="N105" s="18" t="e">
        <f>'Kauai Co.'!N26*Factors!#REF!</f>
        <v>#REF!</v>
      </c>
      <c r="O105" s="18" t="e">
        <f>'Kauai Co.'!O26*Factors!#REF!</f>
        <v>#REF!</v>
      </c>
      <c r="P105" s="18" t="e">
        <f>'Kauai Co.'!P26*Factors!#REF!</f>
        <v>#REF!</v>
      </c>
      <c r="Q105" s="18" t="e">
        <f>'Kauai Co.'!Q26*Factors!#REF!</f>
        <v>#REF!</v>
      </c>
      <c r="R105" s="18" t="e">
        <f>'Kauai Co.'!R26*Factors!#REF!</f>
        <v>#REF!</v>
      </c>
      <c r="S105" s="18" t="e">
        <f>'Kauai Co.'!S26*Factors!#REF!</f>
        <v>#REF!</v>
      </c>
      <c r="T105" s="18" t="e">
        <f>'Kauai Co.'!T26*Factors!#REF!</f>
        <v>#REF!</v>
      </c>
      <c r="U105" s="18" t="e">
        <f>'Kauai Co.'!U26*Factors!#REF!</f>
        <v>#REF!</v>
      </c>
      <c r="V105" s="18" t="e">
        <f>'Kauai Co.'!V26*Factors!#REF!</f>
        <v>#REF!</v>
      </c>
      <c r="W105" s="18" t="e">
        <f>'Kauai Co.'!W26*Factors!#REF!</f>
        <v>#REF!</v>
      </c>
      <c r="X105" s="18" t="e">
        <f>'Kauai Co.'!X26*Factors!#REF!</f>
        <v>#REF!</v>
      </c>
      <c r="Y105" s="18" t="e">
        <f>'Kauai Co.'!Y26*Factors!#REF!</f>
        <v>#REF!</v>
      </c>
      <c r="Z105" s="18" t="e">
        <f>'Kauai Co.'!Z26*Factors!#REF!</f>
        <v>#REF!</v>
      </c>
      <c r="AA105" s="18" t="e">
        <f>'Kauai Co.'!AA26*Factors!#REF!</f>
        <v>#REF!</v>
      </c>
      <c r="AB105" s="18" t="e">
        <f>'Kauai Co.'!AB26*Factors!#REF!</f>
        <v>#REF!</v>
      </c>
      <c r="AC105" s="18" t="e">
        <f>'Kauai Co.'!AC26*Factors!#REF!</f>
        <v>#REF!</v>
      </c>
      <c r="AD105" s="18" t="e">
        <f>'Kauai Co.'!AD26*Factors!#REF!</f>
        <v>#REF!</v>
      </c>
      <c r="AE105" s="18" t="e">
        <f>'Kauai Co.'!AE26*Factors!#REF!</f>
        <v>#REF!</v>
      </c>
      <c r="AF105" s="18" t="e">
        <f>'Kauai Co.'!AF26*Factors!#REF!</f>
        <v>#REF!</v>
      </c>
      <c r="AH105" s="286"/>
    </row>
    <row r="106" spans="1:34" hidden="1" x14ac:dyDescent="0.25">
      <c r="A106" s="5" t="s">
        <v>184</v>
      </c>
      <c r="B106" s="18" t="e">
        <f>'Kauai Co.'!B27*Factors!#REF!</f>
        <v>#REF!</v>
      </c>
      <c r="C106" s="18" t="e">
        <f>'Kauai Co.'!C27*Factors!#REF!</f>
        <v>#REF!</v>
      </c>
      <c r="D106" s="18" t="e">
        <f>'Kauai Co.'!D27*Factors!#REF!</f>
        <v>#REF!</v>
      </c>
      <c r="E106" s="18" t="e">
        <f>'Kauai Co.'!E27*Factors!#REF!</f>
        <v>#REF!</v>
      </c>
      <c r="F106" s="18" t="e">
        <f>'Kauai Co.'!F27*Factors!#REF!</f>
        <v>#REF!</v>
      </c>
      <c r="G106" s="18" t="e">
        <f>'Kauai Co.'!G27*Factors!#REF!</f>
        <v>#REF!</v>
      </c>
      <c r="H106" s="18" t="e">
        <f>'Kauai Co.'!H27*Factors!#REF!</f>
        <v>#REF!</v>
      </c>
      <c r="I106" s="18" t="e">
        <f>'Kauai Co.'!I27*Factors!#REF!</f>
        <v>#REF!</v>
      </c>
      <c r="J106" s="18" t="e">
        <f>'Kauai Co.'!J27*Factors!#REF!</f>
        <v>#REF!</v>
      </c>
      <c r="K106" s="18" t="e">
        <f>'Kauai Co.'!K27*Factors!#REF!</f>
        <v>#REF!</v>
      </c>
      <c r="L106" s="18" t="e">
        <f>'Kauai Co.'!L27*Factors!#REF!</f>
        <v>#REF!</v>
      </c>
      <c r="M106" s="18" t="e">
        <f>'Kauai Co.'!M27*Factors!#REF!</f>
        <v>#REF!</v>
      </c>
      <c r="N106" s="18" t="e">
        <f>'Kauai Co.'!N27*Factors!#REF!</f>
        <v>#REF!</v>
      </c>
      <c r="O106" s="18" t="e">
        <f>'Kauai Co.'!O27*Factors!#REF!</f>
        <v>#REF!</v>
      </c>
      <c r="P106" s="18" t="e">
        <f>'Kauai Co.'!P27*Factors!#REF!</f>
        <v>#REF!</v>
      </c>
      <c r="Q106" s="18" t="e">
        <f>'Kauai Co.'!Q27*Factors!#REF!</f>
        <v>#REF!</v>
      </c>
      <c r="R106" s="18" t="e">
        <f>'Kauai Co.'!R27*Factors!#REF!</f>
        <v>#REF!</v>
      </c>
      <c r="S106" s="18" t="e">
        <f>'Kauai Co.'!S27*Factors!#REF!</f>
        <v>#REF!</v>
      </c>
      <c r="T106" s="18" t="e">
        <f>'Kauai Co.'!T27*Factors!#REF!</f>
        <v>#REF!</v>
      </c>
      <c r="U106" s="18" t="e">
        <f>'Kauai Co.'!U27*Factors!#REF!</f>
        <v>#REF!</v>
      </c>
      <c r="V106" s="18" t="e">
        <f>'Kauai Co.'!V27*Factors!#REF!</f>
        <v>#REF!</v>
      </c>
      <c r="W106" s="18" t="e">
        <f>'Kauai Co.'!W27*Factors!#REF!</f>
        <v>#REF!</v>
      </c>
      <c r="X106" s="18" t="e">
        <f>'Kauai Co.'!X27*Factors!#REF!</f>
        <v>#REF!</v>
      </c>
      <c r="Y106" s="18" t="e">
        <f>'Kauai Co.'!Y27*Factors!#REF!</f>
        <v>#REF!</v>
      </c>
      <c r="Z106" s="18" t="e">
        <f>'Kauai Co.'!Z27*Factors!#REF!</f>
        <v>#REF!</v>
      </c>
      <c r="AA106" s="18" t="e">
        <f>'Kauai Co.'!AA27*Factors!#REF!</f>
        <v>#REF!</v>
      </c>
      <c r="AB106" s="18" t="e">
        <f>'Kauai Co.'!AB27*Factors!#REF!</f>
        <v>#REF!</v>
      </c>
      <c r="AC106" s="18" t="e">
        <f>'Kauai Co.'!AC27*Factors!#REF!</f>
        <v>#REF!</v>
      </c>
      <c r="AD106" s="18" t="e">
        <f>'Kauai Co.'!AD27*Factors!#REF!</f>
        <v>#REF!</v>
      </c>
      <c r="AE106" s="18" t="e">
        <f>'Kauai Co.'!AE27*Factors!#REF!</f>
        <v>#REF!</v>
      </c>
      <c r="AF106" s="18" t="e">
        <f>'Kauai Co.'!AF27*Factors!#REF!</f>
        <v>#REF!</v>
      </c>
      <c r="AH106" s="286"/>
    </row>
    <row r="107" spans="1:34" hidden="1" x14ac:dyDescent="0.25">
      <c r="A107" s="5" t="s">
        <v>185</v>
      </c>
      <c r="B107" s="18" t="e">
        <f>'Kauai Co.'!B28*Factors!#REF!</f>
        <v>#REF!</v>
      </c>
      <c r="C107" s="18" t="e">
        <f>'Kauai Co.'!C28*Factors!#REF!</f>
        <v>#REF!</v>
      </c>
      <c r="D107" s="18" t="e">
        <f>'Kauai Co.'!D28*Factors!#REF!</f>
        <v>#REF!</v>
      </c>
      <c r="E107" s="18" t="e">
        <f>'Kauai Co.'!E28*Factors!#REF!</f>
        <v>#REF!</v>
      </c>
      <c r="F107" s="18" t="e">
        <f>'Kauai Co.'!F28*Factors!#REF!</f>
        <v>#REF!</v>
      </c>
      <c r="G107" s="18" t="e">
        <f>'Kauai Co.'!G28*Factors!#REF!</f>
        <v>#REF!</v>
      </c>
      <c r="H107" s="18" t="e">
        <f>'Kauai Co.'!H28*Factors!#REF!</f>
        <v>#REF!</v>
      </c>
      <c r="I107" s="18" t="e">
        <f>'Kauai Co.'!I28*Factors!#REF!</f>
        <v>#REF!</v>
      </c>
      <c r="J107" s="18" t="e">
        <f>'Kauai Co.'!J28*Factors!#REF!</f>
        <v>#REF!</v>
      </c>
      <c r="K107" s="18" t="e">
        <f>'Kauai Co.'!K28*Factors!#REF!</f>
        <v>#REF!</v>
      </c>
      <c r="L107" s="18" t="e">
        <f>'Kauai Co.'!L28*Factors!#REF!</f>
        <v>#REF!</v>
      </c>
      <c r="M107" s="18" t="e">
        <f>'Kauai Co.'!M28*Factors!#REF!</f>
        <v>#REF!</v>
      </c>
      <c r="N107" s="18" t="e">
        <f>'Kauai Co.'!N28*Factors!#REF!</f>
        <v>#REF!</v>
      </c>
      <c r="O107" s="18" t="e">
        <f>'Kauai Co.'!O28*Factors!#REF!</f>
        <v>#REF!</v>
      </c>
      <c r="P107" s="18" t="e">
        <f>'Kauai Co.'!P28*Factors!#REF!</f>
        <v>#REF!</v>
      </c>
      <c r="Q107" s="18" t="e">
        <f>'Kauai Co.'!Q28*Factors!#REF!</f>
        <v>#REF!</v>
      </c>
      <c r="R107" s="18" t="e">
        <f>'Kauai Co.'!R28*Factors!#REF!</f>
        <v>#REF!</v>
      </c>
      <c r="S107" s="18" t="e">
        <f>'Kauai Co.'!S28*Factors!#REF!</f>
        <v>#REF!</v>
      </c>
      <c r="T107" s="18" t="e">
        <f>'Kauai Co.'!T28*Factors!#REF!</f>
        <v>#REF!</v>
      </c>
      <c r="U107" s="18" t="e">
        <f>'Kauai Co.'!U28*Factors!#REF!</f>
        <v>#REF!</v>
      </c>
      <c r="V107" s="18" t="e">
        <f>'Kauai Co.'!V28*Factors!#REF!</f>
        <v>#REF!</v>
      </c>
      <c r="W107" s="18" t="e">
        <f>'Kauai Co.'!W28*Factors!#REF!</f>
        <v>#REF!</v>
      </c>
      <c r="X107" s="18" t="e">
        <f>'Kauai Co.'!X28*Factors!#REF!</f>
        <v>#REF!</v>
      </c>
      <c r="Y107" s="18" t="e">
        <f>'Kauai Co.'!Y28*Factors!#REF!</f>
        <v>#REF!</v>
      </c>
      <c r="Z107" s="18" t="e">
        <f>'Kauai Co.'!Z28*Factors!#REF!</f>
        <v>#REF!</v>
      </c>
      <c r="AA107" s="18" t="e">
        <f>'Kauai Co.'!AA28*Factors!#REF!</f>
        <v>#REF!</v>
      </c>
      <c r="AB107" s="18" t="e">
        <f>'Kauai Co.'!AB28*Factors!#REF!</f>
        <v>#REF!</v>
      </c>
      <c r="AC107" s="18" t="e">
        <f>'Kauai Co.'!AC28*Factors!#REF!</f>
        <v>#REF!</v>
      </c>
      <c r="AD107" s="18" t="e">
        <f>'Kauai Co.'!AD28*Factors!#REF!</f>
        <v>#REF!</v>
      </c>
      <c r="AE107" s="18" t="e">
        <f>'Kauai Co.'!AE28*Factors!#REF!</f>
        <v>#REF!</v>
      </c>
      <c r="AF107" s="18" t="e">
        <f>'Kauai Co.'!AF28*Factors!#REF!</f>
        <v>#REF!</v>
      </c>
      <c r="AH107" s="286"/>
    </row>
    <row r="108" spans="1:34" hidden="1" x14ac:dyDescent="0.25">
      <c r="A108" s="5" t="s">
        <v>186</v>
      </c>
      <c r="B108" s="18" t="e">
        <f>'Kauai Co.'!B29*Factors!#REF!</f>
        <v>#REF!</v>
      </c>
      <c r="C108" s="18" t="e">
        <f>'Kauai Co.'!C29*Factors!#REF!</f>
        <v>#REF!</v>
      </c>
      <c r="D108" s="18" t="e">
        <f>'Kauai Co.'!D29*Factors!#REF!</f>
        <v>#REF!</v>
      </c>
      <c r="E108" s="18" t="e">
        <f>'Kauai Co.'!E29*Factors!#REF!</f>
        <v>#REF!</v>
      </c>
      <c r="F108" s="18" t="e">
        <f>'Kauai Co.'!F29*Factors!#REF!</f>
        <v>#REF!</v>
      </c>
      <c r="G108" s="18" t="e">
        <f>'Kauai Co.'!G29*Factors!#REF!</f>
        <v>#REF!</v>
      </c>
      <c r="H108" s="18" t="e">
        <f>'Kauai Co.'!H29*Factors!#REF!</f>
        <v>#REF!</v>
      </c>
      <c r="I108" s="18" t="e">
        <f>'Kauai Co.'!I29*Factors!#REF!</f>
        <v>#REF!</v>
      </c>
      <c r="J108" s="18" t="e">
        <f>'Kauai Co.'!J29*Factors!#REF!</f>
        <v>#REF!</v>
      </c>
      <c r="K108" s="18" t="e">
        <f>'Kauai Co.'!K29*Factors!#REF!</f>
        <v>#REF!</v>
      </c>
      <c r="L108" s="18" t="e">
        <f>'Kauai Co.'!L29*Factors!#REF!</f>
        <v>#REF!</v>
      </c>
      <c r="M108" s="18" t="e">
        <f>'Kauai Co.'!M29*Factors!#REF!</f>
        <v>#REF!</v>
      </c>
      <c r="N108" s="18" t="e">
        <f>'Kauai Co.'!N29*Factors!#REF!</f>
        <v>#REF!</v>
      </c>
      <c r="O108" s="18" t="e">
        <f>'Kauai Co.'!O29*Factors!#REF!</f>
        <v>#REF!</v>
      </c>
      <c r="P108" s="18" t="e">
        <f>'Kauai Co.'!P29*Factors!#REF!</f>
        <v>#REF!</v>
      </c>
      <c r="Q108" s="18" t="e">
        <f>'Kauai Co.'!Q29*Factors!#REF!</f>
        <v>#REF!</v>
      </c>
      <c r="R108" s="18" t="e">
        <f>'Kauai Co.'!R29*Factors!#REF!</f>
        <v>#REF!</v>
      </c>
      <c r="S108" s="18" t="e">
        <f>'Kauai Co.'!S29*Factors!#REF!</f>
        <v>#REF!</v>
      </c>
      <c r="T108" s="18" t="e">
        <f>'Kauai Co.'!T29*Factors!#REF!</f>
        <v>#REF!</v>
      </c>
      <c r="U108" s="18" t="e">
        <f>'Kauai Co.'!U29*Factors!#REF!</f>
        <v>#REF!</v>
      </c>
      <c r="V108" s="18" t="e">
        <f>'Kauai Co.'!V29*Factors!#REF!</f>
        <v>#REF!</v>
      </c>
      <c r="W108" s="18" t="e">
        <f>'Kauai Co.'!W29*Factors!#REF!</f>
        <v>#REF!</v>
      </c>
      <c r="X108" s="18" t="e">
        <f>'Kauai Co.'!X29*Factors!#REF!</f>
        <v>#REF!</v>
      </c>
      <c r="Y108" s="18" t="e">
        <f>'Kauai Co.'!Y29*Factors!#REF!</f>
        <v>#REF!</v>
      </c>
      <c r="Z108" s="18" t="e">
        <f>'Kauai Co.'!Z29*Factors!#REF!</f>
        <v>#REF!</v>
      </c>
      <c r="AA108" s="18" t="e">
        <f>'Kauai Co.'!AA29*Factors!#REF!</f>
        <v>#REF!</v>
      </c>
      <c r="AB108" s="18" t="e">
        <f>'Kauai Co.'!AB29*Factors!#REF!</f>
        <v>#REF!</v>
      </c>
      <c r="AC108" s="18" t="e">
        <f>'Kauai Co.'!AC29*Factors!#REF!</f>
        <v>#REF!</v>
      </c>
      <c r="AD108" s="18" t="e">
        <f>'Kauai Co.'!AD29*Factors!#REF!</f>
        <v>#REF!</v>
      </c>
      <c r="AE108" s="18" t="e">
        <f>'Kauai Co.'!AE29*Factors!#REF!</f>
        <v>#REF!</v>
      </c>
      <c r="AF108" s="18" t="e">
        <f>'Kauai Co.'!AF29*Factors!#REF!</f>
        <v>#REF!</v>
      </c>
      <c r="AH108" s="286"/>
    </row>
    <row r="109" spans="1:34" hidden="1" x14ac:dyDescent="0.25">
      <c r="A109" s="7"/>
      <c r="B109" s="18"/>
      <c r="C109" s="1"/>
      <c r="D109" s="18"/>
      <c r="E109" s="18"/>
      <c r="F109" s="18"/>
      <c r="G109" s="39"/>
      <c r="H109" s="1"/>
      <c r="I109" s="1"/>
      <c r="J109" s="1"/>
      <c r="K109" s="1"/>
      <c r="L109" s="1"/>
      <c r="M109" s="1"/>
      <c r="N109" s="1"/>
      <c r="O109" s="1"/>
      <c r="P109" s="1"/>
      <c r="Q109" s="1"/>
      <c r="R109" s="1"/>
      <c r="S109" s="18"/>
      <c r="T109" s="18"/>
      <c r="U109" s="18"/>
      <c r="V109" s="18"/>
      <c r="W109" s="18"/>
      <c r="X109" s="18"/>
      <c r="Y109" s="18"/>
      <c r="Z109" s="18"/>
      <c r="AA109" s="18"/>
      <c r="AB109" s="18"/>
      <c r="AC109" s="18"/>
      <c r="AD109" s="18"/>
      <c r="AE109" s="18"/>
      <c r="AF109" s="1"/>
      <c r="AH109" s="286"/>
    </row>
    <row r="110" spans="1:34" hidden="1" x14ac:dyDescent="0.25">
      <c r="A110" s="7"/>
      <c r="B110" s="1"/>
      <c r="C110" s="1"/>
      <c r="D110" s="1"/>
      <c r="E110" s="1"/>
      <c r="F110" s="1"/>
      <c r="G110" s="39"/>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55"/>
      <c r="AH110" s="286"/>
    </row>
    <row r="111" spans="1:34" hidden="1" x14ac:dyDescent="0.25">
      <c r="A111" s="7"/>
      <c r="B111" s="1"/>
      <c r="C111" s="1"/>
      <c r="D111" s="1"/>
      <c r="E111" s="1"/>
      <c r="F111" s="1"/>
      <c r="G111" s="39"/>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H111" s="286"/>
    </row>
    <row r="112" spans="1:34" hidden="1" x14ac:dyDescent="0.25">
      <c r="A112" s="7"/>
      <c r="B112" s="1328" t="s">
        <v>733</v>
      </c>
      <c r="C112" s="1328"/>
      <c r="D112" s="1328"/>
      <c r="E112" s="1328"/>
      <c r="F112" s="1328"/>
      <c r="G112" s="1328"/>
      <c r="H112" s="1328"/>
      <c r="I112" s="1328"/>
      <c r="J112" s="1328"/>
      <c r="K112" s="1328"/>
      <c r="L112" s="1328"/>
      <c r="M112" s="1328"/>
      <c r="N112" s="1328"/>
      <c r="O112" s="1328"/>
      <c r="P112" s="1328"/>
      <c r="Q112" s="1328"/>
      <c r="R112" s="1328"/>
      <c r="S112" s="1328"/>
      <c r="T112" s="734"/>
      <c r="U112" s="734"/>
      <c r="V112" s="734"/>
      <c r="W112" s="734"/>
      <c r="X112" s="734"/>
      <c r="Y112" s="734"/>
      <c r="Z112" s="734"/>
      <c r="AA112" s="734"/>
      <c r="AB112" s="734"/>
      <c r="AC112" s="734"/>
      <c r="AD112" s="734"/>
      <c r="AE112" s="734"/>
      <c r="AF112" s="1"/>
      <c r="AH112" s="286"/>
    </row>
    <row r="113" spans="1:34" hidden="1" x14ac:dyDescent="0.25">
      <c r="A113" s="5" t="s">
        <v>254</v>
      </c>
      <c r="B113" s="18" t="e">
        <f>'Kauai Co.'!B34*Sugar_perc_Niihau</f>
        <v>#NAME?</v>
      </c>
      <c r="C113" s="18" t="e">
        <f>'Kauai Co.'!C34*Sugar_perc_Niihau</f>
        <v>#NAME?</v>
      </c>
      <c r="D113" s="18" t="e">
        <f>'Kauai Co.'!D34*Sugar_perc_Niihau</f>
        <v>#NAME?</v>
      </c>
      <c r="E113" s="18" t="e">
        <f>'Kauai Co.'!E34*Sugar_perc_Niihau</f>
        <v>#NAME?</v>
      </c>
      <c r="F113" s="18" t="e">
        <f>'Kauai Co.'!F34*Sugar_perc_Niihau</f>
        <v>#NAME?</v>
      </c>
      <c r="G113" s="18" t="e">
        <f>'Kauai Co.'!G34*Sugar_perc_Niihau</f>
        <v>#NAME?</v>
      </c>
      <c r="H113" s="18" t="e">
        <f>'Kauai Co.'!H34*Sugar_perc_Niihau</f>
        <v>#NAME?</v>
      </c>
      <c r="I113" s="18" t="e">
        <f>'Kauai Co.'!I34*Sugar_perc_Niihau</f>
        <v>#NAME?</v>
      </c>
      <c r="J113" s="18" t="e">
        <f>'Kauai Co.'!J34*Sugar_perc_Niihau</f>
        <v>#NAME?</v>
      </c>
      <c r="K113" s="18" t="e">
        <f>'Kauai Co.'!K34*Sugar_perc_Niihau</f>
        <v>#NAME?</v>
      </c>
      <c r="L113" s="18" t="e">
        <f>'Kauai Co.'!L34*Sugar_perc_Niihau</f>
        <v>#NAME?</v>
      </c>
      <c r="M113" s="18" t="e">
        <f>'Kauai Co.'!M34*Sugar_perc_Niihau</f>
        <v>#NAME?</v>
      </c>
      <c r="N113" s="18" t="e">
        <f>'Kauai Co.'!N34*Sugar_perc_Niihau</f>
        <v>#NAME?</v>
      </c>
      <c r="O113" s="18" t="e">
        <f>'Kauai Co.'!O34*Sugar_perc_Niihau</f>
        <v>#NAME?</v>
      </c>
      <c r="P113" s="18" t="e">
        <f>'Kauai Co.'!P34*Sugar_perc_Niihau</f>
        <v>#NAME?</v>
      </c>
      <c r="Q113" s="18" t="e">
        <f>'Kauai Co.'!Q34*Sugar_perc_Niihau</f>
        <v>#NAME?</v>
      </c>
      <c r="R113" s="18" t="e">
        <f>'Kauai Co.'!R34*Sugar_perc_Niihau</f>
        <v>#NAME?</v>
      </c>
      <c r="S113" s="18" t="e">
        <f>'Kauai Co.'!S34*Sugar_perc_Niihau</f>
        <v>#NAME?</v>
      </c>
      <c r="T113" s="18" t="e">
        <f>'Kauai Co.'!T34*Sugar_perc_Niihau</f>
        <v>#NAME?</v>
      </c>
      <c r="U113" s="18" t="e">
        <f>'Kauai Co.'!U34*Sugar_perc_Niihau</f>
        <v>#NAME?</v>
      </c>
      <c r="V113" s="18" t="e">
        <f>'Kauai Co.'!V34*Sugar_perc_Niihau</f>
        <v>#NAME?</v>
      </c>
      <c r="W113" s="18" t="e">
        <f>'Kauai Co.'!W34*Sugar_perc_Niihau</f>
        <v>#NAME?</v>
      </c>
      <c r="X113" s="18" t="e">
        <f>'Kauai Co.'!X34*Sugar_perc_Niihau</f>
        <v>#NAME?</v>
      </c>
      <c r="Y113" s="18" t="e">
        <f>'Kauai Co.'!Y34*Sugar_perc_Niihau</f>
        <v>#NAME?</v>
      </c>
      <c r="Z113" s="18" t="e">
        <f>'Kauai Co.'!Z34*Sugar_perc_Niihau</f>
        <v>#NAME?</v>
      </c>
      <c r="AA113" s="18" t="e">
        <f>'Kauai Co.'!AA34*Sugar_perc_Niihau</f>
        <v>#NAME?</v>
      </c>
      <c r="AB113" s="18" t="e">
        <f>'Kauai Co.'!AB34*Sugar_perc_Niihau</f>
        <v>#NAME?</v>
      </c>
      <c r="AC113" s="18" t="e">
        <f>'Kauai Co.'!AC34*Sugar_perc_Niihau</f>
        <v>#NAME?</v>
      </c>
      <c r="AD113" s="18" t="e">
        <f>'Kauai Co.'!AD34*Sugar_perc_Niihau</f>
        <v>#NAME?</v>
      </c>
      <c r="AE113" s="18" t="e">
        <f>'Kauai Co.'!AE34*Sugar_perc_Niihau</f>
        <v>#NAME?</v>
      </c>
      <c r="AF113" s="18" t="e">
        <f>'Kauai Co.'!AF34*Sugar_perc_Niihau</f>
        <v>#NAME?</v>
      </c>
      <c r="AH113" s="286"/>
    </row>
    <row r="114" spans="1:34" hidden="1" x14ac:dyDescent="0.25">
      <c r="A114" s="5" t="s">
        <v>255</v>
      </c>
      <c r="B114" s="18" t="e">
        <f>'Kauai Co.'!B35*Pinap_perc_Niihau</f>
        <v>#NAME?</v>
      </c>
      <c r="C114" s="18" t="e">
        <f>'Kauai Co.'!C35*Pinap_perc_Niihau</f>
        <v>#NAME?</v>
      </c>
      <c r="D114" s="18" t="e">
        <f>'Kauai Co.'!D35*Pinap_perc_Niihau</f>
        <v>#NAME?</v>
      </c>
      <c r="E114" s="18" t="e">
        <f>'Kauai Co.'!E35*Pinap_perc_Niihau</f>
        <v>#NAME?</v>
      </c>
      <c r="F114" s="18" t="e">
        <f>'Kauai Co.'!F35*Pinap_perc_Niihau</f>
        <v>#NAME?</v>
      </c>
      <c r="G114" s="18" t="e">
        <f>'Kauai Co.'!G35*Pinap_perc_Niihau</f>
        <v>#NAME?</v>
      </c>
      <c r="H114" s="18" t="e">
        <f>'Kauai Co.'!H35*Pinap_perc_Niihau</f>
        <v>#NAME?</v>
      </c>
      <c r="I114" s="18" t="e">
        <f>'Kauai Co.'!I35*Pinap_perc_Niihau</f>
        <v>#NAME?</v>
      </c>
      <c r="J114" s="18" t="e">
        <f>'Kauai Co.'!J35*Pinap_perc_Niihau</f>
        <v>#NAME?</v>
      </c>
      <c r="K114" s="18" t="e">
        <f>'Kauai Co.'!K35*Pinap_perc_Niihau</f>
        <v>#NAME?</v>
      </c>
      <c r="L114" s="18" t="e">
        <f>'Kauai Co.'!L35*Pinap_perc_Niihau</f>
        <v>#NAME?</v>
      </c>
      <c r="M114" s="18" t="e">
        <f>'Kauai Co.'!M35*Pinap_perc_Niihau</f>
        <v>#NAME?</v>
      </c>
      <c r="N114" s="18" t="e">
        <f>'Kauai Co.'!N35*Pinap_perc_Niihau</f>
        <v>#NAME?</v>
      </c>
      <c r="O114" s="18" t="e">
        <f>'Kauai Co.'!O35*Pinap_perc_Niihau</f>
        <v>#NAME?</v>
      </c>
      <c r="P114" s="18" t="e">
        <f>'Kauai Co.'!P35*Pinap_perc_Niihau</f>
        <v>#NAME?</v>
      </c>
      <c r="Q114" s="18" t="e">
        <f>'Kauai Co.'!Q35*Pinap_perc_Niihau</f>
        <v>#NAME?</v>
      </c>
      <c r="R114" s="18" t="e">
        <f>'Kauai Co.'!R35*Pinap_perc_Niihau</f>
        <v>#NAME?</v>
      </c>
      <c r="S114" s="18" t="e">
        <f>'Kauai Co.'!S35*Pinap_perc_Niihau</f>
        <v>#NAME?</v>
      </c>
      <c r="T114" s="18" t="e">
        <f>'Kauai Co.'!T35*Pinap_perc_Niihau</f>
        <v>#NAME?</v>
      </c>
      <c r="U114" s="18" t="e">
        <f>'Kauai Co.'!U35*Pinap_perc_Niihau</f>
        <v>#NAME?</v>
      </c>
      <c r="V114" s="18" t="e">
        <f>'Kauai Co.'!V35*Pinap_perc_Niihau</f>
        <v>#NAME?</v>
      </c>
      <c r="W114" s="18" t="e">
        <f>'Kauai Co.'!W35*Pinap_perc_Niihau</f>
        <v>#NAME?</v>
      </c>
      <c r="X114" s="18" t="e">
        <f>'Kauai Co.'!X35*Pinap_perc_Niihau</f>
        <v>#NAME?</v>
      </c>
      <c r="Y114" s="18" t="e">
        <f>'Kauai Co.'!Y35*Pinap_perc_Niihau</f>
        <v>#NAME?</v>
      </c>
      <c r="Z114" s="18" t="e">
        <f>'Kauai Co.'!Z35*Pinap_perc_Niihau</f>
        <v>#NAME?</v>
      </c>
      <c r="AA114" s="18" t="e">
        <f>'Kauai Co.'!AA35*Pinap_perc_Niihau</f>
        <v>#NAME?</v>
      </c>
      <c r="AB114" s="18" t="e">
        <f>'Kauai Co.'!AB35*Pinap_perc_Niihau</f>
        <v>#NAME?</v>
      </c>
      <c r="AC114" s="18" t="e">
        <f>'Kauai Co.'!AC35*Pinap_perc_Niihau</f>
        <v>#NAME?</v>
      </c>
      <c r="AD114" s="18" t="e">
        <f>'Kauai Co.'!AD35*Pinap_perc_Niihau</f>
        <v>#NAME?</v>
      </c>
      <c r="AE114" s="18" t="e">
        <f>'Kauai Co.'!AE35*Pinap_perc_Niihau</f>
        <v>#NAME?</v>
      </c>
      <c r="AF114" s="18" t="e">
        <f>'Kauai Co.'!AF35*Pinap_perc_Niihau</f>
        <v>#NAME?</v>
      </c>
      <c r="AH114" s="286"/>
    </row>
    <row r="115" spans="1:34" hidden="1" x14ac:dyDescent="0.25">
      <c r="A115" s="5" t="s">
        <v>256</v>
      </c>
      <c r="B115" s="18" t="e">
        <f>'Kauai Co.'!B36*Factors!#REF!</f>
        <v>#REF!</v>
      </c>
      <c r="C115" s="18" t="e">
        <f>'Kauai Co.'!C36*Factors!#REF!</f>
        <v>#REF!</v>
      </c>
      <c r="D115" s="18" t="e">
        <f>'Kauai Co.'!D36*Factors!#REF!</f>
        <v>#REF!</v>
      </c>
      <c r="E115" s="18" t="e">
        <f>'Kauai Co.'!E36*Factors!#REF!</f>
        <v>#REF!</v>
      </c>
      <c r="F115" s="18" t="e">
        <f>'Kauai Co.'!F36*Factors!#REF!</f>
        <v>#REF!</v>
      </c>
      <c r="G115" s="18" t="e">
        <f>'Kauai Co.'!G36*Factors!#REF!</f>
        <v>#REF!</v>
      </c>
      <c r="H115" s="18" t="e">
        <f>'Kauai Co.'!H36*Factors!#REF!</f>
        <v>#REF!</v>
      </c>
      <c r="I115" s="18" t="e">
        <f>'Kauai Co.'!I36*Factors!#REF!</f>
        <v>#REF!</v>
      </c>
      <c r="J115" s="18" t="e">
        <f>'Kauai Co.'!J36*Factors!#REF!</f>
        <v>#REF!</v>
      </c>
      <c r="K115" s="18" t="e">
        <f>'Kauai Co.'!K36*Factors!#REF!</f>
        <v>#REF!</v>
      </c>
      <c r="L115" s="18" t="e">
        <f>'Kauai Co.'!L36*Factors!#REF!</f>
        <v>#REF!</v>
      </c>
      <c r="M115" s="18" t="e">
        <f>'Kauai Co.'!M36*Factors!#REF!</f>
        <v>#REF!</v>
      </c>
      <c r="N115" s="18" t="e">
        <f>'Kauai Co.'!N36*Factors!#REF!</f>
        <v>#REF!</v>
      </c>
      <c r="O115" s="18" t="e">
        <f>'Kauai Co.'!O36*Factors!#REF!</f>
        <v>#REF!</v>
      </c>
      <c r="P115" s="18" t="e">
        <f>'Kauai Co.'!P36*Factors!#REF!</f>
        <v>#REF!</v>
      </c>
      <c r="Q115" s="18" t="e">
        <f>'Kauai Co.'!Q36*Factors!#REF!</f>
        <v>#REF!</v>
      </c>
      <c r="R115" s="18" t="e">
        <f>'Kauai Co.'!R36*Factors!#REF!</f>
        <v>#REF!</v>
      </c>
      <c r="S115" s="18" t="e">
        <f>'Kauai Co.'!S36*Factors!#REF!</f>
        <v>#REF!</v>
      </c>
      <c r="T115" s="18" t="e">
        <f>'Kauai Co.'!T36*Factors!#REF!</f>
        <v>#REF!</v>
      </c>
      <c r="U115" s="18" t="e">
        <f>'Kauai Co.'!U36*Factors!#REF!</f>
        <v>#REF!</v>
      </c>
      <c r="V115" s="18" t="e">
        <f>'Kauai Co.'!V36*Factors!#REF!</f>
        <v>#REF!</v>
      </c>
      <c r="W115" s="18" t="e">
        <f>'Kauai Co.'!W36*Factors!#REF!</f>
        <v>#REF!</v>
      </c>
      <c r="X115" s="18" t="e">
        <f>'Kauai Co.'!X36*Factors!#REF!</f>
        <v>#REF!</v>
      </c>
      <c r="Y115" s="18" t="e">
        <f>'Kauai Co.'!Y36*Factors!#REF!</f>
        <v>#REF!</v>
      </c>
      <c r="Z115" s="18" t="e">
        <f>'Kauai Co.'!Z36*Factors!#REF!</f>
        <v>#REF!</v>
      </c>
      <c r="AA115" s="18" t="e">
        <f>'Kauai Co.'!AA36*Factors!#REF!</f>
        <v>#REF!</v>
      </c>
      <c r="AB115" s="18" t="e">
        <f>'Kauai Co.'!AB36*Factors!#REF!</f>
        <v>#REF!</v>
      </c>
      <c r="AC115" s="18" t="e">
        <f>'Kauai Co.'!AC36*Factors!#REF!</f>
        <v>#REF!</v>
      </c>
      <c r="AD115" s="18" t="e">
        <f>'Kauai Co.'!AD36*Factors!#REF!</f>
        <v>#REF!</v>
      </c>
      <c r="AE115" s="18" t="e">
        <f>'Kauai Co.'!AE36*Factors!#REF!</f>
        <v>#REF!</v>
      </c>
      <c r="AF115" s="18" t="e">
        <f>'Kauai Co.'!AF36*Factors!#REF!</f>
        <v>#REF!</v>
      </c>
      <c r="AH115" s="286"/>
    </row>
    <row r="116" spans="1:34" hidden="1" x14ac:dyDescent="0.25">
      <c r="A116" s="5" t="s">
        <v>257</v>
      </c>
      <c r="B116" s="18" t="e">
        <f>'Kauai Co.'!B37*Factors!#REF!</f>
        <v>#REF!</v>
      </c>
      <c r="C116" s="18" t="e">
        <f>'Kauai Co.'!C37*Factors!#REF!</f>
        <v>#REF!</v>
      </c>
      <c r="D116" s="18" t="e">
        <f>'Kauai Co.'!D37*Factors!#REF!</f>
        <v>#REF!</v>
      </c>
      <c r="E116" s="18" t="e">
        <f>'Kauai Co.'!E37*Factors!#REF!</f>
        <v>#REF!</v>
      </c>
      <c r="F116" s="18" t="e">
        <f>'Kauai Co.'!F37*Factors!#REF!</f>
        <v>#REF!</v>
      </c>
      <c r="G116" s="18" t="e">
        <f>'Kauai Co.'!G37*Factors!#REF!</f>
        <v>#REF!</v>
      </c>
      <c r="H116" s="18" t="e">
        <f>'Kauai Co.'!H37*Factors!#REF!</f>
        <v>#REF!</v>
      </c>
      <c r="I116" s="18" t="e">
        <f>'Kauai Co.'!I37*Factors!#REF!</f>
        <v>#REF!</v>
      </c>
      <c r="J116" s="18" t="e">
        <f>'Kauai Co.'!J37*Factors!#REF!</f>
        <v>#REF!</v>
      </c>
      <c r="K116" s="18" t="e">
        <f>'Kauai Co.'!K37*Factors!#REF!</f>
        <v>#REF!</v>
      </c>
      <c r="L116" s="18" t="e">
        <f>'Kauai Co.'!L37*Factors!#REF!</f>
        <v>#REF!</v>
      </c>
      <c r="M116" s="18" t="e">
        <f>'Kauai Co.'!M37*Factors!#REF!</f>
        <v>#REF!</v>
      </c>
      <c r="N116" s="18" t="e">
        <f>'Kauai Co.'!N37*Factors!#REF!</f>
        <v>#REF!</v>
      </c>
      <c r="O116" s="18" t="e">
        <f>'Kauai Co.'!O37*Factors!#REF!</f>
        <v>#REF!</v>
      </c>
      <c r="P116" s="18" t="e">
        <f>'Kauai Co.'!P37*Factors!#REF!</f>
        <v>#REF!</v>
      </c>
      <c r="Q116" s="18" t="e">
        <f>'Kauai Co.'!Q37*Factors!#REF!</f>
        <v>#REF!</v>
      </c>
      <c r="R116" s="18" t="e">
        <f>'Kauai Co.'!R37*Factors!#REF!</f>
        <v>#REF!</v>
      </c>
      <c r="S116" s="18" t="e">
        <f>'Kauai Co.'!S37*Factors!#REF!</f>
        <v>#REF!</v>
      </c>
      <c r="T116" s="18" t="e">
        <f>'Kauai Co.'!T37*Factors!#REF!</f>
        <v>#REF!</v>
      </c>
      <c r="U116" s="18" t="e">
        <f>'Kauai Co.'!U37*Factors!#REF!</f>
        <v>#REF!</v>
      </c>
      <c r="V116" s="18" t="e">
        <f>'Kauai Co.'!V37*Factors!#REF!</f>
        <v>#REF!</v>
      </c>
      <c r="W116" s="18" t="e">
        <f>'Kauai Co.'!W37*Factors!#REF!</f>
        <v>#REF!</v>
      </c>
      <c r="X116" s="18" t="e">
        <f>'Kauai Co.'!X37*Factors!#REF!</f>
        <v>#REF!</v>
      </c>
      <c r="Y116" s="18" t="e">
        <f>'Kauai Co.'!Y37*Factors!#REF!</f>
        <v>#REF!</v>
      </c>
      <c r="Z116" s="18" t="e">
        <f>'Kauai Co.'!Z37*Factors!#REF!</f>
        <v>#REF!</v>
      </c>
      <c r="AA116" s="18" t="e">
        <f>'Kauai Co.'!AA37*Factors!#REF!</f>
        <v>#REF!</v>
      </c>
      <c r="AB116" s="18" t="e">
        <f>'Kauai Co.'!AB37*Factors!#REF!</f>
        <v>#REF!</v>
      </c>
      <c r="AC116" s="18" t="e">
        <f>'Kauai Co.'!AC37*Factors!#REF!</f>
        <v>#REF!</v>
      </c>
      <c r="AD116" s="18" t="e">
        <f>'Kauai Co.'!AD37*Factors!#REF!</f>
        <v>#REF!</v>
      </c>
      <c r="AE116" s="18" t="e">
        <f>'Kauai Co.'!AE37*Factors!#REF!</f>
        <v>#REF!</v>
      </c>
      <c r="AF116" s="18" t="e">
        <f>'Kauai Co.'!AF37*Factors!#REF!</f>
        <v>#REF!</v>
      </c>
      <c r="AH116" s="286"/>
    </row>
    <row r="117" spans="1:34" hidden="1" x14ac:dyDescent="0.25">
      <c r="A117" s="5" t="s">
        <v>258</v>
      </c>
      <c r="B117" s="18" t="e">
        <f>'Kauai Co.'!B38*Factors!#REF!</f>
        <v>#REF!</v>
      </c>
      <c r="C117" s="18" t="e">
        <f>'Kauai Co.'!C38*Factors!#REF!</f>
        <v>#REF!</v>
      </c>
      <c r="D117" s="18" t="e">
        <f>'Kauai Co.'!D38*Factors!#REF!</f>
        <v>#REF!</v>
      </c>
      <c r="E117" s="18" t="e">
        <f>'Kauai Co.'!E38*Factors!#REF!</f>
        <v>#REF!</v>
      </c>
      <c r="F117" s="18" t="e">
        <f>'Kauai Co.'!F38*Factors!#REF!</f>
        <v>#REF!</v>
      </c>
      <c r="G117" s="18" t="e">
        <f>'Kauai Co.'!G38*Factors!#REF!</f>
        <v>#REF!</v>
      </c>
      <c r="H117" s="18" t="e">
        <f>'Kauai Co.'!H38*Factors!#REF!</f>
        <v>#REF!</v>
      </c>
      <c r="I117" s="18" t="e">
        <f>'Kauai Co.'!I38*Factors!#REF!</f>
        <v>#REF!</v>
      </c>
      <c r="J117" s="18" t="e">
        <f>'Kauai Co.'!J38*Factors!#REF!</f>
        <v>#REF!</v>
      </c>
      <c r="K117" s="18" t="e">
        <f>'Kauai Co.'!K38*Factors!#REF!</f>
        <v>#REF!</v>
      </c>
      <c r="L117" s="18" t="e">
        <f>'Kauai Co.'!L38*Factors!#REF!</f>
        <v>#REF!</v>
      </c>
      <c r="M117" s="18" t="e">
        <f>'Kauai Co.'!M38*Factors!#REF!</f>
        <v>#REF!</v>
      </c>
      <c r="N117" s="18" t="e">
        <f>'Kauai Co.'!N38*Factors!#REF!</f>
        <v>#REF!</v>
      </c>
      <c r="O117" s="18" t="e">
        <f>'Kauai Co.'!O38*Factors!#REF!</f>
        <v>#REF!</v>
      </c>
      <c r="P117" s="18" t="e">
        <f>'Kauai Co.'!P38*Factors!#REF!</f>
        <v>#REF!</v>
      </c>
      <c r="Q117" s="18" t="e">
        <f>'Kauai Co.'!Q38*Factors!#REF!</f>
        <v>#REF!</v>
      </c>
      <c r="R117" s="18" t="e">
        <f>'Kauai Co.'!R38*Factors!#REF!</f>
        <v>#REF!</v>
      </c>
      <c r="S117" s="18" t="e">
        <f>'Kauai Co.'!S38*Factors!#REF!</f>
        <v>#REF!</v>
      </c>
      <c r="T117" s="18" t="e">
        <f>'Kauai Co.'!T38*Factors!#REF!</f>
        <v>#REF!</v>
      </c>
      <c r="U117" s="18" t="e">
        <f>'Kauai Co.'!U38*Factors!#REF!</f>
        <v>#REF!</v>
      </c>
      <c r="V117" s="18" t="e">
        <f>'Kauai Co.'!V38*Factors!#REF!</f>
        <v>#REF!</v>
      </c>
      <c r="W117" s="18" t="e">
        <f>'Kauai Co.'!W38*Factors!#REF!</f>
        <v>#REF!</v>
      </c>
      <c r="X117" s="18" t="e">
        <f>'Kauai Co.'!X38*Factors!#REF!</f>
        <v>#REF!</v>
      </c>
      <c r="Y117" s="18" t="e">
        <f>'Kauai Co.'!Y38*Factors!#REF!</f>
        <v>#REF!</v>
      </c>
      <c r="Z117" s="18" t="e">
        <f>'Kauai Co.'!Z38*Factors!#REF!</f>
        <v>#REF!</v>
      </c>
      <c r="AA117" s="18" t="e">
        <f>'Kauai Co.'!AA38*Factors!#REF!</f>
        <v>#REF!</v>
      </c>
      <c r="AB117" s="18" t="e">
        <f>'Kauai Co.'!AB38*Factors!#REF!</f>
        <v>#REF!</v>
      </c>
      <c r="AC117" s="18" t="e">
        <f>'Kauai Co.'!AC38*Factors!#REF!</f>
        <v>#REF!</v>
      </c>
      <c r="AD117" s="18" t="e">
        <f>'Kauai Co.'!AD38*Factors!#REF!</f>
        <v>#REF!</v>
      </c>
      <c r="AE117" s="18" t="e">
        <f>'Kauai Co.'!AE38*Factors!#REF!</f>
        <v>#REF!</v>
      </c>
      <c r="AF117" s="18" t="e">
        <f>'Kauai Co.'!AF38*Factors!#REF!</f>
        <v>#REF!</v>
      </c>
      <c r="AH117" s="286"/>
    </row>
    <row r="118" spans="1:34" hidden="1" x14ac:dyDescent="0.25">
      <c r="A118" s="5" t="s">
        <v>26</v>
      </c>
      <c r="B118" s="18" t="e">
        <f>'Kauai Co.'!B39*Factors!#REF!</f>
        <v>#REF!</v>
      </c>
      <c r="C118" s="18" t="e">
        <f>'Kauai Co.'!C39*Factors!#REF!</f>
        <v>#REF!</v>
      </c>
      <c r="D118" s="18" t="e">
        <f>'Kauai Co.'!D39*Factors!#REF!</f>
        <v>#REF!</v>
      </c>
      <c r="E118" s="18" t="e">
        <f>'Kauai Co.'!E39*Factors!#REF!</f>
        <v>#REF!</v>
      </c>
      <c r="F118" s="18" t="e">
        <f>'Kauai Co.'!F39*Factors!#REF!</f>
        <v>#REF!</v>
      </c>
      <c r="G118" s="18" t="e">
        <f>'Kauai Co.'!G39*Factors!#REF!</f>
        <v>#REF!</v>
      </c>
      <c r="H118" s="18" t="e">
        <f>'Kauai Co.'!H39*Factors!#REF!</f>
        <v>#REF!</v>
      </c>
      <c r="I118" s="18" t="e">
        <f>'Kauai Co.'!I39*Factors!#REF!</f>
        <v>#REF!</v>
      </c>
      <c r="J118" s="18" t="e">
        <f>'Kauai Co.'!J39*Factors!#REF!</f>
        <v>#REF!</v>
      </c>
      <c r="K118" s="18" t="e">
        <f>'Kauai Co.'!K39*Factors!#REF!</f>
        <v>#REF!</v>
      </c>
      <c r="L118" s="18" t="e">
        <f>'Kauai Co.'!L39*Factors!#REF!</f>
        <v>#REF!</v>
      </c>
      <c r="M118" s="18" t="e">
        <f>'Kauai Co.'!M39*Factors!#REF!</f>
        <v>#REF!</v>
      </c>
      <c r="N118" s="18" t="e">
        <f>'Kauai Co.'!N39*Factors!#REF!</f>
        <v>#REF!</v>
      </c>
      <c r="O118" s="18" t="e">
        <f>'Kauai Co.'!O39*Factors!#REF!</f>
        <v>#REF!</v>
      </c>
      <c r="P118" s="18" t="e">
        <f>'Kauai Co.'!P39*Factors!#REF!</f>
        <v>#REF!</v>
      </c>
      <c r="Q118" s="18" t="e">
        <f>'Kauai Co.'!Q39*Factors!#REF!</f>
        <v>#REF!</v>
      </c>
      <c r="R118" s="18" t="e">
        <f>'Kauai Co.'!R39*Factors!#REF!</f>
        <v>#REF!</v>
      </c>
      <c r="S118" s="18" t="e">
        <f>'Kauai Co.'!S39*Factors!#REF!</f>
        <v>#REF!</v>
      </c>
      <c r="T118" s="18" t="e">
        <f>'Kauai Co.'!T39*Factors!#REF!</f>
        <v>#REF!</v>
      </c>
      <c r="U118" s="18" t="e">
        <f>'Kauai Co.'!U39*Factors!#REF!</f>
        <v>#REF!</v>
      </c>
      <c r="V118" s="18" t="e">
        <f>'Kauai Co.'!V39*Factors!#REF!</f>
        <v>#REF!</v>
      </c>
      <c r="W118" s="18" t="e">
        <f>'Kauai Co.'!W39*Factors!#REF!</f>
        <v>#REF!</v>
      </c>
      <c r="X118" s="18" t="e">
        <f>'Kauai Co.'!X39*Factors!#REF!</f>
        <v>#REF!</v>
      </c>
      <c r="Y118" s="18" t="e">
        <f>'Kauai Co.'!Y39*Factors!#REF!</f>
        <v>#REF!</v>
      </c>
      <c r="Z118" s="18" t="e">
        <f>'Kauai Co.'!Z39*Factors!#REF!</f>
        <v>#REF!</v>
      </c>
      <c r="AA118" s="18" t="e">
        <f>'Kauai Co.'!AA39*Factors!#REF!</f>
        <v>#REF!</v>
      </c>
      <c r="AB118" s="18" t="e">
        <f>'Kauai Co.'!AB39*Factors!#REF!</f>
        <v>#REF!</v>
      </c>
      <c r="AC118" s="18" t="e">
        <f>'Kauai Co.'!AC39*Factors!#REF!</f>
        <v>#REF!</v>
      </c>
      <c r="AD118" s="18" t="e">
        <f>'Kauai Co.'!AD39*Factors!#REF!</f>
        <v>#REF!</v>
      </c>
      <c r="AE118" s="18" t="e">
        <f>'Kauai Co.'!AE39*Factors!#REF!</f>
        <v>#REF!</v>
      </c>
      <c r="AF118" s="18" t="e">
        <f>'Kauai Co.'!AF39*Factors!#REF!</f>
        <v>#REF!</v>
      </c>
      <c r="AH118" s="286"/>
    </row>
    <row r="119" spans="1:34" hidden="1" x14ac:dyDescent="0.25">
      <c r="AH119" s="286"/>
    </row>
    <row r="120" spans="1:34" hidden="1" x14ac:dyDescent="0.25">
      <c r="A120" s="7"/>
      <c r="B120" s="1328" t="s">
        <v>734</v>
      </c>
      <c r="C120" s="1328"/>
      <c r="D120" s="1328"/>
      <c r="E120" s="1328"/>
      <c r="F120" s="1328"/>
      <c r="G120" s="1328"/>
      <c r="H120" s="1328"/>
      <c r="I120" s="1328"/>
      <c r="J120" s="1328"/>
      <c r="K120" s="1328"/>
      <c r="L120" s="1328"/>
      <c r="M120" s="1328"/>
      <c r="N120" s="1328"/>
      <c r="O120" s="1328"/>
      <c r="P120" s="1328"/>
      <c r="Q120" s="1328"/>
      <c r="R120" s="1328"/>
      <c r="S120" s="1328"/>
      <c r="T120" s="734"/>
      <c r="U120" s="734"/>
      <c r="V120" s="734"/>
      <c r="W120" s="734"/>
      <c r="X120" s="734"/>
      <c r="Y120" s="734"/>
      <c r="Z120" s="734"/>
      <c r="AA120" s="734"/>
      <c r="AB120" s="734"/>
      <c r="AC120" s="734"/>
      <c r="AD120" s="734"/>
      <c r="AE120" s="734"/>
      <c r="AH120" s="286"/>
    </row>
    <row r="121" spans="1:34" hidden="1" x14ac:dyDescent="0.25">
      <c r="A121" s="5" t="s">
        <v>254</v>
      </c>
      <c r="B121" s="18" t="e">
        <f>'Kauai Co.'!B43*Sugar_perc_Niihau</f>
        <v>#NAME?</v>
      </c>
      <c r="C121" s="18" t="e">
        <f>'Kauai Co.'!C43*Sugar_perc_Niihau</f>
        <v>#NAME?</v>
      </c>
      <c r="D121" s="18" t="e">
        <f>'Kauai Co.'!D43*Sugar_perc_Niihau</f>
        <v>#NAME?</v>
      </c>
      <c r="E121" s="18" t="e">
        <f>'Kauai Co.'!E43*Sugar_perc_Niihau</f>
        <v>#NAME?</v>
      </c>
      <c r="F121" s="18" t="e">
        <f>'Kauai Co.'!F43*Sugar_perc_Niihau</f>
        <v>#NAME?</v>
      </c>
      <c r="G121" s="18" t="e">
        <f>'Kauai Co.'!G43*Sugar_perc_Niihau</f>
        <v>#NAME?</v>
      </c>
      <c r="H121" s="18" t="e">
        <f>'Kauai Co.'!H43*Sugar_perc_Niihau</f>
        <v>#NAME?</v>
      </c>
      <c r="I121" s="18" t="e">
        <f>'Kauai Co.'!I43*Sugar_perc_Niihau</f>
        <v>#NAME?</v>
      </c>
      <c r="J121" s="18" t="e">
        <f>'Kauai Co.'!J43*Sugar_perc_Niihau</f>
        <v>#NAME?</v>
      </c>
      <c r="K121" s="18" t="e">
        <f>'Kauai Co.'!K43*Sugar_perc_Niihau</f>
        <v>#NAME?</v>
      </c>
      <c r="L121" s="18" t="e">
        <f>'Kauai Co.'!L43*Sugar_perc_Niihau</f>
        <v>#NAME?</v>
      </c>
      <c r="M121" s="18" t="e">
        <f>'Kauai Co.'!M43*Sugar_perc_Niihau</f>
        <v>#NAME?</v>
      </c>
      <c r="N121" s="18" t="e">
        <f>'Kauai Co.'!N43*Sugar_perc_Niihau</f>
        <v>#NAME?</v>
      </c>
      <c r="O121" s="18" t="e">
        <f>'Kauai Co.'!O43*Sugar_perc_Niihau</f>
        <v>#NAME?</v>
      </c>
      <c r="P121" s="18" t="e">
        <f>'Kauai Co.'!P43*Sugar_perc_Niihau</f>
        <v>#NAME?</v>
      </c>
      <c r="Q121" s="18" t="e">
        <f>'Kauai Co.'!Q43*Sugar_perc_Niihau</f>
        <v>#NAME?</v>
      </c>
      <c r="R121" s="18" t="e">
        <f>'Kauai Co.'!R43*Sugar_perc_Niihau</f>
        <v>#NAME?</v>
      </c>
      <c r="S121" s="18" t="e">
        <f>'Kauai Co.'!S43*Sugar_perc_Niihau</f>
        <v>#NAME?</v>
      </c>
      <c r="T121" s="18" t="e">
        <f>'Kauai Co.'!T43*Sugar_perc_Niihau</f>
        <v>#NAME?</v>
      </c>
      <c r="U121" s="18" t="e">
        <f>'Kauai Co.'!U43*Sugar_perc_Niihau</f>
        <v>#NAME?</v>
      </c>
      <c r="V121" s="18" t="e">
        <f>'Kauai Co.'!V43*Sugar_perc_Niihau</f>
        <v>#NAME?</v>
      </c>
      <c r="W121" s="18" t="e">
        <f>'Kauai Co.'!W43*Sugar_perc_Niihau</f>
        <v>#NAME?</v>
      </c>
      <c r="X121" s="18" t="e">
        <f>'Kauai Co.'!X43*Sugar_perc_Niihau</f>
        <v>#NAME?</v>
      </c>
      <c r="Y121" s="18" t="e">
        <f>'Kauai Co.'!Y43*Sugar_perc_Niihau</f>
        <v>#NAME?</v>
      </c>
      <c r="Z121" s="18" t="e">
        <f>'Kauai Co.'!Z43*Sugar_perc_Niihau</f>
        <v>#NAME?</v>
      </c>
      <c r="AA121" s="18" t="e">
        <f>'Kauai Co.'!AA43*Sugar_perc_Niihau</f>
        <v>#NAME?</v>
      </c>
      <c r="AB121" s="18" t="e">
        <f>'Kauai Co.'!AB43*Sugar_perc_Niihau</f>
        <v>#NAME?</v>
      </c>
      <c r="AC121" s="18" t="e">
        <f>'Kauai Co.'!AC43*Sugar_perc_Niihau</f>
        <v>#NAME?</v>
      </c>
      <c r="AD121" s="18" t="e">
        <f>'Kauai Co.'!AD43*Sugar_perc_Niihau</f>
        <v>#NAME?</v>
      </c>
      <c r="AE121" s="18" t="e">
        <f>'Kauai Co.'!AE43*Sugar_perc_Niihau</f>
        <v>#NAME?</v>
      </c>
      <c r="AF121" s="18" t="e">
        <f>'Kauai Co.'!AF43*Sugar_perc_Niihau</f>
        <v>#NAME?</v>
      </c>
      <c r="AH121" s="286"/>
    </row>
    <row r="122" spans="1:34" hidden="1" x14ac:dyDescent="0.25">
      <c r="A122" s="5" t="s">
        <v>255</v>
      </c>
      <c r="B122" s="18" t="e">
        <f>'Kauai Co.'!B44*Pinap_perc_Niihau</f>
        <v>#NAME?</v>
      </c>
      <c r="C122" s="18" t="e">
        <f>'Kauai Co.'!C44*Pinap_perc_Niihau</f>
        <v>#NAME?</v>
      </c>
      <c r="D122" s="18" t="e">
        <f>'Kauai Co.'!D44*Pinap_perc_Niihau</f>
        <v>#NAME?</v>
      </c>
      <c r="E122" s="18" t="e">
        <f>'Kauai Co.'!E44*Pinap_perc_Niihau</f>
        <v>#NAME?</v>
      </c>
      <c r="F122" s="18" t="e">
        <f>'Kauai Co.'!F44*Pinap_perc_Niihau</f>
        <v>#NAME?</v>
      </c>
      <c r="G122" s="18" t="e">
        <f>'Kauai Co.'!G44*Pinap_perc_Niihau</f>
        <v>#NAME?</v>
      </c>
      <c r="H122" s="18" t="e">
        <f>'Kauai Co.'!H44*Pinap_perc_Niihau</f>
        <v>#NAME?</v>
      </c>
      <c r="I122" s="18" t="e">
        <f>'Kauai Co.'!I44*Pinap_perc_Niihau</f>
        <v>#NAME?</v>
      </c>
      <c r="J122" s="18" t="e">
        <f>'Kauai Co.'!J44*Pinap_perc_Niihau</f>
        <v>#NAME?</v>
      </c>
      <c r="K122" s="18" t="e">
        <f>'Kauai Co.'!K44*Pinap_perc_Niihau</f>
        <v>#NAME?</v>
      </c>
      <c r="L122" s="18" t="e">
        <f>'Kauai Co.'!L44*Pinap_perc_Niihau</f>
        <v>#NAME?</v>
      </c>
      <c r="M122" s="18" t="e">
        <f>'Kauai Co.'!M44*Pinap_perc_Niihau</f>
        <v>#NAME?</v>
      </c>
      <c r="N122" s="18" t="e">
        <f>'Kauai Co.'!N44*Pinap_perc_Niihau</f>
        <v>#NAME?</v>
      </c>
      <c r="O122" s="18" t="e">
        <f>'Kauai Co.'!O44*Pinap_perc_Niihau</f>
        <v>#NAME?</v>
      </c>
      <c r="P122" s="18" t="e">
        <f>'Kauai Co.'!P44*Pinap_perc_Niihau</f>
        <v>#NAME?</v>
      </c>
      <c r="Q122" s="18" t="e">
        <f>'Kauai Co.'!Q44*Pinap_perc_Niihau</f>
        <v>#NAME?</v>
      </c>
      <c r="R122" s="18" t="e">
        <f>'Kauai Co.'!R44*Pinap_perc_Niihau</f>
        <v>#NAME?</v>
      </c>
      <c r="S122" s="18" t="e">
        <f>'Kauai Co.'!S44*Pinap_perc_Niihau</f>
        <v>#NAME?</v>
      </c>
      <c r="T122" s="18" t="e">
        <f>'Kauai Co.'!T44*Pinap_perc_Niihau</f>
        <v>#NAME?</v>
      </c>
      <c r="U122" s="18" t="e">
        <f>'Kauai Co.'!U44*Pinap_perc_Niihau</f>
        <v>#NAME?</v>
      </c>
      <c r="V122" s="18" t="e">
        <f>'Kauai Co.'!V44*Pinap_perc_Niihau</f>
        <v>#NAME?</v>
      </c>
      <c r="W122" s="18" t="e">
        <f>'Kauai Co.'!W44*Pinap_perc_Niihau</f>
        <v>#NAME?</v>
      </c>
      <c r="X122" s="18" t="e">
        <f>'Kauai Co.'!X44*Pinap_perc_Niihau</f>
        <v>#NAME?</v>
      </c>
      <c r="Y122" s="18" t="e">
        <f>'Kauai Co.'!Y44*Pinap_perc_Niihau</f>
        <v>#NAME?</v>
      </c>
      <c r="Z122" s="18" t="e">
        <f>'Kauai Co.'!Z44*Pinap_perc_Niihau</f>
        <v>#NAME?</v>
      </c>
      <c r="AA122" s="18" t="e">
        <f>'Kauai Co.'!AA44*Pinap_perc_Niihau</f>
        <v>#NAME?</v>
      </c>
      <c r="AB122" s="18" t="e">
        <f>'Kauai Co.'!AB44*Pinap_perc_Niihau</f>
        <v>#NAME?</v>
      </c>
      <c r="AC122" s="18" t="e">
        <f>'Kauai Co.'!AC44*Pinap_perc_Niihau</f>
        <v>#NAME?</v>
      </c>
      <c r="AD122" s="18" t="e">
        <f>'Kauai Co.'!AD44*Pinap_perc_Niihau</f>
        <v>#NAME?</v>
      </c>
      <c r="AE122" s="18" t="e">
        <f>'Kauai Co.'!AE44*Pinap_perc_Niihau</f>
        <v>#NAME?</v>
      </c>
      <c r="AF122" s="18" t="e">
        <f>'Kauai Co.'!AF44*Pinap_perc_Niihau</f>
        <v>#NAME?</v>
      </c>
      <c r="AH122" s="286"/>
    </row>
    <row r="123" spans="1:34" hidden="1" x14ac:dyDescent="0.25">
      <c r="A123" s="5" t="s">
        <v>256</v>
      </c>
      <c r="B123" s="18" t="e">
        <f>'Kauai Co.'!B45*Factors!#REF!</f>
        <v>#REF!</v>
      </c>
      <c r="C123" s="18" t="e">
        <f>'Kauai Co.'!C45*Factors!#REF!</f>
        <v>#REF!</v>
      </c>
      <c r="D123" s="18" t="e">
        <f>'Kauai Co.'!D45*Factors!#REF!</f>
        <v>#REF!</v>
      </c>
      <c r="E123" s="18" t="e">
        <f>'Kauai Co.'!E45*Factors!#REF!</f>
        <v>#REF!</v>
      </c>
      <c r="F123" s="18" t="e">
        <f>'Kauai Co.'!F45*Factors!#REF!</f>
        <v>#REF!</v>
      </c>
      <c r="G123" s="18" t="e">
        <f>'Kauai Co.'!G45*Factors!#REF!</f>
        <v>#REF!</v>
      </c>
      <c r="H123" s="18" t="e">
        <f>'Kauai Co.'!H45*Factors!#REF!</f>
        <v>#REF!</v>
      </c>
      <c r="I123" s="18" t="e">
        <f>'Kauai Co.'!I45*Factors!#REF!</f>
        <v>#REF!</v>
      </c>
      <c r="J123" s="18" t="e">
        <f>'Kauai Co.'!J45*Factors!#REF!</f>
        <v>#REF!</v>
      </c>
      <c r="K123" s="18" t="e">
        <f>'Kauai Co.'!K45*Factors!#REF!</f>
        <v>#REF!</v>
      </c>
      <c r="L123" s="18" t="e">
        <f>'Kauai Co.'!L45*Factors!#REF!</f>
        <v>#REF!</v>
      </c>
      <c r="M123" s="18" t="e">
        <f>'Kauai Co.'!M45*Factors!#REF!</f>
        <v>#REF!</v>
      </c>
      <c r="N123" s="18" t="e">
        <f>'Kauai Co.'!N45*Factors!#REF!</f>
        <v>#REF!</v>
      </c>
      <c r="O123" s="18" t="e">
        <f>'Kauai Co.'!O45*Factors!#REF!</f>
        <v>#REF!</v>
      </c>
      <c r="P123" s="18" t="e">
        <f>'Kauai Co.'!P45*Factors!#REF!</f>
        <v>#REF!</v>
      </c>
      <c r="Q123" s="18" t="e">
        <f>'Kauai Co.'!Q45*Factors!#REF!</f>
        <v>#REF!</v>
      </c>
      <c r="R123" s="18" t="e">
        <f>'Kauai Co.'!R45*Factors!#REF!</f>
        <v>#REF!</v>
      </c>
      <c r="S123" s="18" t="e">
        <f>'Kauai Co.'!S45*Factors!#REF!</f>
        <v>#REF!</v>
      </c>
      <c r="T123" s="18" t="e">
        <f>'Kauai Co.'!T45*Factors!#REF!</f>
        <v>#REF!</v>
      </c>
      <c r="U123" s="18" t="e">
        <f>'Kauai Co.'!U45*Factors!#REF!</f>
        <v>#REF!</v>
      </c>
      <c r="V123" s="18" t="e">
        <f>'Kauai Co.'!V45*Factors!#REF!</f>
        <v>#REF!</v>
      </c>
      <c r="W123" s="18" t="e">
        <f>'Kauai Co.'!W45*Factors!#REF!</f>
        <v>#REF!</v>
      </c>
      <c r="X123" s="18" t="e">
        <f>'Kauai Co.'!X45*Factors!#REF!</f>
        <v>#REF!</v>
      </c>
      <c r="Y123" s="18" t="e">
        <f>'Kauai Co.'!Y45*Factors!#REF!</f>
        <v>#REF!</v>
      </c>
      <c r="Z123" s="18" t="e">
        <f>'Kauai Co.'!Z45*Factors!#REF!</f>
        <v>#REF!</v>
      </c>
      <c r="AA123" s="18" t="e">
        <f>'Kauai Co.'!AA45*Factors!#REF!</f>
        <v>#REF!</v>
      </c>
      <c r="AB123" s="18" t="e">
        <f>'Kauai Co.'!AB45*Factors!#REF!</f>
        <v>#REF!</v>
      </c>
      <c r="AC123" s="18" t="e">
        <f>'Kauai Co.'!AC45*Factors!#REF!</f>
        <v>#REF!</v>
      </c>
      <c r="AD123" s="18" t="e">
        <f>'Kauai Co.'!AD45*Factors!#REF!</f>
        <v>#REF!</v>
      </c>
      <c r="AE123" s="18" t="e">
        <f>'Kauai Co.'!AE45*Factors!#REF!</f>
        <v>#REF!</v>
      </c>
      <c r="AF123" s="18" t="e">
        <f>'Kauai Co.'!AF45*Factors!#REF!</f>
        <v>#REF!</v>
      </c>
      <c r="AH123" s="286"/>
    </row>
    <row r="124" spans="1:34" hidden="1" x14ac:dyDescent="0.25">
      <c r="A124" s="5" t="s">
        <v>257</v>
      </c>
      <c r="B124" s="18" t="e">
        <f>'Kauai Co.'!B46*Factors!#REF!</f>
        <v>#REF!</v>
      </c>
      <c r="C124" s="18" t="e">
        <f>'Kauai Co.'!C46*Factors!#REF!</f>
        <v>#REF!</v>
      </c>
      <c r="D124" s="18" t="e">
        <f>'Kauai Co.'!D46*Factors!#REF!</f>
        <v>#REF!</v>
      </c>
      <c r="E124" s="18" t="e">
        <f>'Kauai Co.'!E46*Factors!#REF!</f>
        <v>#REF!</v>
      </c>
      <c r="F124" s="18" t="e">
        <f>'Kauai Co.'!F46*Factors!#REF!</f>
        <v>#REF!</v>
      </c>
      <c r="G124" s="18" t="e">
        <f>'Kauai Co.'!G46*Factors!#REF!</f>
        <v>#REF!</v>
      </c>
      <c r="H124" s="18" t="e">
        <f>'Kauai Co.'!H46*Factors!#REF!</f>
        <v>#REF!</v>
      </c>
      <c r="I124" s="18" t="e">
        <f>'Kauai Co.'!I46*Factors!#REF!</f>
        <v>#REF!</v>
      </c>
      <c r="J124" s="18" t="e">
        <f>'Kauai Co.'!J46*Factors!#REF!</f>
        <v>#REF!</v>
      </c>
      <c r="K124" s="18" t="e">
        <f>'Kauai Co.'!K46*Factors!#REF!</f>
        <v>#REF!</v>
      </c>
      <c r="L124" s="18" t="e">
        <f>'Kauai Co.'!L46*Factors!#REF!</f>
        <v>#REF!</v>
      </c>
      <c r="M124" s="18" t="e">
        <f>'Kauai Co.'!M46*Factors!#REF!</f>
        <v>#REF!</v>
      </c>
      <c r="N124" s="18" t="e">
        <f>'Kauai Co.'!N46*Factors!#REF!</f>
        <v>#REF!</v>
      </c>
      <c r="O124" s="18" t="e">
        <f>'Kauai Co.'!O46*Factors!#REF!</f>
        <v>#REF!</v>
      </c>
      <c r="P124" s="18" t="e">
        <f>'Kauai Co.'!P46*Factors!#REF!</f>
        <v>#REF!</v>
      </c>
      <c r="Q124" s="18" t="e">
        <f>'Kauai Co.'!Q46*Factors!#REF!</f>
        <v>#REF!</v>
      </c>
      <c r="R124" s="18" t="e">
        <f>'Kauai Co.'!R46*Factors!#REF!</f>
        <v>#REF!</v>
      </c>
      <c r="S124" s="18" t="e">
        <f>'Kauai Co.'!S46*Factors!#REF!</f>
        <v>#REF!</v>
      </c>
      <c r="T124" s="18" t="e">
        <f>'Kauai Co.'!T46*Factors!#REF!</f>
        <v>#REF!</v>
      </c>
      <c r="U124" s="18" t="e">
        <f>'Kauai Co.'!U46*Factors!#REF!</f>
        <v>#REF!</v>
      </c>
      <c r="V124" s="18" t="e">
        <f>'Kauai Co.'!V46*Factors!#REF!</f>
        <v>#REF!</v>
      </c>
      <c r="W124" s="18" t="e">
        <f>'Kauai Co.'!W46*Factors!#REF!</f>
        <v>#REF!</v>
      </c>
      <c r="X124" s="18" t="e">
        <f>'Kauai Co.'!X46*Factors!#REF!</f>
        <v>#REF!</v>
      </c>
      <c r="Y124" s="18" t="e">
        <f>'Kauai Co.'!Y46*Factors!#REF!</f>
        <v>#REF!</v>
      </c>
      <c r="Z124" s="18" t="e">
        <f>'Kauai Co.'!Z46*Factors!#REF!</f>
        <v>#REF!</v>
      </c>
      <c r="AA124" s="18" t="e">
        <f>'Kauai Co.'!AA46*Factors!#REF!</f>
        <v>#REF!</v>
      </c>
      <c r="AB124" s="18" t="e">
        <f>'Kauai Co.'!AB46*Factors!#REF!</f>
        <v>#REF!</v>
      </c>
      <c r="AC124" s="18" t="e">
        <f>'Kauai Co.'!AC46*Factors!#REF!</f>
        <v>#REF!</v>
      </c>
      <c r="AD124" s="18" t="e">
        <f>'Kauai Co.'!AD46*Factors!#REF!</f>
        <v>#REF!</v>
      </c>
      <c r="AE124" s="18" t="e">
        <f>'Kauai Co.'!AE46*Factors!#REF!</f>
        <v>#REF!</v>
      </c>
      <c r="AF124" s="18" t="e">
        <f>'Kauai Co.'!AF46*Factors!#REF!</f>
        <v>#REF!</v>
      </c>
      <c r="AH124" s="286"/>
    </row>
    <row r="125" spans="1:34" hidden="1" x14ac:dyDescent="0.25">
      <c r="A125" s="5" t="s">
        <v>258</v>
      </c>
      <c r="B125" s="18" t="e">
        <f>'Kauai Co.'!B47*Factors!#REF!</f>
        <v>#REF!</v>
      </c>
      <c r="C125" s="18" t="e">
        <f>'Kauai Co.'!C47*Factors!#REF!</f>
        <v>#REF!</v>
      </c>
      <c r="D125" s="18" t="e">
        <f>'Kauai Co.'!D47*Factors!#REF!</f>
        <v>#REF!</v>
      </c>
      <c r="E125" s="18" t="e">
        <f>'Kauai Co.'!E47*Factors!#REF!</f>
        <v>#REF!</v>
      </c>
      <c r="F125" s="18" t="e">
        <f>'Kauai Co.'!F47*Factors!#REF!</f>
        <v>#REF!</v>
      </c>
      <c r="G125" s="18" t="e">
        <f>'Kauai Co.'!G47*Factors!#REF!</f>
        <v>#REF!</v>
      </c>
      <c r="H125" s="18" t="e">
        <f>'Kauai Co.'!H47*Factors!#REF!</f>
        <v>#REF!</v>
      </c>
      <c r="I125" s="18" t="e">
        <f>'Kauai Co.'!I47*Factors!#REF!</f>
        <v>#REF!</v>
      </c>
      <c r="J125" s="18" t="e">
        <f>'Kauai Co.'!J47*Factors!#REF!</f>
        <v>#REF!</v>
      </c>
      <c r="K125" s="18" t="e">
        <f>'Kauai Co.'!K47*Factors!#REF!</f>
        <v>#REF!</v>
      </c>
      <c r="L125" s="18" t="e">
        <f>'Kauai Co.'!L47*Factors!#REF!</f>
        <v>#REF!</v>
      </c>
      <c r="M125" s="18" t="e">
        <f>'Kauai Co.'!M47*Factors!#REF!</f>
        <v>#REF!</v>
      </c>
      <c r="N125" s="18" t="e">
        <f>'Kauai Co.'!N47*Factors!#REF!</f>
        <v>#REF!</v>
      </c>
      <c r="O125" s="18" t="e">
        <f>'Kauai Co.'!O47*Factors!#REF!</f>
        <v>#REF!</v>
      </c>
      <c r="P125" s="18" t="e">
        <f>'Kauai Co.'!P47*Factors!#REF!</f>
        <v>#REF!</v>
      </c>
      <c r="Q125" s="18" t="e">
        <f>'Kauai Co.'!Q47*Factors!#REF!</f>
        <v>#REF!</v>
      </c>
      <c r="R125" s="18" t="e">
        <f>'Kauai Co.'!R47*Factors!#REF!</f>
        <v>#REF!</v>
      </c>
      <c r="S125" s="18" t="e">
        <f>'Kauai Co.'!S47*Factors!#REF!</f>
        <v>#REF!</v>
      </c>
      <c r="T125" s="18" t="e">
        <f>'Kauai Co.'!T47*Factors!#REF!</f>
        <v>#REF!</v>
      </c>
      <c r="U125" s="18" t="e">
        <f>'Kauai Co.'!U47*Factors!#REF!</f>
        <v>#REF!</v>
      </c>
      <c r="V125" s="18" t="e">
        <f>'Kauai Co.'!V47*Factors!#REF!</f>
        <v>#REF!</v>
      </c>
      <c r="W125" s="18" t="e">
        <f>'Kauai Co.'!W47*Factors!#REF!</f>
        <v>#REF!</v>
      </c>
      <c r="X125" s="18" t="e">
        <f>'Kauai Co.'!X47*Factors!#REF!</f>
        <v>#REF!</v>
      </c>
      <c r="Y125" s="18" t="e">
        <f>'Kauai Co.'!Y47*Factors!#REF!</f>
        <v>#REF!</v>
      </c>
      <c r="Z125" s="18" t="e">
        <f>'Kauai Co.'!Z47*Factors!#REF!</f>
        <v>#REF!</v>
      </c>
      <c r="AA125" s="18" t="e">
        <f>'Kauai Co.'!AA47*Factors!#REF!</f>
        <v>#REF!</v>
      </c>
      <c r="AB125" s="18" t="e">
        <f>'Kauai Co.'!AB47*Factors!#REF!</f>
        <v>#REF!</v>
      </c>
      <c r="AC125" s="18" t="e">
        <f>'Kauai Co.'!AC47*Factors!#REF!</f>
        <v>#REF!</v>
      </c>
      <c r="AD125" s="18" t="e">
        <f>'Kauai Co.'!AD47*Factors!#REF!</f>
        <v>#REF!</v>
      </c>
      <c r="AE125" s="18" t="e">
        <f>'Kauai Co.'!AE47*Factors!#REF!</f>
        <v>#REF!</v>
      </c>
      <c r="AF125" s="18" t="e">
        <f>'Kauai Co.'!AF47*Factors!#REF!</f>
        <v>#REF!</v>
      </c>
      <c r="AH125" s="286"/>
    </row>
    <row r="126" spans="1:34" hidden="1" x14ac:dyDescent="0.25">
      <c r="A126" s="5" t="s">
        <v>26</v>
      </c>
      <c r="B126" s="18" t="e">
        <f>'Kauai Co.'!B48*Factors!#REF!</f>
        <v>#REF!</v>
      </c>
      <c r="C126" s="18" t="e">
        <f>'Kauai Co.'!C48*Factors!#REF!</f>
        <v>#REF!</v>
      </c>
      <c r="D126" s="18" t="e">
        <f>'Kauai Co.'!D48*Factors!#REF!</f>
        <v>#REF!</v>
      </c>
      <c r="E126" s="18" t="e">
        <f>'Kauai Co.'!E48*Factors!#REF!</f>
        <v>#REF!</v>
      </c>
      <c r="F126" s="18" t="e">
        <f>'Kauai Co.'!F48*Factors!#REF!</f>
        <v>#REF!</v>
      </c>
      <c r="G126" s="18" t="e">
        <f>'Kauai Co.'!G48*Factors!#REF!</f>
        <v>#REF!</v>
      </c>
      <c r="H126" s="18" t="e">
        <f>'Kauai Co.'!H48*Factors!#REF!</f>
        <v>#REF!</v>
      </c>
      <c r="I126" s="18" t="e">
        <f>'Kauai Co.'!I48*Factors!#REF!</f>
        <v>#REF!</v>
      </c>
      <c r="J126" s="18" t="e">
        <f>'Kauai Co.'!J48*Factors!#REF!</f>
        <v>#REF!</v>
      </c>
      <c r="K126" s="18" t="e">
        <f>'Kauai Co.'!K48*Factors!#REF!</f>
        <v>#REF!</v>
      </c>
      <c r="L126" s="18" t="e">
        <f>'Kauai Co.'!L48*Factors!#REF!</f>
        <v>#REF!</v>
      </c>
      <c r="M126" s="18" t="e">
        <f>'Kauai Co.'!M48*Factors!#REF!</f>
        <v>#REF!</v>
      </c>
      <c r="N126" s="18" t="e">
        <f>'Kauai Co.'!N48*Factors!#REF!</f>
        <v>#REF!</v>
      </c>
      <c r="O126" s="18" t="e">
        <f>'Kauai Co.'!O48*Factors!#REF!</f>
        <v>#REF!</v>
      </c>
      <c r="P126" s="18" t="e">
        <f>'Kauai Co.'!P48*Factors!#REF!</f>
        <v>#REF!</v>
      </c>
      <c r="Q126" s="18" t="e">
        <f>'Kauai Co.'!Q48*Factors!#REF!</f>
        <v>#REF!</v>
      </c>
      <c r="R126" s="18" t="e">
        <f>'Kauai Co.'!R48*Factors!#REF!</f>
        <v>#REF!</v>
      </c>
      <c r="S126" s="18" t="e">
        <f>'Kauai Co.'!S48*Factors!#REF!</f>
        <v>#REF!</v>
      </c>
      <c r="T126" s="18" t="e">
        <f>'Kauai Co.'!T48*Factors!#REF!</f>
        <v>#REF!</v>
      </c>
      <c r="U126" s="18" t="e">
        <f>'Kauai Co.'!U48*Factors!#REF!</f>
        <v>#REF!</v>
      </c>
      <c r="V126" s="18" t="e">
        <f>'Kauai Co.'!V48*Factors!#REF!</f>
        <v>#REF!</v>
      </c>
      <c r="W126" s="18" t="e">
        <f>'Kauai Co.'!W48*Factors!#REF!</f>
        <v>#REF!</v>
      </c>
      <c r="X126" s="18" t="e">
        <f>'Kauai Co.'!X48*Factors!#REF!</f>
        <v>#REF!</v>
      </c>
      <c r="Y126" s="18" t="e">
        <f>'Kauai Co.'!Y48*Factors!#REF!</f>
        <v>#REF!</v>
      </c>
      <c r="Z126" s="18" t="e">
        <f>'Kauai Co.'!Z48*Factors!#REF!</f>
        <v>#REF!</v>
      </c>
      <c r="AA126" s="18" t="e">
        <f>'Kauai Co.'!AA48*Factors!#REF!</f>
        <v>#REF!</v>
      </c>
      <c r="AB126" s="18" t="e">
        <f>'Kauai Co.'!AB48*Factors!#REF!</f>
        <v>#REF!</v>
      </c>
      <c r="AC126" s="18" t="e">
        <f>'Kauai Co.'!AC48*Factors!#REF!</f>
        <v>#REF!</v>
      </c>
      <c r="AD126" s="18" t="e">
        <f>'Kauai Co.'!AD48*Factors!#REF!</f>
        <v>#REF!</v>
      </c>
      <c r="AE126" s="18" t="e">
        <f>'Kauai Co.'!AE48*Factors!#REF!</f>
        <v>#REF!</v>
      </c>
      <c r="AF126" s="18" t="e">
        <f>'Kauai Co.'!AF48*Factors!#REF!</f>
        <v>#REF!</v>
      </c>
      <c r="AH126" s="286"/>
    </row>
    <row r="127" spans="1:34" x14ac:dyDescent="0.25">
      <c r="AH127" s="286"/>
    </row>
    <row r="131" spans="1:28" x14ac:dyDescent="0.25">
      <c r="A131" s="286"/>
      <c r="B131" s="60"/>
    </row>
    <row r="133" spans="1:28" x14ac:dyDescent="0.25">
      <c r="A133" s="5"/>
      <c r="B133" s="60"/>
      <c r="C133" s="60"/>
      <c r="D133" s="60"/>
      <c r="E133" s="60"/>
      <c r="F133" s="60"/>
      <c r="G133" s="60"/>
      <c r="H133" s="60"/>
      <c r="I133" s="60"/>
      <c r="J133" s="60"/>
      <c r="K133" s="60"/>
      <c r="L133" s="60"/>
      <c r="M133" s="60"/>
      <c r="N133" s="60"/>
      <c r="O133" s="60"/>
      <c r="P133" s="60"/>
      <c r="Q133" s="60"/>
      <c r="R133" s="60"/>
      <c r="S133" s="60"/>
      <c r="T133" s="60"/>
      <c r="U133" s="60"/>
      <c r="V133" s="60"/>
      <c r="W133" s="60"/>
      <c r="X133" s="60"/>
      <c r="Y133" s="60"/>
      <c r="Z133" s="60"/>
      <c r="AA133" s="60"/>
      <c r="AB133" s="60"/>
    </row>
    <row r="134" spans="1:28" x14ac:dyDescent="0.25">
      <c r="A134" s="17"/>
      <c r="B134" s="60"/>
      <c r="C134" s="60"/>
      <c r="D134" s="60"/>
      <c r="E134" s="60"/>
      <c r="F134" s="60"/>
      <c r="G134" s="60"/>
      <c r="H134" s="60"/>
      <c r="I134" s="60"/>
      <c r="J134" s="60"/>
      <c r="K134" s="60"/>
      <c r="L134" s="60"/>
      <c r="M134" s="60"/>
      <c r="N134" s="60"/>
      <c r="O134" s="60"/>
      <c r="P134" s="60"/>
      <c r="Q134" s="60"/>
      <c r="R134" s="60"/>
      <c r="S134" s="60"/>
      <c r="T134" s="60"/>
      <c r="U134" s="60"/>
      <c r="V134" s="60"/>
      <c r="W134" s="60"/>
      <c r="X134" s="60"/>
      <c r="Y134" s="60"/>
      <c r="Z134" s="60"/>
      <c r="AA134" s="60"/>
      <c r="AB134" s="60"/>
    </row>
    <row r="135" spans="1:28" x14ac:dyDescent="0.25">
      <c r="A135" s="23"/>
      <c r="B135" s="60"/>
      <c r="C135" s="60"/>
      <c r="D135" s="60"/>
      <c r="E135" s="60"/>
      <c r="F135" s="60"/>
      <c r="G135" s="60"/>
      <c r="H135" s="60"/>
      <c r="I135" s="60"/>
      <c r="J135" s="60"/>
      <c r="K135" s="60"/>
      <c r="L135" s="60"/>
      <c r="M135" s="60"/>
      <c r="N135" s="60"/>
      <c r="O135" s="60"/>
      <c r="P135" s="60"/>
      <c r="Q135" s="60"/>
      <c r="R135" s="60"/>
      <c r="S135" s="60"/>
      <c r="T135" s="60"/>
      <c r="U135" s="60"/>
      <c r="V135" s="60"/>
      <c r="W135" s="60"/>
      <c r="X135" s="60"/>
      <c r="Y135" s="60"/>
      <c r="Z135" s="60"/>
      <c r="AA135" s="60"/>
      <c r="AB135" s="60"/>
    </row>
    <row r="136" spans="1:28" x14ac:dyDescent="0.25">
      <c r="A136" s="23"/>
      <c r="B136" s="60"/>
      <c r="C136" s="60"/>
      <c r="D136" s="60"/>
      <c r="E136" s="60"/>
      <c r="F136" s="60"/>
      <c r="G136" s="60"/>
      <c r="H136" s="60"/>
      <c r="I136" s="60"/>
      <c r="J136" s="60"/>
      <c r="K136" s="60"/>
      <c r="L136" s="60"/>
      <c r="M136" s="60"/>
      <c r="N136" s="60"/>
      <c r="O136" s="60"/>
      <c r="P136" s="60"/>
      <c r="Q136" s="60"/>
      <c r="R136" s="60"/>
      <c r="S136" s="60"/>
      <c r="T136" s="60"/>
      <c r="U136" s="60"/>
      <c r="V136" s="60"/>
      <c r="W136" s="60"/>
      <c r="X136" s="60"/>
      <c r="Y136" s="60"/>
      <c r="Z136" s="60"/>
      <c r="AA136" s="60"/>
      <c r="AB136" s="60"/>
    </row>
    <row r="137" spans="1:28" x14ac:dyDescent="0.25">
      <c r="A137" s="23"/>
      <c r="B137" s="60"/>
      <c r="C137" s="60"/>
      <c r="D137" s="60"/>
      <c r="E137" s="60"/>
      <c r="F137" s="60"/>
      <c r="G137" s="60"/>
      <c r="H137" s="60"/>
      <c r="I137" s="60"/>
      <c r="J137" s="60"/>
      <c r="K137" s="60"/>
      <c r="L137" s="60"/>
      <c r="M137" s="60"/>
      <c r="N137" s="60"/>
      <c r="O137" s="60"/>
      <c r="P137" s="60"/>
      <c r="Q137" s="60"/>
      <c r="R137" s="60"/>
      <c r="S137" s="60"/>
      <c r="T137" s="60"/>
      <c r="U137" s="60"/>
      <c r="V137" s="60"/>
      <c r="W137" s="60"/>
      <c r="X137" s="60"/>
      <c r="Y137" s="60"/>
      <c r="Z137" s="60"/>
      <c r="AA137" s="60"/>
      <c r="AB137" s="60"/>
    </row>
    <row r="138" spans="1:28" x14ac:dyDescent="0.25">
      <c r="A138" s="17"/>
      <c r="B138" s="60"/>
      <c r="C138" s="60"/>
      <c r="D138" s="60"/>
      <c r="E138" s="60"/>
      <c r="F138" s="60"/>
      <c r="G138" s="60"/>
      <c r="H138" s="60"/>
      <c r="I138" s="60"/>
      <c r="J138" s="60"/>
      <c r="K138" s="60"/>
      <c r="L138" s="60"/>
      <c r="M138" s="60"/>
      <c r="N138" s="60"/>
      <c r="O138" s="60"/>
      <c r="P138" s="60"/>
      <c r="Q138" s="60"/>
      <c r="R138" s="60"/>
      <c r="S138" s="60"/>
      <c r="T138" s="60"/>
      <c r="U138" s="60"/>
      <c r="V138" s="60"/>
      <c r="W138" s="60"/>
      <c r="X138" s="60"/>
      <c r="Y138" s="60"/>
      <c r="Z138" s="60"/>
      <c r="AA138" s="60"/>
      <c r="AB138" s="60"/>
    </row>
    <row r="139" spans="1:28" x14ac:dyDescent="0.25">
      <c r="A139" s="23"/>
      <c r="B139" s="60"/>
      <c r="C139" s="60"/>
      <c r="D139" s="60"/>
      <c r="E139" s="60"/>
      <c r="F139" s="60"/>
      <c r="G139" s="60"/>
      <c r="H139" s="60"/>
      <c r="I139" s="60"/>
      <c r="J139" s="60"/>
      <c r="K139" s="60"/>
      <c r="L139" s="60"/>
      <c r="M139" s="60"/>
      <c r="N139" s="60"/>
      <c r="O139" s="60"/>
      <c r="P139" s="60"/>
      <c r="Q139" s="60"/>
      <c r="R139" s="60"/>
      <c r="S139" s="60"/>
      <c r="T139" s="60"/>
      <c r="U139" s="60"/>
      <c r="V139" s="60"/>
      <c r="W139" s="60"/>
      <c r="X139" s="60"/>
      <c r="Y139" s="60"/>
      <c r="Z139" s="60"/>
      <c r="AA139" s="60"/>
      <c r="AB139" s="60"/>
    </row>
    <row r="140" spans="1:28" x14ac:dyDescent="0.25">
      <c r="A140" s="23"/>
      <c r="B140" s="60"/>
      <c r="C140" s="60"/>
      <c r="D140" s="60"/>
      <c r="E140" s="60"/>
      <c r="F140" s="60"/>
      <c r="G140" s="60"/>
      <c r="H140" s="60"/>
      <c r="I140" s="60"/>
      <c r="J140" s="60"/>
      <c r="K140" s="60"/>
      <c r="L140" s="60"/>
      <c r="M140" s="60"/>
      <c r="N140" s="60"/>
      <c r="O140" s="60"/>
      <c r="P140" s="60"/>
      <c r="Q140" s="60"/>
      <c r="R140" s="60"/>
      <c r="S140" s="60"/>
      <c r="T140" s="60"/>
      <c r="U140" s="60"/>
      <c r="V140" s="60"/>
      <c r="W140" s="60"/>
      <c r="X140" s="60"/>
      <c r="Y140" s="60"/>
      <c r="Z140" s="60"/>
      <c r="AA140" s="60"/>
      <c r="AB140" s="60"/>
    </row>
    <row r="141" spans="1:28" x14ac:dyDescent="0.25">
      <c r="A141" s="23"/>
      <c r="B141" s="60"/>
      <c r="C141" s="60"/>
      <c r="D141" s="60"/>
      <c r="E141" s="60"/>
      <c r="F141" s="60"/>
      <c r="G141" s="60"/>
      <c r="H141" s="60"/>
      <c r="I141" s="60"/>
      <c r="J141" s="60"/>
      <c r="K141" s="60"/>
      <c r="L141" s="60"/>
      <c r="M141" s="60"/>
      <c r="N141" s="60"/>
      <c r="O141" s="60"/>
      <c r="P141" s="60"/>
      <c r="Q141" s="60"/>
      <c r="R141" s="60"/>
      <c r="S141" s="60"/>
      <c r="T141" s="60"/>
      <c r="U141" s="60"/>
      <c r="V141" s="60"/>
      <c r="W141" s="60"/>
      <c r="X141" s="60"/>
      <c r="Y141" s="60"/>
      <c r="Z141" s="60"/>
      <c r="AA141" s="60"/>
      <c r="AB141" s="60"/>
    </row>
    <row r="142" spans="1:28" x14ac:dyDescent="0.25">
      <c r="A142" s="23"/>
      <c r="B142" s="60"/>
      <c r="C142" s="60"/>
      <c r="D142" s="60"/>
      <c r="E142" s="60"/>
      <c r="F142" s="60"/>
      <c r="G142" s="60"/>
      <c r="H142" s="60"/>
      <c r="I142" s="60"/>
      <c r="J142" s="60"/>
      <c r="K142" s="60"/>
      <c r="L142" s="60"/>
      <c r="M142" s="60"/>
      <c r="N142" s="60"/>
      <c r="O142" s="60"/>
      <c r="P142" s="60"/>
      <c r="Q142" s="60"/>
      <c r="R142" s="60"/>
      <c r="S142" s="60"/>
      <c r="T142" s="60"/>
      <c r="U142" s="60"/>
      <c r="V142" s="60"/>
      <c r="W142" s="60"/>
      <c r="X142" s="60"/>
      <c r="Y142" s="60"/>
      <c r="Z142" s="60"/>
      <c r="AA142" s="60"/>
      <c r="AB142" s="60"/>
    </row>
    <row r="143" spans="1:28" x14ac:dyDescent="0.25">
      <c r="A143" s="23"/>
      <c r="B143" s="60"/>
      <c r="C143" s="60"/>
      <c r="D143" s="60"/>
      <c r="E143" s="60"/>
      <c r="F143" s="60"/>
      <c r="G143" s="60"/>
      <c r="H143" s="60"/>
      <c r="I143" s="60"/>
      <c r="J143" s="60"/>
      <c r="K143" s="60"/>
      <c r="L143" s="60"/>
      <c r="M143" s="60"/>
      <c r="N143" s="60"/>
      <c r="O143" s="60"/>
      <c r="P143" s="60"/>
      <c r="Q143" s="60"/>
      <c r="R143" s="60"/>
      <c r="S143" s="60"/>
      <c r="T143" s="60"/>
      <c r="U143" s="60"/>
      <c r="V143" s="60"/>
      <c r="W143" s="60"/>
      <c r="X143" s="60"/>
      <c r="Y143" s="60"/>
      <c r="Z143" s="60"/>
      <c r="AA143" s="60"/>
      <c r="AB143" s="60"/>
    </row>
    <row r="144" spans="1:28" x14ac:dyDescent="0.25">
      <c r="A144" s="23"/>
      <c r="B144" s="60"/>
      <c r="C144" s="60"/>
      <c r="D144" s="60"/>
      <c r="E144" s="60"/>
      <c r="F144" s="60"/>
      <c r="G144" s="60"/>
      <c r="H144" s="60"/>
      <c r="I144" s="60"/>
      <c r="J144" s="60"/>
      <c r="K144" s="60"/>
      <c r="L144" s="60"/>
      <c r="M144" s="60"/>
      <c r="N144" s="60"/>
      <c r="O144" s="60"/>
      <c r="P144" s="60"/>
      <c r="Q144" s="60"/>
      <c r="R144" s="60"/>
      <c r="S144" s="60"/>
      <c r="T144" s="60"/>
      <c r="U144" s="60"/>
      <c r="V144" s="60"/>
      <c r="W144" s="60"/>
      <c r="X144" s="60"/>
      <c r="Y144" s="60"/>
      <c r="Z144" s="60"/>
      <c r="AA144" s="60"/>
      <c r="AB144" s="60"/>
    </row>
    <row r="145" spans="1:28" x14ac:dyDescent="0.25">
      <c r="A145" s="23"/>
      <c r="B145" s="60"/>
      <c r="C145" s="60"/>
      <c r="D145" s="60"/>
      <c r="E145" s="60"/>
      <c r="F145" s="60"/>
      <c r="G145" s="60"/>
      <c r="H145" s="60"/>
      <c r="I145" s="60"/>
      <c r="J145" s="60"/>
      <c r="K145" s="60"/>
      <c r="L145" s="60"/>
      <c r="M145" s="60"/>
      <c r="N145" s="60"/>
      <c r="O145" s="60"/>
      <c r="P145" s="60"/>
      <c r="Q145" s="60"/>
      <c r="R145" s="60"/>
      <c r="S145" s="60"/>
      <c r="T145" s="60"/>
      <c r="U145" s="60"/>
      <c r="V145" s="60"/>
      <c r="W145" s="60"/>
      <c r="X145" s="60"/>
      <c r="Y145" s="60"/>
      <c r="Z145" s="60"/>
      <c r="AA145" s="60"/>
      <c r="AB145" s="60"/>
    </row>
    <row r="146" spans="1:28" x14ac:dyDescent="0.25">
      <c r="A146" s="5"/>
      <c r="B146" s="60"/>
      <c r="C146" s="60"/>
      <c r="D146" s="60"/>
      <c r="E146" s="60"/>
      <c r="F146" s="60"/>
      <c r="G146" s="60"/>
      <c r="H146" s="60"/>
      <c r="I146" s="60"/>
      <c r="J146" s="60"/>
      <c r="K146" s="60"/>
      <c r="L146" s="60"/>
      <c r="M146" s="60"/>
      <c r="N146" s="60"/>
      <c r="O146" s="60"/>
      <c r="P146" s="60"/>
      <c r="Q146" s="60"/>
      <c r="R146" s="60"/>
      <c r="S146" s="60"/>
      <c r="T146" s="60"/>
      <c r="U146" s="60"/>
      <c r="V146" s="60"/>
      <c r="W146" s="60"/>
      <c r="X146" s="60"/>
      <c r="Y146" s="60"/>
      <c r="Z146" s="60"/>
      <c r="AA146" s="60"/>
      <c r="AB146" s="60"/>
    </row>
    <row r="147" spans="1:28" x14ac:dyDescent="0.25">
      <c r="A147" s="5"/>
      <c r="B147" s="60"/>
      <c r="C147" s="60"/>
      <c r="D147" s="60"/>
      <c r="E147" s="60"/>
      <c r="F147" s="60"/>
      <c r="G147" s="60"/>
      <c r="H147" s="60"/>
      <c r="I147" s="60"/>
      <c r="J147" s="60"/>
      <c r="K147" s="60"/>
      <c r="L147" s="60"/>
      <c r="M147" s="60"/>
      <c r="N147" s="60"/>
      <c r="O147" s="60"/>
      <c r="P147" s="60"/>
      <c r="Q147" s="60"/>
      <c r="R147" s="60"/>
      <c r="S147" s="60"/>
      <c r="T147" s="60"/>
      <c r="U147" s="60"/>
      <c r="V147" s="60"/>
      <c r="W147" s="60"/>
      <c r="X147" s="60"/>
      <c r="Y147" s="60"/>
      <c r="Z147" s="60"/>
      <c r="AA147" s="60"/>
      <c r="AB147" s="60"/>
    </row>
    <row r="148" spans="1:28" x14ac:dyDescent="0.25">
      <c r="A148" s="5"/>
      <c r="B148" s="60"/>
      <c r="C148" s="60"/>
      <c r="D148" s="60"/>
      <c r="E148" s="60"/>
      <c r="F148" s="60"/>
      <c r="G148" s="60"/>
      <c r="H148" s="60"/>
      <c r="I148" s="60"/>
      <c r="J148" s="60"/>
      <c r="K148" s="60"/>
      <c r="L148" s="60"/>
      <c r="M148" s="60"/>
      <c r="N148" s="60"/>
      <c r="O148" s="60"/>
      <c r="P148" s="60"/>
      <c r="Q148" s="60"/>
      <c r="R148" s="60"/>
      <c r="S148" s="60"/>
      <c r="T148" s="60"/>
      <c r="U148" s="60"/>
      <c r="V148" s="60"/>
      <c r="W148" s="60"/>
      <c r="X148" s="60"/>
      <c r="Y148" s="60"/>
      <c r="Z148" s="60"/>
      <c r="AA148" s="60"/>
      <c r="AB148" s="60"/>
    </row>
    <row r="149" spans="1:28" x14ac:dyDescent="0.25">
      <c r="A149" s="5"/>
      <c r="B149" s="60"/>
      <c r="C149" s="60"/>
      <c r="D149" s="60"/>
      <c r="E149" s="60"/>
      <c r="F149" s="60"/>
      <c r="G149" s="60"/>
      <c r="H149" s="60"/>
      <c r="I149" s="60"/>
      <c r="J149" s="60"/>
      <c r="K149" s="60"/>
      <c r="L149" s="60"/>
      <c r="M149" s="60"/>
      <c r="N149" s="60"/>
      <c r="O149" s="60"/>
      <c r="P149" s="60"/>
      <c r="Q149" s="60"/>
      <c r="R149" s="60"/>
      <c r="S149" s="60"/>
      <c r="T149" s="60"/>
      <c r="U149" s="60"/>
      <c r="V149" s="60"/>
      <c r="W149" s="60"/>
      <c r="X149" s="60"/>
      <c r="Y149" s="60"/>
      <c r="Z149" s="60"/>
      <c r="AA149" s="60"/>
      <c r="AB149" s="60"/>
    </row>
    <row r="150" spans="1:28" x14ac:dyDescent="0.25">
      <c r="A150" s="5"/>
      <c r="B150" s="60"/>
      <c r="C150" s="60"/>
      <c r="D150" s="60"/>
      <c r="E150" s="60"/>
      <c r="F150" s="60"/>
      <c r="G150" s="60"/>
      <c r="H150" s="60"/>
      <c r="I150" s="60"/>
      <c r="J150" s="60"/>
      <c r="K150" s="60"/>
      <c r="L150" s="60"/>
      <c r="M150" s="60"/>
      <c r="N150" s="60"/>
      <c r="O150" s="60"/>
      <c r="P150" s="60"/>
      <c r="Q150" s="60"/>
      <c r="R150" s="60"/>
      <c r="S150" s="60"/>
      <c r="T150" s="60"/>
      <c r="U150" s="60"/>
      <c r="V150" s="60"/>
      <c r="W150" s="60"/>
      <c r="X150" s="60"/>
      <c r="Y150" s="60"/>
      <c r="Z150" s="60"/>
      <c r="AA150" s="60"/>
      <c r="AB150" s="60"/>
    </row>
    <row r="151" spans="1:28" x14ac:dyDescent="0.25">
      <c r="A151" s="7"/>
      <c r="B151" s="60"/>
      <c r="C151" s="60"/>
      <c r="D151" s="60"/>
      <c r="E151" s="60"/>
      <c r="F151" s="60"/>
      <c r="G151" s="60"/>
      <c r="H151" s="60"/>
      <c r="I151" s="60"/>
      <c r="J151" s="60"/>
      <c r="K151" s="60"/>
      <c r="L151" s="60"/>
      <c r="M151" s="60"/>
      <c r="N151" s="60"/>
      <c r="O151" s="60"/>
      <c r="P151" s="60"/>
      <c r="Q151" s="60"/>
      <c r="R151" s="60"/>
      <c r="S151" s="60"/>
      <c r="T151" s="60"/>
      <c r="U151" s="60"/>
      <c r="V151" s="60"/>
      <c r="W151" s="60"/>
      <c r="X151" s="60"/>
      <c r="Y151" s="60"/>
      <c r="Z151" s="60"/>
      <c r="AA151" s="60"/>
      <c r="AB151" s="60"/>
    </row>
    <row r="152" spans="1:28" x14ac:dyDescent="0.25">
      <c r="A152" s="7"/>
      <c r="B152" s="60"/>
      <c r="C152" s="60"/>
      <c r="D152" s="60"/>
      <c r="E152" s="60"/>
      <c r="F152" s="60"/>
      <c r="G152" s="60"/>
      <c r="H152" s="60"/>
      <c r="I152" s="60"/>
      <c r="J152" s="60"/>
      <c r="K152" s="60"/>
      <c r="L152" s="60"/>
      <c r="M152" s="60"/>
      <c r="N152" s="60"/>
      <c r="O152" s="60"/>
      <c r="P152" s="60"/>
      <c r="Q152" s="60"/>
      <c r="R152" s="60"/>
      <c r="S152" s="60"/>
      <c r="T152" s="60"/>
      <c r="U152" s="60"/>
      <c r="V152" s="60"/>
      <c r="W152" s="60"/>
      <c r="X152" s="60"/>
      <c r="Y152" s="60"/>
      <c r="Z152" s="60"/>
      <c r="AA152" s="60"/>
      <c r="AB152" s="60"/>
    </row>
    <row r="153" spans="1:28" x14ac:dyDescent="0.25">
      <c r="A153" s="7"/>
      <c r="B153" s="60"/>
      <c r="C153" s="60"/>
      <c r="D153" s="60"/>
      <c r="E153" s="60"/>
      <c r="F153" s="60"/>
      <c r="G153" s="60"/>
      <c r="H153" s="60"/>
      <c r="I153" s="60"/>
      <c r="J153" s="60"/>
      <c r="K153" s="60"/>
      <c r="L153" s="60"/>
      <c r="M153" s="60"/>
      <c r="N153" s="60"/>
      <c r="O153" s="60"/>
      <c r="P153" s="60"/>
      <c r="Q153" s="60"/>
      <c r="R153" s="60"/>
      <c r="S153" s="60"/>
      <c r="T153" s="60"/>
      <c r="U153" s="60"/>
      <c r="V153" s="60"/>
      <c r="W153" s="60"/>
      <c r="X153" s="60"/>
      <c r="Y153" s="60"/>
      <c r="Z153" s="60"/>
      <c r="AA153" s="60"/>
      <c r="AB153" s="60"/>
    </row>
    <row r="154" spans="1:28" x14ac:dyDescent="0.25">
      <c r="A154" s="7"/>
      <c r="B154" s="60"/>
      <c r="C154" s="60"/>
      <c r="D154" s="60"/>
      <c r="E154" s="60"/>
      <c r="F154" s="60"/>
      <c r="G154" s="60"/>
      <c r="H154" s="60"/>
      <c r="I154" s="60"/>
      <c r="J154" s="60"/>
      <c r="K154" s="60"/>
      <c r="L154" s="60"/>
      <c r="M154" s="60"/>
      <c r="N154" s="60"/>
      <c r="O154" s="60"/>
      <c r="P154" s="60"/>
      <c r="Q154" s="60"/>
      <c r="R154" s="60"/>
      <c r="S154" s="60"/>
      <c r="T154" s="60"/>
      <c r="U154" s="60"/>
      <c r="V154" s="60"/>
      <c r="W154" s="60"/>
      <c r="X154" s="60"/>
      <c r="Y154" s="60"/>
      <c r="Z154" s="60"/>
      <c r="AA154" s="60"/>
      <c r="AB154" s="60"/>
    </row>
    <row r="155" spans="1:28" x14ac:dyDescent="0.25">
      <c r="A155" s="5"/>
      <c r="B155" s="60"/>
      <c r="C155" s="60"/>
      <c r="D155" s="60"/>
      <c r="E155" s="60"/>
      <c r="F155" s="60"/>
      <c r="G155" s="60"/>
      <c r="H155" s="60"/>
      <c r="I155" s="60"/>
      <c r="J155" s="60"/>
      <c r="K155" s="60"/>
      <c r="L155" s="60"/>
      <c r="M155" s="60"/>
      <c r="N155" s="60"/>
      <c r="O155" s="60"/>
      <c r="P155" s="60"/>
      <c r="Q155" s="60"/>
      <c r="R155" s="60"/>
      <c r="S155" s="60"/>
      <c r="T155" s="60"/>
      <c r="U155" s="60"/>
      <c r="V155" s="60"/>
      <c r="W155" s="60"/>
      <c r="X155" s="60"/>
      <c r="Y155" s="60"/>
      <c r="Z155" s="60"/>
      <c r="AA155" s="60"/>
      <c r="AB155" s="60"/>
    </row>
    <row r="156" spans="1:28" x14ac:dyDescent="0.25">
      <c r="A156" s="5"/>
      <c r="B156" s="60"/>
      <c r="C156" s="60"/>
      <c r="D156" s="60"/>
      <c r="E156" s="60"/>
      <c r="F156" s="60"/>
      <c r="G156" s="60"/>
      <c r="H156" s="60"/>
      <c r="I156" s="60"/>
      <c r="J156" s="60"/>
      <c r="K156" s="60"/>
      <c r="L156" s="60"/>
      <c r="M156" s="60"/>
      <c r="N156" s="60"/>
      <c r="O156" s="60"/>
      <c r="P156" s="60"/>
      <c r="Q156" s="60"/>
      <c r="R156" s="60"/>
      <c r="S156" s="60"/>
      <c r="T156" s="60"/>
      <c r="U156" s="60"/>
      <c r="V156" s="60"/>
      <c r="W156" s="60"/>
      <c r="X156" s="60"/>
      <c r="Y156" s="60"/>
      <c r="Z156" s="60"/>
      <c r="AA156" s="60"/>
      <c r="AB156" s="60"/>
    </row>
    <row r="157" spans="1:28" x14ac:dyDescent="0.25">
      <c r="A157" s="5"/>
      <c r="B157" s="60"/>
      <c r="C157" s="60"/>
      <c r="D157" s="60"/>
      <c r="E157" s="60"/>
      <c r="F157" s="60"/>
      <c r="G157" s="60"/>
      <c r="H157" s="60"/>
      <c r="I157" s="60"/>
      <c r="J157" s="60"/>
      <c r="K157" s="60"/>
      <c r="L157" s="60"/>
      <c r="M157" s="60"/>
      <c r="N157" s="60"/>
      <c r="O157" s="60"/>
      <c r="P157" s="60"/>
      <c r="Q157" s="60"/>
      <c r="R157" s="60"/>
      <c r="S157" s="60"/>
      <c r="T157" s="60"/>
      <c r="U157" s="60"/>
      <c r="V157" s="60"/>
      <c r="W157" s="60"/>
      <c r="X157" s="60"/>
      <c r="Y157" s="60"/>
      <c r="Z157" s="60"/>
      <c r="AA157" s="60"/>
      <c r="AB157" s="60"/>
    </row>
    <row r="158" spans="1:28" x14ac:dyDescent="0.25">
      <c r="A158" s="5"/>
      <c r="B158" s="60"/>
      <c r="C158" s="60"/>
      <c r="D158" s="60"/>
      <c r="E158" s="60"/>
      <c r="F158" s="60"/>
      <c r="G158" s="60"/>
      <c r="H158" s="60"/>
      <c r="I158" s="60"/>
      <c r="J158" s="60"/>
      <c r="K158" s="60"/>
      <c r="L158" s="60"/>
      <c r="M158" s="60"/>
      <c r="N158" s="60"/>
      <c r="O158" s="60"/>
      <c r="P158" s="60"/>
      <c r="Q158" s="60"/>
      <c r="R158" s="60"/>
      <c r="S158" s="60"/>
      <c r="T158" s="60"/>
      <c r="U158" s="60"/>
      <c r="V158" s="60"/>
      <c r="W158" s="60"/>
      <c r="X158" s="60"/>
      <c r="Y158" s="60"/>
      <c r="Z158" s="60"/>
      <c r="AA158" s="60"/>
      <c r="AB158" s="60"/>
    </row>
    <row r="159" spans="1:28" x14ac:dyDescent="0.25">
      <c r="A159" s="5"/>
      <c r="B159" s="60"/>
      <c r="C159" s="60"/>
      <c r="D159" s="60"/>
      <c r="E159" s="60"/>
      <c r="F159" s="60"/>
      <c r="G159" s="60"/>
      <c r="H159" s="60"/>
      <c r="I159" s="60"/>
      <c r="J159" s="60"/>
      <c r="K159" s="60"/>
      <c r="L159" s="60"/>
      <c r="M159" s="60"/>
      <c r="N159" s="60"/>
      <c r="O159" s="60"/>
      <c r="P159" s="60"/>
      <c r="Q159" s="60"/>
      <c r="R159" s="60"/>
      <c r="S159" s="60"/>
      <c r="T159" s="60"/>
      <c r="U159" s="60"/>
      <c r="V159" s="60"/>
      <c r="W159" s="60"/>
      <c r="X159" s="60"/>
      <c r="Y159" s="60"/>
      <c r="Z159" s="60"/>
      <c r="AA159" s="60"/>
      <c r="AB159" s="60"/>
    </row>
    <row r="160" spans="1:28" x14ac:dyDescent="0.25">
      <c r="A160" s="5"/>
      <c r="B160" s="60"/>
      <c r="C160" s="60"/>
      <c r="D160" s="60"/>
      <c r="E160" s="60"/>
      <c r="F160" s="60"/>
      <c r="G160" s="60"/>
      <c r="H160" s="60"/>
      <c r="I160" s="60"/>
      <c r="J160" s="60"/>
      <c r="K160" s="60"/>
      <c r="L160" s="60"/>
      <c r="M160" s="60"/>
      <c r="N160" s="60"/>
      <c r="O160" s="60"/>
      <c r="P160" s="60"/>
      <c r="Q160" s="60"/>
      <c r="R160" s="60"/>
      <c r="S160" s="60"/>
      <c r="T160" s="60"/>
      <c r="U160" s="60"/>
      <c r="V160" s="60"/>
      <c r="W160" s="60"/>
      <c r="X160" s="60"/>
      <c r="Y160" s="60"/>
      <c r="Z160" s="60"/>
      <c r="AA160" s="60"/>
      <c r="AB160" s="60"/>
    </row>
    <row r="161" spans="1:28" x14ac:dyDescent="0.25">
      <c r="B161" s="60"/>
      <c r="C161" s="60"/>
      <c r="D161" s="60"/>
      <c r="E161" s="60"/>
      <c r="F161" s="60"/>
      <c r="G161" s="60"/>
      <c r="H161" s="60"/>
      <c r="I161" s="60"/>
      <c r="J161" s="60"/>
      <c r="K161" s="60"/>
      <c r="L161" s="60"/>
      <c r="M161" s="60"/>
      <c r="N161" s="60"/>
      <c r="O161" s="60"/>
      <c r="P161" s="60"/>
      <c r="Q161" s="60"/>
      <c r="R161" s="60"/>
      <c r="S161" s="60"/>
      <c r="T161" s="60"/>
      <c r="U161" s="60"/>
      <c r="V161" s="60"/>
      <c r="W161" s="60"/>
      <c r="X161" s="60"/>
      <c r="Y161" s="60"/>
      <c r="Z161" s="60"/>
      <c r="AA161" s="60"/>
      <c r="AB161" s="60"/>
    </row>
    <row r="162" spans="1:28" x14ac:dyDescent="0.25">
      <c r="A162" s="7"/>
      <c r="B162" s="60"/>
      <c r="C162" s="60"/>
      <c r="D162" s="60"/>
      <c r="E162" s="60"/>
      <c r="F162" s="60"/>
      <c r="G162" s="60"/>
      <c r="H162" s="60"/>
      <c r="I162" s="60"/>
      <c r="J162" s="60"/>
      <c r="K162" s="60"/>
      <c r="L162" s="60"/>
      <c r="M162" s="60"/>
      <c r="N162" s="60"/>
      <c r="O162" s="60"/>
      <c r="P162" s="60"/>
      <c r="Q162" s="60"/>
      <c r="R162" s="60"/>
      <c r="S162" s="60"/>
      <c r="T162" s="60"/>
      <c r="U162" s="60"/>
      <c r="V162" s="60"/>
      <c r="W162" s="60"/>
      <c r="X162" s="60"/>
      <c r="Y162" s="60"/>
      <c r="Z162" s="60"/>
      <c r="AA162" s="60"/>
      <c r="AB162" s="60"/>
    </row>
    <row r="163" spans="1:28" x14ac:dyDescent="0.25">
      <c r="A163" s="5"/>
      <c r="B163" s="60"/>
      <c r="C163" s="60"/>
      <c r="D163" s="60"/>
      <c r="E163" s="60"/>
      <c r="F163" s="60"/>
      <c r="G163" s="60"/>
      <c r="H163" s="60"/>
      <c r="I163" s="60"/>
      <c r="J163" s="60"/>
      <c r="K163" s="60"/>
      <c r="L163" s="60"/>
      <c r="M163" s="60"/>
      <c r="N163" s="60"/>
      <c r="O163" s="60"/>
      <c r="P163" s="60"/>
      <c r="Q163" s="60"/>
      <c r="R163" s="60"/>
      <c r="S163" s="60"/>
      <c r="T163" s="60"/>
      <c r="U163" s="60"/>
      <c r="V163" s="60"/>
      <c r="W163" s="60"/>
      <c r="X163" s="60"/>
      <c r="Y163" s="60"/>
      <c r="Z163" s="60"/>
      <c r="AA163" s="60"/>
      <c r="AB163" s="60"/>
    </row>
    <row r="164" spans="1:28" x14ac:dyDescent="0.25">
      <c r="A164" s="5"/>
      <c r="B164" s="60"/>
      <c r="C164" s="60"/>
      <c r="D164" s="60"/>
      <c r="E164" s="60"/>
      <c r="F164" s="60"/>
      <c r="G164" s="60"/>
      <c r="H164" s="60"/>
      <c r="I164" s="60"/>
      <c r="J164" s="60"/>
      <c r="K164" s="60"/>
      <c r="L164" s="60"/>
      <c r="M164" s="60"/>
      <c r="N164" s="60"/>
      <c r="O164" s="60"/>
      <c r="P164" s="60"/>
      <c r="Q164" s="60"/>
      <c r="R164" s="60"/>
      <c r="S164" s="60"/>
      <c r="T164" s="60"/>
      <c r="U164" s="60"/>
      <c r="V164" s="60"/>
      <c r="W164" s="60"/>
      <c r="X164" s="60"/>
      <c r="Y164" s="60"/>
      <c r="Z164" s="60"/>
      <c r="AA164" s="60"/>
      <c r="AB164" s="60"/>
    </row>
    <row r="165" spans="1:28" x14ac:dyDescent="0.25">
      <c r="A165" s="5"/>
      <c r="B165" s="60"/>
      <c r="C165" s="60"/>
      <c r="D165" s="60"/>
      <c r="E165" s="60"/>
      <c r="F165" s="60"/>
      <c r="G165" s="60"/>
      <c r="H165" s="60"/>
      <c r="I165" s="60"/>
      <c r="J165" s="60"/>
      <c r="K165" s="60"/>
      <c r="L165" s="60"/>
      <c r="M165" s="60"/>
      <c r="N165" s="60"/>
      <c r="O165" s="60"/>
      <c r="P165" s="60"/>
      <c r="Q165" s="60"/>
      <c r="R165" s="60"/>
      <c r="S165" s="60"/>
      <c r="T165" s="60"/>
      <c r="U165" s="60"/>
      <c r="V165" s="60"/>
      <c r="W165" s="60"/>
      <c r="X165" s="60"/>
      <c r="Y165" s="60"/>
      <c r="Z165" s="60"/>
      <c r="AA165" s="60"/>
      <c r="AB165" s="60"/>
    </row>
    <row r="166" spans="1:28" x14ac:dyDescent="0.25">
      <c r="A166" s="5"/>
      <c r="B166" s="60"/>
      <c r="C166" s="60"/>
      <c r="D166" s="60"/>
      <c r="E166" s="60"/>
      <c r="F166" s="60"/>
      <c r="G166" s="60"/>
      <c r="H166" s="60"/>
      <c r="I166" s="60"/>
      <c r="J166" s="60"/>
      <c r="K166" s="60"/>
      <c r="L166" s="60"/>
      <c r="M166" s="60"/>
      <c r="N166" s="60"/>
      <c r="O166" s="60"/>
      <c r="P166" s="60"/>
      <c r="Q166" s="60"/>
      <c r="R166" s="60"/>
      <c r="S166" s="60"/>
      <c r="T166" s="60"/>
      <c r="U166" s="60"/>
      <c r="V166" s="60"/>
      <c r="W166" s="60"/>
      <c r="X166" s="60"/>
      <c r="Y166" s="60"/>
      <c r="Z166" s="60"/>
      <c r="AA166" s="60"/>
      <c r="AB166" s="60"/>
    </row>
    <row r="167" spans="1:28" x14ac:dyDescent="0.25">
      <c r="A167" s="5"/>
      <c r="B167" s="60"/>
      <c r="C167" s="60"/>
      <c r="D167" s="60"/>
      <c r="E167" s="60"/>
      <c r="F167" s="60"/>
      <c r="G167" s="60"/>
      <c r="H167" s="60"/>
      <c r="I167" s="60"/>
      <c r="J167" s="60"/>
      <c r="K167" s="60"/>
      <c r="L167" s="60"/>
      <c r="M167" s="60"/>
      <c r="N167" s="60"/>
      <c r="O167" s="60"/>
      <c r="P167" s="60"/>
      <c r="Q167" s="60"/>
      <c r="R167" s="60"/>
      <c r="S167" s="60"/>
      <c r="T167" s="60"/>
      <c r="U167" s="60"/>
      <c r="V167" s="60"/>
      <c r="W167" s="60"/>
      <c r="X167" s="60"/>
      <c r="Y167" s="60"/>
      <c r="Z167" s="60"/>
      <c r="AA167" s="60"/>
      <c r="AB167" s="60"/>
    </row>
    <row r="168" spans="1:28" x14ac:dyDescent="0.25">
      <c r="A168" s="5"/>
      <c r="B168" s="60"/>
      <c r="C168" s="60"/>
      <c r="D168" s="60"/>
      <c r="E168" s="60"/>
      <c r="F168" s="60"/>
      <c r="G168" s="60"/>
      <c r="H168" s="60"/>
      <c r="I168" s="60"/>
      <c r="J168" s="60"/>
      <c r="K168" s="60"/>
      <c r="L168" s="60"/>
      <c r="M168" s="60"/>
      <c r="N168" s="60"/>
      <c r="O168" s="60"/>
      <c r="P168" s="60"/>
      <c r="Q168" s="60"/>
      <c r="R168" s="60"/>
      <c r="S168" s="60"/>
      <c r="T168" s="60"/>
      <c r="U168" s="60"/>
      <c r="V168" s="60"/>
      <c r="W168" s="60"/>
      <c r="X168" s="60"/>
      <c r="Y168" s="60"/>
      <c r="Z168" s="60"/>
      <c r="AA168" s="60"/>
      <c r="AB168" s="60"/>
    </row>
  </sheetData>
  <mergeCells count="6">
    <mergeCell ref="B120:S120"/>
    <mergeCell ref="B33:S33"/>
    <mergeCell ref="B42:S42"/>
    <mergeCell ref="B73:S73"/>
    <mergeCell ref="B81:S81"/>
    <mergeCell ref="B112:S112"/>
  </mergeCells>
  <phoneticPr fontId="4" type="noConversion"/>
  <conditionalFormatting sqref="F52:F53">
    <cfRule type="cellIs" dxfId="40" priority="2" stopIfTrue="1" operator="notEqual">
      <formula>G52</formula>
    </cfRule>
  </conditionalFormatting>
  <conditionalFormatting sqref="F91:F92">
    <cfRule type="cellIs" dxfId="39" priority="1" stopIfTrue="1" operator="notEqual">
      <formula>G91</formula>
    </cfRule>
  </conditionalFormatting>
  <pageMargins left="0.75" right="0.75" top="1" bottom="1" header="0.5" footer="0.5"/>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3">
    <tabColor indexed="11"/>
  </sheetPr>
  <dimension ref="A1:BE211"/>
  <sheetViews>
    <sheetView topLeftCell="M1" workbookViewId="0">
      <selection activeCell="AH2" sqref="AH2:AH49"/>
    </sheetView>
  </sheetViews>
  <sheetFormatPr defaultRowHeight="12.5" x14ac:dyDescent="0.25"/>
  <cols>
    <col min="1" max="1" width="37" bestFit="1" customWidth="1"/>
    <col min="2" max="2" width="10" customWidth="1"/>
    <col min="3" max="19" width="9" bestFit="1" customWidth="1"/>
    <col min="20" max="31" width="9" customWidth="1"/>
  </cols>
  <sheetData>
    <row r="1" spans="1:57" s="173" customFormat="1" ht="13" x14ac:dyDescent="0.3">
      <c r="A1" s="172" t="s">
        <v>740</v>
      </c>
      <c r="B1" s="558"/>
      <c r="C1" s="558"/>
      <c r="D1" s="558"/>
      <c r="E1" s="558"/>
      <c r="F1" s="558"/>
      <c r="G1" s="558"/>
      <c r="H1" s="558"/>
      <c r="I1" s="558"/>
      <c r="J1" s="558"/>
      <c r="K1" s="558"/>
      <c r="L1" s="558"/>
      <c r="M1" s="558"/>
      <c r="N1" s="558"/>
      <c r="O1" s="558"/>
      <c r="P1" s="558"/>
      <c r="Q1" s="558"/>
      <c r="R1" s="558"/>
      <c r="S1" s="558"/>
      <c r="T1" s="558"/>
      <c r="U1" s="558"/>
      <c r="V1" s="558"/>
      <c r="W1" s="558"/>
      <c r="X1" s="558"/>
      <c r="Y1" s="558"/>
      <c r="Z1" s="558"/>
      <c r="AA1" s="558"/>
      <c r="AB1" s="558"/>
      <c r="AC1" s="558"/>
      <c r="AD1" s="558"/>
      <c r="AE1" s="558"/>
      <c r="AF1" s="558"/>
      <c r="AG1" s="558"/>
      <c r="AH1" s="558"/>
      <c r="AI1" s="558"/>
      <c r="AJ1" s="558"/>
      <c r="AK1" s="558"/>
      <c r="AL1" s="558"/>
      <c r="AM1" s="558"/>
      <c r="AN1" s="558"/>
      <c r="AO1" s="558"/>
      <c r="AP1" s="558"/>
      <c r="AQ1" s="558"/>
      <c r="AR1" s="558"/>
      <c r="AS1" s="558"/>
      <c r="AT1" s="558"/>
      <c r="AU1" s="558"/>
      <c r="AV1" s="558"/>
      <c r="AW1" s="558"/>
      <c r="AX1" s="558"/>
      <c r="AY1" s="558"/>
      <c r="AZ1" s="558"/>
      <c r="BA1" s="558"/>
      <c r="BB1" s="558"/>
      <c r="BC1" s="558"/>
      <c r="BD1" s="558"/>
      <c r="BE1" s="558"/>
    </row>
    <row r="2" spans="1:57" s="1" customFormat="1" ht="10.5" x14ac:dyDescent="0.25">
      <c r="A2" s="26"/>
      <c r="B2" s="30">
        <v>1990</v>
      </c>
      <c r="C2" s="30">
        <v>1991</v>
      </c>
      <c r="D2" s="30">
        <v>1992</v>
      </c>
      <c r="E2" s="30">
        <v>1993</v>
      </c>
      <c r="F2" s="30">
        <v>1994</v>
      </c>
      <c r="G2" s="30">
        <v>1995</v>
      </c>
      <c r="H2" s="30">
        <v>1996</v>
      </c>
      <c r="I2" s="30">
        <v>1997</v>
      </c>
      <c r="J2" s="30">
        <v>1998</v>
      </c>
      <c r="K2" s="30">
        <v>1999</v>
      </c>
      <c r="L2" s="30">
        <v>2000</v>
      </c>
      <c r="M2" s="30">
        <v>2001</v>
      </c>
      <c r="N2" s="30">
        <v>2002</v>
      </c>
      <c r="O2" s="30">
        <v>2003</v>
      </c>
      <c r="P2" s="30">
        <v>2004</v>
      </c>
      <c r="Q2" s="30">
        <v>2005</v>
      </c>
      <c r="R2" s="30">
        <v>2006</v>
      </c>
      <c r="S2" s="30">
        <v>2007</v>
      </c>
      <c r="T2" s="30">
        <v>2008</v>
      </c>
      <c r="U2" s="30">
        <v>2009</v>
      </c>
      <c r="V2" s="30">
        <v>2010</v>
      </c>
      <c r="W2" s="30">
        <v>2011</v>
      </c>
      <c r="X2" s="30">
        <v>2012</v>
      </c>
      <c r="Y2" s="30">
        <v>2013</v>
      </c>
      <c r="Z2" s="30">
        <v>2014</v>
      </c>
      <c r="AA2" s="30">
        <v>2015</v>
      </c>
      <c r="AB2" s="30">
        <v>2016</v>
      </c>
      <c r="AC2" s="30">
        <v>2017</v>
      </c>
      <c r="AD2" s="30">
        <v>2018</v>
      </c>
      <c r="AE2" s="30">
        <v>2019</v>
      </c>
      <c r="AF2" s="30">
        <v>2020</v>
      </c>
      <c r="AG2" s="30">
        <v>2021</v>
      </c>
      <c r="AH2" s="30">
        <v>2022</v>
      </c>
      <c r="AI2" s="1132">
        <v>2023</v>
      </c>
      <c r="AJ2" s="1132">
        <v>2024</v>
      </c>
      <c r="AK2" s="1132">
        <v>2025</v>
      </c>
      <c r="AL2" s="1132">
        <v>2026</v>
      </c>
      <c r="AM2" s="1132">
        <v>2027</v>
      </c>
      <c r="AN2" s="1132">
        <v>2028</v>
      </c>
      <c r="AO2" s="1132">
        <v>2029</v>
      </c>
      <c r="AP2" s="1132">
        <v>2030</v>
      </c>
      <c r="AQ2" s="1132">
        <v>2031</v>
      </c>
      <c r="AR2" s="1132">
        <v>2032</v>
      </c>
      <c r="AS2" s="1132">
        <v>2033</v>
      </c>
      <c r="AT2" s="1132">
        <v>2034</v>
      </c>
      <c r="AU2" s="1132">
        <v>2035</v>
      </c>
      <c r="AV2" s="1132">
        <v>2036</v>
      </c>
      <c r="AW2" s="1132">
        <v>2037</v>
      </c>
      <c r="AX2" s="1132">
        <v>2038</v>
      </c>
      <c r="AY2" s="1132">
        <v>2039</v>
      </c>
      <c r="AZ2" s="1132">
        <v>2040</v>
      </c>
      <c r="BA2" s="1132">
        <v>2041</v>
      </c>
      <c r="BB2" s="1132">
        <v>2042</v>
      </c>
      <c r="BC2" s="1132">
        <v>2043</v>
      </c>
      <c r="BD2" s="1132">
        <v>2044</v>
      </c>
      <c r="BE2" s="1132">
        <v>2045</v>
      </c>
    </row>
    <row r="3" spans="1:57" s="5" customFormat="1" ht="10.5" x14ac:dyDescent="0.25">
      <c r="A3" s="5" t="s">
        <v>160</v>
      </c>
      <c r="B3" s="41">
        <f>'Animal Populations'!C104</f>
        <v>33653.081137773079</v>
      </c>
      <c r="C3" s="41">
        <f>'Animal Populations'!D104</f>
        <v>36354.246674143695</v>
      </c>
      <c r="D3" s="41">
        <f>'Animal Populations'!E104</f>
        <v>32762.045543854409</v>
      </c>
      <c r="E3" s="41">
        <f>'Animal Populations'!F104</f>
        <v>33925.528186205054</v>
      </c>
      <c r="F3" s="41">
        <f>'Animal Populations'!G104</f>
        <v>29979.391046885499</v>
      </c>
      <c r="G3" s="41">
        <f>'Animal Populations'!H104</f>
        <v>28543.316699640873</v>
      </c>
      <c r="H3" s="41">
        <f>'Animal Populations'!I104</f>
        <v>26819.563264535307</v>
      </c>
      <c r="I3" s="41">
        <f>'Animal Populations'!J104</f>
        <v>30602.474664377201</v>
      </c>
      <c r="J3" s="41">
        <f>'Animal Populations'!K104</f>
        <v>30562.821770249469</v>
      </c>
      <c r="K3" s="41">
        <f>'Animal Populations'!L104</f>
        <v>29463.176956500909</v>
      </c>
      <c r="L3" s="41">
        <f>'Animal Populations'!M104</f>
        <v>27068.347608126187</v>
      </c>
      <c r="M3" s="41">
        <f>'Animal Populations'!N104</f>
        <v>20406.011841926767</v>
      </c>
      <c r="N3" s="41">
        <f>'Animal Populations'!O104</f>
        <v>18653.969497548893</v>
      </c>
      <c r="O3" s="41">
        <f>'Animal Populations'!P104</f>
        <v>19463.846456217707</v>
      </c>
      <c r="P3" s="41">
        <f>'Animal Populations'!Q104</f>
        <v>18603.090006442872</v>
      </c>
      <c r="Q3" s="41">
        <f>'Animal Populations'!R104</f>
        <v>19340.862230181679</v>
      </c>
      <c r="R3" s="41">
        <f>'Animal Populations'!S104</f>
        <v>22124.976737971458</v>
      </c>
      <c r="S3" s="41">
        <f>'Animal Populations'!T104</f>
        <v>26233.057472663022</v>
      </c>
      <c r="T3" s="41">
        <f>'Animal Populations'!U104</f>
        <v>18971.285371318623</v>
      </c>
      <c r="U3" s="41">
        <f>'Animal Populations'!V104</f>
        <v>18825.985211020125</v>
      </c>
      <c r="V3" s="41">
        <f>'Animal Populations'!W104</f>
        <v>17714.755175004724</v>
      </c>
      <c r="W3" s="41">
        <f>'Animal Populations'!X104</f>
        <v>16704.749645088701</v>
      </c>
      <c r="X3" s="41">
        <f>'Animal Populations'!Y104</f>
        <v>17281.383922345096</v>
      </c>
      <c r="Y3" s="41">
        <f>'Animal Populations'!Z104</f>
        <v>16541.850339024266</v>
      </c>
      <c r="Z3" s="41">
        <f>'Animal Populations'!AA104</f>
        <v>16732.84482233294</v>
      </c>
      <c r="AA3" s="41">
        <f>'Animal Populations'!AB104</f>
        <v>17017.135307596356</v>
      </c>
      <c r="AB3" s="41">
        <f>'Animal Populations'!AC104</f>
        <v>18422.327112491264</v>
      </c>
      <c r="AC3" s="41">
        <f>'Animal Populations'!AD104</f>
        <v>19121.381858592315</v>
      </c>
      <c r="AD3" s="41">
        <f>'Animal Populations'!AE104</f>
        <v>19312.111292486483</v>
      </c>
      <c r="AE3" s="41">
        <f>'Animal Populations'!AF104</f>
        <v>19331.452371826676</v>
      </c>
      <c r="AF3" s="41">
        <f>'Animal Populations'!AG104</f>
        <v>18786.634677010079</v>
      </c>
      <c r="AG3" s="41">
        <f>'Animal Populations'!AH104</f>
        <v>18396.710838852669</v>
      </c>
      <c r="AH3" s="41">
        <f>'Animal Populations'!AI104</f>
        <v>19911.8744537579</v>
      </c>
      <c r="AI3" s="1133">
        <f>'Animal Populations'!AJ104</f>
        <v>18674.967454049209</v>
      </c>
      <c r="AJ3" s="1133">
        <f>'Animal Populations'!AK104</f>
        <v>18636.984625134133</v>
      </c>
      <c r="AK3" s="1133">
        <f>'Animal Populations'!AL104</f>
        <v>18599.00179621905</v>
      </c>
      <c r="AL3" s="1133">
        <f>'Animal Populations'!AM104</f>
        <v>18561.01896730396</v>
      </c>
      <c r="AM3" s="1133">
        <f>'Animal Populations'!AN104</f>
        <v>18523.036138388885</v>
      </c>
      <c r="AN3" s="1133">
        <f>'Animal Populations'!AO104</f>
        <v>18485.053309473795</v>
      </c>
      <c r="AO3" s="1133">
        <f>'Animal Populations'!AP104</f>
        <v>18447.070480558708</v>
      </c>
      <c r="AP3" s="1133">
        <f>'Animal Populations'!AQ104</f>
        <v>18409.087651643618</v>
      </c>
      <c r="AQ3" s="1133">
        <f>'Animal Populations'!AR104</f>
        <v>18371.104822728539</v>
      </c>
      <c r="AR3" s="1133">
        <f>'Animal Populations'!AS104</f>
        <v>18333.121993813464</v>
      </c>
      <c r="AS3" s="1133">
        <f>'Animal Populations'!AT104</f>
        <v>18295.139164898384</v>
      </c>
      <c r="AT3" s="1133">
        <f>'Animal Populations'!AU104</f>
        <v>18257.156335983294</v>
      </c>
      <c r="AU3" s="1133">
        <f>'Animal Populations'!AV104</f>
        <v>18219.173507068219</v>
      </c>
      <c r="AV3" s="1133">
        <f>'Animal Populations'!AW104</f>
        <v>18181.190678153129</v>
      </c>
      <c r="AW3" s="1133">
        <f>'Animal Populations'!AX104</f>
        <v>18143.207849238053</v>
      </c>
      <c r="AX3" s="1133">
        <f>'Animal Populations'!AY104</f>
        <v>18105.22502032296</v>
      </c>
      <c r="AY3" s="1133">
        <f>'Animal Populations'!AZ104</f>
        <v>18067.242191407891</v>
      </c>
      <c r="AZ3" s="1133">
        <f>'Animal Populations'!BA104</f>
        <v>18029.259362492805</v>
      </c>
      <c r="BA3" s="1133">
        <f>'Animal Populations'!BB104</f>
        <v>17991.276533577726</v>
      </c>
      <c r="BB3" s="1133">
        <f>'Animal Populations'!BC104</f>
        <v>17953.293704662628</v>
      </c>
      <c r="BC3" s="1133">
        <f>'Animal Populations'!BD104</f>
        <v>17915.310875747549</v>
      </c>
      <c r="BD3" s="1133">
        <f>'Animal Populations'!BE104</f>
        <v>17877.328046832466</v>
      </c>
      <c r="BE3" s="1133">
        <f>'Animal Populations'!BF104</f>
        <v>17839.345217917391</v>
      </c>
    </row>
    <row r="4" spans="1:57" s="1" customFormat="1" ht="10" x14ac:dyDescent="0.2">
      <c r="A4" s="17" t="s">
        <v>161</v>
      </c>
      <c r="B4" s="33">
        <f>'Animal Populations'!C105</f>
        <v>3865.5470987396634</v>
      </c>
      <c r="C4" s="33">
        <f>'Animal Populations'!D105</f>
        <v>4446.2909130733133</v>
      </c>
      <c r="D4" s="33">
        <f>'Animal Populations'!E105</f>
        <v>3553.3933948447898</v>
      </c>
      <c r="E4" s="33">
        <f>'Animal Populations'!F105</f>
        <v>4046.4691419251358</v>
      </c>
      <c r="F4" s="33">
        <f>'Animal Populations'!G105</f>
        <v>3733.5436329643667</v>
      </c>
      <c r="G4" s="33">
        <f>'Animal Populations'!H105</f>
        <v>3392.1898402415945</v>
      </c>
      <c r="H4" s="33">
        <f>'Animal Populations'!I105</f>
        <v>3037.127040679055</v>
      </c>
      <c r="I4" s="33">
        <f>'Animal Populations'!J105</f>
        <v>3584.6443879801604</v>
      </c>
      <c r="J4" s="33">
        <f>'Animal Populations'!K105</f>
        <v>3003.3159466510101</v>
      </c>
      <c r="K4" s="33">
        <f>'Animal Populations'!L105</f>
        <v>3005.5675683106242</v>
      </c>
      <c r="L4" s="33">
        <f>'Animal Populations'!M105</f>
        <v>2864.3012632258428</v>
      </c>
      <c r="M4" s="33">
        <f>'Animal Populations'!N105</f>
        <v>1784.2675331924547</v>
      </c>
      <c r="N4" s="33">
        <f>'Animal Populations'!O105</f>
        <v>1653.9351446919561</v>
      </c>
      <c r="O4" s="33">
        <f>'Animal Populations'!P105</f>
        <v>1701.0449522758331</v>
      </c>
      <c r="P4" s="33">
        <f>'Animal Populations'!Q105</f>
        <v>1308.3919956106333</v>
      </c>
      <c r="Q4" s="33">
        <f>'Animal Populations'!R105</f>
        <v>1305.7316372673747</v>
      </c>
      <c r="R4" s="33">
        <f>'Animal Populations'!S105</f>
        <v>1202.4541881226328</v>
      </c>
      <c r="S4" s="33">
        <f>'Animal Populations'!T105</f>
        <v>1112.6660178059562</v>
      </c>
      <c r="T4" s="33">
        <f>'Animal Populations'!U105</f>
        <v>560.84860940585577</v>
      </c>
      <c r="U4" s="33">
        <f>'Animal Populations'!V105</f>
        <v>418.10142580915237</v>
      </c>
      <c r="V4" s="33">
        <f>'Animal Populations'!W105</f>
        <v>442.26170545911123</v>
      </c>
      <c r="W4" s="33">
        <f>'Animal Populations'!X105</f>
        <v>465.72944397546905</v>
      </c>
      <c r="X4" s="33">
        <f>'Animal Populations'!Y105</f>
        <v>474.58038823694056</v>
      </c>
      <c r="Y4" s="33">
        <f>'Animal Populations'!Z105</f>
        <v>669.62099517052491</v>
      </c>
      <c r="Z4" s="33">
        <f>'Animal Populations'!AA105</f>
        <v>559.14570695701082</v>
      </c>
      <c r="AA4" s="33">
        <f>'Animal Populations'!AB105</f>
        <v>571.92336680460903</v>
      </c>
      <c r="AB4" s="33">
        <f>'Animal Populations'!AC105</f>
        <v>583.9875804291994</v>
      </c>
      <c r="AC4" s="33">
        <f>'Animal Populations'!AD105</f>
        <v>640.92730239757088</v>
      </c>
      <c r="AD4" s="33">
        <f>'Animal Populations'!AE105</f>
        <v>567.01913213460375</v>
      </c>
      <c r="AE4" s="33">
        <f>'Animal Populations'!AF105</f>
        <v>453.06610248556046</v>
      </c>
      <c r="AF4" s="33">
        <f>'Animal Populations'!AG105</f>
        <v>283.88052635394763</v>
      </c>
      <c r="AG4" s="33">
        <f>'Animal Populations'!AH105</f>
        <v>283.88052635394763</v>
      </c>
      <c r="AH4" s="33">
        <f>'Animal Populations'!AI105</f>
        <v>304.91896614224612</v>
      </c>
      <c r="AI4" s="1137">
        <f>'Animal Populations'!AJ105</f>
        <v>269.89551437987592</v>
      </c>
      <c r="AJ4" s="1137">
        <f>'Animal Populations'!AK105</f>
        <v>252.7395467825562</v>
      </c>
      <c r="AK4" s="1137">
        <f>'Animal Populations'!AL105</f>
        <v>235.58357918523623</v>
      </c>
      <c r="AL4" s="1137">
        <f>'Animal Populations'!AM105</f>
        <v>218.42761158792052</v>
      </c>
      <c r="AM4" s="1137">
        <f>'Animal Populations'!AN105</f>
        <v>201.27164399060081</v>
      </c>
      <c r="AN4" s="1137">
        <f>'Animal Populations'!AO105</f>
        <v>184.11567639328135</v>
      </c>
      <c r="AO4" s="1137">
        <f>'Animal Populations'!AP105</f>
        <v>166.95970879596163</v>
      </c>
      <c r="AP4" s="1137">
        <f>'Animal Populations'!AQ105</f>
        <v>149.80374119864192</v>
      </c>
      <c r="AQ4" s="1137">
        <f>'Animal Populations'!AR105</f>
        <v>132.6477736013222</v>
      </c>
      <c r="AR4" s="1137">
        <f>'Animal Populations'!AS105</f>
        <v>115.49180600400675</v>
      </c>
      <c r="AS4" s="1137">
        <f>'Animal Populations'!AT105</f>
        <v>98.335838406687031</v>
      </c>
      <c r="AT4" s="1137">
        <f>'Animal Populations'!AU105</f>
        <v>81.179870809367301</v>
      </c>
      <c r="AU4" s="1137">
        <f>'Animal Populations'!AV105</f>
        <v>64.023903212047841</v>
      </c>
      <c r="AV4" s="1137">
        <f>'Animal Populations'!AW105</f>
        <v>46.867935614728111</v>
      </c>
      <c r="AW4" s="1137">
        <f>'Animal Populations'!AX105</f>
        <v>29.711968017408395</v>
      </c>
      <c r="AX4" s="1137">
        <f>'Animal Populations'!AY105</f>
        <v>12.556000420088921</v>
      </c>
      <c r="AY4" s="1137">
        <f>'Animal Populations'!AZ105</f>
        <v>-4.599967177226759</v>
      </c>
      <c r="AZ4" s="1137">
        <f>'Animal Populations'!BA105</f>
        <v>-21.755934774546986</v>
      </c>
      <c r="BA4" s="1137">
        <f>'Animal Populations'!BB105</f>
        <v>-38.911902371866461</v>
      </c>
      <c r="BB4" s="1137">
        <f>'Animal Populations'!BC105</f>
        <v>-56.067869969186162</v>
      </c>
      <c r="BC4" s="1137">
        <f>'Animal Populations'!BD105</f>
        <v>-73.223837566505892</v>
      </c>
      <c r="BD4" s="1137">
        <f>'Animal Populations'!BE105</f>
        <v>-90.379805163825353</v>
      </c>
      <c r="BE4" s="1137">
        <f>'Animal Populations'!BF105</f>
        <v>-107.53577276114105</v>
      </c>
    </row>
    <row r="5" spans="1:57" s="1" customFormat="1" ht="10" x14ac:dyDescent="0.2">
      <c r="A5" s="23" t="s">
        <v>162</v>
      </c>
      <c r="B5" s="33">
        <f>'Animal Populations'!C106</f>
        <v>1861.9512195121952</v>
      </c>
      <c r="C5" s="33">
        <f>'Animal Populations'!D106</f>
        <v>1887.9069767441861</v>
      </c>
      <c r="D5" s="33">
        <f>'Animal Populations'!E106</f>
        <v>1744.9999999999998</v>
      </c>
      <c r="E5" s="33">
        <f>'Animal Populations'!F106</f>
        <v>2132.0224719101125</v>
      </c>
      <c r="F5" s="33">
        <f>'Animal Populations'!G106</f>
        <v>1966.6666666666667</v>
      </c>
      <c r="G5" s="33">
        <f>'Animal Populations'!H106</f>
        <v>1785.9550561797755</v>
      </c>
      <c r="H5" s="33">
        <f>'Animal Populations'!I106</f>
        <v>1568.9655172413793</v>
      </c>
      <c r="I5" s="33">
        <f>'Animal Populations'!J106</f>
        <v>1761.4949486056391</v>
      </c>
      <c r="J5" s="33">
        <f>'Animal Populations'!K106</f>
        <v>1514.6341463414635</v>
      </c>
      <c r="K5" s="33">
        <f>'Animal Populations'!L106</f>
        <v>1519.0751445086705</v>
      </c>
      <c r="L5" s="33">
        <f>'Animal Populations'!M106</f>
        <v>1443.2926829268292</v>
      </c>
      <c r="M5" s="33">
        <f>'Animal Populations'!N106</f>
        <v>919.33333333333326</v>
      </c>
      <c r="N5" s="33">
        <f>'Animal Populations'!O106</f>
        <v>851.79640718562871</v>
      </c>
      <c r="O5" s="33">
        <f>'Animal Populations'!P106</f>
        <v>877.33333333333326</v>
      </c>
      <c r="P5" s="33">
        <f>'Animal Populations'!Q106</f>
        <v>707.69230769230762</v>
      </c>
      <c r="Q5" s="33">
        <f>'Animal Populations'!R106</f>
        <v>698.70967741935488</v>
      </c>
      <c r="R5" s="33">
        <f>'Animal Populations'!S106</f>
        <v>617.14285714285711</v>
      </c>
      <c r="S5" s="33">
        <f>'Animal Populations'!T106</f>
        <v>625.61939278711907</v>
      </c>
      <c r="T5" s="33">
        <f>'Animal Populations'!U106</f>
        <v>287.89691722349772</v>
      </c>
      <c r="U5" s="33">
        <f>'Animal Populations'!V106</f>
        <v>195.17269963550063</v>
      </c>
      <c r="V5" s="33">
        <f>'Animal Populations'!W106</f>
        <v>213.82794330931301</v>
      </c>
      <c r="W5" s="33">
        <f>'Animal Populations'!X106</f>
        <v>231.2073328096549</v>
      </c>
      <c r="X5" s="33">
        <f>'Animal Populations'!Y106</f>
        <v>232.7963450958143</v>
      </c>
      <c r="Y5" s="33">
        <f>'Animal Populations'!Z106</f>
        <v>276.54367694961763</v>
      </c>
      <c r="Z5" s="33">
        <f>'Animal Populations'!AA106</f>
        <v>283.53369115671433</v>
      </c>
      <c r="AA5" s="33">
        <f>'Animal Populations'!AB106</f>
        <v>290.52370536381102</v>
      </c>
      <c r="AB5" s="33">
        <f>'Animal Populations'!AC106</f>
        <v>297.51371957090777</v>
      </c>
      <c r="AC5" s="33">
        <f>'Animal Populations'!AD106</f>
        <v>332.18589139418549</v>
      </c>
      <c r="AD5" s="33">
        <f>'Animal Populations'!AE106</f>
        <v>276.82157616182121</v>
      </c>
      <c r="AE5" s="33">
        <f>'Animal Populations'!AF106</f>
        <v>207.61618212136594</v>
      </c>
      <c r="AF5" s="33">
        <f>'Animal Populations'!AG106</f>
        <v>96.887551656637427</v>
      </c>
      <c r="AG5" s="33">
        <f>'Animal Populations'!AH106</f>
        <v>96.887551656637427</v>
      </c>
      <c r="AH5" s="33">
        <f>'Animal Populations'!AI106</f>
        <v>110.7286304647285</v>
      </c>
      <c r="AI5" s="1137">
        <f>'Animal Populations'!AJ106</f>
        <v>136.28139134120306</v>
      </c>
      <c r="AJ5" s="1137">
        <f>'Animal Populations'!AK106</f>
        <v>121.37561416325822</v>
      </c>
      <c r="AK5" s="1137">
        <f>'Animal Populations'!AL106</f>
        <v>106.46983698531338</v>
      </c>
      <c r="AL5" s="1137">
        <f>'Animal Populations'!AM106</f>
        <v>91.564059807372573</v>
      </c>
      <c r="AM5" s="1137">
        <f>'Animal Populations'!AN106</f>
        <v>76.658282629427731</v>
      </c>
      <c r="AN5" s="1137">
        <f>'Animal Populations'!AO106</f>
        <v>61.752505451482889</v>
      </c>
      <c r="AO5" s="1137">
        <f>'Animal Populations'!AP106</f>
        <v>46.846728273538048</v>
      </c>
      <c r="AP5" s="1137">
        <f>'Animal Populations'!AQ106</f>
        <v>31.94095109559321</v>
      </c>
      <c r="AQ5" s="1137">
        <f>'Animal Populations'!AR106</f>
        <v>17.035173917648368</v>
      </c>
      <c r="AR5" s="1137">
        <f>'Animal Populations'!AS106</f>
        <v>2.1293967397075568</v>
      </c>
      <c r="AS5" s="1137">
        <f>'Animal Populations'!AT106</f>
        <v>-12.776380438237284</v>
      </c>
      <c r="AT5" s="1137">
        <f>'Animal Populations'!AU106</f>
        <v>-27.682157616182124</v>
      </c>
      <c r="AU5" s="1137">
        <f>'Animal Populations'!AV106</f>
        <v>-42.587934794126966</v>
      </c>
      <c r="AV5" s="1137">
        <f>'Animal Populations'!AW106</f>
        <v>-57.493711972071807</v>
      </c>
      <c r="AW5" s="1137">
        <f>'Animal Populations'!AX106</f>
        <v>-72.399489150016649</v>
      </c>
      <c r="AX5" s="1137">
        <f>'Animal Populations'!AY106</f>
        <v>-87.30526632796149</v>
      </c>
      <c r="AY5" s="1137">
        <f>'Animal Populations'!AZ106</f>
        <v>-102.2110435059023</v>
      </c>
      <c r="AZ5" s="1137">
        <f>'Animal Populations'!BA106</f>
        <v>-117.11682068384714</v>
      </c>
      <c r="BA5" s="1137">
        <f>'Animal Populations'!BB106</f>
        <v>-132.02259786179198</v>
      </c>
      <c r="BB5" s="1137">
        <f>'Animal Populations'!BC106</f>
        <v>-146.92837503973681</v>
      </c>
      <c r="BC5" s="1137">
        <f>'Animal Populations'!BD106</f>
        <v>-161.83415221768166</v>
      </c>
      <c r="BD5" s="1137">
        <f>'Animal Populations'!BE106</f>
        <v>-176.73992939562649</v>
      </c>
      <c r="BE5" s="1137">
        <f>'Animal Populations'!BF106</f>
        <v>-191.64570657356731</v>
      </c>
    </row>
    <row r="6" spans="1:57" s="1" customFormat="1" ht="10" x14ac:dyDescent="0.2">
      <c r="A6" s="23" t="s">
        <v>163</v>
      </c>
      <c r="B6" s="33">
        <f>'Animal Populations'!C107</f>
        <v>1005.4613040389688</v>
      </c>
      <c r="C6" s="33">
        <f>'Animal Populations'!D107</f>
        <v>1544.3148180231317</v>
      </c>
      <c r="D6" s="33">
        <f>'Animal Populations'!E107</f>
        <v>872.84049220081249</v>
      </c>
      <c r="E6" s="33">
        <f>'Animal Populations'!F107</f>
        <v>770.48959348555115</v>
      </c>
      <c r="F6" s="33">
        <f>'Animal Populations'!G107</f>
        <v>713.39888208547757</v>
      </c>
      <c r="G6" s="33">
        <f>'Animal Populations'!H107</f>
        <v>647.34776878091077</v>
      </c>
      <c r="H6" s="33">
        <f>'Animal Populations'!I107</f>
        <v>624.85669257514542</v>
      </c>
      <c r="I6" s="33">
        <f>'Animal Populations'!J107</f>
        <v>872.89130671682017</v>
      </c>
      <c r="J6" s="33">
        <f>'Animal Populations'!K107</f>
        <v>674.39774026685961</v>
      </c>
      <c r="K6" s="33">
        <f>'Animal Populations'!L107</f>
        <v>669.29485521075458</v>
      </c>
      <c r="L6" s="33">
        <f>'Animal Populations'!M107</f>
        <v>642.82414341703634</v>
      </c>
      <c r="M6" s="33">
        <f>'Animal Populations'!N107</f>
        <v>392.81674854671093</v>
      </c>
      <c r="N6" s="33">
        <f>'Animal Populations'!O107</f>
        <v>365.49027592067341</v>
      </c>
      <c r="O6" s="33">
        <f>'Animal Populations'!P107</f>
        <v>372.28323814056114</v>
      </c>
      <c r="P6" s="33">
        <f>'Animal Populations'!Q107</f>
        <v>236.80220893855625</v>
      </c>
      <c r="Q6" s="33">
        <f>'Animal Populations'!R107</f>
        <v>247.83556150676432</v>
      </c>
      <c r="R6" s="33">
        <f>'Animal Populations'!S107</f>
        <v>268.05095529520668</v>
      </c>
      <c r="S6" s="33">
        <f>'Animal Populations'!T107</f>
        <v>165.3189326568237</v>
      </c>
      <c r="T6" s="33">
        <f>'Animal Populations'!U107</f>
        <v>124.77047248935602</v>
      </c>
      <c r="U6" s="33">
        <f>'Animal Populations'!V107</f>
        <v>122.74198433738825</v>
      </c>
      <c r="V6" s="33">
        <f>'Animal Populations'!W107</f>
        <v>118.64131891948603</v>
      </c>
      <c r="W6" s="33">
        <f>'Animal Populations'!X107</f>
        <v>115.6086048067213</v>
      </c>
      <c r="X6" s="33">
        <f>'Animal Populations'!Y107</f>
        <v>121.54324554158855</v>
      </c>
      <c r="Y6" s="33">
        <f>'Animal Populations'!Z107</f>
        <v>250.28300248953852</v>
      </c>
      <c r="Z6" s="33">
        <f>'Animal Populations'!AA107</f>
        <v>129.75053970432805</v>
      </c>
      <c r="AA6" s="33">
        <f>'Animal Populations'!AB107</f>
        <v>132.46560905460871</v>
      </c>
      <c r="AB6" s="33">
        <f>'Animal Populations'!AC107</f>
        <v>134.41255187828978</v>
      </c>
      <c r="AC6" s="33">
        <f>'Animal Populations'!AD107</f>
        <v>138.63953361807074</v>
      </c>
      <c r="AD6" s="33">
        <f>'Animal Populations'!AE107</f>
        <v>148.36619016922722</v>
      </c>
      <c r="AE6" s="33">
        <f>'Animal Populations'!AF107</f>
        <v>138.50552674884807</v>
      </c>
      <c r="AF6" s="33">
        <f>'Animal Populations'!AG107</f>
        <v>137.02668020010151</v>
      </c>
      <c r="AG6" s="33">
        <f>'Animal Populations'!AH107</f>
        <v>137.02668020010151</v>
      </c>
      <c r="AH6" s="33">
        <f>'Animal Populations'!AI107</f>
        <v>136.88826941202061</v>
      </c>
      <c r="AI6" s="1137">
        <f>'Animal Populations'!AJ107</f>
        <v>133.61412303867286</v>
      </c>
      <c r="AJ6" s="1137">
        <f>'Animal Populations'!AK107</f>
        <v>131.36393261929797</v>
      </c>
      <c r="AK6" s="1137">
        <f>'Animal Populations'!AL107</f>
        <v>129.11374219992285</v>
      </c>
      <c r="AL6" s="1137">
        <f>'Animal Populations'!AM107</f>
        <v>126.86355178054797</v>
      </c>
      <c r="AM6" s="1137">
        <f>'Animal Populations'!AN107</f>
        <v>124.61336136117309</v>
      </c>
      <c r="AN6" s="1137">
        <f>'Animal Populations'!AO107</f>
        <v>122.36317094179846</v>
      </c>
      <c r="AO6" s="1137">
        <f>'Animal Populations'!AP107</f>
        <v>120.11298052242358</v>
      </c>
      <c r="AP6" s="1137">
        <f>'Animal Populations'!AQ107</f>
        <v>117.8627901030487</v>
      </c>
      <c r="AQ6" s="1137">
        <f>'Animal Populations'!AR107</f>
        <v>115.61259968367382</v>
      </c>
      <c r="AR6" s="1137">
        <f>'Animal Populations'!AS107</f>
        <v>113.36240926429919</v>
      </c>
      <c r="AS6" s="1137">
        <f>'Animal Populations'!AT107</f>
        <v>111.11221884492431</v>
      </c>
      <c r="AT6" s="1137">
        <f>'Animal Populations'!AU107</f>
        <v>108.86202842554943</v>
      </c>
      <c r="AU6" s="1137">
        <f>'Animal Populations'!AV107</f>
        <v>106.61183800617481</v>
      </c>
      <c r="AV6" s="1137">
        <f>'Animal Populations'!AW107</f>
        <v>104.36164758679992</v>
      </c>
      <c r="AW6" s="1137">
        <f>'Animal Populations'!AX107</f>
        <v>102.11145716742504</v>
      </c>
      <c r="AX6" s="1137">
        <f>'Animal Populations'!AY107</f>
        <v>99.861266748050411</v>
      </c>
      <c r="AY6" s="1137">
        <f>'Animal Populations'!AZ107</f>
        <v>97.611076328675537</v>
      </c>
      <c r="AZ6" s="1137">
        <f>'Animal Populations'!BA107</f>
        <v>95.360885909300151</v>
      </c>
      <c r="BA6" s="1137">
        <f>'Animal Populations'!BB107</f>
        <v>93.110695489925519</v>
      </c>
      <c r="BB6" s="1137">
        <f>'Animal Populations'!BC107</f>
        <v>90.860505070550644</v>
      </c>
      <c r="BC6" s="1137">
        <f>'Animal Populations'!BD107</f>
        <v>88.61031465117577</v>
      </c>
      <c r="BD6" s="1137">
        <f>'Animal Populations'!BE107</f>
        <v>86.360124231801137</v>
      </c>
      <c r="BE6" s="1137">
        <f>'Animal Populations'!BF107</f>
        <v>84.109933812426263</v>
      </c>
    </row>
    <row r="7" spans="1:57" s="1" customFormat="1" ht="10" x14ac:dyDescent="0.2">
      <c r="A7" s="916" t="s">
        <v>164</v>
      </c>
      <c r="B7" s="33">
        <f>'Animal Populations'!C108</f>
        <v>295.69938144274676</v>
      </c>
      <c r="C7" s="33">
        <f>'Animal Populations'!D108</f>
        <v>459.83684535913648</v>
      </c>
      <c r="D7" s="33">
        <f>'Animal Populations'!E108</f>
        <v>260.1877781351011</v>
      </c>
      <c r="E7" s="33">
        <f>'Animal Populations'!F108</f>
        <v>227.52531479840417</v>
      </c>
      <c r="F7" s="33">
        <f>'Animal Populations'!G108</f>
        <v>211.77897967886238</v>
      </c>
      <c r="G7" s="33">
        <f>'Animal Populations'!H108</f>
        <v>191.609339833505</v>
      </c>
      <c r="H7" s="33">
        <f>'Animal Populations'!I108</f>
        <v>184.73613895893337</v>
      </c>
      <c r="I7" s="33">
        <f>'Animal Populations'!J108</f>
        <v>256.69135055374352</v>
      </c>
      <c r="J7" s="33">
        <f>'Animal Populations'!K108</f>
        <v>201.6258554091475</v>
      </c>
      <c r="K7" s="33">
        <f>'Animal Populations'!L108</f>
        <v>197.07512550068748</v>
      </c>
      <c r="L7" s="33">
        <f>'Animal Populations'!M108</f>
        <v>191.83649513922873</v>
      </c>
      <c r="M7" s="33">
        <f>'Animal Populations'!N108</f>
        <v>116.4597102791851</v>
      </c>
      <c r="N7" s="33">
        <f>'Animal Populations'!O108</f>
        <v>109.05239089675621</v>
      </c>
      <c r="O7" s="33">
        <f>'Animal Populations'!P108</f>
        <v>109.28040845070051</v>
      </c>
      <c r="P7" s="33">
        <f>'Animal Populations'!Q108</f>
        <v>70.912913784737185</v>
      </c>
      <c r="Q7" s="33">
        <f>'Animal Populations'!R108</f>
        <v>74.85049847501692</v>
      </c>
      <c r="R7" s="33">
        <f>'Animal Populations'!S108</f>
        <v>79.713475896186679</v>
      </c>
      <c r="S7" s="33">
        <f>'Animal Populations'!T108</f>
        <v>49.462917914968443</v>
      </c>
      <c r="T7" s="33">
        <f>'Animal Populations'!U108</f>
        <v>36.96796987936488</v>
      </c>
      <c r="U7" s="33">
        <f>'Animal Populations'!V108</f>
        <v>36.87540677222087</v>
      </c>
      <c r="V7" s="33">
        <f>'Animal Populations'!W108</f>
        <v>35.267724650631841</v>
      </c>
      <c r="W7" s="33">
        <f>'Animal Populations'!X108</f>
        <v>34.408921887917586</v>
      </c>
      <c r="X7" s="33">
        <f>'Animal Populations'!Y108</f>
        <v>35.774521461483218</v>
      </c>
      <c r="Y7" s="33">
        <f>'Animal Populations'!Z108</f>
        <v>74.144527563827907</v>
      </c>
      <c r="Z7" s="33">
        <f>'Animal Populations'!AA108</f>
        <v>39.027250159103374</v>
      </c>
      <c r="AA7" s="33">
        <f>'Animal Populations'!AB108</f>
        <v>39.671009733631308</v>
      </c>
      <c r="AB7" s="33">
        <f>'Animal Populations'!AC108</f>
        <v>39.722992242834103</v>
      </c>
      <c r="AC7" s="33">
        <f>'Animal Populations'!AD108</f>
        <v>41.305394530729203</v>
      </c>
      <c r="AD7" s="33">
        <f>'Animal Populations'!AE108</f>
        <v>44.219267967029843</v>
      </c>
      <c r="AE7" s="33">
        <f>'Animal Populations'!AF108</f>
        <v>41.215640278595679</v>
      </c>
      <c r="AF7" s="33">
        <f>'Animal Populations'!AG108</f>
        <v>40.277539331544993</v>
      </c>
      <c r="AG7" s="33">
        <f>'Animal Populations'!AH108</f>
        <v>40.277539331544993</v>
      </c>
      <c r="AH7" s="33">
        <f>'Animal Populations'!AI108</f>
        <v>40.277539331544993</v>
      </c>
      <c r="AI7" s="1137">
        <f>'Animal Populations'!AJ108</f>
        <v>39.429460324023822</v>
      </c>
      <c r="AJ7" s="1137">
        <f>'Animal Populations'!AK108</f>
        <v>38.731844707291067</v>
      </c>
      <c r="AK7" s="1137">
        <f>'Animal Populations'!AL108</f>
        <v>38.034229090558568</v>
      </c>
      <c r="AL7" s="1137">
        <f>'Animal Populations'!AM108</f>
        <v>37.336613473825814</v>
      </c>
      <c r="AM7" s="1137">
        <f>'Animal Populations'!AN108</f>
        <v>36.638997857093059</v>
      </c>
      <c r="AN7" s="1137">
        <f>'Animal Populations'!AO108</f>
        <v>35.941382240360554</v>
      </c>
      <c r="AO7" s="1137">
        <f>'Animal Populations'!AP108</f>
        <v>35.243766623627806</v>
      </c>
      <c r="AP7" s="1137">
        <f>'Animal Populations'!AQ108</f>
        <v>34.546151006895045</v>
      </c>
      <c r="AQ7" s="1137">
        <f>'Animal Populations'!AR108</f>
        <v>33.848535390162297</v>
      </c>
      <c r="AR7" s="1137">
        <f>'Animal Populations'!AS108</f>
        <v>33.150919773429791</v>
      </c>
      <c r="AS7" s="1137">
        <f>'Animal Populations'!AT108</f>
        <v>32.453304156697037</v>
      </c>
      <c r="AT7" s="1137">
        <f>'Animal Populations'!AU108</f>
        <v>31.755688539964275</v>
      </c>
      <c r="AU7" s="1137">
        <f>'Animal Populations'!AV108</f>
        <v>31.058072923231776</v>
      </c>
      <c r="AV7" s="1137">
        <f>'Animal Populations'!AW108</f>
        <v>30.360457306499022</v>
      </c>
      <c r="AW7" s="1137">
        <f>'Animal Populations'!AX108</f>
        <v>29.662841689766267</v>
      </c>
      <c r="AX7" s="1137">
        <f>'Animal Populations'!AY108</f>
        <v>28.965226073033762</v>
      </c>
      <c r="AY7" s="1137">
        <f>'Animal Populations'!AZ108</f>
        <v>28.267610456301011</v>
      </c>
      <c r="AZ7" s="1137">
        <f>'Animal Populations'!BA108</f>
        <v>27.569994839568256</v>
      </c>
      <c r="BA7" s="1137">
        <f>'Animal Populations'!BB108</f>
        <v>26.872379222835754</v>
      </c>
      <c r="BB7" s="1137">
        <f>'Animal Populations'!BC108</f>
        <v>26.174763606102999</v>
      </c>
      <c r="BC7" s="1137">
        <f>'Animal Populations'!BD108</f>
        <v>25.477147989370245</v>
      </c>
      <c r="BD7" s="1137">
        <f>'Animal Populations'!BE108</f>
        <v>24.779532372637743</v>
      </c>
      <c r="BE7" s="1137">
        <f>'Animal Populations'!BF108</f>
        <v>24.081916755904988</v>
      </c>
    </row>
    <row r="8" spans="1:57" s="1" customFormat="1" ht="10" x14ac:dyDescent="0.2">
      <c r="A8" s="916" t="s">
        <v>165</v>
      </c>
      <c r="B8" s="33">
        <f>'Animal Populations'!C109</f>
        <v>709.76192259622212</v>
      </c>
      <c r="C8" s="33">
        <f>'Animal Populations'!D109</f>
        <v>1084.4779726639952</v>
      </c>
      <c r="D8" s="33">
        <f>'Animal Populations'!E109</f>
        <v>612.65271406571139</v>
      </c>
      <c r="E8" s="33">
        <f>'Animal Populations'!F109</f>
        <v>542.96427868714693</v>
      </c>
      <c r="F8" s="33">
        <f>'Animal Populations'!G109</f>
        <v>501.61990240661515</v>
      </c>
      <c r="G8" s="33">
        <f>'Animal Populations'!H109</f>
        <v>455.73842894740574</v>
      </c>
      <c r="H8" s="33">
        <f>'Animal Populations'!I109</f>
        <v>440.12055361621202</v>
      </c>
      <c r="I8" s="33">
        <f>'Animal Populations'!J109</f>
        <v>616.19995616307665</v>
      </c>
      <c r="J8" s="33">
        <f>'Animal Populations'!K109</f>
        <v>472.77188485771217</v>
      </c>
      <c r="K8" s="33">
        <f>'Animal Populations'!L109</f>
        <v>472.2197297100671</v>
      </c>
      <c r="L8" s="33">
        <f>'Animal Populations'!M109</f>
        <v>450.98764827780769</v>
      </c>
      <c r="M8" s="33">
        <f>'Animal Populations'!N109</f>
        <v>276.35703826752581</v>
      </c>
      <c r="N8" s="33">
        <f>'Animal Populations'!O109</f>
        <v>256.43788502391715</v>
      </c>
      <c r="O8" s="33">
        <f>'Animal Populations'!P109</f>
        <v>263.00282968986056</v>
      </c>
      <c r="P8" s="33">
        <f>'Animal Populations'!Q109</f>
        <v>165.88929515381906</v>
      </c>
      <c r="Q8" s="33">
        <f>'Animal Populations'!R109</f>
        <v>172.98506303174742</v>
      </c>
      <c r="R8" s="33">
        <f>'Animal Populations'!S109</f>
        <v>188.33747939902</v>
      </c>
      <c r="S8" s="33">
        <f>'Animal Populations'!T109</f>
        <v>115.85601474185526</v>
      </c>
      <c r="T8" s="33">
        <f>'Animal Populations'!U109</f>
        <v>87.802502609991151</v>
      </c>
      <c r="U8" s="33">
        <f>'Animal Populations'!V109</f>
        <v>85.866577565167375</v>
      </c>
      <c r="V8" s="33">
        <f>'Animal Populations'!W109</f>
        <v>83.373594268854163</v>
      </c>
      <c r="W8" s="33">
        <f>'Animal Populations'!X109</f>
        <v>81.199682918803717</v>
      </c>
      <c r="X8" s="33">
        <f>'Animal Populations'!Y109</f>
        <v>85.768724080105329</v>
      </c>
      <c r="Y8" s="33">
        <f>'Animal Populations'!Z109</f>
        <v>176.1384749257106</v>
      </c>
      <c r="Z8" s="33">
        <f>'Animal Populations'!AA109</f>
        <v>90.723289545224674</v>
      </c>
      <c r="AA8" s="33">
        <f>'Animal Populations'!AB109</f>
        <v>92.794599320977383</v>
      </c>
      <c r="AB8" s="33">
        <f>'Animal Populations'!AC109</f>
        <v>94.689559635455666</v>
      </c>
      <c r="AC8" s="33">
        <f>'Animal Populations'!AD109</f>
        <v>97.334139087341541</v>
      </c>
      <c r="AD8" s="33">
        <f>'Animal Populations'!AE109</f>
        <v>104.14692220219737</v>
      </c>
      <c r="AE8" s="33">
        <f>'Animal Populations'!AF109</f>
        <v>97.289886470252384</v>
      </c>
      <c r="AF8" s="33">
        <f>'Animal Populations'!AG109</f>
        <v>96.749140868556523</v>
      </c>
      <c r="AG8" s="33">
        <f>'Animal Populations'!AH109</f>
        <v>96.749140868556523</v>
      </c>
      <c r="AH8" s="33">
        <f>'Animal Populations'!AI109</f>
        <v>96.610730080475605</v>
      </c>
      <c r="AI8" s="1137">
        <f>'Animal Populations'!AJ109</f>
        <v>94.184662714649022</v>
      </c>
      <c r="AJ8" s="1137">
        <f>'Animal Populations'!AK109</f>
        <v>92.632087912006895</v>
      </c>
      <c r="AK8" s="1137">
        <f>'Animal Populations'!AL109</f>
        <v>91.079513109364285</v>
      </c>
      <c r="AL8" s="1137">
        <f>'Animal Populations'!AM109</f>
        <v>89.526938306722158</v>
      </c>
      <c r="AM8" s="1137">
        <f>'Animal Populations'!AN109</f>
        <v>87.974363504080031</v>
      </c>
      <c r="AN8" s="1137">
        <f>'Animal Populations'!AO109</f>
        <v>86.421788701437904</v>
      </c>
      <c r="AO8" s="1137">
        <f>'Animal Populations'!AP109</f>
        <v>84.869213898795792</v>
      </c>
      <c r="AP8" s="1137">
        <f>'Animal Populations'!AQ109</f>
        <v>83.316639096153651</v>
      </c>
      <c r="AQ8" s="1137">
        <f>'Animal Populations'!AR109</f>
        <v>81.764064293511524</v>
      </c>
      <c r="AR8" s="1137">
        <f>'Animal Populations'!AS109</f>
        <v>80.211489490869411</v>
      </c>
      <c r="AS8" s="1137">
        <f>'Animal Populations'!AT109</f>
        <v>78.65891468822727</v>
      </c>
      <c r="AT8" s="1137">
        <f>'Animal Populations'!AU109</f>
        <v>77.106339885585143</v>
      </c>
      <c r="AU8" s="1137">
        <f>'Animal Populations'!AV109</f>
        <v>75.553765082943031</v>
      </c>
      <c r="AV8" s="1137">
        <f>'Animal Populations'!AW109</f>
        <v>74.001190280300904</v>
      </c>
      <c r="AW8" s="1137">
        <f>'Animal Populations'!AX109</f>
        <v>72.448615477658777</v>
      </c>
      <c r="AX8" s="1137">
        <f>'Animal Populations'!AY109</f>
        <v>70.89604067501665</v>
      </c>
      <c r="AY8" s="1137">
        <f>'Animal Populations'!AZ109</f>
        <v>69.343465872374523</v>
      </c>
      <c r="AZ8" s="1137">
        <f>'Animal Populations'!BA109</f>
        <v>67.790891069731899</v>
      </c>
      <c r="BA8" s="1137">
        <f>'Animal Populations'!BB109</f>
        <v>66.238316267089772</v>
      </c>
      <c r="BB8" s="1137">
        <f>'Animal Populations'!BC109</f>
        <v>64.685741464447645</v>
      </c>
      <c r="BC8" s="1137">
        <f>'Animal Populations'!BD109</f>
        <v>63.133166661805518</v>
      </c>
      <c r="BD8" s="1137">
        <f>'Animal Populations'!BE109</f>
        <v>61.580591859163391</v>
      </c>
      <c r="BE8" s="1137">
        <f>'Animal Populations'!BF109</f>
        <v>60.028017056521271</v>
      </c>
    </row>
    <row r="9" spans="1:57" s="1" customFormat="1" ht="10" x14ac:dyDescent="0.2">
      <c r="A9" s="23" t="s">
        <v>325</v>
      </c>
      <c r="B9" s="33">
        <f>'Animal Populations'!C110</f>
        <v>0</v>
      </c>
      <c r="C9" s="33">
        <f>'Animal Populations'!D110</f>
        <v>0</v>
      </c>
      <c r="D9" s="33">
        <f>'Animal Populations'!E110</f>
        <v>0</v>
      </c>
      <c r="E9" s="33">
        <f>'Animal Populations'!F110</f>
        <v>0</v>
      </c>
      <c r="F9" s="33">
        <f>'Animal Populations'!G110</f>
        <v>0</v>
      </c>
      <c r="G9" s="33">
        <f>'Animal Populations'!H110</f>
        <v>0</v>
      </c>
      <c r="H9" s="33">
        <f>'Animal Populations'!I110</f>
        <v>0</v>
      </c>
      <c r="I9" s="33">
        <f>'Animal Populations'!J110</f>
        <v>0</v>
      </c>
      <c r="J9" s="33">
        <f>'Animal Populations'!K110</f>
        <v>0</v>
      </c>
      <c r="K9" s="33">
        <f>'Animal Populations'!L110</f>
        <v>0</v>
      </c>
      <c r="L9" s="33">
        <f>'Animal Populations'!M110</f>
        <v>0</v>
      </c>
      <c r="M9" s="33">
        <f>'Animal Populations'!N110</f>
        <v>0</v>
      </c>
      <c r="N9" s="33">
        <f>'Animal Populations'!O110</f>
        <v>0</v>
      </c>
      <c r="O9" s="33">
        <f>'Animal Populations'!P110</f>
        <v>0</v>
      </c>
      <c r="P9" s="33">
        <f>'Animal Populations'!Q110</f>
        <v>0</v>
      </c>
      <c r="Q9" s="33">
        <f>'Animal Populations'!R110</f>
        <v>0</v>
      </c>
      <c r="R9" s="33">
        <f>'Animal Populations'!S110</f>
        <v>0</v>
      </c>
      <c r="S9" s="33">
        <f>'Animal Populations'!T110</f>
        <v>0</v>
      </c>
      <c r="T9" s="33">
        <f>'Animal Populations'!U110</f>
        <v>0</v>
      </c>
      <c r="U9" s="33">
        <f>'Animal Populations'!V110</f>
        <v>0</v>
      </c>
      <c r="V9" s="33">
        <f>'Animal Populations'!W110</f>
        <v>0</v>
      </c>
      <c r="W9" s="33">
        <f>'Animal Populations'!X110</f>
        <v>0</v>
      </c>
      <c r="X9" s="33">
        <f>'Animal Populations'!Y110</f>
        <v>0</v>
      </c>
      <c r="Y9" s="33">
        <f>'Animal Populations'!Z110</f>
        <v>0</v>
      </c>
      <c r="Z9" s="33">
        <f>'Animal Populations'!AA110</f>
        <v>0</v>
      </c>
      <c r="AA9" s="33">
        <f>'Animal Populations'!AB110</f>
        <v>0</v>
      </c>
      <c r="AB9" s="33">
        <f>'Animal Populations'!AC110</f>
        <v>0</v>
      </c>
      <c r="AC9" s="33">
        <f>'Animal Populations'!AD110</f>
        <v>0</v>
      </c>
      <c r="AD9" s="33">
        <f>'Animal Populations'!AE110</f>
        <v>0</v>
      </c>
      <c r="AE9" s="33">
        <f>'Animal Populations'!AF110</f>
        <v>0</v>
      </c>
      <c r="AF9" s="33">
        <f>'Animal Populations'!AG110</f>
        <v>0</v>
      </c>
      <c r="AG9" s="33">
        <f>'Animal Populations'!AH110</f>
        <v>0</v>
      </c>
      <c r="AH9" s="33">
        <f>'Animal Populations'!AI110</f>
        <v>0</v>
      </c>
      <c r="AI9" s="1137">
        <f>'Animal Populations'!AJ110</f>
        <v>0</v>
      </c>
      <c r="AJ9" s="1137">
        <f>'Animal Populations'!AK110</f>
        <v>0</v>
      </c>
      <c r="AK9" s="1137">
        <f>'Animal Populations'!AL110</f>
        <v>0</v>
      </c>
      <c r="AL9" s="1137">
        <f>'Animal Populations'!AM110</f>
        <v>0</v>
      </c>
      <c r="AM9" s="1137">
        <f>'Animal Populations'!AN110</f>
        <v>0</v>
      </c>
      <c r="AN9" s="1137">
        <f>'Animal Populations'!AO110</f>
        <v>0</v>
      </c>
      <c r="AO9" s="1137">
        <f>'Animal Populations'!AP110</f>
        <v>0</v>
      </c>
      <c r="AP9" s="1137">
        <f>'Animal Populations'!AQ110</f>
        <v>0</v>
      </c>
      <c r="AQ9" s="1137">
        <f>'Animal Populations'!AR110</f>
        <v>0</v>
      </c>
      <c r="AR9" s="1137">
        <f>'Animal Populations'!AS110</f>
        <v>0</v>
      </c>
      <c r="AS9" s="1137">
        <f>'Animal Populations'!AT110</f>
        <v>0</v>
      </c>
      <c r="AT9" s="1137">
        <f>'Animal Populations'!AU110</f>
        <v>0</v>
      </c>
      <c r="AU9" s="1137">
        <f>'Animal Populations'!AV110</f>
        <v>0</v>
      </c>
      <c r="AV9" s="1137">
        <f>'Animal Populations'!AW110</f>
        <v>0</v>
      </c>
      <c r="AW9" s="1137">
        <f>'Animal Populations'!AX110</f>
        <v>0</v>
      </c>
      <c r="AX9" s="1137">
        <f>'Animal Populations'!AY110</f>
        <v>0</v>
      </c>
      <c r="AY9" s="1137">
        <f>'Animal Populations'!AZ110</f>
        <v>0</v>
      </c>
      <c r="AZ9" s="1137">
        <f>'Animal Populations'!BA110</f>
        <v>0</v>
      </c>
      <c r="BA9" s="1137">
        <f>'Animal Populations'!BB110</f>
        <v>0</v>
      </c>
      <c r="BB9" s="1137">
        <f>'Animal Populations'!BC110</f>
        <v>0</v>
      </c>
      <c r="BC9" s="1137">
        <f>'Animal Populations'!BD110</f>
        <v>0</v>
      </c>
      <c r="BD9" s="1137">
        <f>'Animal Populations'!BE110</f>
        <v>0</v>
      </c>
      <c r="BE9" s="1137">
        <f>'Animal Populations'!BF110</f>
        <v>0</v>
      </c>
    </row>
    <row r="10" spans="1:57" s="1" customFormat="1" ht="10" x14ac:dyDescent="0.2">
      <c r="A10" s="917" t="s">
        <v>167</v>
      </c>
      <c r="B10" s="33">
        <f>'Animal Populations'!C111</f>
        <v>998.13457518849964</v>
      </c>
      <c r="C10" s="33">
        <f>'Animal Populations'!D111</f>
        <v>1014.0691183059948</v>
      </c>
      <c r="D10" s="33">
        <f>'Animal Populations'!E111</f>
        <v>935.55290264397752</v>
      </c>
      <c r="E10" s="33">
        <f>'Animal Populations'!F111</f>
        <v>1143.957076529472</v>
      </c>
      <c r="F10" s="33">
        <f>'Animal Populations'!G111</f>
        <v>1053.4780842122223</v>
      </c>
      <c r="G10" s="33">
        <f>'Animal Populations'!H111</f>
        <v>958.88701528090792</v>
      </c>
      <c r="H10" s="33">
        <f>'Animal Populations'!I111</f>
        <v>843.30483086253014</v>
      </c>
      <c r="I10" s="33">
        <f>'Animal Populations'!J111</f>
        <v>950.25813265770091</v>
      </c>
      <c r="J10" s="33">
        <f>'Animal Populations'!K111</f>
        <v>814.2840600426872</v>
      </c>
      <c r="K10" s="33">
        <f>'Animal Populations'!L111</f>
        <v>817.197568591199</v>
      </c>
      <c r="L10" s="33">
        <f>'Animal Populations'!M111</f>
        <v>778.18443688197704</v>
      </c>
      <c r="M10" s="33">
        <f>'Animal Populations'!N111</f>
        <v>472.11745131241059</v>
      </c>
      <c r="N10" s="33">
        <f>'Animal Populations'!O111</f>
        <v>436.64846158565416</v>
      </c>
      <c r="O10" s="33">
        <f>'Animal Populations'!P111</f>
        <v>451.42838080193854</v>
      </c>
      <c r="P10" s="33">
        <f>'Animal Populations'!Q111</f>
        <v>363.8974789797694</v>
      </c>
      <c r="Q10" s="33">
        <f>'Animal Populations'!R111</f>
        <v>359.18639834125548</v>
      </c>
      <c r="R10" s="33">
        <f>'Animal Populations'!S111</f>
        <v>317.26037568456888</v>
      </c>
      <c r="S10" s="33">
        <f>'Animal Populations'!T111</f>
        <v>321.72769236201344</v>
      </c>
      <c r="T10" s="33">
        <f>'Animal Populations'!U111</f>
        <v>148.18121969300208</v>
      </c>
      <c r="U10" s="33">
        <f>'Animal Populations'!V111</f>
        <v>100.18674183626347</v>
      </c>
      <c r="V10" s="33">
        <f>'Animal Populations'!W111</f>
        <v>109.79244323031219</v>
      </c>
      <c r="W10" s="33">
        <f>'Animal Populations'!X111</f>
        <v>118.91350635909284</v>
      </c>
      <c r="X10" s="33">
        <f>'Animal Populations'!Y111</f>
        <v>120.24079759953771</v>
      </c>
      <c r="Y10" s="33">
        <f>'Animal Populations'!Z111</f>
        <v>142.79431573136881</v>
      </c>
      <c r="Z10" s="33">
        <f>'Animal Populations'!AA111</f>
        <v>145.86147609596844</v>
      </c>
      <c r="AA10" s="33">
        <f>'Animal Populations'!AB111</f>
        <v>148.93405238618928</v>
      </c>
      <c r="AB10" s="33">
        <f>'Animal Populations'!AC111</f>
        <v>152.0613089800018</v>
      </c>
      <c r="AC10" s="33">
        <f>'Animal Populations'!AD111</f>
        <v>170.10187738531468</v>
      </c>
      <c r="AD10" s="33">
        <f>'Animal Populations'!AE111</f>
        <v>141.83136580355523</v>
      </c>
      <c r="AE10" s="33">
        <f>'Animal Populations'!AF111</f>
        <v>106.94439361534648</v>
      </c>
      <c r="AF10" s="33">
        <f>'Animal Populations'!AG111</f>
        <v>49.966294497208736</v>
      </c>
      <c r="AG10" s="33">
        <f>'Animal Populations'!AH111</f>
        <v>49.966294497208736</v>
      </c>
      <c r="AH10" s="33">
        <f>'Animal Populations'!AI111</f>
        <v>57.302066265496997</v>
      </c>
      <c r="AI10" s="1137">
        <f>'Animal Populations'!AJ111</f>
        <v>0</v>
      </c>
      <c r="AJ10" s="1137">
        <f>'Animal Populations'!AK111</f>
        <v>0</v>
      </c>
      <c r="AK10" s="1137">
        <f>'Animal Populations'!AL111</f>
        <v>0</v>
      </c>
      <c r="AL10" s="1137">
        <f>'Animal Populations'!AM111</f>
        <v>0</v>
      </c>
      <c r="AM10" s="1137">
        <f>'Animal Populations'!AN111</f>
        <v>0</v>
      </c>
      <c r="AN10" s="1137">
        <f>'Animal Populations'!AO111</f>
        <v>0</v>
      </c>
      <c r="AO10" s="1137">
        <f>'Animal Populations'!AP111</f>
        <v>0</v>
      </c>
      <c r="AP10" s="1137">
        <f>'Animal Populations'!AQ111</f>
        <v>0</v>
      </c>
      <c r="AQ10" s="1137">
        <f>'Animal Populations'!AR111</f>
        <v>0</v>
      </c>
      <c r="AR10" s="1137">
        <f>'Animal Populations'!AS111</f>
        <v>0</v>
      </c>
      <c r="AS10" s="1137">
        <f>'Animal Populations'!AT111</f>
        <v>0</v>
      </c>
      <c r="AT10" s="1137">
        <f>'Animal Populations'!AU111</f>
        <v>0</v>
      </c>
      <c r="AU10" s="1137">
        <f>'Animal Populations'!AV111</f>
        <v>0</v>
      </c>
      <c r="AV10" s="1137">
        <f>'Animal Populations'!AW111</f>
        <v>0</v>
      </c>
      <c r="AW10" s="1137">
        <f>'Animal Populations'!AX111</f>
        <v>0</v>
      </c>
      <c r="AX10" s="1137">
        <f>'Animal Populations'!AY111</f>
        <v>0</v>
      </c>
      <c r="AY10" s="1137">
        <f>'Animal Populations'!AZ111</f>
        <v>0</v>
      </c>
      <c r="AZ10" s="1137">
        <f>'Animal Populations'!BA111</f>
        <v>0</v>
      </c>
      <c r="BA10" s="1137">
        <f>'Animal Populations'!BB111</f>
        <v>0</v>
      </c>
      <c r="BB10" s="1137">
        <f>'Animal Populations'!BC111</f>
        <v>0</v>
      </c>
      <c r="BC10" s="1137">
        <f>'Animal Populations'!BD111</f>
        <v>0</v>
      </c>
      <c r="BD10" s="1137">
        <f>'Animal Populations'!BE111</f>
        <v>0</v>
      </c>
      <c r="BE10" s="1137">
        <f>'Animal Populations'!BF111</f>
        <v>0</v>
      </c>
    </row>
    <row r="11" spans="1:57" s="1" customFormat="1" ht="10" x14ac:dyDescent="0.2">
      <c r="A11" s="17" t="s">
        <v>168</v>
      </c>
      <c r="B11" s="33">
        <f>'Animal Populations'!C112</f>
        <v>29787.534039033413</v>
      </c>
      <c r="C11" s="33">
        <f>'Animal Populations'!D112</f>
        <v>31907.955761070389</v>
      </c>
      <c r="D11" s="33">
        <f>'Animal Populations'!E112</f>
        <v>29208.652149009624</v>
      </c>
      <c r="E11" s="33">
        <f>'Animal Populations'!F112</f>
        <v>29879.059044279922</v>
      </c>
      <c r="F11" s="33">
        <f>'Animal Populations'!G112</f>
        <v>26245.847413921132</v>
      </c>
      <c r="G11" s="33">
        <f>'Animal Populations'!H112</f>
        <v>25151.126859399283</v>
      </c>
      <c r="H11" s="33">
        <f>'Animal Populations'!I112</f>
        <v>23782.43622385625</v>
      </c>
      <c r="I11" s="33">
        <f>'Animal Populations'!J112</f>
        <v>27017.830276397042</v>
      </c>
      <c r="J11" s="33">
        <f>'Animal Populations'!K112</f>
        <v>27559.505823598462</v>
      </c>
      <c r="K11" s="33">
        <f>'Animal Populations'!L112</f>
        <v>26457.609388190282</v>
      </c>
      <c r="L11" s="33">
        <f>'Animal Populations'!M112</f>
        <v>24204.046344900344</v>
      </c>
      <c r="M11" s="33">
        <f>'Animal Populations'!N112</f>
        <v>18621.744308734313</v>
      </c>
      <c r="N11" s="33">
        <f>'Animal Populations'!O112</f>
        <v>17000.034352856936</v>
      </c>
      <c r="O11" s="33">
        <f>'Animal Populations'!P112</f>
        <v>17762.801503941871</v>
      </c>
      <c r="P11" s="33">
        <f>'Animal Populations'!Q112</f>
        <v>17294.698010832235</v>
      </c>
      <c r="Q11" s="33">
        <f>'Animal Populations'!R112</f>
        <v>18035.130592914305</v>
      </c>
      <c r="R11" s="33">
        <f>'Animal Populations'!S112</f>
        <v>20922.522549848822</v>
      </c>
      <c r="S11" s="33">
        <f>'Animal Populations'!T112</f>
        <v>25120.391454857068</v>
      </c>
      <c r="T11" s="33">
        <f>'Animal Populations'!U112</f>
        <v>18410.436761912766</v>
      </c>
      <c r="U11" s="33">
        <f>'Animal Populations'!V112</f>
        <v>18407.883785210968</v>
      </c>
      <c r="V11" s="33">
        <f>'Animal Populations'!W112</f>
        <v>17272.49346954561</v>
      </c>
      <c r="W11" s="33">
        <f>'Animal Populations'!X112</f>
        <v>16239.020201113231</v>
      </c>
      <c r="X11" s="33">
        <f>'Animal Populations'!Y112</f>
        <v>16806.803534108152</v>
      </c>
      <c r="Y11" s="33">
        <f>'Animal Populations'!Z112</f>
        <v>15872.229343853742</v>
      </c>
      <c r="Z11" s="33">
        <f>'Animal Populations'!AA112</f>
        <v>16173.69911537593</v>
      </c>
      <c r="AA11" s="33">
        <f>'Animal Populations'!AB112</f>
        <v>16445.211940791749</v>
      </c>
      <c r="AB11" s="33">
        <f>'Animal Populations'!AC112</f>
        <v>17838.339532062066</v>
      </c>
      <c r="AC11" s="33">
        <f>'Animal Populations'!AD112</f>
        <v>18480.454556194742</v>
      </c>
      <c r="AD11" s="33">
        <f>'Animal Populations'!AE112</f>
        <v>18745.09216035188</v>
      </c>
      <c r="AE11" s="33">
        <f>'Animal Populations'!AF112</f>
        <v>18878.38626934111</v>
      </c>
      <c r="AF11" s="33">
        <f>'Animal Populations'!AG112</f>
        <v>18502.754150656128</v>
      </c>
      <c r="AG11" s="33">
        <f>'Animal Populations'!AH112</f>
        <v>18053.040100095346</v>
      </c>
      <c r="AH11" s="33">
        <f>'Animal Populations'!AI112</f>
        <v>19606.955487615654</v>
      </c>
      <c r="AI11" s="1137">
        <f>'Animal Populations'!AJ112</f>
        <v>18405.071939669335</v>
      </c>
      <c r="AJ11" s="1137">
        <f>'Animal Populations'!AK112</f>
        <v>18384.245078351574</v>
      </c>
      <c r="AK11" s="1137">
        <f>'Animal Populations'!AL112</f>
        <v>18363.418217033814</v>
      </c>
      <c r="AL11" s="1137">
        <f>'Animal Populations'!AM112</f>
        <v>18342.591355716042</v>
      </c>
      <c r="AM11" s="1137">
        <f>'Animal Populations'!AN112</f>
        <v>18321.764494398281</v>
      </c>
      <c r="AN11" s="1137">
        <f>'Animal Populations'!AO112</f>
        <v>18300.937633080513</v>
      </c>
      <c r="AO11" s="1137">
        <f>'Animal Populations'!AP112</f>
        <v>18280.110771762753</v>
      </c>
      <c r="AP11" s="1137">
        <f>'Animal Populations'!AQ112</f>
        <v>18259.283910444981</v>
      </c>
      <c r="AQ11" s="1137">
        <f>'Animal Populations'!AR112</f>
        <v>18238.457049127217</v>
      </c>
      <c r="AR11" s="1137">
        <f>'Animal Populations'!AS112</f>
        <v>18217.630187809456</v>
      </c>
      <c r="AS11" s="1137">
        <f>'Animal Populations'!AT112</f>
        <v>18196.803326491699</v>
      </c>
      <c r="AT11" s="1137">
        <f>'Animal Populations'!AU112</f>
        <v>18175.976465173928</v>
      </c>
      <c r="AU11" s="1137">
        <f>'Animal Populations'!AV112</f>
        <v>18155.149603856175</v>
      </c>
      <c r="AV11" s="1137">
        <f>'Animal Populations'!AW112</f>
        <v>18134.322742538403</v>
      </c>
      <c r="AW11" s="1137">
        <f>'Animal Populations'!AX112</f>
        <v>18113.495881220642</v>
      </c>
      <c r="AX11" s="1137">
        <f>'Animal Populations'!AY112</f>
        <v>18092.669019902871</v>
      </c>
      <c r="AY11" s="1137">
        <f>'Animal Populations'!AZ112</f>
        <v>18071.842158585114</v>
      </c>
      <c r="AZ11" s="1137">
        <f>'Animal Populations'!BA112</f>
        <v>18051.015297267353</v>
      </c>
      <c r="BA11" s="1137">
        <f>'Animal Populations'!BB112</f>
        <v>18030.188435949593</v>
      </c>
      <c r="BB11" s="1137">
        <f>'Animal Populations'!BC112</f>
        <v>18009.361574631814</v>
      </c>
      <c r="BC11" s="1137">
        <f>'Animal Populations'!BD112</f>
        <v>17988.534713314057</v>
      </c>
      <c r="BD11" s="1137">
        <f>'Animal Populations'!BE112</f>
        <v>17967.707851996289</v>
      </c>
      <c r="BE11" s="1137">
        <f>'Animal Populations'!BF112</f>
        <v>17946.880990678532</v>
      </c>
    </row>
    <row r="12" spans="1:57" s="1" customFormat="1" ht="10" x14ac:dyDescent="0.2">
      <c r="A12" s="23" t="s">
        <v>169</v>
      </c>
      <c r="B12" s="33">
        <f>'Animal Populations'!C113</f>
        <v>12695.121951219513</v>
      </c>
      <c r="C12" s="33">
        <f>'Animal Populations'!D113</f>
        <v>13730.232558139534</v>
      </c>
      <c r="D12" s="33">
        <f>'Animal Populations'!E113</f>
        <v>13436.5</v>
      </c>
      <c r="E12" s="33">
        <f>'Animal Populations'!F113</f>
        <v>15117.977528089888</v>
      </c>
      <c r="F12" s="33">
        <f>'Animal Populations'!G113</f>
        <v>13945.454545454546</v>
      </c>
      <c r="G12" s="33">
        <f>'Animal Populations'!H113</f>
        <v>13313.483146067418</v>
      </c>
      <c r="H12" s="33">
        <f>'Animal Populations'!I113</f>
        <v>12708.620689655174</v>
      </c>
      <c r="I12" s="33">
        <f>'Animal Populations'!J113</f>
        <v>14620.408073426805</v>
      </c>
      <c r="J12" s="33">
        <f>'Animal Populations'!K113</f>
        <v>14809.756097560976</v>
      </c>
      <c r="K12" s="33">
        <f>'Animal Populations'!L113</f>
        <v>14515.606936416185</v>
      </c>
      <c r="L12" s="33">
        <f>'Animal Populations'!M113</f>
        <v>13470.731707317074</v>
      </c>
      <c r="M12" s="33">
        <f>'Animal Populations'!N113</f>
        <v>10638</v>
      </c>
      <c r="N12" s="33">
        <f>'Animal Populations'!O113</f>
        <v>9491.4456800684347</v>
      </c>
      <c r="O12" s="33">
        <f>'Animal Populations'!P113</f>
        <v>9901.3333333333321</v>
      </c>
      <c r="P12" s="33">
        <f>'Animal Populations'!Q113</f>
        <v>9671.7948717948711</v>
      </c>
      <c r="Q12" s="33">
        <f>'Animal Populations'!R113</f>
        <v>9965.8064516129034</v>
      </c>
      <c r="R12" s="33">
        <f>'Animal Populations'!S113</f>
        <v>11725.714285714284</v>
      </c>
      <c r="S12" s="33">
        <f>'Animal Populations'!T113</f>
        <v>14027.045333016458</v>
      </c>
      <c r="T12" s="33">
        <f>'Animal Populations'!U113</f>
        <v>10351.77176277533</v>
      </c>
      <c r="U12" s="33">
        <f>'Animal Populations'!V113</f>
        <v>10295.359905772659</v>
      </c>
      <c r="V12" s="33">
        <f>'Animal Populations'!W113</f>
        <v>9646.0161092867875</v>
      </c>
      <c r="W12" s="33">
        <f>'Animal Populations'!X113</f>
        <v>9132.6896459813688</v>
      </c>
      <c r="X12" s="33">
        <f>'Animal Populations'!Y113</f>
        <v>9569.155027359524</v>
      </c>
      <c r="Y12" s="33">
        <f>'Animal Populations'!Z113</f>
        <v>9025.3800022647938</v>
      </c>
      <c r="Z12" s="33">
        <f>'Animal Populations'!AA113</f>
        <v>9253.5086477509503</v>
      </c>
      <c r="AA12" s="33">
        <f>'Animal Populations'!AB113</f>
        <v>9085.4686041046371</v>
      </c>
      <c r="AB12" s="33">
        <f>'Animal Populations'!AC113</f>
        <v>9844.9994476191296</v>
      </c>
      <c r="AC12" s="33">
        <f>'Animal Populations'!AD113</f>
        <v>10187.034002755021</v>
      </c>
      <c r="AD12" s="33">
        <f>'Animal Populations'!AE113</f>
        <v>10380.809106068296</v>
      </c>
      <c r="AE12" s="33">
        <f>'Animal Populations'!AF113</f>
        <v>10450.014500108751</v>
      </c>
      <c r="AF12" s="33">
        <f>'Animal Populations'!AG113</f>
        <v>10422.332342492569</v>
      </c>
      <c r="AG12" s="33">
        <f>'Animal Populations'!AH113</f>
        <v>9990.4906836801292</v>
      </c>
      <c r="AH12" s="33">
        <f>'Animal Populations'!AI113</f>
        <v>10962.134416008121</v>
      </c>
      <c r="AI12" s="1137">
        <f>'Animal Populations'!AJ113</f>
        <v>10186.821063081046</v>
      </c>
      <c r="AJ12" s="1137">
        <f>'Animal Populations'!AK113</f>
        <v>10160.203603834718</v>
      </c>
      <c r="AK12" s="1137">
        <f>'Animal Populations'!AL113</f>
        <v>10133.586144588389</v>
      </c>
      <c r="AL12" s="1137">
        <f>'Animal Populations'!AM113</f>
        <v>10106.968685342061</v>
      </c>
      <c r="AM12" s="1137">
        <f>'Animal Populations'!AN113</f>
        <v>10080.351226095732</v>
      </c>
      <c r="AN12" s="1137">
        <f>'Animal Populations'!AO113</f>
        <v>10053.733766849404</v>
      </c>
      <c r="AO12" s="1137">
        <f>'Animal Populations'!AP113</f>
        <v>10027.116307603068</v>
      </c>
      <c r="AP12" s="1137">
        <f>'Animal Populations'!AQ113</f>
        <v>10000.498848356739</v>
      </c>
      <c r="AQ12" s="1137">
        <f>'Animal Populations'!AR113</f>
        <v>9973.881389110411</v>
      </c>
      <c r="AR12" s="1137">
        <f>'Animal Populations'!AS113</f>
        <v>9947.2639298640825</v>
      </c>
      <c r="AS12" s="1137">
        <f>'Animal Populations'!AT113</f>
        <v>9920.6464706177539</v>
      </c>
      <c r="AT12" s="1137">
        <f>'Animal Populations'!AU113</f>
        <v>9894.0290113714254</v>
      </c>
      <c r="AU12" s="1137">
        <f>'Animal Populations'!AV113</f>
        <v>9867.4115521250969</v>
      </c>
      <c r="AV12" s="1137">
        <f>'Animal Populations'!AW113</f>
        <v>9840.7940928787702</v>
      </c>
      <c r="AW12" s="1137">
        <f>'Animal Populations'!AX113</f>
        <v>9814.1766336324417</v>
      </c>
      <c r="AX12" s="1137">
        <f>'Animal Populations'!AY113</f>
        <v>9787.5591743861132</v>
      </c>
      <c r="AY12" s="1137">
        <f>'Animal Populations'!AZ113</f>
        <v>9760.9417151397847</v>
      </c>
      <c r="AZ12" s="1137">
        <f>'Animal Populations'!BA113</f>
        <v>9734.3242558934562</v>
      </c>
      <c r="BA12" s="1137">
        <f>'Animal Populations'!BB113</f>
        <v>9707.7067966471277</v>
      </c>
      <c r="BB12" s="1137">
        <f>'Animal Populations'!BC113</f>
        <v>9681.0893374007919</v>
      </c>
      <c r="BC12" s="1137">
        <f>'Animal Populations'!BD113</f>
        <v>9654.4718781544634</v>
      </c>
      <c r="BD12" s="1137">
        <f>'Animal Populations'!BE113</f>
        <v>9627.8544189081349</v>
      </c>
      <c r="BE12" s="1137">
        <f>'Animal Populations'!BF113</f>
        <v>9601.2369596618064</v>
      </c>
    </row>
    <row r="13" spans="1:57" s="1" customFormat="1" ht="10" x14ac:dyDescent="0.2">
      <c r="A13" s="23" t="s">
        <v>170</v>
      </c>
      <c r="B13" s="33">
        <f>'Animal Populations'!C114</f>
        <v>2171.5982306227365</v>
      </c>
      <c r="C13" s="33">
        <f>'Animal Populations'!D114</f>
        <v>2484.9990022157826</v>
      </c>
      <c r="D13" s="33">
        <f>'Animal Populations'!E114</f>
        <v>2126.2022313203483</v>
      </c>
      <c r="E13" s="33">
        <f>'Animal Populations'!F114</f>
        <v>1854.5319521846968</v>
      </c>
      <c r="F13" s="33">
        <f>'Animal Populations'!G114</f>
        <v>1580.6538209135638</v>
      </c>
      <c r="G13" s="33">
        <f>'Animal Populations'!H114</f>
        <v>2194.5577752458112</v>
      </c>
      <c r="H13" s="33">
        <f>'Animal Populations'!I114</f>
        <v>1898.3768982466142</v>
      </c>
      <c r="I13" s="33">
        <f>'Animal Populations'!J114</f>
        <v>2222.1048839251239</v>
      </c>
      <c r="J13" s="33">
        <f>'Animal Populations'!K114</f>
        <v>2122.1350784744473</v>
      </c>
      <c r="K13" s="33">
        <f>'Animal Populations'!L114</f>
        <v>2152.9466129679313</v>
      </c>
      <c r="L13" s="33">
        <f>'Animal Populations'!M114</f>
        <v>1799.2903045988594</v>
      </c>
      <c r="M13" s="33">
        <f>'Animal Populations'!N114</f>
        <v>1047.2625647756133</v>
      </c>
      <c r="N13" s="33">
        <f>'Animal Populations'!O114</f>
        <v>972.27521563964694</v>
      </c>
      <c r="O13" s="33">
        <f>'Animal Populations'!P114</f>
        <v>1195.0052391463539</v>
      </c>
      <c r="P13" s="33">
        <f>'Animal Populations'!Q114</f>
        <v>1132.1707833809487</v>
      </c>
      <c r="Q13" s="33">
        <f>'Animal Populations'!R114</f>
        <v>1478.7523030569278</v>
      </c>
      <c r="R13" s="33">
        <f>'Animal Populations'!S114</f>
        <v>1604.4824406169091</v>
      </c>
      <c r="S13" s="33">
        <f>'Animal Populations'!T114</f>
        <v>1957.5143524773466</v>
      </c>
      <c r="T13" s="33">
        <f>'Animal Populations'!U114</f>
        <v>1391.9312637627772</v>
      </c>
      <c r="U13" s="33">
        <f>'Animal Populations'!V114</f>
        <v>1256.7796829090148</v>
      </c>
      <c r="V13" s="33">
        <f>'Animal Populations'!W114</f>
        <v>1123.0728417018008</v>
      </c>
      <c r="W13" s="33">
        <f>'Animal Populations'!X114</f>
        <v>1020.6351805707679</v>
      </c>
      <c r="X13" s="33">
        <f>'Animal Populations'!Y114</f>
        <v>981.7407707584988</v>
      </c>
      <c r="Y13" s="33">
        <f>'Animal Populations'!Z114</f>
        <v>1002.9109522594825</v>
      </c>
      <c r="Z13" s="33">
        <f>'Animal Populations'!AA114</f>
        <v>941.62067793720701</v>
      </c>
      <c r="AA13" s="33">
        <f>'Animal Populations'!AB114</f>
        <v>1170.1988367345821</v>
      </c>
      <c r="AB13" s="33">
        <f>'Animal Populations'!AC114</f>
        <v>1249.3470830435831</v>
      </c>
      <c r="AC13" s="33">
        <f>'Animal Populations'!AD114</f>
        <v>1435.7975292945869</v>
      </c>
      <c r="AD13" s="33">
        <f>'Animal Populations'!AE114</f>
        <v>1288.8253599740699</v>
      </c>
      <c r="AE13" s="33">
        <f>'Animal Populations'!AF114</f>
        <v>1434.6063666625362</v>
      </c>
      <c r="AF13" s="33">
        <f>'Animal Populations'!AG114</f>
        <v>1210.6791633437251</v>
      </c>
      <c r="AG13" s="33">
        <f>'Animal Populations'!AH114</f>
        <v>1338.9841734682484</v>
      </c>
      <c r="AH13" s="33">
        <f>'Animal Populations'!AI114</f>
        <v>1515.1828971217285</v>
      </c>
      <c r="AI13" s="1137">
        <f>'Animal Populations'!AJ114</f>
        <v>1421.3676950728798</v>
      </c>
      <c r="AJ13" s="1137">
        <f>'Animal Populations'!AK114</f>
        <v>1443.2727468964586</v>
      </c>
      <c r="AK13" s="1137">
        <f>'Animal Populations'!AL114</f>
        <v>1465.1777987200355</v>
      </c>
      <c r="AL13" s="1137">
        <f>'Animal Populations'!AM114</f>
        <v>1487.0828505436143</v>
      </c>
      <c r="AM13" s="1137">
        <f>'Animal Populations'!AN114</f>
        <v>1508.9879023671911</v>
      </c>
      <c r="AN13" s="1137">
        <f>'Animal Populations'!AO114</f>
        <v>1530.892954190766</v>
      </c>
      <c r="AO13" s="1137">
        <f>'Animal Populations'!AP114</f>
        <v>1552.7980060143427</v>
      </c>
      <c r="AP13" s="1137">
        <f>'Animal Populations'!AQ114</f>
        <v>1574.7030578379215</v>
      </c>
      <c r="AQ13" s="1137">
        <f>'Animal Populations'!AR114</f>
        <v>1596.6081096615003</v>
      </c>
      <c r="AR13" s="1137">
        <f>'Animal Populations'!AS114</f>
        <v>1618.5131614850773</v>
      </c>
      <c r="AS13" s="1137">
        <f>'Animal Populations'!AT114</f>
        <v>1640.418213308656</v>
      </c>
      <c r="AT13" s="1137">
        <f>'Animal Populations'!AU114</f>
        <v>1662.3232651322328</v>
      </c>
      <c r="AU13" s="1137">
        <f>'Animal Populations'!AV114</f>
        <v>1684.2283169558118</v>
      </c>
      <c r="AV13" s="1137">
        <f>'Animal Populations'!AW114</f>
        <v>1706.1333687793845</v>
      </c>
      <c r="AW13" s="1137">
        <f>'Animal Populations'!AX114</f>
        <v>1728.0384206029632</v>
      </c>
      <c r="AX13" s="1137">
        <f>'Animal Populations'!AY114</f>
        <v>1749.9434724265402</v>
      </c>
      <c r="AY13" s="1137">
        <f>'Animal Populations'!AZ114</f>
        <v>1771.848524250119</v>
      </c>
      <c r="AZ13" s="1137">
        <f>'Animal Populations'!BA114</f>
        <v>1793.7535760736978</v>
      </c>
      <c r="BA13" s="1137">
        <f>'Animal Populations'!BB114</f>
        <v>1815.6586278972745</v>
      </c>
      <c r="BB13" s="1137">
        <f>'Animal Populations'!BC114</f>
        <v>1837.5636797208535</v>
      </c>
      <c r="BC13" s="1137">
        <f>'Animal Populations'!BD114</f>
        <v>1859.4687315444303</v>
      </c>
      <c r="BD13" s="1137">
        <f>'Animal Populations'!BE114</f>
        <v>1881.373783368005</v>
      </c>
      <c r="BE13" s="1137">
        <f>'Animal Populations'!BF114</f>
        <v>1903.2788351915819</v>
      </c>
    </row>
    <row r="14" spans="1:57" s="1" customFormat="1" ht="10" x14ac:dyDescent="0.2">
      <c r="A14" s="916" t="s">
        <v>171</v>
      </c>
      <c r="B14" s="33">
        <f>'Animal Populations'!C115</f>
        <v>650.42677004749714</v>
      </c>
      <c r="C14" s="33">
        <f>'Animal Populations'!D115</f>
        <v>746.53438967521777</v>
      </c>
      <c r="D14" s="33">
        <f>'Animal Populations'!E115</f>
        <v>650.1680791303703</v>
      </c>
      <c r="E14" s="33">
        <f>'Animal Populations'!F115</f>
        <v>559.16346866264075</v>
      </c>
      <c r="F14" s="33">
        <f>'Animal Populations'!G115</f>
        <v>471.44118404482509</v>
      </c>
      <c r="G14" s="33">
        <f>'Animal Populations'!H115</f>
        <v>638.53644626072241</v>
      </c>
      <c r="H14" s="33">
        <f>'Animal Populations'!I115</f>
        <v>555.53152025015436</v>
      </c>
      <c r="I14" s="33">
        <f>'Animal Populations'!J115</f>
        <v>643.31482740286276</v>
      </c>
      <c r="J14" s="33">
        <f>'Animal Populations'!K115</f>
        <v>617.59295329794315</v>
      </c>
      <c r="K14" s="33">
        <f>'Animal Populations'!L115</f>
        <v>635.63543933940593</v>
      </c>
      <c r="L14" s="33">
        <f>'Animal Populations'!M115</f>
        <v>535.59889016034447</v>
      </c>
      <c r="M14" s="33">
        <f>'Animal Populations'!N115</f>
        <v>309.22793702336588</v>
      </c>
      <c r="N14" s="33">
        <f>'Animal Populations'!O115</f>
        <v>288.83656962178122</v>
      </c>
      <c r="O14" s="33">
        <f>'Animal Populations'!P115</f>
        <v>349.91032474433143</v>
      </c>
      <c r="P14" s="33">
        <f>'Animal Populations'!Q115</f>
        <v>338.05038365558966</v>
      </c>
      <c r="Q14" s="33">
        <f>'Animal Populations'!R115</f>
        <v>444.66076381526267</v>
      </c>
      <c r="R14" s="33">
        <f>'Animal Populations'!S115</f>
        <v>473.7910105946691</v>
      </c>
      <c r="S14" s="33">
        <f>'Animal Populations'!T115</f>
        <v>571.02736010244973</v>
      </c>
      <c r="T14" s="33">
        <f>'Animal Populations'!U115</f>
        <v>408.20529591116252</v>
      </c>
      <c r="U14" s="33">
        <f>'Animal Populations'!V115</f>
        <v>368.78946970124895</v>
      </c>
      <c r="V14" s="33">
        <f>'Animal Populations'!W115</f>
        <v>324.28627328090755</v>
      </c>
      <c r="W14" s="33">
        <f>'Animal Populations'!X115</f>
        <v>305.19508104369686</v>
      </c>
      <c r="X14" s="33">
        <f>'Animal Populations'!Y115</f>
        <v>293.00224775366388</v>
      </c>
      <c r="Y14" s="33">
        <f>'Animal Populations'!Z115</f>
        <v>298.88421765894873</v>
      </c>
      <c r="Z14" s="33">
        <f>'Animal Populations'!AA115</f>
        <v>289.49086100522743</v>
      </c>
      <c r="AA14" s="33">
        <f>'Animal Populations'!AB115</f>
        <v>353.05938974504534</v>
      </c>
      <c r="AB14" s="33">
        <f>'Animal Populations'!AC115</f>
        <v>371.6696370649679</v>
      </c>
      <c r="AC14" s="33">
        <f>'Animal Populations'!AD115</f>
        <v>419.17322674107436</v>
      </c>
      <c r="AD14" s="33">
        <f>'Animal Populations'!AE115</f>
        <v>385.30214781865965</v>
      </c>
      <c r="AE14" s="33">
        <f>'Animal Populations'!AF115</f>
        <v>418.2938293301558</v>
      </c>
      <c r="AF14" s="33">
        <f>'Animal Populations'!AG115</f>
        <v>357.93029797723489</v>
      </c>
      <c r="AG14" s="33">
        <f>'Animal Populations'!AH115</f>
        <v>396.37624605100467</v>
      </c>
      <c r="AH14" s="33">
        <f>'Animal Populations'!AI115</f>
        <v>401.14513272054478</v>
      </c>
      <c r="AI14" s="1137">
        <f>'Animal Populations'!AJ115</f>
        <v>405.91401939008705</v>
      </c>
      <c r="AJ14" s="1137">
        <f>'Animal Populations'!AK115</f>
        <v>410.68290605962915</v>
      </c>
      <c r="AK14" s="1137">
        <f>'Animal Populations'!AL115</f>
        <v>415.45179272916937</v>
      </c>
      <c r="AL14" s="1137">
        <f>'Animal Populations'!AM115</f>
        <v>420.22067939871158</v>
      </c>
      <c r="AM14" s="1137">
        <f>'Animal Populations'!AN115</f>
        <v>424.98956606825175</v>
      </c>
      <c r="AN14" s="1137">
        <f>'Animal Populations'!AO115</f>
        <v>429.75845273779396</v>
      </c>
      <c r="AO14" s="1137">
        <f>'Animal Populations'!AP115</f>
        <v>434.52733940733413</v>
      </c>
      <c r="AP14" s="1137">
        <f>'Animal Populations'!AQ115</f>
        <v>439.29622607687628</v>
      </c>
      <c r="AQ14" s="1137">
        <f>'Animal Populations'!AR115</f>
        <v>444.06511274641844</v>
      </c>
      <c r="AR14" s="1137">
        <f>'Animal Populations'!AS115</f>
        <v>448.83399941595866</v>
      </c>
      <c r="AS14" s="1137">
        <f>'Animal Populations'!AT115</f>
        <v>453.60288608550087</v>
      </c>
      <c r="AT14" s="1137">
        <f>'Animal Populations'!AU115</f>
        <v>458.37177275504104</v>
      </c>
      <c r="AU14" s="1137">
        <f>'Animal Populations'!AV115</f>
        <v>463.14065942458319</v>
      </c>
      <c r="AV14" s="1137">
        <f>'Animal Populations'!AW115</f>
        <v>467.90954609412336</v>
      </c>
      <c r="AW14" s="1137">
        <f>'Animal Populations'!AX115</f>
        <v>472.67843276366557</v>
      </c>
      <c r="AX14" s="1137">
        <f>'Animal Populations'!AY115</f>
        <v>477.44731943320579</v>
      </c>
      <c r="AY14" s="1137">
        <f>'Animal Populations'!AZ115</f>
        <v>482.21620610274795</v>
      </c>
      <c r="AZ14" s="1137">
        <f>'Animal Populations'!BA115</f>
        <v>486.98509277229016</v>
      </c>
      <c r="BA14" s="1137">
        <f>'Animal Populations'!BB115</f>
        <v>491.75397944183027</v>
      </c>
      <c r="BB14" s="1137">
        <f>'Animal Populations'!BC115</f>
        <v>496.52286611137248</v>
      </c>
      <c r="BC14" s="1137">
        <f>'Animal Populations'!BD115</f>
        <v>501.29175278091265</v>
      </c>
      <c r="BD14" s="1137">
        <f>'Animal Populations'!BE115</f>
        <v>506.06063945045486</v>
      </c>
      <c r="BE14" s="1137">
        <f>'Animal Populations'!BF115</f>
        <v>510.82952611999502</v>
      </c>
    </row>
    <row r="15" spans="1:57" s="1" customFormat="1" ht="10" x14ac:dyDescent="0.2">
      <c r="A15" s="916" t="s">
        <v>172</v>
      </c>
      <c r="B15" s="33">
        <f>'Animal Populations'!C116</f>
        <v>1521.1714605752395</v>
      </c>
      <c r="C15" s="33">
        <f>'Animal Populations'!D116</f>
        <v>1738.4646125405652</v>
      </c>
      <c r="D15" s="33">
        <f>'Animal Populations'!E116</f>
        <v>1476.0341521899782</v>
      </c>
      <c r="E15" s="33">
        <f>'Animal Populations'!F116</f>
        <v>1295.3684835220563</v>
      </c>
      <c r="F15" s="33">
        <f>'Animal Populations'!G116</f>
        <v>1109.2126368687389</v>
      </c>
      <c r="G15" s="33">
        <f>'Animal Populations'!H116</f>
        <v>1556.021328985089</v>
      </c>
      <c r="H15" s="33">
        <f>'Animal Populations'!I116</f>
        <v>1342.84537799646</v>
      </c>
      <c r="I15" s="33">
        <f>'Animal Populations'!J116</f>
        <v>1578.790056522261</v>
      </c>
      <c r="J15" s="33">
        <f>'Animal Populations'!K116</f>
        <v>1504.542125176504</v>
      </c>
      <c r="K15" s="33">
        <f>'Animal Populations'!L116</f>
        <v>1517.3111736285255</v>
      </c>
      <c r="L15" s="33">
        <f>'Animal Populations'!M116</f>
        <v>1263.6914144385148</v>
      </c>
      <c r="M15" s="33">
        <f>'Animal Populations'!N116</f>
        <v>738.03462775224739</v>
      </c>
      <c r="N15" s="33">
        <f>'Animal Populations'!O116</f>
        <v>683.43864601786572</v>
      </c>
      <c r="O15" s="33">
        <f>'Animal Populations'!P116</f>
        <v>845.09491440202237</v>
      </c>
      <c r="P15" s="33">
        <f>'Animal Populations'!Q116</f>
        <v>794.12039972535899</v>
      </c>
      <c r="Q15" s="33">
        <f>'Animal Populations'!R116</f>
        <v>1034.091539241665</v>
      </c>
      <c r="R15" s="33">
        <f>'Animal Populations'!S116</f>
        <v>1130.69143002224</v>
      </c>
      <c r="S15" s="33">
        <f>'Animal Populations'!T116</f>
        <v>1386.486992374897</v>
      </c>
      <c r="T15" s="33">
        <f>'Animal Populations'!U116</f>
        <v>983.72596785161466</v>
      </c>
      <c r="U15" s="33">
        <f>'Animal Populations'!V116</f>
        <v>887.99021320776592</v>
      </c>
      <c r="V15" s="33">
        <f>'Animal Populations'!W116</f>
        <v>798.78656842089333</v>
      </c>
      <c r="W15" s="33">
        <f>'Animal Populations'!X116</f>
        <v>715.44009952707097</v>
      </c>
      <c r="X15" s="33">
        <f>'Animal Populations'!Y116</f>
        <v>688.73852300483497</v>
      </c>
      <c r="Y15" s="33">
        <f>'Animal Populations'!Z116</f>
        <v>704.0267346005337</v>
      </c>
      <c r="Z15" s="33">
        <f>'Animal Populations'!AA116</f>
        <v>652.12981693197958</v>
      </c>
      <c r="AA15" s="33">
        <f>'Animal Populations'!AB116</f>
        <v>817.13944698953674</v>
      </c>
      <c r="AB15" s="33">
        <f>'Animal Populations'!AC116</f>
        <v>877.67744597861508</v>
      </c>
      <c r="AC15" s="33">
        <f>'Animal Populations'!AD116</f>
        <v>1016.6243025535125</v>
      </c>
      <c r="AD15" s="33">
        <f>'Animal Populations'!AE116</f>
        <v>903.52321215541031</v>
      </c>
      <c r="AE15" s="33">
        <f>'Animal Populations'!AF116</f>
        <v>1016.3125373323804</v>
      </c>
      <c r="AF15" s="33">
        <f>'Animal Populations'!AG116</f>
        <v>852.74886536649024</v>
      </c>
      <c r="AG15" s="33">
        <f>'Animal Populations'!AH116</f>
        <v>942.60792741724367</v>
      </c>
      <c r="AH15" s="33">
        <f>'Animal Populations'!AI116</f>
        <v>1114.0377644011837</v>
      </c>
      <c r="AI15" s="1137">
        <f>'Animal Populations'!AJ116</f>
        <v>1015.4536756827928</v>
      </c>
      <c r="AJ15" s="1137">
        <f>'Animal Populations'!AK116</f>
        <v>1032.5898408368294</v>
      </c>
      <c r="AK15" s="1137">
        <f>'Animal Populations'!AL116</f>
        <v>1049.7260059908663</v>
      </c>
      <c r="AL15" s="1137">
        <f>'Animal Populations'!AM116</f>
        <v>1066.8621711449027</v>
      </c>
      <c r="AM15" s="1137">
        <f>'Animal Populations'!AN116</f>
        <v>1083.9983362989394</v>
      </c>
      <c r="AN15" s="1137">
        <f>'Animal Populations'!AO116</f>
        <v>1101.134501452972</v>
      </c>
      <c r="AO15" s="1137">
        <f>'Animal Populations'!AP116</f>
        <v>1118.2706666070087</v>
      </c>
      <c r="AP15" s="1137">
        <f>'Animal Populations'!AQ116</f>
        <v>1135.4068317610454</v>
      </c>
      <c r="AQ15" s="1137">
        <f>'Animal Populations'!AR116</f>
        <v>1152.5429969150819</v>
      </c>
      <c r="AR15" s="1137">
        <f>'Animal Populations'!AS116</f>
        <v>1169.6791620691188</v>
      </c>
      <c r="AS15" s="1137">
        <f>'Animal Populations'!AT116</f>
        <v>1186.8153272231552</v>
      </c>
      <c r="AT15" s="1137">
        <f>'Animal Populations'!AU116</f>
        <v>1203.9514923771919</v>
      </c>
      <c r="AU15" s="1137">
        <f>'Animal Populations'!AV116</f>
        <v>1221.0876575312286</v>
      </c>
      <c r="AV15" s="1137">
        <f>'Animal Populations'!AW116</f>
        <v>1238.2238226852612</v>
      </c>
      <c r="AW15" s="1137">
        <f>'Animal Populations'!AX116</f>
        <v>1255.3599878392977</v>
      </c>
      <c r="AX15" s="1137">
        <f>'Animal Populations'!AY116</f>
        <v>1272.4961529933344</v>
      </c>
      <c r="AY15" s="1137">
        <f>'Animal Populations'!AZ116</f>
        <v>1289.6323181473711</v>
      </c>
      <c r="AZ15" s="1137">
        <f>'Animal Populations'!BA116</f>
        <v>1306.7684833014077</v>
      </c>
      <c r="BA15" s="1137">
        <f>'Animal Populations'!BB116</f>
        <v>1323.9046484554444</v>
      </c>
      <c r="BB15" s="1137">
        <f>'Animal Populations'!BC116</f>
        <v>1341.0408136094809</v>
      </c>
      <c r="BC15" s="1137">
        <f>'Animal Populations'!BD116</f>
        <v>1358.1769787635176</v>
      </c>
      <c r="BD15" s="1137">
        <f>'Animal Populations'!BE116</f>
        <v>1375.3131439175502</v>
      </c>
      <c r="BE15" s="1137">
        <f>'Animal Populations'!BF116</f>
        <v>1392.4493090715871</v>
      </c>
    </row>
    <row r="16" spans="1:57" s="1" customFormat="1" ht="10" x14ac:dyDescent="0.2">
      <c r="A16" s="23" t="s">
        <v>326</v>
      </c>
      <c r="B16" s="33">
        <f>'Animal Populations'!C117</f>
        <v>2982.1409712661139</v>
      </c>
      <c r="C16" s="33">
        <f>'Animal Populations'!D117</f>
        <v>3125.8081045223985</v>
      </c>
      <c r="D16" s="33">
        <f>'Animal Populations'!E117</f>
        <v>2452.4118101982049</v>
      </c>
      <c r="E16" s="33">
        <f>'Animal Populations'!F117</f>
        <v>1953.9565776416152</v>
      </c>
      <c r="F16" s="33">
        <f>'Animal Populations'!G117</f>
        <v>1287.8408216315688</v>
      </c>
      <c r="G16" s="33">
        <f>'Animal Populations'!H117</f>
        <v>949.10999158900995</v>
      </c>
      <c r="H16" s="33">
        <f>'Animal Populations'!I117</f>
        <v>974.96073435431606</v>
      </c>
      <c r="I16" s="33">
        <f>'Animal Populations'!J117</f>
        <v>778.13861865436991</v>
      </c>
      <c r="J16" s="33">
        <f>'Animal Populations'!K117</f>
        <v>937.43666113059305</v>
      </c>
      <c r="K16" s="33">
        <f>'Animal Populations'!L117</f>
        <v>542.96526799976698</v>
      </c>
      <c r="L16" s="33">
        <f>'Animal Populations'!M117</f>
        <v>552.20483618083517</v>
      </c>
      <c r="M16" s="33">
        <f>'Animal Populations'!N117</f>
        <v>373.68670285737528</v>
      </c>
      <c r="N16" s="33">
        <f>'Animal Populations'!O117</f>
        <v>481.76729261737631</v>
      </c>
      <c r="O16" s="33">
        <f>'Animal Populations'!P117</f>
        <v>412.12563284921873</v>
      </c>
      <c r="P16" s="33">
        <f>'Animal Populations'!Q117</f>
        <v>383.52179341809455</v>
      </c>
      <c r="Q16" s="33">
        <f>'Animal Populations'!R117</f>
        <v>343.83712582682023</v>
      </c>
      <c r="R16" s="33">
        <f>'Animal Populations'!S117</f>
        <v>377.84450635458586</v>
      </c>
      <c r="S16" s="33">
        <f>'Animal Populations'!T117</f>
        <v>451.92673394916272</v>
      </c>
      <c r="T16" s="33">
        <f>'Animal Populations'!U117</f>
        <v>335.41483842945155</v>
      </c>
      <c r="U16" s="33">
        <f>'Animal Populations'!V117</f>
        <v>399.28697129293187</v>
      </c>
      <c r="V16" s="33">
        <f>'Animal Populations'!W117</f>
        <v>418.20127242877402</v>
      </c>
      <c r="W16" s="33">
        <f>'Animal Populations'!X117</f>
        <v>322.94735148059254</v>
      </c>
      <c r="X16" s="33">
        <f>'Animal Populations'!Y117</f>
        <v>392.46587441098967</v>
      </c>
      <c r="Y16" s="33">
        <f>'Animal Populations'!Z117</f>
        <v>343.44915380800057</v>
      </c>
      <c r="Z16" s="33">
        <f>'Animal Populations'!AA117</f>
        <v>277.77517112285045</v>
      </c>
      <c r="AA16" s="33">
        <f>'Animal Populations'!AB117</f>
        <v>376.75448218991454</v>
      </c>
      <c r="AB16" s="33">
        <f>'Animal Populations'!AC117</f>
        <v>409.99500694892026</v>
      </c>
      <c r="AC16" s="33">
        <f>'Animal Populations'!AD117</f>
        <v>337.92181108946846</v>
      </c>
      <c r="AD16" s="33">
        <f>'Animal Populations'!AE117</f>
        <v>358.43623924761744</v>
      </c>
      <c r="AE16" s="33">
        <f>'Animal Populations'!AF117</f>
        <v>343.11287345983754</v>
      </c>
      <c r="AF16" s="33">
        <f>'Animal Populations'!AG117</f>
        <v>378.13827303704778</v>
      </c>
      <c r="AG16" s="33">
        <f>'Animal Populations'!AH117</f>
        <v>333.2395212523071</v>
      </c>
      <c r="AH16" s="33">
        <f>'Animal Populations'!AI117</f>
        <v>331.45390710379775</v>
      </c>
      <c r="AI16" s="1137">
        <f>'Animal Populations'!AJ117</f>
        <v>318.32457788606251</v>
      </c>
      <c r="AJ16" s="1137">
        <f>'Animal Populations'!AK117</f>
        <v>310.05684084085345</v>
      </c>
      <c r="AK16" s="1137">
        <f>'Animal Populations'!AL117</f>
        <v>301.78910379564246</v>
      </c>
      <c r="AL16" s="1137">
        <f>'Animal Populations'!AM117</f>
        <v>293.52136675043346</v>
      </c>
      <c r="AM16" s="1137">
        <f>'Animal Populations'!AN117</f>
        <v>285.25362970522247</v>
      </c>
      <c r="AN16" s="1137">
        <f>'Animal Populations'!AO117</f>
        <v>276.98589266001142</v>
      </c>
      <c r="AO16" s="1137">
        <f>'Animal Populations'!AP117</f>
        <v>268.71815561480241</v>
      </c>
      <c r="AP16" s="1137">
        <f>'Animal Populations'!AQ117</f>
        <v>260.45041856959142</v>
      </c>
      <c r="AQ16" s="1137">
        <f>'Animal Populations'!AR117</f>
        <v>252.18268152438239</v>
      </c>
      <c r="AR16" s="1137">
        <f>'Animal Populations'!AS117</f>
        <v>243.91494447917137</v>
      </c>
      <c r="AS16" s="1137">
        <f>'Animal Populations'!AT117</f>
        <v>235.64720743396236</v>
      </c>
      <c r="AT16" s="1137">
        <f>'Animal Populations'!AU117</f>
        <v>227.37947038875134</v>
      </c>
      <c r="AU16" s="1137">
        <f>'Animal Populations'!AV117</f>
        <v>219.11173334354234</v>
      </c>
      <c r="AV16" s="1137">
        <f>'Animal Populations'!AW117</f>
        <v>210.84399629833132</v>
      </c>
      <c r="AW16" s="1137">
        <f>'Animal Populations'!AX117</f>
        <v>202.57625925312232</v>
      </c>
      <c r="AX16" s="1137">
        <f>'Animal Populations'!AY117</f>
        <v>194.3085222079113</v>
      </c>
      <c r="AY16" s="1137">
        <f>'Animal Populations'!AZ117</f>
        <v>186.04078516270229</v>
      </c>
      <c r="AZ16" s="1137">
        <f>'Animal Populations'!BA117</f>
        <v>177.77304811749127</v>
      </c>
      <c r="BA16" s="1137">
        <f>'Animal Populations'!BB117</f>
        <v>169.50531107228227</v>
      </c>
      <c r="BB16" s="1137">
        <f>'Animal Populations'!BC117</f>
        <v>161.23757402707125</v>
      </c>
      <c r="BC16" s="1137">
        <f>'Animal Populations'!BD117</f>
        <v>152.96983698186224</v>
      </c>
      <c r="BD16" s="1137">
        <f>'Animal Populations'!BE117</f>
        <v>144.70209993665122</v>
      </c>
      <c r="BE16" s="1137">
        <f>'Animal Populations'!BF117</f>
        <v>136.43436289144222</v>
      </c>
    </row>
    <row r="17" spans="1:57" s="1" customFormat="1" ht="10" x14ac:dyDescent="0.2">
      <c r="A17" s="916" t="s">
        <v>174</v>
      </c>
      <c r="B17" s="33">
        <f>'Animal Populations'!C118</f>
        <v>2192.875820516681</v>
      </c>
      <c r="C17" s="33">
        <f>'Animal Populations'!D118</f>
        <v>2441.2820761585031</v>
      </c>
      <c r="D17" s="33">
        <f>'Animal Populations'!E118</f>
        <v>1977.0027780031417</v>
      </c>
      <c r="E17" s="33">
        <f>'Animal Populations'!F118</f>
        <v>1722.2641232020278</v>
      </c>
      <c r="F17" s="33">
        <f>'Animal Populations'!G118</f>
        <v>1106.869825282271</v>
      </c>
      <c r="G17" s="33">
        <f>'Animal Populations'!H118</f>
        <v>818.50566479378722</v>
      </c>
      <c r="H17" s="33">
        <f>'Animal Populations'!I118</f>
        <v>832.15732017755386</v>
      </c>
      <c r="I17" s="33">
        <f>'Animal Populations'!J118</f>
        <v>658.26414259179126</v>
      </c>
      <c r="J17" s="33">
        <f>'Animal Populations'!K118</f>
        <v>836.83040158199015</v>
      </c>
      <c r="K17" s="33">
        <f>'Animal Populations'!L118</f>
        <v>493.3039198124539</v>
      </c>
      <c r="L17" s="33">
        <f>'Animal Populations'!M118</f>
        <v>509.32283052248431</v>
      </c>
      <c r="M17" s="33">
        <f>'Animal Populations'!N118</f>
        <v>348.47733532913958</v>
      </c>
      <c r="N17" s="33">
        <f>'Animal Populations'!O118</f>
        <v>456.64871680070723</v>
      </c>
      <c r="O17" s="33">
        <f>'Animal Populations'!P118</f>
        <v>387.4413805631068</v>
      </c>
      <c r="P17" s="33">
        <f>'Animal Populations'!Q118</f>
        <v>356.53618492949187</v>
      </c>
      <c r="Q17" s="33">
        <f>'Animal Populations'!R118</f>
        <v>317.21627241434339</v>
      </c>
      <c r="R17" s="33">
        <f>'Animal Populations'!S118</f>
        <v>345.44285973579366</v>
      </c>
      <c r="S17" s="33">
        <f>'Animal Populations'!T118</f>
        <v>412.37072755059597</v>
      </c>
      <c r="T17" s="33">
        <f>'Animal Populations'!U118</f>
        <v>311.31282139594094</v>
      </c>
      <c r="U17" s="33">
        <f>'Animal Populations'!V118</f>
        <v>320.94301582479363</v>
      </c>
      <c r="V17" s="33">
        <f>'Animal Populations'!W118</f>
        <v>368.72589187066166</v>
      </c>
      <c r="W17" s="33">
        <f>'Animal Populations'!X118</f>
        <v>276.41380343390784</v>
      </c>
      <c r="X17" s="33">
        <f>'Animal Populations'!Y118</f>
        <v>343.12375455167489</v>
      </c>
      <c r="Y17" s="33">
        <f>'Animal Populations'!Z118</f>
        <v>301.69267052917343</v>
      </c>
      <c r="Z17" s="33">
        <f>'Animal Populations'!AA118</f>
        <v>248.79259554276572</v>
      </c>
      <c r="AA17" s="33">
        <f>'Animal Populations'!AB118</f>
        <v>342.08740778487407</v>
      </c>
      <c r="AB17" s="33">
        <f>'Animal Populations'!AC118</f>
        <v>371.5504617854736</v>
      </c>
      <c r="AC17" s="33">
        <f>'Animal Populations'!AD118</f>
        <v>292.11543242971351</v>
      </c>
      <c r="AD17" s="33">
        <f>'Animal Populations'!AE118</f>
        <v>300.81150210259426</v>
      </c>
      <c r="AE17" s="33">
        <f>'Animal Populations'!AF118</f>
        <v>290.32604962062823</v>
      </c>
      <c r="AF17" s="33">
        <f>'Animal Populations'!AG118</f>
        <v>322.91236859276444</v>
      </c>
      <c r="AG17" s="33">
        <f>'Animal Populations'!AH118</f>
        <v>285.31536458547902</v>
      </c>
      <c r="AH17" s="33">
        <f>'Animal Populations'!AI118</f>
        <v>276.92005659991895</v>
      </c>
      <c r="AI17" s="1137">
        <f>'Animal Populations'!AJ118</f>
        <v>268.52474861436099</v>
      </c>
      <c r="AJ17" s="1137">
        <f>'Animal Populations'!AK118</f>
        <v>260.12944062880297</v>
      </c>
      <c r="AK17" s="1137">
        <f>'Animal Populations'!AL118</f>
        <v>251.73413264324299</v>
      </c>
      <c r="AL17" s="1137">
        <f>'Animal Populations'!AM118</f>
        <v>243.338824657685</v>
      </c>
      <c r="AM17" s="1137">
        <f>'Animal Populations'!AN118</f>
        <v>234.94351667212501</v>
      </c>
      <c r="AN17" s="1137">
        <f>'Animal Populations'!AO118</f>
        <v>226.54820868656498</v>
      </c>
      <c r="AO17" s="1137">
        <f>'Animal Populations'!AP118</f>
        <v>218.15290070100701</v>
      </c>
      <c r="AP17" s="1137">
        <f>'Animal Populations'!AQ118</f>
        <v>209.75759271544703</v>
      </c>
      <c r="AQ17" s="1137">
        <f>'Animal Populations'!AR118</f>
        <v>201.36228472988901</v>
      </c>
      <c r="AR17" s="1137">
        <f>'Animal Populations'!AS118</f>
        <v>192.96697674432897</v>
      </c>
      <c r="AS17" s="1137">
        <f>'Animal Populations'!AT118</f>
        <v>184.57166875877101</v>
      </c>
      <c r="AT17" s="1137">
        <f>'Animal Populations'!AU118</f>
        <v>176.176360773211</v>
      </c>
      <c r="AU17" s="1137">
        <f>'Animal Populations'!AV118</f>
        <v>167.78105278765301</v>
      </c>
      <c r="AV17" s="1137">
        <f>'Animal Populations'!AW118</f>
        <v>159.38574480209303</v>
      </c>
      <c r="AW17" s="1137">
        <f>'Animal Populations'!AX118</f>
        <v>150.99043681653504</v>
      </c>
      <c r="AX17" s="1137">
        <f>'Animal Populations'!AY118</f>
        <v>142.59512883097503</v>
      </c>
      <c r="AY17" s="1137">
        <f>'Animal Populations'!AZ118</f>
        <v>134.19982084541704</v>
      </c>
      <c r="AZ17" s="1137">
        <f>'Animal Populations'!BA118</f>
        <v>125.80451285985701</v>
      </c>
      <c r="BA17" s="1137">
        <f>'Animal Populations'!BB118</f>
        <v>117.40920487429904</v>
      </c>
      <c r="BB17" s="1137">
        <f>'Animal Populations'!BC118</f>
        <v>109.01389688873903</v>
      </c>
      <c r="BC17" s="1137">
        <f>'Animal Populations'!BD118</f>
        <v>100.61858890318103</v>
      </c>
      <c r="BD17" s="1137">
        <f>'Animal Populations'!BE118</f>
        <v>92.223280917621025</v>
      </c>
      <c r="BE17" s="1137">
        <f>'Animal Populations'!BF118</f>
        <v>83.827972932063048</v>
      </c>
    </row>
    <row r="18" spans="1:57" s="1" customFormat="1" ht="10" x14ac:dyDescent="0.2">
      <c r="A18" s="916" t="s">
        <v>175</v>
      </c>
      <c r="B18" s="33">
        <f>'Animal Populations'!C119</f>
        <v>789.26515074943291</v>
      </c>
      <c r="C18" s="33">
        <f>'Animal Populations'!D119</f>
        <v>684.52602836389508</v>
      </c>
      <c r="D18" s="33">
        <f>'Animal Populations'!E119</f>
        <v>475.40903219506322</v>
      </c>
      <c r="E18" s="33">
        <f>'Animal Populations'!F119</f>
        <v>231.69245443958755</v>
      </c>
      <c r="F18" s="33">
        <f>'Animal Populations'!G119</f>
        <v>180.97099634929785</v>
      </c>
      <c r="G18" s="33">
        <f>'Animal Populations'!H119</f>
        <v>130.60432679522276</v>
      </c>
      <c r="H18" s="33">
        <f>'Animal Populations'!I119</f>
        <v>142.80341417676223</v>
      </c>
      <c r="I18" s="33">
        <f>'Animal Populations'!J119</f>
        <v>119.87447606257857</v>
      </c>
      <c r="J18" s="33">
        <f>'Animal Populations'!K119</f>
        <v>100.60625954860299</v>
      </c>
      <c r="K18" s="33">
        <f>'Animal Populations'!L119</f>
        <v>49.661348187313102</v>
      </c>
      <c r="L18" s="33">
        <f>'Animal Populations'!M119</f>
        <v>42.882005658350828</v>
      </c>
      <c r="M18" s="33">
        <f>'Animal Populations'!N119</f>
        <v>25.209367528235685</v>
      </c>
      <c r="N18" s="33">
        <f>'Animal Populations'!O119</f>
        <v>25.118575816669047</v>
      </c>
      <c r="O18" s="33">
        <f>'Animal Populations'!P119</f>
        <v>24.68425228611191</v>
      </c>
      <c r="P18" s="33">
        <f>'Animal Populations'!Q119</f>
        <v>26.985608488602672</v>
      </c>
      <c r="Q18" s="33">
        <f>'Animal Populations'!R119</f>
        <v>26.620853412476844</v>
      </c>
      <c r="R18" s="33">
        <f>'Animal Populations'!S119</f>
        <v>32.401646618792199</v>
      </c>
      <c r="S18" s="33">
        <f>'Animal Populations'!T119</f>
        <v>39.556006398566758</v>
      </c>
      <c r="T18" s="33">
        <f>'Animal Populations'!U119</f>
        <v>24.102017033510599</v>
      </c>
      <c r="U18" s="33">
        <f>'Animal Populations'!V119</f>
        <v>78.343955468138276</v>
      </c>
      <c r="V18" s="33">
        <f>'Animal Populations'!W119</f>
        <v>49.475380558112413</v>
      </c>
      <c r="W18" s="33">
        <f>'Animal Populations'!X119</f>
        <v>46.533548046684693</v>
      </c>
      <c r="X18" s="33">
        <f>'Animal Populations'!Y119</f>
        <v>49.342119859314799</v>
      </c>
      <c r="Y18" s="33">
        <f>'Animal Populations'!Z119</f>
        <v>41.75648327882714</v>
      </c>
      <c r="Z18" s="33">
        <f>'Animal Populations'!AA119</f>
        <v>28.982575580084742</v>
      </c>
      <c r="AA18" s="33">
        <f>'Animal Populations'!AB119</f>
        <v>34.667074405040474</v>
      </c>
      <c r="AB18" s="33">
        <f>'Animal Populations'!AC119</f>
        <v>38.444545163446641</v>
      </c>
      <c r="AC18" s="33">
        <f>'Animal Populations'!AD119</f>
        <v>45.806378659754948</v>
      </c>
      <c r="AD18" s="33">
        <f>'Animal Populations'!AE119</f>
        <v>57.624737145023154</v>
      </c>
      <c r="AE18" s="33">
        <f>'Animal Populations'!AF119</f>
        <v>52.786823839209326</v>
      </c>
      <c r="AF18" s="33">
        <f>'Animal Populations'!AG119</f>
        <v>55.22590444428333</v>
      </c>
      <c r="AG18" s="33">
        <f>'Animal Populations'!AH119</f>
        <v>47.924156666828118</v>
      </c>
      <c r="AH18" s="33">
        <f>'Animal Populations'!AI119</f>
        <v>54.533850503878782</v>
      </c>
      <c r="AI18" s="1137">
        <f>'Animal Populations'!AJ119</f>
        <v>49.799829271701505</v>
      </c>
      <c r="AJ18" s="1137">
        <f>'Animal Populations'!AK119</f>
        <v>49.927400212050486</v>
      </c>
      <c r="AK18" s="1137">
        <f>'Animal Populations'!AL119</f>
        <v>50.054971152399474</v>
      </c>
      <c r="AL18" s="1137">
        <f>'Animal Populations'!AM119</f>
        <v>50.182542092748463</v>
      </c>
      <c r="AM18" s="1137">
        <f>'Animal Populations'!AN119</f>
        <v>50.310113033097451</v>
      </c>
      <c r="AN18" s="1137">
        <f>'Animal Populations'!AO119</f>
        <v>50.437683973446433</v>
      </c>
      <c r="AO18" s="1137">
        <f>'Animal Populations'!AP119</f>
        <v>50.565254913795414</v>
      </c>
      <c r="AP18" s="1137">
        <f>'Animal Populations'!AQ119</f>
        <v>50.692825854144409</v>
      </c>
      <c r="AQ18" s="1137">
        <f>'Animal Populations'!AR119</f>
        <v>50.820396794493384</v>
      </c>
      <c r="AR18" s="1137">
        <f>'Animal Populations'!AS119</f>
        <v>50.947967734842365</v>
      </c>
      <c r="AS18" s="1137">
        <f>'Animal Populations'!AT119</f>
        <v>51.075538675191353</v>
      </c>
      <c r="AT18" s="1137">
        <f>'Animal Populations'!AU119</f>
        <v>51.203109615540342</v>
      </c>
      <c r="AU18" s="1137">
        <f>'Animal Populations'!AV119</f>
        <v>51.330680555889323</v>
      </c>
      <c r="AV18" s="1137">
        <f>'Animal Populations'!AW119</f>
        <v>51.458251496238312</v>
      </c>
      <c r="AW18" s="1137">
        <f>'Animal Populations'!AX119</f>
        <v>51.5858224365873</v>
      </c>
      <c r="AX18" s="1137">
        <f>'Animal Populations'!AY119</f>
        <v>51.713393376936281</v>
      </c>
      <c r="AY18" s="1137">
        <f>'Animal Populations'!AZ119</f>
        <v>51.840964317285263</v>
      </c>
      <c r="AZ18" s="1137">
        <f>'Animal Populations'!BA119</f>
        <v>51.968535257634244</v>
      </c>
      <c r="BA18" s="1137">
        <f>'Animal Populations'!BB119</f>
        <v>52.096106197983239</v>
      </c>
      <c r="BB18" s="1137">
        <f>'Animal Populations'!BC119</f>
        <v>52.223677138332221</v>
      </c>
      <c r="BC18" s="1137">
        <f>'Animal Populations'!BD119</f>
        <v>52.351248078681209</v>
      </c>
      <c r="BD18" s="1137">
        <f>'Animal Populations'!BE119</f>
        <v>52.47881901903019</v>
      </c>
      <c r="BE18" s="1137">
        <f>'Animal Populations'!BF119</f>
        <v>52.606389959379179</v>
      </c>
    </row>
    <row r="19" spans="1:57" s="1" customFormat="1" ht="10" x14ac:dyDescent="0.2">
      <c r="A19" s="23" t="s">
        <v>224</v>
      </c>
      <c r="B19" s="33">
        <f>'Animal Populations'!C120</f>
        <v>4477.9721457534624</v>
      </c>
      <c r="C19" s="33">
        <f>'Animal Populations'!D120</f>
        <v>4381.1571243301596</v>
      </c>
      <c r="D19" s="33">
        <f>'Animal Populations'!E120</f>
        <v>3290.6112585450414</v>
      </c>
      <c r="E19" s="33">
        <f>'Animal Populations'!F120</f>
        <v>2015.7928756112219</v>
      </c>
      <c r="F19" s="33">
        <f>'Animal Populations'!G120</f>
        <v>1257.6909057171238</v>
      </c>
      <c r="G19" s="33">
        <f>'Animal Populations'!H120</f>
        <v>1005.1530373619375</v>
      </c>
      <c r="H19" s="33">
        <f>'Animal Populations'!I120</f>
        <v>960.11988789154691</v>
      </c>
      <c r="I19" s="33">
        <f>'Animal Populations'!J120</f>
        <v>1075.6992443429051</v>
      </c>
      <c r="J19" s="33">
        <f>'Animal Populations'!K120</f>
        <v>1203.2132878161997</v>
      </c>
      <c r="K19" s="33">
        <f>'Animal Populations'!L120</f>
        <v>861.01738324440601</v>
      </c>
      <c r="L19" s="33">
        <f>'Animal Populations'!M120</f>
        <v>746.88865120321577</v>
      </c>
      <c r="M19" s="33">
        <f>'Animal Populations'!N120</f>
        <v>460.85917516716319</v>
      </c>
      <c r="N19" s="33">
        <f>'Animal Populations'!O120</f>
        <v>559.63128446425117</v>
      </c>
      <c r="O19" s="33">
        <f>'Animal Populations'!P120</f>
        <v>486.64364370422192</v>
      </c>
      <c r="P19" s="33">
        <f>'Animal Populations'!Q120</f>
        <v>459.26138778170372</v>
      </c>
      <c r="Q19" s="33">
        <f>'Animal Populations'!R120</f>
        <v>473.93322606409561</v>
      </c>
      <c r="R19" s="33">
        <f>'Animal Populations'!S120</f>
        <v>514.99000648506933</v>
      </c>
      <c r="S19" s="33">
        <f>'Animal Populations'!T120</f>
        <v>708.811549290171</v>
      </c>
      <c r="T19" s="33">
        <f>'Animal Populations'!U120</f>
        <v>525.03182461544236</v>
      </c>
      <c r="U19" s="33">
        <f>'Animal Populations'!V120</f>
        <v>648.95297528560741</v>
      </c>
      <c r="V19" s="33">
        <f>'Animal Populations'!W120</f>
        <v>561.86713910402659</v>
      </c>
      <c r="W19" s="33">
        <f>'Animal Populations'!X120</f>
        <v>511.74550700605187</v>
      </c>
      <c r="X19" s="33">
        <f>'Animal Populations'!Y120</f>
        <v>419.77248246064943</v>
      </c>
      <c r="Y19" s="33">
        <f>'Animal Populations'!Z120</f>
        <v>488.25700600498959</v>
      </c>
      <c r="Z19" s="33">
        <f>'Animal Populations'!AA120</f>
        <v>475.88201652721756</v>
      </c>
      <c r="AA19" s="33">
        <f>'Animal Populations'!AB120</f>
        <v>639.04347364577677</v>
      </c>
      <c r="AB19" s="33">
        <f>'Animal Populations'!AC120</f>
        <v>719.02551451680176</v>
      </c>
      <c r="AC19" s="33">
        <f>'Animal Populations'!AD120</f>
        <v>759.63373999942985</v>
      </c>
      <c r="AD19" s="33">
        <f>'Animal Populations'!AE120</f>
        <v>812.13524011913171</v>
      </c>
      <c r="AE19" s="33">
        <f>'Animal Populations'!AF120</f>
        <v>772.98610388901011</v>
      </c>
      <c r="AF19" s="33">
        <f>'Animal Populations'!AG120</f>
        <v>738.28314362357719</v>
      </c>
      <c r="AG19" s="33">
        <f>'Animal Populations'!AH120</f>
        <v>811.288486839489</v>
      </c>
      <c r="AH19" s="33">
        <f>'Animal Populations'!AI120</f>
        <v>671.15391140433564</v>
      </c>
      <c r="AI19" s="1137">
        <f>'Animal Populations'!AJ120</f>
        <v>810.35378859343382</v>
      </c>
      <c r="AJ19" s="1137">
        <f>'Animal Populations'!AK120</f>
        <v>829.83890037214087</v>
      </c>
      <c r="AK19" s="1137">
        <f>'Animal Populations'!AL120</f>
        <v>849.32401215084781</v>
      </c>
      <c r="AL19" s="1137">
        <f>'Animal Populations'!AM120</f>
        <v>868.80912392954679</v>
      </c>
      <c r="AM19" s="1137">
        <f>'Animal Populations'!AN120</f>
        <v>888.29423570825384</v>
      </c>
      <c r="AN19" s="1137">
        <f>'Animal Populations'!AO120</f>
        <v>907.77934748696089</v>
      </c>
      <c r="AO19" s="1137">
        <f>'Animal Populations'!AP120</f>
        <v>927.26445926566794</v>
      </c>
      <c r="AP19" s="1137">
        <f>'Animal Populations'!AQ120</f>
        <v>946.7495710443668</v>
      </c>
      <c r="AQ19" s="1137">
        <f>'Animal Populations'!AR120</f>
        <v>966.23468282307385</v>
      </c>
      <c r="AR19" s="1137">
        <f>'Animal Populations'!AS120</f>
        <v>985.7197946017809</v>
      </c>
      <c r="AS19" s="1137">
        <f>'Animal Populations'!AT120</f>
        <v>1005.204906380488</v>
      </c>
      <c r="AT19" s="1137">
        <f>'Animal Populations'!AU120</f>
        <v>1024.6900181591868</v>
      </c>
      <c r="AU19" s="1137">
        <f>'Animal Populations'!AV120</f>
        <v>1044.1751299378939</v>
      </c>
      <c r="AV19" s="1137">
        <f>'Animal Populations'!AW120</f>
        <v>1063.6602417166009</v>
      </c>
      <c r="AW19" s="1137">
        <f>'Animal Populations'!AX120</f>
        <v>1083.145353495308</v>
      </c>
      <c r="AX19" s="1137">
        <f>'Animal Populations'!AY120</f>
        <v>1102.6304652740068</v>
      </c>
      <c r="AY19" s="1137">
        <f>'Animal Populations'!AZ120</f>
        <v>1122.1155770527139</v>
      </c>
      <c r="AZ19" s="1137">
        <f>'Animal Populations'!BA120</f>
        <v>1141.6006888314209</v>
      </c>
      <c r="BA19" s="1137">
        <f>'Animal Populations'!BB120</f>
        <v>1161.085800610128</v>
      </c>
      <c r="BB19" s="1137">
        <f>'Animal Populations'!BC120</f>
        <v>1180.5709123888271</v>
      </c>
      <c r="BC19" s="1137">
        <f>'Animal Populations'!BD120</f>
        <v>1200.0560241675339</v>
      </c>
      <c r="BD19" s="1137">
        <f>'Animal Populations'!BE120</f>
        <v>1219.541135946241</v>
      </c>
      <c r="BE19" s="1137">
        <f>'Animal Populations'!BF120</f>
        <v>1239.0262477249478</v>
      </c>
    </row>
    <row r="20" spans="1:57" s="1" customFormat="1" ht="10" x14ac:dyDescent="0.2">
      <c r="A20" s="916" t="s">
        <v>177</v>
      </c>
      <c r="B20" s="33">
        <f>'Animal Populations'!C121</f>
        <v>2928.128472757111</v>
      </c>
      <c r="C20" s="33">
        <f>'Animal Populations'!D121</f>
        <v>3040.9545476041626</v>
      </c>
      <c r="D20" s="33">
        <f>'Animal Populations'!E121</f>
        <v>2367.2181814004562</v>
      </c>
      <c r="E20" s="33">
        <f>'Animal Populations'!F121</f>
        <v>1570.6472136626537</v>
      </c>
      <c r="F20" s="33">
        <f>'Animal Populations'!G121</f>
        <v>911.45281585831856</v>
      </c>
      <c r="G20" s="33">
        <f>'Animal Populations'!H121</f>
        <v>760.340622555452</v>
      </c>
      <c r="H20" s="33">
        <f>'Animal Populations'!I121</f>
        <v>696.14072686463487</v>
      </c>
      <c r="I20" s="33">
        <f>'Animal Populations'!J121</f>
        <v>863.54821945921924</v>
      </c>
      <c r="J20" s="33">
        <f>'Animal Populations'!K121</f>
        <v>1022.1034604310792</v>
      </c>
      <c r="K20" s="33">
        <f>'Animal Populations'!L121</f>
        <v>776.61030690529822</v>
      </c>
      <c r="L20" s="33">
        <f>'Animal Populations'!M121</f>
        <v>670.87293908880463</v>
      </c>
      <c r="M20" s="33">
        <f>'Animal Populations'!N121</f>
        <v>417.62769295811097</v>
      </c>
      <c r="N20" s="33">
        <f>'Animal Populations'!O121</f>
        <v>514.59813968208243</v>
      </c>
      <c r="O20" s="33">
        <f>'Animal Populations'!P121</f>
        <v>442.39693478983116</v>
      </c>
      <c r="P20" s="33">
        <f>'Animal Populations'!Q121</f>
        <v>411.08378842944967</v>
      </c>
      <c r="Q20" s="33">
        <f>'Animal Populations'!R121</f>
        <v>426.52381393343126</v>
      </c>
      <c r="R20" s="33">
        <f>'Animal Populations'!S121</f>
        <v>455.96319886292054</v>
      </c>
      <c r="S20" s="33">
        <f>'Animal Populations'!T121</f>
        <v>636.29709010953866</v>
      </c>
      <c r="T20" s="33">
        <f>'Animal Populations'!U121</f>
        <v>480.9640192592359</v>
      </c>
      <c r="U20" s="33">
        <f>'Animal Populations'!V121</f>
        <v>496.94089396752713</v>
      </c>
      <c r="V20" s="33">
        <f>'Animal Populations'!W121</f>
        <v>472.31805232892009</v>
      </c>
      <c r="W20" s="33">
        <f>'Animal Populations'!X121</f>
        <v>426.91446416423719</v>
      </c>
      <c r="X20" s="33">
        <f>'Animal Populations'!Y121</f>
        <v>330.45843514538228</v>
      </c>
      <c r="Y20" s="33">
        <f>'Animal Populations'!Z121</f>
        <v>411.56412493415138</v>
      </c>
      <c r="Z20" s="33">
        <f>'Animal Populations'!AA121</f>
        <v>421.00264123409471</v>
      </c>
      <c r="AA20" s="33">
        <f>'Animal Populations'!AB121</f>
        <v>569.62089641775287</v>
      </c>
      <c r="AB20" s="33">
        <f>'Animal Populations'!AC121</f>
        <v>640.8361551949971</v>
      </c>
      <c r="AC20" s="33">
        <f>'Animal Populations'!AD121</f>
        <v>668.16685530800305</v>
      </c>
      <c r="AD20" s="33">
        <f>'Animal Populations'!AE121</f>
        <v>703.09943468437154</v>
      </c>
      <c r="AE20" s="33">
        <f>'Animal Populations'!AF121</f>
        <v>675.25868929296666</v>
      </c>
      <c r="AF20" s="33">
        <f>'Animal Populations'!AG121</f>
        <v>635.99757123178426</v>
      </c>
      <c r="AG20" s="33">
        <f>'Animal Populations'!AH121</f>
        <v>718.21118221617508</v>
      </c>
      <c r="AH20" s="33">
        <f>'Animal Populations'!AI121</f>
        <v>572.88225186688908</v>
      </c>
      <c r="AI20" s="1137">
        <f>'Animal Populations'!AJ121</f>
        <v>715.1561398140135</v>
      </c>
      <c r="AJ20" s="1137">
        <f>'Animal Populations'!AK121</f>
        <v>734.17167706267855</v>
      </c>
      <c r="AK20" s="1137">
        <f>'Animal Populations'!AL121</f>
        <v>753.18721431134361</v>
      </c>
      <c r="AL20" s="1137">
        <f>'Animal Populations'!AM121</f>
        <v>772.20275156000071</v>
      </c>
      <c r="AM20" s="1137">
        <f>'Animal Populations'!AN121</f>
        <v>791.21828880866587</v>
      </c>
      <c r="AN20" s="1137">
        <f>'Animal Populations'!AO121</f>
        <v>810.23382605733093</v>
      </c>
      <c r="AO20" s="1137">
        <f>'Animal Populations'!AP121</f>
        <v>829.2493633059961</v>
      </c>
      <c r="AP20" s="1137">
        <f>'Animal Populations'!AQ121</f>
        <v>848.2649005546532</v>
      </c>
      <c r="AQ20" s="1137">
        <f>'Animal Populations'!AR121</f>
        <v>867.28043780331836</v>
      </c>
      <c r="AR20" s="1137">
        <f>'Animal Populations'!AS121</f>
        <v>886.29597505198342</v>
      </c>
      <c r="AS20" s="1137">
        <f>'Animal Populations'!AT121</f>
        <v>905.31151230064859</v>
      </c>
      <c r="AT20" s="1137">
        <f>'Animal Populations'!AU121</f>
        <v>924.32704954930546</v>
      </c>
      <c r="AU20" s="1137">
        <f>'Animal Populations'!AV121</f>
        <v>943.34258679797063</v>
      </c>
      <c r="AV20" s="1137">
        <f>'Animal Populations'!AW121</f>
        <v>962.35812404663579</v>
      </c>
      <c r="AW20" s="1137">
        <f>'Animal Populations'!AX121</f>
        <v>981.37366129530096</v>
      </c>
      <c r="AX20" s="1137">
        <f>'Animal Populations'!AY121</f>
        <v>1000.3891985439579</v>
      </c>
      <c r="AY20" s="1137">
        <f>'Animal Populations'!AZ121</f>
        <v>1019.404735792623</v>
      </c>
      <c r="AZ20" s="1137">
        <f>'Animal Populations'!BA121</f>
        <v>1038.4202730412883</v>
      </c>
      <c r="BA20" s="1137">
        <f>'Animal Populations'!BB121</f>
        <v>1057.4358102899532</v>
      </c>
      <c r="BB20" s="1137">
        <f>'Animal Populations'!BC121</f>
        <v>1076.4513475386104</v>
      </c>
      <c r="BC20" s="1137">
        <f>'Animal Populations'!BD121</f>
        <v>1095.4668847872754</v>
      </c>
      <c r="BD20" s="1137">
        <f>'Animal Populations'!BE121</f>
        <v>1114.4824220359405</v>
      </c>
      <c r="BE20" s="1137">
        <f>'Animal Populations'!BF121</f>
        <v>1133.4979592846057</v>
      </c>
    </row>
    <row r="21" spans="1:57" s="1" customFormat="1" ht="10" x14ac:dyDescent="0.2">
      <c r="A21" s="916" t="s">
        <v>178</v>
      </c>
      <c r="B21" s="33">
        <f>'Animal Populations'!C122</f>
        <v>1549.8436729963516</v>
      </c>
      <c r="C21" s="33">
        <f>'Animal Populations'!D122</f>
        <v>1340.2025767259968</v>
      </c>
      <c r="D21" s="33">
        <f>'Animal Populations'!E122</f>
        <v>923.39307714458505</v>
      </c>
      <c r="E21" s="33">
        <f>'Animal Populations'!F122</f>
        <v>445.14566194856826</v>
      </c>
      <c r="F21" s="33">
        <f>'Animal Populations'!G122</f>
        <v>346.23808985880521</v>
      </c>
      <c r="G21" s="33">
        <f>'Animal Populations'!H122</f>
        <v>244.81241480648558</v>
      </c>
      <c r="H21" s="33">
        <f>'Animal Populations'!I122</f>
        <v>263.9791610269121</v>
      </c>
      <c r="I21" s="33">
        <f>'Animal Populations'!J122</f>
        <v>212.15102488368595</v>
      </c>
      <c r="J21" s="33">
        <f>'Animal Populations'!K122</f>
        <v>181.10982738512052</v>
      </c>
      <c r="K21" s="33">
        <f>'Animal Populations'!L122</f>
        <v>84.407076339107832</v>
      </c>
      <c r="L21" s="33">
        <f>'Animal Populations'!M122</f>
        <v>76.015712114411144</v>
      </c>
      <c r="M21" s="33">
        <f>'Animal Populations'!N122</f>
        <v>43.231482209052224</v>
      </c>
      <c r="N21" s="33">
        <f>'Animal Populations'!O122</f>
        <v>45.033144782168776</v>
      </c>
      <c r="O21" s="33">
        <f>'Animal Populations'!P122</f>
        <v>44.246708914390759</v>
      </c>
      <c r="P21" s="33">
        <f>'Animal Populations'!Q122</f>
        <v>48.177599352254049</v>
      </c>
      <c r="Q21" s="33">
        <f>'Animal Populations'!R122</f>
        <v>47.40941213066435</v>
      </c>
      <c r="R21" s="33">
        <f>'Animal Populations'!S122</f>
        <v>59.026807622148731</v>
      </c>
      <c r="S21" s="33">
        <f>'Animal Populations'!T122</f>
        <v>72.514459180632301</v>
      </c>
      <c r="T21" s="33">
        <f>'Animal Populations'!U122</f>
        <v>44.067805356206463</v>
      </c>
      <c r="U21" s="33">
        <f>'Animal Populations'!V122</f>
        <v>152.01208131808022</v>
      </c>
      <c r="V21" s="33">
        <f>'Animal Populations'!W122</f>
        <v>89.54908677510646</v>
      </c>
      <c r="W21" s="33">
        <f>'Animal Populations'!X122</f>
        <v>84.831042841814707</v>
      </c>
      <c r="X21" s="33">
        <f>'Animal Populations'!Y122</f>
        <v>89.314047315267118</v>
      </c>
      <c r="Y21" s="33">
        <f>'Animal Populations'!Z122</f>
        <v>76.692881070838254</v>
      </c>
      <c r="Z21" s="33">
        <f>'Animal Populations'!AA122</f>
        <v>54.87937529312287</v>
      </c>
      <c r="AA21" s="33">
        <f>'Animal Populations'!AB122</f>
        <v>69.422577228023997</v>
      </c>
      <c r="AB21" s="33">
        <f>'Animal Populations'!AC122</f>
        <v>78.189359321804659</v>
      </c>
      <c r="AC21" s="33">
        <f>'Animal Populations'!AD122</f>
        <v>91.466884691426827</v>
      </c>
      <c r="AD21" s="33">
        <f>'Animal Populations'!AE122</f>
        <v>109.03580543476012</v>
      </c>
      <c r="AE21" s="33">
        <f>'Animal Populations'!AF122</f>
        <v>97.727414596043459</v>
      </c>
      <c r="AF21" s="33">
        <f>'Animal Populations'!AG122</f>
        <v>102.28557239179294</v>
      </c>
      <c r="AG21" s="33">
        <f>'Animal Populations'!AH122</f>
        <v>93.077304623313893</v>
      </c>
      <c r="AH21" s="33">
        <f>'Animal Populations'!AI122</f>
        <v>98.271659537446538</v>
      </c>
      <c r="AI21" s="1137">
        <f>'Animal Populations'!AJ122</f>
        <v>95.197648779420334</v>
      </c>
      <c r="AJ21" s="1137">
        <f>'Animal Populations'!AK122</f>
        <v>95.667223309462258</v>
      </c>
      <c r="AK21" s="1137">
        <f>'Animal Populations'!AL122</f>
        <v>96.136797839504169</v>
      </c>
      <c r="AL21" s="1137">
        <f>'Animal Populations'!AM122</f>
        <v>96.606372369546094</v>
      </c>
      <c r="AM21" s="1137">
        <f>'Animal Populations'!AN122</f>
        <v>97.075946899588018</v>
      </c>
      <c r="AN21" s="1137">
        <f>'Animal Populations'!AO122</f>
        <v>97.545521429629943</v>
      </c>
      <c r="AO21" s="1137">
        <f>'Animal Populations'!AP122</f>
        <v>98.015095959671854</v>
      </c>
      <c r="AP21" s="1137">
        <f>'Animal Populations'!AQ122</f>
        <v>98.484670489713665</v>
      </c>
      <c r="AQ21" s="1137">
        <f>'Animal Populations'!AR122</f>
        <v>98.954245019755575</v>
      </c>
      <c r="AR21" s="1137">
        <f>'Animal Populations'!AS122</f>
        <v>99.4238195497975</v>
      </c>
      <c r="AS21" s="1137">
        <f>'Animal Populations'!AT122</f>
        <v>99.893394079839425</v>
      </c>
      <c r="AT21" s="1137">
        <f>'Animal Populations'!AU122</f>
        <v>100.36296860988132</v>
      </c>
      <c r="AU21" s="1137">
        <f>'Animal Populations'!AV122</f>
        <v>100.83254313992325</v>
      </c>
      <c r="AV21" s="1137">
        <f>'Animal Populations'!AW122</f>
        <v>101.30211766996518</v>
      </c>
      <c r="AW21" s="1137">
        <f>'Animal Populations'!AX122</f>
        <v>101.77169220000711</v>
      </c>
      <c r="AX21" s="1137">
        <f>'Animal Populations'!AY122</f>
        <v>102.24126673004889</v>
      </c>
      <c r="AY21" s="1137">
        <f>'Animal Populations'!AZ122</f>
        <v>102.71084126009082</v>
      </c>
      <c r="AZ21" s="1137">
        <f>'Animal Populations'!BA122</f>
        <v>103.18041579013274</v>
      </c>
      <c r="BA21" s="1137">
        <f>'Animal Populations'!BB122</f>
        <v>103.64999032017467</v>
      </c>
      <c r="BB21" s="1137">
        <f>'Animal Populations'!BC122</f>
        <v>104.11956485021661</v>
      </c>
      <c r="BC21" s="1137">
        <f>'Animal Populations'!BD122</f>
        <v>104.5891393802585</v>
      </c>
      <c r="BD21" s="1137">
        <f>'Animal Populations'!BE122</f>
        <v>105.05871391030041</v>
      </c>
      <c r="BE21" s="1137">
        <f>'Animal Populations'!BF122</f>
        <v>105.52828844034222</v>
      </c>
    </row>
    <row r="22" spans="1:57" s="1" customFormat="1" ht="10" x14ac:dyDescent="0.2">
      <c r="A22" s="23" t="s">
        <v>179</v>
      </c>
      <c r="B22" s="33">
        <f>'Animal Populations'!C123</f>
        <v>6614.3592767569553</v>
      </c>
      <c r="C22" s="18">
        <f>'Animal Populations'!D123</f>
        <v>7155.9915300020466</v>
      </c>
      <c r="D22" s="18">
        <f>'Animal Populations'!E123</f>
        <v>7030.4268489460264</v>
      </c>
      <c r="E22" s="18">
        <f>'Animal Populations'!F123</f>
        <v>7967.6989871569922</v>
      </c>
      <c r="F22" s="18">
        <f>'Animal Populations'!G123</f>
        <v>7280.2679262649362</v>
      </c>
      <c r="G22" s="18">
        <f>'Animal Populations'!H123</f>
        <v>6877.0251563261154</v>
      </c>
      <c r="H22" s="18">
        <f>'Animal Populations'!I123</f>
        <v>6455.8752550879117</v>
      </c>
      <c r="I22" s="18">
        <f>'Animal Populations'!J123</f>
        <v>7440.7319817450189</v>
      </c>
      <c r="J22" s="18">
        <f>'Animal Populations'!K123</f>
        <v>7645.5012839821002</v>
      </c>
      <c r="K22" s="18">
        <f>'Animal Populations'!L123</f>
        <v>7541.1425517238413</v>
      </c>
      <c r="L22" s="18">
        <f>'Animal Populations'!M123</f>
        <v>6993.4674309662141</v>
      </c>
      <c r="M22" s="18">
        <f>'Animal Populations'!N123</f>
        <v>5576.6025326008275</v>
      </c>
      <c r="N22" s="18">
        <f>'Animal Populations'!O123</f>
        <v>5008.1740759611539</v>
      </c>
      <c r="O22" s="18">
        <f>'Animal Populations'!P123</f>
        <v>5141.0269882420771</v>
      </c>
      <c r="P22" s="18">
        <f>'Animal Populations'!Q123</f>
        <v>5058.2055847130268</v>
      </c>
      <c r="Q22" s="18">
        <f>'Animal Populations'!R123</f>
        <v>5159.8982605471092</v>
      </c>
      <c r="R22" s="18">
        <f>'Animal Populations'!S123</f>
        <v>6028.6838572618253</v>
      </c>
      <c r="S22" s="18">
        <f>'Animal Populations'!T123</f>
        <v>7151.9100745619307</v>
      </c>
      <c r="T22" s="18">
        <f>'Animal Populations'!U123</f>
        <v>5180.4242088004212</v>
      </c>
      <c r="U22" s="18">
        <f>'Animal Populations'!V123</f>
        <v>5197.5895635898196</v>
      </c>
      <c r="V22" s="18">
        <f>'Animal Populations'!W123</f>
        <v>4929.3695978316864</v>
      </c>
      <c r="W22" s="18">
        <f>'Animal Populations'!X123</f>
        <v>4672.9841840503141</v>
      </c>
      <c r="X22" s="18">
        <f>'Animal Populations'!Y123</f>
        <v>4831.047418340032</v>
      </c>
      <c r="Y22" s="18">
        <f>'Animal Populations'!Z123</f>
        <v>4509.4255441535352</v>
      </c>
      <c r="Z22" s="18">
        <f>'Animal Populations'!AA123</f>
        <v>4709.3967999345869</v>
      </c>
      <c r="AA22" s="18">
        <f>'Animal Populations'!AB123</f>
        <v>4645.5216252735463</v>
      </c>
      <c r="AB22" s="18">
        <f>'Animal Populations'!AC123</f>
        <v>5074.0384443501625</v>
      </c>
      <c r="AC22" s="18">
        <f>'Animal Populations'!AD123</f>
        <v>5206.4243207325935</v>
      </c>
      <c r="AD22" s="18">
        <f>'Animal Populations'!AE123</f>
        <v>5351.2430626191208</v>
      </c>
      <c r="AE22" s="18">
        <f>'Animal Populations'!AF123</f>
        <v>5324.0232728973351</v>
      </c>
      <c r="AF22" s="18">
        <f>'Animal Populations'!AG123</f>
        <v>5199.678075835569</v>
      </c>
      <c r="AG22" s="18">
        <f>'Animal Populations'!AH123</f>
        <v>5078.2418379806077</v>
      </c>
      <c r="AH22" s="18">
        <f>'Animal Populations'!AI123</f>
        <v>5573.3872036540279</v>
      </c>
      <c r="AI22" s="1134">
        <f>'Animal Populations'!AJ123</f>
        <v>5176.701331207335</v>
      </c>
      <c r="AJ22" s="1134">
        <f>'Animal Populations'!AK123</f>
        <v>5162.2288465264028</v>
      </c>
      <c r="AK22" s="1134">
        <f>'Animal Populations'!AL123</f>
        <v>5147.7563618454742</v>
      </c>
      <c r="AL22" s="1134">
        <f>'Animal Populations'!AM123</f>
        <v>5133.283877164542</v>
      </c>
      <c r="AM22" s="1134">
        <f>'Animal Populations'!AN123</f>
        <v>5118.8113924836143</v>
      </c>
      <c r="AN22" s="1134">
        <f>'Animal Populations'!AO123</f>
        <v>5104.3389078026821</v>
      </c>
      <c r="AO22" s="1134">
        <f>'Animal Populations'!AP123</f>
        <v>5089.8664231217545</v>
      </c>
      <c r="AP22" s="1134">
        <f>'Animal Populations'!AQ123</f>
        <v>5075.3939384408222</v>
      </c>
      <c r="AQ22" s="1134">
        <f>'Animal Populations'!AR123</f>
        <v>5060.9214537598937</v>
      </c>
      <c r="AR22" s="1134">
        <f>'Animal Populations'!AS123</f>
        <v>5046.4489690789624</v>
      </c>
      <c r="AS22" s="1134">
        <f>'Animal Populations'!AT123</f>
        <v>5031.9764843980338</v>
      </c>
      <c r="AT22" s="1134">
        <f>'Animal Populations'!AU123</f>
        <v>5017.5039997171016</v>
      </c>
      <c r="AU22" s="1134">
        <f>'Animal Populations'!AV123</f>
        <v>5003.0315150361739</v>
      </c>
      <c r="AV22" s="1134">
        <f>'Animal Populations'!AW123</f>
        <v>4988.5590303552417</v>
      </c>
      <c r="AW22" s="1134">
        <f>'Animal Populations'!AX123</f>
        <v>4974.086545674314</v>
      </c>
      <c r="AX22" s="1134">
        <f>'Animal Populations'!AY123</f>
        <v>4959.6140609933818</v>
      </c>
      <c r="AY22" s="1134">
        <f>'Animal Populations'!AZ123</f>
        <v>4945.1415763124533</v>
      </c>
      <c r="AZ22" s="1134">
        <f>'Animal Populations'!BA123</f>
        <v>4930.669091631521</v>
      </c>
      <c r="BA22" s="1134">
        <f>'Animal Populations'!BB123</f>
        <v>4916.1966069505934</v>
      </c>
      <c r="BB22" s="1134">
        <f>'Animal Populations'!BC123</f>
        <v>4901.7241222696612</v>
      </c>
      <c r="BC22" s="1134">
        <f>'Animal Populations'!BD123</f>
        <v>4887.2516375887335</v>
      </c>
      <c r="BD22" s="1134">
        <f>'Animal Populations'!BE123</f>
        <v>4872.7791529078013</v>
      </c>
      <c r="BE22" s="1134">
        <f>'Animal Populations'!BF123</f>
        <v>4858.3066682268727</v>
      </c>
    </row>
    <row r="23" spans="1:57" s="1" customFormat="1" ht="10" x14ac:dyDescent="0.2">
      <c r="A23" s="23" t="s">
        <v>180</v>
      </c>
      <c r="B23" s="18">
        <f>'Animal Populations'!C124</f>
        <v>846.34146341463418</v>
      </c>
      <c r="C23" s="18">
        <f>'Animal Populations'!D124</f>
        <v>1029.7674418604652</v>
      </c>
      <c r="D23" s="18">
        <f>'Animal Populations'!E124</f>
        <v>872.49999999999989</v>
      </c>
      <c r="E23" s="18">
        <f>'Animal Populations'!F124</f>
        <v>969.10112359550567</v>
      </c>
      <c r="F23" s="18">
        <f>'Animal Populations'!G124</f>
        <v>893.93939393939399</v>
      </c>
      <c r="G23" s="18">
        <f>'Animal Populations'!H124</f>
        <v>811.79775280898878</v>
      </c>
      <c r="H23" s="18">
        <f>'Animal Populations'!I124</f>
        <v>784.48275862068965</v>
      </c>
      <c r="I23" s="18">
        <f>'Animal Populations'!J124</f>
        <v>880.74747430281957</v>
      </c>
      <c r="J23" s="18">
        <f>'Animal Populations'!K124</f>
        <v>841.46341463414637</v>
      </c>
      <c r="K23" s="18">
        <f>'Animal Populations'!L124</f>
        <v>843.93063583815024</v>
      </c>
      <c r="L23" s="18">
        <f>'Animal Populations'!M124</f>
        <v>641.46341463414637</v>
      </c>
      <c r="M23" s="18">
        <f>'Animal Populations'!N124</f>
        <v>525.33333333333337</v>
      </c>
      <c r="N23" s="18">
        <f>'Animal Populations'!O124</f>
        <v>486.74080410607354</v>
      </c>
      <c r="O23" s="18">
        <f>'Animal Populations'!P124</f>
        <v>626.66666666666663</v>
      </c>
      <c r="P23" s="18">
        <f>'Animal Populations'!Q124</f>
        <v>589.74358974358972</v>
      </c>
      <c r="Q23" s="18">
        <f>'Animal Populations'!R124</f>
        <v>612.9032258064517</v>
      </c>
      <c r="R23" s="18">
        <f>'Animal Populations'!S124</f>
        <v>670.80745341614897</v>
      </c>
      <c r="S23" s="18">
        <f>'Animal Populations'!T124</f>
        <v>823.18341156199881</v>
      </c>
      <c r="T23" s="18">
        <f>'Animal Populations'!U124</f>
        <v>625.8628635293428</v>
      </c>
      <c r="U23" s="18">
        <f>'Animal Populations'!V124</f>
        <v>609.91468636093953</v>
      </c>
      <c r="V23" s="18">
        <f>'Animal Populations'!W124</f>
        <v>593.96650919253614</v>
      </c>
      <c r="W23" s="18">
        <f>'Animal Populations'!X124</f>
        <v>578.01833202413729</v>
      </c>
      <c r="X23" s="18">
        <f>'Animal Populations'!Y124</f>
        <v>612.62196077845863</v>
      </c>
      <c r="Y23" s="18">
        <f>'Animal Populations'!Z124</f>
        <v>502.80668536294115</v>
      </c>
      <c r="Z23" s="18">
        <f>'Animal Populations'!AA124</f>
        <v>515.51580210311704</v>
      </c>
      <c r="AA23" s="18">
        <f>'Animal Populations'!AB124</f>
        <v>528.22491884329281</v>
      </c>
      <c r="AB23" s="18">
        <f>'Animal Populations'!AC124</f>
        <v>540.93403558346859</v>
      </c>
      <c r="AC23" s="18">
        <f>'Animal Populations'!AD124</f>
        <v>553.64315232364243</v>
      </c>
      <c r="AD23" s="18">
        <f>'Animal Populations'!AE124</f>
        <v>553.64315232364243</v>
      </c>
      <c r="AE23" s="18">
        <f>'Animal Populations'!AF124</f>
        <v>553.64315232364243</v>
      </c>
      <c r="AF23" s="18">
        <f>'Animal Populations'!AG124</f>
        <v>553.64315232364243</v>
      </c>
      <c r="AG23" s="18">
        <f>'Animal Populations'!AH124</f>
        <v>500.79539687456423</v>
      </c>
      <c r="AH23" s="18">
        <f>'Animal Populations'!AI124</f>
        <v>553.64315232364243</v>
      </c>
      <c r="AI23" s="1134">
        <f>'Animal Populations'!AJ124</f>
        <v>491.50348382857715</v>
      </c>
      <c r="AJ23" s="1134">
        <f>'Animal Populations'!AK124</f>
        <v>478.64413988100074</v>
      </c>
      <c r="AK23" s="1134">
        <f>'Animal Populations'!AL124</f>
        <v>465.78479593342433</v>
      </c>
      <c r="AL23" s="1134">
        <f>'Animal Populations'!AM124</f>
        <v>452.92545198584395</v>
      </c>
      <c r="AM23" s="1134">
        <f>'Animal Populations'!AN124</f>
        <v>440.06610803826754</v>
      </c>
      <c r="AN23" s="1134">
        <f>'Animal Populations'!AO124</f>
        <v>427.20676409069119</v>
      </c>
      <c r="AO23" s="1134">
        <f>'Animal Populations'!AP124</f>
        <v>414.34742014311479</v>
      </c>
      <c r="AP23" s="1134">
        <f>'Animal Populations'!AQ124</f>
        <v>401.48807619553844</v>
      </c>
      <c r="AQ23" s="1134">
        <f>'Animal Populations'!AR124</f>
        <v>388.628732247958</v>
      </c>
      <c r="AR23" s="1134">
        <f>'Animal Populations'!AS124</f>
        <v>375.76938830038165</v>
      </c>
      <c r="AS23" s="1134">
        <f>'Animal Populations'!AT124</f>
        <v>362.91004435280524</v>
      </c>
      <c r="AT23" s="1134">
        <f>'Animal Populations'!AU124</f>
        <v>350.05070040522884</v>
      </c>
      <c r="AU23" s="1134">
        <f>'Animal Populations'!AV124</f>
        <v>337.19135645765249</v>
      </c>
      <c r="AV23" s="1134">
        <f>'Animal Populations'!AW124</f>
        <v>324.33201251007205</v>
      </c>
      <c r="AW23" s="1134">
        <f>'Animal Populations'!AX124</f>
        <v>311.4726685624957</v>
      </c>
      <c r="AX23" s="1134">
        <f>'Animal Populations'!AY124</f>
        <v>298.61332461491929</v>
      </c>
      <c r="AY23" s="1134">
        <f>'Animal Populations'!AZ124</f>
        <v>285.75398066734294</v>
      </c>
      <c r="AZ23" s="1134">
        <f>'Animal Populations'!BA124</f>
        <v>272.89463671976654</v>
      </c>
      <c r="BA23" s="1134">
        <f>'Animal Populations'!BB124</f>
        <v>260.03529277218615</v>
      </c>
      <c r="BB23" s="1134">
        <f>'Animal Populations'!BC124</f>
        <v>247.17594882460975</v>
      </c>
      <c r="BC23" s="1134">
        <f>'Animal Populations'!BD124</f>
        <v>234.31660487703337</v>
      </c>
      <c r="BD23" s="1134">
        <f>'Animal Populations'!BE124</f>
        <v>221.45726092945699</v>
      </c>
      <c r="BE23" s="1134">
        <f>'Animal Populations'!BF124</f>
        <v>208.59791698188062</v>
      </c>
    </row>
    <row r="24" spans="1:57" s="1" customFormat="1" ht="10" x14ac:dyDescent="0.2">
      <c r="A24" s="23"/>
      <c r="B24" s="18">
        <f>'Animal Populations'!C125</f>
        <v>7612.4938519454545</v>
      </c>
      <c r="C24" s="18">
        <f>'Animal Populations'!D125</f>
        <v>8170.060648308041</v>
      </c>
      <c r="D24" s="18">
        <f>'Animal Populations'!E125</f>
        <v>7965.9797515900036</v>
      </c>
      <c r="E24" s="18">
        <f>'Animal Populations'!F125</f>
        <v>9111.6560636864651</v>
      </c>
      <c r="F24" s="18">
        <f>'Animal Populations'!G125</f>
        <v>8333.7460104771599</v>
      </c>
      <c r="G24" s="18">
        <f>'Animal Populations'!H125</f>
        <v>7835.912171607024</v>
      </c>
      <c r="H24" s="18">
        <f>'Animal Populations'!I125</f>
        <v>7299.1800859504419</v>
      </c>
      <c r="I24" s="18">
        <f>'Animal Populations'!J125</f>
        <v>8390.990114402719</v>
      </c>
      <c r="J24" s="18">
        <f>'Animal Populations'!K125</f>
        <v>8459.7853440247854</v>
      </c>
      <c r="K24" s="18">
        <f>'Animal Populations'!L125</f>
        <v>8358.3401203150406</v>
      </c>
      <c r="L24" s="18">
        <f>'Animal Populations'!M125</f>
        <v>7771.6518678481907</v>
      </c>
      <c r="M24" s="18">
        <f>'Animal Populations'!N125</f>
        <v>6048.7199839132381</v>
      </c>
      <c r="N24" s="18">
        <f>'Animal Populations'!O125</f>
        <v>5444.8225375468073</v>
      </c>
      <c r="O24" s="18">
        <f>'Animal Populations'!P125</f>
        <v>5592.4553690440162</v>
      </c>
      <c r="P24" s="18">
        <f>'Animal Populations'!Q125</f>
        <v>5422.1030636927962</v>
      </c>
      <c r="Q24" s="18">
        <f>'Animal Populations'!R125</f>
        <v>5519.0846588883651</v>
      </c>
      <c r="R24" s="18">
        <f>'Animal Populations'!S125</f>
        <v>6345.9442329463936</v>
      </c>
      <c r="S24" s="18">
        <f>'Animal Populations'!T125</f>
        <v>7473.6377669239437</v>
      </c>
      <c r="T24" s="18">
        <f>'Animal Populations'!U125</f>
        <v>5328.6054284934235</v>
      </c>
      <c r="U24" s="18">
        <f>'Animal Populations'!V125</f>
        <v>5297.7763054260831</v>
      </c>
      <c r="V24" s="18">
        <f>'Animal Populations'!W125</f>
        <v>5039.162041061998</v>
      </c>
      <c r="W24" s="18">
        <f>'Animal Populations'!X125</f>
        <v>4791.8976904094079</v>
      </c>
      <c r="X24" s="18">
        <f>'Animal Populations'!Y125</f>
        <v>4951.2882159395704</v>
      </c>
      <c r="Y24" s="18">
        <f>'Animal Populations'!Z125</f>
        <v>4652.2198598849036</v>
      </c>
      <c r="Z24" s="18">
        <f>'Animal Populations'!AA125</f>
        <v>4855.2582760305559</v>
      </c>
      <c r="AA24" s="18">
        <f>'Animal Populations'!AB125</f>
        <v>4794.4556776597356</v>
      </c>
      <c r="AB24" s="18">
        <f>'Animal Populations'!AC125</f>
        <v>5226.0997533301643</v>
      </c>
      <c r="AC24" s="18">
        <f>'Animal Populations'!AD125</f>
        <v>5376.5261981179083</v>
      </c>
      <c r="AD24" s="18">
        <f>'Animal Populations'!AE125</f>
        <v>5493.0744284226766</v>
      </c>
      <c r="AE24" s="18">
        <f>'Animal Populations'!AF125</f>
        <v>5430.9676665126817</v>
      </c>
      <c r="AF24" s="18">
        <f>'Animal Populations'!AG125</f>
        <v>5249.6443703327777</v>
      </c>
      <c r="AG24" s="18">
        <f>'Animal Populations'!AH125</f>
        <v>5187.9983448811927</v>
      </c>
      <c r="AH24" s="18">
        <f>'Animal Populations'!AI125</f>
        <v>5630.689269919525</v>
      </c>
      <c r="AI24" s="1134">
        <f>'Animal Populations'!AJ125</f>
        <v>5262.7983625239012</v>
      </c>
      <c r="AJ24" s="1134">
        <f>'Animal Populations'!AK125</f>
        <v>5242.2996690285454</v>
      </c>
      <c r="AK24" s="1134">
        <f>'Animal Populations'!AL125</f>
        <v>5221.8009755331805</v>
      </c>
      <c r="AL24" s="1134">
        <f>'Animal Populations'!AM125</f>
        <v>5201.3022820378237</v>
      </c>
      <c r="AM24" s="1134">
        <f>'Animal Populations'!AN125</f>
        <v>5180.8035885424688</v>
      </c>
      <c r="AN24" s="1134">
        <f>'Animal Populations'!AO125</f>
        <v>5160.304895047113</v>
      </c>
      <c r="AO24" s="1134">
        <f>'Animal Populations'!AP125</f>
        <v>5139.8062015517553</v>
      </c>
      <c r="AP24" s="1134">
        <f>'Animal Populations'!AQ125</f>
        <v>5119.3075080563913</v>
      </c>
      <c r="AQ24" s="1134">
        <f>'Animal Populations'!AR125</f>
        <v>5098.8088145610354</v>
      </c>
      <c r="AR24" s="1134">
        <f>'Animal Populations'!AS125</f>
        <v>5078.3101210656787</v>
      </c>
      <c r="AS24" s="1134">
        <f>'Animal Populations'!AT125</f>
        <v>5057.8114275703228</v>
      </c>
      <c r="AT24" s="1134">
        <f>'Animal Populations'!AU125</f>
        <v>5037.312734074967</v>
      </c>
      <c r="AU24" s="1134">
        <f>'Animal Populations'!AV125</f>
        <v>5016.814040579603</v>
      </c>
      <c r="AV24" s="1134">
        <f>'Animal Populations'!AW125</f>
        <v>4996.3153470842472</v>
      </c>
      <c r="AW24" s="1134">
        <f>'Animal Populations'!AX125</f>
        <v>4975.8166535888904</v>
      </c>
      <c r="AX24" s="1134">
        <f>'Animal Populations'!AY125</f>
        <v>4955.3179600935337</v>
      </c>
      <c r="AY24" s="1134">
        <f>'Animal Populations'!AZ125</f>
        <v>4934.8192665981787</v>
      </c>
      <c r="AZ24" s="1134">
        <f>'Animal Populations'!BA125</f>
        <v>4914.3205731028211</v>
      </c>
      <c r="BA24" s="1134">
        <f>'Animal Populations'!BB125</f>
        <v>4893.821879607457</v>
      </c>
      <c r="BB24" s="1134">
        <f>'Animal Populations'!BC125</f>
        <v>4873.3231861121012</v>
      </c>
      <c r="BC24" s="1134">
        <f>'Animal Populations'!BD125</f>
        <v>4852.8244926167445</v>
      </c>
      <c r="BD24" s="1134">
        <f>'Animal Populations'!BE125</f>
        <v>4832.3257991213895</v>
      </c>
      <c r="BE24" s="1134">
        <f>'Animal Populations'!BF125</f>
        <v>4811.8271056260328</v>
      </c>
    </row>
    <row r="25" spans="1:57" s="1" customFormat="1" ht="10.5" x14ac:dyDescent="0.25">
      <c r="A25" s="5" t="s">
        <v>182</v>
      </c>
      <c r="B25" s="18">
        <f>'Animal Populations'!C126</f>
        <v>999.9782742783608</v>
      </c>
      <c r="C25" s="18">
        <f>'Animal Populations'!D126</f>
        <v>1009.1230636107475</v>
      </c>
      <c r="D25" s="18">
        <f>'Animal Populations'!E126</f>
        <v>1018.2678529431341</v>
      </c>
      <c r="E25" s="18">
        <f>'Animal Populations'!F126</f>
        <v>1014.7431137538553</v>
      </c>
      <c r="F25" s="18">
        <f>'Animal Populations'!G126</f>
        <v>1011.2183745645764</v>
      </c>
      <c r="G25" s="18">
        <f>'Animal Populations'!H126</f>
        <v>1007.6936353752975</v>
      </c>
      <c r="H25" s="18">
        <f>'Animal Populations'!I126</f>
        <v>1004.1688961860174</v>
      </c>
      <c r="I25" s="18">
        <f>'Animal Populations'!J126</f>
        <v>1000.6441569967385</v>
      </c>
      <c r="J25" s="18">
        <f>'Animal Populations'!K126</f>
        <v>977.27611279980886</v>
      </c>
      <c r="K25" s="18">
        <f>'Animal Populations'!L126</f>
        <v>953.90806860287933</v>
      </c>
      <c r="L25" s="18">
        <f>'Animal Populations'!M126</f>
        <v>930.54002440593933</v>
      </c>
      <c r="M25" s="18">
        <f>'Animal Populations'!N126</f>
        <v>907.1719802090098</v>
      </c>
      <c r="N25" s="18">
        <f>'Animal Populations'!O126</f>
        <v>883.80393601206981</v>
      </c>
      <c r="O25" s="18">
        <f>'Animal Populations'!P126</f>
        <v>905.70703822857377</v>
      </c>
      <c r="P25" s="18">
        <f>'Animal Populations'!Q126</f>
        <v>927.6101404450776</v>
      </c>
      <c r="Q25" s="18">
        <f>'Animal Populations'!R126</f>
        <v>949.51324266158156</v>
      </c>
      <c r="R25" s="18">
        <f>'Animal Populations'!S126</f>
        <v>971.41634487808017</v>
      </c>
      <c r="S25" s="18">
        <f>'Animal Populations'!T126</f>
        <v>993.31944709458412</v>
      </c>
      <c r="T25" s="18">
        <f>'Animal Populations'!U126</f>
        <v>989.27975860309289</v>
      </c>
      <c r="U25" s="18">
        <f>'Animal Populations'!V126</f>
        <v>985.24007011160165</v>
      </c>
      <c r="V25" s="18">
        <f>'Animal Populations'!W126</f>
        <v>981.20038162011053</v>
      </c>
      <c r="W25" s="18">
        <f>'Animal Populations'!X126</f>
        <v>977.1606931286193</v>
      </c>
      <c r="X25" s="18">
        <f>'Animal Populations'!Y126</f>
        <v>973.12100463712807</v>
      </c>
      <c r="Y25" s="18">
        <f>'Animal Populations'!Z126</f>
        <v>1019.8215792860154</v>
      </c>
      <c r="Z25" s="18">
        <f>'Animal Populations'!AA126</f>
        <v>1066.5221539349027</v>
      </c>
      <c r="AA25" s="18">
        <f>'Animal Populations'!AB126</f>
        <v>1113.2227285837901</v>
      </c>
      <c r="AB25" s="18">
        <f>'Animal Populations'!AC126</f>
        <v>1159.9233032326774</v>
      </c>
      <c r="AC25" s="18">
        <f>'Animal Populations'!AD126</f>
        <v>1206.6238778815646</v>
      </c>
      <c r="AD25" s="18">
        <f>'Animal Populations'!AE126</f>
        <v>1125.9743437002091</v>
      </c>
      <c r="AE25" s="18">
        <f>'Animal Populations'!AF126</f>
        <v>1139.1238529462437</v>
      </c>
      <c r="AF25" s="18">
        <f>'Animal Populations'!AG126</f>
        <v>1152.2733621922782</v>
      </c>
      <c r="AG25" s="18">
        <f>'Animal Populations'!AH126</f>
        <v>1165.4228714383178</v>
      </c>
      <c r="AH25" s="18">
        <f>'Animal Populations'!AI126</f>
        <v>954.87581815357987</v>
      </c>
      <c r="AI25" s="1134">
        <f>'Animal Populations'!AJ126</f>
        <v>1154.4391295085904</v>
      </c>
      <c r="AJ25" s="1134">
        <f>'Animal Populations'!AK126</f>
        <v>1165.3516731293191</v>
      </c>
      <c r="AK25" s="1134">
        <f>'Animal Populations'!AL126</f>
        <v>1176.2642167500478</v>
      </c>
      <c r="AL25" s="1134">
        <f>'Animal Populations'!AM126</f>
        <v>1187.1767603707738</v>
      </c>
      <c r="AM25" s="1134">
        <f>'Animal Populations'!AN126</f>
        <v>1198.0893039915024</v>
      </c>
      <c r="AN25" s="1134">
        <f>'Animal Populations'!AO126</f>
        <v>1209.0018476122284</v>
      </c>
      <c r="AO25" s="1134">
        <f>'Animal Populations'!AP126</f>
        <v>1219.9143912329571</v>
      </c>
      <c r="AP25" s="1134">
        <f>'Animal Populations'!AQ126</f>
        <v>1230.8269348536858</v>
      </c>
      <c r="AQ25" s="1134">
        <f>'Animal Populations'!AR126</f>
        <v>1241.7394784744117</v>
      </c>
      <c r="AR25" s="1134">
        <f>'Animal Populations'!AS126</f>
        <v>1252.6520220951404</v>
      </c>
      <c r="AS25" s="1134">
        <f>'Animal Populations'!AT126</f>
        <v>1263.5645657158664</v>
      </c>
      <c r="AT25" s="1134">
        <f>'Animal Populations'!AU126</f>
        <v>1274.477109336595</v>
      </c>
      <c r="AU25" s="1134">
        <f>'Animal Populations'!AV126</f>
        <v>1285.389652957321</v>
      </c>
      <c r="AV25" s="1134">
        <f>'Animal Populations'!AW126</f>
        <v>1296.3021965780497</v>
      </c>
      <c r="AW25" s="1134">
        <f>'Animal Populations'!AX126</f>
        <v>1307.2147401987784</v>
      </c>
      <c r="AX25" s="1134">
        <f>'Animal Populations'!AY126</f>
        <v>1318.1272838195043</v>
      </c>
      <c r="AY25" s="1134">
        <f>'Animal Populations'!AZ126</f>
        <v>1329.039827440233</v>
      </c>
      <c r="AZ25" s="1134">
        <f>'Animal Populations'!BA126</f>
        <v>1339.952371060959</v>
      </c>
      <c r="BA25" s="1134">
        <f>'Animal Populations'!BB126</f>
        <v>1350.8649146816877</v>
      </c>
      <c r="BB25" s="1134">
        <f>'Animal Populations'!BC126</f>
        <v>1361.7774583024163</v>
      </c>
      <c r="BC25" s="1134">
        <f>'Animal Populations'!BD126</f>
        <v>1372.6900019231423</v>
      </c>
      <c r="BD25" s="1134">
        <f>'Animal Populations'!BE126</f>
        <v>1383.602545543871</v>
      </c>
      <c r="BE25" s="1134">
        <f>'Animal Populations'!BF126</f>
        <v>1394.5150891645969</v>
      </c>
    </row>
    <row r="26" spans="1:57" s="1" customFormat="1" ht="10.5" x14ac:dyDescent="0.25">
      <c r="A26" s="5" t="s">
        <v>183</v>
      </c>
      <c r="B26" s="18">
        <f>'Animal Populations'!C127</f>
        <v>965.90034207524309</v>
      </c>
      <c r="C26" s="18">
        <f>'Animal Populations'!D127</f>
        <v>1197.6679589509288</v>
      </c>
      <c r="D26" s="18">
        <f>'Animal Populations'!E127</f>
        <v>1429.4355758266818</v>
      </c>
      <c r="E26" s="18">
        <f>'Animal Populations'!F127</f>
        <v>1334.2360319270238</v>
      </c>
      <c r="F26" s="18">
        <f>'Animal Populations'!G127</f>
        <v>1239.036488027366</v>
      </c>
      <c r="G26" s="18">
        <f>'Animal Populations'!H127</f>
        <v>1143.836944127708</v>
      </c>
      <c r="H26" s="18">
        <f>'Animal Populations'!I127</f>
        <v>1048.6374002280502</v>
      </c>
      <c r="I26" s="18">
        <f>'Animal Populations'!J127</f>
        <v>953.43785632839217</v>
      </c>
      <c r="J26" s="18">
        <f>'Animal Populations'!K127</f>
        <v>1072.2353477765241</v>
      </c>
      <c r="K26" s="18">
        <f>'Animal Populations'!L127</f>
        <v>1191.0328392246563</v>
      </c>
      <c r="L26" s="18">
        <f>'Animal Populations'!M127</f>
        <v>1309.8303306727546</v>
      </c>
      <c r="M26" s="18">
        <f>'Animal Populations'!N127</f>
        <v>1428.6278221208865</v>
      </c>
      <c r="N26" s="18">
        <f>'Animal Populations'!O127</f>
        <v>1547.4253135689851</v>
      </c>
      <c r="O26" s="18">
        <f>'Animal Populations'!P127</f>
        <v>1766.9612314709234</v>
      </c>
      <c r="P26" s="18">
        <f>'Animal Populations'!Q127</f>
        <v>1986.4971493728619</v>
      </c>
      <c r="Q26" s="18">
        <f>'Animal Populations'!R127</f>
        <v>2206.0330672748005</v>
      </c>
      <c r="R26" s="18">
        <f>'Animal Populations'!S127</f>
        <v>2425.5689851767388</v>
      </c>
      <c r="S26" s="18">
        <f>'Animal Populations'!T127</f>
        <v>2645.1049030786771</v>
      </c>
      <c r="T26" s="18">
        <f>'Animal Populations'!U127</f>
        <v>2865.9101482325841</v>
      </c>
      <c r="U26" s="18">
        <f>'Animal Populations'!V127</f>
        <v>3086.7153933864911</v>
      </c>
      <c r="V26" s="18">
        <f>'Animal Populations'!W127</f>
        <v>3307.5206385404654</v>
      </c>
      <c r="W26" s="18">
        <f>'Animal Populations'!X127</f>
        <v>3528.3258836943724</v>
      </c>
      <c r="X26" s="18">
        <f>'Animal Populations'!Y127</f>
        <v>3749.1311288483462</v>
      </c>
      <c r="Y26" s="18">
        <f>'Animal Populations'!Z127</f>
        <v>3935.4337514253266</v>
      </c>
      <c r="Z26" s="18">
        <f>'Animal Populations'!AA127</f>
        <v>4121.7363740023075</v>
      </c>
      <c r="AA26" s="18">
        <f>'Animal Populations'!AB127</f>
        <v>4308.0389965792874</v>
      </c>
      <c r="AB26" s="18">
        <f>'Animal Populations'!AC127</f>
        <v>4494.341619156201</v>
      </c>
      <c r="AC26" s="18">
        <f>'Animal Populations'!AD127</f>
        <v>4680.6442417331809</v>
      </c>
      <c r="AD26" s="18">
        <f>'Animal Populations'!AE127</f>
        <v>4917.6187321211319</v>
      </c>
      <c r="AE26" s="18">
        <f>'Animal Populations'!AF127</f>
        <v>5122.0917641881833</v>
      </c>
      <c r="AF26" s="18">
        <f>'Animal Populations'!AG127</f>
        <v>5326.5647962552348</v>
      </c>
      <c r="AG26" s="18">
        <f>'Animal Populations'!AH127</f>
        <v>5531.0378283222863</v>
      </c>
      <c r="AH26" s="18">
        <f>'Animal Populations'!AI127</f>
        <v>3541.9999999999995</v>
      </c>
      <c r="AI26" s="1134">
        <f>'Animal Populations'!AJ127</f>
        <v>5574.3987490581549</v>
      </c>
      <c r="AJ26" s="1134">
        <f>'Animal Populations'!AK127</f>
        <v>5756.9366725213431</v>
      </c>
      <c r="AK26" s="1134">
        <f>'Animal Populations'!AL127</f>
        <v>5939.474595984464</v>
      </c>
      <c r="AL26" s="1134">
        <f>'Animal Populations'!AM127</f>
        <v>6122.0125194476523</v>
      </c>
      <c r="AM26" s="1134">
        <f>'Animal Populations'!AN127</f>
        <v>6304.5504429108405</v>
      </c>
      <c r="AN26" s="1134">
        <f>'Animal Populations'!AO127</f>
        <v>6487.0883663739614</v>
      </c>
      <c r="AO26" s="1134">
        <f>'Animal Populations'!AP127</f>
        <v>6669.6262898371497</v>
      </c>
      <c r="AP26" s="1134">
        <f>'Animal Populations'!AQ127</f>
        <v>6852.1642133003379</v>
      </c>
      <c r="AQ26" s="1134">
        <f>'Animal Populations'!AR127</f>
        <v>7034.7021367634597</v>
      </c>
      <c r="AR26" s="1134">
        <f>'Animal Populations'!AS127</f>
        <v>7217.240060226648</v>
      </c>
      <c r="AS26" s="1134">
        <f>'Animal Populations'!AT127</f>
        <v>7399.7779836898362</v>
      </c>
      <c r="AT26" s="1134">
        <f>'Animal Populations'!AU127</f>
        <v>7582.3159071529572</v>
      </c>
      <c r="AU26" s="1134">
        <f>'Animal Populations'!AV127</f>
        <v>7764.8538306161454</v>
      </c>
      <c r="AV26" s="1134">
        <f>'Animal Populations'!AW127</f>
        <v>7947.3917540792663</v>
      </c>
      <c r="AW26" s="1134">
        <f>'Animal Populations'!AX127</f>
        <v>8129.9296775424546</v>
      </c>
      <c r="AX26" s="1134">
        <f>'Animal Populations'!AY127</f>
        <v>8312.4676010056428</v>
      </c>
      <c r="AY26" s="1134">
        <f>'Animal Populations'!AZ127</f>
        <v>8495.0055244687646</v>
      </c>
      <c r="AZ26" s="1134">
        <f>'Animal Populations'!BA127</f>
        <v>8677.543447931952</v>
      </c>
      <c r="BA26" s="1134">
        <f>'Animal Populations'!BB127</f>
        <v>8860.0813713951411</v>
      </c>
      <c r="BB26" s="1134">
        <f>'Animal Populations'!BC127</f>
        <v>9042.6192948582611</v>
      </c>
      <c r="BC26" s="1134">
        <f>'Animal Populations'!BD127</f>
        <v>9225.1572183214503</v>
      </c>
      <c r="BD26" s="1134">
        <f>'Animal Populations'!BE127</f>
        <v>9407.6951417845721</v>
      </c>
      <c r="BE26" s="1134">
        <f>'Animal Populations'!BF127</f>
        <v>9590.2330652477594</v>
      </c>
    </row>
    <row r="27" spans="1:57" s="1" customFormat="1" ht="10.5" x14ac:dyDescent="0.25">
      <c r="A27" s="5" t="s">
        <v>184</v>
      </c>
      <c r="B27" s="18">
        <f>'Animal Populations'!C128</f>
        <v>8400</v>
      </c>
      <c r="C27" s="18">
        <f>'Animal Populations'!D128</f>
        <v>8300</v>
      </c>
      <c r="D27" s="18">
        <f>'Animal Populations'!E128</f>
        <v>9900</v>
      </c>
      <c r="E27" s="18">
        <f>'Animal Populations'!F128</f>
        <v>8600</v>
      </c>
      <c r="F27" s="18">
        <f>'Animal Populations'!G128</f>
        <v>7600</v>
      </c>
      <c r="G27" s="18">
        <f>'Animal Populations'!H128</f>
        <v>7800</v>
      </c>
      <c r="H27" s="18">
        <f>'Animal Populations'!I128</f>
        <v>5900</v>
      </c>
      <c r="I27" s="18">
        <f>'Animal Populations'!J128</f>
        <v>4900</v>
      </c>
      <c r="J27" s="18">
        <f>'Animal Populations'!K128</f>
        <v>5100</v>
      </c>
      <c r="K27" s="18">
        <f>'Animal Populations'!L128</f>
        <v>4800</v>
      </c>
      <c r="L27" s="18">
        <f>'Animal Populations'!M128</f>
        <v>5200</v>
      </c>
      <c r="M27" s="18">
        <f>'Animal Populations'!N128</f>
        <v>5800</v>
      </c>
      <c r="N27" s="18">
        <f>'Animal Populations'!O128</f>
        <v>6300</v>
      </c>
      <c r="O27" s="18">
        <f>'Animal Populations'!P128</f>
        <v>5300</v>
      </c>
      <c r="P27" s="18">
        <f>'Animal Populations'!Q128</f>
        <v>5400</v>
      </c>
      <c r="Q27" s="18">
        <f>'Animal Populations'!R128</f>
        <v>4500</v>
      </c>
      <c r="R27" s="18">
        <f>'Animal Populations'!S128</f>
        <v>3500</v>
      </c>
      <c r="S27" s="18">
        <f>'Animal Populations'!T128</f>
        <v>2700</v>
      </c>
      <c r="T27" s="18">
        <f>'Animal Populations'!U128</f>
        <v>1500</v>
      </c>
      <c r="U27" s="18">
        <f>'Animal Populations'!V128</f>
        <v>1500</v>
      </c>
      <c r="V27" s="18">
        <f>'Animal Populations'!W128</f>
        <v>1442.3076923076924</v>
      </c>
      <c r="W27" s="18">
        <f>'Animal Populations'!X128</f>
        <v>1326.9230769230769</v>
      </c>
      <c r="X27" s="18">
        <f>'Animal Populations'!Y128</f>
        <v>1326.9230769230769</v>
      </c>
      <c r="Y27" s="18">
        <f>'Animal Populations'!Z128</f>
        <v>1326.9230769230769</v>
      </c>
      <c r="Z27" s="18">
        <f>'Animal Populations'!AA128</f>
        <v>1038.4615384615386</v>
      </c>
      <c r="AA27" s="18">
        <f>'Animal Populations'!AB128</f>
        <v>1038.4615384615386</v>
      </c>
      <c r="AB27" s="18">
        <f>'Animal Populations'!AC128</f>
        <v>1153.8461538461538</v>
      </c>
      <c r="AC27" s="18">
        <f>'Animal Populations'!AD128</f>
        <v>923.07692307692309</v>
      </c>
      <c r="AD27" s="18">
        <f>'Animal Populations'!AE128</f>
        <v>1038.4615384615386</v>
      </c>
      <c r="AE27" s="18">
        <f>'Animal Populations'!AF128</f>
        <v>1269.2307692307693</v>
      </c>
      <c r="AF27" s="18">
        <f>'Animal Populations'!AG128</f>
        <v>1153.8461538461538</v>
      </c>
      <c r="AG27" s="18">
        <f>'Animal Populations'!AH128</f>
        <v>1038.4615384615386</v>
      </c>
      <c r="AH27" s="18">
        <f>'Animal Populations'!AI128</f>
        <v>807.69230769230774</v>
      </c>
      <c r="AI27" s="1134">
        <f>'Animal Populations'!AJ128</f>
        <v>905.32544378697196</v>
      </c>
      <c r="AJ27" s="1134">
        <f>'Animal Populations'!AK128</f>
        <v>871.09044801351581</v>
      </c>
      <c r="AK27" s="1134">
        <f>'Animal Populations'!AL128</f>
        <v>836.85545224005966</v>
      </c>
      <c r="AL27" s="1134">
        <f>'Animal Populations'!AM128</f>
        <v>802.62045646660351</v>
      </c>
      <c r="AM27" s="1134">
        <f>'Animal Populations'!AN128</f>
        <v>768.38546069314748</v>
      </c>
      <c r="AN27" s="1134">
        <f>'Animal Populations'!AO128</f>
        <v>734.15046491969133</v>
      </c>
      <c r="AO27" s="1134">
        <f>'Animal Populations'!AP128</f>
        <v>699.91546914623518</v>
      </c>
      <c r="AP27" s="1134">
        <f>'Animal Populations'!AQ128</f>
        <v>665.68047337277903</v>
      </c>
      <c r="AQ27" s="1134">
        <f>'Animal Populations'!AR128</f>
        <v>631.44547759932288</v>
      </c>
      <c r="AR27" s="1134">
        <f>'Animal Populations'!AS128</f>
        <v>597.21048182585332</v>
      </c>
      <c r="AS27" s="1134">
        <f>'Animal Populations'!AT128</f>
        <v>562.97548605239717</v>
      </c>
      <c r="AT27" s="1134">
        <f>'Animal Populations'!AU128</f>
        <v>528.74049027894102</v>
      </c>
      <c r="AU27" s="1134">
        <f>'Animal Populations'!AV128</f>
        <v>494.50549450548493</v>
      </c>
      <c r="AV27" s="1134">
        <f>'Animal Populations'!AW128</f>
        <v>460.27049873202878</v>
      </c>
      <c r="AW27" s="1134">
        <f>'Animal Populations'!AX128</f>
        <v>426.03550295857269</v>
      </c>
      <c r="AX27" s="1134">
        <f>'Animal Populations'!AY128</f>
        <v>391.80050718511654</v>
      </c>
      <c r="AY27" s="1134">
        <f>'Animal Populations'!AZ128</f>
        <v>357.5655114116604</v>
      </c>
      <c r="AZ27" s="1134">
        <f>'Animal Populations'!BA128</f>
        <v>323.33051563820425</v>
      </c>
      <c r="BA27" s="1134">
        <f>'Animal Populations'!BB128</f>
        <v>289.09551986474816</v>
      </c>
      <c r="BB27" s="1134">
        <f>'Animal Populations'!BC128</f>
        <v>254.86052409129201</v>
      </c>
      <c r="BC27" s="1134">
        <f>'Animal Populations'!BD128</f>
        <v>220.62552831782244</v>
      </c>
      <c r="BD27" s="1134">
        <f>'Animal Populations'!BE128</f>
        <v>186.39053254436632</v>
      </c>
      <c r="BE27" s="1134">
        <f>'Animal Populations'!BF128</f>
        <v>152.15553677091017</v>
      </c>
    </row>
    <row r="28" spans="1:57" s="1" customFormat="1" ht="10.5" x14ac:dyDescent="0.25">
      <c r="A28" s="5" t="s">
        <v>185</v>
      </c>
      <c r="B28" s="18">
        <f>'Animal Populations'!C129</f>
        <v>593.97590361445782</v>
      </c>
      <c r="C28" s="18">
        <f>'Animal Populations'!D129</f>
        <v>605.47729379054681</v>
      </c>
      <c r="D28" s="18">
        <f>'Animal Populations'!E129</f>
        <v>616.9786839666358</v>
      </c>
      <c r="E28" s="18">
        <f>'Animal Populations'!F129</f>
        <v>648.70991658943831</v>
      </c>
      <c r="F28" s="18">
        <f>'Animal Populations'!G129</f>
        <v>680.44114921224093</v>
      </c>
      <c r="G28" s="18">
        <f>'Animal Populations'!H129</f>
        <v>712.17238183503434</v>
      </c>
      <c r="H28" s="18">
        <f>'Animal Populations'!I129</f>
        <v>743.90361445783685</v>
      </c>
      <c r="I28" s="18">
        <f>'Animal Populations'!J129</f>
        <v>775.63484708063027</v>
      </c>
      <c r="J28" s="18">
        <f>'Animal Populations'!K129</f>
        <v>764.8897126969398</v>
      </c>
      <c r="K28" s="18">
        <f>'Animal Populations'!L129</f>
        <v>754.14457831324933</v>
      </c>
      <c r="L28" s="18">
        <f>'Animal Populations'!M129</f>
        <v>743.39944392956352</v>
      </c>
      <c r="M28" s="18">
        <f>'Animal Populations'!N129</f>
        <v>732.65430954587305</v>
      </c>
      <c r="N28" s="18">
        <f>'Animal Populations'!O129</f>
        <v>721.90917516218724</v>
      </c>
      <c r="O28" s="18">
        <f>'Animal Populations'!P129</f>
        <v>783.82761816496759</v>
      </c>
      <c r="P28" s="18">
        <f>'Animal Populations'!Q129</f>
        <v>845.74606116774794</v>
      </c>
      <c r="Q28" s="18">
        <f>'Animal Populations'!R129</f>
        <v>907.66450417052829</v>
      </c>
      <c r="R28" s="18">
        <f>'Animal Populations'!S129</f>
        <v>969.58294717330864</v>
      </c>
      <c r="S28" s="18">
        <f>'Animal Populations'!T129</f>
        <v>1031.501390176089</v>
      </c>
      <c r="T28" s="18">
        <f>'Animal Populations'!U129</f>
        <v>986.34661723818715</v>
      </c>
      <c r="U28" s="18">
        <f>'Animal Populations'!V129</f>
        <v>941.19184430028542</v>
      </c>
      <c r="V28" s="18">
        <f>'Animal Populations'!W129</f>
        <v>896.03707136238359</v>
      </c>
      <c r="W28" s="18">
        <f>'Animal Populations'!X129</f>
        <v>850.88229842446344</v>
      </c>
      <c r="X28" s="18">
        <f>'Animal Populations'!Y129</f>
        <v>805.7275254865616</v>
      </c>
      <c r="Y28" s="18">
        <f>'Animal Populations'!Z129</f>
        <v>787.89249304911777</v>
      </c>
      <c r="Z28" s="18">
        <f>'Animal Populations'!AA129</f>
        <v>770.05746061167383</v>
      </c>
      <c r="AA28" s="18">
        <f>'Animal Populations'!AB129</f>
        <v>752.22242817423455</v>
      </c>
      <c r="AB28" s="18">
        <f>'Animal Populations'!AC129</f>
        <v>734.38739573679061</v>
      </c>
      <c r="AC28" s="18">
        <f>'Animal Populations'!AD129</f>
        <v>716.55236329935121</v>
      </c>
      <c r="AD28" s="18">
        <f>'Animal Populations'!AE129</f>
        <v>818.65131782189542</v>
      </c>
      <c r="AE28" s="18">
        <f>'Animal Populations'!AF129</f>
        <v>817.71788368047146</v>
      </c>
      <c r="AF28" s="18">
        <f>'Animal Populations'!AG129</f>
        <v>816.78444953904761</v>
      </c>
      <c r="AG28" s="18">
        <f>'Animal Populations'!AH129</f>
        <v>815.85101539762377</v>
      </c>
      <c r="AH28" s="18">
        <f>'Animal Populations'!AI129</f>
        <v>680</v>
      </c>
      <c r="AI28" s="1134">
        <f>'Animal Populations'!AJ129</f>
        <v>791.49788357207524</v>
      </c>
      <c r="AJ28" s="1134">
        <f>'Animal Populations'!AK129</f>
        <v>789.21527361808944</v>
      </c>
      <c r="AK28" s="1134">
        <f>'Animal Populations'!AL129</f>
        <v>786.93266366410364</v>
      </c>
      <c r="AL28" s="1134">
        <f>'Animal Populations'!AM129</f>
        <v>784.65005371011785</v>
      </c>
      <c r="AM28" s="1134">
        <f>'Animal Populations'!AN129</f>
        <v>782.36744375613148</v>
      </c>
      <c r="AN28" s="1134">
        <f>'Animal Populations'!AO129</f>
        <v>780.08483380214568</v>
      </c>
      <c r="AO28" s="1134">
        <f>'Animal Populations'!AP129</f>
        <v>777.80222384815988</v>
      </c>
      <c r="AP28" s="1134">
        <f>'Animal Populations'!AQ129</f>
        <v>775.51961389417409</v>
      </c>
      <c r="AQ28" s="1134">
        <f>'Animal Populations'!AR129</f>
        <v>773.23700394018761</v>
      </c>
      <c r="AR28" s="1134">
        <f>'Animal Populations'!AS129</f>
        <v>770.95439398620181</v>
      </c>
      <c r="AS28" s="1134">
        <f>'Animal Populations'!AT129</f>
        <v>768.67178403221601</v>
      </c>
      <c r="AT28" s="1134">
        <f>'Animal Populations'!AU129</f>
        <v>766.38917407823021</v>
      </c>
      <c r="AU28" s="1134">
        <f>'Animal Populations'!AV129</f>
        <v>764.10656412424385</v>
      </c>
      <c r="AV28" s="1134">
        <f>'Animal Populations'!AW129</f>
        <v>761.82395417025805</v>
      </c>
      <c r="AW28" s="1134">
        <f>'Animal Populations'!AX129</f>
        <v>759.54134421627225</v>
      </c>
      <c r="AX28" s="1134">
        <f>'Animal Populations'!AY129</f>
        <v>757.25873426228645</v>
      </c>
      <c r="AY28" s="1134">
        <f>'Animal Populations'!AZ129</f>
        <v>754.97612430830009</v>
      </c>
      <c r="AZ28" s="1134">
        <f>'Animal Populations'!BA129</f>
        <v>752.69351435431429</v>
      </c>
      <c r="BA28" s="1134">
        <f>'Animal Populations'!BB129</f>
        <v>750.41090440032849</v>
      </c>
      <c r="BB28" s="1134">
        <f>'Animal Populations'!BC129</f>
        <v>748.12829444634269</v>
      </c>
      <c r="BC28" s="1134">
        <f>'Animal Populations'!BD129</f>
        <v>745.84568449235621</v>
      </c>
      <c r="BD28" s="1134">
        <f>'Animal Populations'!BE129</f>
        <v>743.56307453837042</v>
      </c>
      <c r="BE28" s="1134">
        <f>'Animal Populations'!BF129</f>
        <v>741.28046458438462</v>
      </c>
    </row>
    <row r="29" spans="1:57" s="1" customFormat="1" ht="10.5" x14ac:dyDescent="0.25">
      <c r="A29" s="5" t="s">
        <v>186</v>
      </c>
      <c r="B29" s="18">
        <f>'Animal Populations'!C130</f>
        <v>109424.23854848456</v>
      </c>
      <c r="C29" s="18">
        <f>'Animal Populations'!D130</f>
        <v>214537.36156334271</v>
      </c>
      <c r="D29" s="18">
        <f>'Animal Populations'!E130</f>
        <v>193962.10896226601</v>
      </c>
      <c r="E29" s="18">
        <f>'Animal Populations'!F130</f>
        <v>173797.23371967833</v>
      </c>
      <c r="F29" s="18">
        <f>'Animal Populations'!G130</f>
        <v>177844.62262803403</v>
      </c>
      <c r="G29" s="18">
        <f>'Animal Populations'!H130</f>
        <v>170811.82285714449</v>
      </c>
      <c r="H29" s="18">
        <f>'Animal Populations'!I130</f>
        <v>158854.49478436814</v>
      </c>
      <c r="I29" s="18">
        <f>'Animal Populations'!J130</f>
        <v>107513.94339622642</v>
      </c>
      <c r="J29" s="18">
        <f>'Animal Populations'!K130</f>
        <v>116657.42179245289</v>
      </c>
      <c r="K29" s="18">
        <f>'Animal Populations'!L130</f>
        <v>116263.48415094368</v>
      </c>
      <c r="L29" s="18">
        <f>'Animal Populations'!M130</f>
        <v>112586.52764150916</v>
      </c>
      <c r="M29" s="18">
        <f>'Animal Populations'!N130</f>
        <v>106857.68433962259</v>
      </c>
      <c r="N29" s="18">
        <f>'Animal Populations'!O130</f>
        <v>136615.44339622642</v>
      </c>
      <c r="O29" s="18">
        <f>'Animal Populations'!P130</f>
        <v>115212.29433962387</v>
      </c>
      <c r="P29" s="18">
        <f>'Animal Populations'!Q130</f>
        <v>104068.57924528547</v>
      </c>
      <c r="Q29" s="18">
        <f>'Animal Populations'!R130</f>
        <v>90903.923987489572</v>
      </c>
      <c r="R29" s="18">
        <f>'Animal Populations'!S130</f>
        <v>73984.326184672449</v>
      </c>
      <c r="S29" s="18">
        <f>'Animal Populations'!T130</f>
        <v>61325.143961782996</v>
      </c>
      <c r="T29" s="18">
        <f>'Animal Populations'!U130</f>
        <v>54501.171338026143</v>
      </c>
      <c r="U29" s="18">
        <f>'Animal Populations'!V130</f>
        <v>55403.715104981609</v>
      </c>
      <c r="V29" s="18">
        <f>'Animal Populations'!W130</f>
        <v>53273.420662498596</v>
      </c>
      <c r="W29" s="18">
        <f>'Animal Populations'!X130</f>
        <v>48100.611812480332</v>
      </c>
      <c r="X29" s="18">
        <f>'Animal Populations'!Y130</f>
        <v>42927.802962462047</v>
      </c>
      <c r="Y29" s="18">
        <f>'Animal Populations'!Z130</f>
        <v>40954.176276626844</v>
      </c>
      <c r="Z29" s="18">
        <f>'Animal Populations'!AA130</f>
        <v>38980.549590791619</v>
      </c>
      <c r="AA29" s="18">
        <f>'Animal Populations'!AB130</f>
        <v>37006.922904955863</v>
      </c>
      <c r="AB29" s="18">
        <f>'Animal Populations'!AC130</f>
        <v>35033.296219120581</v>
      </c>
      <c r="AC29" s="18">
        <f>'Animal Populations'!AD130</f>
        <v>33059.669533284825</v>
      </c>
      <c r="AD29" s="18">
        <f>'Animal Populations'!AE130</f>
        <v>31163.791727154708</v>
      </c>
      <c r="AE29" s="18">
        <f>'Animal Populations'!AF130</f>
        <v>29591.481554983679</v>
      </c>
      <c r="AF29" s="18">
        <f>'Animal Populations'!AG130</f>
        <v>28122.697407298998</v>
      </c>
      <c r="AG29" s="18">
        <f>'Animal Populations'!AH130</f>
        <v>26751.292261949708</v>
      </c>
      <c r="AH29" s="18">
        <f>'Animal Populations'!AI130</f>
        <v>24828.793721763173</v>
      </c>
      <c r="AI29" s="1134">
        <f>'Animal Populations'!AJ130</f>
        <v>24162.474915948664</v>
      </c>
      <c r="AJ29" s="1134">
        <f>'Animal Populations'!AK130</f>
        <v>23044.595102507818</v>
      </c>
      <c r="AK29" s="1134">
        <f>'Animal Populations'!AL130</f>
        <v>22002.9457342924</v>
      </c>
      <c r="AL29" s="1134">
        <f>'Animal Populations'!AM130</f>
        <v>21033.000507528133</v>
      </c>
      <c r="AM29" s="1134">
        <f>'Animal Populations'!AN130</f>
        <v>20130.501874917194</v>
      </c>
      <c r="AN29" s="1134">
        <f>'Animal Populations'!AO130</f>
        <v>19291.445087795433</v>
      </c>
      <c r="AO29" s="1134">
        <f>'Animal Populations'!AP130</f>
        <v>18512.063185812221</v>
      </c>
      <c r="AP29" s="1134">
        <f>'Animal Populations'!AQ130</f>
        <v>17788.812877871223</v>
      </c>
      <c r="AQ29" s="1134">
        <f>'Animal Populations'!AR130</f>
        <v>17118.361261413374</v>
      </c>
      <c r="AR29" s="1134">
        <f>'Animal Populations'!AS130</f>
        <v>16497.573330263185</v>
      </c>
      <c r="AS29" s="1134">
        <f>'Animal Populations'!AT130</f>
        <v>15923.500224216868</v>
      </c>
      <c r="AT29" s="1134">
        <f>'Animal Populations'!AU130</f>
        <v>15393.368176329175</v>
      </c>
      <c r="AU29" s="1134">
        <f>'Animal Populations'!AV130</f>
        <v>14904.568116473327</v>
      </c>
      <c r="AV29" s="1134">
        <f>'Animal Populations'!AW130</f>
        <v>14454.645892205706</v>
      </c>
      <c r="AW29" s="1134">
        <f>'Animal Populations'!AX130</f>
        <v>14041.293070282316</v>
      </c>
      <c r="AX29" s="1134">
        <f>'Animal Populations'!AY130</f>
        <v>13662.338284350055</v>
      </c>
      <c r="AY29" s="1134">
        <f>'Animal Populations'!AZ130</f>
        <v>13315.739096381982</v>
      </c>
      <c r="AZ29" s="1134">
        <f>'Animal Populations'!BA130</f>
        <v>12999.574341353395</v>
      </c>
      <c r="BA29" s="1134">
        <f>'Animal Populations'!BB130</f>
        <v>12712.036926464631</v>
      </c>
      <c r="BB29" s="1134">
        <f>'Animal Populations'!BC130</f>
        <v>12451.427057921432</v>
      </c>
      <c r="BC29" s="1134">
        <f>'Animal Populations'!BD130</f>
        <v>12216.145869886324</v>
      </c>
      <c r="BD29" s="1134">
        <f>'Animal Populations'!BE130</f>
        <v>12004.689431720484</v>
      </c>
      <c r="BE29" s="1134">
        <f>'Animal Populations'!BF130</f>
        <v>11815.643111055762</v>
      </c>
    </row>
    <row r="30" spans="1:57" s="1" customFormat="1" ht="10" x14ac:dyDescent="0.2">
      <c r="A30" s="7"/>
      <c r="B30" s="18"/>
      <c r="C30" s="18"/>
      <c r="E30" s="18"/>
      <c r="F30" s="18"/>
      <c r="G30" s="39"/>
      <c r="S30" s="18"/>
      <c r="T30" s="18"/>
      <c r="U30" s="18"/>
      <c r="V30" s="18"/>
      <c r="W30" s="18"/>
      <c r="X30" s="18"/>
      <c r="Y30" s="18"/>
      <c r="Z30" s="18"/>
      <c r="AA30" s="18"/>
      <c r="AB30" s="18"/>
      <c r="AC30" s="18"/>
      <c r="AD30" s="18"/>
      <c r="AE30" s="18"/>
      <c r="AF30" s="18"/>
      <c r="AI30" s="1136"/>
      <c r="AJ30" s="1136"/>
      <c r="AK30" s="1136"/>
      <c r="AL30" s="1136"/>
      <c r="AM30" s="1136"/>
      <c r="AN30" s="1136"/>
      <c r="AO30" s="1136"/>
      <c r="AP30" s="1136"/>
      <c r="AQ30" s="1136"/>
      <c r="AR30" s="1136"/>
      <c r="AS30" s="1136"/>
      <c r="AT30" s="1136"/>
      <c r="AU30" s="1136"/>
      <c r="AV30" s="1136"/>
      <c r="AW30" s="1136"/>
      <c r="AX30" s="1136"/>
      <c r="AY30" s="1136"/>
      <c r="AZ30" s="1136"/>
      <c r="BA30" s="1136"/>
      <c r="BB30" s="1136"/>
      <c r="BC30" s="1136"/>
      <c r="BD30" s="1136"/>
      <c r="BE30" s="1136"/>
    </row>
    <row r="31" spans="1:57" s="1" customFormat="1" ht="10" x14ac:dyDescent="0.2">
      <c r="A31" s="7"/>
      <c r="G31" s="39"/>
      <c r="AI31" s="1136"/>
      <c r="AJ31" s="1136"/>
      <c r="AK31" s="1136"/>
      <c r="AL31" s="1136"/>
      <c r="AM31" s="1136"/>
      <c r="AN31" s="1136"/>
      <c r="AO31" s="1136"/>
      <c r="AP31" s="1136"/>
      <c r="AQ31" s="1136"/>
      <c r="AR31" s="1136"/>
      <c r="AS31" s="1136"/>
      <c r="AT31" s="1136"/>
      <c r="AU31" s="1136"/>
      <c r="AV31" s="1136"/>
      <c r="AW31" s="1136"/>
      <c r="AX31" s="1136"/>
      <c r="AY31" s="1136"/>
      <c r="AZ31" s="1136"/>
      <c r="BA31" s="1136"/>
      <c r="BB31" s="1136"/>
      <c r="BC31" s="1136"/>
      <c r="BD31" s="1136"/>
      <c r="BE31" s="1136"/>
    </row>
    <row r="32" spans="1:57" s="1" customFormat="1" ht="10" x14ac:dyDescent="0.2">
      <c r="A32" s="7"/>
      <c r="G32" s="39"/>
      <c r="AI32" s="1136"/>
      <c r="AJ32" s="1136"/>
      <c r="AK32" s="1136"/>
      <c r="AL32" s="1136"/>
      <c r="AM32" s="1136"/>
      <c r="AN32" s="1136"/>
      <c r="AO32" s="1136"/>
      <c r="AP32" s="1136"/>
      <c r="AQ32" s="1136"/>
      <c r="AR32" s="1136"/>
      <c r="AS32" s="1136"/>
      <c r="AT32" s="1136"/>
      <c r="AU32" s="1136"/>
      <c r="AV32" s="1136"/>
      <c r="AW32" s="1136"/>
      <c r="AX32" s="1136"/>
      <c r="AY32" s="1136"/>
      <c r="AZ32" s="1136"/>
      <c r="BA32" s="1136"/>
      <c r="BB32" s="1136"/>
      <c r="BC32" s="1136"/>
      <c r="BD32" s="1136"/>
      <c r="BE32" s="1136"/>
    </row>
    <row r="33" spans="1:57" s="1" customFormat="1" ht="10" x14ac:dyDescent="0.2">
      <c r="A33" s="7"/>
      <c r="B33" s="1328" t="s">
        <v>733</v>
      </c>
      <c r="C33" s="1328"/>
      <c r="D33" s="1328"/>
      <c r="E33" s="1328"/>
      <c r="F33" s="1328"/>
      <c r="G33" s="1328"/>
      <c r="H33" s="1328"/>
      <c r="I33" s="1328"/>
      <c r="J33" s="1328"/>
      <c r="K33" s="1328"/>
      <c r="L33" s="1328"/>
      <c r="M33" s="1328"/>
      <c r="N33" s="1328"/>
      <c r="O33" s="1328"/>
      <c r="P33" s="1328"/>
      <c r="Q33" s="1328"/>
      <c r="R33" s="1328"/>
      <c r="S33" s="1328"/>
      <c r="T33" s="734"/>
      <c r="U33" s="734"/>
      <c r="V33" s="734"/>
      <c r="W33" s="734"/>
      <c r="X33" s="734"/>
      <c r="Y33" s="734"/>
      <c r="Z33" s="734"/>
      <c r="AA33" s="734"/>
      <c r="AB33" s="734"/>
      <c r="AC33" s="734"/>
      <c r="AD33" s="734"/>
      <c r="AE33" s="734"/>
      <c r="AF33" s="734"/>
      <c r="AI33" s="1136"/>
      <c r="AJ33" s="1136"/>
      <c r="AK33" s="1136"/>
      <c r="AL33" s="1136"/>
      <c r="AM33" s="1136"/>
      <c r="AN33" s="1136"/>
      <c r="AO33" s="1136"/>
      <c r="AP33" s="1136"/>
      <c r="AQ33" s="1136"/>
      <c r="AR33" s="1136"/>
      <c r="AS33" s="1136"/>
      <c r="AT33" s="1136"/>
      <c r="AU33" s="1136"/>
      <c r="AV33" s="1136"/>
      <c r="AW33" s="1136"/>
      <c r="AX33" s="1136"/>
      <c r="AY33" s="1136"/>
      <c r="AZ33" s="1136"/>
      <c r="BA33" s="1136"/>
      <c r="BB33" s="1136"/>
      <c r="BC33" s="1136"/>
      <c r="BD33" s="1136"/>
      <c r="BE33" s="1136"/>
    </row>
    <row r="34" spans="1:57" x14ac:dyDescent="0.25">
      <c r="A34" s="5" t="s">
        <v>254</v>
      </c>
      <c r="B34" s="18">
        <f>'Crop and Animal Data'!P29</f>
        <v>20200</v>
      </c>
      <c r="C34" s="18">
        <f>'Crop and Animal Data'!Q29</f>
        <v>19300</v>
      </c>
      <c r="D34" s="18">
        <f>'Crop and Animal Data'!R29</f>
        <v>19000</v>
      </c>
      <c r="E34" s="18">
        <f>'Crop and Animal Data'!S29</f>
        <v>19800</v>
      </c>
      <c r="F34" s="18">
        <f>'Crop and Animal Data'!T29</f>
        <v>19500</v>
      </c>
      <c r="G34" s="18">
        <f>'Crop and Animal Data'!U29</f>
        <v>20600</v>
      </c>
      <c r="H34" s="18">
        <f>'Crop and Animal Data'!V29</f>
        <v>20100</v>
      </c>
      <c r="I34" s="18">
        <f>'Crop and Animal Data'!W29</f>
        <v>19700</v>
      </c>
      <c r="J34" s="18">
        <f>'Crop and Animal Data'!X29</f>
        <v>19000</v>
      </c>
      <c r="K34" s="18">
        <f>'Crop and Animal Data'!Y29</f>
        <v>21500</v>
      </c>
      <c r="L34" s="18">
        <f>'Crop and Animal Data'!Z29</f>
        <v>19000</v>
      </c>
      <c r="M34" s="18">
        <f>'Crop and Animal Data'!AA29</f>
        <v>15100</v>
      </c>
      <c r="N34" s="18">
        <f>'Crop and Animal Data'!AB29</f>
        <v>16500</v>
      </c>
      <c r="O34" s="18">
        <f>'Crop and Animal Data'!AC29</f>
        <v>15700</v>
      </c>
      <c r="P34" s="18">
        <f>'Crop and Animal Data'!AD29</f>
        <v>16900</v>
      </c>
      <c r="Q34" s="18">
        <f>'Crop and Animal Data'!AE29</f>
        <v>16600</v>
      </c>
      <c r="R34" s="18">
        <f>'Crop and Animal Data'!AF29</f>
        <v>16900</v>
      </c>
      <c r="S34" s="18">
        <f>'Crop and Animal Data'!AG29</f>
        <v>16900</v>
      </c>
      <c r="T34" s="18">
        <f>'Crop and Animal Data'!AH29</f>
        <v>12240</v>
      </c>
      <c r="U34" s="18">
        <f>'Crop and Animal Data'!AI29</f>
        <v>12180</v>
      </c>
      <c r="V34" s="18">
        <f>'Crop and Animal Data'!AJ29</f>
        <v>9300</v>
      </c>
      <c r="W34" s="18">
        <f>'Crop and Animal Data'!AK29</f>
        <v>9060</v>
      </c>
      <c r="X34" s="18">
        <f>'Crop and Animal Data'!AL29</f>
        <v>9540</v>
      </c>
      <c r="Y34" s="18">
        <f>'Crop and Animal Data'!AM29</f>
        <v>9300</v>
      </c>
      <c r="Z34" s="18">
        <f>'Crop and Animal Data'!AN29</f>
        <v>8520</v>
      </c>
      <c r="AA34" s="18">
        <f>'Crop and Animal Data'!AO29</f>
        <v>7740</v>
      </c>
      <c r="AB34" s="18">
        <f>'Crop and Animal Data'!AP29</f>
        <v>9300</v>
      </c>
      <c r="AC34" s="18">
        <f>'Crop and Animal Data'!AQ29</f>
        <v>18</v>
      </c>
      <c r="AD34" s="18">
        <f>'Crop and Animal Data'!AR29</f>
        <v>0</v>
      </c>
      <c r="AE34" s="18">
        <f>'Crop and Animal Data'!AS29</f>
        <v>0</v>
      </c>
      <c r="AF34" s="18">
        <f>'Crop and Animal Data'!AT29</f>
        <v>0</v>
      </c>
      <c r="AG34" s="18">
        <f>'Crop and Animal Data'!AU29</f>
        <v>0</v>
      </c>
      <c r="AH34" s="18">
        <f>'Crop and Animal Data'!AV29</f>
        <v>0</v>
      </c>
      <c r="AI34" s="1134">
        <f>'Crop and Animal Data'!AW29</f>
        <v>0</v>
      </c>
      <c r="AJ34" s="1134">
        <f>'Crop and Animal Data'!AX29</f>
        <v>0</v>
      </c>
      <c r="AK34" s="1134">
        <f>'Crop and Animal Data'!AY29</f>
        <v>0</v>
      </c>
      <c r="AL34" s="1134">
        <f>'Crop and Animal Data'!AZ29</f>
        <v>0</v>
      </c>
      <c r="AM34" s="1134">
        <f>'Crop and Animal Data'!BA29</f>
        <v>0</v>
      </c>
      <c r="AN34" s="1134">
        <f>'Crop and Animal Data'!BB29</f>
        <v>0</v>
      </c>
      <c r="AO34" s="1134">
        <f>'Crop and Animal Data'!BC29</f>
        <v>0</v>
      </c>
      <c r="AP34" s="1134">
        <f>'Crop and Animal Data'!BD29</f>
        <v>0</v>
      </c>
      <c r="AQ34" s="1134">
        <f>'Crop and Animal Data'!BE29</f>
        <v>0</v>
      </c>
      <c r="AR34" s="1134">
        <f>'Crop and Animal Data'!BF29</f>
        <v>0</v>
      </c>
      <c r="AS34" s="1134">
        <f>'Crop and Animal Data'!BG29</f>
        <v>0</v>
      </c>
      <c r="AT34" s="1134">
        <f>'Crop and Animal Data'!BH29</f>
        <v>0</v>
      </c>
      <c r="AU34" s="1134">
        <f>'Crop and Animal Data'!BI29</f>
        <v>0</v>
      </c>
      <c r="AV34" s="1134">
        <f>'Crop and Animal Data'!BJ29</f>
        <v>0</v>
      </c>
      <c r="AW34" s="1134">
        <f>'Crop and Animal Data'!BK29</f>
        <v>0</v>
      </c>
      <c r="AX34" s="1134">
        <f>'Crop and Animal Data'!BL29</f>
        <v>0</v>
      </c>
      <c r="AY34" s="1134">
        <f>'Crop and Animal Data'!BM29</f>
        <v>0</v>
      </c>
      <c r="AZ34" s="1134">
        <f>'Crop and Animal Data'!BN29</f>
        <v>0</v>
      </c>
      <c r="BA34" s="1134">
        <f>'Crop and Animal Data'!BO29</f>
        <v>0</v>
      </c>
      <c r="BB34" s="1134">
        <f>'Crop and Animal Data'!BP29</f>
        <v>0</v>
      </c>
      <c r="BC34" s="1134">
        <f>'Crop and Animal Data'!BQ29</f>
        <v>0</v>
      </c>
      <c r="BD34" s="1134">
        <f>'Crop and Animal Data'!BR29</f>
        <v>0</v>
      </c>
      <c r="BE34" s="1134">
        <f>'Crop and Animal Data'!BS29</f>
        <v>0</v>
      </c>
    </row>
    <row r="35" spans="1:57" s="1" customFormat="1" ht="10.5" x14ac:dyDescent="0.25">
      <c r="A35" s="5" t="s">
        <v>255</v>
      </c>
      <c r="B35" s="18">
        <f>'Crop and Animal Data'!P37</f>
        <v>12654.216480986643</v>
      </c>
      <c r="C35" s="18">
        <f>'Crop and Animal Data'!Q37</f>
        <v>11714.158783627112</v>
      </c>
      <c r="D35" s="18">
        <f>'Crop and Animal Data'!R37</f>
        <v>10774.101086267905</v>
      </c>
      <c r="E35" s="18">
        <f>'Crop and Animal Data'!S37</f>
        <v>10425.437273050375</v>
      </c>
      <c r="F35" s="18">
        <f>'Crop and Animal Data'!T37</f>
        <v>10076.773459832842</v>
      </c>
      <c r="G35" s="18">
        <f>'Crop and Animal Data'!U37</f>
        <v>9728.1096466153122</v>
      </c>
      <c r="H35" s="18">
        <f>'Crop and Animal Data'!V37</f>
        <v>9379.4458333977</v>
      </c>
      <c r="I35" s="18">
        <f>'Crop and Animal Data'!W37</f>
        <v>9030.7820201801696</v>
      </c>
      <c r="J35" s="18">
        <f>'Crop and Animal Data'!X37</f>
        <v>8644.1655670071559</v>
      </c>
      <c r="K35" s="18">
        <f>'Crop and Animal Data'!Y37</f>
        <v>8257.5491138341422</v>
      </c>
      <c r="L35" s="18">
        <f>'Crop and Animal Data'!Z37</f>
        <v>7870.9326606611294</v>
      </c>
      <c r="M35" s="18">
        <f>'Crop and Animal Data'!AA37</f>
        <v>7484.3162074879538</v>
      </c>
      <c r="N35" s="18">
        <f>'Crop and Animal Data'!AB37</f>
        <v>7097.69975431494</v>
      </c>
      <c r="O35" s="18">
        <f>'Crop and Animal Data'!AC37</f>
        <v>6639.4269075583798</v>
      </c>
      <c r="P35" s="18">
        <f>'Crop and Animal Data'!AD37</f>
        <v>6210.743083914087</v>
      </c>
      <c r="Q35" s="18">
        <f>'Crop and Animal Data'!AE37</f>
        <v>5809.7378269914325</v>
      </c>
      <c r="R35" s="18">
        <f>'Crop and Animal Data'!AF37</f>
        <v>5434.6240316711892</v>
      </c>
      <c r="S35" s="18">
        <f>'Crop and Animal Data'!AG37</f>
        <v>5083.7299797593032</v>
      </c>
      <c r="T35" s="18">
        <f>'Crop and Animal Data'!AH37</f>
        <v>4755.4918898697388</v>
      </c>
      <c r="U35" s="18">
        <f>'Crop and Animal Data'!AI37</f>
        <v>4448.4469483344965</v>
      </c>
      <c r="V35" s="18">
        <f>'Crop and Animal Data'!AJ37</f>
        <v>4161.2267900826</v>
      </c>
      <c r="W35" s="18">
        <f>'Crop and Animal Data'!AK37</f>
        <v>3892.5514004352008</v>
      </c>
      <c r="X35" s="18">
        <f>'Crop and Animal Data'!AL37</f>
        <v>3641.223410639745</v>
      </c>
      <c r="Y35" s="18">
        <f>'Crop and Animal Data'!AM37</f>
        <v>3406.1227617209092</v>
      </c>
      <c r="Z35" s="18">
        <f>'Crop and Animal Data'!AN37</f>
        <v>3186.2017128674111</v>
      </c>
      <c r="AA35" s="18">
        <f>'Crop and Animal Data'!AO37</f>
        <v>2980.4801721092663</v>
      </c>
      <c r="AB35" s="18">
        <f>'Crop and Animal Data'!AP37</f>
        <v>2788.0413284763508</v>
      </c>
      <c r="AC35" s="18">
        <f>'Crop and Animal Data'!AQ37</f>
        <v>2608.0275661727214</v>
      </c>
      <c r="AD35" s="18">
        <f>'Crop and Animal Data'!AR37</f>
        <v>2439.6366425579299</v>
      </c>
      <c r="AE35" s="18">
        <f>'Crop and Animal Data'!AS37</f>
        <v>2282.1181129023248</v>
      </c>
      <c r="AF35" s="18">
        <f>'Crop and Animal Data'!AT37</f>
        <v>2134.7699859829436</v>
      </c>
      <c r="AG35" s="18">
        <f>'Crop and Animal Data'!AU37</f>
        <v>1996.9355956155407</v>
      </c>
      <c r="AH35" s="18">
        <f>'Crop and Animal Data'!AV37</f>
        <v>1868.0006741804809</v>
      </c>
      <c r="AI35" s="1134">
        <f>'Crop and Animal Data'!AW37</f>
        <v>1747.3906151005042</v>
      </c>
      <c r="AJ35" s="1134">
        <f>'Crop and Animal Data'!AX37</f>
        <v>1634.567912070416</v>
      </c>
      <c r="AK35" s="1134">
        <f>'Crop and Animal Data'!AY37</f>
        <v>1529.0297636264718</v>
      </c>
      <c r="AL35" s="1134">
        <f>'Crop and Animal Data'!AZ37</f>
        <v>1430.3058323800667</v>
      </c>
      <c r="AM35" s="1134">
        <f>'Crop and Animal Data'!BA37</f>
        <v>1337.9561489296163</v>
      </c>
      <c r="AN35" s="1134">
        <f>'Crop and Animal Data'!BB37</f>
        <v>1251.5691511092782</v>
      </c>
      <c r="AO35" s="1134">
        <f>'Crop and Animal Data'!BC37</f>
        <v>1170.7598498363056</v>
      </c>
      <c r="AP35" s="1134">
        <f>'Crop and Animal Data'!BD37</f>
        <v>1095.1681133830141</v>
      </c>
      <c r="AQ35" s="1134">
        <f>'Crop and Animal Data'!BE37</f>
        <v>1024.4570624271139</v>
      </c>
      <c r="AR35" s="1134">
        <f>'Crop and Animal Data'!BF37</f>
        <v>958.31156872784561</v>
      </c>
      <c r="AS35" s="1134">
        <f>'Crop and Animal Data'!BG37</f>
        <v>896.43685073717995</v>
      </c>
      <c r="AT35" s="1134">
        <f>'Crop and Animal Data'!BH37</f>
        <v>838.55715988732879</v>
      </c>
      <c r="AU35" s="1134">
        <f>'Crop and Animal Data'!BI37</f>
        <v>784.41455169993128</v>
      </c>
      <c r="AV35" s="1134">
        <f>'Crop and Animal Data'!BJ37</f>
        <v>733.76773624028033</v>
      </c>
      <c r="AW35" s="1134">
        <f>'Crop and Animal Data'!BK37</f>
        <v>686.39100279357149</v>
      </c>
      <c r="AX35" s="1134">
        <f>'Crop and Animal Data'!BL37</f>
        <v>642.0732139709221</v>
      </c>
      <c r="AY35" s="1134">
        <f>'Crop and Animal Data'!BM37</f>
        <v>600.61686476233433</v>
      </c>
      <c r="AZ35" s="1134">
        <f>'Crop and Animal Data'!BN37</f>
        <v>561.83720234321004</v>
      </c>
      <c r="BA35" s="1134">
        <f>'Crop and Animal Data'!BO37</f>
        <v>525.56140271178208</v>
      </c>
      <c r="BB35" s="1134">
        <f>'Crop and Animal Data'!BP37</f>
        <v>491.62780048809293</v>
      </c>
      <c r="BC35" s="1134">
        <f>'Crop and Animal Data'!BQ37</f>
        <v>459.88516844207311</v>
      </c>
      <c r="BD35" s="1134">
        <f>'Crop and Animal Data'!BR37</f>
        <v>430.19204353988982</v>
      </c>
      <c r="BE35" s="1134">
        <f>'Crop and Animal Data'!BS37</f>
        <v>402.41609650505001</v>
      </c>
    </row>
    <row r="36" spans="1:57" s="1" customFormat="1" ht="10.4" customHeight="1" x14ac:dyDescent="0.25">
      <c r="A36" s="5" t="s">
        <v>256</v>
      </c>
      <c r="B36" s="18">
        <f>'Crop and Animal Data'!P48</f>
        <v>71.894693243593878</v>
      </c>
      <c r="C36" s="18">
        <f>'Crop and Animal Data'!Q48</f>
        <v>67.489930106134864</v>
      </c>
      <c r="D36" s="18">
        <f>'Crop and Animal Data'!R48</f>
        <v>63.085166968677193</v>
      </c>
      <c r="E36" s="18">
        <f>'Crop and Animal Data'!S48</f>
        <v>66.66870308050683</v>
      </c>
      <c r="F36" s="18">
        <f>'Crop and Animal Data'!T48</f>
        <v>70.252239192336475</v>
      </c>
      <c r="G36" s="18">
        <f>'Crop and Animal Data'!U48</f>
        <v>73.83577530416747</v>
      </c>
      <c r="H36" s="18">
        <f>'Crop and Animal Data'!V48</f>
        <v>77.419311415997115</v>
      </c>
      <c r="I36" s="18">
        <f>'Crop and Animal Data'!W48</f>
        <v>81.002847527828109</v>
      </c>
      <c r="J36" s="18">
        <f>'Crop and Animal Data'!X48</f>
        <v>86.751436707222908</v>
      </c>
      <c r="K36" s="18">
        <f>'Crop and Animal Data'!Y48</f>
        <v>92.500025886617706</v>
      </c>
      <c r="L36" s="18">
        <f>'Crop and Animal Data'!Z48</f>
        <v>98.248615066011141</v>
      </c>
      <c r="M36" s="18">
        <f>'Crop and Animal Data'!AA48</f>
        <v>103.99720424540594</v>
      </c>
      <c r="N36" s="18">
        <f>'Crop and Animal Data'!AB48</f>
        <v>109.74579342479937</v>
      </c>
      <c r="O36" s="18">
        <f>'Crop and Animal Data'!AC48</f>
        <v>109.96976443178873</v>
      </c>
      <c r="P36" s="18">
        <f>'Crop and Animal Data'!AD48</f>
        <v>110.19373543877809</v>
      </c>
      <c r="Q36" s="18">
        <f>'Crop and Animal Data'!AE48</f>
        <v>110.41770644576752</v>
      </c>
      <c r="R36" s="18">
        <f>'Crop and Animal Data'!AF48</f>
        <v>110.64167745275688</v>
      </c>
      <c r="S36" s="18">
        <f>'Crop and Animal Data'!AG48</f>
        <v>110.86564845974631</v>
      </c>
      <c r="T36" s="18">
        <f>'Crop and Animal Data'!AH48</f>
        <v>154.53999482267668</v>
      </c>
      <c r="U36" s="18">
        <f>'Crop and Animal Data'!AI48</f>
        <v>198.21434118560705</v>
      </c>
      <c r="V36" s="18">
        <f>'Crop and Animal Data'!AJ48</f>
        <v>241.8886875485374</v>
      </c>
      <c r="W36" s="18">
        <f>'Crop and Animal Data'!AK48</f>
        <v>285.56303391146776</v>
      </c>
      <c r="X36" s="18">
        <f>'Crop and Animal Data'!AL48</f>
        <v>329.23738027439816</v>
      </c>
      <c r="Y36" s="18">
        <f>'Crop and Animal Data'!AM48</f>
        <v>328.78943826041944</v>
      </c>
      <c r="Z36" s="18">
        <f>'Crop and Animal Data'!AN48</f>
        <v>328.34149624644073</v>
      </c>
      <c r="AA36" s="18">
        <f>'Crop and Animal Data'!AO48</f>
        <v>327.89355423246184</v>
      </c>
      <c r="AB36" s="18">
        <f>'Crop and Animal Data'!AP48</f>
        <v>327.44561221848318</v>
      </c>
      <c r="AC36" s="18">
        <f>'Crop and Animal Data'!AQ48</f>
        <v>326.99767020450429</v>
      </c>
      <c r="AD36" s="18">
        <f>'Crop and Animal Data'!AR48</f>
        <v>364.30259547392978</v>
      </c>
      <c r="AE36" s="18">
        <f>'Crop and Animal Data'!AS48</f>
        <v>380.46359115495329</v>
      </c>
      <c r="AF36" s="18">
        <f>'Crop and Animal Data'!AT48</f>
        <v>396.6245868359768</v>
      </c>
      <c r="AG36" s="18">
        <f>'Crop and Animal Data'!AU48</f>
        <v>412.78558251700031</v>
      </c>
      <c r="AH36" s="18">
        <f>'Crop and Animal Data'!AV48</f>
        <v>201.20062127879888</v>
      </c>
      <c r="AI36" s="1134">
        <f>'Crop and Animal Data'!AW48</f>
        <v>408.66822077196457</v>
      </c>
      <c r="AJ36" s="1134">
        <f>'Crop and Animal Data'!AX48</f>
        <v>422.72694608142405</v>
      </c>
      <c r="AK36" s="1134">
        <f>'Crop and Animal Data'!AY48</f>
        <v>436.78567139088352</v>
      </c>
      <c r="AL36" s="1134">
        <f>'Crop and Animal Data'!AZ48</f>
        <v>450.844396700343</v>
      </c>
      <c r="AM36" s="1134">
        <f>'Crop and Animal Data'!BA48</f>
        <v>464.90312200980247</v>
      </c>
      <c r="AN36" s="1134">
        <f>'Crop and Animal Data'!BB48</f>
        <v>478.96184731926741</v>
      </c>
      <c r="AO36" s="1134">
        <f>'Crop and Animal Data'!BC48</f>
        <v>493.02057262872688</v>
      </c>
      <c r="AP36" s="1134">
        <f>'Crop and Animal Data'!BD48</f>
        <v>507.07929793818636</v>
      </c>
      <c r="AQ36" s="1134">
        <f>'Crop and Animal Data'!BE48</f>
        <v>521.13802324764583</v>
      </c>
      <c r="AR36" s="1134">
        <f>'Crop and Animal Data'!BF48</f>
        <v>535.19674855710525</v>
      </c>
      <c r="AS36" s="1134">
        <f>'Crop and Animal Data'!BG48</f>
        <v>549.25547386656478</v>
      </c>
      <c r="AT36" s="1134">
        <f>'Crop and Animal Data'!BH48</f>
        <v>563.31419917602966</v>
      </c>
      <c r="AU36" s="1134">
        <f>'Crop and Animal Data'!BI48</f>
        <v>577.37292448548908</v>
      </c>
      <c r="AV36" s="1134">
        <f>'Crop and Animal Data'!BJ48</f>
        <v>591.43164979494861</v>
      </c>
      <c r="AW36" s="1134">
        <f>'Crop and Animal Data'!BK48</f>
        <v>605.49037510440803</v>
      </c>
      <c r="AX36" s="1134">
        <f>'Crop and Animal Data'!BL48</f>
        <v>619.54910041386756</v>
      </c>
      <c r="AY36" s="1134">
        <f>'Crop and Animal Data'!BM48</f>
        <v>633.60782572332698</v>
      </c>
      <c r="AZ36" s="1134">
        <f>'Crop and Animal Data'!BN48</f>
        <v>647.66655103279197</v>
      </c>
      <c r="BA36" s="1134">
        <f>'Crop and Animal Data'!BO48</f>
        <v>661.72527634225139</v>
      </c>
      <c r="BB36" s="1134">
        <f>'Crop and Animal Data'!BP48</f>
        <v>675.78400165171081</v>
      </c>
      <c r="BC36" s="1134">
        <f>'Crop and Animal Data'!BQ48</f>
        <v>689.84272696117034</v>
      </c>
      <c r="BD36" s="1134">
        <f>'Crop and Animal Data'!BR48</f>
        <v>703.90145227062976</v>
      </c>
      <c r="BE36" s="1134">
        <f>'Crop and Animal Data'!BS48</f>
        <v>717.96017758008929</v>
      </c>
    </row>
    <row r="37" spans="1:57" ht="10.4" customHeight="1" x14ac:dyDescent="0.25">
      <c r="A37" s="5" t="s">
        <v>257</v>
      </c>
      <c r="B37" s="18">
        <f>'Crop and Animal Data'!P55</f>
        <v>5.7286624203821512</v>
      </c>
      <c r="C37" s="18">
        <f>'Crop and Animal Data'!Q55</f>
        <v>6.0267515923566464</v>
      </c>
      <c r="D37" s="18">
        <f>'Crop and Animal Data'!R55</f>
        <v>6.3248407643312099</v>
      </c>
      <c r="E37" s="18">
        <f>'Crop and Animal Data'!S55</f>
        <v>6.1261146496815009</v>
      </c>
      <c r="F37" s="18">
        <f>'Crop and Animal Data'!T55</f>
        <v>5.927388535031791</v>
      </c>
      <c r="G37" s="18">
        <f>'Crop and Animal Data'!U55</f>
        <v>5.7286624203821512</v>
      </c>
      <c r="H37" s="18">
        <f>'Crop and Animal Data'!V55</f>
        <v>5.5299363057324422</v>
      </c>
      <c r="I37" s="18">
        <f>'Crop and Animal Data'!W55</f>
        <v>5.3312101910828025</v>
      </c>
      <c r="J37" s="18">
        <f>'Crop and Animal Data'!X55</f>
        <v>4.9719745222929381</v>
      </c>
      <c r="K37" s="18">
        <f>'Crop and Animal Data'!Y55</f>
        <v>4.6127388535030729</v>
      </c>
      <c r="L37" s="18">
        <f>'Crop and Animal Data'!Z55</f>
        <v>4.253503184713348</v>
      </c>
      <c r="M37" s="18">
        <f>'Crop and Animal Data'!AA55</f>
        <v>3.8942675159234832</v>
      </c>
      <c r="N37" s="18">
        <f>'Crop and Animal Data'!AB55</f>
        <v>3.5350318471337578</v>
      </c>
      <c r="O37" s="18">
        <f>'Crop and Animal Data'!AC55</f>
        <v>3.1337579617834392</v>
      </c>
      <c r="P37" s="18">
        <f>'Crop and Animal Data'!AD55</f>
        <v>2.7324840764331211</v>
      </c>
      <c r="Q37" s="18">
        <f>'Crop and Animal Data'!AE55</f>
        <v>2.3312101910828025</v>
      </c>
      <c r="R37" s="18">
        <f>'Crop and Animal Data'!AF55</f>
        <v>1.9299363057324841</v>
      </c>
      <c r="S37" s="18">
        <f>'Crop and Animal Data'!AG55</f>
        <v>1.5286624203821655</v>
      </c>
      <c r="T37" s="18">
        <f>'Crop and Animal Data'!AH55</f>
        <v>1.4254777070063762</v>
      </c>
      <c r="U37" s="18">
        <f>'Crop and Animal Data'!AI55</f>
        <v>1.3222929936305872</v>
      </c>
      <c r="V37" s="18">
        <f>'Crop and Animal Data'!AJ55</f>
        <v>1.2191082802547979</v>
      </c>
      <c r="W37" s="18">
        <f>'Crop and Animal Data'!AK55</f>
        <v>1.115923566878974</v>
      </c>
      <c r="X37" s="18">
        <f>'Crop and Animal Data'!AL55</f>
        <v>1.0127388535031847</v>
      </c>
      <c r="Y37" s="18">
        <f>'Crop and Animal Data'!AM55</f>
        <v>1.4101910828026034</v>
      </c>
      <c r="Z37" s="18">
        <f>'Crop and Animal Data'!AN55</f>
        <v>1.8076433121020219</v>
      </c>
      <c r="AA37" s="18">
        <f>'Crop and Animal Data'!AO55</f>
        <v>2.2050955414013016</v>
      </c>
      <c r="AB37" s="18">
        <f>'Crop and Animal Data'!AP55</f>
        <v>2.6025477707007201</v>
      </c>
      <c r="AC37" s="18">
        <f>'Crop and Animal Data'!AQ55</f>
        <v>3</v>
      </c>
      <c r="AD37" s="18">
        <f>'Crop and Animal Data'!AR55</f>
        <v>0.99624539054649597</v>
      </c>
      <c r="AE37" s="18">
        <f>'Crop and Animal Data'!AS55</f>
        <v>0.85281835161158071</v>
      </c>
      <c r="AF37" s="18">
        <f>'Crop and Animal Data'!AT55</f>
        <v>0.70939131267666544</v>
      </c>
      <c r="AG37" s="18">
        <f>'Crop and Animal Data'!AU55</f>
        <v>0.56596427374175029</v>
      </c>
      <c r="AH37" s="18">
        <f>'Crop and Animal Data'!AV55</f>
        <v>3.3439490445859872</v>
      </c>
      <c r="AI37" s="1134">
        <f>'Crop and Animal Data'!AW55</f>
        <v>0.74653608543659244</v>
      </c>
      <c r="AJ37" s="1134">
        <f>'Crop and Animal Data'!AX55</f>
        <v>0.63007592474579699</v>
      </c>
      <c r="AK37" s="1134">
        <f>'Crop and Animal Data'!AY55</f>
        <v>0.51361576405500153</v>
      </c>
      <c r="AL37" s="1134">
        <f>'Crop and Animal Data'!AZ55</f>
        <v>0.39715560336420602</v>
      </c>
      <c r="AM37" s="1134">
        <f>'Crop and Animal Data'!BA55</f>
        <v>0.28069544267341051</v>
      </c>
      <c r="AN37" s="1134">
        <f>'Crop and Animal Data'!BB55</f>
        <v>0.16423528198261503</v>
      </c>
      <c r="AO37" s="1134">
        <f>'Crop and Animal Data'!BC55</f>
        <v>4.7775121291819531E-2</v>
      </c>
      <c r="AP37" s="1134">
        <f>'Crop and Animal Data'!BD55</f>
        <v>-6.8685039398975953E-2</v>
      </c>
      <c r="AQ37" s="1134">
        <f>'Crop and Animal Data'!BE55</f>
        <v>-0.18514520008977145</v>
      </c>
      <c r="AR37" s="1134">
        <f>'Crop and Animal Data'!BF55</f>
        <v>-0.30160536078056693</v>
      </c>
      <c r="AS37" s="1134">
        <f>'Crop and Animal Data'!BG55</f>
        <v>-0.41806552147136244</v>
      </c>
      <c r="AT37" s="1134">
        <f>'Crop and Animal Data'!BH55</f>
        <v>-0.5345256821621579</v>
      </c>
      <c r="AU37" s="1134">
        <f>'Crop and Animal Data'!BI55</f>
        <v>-0.65098584285295336</v>
      </c>
      <c r="AV37" s="1134">
        <f>'Crop and Animal Data'!BJ55</f>
        <v>-0.76744600354374892</v>
      </c>
      <c r="AW37" s="1134">
        <f>'Crop and Animal Data'!BK55</f>
        <v>-0.88390616423454438</v>
      </c>
      <c r="AX37" s="1134">
        <f>'Crop and Animal Data'!BL55</f>
        <v>-1.0003663249253398</v>
      </c>
      <c r="AY37" s="1134">
        <f>'Crop and Animal Data'!BM55</f>
        <v>-1.1168264856161354</v>
      </c>
      <c r="AZ37" s="1134">
        <f>'Crop and Animal Data'!BN55</f>
        <v>-1.233286646306931</v>
      </c>
      <c r="BA37" s="1134">
        <f>'Crop and Animal Data'!BO55</f>
        <v>-1.3497468069977263</v>
      </c>
      <c r="BB37" s="1134">
        <f>'Crop and Animal Data'!BP55</f>
        <v>-1.4662069676885219</v>
      </c>
      <c r="BC37" s="1134">
        <f>'Crop and Animal Data'!BQ55</f>
        <v>-1.5826671283793172</v>
      </c>
      <c r="BD37" s="1134">
        <f>'Crop and Animal Data'!BR55</f>
        <v>-1.6991272890701128</v>
      </c>
      <c r="BE37" s="1134">
        <f>'Crop and Animal Data'!BS55</f>
        <v>-1.8155874497609084</v>
      </c>
    </row>
    <row r="38" spans="1:57" ht="10.4" customHeight="1" x14ac:dyDescent="0.25">
      <c r="A38" s="5" t="s">
        <v>258</v>
      </c>
      <c r="B38" s="18">
        <f>'Crop and Animal Data'!P62</f>
        <v>76.513590361445893</v>
      </c>
      <c r="C38" s="18">
        <f>'Crop and Animal Data'!Q62</f>
        <v>79.228481927711201</v>
      </c>
      <c r="D38" s="18">
        <f>'Crop and Animal Data'!R62</f>
        <v>81.943373493975898</v>
      </c>
      <c r="E38" s="18">
        <f>'Crop and Animal Data'!S62</f>
        <v>85.585301204819274</v>
      </c>
      <c r="F38" s="18">
        <f>'Crop and Animal Data'!T62</f>
        <v>89.22722891566265</v>
      </c>
      <c r="G38" s="18">
        <f>'Crop and Animal Data'!U62</f>
        <v>92.869156626506026</v>
      </c>
      <c r="H38" s="18">
        <f>'Crop and Animal Data'!V62</f>
        <v>96.511084337349388</v>
      </c>
      <c r="I38" s="18">
        <f>'Crop and Animal Data'!W62</f>
        <v>100.15301204819276</v>
      </c>
      <c r="J38" s="18">
        <f>'Crop and Animal Data'!X62</f>
        <v>98.928000000000054</v>
      </c>
      <c r="K38" s="18">
        <f>'Crop and Animal Data'!Y62</f>
        <v>97.702987951807344</v>
      </c>
      <c r="L38" s="18">
        <f>'Crop and Animal Data'!Z62</f>
        <v>96.477975903614634</v>
      </c>
      <c r="M38" s="18">
        <f>'Crop and Animal Data'!AA62</f>
        <v>95.252963855421626</v>
      </c>
      <c r="N38" s="18">
        <f>'Crop and Animal Data'!AB62</f>
        <v>94.027951807228916</v>
      </c>
      <c r="O38" s="18">
        <f>'Crop and Animal Data'!AC62</f>
        <v>92.935373493975845</v>
      </c>
      <c r="P38" s="18">
        <f>'Crop and Animal Data'!AD62</f>
        <v>91.84279518072276</v>
      </c>
      <c r="Q38" s="18">
        <f>'Crop and Animal Data'!AE62</f>
        <v>90.750216867469689</v>
      </c>
      <c r="R38" s="18">
        <f>'Crop and Animal Data'!AF62</f>
        <v>89.657638554216916</v>
      </c>
      <c r="S38" s="18">
        <f>'Crop and Animal Data'!AG62</f>
        <v>88.565060240963845</v>
      </c>
      <c r="T38" s="18">
        <f>'Crop and Animal Data'!AH62</f>
        <v>86.77720481927723</v>
      </c>
      <c r="U38" s="18">
        <f>'Crop and Animal Data'!AI62</f>
        <v>84.989349397590601</v>
      </c>
      <c r="V38" s="18">
        <f>'Crop and Animal Data'!AJ62</f>
        <v>83.201493975903972</v>
      </c>
      <c r="W38" s="18">
        <f>'Crop and Animal Data'!AK62</f>
        <v>81.413638554216746</v>
      </c>
      <c r="X38" s="18">
        <f>'Crop and Animal Data'!AL62</f>
        <v>79.625783132530117</v>
      </c>
      <c r="Y38" s="18">
        <f>'Crop and Animal Data'!AM62</f>
        <v>80.089301204819307</v>
      </c>
      <c r="Z38" s="18">
        <f>'Crop and Animal Data'!AN62</f>
        <v>80.552819277108483</v>
      </c>
      <c r="AA38" s="18">
        <f>'Crop and Animal Data'!AO62</f>
        <v>81.016337349397674</v>
      </c>
      <c r="AB38" s="18">
        <f>'Crop and Animal Data'!AP62</f>
        <v>81.479855421686707</v>
      </c>
      <c r="AC38" s="18">
        <f>'Crop and Animal Data'!AQ62</f>
        <v>81.943373493975898</v>
      </c>
      <c r="AD38" s="18">
        <f>'Crop and Animal Data'!AR62</f>
        <v>76.641667723525742</v>
      </c>
      <c r="AE38" s="18">
        <f>'Crop and Animal Data'!AS62</f>
        <v>75.57311169489985</v>
      </c>
      <c r="AF38" s="18">
        <f>'Crop and Animal Data'!AT62</f>
        <v>74.504555666274257</v>
      </c>
      <c r="AG38" s="18">
        <f>'Crop and Animal Data'!AU62</f>
        <v>73.435999637648379</v>
      </c>
      <c r="AH38" s="18">
        <f>'Crop and Animal Data'!AV62</f>
        <v>92.206987951807221</v>
      </c>
      <c r="AI38" s="1134">
        <f>'Crop and Animal Data'!AW62</f>
        <v>74.473214675242559</v>
      </c>
      <c r="AJ38" s="1134">
        <f>'Crop and Animal Data'!AX62</f>
        <v>73.587792902088637</v>
      </c>
      <c r="AK38" s="1134">
        <f>'Crop and Animal Data'!AY62</f>
        <v>72.702371128934715</v>
      </c>
      <c r="AL38" s="1134">
        <f>'Crop and Animal Data'!AZ62</f>
        <v>71.816949355780778</v>
      </c>
      <c r="AM38" s="1134">
        <f>'Crop and Animal Data'!BA62</f>
        <v>70.931527582626856</v>
      </c>
      <c r="AN38" s="1134">
        <f>'Crop and Animal Data'!BB62</f>
        <v>70.046105809472934</v>
      </c>
      <c r="AO38" s="1134">
        <f>'Crop and Animal Data'!BC62</f>
        <v>69.160684036318997</v>
      </c>
      <c r="AP38" s="1134">
        <f>'Crop and Animal Data'!BD62</f>
        <v>68.275262263165075</v>
      </c>
      <c r="AQ38" s="1134">
        <f>'Crop and Animal Data'!BE62</f>
        <v>67.389840490011153</v>
      </c>
      <c r="AR38" s="1134">
        <f>'Crop and Animal Data'!BF62</f>
        <v>66.504418716857231</v>
      </c>
      <c r="AS38" s="1134">
        <f>'Crop and Animal Data'!BG62</f>
        <v>65.618996943703294</v>
      </c>
      <c r="AT38" s="1134">
        <f>'Crop and Animal Data'!BH62</f>
        <v>64.733575170549372</v>
      </c>
      <c r="AU38" s="1134">
        <f>'Crop and Animal Data'!BI62</f>
        <v>63.84815339739545</v>
      </c>
      <c r="AV38" s="1134">
        <f>'Crop and Animal Data'!BJ62</f>
        <v>62.96273162424152</v>
      </c>
      <c r="AW38" s="1134">
        <f>'Crop and Animal Data'!BK62</f>
        <v>62.077309851087598</v>
      </c>
      <c r="AX38" s="1134">
        <f>'Crop and Animal Data'!BL62</f>
        <v>61.191888077933669</v>
      </c>
      <c r="AY38" s="1134">
        <f>'Crop and Animal Data'!BM62</f>
        <v>60.306466304779747</v>
      </c>
      <c r="AZ38" s="1134">
        <f>'Crop and Animal Data'!BN62</f>
        <v>59.421044531625817</v>
      </c>
      <c r="BA38" s="1134">
        <f>'Crop and Animal Data'!BO62</f>
        <v>58.535622758471888</v>
      </c>
      <c r="BB38" s="1134">
        <f>'Crop and Animal Data'!BP62</f>
        <v>57.650200985317966</v>
      </c>
      <c r="BC38" s="1134">
        <f>'Crop and Animal Data'!BQ62</f>
        <v>56.764779212164036</v>
      </c>
      <c r="BD38" s="1134">
        <f>'Crop and Animal Data'!BR62</f>
        <v>55.879357439010114</v>
      </c>
      <c r="BE38" s="1134">
        <f>'Crop and Animal Data'!BS62</f>
        <v>54.993935665856185</v>
      </c>
    </row>
    <row r="39" spans="1:57" ht="10.4" customHeight="1" x14ac:dyDescent="0.25">
      <c r="A39" s="5" t="s">
        <v>26</v>
      </c>
      <c r="B39" s="18">
        <f>'Crop and Animal Data'!P69</f>
        <v>0</v>
      </c>
      <c r="C39" s="18">
        <f>'Crop and Animal Data'!Q69</f>
        <v>0</v>
      </c>
      <c r="D39" s="18">
        <f>'Crop and Animal Data'!R69</f>
        <v>0</v>
      </c>
      <c r="E39" s="18">
        <f>'Crop and Animal Data'!S69</f>
        <v>0</v>
      </c>
      <c r="F39" s="18">
        <f>'Crop and Animal Data'!T69</f>
        <v>0</v>
      </c>
      <c r="G39" s="18">
        <f>'Crop and Animal Data'!U69</f>
        <v>0</v>
      </c>
      <c r="H39" s="18">
        <f>'Crop and Animal Data'!V69</f>
        <v>0</v>
      </c>
      <c r="I39" s="18">
        <f>'Crop and Animal Data'!W69</f>
        <v>0</v>
      </c>
      <c r="J39" s="18">
        <f>'Crop and Animal Data'!X69</f>
        <v>102.58425082028069</v>
      </c>
      <c r="K39" s="18">
        <f>'Crop and Animal Data'!Y69</f>
        <v>205.16850164056137</v>
      </c>
      <c r="L39" s="18">
        <f>'Crop and Animal Data'!Z69</f>
        <v>307.7527524608148</v>
      </c>
      <c r="M39" s="18">
        <f>'Crop and Animal Data'!AA69</f>
        <v>410.33700328109546</v>
      </c>
      <c r="N39" s="18">
        <f>'Crop and Animal Data'!AB69</f>
        <v>512.92125410134895</v>
      </c>
      <c r="O39" s="18">
        <f>'Crop and Animal Data'!AC69</f>
        <v>483.24367480860644</v>
      </c>
      <c r="P39" s="18">
        <f>'Crop and Animal Data'!AD69</f>
        <v>453.56609551586399</v>
      </c>
      <c r="Q39" s="18">
        <f>'Crop and Animal Data'!AE69</f>
        <v>423.88851622311478</v>
      </c>
      <c r="R39" s="18">
        <f>'Crop and Animal Data'!AF69</f>
        <v>394.21093693037233</v>
      </c>
      <c r="S39" s="18">
        <f>'Crop and Animal Data'!AG69</f>
        <v>364.53335763762306</v>
      </c>
      <c r="T39" s="18">
        <f>'Crop and Animal Data'!AH69</f>
        <v>413.28603718556053</v>
      </c>
      <c r="U39" s="18">
        <f>'Crop and Animal Data'!AI69</f>
        <v>462.03871673349801</v>
      </c>
      <c r="V39" s="18">
        <f>'Crop and Animal Data'!AJ69</f>
        <v>510.79139628143554</v>
      </c>
      <c r="W39" s="18">
        <f>'Crop and Animal Data'!AK69</f>
        <v>559.54407582938666</v>
      </c>
      <c r="X39" s="18">
        <f>'Crop and Animal Data'!AL69</f>
        <v>608.29675537732408</v>
      </c>
      <c r="Y39" s="18">
        <f>'Crop and Animal Data'!AM69</f>
        <v>601.29865111192089</v>
      </c>
      <c r="Z39" s="18">
        <f>'Crop and Animal Data'!AN69</f>
        <v>594.3005468465177</v>
      </c>
      <c r="AA39" s="18">
        <f>'Crop and Animal Data'!AO69</f>
        <v>587.30244258111452</v>
      </c>
      <c r="AB39" s="18">
        <f>'Crop and Animal Data'!AP69</f>
        <v>580.30433831571304</v>
      </c>
      <c r="AC39" s="18">
        <f>'Crop and Animal Data'!AQ69</f>
        <v>573.30623405030985</v>
      </c>
      <c r="AD39" s="18">
        <f>'Crop and Animal Data'!AR69</f>
        <v>636.94369207743637</v>
      </c>
      <c r="AE39" s="18">
        <f>'Crop and Animal Data'!AS69</f>
        <v>653.027054511958</v>
      </c>
      <c r="AF39" s="18">
        <f>'Crop and Animal Data'!AT69</f>
        <v>669.11041694647963</v>
      </c>
      <c r="AG39" s="18">
        <f>'Crop and Animal Data'!AU69</f>
        <v>685.19377938100115</v>
      </c>
      <c r="AH39" s="18">
        <f>'Crop and Animal Data'!AV69</f>
        <v>254.64673714910683</v>
      </c>
      <c r="AI39" s="1134">
        <f>'Crop and Animal Data'!AW69</f>
        <v>642.92210347230377</v>
      </c>
      <c r="AJ39" s="1134">
        <f>'Crop and Animal Data'!AX69</f>
        <v>654.53916186016397</v>
      </c>
      <c r="AK39" s="1134">
        <f>'Crop and Animal Data'!AY69</f>
        <v>666.15622024802087</v>
      </c>
      <c r="AL39" s="1134">
        <f>'Crop and Animal Data'!AZ69</f>
        <v>677.77327863587766</v>
      </c>
      <c r="AM39" s="1134">
        <f>'Crop and Animal Data'!BA69</f>
        <v>689.39033702373445</v>
      </c>
      <c r="AN39" s="1134">
        <f>'Crop and Animal Data'!BB69</f>
        <v>701.00739541159123</v>
      </c>
      <c r="AO39" s="1134">
        <f>'Crop and Animal Data'!BC69</f>
        <v>712.62445379944813</v>
      </c>
      <c r="AP39" s="1134">
        <f>'Crop and Animal Data'!BD69</f>
        <v>724.24151218730833</v>
      </c>
      <c r="AQ39" s="1134">
        <f>'Crop and Animal Data'!BE69</f>
        <v>735.85857057516512</v>
      </c>
      <c r="AR39" s="1134">
        <f>'Crop and Animal Data'!BF69</f>
        <v>747.4756289630219</v>
      </c>
      <c r="AS39" s="1134">
        <f>'Crop and Animal Data'!BG69</f>
        <v>759.09268735087869</v>
      </c>
      <c r="AT39" s="1134">
        <f>'Crop and Animal Data'!BH69</f>
        <v>770.70974573873559</v>
      </c>
      <c r="AU39" s="1134">
        <f>'Crop and Animal Data'!BI69</f>
        <v>782.32680412659579</v>
      </c>
      <c r="AV39" s="1134">
        <f>'Crop and Animal Data'!BJ69</f>
        <v>793.94386251445258</v>
      </c>
      <c r="AW39" s="1134">
        <f>'Crop and Animal Data'!BK69</f>
        <v>805.56092090230936</v>
      </c>
      <c r="AX39" s="1134">
        <f>'Crop and Animal Data'!BL69</f>
        <v>817.17797929016615</v>
      </c>
      <c r="AY39" s="1134">
        <f>'Crop and Animal Data'!BM69</f>
        <v>828.79503767802305</v>
      </c>
      <c r="AZ39" s="1134">
        <f>'Crop and Animal Data'!BN69</f>
        <v>840.41209606588325</v>
      </c>
      <c r="BA39" s="1134">
        <f>'Crop and Animal Data'!BO69</f>
        <v>852.02915445374003</v>
      </c>
      <c r="BB39" s="1134">
        <f>'Crop and Animal Data'!BP69</f>
        <v>863.64621284159682</v>
      </c>
      <c r="BC39" s="1134">
        <f>'Crop and Animal Data'!BQ69</f>
        <v>875.26327122945372</v>
      </c>
      <c r="BD39" s="1134">
        <f>'Crop and Animal Data'!BR69</f>
        <v>886.88032961731051</v>
      </c>
      <c r="BE39" s="1134">
        <f>'Crop and Animal Data'!BS69</f>
        <v>898.49738800516729</v>
      </c>
    </row>
    <row r="40" spans="1:57" ht="10.4" customHeight="1" x14ac:dyDescent="0.25">
      <c r="A40" s="401" t="s">
        <v>259</v>
      </c>
      <c r="B40" s="18">
        <f>'Crop and Animal Data'!P76</f>
        <v>105.32263944586219</v>
      </c>
      <c r="C40" s="18">
        <f>'Crop and Animal Data'!Q76</f>
        <v>99.471381698869848</v>
      </c>
      <c r="D40" s="18">
        <f>'Crop and Animal Data'!R76</f>
        <v>108.24826831935837</v>
      </c>
      <c r="E40" s="18">
        <f>'Crop and Animal Data'!S76</f>
        <v>113.51440029165148</v>
      </c>
      <c r="F40" s="18">
        <f>'Crop and Animal Data'!T76</f>
        <v>143.94094057601168</v>
      </c>
      <c r="G40" s="18">
        <f>'Crop and Animal Data'!U76</f>
        <v>163.83521691578565</v>
      </c>
      <c r="H40" s="18">
        <f>'Crop and Animal Data'!V76</f>
        <v>187.24024790375501</v>
      </c>
      <c r="I40" s="18">
        <f>'Crop and Animal Data'!W76</f>
        <v>208.30477579292747</v>
      </c>
      <c r="J40" s="18">
        <f>'Crop and Animal Data'!X76</f>
        <v>346.3944586219468</v>
      </c>
      <c r="K40" s="18">
        <f>'Crop and Animal Data'!Y76</f>
        <v>359.26722566532993</v>
      </c>
      <c r="L40" s="18">
        <f>'Crop and Animal Data'!Z76</f>
        <v>286.7116296026249</v>
      </c>
      <c r="M40" s="18">
        <f>'Crop and Animal Data'!AA76</f>
        <v>339.37294932555596</v>
      </c>
      <c r="N40" s="18">
        <f>'Crop and Animal Data'!AB76</f>
        <v>362.77798031352535</v>
      </c>
      <c r="O40" s="18">
        <f>'Crop and Animal Data'!AC76</f>
        <v>456.39810426540288</v>
      </c>
      <c r="P40" s="18">
        <f>'Crop and Animal Data'!AD76</f>
        <v>477.46263215457532</v>
      </c>
      <c r="Q40" s="18">
        <f>'Crop and Animal Data'!AE76</f>
        <v>430.65257017863655</v>
      </c>
      <c r="R40" s="18">
        <f>'Crop and Animal Data'!AF76</f>
        <v>484.48414145096609</v>
      </c>
      <c r="S40" s="18">
        <f>'Crop and Animal Data'!AG76</f>
        <v>498.52716004374776</v>
      </c>
      <c r="T40" s="18">
        <f>'Crop and Animal Data'!AH76</f>
        <v>620.23332118118856</v>
      </c>
      <c r="U40" s="18">
        <f>'Crop and Animal Data'!AI76</f>
        <v>700.9806780896829</v>
      </c>
      <c r="V40" s="18">
        <f>'Crop and Animal Data'!AJ76</f>
        <v>760.66350710900474</v>
      </c>
      <c r="W40" s="18">
        <f>'Crop and Animal Data'!AK76</f>
        <v>726.14108640174993</v>
      </c>
      <c r="X40" s="18">
        <f>'Crop and Animal Data'!AL76</f>
        <v>808.64382063434198</v>
      </c>
      <c r="Y40" s="18">
        <f>'Crop and Animal Data'!AM76</f>
        <v>690.44841414509665</v>
      </c>
      <c r="Z40" s="18">
        <f>'Crop and Animal Data'!AN76</f>
        <v>566.9868756835582</v>
      </c>
      <c r="AA40" s="18">
        <f>'Crop and Animal Data'!AO76</f>
        <v>498.52716004374776</v>
      </c>
      <c r="AB40" s="18">
        <f>'Crop and Animal Data'!AP76</f>
        <v>465.7601166605906</v>
      </c>
      <c r="AC40" s="18">
        <f>'Crop and Animal Data'!AQ76</f>
        <v>478.63288370397379</v>
      </c>
      <c r="AD40" s="18">
        <f>'Crop and Animal Data'!AR76</f>
        <v>354.58621946773604</v>
      </c>
      <c r="AE40" s="18">
        <f>'Crop and Animal Data'!AS76</f>
        <v>326.50018228217283</v>
      </c>
      <c r="AF40" s="18">
        <f>'Crop and Animal Data'!AT76</f>
        <v>300.16952242070727</v>
      </c>
      <c r="AG40" s="18">
        <f>'Crop and Animal Data'!AU76</f>
        <v>385.12978490703608</v>
      </c>
      <c r="AH40" s="18">
        <f>'Crop and Animal Data'!AV76</f>
        <v>385.12978490703608</v>
      </c>
      <c r="AI40" s="1134">
        <f>'Crop and Animal Data'!AW76</f>
        <v>385.12978490703608</v>
      </c>
      <c r="AJ40" s="1134">
        <f>'Crop and Animal Data'!AX76</f>
        <v>385.12978490703608</v>
      </c>
      <c r="AK40" s="1134">
        <f>'Crop and Animal Data'!AY76</f>
        <v>385.12978490703608</v>
      </c>
      <c r="AL40" s="1134">
        <f>'Crop and Animal Data'!AZ76</f>
        <v>385.12978490703608</v>
      </c>
      <c r="AM40" s="1134">
        <f>'Crop and Animal Data'!BA76</f>
        <v>385.12978490703608</v>
      </c>
      <c r="AN40" s="1134">
        <f>'Crop and Animal Data'!BB76</f>
        <v>385.12978490703608</v>
      </c>
      <c r="AO40" s="1134">
        <f>'Crop and Animal Data'!BC76</f>
        <v>385.12978490703608</v>
      </c>
      <c r="AP40" s="1134">
        <f>'Crop and Animal Data'!BD76</f>
        <v>385.12978490703608</v>
      </c>
      <c r="AQ40" s="1134">
        <f>'Crop and Animal Data'!BE76</f>
        <v>385.12978490703608</v>
      </c>
      <c r="AR40" s="1134">
        <f>'Crop and Animal Data'!BF76</f>
        <v>385.12978490703608</v>
      </c>
      <c r="AS40" s="1134">
        <f>'Crop and Animal Data'!BG76</f>
        <v>385.12978490703608</v>
      </c>
      <c r="AT40" s="1134">
        <f>'Crop and Animal Data'!BH76</f>
        <v>385.12978490703608</v>
      </c>
      <c r="AU40" s="1134">
        <f>'Crop and Animal Data'!BI76</f>
        <v>385.12978490703608</v>
      </c>
      <c r="AV40" s="1134">
        <f>'Crop and Animal Data'!BJ76</f>
        <v>385.12978490703608</v>
      </c>
      <c r="AW40" s="1134">
        <f>'Crop and Animal Data'!BK76</f>
        <v>385.12978490703608</v>
      </c>
      <c r="AX40" s="1134">
        <f>'Crop and Animal Data'!BL76</f>
        <v>385.12978490703608</v>
      </c>
      <c r="AY40" s="1134">
        <f>'Crop and Animal Data'!BM76</f>
        <v>385.12978490703608</v>
      </c>
      <c r="AZ40" s="1134">
        <f>'Crop and Animal Data'!BN76</f>
        <v>385.12978490703608</v>
      </c>
      <c r="BA40" s="1134">
        <f>'Crop and Animal Data'!BO76</f>
        <v>385.12978490703608</v>
      </c>
      <c r="BB40" s="1134">
        <f>'Crop and Animal Data'!BP76</f>
        <v>385.12978490703608</v>
      </c>
      <c r="BC40" s="1134">
        <f>'Crop and Animal Data'!BQ76</f>
        <v>385.12978490703608</v>
      </c>
      <c r="BD40" s="1134">
        <f>'Crop and Animal Data'!BR76</f>
        <v>385.12978490703608</v>
      </c>
      <c r="BE40" s="1134">
        <f>'Crop and Animal Data'!BS76</f>
        <v>385.12978490703608</v>
      </c>
    </row>
    <row r="41" spans="1:57" ht="10.4" customHeight="1" x14ac:dyDescent="0.25">
      <c r="AG41" s="286"/>
      <c r="AH41" s="286"/>
      <c r="AI41" s="1138"/>
      <c r="AJ41" s="1138"/>
      <c r="AK41" s="1138"/>
      <c r="AL41" s="1138"/>
      <c r="AM41" s="1138"/>
      <c r="AN41" s="1138"/>
      <c r="AO41" s="1138"/>
      <c r="AP41" s="1138"/>
      <c r="AQ41" s="1138"/>
      <c r="AR41" s="1138"/>
      <c r="AS41" s="1138"/>
      <c r="AT41" s="1138"/>
      <c r="AU41" s="1138"/>
      <c r="AV41" s="1138"/>
      <c r="AW41" s="1138"/>
      <c r="AX41" s="1138"/>
      <c r="AY41" s="1138"/>
      <c r="AZ41" s="1138"/>
      <c r="BA41" s="1138"/>
      <c r="BB41" s="1138"/>
      <c r="BC41" s="1138"/>
      <c r="BD41" s="1138"/>
      <c r="BE41" s="1138"/>
    </row>
    <row r="42" spans="1:57" ht="10.4" customHeight="1" x14ac:dyDescent="0.25">
      <c r="A42" s="7"/>
      <c r="B42" s="1328" t="s">
        <v>734</v>
      </c>
      <c r="C42" s="1328"/>
      <c r="D42" s="1328"/>
      <c r="E42" s="1328"/>
      <c r="F42" s="1328"/>
      <c r="G42" s="1328"/>
      <c r="H42" s="1328"/>
      <c r="I42" s="1328"/>
      <c r="J42" s="1328"/>
      <c r="K42" s="1328"/>
      <c r="L42" s="1328"/>
      <c r="M42" s="1328"/>
      <c r="N42" s="1328"/>
      <c r="O42" s="1328"/>
      <c r="P42" s="1328"/>
      <c r="Q42" s="1328"/>
      <c r="R42" s="1328"/>
      <c r="S42" s="1328"/>
      <c r="T42" s="734"/>
      <c r="U42" s="734"/>
      <c r="V42" s="734"/>
      <c r="W42" s="734"/>
      <c r="X42" s="734"/>
      <c r="Y42" s="734"/>
      <c r="Z42" s="734"/>
      <c r="AA42" s="734"/>
      <c r="AB42" s="734"/>
      <c r="AC42" s="734"/>
      <c r="AD42" s="734"/>
      <c r="AE42" s="734"/>
      <c r="AF42" s="734"/>
      <c r="AG42" s="286"/>
      <c r="AH42" s="286"/>
      <c r="AI42" s="1138"/>
      <c r="AJ42" s="1138"/>
      <c r="AK42" s="1138"/>
      <c r="AL42" s="1138"/>
      <c r="AM42" s="1138"/>
      <c r="AN42" s="1138"/>
      <c r="AO42" s="1138"/>
      <c r="AP42" s="1138"/>
      <c r="AQ42" s="1138"/>
      <c r="AR42" s="1138"/>
      <c r="AS42" s="1138"/>
      <c r="AT42" s="1138"/>
      <c r="AU42" s="1138"/>
      <c r="AV42" s="1138"/>
      <c r="AW42" s="1138"/>
      <c r="AX42" s="1138"/>
      <c r="AY42" s="1138"/>
      <c r="AZ42" s="1138"/>
      <c r="BA42" s="1138"/>
      <c r="BB42" s="1138"/>
      <c r="BC42" s="1138"/>
      <c r="BD42" s="1138"/>
      <c r="BE42" s="1138"/>
    </row>
    <row r="43" spans="1:57" ht="10.4" customHeight="1" x14ac:dyDescent="0.25">
      <c r="A43" s="5" t="s">
        <v>254</v>
      </c>
      <c r="B43" s="18">
        <f>'Crop and Animal Data'!P87</f>
        <v>1903000</v>
      </c>
      <c r="C43" s="18">
        <f>'Crop and Animal Data'!Q87</f>
        <v>1693000</v>
      </c>
      <c r="D43" s="18">
        <f>'Crop and Animal Data'!R87</f>
        <v>1715000</v>
      </c>
      <c r="E43" s="18">
        <f>'Crop and Animal Data'!S87</f>
        <v>1900000</v>
      </c>
      <c r="F43" s="18">
        <f>'Crop and Animal Data'!T87</f>
        <v>1729000</v>
      </c>
      <c r="G43" s="18">
        <f>'Crop and Animal Data'!U87</f>
        <v>1675000</v>
      </c>
      <c r="H43" s="18">
        <f>'Crop and Animal Data'!V87</f>
        <v>1702000</v>
      </c>
      <c r="I43" s="18">
        <f>'Crop and Animal Data'!W87</f>
        <v>1784000</v>
      </c>
      <c r="J43" s="18">
        <f>'Crop and Animal Data'!X87</f>
        <v>1783000</v>
      </c>
      <c r="K43" s="18">
        <f>'Crop and Animal Data'!Y87</f>
        <v>1975000</v>
      </c>
      <c r="L43" s="18">
        <f>'Crop and Animal Data'!Z87</f>
        <v>1613682.3181049069</v>
      </c>
      <c r="M43" s="18">
        <f>'Crop and Animal Data'!AA87</f>
        <v>1491000</v>
      </c>
      <c r="N43" s="18">
        <f>'Crop and Animal Data'!AB87</f>
        <v>1694000</v>
      </c>
      <c r="O43" s="18">
        <f>'Crop and Animal Data'!AC87</f>
        <v>1641000</v>
      </c>
      <c r="P43" s="18">
        <f>'Crop and Animal Data'!AD87</f>
        <v>1549000</v>
      </c>
      <c r="Q43" s="18">
        <f>'Crop and Animal Data'!AE87</f>
        <v>1330517.9897201599</v>
      </c>
      <c r="R43" s="18">
        <f>'Crop and Animal Data'!AF87</f>
        <v>1323000</v>
      </c>
      <c r="S43" s="18">
        <f>'Crop and Animal Data'!AG87</f>
        <v>1190000</v>
      </c>
      <c r="T43" s="18">
        <f>'Crop and Animal Data'!AH87</f>
        <v>1133409.2431346283</v>
      </c>
      <c r="U43" s="18">
        <f>'Crop and Animal Data'!AI87</f>
        <v>1061674.4809109175</v>
      </c>
      <c r="V43" s="18">
        <f>'Crop and Animal Data'!AJ87</f>
        <v>952478.23174815811</v>
      </c>
      <c r="W43" s="18">
        <f>'Crop and Animal Data'!AK87</f>
        <v>1025807.0997990622</v>
      </c>
      <c r="X43" s="18">
        <f>'Crop and Animal Data'!AL87</f>
        <v>1005880.7769591426</v>
      </c>
      <c r="Y43" s="18">
        <f>'Crop and Animal Data'!AM87</f>
        <v>1077615.5391828532</v>
      </c>
      <c r="Z43" s="18">
        <f>'Crop and Animal Data'!AN87</f>
        <v>1005083.7240455459</v>
      </c>
      <c r="AA43" s="18">
        <f>'Crop and Animal Data'!AO87</f>
        <v>907843.26858673815</v>
      </c>
      <c r="AB43" s="18">
        <f>'Crop and Animal Data'!AP87</f>
        <v>1064862.6925653047</v>
      </c>
      <c r="AC43" s="18">
        <f>'Crop and Animal Data'!AQ87</f>
        <v>90</v>
      </c>
      <c r="AD43" s="18">
        <f>'Crop and Animal Data'!AR87</f>
        <v>0</v>
      </c>
      <c r="AE43" s="18">
        <f>'Crop and Animal Data'!AS87</f>
        <v>0</v>
      </c>
      <c r="AF43" s="18">
        <f>'Crop and Animal Data'!AT87</f>
        <v>0</v>
      </c>
      <c r="AG43" s="18">
        <f>'Crop and Animal Data'!AU87</f>
        <v>0</v>
      </c>
      <c r="AH43" s="18">
        <f>'Crop and Animal Data'!AV87</f>
        <v>0</v>
      </c>
      <c r="AI43" s="1134">
        <f>'Crop and Animal Data'!AW87</f>
        <v>0</v>
      </c>
      <c r="AJ43" s="1134">
        <f>'Crop and Animal Data'!AX87</f>
        <v>0</v>
      </c>
      <c r="AK43" s="1134">
        <f>'Crop and Animal Data'!AY87</f>
        <v>0</v>
      </c>
      <c r="AL43" s="1134">
        <f>'Crop and Animal Data'!AZ87</f>
        <v>0</v>
      </c>
      <c r="AM43" s="1134">
        <f>'Crop and Animal Data'!BA87</f>
        <v>0</v>
      </c>
      <c r="AN43" s="1134">
        <f>'Crop and Animal Data'!BB87</f>
        <v>0</v>
      </c>
      <c r="AO43" s="1134">
        <f>'Crop and Animal Data'!BC87</f>
        <v>0</v>
      </c>
      <c r="AP43" s="1134">
        <f>'Crop and Animal Data'!BD87</f>
        <v>0</v>
      </c>
      <c r="AQ43" s="1134">
        <f>'Crop and Animal Data'!BE87</f>
        <v>0</v>
      </c>
      <c r="AR43" s="1134">
        <f>'Crop and Animal Data'!BF87</f>
        <v>0</v>
      </c>
      <c r="AS43" s="1134">
        <f>'Crop and Animal Data'!BG87</f>
        <v>0</v>
      </c>
      <c r="AT43" s="1134">
        <f>'Crop and Animal Data'!BH87</f>
        <v>0</v>
      </c>
      <c r="AU43" s="1134">
        <f>'Crop and Animal Data'!BI87</f>
        <v>0</v>
      </c>
      <c r="AV43" s="1134">
        <f>'Crop and Animal Data'!BJ87</f>
        <v>0</v>
      </c>
      <c r="AW43" s="1134">
        <f>'Crop and Animal Data'!BK87</f>
        <v>0</v>
      </c>
      <c r="AX43" s="1134">
        <f>'Crop and Animal Data'!BL87</f>
        <v>0</v>
      </c>
      <c r="AY43" s="1134">
        <f>'Crop and Animal Data'!BM87</f>
        <v>0</v>
      </c>
      <c r="AZ43" s="1134">
        <f>'Crop and Animal Data'!BN87</f>
        <v>0</v>
      </c>
      <c r="BA43" s="1134">
        <f>'Crop and Animal Data'!BO87</f>
        <v>0</v>
      </c>
      <c r="BB43" s="1134">
        <f>'Crop and Animal Data'!BP87</f>
        <v>0</v>
      </c>
      <c r="BC43" s="1134">
        <f>'Crop and Animal Data'!BQ87</f>
        <v>0</v>
      </c>
      <c r="BD43" s="1134">
        <f>'Crop and Animal Data'!BR87</f>
        <v>0</v>
      </c>
      <c r="BE43" s="1134">
        <f>'Crop and Animal Data'!BS87</f>
        <v>0</v>
      </c>
    </row>
    <row r="44" spans="1:57" ht="10.4" customHeight="1" x14ac:dyDescent="0.25">
      <c r="A44" s="5" t="s">
        <v>255</v>
      </c>
      <c r="B44" s="18">
        <f>'Crop and Animal Data'!P98</f>
        <v>422151.24582412763</v>
      </c>
      <c r="C44" s="18">
        <f>'Crop and Animal Data'!Q98</f>
        <v>404574.30780166265</v>
      </c>
      <c r="D44" s="18">
        <f>'Crop and Animal Data'!R98</f>
        <v>386997.36977919249</v>
      </c>
      <c r="E44" s="18">
        <f>'Crop and Animal Data'!S98</f>
        <v>358036.58605930436</v>
      </c>
      <c r="F44" s="18">
        <f>'Crop and Animal Data'!T98</f>
        <v>329075.80233941623</v>
      </c>
      <c r="G44" s="18">
        <f>'Crop and Animal Data'!U98</f>
        <v>300115.0186195281</v>
      </c>
      <c r="H44" s="18">
        <f>'Crop and Animal Data'!V98</f>
        <v>271154.23489963997</v>
      </c>
      <c r="I44" s="18">
        <f>'Crop and Animal Data'!W98</f>
        <v>242193.45117975184</v>
      </c>
      <c r="J44" s="18">
        <f>'Crop and Animal Data'!X98</f>
        <v>237494.27485822866</v>
      </c>
      <c r="K44" s="18">
        <f>'Crop and Animal Data'!Y98</f>
        <v>232795.09853670545</v>
      </c>
      <c r="L44" s="18">
        <f>'Crop and Animal Data'!Z98</f>
        <v>228095.92221518225</v>
      </c>
      <c r="M44" s="18">
        <f>'Crop and Animal Data'!AA98</f>
        <v>223396.74589366035</v>
      </c>
      <c r="N44" s="18">
        <f>'Crop and Animal Data'!AB98</f>
        <v>218697.56957213714</v>
      </c>
      <c r="O44" s="18">
        <f>'Crop and Animal Data'!AC98</f>
        <v>204686.08680372962</v>
      </c>
      <c r="P44" s="18">
        <f>'Crop and Animal Data'!AD98</f>
        <v>191572.28959146916</v>
      </c>
      <c r="Q44" s="18">
        <f>'Crop and Animal Data'!AE98</f>
        <v>179298.66515308752</v>
      </c>
      <c r="R44" s="18">
        <f>'Crop and Animal Data'!AF98</f>
        <v>167811.38542654124</v>
      </c>
      <c r="S44" s="18">
        <f>'Crop and Animal Data'!AG98</f>
        <v>157060.07099791424</v>
      </c>
      <c r="T44" s="18">
        <f>'Crop and Animal Data'!AH98</f>
        <v>146997.57015395191</v>
      </c>
      <c r="U44" s="18">
        <f>'Crop and Animal Data'!AI98</f>
        <v>137579.75209022395</v>
      </c>
      <c r="V44" s="18">
        <f>'Crop and Animal Data'!AJ98</f>
        <v>128765.31336799523</v>
      </c>
      <c r="W44" s="18">
        <f>'Crop and Animal Data'!AK98</f>
        <v>120515.59677098865</v>
      </c>
      <c r="X44" s="18">
        <f>'Crop and Animal Data'!AL98</f>
        <v>112794.42176760538</v>
      </c>
      <c r="Y44" s="18">
        <f>'Crop and Animal Data'!AM98</f>
        <v>105567.92583506601</v>
      </c>
      <c r="Z44" s="18">
        <f>'Crop and Animal Data'!AN98</f>
        <v>98804.415949572518</v>
      </c>
      <c r="AA44" s="18">
        <f>'Crop and Animal Data'!AO98</f>
        <v>92474.229591176045</v>
      </c>
      <c r="AB44" s="18">
        <f>'Crop and Animal Data'!AP98</f>
        <v>86549.604653763832</v>
      </c>
      <c r="AC44" s="18">
        <f>'Crop and Animal Data'!AQ98</f>
        <v>81004.557689633322</v>
      </c>
      <c r="AD44" s="18">
        <f>'Crop and Animal Data'!AR98</f>
        <v>75814.769954674572</v>
      </c>
      <c r="AE44" s="18">
        <f>'Crop and Animal Data'!AS98</f>
        <v>70957.480754392382</v>
      </c>
      <c r="AF44" s="18">
        <f>'Crop and Animal Data'!AT98</f>
        <v>66411.387623019764</v>
      </c>
      <c r="AG44" s="18">
        <f>'Crop and Animal Data'!AU98</f>
        <v>62156.552897940463</v>
      </c>
      <c r="AH44" s="18">
        <f>'Crop and Animal Data'!AV98</f>
        <v>86028.069209017718</v>
      </c>
      <c r="AI44" s="1134">
        <f>'Crop and Animal Data'!AW98</f>
        <v>54447.212994034009</v>
      </c>
      <c r="AJ44" s="1134">
        <f>'Crop and Animal Data'!AX98</f>
        <v>50958.897197263868</v>
      </c>
      <c r="AK44" s="1134">
        <f>'Crop and Animal Data'!AY98</f>
        <v>47694.070288700546</v>
      </c>
      <c r="AL44" s="1134">
        <f>'Crop and Animal Data'!AZ98</f>
        <v>44638.413816098917</v>
      </c>
      <c r="AM44" s="1134">
        <f>'Crop and Animal Data'!BA98</f>
        <v>41778.526679643976</v>
      </c>
      <c r="AN44" s="1134">
        <f>'Crop and Animal Data'!BB98</f>
        <v>39101.866359154228</v>
      </c>
      <c r="AO44" s="1134">
        <f>'Crop and Animal Data'!BC98</f>
        <v>36596.693906731758</v>
      </c>
      <c r="AP44" s="1134">
        <f>'Crop and Animal Data'!BD98</f>
        <v>34252.022463614885</v>
      </c>
      <c r="AQ44" s="1134">
        <f>'Crop and Animal Data'!BE98</f>
        <v>32057.569075445219</v>
      </c>
      <c r="AR44" s="1134">
        <f>'Crop and Animal Data'!BF98</f>
        <v>30003.709594627002</v>
      </c>
      <c r="AS44" s="1134">
        <f>'Crop and Animal Data'!BG98</f>
        <v>28081.436471995188</v>
      </c>
      <c r="AT44" s="1134">
        <f>'Crop and Animal Data'!BH98</f>
        <v>26282.319252680561</v>
      </c>
      <c r="AU44" s="1134">
        <f>'Crop and Animal Data'!BI98</f>
        <v>24598.467602919765</v>
      </c>
      <c r="AV44" s="1134">
        <f>'Crop and Animal Data'!BJ98</f>
        <v>23022.496705658123</v>
      </c>
      <c r="AW44" s="1134">
        <f>'Crop and Animal Data'!BK98</f>
        <v>21547.494873181677</v>
      </c>
      <c r="AX44" s="1134">
        <f>'Crop and Animal Data'!BL98</f>
        <v>20166.993234738231</v>
      </c>
      <c r="AY44" s="1134">
        <f>'Crop and Animal Data'!BM98</f>
        <v>18874.937366207323</v>
      </c>
      <c r="AZ44" s="1134">
        <f>'Crop and Animal Data'!BN98</f>
        <v>17665.660737396178</v>
      </c>
      <c r="BA44" s="1134">
        <f>'Crop and Animal Data'!BO98</f>
        <v>16533.859860510278</v>
      </c>
      <c r="BB44" s="1134">
        <f>'Crop and Animal Data'!BP98</f>
        <v>15474.571030807983</v>
      </c>
      <c r="BC44" s="1134">
        <f>'Crop and Animal Data'!BQ98</f>
        <v>14483.148557431359</v>
      </c>
      <c r="BD44" s="1134">
        <f>'Crop and Animal Data'!BR98</f>
        <v>13555.244388940819</v>
      </c>
      <c r="BE44" s="1134">
        <f>'Crop and Animal Data'!BS98</f>
        <v>12686.789044197954</v>
      </c>
    </row>
    <row r="45" spans="1:57" ht="10.4" customHeight="1" x14ac:dyDescent="0.25">
      <c r="A45" s="5" t="s">
        <v>256</v>
      </c>
      <c r="B45" s="18">
        <f>'Crop and Animal Data'!P109</f>
        <v>743.85632663727347</v>
      </c>
      <c r="C45" s="18">
        <f>'Crop and Animal Data'!Q109</f>
        <v>753.90525474635319</v>
      </c>
      <c r="D45" s="18">
        <f>'Crop and Animal Data'!R109</f>
        <v>763.9541828554303</v>
      </c>
      <c r="E45" s="18">
        <f>'Crop and Animal Data'!S109</f>
        <v>798.41849154115073</v>
      </c>
      <c r="F45" s="18">
        <f>'Crop and Animal Data'!T109</f>
        <v>832.88280022686047</v>
      </c>
      <c r="G45" s="18">
        <f>'Crop and Animal Data'!U109</f>
        <v>867.34710891257032</v>
      </c>
      <c r="H45" s="18">
        <f>'Crop and Animal Data'!V109</f>
        <v>901.81141759828006</v>
      </c>
      <c r="I45" s="18">
        <f>'Crop and Animal Data'!W109</f>
        <v>936.27572628396865</v>
      </c>
      <c r="J45" s="18">
        <f>'Crop and Animal Data'!X109</f>
        <v>867.8024260049375</v>
      </c>
      <c r="K45" s="18">
        <f>'Crop and Animal Data'!Y109</f>
        <v>799.32912572588521</v>
      </c>
      <c r="L45" s="18">
        <f>'Crop and Animal Data'!Z109</f>
        <v>730.85582544685394</v>
      </c>
      <c r="M45" s="18">
        <f>'Crop and Animal Data'!AA109</f>
        <v>662.38252516780165</v>
      </c>
      <c r="N45" s="18">
        <f>'Crop and Animal Data'!AB109</f>
        <v>593.90922488878743</v>
      </c>
      <c r="O45" s="18">
        <f>'Crop and Animal Data'!AC109</f>
        <v>682.81587819087974</v>
      </c>
      <c r="P45" s="18">
        <f>'Crop and Animal Data'!AD109</f>
        <v>771.72253149298911</v>
      </c>
      <c r="Q45" s="18">
        <f>'Crop and Animal Data'!AE109</f>
        <v>860.6291847951195</v>
      </c>
      <c r="R45" s="18">
        <f>'Crop and Animal Data'!AF109</f>
        <v>949.53583809722886</v>
      </c>
      <c r="S45" s="18">
        <f>'Crop and Animal Data'!AG109</f>
        <v>1038.4424913993591</v>
      </c>
      <c r="T45" s="18">
        <f>'Crop and Animal Data'!AH109</f>
        <v>1447.5135751093712</v>
      </c>
      <c r="U45" s="18">
        <f>'Crop and Animal Data'!AI109</f>
        <v>1856.5846588195523</v>
      </c>
      <c r="V45" s="18">
        <f>'Crop and Animal Data'!AJ109</f>
        <v>2265.6557425295641</v>
      </c>
      <c r="W45" s="18">
        <f>'Crop and Animal Data'!AK109</f>
        <v>2674.7268262397452</v>
      </c>
      <c r="X45" s="18">
        <f>'Crop and Animal Data'!AL109</f>
        <v>3083.7979099498143</v>
      </c>
      <c r="Y45" s="18">
        <f>'Crop and Animal Data'!AM109</f>
        <v>3079.6467795294311</v>
      </c>
      <c r="Z45" s="18">
        <f>'Crop and Animal Data'!AN109</f>
        <v>3075.4956491090484</v>
      </c>
      <c r="AA45" s="18">
        <f>'Crop and Animal Data'!AO109</f>
        <v>3071.3445186886656</v>
      </c>
      <c r="AB45" s="18">
        <f>'Crop and Animal Data'!AP109</f>
        <v>3067.1933882682829</v>
      </c>
      <c r="AC45" s="18">
        <f>'Crop and Animal Data'!AQ109</f>
        <v>3063.0422578479001</v>
      </c>
      <c r="AD45" s="18">
        <f>'Crop and Animal Data'!AR109</f>
        <v>3609.8540796014972</v>
      </c>
      <c r="AE45" s="18">
        <f>'Crop and Animal Data'!AS109</f>
        <v>3781.0093430546613</v>
      </c>
      <c r="AF45" s="18">
        <f>'Crop and Animal Data'!AT109</f>
        <v>3952.1646065078253</v>
      </c>
      <c r="AG45" s="18">
        <f>'Crop and Animal Data'!AU109</f>
        <v>4123.3198699609475</v>
      </c>
      <c r="AH45" s="18">
        <f>'Crop and Animal Data'!AV109</f>
        <v>1884.4463392876485</v>
      </c>
      <c r="AI45" s="1134">
        <f>'Crop and Animal Data'!AW109</f>
        <v>3822.9560517668992</v>
      </c>
      <c r="AJ45" s="1134">
        <f>'Crop and Animal Data'!AX109</f>
        <v>3933.8605953668753</v>
      </c>
      <c r="AK45" s="1134">
        <f>'Crop and Animal Data'!AY109</f>
        <v>4044.7651389668936</v>
      </c>
      <c r="AL45" s="1134">
        <f>'Crop and Animal Data'!AZ109</f>
        <v>4155.6696825668696</v>
      </c>
      <c r="AM45" s="1134">
        <f>'Crop and Animal Data'!BA109</f>
        <v>4266.5742261668875</v>
      </c>
      <c r="AN45" s="1134">
        <f>'Crop and Animal Data'!BB109</f>
        <v>4377.4787697668635</v>
      </c>
      <c r="AO45" s="1134">
        <f>'Crop and Animal Data'!BC109</f>
        <v>4488.3833133668822</v>
      </c>
      <c r="AP45" s="1134">
        <f>'Crop and Animal Data'!BD109</f>
        <v>4599.2878569668583</v>
      </c>
      <c r="AQ45" s="1134">
        <f>'Crop and Animal Data'!BE109</f>
        <v>4710.1924005668761</v>
      </c>
      <c r="AR45" s="1134">
        <f>'Crop and Animal Data'!BF109</f>
        <v>4821.0969441668531</v>
      </c>
      <c r="AS45" s="1134">
        <f>'Crop and Animal Data'!BG109</f>
        <v>4932.0014877668291</v>
      </c>
      <c r="AT45" s="1134">
        <f>'Crop and Animal Data'!BH109</f>
        <v>5042.9060313668469</v>
      </c>
      <c r="AU45" s="1134">
        <f>'Crop and Animal Data'!BI109</f>
        <v>5153.810574966823</v>
      </c>
      <c r="AV45" s="1134">
        <f>'Crop and Animal Data'!BJ109</f>
        <v>5264.7151185668417</v>
      </c>
      <c r="AW45" s="1134">
        <f>'Crop and Animal Data'!BK109</f>
        <v>5375.6196621668178</v>
      </c>
      <c r="AX45" s="1134">
        <f>'Crop and Animal Data'!BL109</f>
        <v>5486.5242057668356</v>
      </c>
      <c r="AY45" s="1134">
        <f>'Crop and Animal Data'!BM109</f>
        <v>5597.4287493668116</v>
      </c>
      <c r="AZ45" s="1134">
        <f>'Crop and Animal Data'!BN109</f>
        <v>5708.3332929667877</v>
      </c>
      <c r="BA45" s="1134">
        <f>'Crop and Animal Data'!BO109</f>
        <v>5819.2378365668064</v>
      </c>
      <c r="BB45" s="1134">
        <f>'Crop and Animal Data'!BP109</f>
        <v>5930.1423801667825</v>
      </c>
      <c r="BC45" s="1134">
        <f>'Crop and Animal Data'!BQ109</f>
        <v>6041.0469237668003</v>
      </c>
      <c r="BD45" s="1134">
        <f>'Crop and Animal Data'!BR109</f>
        <v>6151.9514673667763</v>
      </c>
      <c r="BE45" s="1134">
        <f>'Crop and Animal Data'!BS109</f>
        <v>6262.8560109667951</v>
      </c>
    </row>
    <row r="46" spans="1:57" ht="10.4" customHeight="1" x14ac:dyDescent="0.25">
      <c r="A46" s="5" t="s">
        <v>257</v>
      </c>
      <c r="B46" s="18">
        <f>'Crop and Animal Data'!P116</f>
        <v>139.62015008407116</v>
      </c>
      <c r="C46" s="18">
        <f>'Crop and Animal Data'!Q116</f>
        <v>140.28155624786712</v>
      </c>
      <c r="D46" s="18">
        <f>'Crop and Animal Data'!R116</f>
        <v>140.94296241166285</v>
      </c>
      <c r="E46" s="18">
        <f>'Crop and Animal Data'!S116</f>
        <v>139.47714602763531</v>
      </c>
      <c r="F46" s="18">
        <f>'Crop and Animal Data'!T116</f>
        <v>138.01132964360781</v>
      </c>
      <c r="G46" s="18">
        <f>'Crop and Animal Data'!U116</f>
        <v>136.54551325958028</v>
      </c>
      <c r="H46" s="18">
        <f>'Crop and Animal Data'!V116</f>
        <v>135.07969687555232</v>
      </c>
      <c r="I46" s="18">
        <f>'Crop and Animal Data'!W116</f>
        <v>133.61388049152481</v>
      </c>
      <c r="J46" s="18">
        <f>'Crop and Animal Data'!X116</f>
        <v>123.4186896914625</v>
      </c>
      <c r="K46" s="18">
        <f>'Crop and Animal Data'!Y116</f>
        <v>113.22349889139704</v>
      </c>
      <c r="L46" s="18">
        <f>'Crop and Animal Data'!Z116</f>
        <v>103.02830809133519</v>
      </c>
      <c r="M46" s="18">
        <f>'Crop and Animal Data'!AA116</f>
        <v>92.833117291273339</v>
      </c>
      <c r="N46" s="18">
        <f>'Crop and Animal Data'!AB116</f>
        <v>82.637926491211715</v>
      </c>
      <c r="O46" s="18">
        <f>'Crop and Animal Data'!AC116</f>
        <v>73.961434429525127</v>
      </c>
      <c r="P46" s="18">
        <f>'Crop and Animal Data'!AD116</f>
        <v>65.284942367838767</v>
      </c>
      <c r="Q46" s="18">
        <f>'Crop and Animal Data'!AE116</f>
        <v>56.608450306148804</v>
      </c>
      <c r="R46" s="18">
        <f>'Crop and Animal Data'!AF116</f>
        <v>47.931958244462443</v>
      </c>
      <c r="S46" s="18">
        <f>'Crop and Animal Data'!AG116</f>
        <v>39.255466182775102</v>
      </c>
      <c r="T46" s="18">
        <f>'Crop and Animal Data'!AH116</f>
        <v>35.557642361868666</v>
      </c>
      <c r="U46" s="18">
        <f>'Crop and Animal Data'!AI116</f>
        <v>31.859818540963058</v>
      </c>
      <c r="V46" s="18">
        <f>'Crop and Animal Data'!AJ116</f>
        <v>28.161994720057447</v>
      </c>
      <c r="W46" s="18">
        <f>'Crop and Animal Data'!AK116</f>
        <v>24.464170899151839</v>
      </c>
      <c r="X46" s="18">
        <f>'Crop and Animal Data'!AL116</f>
        <v>20.766347078246564</v>
      </c>
      <c r="Y46" s="18">
        <f>'Crop and Animal Data'!AM116</f>
        <v>30.522795727886347</v>
      </c>
      <c r="Z46" s="18">
        <f>'Crop and Animal Data'!AN116</f>
        <v>40.27924437752737</v>
      </c>
      <c r="AA46" s="18">
        <f>'Crop and Animal Data'!AO116</f>
        <v>50.035693027164776</v>
      </c>
      <c r="AB46" s="18">
        <f>'Crop and Animal Data'!AP116</f>
        <v>59.792141676802188</v>
      </c>
      <c r="AC46" s="18">
        <f>'Crop and Animal Data'!AQ116</f>
        <v>69.548590326439609</v>
      </c>
      <c r="AD46" s="18">
        <f>'Crop and Animal Data'!AR116</f>
        <v>61.366009015353889</v>
      </c>
      <c r="AE46" s="18">
        <f>'Crop and Animal Data'!AS116</f>
        <v>65.414584495671988</v>
      </c>
      <c r="AF46" s="18">
        <f>'Crop and Animal Data'!AT116</f>
        <v>69.463159975988276</v>
      </c>
      <c r="AG46" s="18">
        <f>'Crop and Animal Data'!AU116</f>
        <v>73.511735456304578</v>
      </c>
      <c r="AH46" s="18">
        <f>'Crop and Animal Data'!AV116</f>
        <v>77.548383596266362</v>
      </c>
      <c r="AI46" s="1134">
        <f>'Crop and Animal Data'!AW116</f>
        <v>81.605705792843708</v>
      </c>
      <c r="AJ46" s="1134">
        <f>'Crop and Animal Data'!AX116</f>
        <v>85.653983089651746</v>
      </c>
      <c r="AK46" s="1134">
        <f>'Crop and Animal Data'!AY116</f>
        <v>89.702260386459784</v>
      </c>
      <c r="AL46" s="1134">
        <f>'Crop and Animal Data'!AZ116</f>
        <v>93.750537683267822</v>
      </c>
      <c r="AM46" s="1134">
        <f>'Crop and Animal Data'!BA116</f>
        <v>97.798814980075861</v>
      </c>
      <c r="AN46" s="1134">
        <f>'Crop and Animal Data'!BB116</f>
        <v>101.84709227688391</v>
      </c>
      <c r="AO46" s="1134">
        <f>'Crop and Animal Data'!BC116</f>
        <v>105.89536957369195</v>
      </c>
      <c r="AP46" s="1134">
        <f>'Crop and Animal Data'!BD116</f>
        <v>109.94364687049999</v>
      </c>
      <c r="AQ46" s="1134">
        <f>'Crop and Animal Data'!BE116</f>
        <v>113.99192416730803</v>
      </c>
      <c r="AR46" s="1134">
        <f>'Crop and Animal Data'!BF116</f>
        <v>118.04020146411607</v>
      </c>
      <c r="AS46" s="1134">
        <f>'Crop and Animal Data'!BG116</f>
        <v>122.0884787609241</v>
      </c>
      <c r="AT46" s="1134">
        <f>'Crop and Animal Data'!BH116</f>
        <v>126.13675605773214</v>
      </c>
      <c r="AU46" s="1134">
        <f>'Crop and Animal Data'!BI116</f>
        <v>130.1850333545402</v>
      </c>
      <c r="AV46" s="1134">
        <f>'Crop and Animal Data'!BJ116</f>
        <v>134.23331065135002</v>
      </c>
      <c r="AW46" s="1134">
        <f>'Crop and Animal Data'!BK116</f>
        <v>138.28158794815806</v>
      </c>
      <c r="AX46" s="1134">
        <f>'Crop and Animal Data'!BL116</f>
        <v>142.3298652449661</v>
      </c>
      <c r="AY46" s="1134">
        <f>'Crop and Animal Data'!BM116</f>
        <v>146.37814254177417</v>
      </c>
      <c r="AZ46" s="1134">
        <f>'Crop and Animal Data'!BN116</f>
        <v>150.42641983858221</v>
      </c>
      <c r="BA46" s="1134">
        <f>'Crop and Animal Data'!BO116</f>
        <v>154.47469713539024</v>
      </c>
      <c r="BB46" s="1134">
        <f>'Crop and Animal Data'!BP116</f>
        <v>158.52297443219828</v>
      </c>
      <c r="BC46" s="1134">
        <f>'Crop and Animal Data'!BQ116</f>
        <v>162.57125172900632</v>
      </c>
      <c r="BD46" s="1134">
        <f>'Crop and Animal Data'!BR116</f>
        <v>166.61952902581436</v>
      </c>
      <c r="BE46" s="1134">
        <f>'Crop and Animal Data'!BS116</f>
        <v>170.6678063226224</v>
      </c>
    </row>
    <row r="47" spans="1:57" ht="10.4" customHeight="1" x14ac:dyDescent="0.25">
      <c r="A47" s="5" t="s">
        <v>258</v>
      </c>
      <c r="B47" s="18">
        <f>'Crop and Animal Data'!P123</f>
        <v>384.11506814081213</v>
      </c>
      <c r="C47" s="18">
        <f>'Crop and Animal Data'!Q123</f>
        <v>391.45820005460314</v>
      </c>
      <c r="D47" s="18">
        <f>'Crop and Animal Data'!R123</f>
        <v>398.80133196839734</v>
      </c>
      <c r="E47" s="18">
        <f>'Crop and Animal Data'!S123</f>
        <v>390.10723751578553</v>
      </c>
      <c r="F47" s="18">
        <f>'Crop and Animal Data'!T123</f>
        <v>381.41314306317696</v>
      </c>
      <c r="G47" s="18">
        <f>'Crop and Animal Data'!U123</f>
        <v>372.71904861056834</v>
      </c>
      <c r="H47" s="18">
        <f>'Crop and Animal Data'!V123</f>
        <v>364.02495415795653</v>
      </c>
      <c r="I47" s="18">
        <f>'Crop and Animal Data'!W123</f>
        <v>355.3308597053416</v>
      </c>
      <c r="J47" s="18">
        <f>'Crop and Animal Data'!X123</f>
        <v>333.56309233811601</v>
      </c>
      <c r="K47" s="18">
        <f>'Crop and Animal Data'!Y123</f>
        <v>311.79532497089048</v>
      </c>
      <c r="L47" s="18">
        <f>'Crop and Animal Data'!Z123</f>
        <v>290.02755760367126</v>
      </c>
      <c r="M47" s="18">
        <f>'Crop and Animal Data'!AA123</f>
        <v>268.25979023644572</v>
      </c>
      <c r="N47" s="18">
        <f>'Crop and Animal Data'!AB123</f>
        <v>246.49202286922429</v>
      </c>
      <c r="O47" s="18">
        <f>'Crop and Animal Data'!AC123</f>
        <v>253.06827753478041</v>
      </c>
      <c r="P47" s="18">
        <f>'Crop and Animal Data'!AD123</f>
        <v>259.6445322003359</v>
      </c>
      <c r="Q47" s="18">
        <f>'Crop and Animal Data'!AE123</f>
        <v>266.22078686589293</v>
      </c>
      <c r="R47" s="18">
        <f>'Crop and Animal Data'!AF123</f>
        <v>272.79704153144843</v>
      </c>
      <c r="S47" s="18">
        <f>'Crop and Animal Data'!AG123</f>
        <v>279.37329619700392</v>
      </c>
      <c r="T47" s="18">
        <f>'Crop and Animal Data'!AH123</f>
        <v>261.38383465588521</v>
      </c>
      <c r="U47" s="18">
        <f>'Crop and Animal Data'!AI123</f>
        <v>243.39437311477445</v>
      </c>
      <c r="V47" s="18">
        <f>'Crop and Animal Data'!AJ123</f>
        <v>225.40491157365736</v>
      </c>
      <c r="W47" s="18">
        <f>'Crop and Animal Data'!AK123</f>
        <v>207.41545003254026</v>
      </c>
      <c r="X47" s="18">
        <f>'Crop and Animal Data'!AL123</f>
        <v>189.42598849142695</v>
      </c>
      <c r="Y47" s="18">
        <f>'Crop and Animal Data'!AM123</f>
        <v>211.27529455031686</v>
      </c>
      <c r="Z47" s="18">
        <f>'Crop and Animal Data'!AN123</f>
        <v>233.12460060921052</v>
      </c>
      <c r="AA47" s="18">
        <f>'Crop and Animal Data'!AO123</f>
        <v>254.97390666810421</v>
      </c>
      <c r="AB47" s="18">
        <f>'Crop and Animal Data'!AP123</f>
        <v>276.82321272699153</v>
      </c>
      <c r="AC47" s="18">
        <f>'Crop and Animal Data'!AQ123</f>
        <v>298.67251878588519</v>
      </c>
      <c r="AD47" s="18">
        <f>'Crop and Animal Data'!AR123</f>
        <v>267.40346804476877</v>
      </c>
      <c r="AE47" s="18">
        <f>'Crop and Animal Data'!AS123</f>
        <v>272.35147875820326</v>
      </c>
      <c r="AF47" s="18">
        <f>'Crop and Animal Data'!AT123</f>
        <v>277.29948947163609</v>
      </c>
      <c r="AG47" s="18">
        <f>'Crop and Animal Data'!AU123</f>
        <v>282.24750018507058</v>
      </c>
      <c r="AH47" s="18">
        <f>'Crop and Animal Data'!AV123</f>
        <v>335.97923267086207</v>
      </c>
      <c r="AI47" s="1134">
        <f>'Crop and Animal Data'!AW123</f>
        <v>305.15251408456771</v>
      </c>
      <c r="AJ47" s="1134">
        <f>'Crop and Animal Data'!AX123</f>
        <v>311.32011784231122</v>
      </c>
      <c r="AK47" s="1134">
        <f>'Crop and Animal Data'!AY123</f>
        <v>317.48772160005473</v>
      </c>
      <c r="AL47" s="1134">
        <f>'Crop and Animal Data'!AZ123</f>
        <v>323.65532535779829</v>
      </c>
      <c r="AM47" s="1134">
        <f>'Crop and Animal Data'!BA123</f>
        <v>329.8229291155418</v>
      </c>
      <c r="AN47" s="1134">
        <f>'Crop and Animal Data'!BB123</f>
        <v>335.9905328732853</v>
      </c>
      <c r="AO47" s="1134">
        <f>'Crop and Animal Data'!BC123</f>
        <v>342.15813663102722</v>
      </c>
      <c r="AP47" s="1134">
        <f>'Crop and Animal Data'!BD123</f>
        <v>348.32574038877073</v>
      </c>
      <c r="AQ47" s="1134">
        <f>'Crop and Animal Data'!BE123</f>
        <v>354.49334414651423</v>
      </c>
      <c r="AR47" s="1134">
        <f>'Crop and Animal Data'!BF123</f>
        <v>360.66094790425774</v>
      </c>
      <c r="AS47" s="1134">
        <f>'Crop and Animal Data'!BG123</f>
        <v>366.82855166200125</v>
      </c>
      <c r="AT47" s="1134">
        <f>'Crop and Animal Data'!BH123</f>
        <v>372.99615541974475</v>
      </c>
      <c r="AU47" s="1134">
        <f>'Crop and Animal Data'!BI123</f>
        <v>379.16375917748667</v>
      </c>
      <c r="AV47" s="1134">
        <f>'Crop and Animal Data'!BJ123</f>
        <v>385.33136293523023</v>
      </c>
      <c r="AW47" s="1134">
        <f>'Crop and Animal Data'!BK123</f>
        <v>391.49896669297374</v>
      </c>
      <c r="AX47" s="1134">
        <f>'Crop and Animal Data'!BL123</f>
        <v>397.66657045071724</v>
      </c>
      <c r="AY47" s="1134">
        <f>'Crop and Animal Data'!BM123</f>
        <v>403.83417420846075</v>
      </c>
      <c r="AZ47" s="1134">
        <f>'Crop and Animal Data'!BN123</f>
        <v>410.00177796620267</v>
      </c>
      <c r="BA47" s="1134">
        <f>'Crop and Animal Data'!BO123</f>
        <v>416.16938172394617</v>
      </c>
      <c r="BB47" s="1134">
        <f>'Crop and Animal Data'!BP123</f>
        <v>422.33698548168968</v>
      </c>
      <c r="BC47" s="1134">
        <f>'Crop and Animal Data'!BQ123</f>
        <v>428.50458923943319</v>
      </c>
      <c r="BD47" s="1134">
        <f>'Crop and Animal Data'!BR123</f>
        <v>434.67219299717669</v>
      </c>
      <c r="BE47" s="1134">
        <f>'Crop and Animal Data'!BS123</f>
        <v>440.8397967549202</v>
      </c>
    </row>
    <row r="48" spans="1:57" ht="10.4" customHeight="1" x14ac:dyDescent="0.25">
      <c r="A48" s="5" t="s">
        <v>26</v>
      </c>
      <c r="B48" s="18">
        <f>'Crop and Animal Data'!P130</f>
        <v>0</v>
      </c>
      <c r="C48" s="18">
        <f>'Crop and Animal Data'!Q130</f>
        <v>0</v>
      </c>
      <c r="D48" s="18">
        <f>'Crop and Animal Data'!R130</f>
        <v>0</v>
      </c>
      <c r="E48" s="18">
        <f>'Crop and Animal Data'!S130</f>
        <v>0</v>
      </c>
      <c r="F48" s="18">
        <f>'Crop and Animal Data'!T130</f>
        <v>0</v>
      </c>
      <c r="G48" s="18">
        <f>'Crop and Animal Data'!U130</f>
        <v>0</v>
      </c>
      <c r="H48" s="18">
        <f>'Crop and Animal Data'!V130</f>
        <v>0</v>
      </c>
      <c r="I48" s="18">
        <f>'Crop and Animal Data'!W130</f>
        <v>0</v>
      </c>
      <c r="J48" s="18">
        <f>'Crop and Animal Data'!X130</f>
        <v>106.07739525927749</v>
      </c>
      <c r="K48" s="18">
        <f>'Crop and Animal Data'!Y130</f>
        <v>212.15479051855499</v>
      </c>
      <c r="L48" s="18">
        <f>'Crop and Animal Data'!Z130</f>
        <v>318.23218577783251</v>
      </c>
      <c r="M48" s="18">
        <f>'Crop and Animal Data'!AA130</f>
        <v>424.30958103710998</v>
      </c>
      <c r="N48" s="18">
        <f>'Crop and Animal Data'!AB130</f>
        <v>530.38697629640069</v>
      </c>
      <c r="O48" s="18">
        <f>'Crop and Animal Data'!AC130</f>
        <v>489.43897695526243</v>
      </c>
      <c r="P48" s="18">
        <f>'Crop and Animal Data'!AD130</f>
        <v>448.49097761413742</v>
      </c>
      <c r="Q48" s="18">
        <f>'Crop and Animal Data'!AE130</f>
        <v>407.54297827300149</v>
      </c>
      <c r="R48" s="18">
        <f>'Crop and Animal Data'!AF130</f>
        <v>366.59497893187648</v>
      </c>
      <c r="S48" s="18">
        <f>'Crop and Animal Data'!AG130</f>
        <v>325.64697959074846</v>
      </c>
      <c r="T48" s="18">
        <f>'Crop and Animal Data'!AH130</f>
        <v>451.99836232200096</v>
      </c>
      <c r="U48" s="18">
        <f>'Crop and Animal Data'!AI130</f>
        <v>578.34974505327216</v>
      </c>
      <c r="V48" s="18">
        <f>'Crop and Animal Data'!AJ130</f>
        <v>704.70112778454336</v>
      </c>
      <c r="W48" s="18">
        <f>'Crop and Animal Data'!AK130</f>
        <v>831.05251051577113</v>
      </c>
      <c r="X48" s="18">
        <f>'Crop and Animal Data'!AL130</f>
        <v>957.40389324706177</v>
      </c>
      <c r="Y48" s="18">
        <f>'Crop and Animal Data'!AM130</f>
        <v>1038.131930958928</v>
      </c>
      <c r="Z48" s="18">
        <f>'Crop and Animal Data'!AN130</f>
        <v>1118.8599686708139</v>
      </c>
      <c r="AA48" s="18">
        <f>'Crop and Animal Data'!AO130</f>
        <v>1199.5880063826996</v>
      </c>
      <c r="AB48" s="18">
        <f>'Crop and Animal Data'!AP130</f>
        <v>1280.3160440945853</v>
      </c>
      <c r="AC48" s="18">
        <f>'Crop and Animal Data'!AQ130</f>
        <v>1361.0440818064712</v>
      </c>
      <c r="AD48" s="18">
        <f>'Crop and Animal Data'!AR130</f>
        <v>1502.6032462108565</v>
      </c>
      <c r="AE48" s="18">
        <f>'Crop and Animal Data'!AS130</f>
        <v>1602.6866424158122</v>
      </c>
      <c r="AF48" s="18">
        <f>'Crop and Animal Data'!AT130</f>
        <v>1702.770038620768</v>
      </c>
      <c r="AG48" s="18">
        <f>'Crop and Animal Data'!AU130</f>
        <v>1802.8534348257238</v>
      </c>
      <c r="AH48" s="18">
        <f>'Crop and Animal Data'!AV130</f>
        <v>402.79975734316326</v>
      </c>
      <c r="AI48" s="1134">
        <f>'Crop and Animal Data'!AW130</f>
        <v>1602.9836742522932</v>
      </c>
      <c r="AJ48" s="1134">
        <f>'Crop and Animal Data'!AX130</f>
        <v>1665.5636436150492</v>
      </c>
      <c r="AK48" s="1134">
        <f>'Crop and Animal Data'!AY130</f>
        <v>1728.1436129778267</v>
      </c>
      <c r="AL48" s="1134">
        <f>'Crop and Animal Data'!AZ130</f>
        <v>1790.7235823405827</v>
      </c>
      <c r="AM48" s="1134">
        <f>'Crop and Animal Data'!BA130</f>
        <v>1853.3035517033602</v>
      </c>
      <c r="AN48" s="1134">
        <f>'Crop and Animal Data'!BB130</f>
        <v>1915.8835210661161</v>
      </c>
      <c r="AO48" s="1134">
        <f>'Crop and Animal Data'!BC130</f>
        <v>1978.4634904288937</v>
      </c>
      <c r="AP48" s="1134">
        <f>'Crop and Animal Data'!BD130</f>
        <v>2041.0434597916496</v>
      </c>
      <c r="AQ48" s="1134">
        <f>'Crop and Animal Data'!BE130</f>
        <v>2103.6234291544056</v>
      </c>
      <c r="AR48" s="1134">
        <f>'Crop and Animal Data'!BF130</f>
        <v>2166.2033985171834</v>
      </c>
      <c r="AS48" s="1134">
        <f>'Crop and Animal Data'!BG130</f>
        <v>2228.7833678799389</v>
      </c>
      <c r="AT48" s="1134">
        <f>'Crop and Animal Data'!BH130</f>
        <v>2291.3633372427166</v>
      </c>
      <c r="AU48" s="1134">
        <f>'Crop and Animal Data'!BI130</f>
        <v>2353.9433066054726</v>
      </c>
      <c r="AV48" s="1134">
        <f>'Crop and Animal Data'!BJ130</f>
        <v>2416.5232759682503</v>
      </c>
      <c r="AW48" s="1134">
        <f>'Crop and Animal Data'!BK130</f>
        <v>2479.1032453310063</v>
      </c>
      <c r="AX48" s="1134">
        <f>'Crop and Animal Data'!BL130</f>
        <v>2541.6832146937836</v>
      </c>
      <c r="AY48" s="1134">
        <f>'Crop and Animal Data'!BM130</f>
        <v>2604.2631840565396</v>
      </c>
      <c r="AZ48" s="1134">
        <f>'Crop and Animal Data'!BN130</f>
        <v>2666.8431534192955</v>
      </c>
      <c r="BA48" s="1134">
        <f>'Crop and Animal Data'!BO130</f>
        <v>2729.4231227820733</v>
      </c>
      <c r="BB48" s="1134">
        <f>'Crop and Animal Data'!BP130</f>
        <v>2792.0030921448292</v>
      </c>
      <c r="BC48" s="1134">
        <f>'Crop and Animal Data'!BQ130</f>
        <v>2854.5830615076065</v>
      </c>
      <c r="BD48" s="1134">
        <f>'Crop and Animal Data'!BR130</f>
        <v>2917.1630308703625</v>
      </c>
      <c r="BE48" s="1134">
        <f>'Crop and Animal Data'!BS130</f>
        <v>2979.7430002331403</v>
      </c>
    </row>
    <row r="49" spans="1:57" x14ac:dyDescent="0.25">
      <c r="A49" s="401" t="s">
        <v>259</v>
      </c>
      <c r="B49" s="18">
        <f>'Crop and Animal Data'!P145</f>
        <v>108.90903004031438</v>
      </c>
      <c r="C49" s="18">
        <f>'Crop and Animal Data'!Q145</f>
        <v>102.85852837140803</v>
      </c>
      <c r="D49" s="18">
        <f>'Crop and Animal Data'!R145</f>
        <v>111.93428087476757</v>
      </c>
      <c r="E49" s="18">
        <f>'Crop and Animal Data'!S145</f>
        <v>117.37973237678328</v>
      </c>
      <c r="F49" s="18">
        <f>'Crop and Animal Data'!T145</f>
        <v>148.84234105509634</v>
      </c>
      <c r="G49" s="18">
        <f>'Crop and Animal Data'!U145</f>
        <v>169.41404672937796</v>
      </c>
      <c r="H49" s="18">
        <f>'Crop and Animal Data'!V145</f>
        <v>193.61605340500333</v>
      </c>
      <c r="I49" s="18">
        <f>'Crop and Animal Data'!W145</f>
        <v>215.39785941306624</v>
      </c>
      <c r="J49" s="18">
        <f>'Crop and Animal Data'!X145</f>
        <v>358.18969879925623</v>
      </c>
      <c r="K49" s="18">
        <f>'Crop and Animal Data'!Y145</f>
        <v>371.50080247085015</v>
      </c>
      <c r="L49" s="18">
        <f>'Crop and Animal Data'!Z145</f>
        <v>296.47458177643773</v>
      </c>
      <c r="M49" s="18">
        <f>'Crop and Animal Data'!AA145</f>
        <v>350.92909679659192</v>
      </c>
      <c r="N49" s="18">
        <f>'Crop and Animal Data'!AB145</f>
        <v>375.13110347224324</v>
      </c>
      <c r="O49" s="18">
        <f>'Crop and Animal Data'!AC145</f>
        <v>462.24923962936822</v>
      </c>
      <c r="P49" s="18">
        <f>'Crop and Animal Data'!AD145</f>
        <v>472.12012711328208</v>
      </c>
      <c r="Q49" s="18">
        <f>'Crop and Animal Data'!AE145</f>
        <v>414.0462039767657</v>
      </c>
      <c r="R49" s="18">
        <f>'Crop and Animal Data'!AF145</f>
        <v>450.54420613250392</v>
      </c>
      <c r="S49" s="18">
        <f>'Crop and Animal Data'!AG145</f>
        <v>445.34707321238795</v>
      </c>
      <c r="T49" s="18">
        <f>'Crop and Animal Data'!AH145</f>
        <v>678.33030929511312</v>
      </c>
      <c r="U49" s="18">
        <f>'Crop and Animal Data'!AI145</f>
        <v>877.44161209390143</v>
      </c>
      <c r="V49" s="18">
        <f>'Crop and Animal Data'!AJ145</f>
        <v>1049.4312066073142</v>
      </c>
      <c r="W49" s="18">
        <f>'Crop and Animal Data'!AK145</f>
        <v>1078.487645407273</v>
      </c>
      <c r="X49" s="18">
        <f>'Crop and Animal Data'!AL145</f>
        <v>1272.7319935238934</v>
      </c>
      <c r="Y49" s="18">
        <f>'Crop and Animal Data'!AM145</f>
        <v>1192.0474860179984</v>
      </c>
      <c r="Z49" s="18">
        <f>'Crop and Animal Data'!AN145</f>
        <v>1067.4378836267526</v>
      </c>
      <c r="AA49" s="18">
        <f>'Crop and Animal Data'!AO145</f>
        <v>1018.2610503308313</v>
      </c>
      <c r="AB49" s="18">
        <f>'Crop and Animal Data'!AP145</f>
        <v>1027.5989867501103</v>
      </c>
      <c r="AC49" s="18">
        <f>'Crop and Animal Data'!AQ145</f>
        <v>1136.2870574787648</v>
      </c>
      <c r="AD49" s="18">
        <f>'Crop and Animal Data'!AR145</f>
        <v>836.49843943988697</v>
      </c>
      <c r="AE49" s="18">
        <f>'Crop and Animal Data'!AS145</f>
        <v>801.3105694082451</v>
      </c>
      <c r="AF49" s="18">
        <f>'Crop and Animal Data'!AT145</f>
        <v>763.87940815150728</v>
      </c>
      <c r="AG49" s="18">
        <f>'Crop and Animal Data'!AU145</f>
        <v>1013.3375060710517</v>
      </c>
      <c r="AH49" s="18">
        <f>'Crop and Animal Data'!AV145</f>
        <v>609.19761094501393</v>
      </c>
      <c r="AI49" s="1134">
        <f>'Crop and Animal Data'!AW145</f>
        <v>960.23570249031104</v>
      </c>
      <c r="AJ49" s="1134">
        <f>'Crop and Animal Data'!AX145</f>
        <v>980.01495585299233</v>
      </c>
      <c r="AK49" s="1134">
        <f>'Crop and Animal Data'!AY145</f>
        <v>999.1043507884981</v>
      </c>
      <c r="AL49" s="1134">
        <f>'Crop and Animal Data'!AZ145</f>
        <v>1017.5393598916054</v>
      </c>
      <c r="AM49" s="1134">
        <f>'Crop and Animal Data'!BA145</f>
        <v>1035.3530647331768</v>
      </c>
      <c r="AN49" s="1134">
        <f>'Crop and Animal Data'!BB145</f>
        <v>1052.5763539796853</v>
      </c>
      <c r="AO49" s="1134">
        <f>'Crop and Animal Data'!BC145</f>
        <v>1069.2381021347064</v>
      </c>
      <c r="AP49" s="1134">
        <f>'Crop and Animal Data'!BD145</f>
        <v>1085.3653310778086</v>
      </c>
      <c r="AQ49" s="1134">
        <f>'Crop and Animal Data'!BE145</f>
        <v>1100.9833563022723</v>
      </c>
      <c r="AR49" s="1134">
        <f>'Crop and Animal Data'!BF145</f>
        <v>1116.1159195159328</v>
      </c>
      <c r="AS49" s="1134">
        <f>'Crop and Animal Data'!BG145</f>
        <v>1130.7853090662325</v>
      </c>
      <c r="AT49" s="1134">
        <f>'Crop and Animal Data'!BH145</f>
        <v>1145.0124694742174</v>
      </c>
      <c r="AU49" s="1134">
        <f>'Crop and Animal Data'!BI145</f>
        <v>1158.8171012093069</v>
      </c>
      <c r="AV49" s="1134">
        <f>'Crop and Animal Data'!BJ145</f>
        <v>1172.2177517047774</v>
      </c>
      <c r="AW49" s="1134">
        <f>'Crop and Animal Data'!BK145</f>
        <v>1185.2318984977819</v>
      </c>
      <c r="AX49" s="1134">
        <f>'Crop and Animal Data'!BL145</f>
        <v>1197.8760252780353</v>
      </c>
      <c r="AY49" s="1134">
        <f>'Crop and Animal Data'!BM145</f>
        <v>1210.1656915405586</v>
      </c>
      <c r="AZ49" s="1134">
        <f>'Crop and Animal Data'!BN145</f>
        <v>1222.1155964616889</v>
      </c>
      <c r="BA49" s="1134">
        <f>'Crop and Animal Data'!BO145</f>
        <v>1233.7396375494841</v>
      </c>
      <c r="BB49" s="1134">
        <f>'Crop and Animal Data'!BP145</f>
        <v>1245.050964560575</v>
      </c>
      <c r="BC49" s="1134">
        <f>'Crop and Animal Data'!BQ145</f>
        <v>1256.0620291234463</v>
      </c>
      <c r="BD49" s="1134">
        <f>'Crop and Animal Data'!BR145</f>
        <v>1266.784630461525</v>
      </c>
      <c r="BE49" s="1134">
        <f>'Crop and Animal Data'!BS145</f>
        <v>1277.2299575693769</v>
      </c>
    </row>
    <row r="50" spans="1:57" ht="13" hidden="1" x14ac:dyDescent="0.3">
      <c r="A50" s="172" t="s">
        <v>741</v>
      </c>
      <c r="B50" s="558"/>
      <c r="C50" s="558"/>
      <c r="D50" s="558"/>
      <c r="E50" s="558"/>
      <c r="F50" s="558"/>
      <c r="G50" s="558"/>
      <c r="H50" s="558"/>
      <c r="I50" s="558"/>
      <c r="J50" s="558"/>
      <c r="K50" s="558"/>
      <c r="L50" s="558"/>
      <c r="M50" s="558"/>
      <c r="N50" s="558"/>
      <c r="O50" s="558"/>
      <c r="P50" s="558"/>
      <c r="Q50" s="558"/>
      <c r="R50" s="558"/>
      <c r="S50" s="558"/>
      <c r="T50" s="558"/>
      <c r="U50" s="558"/>
      <c r="V50" s="558"/>
      <c r="W50" s="558"/>
      <c r="X50" s="558"/>
      <c r="Y50" s="558"/>
      <c r="Z50" s="558"/>
      <c r="AA50" s="558"/>
      <c r="AB50" s="558"/>
      <c r="AC50" s="558"/>
      <c r="AD50" s="558"/>
      <c r="AE50" s="558"/>
      <c r="AF50" s="558"/>
    </row>
    <row r="51" spans="1:57" hidden="1" x14ac:dyDescent="0.25">
      <c r="A51" s="26"/>
      <c r="B51" s="30">
        <v>1990</v>
      </c>
      <c r="C51" s="30">
        <v>1991</v>
      </c>
      <c r="D51" s="30">
        <v>1992</v>
      </c>
      <c r="E51" s="30">
        <v>1993</v>
      </c>
      <c r="F51" s="30">
        <v>1994</v>
      </c>
      <c r="G51" s="30">
        <v>1995</v>
      </c>
      <c r="H51" s="30">
        <v>1996</v>
      </c>
      <c r="I51" s="30">
        <v>1997</v>
      </c>
      <c r="J51" s="30">
        <v>1998</v>
      </c>
      <c r="K51" s="30">
        <v>1999</v>
      </c>
      <c r="L51" s="30">
        <v>2000</v>
      </c>
      <c r="M51" s="30">
        <v>2001</v>
      </c>
      <c r="N51" s="30">
        <v>2002</v>
      </c>
      <c r="O51" s="30">
        <v>2003</v>
      </c>
      <c r="P51" s="30">
        <v>2004</v>
      </c>
      <c r="Q51" s="30">
        <v>2005</v>
      </c>
      <c r="R51" s="30">
        <v>2006</v>
      </c>
      <c r="S51" s="30">
        <v>2007</v>
      </c>
      <c r="T51" s="30">
        <v>2008</v>
      </c>
      <c r="U51" s="30">
        <v>2009</v>
      </c>
      <c r="V51" s="30">
        <v>2010</v>
      </c>
      <c r="W51" s="30">
        <v>2011</v>
      </c>
      <c r="X51" s="30">
        <v>2012</v>
      </c>
      <c r="Y51" s="30">
        <v>2013</v>
      </c>
      <c r="Z51" s="30">
        <v>2014</v>
      </c>
      <c r="AA51" s="30">
        <v>2015</v>
      </c>
      <c r="AB51" s="30">
        <v>2016</v>
      </c>
      <c r="AC51" s="30">
        <v>2017</v>
      </c>
      <c r="AD51" s="30">
        <v>2018</v>
      </c>
      <c r="AE51" s="30">
        <v>2019</v>
      </c>
      <c r="AF51" s="30">
        <v>2020</v>
      </c>
    </row>
    <row r="52" spans="1:57" hidden="1" x14ac:dyDescent="0.25">
      <c r="A52" s="5" t="s">
        <v>160</v>
      </c>
      <c r="B52" s="41"/>
      <c r="C52" s="41"/>
      <c r="D52" s="5"/>
      <c r="E52" s="41"/>
      <c r="F52" s="28"/>
      <c r="G52" s="40"/>
      <c r="H52" s="26"/>
      <c r="I52" s="26"/>
      <c r="J52" s="26"/>
      <c r="K52" s="19"/>
      <c r="L52" s="5"/>
      <c r="M52" s="5"/>
      <c r="N52" s="5"/>
      <c r="O52" s="5"/>
      <c r="P52" s="5"/>
      <c r="Q52" s="5"/>
      <c r="R52" s="5"/>
      <c r="S52" s="41"/>
      <c r="T52" s="41"/>
      <c r="U52" s="41"/>
      <c r="V52" s="41"/>
      <c r="W52" s="41"/>
      <c r="X52" s="41"/>
      <c r="Y52" s="41"/>
      <c r="Z52" s="41"/>
      <c r="AA52" s="41"/>
      <c r="AB52" s="41"/>
      <c r="AC52" s="41"/>
      <c r="AD52" s="41"/>
      <c r="AE52" s="41"/>
      <c r="AF52" s="41"/>
    </row>
    <row r="53" spans="1:57" hidden="1" x14ac:dyDescent="0.25">
      <c r="A53" s="17" t="s">
        <v>161</v>
      </c>
      <c r="B53" s="32"/>
      <c r="C53" s="32"/>
      <c r="D53" s="1"/>
      <c r="E53" s="32"/>
      <c r="F53" s="31"/>
      <c r="G53" s="38"/>
      <c r="H53" s="1"/>
      <c r="I53" s="1"/>
      <c r="J53" s="1"/>
      <c r="K53" s="1"/>
      <c r="L53" s="1"/>
      <c r="M53" s="1"/>
      <c r="N53" s="1"/>
      <c r="O53" s="1"/>
      <c r="P53" s="1"/>
      <c r="Q53" s="1"/>
      <c r="R53" s="1"/>
      <c r="S53" s="32"/>
      <c r="T53" s="32"/>
      <c r="U53" s="32"/>
      <c r="V53" s="32"/>
      <c r="W53" s="32"/>
      <c r="X53" s="32"/>
      <c r="Y53" s="32"/>
      <c r="Z53" s="32"/>
      <c r="AA53" s="32"/>
      <c r="AB53" s="32"/>
      <c r="AC53" s="32"/>
      <c r="AD53" s="32"/>
      <c r="AE53" s="32"/>
      <c r="AF53" s="32"/>
    </row>
    <row r="54" spans="1:57" hidden="1" x14ac:dyDescent="0.25">
      <c r="A54" s="23" t="s">
        <v>162</v>
      </c>
      <c r="B54" s="18" t="e">
        <f>'Maui Co.'!B5*Factors!#REF!</f>
        <v>#REF!</v>
      </c>
      <c r="C54" s="18" t="e">
        <f>'Maui Co.'!C5*Factors!#REF!</f>
        <v>#REF!</v>
      </c>
      <c r="D54" s="18" t="e">
        <f>'Maui Co.'!D5*Factors!#REF!</f>
        <v>#REF!</v>
      </c>
      <c r="E54" s="18" t="e">
        <f>'Maui Co.'!E5*Factors!#REF!</f>
        <v>#REF!</v>
      </c>
      <c r="F54" s="18" t="e">
        <f>'Maui Co.'!F5*Factors!#REF!</f>
        <v>#REF!</v>
      </c>
      <c r="G54" s="18" t="e">
        <f>'Maui Co.'!G5*Factors!#REF!</f>
        <v>#REF!</v>
      </c>
      <c r="H54" s="18" t="e">
        <f>'Maui Co.'!H5*Factors!#REF!</f>
        <v>#REF!</v>
      </c>
      <c r="I54" s="18" t="e">
        <f>'Maui Co.'!I5*Factors!#REF!</f>
        <v>#REF!</v>
      </c>
      <c r="J54" s="18" t="e">
        <f>'Maui Co.'!J5*Factors!#REF!</f>
        <v>#REF!</v>
      </c>
      <c r="K54" s="18" t="e">
        <f>'Maui Co.'!K5*Factors!#REF!</f>
        <v>#REF!</v>
      </c>
      <c r="L54" s="18" t="e">
        <f>'Maui Co.'!L5*Factors!#REF!</f>
        <v>#REF!</v>
      </c>
      <c r="M54" s="18" t="e">
        <f>'Maui Co.'!M5*Factors!#REF!</f>
        <v>#REF!</v>
      </c>
      <c r="N54" s="18" t="e">
        <f>'Maui Co.'!N5*Factors!#REF!</f>
        <v>#REF!</v>
      </c>
      <c r="O54" s="18" t="e">
        <f>'Maui Co.'!O5*Factors!#REF!</f>
        <v>#REF!</v>
      </c>
      <c r="P54" s="18" t="e">
        <f>'Maui Co.'!P5*Factors!#REF!</f>
        <v>#REF!</v>
      </c>
      <c r="Q54" s="18" t="e">
        <f>'Maui Co.'!Q5*Factors!#REF!</f>
        <v>#REF!</v>
      </c>
      <c r="R54" s="18" t="e">
        <f>'Maui Co.'!R5*Factors!#REF!</f>
        <v>#REF!</v>
      </c>
      <c r="S54" s="18" t="e">
        <f>'Maui Co.'!S5*Factors!#REF!</f>
        <v>#REF!</v>
      </c>
      <c r="T54" s="18" t="e">
        <f>'Maui Co.'!T5*Factors!#REF!</f>
        <v>#REF!</v>
      </c>
      <c r="U54" s="18" t="e">
        <f>'Maui Co.'!U5*Factors!#REF!</f>
        <v>#REF!</v>
      </c>
      <c r="V54" s="18" t="e">
        <f>'Maui Co.'!V5*Factors!#REF!</f>
        <v>#REF!</v>
      </c>
      <c r="W54" s="18" t="e">
        <f>'Maui Co.'!W5*Factors!#REF!</f>
        <v>#REF!</v>
      </c>
      <c r="X54" s="18" t="e">
        <f>'Maui Co.'!X5*Factors!#REF!</f>
        <v>#REF!</v>
      </c>
      <c r="Y54" s="18" t="e">
        <f>'Maui Co.'!Y5*Factors!#REF!</f>
        <v>#REF!</v>
      </c>
      <c r="Z54" s="18" t="e">
        <f>'Maui Co.'!Z5*Factors!#REF!</f>
        <v>#REF!</v>
      </c>
      <c r="AA54" s="18" t="e">
        <f>'Maui Co.'!AA5*Factors!#REF!</f>
        <v>#REF!</v>
      </c>
      <c r="AB54" s="18" t="e">
        <f>'Maui Co.'!AB5*Factors!#REF!</f>
        <v>#REF!</v>
      </c>
      <c r="AC54" s="18" t="e">
        <f>'Maui Co.'!AC5*Factors!#REF!</f>
        <v>#REF!</v>
      </c>
      <c r="AD54" s="18" t="e">
        <f>'Maui Co.'!AD5*Factors!#REF!</f>
        <v>#REF!</v>
      </c>
      <c r="AE54" s="18" t="e">
        <f>'Maui Co.'!AE5*Factors!#REF!</f>
        <v>#REF!</v>
      </c>
      <c r="AF54" s="18" t="e">
        <f>'Maui Co.'!AF5*Factors!#REF!</f>
        <v>#REF!</v>
      </c>
    </row>
    <row r="55" spans="1:57" hidden="1" x14ac:dyDescent="0.25">
      <c r="A55" s="23" t="s">
        <v>163</v>
      </c>
      <c r="B55" s="18" t="e">
        <f>'Maui Co.'!B6*Factors!#REF!</f>
        <v>#REF!</v>
      </c>
      <c r="C55" s="18" t="e">
        <f>'Maui Co.'!C6*Factors!#REF!</f>
        <v>#REF!</v>
      </c>
      <c r="D55" s="18" t="e">
        <f>'Maui Co.'!D6*Factors!#REF!</f>
        <v>#REF!</v>
      </c>
      <c r="E55" s="18" t="e">
        <f>'Maui Co.'!E6*Factors!#REF!</f>
        <v>#REF!</v>
      </c>
      <c r="F55" s="18" t="e">
        <f>'Maui Co.'!F6*Factors!#REF!</f>
        <v>#REF!</v>
      </c>
      <c r="G55" s="18" t="e">
        <f>'Maui Co.'!G6*Factors!#REF!</f>
        <v>#REF!</v>
      </c>
      <c r="H55" s="18" t="e">
        <f>'Maui Co.'!H6*Factors!#REF!</f>
        <v>#REF!</v>
      </c>
      <c r="I55" s="18" t="e">
        <f>'Maui Co.'!I6*Factors!#REF!</f>
        <v>#REF!</v>
      </c>
      <c r="J55" s="18" t="e">
        <f>'Maui Co.'!J6*Factors!#REF!</f>
        <v>#REF!</v>
      </c>
      <c r="K55" s="18" t="e">
        <f>'Maui Co.'!K6*Factors!#REF!</f>
        <v>#REF!</v>
      </c>
      <c r="L55" s="18" t="e">
        <f>'Maui Co.'!L6*Factors!#REF!</f>
        <v>#REF!</v>
      </c>
      <c r="M55" s="18" t="e">
        <f>'Maui Co.'!M6*Factors!#REF!</f>
        <v>#REF!</v>
      </c>
      <c r="N55" s="18" t="e">
        <f>'Maui Co.'!N6*Factors!#REF!</f>
        <v>#REF!</v>
      </c>
      <c r="O55" s="18" t="e">
        <f>'Maui Co.'!O6*Factors!#REF!</f>
        <v>#REF!</v>
      </c>
      <c r="P55" s="18" t="e">
        <f>'Maui Co.'!P6*Factors!#REF!</f>
        <v>#REF!</v>
      </c>
      <c r="Q55" s="18" t="e">
        <f>'Maui Co.'!Q6*Factors!#REF!</f>
        <v>#REF!</v>
      </c>
      <c r="R55" s="18" t="e">
        <f>'Maui Co.'!R6*Factors!#REF!</f>
        <v>#REF!</v>
      </c>
      <c r="S55" s="18" t="e">
        <f>'Maui Co.'!S6*Factors!#REF!</f>
        <v>#REF!</v>
      </c>
      <c r="T55" s="18" t="e">
        <f>'Maui Co.'!T6*Factors!#REF!</f>
        <v>#REF!</v>
      </c>
      <c r="U55" s="18" t="e">
        <f>'Maui Co.'!U6*Factors!#REF!</f>
        <v>#REF!</v>
      </c>
      <c r="V55" s="18" t="e">
        <f>'Maui Co.'!V6*Factors!#REF!</f>
        <v>#REF!</v>
      </c>
      <c r="W55" s="18" t="e">
        <f>'Maui Co.'!W6*Factors!#REF!</f>
        <v>#REF!</v>
      </c>
      <c r="X55" s="18" t="e">
        <f>'Maui Co.'!X6*Factors!#REF!</f>
        <v>#REF!</v>
      </c>
      <c r="Y55" s="18" t="e">
        <f>'Maui Co.'!Y6*Factors!#REF!</f>
        <v>#REF!</v>
      </c>
      <c r="Z55" s="18" t="e">
        <f>'Maui Co.'!Z6*Factors!#REF!</f>
        <v>#REF!</v>
      </c>
      <c r="AA55" s="18" t="e">
        <f>'Maui Co.'!AA6*Factors!#REF!</f>
        <v>#REF!</v>
      </c>
      <c r="AB55" s="18" t="e">
        <f>'Maui Co.'!AB6*Factors!#REF!</f>
        <v>#REF!</v>
      </c>
      <c r="AC55" s="18" t="e">
        <f>'Maui Co.'!AC6*Factors!#REF!</f>
        <v>#REF!</v>
      </c>
      <c r="AD55" s="18" t="e">
        <f>'Maui Co.'!AD6*Factors!#REF!</f>
        <v>#REF!</v>
      </c>
      <c r="AE55" s="18" t="e">
        <f>'Maui Co.'!AE6*Factors!#REF!</f>
        <v>#REF!</v>
      </c>
      <c r="AF55" s="18" t="e">
        <f>'Maui Co.'!AF6*Factors!#REF!</f>
        <v>#REF!</v>
      </c>
    </row>
    <row r="56" spans="1:57" hidden="1" x14ac:dyDescent="0.25">
      <c r="A56" s="23" t="s">
        <v>235</v>
      </c>
      <c r="B56" s="18" t="e">
        <f>'Maui Co.'!B9*Factors!#REF!</f>
        <v>#REF!</v>
      </c>
      <c r="C56" s="18" t="e">
        <f>'Maui Co.'!C9*Factors!#REF!</f>
        <v>#REF!</v>
      </c>
      <c r="D56" s="18" t="e">
        <f>'Maui Co.'!D9*Factors!#REF!</f>
        <v>#REF!</v>
      </c>
      <c r="E56" s="18" t="e">
        <f>'Maui Co.'!E9*Factors!#REF!</f>
        <v>#REF!</v>
      </c>
      <c r="F56" s="18" t="e">
        <f>'Maui Co.'!F9*Factors!#REF!</f>
        <v>#REF!</v>
      </c>
      <c r="G56" s="18" t="e">
        <f>'Maui Co.'!G9*Factors!#REF!</f>
        <v>#REF!</v>
      </c>
      <c r="H56" s="18" t="e">
        <f>'Maui Co.'!H9*Factors!#REF!</f>
        <v>#REF!</v>
      </c>
      <c r="I56" s="18" t="e">
        <f>'Maui Co.'!I9*Factors!#REF!</f>
        <v>#REF!</v>
      </c>
      <c r="J56" s="18" t="e">
        <f>'Maui Co.'!J9*Factors!#REF!</f>
        <v>#REF!</v>
      </c>
      <c r="K56" s="18" t="e">
        <f>'Maui Co.'!K9*Factors!#REF!</f>
        <v>#REF!</v>
      </c>
      <c r="L56" s="18" t="e">
        <f>'Maui Co.'!L9*Factors!#REF!</f>
        <v>#REF!</v>
      </c>
      <c r="M56" s="18" t="e">
        <f>'Maui Co.'!M9*Factors!#REF!</f>
        <v>#REF!</v>
      </c>
      <c r="N56" s="18" t="e">
        <f>'Maui Co.'!N9*Factors!#REF!</f>
        <v>#REF!</v>
      </c>
      <c r="O56" s="18" t="e">
        <f>'Maui Co.'!O9*Factors!#REF!</f>
        <v>#REF!</v>
      </c>
      <c r="P56" s="18" t="e">
        <f>'Maui Co.'!P9*Factors!#REF!</f>
        <v>#REF!</v>
      </c>
      <c r="Q56" s="18" t="e">
        <f>'Maui Co.'!Q9*Factors!#REF!</f>
        <v>#REF!</v>
      </c>
      <c r="R56" s="18" t="e">
        <f>'Maui Co.'!R9*Factors!#REF!</f>
        <v>#REF!</v>
      </c>
      <c r="S56" s="18" t="e">
        <f>'Maui Co.'!S9*Factors!#REF!</f>
        <v>#REF!</v>
      </c>
      <c r="T56" s="18" t="e">
        <f>'Maui Co.'!T9*Factors!#REF!</f>
        <v>#REF!</v>
      </c>
      <c r="U56" s="18" t="e">
        <f>'Maui Co.'!U9*Factors!#REF!</f>
        <v>#REF!</v>
      </c>
      <c r="V56" s="18" t="e">
        <f>'Maui Co.'!V9*Factors!#REF!</f>
        <v>#REF!</v>
      </c>
      <c r="W56" s="18" t="e">
        <f>'Maui Co.'!W9*Factors!#REF!</f>
        <v>#REF!</v>
      </c>
      <c r="X56" s="18" t="e">
        <f>'Maui Co.'!X9*Factors!#REF!</f>
        <v>#REF!</v>
      </c>
      <c r="Y56" s="18" t="e">
        <f>'Maui Co.'!Y9*Factors!#REF!</f>
        <v>#REF!</v>
      </c>
      <c r="Z56" s="18" t="e">
        <f>'Maui Co.'!Z9*Factors!#REF!</f>
        <v>#REF!</v>
      </c>
      <c r="AA56" s="18" t="e">
        <f>'Maui Co.'!AA9*Factors!#REF!</f>
        <v>#REF!</v>
      </c>
      <c r="AB56" s="18" t="e">
        <f>'Maui Co.'!AB9*Factors!#REF!</f>
        <v>#REF!</v>
      </c>
      <c r="AC56" s="18" t="e">
        <f>'Maui Co.'!AC9*Factors!#REF!</f>
        <v>#REF!</v>
      </c>
      <c r="AD56" s="18" t="e">
        <f>'Maui Co.'!AD9*Factors!#REF!</f>
        <v>#REF!</v>
      </c>
      <c r="AE56" s="18" t="e">
        <f>'Maui Co.'!AE9*Factors!#REF!</f>
        <v>#REF!</v>
      </c>
      <c r="AF56" s="18" t="e">
        <f>'Maui Co.'!AF9*Factors!#REF!</f>
        <v>#REF!</v>
      </c>
    </row>
    <row r="57" spans="1:57" hidden="1" x14ac:dyDescent="0.25">
      <c r="A57" s="17" t="s">
        <v>168</v>
      </c>
      <c r="B57" s="18"/>
      <c r="C57" s="18"/>
      <c r="D57" s="18"/>
      <c r="E57" s="18"/>
      <c r="F57" s="18"/>
      <c r="G57" s="18"/>
      <c r="H57" s="18"/>
      <c r="I57" s="18"/>
      <c r="J57" s="18"/>
      <c r="K57" s="18"/>
      <c r="L57" s="18"/>
      <c r="M57" s="18"/>
      <c r="N57" s="18"/>
      <c r="O57" s="18"/>
      <c r="P57" s="18"/>
      <c r="Q57" s="18"/>
      <c r="R57" s="18"/>
      <c r="S57" s="18"/>
      <c r="T57" s="18"/>
      <c r="U57" s="18"/>
      <c r="V57" s="18"/>
      <c r="W57" s="18"/>
      <c r="X57" s="18"/>
      <c r="Y57" s="18"/>
      <c r="Z57" s="18"/>
      <c r="AA57" s="18"/>
      <c r="AB57" s="18"/>
      <c r="AC57" s="18"/>
      <c r="AD57" s="18"/>
      <c r="AE57" s="18"/>
      <c r="AF57" s="18"/>
    </row>
    <row r="58" spans="1:57" hidden="1" x14ac:dyDescent="0.25">
      <c r="A58" s="23" t="s">
        <v>169</v>
      </c>
      <c r="B58" s="18" t="e">
        <f>'Maui Co.'!B12*Factors!#REF!</f>
        <v>#REF!</v>
      </c>
      <c r="C58" s="18" t="e">
        <f>'Maui Co.'!C12*Factors!#REF!</f>
        <v>#REF!</v>
      </c>
      <c r="D58" s="18" t="e">
        <f>'Maui Co.'!D12*Factors!#REF!</f>
        <v>#REF!</v>
      </c>
      <c r="E58" s="18" t="e">
        <f>'Maui Co.'!E12*Factors!#REF!</f>
        <v>#REF!</v>
      </c>
      <c r="F58" s="18" t="e">
        <f>'Maui Co.'!F12*Factors!#REF!</f>
        <v>#REF!</v>
      </c>
      <c r="G58" s="18" t="e">
        <f>'Maui Co.'!G12*Factors!#REF!</f>
        <v>#REF!</v>
      </c>
      <c r="H58" s="18" t="e">
        <f>'Maui Co.'!H12*Factors!#REF!</f>
        <v>#REF!</v>
      </c>
      <c r="I58" s="18" t="e">
        <f>'Maui Co.'!I12*Factors!#REF!</f>
        <v>#REF!</v>
      </c>
      <c r="J58" s="18" t="e">
        <f>'Maui Co.'!J12*Factors!#REF!</f>
        <v>#REF!</v>
      </c>
      <c r="K58" s="18" t="e">
        <f>'Maui Co.'!K12*Factors!#REF!</f>
        <v>#REF!</v>
      </c>
      <c r="L58" s="18" t="e">
        <f>'Maui Co.'!L12*Factors!#REF!</f>
        <v>#REF!</v>
      </c>
      <c r="M58" s="18" t="e">
        <f>'Maui Co.'!M12*Factors!#REF!</f>
        <v>#REF!</v>
      </c>
      <c r="N58" s="18" t="e">
        <f>'Maui Co.'!N12*Factors!#REF!</f>
        <v>#REF!</v>
      </c>
      <c r="O58" s="18" t="e">
        <f>'Maui Co.'!O12*Factors!#REF!</f>
        <v>#REF!</v>
      </c>
      <c r="P58" s="18" t="e">
        <f>'Maui Co.'!P12*Factors!#REF!</f>
        <v>#REF!</v>
      </c>
      <c r="Q58" s="18" t="e">
        <f>'Maui Co.'!Q12*Factors!#REF!</f>
        <v>#REF!</v>
      </c>
      <c r="R58" s="18" t="e">
        <f>'Maui Co.'!R12*Factors!#REF!</f>
        <v>#REF!</v>
      </c>
      <c r="S58" s="18" t="e">
        <f>'Maui Co.'!S12*Factors!#REF!</f>
        <v>#REF!</v>
      </c>
      <c r="T58" s="18" t="e">
        <f>'Maui Co.'!T12*Factors!#REF!</f>
        <v>#REF!</v>
      </c>
      <c r="U58" s="18" t="e">
        <f>'Maui Co.'!U12*Factors!#REF!</f>
        <v>#REF!</v>
      </c>
      <c r="V58" s="18" t="e">
        <f>'Maui Co.'!V12*Factors!#REF!</f>
        <v>#REF!</v>
      </c>
      <c r="W58" s="18" t="e">
        <f>'Maui Co.'!W12*Factors!#REF!</f>
        <v>#REF!</v>
      </c>
      <c r="X58" s="18" t="e">
        <f>'Maui Co.'!X12*Factors!#REF!</f>
        <v>#REF!</v>
      </c>
      <c r="Y58" s="18" t="e">
        <f>'Maui Co.'!Y12*Factors!#REF!</f>
        <v>#REF!</v>
      </c>
      <c r="Z58" s="18" t="e">
        <f>'Maui Co.'!Z12*Factors!#REF!</f>
        <v>#REF!</v>
      </c>
      <c r="AA58" s="18" t="e">
        <f>'Maui Co.'!AA12*Factors!#REF!</f>
        <v>#REF!</v>
      </c>
      <c r="AB58" s="18" t="e">
        <f>'Maui Co.'!AB12*Factors!#REF!</f>
        <v>#REF!</v>
      </c>
      <c r="AC58" s="18" t="e">
        <f>'Maui Co.'!AC12*Factors!#REF!</f>
        <v>#REF!</v>
      </c>
      <c r="AD58" s="18" t="e">
        <f>'Maui Co.'!AD12*Factors!#REF!</f>
        <v>#REF!</v>
      </c>
      <c r="AE58" s="18" t="e">
        <f>'Maui Co.'!AE12*Factors!#REF!</f>
        <v>#REF!</v>
      </c>
      <c r="AF58" s="18" t="e">
        <f>'Maui Co.'!AF12*Factors!#REF!</f>
        <v>#REF!</v>
      </c>
    </row>
    <row r="59" spans="1:57" hidden="1" x14ac:dyDescent="0.25">
      <c r="A59" s="23" t="s">
        <v>170</v>
      </c>
      <c r="B59" s="18" t="e">
        <f>'Maui Co.'!B13*Factors!#REF!</f>
        <v>#REF!</v>
      </c>
      <c r="C59" s="18" t="e">
        <f>'Maui Co.'!C13*Factors!#REF!</f>
        <v>#REF!</v>
      </c>
      <c r="D59" s="18" t="e">
        <f>'Maui Co.'!D13*Factors!#REF!</f>
        <v>#REF!</v>
      </c>
      <c r="E59" s="18" t="e">
        <f>'Maui Co.'!E13*Factors!#REF!</f>
        <v>#REF!</v>
      </c>
      <c r="F59" s="18" t="e">
        <f>'Maui Co.'!F13*Factors!#REF!</f>
        <v>#REF!</v>
      </c>
      <c r="G59" s="18" t="e">
        <f>'Maui Co.'!G13*Factors!#REF!</f>
        <v>#REF!</v>
      </c>
      <c r="H59" s="18" t="e">
        <f>'Maui Co.'!H13*Factors!#REF!</f>
        <v>#REF!</v>
      </c>
      <c r="I59" s="18" t="e">
        <f>'Maui Co.'!I13*Factors!#REF!</f>
        <v>#REF!</v>
      </c>
      <c r="J59" s="18" t="e">
        <f>'Maui Co.'!J13*Factors!#REF!</f>
        <v>#REF!</v>
      </c>
      <c r="K59" s="18" t="e">
        <f>'Maui Co.'!K13*Factors!#REF!</f>
        <v>#REF!</v>
      </c>
      <c r="L59" s="18" t="e">
        <f>'Maui Co.'!L13*Factors!#REF!</f>
        <v>#REF!</v>
      </c>
      <c r="M59" s="18" t="e">
        <f>'Maui Co.'!M13*Factors!#REF!</f>
        <v>#REF!</v>
      </c>
      <c r="N59" s="18" t="e">
        <f>'Maui Co.'!N13*Factors!#REF!</f>
        <v>#REF!</v>
      </c>
      <c r="O59" s="18" t="e">
        <f>'Maui Co.'!O13*Factors!#REF!</f>
        <v>#REF!</v>
      </c>
      <c r="P59" s="18" t="e">
        <f>'Maui Co.'!P13*Factors!#REF!</f>
        <v>#REF!</v>
      </c>
      <c r="Q59" s="18" t="e">
        <f>'Maui Co.'!Q13*Factors!#REF!</f>
        <v>#REF!</v>
      </c>
      <c r="R59" s="18" t="e">
        <f>'Maui Co.'!R13*Factors!#REF!</f>
        <v>#REF!</v>
      </c>
      <c r="S59" s="18" t="e">
        <f>'Maui Co.'!S13*Factors!#REF!</f>
        <v>#REF!</v>
      </c>
      <c r="T59" s="18" t="e">
        <f>'Maui Co.'!T13*Factors!#REF!</f>
        <v>#REF!</v>
      </c>
      <c r="U59" s="18" t="e">
        <f>'Maui Co.'!U13*Factors!#REF!</f>
        <v>#REF!</v>
      </c>
      <c r="V59" s="18" t="e">
        <f>'Maui Co.'!V13*Factors!#REF!</f>
        <v>#REF!</v>
      </c>
      <c r="W59" s="18" t="e">
        <f>'Maui Co.'!W13*Factors!#REF!</f>
        <v>#REF!</v>
      </c>
      <c r="X59" s="18" t="e">
        <f>'Maui Co.'!X13*Factors!#REF!</f>
        <v>#REF!</v>
      </c>
      <c r="Y59" s="18" t="e">
        <f>'Maui Co.'!Y13*Factors!#REF!</f>
        <v>#REF!</v>
      </c>
      <c r="Z59" s="18" t="e">
        <f>'Maui Co.'!Z13*Factors!#REF!</f>
        <v>#REF!</v>
      </c>
      <c r="AA59" s="18" t="e">
        <f>'Maui Co.'!AA13*Factors!#REF!</f>
        <v>#REF!</v>
      </c>
      <c r="AB59" s="18" t="e">
        <f>'Maui Co.'!AB13*Factors!#REF!</f>
        <v>#REF!</v>
      </c>
      <c r="AC59" s="18" t="e">
        <f>'Maui Co.'!AC13*Factors!#REF!</f>
        <v>#REF!</v>
      </c>
      <c r="AD59" s="18" t="e">
        <f>'Maui Co.'!AD13*Factors!#REF!</f>
        <v>#REF!</v>
      </c>
      <c r="AE59" s="18" t="e">
        <f>'Maui Co.'!AE13*Factors!#REF!</f>
        <v>#REF!</v>
      </c>
      <c r="AF59" s="18" t="e">
        <f>'Maui Co.'!AF13*Factors!#REF!</f>
        <v>#REF!</v>
      </c>
    </row>
    <row r="60" spans="1:57" hidden="1" x14ac:dyDescent="0.25">
      <c r="A60" s="23" t="s">
        <v>236</v>
      </c>
      <c r="B60" s="18" t="e">
        <f>'Maui Co.'!B16*Factors!#REF!</f>
        <v>#REF!</v>
      </c>
      <c r="C60" s="18" t="e">
        <f>'Maui Co.'!C16*Factors!#REF!</f>
        <v>#REF!</v>
      </c>
      <c r="D60" s="18" t="e">
        <f>'Maui Co.'!D16*Factors!#REF!</f>
        <v>#REF!</v>
      </c>
      <c r="E60" s="18" t="e">
        <f>'Maui Co.'!E16*Factors!#REF!</f>
        <v>#REF!</v>
      </c>
      <c r="F60" s="18" t="e">
        <f>'Maui Co.'!F16*Factors!#REF!</f>
        <v>#REF!</v>
      </c>
      <c r="G60" s="18" t="e">
        <f>'Maui Co.'!G16*Factors!#REF!</f>
        <v>#REF!</v>
      </c>
      <c r="H60" s="18" t="e">
        <f>'Maui Co.'!H16*Factors!#REF!</f>
        <v>#REF!</v>
      </c>
      <c r="I60" s="18" t="e">
        <f>'Maui Co.'!I16*Factors!#REF!</f>
        <v>#REF!</v>
      </c>
      <c r="J60" s="18" t="e">
        <f>'Maui Co.'!J16*Factors!#REF!</f>
        <v>#REF!</v>
      </c>
      <c r="K60" s="18" t="e">
        <f>'Maui Co.'!K16*Factors!#REF!</f>
        <v>#REF!</v>
      </c>
      <c r="L60" s="18" t="e">
        <f>'Maui Co.'!L16*Factors!#REF!</f>
        <v>#REF!</v>
      </c>
      <c r="M60" s="18" t="e">
        <f>'Maui Co.'!M16*Factors!#REF!</f>
        <v>#REF!</v>
      </c>
      <c r="N60" s="18" t="e">
        <f>'Maui Co.'!N16*Factors!#REF!</f>
        <v>#REF!</v>
      </c>
      <c r="O60" s="18" t="e">
        <f>'Maui Co.'!O16*Factors!#REF!</f>
        <v>#REF!</v>
      </c>
      <c r="P60" s="18" t="e">
        <f>'Maui Co.'!P16*Factors!#REF!</f>
        <v>#REF!</v>
      </c>
      <c r="Q60" s="18" t="e">
        <f>'Maui Co.'!Q16*Factors!#REF!</f>
        <v>#REF!</v>
      </c>
      <c r="R60" s="18" t="e">
        <f>'Maui Co.'!R16*Factors!#REF!</f>
        <v>#REF!</v>
      </c>
      <c r="S60" s="18" t="e">
        <f>'Maui Co.'!S16*Factors!#REF!</f>
        <v>#REF!</v>
      </c>
      <c r="T60" s="18" t="e">
        <f>'Maui Co.'!T16*Factors!#REF!</f>
        <v>#REF!</v>
      </c>
      <c r="U60" s="18" t="e">
        <f>'Maui Co.'!U16*Factors!#REF!</f>
        <v>#REF!</v>
      </c>
      <c r="V60" s="18" t="e">
        <f>'Maui Co.'!V16*Factors!#REF!</f>
        <v>#REF!</v>
      </c>
      <c r="W60" s="18" t="e">
        <f>'Maui Co.'!W16*Factors!#REF!</f>
        <v>#REF!</v>
      </c>
      <c r="X60" s="18" t="e">
        <f>'Maui Co.'!X16*Factors!#REF!</f>
        <v>#REF!</v>
      </c>
      <c r="Y60" s="18" t="e">
        <f>'Maui Co.'!Y16*Factors!#REF!</f>
        <v>#REF!</v>
      </c>
      <c r="Z60" s="18" t="e">
        <f>'Maui Co.'!Z16*Factors!#REF!</f>
        <v>#REF!</v>
      </c>
      <c r="AA60" s="18" t="e">
        <f>'Maui Co.'!AA16*Factors!#REF!</f>
        <v>#REF!</v>
      </c>
      <c r="AB60" s="18" t="e">
        <f>'Maui Co.'!AB16*Factors!#REF!</f>
        <v>#REF!</v>
      </c>
      <c r="AC60" s="18" t="e">
        <f>'Maui Co.'!AC16*Factors!#REF!</f>
        <v>#REF!</v>
      </c>
      <c r="AD60" s="18" t="e">
        <f>'Maui Co.'!AD16*Factors!#REF!</f>
        <v>#REF!</v>
      </c>
      <c r="AE60" s="18" t="e">
        <f>'Maui Co.'!AE16*Factors!#REF!</f>
        <v>#REF!</v>
      </c>
      <c r="AF60" s="18" t="e">
        <f>'Maui Co.'!AF16*Factors!#REF!</f>
        <v>#REF!</v>
      </c>
    </row>
    <row r="61" spans="1:57" hidden="1" x14ac:dyDescent="0.25">
      <c r="A61" s="23" t="s">
        <v>237</v>
      </c>
      <c r="B61" s="18" t="e">
        <f>'Maui Co.'!B19*Factors!#REF!</f>
        <v>#REF!</v>
      </c>
      <c r="C61" s="18" t="e">
        <f>'Maui Co.'!C19*Factors!#REF!</f>
        <v>#REF!</v>
      </c>
      <c r="D61" s="18" t="e">
        <f>'Maui Co.'!D19*Factors!#REF!</f>
        <v>#REF!</v>
      </c>
      <c r="E61" s="18" t="e">
        <f>'Maui Co.'!E19*Factors!#REF!</f>
        <v>#REF!</v>
      </c>
      <c r="F61" s="18" t="e">
        <f>'Maui Co.'!F19*Factors!#REF!</f>
        <v>#REF!</v>
      </c>
      <c r="G61" s="18" t="e">
        <f>'Maui Co.'!G19*Factors!#REF!</f>
        <v>#REF!</v>
      </c>
      <c r="H61" s="18" t="e">
        <f>'Maui Co.'!H19*Factors!#REF!</f>
        <v>#REF!</v>
      </c>
      <c r="I61" s="18" t="e">
        <f>'Maui Co.'!I19*Factors!#REF!</f>
        <v>#REF!</v>
      </c>
      <c r="J61" s="18" t="e">
        <f>'Maui Co.'!J19*Factors!#REF!</f>
        <v>#REF!</v>
      </c>
      <c r="K61" s="18" t="e">
        <f>'Maui Co.'!K19*Factors!#REF!</f>
        <v>#REF!</v>
      </c>
      <c r="L61" s="18" t="e">
        <f>'Maui Co.'!L19*Factors!#REF!</f>
        <v>#REF!</v>
      </c>
      <c r="M61" s="18" t="e">
        <f>'Maui Co.'!M19*Factors!#REF!</f>
        <v>#REF!</v>
      </c>
      <c r="N61" s="18" t="e">
        <f>'Maui Co.'!N19*Factors!#REF!</f>
        <v>#REF!</v>
      </c>
      <c r="O61" s="18" t="e">
        <f>'Maui Co.'!O19*Factors!#REF!</f>
        <v>#REF!</v>
      </c>
      <c r="P61" s="18" t="e">
        <f>'Maui Co.'!P19*Factors!#REF!</f>
        <v>#REF!</v>
      </c>
      <c r="Q61" s="18" t="e">
        <f>'Maui Co.'!Q19*Factors!#REF!</f>
        <v>#REF!</v>
      </c>
      <c r="R61" s="18" t="e">
        <f>'Maui Co.'!R19*Factors!#REF!</f>
        <v>#REF!</v>
      </c>
      <c r="S61" s="18" t="e">
        <f>'Maui Co.'!S19*Factors!#REF!</f>
        <v>#REF!</v>
      </c>
      <c r="T61" s="18" t="e">
        <f>'Maui Co.'!T19*Factors!#REF!</f>
        <v>#REF!</v>
      </c>
      <c r="U61" s="18" t="e">
        <f>'Maui Co.'!U19*Factors!#REF!</f>
        <v>#REF!</v>
      </c>
      <c r="V61" s="18" t="e">
        <f>'Maui Co.'!V19*Factors!#REF!</f>
        <v>#REF!</v>
      </c>
      <c r="W61" s="18" t="e">
        <f>'Maui Co.'!W19*Factors!#REF!</f>
        <v>#REF!</v>
      </c>
      <c r="X61" s="18" t="e">
        <f>'Maui Co.'!X19*Factors!#REF!</f>
        <v>#REF!</v>
      </c>
      <c r="Y61" s="18" t="e">
        <f>'Maui Co.'!Y19*Factors!#REF!</f>
        <v>#REF!</v>
      </c>
      <c r="Z61" s="18" t="e">
        <f>'Maui Co.'!Z19*Factors!#REF!</f>
        <v>#REF!</v>
      </c>
      <c r="AA61" s="18" t="e">
        <f>'Maui Co.'!AA19*Factors!#REF!</f>
        <v>#REF!</v>
      </c>
      <c r="AB61" s="18" t="e">
        <f>'Maui Co.'!AB19*Factors!#REF!</f>
        <v>#REF!</v>
      </c>
      <c r="AC61" s="18" t="e">
        <f>'Maui Co.'!AC19*Factors!#REF!</f>
        <v>#REF!</v>
      </c>
      <c r="AD61" s="18" t="e">
        <f>'Maui Co.'!AD19*Factors!#REF!</f>
        <v>#REF!</v>
      </c>
      <c r="AE61" s="18" t="e">
        <f>'Maui Co.'!AE19*Factors!#REF!</f>
        <v>#REF!</v>
      </c>
      <c r="AF61" s="18" t="e">
        <f>'Maui Co.'!AF19*Factors!#REF!</f>
        <v>#REF!</v>
      </c>
    </row>
    <row r="62" spans="1:57" hidden="1" x14ac:dyDescent="0.25">
      <c r="A62" s="23" t="s">
        <v>737</v>
      </c>
      <c r="B62" s="18" t="e">
        <f>'Maui Co.'!B22*Factors!#REF!</f>
        <v>#REF!</v>
      </c>
      <c r="C62" s="18" t="e">
        <f>'Maui Co.'!C22*Factors!#REF!</f>
        <v>#REF!</v>
      </c>
      <c r="D62" s="18" t="e">
        <f>'Maui Co.'!D22*Factors!#REF!</f>
        <v>#REF!</v>
      </c>
      <c r="E62" s="18" t="e">
        <f>'Maui Co.'!E22*Factors!#REF!</f>
        <v>#REF!</v>
      </c>
      <c r="F62" s="18" t="e">
        <f>'Maui Co.'!F22*Factors!#REF!</f>
        <v>#REF!</v>
      </c>
      <c r="G62" s="18" t="e">
        <f>'Maui Co.'!G22*Factors!#REF!</f>
        <v>#REF!</v>
      </c>
      <c r="H62" s="18" t="e">
        <f>'Maui Co.'!H22*Factors!#REF!</f>
        <v>#REF!</v>
      </c>
      <c r="I62" s="18" t="e">
        <f>'Maui Co.'!I22*Factors!#REF!</f>
        <v>#REF!</v>
      </c>
      <c r="J62" s="18" t="e">
        <f>'Maui Co.'!J22*Factors!#REF!</f>
        <v>#REF!</v>
      </c>
      <c r="K62" s="18" t="e">
        <f>'Maui Co.'!K22*Factors!#REF!</f>
        <v>#REF!</v>
      </c>
      <c r="L62" s="18" t="e">
        <f>'Maui Co.'!L22*Factors!#REF!</f>
        <v>#REF!</v>
      </c>
      <c r="M62" s="18" t="e">
        <f>'Maui Co.'!M22*Factors!#REF!</f>
        <v>#REF!</v>
      </c>
      <c r="N62" s="18" t="e">
        <f>'Maui Co.'!N22*Factors!#REF!</f>
        <v>#REF!</v>
      </c>
      <c r="O62" s="18" t="e">
        <f>'Maui Co.'!O22*Factors!#REF!</f>
        <v>#REF!</v>
      </c>
      <c r="P62" s="18" t="e">
        <f>'Maui Co.'!P22*Factors!#REF!</f>
        <v>#REF!</v>
      </c>
      <c r="Q62" s="18" t="e">
        <f>'Maui Co.'!Q22*Factors!#REF!</f>
        <v>#REF!</v>
      </c>
      <c r="R62" s="18" t="e">
        <f>'Maui Co.'!R22*Factors!#REF!</f>
        <v>#REF!</v>
      </c>
      <c r="S62" s="18" t="e">
        <f>'Maui Co.'!S22*Factors!#REF!</f>
        <v>#REF!</v>
      </c>
      <c r="T62" s="18" t="e">
        <f>'Maui Co.'!T22*Factors!#REF!</f>
        <v>#REF!</v>
      </c>
      <c r="U62" s="18" t="e">
        <f>'Maui Co.'!U22*Factors!#REF!</f>
        <v>#REF!</v>
      </c>
      <c r="V62" s="18" t="e">
        <f>'Maui Co.'!V22*Factors!#REF!</f>
        <v>#REF!</v>
      </c>
      <c r="W62" s="18" t="e">
        <f>'Maui Co.'!W22*Factors!#REF!</f>
        <v>#REF!</v>
      </c>
      <c r="X62" s="18" t="e">
        <f>'Maui Co.'!X22*Factors!#REF!</f>
        <v>#REF!</v>
      </c>
      <c r="Y62" s="18" t="e">
        <f>'Maui Co.'!Y22*Factors!#REF!</f>
        <v>#REF!</v>
      </c>
      <c r="Z62" s="18" t="e">
        <f>'Maui Co.'!Z22*Factors!#REF!</f>
        <v>#REF!</v>
      </c>
      <c r="AA62" s="18" t="e">
        <f>'Maui Co.'!AA22*Factors!#REF!</f>
        <v>#REF!</v>
      </c>
      <c r="AB62" s="18" t="e">
        <f>'Maui Co.'!AB22*Factors!#REF!</f>
        <v>#REF!</v>
      </c>
      <c r="AC62" s="18" t="e">
        <f>'Maui Co.'!AC22*Factors!#REF!</f>
        <v>#REF!</v>
      </c>
      <c r="AD62" s="18" t="e">
        <f>'Maui Co.'!AD22*Factors!#REF!</f>
        <v>#REF!</v>
      </c>
      <c r="AE62" s="18" t="e">
        <f>'Maui Co.'!AE22*Factors!#REF!</f>
        <v>#REF!</v>
      </c>
      <c r="AF62" s="18" t="e">
        <f>'Maui Co.'!AF22*Factors!#REF!</f>
        <v>#REF!</v>
      </c>
    </row>
    <row r="63" spans="1:57" hidden="1" x14ac:dyDescent="0.25">
      <c r="A63" s="23" t="s">
        <v>738</v>
      </c>
      <c r="B63" s="18" t="e">
        <f>'Maui Co.'!B23*Factors!#REF!</f>
        <v>#REF!</v>
      </c>
      <c r="C63" s="18" t="e">
        <f>'Maui Co.'!C23*Factors!#REF!</f>
        <v>#REF!</v>
      </c>
      <c r="D63" s="18" t="e">
        <f>'Maui Co.'!D23*Factors!#REF!</f>
        <v>#REF!</v>
      </c>
      <c r="E63" s="18" t="e">
        <f>'Maui Co.'!E23*Factors!#REF!</f>
        <v>#REF!</v>
      </c>
      <c r="F63" s="18" t="e">
        <f>'Maui Co.'!F23*Factors!#REF!</f>
        <v>#REF!</v>
      </c>
      <c r="G63" s="18" t="e">
        <f>'Maui Co.'!G23*Factors!#REF!</f>
        <v>#REF!</v>
      </c>
      <c r="H63" s="18" t="e">
        <f>'Maui Co.'!H23*Factors!#REF!</f>
        <v>#REF!</v>
      </c>
      <c r="I63" s="18" t="e">
        <f>'Maui Co.'!I23*Factors!#REF!</f>
        <v>#REF!</v>
      </c>
      <c r="J63" s="18" t="e">
        <f>'Maui Co.'!J23*Factors!#REF!</f>
        <v>#REF!</v>
      </c>
      <c r="K63" s="18" t="e">
        <f>'Maui Co.'!K23*Factors!#REF!</f>
        <v>#REF!</v>
      </c>
      <c r="L63" s="18" t="e">
        <f>'Maui Co.'!L23*Factors!#REF!</f>
        <v>#REF!</v>
      </c>
      <c r="M63" s="18" t="e">
        <f>'Maui Co.'!M23*Factors!#REF!</f>
        <v>#REF!</v>
      </c>
      <c r="N63" s="18" t="e">
        <f>'Maui Co.'!N23*Factors!#REF!</f>
        <v>#REF!</v>
      </c>
      <c r="O63" s="18" t="e">
        <f>'Maui Co.'!O23*Factors!#REF!</f>
        <v>#REF!</v>
      </c>
      <c r="P63" s="18" t="e">
        <f>'Maui Co.'!P23*Factors!#REF!</f>
        <v>#REF!</v>
      </c>
      <c r="Q63" s="18" t="e">
        <f>'Maui Co.'!Q23*Factors!#REF!</f>
        <v>#REF!</v>
      </c>
      <c r="R63" s="18" t="e">
        <f>'Maui Co.'!R23*Factors!#REF!</f>
        <v>#REF!</v>
      </c>
      <c r="S63" s="18" t="e">
        <f>'Maui Co.'!S23*Factors!#REF!</f>
        <v>#REF!</v>
      </c>
      <c r="T63" s="18" t="e">
        <f>'Maui Co.'!T23*Factors!#REF!</f>
        <v>#REF!</v>
      </c>
      <c r="U63" s="18" t="e">
        <f>'Maui Co.'!U23*Factors!#REF!</f>
        <v>#REF!</v>
      </c>
      <c r="V63" s="18" t="e">
        <f>'Maui Co.'!V23*Factors!#REF!</f>
        <v>#REF!</v>
      </c>
      <c r="W63" s="18" t="e">
        <f>'Maui Co.'!W23*Factors!#REF!</f>
        <v>#REF!</v>
      </c>
      <c r="X63" s="18" t="e">
        <f>'Maui Co.'!X23*Factors!#REF!</f>
        <v>#REF!</v>
      </c>
      <c r="Y63" s="18" t="e">
        <f>'Maui Co.'!Y23*Factors!#REF!</f>
        <v>#REF!</v>
      </c>
      <c r="Z63" s="18" t="e">
        <f>'Maui Co.'!Z23*Factors!#REF!</f>
        <v>#REF!</v>
      </c>
      <c r="AA63" s="18" t="e">
        <f>'Maui Co.'!AA23*Factors!#REF!</f>
        <v>#REF!</v>
      </c>
      <c r="AB63" s="18" t="e">
        <f>'Maui Co.'!AB23*Factors!#REF!</f>
        <v>#REF!</v>
      </c>
      <c r="AC63" s="18" t="e">
        <f>'Maui Co.'!AC23*Factors!#REF!</f>
        <v>#REF!</v>
      </c>
      <c r="AD63" s="18" t="e">
        <f>'Maui Co.'!AD23*Factors!#REF!</f>
        <v>#REF!</v>
      </c>
      <c r="AE63" s="18" t="e">
        <f>'Maui Co.'!AE23*Factors!#REF!</f>
        <v>#REF!</v>
      </c>
      <c r="AF63" s="18" t="e">
        <f>'Maui Co.'!AF23*Factors!#REF!</f>
        <v>#REF!</v>
      </c>
    </row>
    <row r="64" spans="1:57" hidden="1" x14ac:dyDescent="0.25">
      <c r="A64" s="23"/>
      <c r="B64" s="18"/>
      <c r="C64" s="18"/>
      <c r="D64" s="18"/>
      <c r="E64" s="18"/>
      <c r="F64" s="18"/>
      <c r="G64" s="18"/>
      <c r="H64" s="18"/>
      <c r="I64" s="18"/>
      <c r="J64" s="18"/>
      <c r="K64" s="18"/>
      <c r="L64" s="18"/>
      <c r="M64" s="18"/>
      <c r="N64" s="18"/>
      <c r="O64" s="18"/>
      <c r="P64" s="18"/>
      <c r="Q64" s="18"/>
      <c r="R64" s="18"/>
      <c r="S64" s="18"/>
      <c r="T64" s="18"/>
      <c r="U64" s="18"/>
      <c r="V64" s="18"/>
      <c r="W64" s="18"/>
      <c r="X64" s="18"/>
      <c r="Y64" s="18"/>
      <c r="Z64" s="18"/>
      <c r="AA64" s="18"/>
      <c r="AB64" s="18"/>
      <c r="AC64" s="18"/>
      <c r="AD64" s="18"/>
      <c r="AE64" s="18"/>
      <c r="AF64" s="18"/>
    </row>
    <row r="65" spans="1:32" hidden="1" x14ac:dyDescent="0.25">
      <c r="A65" s="5" t="s">
        <v>182</v>
      </c>
      <c r="B65" s="18" t="e">
        <f>'Maui Co.'!B25*Factors!#REF!</f>
        <v>#REF!</v>
      </c>
      <c r="C65" s="18" t="e">
        <f>'Maui Co.'!C25*Factors!#REF!</f>
        <v>#REF!</v>
      </c>
      <c r="D65" s="18" t="e">
        <f>'Maui Co.'!D25*Factors!#REF!</f>
        <v>#REF!</v>
      </c>
      <c r="E65" s="18" t="e">
        <f>'Maui Co.'!E25*Factors!#REF!</f>
        <v>#REF!</v>
      </c>
      <c r="F65" s="18" t="e">
        <f>'Maui Co.'!F25*Factors!#REF!</f>
        <v>#REF!</v>
      </c>
      <c r="G65" s="18" t="e">
        <f>'Maui Co.'!G25*Factors!#REF!</f>
        <v>#REF!</v>
      </c>
      <c r="H65" s="18" t="e">
        <f>'Maui Co.'!H25*Factors!#REF!</f>
        <v>#REF!</v>
      </c>
      <c r="I65" s="18" t="e">
        <f>'Maui Co.'!I25*Factors!#REF!</f>
        <v>#REF!</v>
      </c>
      <c r="J65" s="18" t="e">
        <f>'Maui Co.'!J25*Factors!#REF!</f>
        <v>#REF!</v>
      </c>
      <c r="K65" s="18" t="e">
        <f>'Maui Co.'!K25*Factors!#REF!</f>
        <v>#REF!</v>
      </c>
      <c r="L65" s="18" t="e">
        <f>'Maui Co.'!L25*Factors!#REF!</f>
        <v>#REF!</v>
      </c>
      <c r="M65" s="18" t="e">
        <f>'Maui Co.'!M25*Factors!#REF!</f>
        <v>#REF!</v>
      </c>
      <c r="N65" s="18" t="e">
        <f>'Maui Co.'!N25*Factors!#REF!</f>
        <v>#REF!</v>
      </c>
      <c r="O65" s="18" t="e">
        <f>'Maui Co.'!O25*Factors!#REF!</f>
        <v>#REF!</v>
      </c>
      <c r="P65" s="18" t="e">
        <f>'Maui Co.'!P25*Factors!#REF!</f>
        <v>#REF!</v>
      </c>
      <c r="Q65" s="18" t="e">
        <f>'Maui Co.'!Q25*Factors!#REF!</f>
        <v>#REF!</v>
      </c>
      <c r="R65" s="18" t="e">
        <f>'Maui Co.'!R25*Factors!#REF!</f>
        <v>#REF!</v>
      </c>
      <c r="S65" s="18" t="e">
        <f>'Maui Co.'!S25*Factors!#REF!</f>
        <v>#REF!</v>
      </c>
      <c r="T65" s="18" t="e">
        <f>'Maui Co.'!T25*Factors!#REF!</f>
        <v>#REF!</v>
      </c>
      <c r="U65" s="18" t="e">
        <f>'Maui Co.'!U25*Factors!#REF!</f>
        <v>#REF!</v>
      </c>
      <c r="V65" s="18" t="e">
        <f>'Maui Co.'!V25*Factors!#REF!</f>
        <v>#REF!</v>
      </c>
      <c r="W65" s="18" t="e">
        <f>'Maui Co.'!W25*Factors!#REF!</f>
        <v>#REF!</v>
      </c>
      <c r="X65" s="18" t="e">
        <f>'Maui Co.'!X25*Factors!#REF!</f>
        <v>#REF!</v>
      </c>
      <c r="Y65" s="18" t="e">
        <f>'Maui Co.'!Y25*Factors!#REF!</f>
        <v>#REF!</v>
      </c>
      <c r="Z65" s="18" t="e">
        <f>'Maui Co.'!Z25*Factors!#REF!</f>
        <v>#REF!</v>
      </c>
      <c r="AA65" s="18" t="e">
        <f>'Maui Co.'!AA25*Factors!#REF!</f>
        <v>#REF!</v>
      </c>
      <c r="AB65" s="18" t="e">
        <f>'Maui Co.'!AB25*Factors!#REF!</f>
        <v>#REF!</v>
      </c>
      <c r="AC65" s="18" t="e">
        <f>'Maui Co.'!AC25*Factors!#REF!</f>
        <v>#REF!</v>
      </c>
      <c r="AD65" s="18" t="e">
        <f>'Maui Co.'!AD25*Factors!#REF!</f>
        <v>#REF!</v>
      </c>
      <c r="AE65" s="18" t="e">
        <f>'Maui Co.'!AE25*Factors!#REF!</f>
        <v>#REF!</v>
      </c>
      <c r="AF65" s="18" t="e">
        <f>'Maui Co.'!AF25*Factors!#REF!</f>
        <v>#REF!</v>
      </c>
    </row>
    <row r="66" spans="1:32" hidden="1" x14ac:dyDescent="0.25">
      <c r="A66" s="5" t="s">
        <v>183</v>
      </c>
      <c r="B66" s="18" t="e">
        <f>'Maui Co.'!B26*Factors!#REF!</f>
        <v>#REF!</v>
      </c>
      <c r="C66" s="18" t="e">
        <f>'Maui Co.'!C26*Factors!#REF!</f>
        <v>#REF!</v>
      </c>
      <c r="D66" s="18" t="e">
        <f>'Maui Co.'!D26*Factors!#REF!</f>
        <v>#REF!</v>
      </c>
      <c r="E66" s="18" t="e">
        <f>'Maui Co.'!E26*Factors!#REF!</f>
        <v>#REF!</v>
      </c>
      <c r="F66" s="18" t="e">
        <f>'Maui Co.'!F26*Factors!#REF!</f>
        <v>#REF!</v>
      </c>
      <c r="G66" s="18" t="e">
        <f>'Maui Co.'!G26*Factors!#REF!</f>
        <v>#REF!</v>
      </c>
      <c r="H66" s="18" t="e">
        <f>'Maui Co.'!H26*Factors!#REF!</f>
        <v>#REF!</v>
      </c>
      <c r="I66" s="18" t="e">
        <f>'Maui Co.'!I26*Factors!#REF!</f>
        <v>#REF!</v>
      </c>
      <c r="J66" s="18" t="e">
        <f>'Maui Co.'!J26*Factors!#REF!</f>
        <v>#REF!</v>
      </c>
      <c r="K66" s="18" t="e">
        <f>'Maui Co.'!K26*Factors!#REF!</f>
        <v>#REF!</v>
      </c>
      <c r="L66" s="18" t="e">
        <f>'Maui Co.'!L26*Factors!#REF!</f>
        <v>#REF!</v>
      </c>
      <c r="M66" s="18" t="e">
        <f>'Maui Co.'!M26*Factors!#REF!</f>
        <v>#REF!</v>
      </c>
      <c r="N66" s="18" t="e">
        <f>'Maui Co.'!N26*Factors!#REF!</f>
        <v>#REF!</v>
      </c>
      <c r="O66" s="18" t="e">
        <f>'Maui Co.'!O26*Factors!#REF!</f>
        <v>#REF!</v>
      </c>
      <c r="P66" s="18" t="e">
        <f>'Maui Co.'!P26*Factors!#REF!</f>
        <v>#REF!</v>
      </c>
      <c r="Q66" s="18" t="e">
        <f>'Maui Co.'!Q26*Factors!#REF!</f>
        <v>#REF!</v>
      </c>
      <c r="R66" s="18" t="e">
        <f>'Maui Co.'!R26*Factors!#REF!</f>
        <v>#REF!</v>
      </c>
      <c r="S66" s="18" t="e">
        <f>'Maui Co.'!S26*Factors!#REF!</f>
        <v>#REF!</v>
      </c>
      <c r="T66" s="18" t="e">
        <f>'Maui Co.'!T26*Factors!#REF!</f>
        <v>#REF!</v>
      </c>
      <c r="U66" s="18" t="e">
        <f>'Maui Co.'!U26*Factors!#REF!</f>
        <v>#REF!</v>
      </c>
      <c r="V66" s="18" t="e">
        <f>'Maui Co.'!V26*Factors!#REF!</f>
        <v>#REF!</v>
      </c>
      <c r="W66" s="18" t="e">
        <f>'Maui Co.'!W26*Factors!#REF!</f>
        <v>#REF!</v>
      </c>
      <c r="X66" s="18" t="e">
        <f>'Maui Co.'!X26*Factors!#REF!</f>
        <v>#REF!</v>
      </c>
      <c r="Y66" s="18" t="e">
        <f>'Maui Co.'!Y26*Factors!#REF!</f>
        <v>#REF!</v>
      </c>
      <c r="Z66" s="18" t="e">
        <f>'Maui Co.'!Z26*Factors!#REF!</f>
        <v>#REF!</v>
      </c>
      <c r="AA66" s="18" t="e">
        <f>'Maui Co.'!AA26*Factors!#REF!</f>
        <v>#REF!</v>
      </c>
      <c r="AB66" s="18" t="e">
        <f>'Maui Co.'!AB26*Factors!#REF!</f>
        <v>#REF!</v>
      </c>
      <c r="AC66" s="18" t="e">
        <f>'Maui Co.'!AC26*Factors!#REF!</f>
        <v>#REF!</v>
      </c>
      <c r="AD66" s="18" t="e">
        <f>'Maui Co.'!AD26*Factors!#REF!</f>
        <v>#REF!</v>
      </c>
      <c r="AE66" s="18" t="e">
        <f>'Maui Co.'!AE26*Factors!#REF!</f>
        <v>#REF!</v>
      </c>
      <c r="AF66" s="18" t="e">
        <f>'Maui Co.'!AF26*Factors!#REF!</f>
        <v>#REF!</v>
      </c>
    </row>
    <row r="67" spans="1:32" hidden="1" x14ac:dyDescent="0.25">
      <c r="A67" s="5" t="s">
        <v>184</v>
      </c>
      <c r="B67" s="18" t="e">
        <f>'Maui Co.'!B27*Factors!#REF!</f>
        <v>#REF!</v>
      </c>
      <c r="C67" s="18" t="e">
        <f>'Maui Co.'!C27*Factors!#REF!</f>
        <v>#REF!</v>
      </c>
      <c r="D67" s="18" t="e">
        <f>'Maui Co.'!D27*Factors!#REF!</f>
        <v>#REF!</v>
      </c>
      <c r="E67" s="18" t="e">
        <f>'Maui Co.'!E27*Factors!#REF!</f>
        <v>#REF!</v>
      </c>
      <c r="F67" s="18" t="e">
        <f>'Maui Co.'!F27*Factors!#REF!</f>
        <v>#REF!</v>
      </c>
      <c r="G67" s="18" t="e">
        <f>'Maui Co.'!G27*Factors!#REF!</f>
        <v>#REF!</v>
      </c>
      <c r="H67" s="18" t="e">
        <f>'Maui Co.'!H27*Factors!#REF!</f>
        <v>#REF!</v>
      </c>
      <c r="I67" s="18" t="e">
        <f>'Maui Co.'!I27*Factors!#REF!</f>
        <v>#REF!</v>
      </c>
      <c r="J67" s="18" t="e">
        <f>'Maui Co.'!J27*Factors!#REF!</f>
        <v>#REF!</v>
      </c>
      <c r="K67" s="18" t="e">
        <f>'Maui Co.'!K27*Factors!#REF!</f>
        <v>#REF!</v>
      </c>
      <c r="L67" s="18" t="e">
        <f>'Maui Co.'!L27*Factors!#REF!</f>
        <v>#REF!</v>
      </c>
      <c r="M67" s="18" t="e">
        <f>'Maui Co.'!M27*Factors!#REF!</f>
        <v>#REF!</v>
      </c>
      <c r="N67" s="18" t="e">
        <f>'Maui Co.'!N27*Factors!#REF!</f>
        <v>#REF!</v>
      </c>
      <c r="O67" s="18" t="e">
        <f>'Maui Co.'!O27*Factors!#REF!</f>
        <v>#REF!</v>
      </c>
      <c r="P67" s="18" t="e">
        <f>'Maui Co.'!P27*Factors!#REF!</f>
        <v>#REF!</v>
      </c>
      <c r="Q67" s="18" t="e">
        <f>'Maui Co.'!Q27*Factors!#REF!</f>
        <v>#REF!</v>
      </c>
      <c r="R67" s="18" t="e">
        <f>'Maui Co.'!R27*Factors!#REF!</f>
        <v>#REF!</v>
      </c>
      <c r="S67" s="18" t="e">
        <f>'Maui Co.'!S27*Factors!#REF!</f>
        <v>#REF!</v>
      </c>
      <c r="T67" s="18" t="e">
        <f>'Maui Co.'!T27*Factors!#REF!</f>
        <v>#REF!</v>
      </c>
      <c r="U67" s="18" t="e">
        <f>'Maui Co.'!U27*Factors!#REF!</f>
        <v>#REF!</v>
      </c>
      <c r="V67" s="18" t="e">
        <f>'Maui Co.'!V27*Factors!#REF!</f>
        <v>#REF!</v>
      </c>
      <c r="W67" s="18" t="e">
        <f>'Maui Co.'!W27*Factors!#REF!</f>
        <v>#REF!</v>
      </c>
      <c r="X67" s="18" t="e">
        <f>'Maui Co.'!X27*Factors!#REF!</f>
        <v>#REF!</v>
      </c>
      <c r="Y67" s="18" t="e">
        <f>'Maui Co.'!Y27*Factors!#REF!</f>
        <v>#REF!</v>
      </c>
      <c r="Z67" s="18" t="e">
        <f>'Maui Co.'!Z27*Factors!#REF!</f>
        <v>#REF!</v>
      </c>
      <c r="AA67" s="18" t="e">
        <f>'Maui Co.'!AA27*Factors!#REF!</f>
        <v>#REF!</v>
      </c>
      <c r="AB67" s="18" t="e">
        <f>'Maui Co.'!AB27*Factors!#REF!</f>
        <v>#REF!</v>
      </c>
      <c r="AC67" s="18" t="e">
        <f>'Maui Co.'!AC27*Factors!#REF!</f>
        <v>#REF!</v>
      </c>
      <c r="AD67" s="18" t="e">
        <f>'Maui Co.'!AD27*Factors!#REF!</f>
        <v>#REF!</v>
      </c>
      <c r="AE67" s="18" t="e">
        <f>'Maui Co.'!AE27*Factors!#REF!</f>
        <v>#REF!</v>
      </c>
      <c r="AF67" s="18" t="e">
        <f>'Maui Co.'!AF27*Factors!#REF!</f>
        <v>#REF!</v>
      </c>
    </row>
    <row r="68" spans="1:32" hidden="1" x14ac:dyDescent="0.25">
      <c r="A68" s="5" t="s">
        <v>185</v>
      </c>
      <c r="B68" s="18" t="e">
        <f>'Maui Co.'!B28*Factors!#REF!</f>
        <v>#REF!</v>
      </c>
      <c r="C68" s="18" t="e">
        <f>'Maui Co.'!C28*Factors!#REF!</f>
        <v>#REF!</v>
      </c>
      <c r="D68" s="18" t="e">
        <f>'Maui Co.'!D28*Factors!#REF!</f>
        <v>#REF!</v>
      </c>
      <c r="E68" s="18" t="e">
        <f>'Maui Co.'!E28*Factors!#REF!</f>
        <v>#REF!</v>
      </c>
      <c r="F68" s="18" t="e">
        <f>'Maui Co.'!F28*Factors!#REF!</f>
        <v>#REF!</v>
      </c>
      <c r="G68" s="18" t="e">
        <f>'Maui Co.'!G28*Factors!#REF!</f>
        <v>#REF!</v>
      </c>
      <c r="H68" s="18" t="e">
        <f>'Maui Co.'!H28*Factors!#REF!</f>
        <v>#REF!</v>
      </c>
      <c r="I68" s="18" t="e">
        <f>'Maui Co.'!I28*Factors!#REF!</f>
        <v>#REF!</v>
      </c>
      <c r="J68" s="18" t="e">
        <f>'Maui Co.'!J28*Factors!#REF!</f>
        <v>#REF!</v>
      </c>
      <c r="K68" s="18" t="e">
        <f>'Maui Co.'!K28*Factors!#REF!</f>
        <v>#REF!</v>
      </c>
      <c r="L68" s="18" t="e">
        <f>'Maui Co.'!L28*Factors!#REF!</f>
        <v>#REF!</v>
      </c>
      <c r="M68" s="18" t="e">
        <f>'Maui Co.'!M28*Factors!#REF!</f>
        <v>#REF!</v>
      </c>
      <c r="N68" s="18" t="e">
        <f>'Maui Co.'!N28*Factors!#REF!</f>
        <v>#REF!</v>
      </c>
      <c r="O68" s="18" t="e">
        <f>'Maui Co.'!O28*Factors!#REF!</f>
        <v>#REF!</v>
      </c>
      <c r="P68" s="18" t="e">
        <f>'Maui Co.'!P28*Factors!#REF!</f>
        <v>#REF!</v>
      </c>
      <c r="Q68" s="18" t="e">
        <f>'Maui Co.'!Q28*Factors!#REF!</f>
        <v>#REF!</v>
      </c>
      <c r="R68" s="18" t="e">
        <f>'Maui Co.'!R28*Factors!#REF!</f>
        <v>#REF!</v>
      </c>
      <c r="S68" s="18" t="e">
        <f>'Maui Co.'!S28*Factors!#REF!</f>
        <v>#REF!</v>
      </c>
      <c r="T68" s="18" t="e">
        <f>'Maui Co.'!T28*Factors!#REF!</f>
        <v>#REF!</v>
      </c>
      <c r="U68" s="18" t="e">
        <f>'Maui Co.'!U28*Factors!#REF!</f>
        <v>#REF!</v>
      </c>
      <c r="V68" s="18" t="e">
        <f>'Maui Co.'!V28*Factors!#REF!</f>
        <v>#REF!</v>
      </c>
      <c r="W68" s="18" t="e">
        <f>'Maui Co.'!W28*Factors!#REF!</f>
        <v>#REF!</v>
      </c>
      <c r="X68" s="18" t="e">
        <f>'Maui Co.'!X28*Factors!#REF!</f>
        <v>#REF!</v>
      </c>
      <c r="Y68" s="18" t="e">
        <f>'Maui Co.'!Y28*Factors!#REF!</f>
        <v>#REF!</v>
      </c>
      <c r="Z68" s="18" t="e">
        <f>'Maui Co.'!Z28*Factors!#REF!</f>
        <v>#REF!</v>
      </c>
      <c r="AA68" s="18" t="e">
        <f>'Maui Co.'!AA28*Factors!#REF!</f>
        <v>#REF!</v>
      </c>
      <c r="AB68" s="18" t="e">
        <f>'Maui Co.'!AB28*Factors!#REF!</f>
        <v>#REF!</v>
      </c>
      <c r="AC68" s="18" t="e">
        <f>'Maui Co.'!AC28*Factors!#REF!</f>
        <v>#REF!</v>
      </c>
      <c r="AD68" s="18" t="e">
        <f>'Maui Co.'!AD28*Factors!#REF!</f>
        <v>#REF!</v>
      </c>
      <c r="AE68" s="18" t="e">
        <f>'Maui Co.'!AE28*Factors!#REF!</f>
        <v>#REF!</v>
      </c>
      <c r="AF68" s="18" t="e">
        <f>'Maui Co.'!AF28*Factors!#REF!</f>
        <v>#REF!</v>
      </c>
    </row>
    <row r="69" spans="1:32" hidden="1" x14ac:dyDescent="0.25">
      <c r="A69" s="5" t="s">
        <v>186</v>
      </c>
      <c r="B69" s="18" t="e">
        <f>'Maui Co.'!B29*Factors!#REF!</f>
        <v>#REF!</v>
      </c>
      <c r="C69" s="18" t="e">
        <f>'Maui Co.'!C29*Factors!#REF!</f>
        <v>#REF!</v>
      </c>
      <c r="D69" s="18" t="e">
        <f>'Maui Co.'!D29*Factors!#REF!</f>
        <v>#REF!</v>
      </c>
      <c r="E69" s="18" t="e">
        <f>'Maui Co.'!E29*Factors!#REF!</f>
        <v>#REF!</v>
      </c>
      <c r="F69" s="18" t="e">
        <f>'Maui Co.'!F29*Factors!#REF!</f>
        <v>#REF!</v>
      </c>
      <c r="G69" s="18" t="e">
        <f>'Maui Co.'!G29*Factors!#REF!</f>
        <v>#REF!</v>
      </c>
      <c r="H69" s="18" t="e">
        <f>'Maui Co.'!H29*Factors!#REF!</f>
        <v>#REF!</v>
      </c>
      <c r="I69" s="18" t="e">
        <f>'Maui Co.'!I29*Factors!#REF!</f>
        <v>#REF!</v>
      </c>
      <c r="J69" s="18" t="e">
        <f>'Maui Co.'!J29*Factors!#REF!</f>
        <v>#REF!</v>
      </c>
      <c r="K69" s="18" t="e">
        <f>'Maui Co.'!K29*Factors!#REF!</f>
        <v>#REF!</v>
      </c>
      <c r="L69" s="18" t="e">
        <f>'Maui Co.'!L29*Factors!#REF!</f>
        <v>#REF!</v>
      </c>
      <c r="M69" s="18" t="e">
        <f>'Maui Co.'!M29*Factors!#REF!</f>
        <v>#REF!</v>
      </c>
      <c r="N69" s="18" t="e">
        <f>'Maui Co.'!N29*Factors!#REF!</f>
        <v>#REF!</v>
      </c>
      <c r="O69" s="18" t="e">
        <f>'Maui Co.'!O29*Factors!#REF!</f>
        <v>#REF!</v>
      </c>
      <c r="P69" s="18" t="e">
        <f>'Maui Co.'!P29*Factors!#REF!</f>
        <v>#REF!</v>
      </c>
      <c r="Q69" s="18" t="e">
        <f>'Maui Co.'!Q29*Factors!#REF!</f>
        <v>#REF!</v>
      </c>
      <c r="R69" s="18" t="e">
        <f>'Maui Co.'!R29*Factors!#REF!</f>
        <v>#REF!</v>
      </c>
      <c r="S69" s="18" t="e">
        <f>'Maui Co.'!S29*Factors!#REF!</f>
        <v>#REF!</v>
      </c>
      <c r="T69" s="18" t="e">
        <f>'Maui Co.'!T29*Factors!#REF!</f>
        <v>#REF!</v>
      </c>
      <c r="U69" s="18" t="e">
        <f>'Maui Co.'!U29*Factors!#REF!</f>
        <v>#REF!</v>
      </c>
      <c r="V69" s="18" t="e">
        <f>'Maui Co.'!V29*Factors!#REF!</f>
        <v>#REF!</v>
      </c>
      <c r="W69" s="18" t="e">
        <f>'Maui Co.'!W29*Factors!#REF!</f>
        <v>#REF!</v>
      </c>
      <c r="X69" s="18" t="e">
        <f>'Maui Co.'!X29*Factors!#REF!</f>
        <v>#REF!</v>
      </c>
      <c r="Y69" s="18" t="e">
        <f>'Maui Co.'!Y29*Factors!#REF!</f>
        <v>#REF!</v>
      </c>
      <c r="Z69" s="18" t="e">
        <f>'Maui Co.'!Z29*Factors!#REF!</f>
        <v>#REF!</v>
      </c>
      <c r="AA69" s="18" t="e">
        <f>'Maui Co.'!AA29*Factors!#REF!</f>
        <v>#REF!</v>
      </c>
      <c r="AB69" s="18" t="e">
        <f>'Maui Co.'!AB29*Factors!#REF!</f>
        <v>#REF!</v>
      </c>
      <c r="AC69" s="18" t="e">
        <f>'Maui Co.'!AC29*Factors!#REF!</f>
        <v>#REF!</v>
      </c>
      <c r="AD69" s="18" t="e">
        <f>'Maui Co.'!AD29*Factors!#REF!</f>
        <v>#REF!</v>
      </c>
      <c r="AE69" s="18" t="e">
        <f>'Maui Co.'!AE29*Factors!#REF!</f>
        <v>#REF!</v>
      </c>
      <c r="AF69" s="18" t="e">
        <f>'Maui Co.'!AF29*Factors!#REF!</f>
        <v>#REF!</v>
      </c>
    </row>
    <row r="70" spans="1:32" hidden="1" x14ac:dyDescent="0.25">
      <c r="A70" s="7"/>
      <c r="B70" s="18"/>
      <c r="C70" s="18"/>
      <c r="D70" s="1"/>
      <c r="E70" s="18"/>
      <c r="F70" s="18"/>
      <c r="G70" s="39"/>
      <c r="H70" s="1"/>
      <c r="I70" s="1"/>
      <c r="J70" s="1"/>
      <c r="K70" s="1"/>
      <c r="L70" s="1"/>
      <c r="M70" s="1"/>
      <c r="N70" s="1"/>
      <c r="O70" s="1"/>
      <c r="P70" s="1"/>
      <c r="Q70" s="1"/>
      <c r="R70" s="1"/>
      <c r="S70" s="18"/>
      <c r="T70" s="18"/>
      <c r="U70" s="18"/>
      <c r="V70" s="18"/>
      <c r="W70" s="18"/>
      <c r="X70" s="18"/>
      <c r="Y70" s="18"/>
      <c r="Z70" s="18"/>
      <c r="AA70" s="18"/>
      <c r="AB70" s="18"/>
      <c r="AC70" s="18"/>
      <c r="AD70" s="18"/>
      <c r="AE70" s="18"/>
      <c r="AF70" s="1"/>
    </row>
    <row r="71" spans="1:32" hidden="1" x14ac:dyDescent="0.25">
      <c r="A71" s="7"/>
      <c r="B71" s="1"/>
      <c r="C71" s="1"/>
      <c r="D71" s="1"/>
      <c r="E71" s="1"/>
      <c r="F71" s="1"/>
      <c r="G71" s="39"/>
      <c r="H71" s="1"/>
      <c r="I71" s="1"/>
      <c r="J71" s="1"/>
      <c r="K71" s="1"/>
      <c r="L71" s="1"/>
      <c r="M71" s="1"/>
      <c r="N71" s="1"/>
      <c r="O71" s="1"/>
      <c r="P71" s="1"/>
      <c r="Q71" s="1"/>
      <c r="R71" s="1"/>
      <c r="S71" s="1"/>
      <c r="T71" s="1"/>
      <c r="U71" s="1"/>
      <c r="V71" s="1"/>
      <c r="W71" s="1"/>
      <c r="X71" s="1"/>
      <c r="Y71" s="1"/>
      <c r="Z71" s="1"/>
      <c r="AA71" s="1"/>
      <c r="AB71" s="1"/>
      <c r="AC71" s="1"/>
      <c r="AD71" s="1"/>
      <c r="AE71" s="1"/>
      <c r="AF71" s="1"/>
    </row>
    <row r="72" spans="1:32" hidden="1" x14ac:dyDescent="0.25">
      <c r="A72" s="7"/>
      <c r="B72" s="1"/>
      <c r="C72" s="1"/>
      <c r="D72" s="1"/>
      <c r="E72" s="1"/>
      <c r="F72" s="1"/>
      <c r="G72" s="39"/>
      <c r="H72" s="1"/>
      <c r="I72" s="1"/>
      <c r="J72" s="1"/>
      <c r="K72" s="1"/>
      <c r="L72" s="1"/>
      <c r="M72" s="1"/>
      <c r="N72" s="1"/>
      <c r="O72" s="1"/>
      <c r="P72" s="1"/>
      <c r="Q72" s="1"/>
      <c r="R72" s="1"/>
      <c r="S72" s="1"/>
      <c r="T72" s="1"/>
      <c r="U72" s="1"/>
      <c r="V72" s="1"/>
      <c r="W72" s="1"/>
      <c r="X72" s="1"/>
      <c r="Y72" s="1"/>
      <c r="Z72" s="1"/>
      <c r="AA72" s="1"/>
      <c r="AB72" s="1"/>
      <c r="AC72" s="1"/>
      <c r="AD72" s="1"/>
      <c r="AE72" s="1"/>
      <c r="AF72" s="1"/>
    </row>
    <row r="73" spans="1:32" hidden="1" x14ac:dyDescent="0.25">
      <c r="A73" s="7"/>
      <c r="B73" s="1328" t="s">
        <v>733</v>
      </c>
      <c r="C73" s="1328"/>
      <c r="D73" s="1328"/>
      <c r="E73" s="1328"/>
      <c r="F73" s="1328"/>
      <c r="G73" s="1328"/>
      <c r="H73" s="1328"/>
      <c r="I73" s="1328"/>
      <c r="J73" s="1328"/>
      <c r="K73" s="1328"/>
      <c r="L73" s="1328"/>
      <c r="M73" s="1328"/>
      <c r="N73" s="1328"/>
      <c r="O73" s="1328"/>
      <c r="P73" s="1328"/>
      <c r="Q73" s="1328"/>
      <c r="R73" s="1328"/>
      <c r="S73" s="1328"/>
      <c r="T73" s="734"/>
      <c r="U73" s="734"/>
      <c r="V73" s="734"/>
      <c r="W73" s="734"/>
      <c r="X73" s="734"/>
      <c r="Y73" s="734"/>
      <c r="Z73" s="734"/>
      <c r="AA73" s="734"/>
      <c r="AB73" s="734"/>
      <c r="AC73" s="734"/>
      <c r="AD73" s="734"/>
      <c r="AE73" s="734"/>
      <c r="AF73" s="1"/>
    </row>
    <row r="74" spans="1:32" hidden="1" x14ac:dyDescent="0.25">
      <c r="A74" s="5" t="s">
        <v>254</v>
      </c>
      <c r="B74" s="18" t="e">
        <f>'Maui Co.'!B34*Sugar_perc_Maui</f>
        <v>#NAME?</v>
      </c>
      <c r="C74" s="18" t="e">
        <f>'Maui Co.'!C34*Sugar_perc_Maui</f>
        <v>#NAME?</v>
      </c>
      <c r="D74" s="18" t="e">
        <f>'Maui Co.'!D34*Sugar_perc_Maui</f>
        <v>#NAME?</v>
      </c>
      <c r="E74" s="18" t="e">
        <f>'Maui Co.'!E34*Sugar_perc_Maui</f>
        <v>#NAME?</v>
      </c>
      <c r="F74" s="18" t="e">
        <f>'Maui Co.'!F34*Sugar_perc_Maui</f>
        <v>#NAME?</v>
      </c>
      <c r="G74" s="18" t="e">
        <f>'Maui Co.'!G34*Sugar_perc_Maui</f>
        <v>#NAME?</v>
      </c>
      <c r="H74" s="18" t="e">
        <f>'Maui Co.'!H34*Sugar_perc_Maui</f>
        <v>#NAME?</v>
      </c>
      <c r="I74" s="18" t="e">
        <f>'Maui Co.'!I34*Sugar_perc_Maui</f>
        <v>#NAME?</v>
      </c>
      <c r="J74" s="18" t="e">
        <f>'Maui Co.'!J34*Sugar_perc_Maui</f>
        <v>#NAME?</v>
      </c>
      <c r="K74" s="18" t="e">
        <f>'Maui Co.'!K34*Sugar_perc_Maui</f>
        <v>#NAME?</v>
      </c>
      <c r="L74" s="18" t="e">
        <f>'Maui Co.'!L34*Sugar_perc_Maui</f>
        <v>#NAME?</v>
      </c>
      <c r="M74" s="18" t="e">
        <f>'Maui Co.'!M34*Sugar_perc_Maui</f>
        <v>#NAME?</v>
      </c>
      <c r="N74" s="18" t="e">
        <f>'Maui Co.'!N34*Sugar_perc_Maui</f>
        <v>#NAME?</v>
      </c>
      <c r="O74" s="18" t="e">
        <f>'Maui Co.'!O34*Sugar_perc_Maui</f>
        <v>#NAME?</v>
      </c>
      <c r="P74" s="18" t="e">
        <f>'Maui Co.'!P34*Sugar_perc_Maui</f>
        <v>#NAME?</v>
      </c>
      <c r="Q74" s="18" t="e">
        <f>'Maui Co.'!Q34*Sugar_perc_Maui</f>
        <v>#NAME?</v>
      </c>
      <c r="R74" s="18" t="e">
        <f>'Maui Co.'!R34*Sugar_perc_Maui</f>
        <v>#NAME?</v>
      </c>
      <c r="S74" s="18" t="e">
        <f>'Maui Co.'!S34*Sugar_perc_Maui</f>
        <v>#NAME?</v>
      </c>
      <c r="T74" s="18" t="e">
        <f>'Maui Co.'!T34*Sugar_perc_Maui</f>
        <v>#NAME?</v>
      </c>
      <c r="U74" s="18" t="e">
        <f>'Maui Co.'!U34*Sugar_perc_Maui</f>
        <v>#NAME?</v>
      </c>
      <c r="V74" s="18" t="e">
        <f>'Maui Co.'!V34*Sugar_perc_Maui</f>
        <v>#NAME?</v>
      </c>
      <c r="W74" s="18" t="e">
        <f>'Maui Co.'!W34*Sugar_perc_Maui</f>
        <v>#NAME?</v>
      </c>
      <c r="X74" s="18" t="e">
        <f>'Maui Co.'!X34*Sugar_perc_Maui</f>
        <v>#NAME?</v>
      </c>
      <c r="Y74" s="18" t="e">
        <f>'Maui Co.'!Y34*Sugar_perc_Maui</f>
        <v>#NAME?</v>
      </c>
      <c r="Z74" s="18" t="e">
        <f>'Maui Co.'!Z34*Sugar_perc_Maui</f>
        <v>#NAME?</v>
      </c>
      <c r="AA74" s="18" t="e">
        <f>'Maui Co.'!AA34*Sugar_perc_Maui</f>
        <v>#NAME?</v>
      </c>
      <c r="AB74" s="18" t="e">
        <f>'Maui Co.'!AB34*Sugar_perc_Maui</f>
        <v>#NAME?</v>
      </c>
      <c r="AC74" s="18" t="e">
        <f>'Maui Co.'!AC34*Sugar_perc_Maui</f>
        <v>#NAME?</v>
      </c>
      <c r="AD74" s="18" t="e">
        <f>'Maui Co.'!AD34*Sugar_perc_Maui</f>
        <v>#NAME?</v>
      </c>
      <c r="AE74" s="18" t="e">
        <f>'Maui Co.'!AE34*Sugar_perc_Maui</f>
        <v>#NAME?</v>
      </c>
      <c r="AF74" s="18" t="e">
        <f>'Maui Co.'!AF34*Sugar_perc_Maui</f>
        <v>#NAME?</v>
      </c>
    </row>
    <row r="75" spans="1:32" hidden="1" x14ac:dyDescent="0.25">
      <c r="A75" s="5" t="s">
        <v>255</v>
      </c>
      <c r="B75" s="18" t="e">
        <f>'Maui Co.'!B35*Pinap_perc_Maui90to92</f>
        <v>#NAME?</v>
      </c>
      <c r="C75" s="18" t="e">
        <f>'Maui Co.'!C35*Pinap_perc_Maui90to92</f>
        <v>#NAME?</v>
      </c>
      <c r="D75" s="18" t="e">
        <f>'Maui Co.'!D35*Pinap_perc_Maui90to92</f>
        <v>#NAME?</v>
      </c>
      <c r="E75" s="18" t="e">
        <f>'Maui Co.'!E35*Pinap_perc_Maui92later</f>
        <v>#NAME?</v>
      </c>
      <c r="F75" s="18" t="e">
        <f>'Maui Co.'!F35*Pinap_perc_Maui92later</f>
        <v>#NAME?</v>
      </c>
      <c r="G75" s="18" t="e">
        <f>'Maui Co.'!G35*Pinap_perc_Maui92later</f>
        <v>#NAME?</v>
      </c>
      <c r="H75" s="18" t="e">
        <f>'Maui Co.'!H35*Pinap_perc_Maui92later</f>
        <v>#NAME?</v>
      </c>
      <c r="I75" s="18" t="e">
        <f>'Maui Co.'!I35*Pinap_perc_Maui92later</f>
        <v>#NAME?</v>
      </c>
      <c r="J75" s="18" t="e">
        <f>'Maui Co.'!J35*Pinap_perc_Maui92later</f>
        <v>#NAME?</v>
      </c>
      <c r="K75" s="18" t="e">
        <f>'Maui Co.'!K35*Pinap_perc_Maui92later</f>
        <v>#NAME?</v>
      </c>
      <c r="L75" s="18" t="e">
        <f>'Maui Co.'!L35*Pinap_perc_Maui92later</f>
        <v>#NAME?</v>
      </c>
      <c r="M75" s="18" t="e">
        <f>'Maui Co.'!M35*Pinap_perc_Maui92later</f>
        <v>#NAME?</v>
      </c>
      <c r="N75" s="18" t="e">
        <f>'Maui Co.'!N35*Pinap_perc_Maui92later</f>
        <v>#NAME?</v>
      </c>
      <c r="O75" s="18" t="e">
        <f>'Maui Co.'!O35*Pinap_perc_Maui92later</f>
        <v>#NAME?</v>
      </c>
      <c r="P75" s="18" t="e">
        <f>'Maui Co.'!P35*Pinap_perc_Maui92later</f>
        <v>#NAME?</v>
      </c>
      <c r="Q75" s="18" t="e">
        <f>'Maui Co.'!Q35*Pinap_perc_Maui92later</f>
        <v>#NAME?</v>
      </c>
      <c r="R75" s="18" t="e">
        <f>'Maui Co.'!R35*Pinap_perc_Maui92later</f>
        <v>#NAME?</v>
      </c>
      <c r="S75" s="18" t="e">
        <f>'Maui Co.'!S35*Pinap_perc_Maui92later</f>
        <v>#NAME?</v>
      </c>
      <c r="T75" s="18" t="e">
        <f>'Maui Co.'!T35*Pinap_perc_Maui92later</f>
        <v>#NAME?</v>
      </c>
      <c r="U75" s="18" t="e">
        <f>'Maui Co.'!U35*Pinap_perc_Maui92later</f>
        <v>#NAME?</v>
      </c>
      <c r="V75" s="18" t="e">
        <f>'Maui Co.'!V35*Pinap_perc_Maui92later</f>
        <v>#NAME?</v>
      </c>
      <c r="W75" s="18" t="e">
        <f>'Maui Co.'!W35*Pinap_perc_Maui92later</f>
        <v>#NAME?</v>
      </c>
      <c r="X75" s="18" t="e">
        <f>'Maui Co.'!X35*Pinap_perc_Maui92later</f>
        <v>#NAME?</v>
      </c>
      <c r="Y75" s="18" t="e">
        <f>'Maui Co.'!Y35*Pinap_perc_Maui92later</f>
        <v>#NAME?</v>
      </c>
      <c r="Z75" s="18" t="e">
        <f>'Maui Co.'!Z35*Pinap_perc_Maui92later</f>
        <v>#NAME?</v>
      </c>
      <c r="AA75" s="18" t="e">
        <f>'Maui Co.'!AA35*Pinap_perc_Maui92later</f>
        <v>#NAME?</v>
      </c>
      <c r="AB75" s="18" t="e">
        <f>'Maui Co.'!AB35*Pinap_perc_Maui92later</f>
        <v>#NAME?</v>
      </c>
      <c r="AC75" s="18" t="e">
        <f>'Maui Co.'!AC35*Pinap_perc_Maui92later</f>
        <v>#NAME?</v>
      </c>
      <c r="AD75" s="18" t="e">
        <f>'Maui Co.'!AD35*Pinap_perc_Maui92later</f>
        <v>#NAME?</v>
      </c>
      <c r="AE75" s="18" t="e">
        <f>'Maui Co.'!AE35*Pinap_perc_Maui92later</f>
        <v>#NAME?</v>
      </c>
      <c r="AF75" s="18" t="e">
        <f>'Maui Co.'!AF35*Pinap_perc_Maui92later</f>
        <v>#NAME?</v>
      </c>
    </row>
    <row r="76" spans="1:32" hidden="1" x14ac:dyDescent="0.25">
      <c r="A76" s="5" t="s">
        <v>256</v>
      </c>
      <c r="B76" s="18" t="e">
        <f>'Maui Co.'!B36*Factors!#REF!</f>
        <v>#REF!</v>
      </c>
      <c r="C76" s="18" t="e">
        <f>'Maui Co.'!C36*Factors!#REF!</f>
        <v>#REF!</v>
      </c>
      <c r="D76" s="18" t="e">
        <f>'Maui Co.'!D36*Factors!#REF!</f>
        <v>#REF!</v>
      </c>
      <c r="E76" s="18" t="e">
        <f>'Maui Co.'!E36*Factors!#REF!</f>
        <v>#REF!</v>
      </c>
      <c r="F76" s="18" t="e">
        <f>'Maui Co.'!F36*Factors!#REF!</f>
        <v>#REF!</v>
      </c>
      <c r="G76" s="18" t="e">
        <f>'Maui Co.'!G36*Factors!#REF!</f>
        <v>#REF!</v>
      </c>
      <c r="H76" s="18" t="e">
        <f>'Maui Co.'!H36*Factors!#REF!</f>
        <v>#REF!</v>
      </c>
      <c r="I76" s="18" t="e">
        <f>'Maui Co.'!I36*Factors!#REF!</f>
        <v>#REF!</v>
      </c>
      <c r="J76" s="18" t="e">
        <f>'Maui Co.'!J36*Factors!#REF!</f>
        <v>#REF!</v>
      </c>
      <c r="K76" s="18" t="e">
        <f>'Maui Co.'!K36*Factors!#REF!</f>
        <v>#REF!</v>
      </c>
      <c r="L76" s="18" t="e">
        <f>'Maui Co.'!L36*Factors!#REF!</f>
        <v>#REF!</v>
      </c>
      <c r="M76" s="18" t="e">
        <f>'Maui Co.'!M36*Factors!#REF!</f>
        <v>#REF!</v>
      </c>
      <c r="N76" s="18" t="e">
        <f>'Maui Co.'!N36*Factors!#REF!</f>
        <v>#REF!</v>
      </c>
      <c r="O76" s="18" t="e">
        <f>'Maui Co.'!O36*Factors!#REF!</f>
        <v>#REF!</v>
      </c>
      <c r="P76" s="18" t="e">
        <f>'Maui Co.'!P36*Factors!#REF!</f>
        <v>#REF!</v>
      </c>
      <c r="Q76" s="18" t="e">
        <f>'Maui Co.'!Q36*Factors!#REF!</f>
        <v>#REF!</v>
      </c>
      <c r="R76" s="18" t="e">
        <f>'Maui Co.'!R36*Factors!#REF!</f>
        <v>#REF!</v>
      </c>
      <c r="S76" s="18" t="e">
        <f>'Maui Co.'!S36*Factors!#REF!</f>
        <v>#REF!</v>
      </c>
      <c r="T76" s="18" t="e">
        <f>'Maui Co.'!T36*Factors!#REF!</f>
        <v>#REF!</v>
      </c>
      <c r="U76" s="18" t="e">
        <f>'Maui Co.'!U36*Factors!#REF!</f>
        <v>#REF!</v>
      </c>
      <c r="V76" s="18" t="e">
        <f>'Maui Co.'!V36*Factors!#REF!</f>
        <v>#REF!</v>
      </c>
      <c r="W76" s="18" t="e">
        <f>'Maui Co.'!W36*Factors!#REF!</f>
        <v>#REF!</v>
      </c>
      <c r="X76" s="18" t="e">
        <f>'Maui Co.'!X36*Factors!#REF!</f>
        <v>#REF!</v>
      </c>
      <c r="Y76" s="18" t="e">
        <f>'Maui Co.'!Y36*Factors!#REF!</f>
        <v>#REF!</v>
      </c>
      <c r="Z76" s="18" t="e">
        <f>'Maui Co.'!Z36*Factors!#REF!</f>
        <v>#REF!</v>
      </c>
      <c r="AA76" s="18" t="e">
        <f>'Maui Co.'!AA36*Factors!#REF!</f>
        <v>#REF!</v>
      </c>
      <c r="AB76" s="18" t="e">
        <f>'Maui Co.'!AB36*Factors!#REF!</f>
        <v>#REF!</v>
      </c>
      <c r="AC76" s="18" t="e">
        <f>'Maui Co.'!AC36*Factors!#REF!</f>
        <v>#REF!</v>
      </c>
      <c r="AD76" s="18" t="e">
        <f>'Maui Co.'!AD36*Factors!#REF!</f>
        <v>#REF!</v>
      </c>
      <c r="AE76" s="18" t="e">
        <f>'Maui Co.'!AE36*Factors!#REF!</f>
        <v>#REF!</v>
      </c>
      <c r="AF76" s="18" t="e">
        <f>'Maui Co.'!AF36*Factors!#REF!</f>
        <v>#REF!</v>
      </c>
    </row>
    <row r="77" spans="1:32" hidden="1" x14ac:dyDescent="0.25">
      <c r="A77" s="5" t="s">
        <v>257</v>
      </c>
      <c r="B77" s="18" t="e">
        <f>'Maui Co.'!B37*Factors!#REF!</f>
        <v>#REF!</v>
      </c>
      <c r="C77" s="18" t="e">
        <f>'Maui Co.'!C37*Factors!#REF!</f>
        <v>#REF!</v>
      </c>
      <c r="D77" s="18" t="e">
        <f>'Maui Co.'!D37*Factors!#REF!</f>
        <v>#REF!</v>
      </c>
      <c r="E77" s="18" t="e">
        <f>'Maui Co.'!E37*Factors!#REF!</f>
        <v>#REF!</v>
      </c>
      <c r="F77" s="18" t="e">
        <f>'Maui Co.'!F37*Factors!#REF!</f>
        <v>#REF!</v>
      </c>
      <c r="G77" s="18" t="e">
        <f>'Maui Co.'!G37*Factors!#REF!</f>
        <v>#REF!</v>
      </c>
      <c r="H77" s="18" t="e">
        <f>'Maui Co.'!H37*Factors!#REF!</f>
        <v>#REF!</v>
      </c>
      <c r="I77" s="18" t="e">
        <f>'Maui Co.'!I37*Factors!#REF!</f>
        <v>#REF!</v>
      </c>
      <c r="J77" s="18" t="e">
        <f>'Maui Co.'!J37*Factors!#REF!</f>
        <v>#REF!</v>
      </c>
      <c r="K77" s="18" t="e">
        <f>'Maui Co.'!K37*Factors!#REF!</f>
        <v>#REF!</v>
      </c>
      <c r="L77" s="18" t="e">
        <f>'Maui Co.'!L37*Factors!#REF!</f>
        <v>#REF!</v>
      </c>
      <c r="M77" s="18" t="e">
        <f>'Maui Co.'!M37*Factors!#REF!</f>
        <v>#REF!</v>
      </c>
      <c r="N77" s="18" t="e">
        <f>'Maui Co.'!N37*Factors!#REF!</f>
        <v>#REF!</v>
      </c>
      <c r="O77" s="18" t="e">
        <f>'Maui Co.'!O37*Factors!#REF!</f>
        <v>#REF!</v>
      </c>
      <c r="P77" s="18" t="e">
        <f>'Maui Co.'!P37*Factors!#REF!</f>
        <v>#REF!</v>
      </c>
      <c r="Q77" s="18" t="e">
        <f>'Maui Co.'!Q37*Factors!#REF!</f>
        <v>#REF!</v>
      </c>
      <c r="R77" s="18" t="e">
        <f>'Maui Co.'!R37*Factors!#REF!</f>
        <v>#REF!</v>
      </c>
      <c r="S77" s="18" t="e">
        <f>'Maui Co.'!S37*Factors!#REF!</f>
        <v>#REF!</v>
      </c>
      <c r="T77" s="18" t="e">
        <f>'Maui Co.'!T37*Factors!#REF!</f>
        <v>#REF!</v>
      </c>
      <c r="U77" s="18" t="e">
        <f>'Maui Co.'!U37*Factors!#REF!</f>
        <v>#REF!</v>
      </c>
      <c r="V77" s="18" t="e">
        <f>'Maui Co.'!V37*Factors!#REF!</f>
        <v>#REF!</v>
      </c>
      <c r="W77" s="18" t="e">
        <f>'Maui Co.'!W37*Factors!#REF!</f>
        <v>#REF!</v>
      </c>
      <c r="X77" s="18" t="e">
        <f>'Maui Co.'!X37*Factors!#REF!</f>
        <v>#REF!</v>
      </c>
      <c r="Y77" s="18" t="e">
        <f>'Maui Co.'!Y37*Factors!#REF!</f>
        <v>#REF!</v>
      </c>
      <c r="Z77" s="18" t="e">
        <f>'Maui Co.'!Z37*Factors!#REF!</f>
        <v>#REF!</v>
      </c>
      <c r="AA77" s="18" t="e">
        <f>'Maui Co.'!AA37*Factors!#REF!</f>
        <v>#REF!</v>
      </c>
      <c r="AB77" s="18" t="e">
        <f>'Maui Co.'!AB37*Factors!#REF!</f>
        <v>#REF!</v>
      </c>
      <c r="AC77" s="18" t="e">
        <f>'Maui Co.'!AC37*Factors!#REF!</f>
        <v>#REF!</v>
      </c>
      <c r="AD77" s="18" t="e">
        <f>'Maui Co.'!AD37*Factors!#REF!</f>
        <v>#REF!</v>
      </c>
      <c r="AE77" s="18" t="e">
        <f>'Maui Co.'!AE37*Factors!#REF!</f>
        <v>#REF!</v>
      </c>
      <c r="AF77" s="18" t="e">
        <f>'Maui Co.'!AF37*Factors!#REF!</f>
        <v>#REF!</v>
      </c>
    </row>
    <row r="78" spans="1:32" hidden="1" x14ac:dyDescent="0.25">
      <c r="A78" s="5" t="s">
        <v>258</v>
      </c>
      <c r="B78" s="18" t="e">
        <f>'Maui Co.'!B38*Factors!#REF!</f>
        <v>#REF!</v>
      </c>
      <c r="C78" s="18" t="e">
        <f>'Maui Co.'!C38*Factors!#REF!</f>
        <v>#REF!</v>
      </c>
      <c r="D78" s="18" t="e">
        <f>'Maui Co.'!D38*Factors!#REF!</f>
        <v>#REF!</v>
      </c>
      <c r="E78" s="18" t="e">
        <f>'Maui Co.'!E38*Factors!#REF!</f>
        <v>#REF!</v>
      </c>
      <c r="F78" s="18" t="e">
        <f>'Maui Co.'!F38*Factors!#REF!</f>
        <v>#REF!</v>
      </c>
      <c r="G78" s="18" t="e">
        <f>'Maui Co.'!G38*Factors!#REF!</f>
        <v>#REF!</v>
      </c>
      <c r="H78" s="18" t="e">
        <f>'Maui Co.'!H38*Factors!#REF!</f>
        <v>#REF!</v>
      </c>
      <c r="I78" s="18" t="e">
        <f>'Maui Co.'!I38*Factors!#REF!</f>
        <v>#REF!</v>
      </c>
      <c r="J78" s="18" t="e">
        <f>'Maui Co.'!J38*Factors!#REF!</f>
        <v>#REF!</v>
      </c>
      <c r="K78" s="18" t="e">
        <f>'Maui Co.'!K38*Factors!#REF!</f>
        <v>#REF!</v>
      </c>
      <c r="L78" s="18" t="e">
        <f>'Maui Co.'!L38*Factors!#REF!</f>
        <v>#REF!</v>
      </c>
      <c r="M78" s="18" t="e">
        <f>'Maui Co.'!M38*Factors!#REF!</f>
        <v>#REF!</v>
      </c>
      <c r="N78" s="18" t="e">
        <f>'Maui Co.'!N38*Factors!#REF!</f>
        <v>#REF!</v>
      </c>
      <c r="O78" s="18" t="e">
        <f>'Maui Co.'!O38*Factors!#REF!</f>
        <v>#REF!</v>
      </c>
      <c r="P78" s="18" t="e">
        <f>'Maui Co.'!P38*Factors!#REF!</f>
        <v>#REF!</v>
      </c>
      <c r="Q78" s="18" t="e">
        <f>'Maui Co.'!Q38*Factors!#REF!</f>
        <v>#REF!</v>
      </c>
      <c r="R78" s="18" t="e">
        <f>'Maui Co.'!R38*Factors!#REF!</f>
        <v>#REF!</v>
      </c>
      <c r="S78" s="18" t="e">
        <f>'Maui Co.'!S38*Factors!#REF!</f>
        <v>#REF!</v>
      </c>
      <c r="T78" s="18" t="e">
        <f>'Maui Co.'!T38*Factors!#REF!</f>
        <v>#REF!</v>
      </c>
      <c r="U78" s="18" t="e">
        <f>'Maui Co.'!U38*Factors!#REF!</f>
        <v>#REF!</v>
      </c>
      <c r="V78" s="18" t="e">
        <f>'Maui Co.'!V38*Factors!#REF!</f>
        <v>#REF!</v>
      </c>
      <c r="W78" s="18" t="e">
        <f>'Maui Co.'!W38*Factors!#REF!</f>
        <v>#REF!</v>
      </c>
      <c r="X78" s="18" t="e">
        <f>'Maui Co.'!X38*Factors!#REF!</f>
        <v>#REF!</v>
      </c>
      <c r="Y78" s="18" t="e">
        <f>'Maui Co.'!Y38*Factors!#REF!</f>
        <v>#REF!</v>
      </c>
      <c r="Z78" s="18" t="e">
        <f>'Maui Co.'!Z38*Factors!#REF!</f>
        <v>#REF!</v>
      </c>
      <c r="AA78" s="18" t="e">
        <f>'Maui Co.'!AA38*Factors!#REF!</f>
        <v>#REF!</v>
      </c>
      <c r="AB78" s="18" t="e">
        <f>'Maui Co.'!AB38*Factors!#REF!</f>
        <v>#REF!</v>
      </c>
      <c r="AC78" s="18" t="e">
        <f>'Maui Co.'!AC38*Factors!#REF!</f>
        <v>#REF!</v>
      </c>
      <c r="AD78" s="18" t="e">
        <f>'Maui Co.'!AD38*Factors!#REF!</f>
        <v>#REF!</v>
      </c>
      <c r="AE78" s="18" t="e">
        <f>'Maui Co.'!AE38*Factors!#REF!</f>
        <v>#REF!</v>
      </c>
      <c r="AF78" s="18" t="e">
        <f>'Maui Co.'!AF38*Factors!#REF!</f>
        <v>#REF!</v>
      </c>
    </row>
    <row r="79" spans="1:32" hidden="1" x14ac:dyDescent="0.25">
      <c r="A79" s="5" t="s">
        <v>26</v>
      </c>
      <c r="B79" s="18" t="e">
        <f>'Maui Co.'!B39*Factors!#REF!</f>
        <v>#REF!</v>
      </c>
      <c r="C79" s="18" t="e">
        <f>'Maui Co.'!C39*Factors!#REF!</f>
        <v>#REF!</v>
      </c>
      <c r="D79" s="18" t="e">
        <f>'Maui Co.'!D39*Factors!#REF!</f>
        <v>#REF!</v>
      </c>
      <c r="E79" s="18" t="e">
        <f>'Maui Co.'!E39*Factors!#REF!</f>
        <v>#REF!</v>
      </c>
      <c r="F79" s="18" t="e">
        <f>'Maui Co.'!F39*Factors!#REF!</f>
        <v>#REF!</v>
      </c>
      <c r="G79" s="18" t="e">
        <f>'Maui Co.'!G39*Factors!#REF!</f>
        <v>#REF!</v>
      </c>
      <c r="H79" s="18" t="e">
        <f>'Maui Co.'!H39*Factors!#REF!</f>
        <v>#REF!</v>
      </c>
      <c r="I79" s="18" t="e">
        <f>'Maui Co.'!I39*Factors!#REF!</f>
        <v>#REF!</v>
      </c>
      <c r="J79" s="18" t="e">
        <f>'Maui Co.'!J39*Factors!#REF!</f>
        <v>#REF!</v>
      </c>
      <c r="K79" s="18" t="e">
        <f>'Maui Co.'!K39*Factors!#REF!</f>
        <v>#REF!</v>
      </c>
      <c r="L79" s="18" t="e">
        <f>'Maui Co.'!L39*Factors!#REF!</f>
        <v>#REF!</v>
      </c>
      <c r="M79" s="18" t="e">
        <f>'Maui Co.'!M39*Factors!#REF!</f>
        <v>#REF!</v>
      </c>
      <c r="N79" s="18" t="e">
        <f>'Maui Co.'!N39*Factors!#REF!</f>
        <v>#REF!</v>
      </c>
      <c r="O79" s="18" t="e">
        <f>'Maui Co.'!O39*Factors!#REF!</f>
        <v>#REF!</v>
      </c>
      <c r="P79" s="18" t="e">
        <f>'Maui Co.'!P39*Factors!#REF!</f>
        <v>#REF!</v>
      </c>
      <c r="Q79" s="18" t="e">
        <f>'Maui Co.'!Q39*Factors!#REF!</f>
        <v>#REF!</v>
      </c>
      <c r="R79" s="18" t="e">
        <f>'Maui Co.'!R39*Factors!#REF!</f>
        <v>#REF!</v>
      </c>
      <c r="S79" s="18" t="e">
        <f>'Maui Co.'!S39*Factors!#REF!</f>
        <v>#REF!</v>
      </c>
      <c r="T79" s="18" t="e">
        <f>'Maui Co.'!T39*Factors!#REF!</f>
        <v>#REF!</v>
      </c>
      <c r="U79" s="18" t="e">
        <f>'Maui Co.'!U39*Factors!#REF!</f>
        <v>#REF!</v>
      </c>
      <c r="V79" s="18" t="e">
        <f>'Maui Co.'!V39*Factors!#REF!</f>
        <v>#REF!</v>
      </c>
      <c r="W79" s="18" t="e">
        <f>'Maui Co.'!W39*Factors!#REF!</f>
        <v>#REF!</v>
      </c>
      <c r="X79" s="18" t="e">
        <f>'Maui Co.'!X39*Factors!#REF!</f>
        <v>#REF!</v>
      </c>
      <c r="Y79" s="18" t="e">
        <f>'Maui Co.'!Y39*Factors!#REF!</f>
        <v>#REF!</v>
      </c>
      <c r="Z79" s="18" t="e">
        <f>'Maui Co.'!Z39*Factors!#REF!</f>
        <v>#REF!</v>
      </c>
      <c r="AA79" s="18" t="e">
        <f>'Maui Co.'!AA39*Factors!#REF!</f>
        <v>#REF!</v>
      </c>
      <c r="AB79" s="18" t="e">
        <f>'Maui Co.'!AB39*Factors!#REF!</f>
        <v>#REF!</v>
      </c>
      <c r="AC79" s="18" t="e">
        <f>'Maui Co.'!AC39*Factors!#REF!</f>
        <v>#REF!</v>
      </c>
      <c r="AD79" s="18" t="e">
        <f>'Maui Co.'!AD39*Factors!#REF!</f>
        <v>#REF!</v>
      </c>
      <c r="AE79" s="18" t="e">
        <f>'Maui Co.'!AE39*Factors!#REF!</f>
        <v>#REF!</v>
      </c>
      <c r="AF79" s="18" t="e">
        <f>'Maui Co.'!AF39*Factors!#REF!</f>
        <v>#REF!</v>
      </c>
    </row>
    <row r="80" spans="1:32" hidden="1" x14ac:dyDescent="0.25"/>
    <row r="81" spans="1:32" hidden="1" x14ac:dyDescent="0.25">
      <c r="A81" s="7"/>
      <c r="B81" s="1328" t="s">
        <v>734</v>
      </c>
      <c r="C81" s="1328"/>
      <c r="D81" s="1328"/>
      <c r="E81" s="1328"/>
      <c r="F81" s="1328"/>
      <c r="G81" s="1328"/>
      <c r="H81" s="1328"/>
      <c r="I81" s="1328"/>
      <c r="J81" s="1328"/>
      <c r="K81" s="1328"/>
      <c r="L81" s="1328"/>
      <c r="M81" s="1328"/>
      <c r="N81" s="1328"/>
      <c r="O81" s="1328"/>
      <c r="P81" s="1328"/>
      <c r="Q81" s="1328"/>
      <c r="R81" s="1328"/>
      <c r="S81" s="1328"/>
      <c r="T81" s="734"/>
      <c r="U81" s="734"/>
      <c r="V81" s="734"/>
      <c r="W81" s="734"/>
      <c r="X81" s="734"/>
      <c r="Y81" s="734"/>
      <c r="Z81" s="734"/>
      <c r="AA81" s="734"/>
      <c r="AB81" s="734"/>
      <c r="AC81" s="734"/>
      <c r="AD81" s="734"/>
      <c r="AE81" s="734"/>
    </row>
    <row r="82" spans="1:32" hidden="1" x14ac:dyDescent="0.25">
      <c r="A82" s="5" t="s">
        <v>254</v>
      </c>
      <c r="B82" s="18" t="e">
        <f>'Maui Co.'!B43*Sugar_perc_Maui</f>
        <v>#NAME?</v>
      </c>
      <c r="C82" s="18" t="e">
        <f>'Maui Co.'!C43*Sugar_perc_Maui</f>
        <v>#NAME?</v>
      </c>
      <c r="D82" s="18" t="e">
        <f>'Maui Co.'!D43*Sugar_perc_Maui</f>
        <v>#NAME?</v>
      </c>
      <c r="E82" s="18" t="e">
        <f>'Maui Co.'!E43*Sugar_perc_Maui</f>
        <v>#NAME?</v>
      </c>
      <c r="F82" s="18" t="e">
        <f>'Maui Co.'!F43*Sugar_perc_Maui</f>
        <v>#NAME?</v>
      </c>
      <c r="G82" s="18" t="e">
        <f>'Maui Co.'!G43*Sugar_perc_Maui</f>
        <v>#NAME?</v>
      </c>
      <c r="H82" s="18" t="e">
        <f>'Maui Co.'!H43*Sugar_perc_Maui</f>
        <v>#NAME?</v>
      </c>
      <c r="I82" s="18" t="e">
        <f>'Maui Co.'!I43*Sugar_perc_Maui</f>
        <v>#NAME?</v>
      </c>
      <c r="J82" s="18" t="e">
        <f>'Maui Co.'!J43*Sugar_perc_Maui</f>
        <v>#NAME?</v>
      </c>
      <c r="K82" s="18" t="e">
        <f>'Maui Co.'!K43*Sugar_perc_Maui</f>
        <v>#NAME?</v>
      </c>
      <c r="L82" s="18" t="e">
        <f>'Maui Co.'!L43*Sugar_perc_Maui</f>
        <v>#NAME?</v>
      </c>
      <c r="M82" s="18" t="e">
        <f>'Maui Co.'!M43*Sugar_perc_Maui</f>
        <v>#NAME?</v>
      </c>
      <c r="N82" s="18" t="e">
        <f>'Maui Co.'!N43*Sugar_perc_Maui</f>
        <v>#NAME?</v>
      </c>
      <c r="O82" s="18" t="e">
        <f>'Maui Co.'!O43*Sugar_perc_Maui</f>
        <v>#NAME?</v>
      </c>
      <c r="P82" s="18" t="e">
        <f>'Maui Co.'!P43*Sugar_perc_Maui</f>
        <v>#NAME?</v>
      </c>
      <c r="Q82" s="18" t="e">
        <f>'Maui Co.'!Q43*Sugar_perc_Maui</f>
        <v>#NAME?</v>
      </c>
      <c r="R82" s="18" t="e">
        <f>'Maui Co.'!R43*Sugar_perc_Maui</f>
        <v>#NAME?</v>
      </c>
      <c r="S82" s="18" t="e">
        <f>'Maui Co.'!S43*Sugar_perc_Maui</f>
        <v>#NAME?</v>
      </c>
      <c r="T82" s="18" t="e">
        <f>'Maui Co.'!T43*Sugar_perc_Maui</f>
        <v>#NAME?</v>
      </c>
      <c r="U82" s="18" t="e">
        <f>'Maui Co.'!U43*Sugar_perc_Maui</f>
        <v>#NAME?</v>
      </c>
      <c r="V82" s="18" t="e">
        <f>'Maui Co.'!V43*Sugar_perc_Maui</f>
        <v>#NAME?</v>
      </c>
      <c r="W82" s="18" t="e">
        <f>'Maui Co.'!W43*Sugar_perc_Maui</f>
        <v>#NAME?</v>
      </c>
      <c r="X82" s="18" t="e">
        <f>'Maui Co.'!X43*Sugar_perc_Maui</f>
        <v>#NAME?</v>
      </c>
      <c r="Y82" s="18" t="e">
        <f>'Maui Co.'!Y43*Sugar_perc_Maui</f>
        <v>#NAME?</v>
      </c>
      <c r="Z82" s="18" t="e">
        <f>'Maui Co.'!Z43*Sugar_perc_Maui</f>
        <v>#NAME?</v>
      </c>
      <c r="AA82" s="18" t="e">
        <f>'Maui Co.'!AA43*Sugar_perc_Maui</f>
        <v>#NAME?</v>
      </c>
      <c r="AB82" s="18" t="e">
        <f>'Maui Co.'!AB43*Sugar_perc_Maui</f>
        <v>#NAME?</v>
      </c>
      <c r="AC82" s="18" t="e">
        <f>'Maui Co.'!AC43*Sugar_perc_Maui</f>
        <v>#NAME?</v>
      </c>
      <c r="AD82" s="18" t="e">
        <f>'Maui Co.'!AD43*Sugar_perc_Maui</f>
        <v>#NAME?</v>
      </c>
      <c r="AE82" s="18" t="e">
        <f>'Maui Co.'!AE43*Sugar_perc_Maui</f>
        <v>#NAME?</v>
      </c>
      <c r="AF82" s="18" t="e">
        <f>'Maui Co.'!AF43*Sugar_perc_Maui</f>
        <v>#NAME?</v>
      </c>
    </row>
    <row r="83" spans="1:32" hidden="1" x14ac:dyDescent="0.25">
      <c r="A83" s="5" t="s">
        <v>255</v>
      </c>
      <c r="B83" s="18" t="e">
        <f>'Maui Co.'!B44*Pinap_perc_Maui90to92</f>
        <v>#NAME?</v>
      </c>
      <c r="C83" s="18" t="e">
        <f>'Maui Co.'!C44*Pinap_perc_Maui90to92</f>
        <v>#NAME?</v>
      </c>
      <c r="D83" s="18" t="e">
        <f>'Maui Co.'!D44*Pinap_perc_Maui90to92</f>
        <v>#NAME?</v>
      </c>
      <c r="E83" s="18" t="e">
        <f>'Maui Co.'!E44*Pinap_perc_Maui92later</f>
        <v>#NAME?</v>
      </c>
      <c r="F83" s="18" t="e">
        <f>'Maui Co.'!F44*Pinap_perc_Maui92later</f>
        <v>#NAME?</v>
      </c>
      <c r="G83" s="18" t="e">
        <f>'Maui Co.'!G44*Pinap_perc_Maui92later</f>
        <v>#NAME?</v>
      </c>
      <c r="H83" s="18" t="e">
        <f>'Maui Co.'!H44*Pinap_perc_Maui92later</f>
        <v>#NAME?</v>
      </c>
      <c r="I83" s="18" t="e">
        <f>'Maui Co.'!I44*Pinap_perc_Maui92later</f>
        <v>#NAME?</v>
      </c>
      <c r="J83" s="18" t="e">
        <f>'Maui Co.'!J44*Pinap_perc_Maui92later</f>
        <v>#NAME?</v>
      </c>
      <c r="K83" s="18" t="e">
        <f>'Maui Co.'!K44*Pinap_perc_Maui92later</f>
        <v>#NAME?</v>
      </c>
      <c r="L83" s="18" t="e">
        <f>'Maui Co.'!L44*Pinap_perc_Maui92later</f>
        <v>#NAME?</v>
      </c>
      <c r="M83" s="18" t="e">
        <f>'Maui Co.'!M44*Pinap_perc_Maui92later</f>
        <v>#NAME?</v>
      </c>
      <c r="N83" s="18" t="e">
        <f>'Maui Co.'!N44*Pinap_perc_Maui92later</f>
        <v>#NAME?</v>
      </c>
      <c r="O83" s="18" t="e">
        <f>'Maui Co.'!O44*Pinap_perc_Maui92later</f>
        <v>#NAME?</v>
      </c>
      <c r="P83" s="18" t="e">
        <f>'Maui Co.'!P44*Pinap_perc_Maui92later</f>
        <v>#NAME?</v>
      </c>
      <c r="Q83" s="18" t="e">
        <f>'Maui Co.'!Q44*Pinap_perc_Maui92later</f>
        <v>#NAME?</v>
      </c>
      <c r="R83" s="18" t="e">
        <f>'Maui Co.'!R44*Pinap_perc_Maui92later</f>
        <v>#NAME?</v>
      </c>
      <c r="S83" s="18" t="e">
        <f>'Maui Co.'!S44*Pinap_perc_Maui92later</f>
        <v>#NAME?</v>
      </c>
      <c r="T83" s="18" t="e">
        <f>'Maui Co.'!T44*Pinap_perc_Maui92later</f>
        <v>#NAME?</v>
      </c>
      <c r="U83" s="18" t="e">
        <f>'Maui Co.'!U44*Pinap_perc_Maui92later</f>
        <v>#NAME?</v>
      </c>
      <c r="V83" s="18" t="e">
        <f>'Maui Co.'!V44*Pinap_perc_Maui92later</f>
        <v>#NAME?</v>
      </c>
      <c r="W83" s="18" t="e">
        <f>'Maui Co.'!W44*Pinap_perc_Maui92later</f>
        <v>#NAME?</v>
      </c>
      <c r="X83" s="18" t="e">
        <f>'Maui Co.'!X44*Pinap_perc_Maui92later</f>
        <v>#NAME?</v>
      </c>
      <c r="Y83" s="18" t="e">
        <f>'Maui Co.'!Y44*Pinap_perc_Maui92later</f>
        <v>#NAME?</v>
      </c>
      <c r="Z83" s="18" t="e">
        <f>'Maui Co.'!Z44*Pinap_perc_Maui92later</f>
        <v>#NAME?</v>
      </c>
      <c r="AA83" s="18" t="e">
        <f>'Maui Co.'!AA44*Pinap_perc_Maui92later</f>
        <v>#NAME?</v>
      </c>
      <c r="AB83" s="18" t="e">
        <f>'Maui Co.'!AB44*Pinap_perc_Maui92later</f>
        <v>#NAME?</v>
      </c>
      <c r="AC83" s="18" t="e">
        <f>'Maui Co.'!AC44*Pinap_perc_Maui92later</f>
        <v>#NAME?</v>
      </c>
      <c r="AD83" s="18" t="e">
        <f>'Maui Co.'!AD44*Pinap_perc_Maui92later</f>
        <v>#NAME?</v>
      </c>
      <c r="AE83" s="18" t="e">
        <f>'Maui Co.'!AE44*Pinap_perc_Maui92later</f>
        <v>#NAME?</v>
      </c>
      <c r="AF83" s="18" t="e">
        <f>'Maui Co.'!AF44*Pinap_perc_Maui92later</f>
        <v>#NAME?</v>
      </c>
    </row>
    <row r="84" spans="1:32" hidden="1" x14ac:dyDescent="0.25">
      <c r="A84" s="5" t="s">
        <v>256</v>
      </c>
      <c r="B84" s="18" t="e">
        <f>'Maui Co.'!B45*Factors!#REF!</f>
        <v>#REF!</v>
      </c>
      <c r="C84" s="18" t="e">
        <f>'Maui Co.'!C45*Factors!#REF!</f>
        <v>#REF!</v>
      </c>
      <c r="D84" s="18" t="e">
        <f>'Maui Co.'!D45*Factors!#REF!</f>
        <v>#REF!</v>
      </c>
      <c r="E84" s="18" t="e">
        <f>'Maui Co.'!E45*Factors!#REF!</f>
        <v>#REF!</v>
      </c>
      <c r="F84" s="18" t="e">
        <f>'Maui Co.'!F45*Factors!#REF!</f>
        <v>#REF!</v>
      </c>
      <c r="G84" s="18" t="e">
        <f>'Maui Co.'!G45*Factors!#REF!</f>
        <v>#REF!</v>
      </c>
      <c r="H84" s="18" t="e">
        <f>'Maui Co.'!H45*Factors!#REF!</f>
        <v>#REF!</v>
      </c>
      <c r="I84" s="18" t="e">
        <f>'Maui Co.'!I45*Factors!#REF!</f>
        <v>#REF!</v>
      </c>
      <c r="J84" s="18" t="e">
        <f>'Maui Co.'!J45*Factors!#REF!</f>
        <v>#REF!</v>
      </c>
      <c r="K84" s="18" t="e">
        <f>'Maui Co.'!K45*Factors!#REF!</f>
        <v>#REF!</v>
      </c>
      <c r="L84" s="18" t="e">
        <f>'Maui Co.'!L45*Factors!#REF!</f>
        <v>#REF!</v>
      </c>
      <c r="M84" s="18" t="e">
        <f>'Maui Co.'!M45*Factors!#REF!</f>
        <v>#REF!</v>
      </c>
      <c r="N84" s="18" t="e">
        <f>'Maui Co.'!N45*Factors!#REF!</f>
        <v>#REF!</v>
      </c>
      <c r="O84" s="18" t="e">
        <f>'Maui Co.'!O45*Factors!#REF!</f>
        <v>#REF!</v>
      </c>
      <c r="P84" s="18" t="e">
        <f>'Maui Co.'!P45*Factors!#REF!</f>
        <v>#REF!</v>
      </c>
      <c r="Q84" s="18" t="e">
        <f>'Maui Co.'!Q45*Factors!#REF!</f>
        <v>#REF!</v>
      </c>
      <c r="R84" s="18" t="e">
        <f>'Maui Co.'!R45*Factors!#REF!</f>
        <v>#REF!</v>
      </c>
      <c r="S84" s="18" t="e">
        <f>'Maui Co.'!S45*Factors!#REF!</f>
        <v>#REF!</v>
      </c>
      <c r="T84" s="18" t="e">
        <f>'Maui Co.'!T45*Factors!#REF!</f>
        <v>#REF!</v>
      </c>
      <c r="U84" s="18" t="e">
        <f>'Maui Co.'!U45*Factors!#REF!</f>
        <v>#REF!</v>
      </c>
      <c r="V84" s="18" t="e">
        <f>'Maui Co.'!V45*Factors!#REF!</f>
        <v>#REF!</v>
      </c>
      <c r="W84" s="18" t="e">
        <f>'Maui Co.'!W45*Factors!#REF!</f>
        <v>#REF!</v>
      </c>
      <c r="X84" s="18" t="e">
        <f>'Maui Co.'!X45*Factors!#REF!</f>
        <v>#REF!</v>
      </c>
      <c r="Y84" s="18" t="e">
        <f>'Maui Co.'!Y45*Factors!#REF!</f>
        <v>#REF!</v>
      </c>
      <c r="Z84" s="18" t="e">
        <f>'Maui Co.'!Z45*Factors!#REF!</f>
        <v>#REF!</v>
      </c>
      <c r="AA84" s="18" t="e">
        <f>'Maui Co.'!AA45*Factors!#REF!</f>
        <v>#REF!</v>
      </c>
      <c r="AB84" s="18" t="e">
        <f>'Maui Co.'!AB45*Factors!#REF!</f>
        <v>#REF!</v>
      </c>
      <c r="AC84" s="18" t="e">
        <f>'Maui Co.'!AC45*Factors!#REF!</f>
        <v>#REF!</v>
      </c>
      <c r="AD84" s="18" t="e">
        <f>'Maui Co.'!AD45*Factors!#REF!</f>
        <v>#REF!</v>
      </c>
      <c r="AE84" s="18" t="e">
        <f>'Maui Co.'!AE45*Factors!#REF!</f>
        <v>#REF!</v>
      </c>
      <c r="AF84" s="18" t="e">
        <f>'Maui Co.'!AF45*Factors!#REF!</f>
        <v>#REF!</v>
      </c>
    </row>
    <row r="85" spans="1:32" hidden="1" x14ac:dyDescent="0.25">
      <c r="A85" s="5" t="s">
        <v>257</v>
      </c>
      <c r="B85" s="18" t="e">
        <f>'Maui Co.'!B46*Factors!#REF!</f>
        <v>#REF!</v>
      </c>
      <c r="C85" s="18" t="e">
        <f>'Maui Co.'!C46*Factors!#REF!</f>
        <v>#REF!</v>
      </c>
      <c r="D85" s="18" t="e">
        <f>'Maui Co.'!D46*Factors!#REF!</f>
        <v>#REF!</v>
      </c>
      <c r="E85" s="18" t="e">
        <f>'Maui Co.'!E46*Factors!#REF!</f>
        <v>#REF!</v>
      </c>
      <c r="F85" s="18" t="e">
        <f>'Maui Co.'!F46*Factors!#REF!</f>
        <v>#REF!</v>
      </c>
      <c r="G85" s="18" t="e">
        <f>'Maui Co.'!G46*Factors!#REF!</f>
        <v>#REF!</v>
      </c>
      <c r="H85" s="18" t="e">
        <f>'Maui Co.'!H46*Factors!#REF!</f>
        <v>#REF!</v>
      </c>
      <c r="I85" s="18" t="e">
        <f>'Maui Co.'!I46*Factors!#REF!</f>
        <v>#REF!</v>
      </c>
      <c r="J85" s="18" t="e">
        <f>'Maui Co.'!J46*Factors!#REF!</f>
        <v>#REF!</v>
      </c>
      <c r="K85" s="18" t="e">
        <f>'Maui Co.'!K46*Factors!#REF!</f>
        <v>#REF!</v>
      </c>
      <c r="L85" s="18" t="e">
        <f>'Maui Co.'!L46*Factors!#REF!</f>
        <v>#REF!</v>
      </c>
      <c r="M85" s="18" t="e">
        <f>'Maui Co.'!M46*Factors!#REF!</f>
        <v>#REF!</v>
      </c>
      <c r="N85" s="18" t="e">
        <f>'Maui Co.'!N46*Factors!#REF!</f>
        <v>#REF!</v>
      </c>
      <c r="O85" s="18" t="e">
        <f>'Maui Co.'!O46*Factors!#REF!</f>
        <v>#REF!</v>
      </c>
      <c r="P85" s="18" t="e">
        <f>'Maui Co.'!P46*Factors!#REF!</f>
        <v>#REF!</v>
      </c>
      <c r="Q85" s="18" t="e">
        <f>'Maui Co.'!Q46*Factors!#REF!</f>
        <v>#REF!</v>
      </c>
      <c r="R85" s="18" t="e">
        <f>'Maui Co.'!R46*Factors!#REF!</f>
        <v>#REF!</v>
      </c>
      <c r="S85" s="18" t="e">
        <f>'Maui Co.'!S46*Factors!#REF!</f>
        <v>#REF!</v>
      </c>
      <c r="T85" s="18" t="e">
        <f>'Maui Co.'!T46*Factors!#REF!</f>
        <v>#REF!</v>
      </c>
      <c r="U85" s="18" t="e">
        <f>'Maui Co.'!U46*Factors!#REF!</f>
        <v>#REF!</v>
      </c>
      <c r="V85" s="18" t="e">
        <f>'Maui Co.'!V46*Factors!#REF!</f>
        <v>#REF!</v>
      </c>
      <c r="W85" s="18" t="e">
        <f>'Maui Co.'!W46*Factors!#REF!</f>
        <v>#REF!</v>
      </c>
      <c r="X85" s="18" t="e">
        <f>'Maui Co.'!X46*Factors!#REF!</f>
        <v>#REF!</v>
      </c>
      <c r="Y85" s="18" t="e">
        <f>'Maui Co.'!Y46*Factors!#REF!</f>
        <v>#REF!</v>
      </c>
      <c r="Z85" s="18" t="e">
        <f>'Maui Co.'!Z46*Factors!#REF!</f>
        <v>#REF!</v>
      </c>
      <c r="AA85" s="18" t="e">
        <f>'Maui Co.'!AA46*Factors!#REF!</f>
        <v>#REF!</v>
      </c>
      <c r="AB85" s="18" t="e">
        <f>'Maui Co.'!AB46*Factors!#REF!</f>
        <v>#REF!</v>
      </c>
      <c r="AC85" s="18" t="e">
        <f>'Maui Co.'!AC46*Factors!#REF!</f>
        <v>#REF!</v>
      </c>
      <c r="AD85" s="18" t="e">
        <f>'Maui Co.'!AD46*Factors!#REF!</f>
        <v>#REF!</v>
      </c>
      <c r="AE85" s="18" t="e">
        <f>'Maui Co.'!AE46*Factors!#REF!</f>
        <v>#REF!</v>
      </c>
      <c r="AF85" s="18" t="e">
        <f>'Maui Co.'!AF46*Factors!#REF!</f>
        <v>#REF!</v>
      </c>
    </row>
    <row r="86" spans="1:32" hidden="1" x14ac:dyDescent="0.25">
      <c r="A86" s="5" t="s">
        <v>258</v>
      </c>
      <c r="B86" s="18" t="e">
        <f>'Maui Co.'!B47*Factors!#REF!</f>
        <v>#REF!</v>
      </c>
      <c r="C86" s="18" t="e">
        <f>'Maui Co.'!C47*Factors!#REF!</f>
        <v>#REF!</v>
      </c>
      <c r="D86" s="18" t="e">
        <f>'Maui Co.'!D47*Factors!#REF!</f>
        <v>#REF!</v>
      </c>
      <c r="E86" s="18" t="e">
        <f>'Maui Co.'!E47*Factors!#REF!</f>
        <v>#REF!</v>
      </c>
      <c r="F86" s="18" t="e">
        <f>'Maui Co.'!F47*Factors!#REF!</f>
        <v>#REF!</v>
      </c>
      <c r="G86" s="18" t="e">
        <f>'Maui Co.'!G47*Factors!#REF!</f>
        <v>#REF!</v>
      </c>
      <c r="H86" s="18" t="e">
        <f>'Maui Co.'!H47*Factors!#REF!</f>
        <v>#REF!</v>
      </c>
      <c r="I86" s="18" t="e">
        <f>'Maui Co.'!I47*Factors!#REF!</f>
        <v>#REF!</v>
      </c>
      <c r="J86" s="18" t="e">
        <f>'Maui Co.'!J47*Factors!#REF!</f>
        <v>#REF!</v>
      </c>
      <c r="K86" s="18" t="e">
        <f>'Maui Co.'!K47*Factors!#REF!</f>
        <v>#REF!</v>
      </c>
      <c r="L86" s="18" t="e">
        <f>'Maui Co.'!L47*Factors!#REF!</f>
        <v>#REF!</v>
      </c>
      <c r="M86" s="18" t="e">
        <f>'Maui Co.'!M47*Factors!#REF!</f>
        <v>#REF!</v>
      </c>
      <c r="N86" s="18" t="e">
        <f>'Maui Co.'!N47*Factors!#REF!</f>
        <v>#REF!</v>
      </c>
      <c r="O86" s="18" t="e">
        <f>'Maui Co.'!O47*Factors!#REF!</f>
        <v>#REF!</v>
      </c>
      <c r="P86" s="18" t="e">
        <f>'Maui Co.'!P47*Factors!#REF!</f>
        <v>#REF!</v>
      </c>
      <c r="Q86" s="18" t="e">
        <f>'Maui Co.'!Q47*Factors!#REF!</f>
        <v>#REF!</v>
      </c>
      <c r="R86" s="18" t="e">
        <f>'Maui Co.'!R47*Factors!#REF!</f>
        <v>#REF!</v>
      </c>
      <c r="S86" s="18" t="e">
        <f>'Maui Co.'!S47*Factors!#REF!</f>
        <v>#REF!</v>
      </c>
      <c r="T86" s="18" t="e">
        <f>'Maui Co.'!T47*Factors!#REF!</f>
        <v>#REF!</v>
      </c>
      <c r="U86" s="18" t="e">
        <f>'Maui Co.'!U47*Factors!#REF!</f>
        <v>#REF!</v>
      </c>
      <c r="V86" s="18" t="e">
        <f>'Maui Co.'!V47*Factors!#REF!</f>
        <v>#REF!</v>
      </c>
      <c r="W86" s="18" t="e">
        <f>'Maui Co.'!W47*Factors!#REF!</f>
        <v>#REF!</v>
      </c>
      <c r="X86" s="18" t="e">
        <f>'Maui Co.'!X47*Factors!#REF!</f>
        <v>#REF!</v>
      </c>
      <c r="Y86" s="18" t="e">
        <f>'Maui Co.'!Y47*Factors!#REF!</f>
        <v>#REF!</v>
      </c>
      <c r="Z86" s="18" t="e">
        <f>'Maui Co.'!Z47*Factors!#REF!</f>
        <v>#REF!</v>
      </c>
      <c r="AA86" s="18" t="e">
        <f>'Maui Co.'!AA47*Factors!#REF!</f>
        <v>#REF!</v>
      </c>
      <c r="AB86" s="18" t="e">
        <f>'Maui Co.'!AB47*Factors!#REF!</f>
        <v>#REF!</v>
      </c>
      <c r="AC86" s="18" t="e">
        <f>'Maui Co.'!AC47*Factors!#REF!</f>
        <v>#REF!</v>
      </c>
      <c r="AD86" s="18" t="e">
        <f>'Maui Co.'!AD47*Factors!#REF!</f>
        <v>#REF!</v>
      </c>
      <c r="AE86" s="18" t="e">
        <f>'Maui Co.'!AE47*Factors!#REF!</f>
        <v>#REF!</v>
      </c>
      <c r="AF86" s="18" t="e">
        <f>'Maui Co.'!AF47*Factors!#REF!</f>
        <v>#REF!</v>
      </c>
    </row>
    <row r="87" spans="1:32" hidden="1" x14ac:dyDescent="0.25">
      <c r="A87" s="5" t="s">
        <v>26</v>
      </c>
      <c r="B87" s="18" t="e">
        <f>'Maui Co.'!B48*Factors!#REF!</f>
        <v>#REF!</v>
      </c>
      <c r="C87" s="18" t="e">
        <f>'Maui Co.'!C48*Factors!#REF!</f>
        <v>#REF!</v>
      </c>
      <c r="D87" s="18" t="e">
        <f>'Maui Co.'!D48*Factors!#REF!</f>
        <v>#REF!</v>
      </c>
      <c r="E87" s="18" t="e">
        <f>'Maui Co.'!E48*Factors!#REF!</f>
        <v>#REF!</v>
      </c>
      <c r="F87" s="18" t="e">
        <f>'Maui Co.'!F48*Factors!#REF!</f>
        <v>#REF!</v>
      </c>
      <c r="G87" s="18" t="e">
        <f>'Maui Co.'!G48*Factors!#REF!</f>
        <v>#REF!</v>
      </c>
      <c r="H87" s="18" t="e">
        <f>'Maui Co.'!H48*Factors!#REF!</f>
        <v>#REF!</v>
      </c>
      <c r="I87" s="18" t="e">
        <f>'Maui Co.'!I48*Factors!#REF!</f>
        <v>#REF!</v>
      </c>
      <c r="J87" s="18" t="e">
        <f>'Maui Co.'!J48*Factors!#REF!</f>
        <v>#REF!</v>
      </c>
      <c r="K87" s="18" t="e">
        <f>'Maui Co.'!K48*Factors!#REF!</f>
        <v>#REF!</v>
      </c>
      <c r="L87" s="18" t="e">
        <f>'Maui Co.'!L48*Factors!#REF!</f>
        <v>#REF!</v>
      </c>
      <c r="M87" s="18" t="e">
        <f>'Maui Co.'!M48*Factors!#REF!</f>
        <v>#REF!</v>
      </c>
      <c r="N87" s="18" t="e">
        <f>'Maui Co.'!N48*Factors!#REF!</f>
        <v>#REF!</v>
      </c>
      <c r="O87" s="18" t="e">
        <f>'Maui Co.'!O48*Factors!#REF!</f>
        <v>#REF!</v>
      </c>
      <c r="P87" s="18" t="e">
        <f>'Maui Co.'!P48*Factors!#REF!</f>
        <v>#REF!</v>
      </c>
      <c r="Q87" s="18" t="e">
        <f>'Maui Co.'!Q48*Factors!#REF!</f>
        <v>#REF!</v>
      </c>
      <c r="R87" s="18" t="e">
        <f>'Maui Co.'!R48*Factors!#REF!</f>
        <v>#REF!</v>
      </c>
      <c r="S87" s="18" t="e">
        <f>'Maui Co.'!S48*Factors!#REF!</f>
        <v>#REF!</v>
      </c>
      <c r="T87" s="18" t="e">
        <f>'Maui Co.'!T48*Factors!#REF!</f>
        <v>#REF!</v>
      </c>
      <c r="U87" s="18" t="e">
        <f>'Maui Co.'!U48*Factors!#REF!</f>
        <v>#REF!</v>
      </c>
      <c r="V87" s="18" t="e">
        <f>'Maui Co.'!V48*Factors!#REF!</f>
        <v>#REF!</v>
      </c>
      <c r="W87" s="18" t="e">
        <f>'Maui Co.'!W48*Factors!#REF!</f>
        <v>#REF!</v>
      </c>
      <c r="X87" s="18" t="e">
        <f>'Maui Co.'!X48*Factors!#REF!</f>
        <v>#REF!</v>
      </c>
      <c r="Y87" s="18" t="e">
        <f>'Maui Co.'!Y48*Factors!#REF!</f>
        <v>#REF!</v>
      </c>
      <c r="Z87" s="18" t="e">
        <f>'Maui Co.'!Z48*Factors!#REF!</f>
        <v>#REF!</v>
      </c>
      <c r="AA87" s="18" t="e">
        <f>'Maui Co.'!AA48*Factors!#REF!</f>
        <v>#REF!</v>
      </c>
      <c r="AB87" s="18" t="e">
        <f>'Maui Co.'!AB48*Factors!#REF!</f>
        <v>#REF!</v>
      </c>
      <c r="AC87" s="18" t="e">
        <f>'Maui Co.'!AC48*Factors!#REF!</f>
        <v>#REF!</v>
      </c>
      <c r="AD87" s="18" t="e">
        <f>'Maui Co.'!AD48*Factors!#REF!</f>
        <v>#REF!</v>
      </c>
      <c r="AE87" s="18" t="e">
        <f>'Maui Co.'!AE48*Factors!#REF!</f>
        <v>#REF!</v>
      </c>
      <c r="AF87" s="18" t="e">
        <f>'Maui Co.'!AF48*Factors!#REF!</f>
        <v>#REF!</v>
      </c>
    </row>
    <row r="88" spans="1:32" hidden="1" x14ac:dyDescent="0.25"/>
    <row r="89" spans="1:32" ht="13" hidden="1" x14ac:dyDescent="0.3">
      <c r="A89" s="172" t="s">
        <v>742</v>
      </c>
      <c r="B89" s="558"/>
      <c r="C89" s="558"/>
      <c r="D89" s="558"/>
      <c r="E89" s="558"/>
      <c r="F89" s="558"/>
      <c r="G89" s="558"/>
      <c r="H89" s="558"/>
      <c r="I89" s="558"/>
      <c r="J89" s="558"/>
      <c r="K89" s="558"/>
      <c r="L89" s="558"/>
      <c r="M89" s="558"/>
      <c r="N89" s="558"/>
      <c r="O89" s="558"/>
      <c r="P89" s="558"/>
      <c r="Q89" s="558"/>
      <c r="R89" s="558"/>
      <c r="S89" s="558"/>
      <c r="T89" s="558"/>
      <c r="U89" s="558"/>
      <c r="V89" s="558"/>
      <c r="W89" s="558"/>
      <c r="X89" s="558"/>
      <c r="Y89" s="558"/>
      <c r="Z89" s="558"/>
      <c r="AA89" s="558"/>
      <c r="AB89" s="558"/>
      <c r="AC89" s="558"/>
      <c r="AD89" s="558"/>
      <c r="AE89" s="558"/>
      <c r="AF89" s="558"/>
    </row>
    <row r="90" spans="1:32" hidden="1" x14ac:dyDescent="0.25">
      <c r="A90" s="26"/>
      <c r="B90" s="30">
        <v>1990</v>
      </c>
      <c r="C90" s="30">
        <v>1991</v>
      </c>
      <c r="D90" s="30">
        <v>1992</v>
      </c>
      <c r="E90" s="30">
        <v>1993</v>
      </c>
      <c r="F90" s="30">
        <v>1994</v>
      </c>
      <c r="G90" s="30">
        <v>1995</v>
      </c>
      <c r="H90" s="30">
        <v>1996</v>
      </c>
      <c r="I90" s="30">
        <v>1997</v>
      </c>
      <c r="J90" s="30">
        <v>1998</v>
      </c>
      <c r="K90" s="30">
        <v>1999</v>
      </c>
      <c r="L90" s="30">
        <v>2000</v>
      </c>
      <c r="M90" s="30">
        <v>2001</v>
      </c>
      <c r="N90" s="30">
        <v>2002</v>
      </c>
      <c r="O90" s="30">
        <v>2003</v>
      </c>
      <c r="P90" s="30">
        <v>2004</v>
      </c>
      <c r="Q90" s="30">
        <v>2005</v>
      </c>
      <c r="R90" s="30">
        <v>2006</v>
      </c>
      <c r="S90" s="30">
        <v>2007</v>
      </c>
      <c r="T90" s="30">
        <v>2008</v>
      </c>
      <c r="U90" s="30">
        <v>2009</v>
      </c>
      <c r="V90" s="30">
        <v>2010</v>
      </c>
      <c r="W90" s="30">
        <v>2011</v>
      </c>
      <c r="X90" s="30">
        <v>2012</v>
      </c>
      <c r="Y90" s="30">
        <v>2013</v>
      </c>
      <c r="Z90" s="30">
        <v>2014</v>
      </c>
      <c r="AA90" s="30">
        <v>2015</v>
      </c>
      <c r="AB90" s="30">
        <v>2016</v>
      </c>
      <c r="AC90" s="30">
        <v>2017</v>
      </c>
      <c r="AD90" s="30">
        <v>2018</v>
      </c>
      <c r="AE90" s="30">
        <v>2019</v>
      </c>
      <c r="AF90" s="30">
        <v>2020</v>
      </c>
    </row>
    <row r="91" spans="1:32" hidden="1" x14ac:dyDescent="0.25">
      <c r="A91" s="5" t="s">
        <v>160</v>
      </c>
      <c r="B91" s="41"/>
      <c r="C91" s="41"/>
      <c r="D91" s="5"/>
      <c r="E91" s="41"/>
      <c r="F91" s="28"/>
      <c r="G91" s="40"/>
      <c r="H91" s="26"/>
      <c r="I91" s="26"/>
      <c r="J91" s="26"/>
      <c r="K91" s="19"/>
      <c r="L91" s="5"/>
      <c r="M91" s="5"/>
      <c r="N91" s="5"/>
      <c r="O91" s="5"/>
      <c r="P91" s="5"/>
      <c r="Q91" s="5"/>
      <c r="R91" s="5"/>
      <c r="S91" s="41"/>
      <c r="T91" s="41"/>
      <c r="U91" s="41"/>
      <c r="V91" s="41"/>
      <c r="W91" s="41"/>
      <c r="X91" s="41"/>
      <c r="Y91" s="41"/>
      <c r="Z91" s="41"/>
      <c r="AA91" s="41"/>
      <c r="AB91" s="41"/>
      <c r="AC91" s="41"/>
      <c r="AD91" s="41"/>
      <c r="AE91" s="41"/>
      <c r="AF91" s="41"/>
    </row>
    <row r="92" spans="1:32" hidden="1" x14ac:dyDescent="0.25">
      <c r="A92" s="17" t="s">
        <v>161</v>
      </c>
      <c r="B92" s="32"/>
      <c r="C92" s="32"/>
      <c r="D92" s="1"/>
      <c r="E92" s="32"/>
      <c r="F92" s="31"/>
      <c r="G92" s="38"/>
      <c r="H92" s="1"/>
      <c r="I92" s="1"/>
      <c r="J92" s="1"/>
      <c r="K92" s="1"/>
      <c r="L92" s="1"/>
      <c r="M92" s="1"/>
      <c r="N92" s="1"/>
      <c r="O92" s="1"/>
      <c r="P92" s="1"/>
      <c r="Q92" s="1"/>
      <c r="R92" s="1"/>
      <c r="S92" s="32"/>
      <c r="T92" s="32"/>
      <c r="U92" s="32"/>
      <c r="V92" s="32"/>
      <c r="W92" s="32"/>
      <c r="X92" s="32"/>
      <c r="Y92" s="32"/>
      <c r="Z92" s="32"/>
      <c r="AA92" s="32"/>
      <c r="AB92" s="32"/>
      <c r="AC92" s="32"/>
      <c r="AD92" s="32"/>
      <c r="AE92" s="32"/>
      <c r="AF92" s="32"/>
    </row>
    <row r="93" spans="1:32" hidden="1" x14ac:dyDescent="0.25">
      <c r="A93" s="23" t="s">
        <v>162</v>
      </c>
      <c r="B93" s="18" t="e">
        <f>'Maui Co.'!B5*Factors!#REF!</f>
        <v>#REF!</v>
      </c>
      <c r="C93" s="18" t="e">
        <f>'Maui Co.'!C5*Factors!#REF!</f>
        <v>#REF!</v>
      </c>
      <c r="D93" s="18" t="e">
        <f>'Maui Co.'!D5*Factors!#REF!</f>
        <v>#REF!</v>
      </c>
      <c r="E93" s="18" t="e">
        <f>'Maui Co.'!E5*Factors!#REF!</f>
        <v>#REF!</v>
      </c>
      <c r="F93" s="18" t="e">
        <f>'Maui Co.'!F5*Factors!#REF!</f>
        <v>#REF!</v>
      </c>
      <c r="G93" s="18" t="e">
        <f>'Maui Co.'!G5*Factors!#REF!</f>
        <v>#REF!</v>
      </c>
      <c r="H93" s="18" t="e">
        <f>'Maui Co.'!H5*Factors!#REF!</f>
        <v>#REF!</v>
      </c>
      <c r="I93" s="18" t="e">
        <f>'Maui Co.'!I5*Factors!#REF!</f>
        <v>#REF!</v>
      </c>
      <c r="J93" s="18" t="e">
        <f>'Maui Co.'!J5*Factors!#REF!</f>
        <v>#REF!</v>
      </c>
      <c r="K93" s="18" t="e">
        <f>'Maui Co.'!K5*Factors!#REF!</f>
        <v>#REF!</v>
      </c>
      <c r="L93" s="18" t="e">
        <f>'Maui Co.'!L5*Factors!#REF!</f>
        <v>#REF!</v>
      </c>
      <c r="M93" s="18" t="e">
        <f>'Maui Co.'!M5*Factors!#REF!</f>
        <v>#REF!</v>
      </c>
      <c r="N93" s="18" t="e">
        <f>'Maui Co.'!N5*Factors!#REF!</f>
        <v>#REF!</v>
      </c>
      <c r="O93" s="18" t="e">
        <f>'Maui Co.'!O5*Factors!#REF!</f>
        <v>#REF!</v>
      </c>
      <c r="P93" s="18" t="e">
        <f>'Maui Co.'!P5*Factors!#REF!</f>
        <v>#REF!</v>
      </c>
      <c r="Q93" s="18" t="e">
        <f>'Maui Co.'!Q5*Factors!#REF!</f>
        <v>#REF!</v>
      </c>
      <c r="R93" s="18" t="e">
        <f>'Maui Co.'!R5*Factors!#REF!</f>
        <v>#REF!</v>
      </c>
      <c r="S93" s="18" t="e">
        <f>'Maui Co.'!S5*Factors!#REF!</f>
        <v>#REF!</v>
      </c>
      <c r="T93" s="18" t="e">
        <f>'Maui Co.'!T5*Factors!#REF!</f>
        <v>#REF!</v>
      </c>
      <c r="U93" s="18" t="e">
        <f>'Maui Co.'!U5*Factors!#REF!</f>
        <v>#REF!</v>
      </c>
      <c r="V93" s="18" t="e">
        <f>'Maui Co.'!V5*Factors!#REF!</f>
        <v>#REF!</v>
      </c>
      <c r="W93" s="18" t="e">
        <f>'Maui Co.'!W5*Factors!#REF!</f>
        <v>#REF!</v>
      </c>
      <c r="X93" s="18" t="e">
        <f>'Maui Co.'!X5*Factors!#REF!</f>
        <v>#REF!</v>
      </c>
      <c r="Y93" s="18" t="e">
        <f>'Maui Co.'!Y5*Factors!#REF!</f>
        <v>#REF!</v>
      </c>
      <c r="Z93" s="18" t="e">
        <f>'Maui Co.'!Z5*Factors!#REF!</f>
        <v>#REF!</v>
      </c>
      <c r="AA93" s="18" t="e">
        <f>'Maui Co.'!AA5*Factors!#REF!</f>
        <v>#REF!</v>
      </c>
      <c r="AB93" s="18" t="e">
        <f>'Maui Co.'!AB5*Factors!#REF!</f>
        <v>#REF!</v>
      </c>
      <c r="AC93" s="18" t="e">
        <f>'Maui Co.'!AC5*Factors!#REF!</f>
        <v>#REF!</v>
      </c>
      <c r="AD93" s="18" t="e">
        <f>'Maui Co.'!AD5*Factors!#REF!</f>
        <v>#REF!</v>
      </c>
      <c r="AE93" s="18" t="e">
        <f>'Maui Co.'!AE5*Factors!#REF!</f>
        <v>#REF!</v>
      </c>
      <c r="AF93" s="18" t="e">
        <f>'Maui Co.'!AF5*Factors!#REF!</f>
        <v>#REF!</v>
      </c>
    </row>
    <row r="94" spans="1:32" hidden="1" x14ac:dyDescent="0.25">
      <c r="A94" s="23" t="s">
        <v>163</v>
      </c>
      <c r="B94" s="18" t="e">
        <f>'Maui Co.'!B6*Factors!#REF!</f>
        <v>#REF!</v>
      </c>
      <c r="C94" s="18" t="e">
        <f>'Maui Co.'!C6*Factors!#REF!</f>
        <v>#REF!</v>
      </c>
      <c r="D94" s="18" t="e">
        <f>'Maui Co.'!D6*Factors!#REF!</f>
        <v>#REF!</v>
      </c>
      <c r="E94" s="18" t="e">
        <f>'Maui Co.'!E6*Factors!#REF!</f>
        <v>#REF!</v>
      </c>
      <c r="F94" s="18" t="e">
        <f>'Maui Co.'!F6*Factors!#REF!</f>
        <v>#REF!</v>
      </c>
      <c r="G94" s="18" t="e">
        <f>'Maui Co.'!G6*Factors!#REF!</f>
        <v>#REF!</v>
      </c>
      <c r="H94" s="18" t="e">
        <f>'Maui Co.'!H6*Factors!#REF!</f>
        <v>#REF!</v>
      </c>
      <c r="I94" s="18" t="e">
        <f>'Maui Co.'!I6*Factors!#REF!</f>
        <v>#REF!</v>
      </c>
      <c r="J94" s="18" t="e">
        <f>'Maui Co.'!J6*Factors!#REF!</f>
        <v>#REF!</v>
      </c>
      <c r="K94" s="18" t="e">
        <f>'Maui Co.'!K6*Factors!#REF!</f>
        <v>#REF!</v>
      </c>
      <c r="L94" s="18" t="e">
        <f>'Maui Co.'!L6*Factors!#REF!</f>
        <v>#REF!</v>
      </c>
      <c r="M94" s="18" t="e">
        <f>'Maui Co.'!M6*Factors!#REF!</f>
        <v>#REF!</v>
      </c>
      <c r="N94" s="18" t="e">
        <f>'Maui Co.'!N6*Factors!#REF!</f>
        <v>#REF!</v>
      </c>
      <c r="O94" s="18" t="e">
        <f>'Maui Co.'!O6*Factors!#REF!</f>
        <v>#REF!</v>
      </c>
      <c r="P94" s="18" t="e">
        <f>'Maui Co.'!P6*Factors!#REF!</f>
        <v>#REF!</v>
      </c>
      <c r="Q94" s="18" t="e">
        <f>'Maui Co.'!Q6*Factors!#REF!</f>
        <v>#REF!</v>
      </c>
      <c r="R94" s="18" t="e">
        <f>'Maui Co.'!R6*Factors!#REF!</f>
        <v>#REF!</v>
      </c>
      <c r="S94" s="18" t="e">
        <f>'Maui Co.'!S6*Factors!#REF!</f>
        <v>#REF!</v>
      </c>
      <c r="T94" s="18" t="e">
        <f>'Maui Co.'!T6*Factors!#REF!</f>
        <v>#REF!</v>
      </c>
      <c r="U94" s="18" t="e">
        <f>'Maui Co.'!U6*Factors!#REF!</f>
        <v>#REF!</v>
      </c>
      <c r="V94" s="18" t="e">
        <f>'Maui Co.'!V6*Factors!#REF!</f>
        <v>#REF!</v>
      </c>
      <c r="W94" s="18" t="e">
        <f>'Maui Co.'!W6*Factors!#REF!</f>
        <v>#REF!</v>
      </c>
      <c r="X94" s="18" t="e">
        <f>'Maui Co.'!X6*Factors!#REF!</f>
        <v>#REF!</v>
      </c>
      <c r="Y94" s="18" t="e">
        <f>'Maui Co.'!Y6*Factors!#REF!</f>
        <v>#REF!</v>
      </c>
      <c r="Z94" s="18" t="e">
        <f>'Maui Co.'!Z6*Factors!#REF!</f>
        <v>#REF!</v>
      </c>
      <c r="AA94" s="18" t="e">
        <f>'Maui Co.'!AA6*Factors!#REF!</f>
        <v>#REF!</v>
      </c>
      <c r="AB94" s="18" t="e">
        <f>'Maui Co.'!AB6*Factors!#REF!</f>
        <v>#REF!</v>
      </c>
      <c r="AC94" s="18" t="e">
        <f>'Maui Co.'!AC6*Factors!#REF!</f>
        <v>#REF!</v>
      </c>
      <c r="AD94" s="18" t="e">
        <f>'Maui Co.'!AD6*Factors!#REF!</f>
        <v>#REF!</v>
      </c>
      <c r="AE94" s="18" t="e">
        <f>'Maui Co.'!AE6*Factors!#REF!</f>
        <v>#REF!</v>
      </c>
      <c r="AF94" s="18" t="e">
        <f>'Maui Co.'!AF6*Factors!#REF!</f>
        <v>#REF!</v>
      </c>
    </row>
    <row r="95" spans="1:32" hidden="1" x14ac:dyDescent="0.25">
      <c r="A95" s="23" t="s">
        <v>235</v>
      </c>
      <c r="B95" s="18" t="e">
        <f>'Maui Co.'!B9*Factors!#REF!</f>
        <v>#REF!</v>
      </c>
      <c r="C95" s="18" t="e">
        <f>'Maui Co.'!C9*Factors!#REF!</f>
        <v>#REF!</v>
      </c>
      <c r="D95" s="18" t="e">
        <f>'Maui Co.'!D9*Factors!#REF!</f>
        <v>#REF!</v>
      </c>
      <c r="E95" s="18" t="e">
        <f>'Maui Co.'!E9*Factors!#REF!</f>
        <v>#REF!</v>
      </c>
      <c r="F95" s="18" t="e">
        <f>'Maui Co.'!F9*Factors!#REF!</f>
        <v>#REF!</v>
      </c>
      <c r="G95" s="18" t="e">
        <f>'Maui Co.'!G9*Factors!#REF!</f>
        <v>#REF!</v>
      </c>
      <c r="H95" s="18" t="e">
        <f>'Maui Co.'!H9*Factors!#REF!</f>
        <v>#REF!</v>
      </c>
      <c r="I95" s="18" t="e">
        <f>'Maui Co.'!I9*Factors!#REF!</f>
        <v>#REF!</v>
      </c>
      <c r="J95" s="18" t="e">
        <f>'Maui Co.'!J9*Factors!#REF!</f>
        <v>#REF!</v>
      </c>
      <c r="K95" s="18" t="e">
        <f>'Maui Co.'!K9*Factors!#REF!</f>
        <v>#REF!</v>
      </c>
      <c r="L95" s="18" t="e">
        <f>'Maui Co.'!L9*Factors!#REF!</f>
        <v>#REF!</v>
      </c>
      <c r="M95" s="18" t="e">
        <f>'Maui Co.'!M9*Factors!#REF!</f>
        <v>#REF!</v>
      </c>
      <c r="N95" s="18" t="e">
        <f>'Maui Co.'!N9*Factors!#REF!</f>
        <v>#REF!</v>
      </c>
      <c r="O95" s="18" t="e">
        <f>'Maui Co.'!O9*Factors!#REF!</f>
        <v>#REF!</v>
      </c>
      <c r="P95" s="18" t="e">
        <f>'Maui Co.'!P9*Factors!#REF!</f>
        <v>#REF!</v>
      </c>
      <c r="Q95" s="18" t="e">
        <f>'Maui Co.'!Q9*Factors!#REF!</f>
        <v>#REF!</v>
      </c>
      <c r="R95" s="18" t="e">
        <f>'Maui Co.'!R9*Factors!#REF!</f>
        <v>#REF!</v>
      </c>
      <c r="S95" s="18" t="e">
        <f>'Maui Co.'!S9*Factors!#REF!</f>
        <v>#REF!</v>
      </c>
      <c r="T95" s="18" t="e">
        <f>'Maui Co.'!T9*Factors!#REF!</f>
        <v>#REF!</v>
      </c>
      <c r="U95" s="18" t="e">
        <f>'Maui Co.'!U9*Factors!#REF!</f>
        <v>#REF!</v>
      </c>
      <c r="V95" s="18" t="e">
        <f>'Maui Co.'!V9*Factors!#REF!</f>
        <v>#REF!</v>
      </c>
      <c r="W95" s="18" t="e">
        <f>'Maui Co.'!W9*Factors!#REF!</f>
        <v>#REF!</v>
      </c>
      <c r="X95" s="18" t="e">
        <f>'Maui Co.'!X9*Factors!#REF!</f>
        <v>#REF!</v>
      </c>
      <c r="Y95" s="18" t="e">
        <f>'Maui Co.'!Y9*Factors!#REF!</f>
        <v>#REF!</v>
      </c>
      <c r="Z95" s="18" t="e">
        <f>'Maui Co.'!Z9*Factors!#REF!</f>
        <v>#REF!</v>
      </c>
      <c r="AA95" s="18" t="e">
        <f>'Maui Co.'!AA9*Factors!#REF!</f>
        <v>#REF!</v>
      </c>
      <c r="AB95" s="18" t="e">
        <f>'Maui Co.'!AB9*Factors!#REF!</f>
        <v>#REF!</v>
      </c>
      <c r="AC95" s="18" t="e">
        <f>'Maui Co.'!AC9*Factors!#REF!</f>
        <v>#REF!</v>
      </c>
      <c r="AD95" s="18" t="e">
        <f>'Maui Co.'!AD9*Factors!#REF!</f>
        <v>#REF!</v>
      </c>
      <c r="AE95" s="18" t="e">
        <f>'Maui Co.'!AE9*Factors!#REF!</f>
        <v>#REF!</v>
      </c>
      <c r="AF95" s="18" t="e">
        <f>'Maui Co.'!AF9*Factors!#REF!</f>
        <v>#REF!</v>
      </c>
    </row>
    <row r="96" spans="1:32" hidden="1" x14ac:dyDescent="0.25">
      <c r="A96" s="17" t="s">
        <v>168</v>
      </c>
      <c r="B96" s="18"/>
      <c r="C96" s="18"/>
      <c r="D96" s="18"/>
      <c r="E96" s="18"/>
      <c r="F96" s="18"/>
      <c r="G96" s="18"/>
      <c r="H96" s="18"/>
      <c r="I96" s="18"/>
      <c r="J96" s="18"/>
      <c r="K96" s="18"/>
      <c r="L96" s="18"/>
      <c r="M96" s="18"/>
      <c r="N96" s="18"/>
      <c r="O96" s="18"/>
      <c r="P96" s="18"/>
      <c r="Q96" s="18"/>
      <c r="R96" s="18"/>
      <c r="S96" s="18"/>
      <c r="T96" s="18"/>
      <c r="U96" s="18"/>
      <c r="V96" s="18"/>
      <c r="W96" s="18"/>
      <c r="X96" s="18"/>
      <c r="Y96" s="18"/>
      <c r="Z96" s="18"/>
      <c r="AA96" s="18"/>
      <c r="AB96" s="18"/>
      <c r="AC96" s="18"/>
      <c r="AD96" s="18"/>
      <c r="AE96" s="18"/>
      <c r="AF96" s="18"/>
    </row>
    <row r="97" spans="1:32" hidden="1" x14ac:dyDescent="0.25">
      <c r="A97" s="23" t="s">
        <v>169</v>
      </c>
      <c r="B97" s="18" t="e">
        <f>'Maui Co.'!B12*Factors!#REF!</f>
        <v>#REF!</v>
      </c>
      <c r="C97" s="18" t="e">
        <f>'Maui Co.'!C12*Factors!#REF!</f>
        <v>#REF!</v>
      </c>
      <c r="D97" s="18" t="e">
        <f>'Maui Co.'!D12*Factors!#REF!</f>
        <v>#REF!</v>
      </c>
      <c r="E97" s="18" t="e">
        <f>'Maui Co.'!E12*Factors!#REF!</f>
        <v>#REF!</v>
      </c>
      <c r="F97" s="18" t="e">
        <f>'Maui Co.'!F12*Factors!#REF!</f>
        <v>#REF!</v>
      </c>
      <c r="G97" s="18" t="e">
        <f>'Maui Co.'!G12*Factors!#REF!</f>
        <v>#REF!</v>
      </c>
      <c r="H97" s="18" t="e">
        <f>'Maui Co.'!H12*Factors!#REF!</f>
        <v>#REF!</v>
      </c>
      <c r="I97" s="18" t="e">
        <f>'Maui Co.'!I12*Factors!#REF!</f>
        <v>#REF!</v>
      </c>
      <c r="J97" s="18" t="e">
        <f>'Maui Co.'!J12*Factors!#REF!</f>
        <v>#REF!</v>
      </c>
      <c r="K97" s="18" t="e">
        <f>'Maui Co.'!K12*Factors!#REF!</f>
        <v>#REF!</v>
      </c>
      <c r="L97" s="18" t="e">
        <f>'Maui Co.'!L12*Factors!#REF!</f>
        <v>#REF!</v>
      </c>
      <c r="M97" s="18" t="e">
        <f>'Maui Co.'!M12*Factors!#REF!</f>
        <v>#REF!</v>
      </c>
      <c r="N97" s="18" t="e">
        <f>'Maui Co.'!N12*Factors!#REF!</f>
        <v>#REF!</v>
      </c>
      <c r="O97" s="18" t="e">
        <f>'Maui Co.'!O12*Factors!#REF!</f>
        <v>#REF!</v>
      </c>
      <c r="P97" s="18" t="e">
        <f>'Maui Co.'!P12*Factors!#REF!</f>
        <v>#REF!</v>
      </c>
      <c r="Q97" s="18" t="e">
        <f>'Maui Co.'!Q12*Factors!#REF!</f>
        <v>#REF!</v>
      </c>
      <c r="R97" s="18" t="e">
        <f>'Maui Co.'!R12*Factors!#REF!</f>
        <v>#REF!</v>
      </c>
      <c r="S97" s="18" t="e">
        <f>'Maui Co.'!S12*Factors!#REF!</f>
        <v>#REF!</v>
      </c>
      <c r="T97" s="18" t="e">
        <f>'Maui Co.'!T12*Factors!#REF!</f>
        <v>#REF!</v>
      </c>
      <c r="U97" s="18" t="e">
        <f>'Maui Co.'!U12*Factors!#REF!</f>
        <v>#REF!</v>
      </c>
      <c r="V97" s="18" t="e">
        <f>'Maui Co.'!V12*Factors!#REF!</f>
        <v>#REF!</v>
      </c>
      <c r="W97" s="18" t="e">
        <f>'Maui Co.'!W12*Factors!#REF!</f>
        <v>#REF!</v>
      </c>
      <c r="X97" s="18" t="e">
        <f>'Maui Co.'!X12*Factors!#REF!</f>
        <v>#REF!</v>
      </c>
      <c r="Y97" s="18" t="e">
        <f>'Maui Co.'!Y12*Factors!#REF!</f>
        <v>#REF!</v>
      </c>
      <c r="Z97" s="18" t="e">
        <f>'Maui Co.'!Z12*Factors!#REF!</f>
        <v>#REF!</v>
      </c>
      <c r="AA97" s="18" t="e">
        <f>'Maui Co.'!AA12*Factors!#REF!</f>
        <v>#REF!</v>
      </c>
      <c r="AB97" s="18" t="e">
        <f>'Maui Co.'!AB12*Factors!#REF!</f>
        <v>#REF!</v>
      </c>
      <c r="AC97" s="18" t="e">
        <f>'Maui Co.'!AC12*Factors!#REF!</f>
        <v>#REF!</v>
      </c>
      <c r="AD97" s="18" t="e">
        <f>'Maui Co.'!AD12*Factors!#REF!</f>
        <v>#REF!</v>
      </c>
      <c r="AE97" s="18" t="e">
        <f>'Maui Co.'!AE12*Factors!#REF!</f>
        <v>#REF!</v>
      </c>
      <c r="AF97" s="18" t="e">
        <f>'Maui Co.'!AF12*Factors!#REF!</f>
        <v>#REF!</v>
      </c>
    </row>
    <row r="98" spans="1:32" hidden="1" x14ac:dyDescent="0.25">
      <c r="A98" s="23" t="s">
        <v>170</v>
      </c>
      <c r="B98" s="18" t="e">
        <f>'Maui Co.'!B13*Factors!#REF!</f>
        <v>#REF!</v>
      </c>
      <c r="C98" s="18" t="e">
        <f>'Maui Co.'!C13*Factors!#REF!</f>
        <v>#REF!</v>
      </c>
      <c r="D98" s="18" t="e">
        <f>'Maui Co.'!D13*Factors!#REF!</f>
        <v>#REF!</v>
      </c>
      <c r="E98" s="18" t="e">
        <f>'Maui Co.'!E13*Factors!#REF!</f>
        <v>#REF!</v>
      </c>
      <c r="F98" s="18" t="e">
        <f>'Maui Co.'!F13*Factors!#REF!</f>
        <v>#REF!</v>
      </c>
      <c r="G98" s="18" t="e">
        <f>'Maui Co.'!G13*Factors!#REF!</f>
        <v>#REF!</v>
      </c>
      <c r="H98" s="18" t="e">
        <f>'Maui Co.'!H13*Factors!#REF!</f>
        <v>#REF!</v>
      </c>
      <c r="I98" s="18" t="e">
        <f>'Maui Co.'!I13*Factors!#REF!</f>
        <v>#REF!</v>
      </c>
      <c r="J98" s="18" t="e">
        <f>'Maui Co.'!J13*Factors!#REF!</f>
        <v>#REF!</v>
      </c>
      <c r="K98" s="18" t="e">
        <f>'Maui Co.'!K13*Factors!#REF!</f>
        <v>#REF!</v>
      </c>
      <c r="L98" s="18" t="e">
        <f>'Maui Co.'!L13*Factors!#REF!</f>
        <v>#REF!</v>
      </c>
      <c r="M98" s="18" t="e">
        <f>'Maui Co.'!M13*Factors!#REF!</f>
        <v>#REF!</v>
      </c>
      <c r="N98" s="18" t="e">
        <f>'Maui Co.'!N13*Factors!#REF!</f>
        <v>#REF!</v>
      </c>
      <c r="O98" s="18" t="e">
        <f>'Maui Co.'!O13*Factors!#REF!</f>
        <v>#REF!</v>
      </c>
      <c r="P98" s="18" t="e">
        <f>'Maui Co.'!P13*Factors!#REF!</f>
        <v>#REF!</v>
      </c>
      <c r="Q98" s="18" t="e">
        <f>'Maui Co.'!Q13*Factors!#REF!</f>
        <v>#REF!</v>
      </c>
      <c r="R98" s="18" t="e">
        <f>'Maui Co.'!R13*Factors!#REF!</f>
        <v>#REF!</v>
      </c>
      <c r="S98" s="18" t="e">
        <f>'Maui Co.'!S13*Factors!#REF!</f>
        <v>#REF!</v>
      </c>
      <c r="T98" s="18" t="e">
        <f>'Maui Co.'!T13*Factors!#REF!</f>
        <v>#REF!</v>
      </c>
      <c r="U98" s="18" t="e">
        <f>'Maui Co.'!U13*Factors!#REF!</f>
        <v>#REF!</v>
      </c>
      <c r="V98" s="18" t="e">
        <f>'Maui Co.'!V13*Factors!#REF!</f>
        <v>#REF!</v>
      </c>
      <c r="W98" s="18" t="e">
        <f>'Maui Co.'!W13*Factors!#REF!</f>
        <v>#REF!</v>
      </c>
      <c r="X98" s="18" t="e">
        <f>'Maui Co.'!X13*Factors!#REF!</f>
        <v>#REF!</v>
      </c>
      <c r="Y98" s="18" t="e">
        <f>'Maui Co.'!Y13*Factors!#REF!</f>
        <v>#REF!</v>
      </c>
      <c r="Z98" s="18" t="e">
        <f>'Maui Co.'!Z13*Factors!#REF!</f>
        <v>#REF!</v>
      </c>
      <c r="AA98" s="18" t="e">
        <f>'Maui Co.'!AA13*Factors!#REF!</f>
        <v>#REF!</v>
      </c>
      <c r="AB98" s="18" t="e">
        <f>'Maui Co.'!AB13*Factors!#REF!</f>
        <v>#REF!</v>
      </c>
      <c r="AC98" s="18" t="e">
        <f>'Maui Co.'!AC13*Factors!#REF!</f>
        <v>#REF!</v>
      </c>
      <c r="AD98" s="18" t="e">
        <f>'Maui Co.'!AD13*Factors!#REF!</f>
        <v>#REF!</v>
      </c>
      <c r="AE98" s="18" t="e">
        <f>'Maui Co.'!AE13*Factors!#REF!</f>
        <v>#REF!</v>
      </c>
      <c r="AF98" s="18" t="e">
        <f>'Maui Co.'!AF13*Factors!#REF!</f>
        <v>#REF!</v>
      </c>
    </row>
    <row r="99" spans="1:32" hidden="1" x14ac:dyDescent="0.25">
      <c r="A99" s="23" t="s">
        <v>236</v>
      </c>
      <c r="B99" s="18" t="e">
        <f>'Maui Co.'!B16*Factors!#REF!</f>
        <v>#REF!</v>
      </c>
      <c r="C99" s="18" t="e">
        <f>'Maui Co.'!C16*Factors!#REF!</f>
        <v>#REF!</v>
      </c>
      <c r="D99" s="18" t="e">
        <f>'Maui Co.'!D16*Factors!#REF!</f>
        <v>#REF!</v>
      </c>
      <c r="E99" s="18" t="e">
        <f>'Maui Co.'!E16*Factors!#REF!</f>
        <v>#REF!</v>
      </c>
      <c r="F99" s="18" t="e">
        <f>'Maui Co.'!F16*Factors!#REF!</f>
        <v>#REF!</v>
      </c>
      <c r="G99" s="18" t="e">
        <f>'Maui Co.'!G16*Factors!#REF!</f>
        <v>#REF!</v>
      </c>
      <c r="H99" s="18" t="e">
        <f>'Maui Co.'!H16*Factors!#REF!</f>
        <v>#REF!</v>
      </c>
      <c r="I99" s="18" t="e">
        <f>'Maui Co.'!I16*Factors!#REF!</f>
        <v>#REF!</v>
      </c>
      <c r="J99" s="18" t="e">
        <f>'Maui Co.'!J16*Factors!#REF!</f>
        <v>#REF!</v>
      </c>
      <c r="K99" s="18" t="e">
        <f>'Maui Co.'!K16*Factors!#REF!</f>
        <v>#REF!</v>
      </c>
      <c r="L99" s="18" t="e">
        <f>'Maui Co.'!L16*Factors!#REF!</f>
        <v>#REF!</v>
      </c>
      <c r="M99" s="18" t="e">
        <f>'Maui Co.'!M16*Factors!#REF!</f>
        <v>#REF!</v>
      </c>
      <c r="N99" s="18" t="e">
        <f>'Maui Co.'!N16*Factors!#REF!</f>
        <v>#REF!</v>
      </c>
      <c r="O99" s="18" t="e">
        <f>'Maui Co.'!O16*Factors!#REF!</f>
        <v>#REF!</v>
      </c>
      <c r="P99" s="18" t="e">
        <f>'Maui Co.'!P16*Factors!#REF!</f>
        <v>#REF!</v>
      </c>
      <c r="Q99" s="18" t="e">
        <f>'Maui Co.'!Q16*Factors!#REF!</f>
        <v>#REF!</v>
      </c>
      <c r="R99" s="18" t="e">
        <f>'Maui Co.'!R16*Factors!#REF!</f>
        <v>#REF!</v>
      </c>
      <c r="S99" s="18" t="e">
        <f>'Maui Co.'!S16*Factors!#REF!</f>
        <v>#REF!</v>
      </c>
      <c r="T99" s="18" t="e">
        <f>'Maui Co.'!T16*Factors!#REF!</f>
        <v>#REF!</v>
      </c>
      <c r="U99" s="18" t="e">
        <f>'Maui Co.'!U16*Factors!#REF!</f>
        <v>#REF!</v>
      </c>
      <c r="V99" s="18" t="e">
        <f>'Maui Co.'!V16*Factors!#REF!</f>
        <v>#REF!</v>
      </c>
      <c r="W99" s="18" t="e">
        <f>'Maui Co.'!W16*Factors!#REF!</f>
        <v>#REF!</v>
      </c>
      <c r="X99" s="18" t="e">
        <f>'Maui Co.'!X16*Factors!#REF!</f>
        <v>#REF!</v>
      </c>
      <c r="Y99" s="18" t="e">
        <f>'Maui Co.'!Y16*Factors!#REF!</f>
        <v>#REF!</v>
      </c>
      <c r="Z99" s="18" t="e">
        <f>'Maui Co.'!Z16*Factors!#REF!</f>
        <v>#REF!</v>
      </c>
      <c r="AA99" s="18" t="e">
        <f>'Maui Co.'!AA16*Factors!#REF!</f>
        <v>#REF!</v>
      </c>
      <c r="AB99" s="18" t="e">
        <f>'Maui Co.'!AB16*Factors!#REF!</f>
        <v>#REF!</v>
      </c>
      <c r="AC99" s="18" t="e">
        <f>'Maui Co.'!AC16*Factors!#REF!</f>
        <v>#REF!</v>
      </c>
      <c r="AD99" s="18" t="e">
        <f>'Maui Co.'!AD16*Factors!#REF!</f>
        <v>#REF!</v>
      </c>
      <c r="AE99" s="18" t="e">
        <f>'Maui Co.'!AE16*Factors!#REF!</f>
        <v>#REF!</v>
      </c>
      <c r="AF99" s="18" t="e">
        <f>'Maui Co.'!AF16*Factors!#REF!</f>
        <v>#REF!</v>
      </c>
    </row>
    <row r="100" spans="1:32" hidden="1" x14ac:dyDescent="0.25">
      <c r="A100" s="23" t="s">
        <v>237</v>
      </c>
      <c r="B100" s="18" t="e">
        <f>'Maui Co.'!B19*Factors!#REF!</f>
        <v>#REF!</v>
      </c>
      <c r="C100" s="18" t="e">
        <f>'Maui Co.'!C19*Factors!#REF!</f>
        <v>#REF!</v>
      </c>
      <c r="D100" s="18" t="e">
        <f>'Maui Co.'!D19*Factors!#REF!</f>
        <v>#REF!</v>
      </c>
      <c r="E100" s="18" t="e">
        <f>'Maui Co.'!E19*Factors!#REF!</f>
        <v>#REF!</v>
      </c>
      <c r="F100" s="18" t="e">
        <f>'Maui Co.'!F19*Factors!#REF!</f>
        <v>#REF!</v>
      </c>
      <c r="G100" s="18" t="e">
        <f>'Maui Co.'!G19*Factors!#REF!</f>
        <v>#REF!</v>
      </c>
      <c r="H100" s="18" t="e">
        <f>'Maui Co.'!H19*Factors!#REF!</f>
        <v>#REF!</v>
      </c>
      <c r="I100" s="18" t="e">
        <f>'Maui Co.'!I19*Factors!#REF!</f>
        <v>#REF!</v>
      </c>
      <c r="J100" s="18" t="e">
        <f>'Maui Co.'!J19*Factors!#REF!</f>
        <v>#REF!</v>
      </c>
      <c r="K100" s="18" t="e">
        <f>'Maui Co.'!K19*Factors!#REF!</f>
        <v>#REF!</v>
      </c>
      <c r="L100" s="18" t="e">
        <f>'Maui Co.'!L19*Factors!#REF!</f>
        <v>#REF!</v>
      </c>
      <c r="M100" s="18" t="e">
        <f>'Maui Co.'!M19*Factors!#REF!</f>
        <v>#REF!</v>
      </c>
      <c r="N100" s="18" t="e">
        <f>'Maui Co.'!N19*Factors!#REF!</f>
        <v>#REF!</v>
      </c>
      <c r="O100" s="18" t="e">
        <f>'Maui Co.'!O19*Factors!#REF!</f>
        <v>#REF!</v>
      </c>
      <c r="P100" s="18" t="e">
        <f>'Maui Co.'!P19*Factors!#REF!</f>
        <v>#REF!</v>
      </c>
      <c r="Q100" s="18" t="e">
        <f>'Maui Co.'!Q19*Factors!#REF!</f>
        <v>#REF!</v>
      </c>
      <c r="R100" s="18" t="e">
        <f>'Maui Co.'!R19*Factors!#REF!</f>
        <v>#REF!</v>
      </c>
      <c r="S100" s="18" t="e">
        <f>'Maui Co.'!S19*Factors!#REF!</f>
        <v>#REF!</v>
      </c>
      <c r="T100" s="18" t="e">
        <f>'Maui Co.'!T19*Factors!#REF!</f>
        <v>#REF!</v>
      </c>
      <c r="U100" s="18" t="e">
        <f>'Maui Co.'!U19*Factors!#REF!</f>
        <v>#REF!</v>
      </c>
      <c r="V100" s="18" t="e">
        <f>'Maui Co.'!V19*Factors!#REF!</f>
        <v>#REF!</v>
      </c>
      <c r="W100" s="18" t="e">
        <f>'Maui Co.'!W19*Factors!#REF!</f>
        <v>#REF!</v>
      </c>
      <c r="X100" s="18" t="e">
        <f>'Maui Co.'!X19*Factors!#REF!</f>
        <v>#REF!</v>
      </c>
      <c r="Y100" s="18" t="e">
        <f>'Maui Co.'!Y19*Factors!#REF!</f>
        <v>#REF!</v>
      </c>
      <c r="Z100" s="18" t="e">
        <f>'Maui Co.'!Z19*Factors!#REF!</f>
        <v>#REF!</v>
      </c>
      <c r="AA100" s="18" t="e">
        <f>'Maui Co.'!AA19*Factors!#REF!</f>
        <v>#REF!</v>
      </c>
      <c r="AB100" s="18" t="e">
        <f>'Maui Co.'!AB19*Factors!#REF!</f>
        <v>#REF!</v>
      </c>
      <c r="AC100" s="18" t="e">
        <f>'Maui Co.'!AC19*Factors!#REF!</f>
        <v>#REF!</v>
      </c>
      <c r="AD100" s="18" t="e">
        <f>'Maui Co.'!AD19*Factors!#REF!</f>
        <v>#REF!</v>
      </c>
      <c r="AE100" s="18" t="e">
        <f>'Maui Co.'!AE19*Factors!#REF!</f>
        <v>#REF!</v>
      </c>
      <c r="AF100" s="18" t="e">
        <f>'Maui Co.'!AF19*Factors!#REF!</f>
        <v>#REF!</v>
      </c>
    </row>
    <row r="101" spans="1:32" hidden="1" x14ac:dyDescent="0.25">
      <c r="A101" s="23" t="s">
        <v>737</v>
      </c>
      <c r="B101" s="18" t="e">
        <f>'Maui Co.'!B22*Factors!#REF!</f>
        <v>#REF!</v>
      </c>
      <c r="C101" s="18" t="e">
        <f>'Maui Co.'!C22*Factors!#REF!</f>
        <v>#REF!</v>
      </c>
      <c r="D101" s="18" t="e">
        <f>'Maui Co.'!D22*Factors!#REF!</f>
        <v>#REF!</v>
      </c>
      <c r="E101" s="18" t="e">
        <f>'Maui Co.'!E22*Factors!#REF!</f>
        <v>#REF!</v>
      </c>
      <c r="F101" s="18" t="e">
        <f>'Maui Co.'!F22*Factors!#REF!</f>
        <v>#REF!</v>
      </c>
      <c r="G101" s="18" t="e">
        <f>'Maui Co.'!G22*Factors!#REF!</f>
        <v>#REF!</v>
      </c>
      <c r="H101" s="18" t="e">
        <f>'Maui Co.'!H22*Factors!#REF!</f>
        <v>#REF!</v>
      </c>
      <c r="I101" s="18" t="e">
        <f>'Maui Co.'!I22*Factors!#REF!</f>
        <v>#REF!</v>
      </c>
      <c r="J101" s="18" t="e">
        <f>'Maui Co.'!J22*Factors!#REF!</f>
        <v>#REF!</v>
      </c>
      <c r="K101" s="18" t="e">
        <f>'Maui Co.'!K22*Factors!#REF!</f>
        <v>#REF!</v>
      </c>
      <c r="L101" s="18" t="e">
        <f>'Maui Co.'!L22*Factors!#REF!</f>
        <v>#REF!</v>
      </c>
      <c r="M101" s="18" t="e">
        <f>'Maui Co.'!M22*Factors!#REF!</f>
        <v>#REF!</v>
      </c>
      <c r="N101" s="18" t="e">
        <f>'Maui Co.'!N22*Factors!#REF!</f>
        <v>#REF!</v>
      </c>
      <c r="O101" s="18" t="e">
        <f>'Maui Co.'!O22*Factors!#REF!</f>
        <v>#REF!</v>
      </c>
      <c r="P101" s="18" t="e">
        <f>'Maui Co.'!P22*Factors!#REF!</f>
        <v>#REF!</v>
      </c>
      <c r="Q101" s="18" t="e">
        <f>'Maui Co.'!Q22*Factors!#REF!</f>
        <v>#REF!</v>
      </c>
      <c r="R101" s="18" t="e">
        <f>'Maui Co.'!R22*Factors!#REF!</f>
        <v>#REF!</v>
      </c>
      <c r="S101" s="18" t="e">
        <f>'Maui Co.'!S22*Factors!#REF!</f>
        <v>#REF!</v>
      </c>
      <c r="T101" s="18" t="e">
        <f>'Maui Co.'!T22*Factors!#REF!</f>
        <v>#REF!</v>
      </c>
      <c r="U101" s="18" t="e">
        <f>'Maui Co.'!U22*Factors!#REF!</f>
        <v>#REF!</v>
      </c>
      <c r="V101" s="18" t="e">
        <f>'Maui Co.'!V22*Factors!#REF!</f>
        <v>#REF!</v>
      </c>
      <c r="W101" s="18" t="e">
        <f>'Maui Co.'!W22*Factors!#REF!</f>
        <v>#REF!</v>
      </c>
      <c r="X101" s="18" t="e">
        <f>'Maui Co.'!X22*Factors!#REF!</f>
        <v>#REF!</v>
      </c>
      <c r="Y101" s="18" t="e">
        <f>'Maui Co.'!Y22*Factors!#REF!</f>
        <v>#REF!</v>
      </c>
      <c r="Z101" s="18" t="e">
        <f>'Maui Co.'!Z22*Factors!#REF!</f>
        <v>#REF!</v>
      </c>
      <c r="AA101" s="18" t="e">
        <f>'Maui Co.'!AA22*Factors!#REF!</f>
        <v>#REF!</v>
      </c>
      <c r="AB101" s="18" t="e">
        <f>'Maui Co.'!AB22*Factors!#REF!</f>
        <v>#REF!</v>
      </c>
      <c r="AC101" s="18" t="e">
        <f>'Maui Co.'!AC22*Factors!#REF!</f>
        <v>#REF!</v>
      </c>
      <c r="AD101" s="18" t="e">
        <f>'Maui Co.'!AD22*Factors!#REF!</f>
        <v>#REF!</v>
      </c>
      <c r="AE101" s="18" t="e">
        <f>'Maui Co.'!AE22*Factors!#REF!</f>
        <v>#REF!</v>
      </c>
      <c r="AF101" s="18" t="e">
        <f>'Maui Co.'!AF22*Factors!#REF!</f>
        <v>#REF!</v>
      </c>
    </row>
    <row r="102" spans="1:32" hidden="1" x14ac:dyDescent="0.25">
      <c r="A102" s="23" t="s">
        <v>738</v>
      </c>
      <c r="B102" s="18" t="e">
        <f>'Maui Co.'!B23*Factors!#REF!</f>
        <v>#REF!</v>
      </c>
      <c r="C102" s="18" t="e">
        <f>'Maui Co.'!C23*Factors!#REF!</f>
        <v>#REF!</v>
      </c>
      <c r="D102" s="18" t="e">
        <f>'Maui Co.'!D23*Factors!#REF!</f>
        <v>#REF!</v>
      </c>
      <c r="E102" s="18" t="e">
        <f>'Maui Co.'!E23*Factors!#REF!</f>
        <v>#REF!</v>
      </c>
      <c r="F102" s="18" t="e">
        <f>'Maui Co.'!F23*Factors!#REF!</f>
        <v>#REF!</v>
      </c>
      <c r="G102" s="18" t="e">
        <f>'Maui Co.'!G23*Factors!#REF!</f>
        <v>#REF!</v>
      </c>
      <c r="H102" s="18" t="e">
        <f>'Maui Co.'!H23*Factors!#REF!</f>
        <v>#REF!</v>
      </c>
      <c r="I102" s="18" t="e">
        <f>'Maui Co.'!I23*Factors!#REF!</f>
        <v>#REF!</v>
      </c>
      <c r="J102" s="18" t="e">
        <f>'Maui Co.'!J23*Factors!#REF!</f>
        <v>#REF!</v>
      </c>
      <c r="K102" s="18" t="e">
        <f>'Maui Co.'!K23*Factors!#REF!</f>
        <v>#REF!</v>
      </c>
      <c r="L102" s="18" t="e">
        <f>'Maui Co.'!L23*Factors!#REF!</f>
        <v>#REF!</v>
      </c>
      <c r="M102" s="18" t="e">
        <f>'Maui Co.'!M23*Factors!#REF!</f>
        <v>#REF!</v>
      </c>
      <c r="N102" s="18" t="e">
        <f>'Maui Co.'!N23*Factors!#REF!</f>
        <v>#REF!</v>
      </c>
      <c r="O102" s="18" t="e">
        <f>'Maui Co.'!O23*Factors!#REF!</f>
        <v>#REF!</v>
      </c>
      <c r="P102" s="18" t="e">
        <f>'Maui Co.'!P23*Factors!#REF!</f>
        <v>#REF!</v>
      </c>
      <c r="Q102" s="18" t="e">
        <f>'Maui Co.'!Q23*Factors!#REF!</f>
        <v>#REF!</v>
      </c>
      <c r="R102" s="18" t="e">
        <f>'Maui Co.'!R23*Factors!#REF!</f>
        <v>#REF!</v>
      </c>
      <c r="S102" s="18" t="e">
        <f>'Maui Co.'!S23*Factors!#REF!</f>
        <v>#REF!</v>
      </c>
      <c r="T102" s="18" t="e">
        <f>'Maui Co.'!T23*Factors!#REF!</f>
        <v>#REF!</v>
      </c>
      <c r="U102" s="18" t="e">
        <f>'Maui Co.'!U23*Factors!#REF!</f>
        <v>#REF!</v>
      </c>
      <c r="V102" s="18" t="e">
        <f>'Maui Co.'!V23*Factors!#REF!</f>
        <v>#REF!</v>
      </c>
      <c r="W102" s="18" t="e">
        <f>'Maui Co.'!W23*Factors!#REF!</f>
        <v>#REF!</v>
      </c>
      <c r="X102" s="18" t="e">
        <f>'Maui Co.'!X23*Factors!#REF!</f>
        <v>#REF!</v>
      </c>
      <c r="Y102" s="18" t="e">
        <f>'Maui Co.'!Y23*Factors!#REF!</f>
        <v>#REF!</v>
      </c>
      <c r="Z102" s="18" t="e">
        <f>'Maui Co.'!Z23*Factors!#REF!</f>
        <v>#REF!</v>
      </c>
      <c r="AA102" s="18" t="e">
        <f>'Maui Co.'!AA23*Factors!#REF!</f>
        <v>#REF!</v>
      </c>
      <c r="AB102" s="18" t="e">
        <f>'Maui Co.'!AB23*Factors!#REF!</f>
        <v>#REF!</v>
      </c>
      <c r="AC102" s="18" t="e">
        <f>'Maui Co.'!AC23*Factors!#REF!</f>
        <v>#REF!</v>
      </c>
      <c r="AD102" s="18" t="e">
        <f>'Maui Co.'!AD23*Factors!#REF!</f>
        <v>#REF!</v>
      </c>
      <c r="AE102" s="18" t="e">
        <f>'Maui Co.'!AE23*Factors!#REF!</f>
        <v>#REF!</v>
      </c>
      <c r="AF102" s="18" t="e">
        <f>'Maui Co.'!AF23*Factors!#REF!</f>
        <v>#REF!</v>
      </c>
    </row>
    <row r="103" spans="1:32" hidden="1" x14ac:dyDescent="0.25">
      <c r="A103" s="23"/>
      <c r="B103" s="18"/>
      <c r="C103" s="18"/>
      <c r="D103" s="18"/>
      <c r="E103" s="18"/>
      <c r="F103" s="18"/>
      <c r="G103" s="18"/>
      <c r="H103" s="18"/>
      <c r="I103" s="18"/>
      <c r="J103" s="18"/>
      <c r="K103" s="18"/>
      <c r="L103" s="18"/>
      <c r="M103" s="18"/>
      <c r="N103" s="18"/>
      <c r="O103" s="18"/>
      <c r="P103" s="18"/>
      <c r="Q103" s="18"/>
      <c r="R103" s="18"/>
      <c r="S103" s="18"/>
      <c r="T103" s="18"/>
      <c r="U103" s="18"/>
      <c r="V103" s="18"/>
      <c r="W103" s="18"/>
      <c r="X103" s="18"/>
      <c r="Y103" s="18"/>
      <c r="Z103" s="18"/>
      <c r="AA103" s="18"/>
      <c r="AB103" s="18"/>
      <c r="AC103" s="18"/>
      <c r="AD103" s="18"/>
      <c r="AE103" s="18"/>
      <c r="AF103" s="18"/>
    </row>
    <row r="104" spans="1:32" hidden="1" x14ac:dyDescent="0.25">
      <c r="A104" s="5" t="s">
        <v>182</v>
      </c>
      <c r="B104" s="18" t="e">
        <f>'Maui Co.'!B25*Factors!#REF!</f>
        <v>#REF!</v>
      </c>
      <c r="C104" s="18" t="e">
        <f>'Maui Co.'!C25*Factors!#REF!</f>
        <v>#REF!</v>
      </c>
      <c r="D104" s="18" t="e">
        <f>'Maui Co.'!D25*Factors!#REF!</f>
        <v>#REF!</v>
      </c>
      <c r="E104" s="18" t="e">
        <f>'Maui Co.'!E25*Factors!#REF!</f>
        <v>#REF!</v>
      </c>
      <c r="F104" s="18" t="e">
        <f>'Maui Co.'!F25*Factors!#REF!</f>
        <v>#REF!</v>
      </c>
      <c r="G104" s="18" t="e">
        <f>'Maui Co.'!G25*Factors!#REF!</f>
        <v>#REF!</v>
      </c>
      <c r="H104" s="18" t="e">
        <f>'Maui Co.'!H25*Factors!#REF!</f>
        <v>#REF!</v>
      </c>
      <c r="I104" s="18" t="e">
        <f>'Maui Co.'!I25*Factors!#REF!</f>
        <v>#REF!</v>
      </c>
      <c r="J104" s="18" t="e">
        <f>'Maui Co.'!J25*Factors!#REF!</f>
        <v>#REF!</v>
      </c>
      <c r="K104" s="18" t="e">
        <f>'Maui Co.'!K25*Factors!#REF!</f>
        <v>#REF!</v>
      </c>
      <c r="L104" s="18" t="e">
        <f>'Maui Co.'!L25*Factors!#REF!</f>
        <v>#REF!</v>
      </c>
      <c r="M104" s="18" t="e">
        <f>'Maui Co.'!M25*Factors!#REF!</f>
        <v>#REF!</v>
      </c>
      <c r="N104" s="18" t="e">
        <f>'Maui Co.'!N25*Factors!#REF!</f>
        <v>#REF!</v>
      </c>
      <c r="O104" s="18" t="e">
        <f>'Maui Co.'!O25*Factors!#REF!</f>
        <v>#REF!</v>
      </c>
      <c r="P104" s="18" t="e">
        <f>'Maui Co.'!P25*Factors!#REF!</f>
        <v>#REF!</v>
      </c>
      <c r="Q104" s="18" t="e">
        <f>'Maui Co.'!Q25*Factors!#REF!</f>
        <v>#REF!</v>
      </c>
      <c r="R104" s="18" t="e">
        <f>'Maui Co.'!R25*Factors!#REF!</f>
        <v>#REF!</v>
      </c>
      <c r="S104" s="18" t="e">
        <f>'Maui Co.'!S25*Factors!#REF!</f>
        <v>#REF!</v>
      </c>
      <c r="T104" s="18" t="e">
        <f>'Maui Co.'!T25*Factors!#REF!</f>
        <v>#REF!</v>
      </c>
      <c r="U104" s="18" t="e">
        <f>'Maui Co.'!U25*Factors!#REF!</f>
        <v>#REF!</v>
      </c>
      <c r="V104" s="18" t="e">
        <f>'Maui Co.'!V25*Factors!#REF!</f>
        <v>#REF!</v>
      </c>
      <c r="W104" s="18" t="e">
        <f>'Maui Co.'!W25*Factors!#REF!</f>
        <v>#REF!</v>
      </c>
      <c r="X104" s="18" t="e">
        <f>'Maui Co.'!X25*Factors!#REF!</f>
        <v>#REF!</v>
      </c>
      <c r="Y104" s="18" t="e">
        <f>'Maui Co.'!Y25*Factors!#REF!</f>
        <v>#REF!</v>
      </c>
      <c r="Z104" s="18" t="e">
        <f>'Maui Co.'!Z25*Factors!#REF!</f>
        <v>#REF!</v>
      </c>
      <c r="AA104" s="18" t="e">
        <f>'Maui Co.'!AA25*Factors!#REF!</f>
        <v>#REF!</v>
      </c>
      <c r="AB104" s="18" t="e">
        <f>'Maui Co.'!AB25*Factors!#REF!</f>
        <v>#REF!</v>
      </c>
      <c r="AC104" s="18" t="e">
        <f>'Maui Co.'!AC25*Factors!#REF!</f>
        <v>#REF!</v>
      </c>
      <c r="AD104" s="18" t="e">
        <f>'Maui Co.'!AD25*Factors!#REF!</f>
        <v>#REF!</v>
      </c>
      <c r="AE104" s="18" t="e">
        <f>'Maui Co.'!AE25*Factors!#REF!</f>
        <v>#REF!</v>
      </c>
      <c r="AF104" s="18" t="e">
        <f>'Maui Co.'!AF25*Factors!#REF!</f>
        <v>#REF!</v>
      </c>
    </row>
    <row r="105" spans="1:32" hidden="1" x14ac:dyDescent="0.25">
      <c r="A105" s="5" t="s">
        <v>183</v>
      </c>
      <c r="B105" s="18" t="e">
        <f>'Maui Co.'!B26*Factors!#REF!</f>
        <v>#REF!</v>
      </c>
      <c r="C105" s="18" t="e">
        <f>'Maui Co.'!C26*Factors!#REF!</f>
        <v>#REF!</v>
      </c>
      <c r="D105" s="18" t="e">
        <f>'Maui Co.'!D26*Factors!#REF!</f>
        <v>#REF!</v>
      </c>
      <c r="E105" s="18" t="e">
        <f>'Maui Co.'!E26*Factors!#REF!</f>
        <v>#REF!</v>
      </c>
      <c r="F105" s="18" t="e">
        <f>'Maui Co.'!F26*Factors!#REF!</f>
        <v>#REF!</v>
      </c>
      <c r="G105" s="18" t="e">
        <f>'Maui Co.'!G26*Factors!#REF!</f>
        <v>#REF!</v>
      </c>
      <c r="H105" s="18" t="e">
        <f>'Maui Co.'!H26*Factors!#REF!</f>
        <v>#REF!</v>
      </c>
      <c r="I105" s="18" t="e">
        <f>'Maui Co.'!I26*Factors!#REF!</f>
        <v>#REF!</v>
      </c>
      <c r="J105" s="18" t="e">
        <f>'Maui Co.'!J26*Factors!#REF!</f>
        <v>#REF!</v>
      </c>
      <c r="K105" s="18" t="e">
        <f>'Maui Co.'!K26*Factors!#REF!</f>
        <v>#REF!</v>
      </c>
      <c r="L105" s="18" t="e">
        <f>'Maui Co.'!L26*Factors!#REF!</f>
        <v>#REF!</v>
      </c>
      <c r="M105" s="18" t="e">
        <f>'Maui Co.'!M26*Factors!#REF!</f>
        <v>#REF!</v>
      </c>
      <c r="N105" s="18" t="e">
        <f>'Maui Co.'!N26*Factors!#REF!</f>
        <v>#REF!</v>
      </c>
      <c r="O105" s="18" t="e">
        <f>'Maui Co.'!O26*Factors!#REF!</f>
        <v>#REF!</v>
      </c>
      <c r="P105" s="18" t="e">
        <f>'Maui Co.'!P26*Factors!#REF!</f>
        <v>#REF!</v>
      </c>
      <c r="Q105" s="18" t="e">
        <f>'Maui Co.'!Q26*Factors!#REF!</f>
        <v>#REF!</v>
      </c>
      <c r="R105" s="18" t="e">
        <f>'Maui Co.'!R26*Factors!#REF!</f>
        <v>#REF!</v>
      </c>
      <c r="S105" s="18" t="e">
        <f>'Maui Co.'!S26*Factors!#REF!</f>
        <v>#REF!</v>
      </c>
      <c r="T105" s="18" t="e">
        <f>'Maui Co.'!T26*Factors!#REF!</f>
        <v>#REF!</v>
      </c>
      <c r="U105" s="18" t="e">
        <f>'Maui Co.'!U26*Factors!#REF!</f>
        <v>#REF!</v>
      </c>
      <c r="V105" s="18" t="e">
        <f>'Maui Co.'!V26*Factors!#REF!</f>
        <v>#REF!</v>
      </c>
      <c r="W105" s="18" t="e">
        <f>'Maui Co.'!W26*Factors!#REF!</f>
        <v>#REF!</v>
      </c>
      <c r="X105" s="18" t="e">
        <f>'Maui Co.'!X26*Factors!#REF!</f>
        <v>#REF!</v>
      </c>
      <c r="Y105" s="18" t="e">
        <f>'Maui Co.'!Y26*Factors!#REF!</f>
        <v>#REF!</v>
      </c>
      <c r="Z105" s="18" t="e">
        <f>'Maui Co.'!Z26*Factors!#REF!</f>
        <v>#REF!</v>
      </c>
      <c r="AA105" s="18" t="e">
        <f>'Maui Co.'!AA26*Factors!#REF!</f>
        <v>#REF!</v>
      </c>
      <c r="AB105" s="18" t="e">
        <f>'Maui Co.'!AB26*Factors!#REF!</f>
        <v>#REF!</v>
      </c>
      <c r="AC105" s="18" t="e">
        <f>'Maui Co.'!AC26*Factors!#REF!</f>
        <v>#REF!</v>
      </c>
      <c r="AD105" s="18" t="e">
        <f>'Maui Co.'!AD26*Factors!#REF!</f>
        <v>#REF!</v>
      </c>
      <c r="AE105" s="18" t="e">
        <f>'Maui Co.'!AE26*Factors!#REF!</f>
        <v>#REF!</v>
      </c>
      <c r="AF105" s="18" t="e">
        <f>'Maui Co.'!AF26*Factors!#REF!</f>
        <v>#REF!</v>
      </c>
    </row>
    <row r="106" spans="1:32" hidden="1" x14ac:dyDescent="0.25">
      <c r="A106" s="5" t="s">
        <v>184</v>
      </c>
      <c r="B106" s="18" t="e">
        <f>'Maui Co.'!B27*Factors!#REF!</f>
        <v>#REF!</v>
      </c>
      <c r="C106" s="18" t="e">
        <f>'Maui Co.'!C27*Factors!#REF!</f>
        <v>#REF!</v>
      </c>
      <c r="D106" s="18" t="e">
        <f>'Maui Co.'!D27*Factors!#REF!</f>
        <v>#REF!</v>
      </c>
      <c r="E106" s="18" t="e">
        <f>'Maui Co.'!E27*Factors!#REF!</f>
        <v>#REF!</v>
      </c>
      <c r="F106" s="18" t="e">
        <f>'Maui Co.'!F27*Factors!#REF!</f>
        <v>#REF!</v>
      </c>
      <c r="G106" s="18" t="e">
        <f>'Maui Co.'!G27*Factors!#REF!</f>
        <v>#REF!</v>
      </c>
      <c r="H106" s="18" t="e">
        <f>'Maui Co.'!H27*Factors!#REF!</f>
        <v>#REF!</v>
      </c>
      <c r="I106" s="18" t="e">
        <f>'Maui Co.'!I27*Factors!#REF!</f>
        <v>#REF!</v>
      </c>
      <c r="J106" s="18" t="e">
        <f>'Maui Co.'!J27*Factors!#REF!</f>
        <v>#REF!</v>
      </c>
      <c r="K106" s="18" t="e">
        <f>'Maui Co.'!K27*Factors!#REF!</f>
        <v>#REF!</v>
      </c>
      <c r="L106" s="18" t="e">
        <f>'Maui Co.'!L27*Factors!#REF!</f>
        <v>#REF!</v>
      </c>
      <c r="M106" s="18" t="e">
        <f>'Maui Co.'!M27*Factors!#REF!</f>
        <v>#REF!</v>
      </c>
      <c r="N106" s="18" t="e">
        <f>'Maui Co.'!N27*Factors!#REF!</f>
        <v>#REF!</v>
      </c>
      <c r="O106" s="18" t="e">
        <f>'Maui Co.'!O27*Factors!#REF!</f>
        <v>#REF!</v>
      </c>
      <c r="P106" s="18" t="e">
        <f>'Maui Co.'!P27*Factors!#REF!</f>
        <v>#REF!</v>
      </c>
      <c r="Q106" s="18" t="e">
        <f>'Maui Co.'!Q27*Factors!#REF!</f>
        <v>#REF!</v>
      </c>
      <c r="R106" s="18" t="e">
        <f>'Maui Co.'!R27*Factors!#REF!</f>
        <v>#REF!</v>
      </c>
      <c r="S106" s="18" t="e">
        <f>'Maui Co.'!S27*Factors!#REF!</f>
        <v>#REF!</v>
      </c>
      <c r="T106" s="18" t="e">
        <f>'Maui Co.'!T27*Factors!#REF!</f>
        <v>#REF!</v>
      </c>
      <c r="U106" s="18" t="e">
        <f>'Maui Co.'!U27*Factors!#REF!</f>
        <v>#REF!</v>
      </c>
      <c r="V106" s="18" t="e">
        <f>'Maui Co.'!V27*Factors!#REF!</f>
        <v>#REF!</v>
      </c>
      <c r="W106" s="18" t="e">
        <f>'Maui Co.'!W27*Factors!#REF!</f>
        <v>#REF!</v>
      </c>
      <c r="X106" s="18" t="e">
        <f>'Maui Co.'!X27*Factors!#REF!</f>
        <v>#REF!</v>
      </c>
      <c r="Y106" s="18" t="e">
        <f>'Maui Co.'!Y27*Factors!#REF!</f>
        <v>#REF!</v>
      </c>
      <c r="Z106" s="18" t="e">
        <f>'Maui Co.'!Z27*Factors!#REF!</f>
        <v>#REF!</v>
      </c>
      <c r="AA106" s="18" t="e">
        <f>'Maui Co.'!AA27*Factors!#REF!</f>
        <v>#REF!</v>
      </c>
      <c r="AB106" s="18" t="e">
        <f>'Maui Co.'!AB27*Factors!#REF!</f>
        <v>#REF!</v>
      </c>
      <c r="AC106" s="18" t="e">
        <f>'Maui Co.'!AC27*Factors!#REF!</f>
        <v>#REF!</v>
      </c>
      <c r="AD106" s="18" t="e">
        <f>'Maui Co.'!AD27*Factors!#REF!</f>
        <v>#REF!</v>
      </c>
      <c r="AE106" s="18" t="e">
        <f>'Maui Co.'!AE27*Factors!#REF!</f>
        <v>#REF!</v>
      </c>
      <c r="AF106" s="18" t="e">
        <f>'Maui Co.'!AF27*Factors!#REF!</f>
        <v>#REF!</v>
      </c>
    </row>
    <row r="107" spans="1:32" hidden="1" x14ac:dyDescent="0.25">
      <c r="A107" s="5" t="s">
        <v>185</v>
      </c>
      <c r="B107" s="18" t="e">
        <f>'Maui Co.'!B28*Factors!#REF!</f>
        <v>#REF!</v>
      </c>
      <c r="C107" s="18" t="e">
        <f>'Maui Co.'!C28*Factors!#REF!</f>
        <v>#REF!</v>
      </c>
      <c r="D107" s="18" t="e">
        <f>'Maui Co.'!D28*Factors!#REF!</f>
        <v>#REF!</v>
      </c>
      <c r="E107" s="18" t="e">
        <f>'Maui Co.'!E28*Factors!#REF!</f>
        <v>#REF!</v>
      </c>
      <c r="F107" s="18" t="e">
        <f>'Maui Co.'!F28*Factors!#REF!</f>
        <v>#REF!</v>
      </c>
      <c r="G107" s="18" t="e">
        <f>'Maui Co.'!G28*Factors!#REF!</f>
        <v>#REF!</v>
      </c>
      <c r="H107" s="18" t="e">
        <f>'Maui Co.'!H28*Factors!#REF!</f>
        <v>#REF!</v>
      </c>
      <c r="I107" s="18" t="e">
        <f>'Maui Co.'!I28*Factors!#REF!</f>
        <v>#REF!</v>
      </c>
      <c r="J107" s="18" t="e">
        <f>'Maui Co.'!J28*Factors!#REF!</f>
        <v>#REF!</v>
      </c>
      <c r="K107" s="18" t="e">
        <f>'Maui Co.'!K28*Factors!#REF!</f>
        <v>#REF!</v>
      </c>
      <c r="L107" s="18" t="e">
        <f>'Maui Co.'!L28*Factors!#REF!</f>
        <v>#REF!</v>
      </c>
      <c r="M107" s="18" t="e">
        <f>'Maui Co.'!M28*Factors!#REF!</f>
        <v>#REF!</v>
      </c>
      <c r="N107" s="18" t="e">
        <f>'Maui Co.'!N28*Factors!#REF!</f>
        <v>#REF!</v>
      </c>
      <c r="O107" s="18" t="e">
        <f>'Maui Co.'!O28*Factors!#REF!</f>
        <v>#REF!</v>
      </c>
      <c r="P107" s="18" t="e">
        <f>'Maui Co.'!P28*Factors!#REF!</f>
        <v>#REF!</v>
      </c>
      <c r="Q107" s="18" t="e">
        <f>'Maui Co.'!Q28*Factors!#REF!</f>
        <v>#REF!</v>
      </c>
      <c r="R107" s="18" t="e">
        <f>'Maui Co.'!R28*Factors!#REF!</f>
        <v>#REF!</v>
      </c>
      <c r="S107" s="18" t="e">
        <f>'Maui Co.'!S28*Factors!#REF!</f>
        <v>#REF!</v>
      </c>
      <c r="T107" s="18" t="e">
        <f>'Maui Co.'!T28*Factors!#REF!</f>
        <v>#REF!</v>
      </c>
      <c r="U107" s="18" t="e">
        <f>'Maui Co.'!U28*Factors!#REF!</f>
        <v>#REF!</v>
      </c>
      <c r="V107" s="18" t="e">
        <f>'Maui Co.'!V28*Factors!#REF!</f>
        <v>#REF!</v>
      </c>
      <c r="W107" s="18" t="e">
        <f>'Maui Co.'!W28*Factors!#REF!</f>
        <v>#REF!</v>
      </c>
      <c r="X107" s="18" t="e">
        <f>'Maui Co.'!X28*Factors!#REF!</f>
        <v>#REF!</v>
      </c>
      <c r="Y107" s="18" t="e">
        <f>'Maui Co.'!Y28*Factors!#REF!</f>
        <v>#REF!</v>
      </c>
      <c r="Z107" s="18" t="e">
        <f>'Maui Co.'!Z28*Factors!#REF!</f>
        <v>#REF!</v>
      </c>
      <c r="AA107" s="18" t="e">
        <f>'Maui Co.'!AA28*Factors!#REF!</f>
        <v>#REF!</v>
      </c>
      <c r="AB107" s="18" t="e">
        <f>'Maui Co.'!AB28*Factors!#REF!</f>
        <v>#REF!</v>
      </c>
      <c r="AC107" s="18" t="e">
        <f>'Maui Co.'!AC28*Factors!#REF!</f>
        <v>#REF!</v>
      </c>
      <c r="AD107" s="18" t="e">
        <f>'Maui Co.'!AD28*Factors!#REF!</f>
        <v>#REF!</v>
      </c>
      <c r="AE107" s="18" t="e">
        <f>'Maui Co.'!AE28*Factors!#REF!</f>
        <v>#REF!</v>
      </c>
      <c r="AF107" s="18" t="e">
        <f>'Maui Co.'!AF28*Factors!#REF!</f>
        <v>#REF!</v>
      </c>
    </row>
    <row r="108" spans="1:32" hidden="1" x14ac:dyDescent="0.25">
      <c r="A108" s="5" t="s">
        <v>186</v>
      </c>
      <c r="B108" s="18" t="e">
        <f>'Maui Co.'!B29*Factors!#REF!</f>
        <v>#REF!</v>
      </c>
      <c r="C108" s="18" t="e">
        <f>'Maui Co.'!C29*Factors!#REF!</f>
        <v>#REF!</v>
      </c>
      <c r="D108" s="18" t="e">
        <f>'Maui Co.'!D29*Factors!#REF!</f>
        <v>#REF!</v>
      </c>
      <c r="E108" s="18" t="e">
        <f>'Maui Co.'!E29*Factors!#REF!</f>
        <v>#REF!</v>
      </c>
      <c r="F108" s="18" t="e">
        <f>'Maui Co.'!F29*Factors!#REF!</f>
        <v>#REF!</v>
      </c>
      <c r="G108" s="18" t="e">
        <f>'Maui Co.'!G29*Factors!#REF!</f>
        <v>#REF!</v>
      </c>
      <c r="H108" s="18" t="e">
        <f>'Maui Co.'!H29*Factors!#REF!</f>
        <v>#REF!</v>
      </c>
      <c r="I108" s="18" t="e">
        <f>'Maui Co.'!I29*Factors!#REF!</f>
        <v>#REF!</v>
      </c>
      <c r="J108" s="18" t="e">
        <f>'Maui Co.'!J29*Factors!#REF!</f>
        <v>#REF!</v>
      </c>
      <c r="K108" s="18" t="e">
        <f>'Maui Co.'!K29*Factors!#REF!</f>
        <v>#REF!</v>
      </c>
      <c r="L108" s="18" t="e">
        <f>'Maui Co.'!L29*Factors!#REF!</f>
        <v>#REF!</v>
      </c>
      <c r="M108" s="18" t="e">
        <f>'Maui Co.'!M29*Factors!#REF!</f>
        <v>#REF!</v>
      </c>
      <c r="N108" s="18" t="e">
        <f>'Maui Co.'!N29*Factors!#REF!</f>
        <v>#REF!</v>
      </c>
      <c r="O108" s="18" t="e">
        <f>'Maui Co.'!O29*Factors!#REF!</f>
        <v>#REF!</v>
      </c>
      <c r="P108" s="18" t="e">
        <f>'Maui Co.'!P29*Factors!#REF!</f>
        <v>#REF!</v>
      </c>
      <c r="Q108" s="18" t="e">
        <f>'Maui Co.'!Q29*Factors!#REF!</f>
        <v>#REF!</v>
      </c>
      <c r="R108" s="18" t="e">
        <f>'Maui Co.'!R29*Factors!#REF!</f>
        <v>#REF!</v>
      </c>
      <c r="S108" s="18" t="e">
        <f>'Maui Co.'!S29*Factors!#REF!</f>
        <v>#REF!</v>
      </c>
      <c r="T108" s="18" t="e">
        <f>'Maui Co.'!T29*Factors!#REF!</f>
        <v>#REF!</v>
      </c>
      <c r="U108" s="18" t="e">
        <f>'Maui Co.'!U29*Factors!#REF!</f>
        <v>#REF!</v>
      </c>
      <c r="V108" s="18" t="e">
        <f>'Maui Co.'!V29*Factors!#REF!</f>
        <v>#REF!</v>
      </c>
      <c r="W108" s="18" t="e">
        <f>'Maui Co.'!W29*Factors!#REF!</f>
        <v>#REF!</v>
      </c>
      <c r="X108" s="18" t="e">
        <f>'Maui Co.'!X29*Factors!#REF!</f>
        <v>#REF!</v>
      </c>
      <c r="Y108" s="18" t="e">
        <f>'Maui Co.'!Y29*Factors!#REF!</f>
        <v>#REF!</v>
      </c>
      <c r="Z108" s="18" t="e">
        <f>'Maui Co.'!Z29*Factors!#REF!</f>
        <v>#REF!</v>
      </c>
      <c r="AA108" s="18" t="e">
        <f>'Maui Co.'!AA29*Factors!#REF!</f>
        <v>#REF!</v>
      </c>
      <c r="AB108" s="18" t="e">
        <f>'Maui Co.'!AB29*Factors!#REF!</f>
        <v>#REF!</v>
      </c>
      <c r="AC108" s="18" t="e">
        <f>'Maui Co.'!AC29*Factors!#REF!</f>
        <v>#REF!</v>
      </c>
      <c r="AD108" s="18" t="e">
        <f>'Maui Co.'!AD29*Factors!#REF!</f>
        <v>#REF!</v>
      </c>
      <c r="AE108" s="18" t="e">
        <f>'Maui Co.'!AE29*Factors!#REF!</f>
        <v>#REF!</v>
      </c>
      <c r="AF108" s="18" t="e">
        <f>'Maui Co.'!AF29*Factors!#REF!</f>
        <v>#REF!</v>
      </c>
    </row>
    <row r="109" spans="1:32" hidden="1" x14ac:dyDescent="0.25">
      <c r="A109" s="7"/>
      <c r="B109" s="18"/>
      <c r="C109" s="18"/>
      <c r="D109" s="1"/>
      <c r="E109" s="18"/>
      <c r="F109" s="18"/>
      <c r="G109" s="39"/>
      <c r="H109" s="1"/>
      <c r="I109" s="1"/>
      <c r="J109" s="1"/>
      <c r="K109" s="1"/>
      <c r="L109" s="1"/>
      <c r="M109" s="1"/>
      <c r="N109" s="1"/>
      <c r="O109" s="1"/>
      <c r="P109" s="1"/>
      <c r="Q109" s="1"/>
      <c r="R109" s="1"/>
      <c r="S109" s="18"/>
      <c r="T109" s="18"/>
      <c r="U109" s="18"/>
      <c r="V109" s="18"/>
      <c r="W109" s="18"/>
      <c r="X109" s="18"/>
      <c r="Y109" s="18"/>
      <c r="Z109" s="18"/>
      <c r="AA109" s="18"/>
      <c r="AB109" s="18"/>
      <c r="AC109" s="18"/>
      <c r="AD109" s="18"/>
      <c r="AE109" s="18"/>
      <c r="AF109" s="1"/>
    </row>
    <row r="110" spans="1:32" hidden="1" x14ac:dyDescent="0.25">
      <c r="A110" s="7"/>
      <c r="B110" s="1"/>
      <c r="C110" s="1"/>
      <c r="D110" s="1"/>
      <c r="E110" s="1"/>
      <c r="F110" s="1"/>
      <c r="G110" s="39"/>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row>
    <row r="111" spans="1:32" hidden="1" x14ac:dyDescent="0.25">
      <c r="A111" s="7"/>
      <c r="B111" s="1"/>
      <c r="C111" s="1"/>
      <c r="D111" s="1"/>
      <c r="E111" s="1"/>
      <c r="F111" s="1"/>
      <c r="G111" s="39"/>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row>
    <row r="112" spans="1:32" hidden="1" x14ac:dyDescent="0.25">
      <c r="A112" s="7"/>
      <c r="B112" s="1328" t="s">
        <v>733</v>
      </c>
      <c r="C112" s="1328"/>
      <c r="D112" s="1328"/>
      <c r="E112" s="1328"/>
      <c r="F112" s="1328"/>
      <c r="G112" s="1328"/>
      <c r="H112" s="1328"/>
      <c r="I112" s="1328"/>
      <c r="J112" s="1328"/>
      <c r="K112" s="1328"/>
      <c r="L112" s="1328"/>
      <c r="M112" s="1328"/>
      <c r="N112" s="1328"/>
      <c r="O112" s="1328"/>
      <c r="P112" s="1328"/>
      <c r="Q112" s="1328"/>
      <c r="R112" s="1328"/>
      <c r="S112" s="1328"/>
      <c r="T112" s="734"/>
      <c r="U112" s="734"/>
      <c r="V112" s="734"/>
      <c r="W112" s="734"/>
      <c r="X112" s="734"/>
      <c r="Y112" s="734"/>
      <c r="Z112" s="734"/>
      <c r="AA112" s="734"/>
      <c r="AB112" s="734"/>
      <c r="AC112" s="734"/>
      <c r="AD112" s="734"/>
      <c r="AE112" s="734"/>
      <c r="AF112" s="1"/>
    </row>
    <row r="113" spans="1:32" hidden="1" x14ac:dyDescent="0.25">
      <c r="A113" s="5" t="s">
        <v>254</v>
      </c>
      <c r="B113" s="18" t="e">
        <f>'Maui Co.'!B34*Sugar_perc_Molokai</f>
        <v>#NAME?</v>
      </c>
      <c r="C113" s="18" t="e">
        <f>'Maui Co.'!C34*Sugar_perc_Molokai</f>
        <v>#NAME?</v>
      </c>
      <c r="D113" s="18" t="e">
        <f>'Maui Co.'!D34*Sugar_perc_Molokai</f>
        <v>#NAME?</v>
      </c>
      <c r="E113" s="18" t="e">
        <f>'Maui Co.'!E34*Sugar_perc_Molokai</f>
        <v>#NAME?</v>
      </c>
      <c r="F113" s="18" t="e">
        <f>'Maui Co.'!F34*Sugar_perc_Molokai</f>
        <v>#NAME?</v>
      </c>
      <c r="G113" s="18" t="e">
        <f>'Maui Co.'!G34*Sugar_perc_Molokai</f>
        <v>#NAME?</v>
      </c>
      <c r="H113" s="18" t="e">
        <f>'Maui Co.'!H34*Sugar_perc_Molokai</f>
        <v>#NAME?</v>
      </c>
      <c r="I113" s="18" t="e">
        <f>'Maui Co.'!I34*Sugar_perc_Molokai</f>
        <v>#NAME?</v>
      </c>
      <c r="J113" s="18" t="e">
        <f>'Maui Co.'!J34*Sugar_perc_Molokai</f>
        <v>#NAME?</v>
      </c>
      <c r="K113" s="18" t="e">
        <f>'Maui Co.'!K34*Sugar_perc_Molokai</f>
        <v>#NAME?</v>
      </c>
      <c r="L113" s="18" t="e">
        <f>'Maui Co.'!L34*Sugar_perc_Molokai</f>
        <v>#NAME?</v>
      </c>
      <c r="M113" s="18" t="e">
        <f>'Maui Co.'!M34*Sugar_perc_Molokai</f>
        <v>#NAME?</v>
      </c>
      <c r="N113" s="18" t="e">
        <f>'Maui Co.'!N34*Sugar_perc_Molokai</f>
        <v>#NAME?</v>
      </c>
      <c r="O113" s="18" t="e">
        <f>'Maui Co.'!O34*Sugar_perc_Molokai</f>
        <v>#NAME?</v>
      </c>
      <c r="P113" s="18" t="e">
        <f>'Maui Co.'!P34*Sugar_perc_Molokai</f>
        <v>#NAME?</v>
      </c>
      <c r="Q113" s="18" t="e">
        <f>'Maui Co.'!Q34*Sugar_perc_Molokai</f>
        <v>#NAME?</v>
      </c>
      <c r="R113" s="18" t="e">
        <f>'Maui Co.'!R34*Sugar_perc_Molokai</f>
        <v>#NAME?</v>
      </c>
      <c r="S113" s="18" t="e">
        <f>'Maui Co.'!S34*Sugar_perc_Molokai</f>
        <v>#NAME?</v>
      </c>
      <c r="T113" s="18" t="e">
        <f>'Maui Co.'!T34*Sugar_perc_Molokai</f>
        <v>#NAME?</v>
      </c>
      <c r="U113" s="18" t="e">
        <f>'Maui Co.'!U34*Sugar_perc_Molokai</f>
        <v>#NAME?</v>
      </c>
      <c r="V113" s="18" t="e">
        <f>'Maui Co.'!V34*Sugar_perc_Molokai</f>
        <v>#NAME?</v>
      </c>
      <c r="W113" s="18" t="e">
        <f>'Maui Co.'!W34*Sugar_perc_Molokai</f>
        <v>#NAME?</v>
      </c>
      <c r="X113" s="18" t="e">
        <f>'Maui Co.'!X34*Sugar_perc_Molokai</f>
        <v>#NAME?</v>
      </c>
      <c r="Y113" s="18" t="e">
        <f>'Maui Co.'!Y34*Sugar_perc_Molokai</f>
        <v>#NAME?</v>
      </c>
      <c r="Z113" s="18" t="e">
        <f>'Maui Co.'!Z34*Sugar_perc_Molokai</f>
        <v>#NAME?</v>
      </c>
      <c r="AA113" s="18" t="e">
        <f>'Maui Co.'!AA34*Sugar_perc_Molokai</f>
        <v>#NAME?</v>
      </c>
      <c r="AB113" s="18" t="e">
        <f>'Maui Co.'!AB34*Sugar_perc_Molokai</f>
        <v>#NAME?</v>
      </c>
      <c r="AC113" s="18" t="e">
        <f>'Maui Co.'!AC34*Sugar_perc_Molokai</f>
        <v>#NAME?</v>
      </c>
      <c r="AD113" s="18" t="e">
        <f>'Maui Co.'!AD34*Sugar_perc_Molokai</f>
        <v>#NAME?</v>
      </c>
      <c r="AE113" s="18" t="e">
        <f>'Maui Co.'!AE34*Sugar_perc_Molokai</f>
        <v>#NAME?</v>
      </c>
      <c r="AF113" s="18" t="e">
        <f>'Maui Co.'!AF34*Sugar_perc_Molokai</f>
        <v>#NAME?</v>
      </c>
    </row>
    <row r="114" spans="1:32" hidden="1" x14ac:dyDescent="0.25">
      <c r="A114" s="5" t="s">
        <v>255</v>
      </c>
      <c r="B114" s="18" t="e">
        <f>'Maui Co.'!B35*Pinap_perc_Molokai90to92</f>
        <v>#NAME?</v>
      </c>
      <c r="C114" s="18" t="e">
        <f>'Maui Co.'!C35*Pinap_perc_Molokai90to92</f>
        <v>#NAME?</v>
      </c>
      <c r="D114" s="18" t="e">
        <f>'Maui Co.'!D35*Pinap_perc_Molokai90to92</f>
        <v>#NAME?</v>
      </c>
      <c r="E114" s="18" t="e">
        <f>'Maui Co.'!E35*Pinap_perc_Molokai92later</f>
        <v>#NAME?</v>
      </c>
      <c r="F114" s="18" t="e">
        <f>'Maui Co.'!F35*Pinap_perc_Molokai92later</f>
        <v>#NAME?</v>
      </c>
      <c r="G114" s="18" t="e">
        <f>'Maui Co.'!G35*Pinap_perc_Molokai92later</f>
        <v>#NAME?</v>
      </c>
      <c r="H114" s="18" t="e">
        <f>'Maui Co.'!H35*Pinap_perc_Molokai92later</f>
        <v>#NAME?</v>
      </c>
      <c r="I114" s="18" t="e">
        <f>'Maui Co.'!I35*Pinap_perc_Molokai92later</f>
        <v>#NAME?</v>
      </c>
      <c r="J114" s="18" t="e">
        <f>'Maui Co.'!J35*Pinap_perc_Molokai92later</f>
        <v>#NAME?</v>
      </c>
      <c r="K114" s="18" t="e">
        <f>'Maui Co.'!K35*Pinap_perc_Molokai92later</f>
        <v>#NAME?</v>
      </c>
      <c r="L114" s="18" t="e">
        <f>'Maui Co.'!L35*Pinap_perc_Molokai92later</f>
        <v>#NAME?</v>
      </c>
      <c r="M114" s="18" t="e">
        <f>'Maui Co.'!M35*Pinap_perc_Molokai92later</f>
        <v>#NAME?</v>
      </c>
      <c r="N114" s="18" t="e">
        <f>'Maui Co.'!N35*Pinap_perc_Molokai92later</f>
        <v>#NAME?</v>
      </c>
      <c r="O114" s="18" t="e">
        <f>'Maui Co.'!O35*Pinap_perc_Molokai92later</f>
        <v>#NAME?</v>
      </c>
      <c r="P114" s="18" t="e">
        <f>'Maui Co.'!P35*Pinap_perc_Molokai92later</f>
        <v>#NAME?</v>
      </c>
      <c r="Q114" s="18" t="e">
        <f>'Maui Co.'!Q35*Pinap_perc_Molokai92later</f>
        <v>#NAME?</v>
      </c>
      <c r="R114" s="18" t="e">
        <f>'Maui Co.'!R35*Pinap_perc_Molokai92later</f>
        <v>#NAME?</v>
      </c>
      <c r="S114" s="18" t="e">
        <f>'Maui Co.'!S35*Pinap_perc_Molokai92later</f>
        <v>#NAME?</v>
      </c>
      <c r="T114" s="18" t="e">
        <f>'Maui Co.'!T35*Pinap_perc_Molokai92later</f>
        <v>#NAME?</v>
      </c>
      <c r="U114" s="18" t="e">
        <f>'Maui Co.'!U35*Pinap_perc_Molokai92later</f>
        <v>#NAME?</v>
      </c>
      <c r="V114" s="18" t="e">
        <f>'Maui Co.'!V35*Pinap_perc_Molokai92later</f>
        <v>#NAME?</v>
      </c>
      <c r="W114" s="18" t="e">
        <f>'Maui Co.'!W35*Pinap_perc_Molokai92later</f>
        <v>#NAME?</v>
      </c>
      <c r="X114" s="18" t="e">
        <f>'Maui Co.'!X35*Pinap_perc_Molokai92later</f>
        <v>#NAME?</v>
      </c>
      <c r="Y114" s="18" t="e">
        <f>'Maui Co.'!Y35*Pinap_perc_Molokai92later</f>
        <v>#NAME?</v>
      </c>
      <c r="Z114" s="18" t="e">
        <f>'Maui Co.'!Z35*Pinap_perc_Molokai92later</f>
        <v>#NAME?</v>
      </c>
      <c r="AA114" s="18" t="e">
        <f>'Maui Co.'!AA35*Pinap_perc_Molokai92later</f>
        <v>#NAME?</v>
      </c>
      <c r="AB114" s="18" t="e">
        <f>'Maui Co.'!AB35*Pinap_perc_Molokai92later</f>
        <v>#NAME?</v>
      </c>
      <c r="AC114" s="18" t="e">
        <f>'Maui Co.'!AC35*Pinap_perc_Molokai92later</f>
        <v>#NAME?</v>
      </c>
      <c r="AD114" s="18" t="e">
        <f>'Maui Co.'!AD35*Pinap_perc_Molokai92later</f>
        <v>#NAME?</v>
      </c>
      <c r="AE114" s="18" t="e">
        <f>'Maui Co.'!AE35*Pinap_perc_Molokai92later</f>
        <v>#NAME?</v>
      </c>
      <c r="AF114" s="18" t="e">
        <f>'Maui Co.'!AF35*Pinap_perc_Molokai92later</f>
        <v>#NAME?</v>
      </c>
    </row>
    <row r="115" spans="1:32" hidden="1" x14ac:dyDescent="0.25">
      <c r="A115" s="5" t="s">
        <v>256</v>
      </c>
      <c r="B115" s="18" t="e">
        <f>'Maui Co.'!B36*Factors!#REF!</f>
        <v>#REF!</v>
      </c>
      <c r="C115" s="18" t="e">
        <f>'Maui Co.'!C36*Factors!#REF!</f>
        <v>#REF!</v>
      </c>
      <c r="D115" s="18" t="e">
        <f>'Maui Co.'!D36*Factors!#REF!</f>
        <v>#REF!</v>
      </c>
      <c r="E115" s="18" t="e">
        <f>'Maui Co.'!E36*Factors!#REF!</f>
        <v>#REF!</v>
      </c>
      <c r="F115" s="18" t="e">
        <f>'Maui Co.'!F36*Factors!#REF!</f>
        <v>#REF!</v>
      </c>
      <c r="G115" s="18" t="e">
        <f>'Maui Co.'!G36*Factors!#REF!</f>
        <v>#REF!</v>
      </c>
      <c r="H115" s="18" t="e">
        <f>'Maui Co.'!H36*Factors!#REF!</f>
        <v>#REF!</v>
      </c>
      <c r="I115" s="18" t="e">
        <f>'Maui Co.'!I36*Factors!#REF!</f>
        <v>#REF!</v>
      </c>
      <c r="J115" s="18" t="e">
        <f>'Maui Co.'!J36*Factors!#REF!</f>
        <v>#REF!</v>
      </c>
      <c r="K115" s="18" t="e">
        <f>'Maui Co.'!K36*Factors!#REF!</f>
        <v>#REF!</v>
      </c>
      <c r="L115" s="18" t="e">
        <f>'Maui Co.'!L36*Factors!#REF!</f>
        <v>#REF!</v>
      </c>
      <c r="M115" s="18" t="e">
        <f>'Maui Co.'!M36*Factors!#REF!</f>
        <v>#REF!</v>
      </c>
      <c r="N115" s="18" t="e">
        <f>'Maui Co.'!N36*Factors!#REF!</f>
        <v>#REF!</v>
      </c>
      <c r="O115" s="18" t="e">
        <f>'Maui Co.'!O36*Factors!#REF!</f>
        <v>#REF!</v>
      </c>
      <c r="P115" s="18" t="e">
        <f>'Maui Co.'!P36*Factors!#REF!</f>
        <v>#REF!</v>
      </c>
      <c r="Q115" s="18" t="e">
        <f>'Maui Co.'!Q36*Factors!#REF!</f>
        <v>#REF!</v>
      </c>
      <c r="R115" s="18" t="e">
        <f>'Maui Co.'!R36*Factors!#REF!</f>
        <v>#REF!</v>
      </c>
      <c r="S115" s="18" t="e">
        <f>'Maui Co.'!S36*Factors!#REF!</f>
        <v>#REF!</v>
      </c>
      <c r="T115" s="18" t="e">
        <f>'Maui Co.'!T36*Factors!#REF!</f>
        <v>#REF!</v>
      </c>
      <c r="U115" s="18" t="e">
        <f>'Maui Co.'!U36*Factors!#REF!</f>
        <v>#REF!</v>
      </c>
      <c r="V115" s="18" t="e">
        <f>'Maui Co.'!V36*Factors!#REF!</f>
        <v>#REF!</v>
      </c>
      <c r="W115" s="18" t="e">
        <f>'Maui Co.'!W36*Factors!#REF!</f>
        <v>#REF!</v>
      </c>
      <c r="X115" s="18" t="e">
        <f>'Maui Co.'!X36*Factors!#REF!</f>
        <v>#REF!</v>
      </c>
      <c r="Y115" s="18" t="e">
        <f>'Maui Co.'!Y36*Factors!#REF!</f>
        <v>#REF!</v>
      </c>
      <c r="Z115" s="18" t="e">
        <f>'Maui Co.'!Z36*Factors!#REF!</f>
        <v>#REF!</v>
      </c>
      <c r="AA115" s="18" t="e">
        <f>'Maui Co.'!AA36*Factors!#REF!</f>
        <v>#REF!</v>
      </c>
      <c r="AB115" s="18" t="e">
        <f>'Maui Co.'!AB36*Factors!#REF!</f>
        <v>#REF!</v>
      </c>
      <c r="AC115" s="18" t="e">
        <f>'Maui Co.'!AC36*Factors!#REF!</f>
        <v>#REF!</v>
      </c>
      <c r="AD115" s="18" t="e">
        <f>'Maui Co.'!AD36*Factors!#REF!</f>
        <v>#REF!</v>
      </c>
      <c r="AE115" s="18" t="e">
        <f>'Maui Co.'!AE36*Factors!#REF!</f>
        <v>#REF!</v>
      </c>
      <c r="AF115" s="18" t="e">
        <f>'Maui Co.'!AF36*Factors!#REF!</f>
        <v>#REF!</v>
      </c>
    </row>
    <row r="116" spans="1:32" hidden="1" x14ac:dyDescent="0.25">
      <c r="A116" s="5" t="s">
        <v>257</v>
      </c>
      <c r="B116" s="18" t="e">
        <f>'Maui Co.'!B37*Factors!#REF!</f>
        <v>#REF!</v>
      </c>
      <c r="C116" s="18" t="e">
        <f>'Maui Co.'!C37*Factors!#REF!</f>
        <v>#REF!</v>
      </c>
      <c r="D116" s="18" t="e">
        <f>'Maui Co.'!D37*Factors!#REF!</f>
        <v>#REF!</v>
      </c>
      <c r="E116" s="18" t="e">
        <f>'Maui Co.'!E37*Factors!#REF!</f>
        <v>#REF!</v>
      </c>
      <c r="F116" s="18" t="e">
        <f>'Maui Co.'!F37*Factors!#REF!</f>
        <v>#REF!</v>
      </c>
      <c r="G116" s="18" t="e">
        <f>'Maui Co.'!G37*Factors!#REF!</f>
        <v>#REF!</v>
      </c>
      <c r="H116" s="18" t="e">
        <f>'Maui Co.'!H37*Factors!#REF!</f>
        <v>#REF!</v>
      </c>
      <c r="I116" s="18" t="e">
        <f>'Maui Co.'!I37*Factors!#REF!</f>
        <v>#REF!</v>
      </c>
      <c r="J116" s="18" t="e">
        <f>'Maui Co.'!J37*Factors!#REF!</f>
        <v>#REF!</v>
      </c>
      <c r="K116" s="18" t="e">
        <f>'Maui Co.'!K37*Factors!#REF!</f>
        <v>#REF!</v>
      </c>
      <c r="L116" s="18" t="e">
        <f>'Maui Co.'!L37*Factors!#REF!</f>
        <v>#REF!</v>
      </c>
      <c r="M116" s="18" t="e">
        <f>'Maui Co.'!M37*Factors!#REF!</f>
        <v>#REF!</v>
      </c>
      <c r="N116" s="18" t="e">
        <f>'Maui Co.'!N37*Factors!#REF!</f>
        <v>#REF!</v>
      </c>
      <c r="O116" s="18" t="e">
        <f>'Maui Co.'!O37*Factors!#REF!</f>
        <v>#REF!</v>
      </c>
      <c r="P116" s="18" t="e">
        <f>'Maui Co.'!P37*Factors!#REF!</f>
        <v>#REF!</v>
      </c>
      <c r="Q116" s="18" t="e">
        <f>'Maui Co.'!Q37*Factors!#REF!</f>
        <v>#REF!</v>
      </c>
      <c r="R116" s="18" t="e">
        <f>'Maui Co.'!R37*Factors!#REF!</f>
        <v>#REF!</v>
      </c>
      <c r="S116" s="18" t="e">
        <f>'Maui Co.'!S37*Factors!#REF!</f>
        <v>#REF!</v>
      </c>
      <c r="T116" s="18" t="e">
        <f>'Maui Co.'!T37*Factors!#REF!</f>
        <v>#REF!</v>
      </c>
      <c r="U116" s="18" t="e">
        <f>'Maui Co.'!U37*Factors!#REF!</f>
        <v>#REF!</v>
      </c>
      <c r="V116" s="18" t="e">
        <f>'Maui Co.'!V37*Factors!#REF!</f>
        <v>#REF!</v>
      </c>
      <c r="W116" s="18" t="e">
        <f>'Maui Co.'!W37*Factors!#REF!</f>
        <v>#REF!</v>
      </c>
      <c r="X116" s="18" t="e">
        <f>'Maui Co.'!X37*Factors!#REF!</f>
        <v>#REF!</v>
      </c>
      <c r="Y116" s="18" t="e">
        <f>'Maui Co.'!Y37*Factors!#REF!</f>
        <v>#REF!</v>
      </c>
      <c r="Z116" s="18" t="e">
        <f>'Maui Co.'!Z37*Factors!#REF!</f>
        <v>#REF!</v>
      </c>
      <c r="AA116" s="18" t="e">
        <f>'Maui Co.'!AA37*Factors!#REF!</f>
        <v>#REF!</v>
      </c>
      <c r="AB116" s="18" t="e">
        <f>'Maui Co.'!AB37*Factors!#REF!</f>
        <v>#REF!</v>
      </c>
      <c r="AC116" s="18" t="e">
        <f>'Maui Co.'!AC37*Factors!#REF!</f>
        <v>#REF!</v>
      </c>
      <c r="AD116" s="18" t="e">
        <f>'Maui Co.'!AD37*Factors!#REF!</f>
        <v>#REF!</v>
      </c>
      <c r="AE116" s="18" t="e">
        <f>'Maui Co.'!AE37*Factors!#REF!</f>
        <v>#REF!</v>
      </c>
      <c r="AF116" s="18" t="e">
        <f>'Maui Co.'!AF37*Factors!#REF!</f>
        <v>#REF!</v>
      </c>
    </row>
    <row r="117" spans="1:32" hidden="1" x14ac:dyDescent="0.25">
      <c r="A117" s="5" t="s">
        <v>258</v>
      </c>
      <c r="B117" s="18" t="e">
        <f>'Maui Co.'!B38*Factors!#REF!</f>
        <v>#REF!</v>
      </c>
      <c r="C117" s="18" t="e">
        <f>'Maui Co.'!C38*Factors!#REF!</f>
        <v>#REF!</v>
      </c>
      <c r="D117" s="18" t="e">
        <f>'Maui Co.'!D38*Factors!#REF!</f>
        <v>#REF!</v>
      </c>
      <c r="E117" s="18" t="e">
        <f>'Maui Co.'!E38*Factors!#REF!</f>
        <v>#REF!</v>
      </c>
      <c r="F117" s="18" t="e">
        <f>'Maui Co.'!F38*Factors!#REF!</f>
        <v>#REF!</v>
      </c>
      <c r="G117" s="18" t="e">
        <f>'Maui Co.'!G38*Factors!#REF!</f>
        <v>#REF!</v>
      </c>
      <c r="H117" s="18" t="e">
        <f>'Maui Co.'!H38*Factors!#REF!</f>
        <v>#REF!</v>
      </c>
      <c r="I117" s="18" t="e">
        <f>'Maui Co.'!I38*Factors!#REF!</f>
        <v>#REF!</v>
      </c>
      <c r="J117" s="18" t="e">
        <f>'Maui Co.'!J38*Factors!#REF!</f>
        <v>#REF!</v>
      </c>
      <c r="K117" s="18" t="e">
        <f>'Maui Co.'!K38*Factors!#REF!</f>
        <v>#REF!</v>
      </c>
      <c r="L117" s="18" t="e">
        <f>'Maui Co.'!L38*Factors!#REF!</f>
        <v>#REF!</v>
      </c>
      <c r="M117" s="18" t="e">
        <f>'Maui Co.'!M38*Factors!#REF!</f>
        <v>#REF!</v>
      </c>
      <c r="N117" s="18" t="e">
        <f>'Maui Co.'!N38*Factors!#REF!</f>
        <v>#REF!</v>
      </c>
      <c r="O117" s="18" t="e">
        <f>'Maui Co.'!O38*Factors!#REF!</f>
        <v>#REF!</v>
      </c>
      <c r="P117" s="18" t="e">
        <f>'Maui Co.'!P38*Factors!#REF!</f>
        <v>#REF!</v>
      </c>
      <c r="Q117" s="18" t="e">
        <f>'Maui Co.'!Q38*Factors!#REF!</f>
        <v>#REF!</v>
      </c>
      <c r="R117" s="18" t="e">
        <f>'Maui Co.'!R38*Factors!#REF!</f>
        <v>#REF!</v>
      </c>
      <c r="S117" s="18" t="e">
        <f>'Maui Co.'!S38*Factors!#REF!</f>
        <v>#REF!</v>
      </c>
      <c r="T117" s="18" t="e">
        <f>'Maui Co.'!T38*Factors!#REF!</f>
        <v>#REF!</v>
      </c>
      <c r="U117" s="18" t="e">
        <f>'Maui Co.'!U38*Factors!#REF!</f>
        <v>#REF!</v>
      </c>
      <c r="V117" s="18" t="e">
        <f>'Maui Co.'!V38*Factors!#REF!</f>
        <v>#REF!</v>
      </c>
      <c r="W117" s="18" t="e">
        <f>'Maui Co.'!W38*Factors!#REF!</f>
        <v>#REF!</v>
      </c>
      <c r="X117" s="18" t="e">
        <f>'Maui Co.'!X38*Factors!#REF!</f>
        <v>#REF!</v>
      </c>
      <c r="Y117" s="18" t="e">
        <f>'Maui Co.'!Y38*Factors!#REF!</f>
        <v>#REF!</v>
      </c>
      <c r="Z117" s="18" t="e">
        <f>'Maui Co.'!Z38*Factors!#REF!</f>
        <v>#REF!</v>
      </c>
      <c r="AA117" s="18" t="e">
        <f>'Maui Co.'!AA38*Factors!#REF!</f>
        <v>#REF!</v>
      </c>
      <c r="AB117" s="18" t="e">
        <f>'Maui Co.'!AB38*Factors!#REF!</f>
        <v>#REF!</v>
      </c>
      <c r="AC117" s="18" t="e">
        <f>'Maui Co.'!AC38*Factors!#REF!</f>
        <v>#REF!</v>
      </c>
      <c r="AD117" s="18" t="e">
        <f>'Maui Co.'!AD38*Factors!#REF!</f>
        <v>#REF!</v>
      </c>
      <c r="AE117" s="18" t="e">
        <f>'Maui Co.'!AE38*Factors!#REF!</f>
        <v>#REF!</v>
      </c>
      <c r="AF117" s="18" t="e">
        <f>'Maui Co.'!AF38*Factors!#REF!</f>
        <v>#REF!</v>
      </c>
    </row>
    <row r="118" spans="1:32" hidden="1" x14ac:dyDescent="0.25">
      <c r="A118" s="5" t="s">
        <v>26</v>
      </c>
      <c r="B118" s="18" t="e">
        <f>'Maui Co.'!B39*Factors!#REF!</f>
        <v>#REF!</v>
      </c>
      <c r="C118" s="18" t="e">
        <f>'Maui Co.'!C39*Factors!#REF!</f>
        <v>#REF!</v>
      </c>
      <c r="D118" s="18" t="e">
        <f>'Maui Co.'!D39*Factors!#REF!</f>
        <v>#REF!</v>
      </c>
      <c r="E118" s="18" t="e">
        <f>'Maui Co.'!E39*Factors!#REF!</f>
        <v>#REF!</v>
      </c>
      <c r="F118" s="18" t="e">
        <f>'Maui Co.'!F39*Factors!#REF!</f>
        <v>#REF!</v>
      </c>
      <c r="G118" s="18" t="e">
        <f>'Maui Co.'!G39*Factors!#REF!</f>
        <v>#REF!</v>
      </c>
      <c r="H118" s="18" t="e">
        <f>'Maui Co.'!H39*Factors!#REF!</f>
        <v>#REF!</v>
      </c>
      <c r="I118" s="18" t="e">
        <f>'Maui Co.'!I39*Factors!#REF!</f>
        <v>#REF!</v>
      </c>
      <c r="J118" s="18" t="e">
        <f>'Maui Co.'!J39*Factors!#REF!</f>
        <v>#REF!</v>
      </c>
      <c r="K118" s="18" t="e">
        <f>'Maui Co.'!K39*Factors!#REF!</f>
        <v>#REF!</v>
      </c>
      <c r="L118" s="18" t="e">
        <f>'Maui Co.'!L39*Factors!#REF!</f>
        <v>#REF!</v>
      </c>
      <c r="M118" s="18" t="e">
        <f>'Maui Co.'!M39*Factors!#REF!</f>
        <v>#REF!</v>
      </c>
      <c r="N118" s="18" t="e">
        <f>'Maui Co.'!N39*Factors!#REF!</f>
        <v>#REF!</v>
      </c>
      <c r="O118" s="18" t="e">
        <f>'Maui Co.'!O39*Factors!#REF!</f>
        <v>#REF!</v>
      </c>
      <c r="P118" s="18" t="e">
        <f>'Maui Co.'!P39*Factors!#REF!</f>
        <v>#REF!</v>
      </c>
      <c r="Q118" s="18" t="e">
        <f>'Maui Co.'!Q39*Factors!#REF!</f>
        <v>#REF!</v>
      </c>
      <c r="R118" s="18" t="e">
        <f>'Maui Co.'!R39*Factors!#REF!</f>
        <v>#REF!</v>
      </c>
      <c r="S118" s="18" t="e">
        <f>'Maui Co.'!S39*Factors!#REF!</f>
        <v>#REF!</v>
      </c>
      <c r="T118" s="18" t="e">
        <f>'Maui Co.'!T39*Factors!#REF!</f>
        <v>#REF!</v>
      </c>
      <c r="U118" s="18" t="e">
        <f>'Maui Co.'!U39*Factors!#REF!</f>
        <v>#REF!</v>
      </c>
      <c r="V118" s="18" t="e">
        <f>'Maui Co.'!V39*Factors!#REF!</f>
        <v>#REF!</v>
      </c>
      <c r="W118" s="18" t="e">
        <f>'Maui Co.'!W39*Factors!#REF!</f>
        <v>#REF!</v>
      </c>
      <c r="X118" s="18" t="e">
        <f>'Maui Co.'!X39*Factors!#REF!</f>
        <v>#REF!</v>
      </c>
      <c r="Y118" s="18" t="e">
        <f>'Maui Co.'!Y39*Factors!#REF!</f>
        <v>#REF!</v>
      </c>
      <c r="Z118" s="18" t="e">
        <f>'Maui Co.'!Z39*Factors!#REF!</f>
        <v>#REF!</v>
      </c>
      <c r="AA118" s="18" t="e">
        <f>'Maui Co.'!AA39*Factors!#REF!</f>
        <v>#REF!</v>
      </c>
      <c r="AB118" s="18" t="e">
        <f>'Maui Co.'!AB39*Factors!#REF!</f>
        <v>#REF!</v>
      </c>
      <c r="AC118" s="18" t="e">
        <f>'Maui Co.'!AC39*Factors!#REF!</f>
        <v>#REF!</v>
      </c>
      <c r="AD118" s="18" t="e">
        <f>'Maui Co.'!AD39*Factors!#REF!</f>
        <v>#REF!</v>
      </c>
      <c r="AE118" s="18" t="e">
        <f>'Maui Co.'!AE39*Factors!#REF!</f>
        <v>#REF!</v>
      </c>
      <c r="AF118" s="18" t="e">
        <f>'Maui Co.'!AF39*Factors!#REF!</f>
        <v>#REF!</v>
      </c>
    </row>
    <row r="119" spans="1:32" hidden="1" x14ac:dyDescent="0.25"/>
    <row r="120" spans="1:32" hidden="1" x14ac:dyDescent="0.25">
      <c r="A120" s="7"/>
      <c r="B120" s="1328" t="s">
        <v>734</v>
      </c>
      <c r="C120" s="1328"/>
      <c r="D120" s="1328"/>
      <c r="E120" s="1328"/>
      <c r="F120" s="1328"/>
      <c r="G120" s="1328"/>
      <c r="H120" s="1328"/>
      <c r="I120" s="1328"/>
      <c r="J120" s="1328"/>
      <c r="K120" s="1328"/>
      <c r="L120" s="1328"/>
      <c r="M120" s="1328"/>
      <c r="N120" s="1328"/>
      <c r="O120" s="1328"/>
      <c r="P120" s="1328"/>
      <c r="Q120" s="1328"/>
      <c r="R120" s="1328"/>
      <c r="S120" s="1328"/>
      <c r="T120" s="734"/>
      <c r="U120" s="734"/>
      <c r="V120" s="734"/>
      <c r="W120" s="734"/>
      <c r="X120" s="734"/>
      <c r="Y120" s="734"/>
      <c r="Z120" s="734"/>
      <c r="AA120" s="734"/>
      <c r="AB120" s="734"/>
      <c r="AC120" s="734"/>
      <c r="AD120" s="734"/>
      <c r="AE120" s="734"/>
    </row>
    <row r="121" spans="1:32" hidden="1" x14ac:dyDescent="0.25">
      <c r="A121" s="5" t="s">
        <v>254</v>
      </c>
      <c r="B121" s="18" t="e">
        <f>'Maui Co.'!B43*Sugar_perc_Molokai</f>
        <v>#NAME?</v>
      </c>
      <c r="C121" s="18" t="e">
        <f>'Maui Co.'!C43*Sugar_perc_Molokai</f>
        <v>#NAME?</v>
      </c>
      <c r="D121" s="18" t="e">
        <f>'Maui Co.'!D43*Sugar_perc_Molokai</f>
        <v>#NAME?</v>
      </c>
      <c r="E121" s="18" t="e">
        <f>'Maui Co.'!E43*Sugar_perc_Molokai</f>
        <v>#NAME?</v>
      </c>
      <c r="F121" s="18" t="e">
        <f>'Maui Co.'!F43*Sugar_perc_Molokai</f>
        <v>#NAME?</v>
      </c>
      <c r="G121" s="18" t="e">
        <f>'Maui Co.'!G43*Sugar_perc_Molokai</f>
        <v>#NAME?</v>
      </c>
      <c r="H121" s="18" t="e">
        <f>'Maui Co.'!H43*Sugar_perc_Molokai</f>
        <v>#NAME?</v>
      </c>
      <c r="I121" s="18" t="e">
        <f>'Maui Co.'!I43*Sugar_perc_Molokai</f>
        <v>#NAME?</v>
      </c>
      <c r="J121" s="18" t="e">
        <f>'Maui Co.'!J43*Sugar_perc_Molokai</f>
        <v>#NAME?</v>
      </c>
      <c r="K121" s="18" t="e">
        <f>'Maui Co.'!K43*Sugar_perc_Molokai</f>
        <v>#NAME?</v>
      </c>
      <c r="L121" s="18" t="e">
        <f>'Maui Co.'!L43*Sugar_perc_Molokai</f>
        <v>#NAME?</v>
      </c>
      <c r="M121" s="18" t="e">
        <f>'Maui Co.'!M43*Sugar_perc_Molokai</f>
        <v>#NAME?</v>
      </c>
      <c r="N121" s="18" t="e">
        <f>'Maui Co.'!N43*Sugar_perc_Molokai</f>
        <v>#NAME?</v>
      </c>
      <c r="O121" s="18" t="e">
        <f>'Maui Co.'!O43*Sugar_perc_Molokai</f>
        <v>#NAME?</v>
      </c>
      <c r="P121" s="18" t="e">
        <f>'Maui Co.'!P43*Sugar_perc_Molokai</f>
        <v>#NAME?</v>
      </c>
      <c r="Q121" s="18" t="e">
        <f>'Maui Co.'!Q43*Sugar_perc_Molokai</f>
        <v>#NAME?</v>
      </c>
      <c r="R121" s="18" t="e">
        <f>'Maui Co.'!R43*Sugar_perc_Molokai</f>
        <v>#NAME?</v>
      </c>
      <c r="S121" s="18" t="e">
        <f>'Maui Co.'!S43*Sugar_perc_Molokai</f>
        <v>#NAME?</v>
      </c>
      <c r="T121" s="18" t="e">
        <f>'Maui Co.'!T43*Sugar_perc_Molokai</f>
        <v>#NAME?</v>
      </c>
      <c r="U121" s="18" t="e">
        <f>'Maui Co.'!U43*Sugar_perc_Molokai</f>
        <v>#NAME?</v>
      </c>
      <c r="V121" s="18" t="e">
        <f>'Maui Co.'!V43*Sugar_perc_Molokai</f>
        <v>#NAME?</v>
      </c>
      <c r="W121" s="18" t="e">
        <f>'Maui Co.'!W43*Sugar_perc_Molokai</f>
        <v>#NAME?</v>
      </c>
      <c r="X121" s="18" t="e">
        <f>'Maui Co.'!X43*Sugar_perc_Molokai</f>
        <v>#NAME?</v>
      </c>
      <c r="Y121" s="18" t="e">
        <f>'Maui Co.'!Y43*Sugar_perc_Molokai</f>
        <v>#NAME?</v>
      </c>
      <c r="Z121" s="18" t="e">
        <f>'Maui Co.'!Z43*Sugar_perc_Molokai</f>
        <v>#NAME?</v>
      </c>
      <c r="AA121" s="18" t="e">
        <f>'Maui Co.'!AA43*Sugar_perc_Molokai</f>
        <v>#NAME?</v>
      </c>
      <c r="AB121" s="18" t="e">
        <f>'Maui Co.'!AB43*Sugar_perc_Molokai</f>
        <v>#NAME?</v>
      </c>
      <c r="AC121" s="18" t="e">
        <f>'Maui Co.'!AC43*Sugar_perc_Molokai</f>
        <v>#NAME?</v>
      </c>
      <c r="AD121" s="18" t="e">
        <f>'Maui Co.'!AD43*Sugar_perc_Molokai</f>
        <v>#NAME?</v>
      </c>
      <c r="AE121" s="18" t="e">
        <f>'Maui Co.'!AE43*Sugar_perc_Molokai</f>
        <v>#NAME?</v>
      </c>
      <c r="AF121" s="18" t="e">
        <f>'Maui Co.'!AF43*Sugar_perc_Molokai</f>
        <v>#NAME?</v>
      </c>
    </row>
    <row r="122" spans="1:32" hidden="1" x14ac:dyDescent="0.25">
      <c r="A122" s="5" t="s">
        <v>255</v>
      </c>
      <c r="B122" s="18" t="e">
        <f>'Maui Co.'!B44*Pinap_perc_Molokai90to92</f>
        <v>#NAME?</v>
      </c>
      <c r="C122" s="18" t="e">
        <f>'Maui Co.'!C44*Pinap_perc_Molokai90to92</f>
        <v>#NAME?</v>
      </c>
      <c r="D122" s="18" t="e">
        <f>'Maui Co.'!D44*Pinap_perc_Molokai90to92</f>
        <v>#NAME?</v>
      </c>
      <c r="E122" s="18" t="e">
        <f>'Maui Co.'!E44*Pinap_perc_Molokai92later</f>
        <v>#NAME?</v>
      </c>
      <c r="F122" s="18" t="e">
        <f>'Maui Co.'!F44*Pinap_perc_Molokai92later</f>
        <v>#NAME?</v>
      </c>
      <c r="G122" s="18" t="e">
        <f>'Maui Co.'!G44*Pinap_perc_Molokai92later</f>
        <v>#NAME?</v>
      </c>
      <c r="H122" s="18" t="e">
        <f>'Maui Co.'!H44*Pinap_perc_Molokai92later</f>
        <v>#NAME?</v>
      </c>
      <c r="I122" s="18" t="e">
        <f>'Maui Co.'!I44*Pinap_perc_Molokai92later</f>
        <v>#NAME?</v>
      </c>
      <c r="J122" s="18" t="e">
        <f>'Maui Co.'!J44*Pinap_perc_Molokai92later</f>
        <v>#NAME?</v>
      </c>
      <c r="K122" s="18" t="e">
        <f>'Maui Co.'!K44*Pinap_perc_Molokai92later</f>
        <v>#NAME?</v>
      </c>
      <c r="L122" s="18" t="e">
        <f>'Maui Co.'!L44*Pinap_perc_Molokai92later</f>
        <v>#NAME?</v>
      </c>
      <c r="M122" s="18" t="e">
        <f>'Maui Co.'!M44*Pinap_perc_Molokai92later</f>
        <v>#NAME?</v>
      </c>
      <c r="N122" s="18" t="e">
        <f>'Maui Co.'!N44*Pinap_perc_Molokai92later</f>
        <v>#NAME?</v>
      </c>
      <c r="O122" s="18" t="e">
        <f>'Maui Co.'!O44*Pinap_perc_Molokai92later</f>
        <v>#NAME?</v>
      </c>
      <c r="P122" s="18" t="e">
        <f>'Maui Co.'!P44*Pinap_perc_Molokai92later</f>
        <v>#NAME?</v>
      </c>
      <c r="Q122" s="18" t="e">
        <f>'Maui Co.'!Q44*Pinap_perc_Molokai92later</f>
        <v>#NAME?</v>
      </c>
      <c r="R122" s="18" t="e">
        <f>'Maui Co.'!R44*Pinap_perc_Molokai92later</f>
        <v>#NAME?</v>
      </c>
      <c r="S122" s="18" t="e">
        <f>'Maui Co.'!S44*Pinap_perc_Molokai92later</f>
        <v>#NAME?</v>
      </c>
      <c r="T122" s="18" t="e">
        <f>'Maui Co.'!T44*Pinap_perc_Molokai92later</f>
        <v>#NAME?</v>
      </c>
      <c r="U122" s="18" t="e">
        <f>'Maui Co.'!U44*Pinap_perc_Molokai92later</f>
        <v>#NAME?</v>
      </c>
      <c r="V122" s="18" t="e">
        <f>'Maui Co.'!V44*Pinap_perc_Molokai92later</f>
        <v>#NAME?</v>
      </c>
      <c r="W122" s="18" t="e">
        <f>'Maui Co.'!W44*Pinap_perc_Molokai92later</f>
        <v>#NAME?</v>
      </c>
      <c r="X122" s="18" t="e">
        <f>'Maui Co.'!X44*Pinap_perc_Molokai92later</f>
        <v>#NAME?</v>
      </c>
      <c r="Y122" s="18" t="e">
        <f>'Maui Co.'!Y44*Pinap_perc_Molokai92later</f>
        <v>#NAME?</v>
      </c>
      <c r="Z122" s="18" t="e">
        <f>'Maui Co.'!Z44*Pinap_perc_Molokai92later</f>
        <v>#NAME?</v>
      </c>
      <c r="AA122" s="18" t="e">
        <f>'Maui Co.'!AA44*Pinap_perc_Molokai92later</f>
        <v>#NAME?</v>
      </c>
      <c r="AB122" s="18" t="e">
        <f>'Maui Co.'!AB44*Pinap_perc_Molokai92later</f>
        <v>#NAME?</v>
      </c>
      <c r="AC122" s="18" t="e">
        <f>'Maui Co.'!AC44*Pinap_perc_Molokai92later</f>
        <v>#NAME?</v>
      </c>
      <c r="AD122" s="18" t="e">
        <f>'Maui Co.'!AD44*Pinap_perc_Molokai92later</f>
        <v>#NAME?</v>
      </c>
      <c r="AE122" s="18" t="e">
        <f>'Maui Co.'!AE44*Pinap_perc_Molokai92later</f>
        <v>#NAME?</v>
      </c>
      <c r="AF122" s="18" t="e">
        <f>'Maui Co.'!AF44*Pinap_perc_Molokai92later</f>
        <v>#NAME?</v>
      </c>
    </row>
    <row r="123" spans="1:32" hidden="1" x14ac:dyDescent="0.25">
      <c r="A123" s="5" t="s">
        <v>256</v>
      </c>
      <c r="B123" s="18" t="e">
        <f>'Maui Co.'!B45*Factors!#REF!</f>
        <v>#REF!</v>
      </c>
      <c r="C123" s="18" t="e">
        <f>'Maui Co.'!C45*Factors!#REF!</f>
        <v>#REF!</v>
      </c>
      <c r="D123" s="18" t="e">
        <f>'Maui Co.'!D45*Factors!#REF!</f>
        <v>#REF!</v>
      </c>
      <c r="E123" s="18" t="e">
        <f>'Maui Co.'!E45*Factors!#REF!</f>
        <v>#REF!</v>
      </c>
      <c r="F123" s="18" t="e">
        <f>'Maui Co.'!F45*Factors!#REF!</f>
        <v>#REF!</v>
      </c>
      <c r="G123" s="18" t="e">
        <f>'Maui Co.'!G45*Factors!#REF!</f>
        <v>#REF!</v>
      </c>
      <c r="H123" s="18" t="e">
        <f>'Maui Co.'!H45*Factors!#REF!</f>
        <v>#REF!</v>
      </c>
      <c r="I123" s="18" t="e">
        <f>'Maui Co.'!I45*Factors!#REF!</f>
        <v>#REF!</v>
      </c>
      <c r="J123" s="18" t="e">
        <f>'Maui Co.'!J45*Factors!#REF!</f>
        <v>#REF!</v>
      </c>
      <c r="K123" s="18" t="e">
        <f>'Maui Co.'!K45*Factors!#REF!</f>
        <v>#REF!</v>
      </c>
      <c r="L123" s="18" t="e">
        <f>'Maui Co.'!L45*Factors!#REF!</f>
        <v>#REF!</v>
      </c>
      <c r="M123" s="18" t="e">
        <f>'Maui Co.'!M45*Factors!#REF!</f>
        <v>#REF!</v>
      </c>
      <c r="N123" s="18" t="e">
        <f>'Maui Co.'!N45*Factors!#REF!</f>
        <v>#REF!</v>
      </c>
      <c r="O123" s="18" t="e">
        <f>'Maui Co.'!O45*Factors!#REF!</f>
        <v>#REF!</v>
      </c>
      <c r="P123" s="18" t="e">
        <f>'Maui Co.'!P45*Factors!#REF!</f>
        <v>#REF!</v>
      </c>
      <c r="Q123" s="18" t="e">
        <f>'Maui Co.'!Q45*Factors!#REF!</f>
        <v>#REF!</v>
      </c>
      <c r="R123" s="18" t="e">
        <f>'Maui Co.'!R45*Factors!#REF!</f>
        <v>#REF!</v>
      </c>
      <c r="S123" s="18" t="e">
        <f>'Maui Co.'!S45*Factors!#REF!</f>
        <v>#REF!</v>
      </c>
      <c r="T123" s="18" t="e">
        <f>'Maui Co.'!T45*Factors!#REF!</f>
        <v>#REF!</v>
      </c>
      <c r="U123" s="18" t="e">
        <f>'Maui Co.'!U45*Factors!#REF!</f>
        <v>#REF!</v>
      </c>
      <c r="V123" s="18" t="e">
        <f>'Maui Co.'!V45*Factors!#REF!</f>
        <v>#REF!</v>
      </c>
      <c r="W123" s="18" t="e">
        <f>'Maui Co.'!W45*Factors!#REF!</f>
        <v>#REF!</v>
      </c>
      <c r="X123" s="18" t="e">
        <f>'Maui Co.'!X45*Factors!#REF!</f>
        <v>#REF!</v>
      </c>
      <c r="Y123" s="18" t="e">
        <f>'Maui Co.'!Y45*Factors!#REF!</f>
        <v>#REF!</v>
      </c>
      <c r="Z123" s="18" t="e">
        <f>'Maui Co.'!Z45*Factors!#REF!</f>
        <v>#REF!</v>
      </c>
      <c r="AA123" s="18" t="e">
        <f>'Maui Co.'!AA45*Factors!#REF!</f>
        <v>#REF!</v>
      </c>
      <c r="AB123" s="18" t="e">
        <f>'Maui Co.'!AB45*Factors!#REF!</f>
        <v>#REF!</v>
      </c>
      <c r="AC123" s="18" t="e">
        <f>'Maui Co.'!AC45*Factors!#REF!</f>
        <v>#REF!</v>
      </c>
      <c r="AD123" s="18" t="e">
        <f>'Maui Co.'!AD45*Factors!#REF!</f>
        <v>#REF!</v>
      </c>
      <c r="AE123" s="18" t="e">
        <f>'Maui Co.'!AE45*Factors!#REF!</f>
        <v>#REF!</v>
      </c>
      <c r="AF123" s="18" t="e">
        <f>'Maui Co.'!AF45*Factors!#REF!</f>
        <v>#REF!</v>
      </c>
    </row>
    <row r="124" spans="1:32" hidden="1" x14ac:dyDescent="0.25">
      <c r="A124" s="5" t="s">
        <v>257</v>
      </c>
      <c r="B124" s="18" t="e">
        <f>'Maui Co.'!B46*Factors!#REF!</f>
        <v>#REF!</v>
      </c>
      <c r="C124" s="18" t="e">
        <f>'Maui Co.'!C46*Factors!#REF!</f>
        <v>#REF!</v>
      </c>
      <c r="D124" s="18" t="e">
        <f>'Maui Co.'!D46*Factors!#REF!</f>
        <v>#REF!</v>
      </c>
      <c r="E124" s="18" t="e">
        <f>'Maui Co.'!E46*Factors!#REF!</f>
        <v>#REF!</v>
      </c>
      <c r="F124" s="18" t="e">
        <f>'Maui Co.'!F46*Factors!#REF!</f>
        <v>#REF!</v>
      </c>
      <c r="G124" s="18" t="e">
        <f>'Maui Co.'!G46*Factors!#REF!</f>
        <v>#REF!</v>
      </c>
      <c r="H124" s="18" t="e">
        <f>'Maui Co.'!H46*Factors!#REF!</f>
        <v>#REF!</v>
      </c>
      <c r="I124" s="18" t="e">
        <f>'Maui Co.'!I46*Factors!#REF!</f>
        <v>#REF!</v>
      </c>
      <c r="J124" s="18" t="e">
        <f>'Maui Co.'!J46*Factors!#REF!</f>
        <v>#REF!</v>
      </c>
      <c r="K124" s="18" t="e">
        <f>'Maui Co.'!K46*Factors!#REF!</f>
        <v>#REF!</v>
      </c>
      <c r="L124" s="18" t="e">
        <f>'Maui Co.'!L46*Factors!#REF!</f>
        <v>#REF!</v>
      </c>
      <c r="M124" s="18" t="e">
        <f>'Maui Co.'!M46*Factors!#REF!</f>
        <v>#REF!</v>
      </c>
      <c r="N124" s="18" t="e">
        <f>'Maui Co.'!N46*Factors!#REF!</f>
        <v>#REF!</v>
      </c>
      <c r="O124" s="18" t="e">
        <f>'Maui Co.'!O46*Factors!#REF!</f>
        <v>#REF!</v>
      </c>
      <c r="P124" s="18" t="e">
        <f>'Maui Co.'!P46*Factors!#REF!</f>
        <v>#REF!</v>
      </c>
      <c r="Q124" s="18" t="e">
        <f>'Maui Co.'!Q46*Factors!#REF!</f>
        <v>#REF!</v>
      </c>
      <c r="R124" s="18" t="e">
        <f>'Maui Co.'!R46*Factors!#REF!</f>
        <v>#REF!</v>
      </c>
      <c r="S124" s="18" t="e">
        <f>'Maui Co.'!S46*Factors!#REF!</f>
        <v>#REF!</v>
      </c>
      <c r="T124" s="18" t="e">
        <f>'Maui Co.'!T46*Factors!#REF!</f>
        <v>#REF!</v>
      </c>
      <c r="U124" s="18" t="e">
        <f>'Maui Co.'!U46*Factors!#REF!</f>
        <v>#REF!</v>
      </c>
      <c r="V124" s="18" t="e">
        <f>'Maui Co.'!V46*Factors!#REF!</f>
        <v>#REF!</v>
      </c>
      <c r="W124" s="18" t="e">
        <f>'Maui Co.'!W46*Factors!#REF!</f>
        <v>#REF!</v>
      </c>
      <c r="X124" s="18" t="e">
        <f>'Maui Co.'!X46*Factors!#REF!</f>
        <v>#REF!</v>
      </c>
      <c r="Y124" s="18" t="e">
        <f>'Maui Co.'!Y46*Factors!#REF!</f>
        <v>#REF!</v>
      </c>
      <c r="Z124" s="18" t="e">
        <f>'Maui Co.'!Z46*Factors!#REF!</f>
        <v>#REF!</v>
      </c>
      <c r="AA124" s="18" t="e">
        <f>'Maui Co.'!AA46*Factors!#REF!</f>
        <v>#REF!</v>
      </c>
      <c r="AB124" s="18" t="e">
        <f>'Maui Co.'!AB46*Factors!#REF!</f>
        <v>#REF!</v>
      </c>
      <c r="AC124" s="18" t="e">
        <f>'Maui Co.'!AC46*Factors!#REF!</f>
        <v>#REF!</v>
      </c>
      <c r="AD124" s="18" t="e">
        <f>'Maui Co.'!AD46*Factors!#REF!</f>
        <v>#REF!</v>
      </c>
      <c r="AE124" s="18" t="e">
        <f>'Maui Co.'!AE46*Factors!#REF!</f>
        <v>#REF!</v>
      </c>
      <c r="AF124" s="18" t="e">
        <f>'Maui Co.'!AF46*Factors!#REF!</f>
        <v>#REF!</v>
      </c>
    </row>
    <row r="125" spans="1:32" hidden="1" x14ac:dyDescent="0.25">
      <c r="A125" s="5" t="s">
        <v>258</v>
      </c>
      <c r="B125" s="18" t="e">
        <f>'Maui Co.'!B47*Factors!#REF!</f>
        <v>#REF!</v>
      </c>
      <c r="C125" s="18" t="e">
        <f>'Maui Co.'!C47*Factors!#REF!</f>
        <v>#REF!</v>
      </c>
      <c r="D125" s="18" t="e">
        <f>'Maui Co.'!D47*Factors!#REF!</f>
        <v>#REF!</v>
      </c>
      <c r="E125" s="18" t="e">
        <f>'Maui Co.'!E47*Factors!#REF!</f>
        <v>#REF!</v>
      </c>
      <c r="F125" s="18" t="e">
        <f>'Maui Co.'!F47*Factors!#REF!</f>
        <v>#REF!</v>
      </c>
      <c r="G125" s="18" t="e">
        <f>'Maui Co.'!G47*Factors!#REF!</f>
        <v>#REF!</v>
      </c>
      <c r="H125" s="18" t="e">
        <f>'Maui Co.'!H47*Factors!#REF!</f>
        <v>#REF!</v>
      </c>
      <c r="I125" s="18" t="e">
        <f>'Maui Co.'!I47*Factors!#REF!</f>
        <v>#REF!</v>
      </c>
      <c r="J125" s="18" t="e">
        <f>'Maui Co.'!J47*Factors!#REF!</f>
        <v>#REF!</v>
      </c>
      <c r="K125" s="18" t="e">
        <f>'Maui Co.'!K47*Factors!#REF!</f>
        <v>#REF!</v>
      </c>
      <c r="L125" s="18" t="e">
        <f>'Maui Co.'!L47*Factors!#REF!</f>
        <v>#REF!</v>
      </c>
      <c r="M125" s="18" t="e">
        <f>'Maui Co.'!M47*Factors!#REF!</f>
        <v>#REF!</v>
      </c>
      <c r="N125" s="18" t="e">
        <f>'Maui Co.'!N47*Factors!#REF!</f>
        <v>#REF!</v>
      </c>
      <c r="O125" s="18" t="e">
        <f>'Maui Co.'!O47*Factors!#REF!</f>
        <v>#REF!</v>
      </c>
      <c r="P125" s="18" t="e">
        <f>'Maui Co.'!P47*Factors!#REF!</f>
        <v>#REF!</v>
      </c>
      <c r="Q125" s="18" t="e">
        <f>'Maui Co.'!Q47*Factors!#REF!</f>
        <v>#REF!</v>
      </c>
      <c r="R125" s="18" t="e">
        <f>'Maui Co.'!R47*Factors!#REF!</f>
        <v>#REF!</v>
      </c>
      <c r="S125" s="18" t="e">
        <f>'Maui Co.'!S47*Factors!#REF!</f>
        <v>#REF!</v>
      </c>
      <c r="T125" s="18" t="e">
        <f>'Maui Co.'!T47*Factors!#REF!</f>
        <v>#REF!</v>
      </c>
      <c r="U125" s="18" t="e">
        <f>'Maui Co.'!U47*Factors!#REF!</f>
        <v>#REF!</v>
      </c>
      <c r="V125" s="18" t="e">
        <f>'Maui Co.'!V47*Factors!#REF!</f>
        <v>#REF!</v>
      </c>
      <c r="W125" s="18" t="e">
        <f>'Maui Co.'!W47*Factors!#REF!</f>
        <v>#REF!</v>
      </c>
      <c r="X125" s="18" t="e">
        <f>'Maui Co.'!X47*Factors!#REF!</f>
        <v>#REF!</v>
      </c>
      <c r="Y125" s="18" t="e">
        <f>'Maui Co.'!Y47*Factors!#REF!</f>
        <v>#REF!</v>
      </c>
      <c r="Z125" s="18" t="e">
        <f>'Maui Co.'!Z47*Factors!#REF!</f>
        <v>#REF!</v>
      </c>
      <c r="AA125" s="18" t="e">
        <f>'Maui Co.'!AA47*Factors!#REF!</f>
        <v>#REF!</v>
      </c>
      <c r="AB125" s="18" t="e">
        <f>'Maui Co.'!AB47*Factors!#REF!</f>
        <v>#REF!</v>
      </c>
      <c r="AC125" s="18" t="e">
        <f>'Maui Co.'!AC47*Factors!#REF!</f>
        <v>#REF!</v>
      </c>
      <c r="AD125" s="18" t="e">
        <f>'Maui Co.'!AD47*Factors!#REF!</f>
        <v>#REF!</v>
      </c>
      <c r="AE125" s="18" t="e">
        <f>'Maui Co.'!AE47*Factors!#REF!</f>
        <v>#REF!</v>
      </c>
      <c r="AF125" s="18" t="e">
        <f>'Maui Co.'!AF47*Factors!#REF!</f>
        <v>#REF!</v>
      </c>
    </row>
    <row r="126" spans="1:32" hidden="1" x14ac:dyDescent="0.25">
      <c r="A126" s="5" t="s">
        <v>26</v>
      </c>
      <c r="B126" s="18" t="e">
        <f>'Maui Co.'!B48*Factors!#REF!</f>
        <v>#REF!</v>
      </c>
      <c r="C126" s="18" t="e">
        <f>'Maui Co.'!C48*Factors!#REF!</f>
        <v>#REF!</v>
      </c>
      <c r="D126" s="18" t="e">
        <f>'Maui Co.'!D48*Factors!#REF!</f>
        <v>#REF!</v>
      </c>
      <c r="E126" s="18" t="e">
        <f>'Maui Co.'!E48*Factors!#REF!</f>
        <v>#REF!</v>
      </c>
      <c r="F126" s="18" t="e">
        <f>'Maui Co.'!F48*Factors!#REF!</f>
        <v>#REF!</v>
      </c>
      <c r="G126" s="18" t="e">
        <f>'Maui Co.'!G48*Factors!#REF!</f>
        <v>#REF!</v>
      </c>
      <c r="H126" s="18" t="e">
        <f>'Maui Co.'!H48*Factors!#REF!</f>
        <v>#REF!</v>
      </c>
      <c r="I126" s="18" t="e">
        <f>'Maui Co.'!I48*Factors!#REF!</f>
        <v>#REF!</v>
      </c>
      <c r="J126" s="18" t="e">
        <f>'Maui Co.'!J48*Factors!#REF!</f>
        <v>#REF!</v>
      </c>
      <c r="K126" s="18" t="e">
        <f>'Maui Co.'!K48*Factors!#REF!</f>
        <v>#REF!</v>
      </c>
      <c r="L126" s="18" t="e">
        <f>'Maui Co.'!L48*Factors!#REF!</f>
        <v>#REF!</v>
      </c>
      <c r="M126" s="18" t="e">
        <f>'Maui Co.'!M48*Factors!#REF!</f>
        <v>#REF!</v>
      </c>
      <c r="N126" s="18" t="e">
        <f>'Maui Co.'!N48*Factors!#REF!</f>
        <v>#REF!</v>
      </c>
      <c r="O126" s="18" t="e">
        <f>'Maui Co.'!O48*Factors!#REF!</f>
        <v>#REF!</v>
      </c>
      <c r="P126" s="18" t="e">
        <f>'Maui Co.'!P48*Factors!#REF!</f>
        <v>#REF!</v>
      </c>
      <c r="Q126" s="18" t="e">
        <f>'Maui Co.'!Q48*Factors!#REF!</f>
        <v>#REF!</v>
      </c>
      <c r="R126" s="18" t="e">
        <f>'Maui Co.'!R48*Factors!#REF!</f>
        <v>#REF!</v>
      </c>
      <c r="S126" s="18" t="e">
        <f>'Maui Co.'!S48*Factors!#REF!</f>
        <v>#REF!</v>
      </c>
      <c r="T126" s="18" t="e">
        <f>'Maui Co.'!T48*Factors!#REF!</f>
        <v>#REF!</v>
      </c>
      <c r="U126" s="18" t="e">
        <f>'Maui Co.'!U48*Factors!#REF!</f>
        <v>#REF!</v>
      </c>
      <c r="V126" s="18" t="e">
        <f>'Maui Co.'!V48*Factors!#REF!</f>
        <v>#REF!</v>
      </c>
      <c r="W126" s="18" t="e">
        <f>'Maui Co.'!W48*Factors!#REF!</f>
        <v>#REF!</v>
      </c>
      <c r="X126" s="18" t="e">
        <f>'Maui Co.'!X48*Factors!#REF!</f>
        <v>#REF!</v>
      </c>
      <c r="Y126" s="18" t="e">
        <f>'Maui Co.'!Y48*Factors!#REF!</f>
        <v>#REF!</v>
      </c>
      <c r="Z126" s="18" t="e">
        <f>'Maui Co.'!Z48*Factors!#REF!</f>
        <v>#REF!</v>
      </c>
      <c r="AA126" s="18" t="e">
        <f>'Maui Co.'!AA48*Factors!#REF!</f>
        <v>#REF!</v>
      </c>
      <c r="AB126" s="18" t="e">
        <f>'Maui Co.'!AB48*Factors!#REF!</f>
        <v>#REF!</v>
      </c>
      <c r="AC126" s="18" t="e">
        <f>'Maui Co.'!AC48*Factors!#REF!</f>
        <v>#REF!</v>
      </c>
      <c r="AD126" s="18" t="e">
        <f>'Maui Co.'!AD48*Factors!#REF!</f>
        <v>#REF!</v>
      </c>
      <c r="AE126" s="18" t="e">
        <f>'Maui Co.'!AE48*Factors!#REF!</f>
        <v>#REF!</v>
      </c>
      <c r="AF126" s="18" t="e">
        <f>'Maui Co.'!AF48*Factors!#REF!</f>
        <v>#REF!</v>
      </c>
    </row>
    <row r="127" spans="1:32" hidden="1" x14ac:dyDescent="0.25"/>
    <row r="128" spans="1:32" ht="13" hidden="1" x14ac:dyDescent="0.3">
      <c r="A128" s="172" t="s">
        <v>743</v>
      </c>
      <c r="B128" s="558"/>
      <c r="C128" s="558"/>
      <c r="D128" s="558"/>
      <c r="E128" s="558"/>
      <c r="F128" s="558"/>
      <c r="G128" s="558"/>
      <c r="H128" s="558"/>
      <c r="I128" s="558"/>
      <c r="J128" s="558"/>
      <c r="K128" s="558"/>
      <c r="L128" s="558"/>
      <c r="M128" s="558"/>
      <c r="N128" s="558"/>
      <c r="O128" s="558"/>
      <c r="P128" s="558"/>
      <c r="Q128" s="558"/>
      <c r="R128" s="558"/>
      <c r="S128" s="558"/>
      <c r="T128" s="558"/>
      <c r="U128" s="558"/>
      <c r="V128" s="558"/>
      <c r="W128" s="558"/>
      <c r="X128" s="558"/>
      <c r="Y128" s="558"/>
      <c r="Z128" s="558"/>
      <c r="AA128" s="558"/>
      <c r="AB128" s="558"/>
      <c r="AC128" s="558"/>
      <c r="AD128" s="558"/>
      <c r="AE128" s="558"/>
      <c r="AF128" s="558"/>
    </row>
    <row r="129" spans="1:32" hidden="1" x14ac:dyDescent="0.25">
      <c r="A129" s="26"/>
      <c r="B129" s="30">
        <v>1990</v>
      </c>
      <c r="C129" s="30">
        <v>1991</v>
      </c>
      <c r="D129" s="30">
        <v>1992</v>
      </c>
      <c r="E129" s="30">
        <v>1993</v>
      </c>
      <c r="F129" s="30">
        <v>1994</v>
      </c>
      <c r="G129" s="30">
        <v>1995</v>
      </c>
      <c r="H129" s="30">
        <v>1996</v>
      </c>
      <c r="I129" s="30">
        <v>1997</v>
      </c>
      <c r="J129" s="30">
        <v>1998</v>
      </c>
      <c r="K129" s="30">
        <v>1999</v>
      </c>
      <c r="L129" s="30">
        <v>2000</v>
      </c>
      <c r="M129" s="30">
        <v>2001</v>
      </c>
      <c r="N129" s="30">
        <v>2002</v>
      </c>
      <c r="O129" s="30">
        <v>2003</v>
      </c>
      <c r="P129" s="30">
        <v>2004</v>
      </c>
      <c r="Q129" s="30">
        <v>2005</v>
      </c>
      <c r="R129" s="30">
        <v>2006</v>
      </c>
      <c r="S129" s="30">
        <v>2007</v>
      </c>
      <c r="T129" s="30">
        <v>2008</v>
      </c>
      <c r="U129" s="30">
        <v>2009</v>
      </c>
      <c r="V129" s="30">
        <v>2010</v>
      </c>
      <c r="W129" s="30">
        <v>2011</v>
      </c>
      <c r="X129" s="30">
        <v>2012</v>
      </c>
      <c r="Y129" s="30">
        <v>2013</v>
      </c>
      <c r="Z129" s="30">
        <v>2014</v>
      </c>
      <c r="AA129" s="30">
        <v>2015</v>
      </c>
      <c r="AB129" s="30">
        <v>2016</v>
      </c>
      <c r="AC129" s="30">
        <v>2017</v>
      </c>
      <c r="AD129" s="30">
        <v>2018</v>
      </c>
      <c r="AE129" s="30">
        <v>2019</v>
      </c>
      <c r="AF129" s="30">
        <v>2020</v>
      </c>
    </row>
    <row r="130" spans="1:32" hidden="1" x14ac:dyDescent="0.25">
      <c r="A130" s="5" t="s">
        <v>160</v>
      </c>
      <c r="B130" s="41"/>
      <c r="C130" s="41"/>
      <c r="D130" s="5"/>
      <c r="E130" s="41"/>
      <c r="F130" s="28"/>
      <c r="G130" s="40"/>
      <c r="H130" s="26"/>
      <c r="I130" s="26"/>
      <c r="J130" s="26"/>
      <c r="K130" s="19"/>
      <c r="L130" s="5"/>
      <c r="M130" s="5"/>
      <c r="N130" s="5"/>
      <c r="O130" s="5"/>
      <c r="P130" s="5"/>
      <c r="Q130" s="5"/>
      <c r="R130" s="5"/>
      <c r="S130" s="41"/>
      <c r="T130" s="41"/>
      <c r="U130" s="41"/>
      <c r="V130" s="41"/>
      <c r="W130" s="41"/>
      <c r="X130" s="41"/>
      <c r="Y130" s="41"/>
      <c r="Z130" s="41"/>
      <c r="AA130" s="41"/>
      <c r="AB130" s="41"/>
      <c r="AC130" s="41"/>
      <c r="AD130" s="41"/>
      <c r="AE130" s="41"/>
      <c r="AF130" s="41"/>
    </row>
    <row r="131" spans="1:32" hidden="1" x14ac:dyDescent="0.25">
      <c r="A131" s="17" t="s">
        <v>161</v>
      </c>
      <c r="B131" s="32"/>
      <c r="C131" s="32"/>
      <c r="D131" s="1"/>
      <c r="E131" s="32"/>
      <c r="F131" s="31"/>
      <c r="G131" s="38"/>
      <c r="H131" s="1"/>
      <c r="I131" s="1"/>
      <c r="J131" s="1"/>
      <c r="K131" s="1"/>
      <c r="L131" s="1"/>
      <c r="M131" s="1"/>
      <c r="N131" s="1"/>
      <c r="O131" s="1"/>
      <c r="P131" s="1"/>
      <c r="Q131" s="1"/>
      <c r="R131" s="1"/>
      <c r="S131" s="32"/>
      <c r="T131" s="32"/>
      <c r="U131" s="32"/>
      <c r="V131" s="32"/>
      <c r="W131" s="32"/>
      <c r="X131" s="32"/>
      <c r="Y131" s="32"/>
      <c r="Z131" s="32"/>
      <c r="AA131" s="32"/>
      <c r="AB131" s="32"/>
      <c r="AC131" s="32"/>
      <c r="AD131" s="32"/>
      <c r="AE131" s="32"/>
      <c r="AF131" s="32"/>
    </row>
    <row r="132" spans="1:32" hidden="1" x14ac:dyDescent="0.25">
      <c r="A132" s="23" t="s">
        <v>162</v>
      </c>
      <c r="B132" s="18" t="e">
        <f>'Maui Co.'!B5*Factors!#REF!</f>
        <v>#REF!</v>
      </c>
      <c r="C132" s="18" t="e">
        <f>'Maui Co.'!C5*Factors!#REF!</f>
        <v>#REF!</v>
      </c>
      <c r="D132" s="18" t="e">
        <f>'Maui Co.'!D5*Factors!#REF!</f>
        <v>#REF!</v>
      </c>
      <c r="E132" s="18" t="e">
        <f>'Maui Co.'!E5*Factors!#REF!</f>
        <v>#REF!</v>
      </c>
      <c r="F132" s="18" t="e">
        <f>'Maui Co.'!F5*Factors!#REF!</f>
        <v>#REF!</v>
      </c>
      <c r="G132" s="18" t="e">
        <f>'Maui Co.'!G5*Factors!#REF!</f>
        <v>#REF!</v>
      </c>
      <c r="H132" s="18" t="e">
        <f>'Maui Co.'!H5*Factors!#REF!</f>
        <v>#REF!</v>
      </c>
      <c r="I132" s="18" t="e">
        <f>'Maui Co.'!I5*Factors!#REF!</f>
        <v>#REF!</v>
      </c>
      <c r="J132" s="18" t="e">
        <f>'Maui Co.'!J5*Factors!#REF!</f>
        <v>#REF!</v>
      </c>
      <c r="K132" s="18" t="e">
        <f>'Maui Co.'!K5*Factors!#REF!</f>
        <v>#REF!</v>
      </c>
      <c r="L132" s="18" t="e">
        <f>'Maui Co.'!L5*Factors!#REF!</f>
        <v>#REF!</v>
      </c>
      <c r="M132" s="18" t="e">
        <f>'Maui Co.'!M5*Factors!#REF!</f>
        <v>#REF!</v>
      </c>
      <c r="N132" s="18" t="e">
        <f>'Maui Co.'!N5*Factors!#REF!</f>
        <v>#REF!</v>
      </c>
      <c r="O132" s="18" t="e">
        <f>'Maui Co.'!O5*Factors!#REF!</f>
        <v>#REF!</v>
      </c>
      <c r="P132" s="18" t="e">
        <f>'Maui Co.'!P5*Factors!#REF!</f>
        <v>#REF!</v>
      </c>
      <c r="Q132" s="18" t="e">
        <f>'Maui Co.'!Q5*Factors!#REF!</f>
        <v>#REF!</v>
      </c>
      <c r="R132" s="18" t="e">
        <f>'Maui Co.'!R5*Factors!#REF!</f>
        <v>#REF!</v>
      </c>
      <c r="S132" s="18" t="e">
        <f>'Maui Co.'!S5*Factors!#REF!</f>
        <v>#REF!</v>
      </c>
      <c r="T132" s="18" t="e">
        <f>'Maui Co.'!T5*Factors!#REF!</f>
        <v>#REF!</v>
      </c>
      <c r="U132" s="18" t="e">
        <f>'Maui Co.'!U5*Factors!#REF!</f>
        <v>#REF!</v>
      </c>
      <c r="V132" s="18" t="e">
        <f>'Maui Co.'!V5*Factors!#REF!</f>
        <v>#REF!</v>
      </c>
      <c r="W132" s="18" t="e">
        <f>'Maui Co.'!W5*Factors!#REF!</f>
        <v>#REF!</v>
      </c>
      <c r="X132" s="18" t="e">
        <f>'Maui Co.'!X5*Factors!#REF!</f>
        <v>#REF!</v>
      </c>
      <c r="Y132" s="18" t="e">
        <f>'Maui Co.'!Y5*Factors!#REF!</f>
        <v>#REF!</v>
      </c>
      <c r="Z132" s="18" t="e">
        <f>'Maui Co.'!Z5*Factors!#REF!</f>
        <v>#REF!</v>
      </c>
      <c r="AA132" s="18" t="e">
        <f>'Maui Co.'!AA5*Factors!#REF!</f>
        <v>#REF!</v>
      </c>
      <c r="AB132" s="18" t="e">
        <f>'Maui Co.'!AB5*Factors!#REF!</f>
        <v>#REF!</v>
      </c>
      <c r="AC132" s="18" t="e">
        <f>'Maui Co.'!AC5*Factors!#REF!</f>
        <v>#REF!</v>
      </c>
      <c r="AD132" s="18" t="e">
        <f>'Maui Co.'!AD5*Factors!#REF!</f>
        <v>#REF!</v>
      </c>
      <c r="AE132" s="18" t="e">
        <f>'Maui Co.'!AE5*Factors!#REF!</f>
        <v>#REF!</v>
      </c>
      <c r="AF132" s="18" t="e">
        <f>'Maui Co.'!AF5*Factors!#REF!</f>
        <v>#REF!</v>
      </c>
    </row>
    <row r="133" spans="1:32" hidden="1" x14ac:dyDescent="0.25">
      <c r="A133" s="23" t="s">
        <v>163</v>
      </c>
      <c r="B133" s="18" t="e">
        <f>'Maui Co.'!B6*Factors!#REF!</f>
        <v>#REF!</v>
      </c>
      <c r="C133" s="18" t="e">
        <f>'Maui Co.'!C6*Factors!#REF!</f>
        <v>#REF!</v>
      </c>
      <c r="D133" s="18" t="e">
        <f>'Maui Co.'!D6*Factors!#REF!</f>
        <v>#REF!</v>
      </c>
      <c r="E133" s="18" t="e">
        <f>'Maui Co.'!E6*Factors!#REF!</f>
        <v>#REF!</v>
      </c>
      <c r="F133" s="18" t="e">
        <f>'Maui Co.'!F6*Factors!#REF!</f>
        <v>#REF!</v>
      </c>
      <c r="G133" s="18" t="e">
        <f>'Maui Co.'!G6*Factors!#REF!</f>
        <v>#REF!</v>
      </c>
      <c r="H133" s="18" t="e">
        <f>'Maui Co.'!H6*Factors!#REF!</f>
        <v>#REF!</v>
      </c>
      <c r="I133" s="18" t="e">
        <f>'Maui Co.'!I6*Factors!#REF!</f>
        <v>#REF!</v>
      </c>
      <c r="J133" s="18" t="e">
        <f>'Maui Co.'!J6*Factors!#REF!</f>
        <v>#REF!</v>
      </c>
      <c r="K133" s="18" t="e">
        <f>'Maui Co.'!K6*Factors!#REF!</f>
        <v>#REF!</v>
      </c>
      <c r="L133" s="18" t="e">
        <f>'Maui Co.'!L6*Factors!#REF!</f>
        <v>#REF!</v>
      </c>
      <c r="M133" s="18" t="e">
        <f>'Maui Co.'!M6*Factors!#REF!</f>
        <v>#REF!</v>
      </c>
      <c r="N133" s="18" t="e">
        <f>'Maui Co.'!N6*Factors!#REF!</f>
        <v>#REF!</v>
      </c>
      <c r="O133" s="18" t="e">
        <f>'Maui Co.'!O6*Factors!#REF!</f>
        <v>#REF!</v>
      </c>
      <c r="P133" s="18" t="e">
        <f>'Maui Co.'!P6*Factors!#REF!</f>
        <v>#REF!</v>
      </c>
      <c r="Q133" s="18" t="e">
        <f>'Maui Co.'!Q6*Factors!#REF!</f>
        <v>#REF!</v>
      </c>
      <c r="R133" s="18" t="e">
        <f>'Maui Co.'!R6*Factors!#REF!</f>
        <v>#REF!</v>
      </c>
      <c r="S133" s="18" t="e">
        <f>'Maui Co.'!S6*Factors!#REF!</f>
        <v>#REF!</v>
      </c>
      <c r="T133" s="18" t="e">
        <f>'Maui Co.'!T6*Factors!#REF!</f>
        <v>#REF!</v>
      </c>
      <c r="U133" s="18" t="e">
        <f>'Maui Co.'!U6*Factors!#REF!</f>
        <v>#REF!</v>
      </c>
      <c r="V133" s="18" t="e">
        <f>'Maui Co.'!V6*Factors!#REF!</f>
        <v>#REF!</v>
      </c>
      <c r="W133" s="18" t="e">
        <f>'Maui Co.'!W6*Factors!#REF!</f>
        <v>#REF!</v>
      </c>
      <c r="X133" s="18" t="e">
        <f>'Maui Co.'!X6*Factors!#REF!</f>
        <v>#REF!</v>
      </c>
      <c r="Y133" s="18" t="e">
        <f>'Maui Co.'!Y6*Factors!#REF!</f>
        <v>#REF!</v>
      </c>
      <c r="Z133" s="18" t="e">
        <f>'Maui Co.'!Z6*Factors!#REF!</f>
        <v>#REF!</v>
      </c>
      <c r="AA133" s="18" t="e">
        <f>'Maui Co.'!AA6*Factors!#REF!</f>
        <v>#REF!</v>
      </c>
      <c r="AB133" s="18" t="e">
        <f>'Maui Co.'!AB6*Factors!#REF!</f>
        <v>#REF!</v>
      </c>
      <c r="AC133" s="18" t="e">
        <f>'Maui Co.'!AC6*Factors!#REF!</f>
        <v>#REF!</v>
      </c>
      <c r="AD133" s="18" t="e">
        <f>'Maui Co.'!AD6*Factors!#REF!</f>
        <v>#REF!</v>
      </c>
      <c r="AE133" s="18" t="e">
        <f>'Maui Co.'!AE6*Factors!#REF!</f>
        <v>#REF!</v>
      </c>
      <c r="AF133" s="18" t="e">
        <f>'Maui Co.'!AF6*Factors!#REF!</f>
        <v>#REF!</v>
      </c>
    </row>
    <row r="134" spans="1:32" hidden="1" x14ac:dyDescent="0.25">
      <c r="A134" s="23" t="s">
        <v>235</v>
      </c>
      <c r="B134" s="18" t="e">
        <f>'Maui Co.'!B9*Factors!#REF!</f>
        <v>#REF!</v>
      </c>
      <c r="C134" s="18" t="e">
        <f>'Maui Co.'!C9*Factors!#REF!</f>
        <v>#REF!</v>
      </c>
      <c r="D134" s="18" t="e">
        <f>'Maui Co.'!D9*Factors!#REF!</f>
        <v>#REF!</v>
      </c>
      <c r="E134" s="18" t="e">
        <f>'Maui Co.'!E9*Factors!#REF!</f>
        <v>#REF!</v>
      </c>
      <c r="F134" s="18" t="e">
        <f>'Maui Co.'!F9*Factors!#REF!</f>
        <v>#REF!</v>
      </c>
      <c r="G134" s="18" t="e">
        <f>'Maui Co.'!G9*Factors!#REF!</f>
        <v>#REF!</v>
      </c>
      <c r="H134" s="18" t="e">
        <f>'Maui Co.'!H9*Factors!#REF!</f>
        <v>#REF!</v>
      </c>
      <c r="I134" s="18" t="e">
        <f>'Maui Co.'!I9*Factors!#REF!</f>
        <v>#REF!</v>
      </c>
      <c r="J134" s="18" t="e">
        <f>'Maui Co.'!J9*Factors!#REF!</f>
        <v>#REF!</v>
      </c>
      <c r="K134" s="18" t="e">
        <f>'Maui Co.'!K9*Factors!#REF!</f>
        <v>#REF!</v>
      </c>
      <c r="L134" s="18" t="e">
        <f>'Maui Co.'!L9*Factors!#REF!</f>
        <v>#REF!</v>
      </c>
      <c r="M134" s="18" t="e">
        <f>'Maui Co.'!M9*Factors!#REF!</f>
        <v>#REF!</v>
      </c>
      <c r="N134" s="18" t="e">
        <f>'Maui Co.'!N9*Factors!#REF!</f>
        <v>#REF!</v>
      </c>
      <c r="O134" s="18" t="e">
        <f>'Maui Co.'!O9*Factors!#REF!</f>
        <v>#REF!</v>
      </c>
      <c r="P134" s="18" t="e">
        <f>'Maui Co.'!P9*Factors!#REF!</f>
        <v>#REF!</v>
      </c>
      <c r="Q134" s="18" t="e">
        <f>'Maui Co.'!Q9*Factors!#REF!</f>
        <v>#REF!</v>
      </c>
      <c r="R134" s="18" t="e">
        <f>'Maui Co.'!R9*Factors!#REF!</f>
        <v>#REF!</v>
      </c>
      <c r="S134" s="18" t="e">
        <f>'Maui Co.'!S9*Factors!#REF!</f>
        <v>#REF!</v>
      </c>
      <c r="T134" s="18" t="e">
        <f>'Maui Co.'!T9*Factors!#REF!</f>
        <v>#REF!</v>
      </c>
      <c r="U134" s="18" t="e">
        <f>'Maui Co.'!U9*Factors!#REF!</f>
        <v>#REF!</v>
      </c>
      <c r="V134" s="18" t="e">
        <f>'Maui Co.'!V9*Factors!#REF!</f>
        <v>#REF!</v>
      </c>
      <c r="W134" s="18" t="e">
        <f>'Maui Co.'!W9*Factors!#REF!</f>
        <v>#REF!</v>
      </c>
      <c r="X134" s="18" t="e">
        <f>'Maui Co.'!X9*Factors!#REF!</f>
        <v>#REF!</v>
      </c>
      <c r="Y134" s="18" t="e">
        <f>'Maui Co.'!Y9*Factors!#REF!</f>
        <v>#REF!</v>
      </c>
      <c r="Z134" s="18" t="e">
        <f>'Maui Co.'!Z9*Factors!#REF!</f>
        <v>#REF!</v>
      </c>
      <c r="AA134" s="18" t="e">
        <f>'Maui Co.'!AA9*Factors!#REF!</f>
        <v>#REF!</v>
      </c>
      <c r="AB134" s="18" t="e">
        <f>'Maui Co.'!AB9*Factors!#REF!</f>
        <v>#REF!</v>
      </c>
      <c r="AC134" s="18" t="e">
        <f>'Maui Co.'!AC9*Factors!#REF!</f>
        <v>#REF!</v>
      </c>
      <c r="AD134" s="18" t="e">
        <f>'Maui Co.'!AD9*Factors!#REF!</f>
        <v>#REF!</v>
      </c>
      <c r="AE134" s="18" t="e">
        <f>'Maui Co.'!AE9*Factors!#REF!</f>
        <v>#REF!</v>
      </c>
      <c r="AF134" s="18" t="e">
        <f>'Maui Co.'!AF9*Factors!#REF!</f>
        <v>#REF!</v>
      </c>
    </row>
    <row r="135" spans="1:32" hidden="1" x14ac:dyDescent="0.25">
      <c r="A135" s="17" t="s">
        <v>168</v>
      </c>
      <c r="B135" s="18"/>
      <c r="C135" s="18"/>
      <c r="D135" s="18"/>
      <c r="E135" s="18"/>
      <c r="F135" s="18"/>
      <c r="G135" s="18"/>
      <c r="H135" s="18"/>
      <c r="I135" s="18"/>
      <c r="J135" s="18"/>
      <c r="K135" s="18"/>
      <c r="L135" s="18"/>
      <c r="M135" s="18"/>
      <c r="N135" s="18"/>
      <c r="O135" s="18"/>
      <c r="P135" s="18"/>
      <c r="Q135" s="18"/>
      <c r="R135" s="18"/>
      <c r="S135" s="18"/>
      <c r="T135" s="18"/>
      <c r="U135" s="18"/>
      <c r="V135" s="18"/>
      <c r="W135" s="18"/>
      <c r="X135" s="18"/>
      <c r="Y135" s="18"/>
      <c r="Z135" s="18"/>
      <c r="AA135" s="18"/>
      <c r="AB135" s="18"/>
      <c r="AC135" s="18"/>
      <c r="AD135" s="18"/>
      <c r="AE135" s="18"/>
      <c r="AF135" s="18"/>
    </row>
    <row r="136" spans="1:32" hidden="1" x14ac:dyDescent="0.25">
      <c r="A136" s="23" t="s">
        <v>169</v>
      </c>
      <c r="B136" s="18" t="e">
        <f>'Maui Co.'!B12*Factors!#REF!</f>
        <v>#REF!</v>
      </c>
      <c r="C136" s="18" t="e">
        <f>'Maui Co.'!C12*Factors!#REF!</f>
        <v>#REF!</v>
      </c>
      <c r="D136" s="18" t="e">
        <f>'Maui Co.'!D12*Factors!#REF!</f>
        <v>#REF!</v>
      </c>
      <c r="E136" s="18" t="e">
        <f>'Maui Co.'!E12*Factors!#REF!</f>
        <v>#REF!</v>
      </c>
      <c r="F136" s="18" t="e">
        <f>'Maui Co.'!F12*Factors!#REF!</f>
        <v>#REF!</v>
      </c>
      <c r="G136" s="18" t="e">
        <f>'Maui Co.'!G12*Factors!#REF!</f>
        <v>#REF!</v>
      </c>
      <c r="H136" s="18" t="e">
        <f>'Maui Co.'!H12*Factors!#REF!</f>
        <v>#REF!</v>
      </c>
      <c r="I136" s="18" t="e">
        <f>'Maui Co.'!I12*Factors!#REF!</f>
        <v>#REF!</v>
      </c>
      <c r="J136" s="18" t="e">
        <f>'Maui Co.'!J12*Factors!#REF!</f>
        <v>#REF!</v>
      </c>
      <c r="K136" s="18" t="e">
        <f>'Maui Co.'!K12*Factors!#REF!</f>
        <v>#REF!</v>
      </c>
      <c r="L136" s="18" t="e">
        <f>'Maui Co.'!L12*Factors!#REF!</f>
        <v>#REF!</v>
      </c>
      <c r="M136" s="18" t="e">
        <f>'Maui Co.'!M12*Factors!#REF!</f>
        <v>#REF!</v>
      </c>
      <c r="N136" s="18" t="e">
        <f>'Maui Co.'!N12*Factors!#REF!</f>
        <v>#REF!</v>
      </c>
      <c r="O136" s="18" t="e">
        <f>'Maui Co.'!O12*Factors!#REF!</f>
        <v>#REF!</v>
      </c>
      <c r="P136" s="18" t="e">
        <f>'Maui Co.'!P12*Factors!#REF!</f>
        <v>#REF!</v>
      </c>
      <c r="Q136" s="18" t="e">
        <f>'Maui Co.'!Q12*Factors!#REF!</f>
        <v>#REF!</v>
      </c>
      <c r="R136" s="18" t="e">
        <f>'Maui Co.'!R12*Factors!#REF!</f>
        <v>#REF!</v>
      </c>
      <c r="S136" s="18" t="e">
        <f>'Maui Co.'!S12*Factors!#REF!</f>
        <v>#REF!</v>
      </c>
      <c r="T136" s="18" t="e">
        <f>'Maui Co.'!T12*Factors!#REF!</f>
        <v>#REF!</v>
      </c>
      <c r="U136" s="18" t="e">
        <f>'Maui Co.'!U12*Factors!#REF!</f>
        <v>#REF!</v>
      </c>
      <c r="V136" s="18" t="e">
        <f>'Maui Co.'!V12*Factors!#REF!</f>
        <v>#REF!</v>
      </c>
      <c r="W136" s="18" t="e">
        <f>'Maui Co.'!W12*Factors!#REF!</f>
        <v>#REF!</v>
      </c>
      <c r="X136" s="18" t="e">
        <f>'Maui Co.'!X12*Factors!#REF!</f>
        <v>#REF!</v>
      </c>
      <c r="Y136" s="18" t="e">
        <f>'Maui Co.'!Y12*Factors!#REF!</f>
        <v>#REF!</v>
      </c>
      <c r="Z136" s="18" t="e">
        <f>'Maui Co.'!Z12*Factors!#REF!</f>
        <v>#REF!</v>
      </c>
      <c r="AA136" s="18" t="e">
        <f>'Maui Co.'!AA12*Factors!#REF!</f>
        <v>#REF!</v>
      </c>
      <c r="AB136" s="18" t="e">
        <f>'Maui Co.'!AB12*Factors!#REF!</f>
        <v>#REF!</v>
      </c>
      <c r="AC136" s="18" t="e">
        <f>'Maui Co.'!AC12*Factors!#REF!</f>
        <v>#REF!</v>
      </c>
      <c r="AD136" s="18" t="e">
        <f>'Maui Co.'!AD12*Factors!#REF!</f>
        <v>#REF!</v>
      </c>
      <c r="AE136" s="18" t="e">
        <f>'Maui Co.'!AE12*Factors!#REF!</f>
        <v>#REF!</v>
      </c>
      <c r="AF136" s="18" t="e">
        <f>'Maui Co.'!AF12*Factors!#REF!</f>
        <v>#REF!</v>
      </c>
    </row>
    <row r="137" spans="1:32" hidden="1" x14ac:dyDescent="0.25">
      <c r="A137" s="23" t="s">
        <v>170</v>
      </c>
      <c r="B137" s="18" t="e">
        <f>'Maui Co.'!B13*Factors!#REF!</f>
        <v>#REF!</v>
      </c>
      <c r="C137" s="18" t="e">
        <f>'Maui Co.'!C13*Factors!#REF!</f>
        <v>#REF!</v>
      </c>
      <c r="D137" s="18" t="e">
        <f>'Maui Co.'!D13*Factors!#REF!</f>
        <v>#REF!</v>
      </c>
      <c r="E137" s="18" t="e">
        <f>'Maui Co.'!E13*Factors!#REF!</f>
        <v>#REF!</v>
      </c>
      <c r="F137" s="18" t="e">
        <f>'Maui Co.'!F13*Factors!#REF!</f>
        <v>#REF!</v>
      </c>
      <c r="G137" s="18" t="e">
        <f>'Maui Co.'!G13*Factors!#REF!</f>
        <v>#REF!</v>
      </c>
      <c r="H137" s="18" t="e">
        <f>'Maui Co.'!H13*Factors!#REF!</f>
        <v>#REF!</v>
      </c>
      <c r="I137" s="18" t="e">
        <f>'Maui Co.'!I13*Factors!#REF!</f>
        <v>#REF!</v>
      </c>
      <c r="J137" s="18" t="e">
        <f>'Maui Co.'!J13*Factors!#REF!</f>
        <v>#REF!</v>
      </c>
      <c r="K137" s="18" t="e">
        <f>'Maui Co.'!K13*Factors!#REF!</f>
        <v>#REF!</v>
      </c>
      <c r="L137" s="18" t="e">
        <f>'Maui Co.'!L13*Factors!#REF!</f>
        <v>#REF!</v>
      </c>
      <c r="M137" s="18" t="e">
        <f>'Maui Co.'!M13*Factors!#REF!</f>
        <v>#REF!</v>
      </c>
      <c r="N137" s="18" t="e">
        <f>'Maui Co.'!N13*Factors!#REF!</f>
        <v>#REF!</v>
      </c>
      <c r="O137" s="18" t="e">
        <f>'Maui Co.'!O13*Factors!#REF!</f>
        <v>#REF!</v>
      </c>
      <c r="P137" s="18" t="e">
        <f>'Maui Co.'!P13*Factors!#REF!</f>
        <v>#REF!</v>
      </c>
      <c r="Q137" s="18" t="e">
        <f>'Maui Co.'!Q13*Factors!#REF!</f>
        <v>#REF!</v>
      </c>
      <c r="R137" s="18" t="e">
        <f>'Maui Co.'!R13*Factors!#REF!</f>
        <v>#REF!</v>
      </c>
      <c r="S137" s="18" t="e">
        <f>'Maui Co.'!S13*Factors!#REF!</f>
        <v>#REF!</v>
      </c>
      <c r="T137" s="18" t="e">
        <f>'Maui Co.'!T13*Factors!#REF!</f>
        <v>#REF!</v>
      </c>
      <c r="U137" s="18" t="e">
        <f>'Maui Co.'!U13*Factors!#REF!</f>
        <v>#REF!</v>
      </c>
      <c r="V137" s="18" t="e">
        <f>'Maui Co.'!V13*Factors!#REF!</f>
        <v>#REF!</v>
      </c>
      <c r="W137" s="18" t="e">
        <f>'Maui Co.'!W13*Factors!#REF!</f>
        <v>#REF!</v>
      </c>
      <c r="X137" s="18" t="e">
        <f>'Maui Co.'!X13*Factors!#REF!</f>
        <v>#REF!</v>
      </c>
      <c r="Y137" s="18" t="e">
        <f>'Maui Co.'!Y13*Factors!#REF!</f>
        <v>#REF!</v>
      </c>
      <c r="Z137" s="18" t="e">
        <f>'Maui Co.'!Z13*Factors!#REF!</f>
        <v>#REF!</v>
      </c>
      <c r="AA137" s="18" t="e">
        <f>'Maui Co.'!AA13*Factors!#REF!</f>
        <v>#REF!</v>
      </c>
      <c r="AB137" s="18" t="e">
        <f>'Maui Co.'!AB13*Factors!#REF!</f>
        <v>#REF!</v>
      </c>
      <c r="AC137" s="18" t="e">
        <f>'Maui Co.'!AC13*Factors!#REF!</f>
        <v>#REF!</v>
      </c>
      <c r="AD137" s="18" t="e">
        <f>'Maui Co.'!AD13*Factors!#REF!</f>
        <v>#REF!</v>
      </c>
      <c r="AE137" s="18" t="e">
        <f>'Maui Co.'!AE13*Factors!#REF!</f>
        <v>#REF!</v>
      </c>
      <c r="AF137" s="18" t="e">
        <f>'Maui Co.'!AF13*Factors!#REF!</f>
        <v>#REF!</v>
      </c>
    </row>
    <row r="138" spans="1:32" hidden="1" x14ac:dyDescent="0.25">
      <c r="A138" s="23" t="s">
        <v>236</v>
      </c>
      <c r="B138" s="18" t="e">
        <f>'Maui Co.'!B16*Factors!#REF!</f>
        <v>#REF!</v>
      </c>
      <c r="C138" s="18" t="e">
        <f>'Maui Co.'!C16*Factors!#REF!</f>
        <v>#REF!</v>
      </c>
      <c r="D138" s="18" t="e">
        <f>'Maui Co.'!D16*Factors!#REF!</f>
        <v>#REF!</v>
      </c>
      <c r="E138" s="18" t="e">
        <f>'Maui Co.'!E16*Factors!#REF!</f>
        <v>#REF!</v>
      </c>
      <c r="F138" s="18" t="e">
        <f>'Maui Co.'!F16*Factors!#REF!</f>
        <v>#REF!</v>
      </c>
      <c r="G138" s="18" t="e">
        <f>'Maui Co.'!G16*Factors!#REF!</f>
        <v>#REF!</v>
      </c>
      <c r="H138" s="18" t="e">
        <f>'Maui Co.'!H16*Factors!#REF!</f>
        <v>#REF!</v>
      </c>
      <c r="I138" s="18" t="e">
        <f>'Maui Co.'!I16*Factors!#REF!</f>
        <v>#REF!</v>
      </c>
      <c r="J138" s="18" t="e">
        <f>'Maui Co.'!J16*Factors!#REF!</f>
        <v>#REF!</v>
      </c>
      <c r="K138" s="18" t="e">
        <f>'Maui Co.'!K16*Factors!#REF!</f>
        <v>#REF!</v>
      </c>
      <c r="L138" s="18" t="e">
        <f>'Maui Co.'!L16*Factors!#REF!</f>
        <v>#REF!</v>
      </c>
      <c r="M138" s="18" t="e">
        <f>'Maui Co.'!M16*Factors!#REF!</f>
        <v>#REF!</v>
      </c>
      <c r="N138" s="18" t="e">
        <f>'Maui Co.'!N16*Factors!#REF!</f>
        <v>#REF!</v>
      </c>
      <c r="O138" s="18" t="e">
        <f>'Maui Co.'!O16*Factors!#REF!</f>
        <v>#REF!</v>
      </c>
      <c r="P138" s="18" t="e">
        <f>'Maui Co.'!P16*Factors!#REF!</f>
        <v>#REF!</v>
      </c>
      <c r="Q138" s="18" t="e">
        <f>'Maui Co.'!Q16*Factors!#REF!</f>
        <v>#REF!</v>
      </c>
      <c r="R138" s="18" t="e">
        <f>'Maui Co.'!R16*Factors!#REF!</f>
        <v>#REF!</v>
      </c>
      <c r="S138" s="18" t="e">
        <f>'Maui Co.'!S16*Factors!#REF!</f>
        <v>#REF!</v>
      </c>
      <c r="T138" s="18" t="e">
        <f>'Maui Co.'!T16*Factors!#REF!</f>
        <v>#REF!</v>
      </c>
      <c r="U138" s="18" t="e">
        <f>'Maui Co.'!U16*Factors!#REF!</f>
        <v>#REF!</v>
      </c>
      <c r="V138" s="18" t="e">
        <f>'Maui Co.'!V16*Factors!#REF!</f>
        <v>#REF!</v>
      </c>
      <c r="W138" s="18" t="e">
        <f>'Maui Co.'!W16*Factors!#REF!</f>
        <v>#REF!</v>
      </c>
      <c r="X138" s="18" t="e">
        <f>'Maui Co.'!X16*Factors!#REF!</f>
        <v>#REF!</v>
      </c>
      <c r="Y138" s="18" t="e">
        <f>'Maui Co.'!Y16*Factors!#REF!</f>
        <v>#REF!</v>
      </c>
      <c r="Z138" s="18" t="e">
        <f>'Maui Co.'!Z16*Factors!#REF!</f>
        <v>#REF!</v>
      </c>
      <c r="AA138" s="18" t="e">
        <f>'Maui Co.'!AA16*Factors!#REF!</f>
        <v>#REF!</v>
      </c>
      <c r="AB138" s="18" t="e">
        <f>'Maui Co.'!AB16*Factors!#REF!</f>
        <v>#REF!</v>
      </c>
      <c r="AC138" s="18" t="e">
        <f>'Maui Co.'!AC16*Factors!#REF!</f>
        <v>#REF!</v>
      </c>
      <c r="AD138" s="18" t="e">
        <f>'Maui Co.'!AD16*Factors!#REF!</f>
        <v>#REF!</v>
      </c>
      <c r="AE138" s="18" t="e">
        <f>'Maui Co.'!AE16*Factors!#REF!</f>
        <v>#REF!</v>
      </c>
      <c r="AF138" s="18" t="e">
        <f>'Maui Co.'!AF16*Factors!#REF!</f>
        <v>#REF!</v>
      </c>
    </row>
    <row r="139" spans="1:32" hidden="1" x14ac:dyDescent="0.25">
      <c r="A139" s="23" t="s">
        <v>237</v>
      </c>
      <c r="B139" s="18" t="e">
        <f>'Maui Co.'!B19*Factors!#REF!</f>
        <v>#REF!</v>
      </c>
      <c r="C139" s="18" t="e">
        <f>'Maui Co.'!C19*Factors!#REF!</f>
        <v>#REF!</v>
      </c>
      <c r="D139" s="18" t="e">
        <f>'Maui Co.'!D19*Factors!#REF!</f>
        <v>#REF!</v>
      </c>
      <c r="E139" s="18" t="e">
        <f>'Maui Co.'!E19*Factors!#REF!</f>
        <v>#REF!</v>
      </c>
      <c r="F139" s="18" t="e">
        <f>'Maui Co.'!F19*Factors!#REF!</f>
        <v>#REF!</v>
      </c>
      <c r="G139" s="18" t="e">
        <f>'Maui Co.'!G19*Factors!#REF!</f>
        <v>#REF!</v>
      </c>
      <c r="H139" s="18" t="e">
        <f>'Maui Co.'!H19*Factors!#REF!</f>
        <v>#REF!</v>
      </c>
      <c r="I139" s="18" t="e">
        <f>'Maui Co.'!I19*Factors!#REF!</f>
        <v>#REF!</v>
      </c>
      <c r="J139" s="18" t="e">
        <f>'Maui Co.'!J19*Factors!#REF!</f>
        <v>#REF!</v>
      </c>
      <c r="K139" s="18" t="e">
        <f>'Maui Co.'!K19*Factors!#REF!</f>
        <v>#REF!</v>
      </c>
      <c r="L139" s="18" t="e">
        <f>'Maui Co.'!L19*Factors!#REF!</f>
        <v>#REF!</v>
      </c>
      <c r="M139" s="18" t="e">
        <f>'Maui Co.'!M19*Factors!#REF!</f>
        <v>#REF!</v>
      </c>
      <c r="N139" s="18" t="e">
        <f>'Maui Co.'!N19*Factors!#REF!</f>
        <v>#REF!</v>
      </c>
      <c r="O139" s="18" t="e">
        <f>'Maui Co.'!O19*Factors!#REF!</f>
        <v>#REF!</v>
      </c>
      <c r="P139" s="18" t="e">
        <f>'Maui Co.'!P19*Factors!#REF!</f>
        <v>#REF!</v>
      </c>
      <c r="Q139" s="18" t="e">
        <f>'Maui Co.'!Q19*Factors!#REF!</f>
        <v>#REF!</v>
      </c>
      <c r="R139" s="18" t="e">
        <f>'Maui Co.'!R19*Factors!#REF!</f>
        <v>#REF!</v>
      </c>
      <c r="S139" s="18" t="e">
        <f>'Maui Co.'!S19*Factors!#REF!</f>
        <v>#REF!</v>
      </c>
      <c r="T139" s="18" t="e">
        <f>'Maui Co.'!T19*Factors!#REF!</f>
        <v>#REF!</v>
      </c>
      <c r="U139" s="18" t="e">
        <f>'Maui Co.'!U19*Factors!#REF!</f>
        <v>#REF!</v>
      </c>
      <c r="V139" s="18" t="e">
        <f>'Maui Co.'!V19*Factors!#REF!</f>
        <v>#REF!</v>
      </c>
      <c r="W139" s="18" t="e">
        <f>'Maui Co.'!W19*Factors!#REF!</f>
        <v>#REF!</v>
      </c>
      <c r="X139" s="18" t="e">
        <f>'Maui Co.'!X19*Factors!#REF!</f>
        <v>#REF!</v>
      </c>
      <c r="Y139" s="18" t="e">
        <f>'Maui Co.'!Y19*Factors!#REF!</f>
        <v>#REF!</v>
      </c>
      <c r="Z139" s="18" t="e">
        <f>'Maui Co.'!Z19*Factors!#REF!</f>
        <v>#REF!</v>
      </c>
      <c r="AA139" s="18" t="e">
        <f>'Maui Co.'!AA19*Factors!#REF!</f>
        <v>#REF!</v>
      </c>
      <c r="AB139" s="18" t="e">
        <f>'Maui Co.'!AB19*Factors!#REF!</f>
        <v>#REF!</v>
      </c>
      <c r="AC139" s="18" t="e">
        <f>'Maui Co.'!AC19*Factors!#REF!</f>
        <v>#REF!</v>
      </c>
      <c r="AD139" s="18" t="e">
        <f>'Maui Co.'!AD19*Factors!#REF!</f>
        <v>#REF!</v>
      </c>
      <c r="AE139" s="18" t="e">
        <f>'Maui Co.'!AE19*Factors!#REF!</f>
        <v>#REF!</v>
      </c>
      <c r="AF139" s="18" t="e">
        <f>'Maui Co.'!AF19*Factors!#REF!</f>
        <v>#REF!</v>
      </c>
    </row>
    <row r="140" spans="1:32" hidden="1" x14ac:dyDescent="0.25">
      <c r="A140" s="23" t="s">
        <v>737</v>
      </c>
      <c r="B140" s="18" t="e">
        <f>'Maui Co.'!B22*Factors!#REF!</f>
        <v>#REF!</v>
      </c>
      <c r="C140" s="18" t="e">
        <f>'Maui Co.'!C22*Factors!#REF!</f>
        <v>#REF!</v>
      </c>
      <c r="D140" s="18" t="e">
        <f>'Maui Co.'!D22*Factors!#REF!</f>
        <v>#REF!</v>
      </c>
      <c r="E140" s="18" t="e">
        <f>'Maui Co.'!E22*Factors!#REF!</f>
        <v>#REF!</v>
      </c>
      <c r="F140" s="18" t="e">
        <f>'Maui Co.'!F22*Factors!#REF!</f>
        <v>#REF!</v>
      </c>
      <c r="G140" s="18" t="e">
        <f>'Maui Co.'!G22*Factors!#REF!</f>
        <v>#REF!</v>
      </c>
      <c r="H140" s="18" t="e">
        <f>'Maui Co.'!H22*Factors!#REF!</f>
        <v>#REF!</v>
      </c>
      <c r="I140" s="18" t="e">
        <f>'Maui Co.'!I22*Factors!#REF!</f>
        <v>#REF!</v>
      </c>
      <c r="J140" s="18" t="e">
        <f>'Maui Co.'!J22*Factors!#REF!</f>
        <v>#REF!</v>
      </c>
      <c r="K140" s="18" t="e">
        <f>'Maui Co.'!K22*Factors!#REF!</f>
        <v>#REF!</v>
      </c>
      <c r="L140" s="18" t="e">
        <f>'Maui Co.'!L22*Factors!#REF!</f>
        <v>#REF!</v>
      </c>
      <c r="M140" s="18" t="e">
        <f>'Maui Co.'!M22*Factors!#REF!</f>
        <v>#REF!</v>
      </c>
      <c r="N140" s="18" t="e">
        <f>'Maui Co.'!N22*Factors!#REF!</f>
        <v>#REF!</v>
      </c>
      <c r="O140" s="18" t="e">
        <f>'Maui Co.'!O22*Factors!#REF!</f>
        <v>#REF!</v>
      </c>
      <c r="P140" s="18" t="e">
        <f>'Maui Co.'!P22*Factors!#REF!</f>
        <v>#REF!</v>
      </c>
      <c r="Q140" s="18" t="e">
        <f>'Maui Co.'!Q22*Factors!#REF!</f>
        <v>#REF!</v>
      </c>
      <c r="R140" s="18" t="e">
        <f>'Maui Co.'!R22*Factors!#REF!</f>
        <v>#REF!</v>
      </c>
      <c r="S140" s="18" t="e">
        <f>'Maui Co.'!S22*Factors!#REF!</f>
        <v>#REF!</v>
      </c>
      <c r="T140" s="18" t="e">
        <f>'Maui Co.'!T22*Factors!#REF!</f>
        <v>#REF!</v>
      </c>
      <c r="U140" s="18" t="e">
        <f>'Maui Co.'!U22*Factors!#REF!</f>
        <v>#REF!</v>
      </c>
      <c r="V140" s="18" t="e">
        <f>'Maui Co.'!V22*Factors!#REF!</f>
        <v>#REF!</v>
      </c>
      <c r="W140" s="18" t="e">
        <f>'Maui Co.'!W22*Factors!#REF!</f>
        <v>#REF!</v>
      </c>
      <c r="X140" s="18" t="e">
        <f>'Maui Co.'!X22*Factors!#REF!</f>
        <v>#REF!</v>
      </c>
      <c r="Y140" s="18" t="e">
        <f>'Maui Co.'!Y22*Factors!#REF!</f>
        <v>#REF!</v>
      </c>
      <c r="Z140" s="18" t="e">
        <f>'Maui Co.'!Z22*Factors!#REF!</f>
        <v>#REF!</v>
      </c>
      <c r="AA140" s="18" t="e">
        <f>'Maui Co.'!AA22*Factors!#REF!</f>
        <v>#REF!</v>
      </c>
      <c r="AB140" s="18" t="e">
        <f>'Maui Co.'!AB22*Factors!#REF!</f>
        <v>#REF!</v>
      </c>
      <c r="AC140" s="18" t="e">
        <f>'Maui Co.'!AC22*Factors!#REF!</f>
        <v>#REF!</v>
      </c>
      <c r="AD140" s="18" t="e">
        <f>'Maui Co.'!AD22*Factors!#REF!</f>
        <v>#REF!</v>
      </c>
      <c r="AE140" s="18" t="e">
        <f>'Maui Co.'!AE22*Factors!#REF!</f>
        <v>#REF!</v>
      </c>
      <c r="AF140" s="18" t="e">
        <f>'Maui Co.'!AF22*Factors!#REF!</f>
        <v>#REF!</v>
      </c>
    </row>
    <row r="141" spans="1:32" hidden="1" x14ac:dyDescent="0.25">
      <c r="A141" s="23" t="s">
        <v>738</v>
      </c>
      <c r="B141" s="18" t="e">
        <f>'Maui Co.'!B23*Factors!#REF!</f>
        <v>#REF!</v>
      </c>
      <c r="C141" s="18" t="e">
        <f>'Maui Co.'!C23*Factors!#REF!</f>
        <v>#REF!</v>
      </c>
      <c r="D141" s="18" t="e">
        <f>'Maui Co.'!D23*Factors!#REF!</f>
        <v>#REF!</v>
      </c>
      <c r="E141" s="18" t="e">
        <f>'Maui Co.'!E23*Factors!#REF!</f>
        <v>#REF!</v>
      </c>
      <c r="F141" s="18" t="e">
        <f>'Maui Co.'!F23*Factors!#REF!</f>
        <v>#REF!</v>
      </c>
      <c r="G141" s="18" t="e">
        <f>'Maui Co.'!G23*Factors!#REF!</f>
        <v>#REF!</v>
      </c>
      <c r="H141" s="18" t="e">
        <f>'Maui Co.'!H23*Factors!#REF!</f>
        <v>#REF!</v>
      </c>
      <c r="I141" s="18" t="e">
        <f>'Maui Co.'!I23*Factors!#REF!</f>
        <v>#REF!</v>
      </c>
      <c r="J141" s="18" t="e">
        <f>'Maui Co.'!J23*Factors!#REF!</f>
        <v>#REF!</v>
      </c>
      <c r="K141" s="18" t="e">
        <f>'Maui Co.'!K23*Factors!#REF!</f>
        <v>#REF!</v>
      </c>
      <c r="L141" s="18" t="e">
        <f>'Maui Co.'!L23*Factors!#REF!</f>
        <v>#REF!</v>
      </c>
      <c r="M141" s="18" t="e">
        <f>'Maui Co.'!M23*Factors!#REF!</f>
        <v>#REF!</v>
      </c>
      <c r="N141" s="18" t="e">
        <f>'Maui Co.'!N23*Factors!#REF!</f>
        <v>#REF!</v>
      </c>
      <c r="O141" s="18" t="e">
        <f>'Maui Co.'!O23*Factors!#REF!</f>
        <v>#REF!</v>
      </c>
      <c r="P141" s="18" t="e">
        <f>'Maui Co.'!P23*Factors!#REF!</f>
        <v>#REF!</v>
      </c>
      <c r="Q141" s="18" t="e">
        <f>'Maui Co.'!Q23*Factors!#REF!</f>
        <v>#REF!</v>
      </c>
      <c r="R141" s="18" t="e">
        <f>'Maui Co.'!R23*Factors!#REF!</f>
        <v>#REF!</v>
      </c>
      <c r="S141" s="18" t="e">
        <f>'Maui Co.'!S23*Factors!#REF!</f>
        <v>#REF!</v>
      </c>
      <c r="T141" s="18" t="e">
        <f>'Maui Co.'!T23*Factors!#REF!</f>
        <v>#REF!</v>
      </c>
      <c r="U141" s="18" t="e">
        <f>'Maui Co.'!U23*Factors!#REF!</f>
        <v>#REF!</v>
      </c>
      <c r="V141" s="18" t="e">
        <f>'Maui Co.'!V23*Factors!#REF!</f>
        <v>#REF!</v>
      </c>
      <c r="W141" s="18" t="e">
        <f>'Maui Co.'!W23*Factors!#REF!</f>
        <v>#REF!</v>
      </c>
      <c r="X141" s="18" t="e">
        <f>'Maui Co.'!X23*Factors!#REF!</f>
        <v>#REF!</v>
      </c>
      <c r="Y141" s="18" t="e">
        <f>'Maui Co.'!Y23*Factors!#REF!</f>
        <v>#REF!</v>
      </c>
      <c r="Z141" s="18" t="e">
        <f>'Maui Co.'!Z23*Factors!#REF!</f>
        <v>#REF!</v>
      </c>
      <c r="AA141" s="18" t="e">
        <f>'Maui Co.'!AA23*Factors!#REF!</f>
        <v>#REF!</v>
      </c>
      <c r="AB141" s="18" t="e">
        <f>'Maui Co.'!AB23*Factors!#REF!</f>
        <v>#REF!</v>
      </c>
      <c r="AC141" s="18" t="e">
        <f>'Maui Co.'!AC23*Factors!#REF!</f>
        <v>#REF!</v>
      </c>
      <c r="AD141" s="18" t="e">
        <f>'Maui Co.'!AD23*Factors!#REF!</f>
        <v>#REF!</v>
      </c>
      <c r="AE141" s="18" t="e">
        <f>'Maui Co.'!AE23*Factors!#REF!</f>
        <v>#REF!</v>
      </c>
      <c r="AF141" s="18" t="e">
        <f>'Maui Co.'!AF23*Factors!#REF!</f>
        <v>#REF!</v>
      </c>
    </row>
    <row r="142" spans="1:32" hidden="1" x14ac:dyDescent="0.25">
      <c r="A142" s="23"/>
      <c r="B142" s="18"/>
      <c r="C142" s="18"/>
      <c r="D142" s="18"/>
      <c r="E142" s="18"/>
      <c r="F142" s="18"/>
      <c r="G142" s="18"/>
      <c r="H142" s="18"/>
      <c r="I142" s="18"/>
      <c r="J142" s="18"/>
      <c r="K142" s="18"/>
      <c r="L142" s="18"/>
      <c r="M142" s="18"/>
      <c r="N142" s="18"/>
      <c r="O142" s="18"/>
      <c r="P142" s="18"/>
      <c r="Q142" s="18"/>
      <c r="R142" s="18"/>
      <c r="S142" s="18"/>
      <c r="T142" s="18"/>
      <c r="U142" s="18"/>
      <c r="V142" s="18"/>
      <c r="W142" s="18"/>
      <c r="X142" s="18"/>
      <c r="Y142" s="18"/>
      <c r="Z142" s="18"/>
      <c r="AA142" s="18"/>
      <c r="AB142" s="18"/>
      <c r="AC142" s="18"/>
      <c r="AD142" s="18"/>
      <c r="AE142" s="18"/>
      <c r="AF142" s="18"/>
    </row>
    <row r="143" spans="1:32" hidden="1" x14ac:dyDescent="0.25">
      <c r="A143" s="5" t="s">
        <v>182</v>
      </c>
      <c r="B143" s="18" t="e">
        <f>'Maui Co.'!B25*Factors!#REF!</f>
        <v>#REF!</v>
      </c>
      <c r="C143" s="18" t="e">
        <f>'Maui Co.'!C25*Factors!#REF!</f>
        <v>#REF!</v>
      </c>
      <c r="D143" s="18" t="e">
        <f>'Maui Co.'!D25*Factors!#REF!</f>
        <v>#REF!</v>
      </c>
      <c r="E143" s="18" t="e">
        <f>'Maui Co.'!E25*Factors!#REF!</f>
        <v>#REF!</v>
      </c>
      <c r="F143" s="18" t="e">
        <f>'Maui Co.'!F25*Factors!#REF!</f>
        <v>#REF!</v>
      </c>
      <c r="G143" s="18" t="e">
        <f>'Maui Co.'!G25*Factors!#REF!</f>
        <v>#REF!</v>
      </c>
      <c r="H143" s="18" t="e">
        <f>'Maui Co.'!H25*Factors!#REF!</f>
        <v>#REF!</v>
      </c>
      <c r="I143" s="18" t="e">
        <f>'Maui Co.'!I25*Factors!#REF!</f>
        <v>#REF!</v>
      </c>
      <c r="J143" s="18" t="e">
        <f>'Maui Co.'!J25*Factors!#REF!</f>
        <v>#REF!</v>
      </c>
      <c r="K143" s="18" t="e">
        <f>'Maui Co.'!K25*Factors!#REF!</f>
        <v>#REF!</v>
      </c>
      <c r="L143" s="18" t="e">
        <f>'Maui Co.'!L25*Factors!#REF!</f>
        <v>#REF!</v>
      </c>
      <c r="M143" s="18" t="e">
        <f>'Maui Co.'!M25*Factors!#REF!</f>
        <v>#REF!</v>
      </c>
      <c r="N143" s="18" t="e">
        <f>'Maui Co.'!N25*Factors!#REF!</f>
        <v>#REF!</v>
      </c>
      <c r="O143" s="18" t="e">
        <f>'Maui Co.'!O25*Factors!#REF!</f>
        <v>#REF!</v>
      </c>
      <c r="P143" s="18" t="e">
        <f>'Maui Co.'!P25*Factors!#REF!</f>
        <v>#REF!</v>
      </c>
      <c r="Q143" s="18" t="e">
        <f>'Maui Co.'!Q25*Factors!#REF!</f>
        <v>#REF!</v>
      </c>
      <c r="R143" s="18" t="e">
        <f>'Maui Co.'!R25*Factors!#REF!</f>
        <v>#REF!</v>
      </c>
      <c r="S143" s="18" t="e">
        <f>'Maui Co.'!S25*Factors!#REF!</f>
        <v>#REF!</v>
      </c>
      <c r="T143" s="18" t="e">
        <f>'Maui Co.'!T25*Factors!#REF!</f>
        <v>#REF!</v>
      </c>
      <c r="U143" s="18" t="e">
        <f>'Maui Co.'!U25*Factors!#REF!</f>
        <v>#REF!</v>
      </c>
      <c r="V143" s="18" t="e">
        <f>'Maui Co.'!V25*Factors!#REF!</f>
        <v>#REF!</v>
      </c>
      <c r="W143" s="18" t="e">
        <f>'Maui Co.'!W25*Factors!#REF!</f>
        <v>#REF!</v>
      </c>
      <c r="X143" s="18" t="e">
        <f>'Maui Co.'!X25*Factors!#REF!</f>
        <v>#REF!</v>
      </c>
      <c r="Y143" s="18" t="e">
        <f>'Maui Co.'!Y25*Factors!#REF!</f>
        <v>#REF!</v>
      </c>
      <c r="Z143" s="18" t="e">
        <f>'Maui Co.'!Z25*Factors!#REF!</f>
        <v>#REF!</v>
      </c>
      <c r="AA143" s="18" t="e">
        <f>'Maui Co.'!AA25*Factors!#REF!</f>
        <v>#REF!</v>
      </c>
      <c r="AB143" s="18" t="e">
        <f>'Maui Co.'!AB25*Factors!#REF!</f>
        <v>#REF!</v>
      </c>
      <c r="AC143" s="18" t="e">
        <f>'Maui Co.'!AC25*Factors!#REF!</f>
        <v>#REF!</v>
      </c>
      <c r="AD143" s="18" t="e">
        <f>'Maui Co.'!AD25*Factors!#REF!</f>
        <v>#REF!</v>
      </c>
      <c r="AE143" s="18" t="e">
        <f>'Maui Co.'!AE25*Factors!#REF!</f>
        <v>#REF!</v>
      </c>
      <c r="AF143" s="18" t="e">
        <f>'Maui Co.'!AF25*Factors!#REF!</f>
        <v>#REF!</v>
      </c>
    </row>
    <row r="144" spans="1:32" hidden="1" x14ac:dyDescent="0.25">
      <c r="A144" s="5" t="s">
        <v>183</v>
      </c>
      <c r="B144" s="18" t="e">
        <f>'Maui Co.'!B26*Factors!#REF!</f>
        <v>#REF!</v>
      </c>
      <c r="C144" s="18" t="e">
        <f>'Maui Co.'!C26*Factors!#REF!</f>
        <v>#REF!</v>
      </c>
      <c r="D144" s="18" t="e">
        <f>'Maui Co.'!D26*Factors!#REF!</f>
        <v>#REF!</v>
      </c>
      <c r="E144" s="18" t="e">
        <f>'Maui Co.'!E26*Factors!#REF!</f>
        <v>#REF!</v>
      </c>
      <c r="F144" s="18" t="e">
        <f>'Maui Co.'!F26*Factors!#REF!</f>
        <v>#REF!</v>
      </c>
      <c r="G144" s="18" t="e">
        <f>'Maui Co.'!G26*Factors!#REF!</f>
        <v>#REF!</v>
      </c>
      <c r="H144" s="18" t="e">
        <f>'Maui Co.'!H26*Factors!#REF!</f>
        <v>#REF!</v>
      </c>
      <c r="I144" s="18" t="e">
        <f>'Maui Co.'!I26*Factors!#REF!</f>
        <v>#REF!</v>
      </c>
      <c r="J144" s="18" t="e">
        <f>'Maui Co.'!J26*Factors!#REF!</f>
        <v>#REF!</v>
      </c>
      <c r="K144" s="18" t="e">
        <f>'Maui Co.'!K26*Factors!#REF!</f>
        <v>#REF!</v>
      </c>
      <c r="L144" s="18" t="e">
        <f>'Maui Co.'!L26*Factors!#REF!</f>
        <v>#REF!</v>
      </c>
      <c r="M144" s="18" t="e">
        <f>'Maui Co.'!M26*Factors!#REF!</f>
        <v>#REF!</v>
      </c>
      <c r="N144" s="18" t="e">
        <f>'Maui Co.'!N26*Factors!#REF!</f>
        <v>#REF!</v>
      </c>
      <c r="O144" s="18" t="e">
        <f>'Maui Co.'!O26*Factors!#REF!</f>
        <v>#REF!</v>
      </c>
      <c r="P144" s="18" t="e">
        <f>'Maui Co.'!P26*Factors!#REF!</f>
        <v>#REF!</v>
      </c>
      <c r="Q144" s="18" t="e">
        <f>'Maui Co.'!Q26*Factors!#REF!</f>
        <v>#REF!</v>
      </c>
      <c r="R144" s="18" t="e">
        <f>'Maui Co.'!R26*Factors!#REF!</f>
        <v>#REF!</v>
      </c>
      <c r="S144" s="18" t="e">
        <f>'Maui Co.'!S26*Factors!#REF!</f>
        <v>#REF!</v>
      </c>
      <c r="T144" s="18" t="e">
        <f>'Maui Co.'!T26*Factors!#REF!</f>
        <v>#REF!</v>
      </c>
      <c r="U144" s="18" t="e">
        <f>'Maui Co.'!U26*Factors!#REF!</f>
        <v>#REF!</v>
      </c>
      <c r="V144" s="18" t="e">
        <f>'Maui Co.'!V26*Factors!#REF!</f>
        <v>#REF!</v>
      </c>
      <c r="W144" s="18" t="e">
        <f>'Maui Co.'!W26*Factors!#REF!</f>
        <v>#REF!</v>
      </c>
      <c r="X144" s="18" t="e">
        <f>'Maui Co.'!X26*Factors!#REF!</f>
        <v>#REF!</v>
      </c>
      <c r="Y144" s="18" t="e">
        <f>'Maui Co.'!Y26*Factors!#REF!</f>
        <v>#REF!</v>
      </c>
      <c r="Z144" s="18" t="e">
        <f>'Maui Co.'!Z26*Factors!#REF!</f>
        <v>#REF!</v>
      </c>
      <c r="AA144" s="18" t="e">
        <f>'Maui Co.'!AA26*Factors!#REF!</f>
        <v>#REF!</v>
      </c>
      <c r="AB144" s="18" t="e">
        <f>'Maui Co.'!AB26*Factors!#REF!</f>
        <v>#REF!</v>
      </c>
      <c r="AC144" s="18" t="e">
        <f>'Maui Co.'!AC26*Factors!#REF!</f>
        <v>#REF!</v>
      </c>
      <c r="AD144" s="18" t="e">
        <f>'Maui Co.'!AD26*Factors!#REF!</f>
        <v>#REF!</v>
      </c>
      <c r="AE144" s="18" t="e">
        <f>'Maui Co.'!AE26*Factors!#REF!</f>
        <v>#REF!</v>
      </c>
      <c r="AF144" s="18" t="e">
        <f>'Maui Co.'!AF26*Factors!#REF!</f>
        <v>#REF!</v>
      </c>
    </row>
    <row r="145" spans="1:32" hidden="1" x14ac:dyDescent="0.25">
      <c r="A145" s="5" t="s">
        <v>184</v>
      </c>
      <c r="B145" s="18" t="e">
        <f>'Maui Co.'!B27*Factors!#REF!</f>
        <v>#REF!</v>
      </c>
      <c r="C145" s="18" t="e">
        <f>'Maui Co.'!C27*Factors!#REF!</f>
        <v>#REF!</v>
      </c>
      <c r="D145" s="18" t="e">
        <f>'Maui Co.'!D27*Factors!#REF!</f>
        <v>#REF!</v>
      </c>
      <c r="E145" s="18" t="e">
        <f>'Maui Co.'!E27*Factors!#REF!</f>
        <v>#REF!</v>
      </c>
      <c r="F145" s="18" t="e">
        <f>'Maui Co.'!F27*Factors!#REF!</f>
        <v>#REF!</v>
      </c>
      <c r="G145" s="18" t="e">
        <f>'Maui Co.'!G27*Factors!#REF!</f>
        <v>#REF!</v>
      </c>
      <c r="H145" s="18" t="e">
        <f>'Maui Co.'!H27*Factors!#REF!</f>
        <v>#REF!</v>
      </c>
      <c r="I145" s="18" t="e">
        <f>'Maui Co.'!I27*Factors!#REF!</f>
        <v>#REF!</v>
      </c>
      <c r="J145" s="18" t="e">
        <f>'Maui Co.'!J27*Factors!#REF!</f>
        <v>#REF!</v>
      </c>
      <c r="K145" s="18" t="e">
        <f>'Maui Co.'!K27*Factors!#REF!</f>
        <v>#REF!</v>
      </c>
      <c r="L145" s="18" t="e">
        <f>'Maui Co.'!L27*Factors!#REF!</f>
        <v>#REF!</v>
      </c>
      <c r="M145" s="18" t="e">
        <f>'Maui Co.'!M27*Factors!#REF!</f>
        <v>#REF!</v>
      </c>
      <c r="N145" s="18" t="e">
        <f>'Maui Co.'!N27*Factors!#REF!</f>
        <v>#REF!</v>
      </c>
      <c r="O145" s="18" t="e">
        <f>'Maui Co.'!O27*Factors!#REF!</f>
        <v>#REF!</v>
      </c>
      <c r="P145" s="18" t="e">
        <f>'Maui Co.'!P27*Factors!#REF!</f>
        <v>#REF!</v>
      </c>
      <c r="Q145" s="18" t="e">
        <f>'Maui Co.'!Q27*Factors!#REF!</f>
        <v>#REF!</v>
      </c>
      <c r="R145" s="18" t="e">
        <f>'Maui Co.'!R27*Factors!#REF!</f>
        <v>#REF!</v>
      </c>
      <c r="S145" s="18" t="e">
        <f>'Maui Co.'!S27*Factors!#REF!</f>
        <v>#REF!</v>
      </c>
      <c r="T145" s="18" t="e">
        <f>'Maui Co.'!T27*Factors!#REF!</f>
        <v>#REF!</v>
      </c>
      <c r="U145" s="18" t="e">
        <f>'Maui Co.'!U27*Factors!#REF!</f>
        <v>#REF!</v>
      </c>
      <c r="V145" s="18" t="e">
        <f>'Maui Co.'!V27*Factors!#REF!</f>
        <v>#REF!</v>
      </c>
      <c r="W145" s="18" t="e">
        <f>'Maui Co.'!W27*Factors!#REF!</f>
        <v>#REF!</v>
      </c>
      <c r="X145" s="18" t="e">
        <f>'Maui Co.'!X27*Factors!#REF!</f>
        <v>#REF!</v>
      </c>
      <c r="Y145" s="18" t="e">
        <f>'Maui Co.'!Y27*Factors!#REF!</f>
        <v>#REF!</v>
      </c>
      <c r="Z145" s="18" t="e">
        <f>'Maui Co.'!Z27*Factors!#REF!</f>
        <v>#REF!</v>
      </c>
      <c r="AA145" s="18" t="e">
        <f>'Maui Co.'!AA27*Factors!#REF!</f>
        <v>#REF!</v>
      </c>
      <c r="AB145" s="18" t="e">
        <f>'Maui Co.'!AB27*Factors!#REF!</f>
        <v>#REF!</v>
      </c>
      <c r="AC145" s="18" t="e">
        <f>'Maui Co.'!AC27*Factors!#REF!</f>
        <v>#REF!</v>
      </c>
      <c r="AD145" s="18" t="e">
        <f>'Maui Co.'!AD27*Factors!#REF!</f>
        <v>#REF!</v>
      </c>
      <c r="AE145" s="18" t="e">
        <f>'Maui Co.'!AE27*Factors!#REF!</f>
        <v>#REF!</v>
      </c>
      <c r="AF145" s="18" t="e">
        <f>'Maui Co.'!AF27*Factors!#REF!</f>
        <v>#REF!</v>
      </c>
    </row>
    <row r="146" spans="1:32" hidden="1" x14ac:dyDescent="0.25">
      <c r="A146" s="5" t="s">
        <v>185</v>
      </c>
      <c r="B146" s="18" t="e">
        <f>'Maui Co.'!B28*Factors!#REF!</f>
        <v>#REF!</v>
      </c>
      <c r="C146" s="18" t="e">
        <f>'Maui Co.'!C28*Factors!#REF!</f>
        <v>#REF!</v>
      </c>
      <c r="D146" s="18" t="e">
        <f>'Maui Co.'!D28*Factors!#REF!</f>
        <v>#REF!</v>
      </c>
      <c r="E146" s="18" t="e">
        <f>'Maui Co.'!E28*Factors!#REF!</f>
        <v>#REF!</v>
      </c>
      <c r="F146" s="18" t="e">
        <f>'Maui Co.'!F28*Factors!#REF!</f>
        <v>#REF!</v>
      </c>
      <c r="G146" s="18" t="e">
        <f>'Maui Co.'!G28*Factors!#REF!</f>
        <v>#REF!</v>
      </c>
      <c r="H146" s="18" t="e">
        <f>'Maui Co.'!H28*Factors!#REF!</f>
        <v>#REF!</v>
      </c>
      <c r="I146" s="18" t="e">
        <f>'Maui Co.'!I28*Factors!#REF!</f>
        <v>#REF!</v>
      </c>
      <c r="J146" s="18" t="e">
        <f>'Maui Co.'!J28*Factors!#REF!</f>
        <v>#REF!</v>
      </c>
      <c r="K146" s="18" t="e">
        <f>'Maui Co.'!K28*Factors!#REF!</f>
        <v>#REF!</v>
      </c>
      <c r="L146" s="18" t="e">
        <f>'Maui Co.'!L28*Factors!#REF!</f>
        <v>#REF!</v>
      </c>
      <c r="M146" s="18" t="e">
        <f>'Maui Co.'!M28*Factors!#REF!</f>
        <v>#REF!</v>
      </c>
      <c r="N146" s="18" t="e">
        <f>'Maui Co.'!N28*Factors!#REF!</f>
        <v>#REF!</v>
      </c>
      <c r="O146" s="18" t="e">
        <f>'Maui Co.'!O28*Factors!#REF!</f>
        <v>#REF!</v>
      </c>
      <c r="P146" s="18" t="e">
        <f>'Maui Co.'!P28*Factors!#REF!</f>
        <v>#REF!</v>
      </c>
      <c r="Q146" s="18" t="e">
        <f>'Maui Co.'!Q28*Factors!#REF!</f>
        <v>#REF!</v>
      </c>
      <c r="R146" s="18" t="e">
        <f>'Maui Co.'!R28*Factors!#REF!</f>
        <v>#REF!</v>
      </c>
      <c r="S146" s="18" t="e">
        <f>'Maui Co.'!S28*Factors!#REF!</f>
        <v>#REF!</v>
      </c>
      <c r="T146" s="18" t="e">
        <f>'Maui Co.'!T28*Factors!#REF!</f>
        <v>#REF!</v>
      </c>
      <c r="U146" s="18" t="e">
        <f>'Maui Co.'!U28*Factors!#REF!</f>
        <v>#REF!</v>
      </c>
      <c r="V146" s="18" t="e">
        <f>'Maui Co.'!V28*Factors!#REF!</f>
        <v>#REF!</v>
      </c>
      <c r="W146" s="18" t="e">
        <f>'Maui Co.'!W28*Factors!#REF!</f>
        <v>#REF!</v>
      </c>
      <c r="X146" s="18" t="e">
        <f>'Maui Co.'!X28*Factors!#REF!</f>
        <v>#REF!</v>
      </c>
      <c r="Y146" s="18" t="e">
        <f>'Maui Co.'!Y28*Factors!#REF!</f>
        <v>#REF!</v>
      </c>
      <c r="Z146" s="18" t="e">
        <f>'Maui Co.'!Z28*Factors!#REF!</f>
        <v>#REF!</v>
      </c>
      <c r="AA146" s="18" t="e">
        <f>'Maui Co.'!AA28*Factors!#REF!</f>
        <v>#REF!</v>
      </c>
      <c r="AB146" s="18" t="e">
        <f>'Maui Co.'!AB28*Factors!#REF!</f>
        <v>#REF!</v>
      </c>
      <c r="AC146" s="18" t="e">
        <f>'Maui Co.'!AC28*Factors!#REF!</f>
        <v>#REF!</v>
      </c>
      <c r="AD146" s="18" t="e">
        <f>'Maui Co.'!AD28*Factors!#REF!</f>
        <v>#REF!</v>
      </c>
      <c r="AE146" s="18" t="e">
        <f>'Maui Co.'!AE28*Factors!#REF!</f>
        <v>#REF!</v>
      </c>
      <c r="AF146" s="18" t="e">
        <f>'Maui Co.'!AF28*Factors!#REF!</f>
        <v>#REF!</v>
      </c>
    </row>
    <row r="147" spans="1:32" hidden="1" x14ac:dyDescent="0.25">
      <c r="A147" s="5" t="s">
        <v>186</v>
      </c>
      <c r="B147" s="18" t="e">
        <f>'Maui Co.'!B29*Factors!#REF!</f>
        <v>#REF!</v>
      </c>
      <c r="C147" s="18" t="e">
        <f>'Maui Co.'!C29*Factors!#REF!</f>
        <v>#REF!</v>
      </c>
      <c r="D147" s="18" t="e">
        <f>'Maui Co.'!D29*Factors!#REF!</f>
        <v>#REF!</v>
      </c>
      <c r="E147" s="18" t="e">
        <f>'Maui Co.'!E29*Factors!#REF!</f>
        <v>#REF!</v>
      </c>
      <c r="F147" s="18" t="e">
        <f>'Maui Co.'!F29*Factors!#REF!</f>
        <v>#REF!</v>
      </c>
      <c r="G147" s="18" t="e">
        <f>'Maui Co.'!G29*Factors!#REF!</f>
        <v>#REF!</v>
      </c>
      <c r="H147" s="18" t="e">
        <f>'Maui Co.'!H29*Factors!#REF!</f>
        <v>#REF!</v>
      </c>
      <c r="I147" s="18" t="e">
        <f>'Maui Co.'!I29*Factors!#REF!</f>
        <v>#REF!</v>
      </c>
      <c r="J147" s="18" t="e">
        <f>'Maui Co.'!J29*Factors!#REF!</f>
        <v>#REF!</v>
      </c>
      <c r="K147" s="18" t="e">
        <f>'Maui Co.'!K29*Factors!#REF!</f>
        <v>#REF!</v>
      </c>
      <c r="L147" s="18" t="e">
        <f>'Maui Co.'!L29*Factors!#REF!</f>
        <v>#REF!</v>
      </c>
      <c r="M147" s="18" t="e">
        <f>'Maui Co.'!M29*Factors!#REF!</f>
        <v>#REF!</v>
      </c>
      <c r="N147" s="18" t="e">
        <f>'Maui Co.'!N29*Factors!#REF!</f>
        <v>#REF!</v>
      </c>
      <c r="O147" s="18" t="e">
        <f>'Maui Co.'!O29*Factors!#REF!</f>
        <v>#REF!</v>
      </c>
      <c r="P147" s="18" t="e">
        <f>'Maui Co.'!P29*Factors!#REF!</f>
        <v>#REF!</v>
      </c>
      <c r="Q147" s="18" t="e">
        <f>'Maui Co.'!Q29*Factors!#REF!</f>
        <v>#REF!</v>
      </c>
      <c r="R147" s="18" t="e">
        <f>'Maui Co.'!R29*Factors!#REF!</f>
        <v>#REF!</v>
      </c>
      <c r="S147" s="18" t="e">
        <f>'Maui Co.'!S29*Factors!#REF!</f>
        <v>#REF!</v>
      </c>
      <c r="T147" s="18" t="e">
        <f>'Maui Co.'!T29*Factors!#REF!</f>
        <v>#REF!</v>
      </c>
      <c r="U147" s="18" t="e">
        <f>'Maui Co.'!U29*Factors!#REF!</f>
        <v>#REF!</v>
      </c>
      <c r="V147" s="18" t="e">
        <f>'Maui Co.'!V29*Factors!#REF!</f>
        <v>#REF!</v>
      </c>
      <c r="W147" s="18" t="e">
        <f>'Maui Co.'!W29*Factors!#REF!</f>
        <v>#REF!</v>
      </c>
      <c r="X147" s="18" t="e">
        <f>'Maui Co.'!X29*Factors!#REF!</f>
        <v>#REF!</v>
      </c>
      <c r="Y147" s="18" t="e">
        <f>'Maui Co.'!Y29*Factors!#REF!</f>
        <v>#REF!</v>
      </c>
      <c r="Z147" s="18" t="e">
        <f>'Maui Co.'!Z29*Factors!#REF!</f>
        <v>#REF!</v>
      </c>
      <c r="AA147" s="18" t="e">
        <f>'Maui Co.'!AA29*Factors!#REF!</f>
        <v>#REF!</v>
      </c>
      <c r="AB147" s="18" t="e">
        <f>'Maui Co.'!AB29*Factors!#REF!</f>
        <v>#REF!</v>
      </c>
      <c r="AC147" s="18" t="e">
        <f>'Maui Co.'!AC29*Factors!#REF!</f>
        <v>#REF!</v>
      </c>
      <c r="AD147" s="18" t="e">
        <f>'Maui Co.'!AD29*Factors!#REF!</f>
        <v>#REF!</v>
      </c>
      <c r="AE147" s="18" t="e">
        <f>'Maui Co.'!AE29*Factors!#REF!</f>
        <v>#REF!</v>
      </c>
      <c r="AF147" s="18" t="e">
        <f>'Maui Co.'!AF29*Factors!#REF!</f>
        <v>#REF!</v>
      </c>
    </row>
    <row r="148" spans="1:32" hidden="1" x14ac:dyDescent="0.25">
      <c r="A148" s="7"/>
      <c r="B148" s="18"/>
      <c r="C148" s="18"/>
      <c r="D148" s="1"/>
      <c r="E148" s="18"/>
      <c r="F148" s="18"/>
      <c r="G148" s="39"/>
      <c r="H148" s="1"/>
      <c r="I148" s="1"/>
      <c r="J148" s="1"/>
      <c r="K148" s="1"/>
      <c r="L148" s="1"/>
      <c r="M148" s="1"/>
      <c r="N148" s="1"/>
      <c r="O148" s="1"/>
      <c r="P148" s="1"/>
      <c r="Q148" s="1"/>
      <c r="R148" s="1"/>
      <c r="S148" s="18"/>
      <c r="T148" s="18"/>
      <c r="U148" s="18"/>
      <c r="V148" s="18"/>
      <c r="W148" s="18"/>
      <c r="X148" s="18"/>
      <c r="Y148" s="18"/>
      <c r="Z148" s="18"/>
      <c r="AA148" s="18"/>
      <c r="AB148" s="18"/>
      <c r="AC148" s="18"/>
      <c r="AD148" s="18"/>
      <c r="AE148" s="18"/>
      <c r="AF148" s="1"/>
    </row>
    <row r="149" spans="1:32" hidden="1" x14ac:dyDescent="0.25">
      <c r="A149" s="7"/>
      <c r="B149" s="1"/>
      <c r="C149" s="1"/>
      <c r="D149" s="1"/>
      <c r="E149" s="1"/>
      <c r="F149" s="1"/>
      <c r="G149" s="39"/>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row>
    <row r="150" spans="1:32" hidden="1" x14ac:dyDescent="0.25">
      <c r="A150" s="7"/>
      <c r="B150" s="1"/>
      <c r="C150" s="1"/>
      <c r="D150" s="1"/>
      <c r="E150" s="1"/>
      <c r="F150" s="1"/>
      <c r="G150" s="39"/>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row>
    <row r="151" spans="1:32" hidden="1" x14ac:dyDescent="0.25">
      <c r="A151" s="7"/>
      <c r="B151" s="1328" t="s">
        <v>733</v>
      </c>
      <c r="C151" s="1328"/>
      <c r="D151" s="1328"/>
      <c r="E151" s="1328"/>
      <c r="F151" s="1328"/>
      <c r="G151" s="1328"/>
      <c r="H151" s="1328"/>
      <c r="I151" s="1328"/>
      <c r="J151" s="1328"/>
      <c r="K151" s="1328"/>
      <c r="L151" s="1328"/>
      <c r="M151" s="1328"/>
      <c r="N151" s="1328"/>
      <c r="O151" s="1328"/>
      <c r="P151" s="1328"/>
      <c r="Q151" s="1328"/>
      <c r="R151" s="1328"/>
      <c r="S151" s="1328"/>
      <c r="T151" s="734"/>
      <c r="U151" s="734"/>
      <c r="V151" s="734"/>
      <c r="W151" s="734"/>
      <c r="X151" s="734"/>
      <c r="Y151" s="734"/>
      <c r="Z151" s="734"/>
      <c r="AA151" s="734"/>
      <c r="AB151" s="734"/>
      <c r="AC151" s="734"/>
      <c r="AD151" s="734"/>
      <c r="AE151" s="734"/>
      <c r="AF151" s="1"/>
    </row>
    <row r="152" spans="1:32" hidden="1" x14ac:dyDescent="0.25">
      <c r="A152" s="5" t="s">
        <v>254</v>
      </c>
      <c r="B152" s="18" t="e">
        <f>'Maui Co.'!B34*Sugar_perc_Lanai</f>
        <v>#NAME?</v>
      </c>
      <c r="C152" s="18" t="e">
        <f>'Maui Co.'!C34*Sugar_perc_Lanai</f>
        <v>#NAME?</v>
      </c>
      <c r="D152" s="18" t="e">
        <f>'Maui Co.'!D34*Sugar_perc_Lanai</f>
        <v>#NAME?</v>
      </c>
      <c r="E152" s="18" t="e">
        <f>'Maui Co.'!E34*Sugar_perc_Lanai</f>
        <v>#NAME?</v>
      </c>
      <c r="F152" s="18" t="e">
        <f>'Maui Co.'!F34*Sugar_perc_Lanai</f>
        <v>#NAME?</v>
      </c>
      <c r="G152" s="18" t="e">
        <f>'Maui Co.'!G34*Sugar_perc_Lanai</f>
        <v>#NAME?</v>
      </c>
      <c r="H152" s="18" t="e">
        <f>'Maui Co.'!H34*Sugar_perc_Lanai</f>
        <v>#NAME?</v>
      </c>
      <c r="I152" s="18" t="e">
        <f>'Maui Co.'!I34*Sugar_perc_Lanai</f>
        <v>#NAME?</v>
      </c>
      <c r="J152" s="18" t="e">
        <f>'Maui Co.'!J34*Sugar_perc_Lanai</f>
        <v>#NAME?</v>
      </c>
      <c r="K152" s="18" t="e">
        <f>'Maui Co.'!K34*Sugar_perc_Lanai</f>
        <v>#NAME?</v>
      </c>
      <c r="L152" s="18" t="e">
        <f>'Maui Co.'!L34*Sugar_perc_Lanai</f>
        <v>#NAME?</v>
      </c>
      <c r="M152" s="18" t="e">
        <f>'Maui Co.'!M34*Sugar_perc_Lanai</f>
        <v>#NAME?</v>
      </c>
      <c r="N152" s="18" t="e">
        <f>'Maui Co.'!N34*Sugar_perc_Lanai</f>
        <v>#NAME?</v>
      </c>
      <c r="O152" s="18" t="e">
        <f>'Maui Co.'!O34*Sugar_perc_Lanai</f>
        <v>#NAME?</v>
      </c>
      <c r="P152" s="18" t="e">
        <f>'Maui Co.'!P34*Sugar_perc_Lanai</f>
        <v>#NAME?</v>
      </c>
      <c r="Q152" s="18" t="e">
        <f>'Maui Co.'!Q34*Sugar_perc_Lanai</f>
        <v>#NAME?</v>
      </c>
      <c r="R152" s="18" t="e">
        <f>'Maui Co.'!R34*Sugar_perc_Lanai</f>
        <v>#NAME?</v>
      </c>
      <c r="S152" s="18" t="e">
        <f>'Maui Co.'!S34*Sugar_perc_Lanai</f>
        <v>#NAME?</v>
      </c>
      <c r="T152" s="18" t="e">
        <f>'Maui Co.'!T34*Sugar_perc_Lanai</f>
        <v>#NAME?</v>
      </c>
      <c r="U152" s="18" t="e">
        <f>'Maui Co.'!U34*Sugar_perc_Lanai</f>
        <v>#NAME?</v>
      </c>
      <c r="V152" s="18" t="e">
        <f>'Maui Co.'!V34*Sugar_perc_Lanai</f>
        <v>#NAME?</v>
      </c>
      <c r="W152" s="18" t="e">
        <f>'Maui Co.'!W34*Sugar_perc_Lanai</f>
        <v>#NAME?</v>
      </c>
      <c r="X152" s="18" t="e">
        <f>'Maui Co.'!X34*Sugar_perc_Lanai</f>
        <v>#NAME?</v>
      </c>
      <c r="Y152" s="18" t="e">
        <f>'Maui Co.'!Y34*Sugar_perc_Lanai</f>
        <v>#NAME?</v>
      </c>
      <c r="Z152" s="18" t="e">
        <f>'Maui Co.'!Z34*Sugar_perc_Lanai</f>
        <v>#NAME?</v>
      </c>
      <c r="AA152" s="18" t="e">
        <f>'Maui Co.'!AA34*Sugar_perc_Lanai</f>
        <v>#NAME?</v>
      </c>
      <c r="AB152" s="18" t="e">
        <f>'Maui Co.'!AB34*Sugar_perc_Lanai</f>
        <v>#NAME?</v>
      </c>
      <c r="AC152" s="18" t="e">
        <f>'Maui Co.'!AC34*Sugar_perc_Lanai</f>
        <v>#NAME?</v>
      </c>
      <c r="AD152" s="18" t="e">
        <f>'Maui Co.'!AD34*Sugar_perc_Lanai</f>
        <v>#NAME?</v>
      </c>
      <c r="AE152" s="18" t="e">
        <f>'Maui Co.'!AE34*Sugar_perc_Lanai</f>
        <v>#NAME?</v>
      </c>
      <c r="AF152" s="18" t="e">
        <f>'Maui Co.'!AF34*Sugar_perc_Lanai</f>
        <v>#NAME?</v>
      </c>
    </row>
    <row r="153" spans="1:32" hidden="1" x14ac:dyDescent="0.25">
      <c r="A153" s="5" t="s">
        <v>255</v>
      </c>
      <c r="B153" s="18" t="e">
        <f>'Maui Co.'!B35*Pinap_perc_Lanai90to92</f>
        <v>#NAME?</v>
      </c>
      <c r="C153" s="18" t="e">
        <f>'Maui Co.'!C35*Pinap_perc_Lanai90to92</f>
        <v>#NAME?</v>
      </c>
      <c r="D153" s="18" t="e">
        <f>'Maui Co.'!D35*Pinap_perc_Lanai90to92</f>
        <v>#NAME?</v>
      </c>
      <c r="E153" s="18" t="e">
        <f>'Maui Co.'!E35*Pinap_perc_Lanai92later</f>
        <v>#NAME?</v>
      </c>
      <c r="F153" s="18" t="e">
        <f>'Maui Co.'!F35*Pinap_perc_Lanai92later</f>
        <v>#NAME?</v>
      </c>
      <c r="G153" s="18" t="e">
        <f>'Maui Co.'!G35*Pinap_perc_Lanai92later</f>
        <v>#NAME?</v>
      </c>
      <c r="H153" s="18" t="e">
        <f>'Maui Co.'!H35*Pinap_perc_Lanai92later</f>
        <v>#NAME?</v>
      </c>
      <c r="I153" s="18" t="e">
        <f>'Maui Co.'!I35*Pinap_perc_Lanai92later</f>
        <v>#NAME?</v>
      </c>
      <c r="J153" s="18" t="e">
        <f>'Maui Co.'!J35*Pinap_perc_Lanai92later</f>
        <v>#NAME?</v>
      </c>
      <c r="K153" s="18" t="e">
        <f>'Maui Co.'!K35*Pinap_perc_Lanai92later</f>
        <v>#NAME?</v>
      </c>
      <c r="L153" s="18" t="e">
        <f>'Maui Co.'!L35*Pinap_perc_Lanai92later</f>
        <v>#NAME?</v>
      </c>
      <c r="M153" s="18" t="e">
        <f>'Maui Co.'!M35*Pinap_perc_Lanai92later</f>
        <v>#NAME?</v>
      </c>
      <c r="N153" s="18" t="e">
        <f>'Maui Co.'!N35*Pinap_perc_Lanai92later</f>
        <v>#NAME?</v>
      </c>
      <c r="O153" s="18" t="e">
        <f>'Maui Co.'!O35*Pinap_perc_Lanai92later</f>
        <v>#NAME?</v>
      </c>
      <c r="P153" s="18" t="e">
        <f>'Maui Co.'!P35*Pinap_perc_Lanai92later</f>
        <v>#NAME?</v>
      </c>
      <c r="Q153" s="18" t="e">
        <f>'Maui Co.'!Q35*Pinap_perc_Lanai92later</f>
        <v>#NAME?</v>
      </c>
      <c r="R153" s="18" t="e">
        <f>'Maui Co.'!R35*Pinap_perc_Lanai92later</f>
        <v>#NAME?</v>
      </c>
      <c r="S153" s="18" t="e">
        <f>'Maui Co.'!S35*Pinap_perc_Lanai92later</f>
        <v>#NAME?</v>
      </c>
      <c r="T153" s="18" t="e">
        <f>'Maui Co.'!T35*Pinap_perc_Lanai92later</f>
        <v>#NAME?</v>
      </c>
      <c r="U153" s="18" t="e">
        <f>'Maui Co.'!U35*Pinap_perc_Lanai92later</f>
        <v>#NAME?</v>
      </c>
      <c r="V153" s="18" t="e">
        <f>'Maui Co.'!V35*Pinap_perc_Lanai92later</f>
        <v>#NAME?</v>
      </c>
      <c r="W153" s="18" t="e">
        <f>'Maui Co.'!W35*Pinap_perc_Lanai92later</f>
        <v>#NAME?</v>
      </c>
      <c r="X153" s="18" t="e">
        <f>'Maui Co.'!X35*Pinap_perc_Lanai92later</f>
        <v>#NAME?</v>
      </c>
      <c r="Y153" s="18" t="e">
        <f>'Maui Co.'!Y35*Pinap_perc_Lanai92later</f>
        <v>#NAME?</v>
      </c>
      <c r="Z153" s="18" t="e">
        <f>'Maui Co.'!Z35*Pinap_perc_Lanai92later</f>
        <v>#NAME?</v>
      </c>
      <c r="AA153" s="18" t="e">
        <f>'Maui Co.'!AA35*Pinap_perc_Lanai92later</f>
        <v>#NAME?</v>
      </c>
      <c r="AB153" s="18" t="e">
        <f>'Maui Co.'!AB35*Pinap_perc_Lanai92later</f>
        <v>#NAME?</v>
      </c>
      <c r="AC153" s="18" t="e">
        <f>'Maui Co.'!AC35*Pinap_perc_Lanai92later</f>
        <v>#NAME?</v>
      </c>
      <c r="AD153" s="18" t="e">
        <f>'Maui Co.'!AD35*Pinap_perc_Lanai92later</f>
        <v>#NAME?</v>
      </c>
      <c r="AE153" s="18" t="e">
        <f>'Maui Co.'!AE35*Pinap_perc_Lanai92later</f>
        <v>#NAME?</v>
      </c>
      <c r="AF153" s="18" t="e">
        <f>'Maui Co.'!AF35*Pinap_perc_Lanai92later</f>
        <v>#NAME?</v>
      </c>
    </row>
    <row r="154" spans="1:32" hidden="1" x14ac:dyDescent="0.25">
      <c r="A154" s="5" t="s">
        <v>256</v>
      </c>
      <c r="B154" s="18" t="e">
        <f>'Maui Co.'!B36*Factors!#REF!</f>
        <v>#REF!</v>
      </c>
      <c r="C154" s="18" t="e">
        <f>'Maui Co.'!C36*Factors!#REF!</f>
        <v>#REF!</v>
      </c>
      <c r="D154" s="18" t="e">
        <f>'Maui Co.'!D36*Factors!#REF!</f>
        <v>#REF!</v>
      </c>
      <c r="E154" s="18" t="e">
        <f>'Maui Co.'!E36*Factors!#REF!</f>
        <v>#REF!</v>
      </c>
      <c r="F154" s="18" t="e">
        <f>'Maui Co.'!F36*Factors!#REF!</f>
        <v>#REF!</v>
      </c>
      <c r="G154" s="18" t="e">
        <f>'Maui Co.'!G36*Factors!#REF!</f>
        <v>#REF!</v>
      </c>
      <c r="H154" s="18" t="e">
        <f>'Maui Co.'!H36*Factors!#REF!</f>
        <v>#REF!</v>
      </c>
      <c r="I154" s="18" t="e">
        <f>'Maui Co.'!I36*Factors!#REF!</f>
        <v>#REF!</v>
      </c>
      <c r="J154" s="18" t="e">
        <f>'Maui Co.'!J36*Factors!#REF!</f>
        <v>#REF!</v>
      </c>
      <c r="K154" s="18" t="e">
        <f>'Maui Co.'!K36*Factors!#REF!</f>
        <v>#REF!</v>
      </c>
      <c r="L154" s="18" t="e">
        <f>'Maui Co.'!L36*Factors!#REF!</f>
        <v>#REF!</v>
      </c>
      <c r="M154" s="18" t="e">
        <f>'Maui Co.'!M36*Factors!#REF!</f>
        <v>#REF!</v>
      </c>
      <c r="N154" s="18" t="e">
        <f>'Maui Co.'!N36*Factors!#REF!</f>
        <v>#REF!</v>
      </c>
      <c r="O154" s="18" t="e">
        <f>'Maui Co.'!O36*Factors!#REF!</f>
        <v>#REF!</v>
      </c>
      <c r="P154" s="18" t="e">
        <f>'Maui Co.'!P36*Factors!#REF!</f>
        <v>#REF!</v>
      </c>
      <c r="Q154" s="18" t="e">
        <f>'Maui Co.'!Q36*Factors!#REF!</f>
        <v>#REF!</v>
      </c>
      <c r="R154" s="18" t="e">
        <f>'Maui Co.'!R36*Factors!#REF!</f>
        <v>#REF!</v>
      </c>
      <c r="S154" s="18" t="e">
        <f>'Maui Co.'!S36*Factors!#REF!</f>
        <v>#REF!</v>
      </c>
      <c r="T154" s="18" t="e">
        <f>'Maui Co.'!T36*Factors!#REF!</f>
        <v>#REF!</v>
      </c>
      <c r="U154" s="18" t="e">
        <f>'Maui Co.'!U36*Factors!#REF!</f>
        <v>#REF!</v>
      </c>
      <c r="V154" s="18" t="e">
        <f>'Maui Co.'!V36*Factors!#REF!</f>
        <v>#REF!</v>
      </c>
      <c r="W154" s="18" t="e">
        <f>'Maui Co.'!W36*Factors!#REF!</f>
        <v>#REF!</v>
      </c>
      <c r="X154" s="18" t="e">
        <f>'Maui Co.'!X36*Factors!#REF!</f>
        <v>#REF!</v>
      </c>
      <c r="Y154" s="18" t="e">
        <f>'Maui Co.'!Y36*Factors!#REF!</f>
        <v>#REF!</v>
      </c>
      <c r="Z154" s="18" t="e">
        <f>'Maui Co.'!Z36*Factors!#REF!</f>
        <v>#REF!</v>
      </c>
      <c r="AA154" s="18" t="e">
        <f>'Maui Co.'!AA36*Factors!#REF!</f>
        <v>#REF!</v>
      </c>
      <c r="AB154" s="18" t="e">
        <f>'Maui Co.'!AB36*Factors!#REF!</f>
        <v>#REF!</v>
      </c>
      <c r="AC154" s="18" t="e">
        <f>'Maui Co.'!AC36*Factors!#REF!</f>
        <v>#REF!</v>
      </c>
      <c r="AD154" s="18" t="e">
        <f>'Maui Co.'!AD36*Factors!#REF!</f>
        <v>#REF!</v>
      </c>
      <c r="AE154" s="18" t="e">
        <f>'Maui Co.'!AE36*Factors!#REF!</f>
        <v>#REF!</v>
      </c>
      <c r="AF154" s="18" t="e">
        <f>'Maui Co.'!AF36*Factors!#REF!</f>
        <v>#REF!</v>
      </c>
    </row>
    <row r="155" spans="1:32" hidden="1" x14ac:dyDescent="0.25">
      <c r="A155" s="5" t="s">
        <v>257</v>
      </c>
      <c r="B155" s="18" t="e">
        <f>'Maui Co.'!B37*Factors!#REF!</f>
        <v>#REF!</v>
      </c>
      <c r="C155" s="18" t="e">
        <f>'Maui Co.'!C37*Factors!#REF!</f>
        <v>#REF!</v>
      </c>
      <c r="D155" s="18" t="e">
        <f>'Maui Co.'!D37*Factors!#REF!</f>
        <v>#REF!</v>
      </c>
      <c r="E155" s="18" t="e">
        <f>'Maui Co.'!E37*Factors!#REF!</f>
        <v>#REF!</v>
      </c>
      <c r="F155" s="18" t="e">
        <f>'Maui Co.'!F37*Factors!#REF!</f>
        <v>#REF!</v>
      </c>
      <c r="G155" s="18" t="e">
        <f>'Maui Co.'!G37*Factors!#REF!</f>
        <v>#REF!</v>
      </c>
      <c r="H155" s="18" t="e">
        <f>'Maui Co.'!H37*Factors!#REF!</f>
        <v>#REF!</v>
      </c>
      <c r="I155" s="18" t="e">
        <f>'Maui Co.'!I37*Factors!#REF!</f>
        <v>#REF!</v>
      </c>
      <c r="J155" s="18" t="e">
        <f>'Maui Co.'!J37*Factors!#REF!</f>
        <v>#REF!</v>
      </c>
      <c r="K155" s="18" t="e">
        <f>'Maui Co.'!K37*Factors!#REF!</f>
        <v>#REF!</v>
      </c>
      <c r="L155" s="18" t="e">
        <f>'Maui Co.'!L37*Factors!#REF!</f>
        <v>#REF!</v>
      </c>
      <c r="M155" s="18" t="e">
        <f>'Maui Co.'!M37*Factors!#REF!</f>
        <v>#REF!</v>
      </c>
      <c r="N155" s="18" t="e">
        <f>'Maui Co.'!N37*Factors!#REF!</f>
        <v>#REF!</v>
      </c>
      <c r="O155" s="18" t="e">
        <f>'Maui Co.'!O37*Factors!#REF!</f>
        <v>#REF!</v>
      </c>
      <c r="P155" s="18" t="e">
        <f>'Maui Co.'!P37*Factors!#REF!</f>
        <v>#REF!</v>
      </c>
      <c r="Q155" s="18" t="e">
        <f>'Maui Co.'!Q37*Factors!#REF!</f>
        <v>#REF!</v>
      </c>
      <c r="R155" s="18" t="e">
        <f>'Maui Co.'!R37*Factors!#REF!</f>
        <v>#REF!</v>
      </c>
      <c r="S155" s="18" t="e">
        <f>'Maui Co.'!S37*Factors!#REF!</f>
        <v>#REF!</v>
      </c>
      <c r="T155" s="18" t="e">
        <f>'Maui Co.'!T37*Factors!#REF!</f>
        <v>#REF!</v>
      </c>
      <c r="U155" s="18" t="e">
        <f>'Maui Co.'!U37*Factors!#REF!</f>
        <v>#REF!</v>
      </c>
      <c r="V155" s="18" t="e">
        <f>'Maui Co.'!V37*Factors!#REF!</f>
        <v>#REF!</v>
      </c>
      <c r="W155" s="18" t="e">
        <f>'Maui Co.'!W37*Factors!#REF!</f>
        <v>#REF!</v>
      </c>
      <c r="X155" s="18" t="e">
        <f>'Maui Co.'!X37*Factors!#REF!</f>
        <v>#REF!</v>
      </c>
      <c r="Y155" s="18" t="e">
        <f>'Maui Co.'!Y37*Factors!#REF!</f>
        <v>#REF!</v>
      </c>
      <c r="Z155" s="18" t="e">
        <f>'Maui Co.'!Z37*Factors!#REF!</f>
        <v>#REF!</v>
      </c>
      <c r="AA155" s="18" t="e">
        <f>'Maui Co.'!AA37*Factors!#REF!</f>
        <v>#REF!</v>
      </c>
      <c r="AB155" s="18" t="e">
        <f>'Maui Co.'!AB37*Factors!#REF!</f>
        <v>#REF!</v>
      </c>
      <c r="AC155" s="18" t="e">
        <f>'Maui Co.'!AC37*Factors!#REF!</f>
        <v>#REF!</v>
      </c>
      <c r="AD155" s="18" t="e">
        <f>'Maui Co.'!AD37*Factors!#REF!</f>
        <v>#REF!</v>
      </c>
      <c r="AE155" s="18" t="e">
        <f>'Maui Co.'!AE37*Factors!#REF!</f>
        <v>#REF!</v>
      </c>
      <c r="AF155" s="18" t="e">
        <f>'Maui Co.'!AF37*Factors!#REF!</f>
        <v>#REF!</v>
      </c>
    </row>
    <row r="156" spans="1:32" hidden="1" x14ac:dyDescent="0.25">
      <c r="A156" s="5" t="s">
        <v>258</v>
      </c>
      <c r="B156" s="18" t="e">
        <f>'Maui Co.'!B38*Factors!#REF!</f>
        <v>#REF!</v>
      </c>
      <c r="C156" s="18" t="e">
        <f>'Maui Co.'!C38*Factors!#REF!</f>
        <v>#REF!</v>
      </c>
      <c r="D156" s="18" t="e">
        <f>'Maui Co.'!D38*Factors!#REF!</f>
        <v>#REF!</v>
      </c>
      <c r="E156" s="18" t="e">
        <f>'Maui Co.'!E38*Factors!#REF!</f>
        <v>#REF!</v>
      </c>
      <c r="F156" s="18" t="e">
        <f>'Maui Co.'!F38*Factors!#REF!</f>
        <v>#REF!</v>
      </c>
      <c r="G156" s="18" t="e">
        <f>'Maui Co.'!G38*Factors!#REF!</f>
        <v>#REF!</v>
      </c>
      <c r="H156" s="18" t="e">
        <f>'Maui Co.'!H38*Factors!#REF!</f>
        <v>#REF!</v>
      </c>
      <c r="I156" s="18" t="e">
        <f>'Maui Co.'!I38*Factors!#REF!</f>
        <v>#REF!</v>
      </c>
      <c r="J156" s="18" t="e">
        <f>'Maui Co.'!J38*Factors!#REF!</f>
        <v>#REF!</v>
      </c>
      <c r="K156" s="18" t="e">
        <f>'Maui Co.'!K38*Factors!#REF!</f>
        <v>#REF!</v>
      </c>
      <c r="L156" s="18" t="e">
        <f>'Maui Co.'!L38*Factors!#REF!</f>
        <v>#REF!</v>
      </c>
      <c r="M156" s="18" t="e">
        <f>'Maui Co.'!M38*Factors!#REF!</f>
        <v>#REF!</v>
      </c>
      <c r="N156" s="18" t="e">
        <f>'Maui Co.'!N38*Factors!#REF!</f>
        <v>#REF!</v>
      </c>
      <c r="O156" s="18" t="e">
        <f>'Maui Co.'!O38*Factors!#REF!</f>
        <v>#REF!</v>
      </c>
      <c r="P156" s="18" t="e">
        <f>'Maui Co.'!P38*Factors!#REF!</f>
        <v>#REF!</v>
      </c>
      <c r="Q156" s="18" t="e">
        <f>'Maui Co.'!Q38*Factors!#REF!</f>
        <v>#REF!</v>
      </c>
      <c r="R156" s="18" t="e">
        <f>'Maui Co.'!R38*Factors!#REF!</f>
        <v>#REF!</v>
      </c>
      <c r="S156" s="18" t="e">
        <f>'Maui Co.'!S38*Factors!#REF!</f>
        <v>#REF!</v>
      </c>
      <c r="T156" s="18" t="e">
        <f>'Maui Co.'!T38*Factors!#REF!</f>
        <v>#REF!</v>
      </c>
      <c r="U156" s="18" t="e">
        <f>'Maui Co.'!U38*Factors!#REF!</f>
        <v>#REF!</v>
      </c>
      <c r="V156" s="18" t="e">
        <f>'Maui Co.'!V38*Factors!#REF!</f>
        <v>#REF!</v>
      </c>
      <c r="W156" s="18" t="e">
        <f>'Maui Co.'!W38*Factors!#REF!</f>
        <v>#REF!</v>
      </c>
      <c r="X156" s="18" t="e">
        <f>'Maui Co.'!X38*Factors!#REF!</f>
        <v>#REF!</v>
      </c>
      <c r="Y156" s="18" t="e">
        <f>'Maui Co.'!Y38*Factors!#REF!</f>
        <v>#REF!</v>
      </c>
      <c r="Z156" s="18" t="e">
        <f>'Maui Co.'!Z38*Factors!#REF!</f>
        <v>#REF!</v>
      </c>
      <c r="AA156" s="18" t="e">
        <f>'Maui Co.'!AA38*Factors!#REF!</f>
        <v>#REF!</v>
      </c>
      <c r="AB156" s="18" t="e">
        <f>'Maui Co.'!AB38*Factors!#REF!</f>
        <v>#REF!</v>
      </c>
      <c r="AC156" s="18" t="e">
        <f>'Maui Co.'!AC38*Factors!#REF!</f>
        <v>#REF!</v>
      </c>
      <c r="AD156" s="18" t="e">
        <f>'Maui Co.'!AD38*Factors!#REF!</f>
        <v>#REF!</v>
      </c>
      <c r="AE156" s="18" t="e">
        <f>'Maui Co.'!AE38*Factors!#REF!</f>
        <v>#REF!</v>
      </c>
      <c r="AF156" s="18" t="e">
        <f>'Maui Co.'!AF38*Factors!#REF!</f>
        <v>#REF!</v>
      </c>
    </row>
    <row r="157" spans="1:32" hidden="1" x14ac:dyDescent="0.25">
      <c r="A157" s="5" t="s">
        <v>26</v>
      </c>
      <c r="B157" s="18" t="e">
        <f>'Maui Co.'!B39*Factors!#REF!</f>
        <v>#REF!</v>
      </c>
      <c r="C157" s="18" t="e">
        <f>'Maui Co.'!C39*Factors!#REF!</f>
        <v>#REF!</v>
      </c>
      <c r="D157" s="18" t="e">
        <f>'Maui Co.'!D39*Factors!#REF!</f>
        <v>#REF!</v>
      </c>
      <c r="E157" s="18" t="e">
        <f>'Maui Co.'!E39*Factors!#REF!</f>
        <v>#REF!</v>
      </c>
      <c r="F157" s="18" t="e">
        <f>'Maui Co.'!F39*Factors!#REF!</f>
        <v>#REF!</v>
      </c>
      <c r="G157" s="18" t="e">
        <f>'Maui Co.'!G39*Factors!#REF!</f>
        <v>#REF!</v>
      </c>
      <c r="H157" s="18" t="e">
        <f>'Maui Co.'!H39*Factors!#REF!</f>
        <v>#REF!</v>
      </c>
      <c r="I157" s="18" t="e">
        <f>'Maui Co.'!I39*Factors!#REF!</f>
        <v>#REF!</v>
      </c>
      <c r="J157" s="18" t="e">
        <f>'Maui Co.'!J39*Factors!#REF!</f>
        <v>#REF!</v>
      </c>
      <c r="K157" s="18" t="e">
        <f>'Maui Co.'!K39*Factors!#REF!</f>
        <v>#REF!</v>
      </c>
      <c r="L157" s="18" t="e">
        <f>'Maui Co.'!L39*Factors!#REF!</f>
        <v>#REF!</v>
      </c>
      <c r="M157" s="18" t="e">
        <f>'Maui Co.'!M39*Factors!#REF!</f>
        <v>#REF!</v>
      </c>
      <c r="N157" s="18" t="e">
        <f>'Maui Co.'!N39*Factors!#REF!</f>
        <v>#REF!</v>
      </c>
      <c r="O157" s="18" t="e">
        <f>'Maui Co.'!O39*Factors!#REF!</f>
        <v>#REF!</v>
      </c>
      <c r="P157" s="18" t="e">
        <f>'Maui Co.'!P39*Factors!#REF!</f>
        <v>#REF!</v>
      </c>
      <c r="Q157" s="18" t="e">
        <f>'Maui Co.'!Q39*Factors!#REF!</f>
        <v>#REF!</v>
      </c>
      <c r="R157" s="18" t="e">
        <f>'Maui Co.'!R39*Factors!#REF!</f>
        <v>#REF!</v>
      </c>
      <c r="S157" s="18" t="e">
        <f>'Maui Co.'!S39*Factors!#REF!</f>
        <v>#REF!</v>
      </c>
      <c r="T157" s="18" t="e">
        <f>'Maui Co.'!T39*Factors!#REF!</f>
        <v>#REF!</v>
      </c>
      <c r="U157" s="18" t="e">
        <f>'Maui Co.'!U39*Factors!#REF!</f>
        <v>#REF!</v>
      </c>
      <c r="V157" s="18" t="e">
        <f>'Maui Co.'!V39*Factors!#REF!</f>
        <v>#REF!</v>
      </c>
      <c r="W157" s="18" t="e">
        <f>'Maui Co.'!W39*Factors!#REF!</f>
        <v>#REF!</v>
      </c>
      <c r="X157" s="18" t="e">
        <f>'Maui Co.'!X39*Factors!#REF!</f>
        <v>#REF!</v>
      </c>
      <c r="Y157" s="18" t="e">
        <f>'Maui Co.'!Y39*Factors!#REF!</f>
        <v>#REF!</v>
      </c>
      <c r="Z157" s="18" t="e">
        <f>'Maui Co.'!Z39*Factors!#REF!</f>
        <v>#REF!</v>
      </c>
      <c r="AA157" s="18" t="e">
        <f>'Maui Co.'!AA39*Factors!#REF!</f>
        <v>#REF!</v>
      </c>
      <c r="AB157" s="18" t="e">
        <f>'Maui Co.'!AB39*Factors!#REF!</f>
        <v>#REF!</v>
      </c>
      <c r="AC157" s="18" t="e">
        <f>'Maui Co.'!AC39*Factors!#REF!</f>
        <v>#REF!</v>
      </c>
      <c r="AD157" s="18" t="e">
        <f>'Maui Co.'!AD39*Factors!#REF!</f>
        <v>#REF!</v>
      </c>
      <c r="AE157" s="18" t="e">
        <f>'Maui Co.'!AE39*Factors!#REF!</f>
        <v>#REF!</v>
      </c>
      <c r="AF157" s="18" t="e">
        <f>'Maui Co.'!AF39*Factors!#REF!</f>
        <v>#REF!</v>
      </c>
    </row>
    <row r="158" spans="1:32" hidden="1" x14ac:dyDescent="0.25"/>
    <row r="159" spans="1:32" hidden="1" x14ac:dyDescent="0.25">
      <c r="A159" s="7"/>
      <c r="B159" s="1328" t="s">
        <v>734</v>
      </c>
      <c r="C159" s="1328"/>
      <c r="D159" s="1328"/>
      <c r="E159" s="1328"/>
      <c r="F159" s="1328"/>
      <c r="G159" s="1328"/>
      <c r="H159" s="1328"/>
      <c r="I159" s="1328"/>
      <c r="J159" s="1328"/>
      <c r="K159" s="1328"/>
      <c r="L159" s="1328"/>
      <c r="M159" s="1328"/>
      <c r="N159" s="1328"/>
      <c r="O159" s="1328"/>
      <c r="P159" s="1328"/>
      <c r="Q159" s="1328"/>
      <c r="R159" s="1328"/>
      <c r="S159" s="1328"/>
      <c r="T159" s="734"/>
      <c r="U159" s="734"/>
      <c r="V159" s="734"/>
      <c r="W159" s="734"/>
      <c r="X159" s="734"/>
      <c r="Y159" s="734"/>
      <c r="Z159" s="734"/>
      <c r="AA159" s="734"/>
      <c r="AB159" s="734"/>
      <c r="AC159" s="734"/>
      <c r="AD159" s="734"/>
      <c r="AE159" s="734"/>
    </row>
    <row r="160" spans="1:32" hidden="1" x14ac:dyDescent="0.25">
      <c r="A160" s="5" t="s">
        <v>254</v>
      </c>
      <c r="B160" s="18" t="e">
        <f>'Maui Co.'!B43*Sugar_perc_Lanai</f>
        <v>#NAME?</v>
      </c>
      <c r="C160" s="18" t="e">
        <f>'Maui Co.'!C43*Sugar_perc_Lanai</f>
        <v>#NAME?</v>
      </c>
      <c r="D160" s="18" t="e">
        <f>'Maui Co.'!D43*Sugar_perc_Lanai</f>
        <v>#NAME?</v>
      </c>
      <c r="E160" s="18" t="e">
        <f>'Maui Co.'!E43*Sugar_perc_Lanai</f>
        <v>#NAME?</v>
      </c>
      <c r="F160" s="18" t="e">
        <f>'Maui Co.'!F43*Sugar_perc_Lanai</f>
        <v>#NAME?</v>
      </c>
      <c r="G160" s="18" t="e">
        <f>'Maui Co.'!G43*Sugar_perc_Lanai</f>
        <v>#NAME?</v>
      </c>
      <c r="H160" s="18" t="e">
        <f>'Maui Co.'!H43*Sugar_perc_Lanai</f>
        <v>#NAME?</v>
      </c>
      <c r="I160" s="18" t="e">
        <f>'Maui Co.'!I43*Sugar_perc_Lanai</f>
        <v>#NAME?</v>
      </c>
      <c r="J160" s="18" t="e">
        <f>'Maui Co.'!J43*Sugar_perc_Lanai</f>
        <v>#NAME?</v>
      </c>
      <c r="K160" s="18" t="e">
        <f>'Maui Co.'!K43*Sugar_perc_Lanai</f>
        <v>#NAME?</v>
      </c>
      <c r="L160" s="18" t="e">
        <f>'Maui Co.'!L43*Sugar_perc_Lanai</f>
        <v>#NAME?</v>
      </c>
      <c r="M160" s="18" t="e">
        <f>'Maui Co.'!M43*Sugar_perc_Lanai</f>
        <v>#NAME?</v>
      </c>
      <c r="N160" s="18" t="e">
        <f>'Maui Co.'!N43*Sugar_perc_Lanai</f>
        <v>#NAME?</v>
      </c>
      <c r="O160" s="18" t="e">
        <f>'Maui Co.'!O43*Sugar_perc_Lanai</f>
        <v>#NAME?</v>
      </c>
      <c r="P160" s="18" t="e">
        <f>'Maui Co.'!P43*Sugar_perc_Lanai</f>
        <v>#NAME?</v>
      </c>
      <c r="Q160" s="18" t="e">
        <f>'Maui Co.'!Q43*Sugar_perc_Lanai</f>
        <v>#NAME?</v>
      </c>
      <c r="R160" s="18" t="e">
        <f>'Maui Co.'!R43*Sugar_perc_Lanai</f>
        <v>#NAME?</v>
      </c>
      <c r="S160" s="18" t="e">
        <f>'Maui Co.'!S43*Sugar_perc_Lanai</f>
        <v>#NAME?</v>
      </c>
      <c r="T160" s="18" t="e">
        <f>'Maui Co.'!T43*Sugar_perc_Lanai</f>
        <v>#NAME?</v>
      </c>
      <c r="U160" s="18" t="e">
        <f>'Maui Co.'!U43*Sugar_perc_Lanai</f>
        <v>#NAME?</v>
      </c>
      <c r="V160" s="18" t="e">
        <f>'Maui Co.'!V43*Sugar_perc_Lanai</f>
        <v>#NAME?</v>
      </c>
      <c r="W160" s="18" t="e">
        <f>'Maui Co.'!W43*Sugar_perc_Lanai</f>
        <v>#NAME?</v>
      </c>
      <c r="X160" s="18" t="e">
        <f>'Maui Co.'!X43*Sugar_perc_Lanai</f>
        <v>#NAME?</v>
      </c>
      <c r="Y160" s="18" t="e">
        <f>'Maui Co.'!Y43*Sugar_perc_Lanai</f>
        <v>#NAME?</v>
      </c>
      <c r="Z160" s="18" t="e">
        <f>'Maui Co.'!Z43*Sugar_perc_Lanai</f>
        <v>#NAME?</v>
      </c>
      <c r="AA160" s="18" t="e">
        <f>'Maui Co.'!AA43*Sugar_perc_Lanai</f>
        <v>#NAME?</v>
      </c>
      <c r="AB160" s="18" t="e">
        <f>'Maui Co.'!AB43*Sugar_perc_Lanai</f>
        <v>#NAME?</v>
      </c>
      <c r="AC160" s="18" t="e">
        <f>'Maui Co.'!AC43*Sugar_perc_Lanai</f>
        <v>#NAME?</v>
      </c>
      <c r="AD160" s="18" t="e">
        <f>'Maui Co.'!AD43*Sugar_perc_Lanai</f>
        <v>#NAME?</v>
      </c>
      <c r="AE160" s="18" t="e">
        <f>'Maui Co.'!AE43*Sugar_perc_Lanai</f>
        <v>#NAME?</v>
      </c>
      <c r="AF160" s="18" t="e">
        <f>'Maui Co.'!AF43*Sugar_perc_Lanai</f>
        <v>#NAME?</v>
      </c>
    </row>
    <row r="161" spans="1:32" hidden="1" x14ac:dyDescent="0.25">
      <c r="A161" s="5" t="s">
        <v>255</v>
      </c>
      <c r="B161" s="18" t="e">
        <f>'Maui Co.'!B44*Pinap_perc_Lanai90to92</f>
        <v>#NAME?</v>
      </c>
      <c r="C161" s="18" t="e">
        <f>'Maui Co.'!C44*Pinap_perc_Lanai90to92</f>
        <v>#NAME?</v>
      </c>
      <c r="D161" s="18" t="e">
        <f>'Maui Co.'!D44*Pinap_perc_Lanai90to92</f>
        <v>#NAME?</v>
      </c>
      <c r="E161" s="18" t="e">
        <f>'Maui Co.'!E44*Pinap_perc_Lanai92later</f>
        <v>#NAME?</v>
      </c>
      <c r="F161" s="18" t="e">
        <f>'Maui Co.'!F44*Pinap_perc_Lanai92later</f>
        <v>#NAME?</v>
      </c>
      <c r="G161" s="18" t="e">
        <f>'Maui Co.'!G44*Pinap_perc_Lanai92later</f>
        <v>#NAME?</v>
      </c>
      <c r="H161" s="18" t="e">
        <f>'Maui Co.'!H44*Pinap_perc_Lanai92later</f>
        <v>#NAME?</v>
      </c>
      <c r="I161" s="18" t="e">
        <f>'Maui Co.'!I44*Pinap_perc_Lanai92later</f>
        <v>#NAME?</v>
      </c>
      <c r="J161" s="18" t="e">
        <f>'Maui Co.'!J44*Pinap_perc_Lanai92later</f>
        <v>#NAME?</v>
      </c>
      <c r="K161" s="18" t="e">
        <f>'Maui Co.'!K44*Pinap_perc_Lanai92later</f>
        <v>#NAME?</v>
      </c>
      <c r="L161" s="18" t="e">
        <f>'Maui Co.'!L44*Pinap_perc_Lanai92later</f>
        <v>#NAME?</v>
      </c>
      <c r="M161" s="18" t="e">
        <f>'Maui Co.'!M44*Pinap_perc_Lanai92later</f>
        <v>#NAME?</v>
      </c>
      <c r="N161" s="18" t="e">
        <f>'Maui Co.'!N44*Pinap_perc_Lanai92later</f>
        <v>#NAME?</v>
      </c>
      <c r="O161" s="18" t="e">
        <f>'Maui Co.'!O44*Pinap_perc_Lanai92later</f>
        <v>#NAME?</v>
      </c>
      <c r="P161" s="18" t="e">
        <f>'Maui Co.'!P44*Pinap_perc_Lanai92later</f>
        <v>#NAME?</v>
      </c>
      <c r="Q161" s="18" t="e">
        <f>'Maui Co.'!Q44*Pinap_perc_Lanai92later</f>
        <v>#NAME?</v>
      </c>
      <c r="R161" s="18" t="e">
        <f>'Maui Co.'!R44*Pinap_perc_Lanai92later</f>
        <v>#NAME?</v>
      </c>
      <c r="S161" s="18" t="e">
        <f>'Maui Co.'!S44*Pinap_perc_Lanai92later</f>
        <v>#NAME?</v>
      </c>
      <c r="T161" s="18" t="e">
        <f>'Maui Co.'!T44*Pinap_perc_Lanai92later</f>
        <v>#NAME?</v>
      </c>
      <c r="U161" s="18" t="e">
        <f>'Maui Co.'!U44*Pinap_perc_Lanai92later</f>
        <v>#NAME?</v>
      </c>
      <c r="V161" s="18" t="e">
        <f>'Maui Co.'!V44*Pinap_perc_Lanai92later</f>
        <v>#NAME?</v>
      </c>
      <c r="W161" s="18" t="e">
        <f>'Maui Co.'!W44*Pinap_perc_Lanai92later</f>
        <v>#NAME?</v>
      </c>
      <c r="X161" s="18" t="e">
        <f>'Maui Co.'!X44*Pinap_perc_Lanai92later</f>
        <v>#NAME?</v>
      </c>
      <c r="Y161" s="18" t="e">
        <f>'Maui Co.'!Y44*Pinap_perc_Lanai92later</f>
        <v>#NAME?</v>
      </c>
      <c r="Z161" s="18" t="e">
        <f>'Maui Co.'!Z44*Pinap_perc_Lanai92later</f>
        <v>#NAME?</v>
      </c>
      <c r="AA161" s="18" t="e">
        <f>'Maui Co.'!AA44*Pinap_perc_Lanai92later</f>
        <v>#NAME?</v>
      </c>
      <c r="AB161" s="18" t="e">
        <f>'Maui Co.'!AB44*Pinap_perc_Lanai92later</f>
        <v>#NAME?</v>
      </c>
      <c r="AC161" s="18" t="e">
        <f>'Maui Co.'!AC44*Pinap_perc_Lanai92later</f>
        <v>#NAME?</v>
      </c>
      <c r="AD161" s="18" t="e">
        <f>'Maui Co.'!AD44*Pinap_perc_Lanai92later</f>
        <v>#NAME?</v>
      </c>
      <c r="AE161" s="18" t="e">
        <f>'Maui Co.'!AE44*Pinap_perc_Lanai92later</f>
        <v>#NAME?</v>
      </c>
      <c r="AF161" s="18" t="e">
        <f>'Maui Co.'!AF44*Pinap_perc_Lanai92later</f>
        <v>#NAME?</v>
      </c>
    </row>
    <row r="162" spans="1:32" hidden="1" x14ac:dyDescent="0.25">
      <c r="A162" s="5" t="s">
        <v>256</v>
      </c>
      <c r="B162" s="18" t="e">
        <f>'Maui Co.'!B45*Factors!#REF!</f>
        <v>#REF!</v>
      </c>
      <c r="C162" s="18" t="e">
        <f>'Maui Co.'!C45*Factors!#REF!</f>
        <v>#REF!</v>
      </c>
      <c r="D162" s="18" t="e">
        <f>'Maui Co.'!D45*Factors!#REF!</f>
        <v>#REF!</v>
      </c>
      <c r="E162" s="18" t="e">
        <f>'Maui Co.'!E45*Factors!#REF!</f>
        <v>#REF!</v>
      </c>
      <c r="F162" s="18" t="e">
        <f>'Maui Co.'!F45*Factors!#REF!</f>
        <v>#REF!</v>
      </c>
      <c r="G162" s="18" t="e">
        <f>'Maui Co.'!G45*Factors!#REF!</f>
        <v>#REF!</v>
      </c>
      <c r="H162" s="18" t="e">
        <f>'Maui Co.'!H45*Factors!#REF!</f>
        <v>#REF!</v>
      </c>
      <c r="I162" s="18" t="e">
        <f>'Maui Co.'!I45*Factors!#REF!</f>
        <v>#REF!</v>
      </c>
      <c r="J162" s="18" t="e">
        <f>'Maui Co.'!J45*Factors!#REF!</f>
        <v>#REF!</v>
      </c>
      <c r="K162" s="18" t="e">
        <f>'Maui Co.'!K45*Factors!#REF!</f>
        <v>#REF!</v>
      </c>
      <c r="L162" s="18" t="e">
        <f>'Maui Co.'!L45*Factors!#REF!</f>
        <v>#REF!</v>
      </c>
      <c r="M162" s="18" t="e">
        <f>'Maui Co.'!M45*Factors!#REF!</f>
        <v>#REF!</v>
      </c>
      <c r="N162" s="18" t="e">
        <f>'Maui Co.'!N45*Factors!#REF!</f>
        <v>#REF!</v>
      </c>
      <c r="O162" s="18" t="e">
        <f>'Maui Co.'!O45*Factors!#REF!</f>
        <v>#REF!</v>
      </c>
      <c r="P162" s="18" t="e">
        <f>'Maui Co.'!P45*Factors!#REF!</f>
        <v>#REF!</v>
      </c>
      <c r="Q162" s="18" t="e">
        <f>'Maui Co.'!Q45*Factors!#REF!</f>
        <v>#REF!</v>
      </c>
      <c r="R162" s="18" t="e">
        <f>'Maui Co.'!R45*Factors!#REF!</f>
        <v>#REF!</v>
      </c>
      <c r="S162" s="18" t="e">
        <f>'Maui Co.'!S45*Factors!#REF!</f>
        <v>#REF!</v>
      </c>
      <c r="T162" s="18" t="e">
        <f>'Maui Co.'!T45*Factors!#REF!</f>
        <v>#REF!</v>
      </c>
      <c r="U162" s="18" t="e">
        <f>'Maui Co.'!U45*Factors!#REF!</f>
        <v>#REF!</v>
      </c>
      <c r="V162" s="18" t="e">
        <f>'Maui Co.'!V45*Factors!#REF!</f>
        <v>#REF!</v>
      </c>
      <c r="W162" s="18" t="e">
        <f>'Maui Co.'!W45*Factors!#REF!</f>
        <v>#REF!</v>
      </c>
      <c r="X162" s="18" t="e">
        <f>'Maui Co.'!X45*Factors!#REF!</f>
        <v>#REF!</v>
      </c>
      <c r="Y162" s="18" t="e">
        <f>'Maui Co.'!Y45*Factors!#REF!</f>
        <v>#REF!</v>
      </c>
      <c r="Z162" s="18" t="e">
        <f>'Maui Co.'!Z45*Factors!#REF!</f>
        <v>#REF!</v>
      </c>
      <c r="AA162" s="18" t="e">
        <f>'Maui Co.'!AA45*Factors!#REF!</f>
        <v>#REF!</v>
      </c>
      <c r="AB162" s="18" t="e">
        <f>'Maui Co.'!AB45*Factors!#REF!</f>
        <v>#REF!</v>
      </c>
      <c r="AC162" s="18" t="e">
        <f>'Maui Co.'!AC45*Factors!#REF!</f>
        <v>#REF!</v>
      </c>
      <c r="AD162" s="18" t="e">
        <f>'Maui Co.'!AD45*Factors!#REF!</f>
        <v>#REF!</v>
      </c>
      <c r="AE162" s="18" t="e">
        <f>'Maui Co.'!AE45*Factors!#REF!</f>
        <v>#REF!</v>
      </c>
      <c r="AF162" s="18" t="e">
        <f>'Maui Co.'!AF45*Factors!#REF!</f>
        <v>#REF!</v>
      </c>
    </row>
    <row r="163" spans="1:32" hidden="1" x14ac:dyDescent="0.25">
      <c r="A163" s="5" t="s">
        <v>257</v>
      </c>
      <c r="B163" s="18" t="e">
        <f>'Maui Co.'!B46*Factors!#REF!</f>
        <v>#REF!</v>
      </c>
      <c r="C163" s="18" t="e">
        <f>'Maui Co.'!C46*Factors!#REF!</f>
        <v>#REF!</v>
      </c>
      <c r="D163" s="18" t="e">
        <f>'Maui Co.'!D46*Factors!#REF!</f>
        <v>#REF!</v>
      </c>
      <c r="E163" s="18" t="e">
        <f>'Maui Co.'!E46*Factors!#REF!</f>
        <v>#REF!</v>
      </c>
      <c r="F163" s="18" t="e">
        <f>'Maui Co.'!F46*Factors!#REF!</f>
        <v>#REF!</v>
      </c>
      <c r="G163" s="18" t="e">
        <f>'Maui Co.'!G46*Factors!#REF!</f>
        <v>#REF!</v>
      </c>
      <c r="H163" s="18" t="e">
        <f>'Maui Co.'!H46*Factors!#REF!</f>
        <v>#REF!</v>
      </c>
      <c r="I163" s="18" t="e">
        <f>'Maui Co.'!I46*Factors!#REF!</f>
        <v>#REF!</v>
      </c>
      <c r="J163" s="18" t="e">
        <f>'Maui Co.'!J46*Factors!#REF!</f>
        <v>#REF!</v>
      </c>
      <c r="K163" s="18" t="e">
        <f>'Maui Co.'!K46*Factors!#REF!</f>
        <v>#REF!</v>
      </c>
      <c r="L163" s="18" t="e">
        <f>'Maui Co.'!L46*Factors!#REF!</f>
        <v>#REF!</v>
      </c>
      <c r="M163" s="18" t="e">
        <f>'Maui Co.'!M46*Factors!#REF!</f>
        <v>#REF!</v>
      </c>
      <c r="N163" s="18" t="e">
        <f>'Maui Co.'!N46*Factors!#REF!</f>
        <v>#REF!</v>
      </c>
      <c r="O163" s="18" t="e">
        <f>'Maui Co.'!O46*Factors!#REF!</f>
        <v>#REF!</v>
      </c>
      <c r="P163" s="18" t="e">
        <f>'Maui Co.'!P46*Factors!#REF!</f>
        <v>#REF!</v>
      </c>
      <c r="Q163" s="18" t="e">
        <f>'Maui Co.'!Q46*Factors!#REF!</f>
        <v>#REF!</v>
      </c>
      <c r="R163" s="18" t="e">
        <f>'Maui Co.'!R46*Factors!#REF!</f>
        <v>#REF!</v>
      </c>
      <c r="S163" s="18" t="e">
        <f>'Maui Co.'!S46*Factors!#REF!</f>
        <v>#REF!</v>
      </c>
      <c r="T163" s="18" t="e">
        <f>'Maui Co.'!T46*Factors!#REF!</f>
        <v>#REF!</v>
      </c>
      <c r="U163" s="18" t="e">
        <f>'Maui Co.'!U46*Factors!#REF!</f>
        <v>#REF!</v>
      </c>
      <c r="V163" s="18" t="e">
        <f>'Maui Co.'!V46*Factors!#REF!</f>
        <v>#REF!</v>
      </c>
      <c r="W163" s="18" t="e">
        <f>'Maui Co.'!W46*Factors!#REF!</f>
        <v>#REF!</v>
      </c>
      <c r="X163" s="18" t="e">
        <f>'Maui Co.'!X46*Factors!#REF!</f>
        <v>#REF!</v>
      </c>
      <c r="Y163" s="18" t="e">
        <f>'Maui Co.'!Y46*Factors!#REF!</f>
        <v>#REF!</v>
      </c>
      <c r="Z163" s="18" t="e">
        <f>'Maui Co.'!Z46*Factors!#REF!</f>
        <v>#REF!</v>
      </c>
      <c r="AA163" s="18" t="e">
        <f>'Maui Co.'!AA46*Factors!#REF!</f>
        <v>#REF!</v>
      </c>
      <c r="AB163" s="18" t="e">
        <f>'Maui Co.'!AB46*Factors!#REF!</f>
        <v>#REF!</v>
      </c>
      <c r="AC163" s="18" t="e">
        <f>'Maui Co.'!AC46*Factors!#REF!</f>
        <v>#REF!</v>
      </c>
      <c r="AD163" s="18" t="e">
        <f>'Maui Co.'!AD46*Factors!#REF!</f>
        <v>#REF!</v>
      </c>
      <c r="AE163" s="18" t="e">
        <f>'Maui Co.'!AE46*Factors!#REF!</f>
        <v>#REF!</v>
      </c>
      <c r="AF163" s="18" t="e">
        <f>'Maui Co.'!AF46*Factors!#REF!</f>
        <v>#REF!</v>
      </c>
    </row>
    <row r="164" spans="1:32" hidden="1" x14ac:dyDescent="0.25">
      <c r="A164" s="5" t="s">
        <v>258</v>
      </c>
      <c r="B164" s="18" t="e">
        <f>'Maui Co.'!B47*Factors!#REF!</f>
        <v>#REF!</v>
      </c>
      <c r="C164" s="18" t="e">
        <f>'Maui Co.'!C47*Factors!#REF!</f>
        <v>#REF!</v>
      </c>
      <c r="D164" s="18" t="e">
        <f>'Maui Co.'!D47*Factors!#REF!</f>
        <v>#REF!</v>
      </c>
      <c r="E164" s="18" t="e">
        <f>'Maui Co.'!E47*Factors!#REF!</f>
        <v>#REF!</v>
      </c>
      <c r="F164" s="18" t="e">
        <f>'Maui Co.'!F47*Factors!#REF!</f>
        <v>#REF!</v>
      </c>
      <c r="G164" s="18" t="e">
        <f>'Maui Co.'!G47*Factors!#REF!</f>
        <v>#REF!</v>
      </c>
      <c r="H164" s="18" t="e">
        <f>'Maui Co.'!H47*Factors!#REF!</f>
        <v>#REF!</v>
      </c>
      <c r="I164" s="18" t="e">
        <f>'Maui Co.'!I47*Factors!#REF!</f>
        <v>#REF!</v>
      </c>
      <c r="J164" s="18" t="e">
        <f>'Maui Co.'!J47*Factors!#REF!</f>
        <v>#REF!</v>
      </c>
      <c r="K164" s="18" t="e">
        <f>'Maui Co.'!K47*Factors!#REF!</f>
        <v>#REF!</v>
      </c>
      <c r="L164" s="18" t="e">
        <f>'Maui Co.'!L47*Factors!#REF!</f>
        <v>#REF!</v>
      </c>
      <c r="M164" s="18" t="e">
        <f>'Maui Co.'!M47*Factors!#REF!</f>
        <v>#REF!</v>
      </c>
      <c r="N164" s="18" t="e">
        <f>'Maui Co.'!N47*Factors!#REF!</f>
        <v>#REF!</v>
      </c>
      <c r="O164" s="18" t="e">
        <f>'Maui Co.'!O47*Factors!#REF!</f>
        <v>#REF!</v>
      </c>
      <c r="P164" s="18" t="e">
        <f>'Maui Co.'!P47*Factors!#REF!</f>
        <v>#REF!</v>
      </c>
      <c r="Q164" s="18" t="e">
        <f>'Maui Co.'!Q47*Factors!#REF!</f>
        <v>#REF!</v>
      </c>
      <c r="R164" s="18" t="e">
        <f>'Maui Co.'!R47*Factors!#REF!</f>
        <v>#REF!</v>
      </c>
      <c r="S164" s="18" t="e">
        <f>'Maui Co.'!S47*Factors!#REF!</f>
        <v>#REF!</v>
      </c>
      <c r="T164" s="18" t="e">
        <f>'Maui Co.'!T47*Factors!#REF!</f>
        <v>#REF!</v>
      </c>
      <c r="U164" s="18" t="e">
        <f>'Maui Co.'!U47*Factors!#REF!</f>
        <v>#REF!</v>
      </c>
      <c r="V164" s="18" t="e">
        <f>'Maui Co.'!V47*Factors!#REF!</f>
        <v>#REF!</v>
      </c>
      <c r="W164" s="18" t="e">
        <f>'Maui Co.'!W47*Factors!#REF!</f>
        <v>#REF!</v>
      </c>
      <c r="X164" s="18" t="e">
        <f>'Maui Co.'!X47*Factors!#REF!</f>
        <v>#REF!</v>
      </c>
      <c r="Y164" s="18" t="e">
        <f>'Maui Co.'!Y47*Factors!#REF!</f>
        <v>#REF!</v>
      </c>
      <c r="Z164" s="18" t="e">
        <f>'Maui Co.'!Z47*Factors!#REF!</f>
        <v>#REF!</v>
      </c>
      <c r="AA164" s="18" t="e">
        <f>'Maui Co.'!AA47*Factors!#REF!</f>
        <v>#REF!</v>
      </c>
      <c r="AB164" s="18" t="e">
        <f>'Maui Co.'!AB47*Factors!#REF!</f>
        <v>#REF!</v>
      </c>
      <c r="AC164" s="18" t="e">
        <f>'Maui Co.'!AC47*Factors!#REF!</f>
        <v>#REF!</v>
      </c>
      <c r="AD164" s="18" t="e">
        <f>'Maui Co.'!AD47*Factors!#REF!</f>
        <v>#REF!</v>
      </c>
      <c r="AE164" s="18" t="e">
        <f>'Maui Co.'!AE47*Factors!#REF!</f>
        <v>#REF!</v>
      </c>
      <c r="AF164" s="18" t="e">
        <f>'Maui Co.'!AF47*Factors!#REF!</f>
        <v>#REF!</v>
      </c>
    </row>
    <row r="165" spans="1:32" hidden="1" x14ac:dyDescent="0.25">
      <c r="A165" s="5" t="s">
        <v>26</v>
      </c>
      <c r="B165" s="18" t="e">
        <f>'Maui Co.'!B48*Factors!#REF!</f>
        <v>#REF!</v>
      </c>
      <c r="C165" s="18" t="e">
        <f>'Maui Co.'!C48*Factors!#REF!</f>
        <v>#REF!</v>
      </c>
      <c r="D165" s="18" t="e">
        <f>'Maui Co.'!D48*Factors!#REF!</f>
        <v>#REF!</v>
      </c>
      <c r="E165" s="18" t="e">
        <f>'Maui Co.'!E48*Factors!#REF!</f>
        <v>#REF!</v>
      </c>
      <c r="F165" s="18" t="e">
        <f>'Maui Co.'!F48*Factors!#REF!</f>
        <v>#REF!</v>
      </c>
      <c r="G165" s="18" t="e">
        <f>'Maui Co.'!G48*Factors!#REF!</f>
        <v>#REF!</v>
      </c>
      <c r="H165" s="18" t="e">
        <f>'Maui Co.'!H48*Factors!#REF!</f>
        <v>#REF!</v>
      </c>
      <c r="I165" s="18" t="e">
        <f>'Maui Co.'!I48*Factors!#REF!</f>
        <v>#REF!</v>
      </c>
      <c r="J165" s="18" t="e">
        <f>'Maui Co.'!J48*Factors!#REF!</f>
        <v>#REF!</v>
      </c>
      <c r="K165" s="18" t="e">
        <f>'Maui Co.'!K48*Factors!#REF!</f>
        <v>#REF!</v>
      </c>
      <c r="L165" s="18" t="e">
        <f>'Maui Co.'!L48*Factors!#REF!</f>
        <v>#REF!</v>
      </c>
      <c r="M165" s="18" t="e">
        <f>'Maui Co.'!M48*Factors!#REF!</f>
        <v>#REF!</v>
      </c>
      <c r="N165" s="18" t="e">
        <f>'Maui Co.'!N48*Factors!#REF!</f>
        <v>#REF!</v>
      </c>
      <c r="O165" s="18" t="e">
        <f>'Maui Co.'!O48*Factors!#REF!</f>
        <v>#REF!</v>
      </c>
      <c r="P165" s="18" t="e">
        <f>'Maui Co.'!P48*Factors!#REF!</f>
        <v>#REF!</v>
      </c>
      <c r="Q165" s="18" t="e">
        <f>'Maui Co.'!Q48*Factors!#REF!</f>
        <v>#REF!</v>
      </c>
      <c r="R165" s="18" t="e">
        <f>'Maui Co.'!R48*Factors!#REF!</f>
        <v>#REF!</v>
      </c>
      <c r="S165" s="18" t="e">
        <f>'Maui Co.'!S48*Factors!#REF!</f>
        <v>#REF!</v>
      </c>
      <c r="T165" s="18" t="e">
        <f>'Maui Co.'!T48*Factors!#REF!</f>
        <v>#REF!</v>
      </c>
      <c r="U165" s="18" t="e">
        <f>'Maui Co.'!U48*Factors!#REF!</f>
        <v>#REF!</v>
      </c>
      <c r="V165" s="18" t="e">
        <f>'Maui Co.'!V48*Factors!#REF!</f>
        <v>#REF!</v>
      </c>
      <c r="W165" s="18" t="e">
        <f>'Maui Co.'!W48*Factors!#REF!</f>
        <v>#REF!</v>
      </c>
      <c r="X165" s="18" t="e">
        <f>'Maui Co.'!X48*Factors!#REF!</f>
        <v>#REF!</v>
      </c>
      <c r="Y165" s="18" t="e">
        <f>'Maui Co.'!Y48*Factors!#REF!</f>
        <v>#REF!</v>
      </c>
      <c r="Z165" s="18" t="e">
        <f>'Maui Co.'!Z48*Factors!#REF!</f>
        <v>#REF!</v>
      </c>
      <c r="AA165" s="18" t="e">
        <f>'Maui Co.'!AA48*Factors!#REF!</f>
        <v>#REF!</v>
      </c>
      <c r="AB165" s="18" t="e">
        <f>'Maui Co.'!AB48*Factors!#REF!</f>
        <v>#REF!</v>
      </c>
      <c r="AC165" s="18" t="e">
        <f>'Maui Co.'!AC48*Factors!#REF!</f>
        <v>#REF!</v>
      </c>
      <c r="AD165" s="18" t="e">
        <f>'Maui Co.'!AD48*Factors!#REF!</f>
        <v>#REF!</v>
      </c>
      <c r="AE165" s="18" t="e">
        <f>'Maui Co.'!AE48*Factors!#REF!</f>
        <v>#REF!</v>
      </c>
      <c r="AF165" s="18" t="e">
        <f>'Maui Co.'!AF48*Factors!#REF!</f>
        <v>#REF!</v>
      </c>
    </row>
    <row r="166" spans="1:32" hidden="1" x14ac:dyDescent="0.25"/>
    <row r="167" spans="1:32" hidden="1" x14ac:dyDescent="0.25"/>
    <row r="168" spans="1:32" hidden="1" x14ac:dyDescent="0.25">
      <c r="A168" s="5" t="s">
        <v>744</v>
      </c>
      <c r="B168" t="s">
        <v>745</v>
      </c>
    </row>
    <row r="169" spans="1:32" hidden="1" x14ac:dyDescent="0.25"/>
    <row r="170" spans="1:32" hidden="1" x14ac:dyDescent="0.25"/>
    <row r="171" spans="1:32" hidden="1" x14ac:dyDescent="0.25"/>
    <row r="172" spans="1:32" hidden="1" x14ac:dyDescent="0.25"/>
    <row r="173" spans="1:32" hidden="1" x14ac:dyDescent="0.25"/>
    <row r="174" spans="1:32" hidden="1" x14ac:dyDescent="0.25"/>
    <row r="175" spans="1:32" hidden="1" x14ac:dyDescent="0.25"/>
    <row r="176" spans="1:32" hidden="1" x14ac:dyDescent="0.25">
      <c r="A176" s="5" t="s">
        <v>160</v>
      </c>
    </row>
    <row r="177" spans="1:29" hidden="1" x14ac:dyDescent="0.25">
      <c r="A177" s="17" t="s">
        <v>161</v>
      </c>
    </row>
    <row r="178" spans="1:29" hidden="1" x14ac:dyDescent="0.25">
      <c r="A178" s="23" t="s">
        <v>162</v>
      </c>
      <c r="B178" s="60" t="e">
        <f t="shared" ref="B178:AC178" si="0">B5-SUM(B54,B93,B132)</f>
        <v>#REF!</v>
      </c>
      <c r="C178" s="60" t="e">
        <f t="shared" si="0"/>
        <v>#REF!</v>
      </c>
      <c r="D178" s="60" t="e">
        <f t="shared" si="0"/>
        <v>#REF!</v>
      </c>
      <c r="E178" s="60" t="e">
        <f t="shared" si="0"/>
        <v>#REF!</v>
      </c>
      <c r="F178" s="60" t="e">
        <f t="shared" si="0"/>
        <v>#REF!</v>
      </c>
      <c r="G178" s="60" t="e">
        <f t="shared" si="0"/>
        <v>#REF!</v>
      </c>
      <c r="H178" s="60" t="e">
        <f t="shared" si="0"/>
        <v>#REF!</v>
      </c>
      <c r="I178" s="60" t="e">
        <f t="shared" si="0"/>
        <v>#REF!</v>
      </c>
      <c r="J178" s="60" t="e">
        <f t="shared" si="0"/>
        <v>#REF!</v>
      </c>
      <c r="K178" s="60" t="e">
        <f t="shared" si="0"/>
        <v>#REF!</v>
      </c>
      <c r="L178" s="60" t="e">
        <f t="shared" si="0"/>
        <v>#REF!</v>
      </c>
      <c r="M178" s="60" t="e">
        <f t="shared" si="0"/>
        <v>#REF!</v>
      </c>
      <c r="N178" s="60" t="e">
        <f t="shared" si="0"/>
        <v>#REF!</v>
      </c>
      <c r="O178" s="60" t="e">
        <f t="shared" si="0"/>
        <v>#REF!</v>
      </c>
      <c r="P178" s="60" t="e">
        <f t="shared" si="0"/>
        <v>#REF!</v>
      </c>
      <c r="Q178" s="60" t="e">
        <f t="shared" si="0"/>
        <v>#REF!</v>
      </c>
      <c r="R178" s="60" t="e">
        <f t="shared" si="0"/>
        <v>#REF!</v>
      </c>
      <c r="S178" s="60" t="e">
        <f t="shared" si="0"/>
        <v>#REF!</v>
      </c>
      <c r="T178" s="60" t="e">
        <f t="shared" si="0"/>
        <v>#REF!</v>
      </c>
      <c r="U178" s="60" t="e">
        <f t="shared" si="0"/>
        <v>#REF!</v>
      </c>
      <c r="V178" s="60" t="e">
        <f t="shared" si="0"/>
        <v>#REF!</v>
      </c>
      <c r="W178" s="60" t="e">
        <f t="shared" si="0"/>
        <v>#REF!</v>
      </c>
      <c r="X178" s="60" t="e">
        <f t="shared" si="0"/>
        <v>#REF!</v>
      </c>
      <c r="Y178" s="60" t="e">
        <f t="shared" si="0"/>
        <v>#REF!</v>
      </c>
      <c r="Z178" s="60" t="e">
        <f t="shared" si="0"/>
        <v>#REF!</v>
      </c>
      <c r="AA178" s="60" t="e">
        <f t="shared" si="0"/>
        <v>#REF!</v>
      </c>
      <c r="AB178" s="60" t="e">
        <f t="shared" si="0"/>
        <v>#REF!</v>
      </c>
      <c r="AC178" s="60" t="e">
        <f t="shared" si="0"/>
        <v>#REF!</v>
      </c>
    </row>
    <row r="179" spans="1:29" hidden="1" x14ac:dyDescent="0.25">
      <c r="A179" s="23" t="s">
        <v>163</v>
      </c>
      <c r="B179" s="60" t="e">
        <f t="shared" ref="B179:AC179" si="1">B6-SUM(B55,B94,B133)</f>
        <v>#REF!</v>
      </c>
      <c r="C179" s="60" t="e">
        <f t="shared" si="1"/>
        <v>#REF!</v>
      </c>
      <c r="D179" s="60" t="e">
        <f t="shared" si="1"/>
        <v>#REF!</v>
      </c>
      <c r="E179" s="60" t="e">
        <f t="shared" si="1"/>
        <v>#REF!</v>
      </c>
      <c r="F179" s="60" t="e">
        <f t="shared" si="1"/>
        <v>#REF!</v>
      </c>
      <c r="G179" s="60" t="e">
        <f t="shared" si="1"/>
        <v>#REF!</v>
      </c>
      <c r="H179" s="60" t="e">
        <f t="shared" si="1"/>
        <v>#REF!</v>
      </c>
      <c r="I179" s="60" t="e">
        <f t="shared" si="1"/>
        <v>#REF!</v>
      </c>
      <c r="J179" s="60" t="e">
        <f t="shared" si="1"/>
        <v>#REF!</v>
      </c>
      <c r="K179" s="60" t="e">
        <f t="shared" si="1"/>
        <v>#REF!</v>
      </c>
      <c r="L179" s="60" t="e">
        <f t="shared" si="1"/>
        <v>#REF!</v>
      </c>
      <c r="M179" s="60" t="e">
        <f t="shared" si="1"/>
        <v>#REF!</v>
      </c>
      <c r="N179" s="60" t="e">
        <f t="shared" si="1"/>
        <v>#REF!</v>
      </c>
      <c r="O179" s="60" t="e">
        <f t="shared" si="1"/>
        <v>#REF!</v>
      </c>
      <c r="P179" s="60" t="e">
        <f t="shared" si="1"/>
        <v>#REF!</v>
      </c>
      <c r="Q179" s="60" t="e">
        <f t="shared" si="1"/>
        <v>#REF!</v>
      </c>
      <c r="R179" s="60" t="e">
        <f t="shared" si="1"/>
        <v>#REF!</v>
      </c>
      <c r="S179" s="60" t="e">
        <f t="shared" si="1"/>
        <v>#REF!</v>
      </c>
      <c r="T179" s="60" t="e">
        <f t="shared" si="1"/>
        <v>#REF!</v>
      </c>
      <c r="U179" s="60" t="e">
        <f t="shared" si="1"/>
        <v>#REF!</v>
      </c>
      <c r="V179" s="60" t="e">
        <f t="shared" si="1"/>
        <v>#REF!</v>
      </c>
      <c r="W179" s="60" t="e">
        <f t="shared" si="1"/>
        <v>#REF!</v>
      </c>
      <c r="X179" s="60" t="e">
        <f t="shared" si="1"/>
        <v>#REF!</v>
      </c>
      <c r="Y179" s="60" t="e">
        <f t="shared" si="1"/>
        <v>#REF!</v>
      </c>
      <c r="Z179" s="60" t="e">
        <f t="shared" si="1"/>
        <v>#REF!</v>
      </c>
      <c r="AA179" s="60" t="e">
        <f t="shared" si="1"/>
        <v>#REF!</v>
      </c>
      <c r="AB179" s="60" t="e">
        <f t="shared" si="1"/>
        <v>#REF!</v>
      </c>
      <c r="AC179" s="60" t="e">
        <f t="shared" si="1"/>
        <v>#REF!</v>
      </c>
    </row>
    <row r="180" spans="1:29" hidden="1" x14ac:dyDescent="0.25">
      <c r="A180" s="23" t="s">
        <v>235</v>
      </c>
      <c r="B180" s="60" t="e">
        <f t="shared" ref="B180:AC180" si="2">B9-SUM(B56,B95,B134)</f>
        <v>#REF!</v>
      </c>
      <c r="C180" s="60" t="e">
        <f t="shared" si="2"/>
        <v>#REF!</v>
      </c>
      <c r="D180" s="60" t="e">
        <f t="shared" si="2"/>
        <v>#REF!</v>
      </c>
      <c r="E180" s="60" t="e">
        <f t="shared" si="2"/>
        <v>#REF!</v>
      </c>
      <c r="F180" s="60" t="e">
        <f t="shared" si="2"/>
        <v>#REF!</v>
      </c>
      <c r="G180" s="60" t="e">
        <f t="shared" si="2"/>
        <v>#REF!</v>
      </c>
      <c r="H180" s="60" t="e">
        <f t="shared" si="2"/>
        <v>#REF!</v>
      </c>
      <c r="I180" s="60" t="e">
        <f t="shared" si="2"/>
        <v>#REF!</v>
      </c>
      <c r="J180" s="60" t="e">
        <f t="shared" si="2"/>
        <v>#REF!</v>
      </c>
      <c r="K180" s="60" t="e">
        <f t="shared" si="2"/>
        <v>#REF!</v>
      </c>
      <c r="L180" s="60" t="e">
        <f t="shared" si="2"/>
        <v>#REF!</v>
      </c>
      <c r="M180" s="60" t="e">
        <f t="shared" si="2"/>
        <v>#REF!</v>
      </c>
      <c r="N180" s="60" t="e">
        <f t="shared" si="2"/>
        <v>#REF!</v>
      </c>
      <c r="O180" s="60" t="e">
        <f t="shared" si="2"/>
        <v>#REF!</v>
      </c>
      <c r="P180" s="60" t="e">
        <f t="shared" si="2"/>
        <v>#REF!</v>
      </c>
      <c r="Q180" s="60" t="e">
        <f t="shared" si="2"/>
        <v>#REF!</v>
      </c>
      <c r="R180" s="60" t="e">
        <f t="shared" si="2"/>
        <v>#REF!</v>
      </c>
      <c r="S180" s="60" t="e">
        <f t="shared" si="2"/>
        <v>#REF!</v>
      </c>
      <c r="T180" s="60" t="e">
        <f t="shared" si="2"/>
        <v>#REF!</v>
      </c>
      <c r="U180" s="60" t="e">
        <f t="shared" si="2"/>
        <v>#REF!</v>
      </c>
      <c r="V180" s="60" t="e">
        <f t="shared" si="2"/>
        <v>#REF!</v>
      </c>
      <c r="W180" s="60" t="e">
        <f t="shared" si="2"/>
        <v>#REF!</v>
      </c>
      <c r="X180" s="60" t="e">
        <f t="shared" si="2"/>
        <v>#REF!</v>
      </c>
      <c r="Y180" s="60" t="e">
        <f t="shared" si="2"/>
        <v>#REF!</v>
      </c>
      <c r="Z180" s="60" t="e">
        <f t="shared" si="2"/>
        <v>#REF!</v>
      </c>
      <c r="AA180" s="60" t="e">
        <f t="shared" si="2"/>
        <v>#REF!</v>
      </c>
      <c r="AB180" s="60" t="e">
        <f t="shared" si="2"/>
        <v>#REF!</v>
      </c>
      <c r="AC180" s="60" t="e">
        <f t="shared" si="2"/>
        <v>#REF!</v>
      </c>
    </row>
    <row r="181" spans="1:29" hidden="1" x14ac:dyDescent="0.25">
      <c r="A181" s="17" t="s">
        <v>168</v>
      </c>
      <c r="B181" s="60"/>
      <c r="C181" s="60"/>
      <c r="D181" s="60"/>
      <c r="E181" s="60"/>
      <c r="F181" s="60"/>
      <c r="G181" s="60"/>
      <c r="H181" s="60"/>
      <c r="I181" s="60"/>
      <c r="J181" s="60"/>
      <c r="K181" s="60"/>
      <c r="L181" s="60"/>
      <c r="M181" s="60"/>
      <c r="N181" s="60"/>
      <c r="O181" s="60"/>
      <c r="P181" s="60"/>
      <c r="Q181" s="60"/>
      <c r="R181" s="60"/>
      <c r="S181" s="60"/>
      <c r="T181" s="60"/>
      <c r="U181" s="60"/>
      <c r="V181" s="60"/>
      <c r="W181" s="60"/>
      <c r="X181" s="60"/>
      <c r="Y181" s="60"/>
      <c r="Z181" s="60"/>
      <c r="AA181" s="60"/>
      <c r="AB181" s="60"/>
      <c r="AC181" s="60"/>
    </row>
    <row r="182" spans="1:29" hidden="1" x14ac:dyDescent="0.25">
      <c r="A182" s="23" t="s">
        <v>169</v>
      </c>
      <c r="B182" s="60" t="e">
        <f t="shared" ref="B182:AC182" si="3">B12-SUM(B58,B97,B136)</f>
        <v>#REF!</v>
      </c>
      <c r="C182" s="60" t="e">
        <f t="shared" si="3"/>
        <v>#REF!</v>
      </c>
      <c r="D182" s="60" t="e">
        <f t="shared" si="3"/>
        <v>#REF!</v>
      </c>
      <c r="E182" s="60" t="e">
        <f t="shared" si="3"/>
        <v>#REF!</v>
      </c>
      <c r="F182" s="60" t="e">
        <f t="shared" si="3"/>
        <v>#REF!</v>
      </c>
      <c r="G182" s="60" t="e">
        <f t="shared" si="3"/>
        <v>#REF!</v>
      </c>
      <c r="H182" s="60" t="e">
        <f t="shared" si="3"/>
        <v>#REF!</v>
      </c>
      <c r="I182" s="60" t="e">
        <f t="shared" si="3"/>
        <v>#REF!</v>
      </c>
      <c r="J182" s="60" t="e">
        <f t="shared" si="3"/>
        <v>#REF!</v>
      </c>
      <c r="K182" s="60" t="e">
        <f t="shared" si="3"/>
        <v>#REF!</v>
      </c>
      <c r="L182" s="60" t="e">
        <f t="shared" si="3"/>
        <v>#REF!</v>
      </c>
      <c r="M182" s="60" t="e">
        <f t="shared" si="3"/>
        <v>#REF!</v>
      </c>
      <c r="N182" s="60" t="e">
        <f t="shared" si="3"/>
        <v>#REF!</v>
      </c>
      <c r="O182" s="60" t="e">
        <f t="shared" si="3"/>
        <v>#REF!</v>
      </c>
      <c r="P182" s="60" t="e">
        <f t="shared" si="3"/>
        <v>#REF!</v>
      </c>
      <c r="Q182" s="60" t="e">
        <f t="shared" si="3"/>
        <v>#REF!</v>
      </c>
      <c r="R182" s="60" t="e">
        <f t="shared" si="3"/>
        <v>#REF!</v>
      </c>
      <c r="S182" s="60" t="e">
        <f t="shared" si="3"/>
        <v>#REF!</v>
      </c>
      <c r="T182" s="60" t="e">
        <f t="shared" si="3"/>
        <v>#REF!</v>
      </c>
      <c r="U182" s="60" t="e">
        <f t="shared" si="3"/>
        <v>#REF!</v>
      </c>
      <c r="V182" s="60" t="e">
        <f t="shared" si="3"/>
        <v>#REF!</v>
      </c>
      <c r="W182" s="60" t="e">
        <f t="shared" si="3"/>
        <v>#REF!</v>
      </c>
      <c r="X182" s="60" t="e">
        <f t="shared" si="3"/>
        <v>#REF!</v>
      </c>
      <c r="Y182" s="60" t="e">
        <f t="shared" si="3"/>
        <v>#REF!</v>
      </c>
      <c r="Z182" s="60" t="e">
        <f t="shared" si="3"/>
        <v>#REF!</v>
      </c>
      <c r="AA182" s="60" t="e">
        <f t="shared" si="3"/>
        <v>#REF!</v>
      </c>
      <c r="AB182" s="60" t="e">
        <f t="shared" si="3"/>
        <v>#REF!</v>
      </c>
      <c r="AC182" s="60" t="e">
        <f t="shared" si="3"/>
        <v>#REF!</v>
      </c>
    </row>
    <row r="183" spans="1:29" hidden="1" x14ac:dyDescent="0.25">
      <c r="A183" s="23" t="s">
        <v>170</v>
      </c>
      <c r="B183" s="60" t="e">
        <f t="shared" ref="B183:AC183" si="4">B13-SUM(B59,B98,B137)</f>
        <v>#REF!</v>
      </c>
      <c r="C183" s="60" t="e">
        <f t="shared" si="4"/>
        <v>#REF!</v>
      </c>
      <c r="D183" s="60" t="e">
        <f t="shared" si="4"/>
        <v>#REF!</v>
      </c>
      <c r="E183" s="60" t="e">
        <f t="shared" si="4"/>
        <v>#REF!</v>
      </c>
      <c r="F183" s="60" t="e">
        <f t="shared" si="4"/>
        <v>#REF!</v>
      </c>
      <c r="G183" s="60" t="e">
        <f t="shared" si="4"/>
        <v>#REF!</v>
      </c>
      <c r="H183" s="60" t="e">
        <f t="shared" si="4"/>
        <v>#REF!</v>
      </c>
      <c r="I183" s="60" t="e">
        <f t="shared" si="4"/>
        <v>#REF!</v>
      </c>
      <c r="J183" s="60" t="e">
        <f t="shared" si="4"/>
        <v>#REF!</v>
      </c>
      <c r="K183" s="60" t="e">
        <f t="shared" si="4"/>
        <v>#REF!</v>
      </c>
      <c r="L183" s="60" t="e">
        <f t="shared" si="4"/>
        <v>#REF!</v>
      </c>
      <c r="M183" s="60" t="e">
        <f t="shared" si="4"/>
        <v>#REF!</v>
      </c>
      <c r="N183" s="60" t="e">
        <f t="shared" si="4"/>
        <v>#REF!</v>
      </c>
      <c r="O183" s="60" t="e">
        <f t="shared" si="4"/>
        <v>#REF!</v>
      </c>
      <c r="P183" s="60" t="e">
        <f t="shared" si="4"/>
        <v>#REF!</v>
      </c>
      <c r="Q183" s="60" t="e">
        <f t="shared" si="4"/>
        <v>#REF!</v>
      </c>
      <c r="R183" s="60" t="e">
        <f t="shared" si="4"/>
        <v>#REF!</v>
      </c>
      <c r="S183" s="60" t="e">
        <f t="shared" si="4"/>
        <v>#REF!</v>
      </c>
      <c r="T183" s="60" t="e">
        <f t="shared" si="4"/>
        <v>#REF!</v>
      </c>
      <c r="U183" s="60" t="e">
        <f t="shared" si="4"/>
        <v>#REF!</v>
      </c>
      <c r="V183" s="60" t="e">
        <f t="shared" si="4"/>
        <v>#REF!</v>
      </c>
      <c r="W183" s="60" t="e">
        <f t="shared" si="4"/>
        <v>#REF!</v>
      </c>
      <c r="X183" s="60" t="e">
        <f t="shared" si="4"/>
        <v>#REF!</v>
      </c>
      <c r="Y183" s="60" t="e">
        <f t="shared" si="4"/>
        <v>#REF!</v>
      </c>
      <c r="Z183" s="60" t="e">
        <f t="shared" si="4"/>
        <v>#REF!</v>
      </c>
      <c r="AA183" s="60" t="e">
        <f t="shared" si="4"/>
        <v>#REF!</v>
      </c>
      <c r="AB183" s="60" t="e">
        <f t="shared" si="4"/>
        <v>#REF!</v>
      </c>
      <c r="AC183" s="60" t="e">
        <f t="shared" si="4"/>
        <v>#REF!</v>
      </c>
    </row>
    <row r="184" spans="1:29" hidden="1" x14ac:dyDescent="0.25">
      <c r="A184" s="23" t="s">
        <v>236</v>
      </c>
      <c r="B184" s="60" t="e">
        <f t="shared" ref="B184:AC184" si="5">B16-SUM(B60,B99,B138)</f>
        <v>#REF!</v>
      </c>
      <c r="C184" s="60" t="e">
        <f t="shared" si="5"/>
        <v>#REF!</v>
      </c>
      <c r="D184" s="60" t="e">
        <f t="shared" si="5"/>
        <v>#REF!</v>
      </c>
      <c r="E184" s="60" t="e">
        <f t="shared" si="5"/>
        <v>#REF!</v>
      </c>
      <c r="F184" s="60" t="e">
        <f t="shared" si="5"/>
        <v>#REF!</v>
      </c>
      <c r="G184" s="60" t="e">
        <f t="shared" si="5"/>
        <v>#REF!</v>
      </c>
      <c r="H184" s="60" t="e">
        <f t="shared" si="5"/>
        <v>#REF!</v>
      </c>
      <c r="I184" s="60" t="e">
        <f t="shared" si="5"/>
        <v>#REF!</v>
      </c>
      <c r="J184" s="60" t="e">
        <f t="shared" si="5"/>
        <v>#REF!</v>
      </c>
      <c r="K184" s="60" t="e">
        <f t="shared" si="5"/>
        <v>#REF!</v>
      </c>
      <c r="L184" s="60" t="e">
        <f t="shared" si="5"/>
        <v>#REF!</v>
      </c>
      <c r="M184" s="60" t="e">
        <f t="shared" si="5"/>
        <v>#REF!</v>
      </c>
      <c r="N184" s="60" t="e">
        <f t="shared" si="5"/>
        <v>#REF!</v>
      </c>
      <c r="O184" s="60" t="e">
        <f t="shared" si="5"/>
        <v>#REF!</v>
      </c>
      <c r="P184" s="60" t="e">
        <f t="shared" si="5"/>
        <v>#REF!</v>
      </c>
      <c r="Q184" s="60" t="e">
        <f t="shared" si="5"/>
        <v>#REF!</v>
      </c>
      <c r="R184" s="60" t="e">
        <f t="shared" si="5"/>
        <v>#REF!</v>
      </c>
      <c r="S184" s="60" t="e">
        <f t="shared" si="5"/>
        <v>#REF!</v>
      </c>
      <c r="T184" s="60" t="e">
        <f t="shared" si="5"/>
        <v>#REF!</v>
      </c>
      <c r="U184" s="60" t="e">
        <f t="shared" si="5"/>
        <v>#REF!</v>
      </c>
      <c r="V184" s="60" t="e">
        <f t="shared" si="5"/>
        <v>#REF!</v>
      </c>
      <c r="W184" s="60" t="e">
        <f t="shared" si="5"/>
        <v>#REF!</v>
      </c>
      <c r="X184" s="60" t="e">
        <f t="shared" si="5"/>
        <v>#REF!</v>
      </c>
      <c r="Y184" s="60" t="e">
        <f t="shared" si="5"/>
        <v>#REF!</v>
      </c>
      <c r="Z184" s="60" t="e">
        <f t="shared" si="5"/>
        <v>#REF!</v>
      </c>
      <c r="AA184" s="60" t="e">
        <f t="shared" si="5"/>
        <v>#REF!</v>
      </c>
      <c r="AB184" s="60" t="e">
        <f t="shared" si="5"/>
        <v>#REF!</v>
      </c>
      <c r="AC184" s="60" t="e">
        <f t="shared" si="5"/>
        <v>#REF!</v>
      </c>
    </row>
    <row r="185" spans="1:29" hidden="1" x14ac:dyDescent="0.25">
      <c r="A185" s="23" t="s">
        <v>237</v>
      </c>
      <c r="B185" s="60" t="e">
        <f t="shared" ref="B185:AC185" si="6">B19-SUM(B61,B100,B139)</f>
        <v>#REF!</v>
      </c>
      <c r="C185" s="60" t="e">
        <f t="shared" si="6"/>
        <v>#REF!</v>
      </c>
      <c r="D185" s="60" t="e">
        <f t="shared" si="6"/>
        <v>#REF!</v>
      </c>
      <c r="E185" s="60" t="e">
        <f t="shared" si="6"/>
        <v>#REF!</v>
      </c>
      <c r="F185" s="60" t="e">
        <f t="shared" si="6"/>
        <v>#REF!</v>
      </c>
      <c r="G185" s="60" t="e">
        <f t="shared" si="6"/>
        <v>#REF!</v>
      </c>
      <c r="H185" s="60" t="e">
        <f t="shared" si="6"/>
        <v>#REF!</v>
      </c>
      <c r="I185" s="60" t="e">
        <f t="shared" si="6"/>
        <v>#REF!</v>
      </c>
      <c r="J185" s="60" t="e">
        <f t="shared" si="6"/>
        <v>#REF!</v>
      </c>
      <c r="K185" s="60" t="e">
        <f t="shared" si="6"/>
        <v>#REF!</v>
      </c>
      <c r="L185" s="60" t="e">
        <f t="shared" si="6"/>
        <v>#REF!</v>
      </c>
      <c r="M185" s="60" t="e">
        <f t="shared" si="6"/>
        <v>#REF!</v>
      </c>
      <c r="N185" s="60" t="e">
        <f t="shared" si="6"/>
        <v>#REF!</v>
      </c>
      <c r="O185" s="60" t="e">
        <f t="shared" si="6"/>
        <v>#REF!</v>
      </c>
      <c r="P185" s="60" t="e">
        <f t="shared" si="6"/>
        <v>#REF!</v>
      </c>
      <c r="Q185" s="60" t="e">
        <f t="shared" si="6"/>
        <v>#REF!</v>
      </c>
      <c r="R185" s="60" t="e">
        <f t="shared" si="6"/>
        <v>#REF!</v>
      </c>
      <c r="S185" s="60" t="e">
        <f t="shared" si="6"/>
        <v>#REF!</v>
      </c>
      <c r="T185" s="60" t="e">
        <f t="shared" si="6"/>
        <v>#REF!</v>
      </c>
      <c r="U185" s="60" t="e">
        <f t="shared" si="6"/>
        <v>#REF!</v>
      </c>
      <c r="V185" s="60" t="e">
        <f t="shared" si="6"/>
        <v>#REF!</v>
      </c>
      <c r="W185" s="60" t="e">
        <f t="shared" si="6"/>
        <v>#REF!</v>
      </c>
      <c r="X185" s="60" t="e">
        <f t="shared" si="6"/>
        <v>#REF!</v>
      </c>
      <c r="Y185" s="60" t="e">
        <f t="shared" si="6"/>
        <v>#REF!</v>
      </c>
      <c r="Z185" s="60" t="e">
        <f t="shared" si="6"/>
        <v>#REF!</v>
      </c>
      <c r="AA185" s="60" t="e">
        <f t="shared" si="6"/>
        <v>#REF!</v>
      </c>
      <c r="AB185" s="60" t="e">
        <f t="shared" si="6"/>
        <v>#REF!</v>
      </c>
      <c r="AC185" s="60" t="e">
        <f t="shared" si="6"/>
        <v>#REF!</v>
      </c>
    </row>
    <row r="186" spans="1:29" hidden="1" x14ac:dyDescent="0.25">
      <c r="A186" s="23" t="s">
        <v>737</v>
      </c>
      <c r="B186" s="60" t="e">
        <f t="shared" ref="B186:AC186" si="7">B22-SUM(B62,B101,B140)</f>
        <v>#REF!</v>
      </c>
      <c r="C186" s="60" t="e">
        <f t="shared" si="7"/>
        <v>#REF!</v>
      </c>
      <c r="D186" s="60" t="e">
        <f t="shared" si="7"/>
        <v>#REF!</v>
      </c>
      <c r="E186" s="60" t="e">
        <f t="shared" si="7"/>
        <v>#REF!</v>
      </c>
      <c r="F186" s="60" t="e">
        <f t="shared" si="7"/>
        <v>#REF!</v>
      </c>
      <c r="G186" s="60" t="e">
        <f t="shared" si="7"/>
        <v>#REF!</v>
      </c>
      <c r="H186" s="60" t="e">
        <f t="shared" si="7"/>
        <v>#REF!</v>
      </c>
      <c r="I186" s="60" t="e">
        <f t="shared" si="7"/>
        <v>#REF!</v>
      </c>
      <c r="J186" s="60" t="e">
        <f t="shared" si="7"/>
        <v>#REF!</v>
      </c>
      <c r="K186" s="60" t="e">
        <f t="shared" si="7"/>
        <v>#REF!</v>
      </c>
      <c r="L186" s="60" t="e">
        <f t="shared" si="7"/>
        <v>#REF!</v>
      </c>
      <c r="M186" s="60" t="e">
        <f t="shared" si="7"/>
        <v>#REF!</v>
      </c>
      <c r="N186" s="60" t="e">
        <f t="shared" si="7"/>
        <v>#REF!</v>
      </c>
      <c r="O186" s="60" t="e">
        <f t="shared" si="7"/>
        <v>#REF!</v>
      </c>
      <c r="P186" s="60" t="e">
        <f t="shared" si="7"/>
        <v>#REF!</v>
      </c>
      <c r="Q186" s="60" t="e">
        <f t="shared" si="7"/>
        <v>#REF!</v>
      </c>
      <c r="R186" s="60" t="e">
        <f t="shared" si="7"/>
        <v>#REF!</v>
      </c>
      <c r="S186" s="60" t="e">
        <f t="shared" si="7"/>
        <v>#REF!</v>
      </c>
      <c r="T186" s="60" t="e">
        <f t="shared" si="7"/>
        <v>#REF!</v>
      </c>
      <c r="U186" s="60" t="e">
        <f t="shared" si="7"/>
        <v>#REF!</v>
      </c>
      <c r="V186" s="60" t="e">
        <f t="shared" si="7"/>
        <v>#REF!</v>
      </c>
      <c r="W186" s="60" t="e">
        <f t="shared" si="7"/>
        <v>#REF!</v>
      </c>
      <c r="X186" s="60" t="e">
        <f t="shared" si="7"/>
        <v>#REF!</v>
      </c>
      <c r="Y186" s="60" t="e">
        <f t="shared" si="7"/>
        <v>#REF!</v>
      </c>
      <c r="Z186" s="60" t="e">
        <f t="shared" si="7"/>
        <v>#REF!</v>
      </c>
      <c r="AA186" s="60" t="e">
        <f t="shared" si="7"/>
        <v>#REF!</v>
      </c>
      <c r="AB186" s="60" t="e">
        <f t="shared" si="7"/>
        <v>#REF!</v>
      </c>
      <c r="AC186" s="60" t="e">
        <f t="shared" si="7"/>
        <v>#REF!</v>
      </c>
    </row>
    <row r="187" spans="1:29" hidden="1" x14ac:dyDescent="0.25">
      <c r="A187" s="23" t="s">
        <v>738</v>
      </c>
      <c r="B187" s="60" t="e">
        <f t="shared" ref="B187:AC187" si="8">B23-SUM(B63,B102,B141)</f>
        <v>#REF!</v>
      </c>
      <c r="C187" s="60" t="e">
        <f t="shared" si="8"/>
        <v>#REF!</v>
      </c>
      <c r="D187" s="60" t="e">
        <f t="shared" si="8"/>
        <v>#REF!</v>
      </c>
      <c r="E187" s="60" t="e">
        <f t="shared" si="8"/>
        <v>#REF!</v>
      </c>
      <c r="F187" s="60" t="e">
        <f t="shared" si="8"/>
        <v>#REF!</v>
      </c>
      <c r="G187" s="60" t="e">
        <f t="shared" si="8"/>
        <v>#REF!</v>
      </c>
      <c r="H187" s="60" t="e">
        <f t="shared" si="8"/>
        <v>#REF!</v>
      </c>
      <c r="I187" s="60" t="e">
        <f t="shared" si="8"/>
        <v>#REF!</v>
      </c>
      <c r="J187" s="60" t="e">
        <f t="shared" si="8"/>
        <v>#REF!</v>
      </c>
      <c r="K187" s="60" t="e">
        <f t="shared" si="8"/>
        <v>#REF!</v>
      </c>
      <c r="L187" s="60" t="e">
        <f t="shared" si="8"/>
        <v>#REF!</v>
      </c>
      <c r="M187" s="60" t="e">
        <f t="shared" si="8"/>
        <v>#REF!</v>
      </c>
      <c r="N187" s="60" t="e">
        <f t="shared" si="8"/>
        <v>#REF!</v>
      </c>
      <c r="O187" s="60" t="e">
        <f t="shared" si="8"/>
        <v>#REF!</v>
      </c>
      <c r="P187" s="60" t="e">
        <f t="shared" si="8"/>
        <v>#REF!</v>
      </c>
      <c r="Q187" s="60" t="e">
        <f t="shared" si="8"/>
        <v>#REF!</v>
      </c>
      <c r="R187" s="60" t="e">
        <f t="shared" si="8"/>
        <v>#REF!</v>
      </c>
      <c r="S187" s="60" t="e">
        <f t="shared" si="8"/>
        <v>#REF!</v>
      </c>
      <c r="T187" s="60" t="e">
        <f t="shared" si="8"/>
        <v>#REF!</v>
      </c>
      <c r="U187" s="60" t="e">
        <f t="shared" si="8"/>
        <v>#REF!</v>
      </c>
      <c r="V187" s="60" t="e">
        <f t="shared" si="8"/>
        <v>#REF!</v>
      </c>
      <c r="W187" s="60" t="e">
        <f t="shared" si="8"/>
        <v>#REF!</v>
      </c>
      <c r="X187" s="60" t="e">
        <f t="shared" si="8"/>
        <v>#REF!</v>
      </c>
      <c r="Y187" s="60" t="e">
        <f t="shared" si="8"/>
        <v>#REF!</v>
      </c>
      <c r="Z187" s="60" t="e">
        <f t="shared" si="8"/>
        <v>#REF!</v>
      </c>
      <c r="AA187" s="60" t="e">
        <f t="shared" si="8"/>
        <v>#REF!</v>
      </c>
      <c r="AB187" s="60" t="e">
        <f t="shared" si="8"/>
        <v>#REF!</v>
      </c>
      <c r="AC187" s="60" t="e">
        <f t="shared" si="8"/>
        <v>#REF!</v>
      </c>
    </row>
    <row r="188" spans="1:29" hidden="1" x14ac:dyDescent="0.25">
      <c r="A188" s="23"/>
      <c r="B188" s="60">
        <f t="shared" ref="B188:AC188" si="9">B24-SUM(B64,B103,B142)</f>
        <v>7612.4938519454545</v>
      </c>
      <c r="C188" s="60">
        <f t="shared" si="9"/>
        <v>8170.060648308041</v>
      </c>
      <c r="D188" s="60">
        <f t="shared" si="9"/>
        <v>7965.9797515900036</v>
      </c>
      <c r="E188" s="60">
        <f t="shared" si="9"/>
        <v>9111.6560636864651</v>
      </c>
      <c r="F188" s="60">
        <f t="shared" si="9"/>
        <v>8333.7460104771599</v>
      </c>
      <c r="G188" s="60">
        <f t="shared" si="9"/>
        <v>7835.912171607024</v>
      </c>
      <c r="H188" s="60">
        <f t="shared" si="9"/>
        <v>7299.1800859504419</v>
      </c>
      <c r="I188" s="60">
        <f t="shared" si="9"/>
        <v>8390.990114402719</v>
      </c>
      <c r="J188" s="60">
        <f t="shared" si="9"/>
        <v>8459.7853440247854</v>
      </c>
      <c r="K188" s="60">
        <f t="shared" si="9"/>
        <v>8358.3401203150406</v>
      </c>
      <c r="L188" s="60">
        <f t="shared" si="9"/>
        <v>7771.6518678481907</v>
      </c>
      <c r="M188" s="60">
        <f t="shared" si="9"/>
        <v>6048.7199839132381</v>
      </c>
      <c r="N188" s="60">
        <f t="shared" si="9"/>
        <v>5444.8225375468073</v>
      </c>
      <c r="O188" s="60">
        <f t="shared" si="9"/>
        <v>5592.4553690440162</v>
      </c>
      <c r="P188" s="60">
        <f t="shared" si="9"/>
        <v>5422.1030636927962</v>
      </c>
      <c r="Q188" s="60">
        <f t="shared" si="9"/>
        <v>5519.0846588883651</v>
      </c>
      <c r="R188" s="60">
        <f t="shared" si="9"/>
        <v>6345.9442329463936</v>
      </c>
      <c r="S188" s="60">
        <f t="shared" si="9"/>
        <v>7473.6377669239437</v>
      </c>
      <c r="T188" s="60">
        <f t="shared" si="9"/>
        <v>5328.6054284934235</v>
      </c>
      <c r="U188" s="60">
        <f t="shared" si="9"/>
        <v>5297.7763054260831</v>
      </c>
      <c r="V188" s="60">
        <f t="shared" si="9"/>
        <v>5039.162041061998</v>
      </c>
      <c r="W188" s="60">
        <f t="shared" si="9"/>
        <v>4791.8976904094079</v>
      </c>
      <c r="X188" s="60">
        <f t="shared" si="9"/>
        <v>4951.2882159395704</v>
      </c>
      <c r="Y188" s="60">
        <f t="shared" si="9"/>
        <v>4652.2198598849036</v>
      </c>
      <c r="Z188" s="60">
        <f t="shared" si="9"/>
        <v>4855.2582760305559</v>
      </c>
      <c r="AA188" s="60">
        <f t="shared" si="9"/>
        <v>4794.4556776597356</v>
      </c>
      <c r="AB188" s="60">
        <f t="shared" si="9"/>
        <v>5226.0997533301643</v>
      </c>
      <c r="AC188" s="60">
        <f t="shared" si="9"/>
        <v>5376.5261981179083</v>
      </c>
    </row>
    <row r="189" spans="1:29" hidden="1" x14ac:dyDescent="0.25">
      <c r="A189" s="5" t="s">
        <v>182</v>
      </c>
      <c r="B189" s="60" t="e">
        <f t="shared" ref="B189:AC189" si="10">B25-SUM(B65,B104,B143)</f>
        <v>#REF!</v>
      </c>
      <c r="C189" s="60" t="e">
        <f t="shared" si="10"/>
        <v>#REF!</v>
      </c>
      <c r="D189" s="60" t="e">
        <f t="shared" si="10"/>
        <v>#REF!</v>
      </c>
      <c r="E189" s="60" t="e">
        <f t="shared" si="10"/>
        <v>#REF!</v>
      </c>
      <c r="F189" s="60" t="e">
        <f t="shared" si="10"/>
        <v>#REF!</v>
      </c>
      <c r="G189" s="60" t="e">
        <f t="shared" si="10"/>
        <v>#REF!</v>
      </c>
      <c r="H189" s="60" t="e">
        <f t="shared" si="10"/>
        <v>#REF!</v>
      </c>
      <c r="I189" s="60" t="e">
        <f t="shared" si="10"/>
        <v>#REF!</v>
      </c>
      <c r="J189" s="60" t="e">
        <f t="shared" si="10"/>
        <v>#REF!</v>
      </c>
      <c r="K189" s="60" t="e">
        <f t="shared" si="10"/>
        <v>#REF!</v>
      </c>
      <c r="L189" s="60" t="e">
        <f t="shared" si="10"/>
        <v>#REF!</v>
      </c>
      <c r="M189" s="60" t="e">
        <f t="shared" si="10"/>
        <v>#REF!</v>
      </c>
      <c r="N189" s="60" t="e">
        <f t="shared" si="10"/>
        <v>#REF!</v>
      </c>
      <c r="O189" s="60" t="e">
        <f t="shared" si="10"/>
        <v>#REF!</v>
      </c>
      <c r="P189" s="60" t="e">
        <f t="shared" si="10"/>
        <v>#REF!</v>
      </c>
      <c r="Q189" s="60" t="e">
        <f t="shared" si="10"/>
        <v>#REF!</v>
      </c>
      <c r="R189" s="60" t="e">
        <f t="shared" si="10"/>
        <v>#REF!</v>
      </c>
      <c r="S189" s="60" t="e">
        <f t="shared" si="10"/>
        <v>#REF!</v>
      </c>
      <c r="T189" s="60" t="e">
        <f t="shared" si="10"/>
        <v>#REF!</v>
      </c>
      <c r="U189" s="60" t="e">
        <f t="shared" si="10"/>
        <v>#REF!</v>
      </c>
      <c r="V189" s="60" t="e">
        <f t="shared" si="10"/>
        <v>#REF!</v>
      </c>
      <c r="W189" s="60" t="e">
        <f t="shared" si="10"/>
        <v>#REF!</v>
      </c>
      <c r="X189" s="60" t="e">
        <f t="shared" si="10"/>
        <v>#REF!</v>
      </c>
      <c r="Y189" s="60" t="e">
        <f t="shared" si="10"/>
        <v>#REF!</v>
      </c>
      <c r="Z189" s="60" t="e">
        <f t="shared" si="10"/>
        <v>#REF!</v>
      </c>
      <c r="AA189" s="60" t="e">
        <f t="shared" si="10"/>
        <v>#REF!</v>
      </c>
      <c r="AB189" s="60" t="e">
        <f t="shared" si="10"/>
        <v>#REF!</v>
      </c>
      <c r="AC189" s="60" t="e">
        <f t="shared" si="10"/>
        <v>#REF!</v>
      </c>
    </row>
    <row r="190" spans="1:29" hidden="1" x14ac:dyDescent="0.25">
      <c r="A190" s="5" t="s">
        <v>183</v>
      </c>
      <c r="B190" s="60" t="e">
        <f t="shared" ref="B190:AC190" si="11">B26-SUM(B66,B105,B144)</f>
        <v>#REF!</v>
      </c>
      <c r="C190" s="60" t="e">
        <f t="shared" si="11"/>
        <v>#REF!</v>
      </c>
      <c r="D190" s="60" t="e">
        <f t="shared" si="11"/>
        <v>#REF!</v>
      </c>
      <c r="E190" s="60" t="e">
        <f t="shared" si="11"/>
        <v>#REF!</v>
      </c>
      <c r="F190" s="60" t="e">
        <f t="shared" si="11"/>
        <v>#REF!</v>
      </c>
      <c r="G190" s="60" t="e">
        <f t="shared" si="11"/>
        <v>#REF!</v>
      </c>
      <c r="H190" s="60" t="e">
        <f t="shared" si="11"/>
        <v>#REF!</v>
      </c>
      <c r="I190" s="60" t="e">
        <f t="shared" si="11"/>
        <v>#REF!</v>
      </c>
      <c r="J190" s="60" t="e">
        <f t="shared" si="11"/>
        <v>#REF!</v>
      </c>
      <c r="K190" s="60" t="e">
        <f t="shared" si="11"/>
        <v>#REF!</v>
      </c>
      <c r="L190" s="60" t="e">
        <f t="shared" si="11"/>
        <v>#REF!</v>
      </c>
      <c r="M190" s="60" t="e">
        <f t="shared" si="11"/>
        <v>#REF!</v>
      </c>
      <c r="N190" s="60" t="e">
        <f t="shared" si="11"/>
        <v>#REF!</v>
      </c>
      <c r="O190" s="60" t="e">
        <f t="shared" si="11"/>
        <v>#REF!</v>
      </c>
      <c r="P190" s="60" t="e">
        <f t="shared" si="11"/>
        <v>#REF!</v>
      </c>
      <c r="Q190" s="60" t="e">
        <f t="shared" si="11"/>
        <v>#REF!</v>
      </c>
      <c r="R190" s="60" t="e">
        <f t="shared" si="11"/>
        <v>#REF!</v>
      </c>
      <c r="S190" s="60" t="e">
        <f t="shared" si="11"/>
        <v>#REF!</v>
      </c>
      <c r="T190" s="60" t="e">
        <f t="shared" si="11"/>
        <v>#REF!</v>
      </c>
      <c r="U190" s="60" t="e">
        <f t="shared" si="11"/>
        <v>#REF!</v>
      </c>
      <c r="V190" s="60" t="e">
        <f t="shared" si="11"/>
        <v>#REF!</v>
      </c>
      <c r="W190" s="60" t="e">
        <f t="shared" si="11"/>
        <v>#REF!</v>
      </c>
      <c r="X190" s="60" t="e">
        <f t="shared" si="11"/>
        <v>#REF!</v>
      </c>
      <c r="Y190" s="60" t="e">
        <f t="shared" si="11"/>
        <v>#REF!</v>
      </c>
      <c r="Z190" s="60" t="e">
        <f t="shared" si="11"/>
        <v>#REF!</v>
      </c>
      <c r="AA190" s="60" t="e">
        <f t="shared" si="11"/>
        <v>#REF!</v>
      </c>
      <c r="AB190" s="60" t="e">
        <f t="shared" si="11"/>
        <v>#REF!</v>
      </c>
      <c r="AC190" s="60" t="e">
        <f t="shared" si="11"/>
        <v>#REF!</v>
      </c>
    </row>
    <row r="191" spans="1:29" hidden="1" x14ac:dyDescent="0.25">
      <c r="A191" s="5" t="s">
        <v>184</v>
      </c>
      <c r="B191" s="60" t="e">
        <f t="shared" ref="B191:AC191" si="12">B27-SUM(B67,B106,B145)</f>
        <v>#REF!</v>
      </c>
      <c r="C191" s="60" t="e">
        <f t="shared" si="12"/>
        <v>#REF!</v>
      </c>
      <c r="D191" s="60" t="e">
        <f t="shared" si="12"/>
        <v>#REF!</v>
      </c>
      <c r="E191" s="60" t="e">
        <f t="shared" si="12"/>
        <v>#REF!</v>
      </c>
      <c r="F191" s="60" t="e">
        <f t="shared" si="12"/>
        <v>#REF!</v>
      </c>
      <c r="G191" s="60" t="e">
        <f t="shared" si="12"/>
        <v>#REF!</v>
      </c>
      <c r="H191" s="60" t="e">
        <f t="shared" si="12"/>
        <v>#REF!</v>
      </c>
      <c r="I191" s="60" t="e">
        <f t="shared" si="12"/>
        <v>#REF!</v>
      </c>
      <c r="J191" s="60" t="e">
        <f t="shared" si="12"/>
        <v>#REF!</v>
      </c>
      <c r="K191" s="60" t="e">
        <f t="shared" si="12"/>
        <v>#REF!</v>
      </c>
      <c r="L191" s="60" t="e">
        <f t="shared" si="12"/>
        <v>#REF!</v>
      </c>
      <c r="M191" s="60" t="e">
        <f t="shared" si="12"/>
        <v>#REF!</v>
      </c>
      <c r="N191" s="60" t="e">
        <f t="shared" si="12"/>
        <v>#REF!</v>
      </c>
      <c r="O191" s="60" t="e">
        <f t="shared" si="12"/>
        <v>#REF!</v>
      </c>
      <c r="P191" s="60" t="e">
        <f t="shared" si="12"/>
        <v>#REF!</v>
      </c>
      <c r="Q191" s="60" t="e">
        <f t="shared" si="12"/>
        <v>#REF!</v>
      </c>
      <c r="R191" s="60" t="e">
        <f t="shared" si="12"/>
        <v>#REF!</v>
      </c>
      <c r="S191" s="60" t="e">
        <f t="shared" si="12"/>
        <v>#REF!</v>
      </c>
      <c r="T191" s="60" t="e">
        <f t="shared" si="12"/>
        <v>#REF!</v>
      </c>
      <c r="U191" s="60" t="e">
        <f t="shared" si="12"/>
        <v>#REF!</v>
      </c>
      <c r="V191" s="60" t="e">
        <f t="shared" si="12"/>
        <v>#REF!</v>
      </c>
      <c r="W191" s="60" t="e">
        <f t="shared" si="12"/>
        <v>#REF!</v>
      </c>
      <c r="X191" s="60" t="e">
        <f t="shared" si="12"/>
        <v>#REF!</v>
      </c>
      <c r="Y191" s="60" t="e">
        <f t="shared" si="12"/>
        <v>#REF!</v>
      </c>
      <c r="Z191" s="60" t="e">
        <f t="shared" si="12"/>
        <v>#REF!</v>
      </c>
      <c r="AA191" s="60" t="e">
        <f t="shared" si="12"/>
        <v>#REF!</v>
      </c>
      <c r="AB191" s="60" t="e">
        <f t="shared" si="12"/>
        <v>#REF!</v>
      </c>
      <c r="AC191" s="60" t="e">
        <f t="shared" si="12"/>
        <v>#REF!</v>
      </c>
    </row>
    <row r="192" spans="1:29" hidden="1" x14ac:dyDescent="0.25">
      <c r="A192" s="5" t="s">
        <v>185</v>
      </c>
      <c r="B192" s="60" t="e">
        <f t="shared" ref="B192:AC192" si="13">B28-SUM(B68,B107,B146)</f>
        <v>#REF!</v>
      </c>
      <c r="C192" s="60" t="e">
        <f t="shared" si="13"/>
        <v>#REF!</v>
      </c>
      <c r="D192" s="60" t="e">
        <f t="shared" si="13"/>
        <v>#REF!</v>
      </c>
      <c r="E192" s="60" t="e">
        <f t="shared" si="13"/>
        <v>#REF!</v>
      </c>
      <c r="F192" s="60" t="e">
        <f t="shared" si="13"/>
        <v>#REF!</v>
      </c>
      <c r="G192" s="60" t="e">
        <f t="shared" si="13"/>
        <v>#REF!</v>
      </c>
      <c r="H192" s="60" t="e">
        <f t="shared" si="13"/>
        <v>#REF!</v>
      </c>
      <c r="I192" s="60" t="e">
        <f t="shared" si="13"/>
        <v>#REF!</v>
      </c>
      <c r="J192" s="60" t="e">
        <f t="shared" si="13"/>
        <v>#REF!</v>
      </c>
      <c r="K192" s="60" t="e">
        <f t="shared" si="13"/>
        <v>#REF!</v>
      </c>
      <c r="L192" s="60" t="e">
        <f t="shared" si="13"/>
        <v>#REF!</v>
      </c>
      <c r="M192" s="60" t="e">
        <f t="shared" si="13"/>
        <v>#REF!</v>
      </c>
      <c r="N192" s="60" t="e">
        <f t="shared" si="13"/>
        <v>#REF!</v>
      </c>
      <c r="O192" s="60" t="e">
        <f t="shared" si="13"/>
        <v>#REF!</v>
      </c>
      <c r="P192" s="60" t="e">
        <f t="shared" si="13"/>
        <v>#REF!</v>
      </c>
      <c r="Q192" s="60" t="e">
        <f t="shared" si="13"/>
        <v>#REF!</v>
      </c>
      <c r="R192" s="60" t="e">
        <f t="shared" si="13"/>
        <v>#REF!</v>
      </c>
      <c r="S192" s="60" t="e">
        <f t="shared" si="13"/>
        <v>#REF!</v>
      </c>
      <c r="T192" s="60" t="e">
        <f t="shared" si="13"/>
        <v>#REF!</v>
      </c>
      <c r="U192" s="60" t="e">
        <f t="shared" si="13"/>
        <v>#REF!</v>
      </c>
      <c r="V192" s="60" t="e">
        <f t="shared" si="13"/>
        <v>#REF!</v>
      </c>
      <c r="W192" s="60" t="e">
        <f t="shared" si="13"/>
        <v>#REF!</v>
      </c>
      <c r="X192" s="60" t="e">
        <f t="shared" si="13"/>
        <v>#REF!</v>
      </c>
      <c r="Y192" s="60" t="e">
        <f t="shared" si="13"/>
        <v>#REF!</v>
      </c>
      <c r="Z192" s="60" t="e">
        <f t="shared" si="13"/>
        <v>#REF!</v>
      </c>
      <c r="AA192" s="60" t="e">
        <f t="shared" si="13"/>
        <v>#REF!</v>
      </c>
      <c r="AB192" s="60" t="e">
        <f t="shared" si="13"/>
        <v>#REF!</v>
      </c>
      <c r="AC192" s="60" t="e">
        <f t="shared" si="13"/>
        <v>#REF!</v>
      </c>
    </row>
    <row r="193" spans="1:29" hidden="1" x14ac:dyDescent="0.25">
      <c r="A193" s="5" t="s">
        <v>186</v>
      </c>
      <c r="B193" s="60" t="e">
        <f t="shared" ref="B193:AC193" si="14">B29-SUM(B69,B108,B147)</f>
        <v>#REF!</v>
      </c>
      <c r="C193" s="60" t="e">
        <f t="shared" si="14"/>
        <v>#REF!</v>
      </c>
      <c r="D193" s="60" t="e">
        <f t="shared" si="14"/>
        <v>#REF!</v>
      </c>
      <c r="E193" s="60" t="e">
        <f t="shared" si="14"/>
        <v>#REF!</v>
      </c>
      <c r="F193" s="60" t="e">
        <f t="shared" si="14"/>
        <v>#REF!</v>
      </c>
      <c r="G193" s="60" t="e">
        <f t="shared" si="14"/>
        <v>#REF!</v>
      </c>
      <c r="H193" s="60" t="e">
        <f t="shared" si="14"/>
        <v>#REF!</v>
      </c>
      <c r="I193" s="60" t="e">
        <f t="shared" si="14"/>
        <v>#REF!</v>
      </c>
      <c r="J193" s="60" t="e">
        <f t="shared" si="14"/>
        <v>#REF!</v>
      </c>
      <c r="K193" s="60" t="e">
        <f t="shared" si="14"/>
        <v>#REF!</v>
      </c>
      <c r="L193" s="60" t="e">
        <f t="shared" si="14"/>
        <v>#REF!</v>
      </c>
      <c r="M193" s="60" t="e">
        <f t="shared" si="14"/>
        <v>#REF!</v>
      </c>
      <c r="N193" s="60" t="e">
        <f t="shared" si="14"/>
        <v>#REF!</v>
      </c>
      <c r="O193" s="60" t="e">
        <f t="shared" si="14"/>
        <v>#REF!</v>
      </c>
      <c r="P193" s="60" t="e">
        <f t="shared" si="14"/>
        <v>#REF!</v>
      </c>
      <c r="Q193" s="60" t="e">
        <f t="shared" si="14"/>
        <v>#REF!</v>
      </c>
      <c r="R193" s="60" t="e">
        <f t="shared" si="14"/>
        <v>#REF!</v>
      </c>
      <c r="S193" s="60" t="e">
        <f t="shared" si="14"/>
        <v>#REF!</v>
      </c>
      <c r="T193" s="60" t="e">
        <f t="shared" si="14"/>
        <v>#REF!</v>
      </c>
      <c r="U193" s="60" t="e">
        <f t="shared" si="14"/>
        <v>#REF!</v>
      </c>
      <c r="V193" s="60" t="e">
        <f t="shared" si="14"/>
        <v>#REF!</v>
      </c>
      <c r="W193" s="60" t="e">
        <f t="shared" si="14"/>
        <v>#REF!</v>
      </c>
      <c r="X193" s="60" t="e">
        <f t="shared" si="14"/>
        <v>#REF!</v>
      </c>
      <c r="Y193" s="60" t="e">
        <f t="shared" si="14"/>
        <v>#REF!</v>
      </c>
      <c r="Z193" s="60" t="e">
        <f t="shared" si="14"/>
        <v>#REF!</v>
      </c>
      <c r="AA193" s="60" t="e">
        <f t="shared" si="14"/>
        <v>#REF!</v>
      </c>
      <c r="AB193" s="60" t="e">
        <f t="shared" si="14"/>
        <v>#REF!</v>
      </c>
      <c r="AC193" s="60" t="e">
        <f t="shared" si="14"/>
        <v>#REF!</v>
      </c>
    </row>
    <row r="194" spans="1:29" hidden="1" x14ac:dyDescent="0.25">
      <c r="A194" s="7"/>
      <c r="B194" s="60">
        <f t="shared" ref="B194:AC194" si="15">B30-SUM(B70,B109,B148)</f>
        <v>0</v>
      </c>
      <c r="C194" s="60">
        <f t="shared" si="15"/>
        <v>0</v>
      </c>
      <c r="D194" s="60">
        <f t="shared" si="15"/>
        <v>0</v>
      </c>
      <c r="E194" s="60">
        <f t="shared" si="15"/>
        <v>0</v>
      </c>
      <c r="F194" s="60">
        <f t="shared" si="15"/>
        <v>0</v>
      </c>
      <c r="G194" s="60">
        <f t="shared" si="15"/>
        <v>0</v>
      </c>
      <c r="H194" s="60">
        <f t="shared" si="15"/>
        <v>0</v>
      </c>
      <c r="I194" s="60">
        <f t="shared" si="15"/>
        <v>0</v>
      </c>
      <c r="J194" s="60">
        <f t="shared" si="15"/>
        <v>0</v>
      </c>
      <c r="K194" s="60">
        <f t="shared" si="15"/>
        <v>0</v>
      </c>
      <c r="L194" s="60">
        <f t="shared" si="15"/>
        <v>0</v>
      </c>
      <c r="M194" s="60">
        <f t="shared" si="15"/>
        <v>0</v>
      </c>
      <c r="N194" s="60">
        <f t="shared" si="15"/>
        <v>0</v>
      </c>
      <c r="O194" s="60">
        <f t="shared" si="15"/>
        <v>0</v>
      </c>
      <c r="P194" s="60">
        <f t="shared" si="15"/>
        <v>0</v>
      </c>
      <c r="Q194" s="60">
        <f t="shared" si="15"/>
        <v>0</v>
      </c>
      <c r="R194" s="60">
        <f t="shared" si="15"/>
        <v>0</v>
      </c>
      <c r="S194" s="60">
        <f t="shared" si="15"/>
        <v>0</v>
      </c>
      <c r="T194" s="60">
        <f t="shared" si="15"/>
        <v>0</v>
      </c>
      <c r="U194" s="60">
        <f t="shared" si="15"/>
        <v>0</v>
      </c>
      <c r="V194" s="60">
        <f t="shared" si="15"/>
        <v>0</v>
      </c>
      <c r="W194" s="60">
        <f t="shared" si="15"/>
        <v>0</v>
      </c>
      <c r="X194" s="60">
        <f t="shared" si="15"/>
        <v>0</v>
      </c>
      <c r="Y194" s="60">
        <f t="shared" si="15"/>
        <v>0</v>
      </c>
      <c r="Z194" s="60">
        <f t="shared" si="15"/>
        <v>0</v>
      </c>
      <c r="AA194" s="60">
        <f t="shared" si="15"/>
        <v>0</v>
      </c>
      <c r="AB194" s="60">
        <f t="shared" si="15"/>
        <v>0</v>
      </c>
      <c r="AC194" s="60">
        <f t="shared" si="15"/>
        <v>0</v>
      </c>
    </row>
    <row r="195" spans="1:29" hidden="1" x14ac:dyDescent="0.25">
      <c r="A195" s="7"/>
      <c r="B195" s="60">
        <f t="shared" ref="B195:AC195" si="16">B31-SUM(B71,B110,B149)</f>
        <v>0</v>
      </c>
      <c r="C195" s="60">
        <f t="shared" si="16"/>
        <v>0</v>
      </c>
      <c r="D195" s="60">
        <f t="shared" si="16"/>
        <v>0</v>
      </c>
      <c r="E195" s="60">
        <f t="shared" si="16"/>
        <v>0</v>
      </c>
      <c r="F195" s="60">
        <f t="shared" si="16"/>
        <v>0</v>
      </c>
      <c r="G195" s="60">
        <f t="shared" si="16"/>
        <v>0</v>
      </c>
      <c r="H195" s="60">
        <f t="shared" si="16"/>
        <v>0</v>
      </c>
      <c r="I195" s="60">
        <f t="shared" si="16"/>
        <v>0</v>
      </c>
      <c r="J195" s="60">
        <f t="shared" si="16"/>
        <v>0</v>
      </c>
      <c r="K195" s="60">
        <f t="shared" si="16"/>
        <v>0</v>
      </c>
      <c r="L195" s="60">
        <f t="shared" si="16"/>
        <v>0</v>
      </c>
      <c r="M195" s="60">
        <f t="shared" si="16"/>
        <v>0</v>
      </c>
      <c r="N195" s="60">
        <f t="shared" si="16"/>
        <v>0</v>
      </c>
      <c r="O195" s="60">
        <f t="shared" si="16"/>
        <v>0</v>
      </c>
      <c r="P195" s="60">
        <f t="shared" si="16"/>
        <v>0</v>
      </c>
      <c r="Q195" s="60">
        <f t="shared" si="16"/>
        <v>0</v>
      </c>
      <c r="R195" s="60">
        <f t="shared" si="16"/>
        <v>0</v>
      </c>
      <c r="S195" s="60">
        <f t="shared" si="16"/>
        <v>0</v>
      </c>
      <c r="T195" s="60">
        <f t="shared" si="16"/>
        <v>0</v>
      </c>
      <c r="U195" s="60">
        <f t="shared" si="16"/>
        <v>0</v>
      </c>
      <c r="V195" s="60">
        <f t="shared" si="16"/>
        <v>0</v>
      </c>
      <c r="W195" s="60">
        <f t="shared" si="16"/>
        <v>0</v>
      </c>
      <c r="X195" s="60">
        <f t="shared" si="16"/>
        <v>0</v>
      </c>
      <c r="Y195" s="60">
        <f t="shared" si="16"/>
        <v>0</v>
      </c>
      <c r="Z195" s="60">
        <f t="shared" si="16"/>
        <v>0</v>
      </c>
      <c r="AA195" s="60">
        <f t="shared" si="16"/>
        <v>0</v>
      </c>
      <c r="AB195" s="60">
        <f t="shared" si="16"/>
        <v>0</v>
      </c>
      <c r="AC195" s="60">
        <f t="shared" si="16"/>
        <v>0</v>
      </c>
    </row>
    <row r="196" spans="1:29" hidden="1" x14ac:dyDescent="0.25">
      <c r="A196" s="7"/>
      <c r="B196" s="60">
        <f t="shared" ref="B196:AC196" si="17">B32-SUM(B72,B111,B150)</f>
        <v>0</v>
      </c>
      <c r="C196" s="60">
        <f t="shared" si="17"/>
        <v>0</v>
      </c>
      <c r="D196" s="60">
        <f t="shared" si="17"/>
        <v>0</v>
      </c>
      <c r="E196" s="60">
        <f t="shared" si="17"/>
        <v>0</v>
      </c>
      <c r="F196" s="60">
        <f t="shared" si="17"/>
        <v>0</v>
      </c>
      <c r="G196" s="60">
        <f t="shared" si="17"/>
        <v>0</v>
      </c>
      <c r="H196" s="60">
        <f t="shared" si="17"/>
        <v>0</v>
      </c>
      <c r="I196" s="60">
        <f t="shared" si="17"/>
        <v>0</v>
      </c>
      <c r="J196" s="60">
        <f t="shared" si="17"/>
        <v>0</v>
      </c>
      <c r="K196" s="60">
        <f t="shared" si="17"/>
        <v>0</v>
      </c>
      <c r="L196" s="60">
        <f t="shared" si="17"/>
        <v>0</v>
      </c>
      <c r="M196" s="60">
        <f t="shared" si="17"/>
        <v>0</v>
      </c>
      <c r="N196" s="60">
        <f t="shared" si="17"/>
        <v>0</v>
      </c>
      <c r="O196" s="60">
        <f t="shared" si="17"/>
        <v>0</v>
      </c>
      <c r="P196" s="60">
        <f t="shared" si="17"/>
        <v>0</v>
      </c>
      <c r="Q196" s="60">
        <f t="shared" si="17"/>
        <v>0</v>
      </c>
      <c r="R196" s="60">
        <f t="shared" si="17"/>
        <v>0</v>
      </c>
      <c r="S196" s="60">
        <f t="shared" si="17"/>
        <v>0</v>
      </c>
      <c r="T196" s="60">
        <f t="shared" si="17"/>
        <v>0</v>
      </c>
      <c r="U196" s="60">
        <f t="shared" si="17"/>
        <v>0</v>
      </c>
      <c r="V196" s="60">
        <f t="shared" si="17"/>
        <v>0</v>
      </c>
      <c r="W196" s="60">
        <f t="shared" si="17"/>
        <v>0</v>
      </c>
      <c r="X196" s="60">
        <f t="shared" si="17"/>
        <v>0</v>
      </c>
      <c r="Y196" s="60">
        <f t="shared" si="17"/>
        <v>0</v>
      </c>
      <c r="Z196" s="60">
        <f t="shared" si="17"/>
        <v>0</v>
      </c>
      <c r="AA196" s="60">
        <f t="shared" si="17"/>
        <v>0</v>
      </c>
      <c r="AB196" s="60">
        <f t="shared" si="17"/>
        <v>0</v>
      </c>
      <c r="AC196" s="60">
        <f t="shared" si="17"/>
        <v>0</v>
      </c>
    </row>
    <row r="197" spans="1:29" hidden="1" x14ac:dyDescent="0.25">
      <c r="A197" s="7"/>
      <c r="B197" s="60"/>
      <c r="C197" s="60"/>
      <c r="D197" s="60"/>
      <c r="E197" s="60"/>
      <c r="F197" s="60"/>
      <c r="G197" s="60"/>
      <c r="H197" s="60"/>
      <c r="I197" s="60"/>
      <c r="J197" s="60"/>
      <c r="K197" s="60"/>
      <c r="L197" s="60"/>
      <c r="M197" s="60"/>
      <c r="N197" s="60"/>
      <c r="O197" s="60"/>
      <c r="P197" s="60"/>
      <c r="Q197" s="60"/>
      <c r="R197" s="60"/>
      <c r="S197" s="60"/>
      <c r="T197" s="60"/>
      <c r="U197" s="60"/>
      <c r="V197" s="60"/>
      <c r="W197" s="60"/>
      <c r="X197" s="60"/>
      <c r="Y197" s="60"/>
      <c r="Z197" s="60"/>
      <c r="AA197" s="60"/>
      <c r="AB197" s="60"/>
      <c r="AC197" s="60"/>
    </row>
    <row r="198" spans="1:29" hidden="1" x14ac:dyDescent="0.25">
      <c r="A198" s="5" t="s">
        <v>254</v>
      </c>
      <c r="B198" s="60" t="e">
        <f t="shared" ref="B198:AC198" si="18">B34-SUM(B74,B113,B152)</f>
        <v>#NAME?</v>
      </c>
      <c r="C198" s="60" t="e">
        <f t="shared" si="18"/>
        <v>#NAME?</v>
      </c>
      <c r="D198" s="60" t="e">
        <f t="shared" si="18"/>
        <v>#NAME?</v>
      </c>
      <c r="E198" s="60" t="e">
        <f t="shared" si="18"/>
        <v>#NAME?</v>
      </c>
      <c r="F198" s="60" t="e">
        <f t="shared" si="18"/>
        <v>#NAME?</v>
      </c>
      <c r="G198" s="60" t="e">
        <f t="shared" si="18"/>
        <v>#NAME?</v>
      </c>
      <c r="H198" s="60" t="e">
        <f t="shared" si="18"/>
        <v>#NAME?</v>
      </c>
      <c r="I198" s="60" t="e">
        <f t="shared" si="18"/>
        <v>#NAME?</v>
      </c>
      <c r="J198" s="60" t="e">
        <f t="shared" si="18"/>
        <v>#NAME?</v>
      </c>
      <c r="K198" s="60" t="e">
        <f t="shared" si="18"/>
        <v>#NAME?</v>
      </c>
      <c r="L198" s="60" t="e">
        <f t="shared" si="18"/>
        <v>#NAME?</v>
      </c>
      <c r="M198" s="60" t="e">
        <f t="shared" si="18"/>
        <v>#NAME?</v>
      </c>
      <c r="N198" s="60" t="e">
        <f t="shared" si="18"/>
        <v>#NAME?</v>
      </c>
      <c r="O198" s="60" t="e">
        <f t="shared" si="18"/>
        <v>#NAME?</v>
      </c>
      <c r="P198" s="60" t="e">
        <f t="shared" si="18"/>
        <v>#NAME?</v>
      </c>
      <c r="Q198" s="60" t="e">
        <f t="shared" si="18"/>
        <v>#NAME?</v>
      </c>
      <c r="R198" s="60" t="e">
        <f t="shared" si="18"/>
        <v>#NAME?</v>
      </c>
      <c r="S198" s="60" t="e">
        <f t="shared" si="18"/>
        <v>#NAME?</v>
      </c>
      <c r="T198" s="60" t="e">
        <f t="shared" si="18"/>
        <v>#NAME?</v>
      </c>
      <c r="U198" s="60" t="e">
        <f t="shared" si="18"/>
        <v>#NAME?</v>
      </c>
      <c r="V198" s="60" t="e">
        <f t="shared" si="18"/>
        <v>#NAME?</v>
      </c>
      <c r="W198" s="60" t="e">
        <f t="shared" si="18"/>
        <v>#NAME?</v>
      </c>
      <c r="X198" s="60" t="e">
        <f t="shared" si="18"/>
        <v>#NAME?</v>
      </c>
      <c r="Y198" s="60" t="e">
        <f t="shared" si="18"/>
        <v>#NAME?</v>
      </c>
      <c r="Z198" s="60" t="e">
        <f t="shared" si="18"/>
        <v>#NAME?</v>
      </c>
      <c r="AA198" s="60" t="e">
        <f t="shared" si="18"/>
        <v>#NAME?</v>
      </c>
      <c r="AB198" s="60" t="e">
        <f t="shared" si="18"/>
        <v>#NAME?</v>
      </c>
      <c r="AC198" s="60" t="e">
        <f t="shared" si="18"/>
        <v>#NAME?</v>
      </c>
    </row>
    <row r="199" spans="1:29" hidden="1" x14ac:dyDescent="0.25">
      <c r="A199" s="5" t="s">
        <v>255</v>
      </c>
      <c r="B199" s="60" t="e">
        <f t="shared" ref="B199:AC199" si="19">B35-SUM(B75,B114,B153)</f>
        <v>#NAME?</v>
      </c>
      <c r="C199" s="60" t="e">
        <f t="shared" si="19"/>
        <v>#NAME?</v>
      </c>
      <c r="D199" s="60" t="e">
        <f t="shared" si="19"/>
        <v>#NAME?</v>
      </c>
      <c r="E199" s="60" t="e">
        <f t="shared" si="19"/>
        <v>#NAME?</v>
      </c>
      <c r="F199" s="60" t="e">
        <f t="shared" si="19"/>
        <v>#NAME?</v>
      </c>
      <c r="G199" s="60" t="e">
        <f t="shared" si="19"/>
        <v>#NAME?</v>
      </c>
      <c r="H199" s="60" t="e">
        <f t="shared" si="19"/>
        <v>#NAME?</v>
      </c>
      <c r="I199" s="60" t="e">
        <f t="shared" si="19"/>
        <v>#NAME?</v>
      </c>
      <c r="J199" s="60" t="e">
        <f t="shared" si="19"/>
        <v>#NAME?</v>
      </c>
      <c r="K199" s="60" t="e">
        <f t="shared" si="19"/>
        <v>#NAME?</v>
      </c>
      <c r="L199" s="60" t="e">
        <f t="shared" si="19"/>
        <v>#NAME?</v>
      </c>
      <c r="M199" s="60" t="e">
        <f t="shared" si="19"/>
        <v>#NAME?</v>
      </c>
      <c r="N199" s="60" t="e">
        <f t="shared" si="19"/>
        <v>#NAME?</v>
      </c>
      <c r="O199" s="60" t="e">
        <f t="shared" si="19"/>
        <v>#NAME?</v>
      </c>
      <c r="P199" s="60" t="e">
        <f t="shared" si="19"/>
        <v>#NAME?</v>
      </c>
      <c r="Q199" s="60" t="e">
        <f t="shared" si="19"/>
        <v>#NAME?</v>
      </c>
      <c r="R199" s="60" t="e">
        <f t="shared" si="19"/>
        <v>#NAME?</v>
      </c>
      <c r="S199" s="60" t="e">
        <f t="shared" si="19"/>
        <v>#NAME?</v>
      </c>
      <c r="T199" s="60" t="e">
        <f t="shared" si="19"/>
        <v>#NAME?</v>
      </c>
      <c r="U199" s="60" t="e">
        <f t="shared" si="19"/>
        <v>#NAME?</v>
      </c>
      <c r="V199" s="60" t="e">
        <f t="shared" si="19"/>
        <v>#NAME?</v>
      </c>
      <c r="W199" s="60" t="e">
        <f t="shared" si="19"/>
        <v>#NAME?</v>
      </c>
      <c r="X199" s="60" t="e">
        <f t="shared" si="19"/>
        <v>#NAME?</v>
      </c>
      <c r="Y199" s="60" t="e">
        <f t="shared" si="19"/>
        <v>#NAME?</v>
      </c>
      <c r="Z199" s="60" t="e">
        <f t="shared" si="19"/>
        <v>#NAME?</v>
      </c>
      <c r="AA199" s="60" t="e">
        <f t="shared" si="19"/>
        <v>#NAME?</v>
      </c>
      <c r="AB199" s="60" t="e">
        <f t="shared" si="19"/>
        <v>#NAME?</v>
      </c>
      <c r="AC199" s="60" t="e">
        <f t="shared" si="19"/>
        <v>#NAME?</v>
      </c>
    </row>
    <row r="200" spans="1:29" hidden="1" x14ac:dyDescent="0.25">
      <c r="A200" s="5" t="s">
        <v>256</v>
      </c>
      <c r="B200" s="60" t="e">
        <f t="shared" ref="B200:AC200" si="20">B36-SUM(B76,B115,B154)</f>
        <v>#REF!</v>
      </c>
      <c r="C200" s="60" t="e">
        <f t="shared" si="20"/>
        <v>#REF!</v>
      </c>
      <c r="D200" s="60" t="e">
        <f t="shared" si="20"/>
        <v>#REF!</v>
      </c>
      <c r="E200" s="60" t="e">
        <f t="shared" si="20"/>
        <v>#REF!</v>
      </c>
      <c r="F200" s="60" t="e">
        <f t="shared" si="20"/>
        <v>#REF!</v>
      </c>
      <c r="G200" s="60" t="e">
        <f t="shared" si="20"/>
        <v>#REF!</v>
      </c>
      <c r="H200" s="60" t="e">
        <f t="shared" si="20"/>
        <v>#REF!</v>
      </c>
      <c r="I200" s="60" t="e">
        <f t="shared" si="20"/>
        <v>#REF!</v>
      </c>
      <c r="J200" s="60" t="e">
        <f t="shared" si="20"/>
        <v>#REF!</v>
      </c>
      <c r="K200" s="60" t="e">
        <f t="shared" si="20"/>
        <v>#REF!</v>
      </c>
      <c r="L200" s="60" t="e">
        <f t="shared" si="20"/>
        <v>#REF!</v>
      </c>
      <c r="M200" s="60" t="e">
        <f t="shared" si="20"/>
        <v>#REF!</v>
      </c>
      <c r="N200" s="60" t="e">
        <f t="shared" si="20"/>
        <v>#REF!</v>
      </c>
      <c r="O200" s="60" t="e">
        <f t="shared" si="20"/>
        <v>#REF!</v>
      </c>
      <c r="P200" s="60" t="e">
        <f t="shared" si="20"/>
        <v>#REF!</v>
      </c>
      <c r="Q200" s="60" t="e">
        <f t="shared" si="20"/>
        <v>#REF!</v>
      </c>
      <c r="R200" s="60" t="e">
        <f t="shared" si="20"/>
        <v>#REF!</v>
      </c>
      <c r="S200" s="60" t="e">
        <f t="shared" si="20"/>
        <v>#REF!</v>
      </c>
      <c r="T200" s="60" t="e">
        <f t="shared" si="20"/>
        <v>#REF!</v>
      </c>
      <c r="U200" s="60" t="e">
        <f t="shared" si="20"/>
        <v>#REF!</v>
      </c>
      <c r="V200" s="60" t="e">
        <f t="shared" si="20"/>
        <v>#REF!</v>
      </c>
      <c r="W200" s="60" t="e">
        <f t="shared" si="20"/>
        <v>#REF!</v>
      </c>
      <c r="X200" s="60" t="e">
        <f t="shared" si="20"/>
        <v>#REF!</v>
      </c>
      <c r="Y200" s="60" t="e">
        <f t="shared" si="20"/>
        <v>#REF!</v>
      </c>
      <c r="Z200" s="60" t="e">
        <f t="shared" si="20"/>
        <v>#REF!</v>
      </c>
      <c r="AA200" s="60" t="e">
        <f t="shared" si="20"/>
        <v>#REF!</v>
      </c>
      <c r="AB200" s="60" t="e">
        <f t="shared" si="20"/>
        <v>#REF!</v>
      </c>
      <c r="AC200" s="60" t="e">
        <f t="shared" si="20"/>
        <v>#REF!</v>
      </c>
    </row>
    <row r="201" spans="1:29" hidden="1" x14ac:dyDescent="0.25">
      <c r="A201" s="5" t="s">
        <v>257</v>
      </c>
      <c r="B201" s="60" t="e">
        <f t="shared" ref="B201:AC201" si="21">B37-SUM(B77,B116,B155)</f>
        <v>#REF!</v>
      </c>
      <c r="C201" s="60" t="e">
        <f t="shared" si="21"/>
        <v>#REF!</v>
      </c>
      <c r="D201" s="60" t="e">
        <f t="shared" si="21"/>
        <v>#REF!</v>
      </c>
      <c r="E201" s="60" t="e">
        <f t="shared" si="21"/>
        <v>#REF!</v>
      </c>
      <c r="F201" s="60" t="e">
        <f t="shared" si="21"/>
        <v>#REF!</v>
      </c>
      <c r="G201" s="60" t="e">
        <f t="shared" si="21"/>
        <v>#REF!</v>
      </c>
      <c r="H201" s="60" t="e">
        <f t="shared" si="21"/>
        <v>#REF!</v>
      </c>
      <c r="I201" s="60" t="e">
        <f t="shared" si="21"/>
        <v>#REF!</v>
      </c>
      <c r="J201" s="60" t="e">
        <f t="shared" si="21"/>
        <v>#REF!</v>
      </c>
      <c r="K201" s="60" t="e">
        <f t="shared" si="21"/>
        <v>#REF!</v>
      </c>
      <c r="L201" s="60" t="e">
        <f t="shared" si="21"/>
        <v>#REF!</v>
      </c>
      <c r="M201" s="60" t="e">
        <f t="shared" si="21"/>
        <v>#REF!</v>
      </c>
      <c r="N201" s="60" t="e">
        <f t="shared" si="21"/>
        <v>#REF!</v>
      </c>
      <c r="O201" s="60" t="e">
        <f t="shared" si="21"/>
        <v>#REF!</v>
      </c>
      <c r="P201" s="60" t="e">
        <f t="shared" si="21"/>
        <v>#REF!</v>
      </c>
      <c r="Q201" s="60" t="e">
        <f t="shared" si="21"/>
        <v>#REF!</v>
      </c>
      <c r="R201" s="60" t="e">
        <f t="shared" si="21"/>
        <v>#REF!</v>
      </c>
      <c r="S201" s="60" t="e">
        <f t="shared" si="21"/>
        <v>#REF!</v>
      </c>
      <c r="T201" s="60" t="e">
        <f t="shared" si="21"/>
        <v>#REF!</v>
      </c>
      <c r="U201" s="60" t="e">
        <f t="shared" si="21"/>
        <v>#REF!</v>
      </c>
      <c r="V201" s="60" t="e">
        <f t="shared" si="21"/>
        <v>#REF!</v>
      </c>
      <c r="W201" s="60" t="e">
        <f t="shared" si="21"/>
        <v>#REF!</v>
      </c>
      <c r="X201" s="60" t="e">
        <f t="shared" si="21"/>
        <v>#REF!</v>
      </c>
      <c r="Y201" s="60" t="e">
        <f t="shared" si="21"/>
        <v>#REF!</v>
      </c>
      <c r="Z201" s="60" t="e">
        <f t="shared" si="21"/>
        <v>#REF!</v>
      </c>
      <c r="AA201" s="60" t="e">
        <f t="shared" si="21"/>
        <v>#REF!</v>
      </c>
      <c r="AB201" s="60" t="e">
        <f t="shared" si="21"/>
        <v>#REF!</v>
      </c>
      <c r="AC201" s="60" t="e">
        <f t="shared" si="21"/>
        <v>#REF!</v>
      </c>
    </row>
    <row r="202" spans="1:29" hidden="1" x14ac:dyDescent="0.25">
      <c r="A202" s="5" t="s">
        <v>258</v>
      </c>
      <c r="B202" s="60" t="e">
        <f t="shared" ref="B202:AC202" si="22">B38-SUM(B78,B117,B156)</f>
        <v>#REF!</v>
      </c>
      <c r="C202" s="60" t="e">
        <f t="shared" si="22"/>
        <v>#REF!</v>
      </c>
      <c r="D202" s="60" t="e">
        <f t="shared" si="22"/>
        <v>#REF!</v>
      </c>
      <c r="E202" s="60" t="e">
        <f t="shared" si="22"/>
        <v>#REF!</v>
      </c>
      <c r="F202" s="60" t="e">
        <f t="shared" si="22"/>
        <v>#REF!</v>
      </c>
      <c r="G202" s="60" t="e">
        <f t="shared" si="22"/>
        <v>#REF!</v>
      </c>
      <c r="H202" s="60" t="e">
        <f t="shared" si="22"/>
        <v>#REF!</v>
      </c>
      <c r="I202" s="60" t="e">
        <f t="shared" si="22"/>
        <v>#REF!</v>
      </c>
      <c r="J202" s="60" t="e">
        <f t="shared" si="22"/>
        <v>#REF!</v>
      </c>
      <c r="K202" s="60" t="e">
        <f t="shared" si="22"/>
        <v>#REF!</v>
      </c>
      <c r="L202" s="60" t="e">
        <f t="shared" si="22"/>
        <v>#REF!</v>
      </c>
      <c r="M202" s="60" t="e">
        <f t="shared" si="22"/>
        <v>#REF!</v>
      </c>
      <c r="N202" s="60" t="e">
        <f t="shared" si="22"/>
        <v>#REF!</v>
      </c>
      <c r="O202" s="60" t="e">
        <f t="shared" si="22"/>
        <v>#REF!</v>
      </c>
      <c r="P202" s="60" t="e">
        <f t="shared" si="22"/>
        <v>#REF!</v>
      </c>
      <c r="Q202" s="60" t="e">
        <f t="shared" si="22"/>
        <v>#REF!</v>
      </c>
      <c r="R202" s="60" t="e">
        <f t="shared" si="22"/>
        <v>#REF!</v>
      </c>
      <c r="S202" s="60" t="e">
        <f t="shared" si="22"/>
        <v>#REF!</v>
      </c>
      <c r="T202" s="60" t="e">
        <f t="shared" si="22"/>
        <v>#REF!</v>
      </c>
      <c r="U202" s="60" t="e">
        <f t="shared" si="22"/>
        <v>#REF!</v>
      </c>
      <c r="V202" s="60" t="e">
        <f t="shared" si="22"/>
        <v>#REF!</v>
      </c>
      <c r="W202" s="60" t="e">
        <f t="shared" si="22"/>
        <v>#REF!</v>
      </c>
      <c r="X202" s="60" t="e">
        <f t="shared" si="22"/>
        <v>#REF!</v>
      </c>
      <c r="Y202" s="60" t="e">
        <f t="shared" si="22"/>
        <v>#REF!</v>
      </c>
      <c r="Z202" s="60" t="e">
        <f t="shared" si="22"/>
        <v>#REF!</v>
      </c>
      <c r="AA202" s="60" t="e">
        <f t="shared" si="22"/>
        <v>#REF!</v>
      </c>
      <c r="AB202" s="60" t="e">
        <f t="shared" si="22"/>
        <v>#REF!</v>
      </c>
      <c r="AC202" s="60" t="e">
        <f t="shared" si="22"/>
        <v>#REF!</v>
      </c>
    </row>
    <row r="203" spans="1:29" hidden="1" x14ac:dyDescent="0.25">
      <c r="A203" s="5" t="s">
        <v>26</v>
      </c>
      <c r="B203" s="60" t="e">
        <f t="shared" ref="B203:AC203" si="23">B39-SUM(B79,B118,B157)</f>
        <v>#REF!</v>
      </c>
      <c r="C203" s="60" t="e">
        <f t="shared" si="23"/>
        <v>#REF!</v>
      </c>
      <c r="D203" s="60" t="e">
        <f t="shared" si="23"/>
        <v>#REF!</v>
      </c>
      <c r="E203" s="60" t="e">
        <f t="shared" si="23"/>
        <v>#REF!</v>
      </c>
      <c r="F203" s="60" t="e">
        <f t="shared" si="23"/>
        <v>#REF!</v>
      </c>
      <c r="G203" s="60" t="e">
        <f t="shared" si="23"/>
        <v>#REF!</v>
      </c>
      <c r="H203" s="60" t="e">
        <f t="shared" si="23"/>
        <v>#REF!</v>
      </c>
      <c r="I203" s="60" t="e">
        <f t="shared" si="23"/>
        <v>#REF!</v>
      </c>
      <c r="J203" s="60" t="e">
        <f t="shared" si="23"/>
        <v>#REF!</v>
      </c>
      <c r="K203" s="60" t="e">
        <f t="shared" si="23"/>
        <v>#REF!</v>
      </c>
      <c r="L203" s="60" t="e">
        <f t="shared" si="23"/>
        <v>#REF!</v>
      </c>
      <c r="M203" s="60" t="e">
        <f t="shared" si="23"/>
        <v>#REF!</v>
      </c>
      <c r="N203" s="60" t="e">
        <f t="shared" si="23"/>
        <v>#REF!</v>
      </c>
      <c r="O203" s="60" t="e">
        <f t="shared" si="23"/>
        <v>#REF!</v>
      </c>
      <c r="P203" s="60" t="e">
        <f t="shared" si="23"/>
        <v>#REF!</v>
      </c>
      <c r="Q203" s="60" t="e">
        <f t="shared" si="23"/>
        <v>#REF!</v>
      </c>
      <c r="R203" s="60" t="e">
        <f t="shared" si="23"/>
        <v>#REF!</v>
      </c>
      <c r="S203" s="60" t="e">
        <f t="shared" si="23"/>
        <v>#REF!</v>
      </c>
      <c r="T203" s="60" t="e">
        <f t="shared" si="23"/>
        <v>#REF!</v>
      </c>
      <c r="U203" s="60" t="e">
        <f t="shared" si="23"/>
        <v>#REF!</v>
      </c>
      <c r="V203" s="60" t="e">
        <f t="shared" si="23"/>
        <v>#REF!</v>
      </c>
      <c r="W203" s="60" t="e">
        <f t="shared" si="23"/>
        <v>#REF!</v>
      </c>
      <c r="X203" s="60" t="e">
        <f t="shared" si="23"/>
        <v>#REF!</v>
      </c>
      <c r="Y203" s="60" t="e">
        <f t="shared" si="23"/>
        <v>#REF!</v>
      </c>
      <c r="Z203" s="60" t="e">
        <f t="shared" si="23"/>
        <v>#REF!</v>
      </c>
      <c r="AA203" s="60" t="e">
        <f t="shared" si="23"/>
        <v>#REF!</v>
      </c>
      <c r="AB203" s="60" t="e">
        <f t="shared" si="23"/>
        <v>#REF!</v>
      </c>
      <c r="AC203" s="60" t="e">
        <f t="shared" si="23"/>
        <v>#REF!</v>
      </c>
    </row>
    <row r="204" spans="1:29" hidden="1" x14ac:dyDescent="0.25">
      <c r="B204" s="60">
        <f t="shared" ref="B204:AC204" si="24">B40-SUM(B80,B119,B158)</f>
        <v>105.32263944586219</v>
      </c>
      <c r="C204" s="60">
        <f t="shared" si="24"/>
        <v>99.471381698869848</v>
      </c>
      <c r="D204" s="60">
        <f t="shared" si="24"/>
        <v>108.24826831935837</v>
      </c>
      <c r="E204" s="60">
        <f t="shared" si="24"/>
        <v>113.51440029165148</v>
      </c>
      <c r="F204" s="60">
        <f t="shared" si="24"/>
        <v>143.94094057601168</v>
      </c>
      <c r="G204" s="60">
        <f t="shared" si="24"/>
        <v>163.83521691578565</v>
      </c>
      <c r="H204" s="60">
        <f t="shared" si="24"/>
        <v>187.24024790375501</v>
      </c>
      <c r="I204" s="60">
        <f t="shared" si="24"/>
        <v>208.30477579292747</v>
      </c>
      <c r="J204" s="60">
        <f t="shared" si="24"/>
        <v>346.3944586219468</v>
      </c>
      <c r="K204" s="60">
        <f t="shared" si="24"/>
        <v>359.26722566532993</v>
      </c>
      <c r="L204" s="60">
        <f t="shared" si="24"/>
        <v>286.7116296026249</v>
      </c>
      <c r="M204" s="60">
        <f t="shared" si="24"/>
        <v>339.37294932555596</v>
      </c>
      <c r="N204" s="60">
        <f t="shared" si="24"/>
        <v>362.77798031352535</v>
      </c>
      <c r="O204" s="60">
        <f t="shared" si="24"/>
        <v>456.39810426540288</v>
      </c>
      <c r="P204" s="60">
        <f t="shared" si="24"/>
        <v>477.46263215457532</v>
      </c>
      <c r="Q204" s="60">
        <f t="shared" si="24"/>
        <v>430.65257017863655</v>
      </c>
      <c r="R204" s="60">
        <f t="shared" si="24"/>
        <v>484.48414145096609</v>
      </c>
      <c r="S204" s="60">
        <f t="shared" si="24"/>
        <v>498.52716004374776</v>
      </c>
      <c r="T204" s="60">
        <f t="shared" si="24"/>
        <v>620.23332118118856</v>
      </c>
      <c r="U204" s="60">
        <f t="shared" si="24"/>
        <v>700.9806780896829</v>
      </c>
      <c r="V204" s="60">
        <f t="shared" si="24"/>
        <v>760.66350710900474</v>
      </c>
      <c r="W204" s="60">
        <f t="shared" si="24"/>
        <v>726.14108640174993</v>
      </c>
      <c r="X204" s="60">
        <f t="shared" si="24"/>
        <v>808.64382063434198</v>
      </c>
      <c r="Y204" s="60">
        <f t="shared" si="24"/>
        <v>690.44841414509665</v>
      </c>
      <c r="Z204" s="60">
        <f t="shared" si="24"/>
        <v>566.9868756835582</v>
      </c>
      <c r="AA204" s="60">
        <f t="shared" si="24"/>
        <v>498.52716004374776</v>
      </c>
      <c r="AB204" s="60">
        <f t="shared" si="24"/>
        <v>465.7601166605906</v>
      </c>
      <c r="AC204" s="60">
        <f t="shared" si="24"/>
        <v>478.63288370397379</v>
      </c>
    </row>
    <row r="205" spans="1:29" hidden="1" x14ac:dyDescent="0.25">
      <c r="A205" s="7"/>
      <c r="B205" s="60"/>
      <c r="C205" s="60"/>
      <c r="D205" s="60"/>
      <c r="E205" s="60"/>
      <c r="F205" s="60"/>
      <c r="G205" s="60"/>
      <c r="H205" s="60"/>
      <c r="I205" s="60"/>
      <c r="J205" s="60"/>
      <c r="K205" s="60"/>
      <c r="L205" s="60"/>
      <c r="M205" s="60"/>
      <c r="N205" s="60"/>
      <c r="O205" s="60"/>
      <c r="P205" s="60"/>
      <c r="Q205" s="60"/>
      <c r="R205" s="60"/>
      <c r="S205" s="60"/>
      <c r="T205" s="60"/>
      <c r="U205" s="60"/>
      <c r="V205" s="60"/>
      <c r="W205" s="60"/>
      <c r="X205" s="60"/>
      <c r="Y205" s="60"/>
      <c r="Z205" s="60"/>
      <c r="AA205" s="60"/>
      <c r="AB205" s="60"/>
      <c r="AC205" s="60"/>
    </row>
    <row r="206" spans="1:29" hidden="1" x14ac:dyDescent="0.25">
      <c r="A206" s="5" t="s">
        <v>254</v>
      </c>
      <c r="B206" s="60" t="e">
        <f t="shared" ref="B206:AC206" si="25">B43-SUM(B82,B121,B160)</f>
        <v>#NAME?</v>
      </c>
      <c r="C206" s="60" t="e">
        <f t="shared" si="25"/>
        <v>#NAME?</v>
      </c>
      <c r="D206" s="60" t="e">
        <f t="shared" si="25"/>
        <v>#NAME?</v>
      </c>
      <c r="E206" s="60" t="e">
        <f t="shared" si="25"/>
        <v>#NAME?</v>
      </c>
      <c r="F206" s="60" t="e">
        <f t="shared" si="25"/>
        <v>#NAME?</v>
      </c>
      <c r="G206" s="60" t="e">
        <f t="shared" si="25"/>
        <v>#NAME?</v>
      </c>
      <c r="H206" s="60" t="e">
        <f t="shared" si="25"/>
        <v>#NAME?</v>
      </c>
      <c r="I206" s="60" t="e">
        <f t="shared" si="25"/>
        <v>#NAME?</v>
      </c>
      <c r="J206" s="60" t="e">
        <f t="shared" si="25"/>
        <v>#NAME?</v>
      </c>
      <c r="K206" s="60" t="e">
        <f t="shared" si="25"/>
        <v>#NAME?</v>
      </c>
      <c r="L206" s="60" t="e">
        <f t="shared" si="25"/>
        <v>#NAME?</v>
      </c>
      <c r="M206" s="60" t="e">
        <f t="shared" si="25"/>
        <v>#NAME?</v>
      </c>
      <c r="N206" s="60" t="e">
        <f t="shared" si="25"/>
        <v>#NAME?</v>
      </c>
      <c r="O206" s="60" t="e">
        <f t="shared" si="25"/>
        <v>#NAME?</v>
      </c>
      <c r="P206" s="60" t="e">
        <f t="shared" si="25"/>
        <v>#NAME?</v>
      </c>
      <c r="Q206" s="60" t="e">
        <f t="shared" si="25"/>
        <v>#NAME?</v>
      </c>
      <c r="R206" s="60" t="e">
        <f t="shared" si="25"/>
        <v>#NAME?</v>
      </c>
      <c r="S206" s="60" t="e">
        <f t="shared" si="25"/>
        <v>#NAME?</v>
      </c>
      <c r="T206" s="60" t="e">
        <f t="shared" si="25"/>
        <v>#NAME?</v>
      </c>
      <c r="U206" s="60" t="e">
        <f t="shared" si="25"/>
        <v>#NAME?</v>
      </c>
      <c r="V206" s="60" t="e">
        <f t="shared" si="25"/>
        <v>#NAME?</v>
      </c>
      <c r="W206" s="60" t="e">
        <f t="shared" si="25"/>
        <v>#NAME?</v>
      </c>
      <c r="X206" s="60" t="e">
        <f t="shared" si="25"/>
        <v>#NAME?</v>
      </c>
      <c r="Y206" s="60" t="e">
        <f t="shared" si="25"/>
        <v>#NAME?</v>
      </c>
      <c r="Z206" s="60" t="e">
        <f t="shared" si="25"/>
        <v>#NAME?</v>
      </c>
      <c r="AA206" s="60" t="e">
        <f t="shared" si="25"/>
        <v>#NAME?</v>
      </c>
      <c r="AB206" s="60" t="e">
        <f t="shared" si="25"/>
        <v>#NAME?</v>
      </c>
      <c r="AC206" s="60" t="e">
        <f t="shared" si="25"/>
        <v>#NAME?</v>
      </c>
    </row>
    <row r="207" spans="1:29" hidden="1" x14ac:dyDescent="0.25">
      <c r="A207" s="5" t="s">
        <v>255</v>
      </c>
      <c r="B207" s="60" t="e">
        <f t="shared" ref="B207:AC207" si="26">B44-SUM(B83,B122,B161)</f>
        <v>#NAME?</v>
      </c>
      <c r="C207" s="60" t="e">
        <f t="shared" si="26"/>
        <v>#NAME?</v>
      </c>
      <c r="D207" s="60" t="e">
        <f t="shared" si="26"/>
        <v>#NAME?</v>
      </c>
      <c r="E207" s="60" t="e">
        <f t="shared" si="26"/>
        <v>#NAME?</v>
      </c>
      <c r="F207" s="60" t="e">
        <f t="shared" si="26"/>
        <v>#NAME?</v>
      </c>
      <c r="G207" s="60" t="e">
        <f t="shared" si="26"/>
        <v>#NAME?</v>
      </c>
      <c r="H207" s="60" t="e">
        <f t="shared" si="26"/>
        <v>#NAME?</v>
      </c>
      <c r="I207" s="60" t="e">
        <f t="shared" si="26"/>
        <v>#NAME?</v>
      </c>
      <c r="J207" s="60" t="e">
        <f t="shared" si="26"/>
        <v>#NAME?</v>
      </c>
      <c r="K207" s="60" t="e">
        <f t="shared" si="26"/>
        <v>#NAME?</v>
      </c>
      <c r="L207" s="60" t="e">
        <f t="shared" si="26"/>
        <v>#NAME?</v>
      </c>
      <c r="M207" s="60" t="e">
        <f t="shared" si="26"/>
        <v>#NAME?</v>
      </c>
      <c r="N207" s="60" t="e">
        <f t="shared" si="26"/>
        <v>#NAME?</v>
      </c>
      <c r="O207" s="60" t="e">
        <f t="shared" si="26"/>
        <v>#NAME?</v>
      </c>
      <c r="P207" s="60" t="e">
        <f t="shared" si="26"/>
        <v>#NAME?</v>
      </c>
      <c r="Q207" s="60" t="e">
        <f t="shared" si="26"/>
        <v>#NAME?</v>
      </c>
      <c r="R207" s="60" t="e">
        <f t="shared" si="26"/>
        <v>#NAME?</v>
      </c>
      <c r="S207" s="60" t="e">
        <f t="shared" si="26"/>
        <v>#NAME?</v>
      </c>
      <c r="T207" s="60" t="e">
        <f t="shared" si="26"/>
        <v>#NAME?</v>
      </c>
      <c r="U207" s="60" t="e">
        <f t="shared" si="26"/>
        <v>#NAME?</v>
      </c>
      <c r="V207" s="60" t="e">
        <f t="shared" si="26"/>
        <v>#NAME?</v>
      </c>
      <c r="W207" s="60" t="e">
        <f t="shared" si="26"/>
        <v>#NAME?</v>
      </c>
      <c r="X207" s="60" t="e">
        <f t="shared" si="26"/>
        <v>#NAME?</v>
      </c>
      <c r="Y207" s="60" t="e">
        <f t="shared" si="26"/>
        <v>#NAME?</v>
      </c>
      <c r="Z207" s="60" t="e">
        <f t="shared" si="26"/>
        <v>#NAME?</v>
      </c>
      <c r="AA207" s="60" t="e">
        <f t="shared" si="26"/>
        <v>#NAME?</v>
      </c>
      <c r="AB207" s="60" t="e">
        <f t="shared" si="26"/>
        <v>#NAME?</v>
      </c>
      <c r="AC207" s="60" t="e">
        <f t="shared" si="26"/>
        <v>#NAME?</v>
      </c>
    </row>
    <row r="208" spans="1:29" hidden="1" x14ac:dyDescent="0.25">
      <c r="A208" s="5" t="s">
        <v>256</v>
      </c>
      <c r="B208" s="60" t="e">
        <f t="shared" ref="B208:AC208" si="27">B45-SUM(B84,B123,B162)</f>
        <v>#REF!</v>
      </c>
      <c r="C208" s="60" t="e">
        <f t="shared" si="27"/>
        <v>#REF!</v>
      </c>
      <c r="D208" s="60" t="e">
        <f t="shared" si="27"/>
        <v>#REF!</v>
      </c>
      <c r="E208" s="60" t="e">
        <f t="shared" si="27"/>
        <v>#REF!</v>
      </c>
      <c r="F208" s="60" t="e">
        <f t="shared" si="27"/>
        <v>#REF!</v>
      </c>
      <c r="G208" s="60" t="e">
        <f t="shared" si="27"/>
        <v>#REF!</v>
      </c>
      <c r="H208" s="60" t="e">
        <f t="shared" si="27"/>
        <v>#REF!</v>
      </c>
      <c r="I208" s="60" t="e">
        <f t="shared" si="27"/>
        <v>#REF!</v>
      </c>
      <c r="J208" s="60" t="e">
        <f t="shared" si="27"/>
        <v>#REF!</v>
      </c>
      <c r="K208" s="60" t="e">
        <f t="shared" si="27"/>
        <v>#REF!</v>
      </c>
      <c r="L208" s="60" t="e">
        <f t="shared" si="27"/>
        <v>#REF!</v>
      </c>
      <c r="M208" s="60" t="e">
        <f t="shared" si="27"/>
        <v>#REF!</v>
      </c>
      <c r="N208" s="60" t="e">
        <f t="shared" si="27"/>
        <v>#REF!</v>
      </c>
      <c r="O208" s="60" t="e">
        <f t="shared" si="27"/>
        <v>#REF!</v>
      </c>
      <c r="P208" s="60" t="e">
        <f t="shared" si="27"/>
        <v>#REF!</v>
      </c>
      <c r="Q208" s="60" t="e">
        <f t="shared" si="27"/>
        <v>#REF!</v>
      </c>
      <c r="R208" s="60" t="e">
        <f t="shared" si="27"/>
        <v>#REF!</v>
      </c>
      <c r="S208" s="60" t="e">
        <f t="shared" si="27"/>
        <v>#REF!</v>
      </c>
      <c r="T208" s="60" t="e">
        <f t="shared" si="27"/>
        <v>#REF!</v>
      </c>
      <c r="U208" s="60" t="e">
        <f t="shared" si="27"/>
        <v>#REF!</v>
      </c>
      <c r="V208" s="60" t="e">
        <f t="shared" si="27"/>
        <v>#REF!</v>
      </c>
      <c r="W208" s="60" t="e">
        <f t="shared" si="27"/>
        <v>#REF!</v>
      </c>
      <c r="X208" s="60" t="e">
        <f t="shared" si="27"/>
        <v>#REF!</v>
      </c>
      <c r="Y208" s="60" t="e">
        <f t="shared" si="27"/>
        <v>#REF!</v>
      </c>
      <c r="Z208" s="60" t="e">
        <f t="shared" si="27"/>
        <v>#REF!</v>
      </c>
      <c r="AA208" s="60" t="e">
        <f t="shared" si="27"/>
        <v>#REF!</v>
      </c>
      <c r="AB208" s="60" t="e">
        <f t="shared" si="27"/>
        <v>#REF!</v>
      </c>
      <c r="AC208" s="60" t="e">
        <f t="shared" si="27"/>
        <v>#REF!</v>
      </c>
    </row>
    <row r="209" spans="1:29" hidden="1" x14ac:dyDescent="0.25">
      <c r="A209" s="5" t="s">
        <v>257</v>
      </c>
      <c r="B209" s="60" t="e">
        <f t="shared" ref="B209:AC209" si="28">B46-SUM(B85,B124,B163)</f>
        <v>#REF!</v>
      </c>
      <c r="C209" s="60" t="e">
        <f t="shared" si="28"/>
        <v>#REF!</v>
      </c>
      <c r="D209" s="60" t="e">
        <f t="shared" si="28"/>
        <v>#REF!</v>
      </c>
      <c r="E209" s="60" t="e">
        <f t="shared" si="28"/>
        <v>#REF!</v>
      </c>
      <c r="F209" s="60" t="e">
        <f t="shared" si="28"/>
        <v>#REF!</v>
      </c>
      <c r="G209" s="60" t="e">
        <f t="shared" si="28"/>
        <v>#REF!</v>
      </c>
      <c r="H209" s="60" t="e">
        <f t="shared" si="28"/>
        <v>#REF!</v>
      </c>
      <c r="I209" s="60" t="e">
        <f t="shared" si="28"/>
        <v>#REF!</v>
      </c>
      <c r="J209" s="60" t="e">
        <f t="shared" si="28"/>
        <v>#REF!</v>
      </c>
      <c r="K209" s="60" t="e">
        <f t="shared" si="28"/>
        <v>#REF!</v>
      </c>
      <c r="L209" s="60" t="e">
        <f t="shared" si="28"/>
        <v>#REF!</v>
      </c>
      <c r="M209" s="60" t="e">
        <f t="shared" si="28"/>
        <v>#REF!</v>
      </c>
      <c r="N209" s="60" t="e">
        <f t="shared" si="28"/>
        <v>#REF!</v>
      </c>
      <c r="O209" s="60" t="e">
        <f t="shared" si="28"/>
        <v>#REF!</v>
      </c>
      <c r="P209" s="60" t="e">
        <f t="shared" si="28"/>
        <v>#REF!</v>
      </c>
      <c r="Q209" s="60" t="e">
        <f t="shared" si="28"/>
        <v>#REF!</v>
      </c>
      <c r="R209" s="60" t="e">
        <f t="shared" si="28"/>
        <v>#REF!</v>
      </c>
      <c r="S209" s="60" t="e">
        <f t="shared" si="28"/>
        <v>#REF!</v>
      </c>
      <c r="T209" s="60" t="e">
        <f t="shared" si="28"/>
        <v>#REF!</v>
      </c>
      <c r="U209" s="60" t="e">
        <f t="shared" si="28"/>
        <v>#REF!</v>
      </c>
      <c r="V209" s="60" t="e">
        <f t="shared" si="28"/>
        <v>#REF!</v>
      </c>
      <c r="W209" s="60" t="e">
        <f t="shared" si="28"/>
        <v>#REF!</v>
      </c>
      <c r="X209" s="60" t="e">
        <f t="shared" si="28"/>
        <v>#REF!</v>
      </c>
      <c r="Y209" s="60" t="e">
        <f t="shared" si="28"/>
        <v>#REF!</v>
      </c>
      <c r="Z209" s="60" t="e">
        <f t="shared" si="28"/>
        <v>#REF!</v>
      </c>
      <c r="AA209" s="60" t="e">
        <f t="shared" si="28"/>
        <v>#REF!</v>
      </c>
      <c r="AB209" s="60" t="e">
        <f t="shared" si="28"/>
        <v>#REF!</v>
      </c>
      <c r="AC209" s="60" t="e">
        <f t="shared" si="28"/>
        <v>#REF!</v>
      </c>
    </row>
    <row r="210" spans="1:29" hidden="1" x14ac:dyDescent="0.25">
      <c r="A210" s="5" t="s">
        <v>258</v>
      </c>
      <c r="B210" s="60" t="e">
        <f t="shared" ref="B210:AC210" si="29">B47-SUM(B86,B125,B164)</f>
        <v>#REF!</v>
      </c>
      <c r="C210" s="60" t="e">
        <f t="shared" si="29"/>
        <v>#REF!</v>
      </c>
      <c r="D210" s="60" t="e">
        <f t="shared" si="29"/>
        <v>#REF!</v>
      </c>
      <c r="E210" s="60" t="e">
        <f t="shared" si="29"/>
        <v>#REF!</v>
      </c>
      <c r="F210" s="60" t="e">
        <f t="shared" si="29"/>
        <v>#REF!</v>
      </c>
      <c r="G210" s="60" t="e">
        <f t="shared" si="29"/>
        <v>#REF!</v>
      </c>
      <c r="H210" s="60" t="e">
        <f t="shared" si="29"/>
        <v>#REF!</v>
      </c>
      <c r="I210" s="60" t="e">
        <f t="shared" si="29"/>
        <v>#REF!</v>
      </c>
      <c r="J210" s="60" t="e">
        <f t="shared" si="29"/>
        <v>#REF!</v>
      </c>
      <c r="K210" s="60" t="e">
        <f t="shared" si="29"/>
        <v>#REF!</v>
      </c>
      <c r="L210" s="60" t="e">
        <f t="shared" si="29"/>
        <v>#REF!</v>
      </c>
      <c r="M210" s="60" t="e">
        <f t="shared" si="29"/>
        <v>#REF!</v>
      </c>
      <c r="N210" s="60" t="e">
        <f t="shared" si="29"/>
        <v>#REF!</v>
      </c>
      <c r="O210" s="60" t="e">
        <f t="shared" si="29"/>
        <v>#REF!</v>
      </c>
      <c r="P210" s="60" t="e">
        <f t="shared" si="29"/>
        <v>#REF!</v>
      </c>
      <c r="Q210" s="60" t="e">
        <f t="shared" si="29"/>
        <v>#REF!</v>
      </c>
      <c r="R210" s="60" t="e">
        <f t="shared" si="29"/>
        <v>#REF!</v>
      </c>
      <c r="S210" s="60" t="e">
        <f t="shared" si="29"/>
        <v>#REF!</v>
      </c>
      <c r="T210" s="60" t="e">
        <f t="shared" si="29"/>
        <v>#REF!</v>
      </c>
      <c r="U210" s="60" t="e">
        <f t="shared" si="29"/>
        <v>#REF!</v>
      </c>
      <c r="V210" s="60" t="e">
        <f t="shared" si="29"/>
        <v>#REF!</v>
      </c>
      <c r="W210" s="60" t="e">
        <f t="shared" si="29"/>
        <v>#REF!</v>
      </c>
      <c r="X210" s="60" t="e">
        <f t="shared" si="29"/>
        <v>#REF!</v>
      </c>
      <c r="Y210" s="60" t="e">
        <f t="shared" si="29"/>
        <v>#REF!</v>
      </c>
      <c r="Z210" s="60" t="e">
        <f t="shared" si="29"/>
        <v>#REF!</v>
      </c>
      <c r="AA210" s="60" t="e">
        <f t="shared" si="29"/>
        <v>#REF!</v>
      </c>
      <c r="AB210" s="60" t="e">
        <f t="shared" si="29"/>
        <v>#REF!</v>
      </c>
      <c r="AC210" s="60" t="e">
        <f t="shared" si="29"/>
        <v>#REF!</v>
      </c>
    </row>
    <row r="211" spans="1:29" hidden="1" x14ac:dyDescent="0.25">
      <c r="A211" s="5" t="s">
        <v>26</v>
      </c>
      <c r="B211" s="60" t="e">
        <f t="shared" ref="B211:AC211" si="30">B48-SUM(B87,B126,B165)</f>
        <v>#REF!</v>
      </c>
      <c r="C211" s="60" t="e">
        <f t="shared" si="30"/>
        <v>#REF!</v>
      </c>
      <c r="D211" s="60" t="e">
        <f t="shared" si="30"/>
        <v>#REF!</v>
      </c>
      <c r="E211" s="60" t="e">
        <f t="shared" si="30"/>
        <v>#REF!</v>
      </c>
      <c r="F211" s="60" t="e">
        <f t="shared" si="30"/>
        <v>#REF!</v>
      </c>
      <c r="G211" s="60" t="e">
        <f t="shared" si="30"/>
        <v>#REF!</v>
      </c>
      <c r="H211" s="60" t="e">
        <f t="shared" si="30"/>
        <v>#REF!</v>
      </c>
      <c r="I211" s="60" t="e">
        <f t="shared" si="30"/>
        <v>#REF!</v>
      </c>
      <c r="J211" s="60" t="e">
        <f t="shared" si="30"/>
        <v>#REF!</v>
      </c>
      <c r="K211" s="60" t="e">
        <f t="shared" si="30"/>
        <v>#REF!</v>
      </c>
      <c r="L211" s="60" t="e">
        <f t="shared" si="30"/>
        <v>#REF!</v>
      </c>
      <c r="M211" s="60" t="e">
        <f t="shared" si="30"/>
        <v>#REF!</v>
      </c>
      <c r="N211" s="60" t="e">
        <f t="shared" si="30"/>
        <v>#REF!</v>
      </c>
      <c r="O211" s="60" t="e">
        <f t="shared" si="30"/>
        <v>#REF!</v>
      </c>
      <c r="P211" s="60" t="e">
        <f t="shared" si="30"/>
        <v>#REF!</v>
      </c>
      <c r="Q211" s="60" t="e">
        <f t="shared" si="30"/>
        <v>#REF!</v>
      </c>
      <c r="R211" s="60" t="e">
        <f t="shared" si="30"/>
        <v>#REF!</v>
      </c>
      <c r="S211" s="60" t="e">
        <f t="shared" si="30"/>
        <v>#REF!</v>
      </c>
      <c r="T211" s="60" t="e">
        <f t="shared" si="30"/>
        <v>#REF!</v>
      </c>
      <c r="U211" s="60" t="e">
        <f t="shared" si="30"/>
        <v>#REF!</v>
      </c>
      <c r="V211" s="60" t="e">
        <f t="shared" si="30"/>
        <v>#REF!</v>
      </c>
      <c r="W211" s="60" t="e">
        <f t="shared" si="30"/>
        <v>#REF!</v>
      </c>
      <c r="X211" s="60" t="e">
        <f t="shared" si="30"/>
        <v>#REF!</v>
      </c>
      <c r="Y211" s="60" t="e">
        <f t="shared" si="30"/>
        <v>#REF!</v>
      </c>
      <c r="Z211" s="60" t="e">
        <f t="shared" si="30"/>
        <v>#REF!</v>
      </c>
      <c r="AA211" s="60" t="e">
        <f t="shared" si="30"/>
        <v>#REF!</v>
      </c>
      <c r="AB211" s="60" t="e">
        <f t="shared" si="30"/>
        <v>#REF!</v>
      </c>
      <c r="AC211" s="60" t="e">
        <f t="shared" si="30"/>
        <v>#REF!</v>
      </c>
    </row>
  </sheetData>
  <mergeCells count="8">
    <mergeCell ref="B120:S120"/>
    <mergeCell ref="B151:S151"/>
    <mergeCell ref="B159:S159"/>
    <mergeCell ref="B33:S33"/>
    <mergeCell ref="B42:S42"/>
    <mergeCell ref="B73:S73"/>
    <mergeCell ref="B81:S81"/>
    <mergeCell ref="B112:S112"/>
  </mergeCells>
  <phoneticPr fontId="4" type="noConversion"/>
  <conditionalFormatting sqref="F52:F53">
    <cfRule type="cellIs" dxfId="38" priority="3" stopIfTrue="1" operator="notEqual">
      <formula>G52</formula>
    </cfRule>
  </conditionalFormatting>
  <conditionalFormatting sqref="F91:F92">
    <cfRule type="cellIs" dxfId="37" priority="2" stopIfTrue="1" operator="notEqual">
      <formula>G91</formula>
    </cfRule>
  </conditionalFormatting>
  <conditionalFormatting sqref="F130:F131">
    <cfRule type="cellIs" dxfId="36" priority="1" stopIfTrue="1" operator="notEqual">
      <formula>G130</formula>
    </cfRule>
  </conditionalFormatting>
  <pageMargins left="0.75" right="0.75" top="1" bottom="1" header="0.5" footer="0.5"/>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4">
    <tabColor indexed="11"/>
  </sheetPr>
  <dimension ref="A1:BE49"/>
  <sheetViews>
    <sheetView topLeftCell="R1" workbookViewId="0">
      <selection activeCell="AG2" sqref="AG2:AG49"/>
    </sheetView>
  </sheetViews>
  <sheetFormatPr defaultRowHeight="12.5" x14ac:dyDescent="0.25"/>
  <cols>
    <col min="1" max="1" width="37" bestFit="1" customWidth="1"/>
    <col min="2" max="2" width="9" bestFit="1" customWidth="1"/>
    <col min="3" max="3" width="9" customWidth="1"/>
    <col min="4" max="4" width="7.54296875" customWidth="1"/>
    <col min="5" max="6" width="9" customWidth="1"/>
    <col min="7" max="18" width="7.54296875" customWidth="1"/>
    <col min="19" max="19" width="7.54296875" bestFit="1" customWidth="1"/>
    <col min="20" max="29" width="7.54296875" customWidth="1"/>
    <col min="30" max="42" width="7.453125" customWidth="1"/>
  </cols>
  <sheetData>
    <row r="1" spans="1:57" s="173" customFormat="1" ht="13" x14ac:dyDescent="0.3">
      <c r="A1" s="172" t="s">
        <v>746</v>
      </c>
      <c r="B1" s="558"/>
      <c r="C1" s="558"/>
      <c r="D1" s="558"/>
      <c r="E1" s="558"/>
      <c r="F1" s="558"/>
      <c r="G1" s="558"/>
      <c r="H1" s="558"/>
      <c r="I1" s="558"/>
      <c r="J1" s="558"/>
      <c r="K1" s="558"/>
      <c r="L1" s="558"/>
      <c r="M1" s="558"/>
      <c r="N1" s="558"/>
      <c r="O1" s="558"/>
      <c r="P1" s="558"/>
      <c r="Q1" s="558"/>
      <c r="R1" s="558"/>
      <c r="S1" s="558"/>
      <c r="T1" s="558"/>
      <c r="U1" s="558"/>
      <c r="V1" s="558"/>
      <c r="W1" s="558"/>
      <c r="X1" s="558"/>
      <c r="Y1" s="558"/>
      <c r="Z1" s="558"/>
      <c r="AA1" s="558"/>
      <c r="AB1" s="558"/>
      <c r="AC1" s="558"/>
      <c r="AD1" s="558"/>
      <c r="AE1" s="558"/>
      <c r="AF1" s="558"/>
      <c r="AG1" s="558"/>
      <c r="AH1" s="558"/>
      <c r="AI1" s="558"/>
      <c r="AJ1" s="558"/>
      <c r="AK1" s="558"/>
      <c r="AL1" s="558"/>
      <c r="AM1" s="558"/>
      <c r="AN1" s="558"/>
      <c r="AO1" s="558"/>
      <c r="AP1" s="558"/>
      <c r="AQ1" s="558"/>
      <c r="AR1" s="558"/>
      <c r="AS1" s="558"/>
      <c r="AT1" s="558"/>
      <c r="AU1" s="558"/>
      <c r="AV1" s="558"/>
      <c r="AW1" s="558"/>
      <c r="AX1" s="558"/>
      <c r="AY1" s="558"/>
      <c r="AZ1" s="558"/>
      <c r="BA1" s="558"/>
      <c r="BB1" s="558"/>
      <c r="BC1" s="558"/>
      <c r="BD1" s="558"/>
      <c r="BE1" s="558"/>
    </row>
    <row r="2" spans="1:57" s="1" customFormat="1" ht="10.5" x14ac:dyDescent="0.25">
      <c r="A2" s="26"/>
      <c r="B2" s="30">
        <v>1990</v>
      </c>
      <c r="C2" s="30">
        <v>1991</v>
      </c>
      <c r="D2" s="30">
        <v>1992</v>
      </c>
      <c r="E2" s="30">
        <v>1993</v>
      </c>
      <c r="F2" s="30">
        <v>1994</v>
      </c>
      <c r="G2" s="30">
        <v>1995</v>
      </c>
      <c r="H2" s="30">
        <v>1996</v>
      </c>
      <c r="I2" s="30">
        <v>1997</v>
      </c>
      <c r="J2" s="30">
        <v>1998</v>
      </c>
      <c r="K2" s="30">
        <v>1999</v>
      </c>
      <c r="L2" s="30">
        <v>2000</v>
      </c>
      <c r="M2" s="30">
        <v>2001</v>
      </c>
      <c r="N2" s="30">
        <v>2002</v>
      </c>
      <c r="O2" s="30">
        <v>2003</v>
      </c>
      <c r="P2" s="30">
        <v>2004</v>
      </c>
      <c r="Q2" s="30">
        <v>2005</v>
      </c>
      <c r="R2" s="30">
        <v>2006</v>
      </c>
      <c r="S2" s="30">
        <v>2007</v>
      </c>
      <c r="T2" s="30">
        <v>2008</v>
      </c>
      <c r="U2" s="30">
        <v>2009</v>
      </c>
      <c r="V2" s="30">
        <v>2010</v>
      </c>
      <c r="W2" s="30">
        <v>2011</v>
      </c>
      <c r="X2" s="30">
        <v>2012</v>
      </c>
      <c r="Y2" s="30">
        <v>2013</v>
      </c>
      <c r="Z2" s="30">
        <v>2014</v>
      </c>
      <c r="AA2" s="30">
        <v>2015</v>
      </c>
      <c r="AB2" s="30">
        <v>2016</v>
      </c>
      <c r="AC2" s="30">
        <v>2017</v>
      </c>
      <c r="AD2" s="30">
        <v>2018</v>
      </c>
      <c r="AE2" s="30">
        <v>2019</v>
      </c>
      <c r="AF2" s="30">
        <v>2020</v>
      </c>
      <c r="AG2" s="30">
        <v>2021</v>
      </c>
      <c r="AH2" s="30">
        <v>2022</v>
      </c>
      <c r="AI2" s="1132">
        <v>2023</v>
      </c>
      <c r="AJ2" s="1132">
        <v>2024</v>
      </c>
      <c r="AK2" s="1132">
        <v>2025</v>
      </c>
      <c r="AL2" s="1132">
        <v>2026</v>
      </c>
      <c r="AM2" s="1132">
        <v>2027</v>
      </c>
      <c r="AN2" s="1132">
        <v>2028</v>
      </c>
      <c r="AO2" s="1132">
        <v>2029</v>
      </c>
      <c r="AP2" s="1132">
        <v>2030</v>
      </c>
      <c r="AQ2" s="1132">
        <v>2031</v>
      </c>
      <c r="AR2" s="1132">
        <v>2032</v>
      </c>
      <c r="AS2" s="1132">
        <v>2033</v>
      </c>
      <c r="AT2" s="1132">
        <v>2034</v>
      </c>
      <c r="AU2" s="1132">
        <v>2035</v>
      </c>
      <c r="AV2" s="1132">
        <v>2036</v>
      </c>
      <c r="AW2" s="1132">
        <v>2037</v>
      </c>
      <c r="AX2" s="1132">
        <v>2038</v>
      </c>
      <c r="AY2" s="1132">
        <v>2039</v>
      </c>
      <c r="AZ2" s="1132">
        <v>2040</v>
      </c>
      <c r="BA2" s="1132">
        <v>2041</v>
      </c>
      <c r="BB2" s="1132">
        <v>2042</v>
      </c>
      <c r="BC2" s="1132">
        <v>2043</v>
      </c>
      <c r="BD2" s="1132">
        <v>2044</v>
      </c>
      <c r="BE2" s="1132">
        <v>2045</v>
      </c>
    </row>
    <row r="3" spans="1:57" s="5" customFormat="1" ht="10.5" x14ac:dyDescent="0.25">
      <c r="A3" s="5" t="s">
        <v>160</v>
      </c>
      <c r="B3" s="41">
        <f>'Animal Populations'!C134</f>
        <v>25894.445716960843</v>
      </c>
      <c r="C3" s="41">
        <f>'Animal Populations'!D134</f>
        <v>25911.021342275861</v>
      </c>
      <c r="D3" s="41">
        <f>'Animal Populations'!E134</f>
        <v>16897.330079924912</v>
      </c>
      <c r="E3" s="41">
        <f>'Animal Populations'!F134</f>
        <v>15241.903967715316</v>
      </c>
      <c r="F3" s="41">
        <f>'Animal Populations'!G134</f>
        <v>15243.758159433304</v>
      </c>
      <c r="G3" s="41">
        <f>'Animal Populations'!H134</f>
        <v>13530.914836853975</v>
      </c>
      <c r="H3" s="41">
        <f>'Animal Populations'!I134</f>
        <v>14048.342662375637</v>
      </c>
      <c r="I3" s="41">
        <f>'Animal Populations'!J134</f>
        <v>10813.919574017084</v>
      </c>
      <c r="J3" s="41">
        <f>'Animal Populations'!K134</f>
        <v>14727.736577692678</v>
      </c>
      <c r="K3" s="41">
        <f>'Animal Populations'!L134</f>
        <v>13520.772986887403</v>
      </c>
      <c r="L3" s="41">
        <f>'Animal Populations'!M134</f>
        <v>13173.948645780045</v>
      </c>
      <c r="M3" s="41">
        <f>'Animal Populations'!N134</f>
        <v>9736.8787469092185</v>
      </c>
      <c r="N3" s="41">
        <f>'Animal Populations'!O134</f>
        <v>9435.7672837897098</v>
      </c>
      <c r="O3" s="41">
        <f>'Animal Populations'!P134</f>
        <v>9110.7366390806292</v>
      </c>
      <c r="P3" s="41">
        <f>'Animal Populations'!Q134</f>
        <v>10716.997503711653</v>
      </c>
      <c r="Q3" s="41">
        <f>'Animal Populations'!R134</f>
        <v>8143.5209390238651</v>
      </c>
      <c r="R3" s="41">
        <f>'Animal Populations'!S134</f>
        <v>8399.2967246002772</v>
      </c>
      <c r="S3" s="41">
        <f>'Animal Populations'!T134</f>
        <v>6270.3097796441025</v>
      </c>
      <c r="T3" s="41">
        <f>'Animal Populations'!U134</f>
        <v>5933.4583463944991</v>
      </c>
      <c r="U3" s="41">
        <f>'Animal Populations'!V134</f>
        <v>5440.3427901965233</v>
      </c>
      <c r="V3" s="41">
        <f>'Animal Populations'!W134</f>
        <v>4675.3507009564782</v>
      </c>
      <c r="W3" s="41">
        <f>'Animal Populations'!X134</f>
        <v>3967.12761002456</v>
      </c>
      <c r="X3" s="41">
        <f>'Animal Populations'!Y134</f>
        <v>4957.0922748065996</v>
      </c>
      <c r="Y3" s="41">
        <f>'Animal Populations'!Z134</f>
        <v>4977.3688233882376</v>
      </c>
      <c r="Z3" s="41">
        <f>'Animal Populations'!AA134</f>
        <v>4855.8974777626781</v>
      </c>
      <c r="AA3" s="41">
        <f>'Animal Populations'!AB134</f>
        <v>4765.1750274051383</v>
      </c>
      <c r="AB3" s="41">
        <f>'Animal Populations'!AC134</f>
        <v>4979.9437467350635</v>
      </c>
      <c r="AC3" s="41">
        <f>'Animal Populations'!AD134</f>
        <v>4991.9316527800574</v>
      </c>
      <c r="AD3" s="41">
        <f>'Animal Populations'!AE134</f>
        <v>5041.7245132131693</v>
      </c>
      <c r="AE3" s="41">
        <f>'Animal Populations'!AF134</f>
        <v>5046.7738002820251</v>
      </c>
      <c r="AF3" s="41">
        <f>'Animal Populations'!AG134</f>
        <v>4904.5407380555353</v>
      </c>
      <c r="AG3" s="41">
        <f>'Animal Populations'!AH134</f>
        <v>4802.7451061150123</v>
      </c>
      <c r="AH3" s="41">
        <f>'Animal Populations'!AI134</f>
        <v>5198.3019369089807</v>
      </c>
      <c r="AI3" s="1133">
        <f>'Animal Populations'!AJ134</f>
        <v>4875.3882872024124</v>
      </c>
      <c r="AJ3" s="1133">
        <f>'Animal Populations'!AK134</f>
        <v>4865.4722838860462</v>
      </c>
      <c r="AK3" s="1133">
        <f>'Animal Populations'!AL134</f>
        <v>4855.5562805696791</v>
      </c>
      <c r="AL3" s="1133">
        <f>'Animal Populations'!AM134</f>
        <v>4845.6402772533093</v>
      </c>
      <c r="AM3" s="1133">
        <f>'Animal Populations'!AN134</f>
        <v>4835.7242739369431</v>
      </c>
      <c r="AN3" s="1133">
        <f>'Animal Populations'!AO134</f>
        <v>4825.8082706205741</v>
      </c>
      <c r="AO3" s="1133">
        <f>'Animal Populations'!AP134</f>
        <v>4815.8922673042061</v>
      </c>
      <c r="AP3" s="1133">
        <f>'Animal Populations'!AQ134</f>
        <v>4805.9762639878363</v>
      </c>
      <c r="AQ3" s="1133">
        <f>'Animal Populations'!AR134</f>
        <v>4796.0602606714692</v>
      </c>
      <c r="AR3" s="1133">
        <f>'Animal Populations'!AS134</f>
        <v>4786.1442573551049</v>
      </c>
      <c r="AS3" s="1133">
        <f>'Animal Populations'!AT134</f>
        <v>4776.2282540387368</v>
      </c>
      <c r="AT3" s="1133">
        <f>'Animal Populations'!AU134</f>
        <v>4766.3122507223679</v>
      </c>
      <c r="AU3" s="1133">
        <f>'Animal Populations'!AV134</f>
        <v>4756.3962474060017</v>
      </c>
      <c r="AV3" s="1133">
        <f>'Animal Populations'!AW134</f>
        <v>4746.4802440896328</v>
      </c>
      <c r="AW3" s="1133">
        <f>'Animal Populations'!AX134</f>
        <v>4736.5642407732676</v>
      </c>
      <c r="AX3" s="1133">
        <f>'Animal Populations'!AY134</f>
        <v>4726.6482374568968</v>
      </c>
      <c r="AY3" s="1133">
        <f>'Animal Populations'!AZ134</f>
        <v>4716.7322341405325</v>
      </c>
      <c r="AZ3" s="1133">
        <f>'Animal Populations'!BA134</f>
        <v>4706.8162308241654</v>
      </c>
      <c r="BA3" s="1133">
        <f>'Animal Populations'!BB134</f>
        <v>4696.9002275077983</v>
      </c>
      <c r="BB3" s="1133">
        <f>'Animal Populations'!BC134</f>
        <v>4686.9842241914266</v>
      </c>
      <c r="BC3" s="1133">
        <f>'Animal Populations'!BD134</f>
        <v>4677.0682208750604</v>
      </c>
      <c r="BD3" s="1133">
        <f>'Animal Populations'!BE134</f>
        <v>4667.1522175586924</v>
      </c>
      <c r="BE3" s="1133">
        <f>'Animal Populations'!BF134</f>
        <v>4657.2362142423262</v>
      </c>
    </row>
    <row r="4" spans="1:57" s="1" customFormat="1" ht="10" x14ac:dyDescent="0.2">
      <c r="A4" s="17" t="s">
        <v>161</v>
      </c>
      <c r="B4" s="32">
        <f>'Animal Populations'!C135</f>
        <v>2974.3546840446406</v>
      </c>
      <c r="C4" s="32">
        <f>'Animal Populations'!D135</f>
        <v>3169.0366128408709</v>
      </c>
      <c r="D4" s="32">
        <f>'Animal Populations'!E135</f>
        <v>1832.6957337308377</v>
      </c>
      <c r="E4" s="32">
        <f>'Animal Populations'!F135</f>
        <v>1817.9788898504235</v>
      </c>
      <c r="F4" s="32">
        <f>'Animal Populations'!G135</f>
        <v>1898.4120167615424</v>
      </c>
      <c r="G4" s="32">
        <f>'Animal Populations'!H135</f>
        <v>1608.0623118100289</v>
      </c>
      <c r="H4" s="32">
        <f>'Animal Populations'!I135</f>
        <v>1590.8760689271239</v>
      </c>
      <c r="I4" s="32">
        <f>'Animal Populations'!J135</f>
        <v>1266.6967798585395</v>
      </c>
      <c r="J4" s="32">
        <f>'Animal Populations'!K135</f>
        <v>1447.2500757412477</v>
      </c>
      <c r="K4" s="32">
        <f>'Animal Populations'!L135</f>
        <v>1379.2673087452865</v>
      </c>
      <c r="L4" s="32">
        <f>'Animal Populations'!M135</f>
        <v>1394.0325539654291</v>
      </c>
      <c r="M4" s="32">
        <f>'Animal Populations'!N135</f>
        <v>851.37638639639977</v>
      </c>
      <c r="N4" s="32">
        <f>'Animal Populations'!O135</f>
        <v>836.61266465804965</v>
      </c>
      <c r="O4" s="32">
        <f>'Animal Populations'!P135</f>
        <v>796.23380744826227</v>
      </c>
      <c r="P4" s="32">
        <f>'Animal Populations'!Q135</f>
        <v>753.74756268873432</v>
      </c>
      <c r="Q4" s="32">
        <f>'Animal Populations'!R135</f>
        <v>549.78174200731564</v>
      </c>
      <c r="R4" s="32">
        <f>'Animal Populations'!S135</f>
        <v>456.48723808359205</v>
      </c>
      <c r="S4" s="32">
        <f>'Animal Populations'!T135</f>
        <v>265.95301063159332</v>
      </c>
      <c r="T4" s="32">
        <f>'Animal Populations'!U135</f>
        <v>175.41098546616945</v>
      </c>
      <c r="U4" s="32">
        <f>'Animal Populations'!V135</f>
        <v>120.82316287703352</v>
      </c>
      <c r="V4" s="32">
        <f>'Animal Populations'!W135</f>
        <v>116.72351969853921</v>
      </c>
      <c r="W4" s="32">
        <f>'Animal Populations'!X135</f>
        <v>110.60376092135436</v>
      </c>
      <c r="X4" s="32">
        <f>'Animal Populations'!Y135</f>
        <v>136.13138779135542</v>
      </c>
      <c r="Y4" s="32">
        <f>'Animal Populations'!Z135</f>
        <v>201.48596417809046</v>
      </c>
      <c r="Z4" s="32">
        <f>'Animal Populations'!AA135</f>
        <v>162.2649499797264</v>
      </c>
      <c r="AA4" s="32">
        <f>'Animal Populations'!AB135</f>
        <v>160.15121792386677</v>
      </c>
      <c r="AB4" s="32">
        <f>'Animal Populations'!AC135</f>
        <v>157.86416567087272</v>
      </c>
      <c r="AC4" s="32">
        <f>'Animal Populations'!AD135</f>
        <v>167.32395763184184</v>
      </c>
      <c r="AD4" s="32">
        <f>'Animal Populations'!AE135</f>
        <v>148.02908986217929</v>
      </c>
      <c r="AE4" s="32">
        <f>'Animal Populations'!AF135</f>
        <v>118.27989391797355</v>
      </c>
      <c r="AF4" s="32">
        <f>'Animal Populations'!AG135</f>
        <v>74.111389835423765</v>
      </c>
      <c r="AG4" s="32">
        <f>'Animal Populations'!AH135</f>
        <v>74.111389835423765</v>
      </c>
      <c r="AH4" s="32">
        <f>'Animal Populations'!AI135</f>
        <v>79.603799028492716</v>
      </c>
      <c r="AI4" s="1073">
        <f>'Animal Populations'!AJ135</f>
        <v>70.460386761788357</v>
      </c>
      <c r="AJ4" s="1073">
        <f>'Animal Populations'!AK135</f>
        <v>65.981556815476395</v>
      </c>
      <c r="AK4" s="1073">
        <f>'Animal Populations'!AL135</f>
        <v>61.502726869164377</v>
      </c>
      <c r="AL4" s="1073">
        <f>'Animal Populations'!AM135</f>
        <v>57.023896922853481</v>
      </c>
      <c r="AM4" s="1073">
        <f>'Animal Populations'!AN135</f>
        <v>52.545066976541527</v>
      </c>
      <c r="AN4" s="1073">
        <f>'Animal Populations'!AO135</f>
        <v>48.066237030229644</v>
      </c>
      <c r="AO4" s="1073">
        <f>'Animal Populations'!AP135</f>
        <v>43.587407083917689</v>
      </c>
      <c r="AP4" s="1073">
        <f>'Animal Populations'!AQ135</f>
        <v>39.108577137605735</v>
      </c>
      <c r="AQ4" s="1073">
        <f>'Animal Populations'!AR135</f>
        <v>34.629747191293788</v>
      </c>
      <c r="AR4" s="1073">
        <f>'Animal Populations'!AS135</f>
        <v>30.150917244982953</v>
      </c>
      <c r="AS4" s="1073">
        <f>'Animal Populations'!AT135</f>
        <v>25.672087298670998</v>
      </c>
      <c r="AT4" s="1073">
        <f>'Animal Populations'!AU135</f>
        <v>21.193257352359048</v>
      </c>
      <c r="AU4" s="1073">
        <f>'Animal Populations'!AV135</f>
        <v>16.714427406047164</v>
      </c>
      <c r="AV4" s="1073">
        <f>'Animal Populations'!AW135</f>
        <v>12.235597459735212</v>
      </c>
      <c r="AW4" s="1073">
        <f>'Animal Populations'!AX135</f>
        <v>7.7567675134232594</v>
      </c>
      <c r="AX4" s="1073">
        <f>'Animal Populations'!AY135</f>
        <v>3.2779375671113726</v>
      </c>
      <c r="AY4" s="1073">
        <f>'Animal Populations'!AZ135</f>
        <v>-1.2008923791995265</v>
      </c>
      <c r="AZ4" s="1073">
        <f>'Animal Populations'!BA135</f>
        <v>-5.6797223255116087</v>
      </c>
      <c r="BA4" s="1073">
        <f>'Animal Populations'!BB135</f>
        <v>-10.158552271823499</v>
      </c>
      <c r="BB4" s="1073">
        <f>'Animal Populations'!BC135</f>
        <v>-14.63738221813545</v>
      </c>
      <c r="BC4" s="1073">
        <f>'Animal Populations'!BD135</f>
        <v>-19.116212164447401</v>
      </c>
      <c r="BD4" s="1073">
        <f>'Animal Populations'!BE135</f>
        <v>-23.595042110759284</v>
      </c>
      <c r="BE4" s="1073">
        <f>'Animal Populations'!BF135</f>
        <v>-28.073872057070183</v>
      </c>
    </row>
    <row r="5" spans="1:57" s="1" customFormat="1" ht="10" x14ac:dyDescent="0.2">
      <c r="A5" s="23" t="s">
        <v>162</v>
      </c>
      <c r="B5" s="18">
        <f>'Animal Populations'!C136</f>
        <v>1432.6829268292684</v>
      </c>
      <c r="C5" s="18">
        <f>'Animal Populations'!D136</f>
        <v>1345.5813953488373</v>
      </c>
      <c r="D5" s="18">
        <f>'Animal Populations'!E136</f>
        <v>900.00000000000011</v>
      </c>
      <c r="E5" s="18">
        <f>'Animal Populations'!F136</f>
        <v>957.86516853932585</v>
      </c>
      <c r="F5" s="18">
        <f>'Animal Populations'!G136</f>
        <v>1000</v>
      </c>
      <c r="G5" s="18">
        <f>'Animal Populations'!H136</f>
        <v>846.62921348314603</v>
      </c>
      <c r="H5" s="18">
        <f>'Animal Populations'!I136</f>
        <v>821.83908045977012</v>
      </c>
      <c r="I5" s="18">
        <f>'Animal Populations'!J136</f>
        <v>622.45504369070932</v>
      </c>
      <c r="J5" s="18">
        <f>'Animal Populations'!K136</f>
        <v>729.8780487804878</v>
      </c>
      <c r="K5" s="18">
        <f>'Animal Populations'!L136</f>
        <v>697.1098265895954</v>
      </c>
      <c r="L5" s="18">
        <f>'Animal Populations'!M136</f>
        <v>702.43902439024396</v>
      </c>
      <c r="M5" s="18">
        <f>'Animal Populations'!N136</f>
        <v>438.66666666666663</v>
      </c>
      <c r="N5" s="18">
        <f>'Animal Populations'!O136</f>
        <v>430.86554164398473</v>
      </c>
      <c r="O5" s="18">
        <f>'Animal Populations'!P136</f>
        <v>410.66666666666669</v>
      </c>
      <c r="P5" s="18">
        <f>'Animal Populations'!Q136</f>
        <v>407.69230769230768</v>
      </c>
      <c r="Q5" s="18">
        <f>'Animal Populations'!R136</f>
        <v>294.19354838709677</v>
      </c>
      <c r="R5" s="18">
        <f>'Animal Populations'!S136</f>
        <v>234.28571428571428</v>
      </c>
      <c r="S5" s="18">
        <f>'Animal Populations'!T136</f>
        <v>149.53755966173529</v>
      </c>
      <c r="T5" s="18">
        <f>'Animal Populations'!U136</f>
        <v>90.042626683775225</v>
      </c>
      <c r="U5" s="18">
        <f>'Animal Populations'!V136</f>
        <v>56.401106099012566</v>
      </c>
      <c r="V5" s="18">
        <f>'Animal Populations'!W136</f>
        <v>56.434346100694114</v>
      </c>
      <c r="W5" s="18">
        <f>'Animal Populations'!X136</f>
        <v>54.908275377774984</v>
      </c>
      <c r="X5" s="18">
        <f>'Animal Populations'!Y136</f>
        <v>66.776652209291044</v>
      </c>
      <c r="Y5" s="18">
        <f>'Animal Populations'!Z136</f>
        <v>83.210756217938723</v>
      </c>
      <c r="Z5" s="18">
        <f>'Animal Populations'!AA136</f>
        <v>82.281916217320926</v>
      </c>
      <c r="AA5" s="18">
        <f>'Animal Populations'!AB136</f>
        <v>81.353076216703386</v>
      </c>
      <c r="AB5" s="18">
        <f>'Animal Populations'!AC136</f>
        <v>80.424236216087536</v>
      </c>
      <c r="AC5" s="18">
        <f>'Animal Populations'!AD136</f>
        <v>86.722250416878126</v>
      </c>
      <c r="AD5" s="18">
        <f>'Animal Populations'!AE136</f>
        <v>72.268542014065105</v>
      </c>
      <c r="AE5" s="18">
        <f>'Animal Populations'!AF136</f>
        <v>54.201406510548829</v>
      </c>
      <c r="AF5" s="18">
        <f>'Animal Populations'!AG136</f>
        <v>25.293989704922787</v>
      </c>
      <c r="AG5" s="18">
        <f>'Animal Populations'!AH136</f>
        <v>25.293989704922787</v>
      </c>
      <c r="AH5" s="18">
        <f>'Animal Populations'!AI136</f>
        <v>28.907416805626042</v>
      </c>
      <c r="AI5" s="1134">
        <f>'Animal Populations'!AJ136</f>
        <v>35.578359145385569</v>
      </c>
      <c r="AJ5" s="1134">
        <f>'Animal Populations'!AK136</f>
        <v>31.68697611385883</v>
      </c>
      <c r="AK5" s="1134">
        <f>'Animal Populations'!AL136</f>
        <v>27.795593082332083</v>
      </c>
      <c r="AL5" s="1134">
        <f>'Animal Populations'!AM136</f>
        <v>23.904210050806391</v>
      </c>
      <c r="AM5" s="1134">
        <f>'Animal Populations'!AN136</f>
        <v>20.012827019279648</v>
      </c>
      <c r="AN5" s="1134">
        <f>'Animal Populations'!AO136</f>
        <v>16.121443987752905</v>
      </c>
      <c r="AO5" s="1134">
        <f>'Animal Populations'!AP136</f>
        <v>12.23006095622616</v>
      </c>
      <c r="AP5" s="1134">
        <f>'Animal Populations'!AQ136</f>
        <v>8.3386779246994145</v>
      </c>
      <c r="AQ5" s="1134">
        <f>'Animal Populations'!AR136</f>
        <v>4.4472948931726703</v>
      </c>
      <c r="AR5" s="1134">
        <f>'Animal Populations'!AS136</f>
        <v>0.55591186164697826</v>
      </c>
      <c r="AS5" s="1134">
        <f>'Animal Populations'!AT136</f>
        <v>-3.3354711698797659</v>
      </c>
      <c r="AT5" s="1134">
        <f>'Animal Populations'!AU136</f>
        <v>-7.2268542014065105</v>
      </c>
      <c r="AU5" s="1134">
        <f>'Animal Populations'!AV136</f>
        <v>-11.118237232933254</v>
      </c>
      <c r="AV5" s="1134">
        <f>'Animal Populations'!AW136</f>
        <v>-15.009620264459999</v>
      </c>
      <c r="AW5" s="1134">
        <f>'Animal Populations'!AX136</f>
        <v>-18.901003295986744</v>
      </c>
      <c r="AX5" s="1134">
        <f>'Animal Populations'!AY136</f>
        <v>-22.792386327513487</v>
      </c>
      <c r="AY5" s="1134">
        <f>'Animal Populations'!AZ136</f>
        <v>-26.683769359039179</v>
      </c>
      <c r="AZ5" s="1134">
        <f>'Animal Populations'!BA136</f>
        <v>-30.575152390565922</v>
      </c>
      <c r="BA5" s="1134">
        <f>'Animal Populations'!BB136</f>
        <v>-34.466535422092669</v>
      </c>
      <c r="BB5" s="1134">
        <f>'Animal Populations'!BC136</f>
        <v>-38.357918453619412</v>
      </c>
      <c r="BC5" s="1134">
        <f>'Animal Populations'!BD136</f>
        <v>-42.249301485146155</v>
      </c>
      <c r="BD5" s="1134">
        <f>'Animal Populations'!BE136</f>
        <v>-46.140684516672898</v>
      </c>
      <c r="BE5" s="1134">
        <f>'Animal Populations'!BF136</f>
        <v>-50.03206754819859</v>
      </c>
    </row>
    <row r="6" spans="1:57" s="1" customFormat="1" ht="10" x14ac:dyDescent="0.2">
      <c r="A6" s="23" t="s">
        <v>163</v>
      </c>
      <c r="B6" s="18">
        <f>'Animal Populations'!C137</f>
        <v>773.65466333834195</v>
      </c>
      <c r="C6" s="18">
        <f>'Animal Populations'!D137</f>
        <v>1100.6905071546983</v>
      </c>
      <c r="D6" s="18">
        <f>'Animal Populations'!E137</f>
        <v>450.17561202334178</v>
      </c>
      <c r="E6" s="18">
        <f>'Animal Populations'!F137</f>
        <v>346.16199127611719</v>
      </c>
      <c r="F6" s="18">
        <f>'Animal Populations'!G137</f>
        <v>362.74519428075132</v>
      </c>
      <c r="G6" s="18">
        <f>'Animal Populations'!H137</f>
        <v>306.87420180963585</v>
      </c>
      <c r="H6" s="18">
        <f>'Animal Populations'!I137</f>
        <v>327.30588658698093</v>
      </c>
      <c r="I6" s="18">
        <f>'Animal Populations'!J137</f>
        <v>308.45140764652842</v>
      </c>
      <c r="J6" s="18">
        <f>'Animal Populations'!K137</f>
        <v>324.98151976627651</v>
      </c>
      <c r="K6" s="18">
        <f>'Animal Populations'!L137</f>
        <v>307.14215958301753</v>
      </c>
      <c r="L6" s="18">
        <f>'Animal Populations'!M137</f>
        <v>312.8573777847173</v>
      </c>
      <c r="M6" s="18">
        <f>'Animal Populations'!N137</f>
        <v>187.43540285985191</v>
      </c>
      <c r="N6" s="18">
        <f>'Animal Populations'!O137</f>
        <v>184.87653196434763</v>
      </c>
      <c r="O6" s="18">
        <f>'Animal Populations'!P137</f>
        <v>174.26023912962435</v>
      </c>
      <c r="P6" s="18">
        <f>'Animal Populations'!Q137</f>
        <v>136.41866384503783</v>
      </c>
      <c r="Q6" s="18">
        <f>'Animal Populations'!R137</f>
        <v>104.35181537126918</v>
      </c>
      <c r="R6" s="18">
        <f>'Animal Populations'!S137</f>
        <v>101.76008488058773</v>
      </c>
      <c r="S6" s="18">
        <f>'Animal Populations'!T137</f>
        <v>39.515063056551028</v>
      </c>
      <c r="T6" s="18">
        <f>'Animal Populations'!U137</f>
        <v>39.023207278026305</v>
      </c>
      <c r="U6" s="18">
        <f>'Animal Populations'!V137</f>
        <v>35.470041119199465</v>
      </c>
      <c r="V6" s="18">
        <f>'Animal Populations'!W137</f>
        <v>31.312302546257015</v>
      </c>
      <c r="W6" s="18">
        <f>'Animal Populations'!X137</f>
        <v>27.455310485302807</v>
      </c>
      <c r="X6" s="18">
        <f>'Animal Populations'!Y137</f>
        <v>34.864168647401385</v>
      </c>
      <c r="Y6" s="18">
        <f>'Animal Populations'!Z137</f>
        <v>75.309036660581427</v>
      </c>
      <c r="Z6" s="18">
        <f>'Animal Populations'!AA137</f>
        <v>37.653807537118404</v>
      </c>
      <c r="AA6" s="18">
        <f>'Animal Populations'!AB137</f>
        <v>37.093306296698444</v>
      </c>
      <c r="AB6" s="18">
        <f>'Animal Populations'!AC137</f>
        <v>36.334549002505064</v>
      </c>
      <c r="AC6" s="18">
        <f>'Animal Populations'!AD137</f>
        <v>36.193988557564531</v>
      </c>
      <c r="AD6" s="18">
        <f>'Animal Populations'!AE137</f>
        <v>38.733282269311637</v>
      </c>
      <c r="AE6" s="18">
        <f>'Animal Populations'!AF137</f>
        <v>36.159003997499276</v>
      </c>
      <c r="AF6" s="18">
        <f>'Animal Populations'!AG137</f>
        <v>35.772928296962228</v>
      </c>
      <c r="AG6" s="18">
        <f>'Animal Populations'!AH137</f>
        <v>35.772928296962228</v>
      </c>
      <c r="AH6" s="18">
        <f>'Animal Populations'!AI137</f>
        <v>35.736794025955192</v>
      </c>
      <c r="AI6" s="1134">
        <f>'Animal Populations'!AJ137</f>
        <v>34.88202761640278</v>
      </c>
      <c r="AJ6" s="1134">
        <f>'Animal Populations'!AK137</f>
        <v>34.294580701617569</v>
      </c>
      <c r="AK6" s="1134">
        <f>'Animal Populations'!AL137</f>
        <v>33.707133786832294</v>
      </c>
      <c r="AL6" s="1134">
        <f>'Animal Populations'!AM137</f>
        <v>33.11968687204709</v>
      </c>
      <c r="AM6" s="1134">
        <f>'Animal Populations'!AN137</f>
        <v>32.532239957261879</v>
      </c>
      <c r="AN6" s="1134">
        <f>'Animal Populations'!AO137</f>
        <v>31.944793042476739</v>
      </c>
      <c r="AO6" s="1134">
        <f>'Animal Populations'!AP137</f>
        <v>31.357346127691532</v>
      </c>
      <c r="AP6" s="1134">
        <f>'Animal Populations'!AQ137</f>
        <v>30.769899212906324</v>
      </c>
      <c r="AQ6" s="1134">
        <f>'Animal Populations'!AR137</f>
        <v>30.182452298121117</v>
      </c>
      <c r="AR6" s="1134">
        <f>'Animal Populations'!AS137</f>
        <v>29.595005383335973</v>
      </c>
      <c r="AS6" s="1134">
        <f>'Animal Populations'!AT137</f>
        <v>29.007558468550766</v>
      </c>
      <c r="AT6" s="1134">
        <f>'Animal Populations'!AU137</f>
        <v>28.420111553765558</v>
      </c>
      <c r="AU6" s="1134">
        <f>'Animal Populations'!AV137</f>
        <v>27.832664638980418</v>
      </c>
      <c r="AV6" s="1134">
        <f>'Animal Populations'!AW137</f>
        <v>27.245217724195211</v>
      </c>
      <c r="AW6" s="1134">
        <f>'Animal Populations'!AX137</f>
        <v>26.657770809410003</v>
      </c>
      <c r="AX6" s="1134">
        <f>'Animal Populations'!AY137</f>
        <v>26.07032389462486</v>
      </c>
      <c r="AY6" s="1134">
        <f>'Animal Populations'!AZ137</f>
        <v>25.482876979839652</v>
      </c>
      <c r="AZ6" s="1134">
        <f>'Animal Populations'!BA137</f>
        <v>24.895430065054313</v>
      </c>
      <c r="BA6" s="1134">
        <f>'Animal Populations'!BB137</f>
        <v>24.30798315026917</v>
      </c>
      <c r="BB6" s="1134">
        <f>'Animal Populations'!BC137</f>
        <v>23.720536235483962</v>
      </c>
      <c r="BC6" s="1134">
        <f>'Animal Populations'!BD137</f>
        <v>23.133089320698755</v>
      </c>
      <c r="BD6" s="1134">
        <f>'Animal Populations'!BE137</f>
        <v>22.545642405913615</v>
      </c>
      <c r="BE6" s="1134">
        <f>'Animal Populations'!BF137</f>
        <v>21.958195491128407</v>
      </c>
    </row>
    <row r="7" spans="1:57" s="1" customFormat="1" ht="10" x14ac:dyDescent="0.2">
      <c r="A7" s="916" t="s">
        <v>164</v>
      </c>
      <c r="B7" s="18">
        <f>'Animal Populations'!C138</f>
        <v>227.52661338678209</v>
      </c>
      <c r="C7" s="18">
        <f>'Animal Populations'!D138</f>
        <v>327.7427922207396</v>
      </c>
      <c r="D7" s="18">
        <f>'Animal Populations'!E138</f>
        <v>134.19426952526706</v>
      </c>
      <c r="E7" s="18">
        <f>'Animal Populations'!F138</f>
        <v>102.22151824276131</v>
      </c>
      <c r="F7" s="18">
        <f>'Animal Populations'!G138</f>
        <v>107.68422695535376</v>
      </c>
      <c r="G7" s="18">
        <f>'Animal Populations'!H138</f>
        <v>90.832109194429691</v>
      </c>
      <c r="H7" s="18">
        <f>'Animal Populations'!I138</f>
        <v>96.766548978488913</v>
      </c>
      <c r="I7" s="18">
        <f>'Animal Populations'!J138</f>
        <v>90.706377529174887</v>
      </c>
      <c r="J7" s="18">
        <f>'Animal Populations'!K138</f>
        <v>97.160285396437004</v>
      </c>
      <c r="K7" s="18">
        <f>'Animal Populations'!L138</f>
        <v>90.43858499004152</v>
      </c>
      <c r="L7" s="18">
        <f>'Animal Populations'!M138</f>
        <v>93.365290409966832</v>
      </c>
      <c r="M7" s="18">
        <f>'Animal Populations'!N138</f>
        <v>55.569607950474101</v>
      </c>
      <c r="N7" s="18">
        <f>'Animal Populations'!O138</f>
        <v>55.162145642934995</v>
      </c>
      <c r="O7" s="18">
        <f>'Animal Populations'!P138</f>
        <v>51.152531615221513</v>
      </c>
      <c r="P7" s="18">
        <f>'Animal Populations'!Q138</f>
        <v>40.852004680337728</v>
      </c>
      <c r="Q7" s="18">
        <f>'Animal Populations'!R138</f>
        <v>31.515999357901858</v>
      </c>
      <c r="R7" s="18">
        <f>'Animal Populations'!S138</f>
        <v>30.261597330959759</v>
      </c>
      <c r="S7" s="18">
        <f>'Animal Populations'!T138</f>
        <v>11.822785744862541</v>
      </c>
      <c r="T7" s="18">
        <f>'Animal Populations'!U138</f>
        <v>11.562100571297874</v>
      </c>
      <c r="U7" s="18">
        <f>'Animal Populations'!V138</f>
        <v>10.656273821535907</v>
      </c>
      <c r="V7" s="18">
        <f>'Animal Populations'!W138</f>
        <v>9.3080022578651125</v>
      </c>
      <c r="W7" s="18">
        <f>'Animal Populations'!X138</f>
        <v>8.1716031040830028</v>
      </c>
      <c r="X7" s="18">
        <f>'Animal Populations'!Y138</f>
        <v>10.261770976705234</v>
      </c>
      <c r="Y7" s="18">
        <f>'Animal Populations'!Z138</f>
        <v>22.309756910956022</v>
      </c>
      <c r="Z7" s="18">
        <f>'Animal Populations'!AA138</f>
        <v>11.325768428729193</v>
      </c>
      <c r="AA7" s="18">
        <f>'Animal Populations'!AB138</f>
        <v>11.108761931878156</v>
      </c>
      <c r="AB7" s="18">
        <f>'Animal Populations'!AC138</f>
        <v>10.737962995303475</v>
      </c>
      <c r="AC7" s="18">
        <f>'Animal Populations'!AD138</f>
        <v>10.783410315916102</v>
      </c>
      <c r="AD7" s="18">
        <f>'Animal Populations'!AE138</f>
        <v>11.544121918583455</v>
      </c>
      <c r="AE7" s="18">
        <f>'Animal Populations'!AF138</f>
        <v>10.759978584072119</v>
      </c>
      <c r="AF7" s="18">
        <f>'Animal Populations'!AG138</f>
        <v>10.515072863046473</v>
      </c>
      <c r="AG7" s="18">
        <f>'Animal Populations'!AH138</f>
        <v>10.515072863046473</v>
      </c>
      <c r="AH7" s="18">
        <f>'Animal Populations'!AI138</f>
        <v>10.515072863046472</v>
      </c>
      <c r="AI7" s="1134">
        <f>'Animal Populations'!AJ138</f>
        <v>10.293668757788209</v>
      </c>
      <c r="AJ7" s="1134">
        <f>'Animal Populations'!AK138</f>
        <v>10.111545441367065</v>
      </c>
      <c r="AK7" s="1134">
        <f>'Animal Populations'!AL138</f>
        <v>9.9294221249459884</v>
      </c>
      <c r="AL7" s="1134">
        <f>'Animal Populations'!AM138</f>
        <v>9.747298808524846</v>
      </c>
      <c r="AM7" s="1134">
        <f>'Animal Populations'!AN138</f>
        <v>9.5651754921037018</v>
      </c>
      <c r="AN7" s="1134">
        <f>'Animal Populations'!AO138</f>
        <v>9.3830521756826233</v>
      </c>
      <c r="AO7" s="1134">
        <f>'Animal Populations'!AP138</f>
        <v>9.2009288592614809</v>
      </c>
      <c r="AP7" s="1134">
        <f>'Animal Populations'!AQ138</f>
        <v>9.0188055428403366</v>
      </c>
      <c r="AQ7" s="1134">
        <f>'Animal Populations'!AR138</f>
        <v>8.8366822264191942</v>
      </c>
      <c r="AR7" s="1134">
        <f>'Animal Populations'!AS138</f>
        <v>8.6545589099981175</v>
      </c>
      <c r="AS7" s="1134">
        <f>'Animal Populations'!AT138</f>
        <v>8.4724355935769733</v>
      </c>
      <c r="AT7" s="1134">
        <f>'Animal Populations'!AU138</f>
        <v>8.2903122771558291</v>
      </c>
      <c r="AU7" s="1134">
        <f>'Animal Populations'!AV138</f>
        <v>8.1081889607347524</v>
      </c>
      <c r="AV7" s="1134">
        <f>'Animal Populations'!AW138</f>
        <v>7.9260656443136099</v>
      </c>
      <c r="AW7" s="1134">
        <f>'Animal Populations'!AX138</f>
        <v>7.7439423278924657</v>
      </c>
      <c r="AX7" s="1134">
        <f>'Animal Populations'!AY138</f>
        <v>7.5618190114713872</v>
      </c>
      <c r="AY7" s="1134">
        <f>'Animal Populations'!AZ138</f>
        <v>7.3796956950502448</v>
      </c>
      <c r="AZ7" s="1134">
        <f>'Animal Populations'!BA138</f>
        <v>7.1975723786291006</v>
      </c>
      <c r="BA7" s="1134">
        <f>'Animal Populations'!BB138</f>
        <v>7.015449062208023</v>
      </c>
      <c r="BB7" s="1134">
        <f>'Animal Populations'!BC138</f>
        <v>6.8333257457868797</v>
      </c>
      <c r="BC7" s="1134">
        <f>'Animal Populations'!BD138</f>
        <v>6.6512024293657364</v>
      </c>
      <c r="BD7" s="1134">
        <f>'Animal Populations'!BE138</f>
        <v>6.4690791129446596</v>
      </c>
      <c r="BE7" s="1134">
        <f>'Animal Populations'!BF138</f>
        <v>6.2869557965235163</v>
      </c>
    </row>
    <row r="8" spans="1:57" s="1" customFormat="1" ht="10" x14ac:dyDescent="0.2">
      <c r="A8" s="916" t="s">
        <v>165</v>
      </c>
      <c r="B8" s="18">
        <f>'Animal Populations'!C139</f>
        <v>546.12804995155989</v>
      </c>
      <c r="C8" s="18">
        <f>'Animal Populations'!D139</f>
        <v>772.94771493395865</v>
      </c>
      <c r="D8" s="18">
        <f>'Animal Populations'!E139</f>
        <v>315.9813424980747</v>
      </c>
      <c r="E8" s="18">
        <f>'Animal Populations'!F139</f>
        <v>243.94047303335589</v>
      </c>
      <c r="F8" s="18">
        <f>'Animal Populations'!G139</f>
        <v>255.06096732539754</v>
      </c>
      <c r="G8" s="18">
        <f>'Animal Populations'!H139</f>
        <v>216.04209261520614</v>
      </c>
      <c r="H8" s="18">
        <f>'Animal Populations'!I139</f>
        <v>230.53933760849202</v>
      </c>
      <c r="I8" s="18">
        <f>'Animal Populations'!J139</f>
        <v>217.74503011735354</v>
      </c>
      <c r="J8" s="18">
        <f>'Animal Populations'!K139</f>
        <v>227.82123436983952</v>
      </c>
      <c r="K8" s="18">
        <f>'Animal Populations'!L139</f>
        <v>216.70357459297603</v>
      </c>
      <c r="L8" s="18">
        <f>'Animal Populations'!M139</f>
        <v>219.4920873747505</v>
      </c>
      <c r="M8" s="18">
        <f>'Animal Populations'!N139</f>
        <v>131.8657949093778</v>
      </c>
      <c r="N8" s="18">
        <f>'Animal Populations'!O139</f>
        <v>129.71438632141263</v>
      </c>
      <c r="O8" s="18">
        <f>'Animal Populations'!P139</f>
        <v>123.10770751440282</v>
      </c>
      <c r="P8" s="18">
        <f>'Animal Populations'!Q139</f>
        <v>95.566659164700098</v>
      </c>
      <c r="Q8" s="18">
        <f>'Animal Populations'!R139</f>
        <v>72.835816013367335</v>
      </c>
      <c r="R8" s="18">
        <f>'Animal Populations'!S139</f>
        <v>71.498487549627967</v>
      </c>
      <c r="S8" s="18">
        <f>'Animal Populations'!T139</f>
        <v>27.692277311688489</v>
      </c>
      <c r="T8" s="18">
        <f>'Animal Populations'!U139</f>
        <v>27.461106706728437</v>
      </c>
      <c r="U8" s="18">
        <f>'Animal Populations'!V139</f>
        <v>24.813767297663556</v>
      </c>
      <c r="V8" s="18">
        <f>'Animal Populations'!W139</f>
        <v>22.004300288391899</v>
      </c>
      <c r="W8" s="18">
        <f>'Animal Populations'!X139</f>
        <v>19.283707381219802</v>
      </c>
      <c r="X8" s="18">
        <f>'Animal Populations'!Y139</f>
        <v>24.602397670696153</v>
      </c>
      <c r="Y8" s="18">
        <f>'Animal Populations'!Z139</f>
        <v>52.999279749625394</v>
      </c>
      <c r="Z8" s="18">
        <f>'Animal Populations'!AA139</f>
        <v>26.328039108389213</v>
      </c>
      <c r="AA8" s="18">
        <f>'Animal Populations'!AB139</f>
        <v>25.984544364820287</v>
      </c>
      <c r="AB8" s="18">
        <f>'Animal Populations'!AC139</f>
        <v>25.596586007201587</v>
      </c>
      <c r="AC8" s="18">
        <f>'Animal Populations'!AD139</f>
        <v>25.41057824164843</v>
      </c>
      <c r="AD8" s="18">
        <f>'Animal Populations'!AE139</f>
        <v>27.18916035072818</v>
      </c>
      <c r="AE8" s="18">
        <f>'Animal Populations'!AF139</f>
        <v>25.399025413427154</v>
      </c>
      <c r="AF8" s="18">
        <f>'Animal Populations'!AG139</f>
        <v>25.257855433915754</v>
      </c>
      <c r="AG8" s="18">
        <f>'Animal Populations'!AH139</f>
        <v>25.257855433915754</v>
      </c>
      <c r="AH8" s="18">
        <f>'Animal Populations'!AI139</f>
        <v>25.221721162908718</v>
      </c>
      <c r="AI8" s="1134">
        <f>'Animal Populations'!AJ139</f>
        <v>24.588358858614569</v>
      </c>
      <c r="AJ8" s="1134">
        <f>'Animal Populations'!AK139</f>
        <v>24.183035260250502</v>
      </c>
      <c r="AK8" s="1134">
        <f>'Animal Populations'!AL139</f>
        <v>23.777711661886308</v>
      </c>
      <c r="AL8" s="1134">
        <f>'Animal Populations'!AM139</f>
        <v>23.372388063522244</v>
      </c>
      <c r="AM8" s="1134">
        <f>'Animal Populations'!AN139</f>
        <v>22.967064465158177</v>
      </c>
      <c r="AN8" s="1134">
        <f>'Animal Populations'!AO139</f>
        <v>22.561740866794114</v>
      </c>
      <c r="AO8" s="1134">
        <f>'Animal Populations'!AP139</f>
        <v>22.156417268430051</v>
      </c>
      <c r="AP8" s="1134">
        <f>'Animal Populations'!AQ139</f>
        <v>21.751093670065984</v>
      </c>
      <c r="AQ8" s="1134">
        <f>'Animal Populations'!AR139</f>
        <v>21.345770071701921</v>
      </c>
      <c r="AR8" s="1134">
        <f>'Animal Populations'!AS139</f>
        <v>20.940446473337857</v>
      </c>
      <c r="AS8" s="1134">
        <f>'Animal Populations'!AT139</f>
        <v>20.535122874973791</v>
      </c>
      <c r="AT8" s="1134">
        <f>'Animal Populations'!AU139</f>
        <v>20.129799276609727</v>
      </c>
      <c r="AU8" s="1134">
        <f>'Animal Populations'!AV139</f>
        <v>19.724475678245664</v>
      </c>
      <c r="AV8" s="1134">
        <f>'Animal Populations'!AW139</f>
        <v>19.319152079881604</v>
      </c>
      <c r="AW8" s="1134">
        <f>'Animal Populations'!AX139</f>
        <v>18.913828481517537</v>
      </c>
      <c r="AX8" s="1134">
        <f>'Animal Populations'!AY139</f>
        <v>18.508504883153471</v>
      </c>
      <c r="AY8" s="1134">
        <f>'Animal Populations'!AZ139</f>
        <v>18.103181284789407</v>
      </c>
      <c r="AZ8" s="1134">
        <f>'Animal Populations'!BA139</f>
        <v>17.697857686425213</v>
      </c>
      <c r="BA8" s="1134">
        <f>'Animal Populations'!BB139</f>
        <v>17.292534088061149</v>
      </c>
      <c r="BB8" s="1134">
        <f>'Animal Populations'!BC139</f>
        <v>16.887210489697082</v>
      </c>
      <c r="BC8" s="1134">
        <f>'Animal Populations'!BD139</f>
        <v>16.481886891333016</v>
      </c>
      <c r="BD8" s="1134">
        <f>'Animal Populations'!BE139</f>
        <v>16.076563292968956</v>
      </c>
      <c r="BE8" s="1134">
        <f>'Animal Populations'!BF139</f>
        <v>15.671239694604891</v>
      </c>
    </row>
    <row r="9" spans="1:57" s="1" customFormat="1" ht="10" x14ac:dyDescent="0.2">
      <c r="A9" s="23" t="s">
        <v>325</v>
      </c>
      <c r="B9" s="18">
        <f>'Animal Populations'!C140</f>
        <v>0</v>
      </c>
      <c r="C9" s="18">
        <f>'Animal Populations'!D140</f>
        <v>0</v>
      </c>
      <c r="D9" s="18">
        <f>'Animal Populations'!E140</f>
        <v>0</v>
      </c>
      <c r="E9" s="18">
        <f>'Animal Populations'!F140</f>
        <v>0</v>
      </c>
      <c r="F9" s="18">
        <f>'Animal Populations'!G140</f>
        <v>0</v>
      </c>
      <c r="G9" s="18">
        <f>'Animal Populations'!H140</f>
        <v>0</v>
      </c>
      <c r="H9" s="18">
        <f>'Animal Populations'!I140</f>
        <v>0</v>
      </c>
      <c r="I9" s="18">
        <f>'Animal Populations'!J140</f>
        <v>0</v>
      </c>
      <c r="J9" s="18">
        <f>'Animal Populations'!K140</f>
        <v>0</v>
      </c>
      <c r="K9" s="18">
        <f>'Animal Populations'!L140</f>
        <v>0</v>
      </c>
      <c r="L9" s="18">
        <f>'Animal Populations'!M140</f>
        <v>0</v>
      </c>
      <c r="M9" s="18">
        <f>'Animal Populations'!N140</f>
        <v>0</v>
      </c>
      <c r="N9" s="18">
        <f>'Animal Populations'!O140</f>
        <v>0</v>
      </c>
      <c r="O9" s="18">
        <f>'Animal Populations'!P140</f>
        <v>0</v>
      </c>
      <c r="P9" s="18">
        <f>'Animal Populations'!Q140</f>
        <v>0</v>
      </c>
      <c r="Q9" s="18">
        <f>'Animal Populations'!R140</f>
        <v>0</v>
      </c>
      <c r="R9" s="18">
        <f>'Animal Populations'!S140</f>
        <v>0</v>
      </c>
      <c r="S9" s="18">
        <f>'Animal Populations'!T140</f>
        <v>0</v>
      </c>
      <c r="T9" s="18">
        <f>'Animal Populations'!U140</f>
        <v>0</v>
      </c>
      <c r="U9" s="18">
        <f>'Animal Populations'!V140</f>
        <v>0</v>
      </c>
      <c r="V9" s="18">
        <f>'Animal Populations'!W140</f>
        <v>0</v>
      </c>
      <c r="W9" s="18">
        <f>'Animal Populations'!X140</f>
        <v>0</v>
      </c>
      <c r="X9" s="18">
        <f>'Animal Populations'!Y140</f>
        <v>0</v>
      </c>
      <c r="Y9" s="18">
        <f>'Animal Populations'!Z140</f>
        <v>0</v>
      </c>
      <c r="Z9" s="18">
        <f>'Animal Populations'!AA140</f>
        <v>0</v>
      </c>
      <c r="AA9" s="18">
        <f>'Animal Populations'!AB140</f>
        <v>0</v>
      </c>
      <c r="AB9" s="18">
        <f>'Animal Populations'!AC140</f>
        <v>0</v>
      </c>
      <c r="AC9" s="18">
        <f>'Animal Populations'!AD140</f>
        <v>0</v>
      </c>
      <c r="AD9" s="18">
        <f>'Animal Populations'!AE140</f>
        <v>0</v>
      </c>
      <c r="AE9" s="18">
        <f>'Animal Populations'!AF140</f>
        <v>0</v>
      </c>
      <c r="AF9" s="18">
        <f>'Animal Populations'!AG140</f>
        <v>0</v>
      </c>
      <c r="AG9" s="18">
        <f>'Animal Populations'!AH140</f>
        <v>0</v>
      </c>
      <c r="AH9" s="18">
        <f>'Animal Populations'!AI140</f>
        <v>0</v>
      </c>
      <c r="AI9" s="1134">
        <f>'Animal Populations'!AJ140</f>
        <v>0</v>
      </c>
      <c r="AJ9" s="1134">
        <f>'Animal Populations'!AK140</f>
        <v>0</v>
      </c>
      <c r="AK9" s="1134">
        <f>'Animal Populations'!AL140</f>
        <v>0</v>
      </c>
      <c r="AL9" s="1134">
        <f>'Animal Populations'!AM140</f>
        <v>0</v>
      </c>
      <c r="AM9" s="1134">
        <f>'Animal Populations'!AN140</f>
        <v>0</v>
      </c>
      <c r="AN9" s="1134">
        <f>'Animal Populations'!AO140</f>
        <v>0</v>
      </c>
      <c r="AO9" s="1134">
        <f>'Animal Populations'!AP140</f>
        <v>0</v>
      </c>
      <c r="AP9" s="1134">
        <f>'Animal Populations'!AQ140</f>
        <v>0</v>
      </c>
      <c r="AQ9" s="1134">
        <f>'Animal Populations'!AR140</f>
        <v>0</v>
      </c>
      <c r="AR9" s="1134">
        <f>'Animal Populations'!AS140</f>
        <v>0</v>
      </c>
      <c r="AS9" s="1134">
        <f>'Animal Populations'!AT140</f>
        <v>0</v>
      </c>
      <c r="AT9" s="1134">
        <f>'Animal Populations'!AU140</f>
        <v>0</v>
      </c>
      <c r="AU9" s="1134">
        <f>'Animal Populations'!AV140</f>
        <v>0</v>
      </c>
      <c r="AV9" s="1134">
        <f>'Animal Populations'!AW140</f>
        <v>0</v>
      </c>
      <c r="AW9" s="1134">
        <f>'Animal Populations'!AX140</f>
        <v>0</v>
      </c>
      <c r="AX9" s="1134">
        <f>'Animal Populations'!AY140</f>
        <v>0</v>
      </c>
      <c r="AY9" s="1134">
        <f>'Animal Populations'!AZ140</f>
        <v>0</v>
      </c>
      <c r="AZ9" s="1134">
        <f>'Animal Populations'!BA140</f>
        <v>0</v>
      </c>
      <c r="BA9" s="1134">
        <f>'Animal Populations'!BB140</f>
        <v>0</v>
      </c>
      <c r="BB9" s="1134">
        <f>'Animal Populations'!BC140</f>
        <v>0</v>
      </c>
      <c r="BC9" s="1134">
        <f>'Animal Populations'!BD140</f>
        <v>0</v>
      </c>
      <c r="BD9" s="1134">
        <f>'Animal Populations'!BE140</f>
        <v>0</v>
      </c>
      <c r="BE9" s="1134">
        <f>'Animal Populations'!BF140</f>
        <v>0</v>
      </c>
    </row>
    <row r="10" spans="1:57" s="1" customFormat="1" ht="10" x14ac:dyDescent="0.2">
      <c r="A10" s="917" t="s">
        <v>167</v>
      </c>
      <c r="B10" s="18">
        <f>'Animal Populations'!C141</f>
        <v>768.01709387702999</v>
      </c>
      <c r="C10" s="18">
        <f>'Animal Populations'!D141</f>
        <v>722.76471033733515</v>
      </c>
      <c r="D10" s="18">
        <f>'Animal Populations'!E141</f>
        <v>482.52012170749566</v>
      </c>
      <c r="E10" s="18">
        <f>'Animal Populations'!F141</f>
        <v>513.95173003498019</v>
      </c>
      <c r="F10" s="18">
        <f>'Animal Populations'!G141</f>
        <v>535.66682248079098</v>
      </c>
      <c r="G10" s="18">
        <f>'Animal Populations'!H141</f>
        <v>454.55889651724692</v>
      </c>
      <c r="H10" s="18">
        <f>'Animal Populations'!I141</f>
        <v>441.73110188037288</v>
      </c>
      <c r="I10" s="18">
        <f>'Animal Populations'!J141</f>
        <v>335.79032852130172</v>
      </c>
      <c r="J10" s="18">
        <f>'Animal Populations'!K141</f>
        <v>392.39050719448329</v>
      </c>
      <c r="K10" s="18">
        <f>'Animal Populations'!L141</f>
        <v>375.01532257267348</v>
      </c>
      <c r="L10" s="18">
        <f>'Animal Populations'!M141</f>
        <v>378.73615179046789</v>
      </c>
      <c r="M10" s="18">
        <f>'Animal Populations'!N141</f>
        <v>225.27431686988118</v>
      </c>
      <c r="N10" s="18">
        <f>'Animal Populations'!O141</f>
        <v>220.87059104971735</v>
      </c>
      <c r="O10" s="18">
        <f>'Animal Populations'!P141</f>
        <v>211.30690165197126</v>
      </c>
      <c r="P10" s="18">
        <f>'Animal Populations'!Q141</f>
        <v>209.63659115138887</v>
      </c>
      <c r="Q10" s="18">
        <f>'Animal Populations'!R141</f>
        <v>151.23637824894968</v>
      </c>
      <c r="R10" s="18">
        <f>'Animal Populations'!S141</f>
        <v>120.44143891729004</v>
      </c>
      <c r="S10" s="18">
        <f>'Animal Populations'!T141</f>
        <v>76.900387913306957</v>
      </c>
      <c r="T10" s="18">
        <f>'Animal Populations'!U141</f>
        <v>46.345151504367912</v>
      </c>
      <c r="U10" s="18">
        <f>'Animal Populations'!V141</f>
        <v>28.952015658821487</v>
      </c>
      <c r="V10" s="18">
        <f>'Animal Populations'!W141</f>
        <v>28.976871051588073</v>
      </c>
      <c r="W10" s="18">
        <f>'Animal Populations'!X141</f>
        <v>28.24017505827657</v>
      </c>
      <c r="X10" s="18">
        <f>'Animal Populations'!Y141</f>
        <v>34.490566934662986</v>
      </c>
      <c r="Y10" s="18">
        <f>'Animal Populations'!Z141</f>
        <v>42.966171299570298</v>
      </c>
      <c r="Z10" s="18">
        <f>'Animal Populations'!AA141</f>
        <v>42.329226225287059</v>
      </c>
      <c r="AA10" s="18">
        <f>'Animal Populations'!AB141</f>
        <v>41.704835410464938</v>
      </c>
      <c r="AB10" s="18">
        <f>'Animal Populations'!AC141</f>
        <v>41.105380452280116</v>
      </c>
      <c r="AC10" s="18">
        <f>'Animal Populations'!AD141</f>
        <v>44.407718657399201</v>
      </c>
      <c r="AD10" s="18">
        <f>'Animal Populations'!AE141</f>
        <v>37.027265578802535</v>
      </c>
      <c r="AE10" s="18">
        <f>'Animal Populations'!AF141</f>
        <v>27.919483409925451</v>
      </c>
      <c r="AF10" s="18">
        <f>'Animal Populations'!AG141</f>
        <v>13.044471833538751</v>
      </c>
      <c r="AG10" s="18">
        <f>'Animal Populations'!AH141</f>
        <v>13.044471833538751</v>
      </c>
      <c r="AH10" s="18">
        <f>'Animal Populations'!AI141</f>
        <v>14.959588196911476</v>
      </c>
      <c r="AI10" s="1134">
        <f>'Animal Populations'!AJ141</f>
        <v>0</v>
      </c>
      <c r="AJ10" s="1134">
        <f>'Animal Populations'!AK141</f>
        <v>0</v>
      </c>
      <c r="AK10" s="1134">
        <f>'Animal Populations'!AL141</f>
        <v>0</v>
      </c>
      <c r="AL10" s="1134">
        <f>'Animal Populations'!AM141</f>
        <v>0</v>
      </c>
      <c r="AM10" s="1134">
        <f>'Animal Populations'!AN141</f>
        <v>0</v>
      </c>
      <c r="AN10" s="1134">
        <f>'Animal Populations'!AO141</f>
        <v>0</v>
      </c>
      <c r="AO10" s="1134">
        <f>'Animal Populations'!AP141</f>
        <v>0</v>
      </c>
      <c r="AP10" s="1134">
        <f>'Animal Populations'!AQ141</f>
        <v>0</v>
      </c>
      <c r="AQ10" s="1134">
        <f>'Animal Populations'!AR141</f>
        <v>0</v>
      </c>
      <c r="AR10" s="1134">
        <f>'Animal Populations'!AS141</f>
        <v>0</v>
      </c>
      <c r="AS10" s="1134">
        <f>'Animal Populations'!AT141</f>
        <v>0</v>
      </c>
      <c r="AT10" s="1134">
        <f>'Animal Populations'!AU141</f>
        <v>0</v>
      </c>
      <c r="AU10" s="1134">
        <f>'Animal Populations'!AV141</f>
        <v>0</v>
      </c>
      <c r="AV10" s="1134">
        <f>'Animal Populations'!AW141</f>
        <v>0</v>
      </c>
      <c r="AW10" s="1134">
        <f>'Animal Populations'!AX141</f>
        <v>0</v>
      </c>
      <c r="AX10" s="1134">
        <f>'Animal Populations'!AY141</f>
        <v>0</v>
      </c>
      <c r="AY10" s="1134">
        <f>'Animal Populations'!AZ141</f>
        <v>0</v>
      </c>
      <c r="AZ10" s="1134">
        <f>'Animal Populations'!BA141</f>
        <v>0</v>
      </c>
      <c r="BA10" s="1134">
        <f>'Animal Populations'!BB141</f>
        <v>0</v>
      </c>
      <c r="BB10" s="1134">
        <f>'Animal Populations'!BC141</f>
        <v>0</v>
      </c>
      <c r="BC10" s="1134">
        <f>'Animal Populations'!BD141</f>
        <v>0</v>
      </c>
      <c r="BD10" s="1134">
        <f>'Animal Populations'!BE141</f>
        <v>0</v>
      </c>
      <c r="BE10" s="1134">
        <f>'Animal Populations'!BF141</f>
        <v>0</v>
      </c>
    </row>
    <row r="11" spans="1:57" s="1" customFormat="1" ht="10" x14ac:dyDescent="0.2">
      <c r="A11" s="17" t="s">
        <v>168</v>
      </c>
      <c r="B11" s="18">
        <f>'Animal Populations'!C142</f>
        <v>22920.0910329162</v>
      </c>
      <c r="C11" s="18">
        <f>'Animal Populations'!D142</f>
        <v>22741.984729434989</v>
      </c>
      <c r="D11" s="18">
        <f>'Animal Populations'!E142</f>
        <v>15064.634346194076</v>
      </c>
      <c r="E11" s="18">
        <f>'Animal Populations'!F142</f>
        <v>13423.925077864893</v>
      </c>
      <c r="F11" s="18">
        <f>'Animal Populations'!G142</f>
        <v>13345.346142671762</v>
      </c>
      <c r="G11" s="18">
        <f>'Animal Populations'!H142</f>
        <v>11922.852525043947</v>
      </c>
      <c r="H11" s="18">
        <f>'Animal Populations'!I142</f>
        <v>12457.466593448511</v>
      </c>
      <c r="I11" s="18">
        <f>'Animal Populations'!J142</f>
        <v>9547.2227941585443</v>
      </c>
      <c r="J11" s="18">
        <f>'Animal Populations'!K142</f>
        <v>13280.486501951433</v>
      </c>
      <c r="K11" s="18">
        <f>'Animal Populations'!L142</f>
        <v>12141.505678142114</v>
      </c>
      <c r="L11" s="18">
        <f>'Animal Populations'!M142</f>
        <v>11779.916091814615</v>
      </c>
      <c r="M11" s="18">
        <f>'Animal Populations'!N142</f>
        <v>8885.5023605128208</v>
      </c>
      <c r="N11" s="18">
        <f>'Animal Populations'!O142</f>
        <v>8599.1546191316575</v>
      </c>
      <c r="O11" s="18">
        <f>'Animal Populations'!P142</f>
        <v>8314.502831632366</v>
      </c>
      <c r="P11" s="18">
        <f>'Animal Populations'!Q142</f>
        <v>9963.2499410229175</v>
      </c>
      <c r="Q11" s="18">
        <f>'Animal Populations'!R142</f>
        <v>7593.7391970165509</v>
      </c>
      <c r="R11" s="18">
        <f>'Animal Populations'!S142</f>
        <v>7942.8094865166831</v>
      </c>
      <c r="S11" s="18">
        <f>'Animal Populations'!T142</f>
        <v>6004.3567690125092</v>
      </c>
      <c r="T11" s="18">
        <f>'Animal Populations'!U142</f>
        <v>5758.0473609283308</v>
      </c>
      <c r="U11" s="18">
        <f>'Animal Populations'!V142</f>
        <v>5319.5196273194897</v>
      </c>
      <c r="V11" s="18">
        <f>'Animal Populations'!W142</f>
        <v>4558.627181257938</v>
      </c>
      <c r="W11" s="18">
        <f>'Animal Populations'!X142</f>
        <v>3856.5238491032064</v>
      </c>
      <c r="X11" s="18">
        <f>'Animal Populations'!Y142</f>
        <v>4820.9608870152433</v>
      </c>
      <c r="Y11" s="18">
        <f>'Animal Populations'!Z142</f>
        <v>4775.8828592101472</v>
      </c>
      <c r="Z11" s="18">
        <f>'Animal Populations'!AA142</f>
        <v>4693.6325277829519</v>
      </c>
      <c r="AA11" s="18">
        <f>'Animal Populations'!AB142</f>
        <v>4605.0238094812721</v>
      </c>
      <c r="AB11" s="18">
        <f>'Animal Populations'!AC142</f>
        <v>4822.0795810641912</v>
      </c>
      <c r="AC11" s="18">
        <f>'Animal Populations'!AD142</f>
        <v>4824.6076951482155</v>
      </c>
      <c r="AD11" s="18">
        <f>'Animal Populations'!AE142</f>
        <v>4893.6954233509896</v>
      </c>
      <c r="AE11" s="18">
        <f>'Animal Populations'!AF142</f>
        <v>4928.4939063640504</v>
      </c>
      <c r="AF11" s="18">
        <f>'Animal Populations'!AG142</f>
        <v>4830.429348220111</v>
      </c>
      <c r="AG11" s="18">
        <f>'Animal Populations'!AH142</f>
        <v>4713.0245591574667</v>
      </c>
      <c r="AH11" s="18">
        <f>'Animal Populations'!AI142</f>
        <v>5118.6981378804885</v>
      </c>
      <c r="AI11" s="1134">
        <f>'Animal Populations'!AJ142</f>
        <v>4804.9279004406244</v>
      </c>
      <c r="AJ11" s="1134">
        <f>'Animal Populations'!AK142</f>
        <v>4799.4907270705689</v>
      </c>
      <c r="AK11" s="1134">
        <f>'Animal Populations'!AL142</f>
        <v>4794.0535537005144</v>
      </c>
      <c r="AL11" s="1134">
        <f>'Animal Populations'!AM142</f>
        <v>4788.6163803304562</v>
      </c>
      <c r="AM11" s="1134">
        <f>'Animal Populations'!AN142</f>
        <v>4783.1792069604016</v>
      </c>
      <c r="AN11" s="1134">
        <f>'Animal Populations'!AO142</f>
        <v>4777.7420335903453</v>
      </c>
      <c r="AO11" s="1134">
        <f>'Animal Populations'!AP142</f>
        <v>4772.3048602202889</v>
      </c>
      <c r="AP11" s="1134">
        <f>'Animal Populations'!AQ142</f>
        <v>4766.8676868502316</v>
      </c>
      <c r="AQ11" s="1134">
        <f>'Animal Populations'!AR142</f>
        <v>4761.4305134801771</v>
      </c>
      <c r="AR11" s="1134">
        <f>'Animal Populations'!AS142</f>
        <v>4755.9933401101216</v>
      </c>
      <c r="AS11" s="1134">
        <f>'Animal Populations'!AT142</f>
        <v>4750.556166740068</v>
      </c>
      <c r="AT11" s="1134">
        <f>'Animal Populations'!AU142</f>
        <v>4745.1189933700089</v>
      </c>
      <c r="AU11" s="1134">
        <f>'Animal Populations'!AV142</f>
        <v>4739.6818199999552</v>
      </c>
      <c r="AV11" s="1134">
        <f>'Animal Populations'!AW142</f>
        <v>4734.244646629897</v>
      </c>
      <c r="AW11" s="1134">
        <f>'Animal Populations'!AX142</f>
        <v>4728.8074732598434</v>
      </c>
      <c r="AX11" s="1134">
        <f>'Animal Populations'!AY142</f>
        <v>4723.3702998897852</v>
      </c>
      <c r="AY11" s="1134">
        <f>'Animal Populations'!AZ142</f>
        <v>4717.9331265197316</v>
      </c>
      <c r="AZ11" s="1134">
        <f>'Animal Populations'!BA142</f>
        <v>4712.4959531496761</v>
      </c>
      <c r="BA11" s="1134">
        <f>'Animal Populations'!BB142</f>
        <v>4707.0587797796215</v>
      </c>
      <c r="BB11" s="1134">
        <f>'Animal Populations'!BC142</f>
        <v>4701.6216064095615</v>
      </c>
      <c r="BC11" s="1134">
        <f>'Animal Populations'!BD142</f>
        <v>4696.1844330395079</v>
      </c>
      <c r="BD11" s="1134">
        <f>'Animal Populations'!BE142</f>
        <v>4690.7472596694506</v>
      </c>
      <c r="BE11" s="1134">
        <f>'Animal Populations'!BF142</f>
        <v>4685.3100862993961</v>
      </c>
    </row>
    <row r="12" spans="1:57" s="1" customFormat="1" ht="10" x14ac:dyDescent="0.2">
      <c r="A12" s="23" t="s">
        <v>169</v>
      </c>
      <c r="B12" s="18">
        <f>'Animal Populations'!C143</f>
        <v>9768.292682926829</v>
      </c>
      <c r="C12" s="18">
        <f>'Animal Populations'!D143</f>
        <v>9786.0465116279065</v>
      </c>
      <c r="D12" s="18">
        <f>'Animal Populations'!E143</f>
        <v>6930.0000000000009</v>
      </c>
      <c r="E12" s="18">
        <f>'Animal Populations'!F143</f>
        <v>6792.1348314606748</v>
      </c>
      <c r="F12" s="18">
        <f>'Animal Populations'!G143</f>
        <v>7090.909090909091</v>
      </c>
      <c r="G12" s="18">
        <f>'Animal Populations'!H143</f>
        <v>6311.2359550561796</v>
      </c>
      <c r="H12" s="18">
        <f>'Animal Populations'!I143</f>
        <v>6656.8965517241377</v>
      </c>
      <c r="I12" s="18">
        <f>'Animal Populations'!J143</f>
        <v>5166.3768626328874</v>
      </c>
      <c r="J12" s="18">
        <f>'Animal Populations'!K143</f>
        <v>7136.5853658536589</v>
      </c>
      <c r="K12" s="18">
        <f>'Animal Populations'!L143</f>
        <v>6661.2716763005783</v>
      </c>
      <c r="L12" s="18">
        <f>'Animal Populations'!M143</f>
        <v>6556.0975609756097</v>
      </c>
      <c r="M12" s="18">
        <f>'Animal Populations'!N143</f>
        <v>5076</v>
      </c>
      <c r="N12" s="18">
        <f>'Animal Populations'!O143</f>
        <v>4801.0731783186866</v>
      </c>
      <c r="O12" s="18">
        <f>'Animal Populations'!P143</f>
        <v>4634.666666666667</v>
      </c>
      <c r="P12" s="18">
        <f>'Animal Populations'!Q143</f>
        <v>5571.7948717948711</v>
      </c>
      <c r="Q12" s="18">
        <f>'Animal Populations'!R143</f>
        <v>4196.1290322580644</v>
      </c>
      <c r="R12" s="18">
        <f>'Animal Populations'!S143</f>
        <v>4451.4285714285716</v>
      </c>
      <c r="S12" s="18">
        <f>'Animal Populations'!T143</f>
        <v>3352.7894955736442</v>
      </c>
      <c r="T12" s="18">
        <f>'Animal Populations'!U143</f>
        <v>3237.6196638035703</v>
      </c>
      <c r="U12" s="18">
        <f>'Animal Populations'!V143</f>
        <v>2975.1583467229129</v>
      </c>
      <c r="V12" s="18">
        <f>'Animal Populations'!W143</f>
        <v>2545.8160574313119</v>
      </c>
      <c r="W12" s="18">
        <f>'Animal Populations'!X143</f>
        <v>2168.8768774221121</v>
      </c>
      <c r="X12" s="18">
        <f>'Animal Populations'!Y143</f>
        <v>2744.871861866121</v>
      </c>
      <c r="Y12" s="18">
        <f>'Animal Populations'!Z143</f>
        <v>2715.6964983854546</v>
      </c>
      <c r="Z12" s="18">
        <f>'Animal Populations'!AA143</f>
        <v>2685.382538365292</v>
      </c>
      <c r="AA12" s="18">
        <f>'Animal Populations'!AB143</f>
        <v>2544.1325653223603</v>
      </c>
      <c r="AB12" s="18">
        <f>'Animal Populations'!AC143</f>
        <v>2661.3110893323515</v>
      </c>
      <c r="AC12" s="18">
        <f>'Animal Populations'!AD143</f>
        <v>2659.4823461175956</v>
      </c>
      <c r="AD12" s="18">
        <f>'Animal Populations'!AE143</f>
        <v>2710.0703255274411</v>
      </c>
      <c r="AE12" s="18">
        <f>'Animal Populations'!AF143</f>
        <v>2728.1374610309576</v>
      </c>
      <c r="AF12" s="18">
        <f>'Animal Populations'!AG143</f>
        <v>2720.9106068295509</v>
      </c>
      <c r="AG12" s="18">
        <f>'Animal Populations'!AH143</f>
        <v>2608.1716812876093</v>
      </c>
      <c r="AH12" s="18">
        <f>'Animal Populations'!AI143</f>
        <v>2861.8342637569781</v>
      </c>
      <c r="AI12" s="1134">
        <f>'Animal Populations'!AJ143</f>
        <v>2659.42675493143</v>
      </c>
      <c r="AJ12" s="1134">
        <f>'Animal Populations'!AK143</f>
        <v>2652.4778566608466</v>
      </c>
      <c r="AK12" s="1134">
        <f>'Animal Populations'!AL143</f>
        <v>2645.5289583902636</v>
      </c>
      <c r="AL12" s="1134">
        <f>'Animal Populations'!AM143</f>
        <v>2638.5800601196806</v>
      </c>
      <c r="AM12" s="1134">
        <f>'Animal Populations'!AN143</f>
        <v>2631.6311618490977</v>
      </c>
      <c r="AN12" s="1134">
        <f>'Animal Populations'!AO143</f>
        <v>2624.6822635785147</v>
      </c>
      <c r="AO12" s="1134">
        <f>'Animal Populations'!AP143</f>
        <v>2617.7333653079295</v>
      </c>
      <c r="AP12" s="1134">
        <f>'Animal Populations'!AQ143</f>
        <v>2610.7844670373465</v>
      </c>
      <c r="AQ12" s="1134">
        <f>'Animal Populations'!AR143</f>
        <v>2603.8355687667636</v>
      </c>
      <c r="AR12" s="1134">
        <f>'Animal Populations'!AS143</f>
        <v>2596.8866704961806</v>
      </c>
      <c r="AS12" s="1134">
        <f>'Animal Populations'!AT143</f>
        <v>2589.9377722255977</v>
      </c>
      <c r="AT12" s="1134">
        <f>'Animal Populations'!AU143</f>
        <v>2582.9888739550142</v>
      </c>
      <c r="AU12" s="1134">
        <f>'Animal Populations'!AV143</f>
        <v>2576.0399756844313</v>
      </c>
      <c r="AV12" s="1134">
        <f>'Animal Populations'!AW143</f>
        <v>2569.0910774138483</v>
      </c>
      <c r="AW12" s="1134">
        <f>'Animal Populations'!AX143</f>
        <v>2562.1421791432654</v>
      </c>
      <c r="AX12" s="1134">
        <f>'Animal Populations'!AY143</f>
        <v>2555.1932808726824</v>
      </c>
      <c r="AY12" s="1134">
        <f>'Animal Populations'!AZ143</f>
        <v>2548.2443826020994</v>
      </c>
      <c r="AZ12" s="1134">
        <f>'Animal Populations'!BA143</f>
        <v>2541.2954843315165</v>
      </c>
      <c r="BA12" s="1134">
        <f>'Animal Populations'!BB143</f>
        <v>2534.3465860609331</v>
      </c>
      <c r="BB12" s="1134">
        <f>'Animal Populations'!BC143</f>
        <v>2527.3976877903483</v>
      </c>
      <c r="BC12" s="1134">
        <f>'Animal Populations'!BD143</f>
        <v>2520.4487895197653</v>
      </c>
      <c r="BD12" s="1134">
        <f>'Animal Populations'!BE143</f>
        <v>2513.4998912491819</v>
      </c>
      <c r="BE12" s="1134">
        <f>'Animal Populations'!BF143</f>
        <v>2506.550992978599</v>
      </c>
    </row>
    <row r="13" spans="1:57" s="1" customFormat="1" ht="10" x14ac:dyDescent="0.2">
      <c r="A13" s="23" t="s">
        <v>170</v>
      </c>
      <c r="B13" s="18">
        <f>'Animal Populations'!C144</f>
        <v>1670.9415780295983</v>
      </c>
      <c r="C13" s="18">
        <f>'Animal Populations'!D144</f>
        <v>1771.1510503597583</v>
      </c>
      <c r="D13" s="18">
        <f>'Animal Populations'!E144</f>
        <v>1096.6086006809821</v>
      </c>
      <c r="E13" s="18">
        <f>'Animal Populations'!F144</f>
        <v>833.19551474964646</v>
      </c>
      <c r="F13" s="18">
        <f>'Animal Populations'!G144</f>
        <v>803.72228182045615</v>
      </c>
      <c r="G13" s="18">
        <f>'Animal Populations'!H144</f>
        <v>1040.3266962237926</v>
      </c>
      <c r="H13" s="18">
        <f>'Animal Populations'!I144</f>
        <v>994.38789908155979</v>
      </c>
      <c r="I13" s="18">
        <f>'Animal Populations'!J144</f>
        <v>785.21961911036487</v>
      </c>
      <c r="J13" s="18">
        <f>'Animal Populations'!K144</f>
        <v>1022.623063177904</v>
      </c>
      <c r="K13" s="18">
        <f>'Animal Populations'!L144</f>
        <v>987.99604841679047</v>
      </c>
      <c r="L13" s="18">
        <f>'Animal Populations'!M144</f>
        <v>875.70022429146013</v>
      </c>
      <c r="M13" s="18">
        <f>'Animal Populations'!N144</f>
        <v>499.70904106044492</v>
      </c>
      <c r="N13" s="18">
        <f>'Animal Populations'!O144</f>
        <v>491.80753039065701</v>
      </c>
      <c r="O13" s="18">
        <f>'Animal Populations'!P144</f>
        <v>559.36415449403808</v>
      </c>
      <c r="P13" s="18">
        <f>'Animal Populations'!Q144</f>
        <v>652.2288208607639</v>
      </c>
      <c r="Q13" s="18">
        <f>'Animal Populations'!R144</f>
        <v>622.63254865554848</v>
      </c>
      <c r="R13" s="18">
        <f>'Animal Populations'!S144</f>
        <v>609.10907467864149</v>
      </c>
      <c r="S13" s="18">
        <f>'Animal Populations'!T144</f>
        <v>467.89137716498107</v>
      </c>
      <c r="T13" s="18">
        <f>'Animal Populations'!U144</f>
        <v>435.34035849077759</v>
      </c>
      <c r="U13" s="18">
        <f>'Animal Populations'!V144</f>
        <v>363.18483256733833</v>
      </c>
      <c r="V13" s="18">
        <f>'Animal Populations'!W144</f>
        <v>296.40598166913691</v>
      </c>
      <c r="W13" s="18">
        <f>'Animal Populations'!X144</f>
        <v>242.3855544458952</v>
      </c>
      <c r="X13" s="18">
        <f>'Animal Populations'!Y144</f>
        <v>281.60820987820705</v>
      </c>
      <c r="Y13" s="18">
        <f>'Animal Populations'!Z144</f>
        <v>301.7714224287563</v>
      </c>
      <c r="Z13" s="18">
        <f>'Animal Populations'!AA144</f>
        <v>273.25977880950478</v>
      </c>
      <c r="AA13" s="18">
        <f>'Animal Populations'!AB144</f>
        <v>327.68160874979861</v>
      </c>
      <c r="AB13" s="18">
        <f>'Animal Populations'!AC144</f>
        <v>337.72487893160758</v>
      </c>
      <c r="AC13" s="18">
        <f>'Animal Populations'!AD144</f>
        <v>374.83709004264944</v>
      </c>
      <c r="AD13" s="18">
        <f>'Animal Populations'!AE144</f>
        <v>336.46773841657136</v>
      </c>
      <c r="AE13" s="18">
        <f>'Animal Populations'!AF144</f>
        <v>374.52611866565809</v>
      </c>
      <c r="AF13" s="18">
        <f>'Animal Populations'!AG144</f>
        <v>316.0664684985137</v>
      </c>
      <c r="AG13" s="18">
        <f>'Animal Populations'!AH144</f>
        <v>349.56247030358537</v>
      </c>
      <c r="AH13" s="18">
        <f>'Animal Populations'!AI144</f>
        <v>395.56186471398536</v>
      </c>
      <c r="AI13" s="1134">
        <f>'Animal Populations'!AJ144</f>
        <v>371.06995926055379</v>
      </c>
      <c r="AJ13" s="1134">
        <f>'Animal Populations'!AK144</f>
        <v>376.78861089162166</v>
      </c>
      <c r="AK13" s="1134">
        <f>'Animal Populations'!AL144</f>
        <v>382.50726252268902</v>
      </c>
      <c r="AL13" s="1134">
        <f>'Animal Populations'!AM144</f>
        <v>388.22591415375689</v>
      </c>
      <c r="AM13" s="1134">
        <f>'Animal Populations'!AN144</f>
        <v>393.94456578482425</v>
      </c>
      <c r="AN13" s="1134">
        <f>'Animal Populations'!AO144</f>
        <v>399.66321741589104</v>
      </c>
      <c r="AO13" s="1134">
        <f>'Animal Populations'!AP144</f>
        <v>405.3818690469584</v>
      </c>
      <c r="AP13" s="1134">
        <f>'Animal Populations'!AQ144</f>
        <v>411.10052067802627</v>
      </c>
      <c r="AQ13" s="1134">
        <f>'Animal Populations'!AR144</f>
        <v>416.8191723090942</v>
      </c>
      <c r="AR13" s="1134">
        <f>'Animal Populations'!AS144</f>
        <v>422.5378239401615</v>
      </c>
      <c r="AS13" s="1134">
        <f>'Animal Populations'!AT144</f>
        <v>428.25647557122943</v>
      </c>
      <c r="AT13" s="1134">
        <f>'Animal Populations'!AU144</f>
        <v>433.97512720229673</v>
      </c>
      <c r="AU13" s="1134">
        <f>'Animal Populations'!AV144</f>
        <v>439.69377883336466</v>
      </c>
      <c r="AV13" s="1134">
        <f>'Animal Populations'!AW144</f>
        <v>445.41243046443094</v>
      </c>
      <c r="AW13" s="1134">
        <f>'Animal Populations'!AX144</f>
        <v>451.13108209549881</v>
      </c>
      <c r="AX13" s="1134">
        <f>'Animal Populations'!AY144</f>
        <v>456.84973372656617</v>
      </c>
      <c r="AY13" s="1134">
        <f>'Animal Populations'!AZ144</f>
        <v>462.56838535763404</v>
      </c>
      <c r="AZ13" s="1134">
        <f>'Animal Populations'!BA144</f>
        <v>468.28703698870191</v>
      </c>
      <c r="BA13" s="1134">
        <f>'Animal Populations'!BB144</f>
        <v>474.00568861976927</v>
      </c>
      <c r="BB13" s="1134">
        <f>'Animal Populations'!BC144</f>
        <v>479.72434025083714</v>
      </c>
      <c r="BC13" s="1134">
        <f>'Animal Populations'!BD144</f>
        <v>485.4429918819045</v>
      </c>
      <c r="BD13" s="1134">
        <f>'Animal Populations'!BE144</f>
        <v>491.16164351297135</v>
      </c>
      <c r="BE13" s="1134">
        <f>'Animal Populations'!BF144</f>
        <v>496.88029514403871</v>
      </c>
    </row>
    <row r="14" spans="1:57" s="1" customFormat="1" ht="10" x14ac:dyDescent="0.2">
      <c r="A14" s="916" t="s">
        <v>171</v>
      </c>
      <c r="B14" s="18">
        <f>'Animal Populations'!C145</f>
        <v>500.4724714774689</v>
      </c>
      <c r="C14" s="18">
        <f>'Animal Populations'!D145</f>
        <v>532.08277638098173</v>
      </c>
      <c r="D14" s="18">
        <f>'Animal Populations'!E145</f>
        <v>335.33024138529129</v>
      </c>
      <c r="E14" s="18">
        <f>'Animal Populations'!F145</f>
        <v>251.2183699788676</v>
      </c>
      <c r="F14" s="18">
        <f>'Animal Populations'!G145</f>
        <v>239.71585629397887</v>
      </c>
      <c r="G14" s="18">
        <f>'Animal Populations'!H145</f>
        <v>302.69720808899291</v>
      </c>
      <c r="H14" s="18">
        <f>'Animal Populations'!I145</f>
        <v>290.9927010834142</v>
      </c>
      <c r="I14" s="18">
        <f>'Animal Populations'!J145</f>
        <v>227.32654403289962</v>
      </c>
      <c r="J14" s="18">
        <f>'Animal Populations'!K145</f>
        <v>297.60819850951611</v>
      </c>
      <c r="K14" s="18">
        <f>'Animal Populations'!L145</f>
        <v>291.69571531328904</v>
      </c>
      <c r="L14" s="18">
        <f>'Animal Populations'!M145</f>
        <v>260.67170319590912</v>
      </c>
      <c r="M14" s="18">
        <f>'Animal Populations'!N145</f>
        <v>147.55038619389032</v>
      </c>
      <c r="N14" s="18">
        <f>'Animal Populations'!O145</f>
        <v>146.10266487019641</v>
      </c>
      <c r="O14" s="18">
        <f>'Animal Populations'!P145</f>
        <v>163.78781158245303</v>
      </c>
      <c r="P14" s="18">
        <f>'Animal Populations'!Q145</f>
        <v>194.74641667115489</v>
      </c>
      <c r="Q14" s="18">
        <f>'Animal Populations'!R145</f>
        <v>187.2255847643211</v>
      </c>
      <c r="R14" s="18">
        <f>'Animal Populations'!S145</f>
        <v>179.86510587390217</v>
      </c>
      <c r="S14" s="18">
        <f>'Animal Populations'!T145</f>
        <v>136.4887964060589</v>
      </c>
      <c r="T14" s="18">
        <f>'Animal Populations'!U145</f>
        <v>127.67026970814972</v>
      </c>
      <c r="U14" s="18">
        <f>'Animal Populations'!V145</f>
        <v>106.57296869728451</v>
      </c>
      <c r="V14" s="18">
        <f>'Animal Populations'!W145</f>
        <v>85.586960706841992</v>
      </c>
      <c r="W14" s="18">
        <f>'Animal Populations'!X145</f>
        <v>72.479256389699941</v>
      </c>
      <c r="X14" s="18">
        <f>'Animal Populations'!Y145</f>
        <v>84.046462098595597</v>
      </c>
      <c r="Y14" s="18">
        <f>'Animal Populations'!Z145</f>
        <v>89.932925053061879</v>
      </c>
      <c r="Z14" s="18">
        <f>'Animal Populations'!AA145</f>
        <v>84.010696131863</v>
      </c>
      <c r="AA14" s="18">
        <f>'Animal Populations'!AB145</f>
        <v>98.86445378694134</v>
      </c>
      <c r="AB14" s="18">
        <f>'Animal Populations'!AC145</f>
        <v>100.47014547353133</v>
      </c>
      <c r="AC14" s="18">
        <f>'Animal Populations'!AD145</f>
        <v>109.43163595817477</v>
      </c>
      <c r="AD14" s="18">
        <f>'Animal Populations'!AE145</f>
        <v>100.58906839496095</v>
      </c>
      <c r="AE14" s="18">
        <f>'Animal Populations'!AF145</f>
        <v>109.20205570067026</v>
      </c>
      <c r="AF14" s="18">
        <f>'Animal Populations'!AG145</f>
        <v>93.443224824186174</v>
      </c>
      <c r="AG14" s="18">
        <f>'Animal Populations'!AH145</f>
        <v>103.48013253984637</v>
      </c>
      <c r="AH14" s="18">
        <f>'Animal Populations'!AI145</f>
        <v>104.72512395784376</v>
      </c>
      <c r="AI14" s="1134">
        <f>'Animal Populations'!AJ145</f>
        <v>105.97011537584169</v>
      </c>
      <c r="AJ14" s="1134">
        <f>'Animal Populations'!AK145</f>
        <v>107.2151067938396</v>
      </c>
      <c r="AK14" s="1134">
        <f>'Animal Populations'!AL145</f>
        <v>108.46009821183699</v>
      </c>
      <c r="AL14" s="1134">
        <f>'Animal Populations'!AM145</f>
        <v>109.7050896298349</v>
      </c>
      <c r="AM14" s="1134">
        <f>'Animal Populations'!AN145</f>
        <v>110.9500810478323</v>
      </c>
      <c r="AN14" s="1134">
        <f>'Animal Populations'!AO145</f>
        <v>112.19507246583022</v>
      </c>
      <c r="AO14" s="1134">
        <f>'Animal Populations'!AP145</f>
        <v>113.44006388382762</v>
      </c>
      <c r="AP14" s="1134">
        <f>'Animal Populations'!AQ145</f>
        <v>114.68505530182551</v>
      </c>
      <c r="AQ14" s="1134">
        <f>'Animal Populations'!AR145</f>
        <v>115.93004671982345</v>
      </c>
      <c r="AR14" s="1134">
        <f>'Animal Populations'!AS145</f>
        <v>117.17503813782085</v>
      </c>
      <c r="AS14" s="1134">
        <f>'Animal Populations'!AT145</f>
        <v>118.42002955581876</v>
      </c>
      <c r="AT14" s="1134">
        <f>'Animal Populations'!AU145</f>
        <v>119.66502097381614</v>
      </c>
      <c r="AU14" s="1134">
        <f>'Animal Populations'!AV145</f>
        <v>120.91001239181406</v>
      </c>
      <c r="AV14" s="1134">
        <f>'Animal Populations'!AW145</f>
        <v>122.15500380981146</v>
      </c>
      <c r="AW14" s="1134">
        <f>'Animal Populations'!AX145</f>
        <v>123.39999522780938</v>
      </c>
      <c r="AX14" s="1134">
        <f>'Animal Populations'!AY145</f>
        <v>124.64498664580675</v>
      </c>
      <c r="AY14" s="1134">
        <f>'Animal Populations'!AZ145</f>
        <v>125.88997806380468</v>
      </c>
      <c r="AZ14" s="1134">
        <f>'Animal Populations'!BA145</f>
        <v>127.13496948180263</v>
      </c>
      <c r="BA14" s="1134">
        <f>'Animal Populations'!BB145</f>
        <v>128.37996089980001</v>
      </c>
      <c r="BB14" s="1134">
        <f>'Animal Populations'!BC145</f>
        <v>129.62495231779792</v>
      </c>
      <c r="BC14" s="1134">
        <f>'Animal Populations'!BD145</f>
        <v>130.86994373579532</v>
      </c>
      <c r="BD14" s="1134">
        <f>'Animal Populations'!BE145</f>
        <v>132.11493515379325</v>
      </c>
      <c r="BE14" s="1134">
        <f>'Animal Populations'!BF145</f>
        <v>133.3599265717906</v>
      </c>
    </row>
    <row r="15" spans="1:57" s="1" customFormat="1" ht="10" x14ac:dyDescent="0.2">
      <c r="A15" s="916" t="s">
        <v>172</v>
      </c>
      <c r="B15" s="18">
        <f>'Animal Populations'!C146</f>
        <v>1170.4691065521295</v>
      </c>
      <c r="C15" s="18">
        <f>'Animal Populations'!D146</f>
        <v>1239.0682739787767</v>
      </c>
      <c r="D15" s="18">
        <f>'Animal Populations'!E146</f>
        <v>761.27835929569085</v>
      </c>
      <c r="E15" s="18">
        <f>'Animal Populations'!F146</f>
        <v>581.97714477077898</v>
      </c>
      <c r="F15" s="18">
        <f>'Animal Populations'!G146</f>
        <v>564.0064255264773</v>
      </c>
      <c r="G15" s="18">
        <f>'Animal Populations'!H146</f>
        <v>737.62948813479977</v>
      </c>
      <c r="H15" s="18">
        <f>'Animal Populations'!I146</f>
        <v>703.3951979981457</v>
      </c>
      <c r="I15" s="18">
        <f>'Animal Populations'!J146</f>
        <v>557.89307507746514</v>
      </c>
      <c r="J15" s="18">
        <f>'Animal Populations'!K146</f>
        <v>725.01486466838787</v>
      </c>
      <c r="K15" s="18">
        <f>'Animal Populations'!L146</f>
        <v>696.30033310350154</v>
      </c>
      <c r="L15" s="18">
        <f>'Animal Populations'!M146</f>
        <v>615.0285210955509</v>
      </c>
      <c r="M15" s="18">
        <f>'Animal Populations'!N146</f>
        <v>352.15865486655457</v>
      </c>
      <c r="N15" s="18">
        <f>'Animal Populations'!O146</f>
        <v>345.7048655204606</v>
      </c>
      <c r="O15" s="18">
        <f>'Animal Populations'!P146</f>
        <v>395.57634291158496</v>
      </c>
      <c r="P15" s="18">
        <f>'Animal Populations'!Q146</f>
        <v>457.48240418960899</v>
      </c>
      <c r="Q15" s="18">
        <f>'Animal Populations'!R146</f>
        <v>435.40696389122735</v>
      </c>
      <c r="R15" s="18">
        <f>'Animal Populations'!S146</f>
        <v>429.24396880473932</v>
      </c>
      <c r="S15" s="18">
        <f>'Animal Populations'!T146</f>
        <v>331.40258075892223</v>
      </c>
      <c r="T15" s="18">
        <f>'Animal Populations'!U146</f>
        <v>307.67008878262789</v>
      </c>
      <c r="U15" s="18">
        <f>'Animal Populations'!V146</f>
        <v>256.61186387005381</v>
      </c>
      <c r="V15" s="18">
        <f>'Animal Populations'!W146</f>
        <v>210.81902096229493</v>
      </c>
      <c r="W15" s="18">
        <f>'Animal Populations'!X146</f>
        <v>169.90629805619523</v>
      </c>
      <c r="X15" s="18">
        <f>'Animal Populations'!Y146</f>
        <v>197.56174777961147</v>
      </c>
      <c r="Y15" s="18">
        <f>'Animal Populations'!Z146</f>
        <v>211.8384973756944</v>
      </c>
      <c r="Z15" s="18">
        <f>'Animal Populations'!AA146</f>
        <v>189.24908267764178</v>
      </c>
      <c r="AA15" s="18">
        <f>'Animal Populations'!AB146</f>
        <v>228.81715496285724</v>
      </c>
      <c r="AB15" s="18">
        <f>'Animal Populations'!AC146</f>
        <v>237.25473345807623</v>
      </c>
      <c r="AC15" s="18">
        <f>'Animal Populations'!AD146</f>
        <v>265.40545408447468</v>
      </c>
      <c r="AD15" s="18">
        <f>'Animal Populations'!AE146</f>
        <v>235.87867002161045</v>
      </c>
      <c r="AE15" s="18">
        <f>'Animal Populations'!AF146</f>
        <v>265.32406296498783</v>
      </c>
      <c r="AF15" s="18">
        <f>'Animal Populations'!AG146</f>
        <v>222.62324367432754</v>
      </c>
      <c r="AG15" s="18">
        <f>'Animal Populations'!AH146</f>
        <v>246.08233776373905</v>
      </c>
      <c r="AH15" s="18">
        <f>'Animal Populations'!AI146</f>
        <v>290.83674075614158</v>
      </c>
      <c r="AI15" s="1134">
        <f>'Animal Populations'!AJ146</f>
        <v>265.09984388471213</v>
      </c>
      <c r="AJ15" s="1134">
        <f>'Animal Populations'!AK146</f>
        <v>269.57350409778206</v>
      </c>
      <c r="AK15" s="1134">
        <f>'Animal Populations'!AL146</f>
        <v>274.04716431085205</v>
      </c>
      <c r="AL15" s="1134">
        <f>'Animal Populations'!AM146</f>
        <v>278.52082452392193</v>
      </c>
      <c r="AM15" s="1134">
        <f>'Animal Populations'!AN146</f>
        <v>282.99448473699192</v>
      </c>
      <c r="AN15" s="1134">
        <f>'Animal Populations'!AO146</f>
        <v>287.46814495006083</v>
      </c>
      <c r="AO15" s="1134">
        <f>'Animal Populations'!AP146</f>
        <v>291.94180516313082</v>
      </c>
      <c r="AP15" s="1134">
        <f>'Animal Populations'!AQ146</f>
        <v>296.41546537620076</v>
      </c>
      <c r="AQ15" s="1134">
        <f>'Animal Populations'!AR146</f>
        <v>300.88912558927075</v>
      </c>
      <c r="AR15" s="1134">
        <f>'Animal Populations'!AS146</f>
        <v>305.36278580234074</v>
      </c>
      <c r="AS15" s="1134">
        <f>'Animal Populations'!AT146</f>
        <v>309.83644601541062</v>
      </c>
      <c r="AT15" s="1134">
        <f>'Animal Populations'!AU146</f>
        <v>314.31010622848061</v>
      </c>
      <c r="AU15" s="1134">
        <f>'Animal Populations'!AV146</f>
        <v>318.7837664415506</v>
      </c>
      <c r="AV15" s="1134">
        <f>'Animal Populations'!AW146</f>
        <v>323.25742665461945</v>
      </c>
      <c r="AW15" s="1134">
        <f>'Animal Populations'!AX146</f>
        <v>327.7310868676895</v>
      </c>
      <c r="AX15" s="1134">
        <f>'Animal Populations'!AY146</f>
        <v>332.20474708075938</v>
      </c>
      <c r="AY15" s="1134">
        <f>'Animal Populations'!AZ146</f>
        <v>336.67840729382937</v>
      </c>
      <c r="AZ15" s="1134">
        <f>'Animal Populations'!BA146</f>
        <v>341.15206750689936</v>
      </c>
      <c r="BA15" s="1134">
        <f>'Animal Populations'!BB146</f>
        <v>345.62572771996929</v>
      </c>
      <c r="BB15" s="1134">
        <f>'Animal Populations'!BC146</f>
        <v>350.09938793303928</v>
      </c>
      <c r="BC15" s="1134">
        <f>'Animal Populations'!BD146</f>
        <v>354.57304814610922</v>
      </c>
      <c r="BD15" s="1134">
        <f>'Animal Populations'!BE146</f>
        <v>359.04670835917813</v>
      </c>
      <c r="BE15" s="1134">
        <f>'Animal Populations'!BF146</f>
        <v>363.52036857224806</v>
      </c>
    </row>
    <row r="16" spans="1:57" s="1" customFormat="1" ht="10" x14ac:dyDescent="0.2">
      <c r="A16" s="23" t="s">
        <v>326</v>
      </c>
      <c r="B16" s="18">
        <f>'Animal Populations'!C147</f>
        <v>2294.615675296981</v>
      </c>
      <c r="C16" s="18">
        <f>'Animal Populations'!D147</f>
        <v>2227.8794891311404</v>
      </c>
      <c r="D16" s="18">
        <f>'Animal Populations'!E147</f>
        <v>1264.8542287555213</v>
      </c>
      <c r="E16" s="18">
        <f>'Animal Populations'!F147</f>
        <v>877.86454937521842</v>
      </c>
      <c r="F16" s="18">
        <f>'Animal Populations'!G147</f>
        <v>654.83431608384853</v>
      </c>
      <c r="G16" s="18">
        <f>'Animal Populations'!H147</f>
        <v>449.92411365984202</v>
      </c>
      <c r="H16" s="18">
        <f>'Animal Populations'!I147</f>
        <v>510.69371799511794</v>
      </c>
      <c r="I16" s="18">
        <f>'Animal Populations'!J147</f>
        <v>274.96888836118427</v>
      </c>
      <c r="J16" s="18">
        <f>'Animal Populations'!K147</f>
        <v>451.73578235640895</v>
      </c>
      <c r="K16" s="18">
        <f>'Animal Populations'!L147</f>
        <v>249.16899284920811</v>
      </c>
      <c r="L16" s="18">
        <f>'Animal Populations'!M147</f>
        <v>268.75368452907566</v>
      </c>
      <c r="M16" s="18">
        <f>'Animal Populations'!N147</f>
        <v>178.30736075428061</v>
      </c>
      <c r="N16" s="18">
        <f>'Animal Populations'!O147</f>
        <v>243.6931216530777</v>
      </c>
      <c r="O16" s="18">
        <f>'Animal Populations'!P147</f>
        <v>192.909870695379</v>
      </c>
      <c r="P16" s="18">
        <f>'Animal Populations'!Q147</f>
        <v>220.94190272998924</v>
      </c>
      <c r="Q16" s="18">
        <f>'Animal Populations'!R147</f>
        <v>144.77352666392429</v>
      </c>
      <c r="R16" s="18">
        <f>'Animal Populations'!S147</f>
        <v>143.44097000498169</v>
      </c>
      <c r="S16" s="18">
        <f>'Animal Populations'!T147</f>
        <v>108.02098163803517</v>
      </c>
      <c r="T16" s="18">
        <f>'Animal Populations'!U147</f>
        <v>104.90432955020499</v>
      </c>
      <c r="U16" s="18">
        <f>'Animal Populations'!V147</f>
        <v>115.38615223289023</v>
      </c>
      <c r="V16" s="18">
        <f>'Animal Populations'!W147</f>
        <v>110.37339172203593</v>
      </c>
      <c r="W16" s="18">
        <f>'Animal Populations'!X147</f>
        <v>76.695154483781053</v>
      </c>
      <c r="X16" s="18">
        <f>'Animal Populations'!Y147</f>
        <v>112.5771849586876</v>
      </c>
      <c r="Y16" s="18">
        <f>'Animal Populations'!Z147</f>
        <v>103.3423151308627</v>
      </c>
      <c r="Z16" s="18">
        <f>'Animal Populations'!AA147</f>
        <v>80.610784786593484</v>
      </c>
      <c r="AA16" s="18">
        <f>'Animal Populations'!AB147</f>
        <v>105.49960481262214</v>
      </c>
      <c r="AB16" s="18">
        <f>'Animal Populations'!AC147</f>
        <v>110.83030165409797</v>
      </c>
      <c r="AC16" s="18">
        <f>'Animal Populations'!AD147</f>
        <v>88.219700721277604</v>
      </c>
      <c r="AD16" s="18">
        <f>'Animal Populations'!AE147</f>
        <v>93.575308596203712</v>
      </c>
      <c r="AE16" s="18">
        <f>'Animal Populations'!AF147</f>
        <v>89.574907617402445</v>
      </c>
      <c r="AF16" s="18">
        <f>'Animal Populations'!AG147</f>
        <v>98.718828391212924</v>
      </c>
      <c r="AG16" s="18">
        <f>'Animal Populations'!AH147</f>
        <v>86.997316741998759</v>
      </c>
      <c r="AH16" s="18">
        <f>'Animal Populations'!AI147</f>
        <v>86.53115462811418</v>
      </c>
      <c r="AI16" s="1134">
        <f>'Animal Populations'!AJ147</f>
        <v>83.103540735641673</v>
      </c>
      <c r="AJ16" s="1134">
        <f>'Animal Populations'!AK147</f>
        <v>80.945120462564219</v>
      </c>
      <c r="AK16" s="1134">
        <f>'Animal Populations'!AL147</f>
        <v>78.78670018948624</v>
      </c>
      <c r="AL16" s="1134">
        <f>'Animal Populations'!AM147</f>
        <v>76.628279916408786</v>
      </c>
      <c r="AM16" s="1134">
        <f>'Animal Populations'!AN147</f>
        <v>74.469859643330807</v>
      </c>
      <c r="AN16" s="1134">
        <f>'Animal Populations'!AO147</f>
        <v>72.311439370252828</v>
      </c>
      <c r="AO16" s="1134">
        <f>'Animal Populations'!AP147</f>
        <v>70.153019097175374</v>
      </c>
      <c r="AP16" s="1134">
        <f>'Animal Populations'!AQ147</f>
        <v>67.994598824097395</v>
      </c>
      <c r="AQ16" s="1134">
        <f>'Animal Populations'!AR147</f>
        <v>65.836178551019941</v>
      </c>
      <c r="AR16" s="1134">
        <f>'Animal Populations'!AS147</f>
        <v>63.677758277941962</v>
      </c>
      <c r="AS16" s="1134">
        <f>'Animal Populations'!AT147</f>
        <v>61.519338004864501</v>
      </c>
      <c r="AT16" s="1134">
        <f>'Animal Populations'!AU147</f>
        <v>59.360917731786522</v>
      </c>
      <c r="AU16" s="1134">
        <f>'Animal Populations'!AV147</f>
        <v>57.202497458709068</v>
      </c>
      <c r="AV16" s="1134">
        <f>'Animal Populations'!AW147</f>
        <v>55.044077185631089</v>
      </c>
      <c r="AW16" s="1134">
        <f>'Animal Populations'!AX147</f>
        <v>52.885656912553635</v>
      </c>
      <c r="AX16" s="1134">
        <f>'Animal Populations'!AY147</f>
        <v>50.727236639475656</v>
      </c>
      <c r="AY16" s="1134">
        <f>'Animal Populations'!AZ147</f>
        <v>48.568816366398202</v>
      </c>
      <c r="AZ16" s="1134">
        <f>'Animal Populations'!BA147</f>
        <v>46.410396093320223</v>
      </c>
      <c r="BA16" s="1134">
        <f>'Animal Populations'!BB147</f>
        <v>44.25197582024277</v>
      </c>
      <c r="BB16" s="1134">
        <f>'Animal Populations'!BC147</f>
        <v>42.09355554716479</v>
      </c>
      <c r="BC16" s="1134">
        <f>'Animal Populations'!BD147</f>
        <v>39.935135274087337</v>
      </c>
      <c r="BD16" s="1134">
        <f>'Animal Populations'!BE147</f>
        <v>37.776715001009357</v>
      </c>
      <c r="BE16" s="1134">
        <f>'Animal Populations'!BF147</f>
        <v>35.618294727931904</v>
      </c>
    </row>
    <row r="17" spans="1:57" s="1" customFormat="1" ht="10" x14ac:dyDescent="0.2">
      <c r="A17" s="916" t="s">
        <v>174</v>
      </c>
      <c r="B17" s="18">
        <f>'Animal Populations'!C148</f>
        <v>1687.3136716943914</v>
      </c>
      <c r="C17" s="18">
        <f>'Animal Populations'!D148</f>
        <v>1739.9923740641907</v>
      </c>
      <c r="D17" s="18">
        <f>'Animal Populations'!E148</f>
        <v>1019.6575932394428</v>
      </c>
      <c r="E17" s="18">
        <f>'Animal Populations'!F148</f>
        <v>773.77083796033128</v>
      </c>
      <c r="F17" s="18">
        <f>'Animal Populations'!G148</f>
        <v>562.81516539776487</v>
      </c>
      <c r="G17" s="18">
        <f>'Animal Populations'!H148</f>
        <v>388.01133590570532</v>
      </c>
      <c r="H17" s="18">
        <f>'Animal Populations'!I148</f>
        <v>435.89192961681391</v>
      </c>
      <c r="I17" s="18">
        <f>'Animal Populations'!J148</f>
        <v>232.609145976457</v>
      </c>
      <c r="J17" s="18">
        <f>'Animal Populations'!K148</f>
        <v>403.25522974784303</v>
      </c>
      <c r="K17" s="18">
        <f>'Animal Populations'!L148</f>
        <v>226.37919607831785</v>
      </c>
      <c r="L17" s="18">
        <f>'Animal Populations'!M148</f>
        <v>247.88335477900375</v>
      </c>
      <c r="M17" s="18">
        <f>'Animal Populations'!N148</f>
        <v>166.27852548700062</v>
      </c>
      <c r="N17" s="18">
        <f>'Animal Populations'!O148</f>
        <v>230.98735219540484</v>
      </c>
      <c r="O17" s="18">
        <f>'Animal Populations'!P148</f>
        <v>181.35553983805002</v>
      </c>
      <c r="P17" s="18">
        <f>'Animal Populations'!Q148</f>
        <v>205.39584566590293</v>
      </c>
      <c r="Q17" s="18">
        <f>'Animal Populations'!R148</f>
        <v>133.56474627972352</v>
      </c>
      <c r="R17" s="18">
        <f>'Animal Populations'!S148</f>
        <v>131.14034489969947</v>
      </c>
      <c r="S17" s="18">
        <f>'Animal Populations'!T148</f>
        <v>98.56617775087625</v>
      </c>
      <c r="T17" s="18">
        <f>'Animal Populations'!U148</f>
        <v>97.36618380344234</v>
      </c>
      <c r="U17" s="18">
        <f>'Animal Populations'!V148</f>
        <v>92.74627609843597</v>
      </c>
      <c r="V17" s="18">
        <f>'Animal Populations'!W148</f>
        <v>97.315646758174324</v>
      </c>
      <c r="W17" s="18">
        <f>'Animal Populations'!X148</f>
        <v>65.644134434361632</v>
      </c>
      <c r="X17" s="18">
        <f>'Animal Populations'!Y148</f>
        <v>98.423605460871599</v>
      </c>
      <c r="Y17" s="18">
        <f>'Animal Populations'!Z148</f>
        <v>90.777975967664474</v>
      </c>
      <c r="Z17" s="18">
        <f>'Animal Populations'!AA148</f>
        <v>72.199996474580814</v>
      </c>
      <c r="AA17" s="18">
        <f>'Animal Populations'!AB148</f>
        <v>95.792055672177057</v>
      </c>
      <c r="AB17" s="18">
        <f>'Animal Populations'!AC148</f>
        <v>100.43792988077482</v>
      </c>
      <c r="AC17" s="18">
        <f>'Animal Populations'!AD148</f>
        <v>76.261239077559694</v>
      </c>
      <c r="AD17" s="18">
        <f>'Animal Populations'!AE148</f>
        <v>78.531482189478268</v>
      </c>
      <c r="AE17" s="18">
        <f>'Animal Populations'!AF148</f>
        <v>75.794093096705822</v>
      </c>
      <c r="AF17" s="18">
        <f>'Animal Populations'!AG148</f>
        <v>84.301254259406932</v>
      </c>
      <c r="AG17" s="18">
        <f>'Animal Populations'!AH148</f>
        <v>74.485976485989582</v>
      </c>
      <c r="AH17" s="18">
        <f>'Animal Populations'!AI148</f>
        <v>72.294251851343347</v>
      </c>
      <c r="AI17" s="1134">
        <f>'Animal Populations'!AJ148</f>
        <v>70.102527216697652</v>
      </c>
      <c r="AJ17" s="1134">
        <f>'Animal Populations'!AK148</f>
        <v>67.910802582051957</v>
      </c>
      <c r="AK17" s="1134">
        <f>'Animal Populations'!AL148</f>
        <v>65.719077947405736</v>
      </c>
      <c r="AL17" s="1134">
        <f>'Animal Populations'!AM148</f>
        <v>63.527353312760034</v>
      </c>
      <c r="AM17" s="1134">
        <f>'Animal Populations'!AN148</f>
        <v>61.335628678113814</v>
      </c>
      <c r="AN17" s="1134">
        <f>'Animal Populations'!AO148</f>
        <v>59.143904043467593</v>
      </c>
      <c r="AO17" s="1134">
        <f>'Animal Populations'!AP148</f>
        <v>56.952179408821898</v>
      </c>
      <c r="AP17" s="1134">
        <f>'Animal Populations'!AQ148</f>
        <v>54.76045477417567</v>
      </c>
      <c r="AQ17" s="1134">
        <f>'Animal Populations'!AR148</f>
        <v>52.568730139529968</v>
      </c>
      <c r="AR17" s="1134">
        <f>'Animal Populations'!AS148</f>
        <v>50.377005504883748</v>
      </c>
      <c r="AS17" s="1134">
        <f>'Animal Populations'!AT148</f>
        <v>48.185280870238046</v>
      </c>
      <c r="AT17" s="1134">
        <f>'Animal Populations'!AU148</f>
        <v>45.993556235591825</v>
      </c>
      <c r="AU17" s="1134">
        <f>'Animal Populations'!AV148</f>
        <v>43.801831600946123</v>
      </c>
      <c r="AV17" s="1134">
        <f>'Animal Populations'!AW148</f>
        <v>41.610106966299902</v>
      </c>
      <c r="AW17" s="1134">
        <f>'Animal Populations'!AX148</f>
        <v>39.418382331654207</v>
      </c>
      <c r="AX17" s="1134">
        <f>'Animal Populations'!AY148</f>
        <v>37.22665769700798</v>
      </c>
      <c r="AY17" s="1134">
        <f>'Animal Populations'!AZ148</f>
        <v>35.034933062362285</v>
      </c>
      <c r="AZ17" s="1134">
        <f>'Animal Populations'!BA148</f>
        <v>32.843208427716057</v>
      </c>
      <c r="BA17" s="1134">
        <f>'Animal Populations'!BB148</f>
        <v>30.651483793070366</v>
      </c>
      <c r="BB17" s="1134">
        <f>'Animal Populations'!BC148</f>
        <v>28.459759158424138</v>
      </c>
      <c r="BC17" s="1134">
        <f>'Animal Populations'!BD148</f>
        <v>26.268034523778439</v>
      </c>
      <c r="BD17" s="1134">
        <f>'Animal Populations'!BE148</f>
        <v>24.076309889132219</v>
      </c>
      <c r="BE17" s="1134">
        <f>'Animal Populations'!BF148</f>
        <v>21.88458525448652</v>
      </c>
    </row>
    <row r="18" spans="1:57" s="1" customFormat="1" ht="10" x14ac:dyDescent="0.2">
      <c r="A18" s="916" t="s">
        <v>175</v>
      </c>
      <c r="B18" s="18">
        <f>'Animal Populations'!C149</f>
        <v>607.30200360258959</v>
      </c>
      <c r="C18" s="18">
        <f>'Animal Populations'!D149</f>
        <v>487.8871150669496</v>
      </c>
      <c r="D18" s="18">
        <f>'Animal Populations'!E149</f>
        <v>245.19663551607846</v>
      </c>
      <c r="E18" s="18">
        <f>'Animal Populations'!F149</f>
        <v>104.09371141488715</v>
      </c>
      <c r="F18" s="18">
        <f>'Animal Populations'!G149</f>
        <v>92.019150686083648</v>
      </c>
      <c r="G18" s="18">
        <f>'Animal Populations'!H149</f>
        <v>61.912777754136734</v>
      </c>
      <c r="H18" s="18">
        <f>'Animal Populations'!I149</f>
        <v>74.801788378304025</v>
      </c>
      <c r="I18" s="18">
        <f>'Animal Populations'!J149</f>
        <v>42.359742384727248</v>
      </c>
      <c r="J18" s="18">
        <f>'Animal Populations'!K149</f>
        <v>48.48055260856593</v>
      </c>
      <c r="K18" s="18">
        <f>'Animal Populations'!L149</f>
        <v>22.789796770890256</v>
      </c>
      <c r="L18" s="18">
        <f>'Animal Populations'!M149</f>
        <v>20.870329750071885</v>
      </c>
      <c r="M18" s="18">
        <f>'Animal Populations'!N149</f>
        <v>12.028835267279973</v>
      </c>
      <c r="N18" s="18">
        <f>'Animal Populations'!O149</f>
        <v>12.705769457672822</v>
      </c>
      <c r="O18" s="18">
        <f>'Animal Populations'!P149</f>
        <v>11.554330857328981</v>
      </c>
      <c r="P18" s="18">
        <f>'Animal Populations'!Q149</f>
        <v>15.546057064086321</v>
      </c>
      <c r="Q18" s="18">
        <f>'Animal Populations'!R149</f>
        <v>11.208780384200775</v>
      </c>
      <c r="R18" s="18">
        <f>'Animal Populations'!S149</f>
        <v>12.300625105282224</v>
      </c>
      <c r="S18" s="18">
        <f>'Animal Populations'!T149</f>
        <v>9.4548038871589259</v>
      </c>
      <c r="T18" s="18">
        <f>'Animal Populations'!U149</f>
        <v>7.5381457467626447</v>
      </c>
      <c r="U18" s="18">
        <f>'Animal Populations'!V149</f>
        <v>22.639876134454273</v>
      </c>
      <c r="V18" s="18">
        <f>'Animal Populations'!W149</f>
        <v>13.057744963861612</v>
      </c>
      <c r="W18" s="18">
        <f>'Animal Populations'!X149</f>
        <v>11.051020049419426</v>
      </c>
      <c r="X18" s="18">
        <f>'Animal Populations'!Y149</f>
        <v>14.153579497816006</v>
      </c>
      <c r="Y18" s="18">
        <f>'Animal Populations'!Z149</f>
        <v>12.564339163198229</v>
      </c>
      <c r="Z18" s="18">
        <f>'Animal Populations'!AA149</f>
        <v>8.4107883120126736</v>
      </c>
      <c r="AA18" s="18">
        <f>'Animal Populations'!AB149</f>
        <v>9.7075491404450851</v>
      </c>
      <c r="AB18" s="18">
        <f>'Animal Populations'!AC149</f>
        <v>10.392371773323141</v>
      </c>
      <c r="AC18" s="18">
        <f>'Animal Populations'!AD149</f>
        <v>11.958461643717911</v>
      </c>
      <c r="AD18" s="18">
        <f>'Animal Populations'!AE149</f>
        <v>15.04382640672544</v>
      </c>
      <c r="AE18" s="18">
        <f>'Animal Populations'!AF149</f>
        <v>13.780814520696625</v>
      </c>
      <c r="AF18" s="18">
        <f>'Animal Populations'!AG149</f>
        <v>14.417574131805987</v>
      </c>
      <c r="AG18" s="18">
        <f>'Animal Populations'!AH149</f>
        <v>12.511340256009182</v>
      </c>
      <c r="AH18" s="18">
        <f>'Animal Populations'!AI149</f>
        <v>14.236902776770824</v>
      </c>
      <c r="AI18" s="1134">
        <f>'Animal Populations'!AJ149</f>
        <v>13.001013518944017</v>
      </c>
      <c r="AJ18" s="1134">
        <f>'Animal Populations'!AK149</f>
        <v>13.034317880512262</v>
      </c>
      <c r="AK18" s="1134">
        <f>'Animal Populations'!AL149</f>
        <v>13.067622242080505</v>
      </c>
      <c r="AL18" s="1134">
        <f>'Animal Populations'!AM149</f>
        <v>13.10092660364875</v>
      </c>
      <c r="AM18" s="1134">
        <f>'Animal Populations'!AN149</f>
        <v>13.134230965216995</v>
      </c>
      <c r="AN18" s="1134">
        <f>'Animal Populations'!AO149</f>
        <v>13.167535326785238</v>
      </c>
      <c r="AO18" s="1134">
        <f>'Animal Populations'!AP149</f>
        <v>13.200839688353481</v>
      </c>
      <c r="AP18" s="1134">
        <f>'Animal Populations'!AQ149</f>
        <v>13.234144049921726</v>
      </c>
      <c r="AQ18" s="1134">
        <f>'Animal Populations'!AR149</f>
        <v>13.267448411489969</v>
      </c>
      <c r="AR18" s="1134">
        <f>'Animal Populations'!AS149</f>
        <v>13.300752773058212</v>
      </c>
      <c r="AS18" s="1134">
        <f>'Animal Populations'!AT149</f>
        <v>13.334057134626455</v>
      </c>
      <c r="AT18" s="1134">
        <f>'Animal Populations'!AU149</f>
        <v>13.3673614961947</v>
      </c>
      <c r="AU18" s="1134">
        <f>'Animal Populations'!AV149</f>
        <v>13.400665857762943</v>
      </c>
      <c r="AV18" s="1134">
        <f>'Animal Populations'!AW149</f>
        <v>13.433970219331188</v>
      </c>
      <c r="AW18" s="1134">
        <f>'Animal Populations'!AX149</f>
        <v>13.467274580899431</v>
      </c>
      <c r="AX18" s="1134">
        <f>'Animal Populations'!AY149</f>
        <v>13.500578942467676</v>
      </c>
      <c r="AY18" s="1134">
        <f>'Animal Populations'!AZ149</f>
        <v>13.533883304035918</v>
      </c>
      <c r="AZ18" s="1134">
        <f>'Animal Populations'!BA149</f>
        <v>13.567187665604161</v>
      </c>
      <c r="BA18" s="1134">
        <f>'Animal Populations'!BB149</f>
        <v>13.600492027172407</v>
      </c>
      <c r="BB18" s="1134">
        <f>'Animal Populations'!BC149</f>
        <v>13.633796388740651</v>
      </c>
      <c r="BC18" s="1134">
        <f>'Animal Populations'!BD149</f>
        <v>13.667100750308894</v>
      </c>
      <c r="BD18" s="1134">
        <f>'Animal Populations'!BE149</f>
        <v>13.700405111877139</v>
      </c>
      <c r="BE18" s="1134">
        <f>'Animal Populations'!BF149</f>
        <v>13.733709473445382</v>
      </c>
    </row>
    <row r="19" spans="1:57" s="1" customFormat="1" ht="10" x14ac:dyDescent="0.2">
      <c r="A19" s="23" t="s">
        <v>224</v>
      </c>
      <c r="B19" s="18">
        <f>'Animal Populations'!C150</f>
        <v>3445.5866366460359</v>
      </c>
      <c r="C19" s="18">
        <f>'Animal Populations'!D150</f>
        <v>3122.6133433572681</v>
      </c>
      <c r="D19" s="18">
        <f>'Animal Populations'!E150</f>
        <v>1697.1633998226578</v>
      </c>
      <c r="E19" s="18">
        <f>'Animal Populations'!F150</f>
        <v>905.64607454996928</v>
      </c>
      <c r="F19" s="18">
        <f>'Animal Populations'!G150</f>
        <v>639.50385036463911</v>
      </c>
      <c r="G19" s="18">
        <f>'Animal Populations'!H150</f>
        <v>476.49123224424022</v>
      </c>
      <c r="H19" s="18">
        <f>'Animal Populations'!I150</f>
        <v>502.91994127652453</v>
      </c>
      <c r="I19" s="18">
        <f>'Animal Populations'!J150</f>
        <v>380.11713894811135</v>
      </c>
      <c r="J19" s="18">
        <f>'Animal Populations'!K150</f>
        <v>579.80930173751653</v>
      </c>
      <c r="K19" s="18">
        <f>'Animal Populations'!L150</f>
        <v>395.1244155984603</v>
      </c>
      <c r="L19" s="18">
        <f>'Animal Populations'!M150</f>
        <v>363.50474279091867</v>
      </c>
      <c r="M19" s="18">
        <f>'Animal Populations'!N150</f>
        <v>219.90234754169205</v>
      </c>
      <c r="N19" s="18">
        <f>'Animal Populations'!O150</f>
        <v>283.07918942543841</v>
      </c>
      <c r="O19" s="18">
        <f>'Animal Populations'!P150</f>
        <v>227.79064173389111</v>
      </c>
      <c r="P19" s="18">
        <f>'Animal Populations'!Q150</f>
        <v>264.57449513511187</v>
      </c>
      <c r="Q19" s="18">
        <f>'Animal Populations'!R150</f>
        <v>199.55083202698762</v>
      </c>
      <c r="R19" s="18">
        <f>'Animal Populations'!S150</f>
        <v>195.50546542488743</v>
      </c>
      <c r="S19" s="18">
        <f>'Animal Populations'!T150</f>
        <v>169.4224165090304</v>
      </c>
      <c r="T19" s="18">
        <f>'Animal Populations'!U150</f>
        <v>164.2089294907222</v>
      </c>
      <c r="U19" s="18">
        <f>'Animal Populations'!V150</f>
        <v>187.53476116644245</v>
      </c>
      <c r="V19" s="18">
        <f>'Animal Populations'!W150</f>
        <v>148.29027534972531</v>
      </c>
      <c r="W19" s="18">
        <f>'Animal Populations'!X150</f>
        <v>121.5318860373705</v>
      </c>
      <c r="X19" s="18">
        <f>'Animal Populations'!Y150</f>
        <v>120.40997059798561</v>
      </c>
      <c r="Y19" s="18">
        <f>'Animal Populations'!Z150</f>
        <v>146.91435055224107</v>
      </c>
      <c r="Z19" s="18">
        <f>'Animal Populations'!AA150</f>
        <v>138.10169808560681</v>
      </c>
      <c r="AA19" s="18">
        <f>'Animal Populations'!AB150</f>
        <v>178.94633538488401</v>
      </c>
      <c r="AB19" s="18">
        <f>'Animal Populations'!AC150</f>
        <v>194.367768680701</v>
      </c>
      <c r="AC19" s="18">
        <f>'Animal Populations'!AD150</f>
        <v>198.31410403630809</v>
      </c>
      <c r="AD19" s="18">
        <f>'Animal Populations'!AE150</f>
        <v>212.02043039933747</v>
      </c>
      <c r="AE19" s="18">
        <f>'Animal Populations'!AF150</f>
        <v>201.79994456984053</v>
      </c>
      <c r="AF19" s="18">
        <f>'Animal Populations'!AG150</f>
        <v>192.74020155151163</v>
      </c>
      <c r="AG19" s="18">
        <f>'Animal Populations'!AH150</f>
        <v>211.79937239578925</v>
      </c>
      <c r="AH19" s="18">
        <f>'Animal Populations'!AI150</f>
        <v>175.21508011310084</v>
      </c>
      <c r="AI19" s="1134">
        <f>'Animal Populations'!AJ150</f>
        <v>211.55535500234004</v>
      </c>
      <c r="AJ19" s="1134">
        <f>'Animal Populations'!AK150</f>
        <v>216.64224396075372</v>
      </c>
      <c r="AK19" s="1134">
        <f>'Animal Populations'!AL150</f>
        <v>221.72913291916743</v>
      </c>
      <c r="AL19" s="1134">
        <f>'Animal Populations'!AM150</f>
        <v>226.816021877579</v>
      </c>
      <c r="AM19" s="1134">
        <f>'Animal Populations'!AN150</f>
        <v>231.90291083599271</v>
      </c>
      <c r="AN19" s="1134">
        <f>'Animal Populations'!AO150</f>
        <v>236.98979979440639</v>
      </c>
      <c r="AO19" s="1134">
        <f>'Animal Populations'!AP150</f>
        <v>242.0766887528201</v>
      </c>
      <c r="AP19" s="1134">
        <f>'Animal Populations'!AQ150</f>
        <v>247.16357771123165</v>
      </c>
      <c r="AQ19" s="1134">
        <f>'Animal Populations'!AR150</f>
        <v>252.25046666964536</v>
      </c>
      <c r="AR19" s="1134">
        <f>'Animal Populations'!AS150</f>
        <v>257.33735562805907</v>
      </c>
      <c r="AS19" s="1134">
        <f>'Animal Populations'!AT150</f>
        <v>262.42424458647275</v>
      </c>
      <c r="AT19" s="1134">
        <f>'Animal Populations'!AU150</f>
        <v>267.51113354488433</v>
      </c>
      <c r="AU19" s="1134">
        <f>'Animal Populations'!AV150</f>
        <v>272.59802250329801</v>
      </c>
      <c r="AV19" s="1134">
        <f>'Animal Populations'!AW150</f>
        <v>277.68491146171175</v>
      </c>
      <c r="AW19" s="1134">
        <f>'Animal Populations'!AX150</f>
        <v>282.77180042012543</v>
      </c>
      <c r="AX19" s="1134">
        <f>'Animal Populations'!AY150</f>
        <v>287.85868937853701</v>
      </c>
      <c r="AY19" s="1134">
        <f>'Animal Populations'!AZ150</f>
        <v>292.94557833695069</v>
      </c>
      <c r="AZ19" s="1134">
        <f>'Animal Populations'!BA150</f>
        <v>298.03246729536437</v>
      </c>
      <c r="BA19" s="1134">
        <f>'Animal Populations'!BB150</f>
        <v>303.11935625377805</v>
      </c>
      <c r="BB19" s="1134">
        <f>'Animal Populations'!BC150</f>
        <v>308.20624521218969</v>
      </c>
      <c r="BC19" s="1134">
        <f>'Animal Populations'!BD150</f>
        <v>313.29313417060337</v>
      </c>
      <c r="BD19" s="1134">
        <f>'Animal Populations'!BE150</f>
        <v>318.38002312901705</v>
      </c>
      <c r="BE19" s="1134">
        <f>'Animal Populations'!BF150</f>
        <v>323.46691208743067</v>
      </c>
    </row>
    <row r="20" spans="1:57" s="1" customFormat="1" ht="10" x14ac:dyDescent="0.2">
      <c r="A20" s="916" t="s">
        <v>177</v>
      </c>
      <c r="B20" s="18">
        <f>'Animal Populations'!C151</f>
        <v>2253.0556260119556</v>
      </c>
      <c r="C20" s="18">
        <f>'Animal Populations'!D151</f>
        <v>2167.4012087260021</v>
      </c>
      <c r="D20" s="18">
        <f>'Animal Populations'!E151</f>
        <v>1220.9148213526712</v>
      </c>
      <c r="E20" s="18">
        <f>'Animal Populations'!F151</f>
        <v>705.65309599336615</v>
      </c>
      <c r="F20" s="18">
        <f>'Animal Populations'!G151</f>
        <v>463.45058433473821</v>
      </c>
      <c r="G20" s="18">
        <f>'Animal Populations'!H151</f>
        <v>360.43828820102738</v>
      </c>
      <c r="H20" s="18">
        <f>'Animal Populations'!I151</f>
        <v>364.6451426433801</v>
      </c>
      <c r="I20" s="18">
        <f>'Animal Populations'!J151</f>
        <v>305.14986437969156</v>
      </c>
      <c r="J20" s="18">
        <f>'Animal Populations'!K151</f>
        <v>492.53536317874466</v>
      </c>
      <c r="K20" s="18">
        <f>'Animal Populations'!L151</f>
        <v>356.38966138804778</v>
      </c>
      <c r="L20" s="18">
        <f>'Animal Populations'!M151</f>
        <v>326.50850267439921</v>
      </c>
      <c r="M20" s="18">
        <f>'Animal Populations'!N151</f>
        <v>199.27412760437778</v>
      </c>
      <c r="N20" s="18">
        <f>'Animal Populations'!O151</f>
        <v>260.30000163500125</v>
      </c>
      <c r="O20" s="18">
        <f>'Animal Populations'!P151</f>
        <v>207.07941628460182</v>
      </c>
      <c r="P20" s="18">
        <f>'Animal Populations'!Q151</f>
        <v>236.82000855174815</v>
      </c>
      <c r="Q20" s="18">
        <f>'Animal Populations'!R151</f>
        <v>179.58897428776052</v>
      </c>
      <c r="R20" s="18">
        <f>'Animal Populations'!S151</f>
        <v>173.0971403090717</v>
      </c>
      <c r="S20" s="18">
        <f>'Animal Populations'!T151</f>
        <v>152.08977722214041</v>
      </c>
      <c r="T20" s="18">
        <f>'Animal Populations'!U151</f>
        <v>150.42628469990709</v>
      </c>
      <c r="U20" s="18">
        <f>'Animal Populations'!V151</f>
        <v>143.6062325209675</v>
      </c>
      <c r="V20" s="18">
        <f>'Animal Populations'!W151</f>
        <v>124.65611379976784</v>
      </c>
      <c r="W20" s="18">
        <f>'Animal Populations'!X151</f>
        <v>101.38578511427868</v>
      </c>
      <c r="X20" s="18">
        <f>'Animal Populations'!Y151</f>
        <v>94.790611872568093</v>
      </c>
      <c r="Y20" s="18">
        <f>'Animal Populations'!Z151</f>
        <v>123.8378054624051</v>
      </c>
      <c r="Z20" s="18">
        <f>'Animal Populations'!AA151</f>
        <v>122.17561839643223</v>
      </c>
      <c r="AA20" s="18">
        <f>'Animal Populations'!AB151</f>
        <v>159.50647518718009</v>
      </c>
      <c r="AB20" s="18">
        <f>'Animal Populations'!AC151</f>
        <v>173.23153498784558</v>
      </c>
      <c r="AC20" s="18">
        <f>'Animal Populations'!AD151</f>
        <v>174.43526304829956</v>
      </c>
      <c r="AD20" s="18">
        <f>'Animal Populations'!AE151</f>
        <v>183.55495167706809</v>
      </c>
      <c r="AE20" s="18">
        <f>'Animal Populations'!AF151</f>
        <v>176.28669569096147</v>
      </c>
      <c r="AF20" s="18">
        <f>'Animal Populations'!AG151</f>
        <v>166.03697527731458</v>
      </c>
      <c r="AG20" s="18">
        <f>'Animal Populations'!AH151</f>
        <v>187.500106446253</v>
      </c>
      <c r="AH20" s="18">
        <f>'Animal Populations'!AI151</f>
        <v>149.55974769810774</v>
      </c>
      <c r="AI20" s="1134">
        <f>'Animal Populations'!AJ151</f>
        <v>186.7025405077284</v>
      </c>
      <c r="AJ20" s="1134">
        <f>'Animal Populations'!AK151</f>
        <v>191.66683979259281</v>
      </c>
      <c r="AK20" s="1134">
        <f>'Animal Populations'!AL151</f>
        <v>196.63113907745725</v>
      </c>
      <c r="AL20" s="1134">
        <f>'Animal Populations'!AM151</f>
        <v>201.59543836231958</v>
      </c>
      <c r="AM20" s="1134">
        <f>'Animal Populations'!AN151</f>
        <v>206.55973764718402</v>
      </c>
      <c r="AN20" s="1134">
        <f>'Animal Populations'!AO151</f>
        <v>211.52403693204846</v>
      </c>
      <c r="AO20" s="1134">
        <f>'Animal Populations'!AP151</f>
        <v>216.4883362169129</v>
      </c>
      <c r="AP20" s="1134">
        <f>'Animal Populations'!AQ151</f>
        <v>221.45263550177523</v>
      </c>
      <c r="AQ20" s="1134">
        <f>'Animal Populations'!AR151</f>
        <v>226.41693478663967</v>
      </c>
      <c r="AR20" s="1134">
        <f>'Animal Populations'!AS151</f>
        <v>231.38123407150411</v>
      </c>
      <c r="AS20" s="1134">
        <f>'Animal Populations'!AT151</f>
        <v>236.34553335636855</v>
      </c>
      <c r="AT20" s="1134">
        <f>'Animal Populations'!AU151</f>
        <v>241.30983264123086</v>
      </c>
      <c r="AU20" s="1134">
        <f>'Animal Populations'!AV151</f>
        <v>246.27413192609529</v>
      </c>
      <c r="AV20" s="1134">
        <f>'Animal Populations'!AW151</f>
        <v>251.23843121095976</v>
      </c>
      <c r="AW20" s="1134">
        <f>'Animal Populations'!AX151</f>
        <v>256.2027304958242</v>
      </c>
      <c r="AX20" s="1134">
        <f>'Animal Populations'!AY151</f>
        <v>261.16702978068651</v>
      </c>
      <c r="AY20" s="1134">
        <f>'Animal Populations'!AZ151</f>
        <v>266.13132906555091</v>
      </c>
      <c r="AZ20" s="1134">
        <f>'Animal Populations'!BA151</f>
        <v>271.09562835041538</v>
      </c>
      <c r="BA20" s="1134">
        <f>'Animal Populations'!BB151</f>
        <v>276.05992763527979</v>
      </c>
      <c r="BB20" s="1134">
        <f>'Animal Populations'!BC151</f>
        <v>281.02422692014215</v>
      </c>
      <c r="BC20" s="1134">
        <f>'Animal Populations'!BD151</f>
        <v>285.98852620500656</v>
      </c>
      <c r="BD20" s="1134">
        <f>'Animal Populations'!BE151</f>
        <v>290.95282548987097</v>
      </c>
      <c r="BE20" s="1134">
        <f>'Animal Populations'!BF151</f>
        <v>295.91712477473544</v>
      </c>
    </row>
    <row r="21" spans="1:57" s="1" customFormat="1" ht="10" x14ac:dyDescent="0.2">
      <c r="A21" s="916" t="s">
        <v>178</v>
      </c>
      <c r="B21" s="18">
        <f>'Animal Populations'!C152</f>
        <v>1192.5310106340803</v>
      </c>
      <c r="C21" s="18">
        <f>'Animal Populations'!D152</f>
        <v>955.21213463126594</v>
      </c>
      <c r="D21" s="18">
        <f>'Animal Populations'!E152</f>
        <v>476.24857846998663</v>
      </c>
      <c r="E21" s="18">
        <f>'Animal Populations'!F152</f>
        <v>199.99297855660313</v>
      </c>
      <c r="F21" s="18">
        <f>'Animal Populations'!G152</f>
        <v>176.05326602990093</v>
      </c>
      <c r="G21" s="18">
        <f>'Animal Populations'!H152</f>
        <v>116.05294404321288</v>
      </c>
      <c r="H21" s="18">
        <f>'Animal Populations'!I152</f>
        <v>138.2747986331444</v>
      </c>
      <c r="I21" s="18">
        <f>'Animal Populations'!J152</f>
        <v>74.967274568419811</v>
      </c>
      <c r="J21" s="18">
        <f>'Animal Populations'!K152</f>
        <v>87.273938558771846</v>
      </c>
      <c r="K21" s="18">
        <f>'Animal Populations'!L152</f>
        <v>38.734754210412497</v>
      </c>
      <c r="L21" s="18">
        <f>'Animal Populations'!M152</f>
        <v>36.996240116519488</v>
      </c>
      <c r="M21" s="18">
        <f>'Animal Populations'!N152</f>
        <v>20.62821993731426</v>
      </c>
      <c r="N21" s="18">
        <f>'Animal Populations'!O152</f>
        <v>22.779187790437184</v>
      </c>
      <c r="O21" s="18">
        <f>'Animal Populations'!P152</f>
        <v>20.711225449289291</v>
      </c>
      <c r="P21" s="18">
        <f>'Animal Populations'!Q152</f>
        <v>27.75448658336374</v>
      </c>
      <c r="Q21" s="18">
        <f>'Animal Populations'!R152</f>
        <v>19.961857739227096</v>
      </c>
      <c r="R21" s="18">
        <f>'Animal Populations'!S152</f>
        <v>22.408325115815721</v>
      </c>
      <c r="S21" s="18">
        <f>'Animal Populations'!T152</f>
        <v>17.332639286889975</v>
      </c>
      <c r="T21" s="18">
        <f>'Animal Populations'!U152</f>
        <v>13.782644790815107</v>
      </c>
      <c r="U21" s="18">
        <f>'Animal Populations'!V152</f>
        <v>43.928528645474948</v>
      </c>
      <c r="V21" s="18">
        <f>'Animal Populations'!W152</f>
        <v>23.634161549957454</v>
      </c>
      <c r="W21" s="18">
        <f>'Animal Populations'!X152</f>
        <v>20.146100923091833</v>
      </c>
      <c r="X21" s="18">
        <f>'Animal Populations'!Y152</f>
        <v>25.619358725417513</v>
      </c>
      <c r="Y21" s="18">
        <f>'Animal Populations'!Z152</f>
        <v>23.076545089835992</v>
      </c>
      <c r="Z21" s="18">
        <f>'Animal Populations'!AA152</f>
        <v>15.926079689174587</v>
      </c>
      <c r="AA21" s="18">
        <f>'Animal Populations'!AB152</f>
        <v>19.439860197703926</v>
      </c>
      <c r="AB21" s="18">
        <f>'Animal Populations'!AC152</f>
        <v>21.136233692855434</v>
      </c>
      <c r="AC21" s="18">
        <f>'Animal Populations'!AD152</f>
        <v>23.878840988008552</v>
      </c>
      <c r="AD21" s="18">
        <f>'Animal Populations'!AE152</f>
        <v>28.46547872226936</v>
      </c>
      <c r="AE21" s="18">
        <f>'Animal Populations'!AF152</f>
        <v>25.513248878879079</v>
      </c>
      <c r="AF21" s="18">
        <f>'Animal Populations'!AG152</f>
        <v>26.703226274197057</v>
      </c>
      <c r="AG21" s="18">
        <f>'Animal Populations'!AH152</f>
        <v>24.299265949536238</v>
      </c>
      <c r="AH21" s="18">
        <f>'Animal Populations'!AI152</f>
        <v>25.655332414993111</v>
      </c>
      <c r="AI21" s="1134">
        <f>'Animal Populations'!AJ152</f>
        <v>24.852814494611643</v>
      </c>
      <c r="AJ21" s="1134">
        <f>'Animal Populations'!AK152</f>
        <v>24.975404168160903</v>
      </c>
      <c r="AK21" s="1134">
        <f>'Animal Populations'!AL152</f>
        <v>25.097993841710167</v>
      </c>
      <c r="AL21" s="1134">
        <f>'Animal Populations'!AM152</f>
        <v>25.220583515259424</v>
      </c>
      <c r="AM21" s="1134">
        <f>'Animal Populations'!AN152</f>
        <v>25.343173188808688</v>
      </c>
      <c r="AN21" s="1134">
        <f>'Animal Populations'!AO152</f>
        <v>25.465762862357945</v>
      </c>
      <c r="AO21" s="1134">
        <f>'Animal Populations'!AP152</f>
        <v>25.588352535907209</v>
      </c>
      <c r="AP21" s="1134">
        <f>'Animal Populations'!AQ152</f>
        <v>25.710942209456434</v>
      </c>
      <c r="AQ21" s="1134">
        <f>'Animal Populations'!AR152</f>
        <v>25.833531883005698</v>
      </c>
      <c r="AR21" s="1134">
        <f>'Animal Populations'!AS152</f>
        <v>25.956121556554958</v>
      </c>
      <c r="AS21" s="1134">
        <f>'Animal Populations'!AT152</f>
        <v>26.078711230104219</v>
      </c>
      <c r="AT21" s="1134">
        <f>'Animal Populations'!AU152</f>
        <v>26.201300903653475</v>
      </c>
      <c r="AU21" s="1134">
        <f>'Animal Populations'!AV152</f>
        <v>26.323890577202736</v>
      </c>
      <c r="AV21" s="1134">
        <f>'Animal Populations'!AW152</f>
        <v>26.446480250752003</v>
      </c>
      <c r="AW21" s="1134">
        <f>'Animal Populations'!AX152</f>
        <v>26.56906992430126</v>
      </c>
      <c r="AX21" s="1134">
        <f>'Animal Populations'!AY152</f>
        <v>26.691659597850489</v>
      </c>
      <c r="AY21" s="1134">
        <f>'Animal Populations'!AZ152</f>
        <v>26.814249271399749</v>
      </c>
      <c r="AZ21" s="1134">
        <f>'Animal Populations'!BA152</f>
        <v>26.93683894494901</v>
      </c>
      <c r="BA21" s="1134">
        <f>'Animal Populations'!BB152</f>
        <v>27.059428618498266</v>
      </c>
      <c r="BB21" s="1134">
        <f>'Animal Populations'!BC152</f>
        <v>27.182018292047534</v>
      </c>
      <c r="BC21" s="1134">
        <f>'Animal Populations'!BD152</f>
        <v>27.304607965596791</v>
      </c>
      <c r="BD21" s="1134">
        <f>'Animal Populations'!BE152</f>
        <v>27.427197639146051</v>
      </c>
      <c r="BE21" s="1134">
        <f>'Animal Populations'!BF152</f>
        <v>27.549787312695276</v>
      </c>
    </row>
    <row r="22" spans="1:57" s="1" customFormat="1" ht="10" x14ac:dyDescent="0.2">
      <c r="A22" s="23" t="s">
        <v>179</v>
      </c>
      <c r="B22" s="18">
        <f>'Animal Populations'!C153</f>
        <v>5089.4349478216336</v>
      </c>
      <c r="C22" s="18">
        <f>'Animal Populations'!D153</f>
        <v>5100.3408465868242</v>
      </c>
      <c r="D22" s="18">
        <f>'Animal Populations'!E153</f>
        <v>3626.0081169349141</v>
      </c>
      <c r="E22" s="18">
        <f>'Animal Populations'!F153</f>
        <v>3579.6908493024171</v>
      </c>
      <c r="F22" s="18">
        <f>'Animal Populations'!G153</f>
        <v>3701.8311489482726</v>
      </c>
      <c r="G22" s="18">
        <f>'Animal Populations'!H153</f>
        <v>3260.0430671857362</v>
      </c>
      <c r="H22" s="18">
        <f>'Animal Populations'!I153</f>
        <v>3381.648943141287</v>
      </c>
      <c r="I22" s="18">
        <f>'Animal Populations'!J153</f>
        <v>2629.3127632606411</v>
      </c>
      <c r="J22" s="18">
        <f>'Animal Populations'!K153</f>
        <v>3684.2451839478958</v>
      </c>
      <c r="K22" s="18">
        <f>'Animal Populations'!L153</f>
        <v>3460.6613079828589</v>
      </c>
      <c r="L22" s="18">
        <f>'Animal Populations'!M153</f>
        <v>3403.6647572763322</v>
      </c>
      <c r="M22" s="18">
        <f>'Animal Populations'!N153</f>
        <v>2660.9169444897352</v>
      </c>
      <c r="N22" s="18">
        <f>'Animal Populations'!O153</f>
        <v>2533.2927184043797</v>
      </c>
      <c r="O22" s="18">
        <f>'Animal Populations'!P153</f>
        <v>2406.4381647090572</v>
      </c>
      <c r="P22" s="18">
        <f>'Animal Populations'!Q153</f>
        <v>2913.966260758591</v>
      </c>
      <c r="Q22" s="18">
        <f>'Animal Populations'!R153</f>
        <v>2172.5887412829934</v>
      </c>
      <c r="R22" s="18">
        <f>'Animal Populations'!S153</f>
        <v>2288.667019886434</v>
      </c>
      <c r="S22" s="18">
        <f>'Animal Populations'!T153</f>
        <v>1709.4725512034831</v>
      </c>
      <c r="T22" s="18">
        <f>'Animal Populations'!U153</f>
        <v>1620.2292389761524</v>
      </c>
      <c r="U22" s="18">
        <f>'Animal Populations'!V153</f>
        <v>1502.0020780704917</v>
      </c>
      <c r="V22" s="18">
        <f>'Animal Populations'!W153</f>
        <v>1300.9794025838003</v>
      </c>
      <c r="W22" s="18">
        <f>'Animal Populations'!X153</f>
        <v>1109.7636882696099</v>
      </c>
      <c r="X22" s="18">
        <f>'Animal Populations'!Y153</f>
        <v>1385.7656275845291</v>
      </c>
      <c r="Y22" s="18">
        <f>'Animal Populations'!Z153</f>
        <v>1356.865988680217</v>
      </c>
      <c r="Z22" s="18">
        <f>'Animal Populations'!AA153</f>
        <v>1366.6742437044618</v>
      </c>
      <c r="AA22" s="18">
        <f>'Animal Populations'!AB153</f>
        <v>1300.8490111812366</v>
      </c>
      <c r="AB22" s="18">
        <f>'Animal Populations'!AC153</f>
        <v>1371.6196584361828</v>
      </c>
      <c r="AC22" s="18">
        <f>'Animal Populations'!AD153</f>
        <v>1359.2173702022544</v>
      </c>
      <c r="AD22" s="18">
        <f>'Animal Populations'!AE153</f>
        <v>1397.024536383306</v>
      </c>
      <c r="AE22" s="18">
        <f>'Animal Populations'!AF153</f>
        <v>1389.9183904520619</v>
      </c>
      <c r="AF22" s="18">
        <f>'Animal Populations'!AG153</f>
        <v>1357.4561589211919</v>
      </c>
      <c r="AG22" s="18">
        <f>'Animal Populations'!AH153</f>
        <v>1325.7533560575844</v>
      </c>
      <c r="AH22" s="18">
        <f>'Animal Populations'!AI153</f>
        <v>1455.0186906401798</v>
      </c>
      <c r="AI22" s="1134">
        <f>'Animal Populations'!AJ153</f>
        <v>1351.4577253542168</v>
      </c>
      <c r="AJ22" s="1134">
        <f>'Animal Populations'!AK153</f>
        <v>1347.679460011921</v>
      </c>
      <c r="AK22" s="1134">
        <f>'Animal Populations'!AL153</f>
        <v>1343.9011946696266</v>
      </c>
      <c r="AL22" s="1134">
        <f>'Animal Populations'!AM153</f>
        <v>1340.1229293273309</v>
      </c>
      <c r="AM22" s="1134">
        <f>'Animal Populations'!AN153</f>
        <v>1336.3446639850365</v>
      </c>
      <c r="AN22" s="1134">
        <f>'Animal Populations'!AO153</f>
        <v>1332.5663986427408</v>
      </c>
      <c r="AO22" s="1134">
        <f>'Animal Populations'!AP153</f>
        <v>1328.7881333004461</v>
      </c>
      <c r="AP22" s="1134">
        <f>'Animal Populations'!AQ153</f>
        <v>1325.0098679581506</v>
      </c>
      <c r="AQ22" s="1134">
        <f>'Animal Populations'!AR153</f>
        <v>1321.231602615856</v>
      </c>
      <c r="AR22" s="1134">
        <f>'Animal Populations'!AS153</f>
        <v>1317.4533372735605</v>
      </c>
      <c r="AS22" s="1134">
        <f>'Animal Populations'!AT153</f>
        <v>1313.6750719312658</v>
      </c>
      <c r="AT22" s="1134">
        <f>'Animal Populations'!AU153</f>
        <v>1309.8968065889703</v>
      </c>
      <c r="AU22" s="1134">
        <f>'Animal Populations'!AV153</f>
        <v>1306.1185412466757</v>
      </c>
      <c r="AV22" s="1134">
        <f>'Animal Populations'!AW153</f>
        <v>1302.3402759043802</v>
      </c>
      <c r="AW22" s="1134">
        <f>'Animal Populations'!AX153</f>
        <v>1298.5620105620856</v>
      </c>
      <c r="AX22" s="1134">
        <f>'Animal Populations'!AY153</f>
        <v>1294.78374521979</v>
      </c>
      <c r="AY22" s="1134">
        <f>'Animal Populations'!AZ153</f>
        <v>1291.0054798774954</v>
      </c>
      <c r="AZ22" s="1134">
        <f>'Animal Populations'!BA153</f>
        <v>1287.2272145351999</v>
      </c>
      <c r="BA22" s="1134">
        <f>'Animal Populations'!BB153</f>
        <v>1283.4489491929053</v>
      </c>
      <c r="BB22" s="1134">
        <f>'Animal Populations'!BC153</f>
        <v>1279.6706838506095</v>
      </c>
      <c r="BC22" s="1134">
        <f>'Animal Populations'!BD153</f>
        <v>1275.8924185083151</v>
      </c>
      <c r="BD22" s="1134">
        <f>'Animal Populations'!BE153</f>
        <v>1272.1141531660194</v>
      </c>
      <c r="BE22" s="1134">
        <f>'Animal Populations'!BF153</f>
        <v>1268.335887823725</v>
      </c>
    </row>
    <row r="23" spans="1:57" s="1" customFormat="1" ht="10" x14ac:dyDescent="0.2">
      <c r="A23" s="23" t="s">
        <v>180</v>
      </c>
      <c r="B23" s="18">
        <f>'Animal Populations'!C154</f>
        <v>651.21951219512198</v>
      </c>
      <c r="C23" s="18">
        <f>'Animal Populations'!D154</f>
        <v>733.95348837209303</v>
      </c>
      <c r="D23" s="18">
        <f>'Animal Populations'!E154</f>
        <v>450.00000000000006</v>
      </c>
      <c r="E23" s="18">
        <f>'Animal Populations'!F154</f>
        <v>435.39325842696633</v>
      </c>
      <c r="F23" s="18">
        <f>'Animal Populations'!G154</f>
        <v>454.54545454545456</v>
      </c>
      <c r="G23" s="18">
        <f>'Animal Populations'!H154</f>
        <v>384.83146067415731</v>
      </c>
      <c r="H23" s="18">
        <f>'Animal Populations'!I154</f>
        <v>410.91954022988506</v>
      </c>
      <c r="I23" s="18">
        <f>'Animal Populations'!J154</f>
        <v>311.22752184535466</v>
      </c>
      <c r="J23" s="18">
        <f>'Animal Populations'!K154</f>
        <v>405.48780487804879</v>
      </c>
      <c r="K23" s="18">
        <f>'Animal Populations'!L154</f>
        <v>387.28323699421969</v>
      </c>
      <c r="L23" s="18">
        <f>'Animal Populations'!M154</f>
        <v>312.19512195121951</v>
      </c>
      <c r="M23" s="18">
        <f>'Animal Populations'!N154</f>
        <v>250.66666666666666</v>
      </c>
      <c r="N23" s="18">
        <f>'Animal Populations'!O154</f>
        <v>246.20888093941983</v>
      </c>
      <c r="O23" s="18">
        <f>'Animal Populations'!P154</f>
        <v>293.33333333333331</v>
      </c>
      <c r="P23" s="18">
        <f>'Animal Populations'!Q154</f>
        <v>339.74358974358972</v>
      </c>
      <c r="Q23" s="18">
        <f>'Animal Populations'!R154</f>
        <v>258.06451612903226</v>
      </c>
      <c r="R23" s="18">
        <f>'Animal Populations'!S154</f>
        <v>254.65838509316771</v>
      </c>
      <c r="S23" s="18">
        <f>'Animal Populations'!T154</f>
        <v>196.75994692333592</v>
      </c>
      <c r="T23" s="18">
        <f>'Animal Populations'!U154</f>
        <v>195.74484061690268</v>
      </c>
      <c r="U23" s="18">
        <f>'Animal Populations'!V154</f>
        <v>176.25345655941427</v>
      </c>
      <c r="V23" s="18">
        <f>'Animal Populations'!W154</f>
        <v>156.76207250192809</v>
      </c>
      <c r="W23" s="18">
        <f>'Animal Populations'!X154</f>
        <v>137.27068844443747</v>
      </c>
      <c r="X23" s="18">
        <f>'Animal Populations'!Y154</f>
        <v>175.72803212971326</v>
      </c>
      <c r="Y23" s="18">
        <f>'Animal Populations'!Z154</f>
        <v>151.29228403261584</v>
      </c>
      <c r="Z23" s="18">
        <f>'Animal Populations'!AA154</f>
        <v>149.6034840314926</v>
      </c>
      <c r="AA23" s="18">
        <f>'Animal Populations'!AB154</f>
        <v>147.91468403036978</v>
      </c>
      <c r="AB23" s="18">
        <f>'Animal Populations'!AC154</f>
        <v>146.22588402925007</v>
      </c>
      <c r="AC23" s="18">
        <f>'Animal Populations'!AD154</f>
        <v>144.53708402813021</v>
      </c>
      <c r="AD23" s="18">
        <f>'Animal Populations'!AE154</f>
        <v>144.53708402813021</v>
      </c>
      <c r="AE23" s="18">
        <f>'Animal Populations'!AF154</f>
        <v>144.53708402813021</v>
      </c>
      <c r="AF23" s="18">
        <f>'Animal Populations'!AG154</f>
        <v>144.53708402813021</v>
      </c>
      <c r="AG23" s="18">
        <f>'Animal Populations'!AH154</f>
        <v>130.74036237089874</v>
      </c>
      <c r="AH23" s="18">
        <f>'Animal Populations'!AI154</f>
        <v>144.53708402813021</v>
      </c>
      <c r="AI23" s="1134">
        <f>'Animal Populations'!AJ154</f>
        <v>128.31456515644169</v>
      </c>
      <c r="AJ23" s="1134">
        <f>'Animal Populations'!AK154</f>
        <v>124.95743508286142</v>
      </c>
      <c r="AK23" s="1134">
        <f>'Animal Populations'!AL154</f>
        <v>121.60030500928116</v>
      </c>
      <c r="AL23" s="1134">
        <f>'Animal Populations'!AM154</f>
        <v>118.24317493569986</v>
      </c>
      <c r="AM23" s="1134">
        <f>'Animal Populations'!AN154</f>
        <v>114.8860448621196</v>
      </c>
      <c r="AN23" s="1134">
        <f>'Animal Populations'!AO154</f>
        <v>111.52891478853934</v>
      </c>
      <c r="AO23" s="1134">
        <f>'Animal Populations'!AP154</f>
        <v>108.17178471495909</v>
      </c>
      <c r="AP23" s="1134">
        <f>'Animal Populations'!AQ154</f>
        <v>104.81465464137882</v>
      </c>
      <c r="AQ23" s="1134">
        <f>'Animal Populations'!AR154</f>
        <v>101.45752456779752</v>
      </c>
      <c r="AR23" s="1134">
        <f>'Animal Populations'!AS154</f>
        <v>98.100394494217269</v>
      </c>
      <c r="AS23" s="1134">
        <f>'Animal Populations'!AT154</f>
        <v>94.743264420637004</v>
      </c>
      <c r="AT23" s="1134">
        <f>'Animal Populations'!AU154</f>
        <v>91.386134347056753</v>
      </c>
      <c r="AU23" s="1134">
        <f>'Animal Populations'!AV154</f>
        <v>88.029004273476488</v>
      </c>
      <c r="AV23" s="1134">
        <f>'Animal Populations'!AW154</f>
        <v>84.671874199895186</v>
      </c>
      <c r="AW23" s="1134">
        <f>'Animal Populations'!AX154</f>
        <v>81.314744126314935</v>
      </c>
      <c r="AX23" s="1134">
        <f>'Animal Populations'!AY154</f>
        <v>77.957614052734669</v>
      </c>
      <c r="AY23" s="1134">
        <f>'Animal Populations'!AZ154</f>
        <v>74.600483979154419</v>
      </c>
      <c r="AZ23" s="1134">
        <f>'Animal Populations'!BA154</f>
        <v>71.243353905574153</v>
      </c>
      <c r="BA23" s="1134">
        <f>'Animal Populations'!BB154</f>
        <v>67.886223831992851</v>
      </c>
      <c r="BB23" s="1134">
        <f>'Animal Populations'!BC154</f>
        <v>64.5290937584126</v>
      </c>
      <c r="BC23" s="1134">
        <f>'Animal Populations'!BD154</f>
        <v>61.171963684832335</v>
      </c>
      <c r="BD23" s="1134">
        <f>'Animal Populations'!BE154</f>
        <v>57.814833611252084</v>
      </c>
      <c r="BE23" s="1134">
        <f>'Animal Populations'!BF154</f>
        <v>54.457703537671826</v>
      </c>
    </row>
    <row r="24" spans="1:57" s="1" customFormat="1" ht="10" x14ac:dyDescent="0.2">
      <c r="A24" s="23"/>
      <c r="B24" s="18">
        <f>'Animal Populations'!C155</f>
        <v>5857.4520416986643</v>
      </c>
      <c r="C24" s="18">
        <f>'Animal Populations'!D155</f>
        <v>5823.1055569241598</v>
      </c>
      <c r="D24" s="18">
        <f>'Animal Populations'!E155</f>
        <v>4108.5282386424096</v>
      </c>
      <c r="E24" s="18">
        <f>'Animal Populations'!F155</f>
        <v>4093.6425793373974</v>
      </c>
      <c r="F24" s="18">
        <f>'Animal Populations'!G155</f>
        <v>4237.4979714290639</v>
      </c>
      <c r="G24" s="18">
        <f>'Animal Populations'!H155</f>
        <v>3714.6019637029831</v>
      </c>
      <c r="H24" s="18">
        <f>'Animal Populations'!I155</f>
        <v>3823.3800450216604</v>
      </c>
      <c r="I24" s="18">
        <f>'Animal Populations'!J155</f>
        <v>2965.1030917819426</v>
      </c>
      <c r="J24" s="18">
        <f>'Animal Populations'!K155</f>
        <v>4076.6356911423786</v>
      </c>
      <c r="K24" s="18">
        <f>'Animal Populations'!L155</f>
        <v>3835.6766305555325</v>
      </c>
      <c r="L24" s="18">
        <f>'Animal Populations'!M155</f>
        <v>3782.4009090668001</v>
      </c>
      <c r="M24" s="18">
        <f>'Animal Populations'!N155</f>
        <v>2886.191261359616</v>
      </c>
      <c r="N24" s="18">
        <f>'Animal Populations'!O155</f>
        <v>2754.1633094540966</v>
      </c>
      <c r="O24" s="18">
        <f>'Animal Populations'!P155</f>
        <v>2617.7450663610289</v>
      </c>
      <c r="P24" s="18">
        <f>'Animal Populations'!Q155</f>
        <v>3123.60285190998</v>
      </c>
      <c r="Q24" s="18">
        <f>'Animal Populations'!R155</f>
        <v>2323.8251195319431</v>
      </c>
      <c r="R24" s="18">
        <f>'Animal Populations'!S155</f>
        <v>2409.1084588037243</v>
      </c>
      <c r="S24" s="18">
        <f>'Animal Populations'!T155</f>
        <v>1786.3729391167901</v>
      </c>
      <c r="T24" s="18">
        <f>'Animal Populations'!U155</f>
        <v>1666.5743904805199</v>
      </c>
      <c r="U24" s="18">
        <f>'Animal Populations'!V155</f>
        <v>1530.9540937293129</v>
      </c>
      <c r="V24" s="18">
        <f>'Animal Populations'!W155</f>
        <v>1329.9562736353882</v>
      </c>
      <c r="W24" s="18">
        <f>'Animal Populations'!X155</f>
        <v>1138.0038633278864</v>
      </c>
      <c r="X24" s="18">
        <f>'Animal Populations'!Y155</f>
        <v>1420.2561945191919</v>
      </c>
      <c r="Y24" s="18">
        <f>'Animal Populations'!Z155</f>
        <v>1399.8321599797873</v>
      </c>
      <c r="Z24" s="18">
        <f>'Animal Populations'!AA155</f>
        <v>1409.0034699297489</v>
      </c>
      <c r="AA24" s="18">
        <f>'Animal Populations'!AB155</f>
        <v>1342.5538465917018</v>
      </c>
      <c r="AB24" s="18">
        <f>'Animal Populations'!AC155</f>
        <v>1412.7250388884629</v>
      </c>
      <c r="AC24" s="18">
        <f>'Animal Populations'!AD155</f>
        <v>1403.6250888596537</v>
      </c>
      <c r="AD24" s="18">
        <f>'Animal Populations'!AE155</f>
        <v>1434.0518019621086</v>
      </c>
      <c r="AE24" s="18">
        <f>'Animal Populations'!AF155</f>
        <v>1417.8378738619874</v>
      </c>
      <c r="AF24" s="18">
        <f>'Animal Populations'!AG155</f>
        <v>1370.5006307547305</v>
      </c>
      <c r="AG24" s="18">
        <f>'Animal Populations'!AH155</f>
        <v>1354.4069850132453</v>
      </c>
      <c r="AH24" s="18">
        <f>'Animal Populations'!AI155</f>
        <v>1469.9782788370912</v>
      </c>
      <c r="AI24" s="1134">
        <f>'Animal Populations'!AJ155</f>
        <v>1373.9346832967956</v>
      </c>
      <c r="AJ24" s="1134">
        <f>'Animal Populations'!AK155</f>
        <v>1368.583183198275</v>
      </c>
      <c r="AK24" s="1134">
        <f>'Animal Populations'!AL155</f>
        <v>1363.2316830997522</v>
      </c>
      <c r="AL24" s="1134">
        <f>'Animal Populations'!AM155</f>
        <v>1357.8801830012314</v>
      </c>
      <c r="AM24" s="1134">
        <f>'Animal Populations'!AN155</f>
        <v>1352.5286829027111</v>
      </c>
      <c r="AN24" s="1134">
        <f>'Animal Populations'!AO155</f>
        <v>1347.1771828041908</v>
      </c>
      <c r="AO24" s="1134">
        <f>'Animal Populations'!AP155</f>
        <v>1341.82568270567</v>
      </c>
      <c r="AP24" s="1134">
        <f>'Animal Populations'!AQ155</f>
        <v>1336.4741826071474</v>
      </c>
      <c r="AQ24" s="1134">
        <f>'Animal Populations'!AR155</f>
        <v>1331.1226825086269</v>
      </c>
      <c r="AR24" s="1134">
        <f>'Animal Populations'!AS155</f>
        <v>1325.7711824101063</v>
      </c>
      <c r="AS24" s="1134">
        <f>'Animal Populations'!AT155</f>
        <v>1320.4196823115858</v>
      </c>
      <c r="AT24" s="1134">
        <f>'Animal Populations'!AU155</f>
        <v>1315.0681822130655</v>
      </c>
      <c r="AU24" s="1134">
        <f>'Animal Populations'!AV155</f>
        <v>1309.7166821145427</v>
      </c>
      <c r="AV24" s="1134">
        <f>'Animal Populations'!AW155</f>
        <v>1304.3651820160223</v>
      </c>
      <c r="AW24" s="1134">
        <f>'Animal Populations'!AX155</f>
        <v>1299.0136819175018</v>
      </c>
      <c r="AX24" s="1134">
        <f>'Animal Populations'!AY155</f>
        <v>1293.662181818981</v>
      </c>
      <c r="AY24" s="1134">
        <f>'Animal Populations'!AZ155</f>
        <v>1288.3106817204607</v>
      </c>
      <c r="AZ24" s="1134">
        <f>'Animal Populations'!BA155</f>
        <v>1282.9591816219402</v>
      </c>
      <c r="BA24" s="1134">
        <f>'Animal Populations'!BB155</f>
        <v>1277.6076815234176</v>
      </c>
      <c r="BB24" s="1134">
        <f>'Animal Populations'!BC155</f>
        <v>1272.256181424897</v>
      </c>
      <c r="BC24" s="1134">
        <f>'Animal Populations'!BD155</f>
        <v>1266.9046813263762</v>
      </c>
      <c r="BD24" s="1134">
        <f>'Animal Populations'!BE155</f>
        <v>1261.5531812278562</v>
      </c>
      <c r="BE24" s="1134">
        <f>'Animal Populations'!BF155</f>
        <v>1256.2016811293354</v>
      </c>
    </row>
    <row r="25" spans="1:57" s="1" customFormat="1" ht="10.5" x14ac:dyDescent="0.25">
      <c r="A25" s="5" t="s">
        <v>182</v>
      </c>
      <c r="B25" s="18">
        <f>'Animal Populations'!C156</f>
        <v>295.62532448803</v>
      </c>
      <c r="C25" s="18">
        <f>'Animal Populations'!D156</f>
        <v>298.32881453706375</v>
      </c>
      <c r="D25" s="18">
        <f>'Animal Populations'!E156</f>
        <v>301.0323045860975</v>
      </c>
      <c r="E25" s="18">
        <f>'Animal Populations'!F156</f>
        <v>299.99027978079039</v>
      </c>
      <c r="F25" s="18">
        <f>'Animal Populations'!G156</f>
        <v>298.94825497548328</v>
      </c>
      <c r="G25" s="18">
        <f>'Animal Populations'!H156</f>
        <v>297.90623017017617</v>
      </c>
      <c r="H25" s="18">
        <f>'Animal Populations'!I156</f>
        <v>296.86420536486867</v>
      </c>
      <c r="I25" s="18">
        <f>'Animal Populations'!J156</f>
        <v>295.82218055956156</v>
      </c>
      <c r="J25" s="18">
        <f>'Animal Populations'!K156</f>
        <v>288.91384482261441</v>
      </c>
      <c r="K25" s="18">
        <f>'Animal Populations'!L156</f>
        <v>282.00550908566726</v>
      </c>
      <c r="L25" s="18">
        <f>'Animal Populations'!M156</f>
        <v>275.09717334871709</v>
      </c>
      <c r="M25" s="18">
        <f>'Animal Populations'!N156</f>
        <v>268.18883761176994</v>
      </c>
      <c r="N25" s="18">
        <f>'Animal Populations'!O156</f>
        <v>261.28050187481972</v>
      </c>
      <c r="O25" s="18">
        <f>'Animal Populations'!P156</f>
        <v>267.75575425439894</v>
      </c>
      <c r="P25" s="18">
        <f>'Animal Populations'!Q156</f>
        <v>274.2310066339781</v>
      </c>
      <c r="Q25" s="18">
        <f>'Animal Populations'!R156</f>
        <v>280.70625901355731</v>
      </c>
      <c r="R25" s="18">
        <f>'Animal Populations'!S156</f>
        <v>287.18151139313494</v>
      </c>
      <c r="S25" s="18">
        <f>'Animal Populations'!T156</f>
        <v>293.65676377271416</v>
      </c>
      <c r="T25" s="18">
        <f>'Animal Populations'!U156</f>
        <v>292.46250360542257</v>
      </c>
      <c r="U25" s="18">
        <f>'Animal Populations'!V156</f>
        <v>291.26824343813092</v>
      </c>
      <c r="V25" s="18">
        <f>'Animal Populations'!W156</f>
        <v>290.07398327083934</v>
      </c>
      <c r="W25" s="18">
        <f>'Animal Populations'!X156</f>
        <v>288.87972310354775</v>
      </c>
      <c r="X25" s="18">
        <f>'Animal Populations'!Y156</f>
        <v>287.6854629362561</v>
      </c>
      <c r="Y25" s="18">
        <f>'Animal Populations'!Z156</f>
        <v>301.49163541967118</v>
      </c>
      <c r="Z25" s="18">
        <f>'Animal Populations'!AA156</f>
        <v>315.29780790308621</v>
      </c>
      <c r="AA25" s="18">
        <f>'Animal Populations'!AB156</f>
        <v>329.10398038650129</v>
      </c>
      <c r="AB25" s="18">
        <f>'Animal Populations'!AC156</f>
        <v>342.91015286991637</v>
      </c>
      <c r="AC25" s="18">
        <f>'Animal Populations'!AD156</f>
        <v>356.7163253533314</v>
      </c>
      <c r="AD25" s="18">
        <f>'Animal Populations'!AE156</f>
        <v>332.87376264427917</v>
      </c>
      <c r="AE25" s="18">
        <f>'Animal Populations'!AF156</f>
        <v>336.76117503883603</v>
      </c>
      <c r="AF25" s="18">
        <f>'Animal Populations'!AG156</f>
        <v>340.64858743339289</v>
      </c>
      <c r="AG25" s="18">
        <f>'Animal Populations'!AH156</f>
        <v>344.53599982795129</v>
      </c>
      <c r="AH25" s="18">
        <f>'Animal Populations'!AI156</f>
        <v>282.29160657629075</v>
      </c>
      <c r="AI25" s="1134">
        <f>'Animal Populations'!AJ156</f>
        <v>341.28885700936189</v>
      </c>
      <c r="AJ25" s="1134">
        <f>'Animal Populations'!AK156</f>
        <v>344.51495134745716</v>
      </c>
      <c r="AK25" s="1134">
        <f>'Animal Populations'!AL156</f>
        <v>347.74104568555242</v>
      </c>
      <c r="AL25" s="1134">
        <f>'Animal Populations'!AM156</f>
        <v>350.96714002364689</v>
      </c>
      <c r="AM25" s="1134">
        <f>'Animal Populations'!AN156</f>
        <v>354.19323436174216</v>
      </c>
      <c r="AN25" s="1134">
        <f>'Animal Populations'!AO156</f>
        <v>357.41932869983663</v>
      </c>
      <c r="AO25" s="1134">
        <f>'Animal Populations'!AP156</f>
        <v>360.64542303793189</v>
      </c>
      <c r="AP25" s="1134">
        <f>'Animal Populations'!AQ156</f>
        <v>363.8715173760271</v>
      </c>
      <c r="AQ25" s="1134">
        <f>'Animal Populations'!AR156</f>
        <v>367.09761171412163</v>
      </c>
      <c r="AR25" s="1134">
        <f>'Animal Populations'!AS156</f>
        <v>370.32370605221689</v>
      </c>
      <c r="AS25" s="1134">
        <f>'Animal Populations'!AT156</f>
        <v>373.54980039031136</v>
      </c>
      <c r="AT25" s="1134">
        <f>'Animal Populations'!AU156</f>
        <v>376.77589472840663</v>
      </c>
      <c r="AU25" s="1134">
        <f>'Animal Populations'!AV156</f>
        <v>380.0019890665011</v>
      </c>
      <c r="AV25" s="1134">
        <f>'Animal Populations'!AW156</f>
        <v>383.22808340459636</v>
      </c>
      <c r="AW25" s="1134">
        <f>'Animal Populations'!AX156</f>
        <v>386.45417774269163</v>
      </c>
      <c r="AX25" s="1134">
        <f>'Animal Populations'!AY156</f>
        <v>389.6802720807861</v>
      </c>
      <c r="AY25" s="1134">
        <f>'Animal Populations'!AZ156</f>
        <v>392.90636641888136</v>
      </c>
      <c r="AZ25" s="1134">
        <f>'Animal Populations'!BA156</f>
        <v>396.13246075697583</v>
      </c>
      <c r="BA25" s="1134">
        <f>'Animal Populations'!BB156</f>
        <v>399.3585550950711</v>
      </c>
      <c r="BB25" s="1134">
        <f>'Animal Populations'!BC156</f>
        <v>402.58464943316631</v>
      </c>
      <c r="BC25" s="1134">
        <f>'Animal Populations'!BD156</f>
        <v>405.81074377126083</v>
      </c>
      <c r="BD25" s="1134">
        <f>'Animal Populations'!BE156</f>
        <v>409.0368381093561</v>
      </c>
      <c r="BE25" s="1134">
        <f>'Animal Populations'!BF156</f>
        <v>412.26293244745057</v>
      </c>
    </row>
    <row r="26" spans="1:57" s="1" customFormat="1" ht="10.5" x14ac:dyDescent="0.25">
      <c r="A26" s="5" t="s">
        <v>183</v>
      </c>
      <c r="B26" s="18">
        <f>'Animal Populations'!C157</f>
        <v>320.96688385730124</v>
      </c>
      <c r="C26" s="18">
        <f>'Animal Populations'!D157</f>
        <v>397.98283107996701</v>
      </c>
      <c r="D26" s="18">
        <f>'Animal Populations'!E157</f>
        <v>474.99877830265513</v>
      </c>
      <c r="E26" s="18">
        <f>'Animal Populations'!F157</f>
        <v>443.36414725525327</v>
      </c>
      <c r="F26" s="18">
        <f>'Animal Populations'!G157</f>
        <v>411.72951620785142</v>
      </c>
      <c r="G26" s="18">
        <f>'Animal Populations'!H157</f>
        <v>380.09488516044956</v>
      </c>
      <c r="H26" s="18">
        <f>'Animal Populations'!I157</f>
        <v>348.46025411304771</v>
      </c>
      <c r="I26" s="18">
        <f>'Animal Populations'!J157</f>
        <v>316.82562306564586</v>
      </c>
      <c r="J26" s="18">
        <f>'Animal Populations'!K157</f>
        <v>356.30180811207481</v>
      </c>
      <c r="K26" s="18">
        <f>'Animal Populations'!L157</f>
        <v>395.77799315850376</v>
      </c>
      <c r="L26" s="18">
        <f>'Animal Populations'!M157</f>
        <v>435.25417820492157</v>
      </c>
      <c r="M26" s="18">
        <f>'Animal Populations'!N157</f>
        <v>474.73036325135052</v>
      </c>
      <c r="N26" s="18">
        <f>'Animal Populations'!O157</f>
        <v>514.20654829776834</v>
      </c>
      <c r="O26" s="18">
        <f>'Animal Populations'!P157</f>
        <v>587.15792474344357</v>
      </c>
      <c r="P26" s="18">
        <f>'Animal Populations'!Q157</f>
        <v>660.1093011891187</v>
      </c>
      <c r="Q26" s="18">
        <f>'Animal Populations'!R157</f>
        <v>733.06067763479393</v>
      </c>
      <c r="R26" s="18">
        <f>'Animal Populations'!S157</f>
        <v>806.01205408046906</v>
      </c>
      <c r="S26" s="18">
        <f>'Animal Populations'!T157</f>
        <v>878.96343052614429</v>
      </c>
      <c r="T26" s="18">
        <f>'Animal Populations'!U157</f>
        <v>952.33660205244257</v>
      </c>
      <c r="U26" s="18">
        <f>'Animal Populations'!V157</f>
        <v>1025.7097735787409</v>
      </c>
      <c r="V26" s="18">
        <f>'Animal Populations'!W157</f>
        <v>1099.0829451050615</v>
      </c>
      <c r="W26" s="18">
        <f>'Animal Populations'!X157</f>
        <v>1172.4561166313597</v>
      </c>
      <c r="X26" s="18">
        <f>'Animal Populations'!Y157</f>
        <v>1245.8292881576804</v>
      </c>
      <c r="Y26" s="18">
        <f>'Animal Populations'!Z157</f>
        <v>1307.737302492267</v>
      </c>
      <c r="Z26" s="18">
        <f>'Animal Populations'!AA157</f>
        <v>1369.6453168268536</v>
      </c>
      <c r="AA26" s="18">
        <f>'Animal Populations'!AB157</f>
        <v>1431.5533311614402</v>
      </c>
      <c r="AB26" s="18">
        <f>'Animal Populations'!AC157</f>
        <v>1493.4613454960045</v>
      </c>
      <c r="AC26" s="18">
        <f>'Animal Populations'!AD157</f>
        <v>1555.3693598305913</v>
      </c>
      <c r="AD26" s="18">
        <f>'Animal Populations'!AE157</f>
        <v>1634.1155414191337</v>
      </c>
      <c r="AE26" s="18">
        <f>'Animal Populations'!AF157</f>
        <v>1702.0615489693653</v>
      </c>
      <c r="AF26" s="18">
        <f>'Animal Populations'!AG157</f>
        <v>1770.0075565195966</v>
      </c>
      <c r="AG26" s="18">
        <f>'Animal Populations'!AH157</f>
        <v>1837.953564069828</v>
      </c>
      <c r="AH26" s="18">
        <f>'Animal Populations'!AI157</f>
        <v>1177</v>
      </c>
      <c r="AI26" s="1134">
        <f>'Animal Populations'!AJ157</f>
        <v>1852.3623172336104</v>
      </c>
      <c r="AJ26" s="1134">
        <f>'Animal Populations'!AK157</f>
        <v>1913.0193290676511</v>
      </c>
      <c r="AK26" s="1134">
        <f>'Animal Populations'!AL157</f>
        <v>1973.6763409016698</v>
      </c>
      <c r="AL26" s="1134">
        <f>'Animal Populations'!AM157</f>
        <v>2034.3333527357106</v>
      </c>
      <c r="AM26" s="1134">
        <f>'Animal Populations'!AN157</f>
        <v>2094.9903645697514</v>
      </c>
      <c r="AN26" s="1134">
        <f>'Animal Populations'!AO157</f>
        <v>2155.6473764037701</v>
      </c>
      <c r="AO26" s="1134">
        <f>'Animal Populations'!AP157</f>
        <v>2216.3043882378106</v>
      </c>
      <c r="AP26" s="1134">
        <f>'Animal Populations'!AQ157</f>
        <v>2276.9614000718516</v>
      </c>
      <c r="AQ26" s="1134">
        <f>'Animal Populations'!AR157</f>
        <v>2337.6184119058703</v>
      </c>
      <c r="AR26" s="1134">
        <f>'Animal Populations'!AS157</f>
        <v>2398.2754237399108</v>
      </c>
      <c r="AS26" s="1134">
        <f>'Animal Populations'!AT157</f>
        <v>2458.9324355739518</v>
      </c>
      <c r="AT26" s="1134">
        <f>'Animal Populations'!AU157</f>
        <v>2519.5894474079701</v>
      </c>
      <c r="AU26" s="1134">
        <f>'Animal Populations'!AV157</f>
        <v>2580.246459242011</v>
      </c>
      <c r="AV26" s="1134">
        <f>'Animal Populations'!AW157</f>
        <v>2640.9034710760297</v>
      </c>
      <c r="AW26" s="1134">
        <f>'Animal Populations'!AX157</f>
        <v>2701.5604829100703</v>
      </c>
      <c r="AX26" s="1134">
        <f>'Animal Populations'!AY157</f>
        <v>2762.2174947441113</v>
      </c>
      <c r="AY26" s="1134">
        <f>'Animal Populations'!AZ157</f>
        <v>2822.87450657813</v>
      </c>
      <c r="AZ26" s="1134">
        <f>'Animal Populations'!BA157</f>
        <v>2883.5315184121705</v>
      </c>
      <c r="BA26" s="1134">
        <f>'Animal Populations'!BB157</f>
        <v>2944.1885302462115</v>
      </c>
      <c r="BB26" s="1134">
        <f>'Animal Populations'!BC157</f>
        <v>3004.8455420802297</v>
      </c>
      <c r="BC26" s="1134">
        <f>'Animal Populations'!BD157</f>
        <v>3065.5025539142707</v>
      </c>
      <c r="BD26" s="1134">
        <f>'Animal Populations'!BE157</f>
        <v>3126.1595657482894</v>
      </c>
      <c r="BE26" s="1134">
        <f>'Animal Populations'!BF157</f>
        <v>3186.81657758233</v>
      </c>
    </row>
    <row r="27" spans="1:57" s="1" customFormat="1" ht="10.5" x14ac:dyDescent="0.25">
      <c r="A27" s="5" t="s">
        <v>184</v>
      </c>
      <c r="B27" s="18">
        <f>'Animal Populations'!C158</f>
        <v>21700</v>
      </c>
      <c r="C27" s="18">
        <f>'Animal Populations'!D158</f>
        <v>19100</v>
      </c>
      <c r="D27" s="18">
        <f>'Animal Populations'!E158</f>
        <v>20100</v>
      </c>
      <c r="E27" s="18">
        <f>'Animal Populations'!F158</f>
        <v>19400</v>
      </c>
      <c r="F27" s="18">
        <f>'Animal Populations'!G158</f>
        <v>21400</v>
      </c>
      <c r="G27" s="18">
        <f>'Animal Populations'!H158</f>
        <v>20400</v>
      </c>
      <c r="H27" s="18">
        <f>'Animal Populations'!I158</f>
        <v>15500</v>
      </c>
      <c r="I27" s="18">
        <f>'Animal Populations'!J158</f>
        <v>18400</v>
      </c>
      <c r="J27" s="18">
        <f>'Animal Populations'!K158</f>
        <v>18300</v>
      </c>
      <c r="K27" s="18">
        <f>'Animal Populations'!L158</f>
        <v>18400</v>
      </c>
      <c r="L27" s="18">
        <f>'Animal Populations'!M158</f>
        <v>15000</v>
      </c>
      <c r="M27" s="18">
        <f>'Animal Populations'!N158</f>
        <v>14800</v>
      </c>
      <c r="N27" s="18">
        <f>'Animal Populations'!O158</f>
        <v>12800</v>
      </c>
      <c r="O27" s="18">
        <f>'Animal Populations'!P158</f>
        <v>13500</v>
      </c>
      <c r="P27" s="18">
        <f>'Animal Populations'!Q158</f>
        <v>13000</v>
      </c>
      <c r="Q27" s="18">
        <f>'Animal Populations'!R158</f>
        <v>11400</v>
      </c>
      <c r="R27" s="18">
        <f>'Animal Populations'!S158</f>
        <v>9600</v>
      </c>
      <c r="S27" s="18">
        <f>'Animal Populations'!T158</f>
        <v>9200</v>
      </c>
      <c r="T27" s="18">
        <f>'Animal Populations'!U158</f>
        <v>9400</v>
      </c>
      <c r="U27" s="18">
        <f>'Animal Populations'!V158</f>
        <v>9400</v>
      </c>
      <c r="V27" s="18">
        <f>'Animal Populations'!W158</f>
        <v>9038.461538461539</v>
      </c>
      <c r="W27" s="18">
        <f>'Animal Populations'!X158</f>
        <v>8315.3846153846152</v>
      </c>
      <c r="X27" s="18">
        <f>'Animal Populations'!Y158</f>
        <v>8315.3846153846152</v>
      </c>
      <c r="Y27" s="18">
        <f>'Animal Populations'!Z158</f>
        <v>8315.3846153846152</v>
      </c>
      <c r="Z27" s="18">
        <f>'Animal Populations'!AA158</f>
        <v>6507.6923076923076</v>
      </c>
      <c r="AA27" s="18">
        <f>'Animal Populations'!AB158</f>
        <v>6507.6923076923076</v>
      </c>
      <c r="AB27" s="18">
        <f>'Animal Populations'!AC158</f>
        <v>7230.7692307692305</v>
      </c>
      <c r="AC27" s="18">
        <f>'Animal Populations'!AD158</f>
        <v>5784.6153846153848</v>
      </c>
      <c r="AD27" s="18">
        <f>'Animal Populations'!AE158</f>
        <v>6507.6923076923076</v>
      </c>
      <c r="AE27" s="18">
        <f>'Animal Populations'!AF158</f>
        <v>7953.8461538461534</v>
      </c>
      <c r="AF27" s="18">
        <f>'Animal Populations'!AG158</f>
        <v>7230.7692307692305</v>
      </c>
      <c r="AG27" s="18">
        <f>'Animal Populations'!AH158</f>
        <v>6507.6923076923076</v>
      </c>
      <c r="AH27" s="18">
        <f>'Animal Populations'!AI158</f>
        <v>5061.538461538461</v>
      </c>
      <c r="AI27" s="1134">
        <f>'Animal Populations'!AJ158</f>
        <v>5673.3727810650234</v>
      </c>
      <c r="AJ27" s="1134">
        <f>'Animal Populations'!AK158</f>
        <v>5458.8334742180323</v>
      </c>
      <c r="AK27" s="1134">
        <f>'Animal Populations'!AL158</f>
        <v>5244.2941673710402</v>
      </c>
      <c r="AL27" s="1134">
        <f>'Animal Populations'!AM158</f>
        <v>5029.754860524049</v>
      </c>
      <c r="AM27" s="1134">
        <f>'Animal Populations'!AN158</f>
        <v>4815.215553677057</v>
      </c>
      <c r="AN27" s="1134">
        <f>'Animal Populations'!AO158</f>
        <v>4600.6762468300649</v>
      </c>
      <c r="AO27" s="1134">
        <f>'Animal Populations'!AP158</f>
        <v>4386.1369399830737</v>
      </c>
      <c r="AP27" s="1134">
        <f>'Animal Populations'!AQ158</f>
        <v>4171.5976331360816</v>
      </c>
      <c r="AQ27" s="1134">
        <f>'Animal Populations'!AR158</f>
        <v>3957.05832628909</v>
      </c>
      <c r="AR27" s="1134">
        <f>'Animal Populations'!AS158</f>
        <v>3742.5190194420138</v>
      </c>
      <c r="AS27" s="1134">
        <f>'Animal Populations'!AT158</f>
        <v>3527.9797125950222</v>
      </c>
      <c r="AT27" s="1134">
        <f>'Animal Populations'!AU158</f>
        <v>3313.4404057480306</v>
      </c>
      <c r="AU27" s="1134">
        <f>'Animal Populations'!AV158</f>
        <v>3098.9010989010385</v>
      </c>
      <c r="AV27" s="1134">
        <f>'Animal Populations'!AW158</f>
        <v>2884.3617920540469</v>
      </c>
      <c r="AW27" s="1134">
        <f>'Animal Populations'!AX158</f>
        <v>2669.8224852070553</v>
      </c>
      <c r="AX27" s="1134">
        <f>'Animal Populations'!AY158</f>
        <v>2455.2831783600636</v>
      </c>
      <c r="AY27" s="1134">
        <f>'Animal Populations'!AZ158</f>
        <v>2240.7438715130716</v>
      </c>
      <c r="AZ27" s="1134">
        <f>'Animal Populations'!BA158</f>
        <v>2026.2045646660799</v>
      </c>
      <c r="BA27" s="1134">
        <f>'Animal Populations'!BB158</f>
        <v>1811.6652578190883</v>
      </c>
      <c r="BB27" s="1134">
        <f>'Animal Populations'!BC158</f>
        <v>1597.1259509720965</v>
      </c>
      <c r="BC27" s="1134">
        <f>'Animal Populations'!BD158</f>
        <v>1382.5866441250205</v>
      </c>
      <c r="BD27" s="1134">
        <f>'Animal Populations'!BE158</f>
        <v>1168.0473372780289</v>
      </c>
      <c r="BE27" s="1134">
        <f>'Animal Populations'!BF158</f>
        <v>953.50803043103701</v>
      </c>
    </row>
    <row r="28" spans="1:57" s="1" customFormat="1" ht="10.5" x14ac:dyDescent="0.25">
      <c r="A28" s="5" t="s">
        <v>185</v>
      </c>
      <c r="B28" s="18">
        <f>'Animal Populations'!C159</f>
        <v>582.62048192771078</v>
      </c>
      <c r="C28" s="18">
        <f>'Animal Populations'!D159</f>
        <v>593.9019925857275</v>
      </c>
      <c r="D28" s="18">
        <f>'Animal Populations'!E159</f>
        <v>605.18350324374421</v>
      </c>
      <c r="E28" s="18">
        <f>'Animal Populations'!F159</f>
        <v>636.30810936052262</v>
      </c>
      <c r="F28" s="18">
        <f>'Animal Populations'!G159</f>
        <v>667.43271547730092</v>
      </c>
      <c r="G28" s="18">
        <f>'Animal Populations'!H159</f>
        <v>698.55732159407034</v>
      </c>
      <c r="H28" s="18">
        <f>'Animal Populations'!I159</f>
        <v>729.68192771084875</v>
      </c>
      <c r="I28" s="18">
        <f>'Animal Populations'!J159</f>
        <v>760.80653382761818</v>
      </c>
      <c r="J28" s="18">
        <f>'Animal Populations'!K159</f>
        <v>750.26682113067477</v>
      </c>
      <c r="K28" s="18">
        <f>'Animal Populations'!L159</f>
        <v>739.72710843373136</v>
      </c>
      <c r="L28" s="18">
        <f>'Animal Populations'!M159</f>
        <v>729.18739573679238</v>
      </c>
      <c r="M28" s="18">
        <f>'Animal Populations'!N159</f>
        <v>718.64768303984897</v>
      </c>
      <c r="N28" s="18">
        <f>'Animal Populations'!O159</f>
        <v>708.10797034291011</v>
      </c>
      <c r="O28" s="18">
        <f>'Animal Populations'!P159</f>
        <v>768.84267840593134</v>
      </c>
      <c r="P28" s="18">
        <f>'Animal Populations'!Q159</f>
        <v>829.57738646895268</v>
      </c>
      <c r="Q28" s="18">
        <f>'Animal Populations'!R159</f>
        <v>890.31209453197403</v>
      </c>
      <c r="R28" s="18">
        <f>'Animal Populations'!S159</f>
        <v>951.04680259499537</v>
      </c>
      <c r="S28" s="18">
        <f>'Animal Populations'!T159</f>
        <v>1011.7815106580166</v>
      </c>
      <c r="T28" s="18">
        <f>'Animal Populations'!U159</f>
        <v>967.48999073216294</v>
      </c>
      <c r="U28" s="18">
        <f>'Animal Populations'!V159</f>
        <v>923.19847080630927</v>
      </c>
      <c r="V28" s="18">
        <f>'Animal Populations'!W159</f>
        <v>878.90695088045561</v>
      </c>
      <c r="W28" s="18">
        <f>'Animal Populations'!X159</f>
        <v>834.61543095458399</v>
      </c>
      <c r="X28" s="18">
        <f>'Animal Populations'!Y159</f>
        <v>790.32391102873032</v>
      </c>
      <c r="Y28" s="18">
        <f>'Animal Populations'!Z159</f>
        <v>772.82984244670808</v>
      </c>
      <c r="Z28" s="18">
        <f>'Animal Populations'!AA159</f>
        <v>755.33577386468585</v>
      </c>
      <c r="AA28" s="18">
        <f>'Animal Populations'!AB159</f>
        <v>737.84170528266816</v>
      </c>
      <c r="AB28" s="18">
        <f>'Animal Populations'!AC159</f>
        <v>720.34763670064604</v>
      </c>
      <c r="AC28" s="18">
        <f>'Animal Populations'!AD159</f>
        <v>702.85356811862835</v>
      </c>
      <c r="AD28" s="18">
        <f>'Animal Populations'!AE159</f>
        <v>803.00063086353555</v>
      </c>
      <c r="AE28" s="18">
        <f>'Animal Populations'!AF159</f>
        <v>802.08504178658006</v>
      </c>
      <c r="AF28" s="18">
        <f>'Animal Populations'!AG159</f>
        <v>801.16945270962458</v>
      </c>
      <c r="AG28" s="18">
        <f>'Animal Populations'!AH159</f>
        <v>800.25386363266909</v>
      </c>
      <c r="AH28" s="18">
        <f>'Animal Populations'!AI159</f>
        <v>667</v>
      </c>
      <c r="AI28" s="1134">
        <f>'Animal Populations'!AJ159</f>
        <v>776.36630638613849</v>
      </c>
      <c r="AJ28" s="1134">
        <f>'Animal Populations'!AK159</f>
        <v>774.12733456362594</v>
      </c>
      <c r="AK28" s="1134">
        <f>'Animal Populations'!AL159</f>
        <v>771.88836274111338</v>
      </c>
      <c r="AL28" s="1134">
        <f>'Animal Populations'!AM159</f>
        <v>769.64939091860083</v>
      </c>
      <c r="AM28" s="1134">
        <f>'Animal Populations'!AN159</f>
        <v>767.41041909608771</v>
      </c>
      <c r="AN28" s="1134">
        <f>'Animal Populations'!AO159</f>
        <v>765.17144727357515</v>
      </c>
      <c r="AO28" s="1134">
        <f>'Animal Populations'!AP159</f>
        <v>762.9324754510626</v>
      </c>
      <c r="AP28" s="1134">
        <f>'Animal Populations'!AQ159</f>
        <v>760.69350362855005</v>
      </c>
      <c r="AQ28" s="1134">
        <f>'Animal Populations'!AR159</f>
        <v>758.45453180603693</v>
      </c>
      <c r="AR28" s="1134">
        <f>'Animal Populations'!AS159</f>
        <v>756.21555998352437</v>
      </c>
      <c r="AS28" s="1134">
        <f>'Animal Populations'!AT159</f>
        <v>753.97658816101182</v>
      </c>
      <c r="AT28" s="1134">
        <f>'Animal Populations'!AU159</f>
        <v>751.73761633849927</v>
      </c>
      <c r="AU28" s="1134">
        <f>'Animal Populations'!AV159</f>
        <v>749.49864451598626</v>
      </c>
      <c r="AV28" s="1134">
        <f>'Animal Populations'!AW159</f>
        <v>747.2596726934737</v>
      </c>
      <c r="AW28" s="1134">
        <f>'Animal Populations'!AX159</f>
        <v>745.02070087096115</v>
      </c>
      <c r="AX28" s="1134">
        <f>'Animal Populations'!AY159</f>
        <v>742.7817290484486</v>
      </c>
      <c r="AY28" s="1134">
        <f>'Animal Populations'!AZ159</f>
        <v>740.54275722593547</v>
      </c>
      <c r="AZ28" s="1134">
        <f>'Animal Populations'!BA159</f>
        <v>738.30378540342292</v>
      </c>
      <c r="BA28" s="1134">
        <f>'Animal Populations'!BB159</f>
        <v>736.06481358091037</v>
      </c>
      <c r="BB28" s="1134">
        <f>'Animal Populations'!BC159</f>
        <v>733.82584175839781</v>
      </c>
      <c r="BC28" s="1134">
        <f>'Animal Populations'!BD159</f>
        <v>731.58686993588469</v>
      </c>
      <c r="BD28" s="1134">
        <f>'Animal Populations'!BE159</f>
        <v>729.34789811337214</v>
      </c>
      <c r="BE28" s="1134">
        <f>'Animal Populations'!BF159</f>
        <v>727.10892629085959</v>
      </c>
    </row>
    <row r="29" spans="1:57" s="1" customFormat="1" ht="10.5" x14ac:dyDescent="0.25">
      <c r="A29" s="5" t="s">
        <v>186</v>
      </c>
      <c r="B29" s="18">
        <f>'Animal Populations'!C160</f>
        <v>1221275.1221905577</v>
      </c>
      <c r="C29" s="18">
        <f>'Animal Populations'!D160</f>
        <v>982000</v>
      </c>
      <c r="D29" s="18">
        <f>'Animal Populations'!E160</f>
        <v>915000</v>
      </c>
      <c r="E29" s="18">
        <f>'Animal Populations'!F160</f>
        <v>854000</v>
      </c>
      <c r="F29" s="18">
        <f>'Animal Populations'!G160</f>
        <v>800000</v>
      </c>
      <c r="G29" s="18">
        <f>'Animal Populations'!H160</f>
        <v>756000</v>
      </c>
      <c r="H29" s="18">
        <f>'Animal Populations'!I160</f>
        <v>715000</v>
      </c>
      <c r="I29" s="18">
        <f>'Animal Populations'!J160</f>
        <v>713000</v>
      </c>
      <c r="J29" s="18">
        <f>'Animal Populations'!K160</f>
        <v>601000</v>
      </c>
      <c r="K29" s="18">
        <f>'Animal Populations'!L160</f>
        <v>568000</v>
      </c>
      <c r="L29" s="18">
        <f>'Animal Populations'!M160</f>
        <v>570000</v>
      </c>
      <c r="M29" s="18">
        <f>'Animal Populations'!N160</f>
        <v>513000</v>
      </c>
      <c r="N29" s="18">
        <f>'Animal Populations'!O160</f>
        <v>495000</v>
      </c>
      <c r="O29" s="18">
        <f>'Animal Populations'!P160</f>
        <v>482000</v>
      </c>
      <c r="P29" s="18">
        <f>'Animal Populations'!Q160</f>
        <v>467000</v>
      </c>
      <c r="Q29" s="18">
        <f>'Animal Populations'!R160</f>
        <v>407924.58982359758</v>
      </c>
      <c r="R29" s="18">
        <f>'Animal Populations'!S160</f>
        <v>331999.15458447335</v>
      </c>
      <c r="S29" s="18">
        <f>'Animal Populations'!T160</f>
        <v>275192.01701266674</v>
      </c>
      <c r="T29" s="18">
        <f>'Animal Populations'!U160</f>
        <v>244569.94800389034</v>
      </c>
      <c r="U29" s="18">
        <f>'Animal Populations'!V160</f>
        <v>248620.04595107934</v>
      </c>
      <c r="V29" s="18">
        <f>'Animal Populations'!W160</f>
        <v>239060.5082706931</v>
      </c>
      <c r="W29" s="18">
        <f>'Animal Populations'!X160</f>
        <v>215847.91374430084</v>
      </c>
      <c r="X29" s="18">
        <f>'Animal Populations'!Y160</f>
        <v>192635.31921790857</v>
      </c>
      <c r="Y29" s="18">
        <f>'Animal Populations'!Z160</f>
        <v>183778.81642937066</v>
      </c>
      <c r="Z29" s="18">
        <f>'Animal Populations'!AA160</f>
        <v>174922.31364083278</v>
      </c>
      <c r="AA29" s="18">
        <f>'Animal Populations'!AB160</f>
        <v>166065.81085229249</v>
      </c>
      <c r="AB29" s="18">
        <f>'Animal Populations'!AC160</f>
        <v>157209.30806375429</v>
      </c>
      <c r="AC29" s="18">
        <f>'Animal Populations'!AD160</f>
        <v>148352.80527521399</v>
      </c>
      <c r="AD29" s="18">
        <f>'Animal Populations'!AE160</f>
        <v>139845.19479485977</v>
      </c>
      <c r="AE29" s="18">
        <f>'Animal Populations'!AF160</f>
        <v>132789.56997775499</v>
      </c>
      <c r="AF29" s="18">
        <f>'Animal Populations'!AG160</f>
        <v>126198.51048657032</v>
      </c>
      <c r="AG29" s="18">
        <f>'Animal Populations'!AH160</f>
        <v>120044.43201713514</v>
      </c>
      <c r="AH29" s="18">
        <f>'Animal Populations'!AI160</f>
        <v>111417.36297498924</v>
      </c>
      <c r="AI29" s="1134">
        <f>'Animal Populations'!AJ160</f>
        <v>108427.30695066359</v>
      </c>
      <c r="AJ29" s="1134">
        <f>'Animal Populations'!AK160</f>
        <v>103410.90452965595</v>
      </c>
      <c r="AK29" s="1134">
        <f>'Animal Populations'!AL160</f>
        <v>98736.580555173161</v>
      </c>
      <c r="AL29" s="1134">
        <f>'Animal Populations'!AM160</f>
        <v>94384.023576074876</v>
      </c>
      <c r="AM29" s="1134">
        <f>'Animal Populations'!AN160</f>
        <v>90334.128165896094</v>
      </c>
      <c r="AN29" s="1134">
        <f>'Animal Populations'!AO160</f>
        <v>86568.923313216088</v>
      </c>
      <c r="AO29" s="1134">
        <f>'Animal Populations'!AP160</f>
        <v>83071.50506396436</v>
      </c>
      <c r="AP29" s="1134">
        <f>'Animal Populations'!AQ160</f>
        <v>79825.973163193747</v>
      </c>
      <c r="AQ29" s="1134">
        <f>'Animal Populations'!AR160</f>
        <v>76817.371458851761</v>
      </c>
      <c r="AR29" s="1134">
        <f>'Animal Populations'!AS160</f>
        <v>74031.631844171003</v>
      </c>
      <c r="AS29" s="1134">
        <f>'Animal Populations'!AT160</f>
        <v>71455.521528570869</v>
      </c>
      <c r="AT29" s="1134">
        <f>'Animal Populations'!AU160</f>
        <v>69076.593439430377</v>
      </c>
      <c r="AU29" s="1134">
        <f>'Animal Populations'!AV160</f>
        <v>66883.139568837389</v>
      </c>
      <c r="AV29" s="1134">
        <f>'Animal Populations'!AW160</f>
        <v>64864.147090447274</v>
      </c>
      <c r="AW29" s="1134">
        <f>'Animal Populations'!AX160</f>
        <v>63009.257081972712</v>
      </c>
      <c r="AX29" s="1134">
        <f>'Animal Populations'!AY160</f>
        <v>61308.725698592811</v>
      </c>
      <c r="AY29" s="1134">
        <f>'Animal Populations'!AZ160</f>
        <v>59753.387651749792</v>
      </c>
      <c r="AZ29" s="1134">
        <f>'Animal Populations'!BA160</f>
        <v>58334.621856452955</v>
      </c>
      <c r="BA29" s="1134">
        <f>'Animal Populations'!BB160</f>
        <v>57044.319118327156</v>
      </c>
      <c r="BB29" s="1134">
        <f>'Animal Populations'!BC160</f>
        <v>55874.851739294136</v>
      </c>
      <c r="BC29" s="1134">
        <f>'Animal Populations'!BD160</f>
        <v>54819.044927966192</v>
      </c>
      <c r="BD29" s="1134">
        <f>'Animal Populations'!BE160</f>
        <v>53870.149907590283</v>
      </c>
      <c r="BE29" s="1134">
        <f>'Animal Populations'!BF160</f>
        <v>53021.818620753518</v>
      </c>
    </row>
    <row r="30" spans="1:57" s="1" customFormat="1" ht="10" x14ac:dyDescent="0.2">
      <c r="A30" s="7"/>
      <c r="B30" s="18"/>
      <c r="C30" s="18"/>
      <c r="D30" s="18"/>
      <c r="F30" s="18"/>
      <c r="G30" s="39"/>
      <c r="S30" s="18"/>
      <c r="T30" s="18"/>
      <c r="U30" s="18"/>
      <c r="V30" s="18"/>
      <c r="W30" s="18"/>
      <c r="X30" s="18"/>
      <c r="Y30" s="18"/>
      <c r="Z30" s="18"/>
      <c r="AA30" s="18"/>
      <c r="AB30" s="18"/>
      <c r="AC30" s="18"/>
      <c r="AD30" s="18"/>
      <c r="AI30" s="1136"/>
      <c r="AJ30" s="1136"/>
      <c r="AK30" s="1136"/>
      <c r="AL30" s="1136"/>
      <c r="AM30" s="1136"/>
      <c r="AN30" s="1136"/>
      <c r="AO30" s="1136"/>
      <c r="AP30" s="1136"/>
      <c r="AQ30" s="1136"/>
      <c r="AR30" s="1136"/>
      <c r="AS30" s="1136"/>
      <c r="AT30" s="1136"/>
      <c r="AU30" s="1136"/>
      <c r="AV30" s="1136"/>
      <c r="AW30" s="1136"/>
      <c r="AX30" s="1136"/>
      <c r="AY30" s="1136"/>
      <c r="AZ30" s="1136"/>
      <c r="BA30" s="1136"/>
      <c r="BB30" s="1136"/>
      <c r="BC30" s="1136"/>
      <c r="BD30" s="1136"/>
      <c r="BE30" s="1136"/>
    </row>
    <row r="31" spans="1:57" s="1" customFormat="1" ht="10" x14ac:dyDescent="0.2">
      <c r="A31" s="7"/>
      <c r="G31" s="39"/>
      <c r="AI31" s="1136"/>
      <c r="AJ31" s="1136"/>
      <c r="AK31" s="1136"/>
      <c r="AL31" s="1136"/>
      <c r="AM31" s="1136"/>
      <c r="AN31" s="1136"/>
      <c r="AO31" s="1136"/>
      <c r="AP31" s="1136"/>
      <c r="AQ31" s="1136"/>
      <c r="AR31" s="1136"/>
      <c r="AS31" s="1136"/>
      <c r="AT31" s="1136"/>
      <c r="AU31" s="1136"/>
      <c r="AV31" s="1136"/>
      <c r="AW31" s="1136"/>
      <c r="AX31" s="1136"/>
      <c r="AY31" s="1136"/>
      <c r="AZ31" s="1136"/>
      <c r="BA31" s="1136"/>
      <c r="BB31" s="1136"/>
      <c r="BC31" s="1136"/>
      <c r="BD31" s="1136"/>
      <c r="BE31" s="1136"/>
    </row>
    <row r="32" spans="1:57" s="1" customFormat="1" ht="10" x14ac:dyDescent="0.2">
      <c r="A32" s="7"/>
      <c r="G32" s="39"/>
      <c r="AI32" s="1136"/>
      <c r="AJ32" s="1136"/>
      <c r="AK32" s="1136"/>
      <c r="AL32" s="1136"/>
      <c r="AM32" s="1136"/>
      <c r="AN32" s="1136"/>
      <c r="AO32" s="1136"/>
      <c r="AP32" s="1136"/>
      <c r="AQ32" s="1136"/>
      <c r="AR32" s="1136"/>
      <c r="AS32" s="1136"/>
      <c r="AT32" s="1136"/>
      <c r="AU32" s="1136"/>
      <c r="AV32" s="1136"/>
      <c r="AW32" s="1136"/>
      <c r="AX32" s="1136"/>
      <c r="AY32" s="1136"/>
      <c r="AZ32" s="1136"/>
      <c r="BA32" s="1136"/>
      <c r="BB32" s="1136"/>
      <c r="BC32" s="1136"/>
      <c r="BD32" s="1136"/>
      <c r="BE32" s="1136"/>
    </row>
    <row r="33" spans="1:57" s="1" customFormat="1" ht="10.4" customHeight="1" x14ac:dyDescent="0.2">
      <c r="A33" s="7"/>
      <c r="B33" s="1328" t="s">
        <v>733</v>
      </c>
      <c r="C33" s="1328"/>
      <c r="D33" s="1328"/>
      <c r="E33" s="1328"/>
      <c r="F33" s="1328"/>
      <c r="G33" s="1328"/>
      <c r="H33" s="1328"/>
      <c r="I33" s="1328"/>
      <c r="J33" s="1328"/>
      <c r="K33" s="1328"/>
      <c r="L33" s="1328"/>
      <c r="M33" s="1328"/>
      <c r="N33" s="1328"/>
      <c r="O33" s="1328"/>
      <c r="P33" s="1328"/>
      <c r="Q33" s="1328"/>
      <c r="R33" s="1328"/>
      <c r="S33" s="1328"/>
      <c r="T33" s="734"/>
      <c r="U33" s="734"/>
      <c r="V33" s="734"/>
      <c r="W33" s="734"/>
      <c r="X33" s="734"/>
      <c r="Y33" s="734"/>
      <c r="Z33" s="734"/>
      <c r="AA33" s="734"/>
      <c r="AB33" s="734"/>
      <c r="AC33" s="734"/>
      <c r="AD33" s="734"/>
      <c r="AI33" s="1136"/>
      <c r="AJ33" s="1136"/>
      <c r="AK33" s="1136"/>
      <c r="AL33" s="1136"/>
      <c r="AM33" s="1136"/>
      <c r="AN33" s="1136"/>
      <c r="AO33" s="1136"/>
      <c r="AP33" s="1136"/>
      <c r="AQ33" s="1136"/>
      <c r="AR33" s="1136"/>
      <c r="AS33" s="1136"/>
      <c r="AT33" s="1136"/>
      <c r="AU33" s="1136"/>
      <c r="AV33" s="1136"/>
      <c r="AW33" s="1136"/>
      <c r="AX33" s="1136"/>
      <c r="AY33" s="1136"/>
      <c r="AZ33" s="1136"/>
      <c r="BA33" s="1136"/>
      <c r="BB33" s="1136"/>
      <c r="BC33" s="1136"/>
      <c r="BD33" s="1136"/>
      <c r="BE33" s="1136"/>
    </row>
    <row r="34" spans="1:57" ht="10.4" customHeight="1" x14ac:dyDescent="0.25">
      <c r="A34" s="5" t="s">
        <v>254</v>
      </c>
      <c r="B34" s="18">
        <f>'Crop and Animal Data'!P30</f>
        <v>11500</v>
      </c>
      <c r="C34" s="18">
        <f>'Crop and Animal Data'!Q30</f>
        <v>10700</v>
      </c>
      <c r="D34" s="18">
        <f>'Crop and Animal Data'!R30</f>
        <v>8900</v>
      </c>
      <c r="E34" s="18">
        <f>'Crop and Animal Data'!S30</f>
        <v>10400</v>
      </c>
      <c r="F34" s="18">
        <f>'Crop and Animal Data'!T30</f>
        <v>10600</v>
      </c>
      <c r="G34" s="18">
        <f>'Crop and Animal Data'!U30</f>
        <v>7400</v>
      </c>
      <c r="H34" s="18">
        <f>'Crop and Animal Data'!V30</f>
        <v>4800</v>
      </c>
      <c r="I34" s="18">
        <f>'Crop and Animal Data'!W30</f>
        <v>0</v>
      </c>
      <c r="J34" s="18">
        <f>'Crop and Animal Data'!X30</f>
        <v>0</v>
      </c>
      <c r="K34" s="18">
        <f>'Crop and Animal Data'!Y30</f>
        <v>0</v>
      </c>
      <c r="L34" s="18">
        <f>'Crop and Animal Data'!Z30</f>
        <v>0</v>
      </c>
      <c r="M34" s="18">
        <f>'Crop and Animal Data'!AA30</f>
        <v>0</v>
      </c>
      <c r="N34" s="18">
        <f>'Crop and Animal Data'!AB30</f>
        <v>0</v>
      </c>
      <c r="O34" s="18">
        <f>'Crop and Animal Data'!AC30</f>
        <v>0</v>
      </c>
      <c r="P34" s="18">
        <f>'Crop and Animal Data'!AD30</f>
        <v>0</v>
      </c>
      <c r="Q34" s="18">
        <f>'Crop and Animal Data'!AE30</f>
        <v>0</v>
      </c>
      <c r="R34" s="18">
        <f>'Crop and Animal Data'!AF30</f>
        <v>0</v>
      </c>
      <c r="S34" s="18">
        <f>'Crop and Animal Data'!AG30</f>
        <v>0</v>
      </c>
      <c r="T34" s="18">
        <f>'Crop and Animal Data'!AH30</f>
        <v>6120</v>
      </c>
      <c r="U34" s="18">
        <f>'Crop and Animal Data'!AI30</f>
        <v>6090</v>
      </c>
      <c r="V34" s="18">
        <f>'Crop and Animal Data'!AJ30</f>
        <v>4650</v>
      </c>
      <c r="W34" s="18">
        <f>'Crop and Animal Data'!AK30</f>
        <v>4530</v>
      </c>
      <c r="X34" s="18">
        <f>'Crop and Animal Data'!AL30</f>
        <v>4770</v>
      </c>
      <c r="Y34" s="18">
        <f>'Crop and Animal Data'!AM30</f>
        <v>4650</v>
      </c>
      <c r="Z34" s="18">
        <f>'Crop and Animal Data'!AN30</f>
        <v>4260</v>
      </c>
      <c r="AA34" s="18">
        <f>'Crop and Animal Data'!AO30</f>
        <v>3870</v>
      </c>
      <c r="AB34" s="18">
        <f>'Crop and Animal Data'!AP30</f>
        <v>4650</v>
      </c>
      <c r="AC34" s="18">
        <f>'Crop and Animal Data'!AQ30</f>
        <v>9</v>
      </c>
      <c r="AD34" s="18">
        <f>'Crop and Animal Data'!AR30</f>
        <v>0</v>
      </c>
      <c r="AE34" s="18">
        <f>'Crop and Animal Data'!AS30</f>
        <v>0</v>
      </c>
      <c r="AF34" s="18">
        <f>'Crop and Animal Data'!AT30</f>
        <v>0</v>
      </c>
      <c r="AG34" s="18">
        <f>'Crop and Animal Data'!AU30</f>
        <v>0</v>
      </c>
      <c r="AH34" s="18">
        <f>'Crop and Animal Data'!AV30</f>
        <v>0</v>
      </c>
      <c r="AI34" s="1134">
        <f>'Crop and Animal Data'!AW30</f>
        <v>0</v>
      </c>
      <c r="AJ34" s="1134">
        <f>'Crop and Animal Data'!AX30</f>
        <v>0</v>
      </c>
      <c r="AK34" s="1134">
        <f>'Crop and Animal Data'!AY30</f>
        <v>0</v>
      </c>
      <c r="AL34" s="1134">
        <f>'Crop and Animal Data'!AZ30</f>
        <v>0</v>
      </c>
      <c r="AM34" s="1134">
        <f>'Crop and Animal Data'!BA30</f>
        <v>0</v>
      </c>
      <c r="AN34" s="1134">
        <f>'Crop and Animal Data'!BB30</f>
        <v>0</v>
      </c>
      <c r="AO34" s="1134">
        <f>'Crop and Animal Data'!BC30</f>
        <v>0</v>
      </c>
      <c r="AP34" s="1134">
        <f>'Crop and Animal Data'!BD30</f>
        <v>0</v>
      </c>
      <c r="AQ34" s="1134">
        <f>'Crop and Animal Data'!BE30</f>
        <v>0</v>
      </c>
      <c r="AR34" s="1134">
        <f>'Crop and Animal Data'!BF30</f>
        <v>0</v>
      </c>
      <c r="AS34" s="1134">
        <f>'Crop and Animal Data'!BG30</f>
        <v>0</v>
      </c>
      <c r="AT34" s="1134">
        <f>'Crop and Animal Data'!BH30</f>
        <v>0</v>
      </c>
      <c r="AU34" s="1134">
        <f>'Crop and Animal Data'!BI30</f>
        <v>0</v>
      </c>
      <c r="AV34" s="1134">
        <f>'Crop and Animal Data'!BJ30</f>
        <v>0</v>
      </c>
      <c r="AW34" s="1134">
        <f>'Crop and Animal Data'!BK30</f>
        <v>0</v>
      </c>
      <c r="AX34" s="1134">
        <f>'Crop and Animal Data'!BL30</f>
        <v>0</v>
      </c>
      <c r="AY34" s="1134">
        <f>'Crop and Animal Data'!BM30</f>
        <v>0</v>
      </c>
      <c r="AZ34" s="1134">
        <f>'Crop and Animal Data'!BN30</f>
        <v>0</v>
      </c>
      <c r="BA34" s="1134">
        <f>'Crop and Animal Data'!BO30</f>
        <v>0</v>
      </c>
      <c r="BB34" s="1134">
        <f>'Crop and Animal Data'!BP30</f>
        <v>0</v>
      </c>
      <c r="BC34" s="1134">
        <f>'Crop and Animal Data'!BQ30</f>
        <v>0</v>
      </c>
      <c r="BD34" s="1134">
        <f>'Crop and Animal Data'!BR30</f>
        <v>0</v>
      </c>
      <c r="BE34" s="1134">
        <f>'Crop and Animal Data'!BS30</f>
        <v>0</v>
      </c>
    </row>
    <row r="35" spans="1:57" ht="10.4" customHeight="1" x14ac:dyDescent="0.25">
      <c r="A35" s="5" t="s">
        <v>255</v>
      </c>
      <c r="B35" s="18">
        <f>'Crop and Animal Data'!P38</f>
        <v>5489.108059191125</v>
      </c>
      <c r="C35" s="18">
        <f>'Crop and Animal Data'!Q38</f>
        <v>5081.3326516473999</v>
      </c>
      <c r="D35" s="18">
        <f>'Crop and Animal Data'!R38</f>
        <v>4673.5572441038148</v>
      </c>
      <c r="E35" s="18">
        <f>'Crop and Animal Data'!S38</f>
        <v>4522.3149012881786</v>
      </c>
      <c r="F35" s="18">
        <f>'Crop and Animal Data'!T38</f>
        <v>4371.0725584725424</v>
      </c>
      <c r="G35" s="18">
        <f>'Crop and Animal Data'!U38</f>
        <v>4219.8302156569061</v>
      </c>
      <c r="H35" s="18">
        <f>'Crop and Animal Data'!V38</f>
        <v>4068.5878728412345</v>
      </c>
      <c r="I35" s="18">
        <f>'Crop and Animal Data'!W38</f>
        <v>3917.3455300255978</v>
      </c>
      <c r="J35" s="18">
        <f>'Crop and Animal Data'!X38</f>
        <v>3749.640204917835</v>
      </c>
      <c r="K35" s="18">
        <f>'Crop and Animal Data'!Y38</f>
        <v>3581.9348798100723</v>
      </c>
      <c r="L35" s="18">
        <f>'Crop and Animal Data'!Z38</f>
        <v>3414.2295547023095</v>
      </c>
      <c r="M35" s="18">
        <f>'Crop and Animal Data'!AA38</f>
        <v>3246.5242295944763</v>
      </c>
      <c r="N35" s="18">
        <f>'Crop and Animal Data'!AB38</f>
        <v>3078.8189044867136</v>
      </c>
      <c r="O35" s="18">
        <f>'Crop and Animal Data'!AC38</f>
        <v>2880.0306839580439</v>
      </c>
      <c r="P35" s="18">
        <f>'Crop and Animal Data'!AD38</f>
        <v>2694.0775011002711</v>
      </c>
      <c r="Q35" s="18">
        <f>'Crop and Animal Data'!AE38</f>
        <v>2520.1306438721317</v>
      </c>
      <c r="R35" s="18">
        <f>'Crop and Animal Data'!AF38</f>
        <v>2357.4149071767865</v>
      </c>
      <c r="S35" s="18">
        <f>'Crop and Animal Data'!AG38</f>
        <v>2205.2051381116075</v>
      </c>
      <c r="T35" s="18">
        <f>'Crop and Animal Data'!AH38</f>
        <v>2062.823004278709</v>
      </c>
      <c r="U35" s="18">
        <f>'Crop and Animal Data'!AI38</f>
        <v>1929.6339707540067</v>
      </c>
      <c r="V35" s="18">
        <f>'Crop and Animal Data'!AJ38</f>
        <v>1805.0444722424634</v>
      </c>
      <c r="W35" s="18">
        <f>'Crop and Animal Data'!AK38</f>
        <v>1688.4992678170634</v>
      </c>
      <c r="X35" s="18">
        <f>'Crop and Animal Data'!AL38</f>
        <v>1579.4789664527409</v>
      </c>
      <c r="Y35" s="18">
        <f>'Crop and Animal Data'!AM38</f>
        <v>1477.4977123276474</v>
      </c>
      <c r="Z35" s="18">
        <f>'Crop and Animal Data'!AN38</f>
        <v>1382.1010195761589</v>
      </c>
      <c r="AA35" s="18">
        <f>'Crop and Animal Data'!AO38</f>
        <v>1292.8637468440661</v>
      </c>
      <c r="AB35" s="18">
        <f>'Crop and Animal Data'!AP38</f>
        <v>1209.3882026194192</v>
      </c>
      <c r="AC35" s="18">
        <f>'Crop and Animal Data'!AQ38</f>
        <v>1131.3023728953235</v>
      </c>
      <c r="AD35" s="18">
        <f>'Crop and Animal Data'!AR38</f>
        <v>1058.2582632661417</v>
      </c>
      <c r="AE35" s="18">
        <f>'Crop and Animal Data'!AS38</f>
        <v>989.93034806857395</v>
      </c>
      <c r="AF35" s="18">
        <f>'Crop and Animal Data'!AT38</f>
        <v>926.01411965607974</v>
      </c>
      <c r="AG35" s="18">
        <f>'Crop and Animal Data'!AU38</f>
        <v>866.22473134142558</v>
      </c>
      <c r="AH35" s="18">
        <f>'Crop and Animal Data'!AV38</f>
        <v>810.29572795952834</v>
      </c>
      <c r="AI35" s="1134">
        <f>'Crop and Animal Data'!AW38</f>
        <v>757.97785839327298</v>
      </c>
      <c r="AJ35" s="1134">
        <f>'Crop and Animal Data'!AX38</f>
        <v>709.03796477025048</v>
      </c>
      <c r="AK35" s="1134">
        <f>'Crop and Animal Data'!AY38</f>
        <v>663.25794338005255</v>
      </c>
      <c r="AL35" s="1134">
        <f>'Crop and Animal Data'!AZ38</f>
        <v>620.43377268138443</v>
      </c>
      <c r="AM35" s="1134">
        <f>'Crop and Animal Data'!BA38</f>
        <v>580.37460406724892</v>
      </c>
      <c r="AN35" s="1134">
        <f>'Crop and Animal Data'!BB38</f>
        <v>542.90191133614019</v>
      </c>
      <c r="AO35" s="1134">
        <f>'Crop and Animal Data'!BC38</f>
        <v>507.84869507881155</v>
      </c>
      <c r="AP35" s="1134">
        <f>'Crop and Animal Data'!BD38</f>
        <v>475.05873843491651</v>
      </c>
      <c r="AQ35" s="1134">
        <f>'Crop and Animal Data'!BE38</f>
        <v>444.38591090275753</v>
      </c>
      <c r="AR35" s="1134">
        <f>'Crop and Animal Data'!BF38</f>
        <v>415.69351709952463</v>
      </c>
      <c r="AS35" s="1134">
        <f>'Crop and Animal Data'!BG38</f>
        <v>388.85368756973457</v>
      </c>
      <c r="AT35" s="1134">
        <f>'Crop and Animal Data'!BH38</f>
        <v>363.74680892696955</v>
      </c>
      <c r="AU35" s="1134">
        <f>'Crop and Animal Data'!BI38</f>
        <v>340.2609907893065</v>
      </c>
      <c r="AV35" s="1134">
        <f>'Crop and Animal Data'!BJ38</f>
        <v>318.29156713280054</v>
      </c>
      <c r="AW35" s="1134">
        <f>'Crop and Animal Data'!BK38</f>
        <v>297.74062984077443</v>
      </c>
      <c r="AX35" s="1134">
        <f>'Crop and Animal Data'!BL38</f>
        <v>278.5165923701457</v>
      </c>
      <c r="AY35" s="1134">
        <f>'Crop and Animal Data'!BM38</f>
        <v>260.53378159024362</v>
      </c>
      <c r="AZ35" s="1134">
        <f>'Crop and Animal Data'!BN38</f>
        <v>243.71205597512051</v>
      </c>
      <c r="BA35" s="1134">
        <f>'Crop and Animal Data'!BO38</f>
        <v>227.97644844780655</v>
      </c>
      <c r="BB35" s="1134">
        <f>'Crop and Animal Data'!BP38</f>
        <v>213.25683228482188</v>
      </c>
      <c r="BC35" s="1134">
        <f>'Crop and Animal Data'!BQ38</f>
        <v>199.48760859202787</v>
      </c>
      <c r="BD35" s="1134">
        <f>'Crop and Animal Data'!BR38</f>
        <v>186.60741395903429</v>
      </c>
      <c r="BE35" s="1134">
        <f>'Crop and Animal Data'!BS38</f>
        <v>174.55884698930615</v>
      </c>
    </row>
    <row r="36" spans="1:57" ht="10.4" customHeight="1" x14ac:dyDescent="0.25">
      <c r="A36" s="5" t="s">
        <v>256</v>
      </c>
      <c r="B36" s="18">
        <f>'Crop and Animal Data'!P49</f>
        <v>9.4230908620244396</v>
      </c>
      <c r="C36" s="18">
        <f>'Crop and Animal Data'!Q49</f>
        <v>8.8457675381827237</v>
      </c>
      <c r="D36" s="18">
        <f>'Crop and Animal Data'!R49</f>
        <v>8.2684442143411854</v>
      </c>
      <c r="E36" s="18">
        <f>'Crop and Animal Data'!S49</f>
        <v>8.7381309862800212</v>
      </c>
      <c r="F36" s="18">
        <f>'Crop and Animal Data'!T49</f>
        <v>9.207817758218857</v>
      </c>
      <c r="G36" s="18">
        <f>'Crop and Animal Data'!U49</f>
        <v>9.6775045301578722</v>
      </c>
      <c r="H36" s="18">
        <f>'Crop and Animal Data'!V49</f>
        <v>10.147191302096708</v>
      </c>
      <c r="I36" s="18">
        <f>'Crop and Animal Data'!W49</f>
        <v>10.616878074035723</v>
      </c>
      <c r="J36" s="18">
        <f>'Crop and Animal Data'!X49</f>
        <v>11.370333937354458</v>
      </c>
      <c r="K36" s="18">
        <f>'Crop and Animal Data'!Y49</f>
        <v>12.123789800673194</v>
      </c>
      <c r="L36" s="18">
        <f>'Crop and Animal Data'!Z49</f>
        <v>12.877245663991751</v>
      </c>
      <c r="M36" s="18">
        <f>'Crop and Animal Data'!AA49</f>
        <v>13.630701527310485</v>
      </c>
      <c r="N36" s="18">
        <f>'Crop and Animal Data'!AB49</f>
        <v>14.384157390629044</v>
      </c>
      <c r="O36" s="18">
        <f>'Crop and Animal Data'!AC49</f>
        <v>14.41351281387522</v>
      </c>
      <c r="P36" s="18">
        <f>'Crop and Animal Data'!AD49</f>
        <v>14.442868237121397</v>
      </c>
      <c r="Q36" s="18">
        <f>'Crop and Animal Data'!AE49</f>
        <v>14.472223660367586</v>
      </c>
      <c r="R36" s="18">
        <f>'Crop and Animal Data'!AF49</f>
        <v>14.501579083613763</v>
      </c>
      <c r="S36" s="18">
        <f>'Crop and Animal Data'!AG49</f>
        <v>14.530934506859952</v>
      </c>
      <c r="T36" s="18">
        <f>'Crop and Animal Data'!AH49</f>
        <v>20.255242039865387</v>
      </c>
      <c r="U36" s="18">
        <f>'Crop and Animal Data'!AI49</f>
        <v>25.979549572870823</v>
      </c>
      <c r="V36" s="18">
        <f>'Crop and Animal Data'!AJ49</f>
        <v>31.70385710587626</v>
      </c>
      <c r="W36" s="18">
        <f>'Crop and Animal Data'!AK49</f>
        <v>37.428164638881697</v>
      </c>
      <c r="X36" s="18">
        <f>'Crop and Animal Data'!AL49</f>
        <v>43.152472171887126</v>
      </c>
      <c r="Y36" s="18">
        <f>'Crop and Animal Data'!AM49</f>
        <v>43.093761325394773</v>
      </c>
      <c r="Z36" s="18">
        <f>'Crop and Animal Data'!AN49</f>
        <v>43.03505047890242</v>
      </c>
      <c r="AA36" s="18">
        <f>'Crop and Animal Data'!AO49</f>
        <v>42.976339632410046</v>
      </c>
      <c r="AB36" s="18">
        <f>'Crop and Animal Data'!AP49</f>
        <v>42.917628785917692</v>
      </c>
      <c r="AC36" s="18">
        <f>'Crop and Animal Data'!AQ49</f>
        <v>42.858917939425311</v>
      </c>
      <c r="AD36" s="18">
        <f>'Crop and Animal Data'!AR49</f>
        <v>47.748398435903411</v>
      </c>
      <c r="AE36" s="18">
        <f>'Crop and Animal Data'!AS49</f>
        <v>49.866587190212321</v>
      </c>
      <c r="AF36" s="18">
        <f>'Crop and Animal Data'!AT49</f>
        <v>51.984775944521225</v>
      </c>
      <c r="AG36" s="18">
        <f>'Crop and Animal Data'!AU49</f>
        <v>54.102964698830128</v>
      </c>
      <c r="AH36" s="18">
        <f>'Crop and Animal Data'!AV49</f>
        <v>26.370955216153245</v>
      </c>
      <c r="AI36" s="1134">
        <f>'Crop and Animal Data'!AW49</f>
        <v>53.563310489529336</v>
      </c>
      <c r="AJ36" s="1134">
        <f>'Crop and Animal Data'!AX49</f>
        <v>55.405958952419653</v>
      </c>
      <c r="AK36" s="1134">
        <f>'Crop and Animal Data'!AY49</f>
        <v>57.248607415309969</v>
      </c>
      <c r="AL36" s="1134">
        <f>'Crop and Animal Data'!AZ49</f>
        <v>59.091255878200293</v>
      </c>
      <c r="AM36" s="1134">
        <f>'Crop and Animal Data'!BA49</f>
        <v>60.93390434109061</v>
      </c>
      <c r="AN36" s="1134">
        <f>'Crop and Animal Data'!BB49</f>
        <v>62.776552803981637</v>
      </c>
      <c r="AO36" s="1134">
        <f>'Crop and Animal Data'!BC49</f>
        <v>64.619201266871954</v>
      </c>
      <c r="AP36" s="1134">
        <f>'Crop and Animal Data'!BD49</f>
        <v>66.461849729762278</v>
      </c>
      <c r="AQ36" s="1134">
        <f>'Crop and Animal Data'!BE49</f>
        <v>68.304498192652602</v>
      </c>
      <c r="AR36" s="1134">
        <f>'Crop and Animal Data'!BF49</f>
        <v>70.147146655542912</v>
      </c>
      <c r="AS36" s="1134">
        <f>'Crop and Animal Data'!BG49</f>
        <v>71.989795118433236</v>
      </c>
      <c r="AT36" s="1134">
        <f>'Crop and Animal Data'!BH49</f>
        <v>73.83244358132427</v>
      </c>
      <c r="AU36" s="1134">
        <f>'Crop and Animal Data'!BI49</f>
        <v>75.67509204421458</v>
      </c>
      <c r="AV36" s="1134">
        <f>'Crop and Animal Data'!BJ49</f>
        <v>77.517740507104904</v>
      </c>
      <c r="AW36" s="1134">
        <f>'Crop and Animal Data'!BK49</f>
        <v>79.360388969995228</v>
      </c>
      <c r="AX36" s="1134">
        <f>'Crop and Animal Data'!BL49</f>
        <v>81.203037432885537</v>
      </c>
      <c r="AY36" s="1134">
        <f>'Crop and Animal Data'!BM49</f>
        <v>83.045685895775861</v>
      </c>
      <c r="AZ36" s="1134">
        <f>'Crop and Animal Data'!BN49</f>
        <v>84.888334358666896</v>
      </c>
      <c r="BA36" s="1134">
        <f>'Crop and Animal Data'!BO49</f>
        <v>86.730982821557205</v>
      </c>
      <c r="BB36" s="1134">
        <f>'Crop and Animal Data'!BP49</f>
        <v>88.573631284447529</v>
      </c>
      <c r="BC36" s="1134">
        <f>'Crop and Animal Data'!BQ49</f>
        <v>90.416279747337853</v>
      </c>
      <c r="BD36" s="1134">
        <f>'Crop and Animal Data'!BR49</f>
        <v>92.258928210228163</v>
      </c>
      <c r="BE36" s="1134">
        <f>'Crop and Animal Data'!BS49</f>
        <v>94.101576673118487</v>
      </c>
    </row>
    <row r="37" spans="1:57" ht="10.4" customHeight="1" x14ac:dyDescent="0.25">
      <c r="A37" s="5" t="s">
        <v>257</v>
      </c>
      <c r="B37" s="18">
        <f>'Crop and Animal Data'!P56</f>
        <v>108.84458598726087</v>
      </c>
      <c r="C37" s="18">
        <f>'Crop and Animal Data'!Q56</f>
        <v>114.50828025477627</v>
      </c>
      <c r="D37" s="18">
        <f>'Crop and Animal Data'!R56</f>
        <v>120.17197452229298</v>
      </c>
      <c r="E37" s="18">
        <f>'Crop and Animal Data'!S56</f>
        <v>116.39617834394851</v>
      </c>
      <c r="F37" s="18">
        <f>'Crop and Animal Data'!T56</f>
        <v>112.62038216560403</v>
      </c>
      <c r="G37" s="18">
        <f>'Crop and Animal Data'!U56</f>
        <v>108.84458598726087</v>
      </c>
      <c r="H37" s="18">
        <f>'Crop and Animal Data'!V56</f>
        <v>105.06878980891639</v>
      </c>
      <c r="I37" s="18">
        <f>'Crop and Animal Data'!W56</f>
        <v>101.29299363057324</v>
      </c>
      <c r="J37" s="18">
        <f>'Crop and Animal Data'!X56</f>
        <v>94.467515923565813</v>
      </c>
      <c r="K37" s="18">
        <f>'Crop and Animal Data'!Y56</f>
        <v>87.64203821655839</v>
      </c>
      <c r="L37" s="18">
        <f>'Crop and Animal Data'!Z56</f>
        <v>80.816560509553611</v>
      </c>
      <c r="M37" s="18">
        <f>'Crop and Animal Data'!AA56</f>
        <v>73.991082802546174</v>
      </c>
      <c r="N37" s="18">
        <f>'Crop and Animal Data'!AB56</f>
        <v>67.165605095541395</v>
      </c>
      <c r="O37" s="18">
        <f>'Crop and Animal Data'!AC56</f>
        <v>59.541401273885349</v>
      </c>
      <c r="P37" s="18">
        <f>'Crop and Animal Data'!AD56</f>
        <v>51.917197452229296</v>
      </c>
      <c r="Q37" s="18">
        <f>'Crop and Animal Data'!AE56</f>
        <v>44.292993630573243</v>
      </c>
      <c r="R37" s="18">
        <f>'Crop and Animal Data'!AF56</f>
        <v>36.668789808917197</v>
      </c>
      <c r="S37" s="18">
        <f>'Crop and Animal Data'!AG56</f>
        <v>29.044585987261144</v>
      </c>
      <c r="T37" s="18">
        <f>'Crop and Animal Data'!AH56</f>
        <v>27.084076433121151</v>
      </c>
      <c r="U37" s="18">
        <f>'Crop and Animal Data'!AI56</f>
        <v>25.123566878981155</v>
      </c>
      <c r="V37" s="18">
        <f>'Crop and Animal Data'!AJ56</f>
        <v>23.163057324841159</v>
      </c>
      <c r="W37" s="18">
        <f>'Crop and Animal Data'!AK56</f>
        <v>21.202547770700502</v>
      </c>
      <c r="X37" s="18">
        <f>'Crop and Animal Data'!AL56</f>
        <v>19.242038216560509</v>
      </c>
      <c r="Y37" s="18">
        <f>'Crop and Animal Data'!AM56</f>
        <v>26.793630573249462</v>
      </c>
      <c r="Z37" s="18">
        <f>'Crop and Animal Data'!AN56</f>
        <v>34.345222929938416</v>
      </c>
      <c r="AA37" s="18">
        <f>'Crop and Animal Data'!AO56</f>
        <v>41.896815286624729</v>
      </c>
      <c r="AB37" s="18">
        <f>'Crop and Animal Data'!AP56</f>
        <v>49.448407643313686</v>
      </c>
      <c r="AC37" s="18">
        <f>'Crop and Animal Data'!AQ56</f>
        <v>56.999999999999993</v>
      </c>
      <c r="AD37" s="18">
        <f>'Crop and Animal Data'!AR56</f>
        <v>18.928662420383422</v>
      </c>
      <c r="AE37" s="18">
        <f>'Crop and Animal Data'!AS56</f>
        <v>16.203548680620035</v>
      </c>
      <c r="AF37" s="18">
        <f>'Crop and Animal Data'!AT56</f>
        <v>13.478434940856644</v>
      </c>
      <c r="AG37" s="18">
        <f>'Crop and Animal Data'!AU56</f>
        <v>10.753321201093254</v>
      </c>
      <c r="AH37" s="18">
        <f>'Crop and Animal Data'!AV56</f>
        <v>63.535031847133752</v>
      </c>
      <c r="AI37" s="1134">
        <f>'Crop and Animal Data'!AW56</f>
        <v>14.184185623295257</v>
      </c>
      <c r="AJ37" s="1134">
        <f>'Crop and Animal Data'!AX56</f>
        <v>11.971442570170142</v>
      </c>
      <c r="AK37" s="1134">
        <f>'Crop and Animal Data'!AY56</f>
        <v>9.7586995170450272</v>
      </c>
      <c r="AL37" s="1134">
        <f>'Crop and Animal Data'!AZ56</f>
        <v>7.5459564639199135</v>
      </c>
      <c r="AM37" s="1134">
        <f>'Crop and Animal Data'!BA56</f>
        <v>5.3332134107947997</v>
      </c>
      <c r="AN37" s="1134">
        <f>'Crop and Animal Data'!BB56</f>
        <v>3.1204703576696855</v>
      </c>
      <c r="AO37" s="1134">
        <f>'Crop and Animal Data'!BC56</f>
        <v>0.90772730454457107</v>
      </c>
      <c r="AP37" s="1134">
        <f>'Crop and Animal Data'!BD56</f>
        <v>-1.3050157485805431</v>
      </c>
      <c r="AQ37" s="1134">
        <f>'Crop and Animal Data'!BE56</f>
        <v>-3.5177588017056576</v>
      </c>
      <c r="AR37" s="1134">
        <f>'Crop and Animal Data'!BF56</f>
        <v>-5.7305018548307718</v>
      </c>
      <c r="AS37" s="1134">
        <f>'Crop and Animal Data'!BG56</f>
        <v>-7.9432449079558856</v>
      </c>
      <c r="AT37" s="1134">
        <f>'Crop and Animal Data'!BH56</f>
        <v>-10.155987961080999</v>
      </c>
      <c r="AU37" s="1134">
        <f>'Crop and Animal Data'!BI56</f>
        <v>-12.368731014206114</v>
      </c>
      <c r="AV37" s="1134">
        <f>'Crop and Animal Data'!BJ56</f>
        <v>-14.581474067331229</v>
      </c>
      <c r="AW37" s="1134">
        <f>'Crop and Animal Data'!BK56</f>
        <v>-16.794217120456342</v>
      </c>
      <c r="AX37" s="1134">
        <f>'Crop and Animal Data'!BL56</f>
        <v>-19.006960173581458</v>
      </c>
      <c r="AY37" s="1134">
        <f>'Crop and Animal Data'!BM56</f>
        <v>-21.219703226706571</v>
      </c>
      <c r="AZ37" s="1134">
        <f>'Crop and Animal Data'!BN56</f>
        <v>-23.432446279831687</v>
      </c>
      <c r="BA37" s="1134">
        <f>'Crop and Animal Data'!BO56</f>
        <v>-25.6451893329568</v>
      </c>
      <c r="BB37" s="1134">
        <f>'Crop and Animal Data'!BP56</f>
        <v>-27.857932386081913</v>
      </c>
      <c r="BC37" s="1134">
        <f>'Crop and Animal Data'!BQ56</f>
        <v>-30.070675439207029</v>
      </c>
      <c r="BD37" s="1134">
        <f>'Crop and Animal Data'!BR56</f>
        <v>-32.283418492332146</v>
      </c>
      <c r="BE37" s="1134">
        <f>'Crop and Animal Data'!BS56</f>
        <v>-34.496161545457255</v>
      </c>
    </row>
    <row r="38" spans="1:57" ht="10.4" customHeight="1" x14ac:dyDescent="0.25">
      <c r="A38" s="5" t="s">
        <v>258</v>
      </c>
      <c r="B38" s="18">
        <f>'Crop and Animal Data'!P63</f>
        <v>90.323903614457976</v>
      </c>
      <c r="C38" s="18">
        <f>'Crop and Animal Data'!Q63</f>
        <v>93.528819277108866</v>
      </c>
      <c r="D38" s="18">
        <f>'Crop and Animal Data'!R63</f>
        <v>96.733734939759032</v>
      </c>
      <c r="E38" s="18">
        <f>'Crop and Animal Data'!S63</f>
        <v>101.03301204819277</v>
      </c>
      <c r="F38" s="18">
        <f>'Crop and Animal Data'!T63</f>
        <v>105.3322891566265</v>
      </c>
      <c r="G38" s="18">
        <f>'Crop and Animal Data'!U63</f>
        <v>109.63156626506024</v>
      </c>
      <c r="H38" s="18">
        <f>'Crop and Animal Data'!V63</f>
        <v>113.93084337349397</v>
      </c>
      <c r="I38" s="18">
        <f>'Crop and Animal Data'!W63</f>
        <v>118.23012048192771</v>
      </c>
      <c r="J38" s="18">
        <f>'Crop and Animal Data'!X63</f>
        <v>116.78400000000008</v>
      </c>
      <c r="K38" s="18">
        <f>'Crop and Animal Data'!Y63</f>
        <v>115.33787951807243</v>
      </c>
      <c r="L38" s="18">
        <f>'Crop and Animal Data'!Z63</f>
        <v>113.89175903614479</v>
      </c>
      <c r="M38" s="18">
        <f>'Crop and Animal Data'!AA63</f>
        <v>112.4456385542168</v>
      </c>
      <c r="N38" s="18">
        <f>'Crop and Animal Data'!AB63</f>
        <v>110.99951807228916</v>
      </c>
      <c r="O38" s="18">
        <f>'Crop and Animal Data'!AC63</f>
        <v>109.70973493975897</v>
      </c>
      <c r="P38" s="18">
        <f>'Crop and Animal Data'!AD63</f>
        <v>108.41995180722877</v>
      </c>
      <c r="Q38" s="18">
        <f>'Crop and Animal Data'!AE63</f>
        <v>107.13016867469858</v>
      </c>
      <c r="R38" s="18">
        <f>'Crop and Animal Data'!AF63</f>
        <v>105.84038554216875</v>
      </c>
      <c r="S38" s="18">
        <f>'Crop and Animal Data'!AG63</f>
        <v>104.55060240963856</v>
      </c>
      <c r="T38" s="18">
        <f>'Crop and Animal Data'!AH63</f>
        <v>102.44004819277123</v>
      </c>
      <c r="U38" s="18">
        <f>'Crop and Animal Data'!AI63</f>
        <v>100.3294939759039</v>
      </c>
      <c r="V38" s="18">
        <f>'Crop and Animal Data'!AJ63</f>
        <v>98.218939759036573</v>
      </c>
      <c r="W38" s="18">
        <f>'Crop and Animal Data'!AK63</f>
        <v>96.108385542168534</v>
      </c>
      <c r="X38" s="18">
        <f>'Crop and Animal Data'!AL63</f>
        <v>93.997831325301206</v>
      </c>
      <c r="Y38" s="18">
        <f>'Crop and Animal Data'!AM63</f>
        <v>94.545012048192802</v>
      </c>
      <c r="Z38" s="18">
        <f>'Crop and Animal Data'!AN63</f>
        <v>95.092192771084413</v>
      </c>
      <c r="AA38" s="18">
        <f>'Crop and Animal Data'!AO63</f>
        <v>95.639373493976009</v>
      </c>
      <c r="AB38" s="18">
        <f>'Crop and Animal Data'!AP63</f>
        <v>96.186554216867435</v>
      </c>
      <c r="AC38" s="18">
        <f>'Crop and Animal Data'!AQ63</f>
        <v>96.733734939759032</v>
      </c>
      <c r="AD38" s="18">
        <f>'Crop and Animal Data'!AR63</f>
        <v>90.475098287888471</v>
      </c>
      <c r="AE38" s="18">
        <f>'Crop and Animal Data'!AS63</f>
        <v>89.213673339976395</v>
      </c>
      <c r="AF38" s="18">
        <f>'Crop and Animal Data'!AT63</f>
        <v>87.952248392064675</v>
      </c>
      <c r="AG38" s="18">
        <f>'Crop and Animal Data'!AU63</f>
        <v>86.690823444152599</v>
      </c>
      <c r="AH38" s="18">
        <f>'Crop and Animal Data'!AV63</f>
        <v>108.84987951807229</v>
      </c>
      <c r="AI38" s="1134">
        <f>'Crop and Animal Data'!AW63</f>
        <v>87.915250511822009</v>
      </c>
      <c r="AJ38" s="1134">
        <f>'Crop and Animal Data'!AX63</f>
        <v>86.870014619496203</v>
      </c>
      <c r="AK38" s="1134">
        <f>'Crop and Animal Data'!AY63</f>
        <v>85.824778727170383</v>
      </c>
      <c r="AL38" s="1134">
        <f>'Crop and Animal Data'!AZ63</f>
        <v>84.779542834844563</v>
      </c>
      <c r="AM38" s="1134">
        <f>'Crop and Animal Data'!BA63</f>
        <v>83.734306942518757</v>
      </c>
      <c r="AN38" s="1134">
        <f>'Crop and Animal Data'!BB63</f>
        <v>82.689071050192936</v>
      </c>
      <c r="AO38" s="1134">
        <f>'Crop and Animal Data'!BC63</f>
        <v>81.64383515786713</v>
      </c>
      <c r="AP38" s="1134">
        <f>'Crop and Animal Data'!BD63</f>
        <v>80.59859926554131</v>
      </c>
      <c r="AQ38" s="1134">
        <f>'Crop and Animal Data'!BE63</f>
        <v>79.553363373215504</v>
      </c>
      <c r="AR38" s="1134">
        <f>'Crop and Animal Data'!BF63</f>
        <v>78.508127480889684</v>
      </c>
      <c r="AS38" s="1134">
        <f>'Crop and Animal Data'!BG63</f>
        <v>77.462891588563878</v>
      </c>
      <c r="AT38" s="1134">
        <f>'Crop and Animal Data'!BH63</f>
        <v>76.417655696238057</v>
      </c>
      <c r="AU38" s="1134">
        <f>'Crop and Animal Data'!BI63</f>
        <v>75.372419803912237</v>
      </c>
      <c r="AV38" s="1134">
        <f>'Crop and Animal Data'!BJ63</f>
        <v>74.327183911586431</v>
      </c>
      <c r="AW38" s="1134">
        <f>'Crop and Animal Data'!BK63</f>
        <v>73.281948019260611</v>
      </c>
      <c r="AX38" s="1134">
        <f>'Crop and Animal Data'!BL63</f>
        <v>72.236712126934805</v>
      </c>
      <c r="AY38" s="1134">
        <f>'Crop and Animal Data'!BM63</f>
        <v>71.191476234608984</v>
      </c>
      <c r="AZ38" s="1134">
        <f>'Crop and Animal Data'!BN63</f>
        <v>70.146240342283178</v>
      </c>
      <c r="BA38" s="1134">
        <f>'Crop and Animal Data'!BO63</f>
        <v>69.101004449957358</v>
      </c>
      <c r="BB38" s="1134">
        <f>'Crop and Animal Data'!BP63</f>
        <v>68.055768557631552</v>
      </c>
      <c r="BC38" s="1134">
        <f>'Crop and Animal Data'!BQ63</f>
        <v>67.010532665305732</v>
      </c>
      <c r="BD38" s="1134">
        <f>'Crop and Animal Data'!BR63</f>
        <v>65.965296772979926</v>
      </c>
      <c r="BE38" s="1134">
        <f>'Crop and Animal Data'!BS63</f>
        <v>64.920060880654106</v>
      </c>
    </row>
    <row r="39" spans="1:57" ht="10.4" customHeight="1" x14ac:dyDescent="0.25">
      <c r="A39" s="5" t="s">
        <v>26</v>
      </c>
      <c r="B39" s="18">
        <f>'Crop and Animal Data'!P70</f>
        <v>0</v>
      </c>
      <c r="C39" s="18">
        <f>'Crop and Animal Data'!Q70</f>
        <v>0</v>
      </c>
      <c r="D39" s="18">
        <f>'Crop and Animal Data'!R70</f>
        <v>0</v>
      </c>
      <c r="E39" s="18">
        <f>'Crop and Animal Data'!S70</f>
        <v>0</v>
      </c>
      <c r="F39" s="18">
        <f>'Crop and Animal Data'!T70</f>
        <v>0</v>
      </c>
      <c r="G39" s="18">
        <f>'Crop and Animal Data'!U70</f>
        <v>0</v>
      </c>
      <c r="H39" s="18">
        <f>'Crop and Animal Data'!V70</f>
        <v>0</v>
      </c>
      <c r="I39" s="18">
        <f>'Crop and Animal Data'!W70</f>
        <v>0</v>
      </c>
      <c r="J39" s="18">
        <f>'Crop and Animal Data'!X70</f>
        <v>540.24509660960894</v>
      </c>
      <c r="K39" s="18">
        <f>'Crop and Animal Data'!Y70</f>
        <v>1080.4901932192179</v>
      </c>
      <c r="L39" s="18">
        <f>'Crop and Animal Data'!Z70</f>
        <v>1620.7352898286836</v>
      </c>
      <c r="M39" s="18">
        <f>'Crop and Animal Data'!AA70</f>
        <v>2160.9803864382925</v>
      </c>
      <c r="N39" s="18">
        <f>'Crop and Animal Data'!AB70</f>
        <v>2701.2254830477577</v>
      </c>
      <c r="O39" s="18">
        <f>'Crop and Animal Data'!AC70</f>
        <v>2544.9328107911192</v>
      </c>
      <c r="P39" s="18">
        <f>'Crop and Animal Data'!AD70</f>
        <v>2388.6401385344802</v>
      </c>
      <c r="Q39" s="18">
        <f>'Crop and Animal Data'!AE70</f>
        <v>2232.3474662778053</v>
      </c>
      <c r="R39" s="18">
        <f>'Crop and Animal Data'!AF70</f>
        <v>2076.0547940211663</v>
      </c>
      <c r="S39" s="18">
        <f>'Crop and Animal Data'!AG70</f>
        <v>1919.7621217644914</v>
      </c>
      <c r="T39" s="18">
        <f>'Crop and Animal Data'!AH70</f>
        <v>2176.5110462996577</v>
      </c>
      <c r="U39" s="18">
        <f>'Crop and Animal Data'!AI70</f>
        <v>2433.2599708348239</v>
      </c>
      <c r="V39" s="18">
        <f>'Crop and Animal Data'!AJ70</f>
        <v>2690.0088953699897</v>
      </c>
      <c r="W39" s="18">
        <f>'Crop and Animal Data'!AK70</f>
        <v>2946.7578199052277</v>
      </c>
      <c r="X39" s="18">
        <f>'Crop and Animal Data'!AL70</f>
        <v>3203.506744440394</v>
      </c>
      <c r="Y39" s="18">
        <f>'Crop and Animal Data'!AM70</f>
        <v>3166.6522420707238</v>
      </c>
      <c r="Z39" s="18">
        <f>'Crop and Animal Data'!AN70</f>
        <v>3129.7977397010536</v>
      </c>
      <c r="AA39" s="18">
        <f>'Crop and Animal Data'!AO70</f>
        <v>3092.9432373313834</v>
      </c>
      <c r="AB39" s="18">
        <f>'Crop and Animal Data'!AP70</f>
        <v>3056.0887349617224</v>
      </c>
      <c r="AC39" s="18">
        <f>'Crop and Animal Data'!AQ70</f>
        <v>3019.2342325920526</v>
      </c>
      <c r="AD39" s="18">
        <f>'Crop and Animal Data'!AR70</f>
        <v>3354.3716867816393</v>
      </c>
      <c r="AE39" s="18">
        <f>'Crop and Animal Data'!AS70</f>
        <v>3439.072385210171</v>
      </c>
      <c r="AF39" s="18">
        <f>'Crop and Animal Data'!AT70</f>
        <v>3523.7730836387032</v>
      </c>
      <c r="AG39" s="18">
        <f>'Crop and Animal Data'!AU70</f>
        <v>3608.4737820672349</v>
      </c>
      <c r="AH39" s="18">
        <f>'Crop and Animal Data'!AV70</f>
        <v>1341.0601531170253</v>
      </c>
      <c r="AI39" s="1134">
        <f>'Crop and Animal Data'!AW70</f>
        <v>3385.8561243611512</v>
      </c>
      <c r="AJ39" s="1134">
        <f>'Crop and Animal Data'!AX70</f>
        <v>3447.0356795159105</v>
      </c>
      <c r="AK39" s="1134">
        <f>'Crop and Animal Data'!AY70</f>
        <v>3508.2152346706516</v>
      </c>
      <c r="AL39" s="1134">
        <f>'Crop and Animal Data'!AZ70</f>
        <v>3569.3947898253928</v>
      </c>
      <c r="AM39" s="1134">
        <f>'Crop and Animal Data'!BA70</f>
        <v>3630.5743449801344</v>
      </c>
      <c r="AN39" s="1134">
        <f>'Crop and Animal Data'!BB70</f>
        <v>3691.7539001348755</v>
      </c>
      <c r="AO39" s="1134">
        <f>'Crop and Animal Data'!BC70</f>
        <v>3752.9334552896166</v>
      </c>
      <c r="AP39" s="1134">
        <f>'Crop and Animal Data'!BD70</f>
        <v>3814.113010444376</v>
      </c>
      <c r="AQ39" s="1134">
        <f>'Crop and Animal Data'!BE70</f>
        <v>3875.2925655991171</v>
      </c>
      <c r="AR39" s="1134">
        <f>'Crop and Animal Data'!BF70</f>
        <v>3936.4721207538582</v>
      </c>
      <c r="AS39" s="1134">
        <f>'Crop and Animal Data'!BG70</f>
        <v>3997.6516759085994</v>
      </c>
      <c r="AT39" s="1134">
        <f>'Crop and Animal Data'!BH70</f>
        <v>4058.831231063341</v>
      </c>
      <c r="AU39" s="1134">
        <f>'Crop and Animal Data'!BI70</f>
        <v>4120.0107862181003</v>
      </c>
      <c r="AV39" s="1134">
        <f>'Crop and Animal Data'!BJ70</f>
        <v>4181.1903413728414</v>
      </c>
      <c r="AW39" s="1134">
        <f>'Crop and Animal Data'!BK70</f>
        <v>4242.3698965275826</v>
      </c>
      <c r="AX39" s="1134">
        <f>'Crop and Animal Data'!BL70</f>
        <v>4303.5494516823237</v>
      </c>
      <c r="AY39" s="1134">
        <f>'Crop and Animal Data'!BM70</f>
        <v>4364.7290068370648</v>
      </c>
      <c r="AZ39" s="1134">
        <f>'Crop and Animal Data'!BN70</f>
        <v>4425.9085619918242</v>
      </c>
      <c r="BA39" s="1134">
        <f>'Crop and Animal Data'!BO70</f>
        <v>4487.0881171465653</v>
      </c>
      <c r="BB39" s="1134">
        <f>'Crop and Animal Data'!BP70</f>
        <v>4548.2676723013064</v>
      </c>
      <c r="BC39" s="1134">
        <f>'Crop and Animal Data'!BQ70</f>
        <v>4609.4472274560476</v>
      </c>
      <c r="BD39" s="1134">
        <f>'Crop and Animal Data'!BR70</f>
        <v>4670.6267826107896</v>
      </c>
      <c r="BE39" s="1134">
        <f>'Crop and Animal Data'!BS70</f>
        <v>4731.8063377655308</v>
      </c>
    </row>
    <row r="40" spans="1:57" ht="10.4" customHeight="1" x14ac:dyDescent="0.25">
      <c r="A40" s="401" t="s">
        <v>259</v>
      </c>
      <c r="B40" s="18">
        <f>'Crop and Animal Data'!P77</f>
        <v>554.66642362376956</v>
      </c>
      <c r="C40" s="18">
        <f>'Crop and Animal Data'!Q77</f>
        <v>523.85162231133791</v>
      </c>
      <c r="D40" s="18">
        <f>'Crop and Animal Data'!R77</f>
        <v>570.07382427998539</v>
      </c>
      <c r="E40" s="18">
        <f>'Crop and Animal Data'!S77</f>
        <v>597.80714546117395</v>
      </c>
      <c r="F40" s="18">
        <f>'Crop and Animal Data'!T77</f>
        <v>758.04411228581841</v>
      </c>
      <c r="G40" s="18">
        <f>'Crop and Animal Data'!U77</f>
        <v>862.814436748086</v>
      </c>
      <c r="H40" s="18">
        <f>'Crop and Animal Data'!V77</f>
        <v>986.07364199781262</v>
      </c>
      <c r="I40" s="18">
        <f>'Crop and Animal Data'!W77</f>
        <v>1097.0069267225665</v>
      </c>
      <c r="J40" s="18">
        <f>'Crop and Animal Data'!X77</f>
        <v>1824.2362376959534</v>
      </c>
      <c r="K40" s="18">
        <f>'Crop and Animal Data'!Y77</f>
        <v>1892.0288005833029</v>
      </c>
      <c r="L40" s="18">
        <f>'Crop and Animal Data'!Z77</f>
        <v>1509.9252643091506</v>
      </c>
      <c r="M40" s="18">
        <f>'Crop and Animal Data'!AA77</f>
        <v>1787.2584761210353</v>
      </c>
      <c r="N40" s="18">
        <f>'Crop and Animal Data'!AB77</f>
        <v>1910.5176813707619</v>
      </c>
      <c r="O40" s="18">
        <f>'Crop and Animal Data'!AC77</f>
        <v>2403.5545023696682</v>
      </c>
      <c r="P40" s="18">
        <f>'Crop and Animal Data'!AD77</f>
        <v>2514.4877870944224</v>
      </c>
      <c r="Q40" s="18">
        <f>'Crop and Animal Data'!AE77</f>
        <v>2267.9693765949692</v>
      </c>
      <c r="R40" s="18">
        <f>'Crop and Animal Data'!AF77</f>
        <v>2551.46554866934</v>
      </c>
      <c r="S40" s="18">
        <f>'Crop and Animal Data'!AG77</f>
        <v>2625.4210718191762</v>
      </c>
      <c r="T40" s="18">
        <f>'Crop and Animal Data'!AH77</f>
        <v>3266.3689391177545</v>
      </c>
      <c r="U40" s="18">
        <f>'Crop and Animal Data'!AI77</f>
        <v>3691.613197229311</v>
      </c>
      <c r="V40" s="18">
        <f>'Crop and Animal Data'!AJ77</f>
        <v>4005.9241706161138</v>
      </c>
      <c r="W40" s="18">
        <f>'Crop and Animal Data'!AK77</f>
        <v>3824.1168428727669</v>
      </c>
      <c r="X40" s="18">
        <f>'Crop and Animal Data'!AL77</f>
        <v>4258.6055413780532</v>
      </c>
      <c r="Y40" s="18">
        <f>'Crop and Animal Data'!AM77</f>
        <v>3636.1465548669339</v>
      </c>
      <c r="Z40" s="18">
        <f>'Crop and Animal Data'!AN77</f>
        <v>2985.9542471746263</v>
      </c>
      <c r="AA40" s="18">
        <f>'Crop and Animal Data'!AO77</f>
        <v>2625.4210718191762</v>
      </c>
      <c r="AB40" s="18">
        <f>'Crop and Animal Data'!AP77</f>
        <v>2452.8581844695591</v>
      </c>
      <c r="AC40" s="18">
        <f>'Crop and Animal Data'!AQ77</f>
        <v>2520.6507473569086</v>
      </c>
      <c r="AD40" s="18">
        <f>'Crop and Animal Data'!AR77</f>
        <v>1867.3769595333576</v>
      </c>
      <c r="AE40" s="18">
        <f>'Crop and Animal Data'!AS77</f>
        <v>1719.4659132336858</v>
      </c>
      <c r="AF40" s="18">
        <f>'Crop and Animal Data'!AT77</f>
        <v>1580.7993073277435</v>
      </c>
      <c r="AG40" s="18">
        <f>'Crop and Animal Data'!AU77</f>
        <v>2028.2302223842507</v>
      </c>
      <c r="AH40" s="18">
        <f>'Crop and Animal Data'!AV77</f>
        <v>2028.2302223842507</v>
      </c>
      <c r="AI40" s="1134">
        <f>'Crop and Animal Data'!AW77</f>
        <v>2028.2302223842507</v>
      </c>
      <c r="AJ40" s="1134">
        <f>'Crop and Animal Data'!AX77</f>
        <v>2028.2302223842507</v>
      </c>
      <c r="AK40" s="1134">
        <f>'Crop and Animal Data'!AY77</f>
        <v>2028.2302223842507</v>
      </c>
      <c r="AL40" s="1134">
        <f>'Crop and Animal Data'!AZ77</f>
        <v>2028.2302223842507</v>
      </c>
      <c r="AM40" s="1134">
        <f>'Crop and Animal Data'!BA77</f>
        <v>2028.2302223842507</v>
      </c>
      <c r="AN40" s="1134">
        <f>'Crop and Animal Data'!BB77</f>
        <v>2028.2302223842507</v>
      </c>
      <c r="AO40" s="1134">
        <f>'Crop and Animal Data'!BC77</f>
        <v>2028.2302223842507</v>
      </c>
      <c r="AP40" s="1134">
        <f>'Crop and Animal Data'!BD77</f>
        <v>2028.2302223842507</v>
      </c>
      <c r="AQ40" s="1134">
        <f>'Crop and Animal Data'!BE77</f>
        <v>2028.2302223842507</v>
      </c>
      <c r="AR40" s="1134">
        <f>'Crop and Animal Data'!BF77</f>
        <v>2028.2302223842507</v>
      </c>
      <c r="AS40" s="1134">
        <f>'Crop and Animal Data'!BG77</f>
        <v>2028.2302223842507</v>
      </c>
      <c r="AT40" s="1134">
        <f>'Crop and Animal Data'!BH77</f>
        <v>2028.2302223842507</v>
      </c>
      <c r="AU40" s="1134">
        <f>'Crop and Animal Data'!BI77</f>
        <v>2028.2302223842507</v>
      </c>
      <c r="AV40" s="1134">
        <f>'Crop and Animal Data'!BJ77</f>
        <v>2028.2302223842507</v>
      </c>
      <c r="AW40" s="1134">
        <f>'Crop and Animal Data'!BK77</f>
        <v>2028.2302223842507</v>
      </c>
      <c r="AX40" s="1134">
        <f>'Crop and Animal Data'!BL77</f>
        <v>2028.2302223842507</v>
      </c>
      <c r="AY40" s="1134">
        <f>'Crop and Animal Data'!BM77</f>
        <v>2028.2302223842507</v>
      </c>
      <c r="AZ40" s="1134">
        <f>'Crop and Animal Data'!BN77</f>
        <v>2028.2302223842507</v>
      </c>
      <c r="BA40" s="1134">
        <f>'Crop and Animal Data'!BO77</f>
        <v>2028.2302223842507</v>
      </c>
      <c r="BB40" s="1134">
        <f>'Crop and Animal Data'!BP77</f>
        <v>2028.2302223842507</v>
      </c>
      <c r="BC40" s="1134">
        <f>'Crop and Animal Data'!BQ77</f>
        <v>2028.2302223842507</v>
      </c>
      <c r="BD40" s="1134">
        <f>'Crop and Animal Data'!BR77</f>
        <v>2028.2302223842507</v>
      </c>
      <c r="BE40" s="1134">
        <f>'Crop and Animal Data'!BS77</f>
        <v>2028.2302223842507</v>
      </c>
    </row>
    <row r="41" spans="1:57" ht="10.4" customHeight="1" x14ac:dyDescent="0.25">
      <c r="AG41" s="286"/>
      <c r="AH41" s="286"/>
      <c r="AI41" s="1138"/>
      <c r="AJ41" s="1138"/>
      <c r="AK41" s="1138"/>
      <c r="AL41" s="1138"/>
      <c r="AM41" s="1138"/>
      <c r="AN41" s="1138"/>
      <c r="AO41" s="1138"/>
      <c r="AP41" s="1138"/>
      <c r="AQ41" s="1138"/>
      <c r="AR41" s="1138"/>
      <c r="AS41" s="1138"/>
      <c r="AT41" s="1138"/>
      <c r="AU41" s="1138"/>
      <c r="AV41" s="1138"/>
      <c r="AW41" s="1138"/>
      <c r="AX41" s="1138"/>
      <c r="AY41" s="1138"/>
      <c r="AZ41" s="1138"/>
      <c r="BA41" s="1138"/>
      <c r="BB41" s="1138"/>
      <c r="BC41" s="1138"/>
      <c r="BD41" s="1138"/>
      <c r="BE41" s="1138"/>
    </row>
    <row r="42" spans="1:57" ht="10.4" customHeight="1" x14ac:dyDescent="0.25">
      <c r="A42" s="7"/>
      <c r="B42" s="1328" t="s">
        <v>734</v>
      </c>
      <c r="C42" s="1328"/>
      <c r="D42" s="1328"/>
      <c r="E42" s="1328"/>
      <c r="F42" s="1328"/>
      <c r="G42" s="1328"/>
      <c r="H42" s="1328"/>
      <c r="I42" s="1328"/>
      <c r="J42" s="1328"/>
      <c r="K42" s="1328"/>
      <c r="L42" s="1328"/>
      <c r="M42" s="1328"/>
      <c r="N42" s="1328"/>
      <c r="O42" s="1328"/>
      <c r="P42" s="1328"/>
      <c r="Q42" s="1328"/>
      <c r="R42" s="1328"/>
      <c r="S42" s="1328"/>
      <c r="T42" s="734"/>
      <c r="U42" s="734"/>
      <c r="V42" s="734"/>
      <c r="W42" s="734"/>
      <c r="X42" s="734"/>
      <c r="Y42" s="734"/>
      <c r="Z42" s="734"/>
      <c r="AA42" s="734"/>
      <c r="AB42" s="734"/>
      <c r="AC42" s="734"/>
      <c r="AD42" s="734"/>
      <c r="AG42" s="286"/>
      <c r="AH42" s="286"/>
      <c r="AI42" s="1138"/>
      <c r="AJ42" s="1138"/>
      <c r="AK42" s="1138"/>
      <c r="AL42" s="1138"/>
      <c r="AM42" s="1138"/>
      <c r="AN42" s="1138"/>
      <c r="AO42" s="1138"/>
      <c r="AP42" s="1138"/>
      <c r="AQ42" s="1138"/>
      <c r="AR42" s="1138"/>
      <c r="AS42" s="1138"/>
      <c r="AT42" s="1138"/>
      <c r="AU42" s="1138"/>
      <c r="AV42" s="1138"/>
      <c r="AW42" s="1138"/>
      <c r="AX42" s="1138"/>
      <c r="AY42" s="1138"/>
      <c r="AZ42" s="1138"/>
      <c r="BA42" s="1138"/>
      <c r="BB42" s="1138"/>
      <c r="BC42" s="1138"/>
      <c r="BD42" s="1138"/>
      <c r="BE42" s="1138"/>
    </row>
    <row r="43" spans="1:57" ht="10.4" customHeight="1" x14ac:dyDescent="0.25">
      <c r="A43" s="5" t="s">
        <v>254</v>
      </c>
      <c r="B43" s="18">
        <f>'Crop and Animal Data'!P88</f>
        <v>1115000</v>
      </c>
      <c r="C43" s="18">
        <f>'Crop and Animal Data'!Q88</f>
        <v>1012000</v>
      </c>
      <c r="D43" s="18">
        <f>'Crop and Animal Data'!R88</f>
        <v>932000</v>
      </c>
      <c r="E43" s="18">
        <f>'Crop and Animal Data'!S88</f>
        <v>1043000</v>
      </c>
      <c r="F43" s="18">
        <f>'Crop and Animal Data'!T88</f>
        <v>1044000</v>
      </c>
      <c r="G43" s="18">
        <f>'Crop and Animal Data'!U88</f>
        <v>711000</v>
      </c>
      <c r="H43" s="18">
        <f>'Crop and Animal Data'!V88</f>
        <v>408000</v>
      </c>
      <c r="I43" s="18">
        <f>'Crop and Animal Data'!W88</f>
        <v>0</v>
      </c>
      <c r="J43" s="18">
        <f>'Crop and Animal Data'!X88</f>
        <v>0</v>
      </c>
      <c r="K43" s="18">
        <f>'Crop and Animal Data'!Y88</f>
        <v>0</v>
      </c>
      <c r="L43" s="18">
        <f>'Crop and Animal Data'!Z88</f>
        <v>0</v>
      </c>
      <c r="M43" s="18">
        <f>'Crop and Animal Data'!AA88</f>
        <v>0</v>
      </c>
      <c r="N43" s="18">
        <f>'Crop and Animal Data'!AB88</f>
        <v>0</v>
      </c>
      <c r="O43" s="18">
        <f>'Crop and Animal Data'!AC88</f>
        <v>0</v>
      </c>
      <c r="P43" s="18">
        <f>'Crop and Animal Data'!AD88</f>
        <v>0</v>
      </c>
      <c r="Q43" s="18">
        <f>'Crop and Animal Data'!AE88</f>
        <v>0</v>
      </c>
      <c r="R43" s="18">
        <f>'Crop and Animal Data'!AF88</f>
        <v>0</v>
      </c>
      <c r="S43" s="18">
        <f>'Crop and Animal Data'!AG88</f>
        <v>0</v>
      </c>
      <c r="T43" s="18">
        <f>'Crop and Animal Data'!AH88</f>
        <v>0</v>
      </c>
      <c r="U43" s="18">
        <f>'Crop and Animal Data'!AI88</f>
        <v>0</v>
      </c>
      <c r="V43" s="18">
        <f>'Crop and Animal Data'!AJ88</f>
        <v>0</v>
      </c>
      <c r="W43" s="18">
        <f>'Crop and Animal Data'!AK88</f>
        <v>0</v>
      </c>
      <c r="X43" s="18">
        <f>'Crop and Animal Data'!AL88</f>
        <v>0</v>
      </c>
      <c r="Y43" s="18">
        <f>'Crop and Animal Data'!AM88</f>
        <v>0</v>
      </c>
      <c r="Z43" s="18">
        <f>'Crop and Animal Data'!AN88</f>
        <v>0</v>
      </c>
      <c r="AA43" s="18">
        <f>'Crop and Animal Data'!AO88</f>
        <v>0</v>
      </c>
      <c r="AB43" s="18">
        <f>'Crop and Animal Data'!AP88</f>
        <v>0</v>
      </c>
      <c r="AC43" s="18">
        <f>'Crop and Animal Data'!AQ88</f>
        <v>300</v>
      </c>
      <c r="AD43" s="18">
        <f>'Crop and Animal Data'!AR88</f>
        <v>0</v>
      </c>
      <c r="AE43" s="18">
        <f>'Crop and Animal Data'!AS88</f>
        <v>0</v>
      </c>
      <c r="AF43" s="18">
        <f>'Crop and Animal Data'!AT88</f>
        <v>0</v>
      </c>
      <c r="AG43" s="18">
        <f>'Crop and Animal Data'!AU88</f>
        <v>0</v>
      </c>
      <c r="AH43" s="18">
        <f>'Crop and Animal Data'!AV88</f>
        <v>0</v>
      </c>
      <c r="AI43" s="1134">
        <f>'Crop and Animal Data'!AW88</f>
        <v>0</v>
      </c>
      <c r="AJ43" s="1134">
        <f>'Crop and Animal Data'!AX88</f>
        <v>0</v>
      </c>
      <c r="AK43" s="1134">
        <f>'Crop and Animal Data'!AY88</f>
        <v>0</v>
      </c>
      <c r="AL43" s="1134">
        <f>'Crop and Animal Data'!AZ88</f>
        <v>0</v>
      </c>
      <c r="AM43" s="1134">
        <f>'Crop and Animal Data'!BA88</f>
        <v>0</v>
      </c>
      <c r="AN43" s="1134">
        <f>'Crop and Animal Data'!BB88</f>
        <v>0</v>
      </c>
      <c r="AO43" s="1134">
        <f>'Crop and Animal Data'!BC88</f>
        <v>0</v>
      </c>
      <c r="AP43" s="1134">
        <f>'Crop and Animal Data'!BD88</f>
        <v>0</v>
      </c>
      <c r="AQ43" s="1134">
        <f>'Crop and Animal Data'!BE88</f>
        <v>0</v>
      </c>
      <c r="AR43" s="1134">
        <f>'Crop and Animal Data'!BF88</f>
        <v>0</v>
      </c>
      <c r="AS43" s="1134">
        <f>'Crop and Animal Data'!BG88</f>
        <v>0</v>
      </c>
      <c r="AT43" s="1134">
        <f>'Crop and Animal Data'!BH88</f>
        <v>0</v>
      </c>
      <c r="AU43" s="1134">
        <f>'Crop and Animal Data'!BI88</f>
        <v>0</v>
      </c>
      <c r="AV43" s="1134">
        <f>'Crop and Animal Data'!BJ88</f>
        <v>0</v>
      </c>
      <c r="AW43" s="1134">
        <f>'Crop and Animal Data'!BK88</f>
        <v>0</v>
      </c>
      <c r="AX43" s="1134">
        <f>'Crop and Animal Data'!BL88</f>
        <v>0</v>
      </c>
      <c r="AY43" s="1134">
        <f>'Crop and Animal Data'!BM88</f>
        <v>0</v>
      </c>
      <c r="AZ43" s="1134">
        <f>'Crop and Animal Data'!BN88</f>
        <v>0</v>
      </c>
      <c r="BA43" s="1134">
        <f>'Crop and Animal Data'!BO88</f>
        <v>0</v>
      </c>
      <c r="BB43" s="1134">
        <f>'Crop and Animal Data'!BP88</f>
        <v>0</v>
      </c>
      <c r="BC43" s="1134">
        <f>'Crop and Animal Data'!BQ88</f>
        <v>0</v>
      </c>
      <c r="BD43" s="1134">
        <f>'Crop and Animal Data'!BR88</f>
        <v>0</v>
      </c>
      <c r="BE43" s="1134">
        <f>'Crop and Animal Data'!BS88</f>
        <v>0</v>
      </c>
    </row>
    <row r="44" spans="1:57" ht="10.4" customHeight="1" x14ac:dyDescent="0.25">
      <c r="A44" s="5" t="s">
        <v>255</v>
      </c>
      <c r="B44" s="18">
        <f>'Crop and Animal Data'!P99</f>
        <v>183119.50085036946</v>
      </c>
      <c r="C44" s="18">
        <f>'Crop and Animal Data'!Q99</f>
        <v>175495.02941035718</v>
      </c>
      <c r="D44" s="18">
        <f>'Crop and Animal Data'!R99</f>
        <v>167870.55797034263</v>
      </c>
      <c r="E44" s="18">
        <f>'Crop and Animal Data'!S99</f>
        <v>155308.03609819157</v>
      </c>
      <c r="F44" s="18">
        <f>'Crop and Animal Data'!T99</f>
        <v>142745.51422604054</v>
      </c>
      <c r="G44" s="18">
        <f>'Crop and Animal Data'!U99</f>
        <v>130182.99235388948</v>
      </c>
      <c r="H44" s="18">
        <f>'Crop and Animal Data'!V99</f>
        <v>117620.47048173842</v>
      </c>
      <c r="I44" s="18">
        <f>'Crop and Animal Data'!W99</f>
        <v>105057.94860958736</v>
      </c>
      <c r="J44" s="18">
        <f>'Crop and Animal Data'!X99</f>
        <v>103019.55400358471</v>
      </c>
      <c r="K44" s="18">
        <f>'Crop and Animal Data'!Y99</f>
        <v>100981.15939758206</v>
      </c>
      <c r="L44" s="18">
        <f>'Crop and Animal Data'!Z99</f>
        <v>98942.764791579393</v>
      </c>
      <c r="M44" s="18">
        <f>'Crop and Animal Data'!AA99</f>
        <v>96904.370185577296</v>
      </c>
      <c r="N44" s="18">
        <f>'Crop and Animal Data'!AB99</f>
        <v>94865.975579574646</v>
      </c>
      <c r="O44" s="18">
        <f>'Crop and Animal Data'!AC99</f>
        <v>88788.11662237694</v>
      </c>
      <c r="P44" s="18">
        <f>'Crop and Animal Data'!AD99</f>
        <v>83099.653012435243</v>
      </c>
      <c r="Q44" s="18">
        <f>'Crop and Animal Data'!AE99</f>
        <v>77775.637027610486</v>
      </c>
      <c r="R44" s="18">
        <f>'Crop and Animal Data'!AF99</f>
        <v>72792.719292647598</v>
      </c>
      <c r="S44" s="18">
        <f>'Crop and Animal Data'!AG99</f>
        <v>68129.046376529368</v>
      </c>
      <c r="T44" s="18">
        <f>'Crop and Animal Data'!AH99</f>
        <v>63764.164950547594</v>
      </c>
      <c r="U44" s="18">
        <f>'Crop and Animal Data'!AI99</f>
        <v>59678.932086760338</v>
      </c>
      <c r="V44" s="18">
        <f>'Crop and Animal Data'!AJ99</f>
        <v>55855.431303434125</v>
      </c>
      <c r="W44" s="18">
        <f>'Crop and Animal Data'!AK99</f>
        <v>52276.893989273929</v>
      </c>
      <c r="X44" s="18">
        <f>'Crop and Animal Data'!AL99</f>
        <v>48927.625861833803</v>
      </c>
      <c r="Y44" s="18">
        <f>'Crop and Animal Data'!AM99</f>
        <v>45792.938137578829</v>
      </c>
      <c r="Z44" s="18">
        <f>'Crop and Animal Data'!AN99</f>
        <v>42859.083111733205</v>
      </c>
      <c r="AA44" s="18">
        <f>'Crop and Animal Data'!AO99</f>
        <v>40113.19386538877</v>
      </c>
      <c r="AB44" s="18">
        <f>'Crop and Animal Data'!AP99</f>
        <v>37543.227835449441</v>
      </c>
      <c r="AC44" s="18">
        <f>'Crop and Animal Data'!AQ99</f>
        <v>35137.913999927885</v>
      </c>
      <c r="AD44" s="18">
        <f>'Crop and Animal Data'!AR99</f>
        <v>32886.703446966632</v>
      </c>
      <c r="AE44" s="18">
        <f>'Crop and Animal Data'!AS99</f>
        <v>30779.723110795538</v>
      </c>
      <c r="AF44" s="18">
        <f>'Crop and Animal Data'!AT99</f>
        <v>28807.732471727129</v>
      </c>
      <c r="AG44" s="18">
        <f>'Crop and Animal Data'!AU99</f>
        <v>26962.083030289879</v>
      </c>
      <c r="AH44" s="18">
        <f>'Crop and Animal Data'!AV99</f>
        <v>37316.997754969067</v>
      </c>
      <c r="AI44" s="1134">
        <f>'Crop and Animal Data'!AW99</f>
        <v>23617.948696792439</v>
      </c>
      <c r="AJ44" s="1134">
        <f>'Crop and Animal Data'!AX99</f>
        <v>22104.797536321556</v>
      </c>
      <c r="AK44" s="1134">
        <f>'Crop and Animal Data'!AY99</f>
        <v>20688.590715252401</v>
      </c>
      <c r="AL44" s="1134">
        <f>'Crop and Animal Data'!AZ99</f>
        <v>19363.117218329156</v>
      </c>
      <c r="AM44" s="1134">
        <f>'Crop and Animal Data'!BA99</f>
        <v>18122.563956680839</v>
      </c>
      <c r="AN44" s="1134">
        <f>'Crop and Animal Data'!BB99</f>
        <v>16961.490273533938</v>
      </c>
      <c r="AO44" s="1134">
        <f>'Crop and Animal Data'!BC99</f>
        <v>15874.804083289184</v>
      </c>
      <c r="AP44" s="1134">
        <f>'Crop and Animal Data'!BD99</f>
        <v>14857.739539316355</v>
      </c>
      <c r="AQ44" s="1134">
        <f>'Crop and Animal Data'!BE99</f>
        <v>13905.836132525405</v>
      </c>
      <c r="AR44" s="1134">
        <f>'Crop and Animal Data'!BF99</f>
        <v>13014.919129047181</v>
      </c>
      <c r="AS44" s="1134">
        <f>'Crop and Animal Data'!BG99</f>
        <v>12181.081261229856</v>
      </c>
      <c r="AT44" s="1134">
        <f>'Crop and Animal Data'!BH99</f>
        <v>11400.665591653807</v>
      </c>
      <c r="AU44" s="1134">
        <f>'Crop and Animal Data'!BI99</f>
        <v>10670.249475012219</v>
      </c>
      <c r="AV44" s="1134">
        <f>'Crop and Animal Data'!BJ99</f>
        <v>9986.6295475194765</v>
      </c>
      <c r="AW44" s="1134">
        <f>'Crop and Animal Data'!BK99</f>
        <v>9346.8076780158754</v>
      </c>
      <c r="AX44" s="1134">
        <f>'Crop and Animal Data'!BL99</f>
        <v>8747.9778191548212</v>
      </c>
      <c r="AY44" s="1134">
        <f>'Crop and Animal Data'!BM99</f>
        <v>8187.513701006179</v>
      </c>
      <c r="AZ44" s="1134">
        <f>'Crop and Animal Data'!BN99</f>
        <v>7662.957313103987</v>
      </c>
      <c r="BA44" s="1134">
        <f>'Crop and Animal Data'!BO99</f>
        <v>7172.0081244245794</v>
      </c>
      <c r="BB44" s="1134">
        <f>'Crop and Animal Data'!BP99</f>
        <v>6712.5129940175302</v>
      </c>
      <c r="BC44" s="1134">
        <f>'Crop and Animal Data'!BQ99</f>
        <v>6282.4567280407591</v>
      </c>
      <c r="BD44" s="1134">
        <f>'Crop and Animal Data'!BR99</f>
        <v>5879.9532417860864</v>
      </c>
      <c r="BE44" s="1134">
        <f>'Crop and Animal Data'!BS99</f>
        <v>5503.2372879347904</v>
      </c>
    </row>
    <row r="45" spans="1:57" ht="10.4" customHeight="1" x14ac:dyDescent="0.25">
      <c r="A45" s="5" t="s">
        <v>256</v>
      </c>
      <c r="B45" s="18">
        <f>'Crop and Animal Data'!P110</f>
        <v>25.296542613295138</v>
      </c>
      <c r="C45" s="18">
        <f>'Crop and Animal Data'!Q110</f>
        <v>25.638279490466626</v>
      </c>
      <c r="D45" s="18">
        <f>'Crop and Animal Data'!R110</f>
        <v>25.980016367638022</v>
      </c>
      <c r="E45" s="18">
        <f>'Crop and Animal Data'!S110</f>
        <v>27.152054329924809</v>
      </c>
      <c r="F45" s="18">
        <f>'Crop and Animal Data'!T110</f>
        <v>28.324092292211233</v>
      </c>
      <c r="G45" s="18">
        <f>'Crop and Animal Data'!U110</f>
        <v>29.496130254497658</v>
      </c>
      <c r="H45" s="18">
        <f>'Crop and Animal Data'!V110</f>
        <v>30.668168216784082</v>
      </c>
      <c r="I45" s="18">
        <f>'Crop and Animal Data'!W110</f>
        <v>31.840206179069789</v>
      </c>
      <c r="J45" s="18">
        <f>'Crop and Animal Data'!X110</f>
        <v>29.511614357834787</v>
      </c>
      <c r="K45" s="18">
        <f>'Crop and Animal Data'!Y110</f>
        <v>27.183022536599069</v>
      </c>
      <c r="L45" s="18">
        <f>'Crop and Animal Data'!Z110</f>
        <v>24.854430715364067</v>
      </c>
      <c r="M45" s="18">
        <f>'Crop and Animal Data'!AA110</f>
        <v>22.525838894128348</v>
      </c>
      <c r="N45" s="18">
        <f>'Crop and Animal Data'!AB110</f>
        <v>20.197247072893923</v>
      </c>
      <c r="O45" s="18">
        <f>'Crop and Animal Data'!AC110</f>
        <v>23.220721987772922</v>
      </c>
      <c r="P45" s="18">
        <f>'Crop and Animal Data'!AD110</f>
        <v>26.244196902652497</v>
      </c>
      <c r="Q45" s="18">
        <f>'Crop and Animal Data'!AE110</f>
        <v>29.267671817532793</v>
      </c>
      <c r="R45" s="18">
        <f>'Crop and Animal Data'!AF110</f>
        <v>32.291146732412372</v>
      </c>
      <c r="S45" s="18">
        <f>'Crop and Animal Data'!AG110</f>
        <v>35.314621647292668</v>
      </c>
      <c r="T45" s="18">
        <f>'Crop and Animal Data'!AH110</f>
        <v>49.226023258565341</v>
      </c>
      <c r="U45" s="18">
        <f>'Crop and Animal Data'!AI110</f>
        <v>63.13742486984377</v>
      </c>
      <c r="V45" s="18">
        <f>'Crop and Animal Data'!AJ110</f>
        <v>77.04882648111645</v>
      </c>
      <c r="W45" s="18">
        <f>'Crop and Animal Data'!AK110</f>
        <v>90.960228092394871</v>
      </c>
      <c r="X45" s="18">
        <f>'Crop and Animal Data'!AL110</f>
        <v>104.87162970366948</v>
      </c>
      <c r="Y45" s="18">
        <f>'Crop and Animal Data'!AM110</f>
        <v>104.73046098087691</v>
      </c>
      <c r="Z45" s="18">
        <f>'Crop and Animal Data'!AN110</f>
        <v>104.58929225808434</v>
      </c>
      <c r="AA45" s="18">
        <f>'Crop and Animal Data'!AO110</f>
        <v>104.44812353529177</v>
      </c>
      <c r="AB45" s="18">
        <f>'Crop and Animal Data'!AP110</f>
        <v>104.30695481249919</v>
      </c>
      <c r="AC45" s="18">
        <f>'Crop and Animal Data'!AQ110</f>
        <v>104.16578608970661</v>
      </c>
      <c r="AD45" s="18">
        <f>'Crop and Animal Data'!AR110</f>
        <v>122.76137781233847</v>
      </c>
      <c r="AE45" s="18">
        <f>'Crop and Animal Data'!AS110</f>
        <v>128.58190559490848</v>
      </c>
      <c r="AF45" s="18">
        <f>'Crop and Animal Data'!AT110</f>
        <v>134.40243337747847</v>
      </c>
      <c r="AG45" s="18">
        <f>'Crop and Animal Data'!AU110</f>
        <v>140.22296116004705</v>
      </c>
      <c r="AH45" s="18">
        <f>'Crop and Animal Data'!AV110</f>
        <v>64.084925297010116</v>
      </c>
      <c r="AI45" s="1134">
        <f>'Crop and Animal Data'!AW110</f>
        <v>130.00839975302569</v>
      </c>
      <c r="AJ45" s="1134">
        <f>'Crop and Animal Data'!AX110</f>
        <v>133.77996344445464</v>
      </c>
      <c r="AK45" s="1134">
        <f>'Crop and Animal Data'!AY110</f>
        <v>137.55152713588501</v>
      </c>
      <c r="AL45" s="1134">
        <f>'Crop and Animal Data'!AZ110</f>
        <v>141.32309082731393</v>
      </c>
      <c r="AM45" s="1134">
        <f>'Crop and Animal Data'!BA110</f>
        <v>145.09465451874431</v>
      </c>
      <c r="AN45" s="1134">
        <f>'Crop and Animal Data'!BB110</f>
        <v>148.86621821017323</v>
      </c>
      <c r="AO45" s="1134">
        <f>'Crop and Animal Data'!BC110</f>
        <v>152.6377819016036</v>
      </c>
      <c r="AP45" s="1134">
        <f>'Crop and Animal Data'!BD110</f>
        <v>156.40934559303255</v>
      </c>
      <c r="AQ45" s="1134">
        <f>'Crop and Animal Data'!BE110</f>
        <v>160.18090928446293</v>
      </c>
      <c r="AR45" s="1134">
        <f>'Crop and Animal Data'!BF110</f>
        <v>163.95247297589185</v>
      </c>
      <c r="AS45" s="1134">
        <f>'Crop and Animal Data'!BG110</f>
        <v>167.72403666732077</v>
      </c>
      <c r="AT45" s="1134">
        <f>'Crop and Animal Data'!BH110</f>
        <v>171.49560035875115</v>
      </c>
      <c r="AU45" s="1134">
        <f>'Crop and Animal Data'!BI110</f>
        <v>175.2671640501801</v>
      </c>
      <c r="AV45" s="1134">
        <f>'Crop and Animal Data'!BJ110</f>
        <v>179.03872774161047</v>
      </c>
      <c r="AW45" s="1134">
        <f>'Crop and Animal Data'!BK110</f>
        <v>182.8102914330394</v>
      </c>
      <c r="AX45" s="1134">
        <f>'Crop and Animal Data'!BL110</f>
        <v>186.58185512446977</v>
      </c>
      <c r="AY45" s="1134">
        <f>'Crop and Animal Data'!BM110</f>
        <v>190.35341881589869</v>
      </c>
      <c r="AZ45" s="1134">
        <f>'Crop and Animal Data'!BN110</f>
        <v>194.12498250732764</v>
      </c>
      <c r="BA45" s="1134">
        <f>'Crop and Animal Data'!BO110</f>
        <v>197.89654619875802</v>
      </c>
      <c r="BB45" s="1134">
        <f>'Crop and Animal Data'!BP110</f>
        <v>201.66810989018694</v>
      </c>
      <c r="BC45" s="1134">
        <f>'Crop and Animal Data'!BQ110</f>
        <v>205.43967358161731</v>
      </c>
      <c r="BD45" s="1134">
        <f>'Crop and Animal Data'!BR110</f>
        <v>209.21123727304627</v>
      </c>
      <c r="BE45" s="1134">
        <f>'Crop and Animal Data'!BS110</f>
        <v>212.98280096447664</v>
      </c>
    </row>
    <row r="46" spans="1:57" ht="10.4" customHeight="1" x14ac:dyDescent="0.25">
      <c r="A46" s="5" t="s">
        <v>257</v>
      </c>
      <c r="B46" s="18">
        <f>'Crop and Animal Data'!P117</f>
        <v>78.88592596087264</v>
      </c>
      <c r="C46" s="18">
        <f>'Crop and Animal Data'!Q117</f>
        <v>79.259623007007121</v>
      </c>
      <c r="D46" s="18">
        <f>'Crop and Animal Data'!R117</f>
        <v>79.633320053141489</v>
      </c>
      <c r="E46" s="18">
        <f>'Crop and Animal Data'!S117</f>
        <v>78.805128114707088</v>
      </c>
      <c r="F46" s="18">
        <f>'Crop and Animal Data'!T117</f>
        <v>77.976936176272687</v>
      </c>
      <c r="G46" s="18">
        <f>'Crop and Animal Data'!U117</f>
        <v>77.148744237838287</v>
      </c>
      <c r="H46" s="18">
        <f>'Crop and Animal Data'!V117</f>
        <v>76.32055229940363</v>
      </c>
      <c r="I46" s="18">
        <f>'Crop and Animal Data'!W117</f>
        <v>75.492360360969229</v>
      </c>
      <c r="J46" s="18">
        <f>'Crop and Animal Data'!X117</f>
        <v>69.732038042690618</v>
      </c>
      <c r="K46" s="18">
        <f>'Crop and Animal Data'!Y117</f>
        <v>63.971715724410231</v>
      </c>
      <c r="L46" s="18">
        <f>'Crop and Animal Data'!Z117</f>
        <v>58.211393406131876</v>
      </c>
      <c r="M46" s="18">
        <f>'Crop and Animal Data'!AA117</f>
        <v>52.451071087853514</v>
      </c>
      <c r="N46" s="18">
        <f>'Crop and Animal Data'!AB117</f>
        <v>46.690748769575286</v>
      </c>
      <c r="O46" s="18">
        <f>'Crop and Animal Data'!AC117</f>
        <v>41.788497124908176</v>
      </c>
      <c r="P46" s="18">
        <f>'Crop and Animal Data'!AD117</f>
        <v>36.886245480241186</v>
      </c>
      <c r="Q46" s="18">
        <f>'Crop and Animal Data'!AE117</f>
        <v>31.983993835572161</v>
      </c>
      <c r="R46" s="18">
        <f>'Crop and Animal Data'!AF117</f>
        <v>27.081742190905175</v>
      </c>
      <c r="S46" s="18">
        <f>'Crop and Animal Data'!AG117</f>
        <v>22.179490546237638</v>
      </c>
      <c r="T46" s="18">
        <f>'Crop and Animal Data'!AH117</f>
        <v>20.090205754775031</v>
      </c>
      <c r="U46" s="18">
        <f>'Crop and Animal Data'!AI117</f>
        <v>18.000920963312893</v>
      </c>
      <c r="V46" s="18">
        <f>'Crop and Animal Data'!AJ117</f>
        <v>15.911636171850754</v>
      </c>
      <c r="W46" s="18">
        <f>'Crop and Animal Data'!AK117</f>
        <v>13.822351380388616</v>
      </c>
      <c r="X46" s="18">
        <f>'Crop and Animal Data'!AL117</f>
        <v>11.733066588926668</v>
      </c>
      <c r="Y46" s="18">
        <f>'Crop and Animal Data'!AM117</f>
        <v>17.245497891665586</v>
      </c>
      <c r="Z46" s="18">
        <f>'Crop and Animal Data'!AN117</f>
        <v>22.757929194405204</v>
      </c>
      <c r="AA46" s="18">
        <f>'Crop and Animal Data'!AO117</f>
        <v>28.270360497142782</v>
      </c>
      <c r="AB46" s="18">
        <f>'Crop and Animal Data'!AP117</f>
        <v>33.782791799880357</v>
      </c>
      <c r="AC46" s="18">
        <f>'Crop and Animal Data'!AQ117</f>
        <v>39.295223102617939</v>
      </c>
      <c r="AD46" s="18">
        <f>'Crop and Animal Data'!AR117</f>
        <v>34.672032946423073</v>
      </c>
      <c r="AE46" s="18">
        <f>'Crop and Animal Data'!AS117</f>
        <v>36.959493784955818</v>
      </c>
      <c r="AF46" s="18">
        <f>'Crop and Animal Data'!AT117</f>
        <v>39.246954623487554</v>
      </c>
      <c r="AG46" s="18">
        <f>'Crop and Animal Data'!AU117</f>
        <v>41.534415462019282</v>
      </c>
      <c r="AH46" s="18">
        <f>'Crop and Animal Data'!AV117</f>
        <v>43.815137307020713</v>
      </c>
      <c r="AI46" s="1134">
        <f>'Crop and Animal Data'!AW117</f>
        <v>46.107540074141944</v>
      </c>
      <c r="AJ46" s="1134">
        <f>'Crop and Animal Data'!AX117</f>
        <v>48.39483243783576</v>
      </c>
      <c r="AK46" s="1134">
        <f>'Crop and Animal Data'!AY117</f>
        <v>50.682124801529575</v>
      </c>
      <c r="AL46" s="1134">
        <f>'Crop and Animal Data'!AZ117</f>
        <v>52.96941716522339</v>
      </c>
      <c r="AM46" s="1134">
        <f>'Crop and Animal Data'!BA117</f>
        <v>55.256709528917213</v>
      </c>
      <c r="AN46" s="1134">
        <f>'Crop and Animal Data'!BB117</f>
        <v>57.544001892611028</v>
      </c>
      <c r="AO46" s="1134">
        <f>'Crop and Animal Data'!BC117</f>
        <v>59.831294256304844</v>
      </c>
      <c r="AP46" s="1134">
        <f>'Crop and Animal Data'!BD117</f>
        <v>62.118586619998659</v>
      </c>
      <c r="AQ46" s="1134">
        <f>'Crop and Animal Data'!BE117</f>
        <v>64.405878983692475</v>
      </c>
      <c r="AR46" s="1134">
        <f>'Crop and Animal Data'!BF117</f>
        <v>66.693171347386297</v>
      </c>
      <c r="AS46" s="1134">
        <f>'Crop and Animal Data'!BG117</f>
        <v>68.98046371108012</v>
      </c>
      <c r="AT46" s="1134">
        <f>'Crop and Animal Data'!BH117</f>
        <v>71.267756074773928</v>
      </c>
      <c r="AU46" s="1134">
        <f>'Crop and Animal Data'!BI117</f>
        <v>73.55504843846775</v>
      </c>
      <c r="AV46" s="1134">
        <f>'Crop and Animal Data'!BJ117</f>
        <v>75.842340802162582</v>
      </c>
      <c r="AW46" s="1134">
        <f>'Crop and Animal Data'!BK117</f>
        <v>78.129633165856404</v>
      </c>
      <c r="AX46" s="1134">
        <f>'Crop and Animal Data'!BL117</f>
        <v>80.416925529550227</v>
      </c>
      <c r="AY46" s="1134">
        <f>'Crop and Animal Data'!BM117</f>
        <v>82.704217893244035</v>
      </c>
      <c r="AZ46" s="1134">
        <f>'Crop and Animal Data'!BN117</f>
        <v>84.991510256937858</v>
      </c>
      <c r="BA46" s="1134">
        <f>'Crop and Animal Data'!BO117</f>
        <v>87.278802620631666</v>
      </c>
      <c r="BB46" s="1134">
        <f>'Crop and Animal Data'!BP117</f>
        <v>89.566094984325488</v>
      </c>
      <c r="BC46" s="1134">
        <f>'Crop and Animal Data'!BQ117</f>
        <v>91.853387348019311</v>
      </c>
      <c r="BD46" s="1134">
        <f>'Crop and Animal Data'!BR117</f>
        <v>94.140679711713119</v>
      </c>
      <c r="BE46" s="1134">
        <f>'Crop and Animal Data'!BS117</f>
        <v>96.427972075406942</v>
      </c>
    </row>
    <row r="47" spans="1:57" ht="10.4" customHeight="1" x14ac:dyDescent="0.25">
      <c r="A47" s="5" t="s">
        <v>258</v>
      </c>
      <c r="B47" s="18">
        <f>'Crop and Animal Data'!P124</f>
        <v>536.42421496821021</v>
      </c>
      <c r="C47" s="18">
        <f>'Crop and Animal Data'!Q124</f>
        <v>546.67904248989271</v>
      </c>
      <c r="D47" s="18">
        <f>'Crop and Animal Data'!R124</f>
        <v>556.93387001157964</v>
      </c>
      <c r="E47" s="18">
        <f>'Crop and Animal Data'!S124</f>
        <v>544.79239684788672</v>
      </c>
      <c r="F47" s="18">
        <f>'Crop and Animal Data'!T124</f>
        <v>532.65092368419823</v>
      </c>
      <c r="G47" s="18">
        <f>'Crop and Animal Data'!U124</f>
        <v>520.50945052050974</v>
      </c>
      <c r="H47" s="18">
        <f>'Crop and Animal Data'!V124</f>
        <v>508.36797735681682</v>
      </c>
      <c r="I47" s="18">
        <f>'Crop and Animal Data'!W124</f>
        <v>496.22650419311947</v>
      </c>
      <c r="J47" s="18">
        <f>'Crop and Animal Data'!X124</f>
        <v>465.82739077616276</v>
      </c>
      <c r="K47" s="18">
        <f>'Crop and Animal Data'!Y124</f>
        <v>435.42827735920611</v>
      </c>
      <c r="L47" s="18">
        <f>'Crop and Animal Data'!Z124</f>
        <v>405.02916394225832</v>
      </c>
      <c r="M47" s="18">
        <f>'Crop and Animal Data'!AA124</f>
        <v>374.63005052530161</v>
      </c>
      <c r="N47" s="18">
        <f>'Crop and Animal Data'!AB124</f>
        <v>344.2309371083507</v>
      </c>
      <c r="O47" s="18">
        <f>'Crop and Animal Data'!AC124</f>
        <v>353.41480553474833</v>
      </c>
      <c r="P47" s="18">
        <f>'Crop and Animal Data'!AD124</f>
        <v>362.59867396114504</v>
      </c>
      <c r="Q47" s="18">
        <f>'Crop and Animal Data'!AE124</f>
        <v>371.78254238754397</v>
      </c>
      <c r="R47" s="18">
        <f>'Crop and Animal Data'!AF124</f>
        <v>380.96641081394068</v>
      </c>
      <c r="S47" s="18">
        <f>'Crop and Animal Data'!AG124</f>
        <v>390.15027924033745</v>
      </c>
      <c r="T47" s="18">
        <f>'Crop and Animal Data'!AH124</f>
        <v>365.02764390191362</v>
      </c>
      <c r="U47" s="18">
        <f>'Crop and Animal Data'!AI124</f>
        <v>339.90500856350104</v>
      </c>
      <c r="V47" s="18">
        <f>'Crop and Animal Data'!AJ124</f>
        <v>314.78237322507954</v>
      </c>
      <c r="W47" s="18">
        <f>'Crop and Animal Data'!AK124</f>
        <v>289.65973788665804</v>
      </c>
      <c r="X47" s="18">
        <f>'Crop and Animal Data'!AL124</f>
        <v>264.53710254824182</v>
      </c>
      <c r="Y47" s="18">
        <f>'Crop and Animal Data'!AM124</f>
        <v>295.05008634491907</v>
      </c>
      <c r="Z47" s="18">
        <f>'Crop and Animal Data'!AN124</f>
        <v>325.56307014160154</v>
      </c>
      <c r="AA47" s="18">
        <f>'Crop and Animal Data'!AO124</f>
        <v>356.07605393828408</v>
      </c>
      <c r="AB47" s="18">
        <f>'Crop and Animal Data'!AP124</f>
        <v>386.58903773495774</v>
      </c>
      <c r="AC47" s="18">
        <f>'Crop and Animal Data'!AQ124</f>
        <v>417.10202153164022</v>
      </c>
      <c r="AD47" s="18">
        <f>'Crop and Animal Data'!AR124</f>
        <v>373.43417981485663</v>
      </c>
      <c r="AE47" s="18">
        <f>'Crop and Animal Data'!AS124</f>
        <v>380.34417367543432</v>
      </c>
      <c r="AF47" s="18">
        <f>'Crop and Animal Data'!AT124</f>
        <v>387.25416753600973</v>
      </c>
      <c r="AG47" s="18">
        <f>'Crop and Animal Data'!AU124</f>
        <v>394.16416139658736</v>
      </c>
      <c r="AH47" s="18">
        <f>'Crop and Animal Data'!AV124</f>
        <v>469.20157806727735</v>
      </c>
      <c r="AI47" s="1134">
        <f>'Crop and Animal Data'!AW124</f>
        <v>426.15146186710552</v>
      </c>
      <c r="AJ47" s="1134">
        <f>'Crop and Animal Data'!AX124</f>
        <v>434.76464129793612</v>
      </c>
      <c r="AK47" s="1134">
        <f>'Crop and Animal Data'!AY124</f>
        <v>443.37782072876678</v>
      </c>
      <c r="AL47" s="1134">
        <f>'Crop and Animal Data'!AZ124</f>
        <v>451.99100015959738</v>
      </c>
      <c r="AM47" s="1134">
        <f>'Crop and Animal Data'!BA124</f>
        <v>460.60417959042803</v>
      </c>
      <c r="AN47" s="1134">
        <f>'Crop and Animal Data'!BB124</f>
        <v>469.21735902125863</v>
      </c>
      <c r="AO47" s="1134">
        <f>'Crop and Animal Data'!BC124</f>
        <v>477.83053845208701</v>
      </c>
      <c r="AP47" s="1134">
        <f>'Crop and Animal Data'!BD124</f>
        <v>486.44371788291767</v>
      </c>
      <c r="AQ47" s="1134">
        <f>'Crop and Animal Data'!BE124</f>
        <v>495.05689731374827</v>
      </c>
      <c r="AR47" s="1134">
        <f>'Crop and Animal Data'!BF124</f>
        <v>503.67007674457892</v>
      </c>
      <c r="AS47" s="1134">
        <f>'Crop and Animal Data'!BG124</f>
        <v>512.28325617540952</v>
      </c>
      <c r="AT47" s="1134">
        <f>'Crop and Animal Data'!BH124</f>
        <v>520.89643560624017</v>
      </c>
      <c r="AU47" s="1134">
        <f>'Crop and Animal Data'!BI124</f>
        <v>529.50961503706856</v>
      </c>
      <c r="AV47" s="1134">
        <f>'Crop and Animal Data'!BJ124</f>
        <v>538.12279446789921</v>
      </c>
      <c r="AW47" s="1134">
        <f>'Crop and Animal Data'!BK124</f>
        <v>546.73597389872975</v>
      </c>
      <c r="AX47" s="1134">
        <f>'Crop and Animal Data'!BL124</f>
        <v>555.34915332956041</v>
      </c>
      <c r="AY47" s="1134">
        <f>'Crop and Animal Data'!BM124</f>
        <v>563.96233276039106</v>
      </c>
      <c r="AZ47" s="1134">
        <f>'Crop and Animal Data'!BN124</f>
        <v>572.57551219121945</v>
      </c>
      <c r="BA47" s="1134">
        <f>'Crop and Animal Data'!BO124</f>
        <v>581.1886916220501</v>
      </c>
      <c r="BB47" s="1134">
        <f>'Crop and Animal Data'!BP124</f>
        <v>589.80187105288076</v>
      </c>
      <c r="BC47" s="1134">
        <f>'Crop and Animal Data'!BQ124</f>
        <v>598.4150504837113</v>
      </c>
      <c r="BD47" s="1134">
        <f>'Crop and Animal Data'!BR124</f>
        <v>607.02822991454195</v>
      </c>
      <c r="BE47" s="1134">
        <f>'Crop and Animal Data'!BS124</f>
        <v>615.64140934537261</v>
      </c>
    </row>
    <row r="48" spans="1:57" ht="10.4" customHeight="1" x14ac:dyDescent="0.25">
      <c r="A48" s="5" t="s">
        <v>26</v>
      </c>
      <c r="B48" s="18">
        <f>'Crop and Animal Data'!P131</f>
        <v>0</v>
      </c>
      <c r="C48" s="18">
        <f>'Crop and Animal Data'!Q131</f>
        <v>0</v>
      </c>
      <c r="D48" s="18">
        <f>'Crop and Animal Data'!R131</f>
        <v>0</v>
      </c>
      <c r="E48" s="18">
        <f>'Crop and Animal Data'!S131</f>
        <v>0</v>
      </c>
      <c r="F48" s="18">
        <f>'Crop and Animal Data'!T131</f>
        <v>0</v>
      </c>
      <c r="G48" s="18">
        <f>'Crop and Animal Data'!U131</f>
        <v>0</v>
      </c>
      <c r="H48" s="18">
        <f>'Crop and Animal Data'!V131</f>
        <v>0</v>
      </c>
      <c r="I48" s="18">
        <f>'Crop and Animal Data'!W131</f>
        <v>0</v>
      </c>
      <c r="J48" s="18">
        <f>'Crop and Animal Data'!X131</f>
        <v>738.43386768480389</v>
      </c>
      <c r="K48" s="18">
        <f>'Crop and Animal Data'!Y131</f>
        <v>1476.8677353696078</v>
      </c>
      <c r="L48" s="18">
        <f>'Crop and Animal Data'!Z131</f>
        <v>2215.3016030544118</v>
      </c>
      <c r="M48" s="18">
        <f>'Crop and Animal Data'!AA131</f>
        <v>2953.7354707392155</v>
      </c>
      <c r="N48" s="18">
        <f>'Crop and Animal Data'!AB131</f>
        <v>3692.1693384241112</v>
      </c>
      <c r="O48" s="18">
        <f>'Crop and Animal Data'!AC131</f>
        <v>3407.1190743831776</v>
      </c>
      <c r="P48" s="18">
        <f>'Crop and Animal Data'!AD131</f>
        <v>3122.0688103423363</v>
      </c>
      <c r="Q48" s="18">
        <f>'Crop and Animal Data'!AE131</f>
        <v>2837.0185463014191</v>
      </c>
      <c r="R48" s="18">
        <f>'Crop and Animal Data'!AF131</f>
        <v>2551.9682822605773</v>
      </c>
      <c r="S48" s="18">
        <f>'Crop and Animal Data'!AG131</f>
        <v>2266.9180182197151</v>
      </c>
      <c r="T48" s="18">
        <f>'Crop and Animal Data'!AH131</f>
        <v>3146.4846781052624</v>
      </c>
      <c r="U48" s="18">
        <f>'Crop and Animal Data'!AI131</f>
        <v>4026.0513379909403</v>
      </c>
      <c r="V48" s="18">
        <f>'Crop and Animal Data'!AJ131</f>
        <v>4905.6179978766177</v>
      </c>
      <c r="W48" s="18">
        <f>'Crop and Animal Data'!AK131</f>
        <v>5785.1846577619935</v>
      </c>
      <c r="X48" s="18">
        <f>'Crop and Animal Data'!AL131</f>
        <v>6664.7513176478069</v>
      </c>
      <c r="Y48" s="18">
        <f>'Crop and Animal Data'!AM131</f>
        <v>7226.7213487979116</v>
      </c>
      <c r="Z48" s="18">
        <f>'Crop and Animal Data'!AN131</f>
        <v>7788.6913799481517</v>
      </c>
      <c r="AA48" s="18">
        <f>'Crop and Animal Data'!AO131</f>
        <v>8350.6614110983919</v>
      </c>
      <c r="AB48" s="18">
        <f>'Crop and Animal Data'!AP131</f>
        <v>8912.6314422486321</v>
      </c>
      <c r="AC48" s="18">
        <f>'Crop and Animal Data'!AQ131</f>
        <v>9474.6014733988723</v>
      </c>
      <c r="AD48" s="18">
        <f>'Crop and Animal Data'!AR131</f>
        <v>10460.033676196261</v>
      </c>
      <c r="AE48" s="18">
        <f>'Crop and Animal Data'!AS131</f>
        <v>11156.741671052427</v>
      </c>
      <c r="AF48" s="18">
        <f>'Crop and Animal Data'!AT131</f>
        <v>11853.449665908591</v>
      </c>
      <c r="AG48" s="18">
        <f>'Crop and Animal Data'!AU131</f>
        <v>12550.157660764757</v>
      </c>
      <c r="AH48" s="18">
        <f>'Crop and Animal Data'!AV131</f>
        <v>2803.9996833481678</v>
      </c>
      <c r="AI48" s="1134">
        <f>'Crop and Animal Data'!AW131</f>
        <v>11158.809391204322</v>
      </c>
      <c r="AJ48" s="1134">
        <f>'Crop and Animal Data'!AX131</f>
        <v>11594.445736753585</v>
      </c>
      <c r="AK48" s="1134">
        <f>'Crop and Animal Data'!AY131</f>
        <v>12030.082082302999</v>
      </c>
      <c r="AL48" s="1134">
        <f>'Crop and Animal Data'!AZ131</f>
        <v>12465.718427852262</v>
      </c>
      <c r="AM48" s="1134">
        <f>'Crop and Animal Data'!BA131</f>
        <v>12901.354773401677</v>
      </c>
      <c r="AN48" s="1134">
        <f>'Crop and Animal Data'!BB131</f>
        <v>13336.99111895094</v>
      </c>
      <c r="AO48" s="1134">
        <f>'Crop and Animal Data'!BC131</f>
        <v>13772.627464500354</v>
      </c>
      <c r="AP48" s="1134">
        <f>'Crop and Animal Data'!BD131</f>
        <v>14208.263810049617</v>
      </c>
      <c r="AQ48" s="1134">
        <f>'Crop and Animal Data'!BE131</f>
        <v>14643.90015559888</v>
      </c>
      <c r="AR48" s="1134">
        <f>'Crop and Animal Data'!BF131</f>
        <v>15079.536501148294</v>
      </c>
      <c r="AS48" s="1134">
        <f>'Crop and Animal Data'!BG131</f>
        <v>15515.172846697558</v>
      </c>
      <c r="AT48" s="1134">
        <f>'Crop and Animal Data'!BH131</f>
        <v>15950.809192246972</v>
      </c>
      <c r="AU48" s="1134">
        <f>'Crop and Animal Data'!BI131</f>
        <v>16386.445537796233</v>
      </c>
      <c r="AV48" s="1134">
        <f>'Crop and Animal Data'!BJ131</f>
        <v>16822.081883345651</v>
      </c>
      <c r="AW48" s="1134">
        <f>'Crop and Animal Data'!BK131</f>
        <v>17257.718228894912</v>
      </c>
      <c r="AX48" s="1134">
        <f>'Crop and Animal Data'!BL131</f>
        <v>17693.354574444325</v>
      </c>
      <c r="AY48" s="1134">
        <f>'Crop and Animal Data'!BM131</f>
        <v>18128.99091999359</v>
      </c>
      <c r="AZ48" s="1134">
        <f>'Crop and Animal Data'!BN131</f>
        <v>18564.627265542851</v>
      </c>
      <c r="BA48" s="1134">
        <f>'Crop and Animal Data'!BO131</f>
        <v>19000.263611092265</v>
      </c>
      <c r="BB48" s="1134">
        <f>'Crop and Animal Data'!BP131</f>
        <v>19435.89995664153</v>
      </c>
      <c r="BC48" s="1134">
        <f>'Crop and Animal Data'!BQ131</f>
        <v>19871.536302190943</v>
      </c>
      <c r="BD48" s="1134">
        <f>'Crop and Animal Data'!BR131</f>
        <v>20307.172647740208</v>
      </c>
      <c r="BE48" s="1134">
        <f>'Crop and Animal Data'!BS131</f>
        <v>20742.808993289622</v>
      </c>
    </row>
    <row r="49" spans="1:57" x14ac:dyDescent="0.25">
      <c r="A49" s="401" t="s">
        <v>259</v>
      </c>
      <c r="B49" s="18">
        <f>'Crop and Animal Data'!P146</f>
        <v>758.14565470711034</v>
      </c>
      <c r="C49" s="18">
        <f>'Crop and Animal Data'!Q146</f>
        <v>716.02645166782645</v>
      </c>
      <c r="D49" s="18">
        <f>'Crop and Animal Data'!R146</f>
        <v>779.20525622675234</v>
      </c>
      <c r="E49" s="18">
        <f>'Crop and Animal Data'!S146</f>
        <v>817.11253896210792</v>
      </c>
      <c r="F49" s="18">
        <f>'Crop and Animal Data'!T146</f>
        <v>1036.1323947663841</v>
      </c>
      <c r="G49" s="18">
        <f>'Crop and Animal Data'!U146</f>
        <v>1179.3376850999496</v>
      </c>
      <c r="H49" s="18">
        <f>'Crop and Animal Data'!V146</f>
        <v>1347.8144972570851</v>
      </c>
      <c r="I49" s="18">
        <f>'Crop and Animal Data'!W146</f>
        <v>1499.4436281985072</v>
      </c>
      <c r="J49" s="18">
        <f>'Crop and Animal Data'!X146</f>
        <v>2493.4568199256078</v>
      </c>
      <c r="K49" s="18">
        <f>'Crop and Animal Data'!Y146</f>
        <v>2586.1190666120319</v>
      </c>
      <c r="L49" s="18">
        <f>'Crop and Animal Data'!Z146</f>
        <v>2063.8409489250944</v>
      </c>
      <c r="M49" s="18">
        <f>'Crop and Animal Data'!AA146</f>
        <v>2442.9137762786286</v>
      </c>
      <c r="N49" s="18">
        <f>'Crop and Animal Data'!AB146</f>
        <v>2611.3905884359442</v>
      </c>
      <c r="O49" s="18">
        <f>'Crop and Animal Data'!AC146</f>
        <v>3217.8438490081653</v>
      </c>
      <c r="P49" s="18">
        <f>'Crop and Animal Data'!AD146</f>
        <v>3286.5578064390779</v>
      </c>
      <c r="Q49" s="18">
        <f>'Crop and Animal Data'!AE146</f>
        <v>2882.2892856245344</v>
      </c>
      <c r="R49" s="18">
        <f>'Crop and Animal Data'!AF146</f>
        <v>3136.361897690043</v>
      </c>
      <c r="S49" s="18">
        <f>'Crop and Animal Data'!AG146</f>
        <v>3100.1832287691773</v>
      </c>
      <c r="T49" s="18">
        <f>'Crop and Animal Data'!AH146</f>
        <v>4722.0434913234803</v>
      </c>
      <c r="U49" s="18">
        <f>'Crop and Animal Data'!AI146</f>
        <v>6108.1119281105357</v>
      </c>
      <c r="V49" s="18">
        <f>'Crop and Animal Data'!AJ146</f>
        <v>7305.3787083482694</v>
      </c>
      <c r="W49" s="18">
        <f>'Crop and Animal Data'!AK146</f>
        <v>7507.6485551120995</v>
      </c>
      <c r="X49" s="18">
        <f>'Crop and Animal Data'!AL146</f>
        <v>8859.8367843298074</v>
      </c>
      <c r="Y49" s="18">
        <f>'Crop and Animal Data'!AM146</f>
        <v>8298.1697788929396</v>
      </c>
      <c r="Z49" s="18">
        <f>'Crop and Animal Data'!AN146</f>
        <v>7430.7281300899567</v>
      </c>
      <c r="AA49" s="18">
        <f>'Crop and Animal Data'!AO146</f>
        <v>7088.3946939941843</v>
      </c>
      <c r="AB49" s="18">
        <f>'Crop and Animal Data'!AP146</f>
        <v>7153.3986327638831</v>
      </c>
      <c r="AC49" s="18">
        <f>'Crop and Animal Data'!AQ146</f>
        <v>7910.0061290470276</v>
      </c>
      <c r="AD49" s="18">
        <f>'Crop and Animal Data'!AR146</f>
        <v>5823.0952639636434</v>
      </c>
      <c r="AE49" s="18">
        <f>'Crop and Animal Data'!AS146</f>
        <v>5578.1428412580844</v>
      </c>
      <c r="AF49" s="18">
        <f>'Crop and Animal Data'!AT146</f>
        <v>5317.5742525291944</v>
      </c>
      <c r="AG49" s="18">
        <f>'Crop and Animal Data'!AU146</f>
        <v>7054.1205508406892</v>
      </c>
      <c r="AH49" s="18">
        <f>'Crop and Animal Data'!AV146</f>
        <v>4240.7918005049723</v>
      </c>
      <c r="AI49" s="1134">
        <f>'Crop and Animal Data'!AW146</f>
        <v>6684.4643191494652</v>
      </c>
      <c r="AJ49" s="1134">
        <f>'Crop and Animal Data'!AX146</f>
        <v>6822.1531314060503</v>
      </c>
      <c r="AK49" s="1134">
        <f>'Crop and Animal Data'!AY146</f>
        <v>6955.0396497781676</v>
      </c>
      <c r="AL49" s="1134">
        <f>'Crop and Animal Data'!AZ146</f>
        <v>7083.3708087356317</v>
      </c>
      <c r="AM49" s="1134">
        <f>'Crop and Animal Data'!BA146</f>
        <v>7207.3768981744342</v>
      </c>
      <c r="AN49" s="1134">
        <f>'Crop and Animal Data'!BB146</f>
        <v>7327.2729425811322</v>
      </c>
      <c r="AO49" s="1134">
        <f>'Crop and Animal Data'!BC146</f>
        <v>7443.2599453014545</v>
      </c>
      <c r="AP49" s="1134">
        <f>'Crop and Animal Data'!BD146</f>
        <v>7555.5260130568449</v>
      </c>
      <c r="AQ49" s="1134">
        <f>'Crop and Animal Data'!BE146</f>
        <v>7664.2473739453781</v>
      </c>
      <c r="AR49" s="1134">
        <f>'Crop and Animal Data'!BF146</f>
        <v>7769.5893005126272</v>
      </c>
      <c r="AS49" s="1134">
        <f>'Crop and Animal Data'!BG146</f>
        <v>7871.7069480635146</v>
      </c>
      <c r="AT49" s="1134">
        <f>'Crop and Animal Data'!BH146</f>
        <v>7970.7461171585119</v>
      </c>
      <c r="AU49" s="1134">
        <f>'Crop and Animal Data'!BI146</f>
        <v>8066.8439481732194</v>
      </c>
      <c r="AV49" s="1134">
        <f>'Crop and Animal Data'!BJ146</f>
        <v>8160.1295548821299</v>
      </c>
      <c r="AW49" s="1134">
        <f>'Crop and Animal Data'!BK146</f>
        <v>8250.724603219116</v>
      </c>
      <c r="AX49" s="1134">
        <f>'Crop and Animal Data'!BL146</f>
        <v>8338.7438406732253</v>
      </c>
      <c r="AY49" s="1134">
        <f>'Crop and Animal Data'!BM146</f>
        <v>8424.2955811605279</v>
      </c>
      <c r="AZ49" s="1134">
        <f>'Crop and Animal Data'!BN146</f>
        <v>8507.4821496825716</v>
      </c>
      <c r="BA49" s="1134">
        <f>'Crop and Animal Data'!BO146</f>
        <v>8588.4002906079513</v>
      </c>
      <c r="BB49" s="1134">
        <f>'Crop and Animal Data'!BP146</f>
        <v>8667.1415430023171</v>
      </c>
      <c r="BC49" s="1134">
        <f>'Crop and Animal Data'!BQ146</f>
        <v>8743.7925860696414</v>
      </c>
      <c r="BD49" s="1134">
        <f>'Crop and Animal Data'!BR146</f>
        <v>8818.4355574431938</v>
      </c>
      <c r="BE49" s="1134">
        <f>'Crop and Animal Data'!BS146</f>
        <v>8891.1483467856469</v>
      </c>
    </row>
  </sheetData>
  <mergeCells count="2">
    <mergeCell ref="B33:S33"/>
    <mergeCell ref="B42:S42"/>
  </mergeCells>
  <phoneticPr fontId="4" type="noConversion"/>
  <pageMargins left="0.75" right="0.75" top="1" bottom="1" header="0.5" footer="0.5"/>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B1:O141"/>
  <sheetViews>
    <sheetView workbookViewId="0"/>
  </sheetViews>
  <sheetFormatPr defaultColWidth="9.453125" defaultRowHeight="12.5" x14ac:dyDescent="0.25"/>
  <cols>
    <col min="1" max="2" width="2.453125" style="617" customWidth="1"/>
    <col min="3" max="3" width="9.453125" style="617"/>
    <col min="4" max="4" width="15.54296875" style="617" customWidth="1"/>
    <col min="5" max="5" width="9.54296875" style="617" customWidth="1"/>
    <col min="6" max="6" width="1.54296875" style="617" customWidth="1"/>
    <col min="7" max="7" width="20.453125" style="617" customWidth="1"/>
    <col min="8" max="11" width="9.453125" style="617"/>
    <col min="12" max="12" width="1.453125" style="617" customWidth="1"/>
    <col min="13" max="16384" width="9.453125" style="617"/>
  </cols>
  <sheetData>
    <row r="1" spans="2:13" ht="18" x14ac:dyDescent="0.4">
      <c r="B1" s="641" t="s">
        <v>747</v>
      </c>
      <c r="C1" s="641"/>
      <c r="D1" s="641"/>
      <c r="E1" s="182"/>
      <c r="F1" s="182"/>
      <c r="G1" s="182"/>
      <c r="H1" s="182"/>
      <c r="I1" s="182"/>
      <c r="J1" s="182"/>
      <c r="K1" s="182"/>
      <c r="L1" s="182"/>
      <c r="M1" s="182"/>
    </row>
    <row r="2" spans="2:13" ht="13" x14ac:dyDescent="0.3">
      <c r="B2" s="183" t="s">
        <v>748</v>
      </c>
      <c r="C2" s="183"/>
      <c r="D2" s="183"/>
      <c r="E2" s="182"/>
      <c r="F2" s="182"/>
      <c r="G2" s="182"/>
      <c r="H2" s="182"/>
      <c r="I2" s="182"/>
      <c r="J2" s="182"/>
      <c r="K2" s="182"/>
      <c r="L2" s="182"/>
      <c r="M2" s="182"/>
    </row>
    <row r="3" spans="2:13" x14ac:dyDescent="0.25">
      <c r="B3" s="1373">
        <f ca="1">NOW()</f>
        <v>45589.507050462962</v>
      </c>
      <c r="C3" s="1373"/>
      <c r="D3" s="1373"/>
      <c r="E3" s="642"/>
      <c r="F3" s="643"/>
      <c r="G3" s="182"/>
      <c r="H3" s="642"/>
      <c r="I3" s="182"/>
      <c r="J3" s="182"/>
      <c r="K3" s="182"/>
      <c r="L3" s="182"/>
      <c r="M3" s="182"/>
    </row>
    <row r="4" spans="2:13" ht="3.75" customHeight="1" thickBot="1" x14ac:dyDescent="0.3">
      <c r="B4" s="182"/>
      <c r="C4" s="182"/>
      <c r="D4" s="182"/>
      <c r="E4" s="182"/>
      <c r="F4" s="182"/>
      <c r="G4" s="182"/>
      <c r="H4" s="182"/>
      <c r="I4" s="182"/>
      <c r="J4" s="182"/>
      <c r="K4" s="182"/>
      <c r="L4" s="182"/>
      <c r="M4" s="182"/>
    </row>
    <row r="5" spans="2:13" ht="15" customHeight="1" thickBot="1" x14ac:dyDescent="0.35">
      <c r="B5" s="618" t="s">
        <v>749</v>
      </c>
      <c r="C5" s="644"/>
      <c r="D5" s="644"/>
      <c r="E5" s="645"/>
      <c r="F5" s="645"/>
      <c r="G5" s="645"/>
      <c r="H5" s="645"/>
      <c r="I5" s="645"/>
      <c r="J5" s="645"/>
      <c r="K5" s="645"/>
      <c r="L5" s="646"/>
      <c r="M5" s="182"/>
    </row>
    <row r="6" spans="2:13" ht="14.25" customHeight="1" thickTop="1" thickBot="1" x14ac:dyDescent="0.3">
      <c r="B6" s="647"/>
      <c r="C6" s="182"/>
      <c r="D6" s="182"/>
      <c r="E6" s="182"/>
      <c r="F6" s="182"/>
      <c r="G6" s="648" t="e">
        <f ca="1">_xll.RiskResultsGraph(Urea2016,G7:K18,0,TRUE,2.5,97.5,,,,B5,1)</f>
        <v>#NAME?</v>
      </c>
      <c r="H6" s="649"/>
      <c r="I6" s="182"/>
      <c r="J6" s="182"/>
      <c r="K6" s="182"/>
      <c r="L6" s="650"/>
      <c r="M6" s="182"/>
    </row>
    <row r="7" spans="2:13" ht="13" x14ac:dyDescent="0.3">
      <c r="B7" s="647"/>
      <c r="C7" s="651" t="s">
        <v>750</v>
      </c>
      <c r="D7" s="652"/>
      <c r="E7" s="653" t="s">
        <v>9</v>
      </c>
      <c r="F7" s="654"/>
      <c r="G7" s="182"/>
      <c r="H7" s="182"/>
      <c r="I7" s="182"/>
      <c r="J7" s="182"/>
      <c r="K7" s="182"/>
      <c r="L7" s="650"/>
      <c r="M7" s="182"/>
    </row>
    <row r="8" spans="2:13" ht="17.5" x14ac:dyDescent="0.35">
      <c r="B8" s="647"/>
      <c r="C8" s="655" t="s">
        <v>751</v>
      </c>
      <c r="D8" s="656"/>
      <c r="E8" s="657" t="e">
        <f ca="1">_xll.RiskMin(Urea2016)</f>
        <v>#NAME?</v>
      </c>
      <c r="F8" s="649"/>
      <c r="G8" s="182"/>
      <c r="H8" s="182"/>
      <c r="I8" s="182"/>
      <c r="J8" s="182"/>
      <c r="K8" s="182"/>
      <c r="L8" s="650"/>
      <c r="M8" s="619"/>
    </row>
    <row r="9" spans="2:13" x14ac:dyDescent="0.25">
      <c r="B9" s="647"/>
      <c r="C9" s="658" t="s">
        <v>752</v>
      </c>
      <c r="D9" s="659"/>
      <c r="E9" s="657" t="e">
        <f ca="1">_xll.RiskPercentile(Urea2016,0.025)</f>
        <v>#NAME?</v>
      </c>
      <c r="F9" s="649"/>
      <c r="G9" s="182"/>
      <c r="H9" s="182"/>
      <c r="I9" s="182"/>
      <c r="J9" s="182"/>
      <c r="K9" s="182"/>
      <c r="L9" s="650"/>
      <c r="M9" s="620"/>
    </row>
    <row r="10" spans="2:13" x14ac:dyDescent="0.25">
      <c r="B10" s="647"/>
      <c r="C10" s="655" t="s">
        <v>753</v>
      </c>
      <c r="D10" s="656"/>
      <c r="E10" s="657" t="e">
        <f ca="1">_xll.RiskMean(Urea2016)</f>
        <v>#NAME?</v>
      </c>
      <c r="F10" s="649"/>
      <c r="G10" s="182"/>
      <c r="H10" s="182"/>
      <c r="I10" s="182"/>
      <c r="J10" s="182"/>
      <c r="K10" s="182"/>
      <c r="L10" s="650"/>
      <c r="M10" s="620"/>
    </row>
    <row r="11" spans="2:13" x14ac:dyDescent="0.25">
      <c r="B11" s="647"/>
      <c r="C11" s="655" t="s">
        <v>754</v>
      </c>
      <c r="D11" s="656"/>
      <c r="E11" s="657" t="e">
        <f ca="1">_xll.RiskStdDev(Urea2016)</f>
        <v>#NAME?</v>
      </c>
      <c r="F11" s="649"/>
      <c r="G11" s="182"/>
      <c r="H11" s="182"/>
      <c r="I11" s="182"/>
      <c r="J11" s="182"/>
      <c r="K11" s="182"/>
      <c r="L11" s="650"/>
      <c r="M11" s="620"/>
    </row>
    <row r="12" spans="2:13" x14ac:dyDescent="0.25">
      <c r="B12" s="647"/>
      <c r="C12" s="655" t="s">
        <v>755</v>
      </c>
      <c r="D12" s="656"/>
      <c r="E12" s="657" t="e">
        <f ca="1">_xll.RiskPercentile(Urea2016,0.975)</f>
        <v>#NAME?</v>
      </c>
      <c r="F12" s="649"/>
      <c r="G12" s="182"/>
      <c r="H12" s="182"/>
      <c r="I12" s="182"/>
      <c r="J12" s="182"/>
      <c r="K12" s="182"/>
      <c r="L12" s="650"/>
      <c r="M12" s="620"/>
    </row>
    <row r="13" spans="2:13" ht="13" thickBot="1" x14ac:dyDescent="0.3">
      <c r="B13" s="647"/>
      <c r="C13" s="660" t="s">
        <v>756</v>
      </c>
      <c r="D13" s="661"/>
      <c r="E13" s="662" t="e">
        <f ca="1">_xll.RiskMax(Urea2016)</f>
        <v>#NAME?</v>
      </c>
      <c r="F13" s="649"/>
      <c r="G13" s="182"/>
      <c r="H13" s="182"/>
      <c r="I13" s="182"/>
      <c r="J13" s="182"/>
      <c r="K13" s="182"/>
      <c r="L13" s="650"/>
      <c r="M13" s="182"/>
    </row>
    <row r="14" spans="2:13" ht="13" thickBot="1" x14ac:dyDescent="0.3">
      <c r="B14" s="647"/>
      <c r="C14" s="663"/>
      <c r="D14" s="182"/>
      <c r="E14" s="182"/>
      <c r="F14" s="182"/>
      <c r="G14" s="182"/>
      <c r="H14" s="182"/>
      <c r="I14" s="182"/>
      <c r="J14" s="182"/>
      <c r="K14" s="182"/>
      <c r="L14" s="650"/>
      <c r="M14" s="182"/>
    </row>
    <row r="15" spans="2:13" ht="13" x14ac:dyDescent="0.3">
      <c r="B15" s="647"/>
      <c r="C15" s="664" t="s">
        <v>750</v>
      </c>
      <c r="D15" s="1374" t="s">
        <v>757</v>
      </c>
      <c r="E15" s="1375"/>
      <c r="F15" s="182"/>
      <c r="G15" s="182"/>
      <c r="H15" s="182"/>
      <c r="I15" s="182"/>
      <c r="J15" s="182"/>
      <c r="K15" s="182"/>
      <c r="L15" s="650"/>
      <c r="M15" s="182"/>
    </row>
    <row r="16" spans="2:13" x14ac:dyDescent="0.25">
      <c r="B16" s="647"/>
      <c r="C16" s="658" t="s">
        <v>752</v>
      </c>
      <c r="D16" s="659"/>
      <c r="E16" s="752" t="e">
        <f ca="1">E9/E10-1</f>
        <v>#NAME?</v>
      </c>
      <c r="F16" s="182"/>
      <c r="G16" s="182"/>
      <c r="H16" s="182"/>
      <c r="I16" s="182"/>
      <c r="J16" s="182"/>
      <c r="K16" s="182"/>
      <c r="L16" s="650"/>
      <c r="M16" s="182"/>
    </row>
    <row r="17" spans="2:15" ht="13" thickBot="1" x14ac:dyDescent="0.3">
      <c r="B17" s="647"/>
      <c r="C17" s="660" t="s">
        <v>755</v>
      </c>
      <c r="D17" s="661"/>
      <c r="E17" s="753" t="e">
        <f ca="1">E12/E10-1</f>
        <v>#NAME?</v>
      </c>
      <c r="F17" s="182"/>
      <c r="G17" s="182"/>
      <c r="H17" s="182"/>
      <c r="I17" s="182"/>
      <c r="J17" s="182"/>
      <c r="K17" s="182"/>
      <c r="L17" s="650"/>
      <c r="M17" s="182"/>
      <c r="N17" s="182"/>
      <c r="O17" s="182"/>
    </row>
    <row r="18" spans="2:15" x14ac:dyDescent="0.25">
      <c r="B18" s="647"/>
      <c r="C18" s="182"/>
      <c r="D18" s="182"/>
      <c r="E18" s="182"/>
      <c r="F18" s="182"/>
      <c r="G18" s="182"/>
      <c r="H18" s="182"/>
      <c r="I18" s="182"/>
      <c r="J18" s="182"/>
      <c r="K18" s="182"/>
      <c r="L18" s="650"/>
      <c r="M18" s="182"/>
      <c r="N18" s="182"/>
      <c r="O18" s="182"/>
    </row>
    <row r="19" spans="2:15" ht="13" thickBot="1" x14ac:dyDescent="0.3">
      <c r="B19" s="665"/>
      <c r="C19" s="666"/>
      <c r="D19" s="666"/>
      <c r="E19" s="666"/>
      <c r="F19" s="666"/>
      <c r="G19" s="666"/>
      <c r="H19" s="666"/>
      <c r="I19" s="666"/>
      <c r="J19" s="666"/>
      <c r="K19" s="666"/>
      <c r="L19" s="667"/>
      <c r="M19" s="182"/>
      <c r="N19" s="182"/>
      <c r="O19" s="182"/>
    </row>
    <row r="20" spans="2:15" ht="3.75" customHeight="1" thickBot="1" x14ac:dyDescent="0.3">
      <c r="B20" s="668"/>
      <c r="C20" s="669"/>
      <c r="D20" s="669"/>
      <c r="E20" s="669"/>
      <c r="F20" s="669"/>
      <c r="G20" s="669"/>
      <c r="H20" s="669"/>
      <c r="I20" s="669"/>
      <c r="J20" s="669"/>
      <c r="K20" s="669"/>
      <c r="L20" s="670"/>
      <c r="M20" s="182"/>
      <c r="N20" s="182"/>
      <c r="O20" s="182"/>
    </row>
    <row r="21" spans="2:15" ht="3.75" customHeight="1" thickTop="1" x14ac:dyDescent="0.25">
      <c r="B21" s="182"/>
      <c r="C21" s="182"/>
      <c r="D21" s="182"/>
      <c r="E21" s="182"/>
      <c r="F21" s="182"/>
      <c r="G21" s="182"/>
      <c r="H21" s="182"/>
      <c r="I21" s="182"/>
      <c r="J21" s="182"/>
      <c r="K21" s="182"/>
      <c r="L21" s="182"/>
      <c r="M21" s="182"/>
      <c r="N21" s="182"/>
      <c r="O21" s="182"/>
    </row>
    <row r="22" spans="2:15" ht="16" thickBot="1" x14ac:dyDescent="0.45">
      <c r="B22" s="182"/>
      <c r="C22" s="1376" t="s">
        <v>758</v>
      </c>
      <c r="D22" s="621" t="s">
        <v>759</v>
      </c>
      <c r="E22" s="182"/>
      <c r="F22" s="182"/>
      <c r="G22" s="182"/>
      <c r="H22" s="182"/>
      <c r="I22" s="182"/>
      <c r="J22" s="182"/>
      <c r="K22" s="182"/>
      <c r="L22" s="182"/>
      <c r="M22" s="182"/>
      <c r="N22" s="182"/>
      <c r="O22" s="182"/>
    </row>
    <row r="23" spans="2:15" ht="13" x14ac:dyDescent="0.3">
      <c r="B23" s="182"/>
      <c r="C23" s="1376"/>
      <c r="D23" s="622" t="s">
        <v>188</v>
      </c>
      <c r="E23" s="622" t="s">
        <v>580</v>
      </c>
      <c r="F23" s="622"/>
      <c r="G23" s="622" t="s">
        <v>760</v>
      </c>
      <c r="H23" s="1377" t="s">
        <v>761</v>
      </c>
      <c r="I23" s="1377"/>
      <c r="J23" s="1377"/>
      <c r="K23" s="1377"/>
      <c r="L23" s="182"/>
      <c r="M23" s="182"/>
      <c r="N23" s="182"/>
      <c r="O23" s="182"/>
    </row>
    <row r="24" spans="2:15" ht="16" thickBot="1" x14ac:dyDescent="0.45">
      <c r="B24" s="182"/>
      <c r="C24" s="1376"/>
      <c r="D24" s="623"/>
      <c r="E24" s="623"/>
      <c r="F24" s="623"/>
      <c r="G24" s="624" t="s">
        <v>762</v>
      </c>
      <c r="H24" s="1378" t="s">
        <v>762</v>
      </c>
      <c r="I24" s="1378"/>
      <c r="J24" s="1378" t="s">
        <v>763</v>
      </c>
      <c r="K24" s="1378"/>
      <c r="L24" s="182"/>
      <c r="M24" s="182"/>
      <c r="N24" s="182"/>
      <c r="O24" s="182"/>
    </row>
    <row r="25" spans="2:15" ht="26.5" thickBot="1" x14ac:dyDescent="0.35">
      <c r="B25" s="182"/>
      <c r="C25" s="1376"/>
      <c r="D25" s="623"/>
      <c r="E25" s="623"/>
      <c r="F25" s="623"/>
      <c r="G25" s="625"/>
      <c r="H25" s="626" t="s">
        <v>12</v>
      </c>
      <c r="I25" s="626" t="s">
        <v>13</v>
      </c>
      <c r="J25" s="626" t="s">
        <v>12</v>
      </c>
      <c r="K25" s="626" t="s">
        <v>13</v>
      </c>
      <c r="L25" s="182"/>
      <c r="M25" s="182"/>
      <c r="N25" s="182"/>
      <c r="O25" s="182"/>
    </row>
    <row r="26" spans="2:15" ht="16" thickBot="1" x14ac:dyDescent="0.3">
      <c r="B26" s="182"/>
      <c r="C26" s="1376"/>
      <c r="D26" s="627" t="s">
        <v>146</v>
      </c>
      <c r="E26" s="627" t="s">
        <v>764</v>
      </c>
      <c r="F26" s="627"/>
      <c r="G26" s="628">
        <f>Urea2016</f>
        <v>1.421277115831468E-3</v>
      </c>
      <c r="H26" s="629" t="e">
        <f ca="1">E9</f>
        <v>#NAME?</v>
      </c>
      <c r="I26" s="629" t="e">
        <f ca="1">E12</f>
        <v>#NAME?</v>
      </c>
      <c r="J26" s="630" t="e">
        <f ca="1">E9/G26-1</f>
        <v>#NAME?</v>
      </c>
      <c r="K26" s="630" t="e">
        <f ca="1">E12/G26-1</f>
        <v>#NAME?</v>
      </c>
      <c r="L26" s="182"/>
      <c r="M26" s="182"/>
      <c r="N26" s="182"/>
      <c r="O26" s="182">
        <v>1.5438529187634703E-3</v>
      </c>
    </row>
    <row r="27" spans="2:15" ht="14" x14ac:dyDescent="0.25">
      <c r="B27" s="182"/>
      <c r="C27" s="1376"/>
      <c r="D27" s="631" t="s">
        <v>765</v>
      </c>
      <c r="E27" s="182"/>
      <c r="F27" s="182"/>
      <c r="G27" s="182"/>
      <c r="H27" s="182"/>
      <c r="I27" s="182"/>
      <c r="J27" s="182"/>
      <c r="K27" s="182"/>
      <c r="L27" s="182"/>
      <c r="M27" s="182"/>
      <c r="N27" s="672"/>
      <c r="O27" s="182"/>
    </row>
    <row r="33" spans="2:13" ht="13" thickBot="1" x14ac:dyDescent="0.3">
      <c r="B33" s="182"/>
      <c r="C33" s="182"/>
      <c r="D33" s="182"/>
      <c r="E33" s="182"/>
      <c r="F33" s="182"/>
      <c r="G33" s="182"/>
      <c r="H33" s="182"/>
      <c r="I33" s="182"/>
      <c r="J33" s="182"/>
      <c r="K33" s="182"/>
      <c r="L33" s="182"/>
      <c r="M33" s="182"/>
    </row>
    <row r="34" spans="2:13" ht="15.5" thickBot="1" x14ac:dyDescent="0.35">
      <c r="B34" s="618" t="s">
        <v>766</v>
      </c>
      <c r="C34" s="644"/>
      <c r="D34" s="644"/>
      <c r="E34" s="645"/>
      <c r="F34" s="645"/>
      <c r="G34" s="645"/>
      <c r="H34" s="645"/>
      <c r="I34" s="645"/>
      <c r="J34" s="645"/>
      <c r="K34" s="645"/>
      <c r="L34" s="646"/>
      <c r="M34" s="182"/>
    </row>
    <row r="35" spans="2:13" ht="13.5" thickTop="1" thickBot="1" x14ac:dyDescent="0.3">
      <c r="B35" s="647"/>
      <c r="C35" s="182"/>
      <c r="D35" s="182"/>
      <c r="E35" s="182"/>
      <c r="F35" s="182"/>
      <c r="G35" s="648" t="e">
        <f ca="1">_xll.RiskResultsGraph(Enteric2016,G36:K47,0,TRUE,2.5,97.5,,,,B34,1)</f>
        <v>#NAME?</v>
      </c>
      <c r="H35" s="649"/>
      <c r="I35" s="182"/>
      <c r="J35" s="182"/>
      <c r="K35" s="182"/>
      <c r="L35" s="650"/>
      <c r="M35" s="182"/>
    </row>
    <row r="36" spans="2:13" ht="13" x14ac:dyDescent="0.3">
      <c r="B36" s="647"/>
      <c r="C36" s="651" t="s">
        <v>750</v>
      </c>
      <c r="D36" s="652"/>
      <c r="E36" s="653" t="s">
        <v>9</v>
      </c>
      <c r="F36" s="654"/>
      <c r="G36" s="182"/>
      <c r="H36" s="182"/>
      <c r="I36" s="182"/>
      <c r="J36" s="182"/>
      <c r="K36" s="182"/>
      <c r="L36" s="650"/>
      <c r="M36" s="182"/>
    </row>
    <row r="37" spans="2:13" ht="17.5" x14ac:dyDescent="0.35">
      <c r="B37" s="647"/>
      <c r="C37" s="655" t="s">
        <v>751</v>
      </c>
      <c r="D37" s="656"/>
      <c r="E37" s="657" t="e">
        <f ca="1">_xll.RiskMin(Enteric2016)</f>
        <v>#NAME?</v>
      </c>
      <c r="F37" s="649"/>
      <c r="G37" s="182"/>
      <c r="H37" s="182"/>
      <c r="I37" s="182"/>
      <c r="J37" s="182"/>
      <c r="K37" s="182"/>
      <c r="L37" s="650"/>
      <c r="M37" s="619"/>
    </row>
    <row r="38" spans="2:13" x14ac:dyDescent="0.25">
      <c r="B38" s="647"/>
      <c r="C38" s="658" t="s">
        <v>752</v>
      </c>
      <c r="D38" s="659"/>
      <c r="E38" s="657" t="e">
        <f ca="1">_xll.RiskPercentile(Enteric2016,0.025)</f>
        <v>#NAME?</v>
      </c>
      <c r="F38" s="649"/>
      <c r="G38" s="182"/>
      <c r="H38" s="182"/>
      <c r="I38" s="182"/>
      <c r="J38" s="182"/>
      <c r="K38" s="182"/>
      <c r="L38" s="650"/>
      <c r="M38" s="620"/>
    </row>
    <row r="39" spans="2:13" x14ac:dyDescent="0.25">
      <c r="B39" s="647"/>
      <c r="C39" s="655" t="s">
        <v>753</v>
      </c>
      <c r="D39" s="656"/>
      <c r="E39" s="657" t="e">
        <f ca="1">_xll.RiskMean(Enteric2016)</f>
        <v>#NAME?</v>
      </c>
      <c r="F39" s="649"/>
      <c r="G39" s="182"/>
      <c r="H39" s="182"/>
      <c r="I39" s="182"/>
      <c r="J39" s="182"/>
      <c r="K39" s="182"/>
      <c r="L39" s="650"/>
      <c r="M39" s="620"/>
    </row>
    <row r="40" spans="2:13" x14ac:dyDescent="0.25">
      <c r="B40" s="647"/>
      <c r="C40" s="655" t="s">
        <v>754</v>
      </c>
      <c r="D40" s="656"/>
      <c r="E40" s="657" t="e">
        <f ca="1">_xll.RiskStdDev(Enteric2016)</f>
        <v>#NAME?</v>
      </c>
      <c r="F40" s="649"/>
      <c r="G40" s="182"/>
      <c r="H40" s="182"/>
      <c r="I40" s="182"/>
      <c r="J40" s="182"/>
      <c r="K40" s="182"/>
      <c r="L40" s="650"/>
      <c r="M40" s="620"/>
    </row>
    <row r="41" spans="2:13" x14ac:dyDescent="0.25">
      <c r="B41" s="647"/>
      <c r="C41" s="655" t="s">
        <v>755</v>
      </c>
      <c r="D41" s="656"/>
      <c r="E41" s="657" t="e">
        <f ca="1">_xll.RiskPercentile(Enteric2016,0.975)</f>
        <v>#NAME?</v>
      </c>
      <c r="F41" s="649"/>
      <c r="G41" s="182"/>
      <c r="H41" s="182"/>
      <c r="I41" s="182"/>
      <c r="J41" s="182"/>
      <c r="K41" s="182"/>
      <c r="L41" s="650"/>
      <c r="M41" s="620"/>
    </row>
    <row r="42" spans="2:13" ht="13" thickBot="1" x14ac:dyDescent="0.3">
      <c r="B42" s="647"/>
      <c r="C42" s="660" t="s">
        <v>756</v>
      </c>
      <c r="D42" s="661"/>
      <c r="E42" s="662" t="e">
        <f ca="1">_xll.RiskMax(Enteric2016)</f>
        <v>#NAME?</v>
      </c>
      <c r="F42" s="649"/>
      <c r="G42" s="182"/>
      <c r="H42" s="182"/>
      <c r="I42" s="182"/>
      <c r="J42" s="182"/>
      <c r="K42" s="182"/>
      <c r="L42" s="650"/>
      <c r="M42" s="182"/>
    </row>
    <row r="43" spans="2:13" ht="13" thickBot="1" x14ac:dyDescent="0.3">
      <c r="B43" s="647"/>
      <c r="C43" s="663"/>
      <c r="D43" s="182"/>
      <c r="E43" s="182"/>
      <c r="F43" s="182"/>
      <c r="G43" s="182"/>
      <c r="H43" s="182"/>
      <c r="I43" s="182"/>
      <c r="J43" s="182"/>
      <c r="K43" s="182"/>
      <c r="L43" s="650"/>
      <c r="M43" s="182"/>
    </row>
    <row r="44" spans="2:13" ht="13" x14ac:dyDescent="0.3">
      <c r="B44" s="647"/>
      <c r="C44" s="664" t="s">
        <v>750</v>
      </c>
      <c r="D44" s="1374" t="s">
        <v>757</v>
      </c>
      <c r="E44" s="1375"/>
      <c r="F44" s="182"/>
      <c r="G44" s="182"/>
      <c r="H44" s="182"/>
      <c r="I44" s="182"/>
      <c r="J44" s="182"/>
      <c r="K44" s="182"/>
      <c r="L44" s="650"/>
      <c r="M44" s="182"/>
    </row>
    <row r="45" spans="2:13" x14ac:dyDescent="0.25">
      <c r="B45" s="647"/>
      <c r="C45" s="658" t="s">
        <v>752</v>
      </c>
      <c r="D45" s="659"/>
      <c r="E45" s="752" t="e">
        <f ca="1">E38/E39-1</f>
        <v>#NAME?</v>
      </c>
      <c r="F45" s="182"/>
      <c r="G45" s="182"/>
      <c r="H45" s="182"/>
      <c r="I45" s="182"/>
      <c r="J45" s="182"/>
      <c r="K45" s="182"/>
      <c r="L45" s="650"/>
      <c r="M45" s="182"/>
    </row>
    <row r="46" spans="2:13" ht="13" thickBot="1" x14ac:dyDescent="0.3">
      <c r="B46" s="647"/>
      <c r="C46" s="660" t="s">
        <v>755</v>
      </c>
      <c r="D46" s="661"/>
      <c r="E46" s="753" t="e">
        <f ca="1">E41/E39-1</f>
        <v>#NAME?</v>
      </c>
      <c r="F46" s="182"/>
      <c r="G46" s="182"/>
      <c r="H46" s="182"/>
      <c r="I46" s="182"/>
      <c r="J46" s="182"/>
      <c r="K46" s="182"/>
      <c r="L46" s="650"/>
      <c r="M46" s="182"/>
    </row>
    <row r="47" spans="2:13" x14ac:dyDescent="0.25">
      <c r="B47" s="647"/>
      <c r="C47" s="182"/>
      <c r="D47" s="182"/>
      <c r="E47" s="182"/>
      <c r="F47" s="182"/>
      <c r="G47" s="182"/>
      <c r="H47" s="182"/>
      <c r="I47" s="182"/>
      <c r="J47" s="182"/>
      <c r="K47" s="182"/>
      <c r="L47" s="650"/>
      <c r="M47" s="182"/>
    </row>
    <row r="48" spans="2:13" ht="13" thickBot="1" x14ac:dyDescent="0.3">
      <c r="B48" s="665"/>
      <c r="C48" s="666"/>
      <c r="D48" s="666"/>
      <c r="E48" s="666"/>
      <c r="F48" s="666"/>
      <c r="G48" s="666"/>
      <c r="H48" s="666"/>
      <c r="I48" s="666"/>
      <c r="J48" s="666"/>
      <c r="K48" s="666"/>
      <c r="L48" s="667"/>
      <c r="M48" s="182"/>
    </row>
    <row r="49" spans="2:15" ht="13" thickBot="1" x14ac:dyDescent="0.3">
      <c r="B49" s="668"/>
      <c r="C49" s="669"/>
      <c r="D49" s="669"/>
      <c r="E49" s="669"/>
      <c r="F49" s="669"/>
      <c r="G49" s="669"/>
      <c r="H49" s="669"/>
      <c r="I49" s="669"/>
      <c r="J49" s="669"/>
      <c r="K49" s="669"/>
      <c r="L49" s="670"/>
      <c r="M49" s="182"/>
      <c r="N49" s="182"/>
      <c r="O49" s="182"/>
    </row>
    <row r="50" spans="2:15" ht="13" thickTop="1" x14ac:dyDescent="0.25">
      <c r="B50" s="182"/>
      <c r="C50" s="182"/>
      <c r="D50" s="182"/>
      <c r="E50" s="182"/>
      <c r="F50" s="182"/>
      <c r="G50" s="182"/>
      <c r="H50" s="182"/>
      <c r="I50" s="182"/>
      <c r="J50" s="182"/>
      <c r="K50" s="182"/>
      <c r="L50" s="182"/>
      <c r="M50" s="182"/>
      <c r="N50" s="182"/>
      <c r="O50" s="182"/>
    </row>
    <row r="51" spans="2:15" ht="16" thickBot="1" x14ac:dyDescent="0.45">
      <c r="B51" s="182"/>
      <c r="C51" s="1376" t="s">
        <v>758</v>
      </c>
      <c r="D51" s="621" t="s">
        <v>767</v>
      </c>
      <c r="E51" s="182"/>
      <c r="F51" s="182"/>
      <c r="G51" s="182"/>
      <c r="H51" s="182"/>
      <c r="I51" s="182"/>
      <c r="J51" s="182"/>
      <c r="K51" s="182"/>
      <c r="L51" s="182"/>
      <c r="M51" s="182"/>
      <c r="N51" s="182"/>
      <c r="O51" s="182"/>
    </row>
    <row r="52" spans="2:15" ht="13" x14ac:dyDescent="0.3">
      <c r="B52" s="182"/>
      <c r="C52" s="1376"/>
      <c r="D52" s="622" t="s">
        <v>188</v>
      </c>
      <c r="E52" s="622" t="s">
        <v>580</v>
      </c>
      <c r="F52" s="622"/>
      <c r="G52" s="622" t="s">
        <v>760</v>
      </c>
      <c r="H52" s="1377" t="s">
        <v>761</v>
      </c>
      <c r="I52" s="1377"/>
      <c r="J52" s="1377"/>
      <c r="K52" s="1377"/>
      <c r="L52" s="182"/>
      <c r="M52" s="182"/>
      <c r="N52" s="182"/>
      <c r="O52" s="182"/>
    </row>
    <row r="53" spans="2:15" ht="16" thickBot="1" x14ac:dyDescent="0.45">
      <c r="B53" s="182"/>
      <c r="C53" s="1376"/>
      <c r="D53" s="623"/>
      <c r="E53" s="623"/>
      <c r="F53" s="623"/>
      <c r="G53" s="624" t="s">
        <v>762</v>
      </c>
      <c r="H53" s="1378" t="s">
        <v>762</v>
      </c>
      <c r="I53" s="1378"/>
      <c r="J53" s="1378" t="s">
        <v>763</v>
      </c>
      <c r="K53" s="1378"/>
      <c r="L53" s="182"/>
      <c r="M53" s="182"/>
      <c r="N53" s="182"/>
      <c r="O53" s="182"/>
    </row>
    <row r="54" spans="2:15" ht="26.5" thickBot="1" x14ac:dyDescent="0.35">
      <c r="B54" s="182"/>
      <c r="C54" s="1376"/>
      <c r="D54" s="623"/>
      <c r="E54" s="623"/>
      <c r="F54" s="623"/>
      <c r="G54" s="625"/>
      <c r="H54" s="626" t="s">
        <v>12</v>
      </c>
      <c r="I54" s="626" t="s">
        <v>13</v>
      </c>
      <c r="J54" s="626" t="s">
        <v>12</v>
      </c>
      <c r="K54" s="626" t="s">
        <v>13</v>
      </c>
      <c r="L54" s="182"/>
      <c r="M54" s="182"/>
      <c r="N54" s="182"/>
      <c r="O54" s="182"/>
    </row>
    <row r="55" spans="2:15" ht="13.5" thickBot="1" x14ac:dyDescent="0.3">
      <c r="B55" s="182"/>
      <c r="C55" s="1376"/>
      <c r="D55" s="632" t="s">
        <v>134</v>
      </c>
      <c r="E55" s="627" t="s">
        <v>198</v>
      </c>
      <c r="F55" s="627"/>
      <c r="G55" s="628">
        <f>Enteric2016</f>
        <v>0.2763101598348528</v>
      </c>
      <c r="H55" s="629" t="e">
        <f ca="1">E38</f>
        <v>#NAME?</v>
      </c>
      <c r="I55" s="629" t="e">
        <f ca="1">E41</f>
        <v>#NAME?</v>
      </c>
      <c r="J55" s="630" t="e">
        <f ca="1">E38/G55-1</f>
        <v>#NAME?</v>
      </c>
      <c r="K55" s="630" t="e">
        <f ca="1">E41/G55-1</f>
        <v>#NAME?</v>
      </c>
      <c r="L55" s="182"/>
      <c r="M55" s="182"/>
      <c r="N55" s="182"/>
      <c r="O55" s="182">
        <v>0.25032029070291301</v>
      </c>
    </row>
    <row r="56" spans="2:15" ht="14" x14ac:dyDescent="0.25">
      <c r="B56" s="182"/>
      <c r="C56" s="1376"/>
      <c r="D56" s="631" t="s">
        <v>765</v>
      </c>
      <c r="E56" s="182"/>
      <c r="F56" s="182"/>
      <c r="G56" s="182"/>
      <c r="H56" s="182"/>
      <c r="I56" s="182"/>
      <c r="J56" s="182"/>
      <c r="K56" s="182"/>
      <c r="L56" s="182"/>
      <c r="M56" s="182"/>
      <c r="N56" s="672"/>
      <c r="O56" s="182"/>
    </row>
    <row r="62" spans="2:15" ht="13" thickBot="1" x14ac:dyDescent="0.3">
      <c r="B62" s="182"/>
      <c r="C62" s="182"/>
      <c r="D62" s="182"/>
      <c r="E62" s="182"/>
      <c r="F62" s="182"/>
      <c r="G62" s="182"/>
      <c r="H62" s="182"/>
      <c r="I62" s="182"/>
      <c r="J62" s="182"/>
      <c r="K62" s="182"/>
      <c r="L62" s="182"/>
      <c r="M62" s="182"/>
      <c r="N62" s="182"/>
      <c r="O62" s="182"/>
    </row>
    <row r="63" spans="2:15" ht="15.5" thickBot="1" x14ac:dyDescent="0.35">
      <c r="B63" s="618" t="s">
        <v>768</v>
      </c>
      <c r="C63" s="644"/>
      <c r="D63" s="644"/>
      <c r="E63" s="645"/>
      <c r="F63" s="645"/>
      <c r="G63" s="645"/>
      <c r="H63" s="645"/>
      <c r="I63" s="645"/>
      <c r="J63" s="645"/>
      <c r="K63" s="645"/>
      <c r="L63" s="646"/>
      <c r="M63" s="182"/>
      <c r="N63" s="182"/>
      <c r="O63" s="182"/>
    </row>
    <row r="64" spans="2:15" ht="13.5" thickTop="1" thickBot="1" x14ac:dyDescent="0.3">
      <c r="B64" s="647"/>
      <c r="C64" s="182"/>
      <c r="D64" s="182"/>
      <c r="E64" s="182"/>
      <c r="F64" s="182"/>
      <c r="G64" s="648" t="e">
        <f ca="1">_xll.RiskResultsGraph(Manure2016,G65:K76,0,TRUE,2.5,97.5,,,,B63,1)</f>
        <v>#NAME?</v>
      </c>
      <c r="H64" s="649"/>
      <c r="I64" s="182"/>
      <c r="J64" s="182"/>
      <c r="K64" s="182"/>
      <c r="L64" s="650"/>
      <c r="M64" s="182"/>
      <c r="N64" s="182"/>
      <c r="O64" s="182"/>
    </row>
    <row r="65" spans="2:13" ht="13" x14ac:dyDescent="0.3">
      <c r="B65" s="647"/>
      <c r="C65" s="651" t="s">
        <v>750</v>
      </c>
      <c r="D65" s="652"/>
      <c r="E65" s="653" t="s">
        <v>9</v>
      </c>
      <c r="F65" s="654"/>
      <c r="G65" s="182"/>
      <c r="H65" s="182"/>
      <c r="I65" s="182"/>
      <c r="J65" s="182"/>
      <c r="K65" s="182"/>
      <c r="L65" s="650"/>
      <c r="M65" s="182"/>
    </row>
    <row r="66" spans="2:13" ht="17.5" x14ac:dyDescent="0.35">
      <c r="B66" s="647"/>
      <c r="C66" s="655" t="s">
        <v>751</v>
      </c>
      <c r="D66" s="656"/>
      <c r="E66" s="657" t="e">
        <f ca="1">_xll.RiskMin(Manure2016)</f>
        <v>#NAME?</v>
      </c>
      <c r="F66" s="649"/>
      <c r="G66" s="182"/>
      <c r="H66" s="182"/>
      <c r="I66" s="182"/>
      <c r="J66" s="182"/>
      <c r="K66" s="182"/>
      <c r="L66" s="650"/>
      <c r="M66" s="619"/>
    </row>
    <row r="67" spans="2:13" x14ac:dyDescent="0.25">
      <c r="B67" s="647"/>
      <c r="C67" s="658" t="s">
        <v>752</v>
      </c>
      <c r="D67" s="659"/>
      <c r="E67" s="657" t="e">
        <f ca="1">_xll.RiskPercentile(Manure2016,0.025)</f>
        <v>#NAME?</v>
      </c>
      <c r="F67" s="649"/>
      <c r="G67" s="182"/>
      <c r="H67" s="182"/>
      <c r="I67" s="182"/>
      <c r="J67" s="182"/>
      <c r="K67" s="182"/>
      <c r="L67" s="650"/>
      <c r="M67" s="620"/>
    </row>
    <row r="68" spans="2:13" x14ac:dyDescent="0.25">
      <c r="B68" s="647"/>
      <c r="C68" s="655" t="s">
        <v>753</v>
      </c>
      <c r="D68" s="656"/>
      <c r="E68" s="657" t="e">
        <f ca="1">_xll.RiskMean(Manure2016)</f>
        <v>#NAME?</v>
      </c>
      <c r="F68" s="649"/>
      <c r="G68" s="182"/>
      <c r="H68" s="182"/>
      <c r="I68" s="182"/>
      <c r="J68" s="182"/>
      <c r="K68" s="182"/>
      <c r="L68" s="650"/>
      <c r="M68" s="620"/>
    </row>
    <row r="69" spans="2:13" x14ac:dyDescent="0.25">
      <c r="B69" s="647"/>
      <c r="C69" s="655" t="s">
        <v>754</v>
      </c>
      <c r="D69" s="656"/>
      <c r="E69" s="657" t="e">
        <f ca="1">_xll.RiskStdDev(Manure2016)</f>
        <v>#NAME?</v>
      </c>
      <c r="F69" s="649"/>
      <c r="G69" s="182"/>
      <c r="H69" s="182"/>
      <c r="I69" s="182"/>
      <c r="J69" s="182"/>
      <c r="K69" s="182"/>
      <c r="L69" s="650"/>
      <c r="M69" s="620"/>
    </row>
    <row r="70" spans="2:13" x14ac:dyDescent="0.25">
      <c r="B70" s="647"/>
      <c r="C70" s="655" t="s">
        <v>755</v>
      </c>
      <c r="D70" s="656"/>
      <c r="E70" s="657" t="e">
        <f ca="1">_xll.RiskPercentile(Manure2016,0.975)</f>
        <v>#NAME?</v>
      </c>
      <c r="F70" s="649"/>
      <c r="G70" s="182"/>
      <c r="H70" s="182"/>
      <c r="I70" s="182"/>
      <c r="J70" s="182"/>
      <c r="K70" s="182"/>
      <c r="L70" s="650"/>
      <c r="M70" s="620"/>
    </row>
    <row r="71" spans="2:13" ht="13" thickBot="1" x14ac:dyDescent="0.3">
      <c r="B71" s="647"/>
      <c r="C71" s="660" t="s">
        <v>756</v>
      </c>
      <c r="D71" s="661"/>
      <c r="E71" s="662" t="e">
        <f ca="1">_xll.RiskMax(Manure2016)</f>
        <v>#NAME?</v>
      </c>
      <c r="F71" s="649"/>
      <c r="G71" s="182"/>
      <c r="H71" s="182"/>
      <c r="I71" s="182"/>
      <c r="J71" s="182"/>
      <c r="K71" s="182"/>
      <c r="L71" s="650"/>
      <c r="M71" s="182"/>
    </row>
    <row r="72" spans="2:13" ht="13" thickBot="1" x14ac:dyDescent="0.3">
      <c r="B72" s="647"/>
      <c r="C72" s="663"/>
      <c r="D72" s="182"/>
      <c r="E72" s="182"/>
      <c r="F72" s="182"/>
      <c r="G72" s="182"/>
      <c r="H72" s="182"/>
      <c r="I72" s="182"/>
      <c r="J72" s="182"/>
      <c r="K72" s="182"/>
      <c r="L72" s="650"/>
      <c r="M72" s="182"/>
    </row>
    <row r="73" spans="2:13" ht="13" x14ac:dyDescent="0.3">
      <c r="B73" s="647"/>
      <c r="C73" s="664" t="s">
        <v>750</v>
      </c>
      <c r="D73" s="1374" t="s">
        <v>757</v>
      </c>
      <c r="E73" s="1375"/>
      <c r="F73" s="182"/>
      <c r="G73" s="182"/>
      <c r="H73" s="182"/>
      <c r="I73" s="182"/>
      <c r="J73" s="182"/>
      <c r="K73" s="182"/>
      <c r="L73" s="650"/>
      <c r="M73" s="182"/>
    </row>
    <row r="74" spans="2:13" x14ac:dyDescent="0.25">
      <c r="B74" s="647"/>
      <c r="C74" s="658" t="s">
        <v>752</v>
      </c>
      <c r="D74" s="659"/>
      <c r="E74" s="752" t="e">
        <f ca="1">E67/E68-1</f>
        <v>#NAME?</v>
      </c>
      <c r="F74" s="182"/>
      <c r="G74" s="182"/>
      <c r="H74" s="182"/>
      <c r="I74" s="182"/>
      <c r="J74" s="182"/>
      <c r="K74" s="182"/>
      <c r="L74" s="650"/>
      <c r="M74" s="182"/>
    </row>
    <row r="75" spans="2:13" ht="13" thickBot="1" x14ac:dyDescent="0.3">
      <c r="B75" s="647"/>
      <c r="C75" s="660" t="s">
        <v>755</v>
      </c>
      <c r="D75" s="661"/>
      <c r="E75" s="753" t="e">
        <f ca="1">E70/E68-1</f>
        <v>#NAME?</v>
      </c>
      <c r="F75" s="182"/>
      <c r="G75" s="182"/>
      <c r="H75" s="182"/>
      <c r="I75" s="182"/>
      <c r="J75" s="182"/>
      <c r="K75" s="182"/>
      <c r="L75" s="650"/>
      <c r="M75" s="182"/>
    </row>
    <row r="76" spans="2:13" x14ac:dyDescent="0.25">
      <c r="B76" s="647"/>
      <c r="C76" s="182"/>
      <c r="D76" s="182"/>
      <c r="E76" s="182"/>
      <c r="F76" s="182"/>
      <c r="G76" s="182"/>
      <c r="H76" s="182"/>
      <c r="I76" s="182"/>
      <c r="J76" s="182"/>
      <c r="K76" s="182"/>
      <c r="L76" s="650"/>
      <c r="M76" s="182"/>
    </row>
    <row r="77" spans="2:13" ht="13" thickBot="1" x14ac:dyDescent="0.3">
      <c r="B77" s="665"/>
      <c r="C77" s="666"/>
      <c r="D77" s="666"/>
      <c r="E77" s="666"/>
      <c r="F77" s="666"/>
      <c r="G77" s="666"/>
      <c r="H77" s="666"/>
      <c r="I77" s="666"/>
      <c r="J77" s="666"/>
      <c r="K77" s="666"/>
      <c r="L77" s="667"/>
      <c r="M77" s="182"/>
    </row>
    <row r="78" spans="2:13" ht="13" thickBot="1" x14ac:dyDescent="0.3">
      <c r="B78" s="668"/>
      <c r="C78" s="669"/>
      <c r="D78" s="669"/>
      <c r="E78" s="669"/>
      <c r="F78" s="669"/>
      <c r="G78" s="669"/>
      <c r="H78" s="669"/>
      <c r="I78" s="669"/>
      <c r="J78" s="669"/>
      <c r="K78" s="669"/>
      <c r="L78" s="670"/>
      <c r="M78" s="182"/>
    </row>
    <row r="79" spans="2:13" ht="13" thickTop="1" x14ac:dyDescent="0.25">
      <c r="B79" s="182"/>
      <c r="C79" s="182"/>
      <c r="D79" s="182"/>
      <c r="E79" s="182"/>
      <c r="F79" s="182"/>
      <c r="G79" s="182"/>
      <c r="H79" s="182"/>
      <c r="I79" s="182"/>
      <c r="J79" s="182"/>
      <c r="K79" s="182"/>
      <c r="L79" s="182"/>
      <c r="M79" s="182"/>
    </row>
    <row r="80" spans="2:13" ht="16" thickBot="1" x14ac:dyDescent="0.45">
      <c r="B80" s="182"/>
      <c r="C80" s="1376" t="s">
        <v>758</v>
      </c>
      <c r="D80" s="621" t="s">
        <v>769</v>
      </c>
      <c r="E80" s="182"/>
      <c r="F80" s="182"/>
      <c r="G80" s="182"/>
      <c r="H80" s="182"/>
      <c r="I80" s="182"/>
      <c r="J80" s="182"/>
      <c r="K80" s="182"/>
      <c r="L80" s="182"/>
      <c r="M80" s="182"/>
    </row>
    <row r="81" spans="2:15" ht="13" x14ac:dyDescent="0.3">
      <c r="B81" s="182"/>
      <c r="C81" s="1376"/>
      <c r="D81" s="622" t="s">
        <v>188</v>
      </c>
      <c r="E81" s="622" t="s">
        <v>580</v>
      </c>
      <c r="F81" s="622"/>
      <c r="G81" s="622" t="s">
        <v>760</v>
      </c>
      <c r="H81" s="1377" t="s">
        <v>761</v>
      </c>
      <c r="I81" s="1377"/>
      <c r="J81" s="1377"/>
      <c r="K81" s="1377"/>
      <c r="L81" s="182"/>
      <c r="M81" s="182"/>
      <c r="N81" s="182"/>
      <c r="O81" s="182"/>
    </row>
    <row r="82" spans="2:15" ht="16" thickBot="1" x14ac:dyDescent="0.45">
      <c r="B82" s="182"/>
      <c r="C82" s="1376"/>
      <c r="D82" s="623"/>
      <c r="E82" s="623"/>
      <c r="F82" s="623"/>
      <c r="G82" s="624" t="s">
        <v>762</v>
      </c>
      <c r="H82" s="1378" t="s">
        <v>762</v>
      </c>
      <c r="I82" s="1378"/>
      <c r="J82" s="1378" t="s">
        <v>763</v>
      </c>
      <c r="K82" s="1378"/>
      <c r="L82" s="182"/>
      <c r="M82" s="182"/>
      <c r="N82" s="182"/>
      <c r="O82" s="182"/>
    </row>
    <row r="83" spans="2:15" ht="26.5" thickBot="1" x14ac:dyDescent="0.35">
      <c r="B83" s="182"/>
      <c r="C83" s="1376"/>
      <c r="D83" s="623"/>
      <c r="E83" s="623"/>
      <c r="F83" s="623"/>
      <c r="G83" s="625"/>
      <c r="H83" s="626" t="s">
        <v>12</v>
      </c>
      <c r="I83" s="626" t="s">
        <v>13</v>
      </c>
      <c r="J83" s="626" t="s">
        <v>12</v>
      </c>
      <c r="K83" s="626" t="s">
        <v>13</v>
      </c>
      <c r="L83" s="182"/>
      <c r="M83" s="182"/>
      <c r="N83" s="182"/>
      <c r="O83" s="182"/>
    </row>
    <row r="84" spans="2:15" ht="26.5" thickBot="1" x14ac:dyDescent="0.3">
      <c r="B84" s="182"/>
      <c r="C84" s="1376"/>
      <c r="D84" s="627" t="s">
        <v>143</v>
      </c>
      <c r="E84" s="627" t="s">
        <v>770</v>
      </c>
      <c r="F84" s="627"/>
      <c r="G84" s="628">
        <f>Manure2016</f>
        <v>2.3237448148766569E-2</v>
      </c>
      <c r="H84" s="629" t="e">
        <f ca="1">E67</f>
        <v>#NAME?</v>
      </c>
      <c r="I84" s="629" t="e">
        <f ca="1">E70</f>
        <v>#NAME?</v>
      </c>
      <c r="J84" s="630" t="e">
        <f ca="1">E67/G84-1</f>
        <v>#NAME?</v>
      </c>
      <c r="K84" s="630" t="e">
        <f ca="1">E70/G84-1</f>
        <v>#NAME?</v>
      </c>
      <c r="L84" s="182"/>
      <c r="M84" s="182"/>
      <c r="N84" s="182"/>
      <c r="O84" s="182">
        <v>3.8542469204704999E-2</v>
      </c>
    </row>
    <row r="85" spans="2:15" ht="14" x14ac:dyDescent="0.25">
      <c r="B85" s="182"/>
      <c r="C85" s="1376"/>
      <c r="D85" s="631" t="s">
        <v>765</v>
      </c>
      <c r="E85" s="182"/>
      <c r="F85" s="182"/>
      <c r="G85" s="182"/>
      <c r="H85" s="182"/>
      <c r="I85" s="182"/>
      <c r="J85" s="182"/>
      <c r="K85" s="182"/>
      <c r="L85" s="182"/>
      <c r="M85" s="182"/>
      <c r="N85" s="672"/>
      <c r="O85" s="182"/>
    </row>
    <row r="91" spans="2:15" ht="13" thickBot="1" x14ac:dyDescent="0.3">
      <c r="B91" s="182"/>
      <c r="C91" s="182"/>
      <c r="D91" s="182"/>
      <c r="E91" s="182"/>
      <c r="F91" s="182"/>
      <c r="G91" s="182"/>
      <c r="H91" s="182"/>
      <c r="I91" s="182"/>
      <c r="J91" s="182"/>
      <c r="K91" s="182"/>
      <c r="L91" s="182"/>
      <c r="M91" s="182"/>
      <c r="N91" s="182"/>
      <c r="O91" s="182"/>
    </row>
    <row r="92" spans="2:15" ht="15.5" thickBot="1" x14ac:dyDescent="0.35">
      <c r="B92" s="618" t="s">
        <v>771</v>
      </c>
      <c r="C92" s="644"/>
      <c r="D92" s="644"/>
      <c r="E92" s="645"/>
      <c r="F92" s="645"/>
      <c r="G92" s="645"/>
      <c r="H92" s="645"/>
      <c r="I92" s="645"/>
      <c r="J92" s="645"/>
      <c r="K92" s="645"/>
      <c r="L92" s="646"/>
      <c r="M92" s="182"/>
      <c r="N92" s="182"/>
      <c r="O92" s="182"/>
    </row>
    <row r="93" spans="2:15" ht="13.5" thickTop="1" thickBot="1" x14ac:dyDescent="0.3">
      <c r="B93" s="647"/>
      <c r="C93" s="182"/>
      <c r="D93" s="182"/>
      <c r="E93" s="182"/>
      <c r="F93" s="182"/>
      <c r="G93" s="648" t="e">
        <f ca="1">_xll.RiskResultsGraph(FieldBurning2016,G94:K105,0,TRUE,2.5,97.5,,,,B92,1)</f>
        <v>#NAME?</v>
      </c>
      <c r="H93" s="649"/>
      <c r="I93" s="182"/>
      <c r="J93" s="182"/>
      <c r="K93" s="182"/>
      <c r="L93" s="650"/>
      <c r="M93" s="182"/>
      <c r="N93" s="182"/>
      <c r="O93" s="182"/>
    </row>
    <row r="94" spans="2:15" ht="13" x14ac:dyDescent="0.3">
      <c r="B94" s="647"/>
      <c r="C94" s="651" t="s">
        <v>750</v>
      </c>
      <c r="D94" s="652"/>
      <c r="E94" s="653" t="s">
        <v>9</v>
      </c>
      <c r="F94" s="654"/>
      <c r="G94" s="182"/>
      <c r="H94" s="182"/>
      <c r="I94" s="182"/>
      <c r="J94" s="182"/>
      <c r="K94" s="182"/>
      <c r="L94" s="650"/>
      <c r="M94" s="182"/>
      <c r="N94" s="182"/>
      <c r="O94" s="182"/>
    </row>
    <row r="95" spans="2:15" ht="17.5" x14ac:dyDescent="0.35">
      <c r="B95" s="647"/>
      <c r="C95" s="655" t="s">
        <v>751</v>
      </c>
      <c r="D95" s="656"/>
      <c r="E95" s="657" t="e">
        <f ca="1">_xll.RiskMin(FieldBurning2016)</f>
        <v>#NAME?</v>
      </c>
      <c r="F95" s="649"/>
      <c r="G95" s="182"/>
      <c r="H95" s="182"/>
      <c r="I95" s="182"/>
      <c r="J95" s="182"/>
      <c r="K95" s="182"/>
      <c r="L95" s="650"/>
      <c r="M95" s="619"/>
      <c r="N95" s="182"/>
      <c r="O95" s="182"/>
    </row>
    <row r="96" spans="2:15" x14ac:dyDescent="0.25">
      <c r="B96" s="647"/>
      <c r="C96" s="658" t="s">
        <v>752</v>
      </c>
      <c r="D96" s="659"/>
      <c r="E96" s="657" t="e">
        <f ca="1">_xll.RiskPercentile(FieldBurning2016,0.025)</f>
        <v>#NAME?</v>
      </c>
      <c r="F96" s="649"/>
      <c r="G96" s="182"/>
      <c r="H96" s="182"/>
      <c r="I96" s="182"/>
      <c r="J96" s="182"/>
      <c r="K96" s="182"/>
      <c r="L96" s="650"/>
      <c r="M96" s="620"/>
      <c r="N96" s="182"/>
      <c r="O96" s="182"/>
    </row>
    <row r="97" spans="2:13" x14ac:dyDescent="0.25">
      <c r="B97" s="647"/>
      <c r="C97" s="655" t="s">
        <v>753</v>
      </c>
      <c r="D97" s="656"/>
      <c r="E97" s="657" t="e">
        <f ca="1">_xll.RiskMean(FieldBurning2016)</f>
        <v>#NAME?</v>
      </c>
      <c r="F97" s="649"/>
      <c r="G97" s="182"/>
      <c r="H97" s="182"/>
      <c r="I97" s="182"/>
      <c r="J97" s="182"/>
      <c r="K97" s="182"/>
      <c r="L97" s="650"/>
      <c r="M97" s="620"/>
    </row>
    <row r="98" spans="2:13" x14ac:dyDescent="0.25">
      <c r="B98" s="647"/>
      <c r="C98" s="655" t="s">
        <v>754</v>
      </c>
      <c r="D98" s="656"/>
      <c r="E98" s="657" t="e">
        <f ca="1">_xll.RiskStdDev(FieldBurning2016)</f>
        <v>#NAME?</v>
      </c>
      <c r="F98" s="649"/>
      <c r="G98" s="182"/>
      <c r="H98" s="182"/>
      <c r="I98" s="182"/>
      <c r="J98" s="182"/>
      <c r="K98" s="182"/>
      <c r="L98" s="650"/>
      <c r="M98" s="620"/>
    </row>
    <row r="99" spans="2:13" x14ac:dyDescent="0.25">
      <c r="B99" s="647"/>
      <c r="C99" s="655" t="s">
        <v>755</v>
      </c>
      <c r="D99" s="656"/>
      <c r="E99" s="657" t="e">
        <f ca="1">_xll.RiskPercentile(FieldBurning2016,0.975)</f>
        <v>#NAME?</v>
      </c>
      <c r="F99" s="649"/>
      <c r="G99" s="182"/>
      <c r="H99" s="182"/>
      <c r="I99" s="182"/>
      <c r="J99" s="182"/>
      <c r="K99" s="182"/>
      <c r="L99" s="650"/>
      <c r="M99" s="620"/>
    </row>
    <row r="100" spans="2:13" ht="13" thickBot="1" x14ac:dyDescent="0.3">
      <c r="B100" s="647"/>
      <c r="C100" s="660" t="s">
        <v>756</v>
      </c>
      <c r="D100" s="661"/>
      <c r="E100" s="662" t="e">
        <f ca="1">_xll.RiskMax(FieldBurning2016)</f>
        <v>#NAME?</v>
      </c>
      <c r="F100" s="649"/>
      <c r="G100" s="182"/>
      <c r="H100" s="182"/>
      <c r="I100" s="182"/>
      <c r="J100" s="182"/>
      <c r="K100" s="182"/>
      <c r="L100" s="650"/>
      <c r="M100" s="182"/>
    </row>
    <row r="101" spans="2:13" ht="13" thickBot="1" x14ac:dyDescent="0.3">
      <c r="B101" s="647"/>
      <c r="C101" s="663"/>
      <c r="D101" s="182"/>
      <c r="E101" s="182"/>
      <c r="F101" s="182"/>
      <c r="G101" s="182"/>
      <c r="H101" s="182"/>
      <c r="I101" s="182"/>
      <c r="J101" s="182"/>
      <c r="K101" s="182"/>
      <c r="L101" s="650"/>
      <c r="M101" s="182"/>
    </row>
    <row r="102" spans="2:13" ht="13" x14ac:dyDescent="0.3">
      <c r="B102" s="647"/>
      <c r="C102" s="664" t="s">
        <v>750</v>
      </c>
      <c r="D102" s="1374" t="s">
        <v>757</v>
      </c>
      <c r="E102" s="1375"/>
      <c r="F102" s="182"/>
      <c r="G102" s="182"/>
      <c r="H102" s="182"/>
      <c r="I102" s="182"/>
      <c r="J102" s="182"/>
      <c r="K102" s="182"/>
      <c r="L102" s="650"/>
      <c r="M102" s="182"/>
    </row>
    <row r="103" spans="2:13" x14ac:dyDescent="0.25">
      <c r="B103" s="647"/>
      <c r="C103" s="658" t="s">
        <v>752</v>
      </c>
      <c r="D103" s="659"/>
      <c r="E103" s="752" t="e">
        <f ca="1">E96/E97-1</f>
        <v>#NAME?</v>
      </c>
      <c r="F103" s="182"/>
      <c r="G103" s="182"/>
      <c r="H103" s="182"/>
      <c r="I103" s="182"/>
      <c r="J103" s="182"/>
      <c r="K103" s="182"/>
      <c r="L103" s="650"/>
      <c r="M103" s="182"/>
    </row>
    <row r="104" spans="2:13" ht="13" thickBot="1" x14ac:dyDescent="0.3">
      <c r="B104" s="647"/>
      <c r="C104" s="660" t="s">
        <v>755</v>
      </c>
      <c r="D104" s="661"/>
      <c r="E104" s="753" t="e">
        <f ca="1">E99/E97-1</f>
        <v>#NAME?</v>
      </c>
      <c r="F104" s="182"/>
      <c r="G104" s="182"/>
      <c r="H104" s="182"/>
      <c r="I104" s="182"/>
      <c r="J104" s="182"/>
      <c r="K104" s="182"/>
      <c r="L104" s="650"/>
      <c r="M104" s="182"/>
    </row>
    <row r="105" spans="2:13" x14ac:dyDescent="0.25">
      <c r="B105" s="647"/>
      <c r="C105" s="182"/>
      <c r="D105" s="182"/>
      <c r="E105" s="182"/>
      <c r="F105" s="182"/>
      <c r="G105" s="182"/>
      <c r="H105" s="182"/>
      <c r="I105" s="182"/>
      <c r="J105" s="182"/>
      <c r="K105" s="182"/>
      <c r="L105" s="650"/>
      <c r="M105" s="182"/>
    </row>
    <row r="106" spans="2:13" ht="13" thickBot="1" x14ac:dyDescent="0.3">
      <c r="B106" s="665"/>
      <c r="C106" s="666"/>
      <c r="D106" s="666"/>
      <c r="E106" s="666"/>
      <c r="F106" s="666"/>
      <c r="G106" s="666"/>
      <c r="H106" s="666"/>
      <c r="I106" s="666"/>
      <c r="J106" s="666"/>
      <c r="K106" s="666"/>
      <c r="L106" s="667"/>
      <c r="M106" s="182"/>
    </row>
    <row r="107" spans="2:13" ht="13" thickBot="1" x14ac:dyDescent="0.3">
      <c r="B107" s="668"/>
      <c r="C107" s="669"/>
      <c r="D107" s="669"/>
      <c r="E107" s="669"/>
      <c r="F107" s="669"/>
      <c r="G107" s="669"/>
      <c r="H107" s="669"/>
      <c r="I107" s="669"/>
      <c r="J107" s="669"/>
      <c r="K107" s="669"/>
      <c r="L107" s="670"/>
      <c r="M107" s="182"/>
    </row>
    <row r="108" spans="2:13" ht="13" thickTop="1" x14ac:dyDescent="0.25">
      <c r="B108" s="182"/>
      <c r="C108" s="182"/>
      <c r="D108" s="182"/>
      <c r="E108" s="182"/>
      <c r="F108" s="182"/>
      <c r="G108" s="182"/>
      <c r="H108" s="182"/>
      <c r="I108" s="182"/>
      <c r="J108" s="182"/>
      <c r="K108" s="182"/>
      <c r="L108" s="182"/>
      <c r="M108" s="182"/>
    </row>
    <row r="109" spans="2:13" ht="16" thickBot="1" x14ac:dyDescent="0.45">
      <c r="B109" s="182"/>
      <c r="C109" s="1376" t="s">
        <v>758</v>
      </c>
      <c r="D109" s="621" t="s">
        <v>772</v>
      </c>
      <c r="E109" s="182"/>
      <c r="F109" s="182"/>
      <c r="G109" s="182"/>
      <c r="H109" s="182"/>
      <c r="I109" s="182"/>
      <c r="J109" s="182"/>
      <c r="K109" s="182"/>
      <c r="L109" s="182"/>
      <c r="M109" s="182"/>
    </row>
    <row r="110" spans="2:13" ht="13" x14ac:dyDescent="0.3">
      <c r="B110" s="182"/>
      <c r="C110" s="1376"/>
      <c r="D110" s="622" t="s">
        <v>188</v>
      </c>
      <c r="E110" s="622" t="s">
        <v>580</v>
      </c>
      <c r="F110" s="622"/>
      <c r="G110" s="622" t="s">
        <v>760</v>
      </c>
      <c r="H110" s="1377" t="s">
        <v>761</v>
      </c>
      <c r="I110" s="1377"/>
      <c r="J110" s="1377"/>
      <c r="K110" s="1377"/>
      <c r="L110" s="182"/>
      <c r="M110" s="182"/>
    </row>
    <row r="111" spans="2:13" ht="16" thickBot="1" x14ac:dyDescent="0.45">
      <c r="B111" s="182"/>
      <c r="C111" s="1376"/>
      <c r="D111" s="623"/>
      <c r="E111" s="623"/>
      <c r="F111" s="623"/>
      <c r="G111" s="624" t="s">
        <v>762</v>
      </c>
      <c r="H111" s="1378" t="s">
        <v>762</v>
      </c>
      <c r="I111" s="1378"/>
      <c r="J111" s="1378" t="s">
        <v>763</v>
      </c>
      <c r="K111" s="1378"/>
      <c r="L111" s="182"/>
      <c r="M111" s="182"/>
    </row>
    <row r="112" spans="2:13" ht="26.5" thickBot="1" x14ac:dyDescent="0.35">
      <c r="B112" s="182"/>
      <c r="C112" s="1376"/>
      <c r="D112" s="623"/>
      <c r="E112" s="623"/>
      <c r="F112" s="623"/>
      <c r="G112" s="625"/>
      <c r="H112" s="626" t="s">
        <v>12</v>
      </c>
      <c r="I112" s="626" t="s">
        <v>13</v>
      </c>
      <c r="J112" s="626" t="s">
        <v>12</v>
      </c>
      <c r="K112" s="626" t="s">
        <v>13</v>
      </c>
      <c r="L112" s="182"/>
      <c r="M112" s="182"/>
    </row>
    <row r="113" spans="2:15" ht="39.5" thickBot="1" x14ac:dyDescent="0.3">
      <c r="B113" s="182"/>
      <c r="C113" s="1376"/>
      <c r="D113" s="627" t="s">
        <v>145</v>
      </c>
      <c r="E113" s="627" t="s">
        <v>773</v>
      </c>
      <c r="F113" s="627"/>
      <c r="G113" s="628">
        <f>FieldBurning2016</f>
        <v>6.7769437082231838E-3</v>
      </c>
      <c r="H113" s="629" t="e">
        <f ca="1">E96</f>
        <v>#NAME?</v>
      </c>
      <c r="I113" s="629" t="e">
        <f ca="1">E99</f>
        <v>#NAME?</v>
      </c>
      <c r="J113" s="630" t="e">
        <f ca="1">E96/G113-1</f>
        <v>#NAME?</v>
      </c>
      <c r="K113" s="630" t="e">
        <f ca="1">E99/G113-1</f>
        <v>#NAME?</v>
      </c>
      <c r="L113" s="182"/>
      <c r="M113" s="182"/>
      <c r="N113" s="182"/>
      <c r="O113" s="182">
        <v>6.2526482248949997E-3</v>
      </c>
    </row>
    <row r="114" spans="2:15" ht="14" x14ac:dyDescent="0.25">
      <c r="B114" s="182"/>
      <c r="C114" s="1376"/>
      <c r="D114" s="631" t="s">
        <v>765</v>
      </c>
      <c r="E114" s="182"/>
      <c r="F114" s="182"/>
      <c r="G114" s="182"/>
      <c r="H114" s="182"/>
      <c r="I114" s="182"/>
      <c r="J114" s="182"/>
      <c r="K114" s="182"/>
      <c r="L114" s="182"/>
      <c r="M114" s="182"/>
      <c r="N114" s="672"/>
      <c r="O114" s="182"/>
    </row>
    <row r="118" spans="2:15" ht="13" thickBot="1" x14ac:dyDescent="0.3">
      <c r="B118" s="182"/>
      <c r="C118" s="182"/>
      <c r="D118" s="182"/>
      <c r="E118" s="182"/>
      <c r="F118" s="182"/>
      <c r="G118" s="182"/>
      <c r="H118" s="182"/>
      <c r="I118" s="182"/>
      <c r="J118" s="182"/>
      <c r="K118" s="182"/>
      <c r="L118" s="182"/>
      <c r="M118" s="182"/>
      <c r="N118" s="182"/>
      <c r="O118" s="182"/>
    </row>
    <row r="119" spans="2:15" ht="15.5" thickBot="1" x14ac:dyDescent="0.35">
      <c r="B119" s="618" t="s">
        <v>774</v>
      </c>
      <c r="C119" s="644"/>
      <c r="D119" s="644"/>
      <c r="E119" s="645"/>
      <c r="F119" s="645"/>
      <c r="G119" s="645"/>
      <c r="H119" s="645"/>
      <c r="I119" s="645"/>
      <c r="J119" s="645"/>
      <c r="K119" s="645"/>
      <c r="L119" s="646"/>
      <c r="M119" s="182"/>
      <c r="N119" s="182"/>
      <c r="O119" s="182"/>
    </row>
    <row r="120" spans="2:15" ht="13.5" thickTop="1" thickBot="1" x14ac:dyDescent="0.3">
      <c r="B120" s="647"/>
      <c r="C120" s="182"/>
      <c r="D120" s="182"/>
      <c r="E120" s="182"/>
      <c r="F120" s="182"/>
      <c r="G120" s="648" t="e">
        <f ca="1">_xll.RiskResultsGraph(AgSoil2016,G121:K132,0,TRUE,2.5,97.5,,,,B119,1)</f>
        <v>#NAME?</v>
      </c>
      <c r="H120" s="649"/>
      <c r="I120" s="182"/>
      <c r="J120" s="182"/>
      <c r="K120" s="182"/>
      <c r="L120" s="650"/>
      <c r="M120" s="182"/>
      <c r="N120" s="182"/>
      <c r="O120" s="182"/>
    </row>
    <row r="121" spans="2:15" ht="13" x14ac:dyDescent="0.3">
      <c r="B121" s="647"/>
      <c r="C121" s="651" t="s">
        <v>750</v>
      </c>
      <c r="D121" s="652"/>
      <c r="E121" s="653" t="s">
        <v>9</v>
      </c>
      <c r="F121" s="654"/>
      <c r="G121" s="182"/>
      <c r="H121" s="182"/>
      <c r="I121" s="182"/>
      <c r="J121" s="182"/>
      <c r="K121" s="182"/>
      <c r="L121" s="650"/>
      <c r="M121" s="182"/>
      <c r="N121" s="182"/>
      <c r="O121" s="182"/>
    </row>
    <row r="122" spans="2:15" ht="17.5" x14ac:dyDescent="0.35">
      <c r="B122" s="647"/>
      <c r="C122" s="655" t="s">
        <v>751</v>
      </c>
      <c r="D122" s="656"/>
      <c r="E122" s="657" t="e">
        <f ca="1">_xll.RiskMin(AgSoil2016)</f>
        <v>#NAME?</v>
      </c>
      <c r="F122" s="649"/>
      <c r="G122" s="182"/>
      <c r="H122" s="182"/>
      <c r="I122" s="182"/>
      <c r="J122" s="182"/>
      <c r="K122" s="182"/>
      <c r="L122" s="650"/>
      <c r="M122" s="619"/>
      <c r="N122" s="182"/>
      <c r="O122" s="182"/>
    </row>
    <row r="123" spans="2:15" x14ac:dyDescent="0.25">
      <c r="B123" s="647"/>
      <c r="C123" s="658" t="s">
        <v>752</v>
      </c>
      <c r="D123" s="659"/>
      <c r="E123" s="657" t="e">
        <f ca="1">_xll.RiskPercentile(AgSoil2016,0.025)</f>
        <v>#NAME?</v>
      </c>
      <c r="F123" s="649"/>
      <c r="G123" s="182"/>
      <c r="H123" s="182"/>
      <c r="I123" s="182"/>
      <c r="J123" s="182"/>
      <c r="K123" s="182"/>
      <c r="L123" s="650"/>
      <c r="M123" s="620"/>
      <c r="N123" s="182"/>
      <c r="O123" s="182"/>
    </row>
    <row r="124" spans="2:15" x14ac:dyDescent="0.25">
      <c r="B124" s="647"/>
      <c r="C124" s="655" t="s">
        <v>753</v>
      </c>
      <c r="D124" s="656"/>
      <c r="E124" s="657" t="e">
        <f ca="1">_xll.RiskMean(AgSoil2016)</f>
        <v>#NAME?</v>
      </c>
      <c r="F124" s="649"/>
      <c r="G124" s="182"/>
      <c r="H124" s="182"/>
      <c r="I124" s="182"/>
      <c r="J124" s="182"/>
      <c r="K124" s="182"/>
      <c r="L124" s="650"/>
      <c r="M124" s="620"/>
      <c r="N124" s="182"/>
      <c r="O124" s="182"/>
    </row>
    <row r="125" spans="2:15" x14ac:dyDescent="0.25">
      <c r="B125" s="647"/>
      <c r="C125" s="655" t="s">
        <v>754</v>
      </c>
      <c r="D125" s="656"/>
      <c r="E125" s="657" t="e">
        <f ca="1">_xll.RiskStdDev(AgSoil2016)</f>
        <v>#NAME?</v>
      </c>
      <c r="F125" s="649"/>
      <c r="G125" s="182"/>
      <c r="H125" s="182"/>
      <c r="I125" s="182"/>
      <c r="J125" s="182"/>
      <c r="K125" s="182"/>
      <c r="L125" s="650"/>
      <c r="M125" s="620"/>
      <c r="N125" s="182"/>
      <c r="O125" s="182"/>
    </row>
    <row r="126" spans="2:15" x14ac:dyDescent="0.25">
      <c r="B126" s="647"/>
      <c r="C126" s="655" t="s">
        <v>755</v>
      </c>
      <c r="D126" s="656"/>
      <c r="E126" s="657" t="e">
        <f ca="1">_xll.RiskPercentile(AgSoil2016,0.975)</f>
        <v>#NAME?</v>
      </c>
      <c r="F126" s="649"/>
      <c r="G126" s="182"/>
      <c r="H126" s="182"/>
      <c r="I126" s="182"/>
      <c r="J126" s="182"/>
      <c r="K126" s="182"/>
      <c r="L126" s="650"/>
      <c r="M126" s="620"/>
      <c r="N126" s="182"/>
      <c r="O126" s="182"/>
    </row>
    <row r="127" spans="2:15" ht="13" thickBot="1" x14ac:dyDescent="0.3">
      <c r="B127" s="647"/>
      <c r="C127" s="660" t="s">
        <v>756</v>
      </c>
      <c r="D127" s="661"/>
      <c r="E127" s="662" t="e">
        <f ca="1">_xll.RiskMax(AgSoil2016)</f>
        <v>#NAME?</v>
      </c>
      <c r="F127" s="649"/>
      <c r="G127" s="182"/>
      <c r="H127" s="182"/>
      <c r="I127" s="182"/>
      <c r="J127" s="182"/>
      <c r="K127" s="182"/>
      <c r="L127" s="650"/>
      <c r="M127" s="182"/>
      <c r="N127" s="182"/>
      <c r="O127" s="182"/>
    </row>
    <row r="128" spans="2:15" ht="13" thickBot="1" x14ac:dyDescent="0.3">
      <c r="B128" s="647"/>
      <c r="C128" s="663"/>
      <c r="D128" s="182"/>
      <c r="E128" s="182"/>
      <c r="F128" s="182"/>
      <c r="G128" s="182"/>
      <c r="H128" s="182"/>
      <c r="I128" s="182"/>
      <c r="J128" s="182"/>
      <c r="K128" s="182"/>
      <c r="L128" s="650"/>
      <c r="M128" s="182"/>
      <c r="N128" s="182"/>
      <c r="O128" s="182"/>
    </row>
    <row r="129" spans="2:15" ht="13" x14ac:dyDescent="0.3">
      <c r="B129" s="647"/>
      <c r="C129" s="664" t="s">
        <v>750</v>
      </c>
      <c r="D129" s="1374" t="s">
        <v>757</v>
      </c>
      <c r="E129" s="1375"/>
      <c r="F129" s="182"/>
      <c r="G129" s="182"/>
      <c r="H129" s="182"/>
      <c r="I129" s="182"/>
      <c r="J129" s="182"/>
      <c r="K129" s="182"/>
      <c r="L129" s="650"/>
      <c r="M129" s="182"/>
      <c r="N129" s="182"/>
      <c r="O129" s="182"/>
    </row>
    <row r="130" spans="2:15" x14ac:dyDescent="0.25">
      <c r="B130" s="647"/>
      <c r="C130" s="658" t="s">
        <v>752</v>
      </c>
      <c r="D130" s="659"/>
      <c r="E130" s="752" t="e">
        <f ca="1">E123/E124-1</f>
        <v>#NAME?</v>
      </c>
      <c r="F130" s="182"/>
      <c r="G130" s="182"/>
      <c r="H130" s="182"/>
      <c r="I130" s="182"/>
      <c r="J130" s="182"/>
      <c r="K130" s="182"/>
      <c r="L130" s="650"/>
      <c r="M130" s="182"/>
      <c r="N130" s="182"/>
      <c r="O130" s="182"/>
    </row>
    <row r="131" spans="2:15" ht="13" thickBot="1" x14ac:dyDescent="0.3">
      <c r="B131" s="647"/>
      <c r="C131" s="660" t="s">
        <v>755</v>
      </c>
      <c r="D131" s="661"/>
      <c r="E131" s="753" t="e">
        <f ca="1">E126/E124-1</f>
        <v>#NAME?</v>
      </c>
      <c r="F131" s="182"/>
      <c r="G131" s="182"/>
      <c r="H131" s="182"/>
      <c r="I131" s="182"/>
      <c r="J131" s="182"/>
      <c r="K131" s="182"/>
      <c r="L131" s="650"/>
      <c r="M131" s="182"/>
      <c r="N131" s="182"/>
      <c r="O131" s="182"/>
    </row>
    <row r="132" spans="2:15" x14ac:dyDescent="0.25">
      <c r="B132" s="647"/>
      <c r="C132" s="182"/>
      <c r="D132" s="182"/>
      <c r="E132" s="182"/>
      <c r="F132" s="182"/>
      <c r="G132" s="182"/>
      <c r="H132" s="182"/>
      <c r="I132" s="182"/>
      <c r="J132" s="182"/>
      <c r="K132" s="182"/>
      <c r="L132" s="650"/>
      <c r="M132" s="182"/>
      <c r="N132" s="182"/>
      <c r="O132" s="182"/>
    </row>
    <row r="133" spans="2:15" ht="13" thickBot="1" x14ac:dyDescent="0.3">
      <c r="B133" s="665"/>
      <c r="C133" s="666"/>
      <c r="D133" s="666"/>
      <c r="E133" s="666"/>
      <c r="F133" s="666"/>
      <c r="G133" s="666"/>
      <c r="H133" s="666"/>
      <c r="I133" s="666"/>
      <c r="J133" s="666"/>
      <c r="K133" s="666"/>
      <c r="L133" s="667"/>
      <c r="M133" s="182"/>
      <c r="N133" s="182"/>
      <c r="O133" s="182"/>
    </row>
    <row r="134" spans="2:15" ht="13" thickBot="1" x14ac:dyDescent="0.3">
      <c r="B134" s="668"/>
      <c r="C134" s="669"/>
      <c r="D134" s="669"/>
      <c r="E134" s="669"/>
      <c r="F134" s="669"/>
      <c r="G134" s="669"/>
      <c r="H134" s="669"/>
      <c r="I134" s="669"/>
      <c r="J134" s="669"/>
      <c r="K134" s="669"/>
      <c r="L134" s="670"/>
      <c r="M134" s="182"/>
      <c r="N134" s="182"/>
      <c r="O134" s="182"/>
    </row>
    <row r="135" spans="2:15" ht="13" thickTop="1" x14ac:dyDescent="0.25">
      <c r="B135" s="182"/>
      <c r="C135" s="182"/>
      <c r="D135" s="182"/>
      <c r="E135" s="182"/>
      <c r="F135" s="182"/>
      <c r="G135" s="182"/>
      <c r="H135" s="182"/>
      <c r="I135" s="182"/>
      <c r="J135" s="182"/>
      <c r="K135" s="182"/>
      <c r="L135" s="182"/>
      <c r="M135" s="182"/>
      <c r="N135" s="182"/>
      <c r="O135" s="182"/>
    </row>
    <row r="136" spans="2:15" ht="16" thickBot="1" x14ac:dyDescent="0.45">
      <c r="B136" s="182"/>
      <c r="C136" s="1376" t="s">
        <v>758</v>
      </c>
      <c r="D136" s="621" t="s">
        <v>775</v>
      </c>
      <c r="E136" s="182"/>
      <c r="F136" s="182"/>
      <c r="G136" s="182"/>
      <c r="H136" s="182"/>
      <c r="I136" s="182"/>
      <c r="J136" s="182"/>
      <c r="K136" s="182"/>
      <c r="L136" s="182"/>
      <c r="M136" s="182"/>
      <c r="N136" s="182"/>
      <c r="O136" s="182"/>
    </row>
    <row r="137" spans="2:15" ht="13" x14ac:dyDescent="0.3">
      <c r="B137" s="182"/>
      <c r="C137" s="1376"/>
      <c r="D137" s="622" t="s">
        <v>188</v>
      </c>
      <c r="E137" s="622" t="s">
        <v>580</v>
      </c>
      <c r="F137" s="622"/>
      <c r="G137" s="622" t="s">
        <v>760</v>
      </c>
      <c r="H137" s="1377" t="s">
        <v>761</v>
      </c>
      <c r="I137" s="1377"/>
      <c r="J137" s="1377"/>
      <c r="K137" s="1377"/>
      <c r="L137" s="182"/>
      <c r="M137" s="182"/>
      <c r="N137" s="182"/>
      <c r="O137" s="182"/>
    </row>
    <row r="138" spans="2:15" ht="16" thickBot="1" x14ac:dyDescent="0.45">
      <c r="B138" s="182"/>
      <c r="C138" s="1376"/>
      <c r="D138" s="623"/>
      <c r="E138" s="623"/>
      <c r="F138" s="623"/>
      <c r="G138" s="624" t="s">
        <v>762</v>
      </c>
      <c r="H138" s="1378" t="s">
        <v>762</v>
      </c>
      <c r="I138" s="1378"/>
      <c r="J138" s="1378" t="s">
        <v>763</v>
      </c>
      <c r="K138" s="1378"/>
      <c r="L138" s="182"/>
      <c r="M138" s="182"/>
      <c r="N138" s="182"/>
      <c r="O138" s="182"/>
    </row>
    <row r="139" spans="2:15" ht="26.5" thickBot="1" x14ac:dyDescent="0.35">
      <c r="B139" s="182"/>
      <c r="C139" s="1376"/>
      <c r="D139" s="623"/>
      <c r="E139" s="623"/>
      <c r="F139" s="623"/>
      <c r="G139" s="625"/>
      <c r="H139" s="626" t="s">
        <v>12</v>
      </c>
      <c r="I139" s="626" t="s">
        <v>13</v>
      </c>
      <c r="J139" s="626" t="s">
        <v>12</v>
      </c>
      <c r="K139" s="626" t="s">
        <v>13</v>
      </c>
      <c r="L139" s="182"/>
      <c r="M139" s="182"/>
      <c r="N139" s="182"/>
      <c r="O139" s="182"/>
    </row>
    <row r="140" spans="2:15" ht="26.5" thickBot="1" x14ac:dyDescent="0.3">
      <c r="B140" s="182"/>
      <c r="C140" s="1376"/>
      <c r="D140" s="627" t="s">
        <v>144</v>
      </c>
      <c r="E140" s="627" t="s">
        <v>199</v>
      </c>
      <c r="F140" s="627"/>
      <c r="G140" s="628">
        <f>AgSoil2016</f>
        <v>0.14381763384363461</v>
      </c>
      <c r="H140" s="629" t="e">
        <f ca="1">E123</f>
        <v>#NAME?</v>
      </c>
      <c r="I140" s="629" t="e">
        <f ca="1">E126</f>
        <v>#NAME?</v>
      </c>
      <c r="J140" s="630" t="e">
        <f ca="1">E123/G140-1</f>
        <v>#NAME?</v>
      </c>
      <c r="K140" s="630" t="e">
        <f ca="1">E126/G140-1</f>
        <v>#NAME?</v>
      </c>
      <c r="L140" s="182"/>
      <c r="M140" s="182"/>
      <c r="N140" s="182"/>
      <c r="O140" s="182">
        <v>0.16472273752089867</v>
      </c>
    </row>
    <row r="141" spans="2:15" ht="14" x14ac:dyDescent="0.25">
      <c r="B141" s="182"/>
      <c r="C141" s="1376"/>
      <c r="D141" s="631" t="s">
        <v>765</v>
      </c>
      <c r="E141" s="182"/>
      <c r="F141" s="182"/>
      <c r="G141" s="182"/>
      <c r="H141" s="182"/>
      <c r="I141" s="182"/>
      <c r="J141" s="182"/>
      <c r="K141" s="182"/>
      <c r="L141" s="182"/>
      <c r="M141" s="182"/>
      <c r="N141" s="672"/>
      <c r="O141" s="182"/>
    </row>
  </sheetData>
  <mergeCells count="26">
    <mergeCell ref="D129:E129"/>
    <mergeCell ref="C136:C141"/>
    <mergeCell ref="H137:K137"/>
    <mergeCell ref="H138:I138"/>
    <mergeCell ref="J138:K138"/>
    <mergeCell ref="C109:C114"/>
    <mergeCell ref="H110:K110"/>
    <mergeCell ref="H111:I111"/>
    <mergeCell ref="J111:K111"/>
    <mergeCell ref="D44:E44"/>
    <mergeCell ref="C51:C56"/>
    <mergeCell ref="H52:K52"/>
    <mergeCell ref="H53:I53"/>
    <mergeCell ref="J53:K53"/>
    <mergeCell ref="D73:E73"/>
    <mergeCell ref="C80:C85"/>
    <mergeCell ref="H81:K81"/>
    <mergeCell ref="H82:I82"/>
    <mergeCell ref="J82:K82"/>
    <mergeCell ref="D102:E102"/>
    <mergeCell ref="B3:D3"/>
    <mergeCell ref="D15:E15"/>
    <mergeCell ref="C22:C27"/>
    <mergeCell ref="H23:K23"/>
    <mergeCell ref="H24:I24"/>
    <mergeCell ref="J24:K24"/>
  </mergeCells>
  <conditionalFormatting sqref="E8:E13">
    <cfRule type="expression" dxfId="35" priority="7" stopIfTrue="1">
      <formula>RiskIsStatistics</formula>
    </cfRule>
  </conditionalFormatting>
  <conditionalFormatting sqref="E37:E42">
    <cfRule type="expression" dxfId="34" priority="6" stopIfTrue="1">
      <formula>RiskIsStatistics</formula>
    </cfRule>
  </conditionalFormatting>
  <conditionalFormatting sqref="E66:E71">
    <cfRule type="expression" dxfId="33" priority="5" stopIfTrue="1">
      <formula>RiskIsStatistics</formula>
    </cfRule>
  </conditionalFormatting>
  <conditionalFormatting sqref="E95:E100">
    <cfRule type="expression" dxfId="32" priority="4" stopIfTrue="1">
      <formula>RiskIsStatistics</formula>
    </cfRule>
  </conditionalFormatting>
  <conditionalFormatting sqref="E122:E127">
    <cfRule type="expression" dxfId="31" priority="2" stopIfTrue="1">
      <formula>RiskIsStatistics</formula>
    </cfRule>
  </conditionalFormatting>
  <conditionalFormatting sqref="G6">
    <cfRule type="expression" dxfId="30" priority="8" stopIfTrue="1">
      <formula>RiskIsStatistics</formula>
    </cfRule>
  </conditionalFormatting>
  <conditionalFormatting sqref="G35">
    <cfRule type="expression" dxfId="29" priority="9" stopIfTrue="1">
      <formula>RiskIsStatistics</formula>
    </cfRule>
  </conditionalFormatting>
  <conditionalFormatting sqref="G64">
    <cfRule type="expression" dxfId="28" priority="10" stopIfTrue="1">
      <formula>RiskIsStatistics</formula>
    </cfRule>
  </conditionalFormatting>
  <conditionalFormatting sqref="G93">
    <cfRule type="expression" dxfId="27" priority="11" stopIfTrue="1">
      <formula>RiskIsStatistics</formula>
    </cfRule>
  </conditionalFormatting>
  <conditionalFormatting sqref="G120">
    <cfRule type="expression" dxfId="26" priority="12" stopIfTrue="1">
      <formula>RiskIsStatistics</formula>
    </cfRule>
  </conditionalFormatting>
  <pageMargins left="0.75" right="0.75" top="1" bottom="1" header="0.5" footer="0.5"/>
  <pageSetup orientation="portrait" r:id="rId1"/>
  <headerFooter alignWithMargins="0"/>
  <drawing r:id="rId2"/>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1">
    <tabColor rgb="FFFF0000"/>
  </sheetPr>
  <dimension ref="A1:U337"/>
  <sheetViews>
    <sheetView workbookViewId="0">
      <selection activeCell="D24" sqref="D24"/>
    </sheetView>
  </sheetViews>
  <sheetFormatPr defaultColWidth="8.54296875" defaultRowHeight="12.5" x14ac:dyDescent="0.25"/>
  <cols>
    <col min="1" max="1" width="59.54296875" style="636" customWidth="1"/>
    <col min="2" max="2" width="29.453125" style="636" customWidth="1"/>
    <col min="3" max="3" width="36.54296875" style="636" customWidth="1"/>
    <col min="4" max="4" width="21.54296875" style="636" customWidth="1"/>
    <col min="5" max="5" width="12.453125" style="636" customWidth="1"/>
    <col min="6" max="6" width="24.453125" style="636" hidden="1" customWidth="1"/>
    <col min="7" max="7" width="14.54296875" style="636" customWidth="1"/>
    <col min="8" max="8" width="16.81640625" style="636" customWidth="1"/>
    <col min="9" max="9" width="8.453125" style="636" customWidth="1"/>
    <col min="10" max="10" width="79.54296875" style="636" customWidth="1"/>
    <col min="11" max="11" width="34" style="636" customWidth="1"/>
    <col min="12" max="12" width="12.453125" style="640" customWidth="1"/>
    <col min="13" max="13" width="14.453125" style="636" customWidth="1"/>
    <col min="14" max="14" width="18" style="636" bestFit="1" customWidth="1"/>
    <col min="15" max="15" width="7.54296875" style="636" customWidth="1"/>
    <col min="16" max="16" width="18.54296875" style="636" customWidth="1"/>
    <col min="17" max="18" width="15.453125" style="636" bestFit="1" customWidth="1"/>
    <col min="19" max="19" width="14.453125" style="636" bestFit="1" customWidth="1"/>
    <col min="20" max="20" width="17.54296875" style="636" bestFit="1" customWidth="1"/>
    <col min="21" max="21" width="17.453125" style="636" customWidth="1"/>
    <col min="22" max="16384" width="8.54296875" style="636"/>
  </cols>
  <sheetData>
    <row r="1" spans="1:21" ht="13" x14ac:dyDescent="0.3">
      <c r="A1" s="842"/>
      <c r="B1" s="843"/>
      <c r="C1" s="843"/>
      <c r="D1" s="843"/>
      <c r="E1" s="843"/>
      <c r="F1" s="843"/>
      <c r="G1" s="843"/>
      <c r="H1" s="844"/>
      <c r="I1" s="1379"/>
      <c r="J1" s="1379"/>
      <c r="K1" s="633"/>
      <c r="L1" s="634"/>
      <c r="M1" s="843"/>
      <c r="N1" s="635"/>
      <c r="O1" s="635"/>
      <c r="P1" s="635"/>
      <c r="Q1" s="635"/>
      <c r="R1" s="635"/>
      <c r="S1" s="843"/>
      <c r="T1" s="843"/>
      <c r="U1" s="843"/>
    </row>
    <row r="2" spans="1:21" ht="13" x14ac:dyDescent="0.3">
      <c r="A2" s="845"/>
      <c r="B2" s="846"/>
      <c r="C2" s="846"/>
      <c r="D2" s="846"/>
      <c r="E2" s="846"/>
      <c r="F2" s="846"/>
      <c r="G2" s="846"/>
      <c r="H2" s="847"/>
      <c r="I2" s="1380"/>
      <c r="J2" s="1380"/>
      <c r="K2" s="637"/>
      <c r="L2" s="638"/>
      <c r="M2" s="846"/>
      <c r="N2" s="846"/>
      <c r="O2" s="846"/>
      <c r="P2" s="846"/>
      <c r="Q2" s="846"/>
      <c r="R2" s="846"/>
      <c r="S2" s="846"/>
      <c r="T2" s="846"/>
      <c r="U2" s="846"/>
    </row>
    <row r="3" spans="1:21" ht="15" x14ac:dyDescent="0.3">
      <c r="A3" s="640" t="s">
        <v>776</v>
      </c>
      <c r="B3" s="963"/>
      <c r="C3" s="1381"/>
      <c r="D3" s="1381"/>
      <c r="E3" s="962"/>
      <c r="F3" s="962"/>
      <c r="G3" s="286"/>
      <c r="H3" s="848" t="s">
        <v>777</v>
      </c>
      <c r="I3" s="848"/>
      <c r="J3" s="286"/>
      <c r="K3" s="286"/>
      <c r="L3" s="639"/>
      <c r="M3" s="848" t="s">
        <v>777</v>
      </c>
      <c r="N3" s="848"/>
      <c r="O3" s="849"/>
      <c r="P3" s="849"/>
      <c r="Q3" s="849"/>
      <c r="R3" s="849"/>
      <c r="S3" s="726"/>
      <c r="T3" s="726"/>
      <c r="U3" s="726"/>
    </row>
    <row r="4" spans="1:21" ht="13.5" thickBot="1" x14ac:dyDescent="0.35">
      <c r="A4" s="850" t="s">
        <v>778</v>
      </c>
      <c r="B4" s="850" t="s">
        <v>779</v>
      </c>
      <c r="C4" s="850" t="s">
        <v>780</v>
      </c>
      <c r="D4" s="850" t="s">
        <v>781</v>
      </c>
      <c r="E4" s="850" t="s">
        <v>781</v>
      </c>
      <c r="F4" s="850" t="s">
        <v>10</v>
      </c>
      <c r="G4" s="850" t="s">
        <v>782</v>
      </c>
      <c r="H4" s="851" t="s">
        <v>12</v>
      </c>
      <c r="I4" s="851" t="s">
        <v>13</v>
      </c>
      <c r="J4" s="850" t="s">
        <v>783</v>
      </c>
      <c r="K4" s="850" t="s">
        <v>153</v>
      </c>
      <c r="L4" s="850" t="s">
        <v>784</v>
      </c>
      <c r="M4" s="851" t="s">
        <v>12</v>
      </c>
      <c r="N4" s="851" t="s">
        <v>13</v>
      </c>
      <c r="O4" s="851" t="s">
        <v>785</v>
      </c>
      <c r="P4" s="852" t="s">
        <v>786</v>
      </c>
      <c r="Q4" s="851" t="s">
        <v>751</v>
      </c>
      <c r="R4" s="851" t="s">
        <v>756</v>
      </c>
      <c r="S4" s="851" t="s">
        <v>787</v>
      </c>
      <c r="T4" s="853" t="s">
        <v>788</v>
      </c>
      <c r="U4" s="853" t="s">
        <v>789</v>
      </c>
    </row>
    <row r="5" spans="1:21" ht="13" x14ac:dyDescent="0.3">
      <c r="A5" s="726" t="s">
        <v>790</v>
      </c>
      <c r="B5" s="726" t="s">
        <v>134</v>
      </c>
      <c r="C5" s="861" t="str">
        <f ca="1">_xlfn.FORMULATEXT(D5)</f>
        <v>='Animal Populations'!AI13</v>
      </c>
      <c r="D5" s="947">
        <f>'Animal Populations'!AI13</f>
        <v>79200</v>
      </c>
      <c r="E5" s="854">
        <v>72180</v>
      </c>
      <c r="F5" s="726" t="s">
        <v>791</v>
      </c>
      <c r="G5" s="727" t="s">
        <v>792</v>
      </c>
      <c r="H5" s="855">
        <v>-0.02</v>
      </c>
      <c r="I5" s="855">
        <v>0.02</v>
      </c>
      <c r="J5" s="727" t="s">
        <v>793</v>
      </c>
      <c r="K5" s="726" t="s">
        <v>794</v>
      </c>
      <c r="L5" s="855">
        <v>0.95</v>
      </c>
      <c r="M5" s="856">
        <f t="shared" ref="M5:M15" si="0">(H5*E5)+E5</f>
        <v>70736.399999999994</v>
      </c>
      <c r="N5" s="856">
        <f t="shared" ref="N5:N79" si="1">(E5*I5)+E5</f>
        <v>73623.600000000006</v>
      </c>
      <c r="O5" s="857">
        <v>0.95</v>
      </c>
      <c r="P5" s="858">
        <f t="shared" ref="P5:P79" si="2">(M5+N5)/2</f>
        <v>72180</v>
      </c>
      <c r="Q5" s="858">
        <f t="shared" ref="Q5:Q79" si="3">P5-((P5-M5)*50%/(50%-2.5%))</f>
        <v>70660.421052631573</v>
      </c>
      <c r="R5" s="858">
        <f t="shared" ref="R5:R79" si="4">P5+((N5-P5)*50%/(50%-2.5%))</f>
        <v>73699.578947368427</v>
      </c>
      <c r="S5" s="859">
        <f t="shared" ref="S5:S79" si="5">E5*I5/1.96</f>
        <v>736.53061224489807</v>
      </c>
      <c r="T5" s="860">
        <f t="shared" ref="T5:T79" si="6">E5</f>
        <v>72180</v>
      </c>
      <c r="U5" s="726" t="e">
        <f ca="1">_xll.RiskNormal($E5,$S5,_xll.RiskName($A5),_xll.RiskTruncate(0))</f>
        <v>#NAME?</v>
      </c>
    </row>
    <row r="6" spans="1:21" ht="13" x14ac:dyDescent="0.3">
      <c r="A6" s="726" t="s">
        <v>795</v>
      </c>
      <c r="B6" s="726" t="s">
        <v>134</v>
      </c>
      <c r="C6" s="861" t="str">
        <f t="shared" ref="C6:C15" ca="1" si="7">_xlfn.FORMULATEXT(D6)</f>
        <v>='Animal Populations'!AI14</v>
      </c>
      <c r="D6" s="947">
        <f>'Animal Populations'!AI14</f>
        <v>10947</v>
      </c>
      <c r="E6" s="854">
        <v>9673.9870644007897</v>
      </c>
      <c r="F6" s="726" t="s">
        <v>791</v>
      </c>
      <c r="G6" s="727" t="s">
        <v>792</v>
      </c>
      <c r="H6" s="855">
        <v>-0.02</v>
      </c>
      <c r="I6" s="855">
        <v>0.02</v>
      </c>
      <c r="J6" s="727" t="s">
        <v>793</v>
      </c>
      <c r="K6" s="726" t="s">
        <v>794</v>
      </c>
      <c r="L6" s="855">
        <v>0.95</v>
      </c>
      <c r="M6" s="856">
        <f t="shared" si="0"/>
        <v>9480.5073231127735</v>
      </c>
      <c r="N6" s="856">
        <f t="shared" ref="N6:N8" si="8">(E6*I6)+E6</f>
        <v>9867.4668056888058</v>
      </c>
      <c r="O6" s="857">
        <v>0.95</v>
      </c>
      <c r="P6" s="858">
        <f t="shared" ref="P6:P8" si="9">(M6+N6)/2</f>
        <v>9673.9870644007897</v>
      </c>
      <c r="Q6" s="858">
        <f t="shared" ref="Q6:Q8" si="10">P6-((P6-M6)*50%/(50%-2.5%))</f>
        <v>9470.3241788344567</v>
      </c>
      <c r="R6" s="858">
        <f t="shared" ref="R6:R8" si="11">P6+((N6-P6)*50%/(50%-2.5%))</f>
        <v>9877.6499499671227</v>
      </c>
      <c r="S6" s="859">
        <f t="shared" ref="S6:S8" si="12">E6*I6/1.96</f>
        <v>98.7141537183754</v>
      </c>
      <c r="T6" s="860">
        <f t="shared" ref="T6:T8" si="13">E6</f>
        <v>9673.9870644007897</v>
      </c>
      <c r="U6" s="726" t="e">
        <f ca="1">_xll.RiskNormal($E6,$S6,_xll.RiskName($A6),_xll.RiskTruncate(0))</f>
        <v>#NAME?</v>
      </c>
    </row>
    <row r="7" spans="1:21" ht="13" x14ac:dyDescent="0.3">
      <c r="A7" s="726" t="s">
        <v>796</v>
      </c>
      <c r="B7" s="726" t="s">
        <v>134</v>
      </c>
      <c r="C7" s="861" t="str">
        <f t="shared" ca="1" si="7"/>
        <v>='Animal Populations'!AI15</v>
      </c>
      <c r="D7" s="947">
        <f>'Animal Populations'!AI15</f>
        <v>2898.2215785524459</v>
      </c>
      <c r="E7" s="854">
        <v>2863.7669906141673</v>
      </c>
      <c r="F7" s="726" t="s">
        <v>791</v>
      </c>
      <c r="G7" s="727" t="s">
        <v>792</v>
      </c>
      <c r="H7" s="855">
        <v>-0.02</v>
      </c>
      <c r="I7" s="855">
        <v>0.02</v>
      </c>
      <c r="J7" s="727" t="s">
        <v>793</v>
      </c>
      <c r="K7" s="726" t="s">
        <v>794</v>
      </c>
      <c r="L7" s="855">
        <v>0.95</v>
      </c>
      <c r="M7" s="856">
        <f t="shared" si="0"/>
        <v>2806.4916508018841</v>
      </c>
      <c r="N7" s="856">
        <f t="shared" si="8"/>
        <v>2921.0423304264505</v>
      </c>
      <c r="O7" s="857">
        <v>0.95</v>
      </c>
      <c r="P7" s="858">
        <f t="shared" si="9"/>
        <v>2863.7669906141673</v>
      </c>
      <c r="Q7" s="858">
        <f t="shared" si="10"/>
        <v>2803.4771592328166</v>
      </c>
      <c r="R7" s="858">
        <f t="shared" si="11"/>
        <v>2924.056821995518</v>
      </c>
      <c r="S7" s="859">
        <f t="shared" si="12"/>
        <v>29.222112149124158</v>
      </c>
      <c r="T7" s="860">
        <f t="shared" si="13"/>
        <v>2863.7669906141673</v>
      </c>
      <c r="U7" s="726" t="e">
        <f ca="1">_xll.RiskNormal($E7,$S7,_xll.RiskName($A7),_xll.RiskTruncate(0))</f>
        <v>#NAME?</v>
      </c>
    </row>
    <row r="8" spans="1:21" ht="13" x14ac:dyDescent="0.3">
      <c r="A8" s="726" t="s">
        <v>797</v>
      </c>
      <c r="B8" s="726" t="s">
        <v>134</v>
      </c>
      <c r="C8" s="861" t="str">
        <f t="shared" ca="1" si="7"/>
        <v>='Animal Populations'!AI16</v>
      </c>
      <c r="D8" s="947">
        <f>'Animal Populations'!AI16</f>
        <v>8048.7784214475541</v>
      </c>
      <c r="E8" s="854">
        <v>2863.7669906141673</v>
      </c>
      <c r="F8" s="726" t="s">
        <v>791</v>
      </c>
      <c r="G8" s="727" t="s">
        <v>792</v>
      </c>
      <c r="H8" s="855">
        <v>-0.02</v>
      </c>
      <c r="I8" s="855">
        <v>0.02</v>
      </c>
      <c r="J8" s="727" t="s">
        <v>793</v>
      </c>
      <c r="K8" s="726" t="s">
        <v>794</v>
      </c>
      <c r="L8" s="855">
        <v>0.95</v>
      </c>
      <c r="M8" s="856">
        <f t="shared" si="0"/>
        <v>2806.4916508018841</v>
      </c>
      <c r="N8" s="856">
        <f t="shared" si="8"/>
        <v>2921.0423304264505</v>
      </c>
      <c r="O8" s="857">
        <v>0.95</v>
      </c>
      <c r="P8" s="858">
        <f t="shared" si="9"/>
        <v>2863.7669906141673</v>
      </c>
      <c r="Q8" s="858">
        <f t="shared" si="10"/>
        <v>2803.4771592328166</v>
      </c>
      <c r="R8" s="858">
        <f t="shared" si="11"/>
        <v>2924.056821995518</v>
      </c>
      <c r="S8" s="859">
        <f t="shared" si="12"/>
        <v>29.222112149124158</v>
      </c>
      <c r="T8" s="860">
        <f t="shared" si="13"/>
        <v>2863.7669906141673</v>
      </c>
      <c r="U8" s="726" t="e">
        <f ca="1">_xll.RiskNormal($E8,$S8,_xll.RiskName($A8),_xll.RiskTruncate(0))</f>
        <v>#NAME?</v>
      </c>
    </row>
    <row r="9" spans="1:21" ht="13" x14ac:dyDescent="0.3">
      <c r="A9" s="726" t="s">
        <v>798</v>
      </c>
      <c r="B9" s="726" t="s">
        <v>134</v>
      </c>
      <c r="C9" s="861" t="str">
        <f t="shared" ca="1" si="7"/>
        <v>='Animal Populations'!AI17</v>
      </c>
      <c r="D9" s="947">
        <f>'Animal Populations'!AI17</f>
        <v>2394.7115083980316</v>
      </c>
      <c r="E9" s="854">
        <v>6810.2200737866224</v>
      </c>
      <c r="F9" s="726" t="s">
        <v>791</v>
      </c>
      <c r="G9" s="727" t="s">
        <v>792</v>
      </c>
      <c r="H9" s="855">
        <v>-0.02</v>
      </c>
      <c r="I9" s="855">
        <v>0.02</v>
      </c>
      <c r="J9" s="727" t="s">
        <v>793</v>
      </c>
      <c r="K9" s="726" t="s">
        <v>794</v>
      </c>
      <c r="L9" s="855">
        <v>0.95</v>
      </c>
      <c r="M9" s="856">
        <f t="shared" si="0"/>
        <v>6674.0156723108903</v>
      </c>
      <c r="N9" s="856">
        <f t="shared" ref="N9" si="14">(E9*I9)+E9</f>
        <v>6946.4244752623545</v>
      </c>
      <c r="O9" s="857">
        <v>0.95</v>
      </c>
      <c r="P9" s="858">
        <f t="shared" ref="P9" si="15">(M9+N9)/2</f>
        <v>6810.2200737866224</v>
      </c>
      <c r="Q9" s="858">
        <f t="shared" ref="Q9" si="16">P9-((P9-M9)*50%/(50%-2.5%))</f>
        <v>6666.8470196016415</v>
      </c>
      <c r="R9" s="858">
        <f t="shared" ref="R9" si="17">P9+((N9-P9)*50%/(50%-2.5%))</f>
        <v>6953.5931279716033</v>
      </c>
      <c r="S9" s="859">
        <f t="shared" ref="S9" si="18">E9*I9/1.96</f>
        <v>69.492041569251256</v>
      </c>
      <c r="T9" s="860">
        <f t="shared" ref="T9" si="19">E9</f>
        <v>6810.2200737866224</v>
      </c>
      <c r="U9" s="726" t="e">
        <f ca="1">_xll.RiskNormal($E9,$S9,_xll.RiskName($A9),_xll.RiskTruncate(0))</f>
        <v>#NAME?</v>
      </c>
    </row>
    <row r="10" spans="1:21" ht="13" x14ac:dyDescent="0.3">
      <c r="A10" s="726" t="s">
        <v>799</v>
      </c>
      <c r="B10" s="726" t="s">
        <v>134</v>
      </c>
      <c r="C10" s="861" t="str">
        <f t="shared" ca="1" si="7"/>
        <v>='Animal Populations'!AI18</v>
      </c>
      <c r="D10" s="947">
        <f>'Animal Populations'!AI18</f>
        <v>2000.7115083980316</v>
      </c>
      <c r="E10" s="854">
        <v>2407.6123391299916</v>
      </c>
      <c r="F10" s="726" t="s">
        <v>791</v>
      </c>
      <c r="G10" s="727" t="s">
        <v>792</v>
      </c>
      <c r="H10" s="855">
        <v>-0.02</v>
      </c>
      <c r="I10" s="855">
        <v>0.02</v>
      </c>
      <c r="J10" s="727" t="s">
        <v>793</v>
      </c>
      <c r="K10" s="726" t="s">
        <v>794</v>
      </c>
      <c r="L10" s="855">
        <v>0.95</v>
      </c>
      <c r="M10" s="856">
        <f t="shared" si="0"/>
        <v>2359.4600923473918</v>
      </c>
      <c r="N10" s="856">
        <f t="shared" ref="N10:N15" si="20">(E10*I10)+E10</f>
        <v>2455.7645859125914</v>
      </c>
      <c r="O10" s="857">
        <v>0.95</v>
      </c>
      <c r="P10" s="858">
        <f t="shared" ref="P10:P15" si="21">(M10+N10)/2</f>
        <v>2407.6123391299916</v>
      </c>
      <c r="Q10" s="858">
        <f t="shared" ref="Q10:Q15" si="22">P10-((P10-M10)*50%/(50%-2.5%))</f>
        <v>2356.9257635693602</v>
      </c>
      <c r="R10" s="858">
        <f t="shared" ref="R10:R15" si="23">P10+((N10-P10)*50%/(50%-2.5%))</f>
        <v>2458.298914690623</v>
      </c>
      <c r="S10" s="859">
        <f t="shared" ref="S10:S15" si="24">E10*I10/1.96</f>
        <v>24.567472848265222</v>
      </c>
      <c r="T10" s="860">
        <f t="shared" ref="T10:T15" si="25">E10</f>
        <v>2407.6123391299916</v>
      </c>
      <c r="U10" s="726" t="e">
        <f ca="1">_xll.RiskNormal($E10,$S10,_xll.RiskName($A10),_xll.RiskTruncate(0))</f>
        <v>#NAME?</v>
      </c>
    </row>
    <row r="11" spans="1:21" ht="13" x14ac:dyDescent="0.3">
      <c r="A11" s="726" t="s">
        <v>800</v>
      </c>
      <c r="B11" s="726" t="s">
        <v>134</v>
      </c>
      <c r="C11" s="861" t="str">
        <f t="shared" ca="1" si="7"/>
        <v>='Animal Populations'!AI19</v>
      </c>
      <c r="D11" s="947">
        <f>'Animal Populations'!AI19</f>
        <v>394</v>
      </c>
      <c r="E11" s="854">
        <v>345.57094001104292</v>
      </c>
      <c r="F11" s="726" t="s">
        <v>791</v>
      </c>
      <c r="G11" s="727" t="s">
        <v>792</v>
      </c>
      <c r="H11" s="855">
        <v>-0.02</v>
      </c>
      <c r="I11" s="855">
        <v>0.02</v>
      </c>
      <c r="J11" s="727" t="s">
        <v>793</v>
      </c>
      <c r="K11" s="726" t="s">
        <v>794</v>
      </c>
      <c r="L11" s="855">
        <v>0.95</v>
      </c>
      <c r="M11" s="856">
        <f t="shared" si="0"/>
        <v>338.65952121082205</v>
      </c>
      <c r="N11" s="856">
        <f t="shared" si="20"/>
        <v>352.48235881126379</v>
      </c>
      <c r="O11" s="857">
        <v>0.95</v>
      </c>
      <c r="P11" s="858">
        <f t="shared" si="21"/>
        <v>345.57094001104292</v>
      </c>
      <c r="Q11" s="858">
        <f t="shared" si="22"/>
        <v>338.29576232659991</v>
      </c>
      <c r="R11" s="858">
        <f t="shared" si="23"/>
        <v>352.84611769548593</v>
      </c>
      <c r="S11" s="859">
        <f t="shared" si="24"/>
        <v>3.5262340817453364</v>
      </c>
      <c r="T11" s="860">
        <f t="shared" si="25"/>
        <v>345.57094001104292</v>
      </c>
      <c r="U11" s="726" t="e">
        <f ca="1">_xll.RiskNormal($E11,$S11,_xll.RiskName($A11),_xll.RiskTruncate(0))</f>
        <v>#NAME?</v>
      </c>
    </row>
    <row r="12" spans="1:21" ht="13" x14ac:dyDescent="0.3">
      <c r="A12" s="726" t="s">
        <v>801</v>
      </c>
      <c r="B12" s="726" t="s">
        <v>134</v>
      </c>
      <c r="C12" s="861" t="str">
        <f t="shared" ca="1" si="7"/>
        <v>='Animal Populations'!AI20</v>
      </c>
      <c r="D12" s="947">
        <f>'Animal Populations'!AI20</f>
        <v>4849</v>
      </c>
      <c r="E12" s="854">
        <v>5861.4541401587503</v>
      </c>
      <c r="F12" s="726" t="s">
        <v>791</v>
      </c>
      <c r="G12" s="727" t="s">
        <v>792</v>
      </c>
      <c r="H12" s="855">
        <v>-0.02</v>
      </c>
      <c r="I12" s="855">
        <v>0.02</v>
      </c>
      <c r="J12" s="727" t="s">
        <v>793</v>
      </c>
      <c r="K12" s="726" t="s">
        <v>794</v>
      </c>
      <c r="L12" s="855">
        <v>0.95</v>
      </c>
      <c r="M12" s="856">
        <f t="shared" si="0"/>
        <v>5744.2250573555757</v>
      </c>
      <c r="N12" s="856">
        <f t="shared" si="20"/>
        <v>5978.6832229619249</v>
      </c>
      <c r="O12" s="857">
        <v>0.95</v>
      </c>
      <c r="P12" s="858">
        <f t="shared" si="21"/>
        <v>5861.4541401587503</v>
      </c>
      <c r="Q12" s="858">
        <f t="shared" si="22"/>
        <v>5738.0551056290924</v>
      </c>
      <c r="R12" s="858">
        <f t="shared" si="23"/>
        <v>5984.8531746884082</v>
      </c>
      <c r="S12" s="859">
        <f t="shared" si="24"/>
        <v>59.810756532232148</v>
      </c>
      <c r="T12" s="860">
        <f t="shared" si="25"/>
        <v>5861.4541401587503</v>
      </c>
      <c r="U12" s="726" t="e">
        <f ca="1">_xll.RiskNormal($E12,$S12,_xll.RiskName($A12),_xll.RiskTruncate(0))</f>
        <v>#NAME?</v>
      </c>
    </row>
    <row r="13" spans="1:21" ht="13" x14ac:dyDescent="0.3">
      <c r="A13" s="726" t="s">
        <v>802</v>
      </c>
      <c r="B13" s="726" t="s">
        <v>134</v>
      </c>
      <c r="C13" s="861" t="str">
        <f t="shared" ca="1" si="7"/>
        <v>='Animal Populations'!AI21</v>
      </c>
      <c r="D13" s="947">
        <f>'Animal Populations'!AI21</f>
        <v>4139</v>
      </c>
      <c r="E13" s="854">
        <v>5188.9826810055529</v>
      </c>
      <c r="F13" s="726" t="s">
        <v>791</v>
      </c>
      <c r="G13" s="727" t="s">
        <v>792</v>
      </c>
      <c r="H13" s="855">
        <v>-0.02</v>
      </c>
      <c r="I13" s="855">
        <v>0.02</v>
      </c>
      <c r="J13" s="727" t="s">
        <v>793</v>
      </c>
      <c r="K13" s="726" t="s">
        <v>794</v>
      </c>
      <c r="L13" s="855">
        <v>0.95</v>
      </c>
      <c r="M13" s="856">
        <f t="shared" si="0"/>
        <v>5085.2030273854416</v>
      </c>
      <c r="N13" s="856">
        <f t="shared" si="20"/>
        <v>5292.7623346256642</v>
      </c>
      <c r="O13" s="857">
        <v>0.95</v>
      </c>
      <c r="P13" s="858">
        <f t="shared" si="21"/>
        <v>5188.9826810055529</v>
      </c>
      <c r="Q13" s="858">
        <f t="shared" si="22"/>
        <v>5079.7409403528045</v>
      </c>
      <c r="R13" s="858">
        <f t="shared" si="23"/>
        <v>5298.2244216583013</v>
      </c>
      <c r="S13" s="859">
        <f t="shared" si="24"/>
        <v>52.948802867403607</v>
      </c>
      <c r="T13" s="860">
        <f t="shared" si="25"/>
        <v>5188.9826810055529</v>
      </c>
      <c r="U13" s="726" t="e">
        <f ca="1">_xll.RiskNormal($E13,$S13,_xll.RiskName($A13),_xll.RiskTruncate(0))</f>
        <v>#NAME?</v>
      </c>
    </row>
    <row r="14" spans="1:21" ht="13" x14ac:dyDescent="0.3">
      <c r="A14" s="726" t="s">
        <v>803</v>
      </c>
      <c r="B14" s="726" t="s">
        <v>134</v>
      </c>
      <c r="C14" s="861" t="str">
        <f t="shared" ca="1" si="7"/>
        <v>='Animal Populations'!AI22</v>
      </c>
      <c r="D14" s="947">
        <f>'Animal Populations'!AI22</f>
        <v>710</v>
      </c>
      <c r="E14" s="854">
        <v>5188.9826810055529</v>
      </c>
      <c r="F14" s="726" t="s">
        <v>791</v>
      </c>
      <c r="G14" s="727" t="s">
        <v>792</v>
      </c>
      <c r="H14" s="855">
        <v>-0.02</v>
      </c>
      <c r="I14" s="855">
        <v>0.02</v>
      </c>
      <c r="J14" s="727" t="s">
        <v>793</v>
      </c>
      <c r="K14" s="726" t="s">
        <v>794</v>
      </c>
      <c r="L14" s="855">
        <v>0.95</v>
      </c>
      <c r="M14" s="856">
        <f t="shared" si="0"/>
        <v>5085.2030273854416</v>
      </c>
      <c r="N14" s="856">
        <f t="shared" si="20"/>
        <v>5292.7623346256642</v>
      </c>
      <c r="O14" s="857">
        <v>0.95</v>
      </c>
      <c r="P14" s="858">
        <f t="shared" si="21"/>
        <v>5188.9826810055529</v>
      </c>
      <c r="Q14" s="858">
        <f t="shared" si="22"/>
        <v>5079.7409403528045</v>
      </c>
      <c r="R14" s="858">
        <f t="shared" si="23"/>
        <v>5298.2244216583013</v>
      </c>
      <c r="S14" s="859">
        <f t="shared" si="24"/>
        <v>52.948802867403607</v>
      </c>
      <c r="T14" s="860">
        <f t="shared" si="25"/>
        <v>5188.9826810055529</v>
      </c>
      <c r="U14" s="726" t="e">
        <f ca="1">_xll.RiskNormal($E14,$S14,_xll.RiskName($A14),_xll.RiskTruncate(0))</f>
        <v>#NAME?</v>
      </c>
    </row>
    <row r="15" spans="1:21" ht="13" x14ac:dyDescent="0.3">
      <c r="A15" s="726" t="s">
        <v>804</v>
      </c>
      <c r="B15" s="726" t="s">
        <v>134</v>
      </c>
      <c r="C15" s="861" t="str">
        <f t="shared" ca="1" si="7"/>
        <v>='Animal Populations'!AI23</v>
      </c>
      <c r="D15" s="947">
        <f>'Animal Populations'!AI23</f>
        <v>40267</v>
      </c>
      <c r="E15" s="854">
        <v>672.47145915319697</v>
      </c>
      <c r="F15" s="726" t="s">
        <v>791</v>
      </c>
      <c r="G15" s="727" t="s">
        <v>792</v>
      </c>
      <c r="H15" s="855">
        <v>-0.02</v>
      </c>
      <c r="I15" s="855">
        <v>0.02</v>
      </c>
      <c r="J15" s="727" t="s">
        <v>793</v>
      </c>
      <c r="K15" s="726" t="s">
        <v>794</v>
      </c>
      <c r="L15" s="855">
        <v>0.95</v>
      </c>
      <c r="M15" s="856">
        <f t="shared" si="0"/>
        <v>659.02202997013308</v>
      </c>
      <c r="N15" s="856">
        <f t="shared" si="20"/>
        <v>685.92088833626087</v>
      </c>
      <c r="O15" s="857">
        <v>0.95</v>
      </c>
      <c r="P15" s="858">
        <f t="shared" si="21"/>
        <v>672.47145915319697</v>
      </c>
      <c r="Q15" s="858">
        <f t="shared" si="22"/>
        <v>658.31416527628755</v>
      </c>
      <c r="R15" s="858">
        <f t="shared" si="23"/>
        <v>686.6287530301064</v>
      </c>
      <c r="S15" s="859">
        <f t="shared" si="24"/>
        <v>6.8619536648285404</v>
      </c>
      <c r="T15" s="860">
        <f t="shared" si="25"/>
        <v>672.47145915319697</v>
      </c>
      <c r="U15" s="726" t="e">
        <f ca="1">_xll.RiskNormal($E15,$S15,_xll.RiskName($A15),_xll.RiskTruncate(0))</f>
        <v>#NAME?</v>
      </c>
    </row>
    <row r="16" spans="1:21" ht="13" x14ac:dyDescent="0.3">
      <c r="A16" s="726" t="s">
        <v>170</v>
      </c>
      <c r="B16" s="726" t="s">
        <v>134</v>
      </c>
      <c r="C16" s="861" t="str">
        <f t="shared" ref="C16:C79" ca="1" si="26">_xlfn.FORMULATEXT(D16)</f>
        <v>='Animal Populations'!AI14</v>
      </c>
      <c r="D16" s="947">
        <f>'Animal Populations'!AI14</f>
        <v>10947</v>
      </c>
      <c r="E16" s="854">
        <v>9673.9870644007897</v>
      </c>
      <c r="F16" s="726" t="s">
        <v>791</v>
      </c>
      <c r="G16" s="727" t="s">
        <v>792</v>
      </c>
      <c r="H16" s="855">
        <v>-0.02</v>
      </c>
      <c r="I16" s="855">
        <v>0.02</v>
      </c>
      <c r="J16" s="727" t="s">
        <v>793</v>
      </c>
      <c r="K16" s="726" t="s">
        <v>794</v>
      </c>
      <c r="L16" s="855">
        <v>0.95</v>
      </c>
      <c r="M16" s="856">
        <f t="shared" ref="M16:M79" si="27">(H16*E16)+E16</f>
        <v>9480.5073231127735</v>
      </c>
      <c r="N16" s="856">
        <f t="shared" si="1"/>
        <v>9867.4668056888058</v>
      </c>
      <c r="O16" s="857">
        <v>0.95</v>
      </c>
      <c r="P16" s="858">
        <f t="shared" si="2"/>
        <v>9673.9870644007897</v>
      </c>
      <c r="Q16" s="858">
        <f t="shared" si="3"/>
        <v>9470.3241788344567</v>
      </c>
      <c r="R16" s="858">
        <f t="shared" si="4"/>
        <v>9877.6499499671227</v>
      </c>
      <c r="S16" s="859">
        <f t="shared" si="5"/>
        <v>98.7141537183754</v>
      </c>
      <c r="T16" s="860">
        <f t="shared" si="6"/>
        <v>9673.9870644007897</v>
      </c>
      <c r="U16" s="726" t="e">
        <f ca="1">_xll.RiskNormal($E16,$S16,_xll.RiskName($A16),_xll.RiskTruncate(0))</f>
        <v>#NAME?</v>
      </c>
    </row>
    <row r="17" spans="1:21" s="640" customFormat="1" ht="13" x14ac:dyDescent="0.3">
      <c r="A17" s="639" t="s">
        <v>173</v>
      </c>
      <c r="B17" s="726" t="s">
        <v>134</v>
      </c>
      <c r="C17" s="861" t="str">
        <f t="shared" ca="1" si="26"/>
        <v>='Animal Populations'!AI17</v>
      </c>
      <c r="D17" s="948">
        <f>'Animal Populations'!AI17</f>
        <v>2394.7115083980316</v>
      </c>
      <c r="E17" s="942">
        <v>2407.6123391299916</v>
      </c>
      <c r="F17" s="639"/>
      <c r="G17" s="727" t="s">
        <v>792</v>
      </c>
      <c r="H17" s="855">
        <v>-0.02</v>
      </c>
      <c r="I17" s="855">
        <v>0.02</v>
      </c>
      <c r="J17" s="727" t="s">
        <v>793</v>
      </c>
      <c r="K17" s="726" t="s">
        <v>794</v>
      </c>
      <c r="L17" s="855">
        <v>0.95</v>
      </c>
      <c r="M17" s="856">
        <f>(H17*E17)+E17</f>
        <v>2359.4600923473918</v>
      </c>
      <c r="N17" s="856">
        <f t="shared" ref="N17" si="28">(E17*I17)+E17</f>
        <v>2455.7645859125914</v>
      </c>
      <c r="O17" s="857">
        <v>0.95</v>
      </c>
      <c r="P17" s="858">
        <f t="shared" ref="P17" si="29">(M17+N17)/2</f>
        <v>2407.6123391299916</v>
      </c>
      <c r="Q17" s="858">
        <f t="shared" ref="Q17" si="30">P17-((P17-M17)*50%/(50%-2.5%))</f>
        <v>2356.9257635693602</v>
      </c>
      <c r="R17" s="858">
        <f t="shared" ref="R17" si="31">P17+((N17-P17)*50%/(50%-2.5%))</f>
        <v>2458.298914690623</v>
      </c>
      <c r="S17" s="859">
        <f t="shared" ref="S17" si="32">E17*I17/1.96</f>
        <v>24.567472848265222</v>
      </c>
      <c r="T17" s="860">
        <f t="shared" ref="T17" si="33">E17</f>
        <v>2407.6123391299916</v>
      </c>
      <c r="U17" s="726" t="e">
        <f ca="1">_xll.RiskNormal($E17,$S17,_xll.RiskName($A17),_xll.RiskTruncate(0))</f>
        <v>#NAME?</v>
      </c>
    </row>
    <row r="18" spans="1:21" ht="13" x14ac:dyDescent="0.3">
      <c r="A18" s="726" t="s">
        <v>805</v>
      </c>
      <c r="B18" s="726" t="s">
        <v>134</v>
      </c>
      <c r="C18" s="861" t="str">
        <f t="shared" ca="1" si="26"/>
        <v>='Animal Populations'!AI20</v>
      </c>
      <c r="D18" s="947">
        <f>'Animal Populations'!AI20</f>
        <v>4849</v>
      </c>
      <c r="E18" s="854">
        <v>5861.4541401587503</v>
      </c>
      <c r="F18" s="726" t="s">
        <v>791</v>
      </c>
      <c r="G18" s="727" t="s">
        <v>792</v>
      </c>
      <c r="H18" s="855">
        <v>-0.02</v>
      </c>
      <c r="I18" s="855">
        <v>0.02</v>
      </c>
      <c r="J18" s="727" t="s">
        <v>793</v>
      </c>
      <c r="K18" s="726" t="s">
        <v>794</v>
      </c>
      <c r="L18" s="855">
        <v>0.95</v>
      </c>
      <c r="M18" s="856">
        <f t="shared" si="27"/>
        <v>5744.2250573555757</v>
      </c>
      <c r="N18" s="856">
        <f t="shared" si="1"/>
        <v>5978.6832229619249</v>
      </c>
      <c r="O18" s="857">
        <v>0.95</v>
      </c>
      <c r="P18" s="858">
        <f t="shared" si="2"/>
        <v>5861.4541401587503</v>
      </c>
      <c r="Q18" s="858">
        <f t="shared" si="3"/>
        <v>5738.0551056290924</v>
      </c>
      <c r="R18" s="858">
        <f t="shared" si="4"/>
        <v>5984.8531746884082</v>
      </c>
      <c r="S18" s="859">
        <f t="shared" si="5"/>
        <v>59.810756532232148</v>
      </c>
      <c r="T18" s="860">
        <f t="shared" si="6"/>
        <v>5861.4541401587503</v>
      </c>
      <c r="U18" s="726" t="e">
        <f ca="1">_xll.RiskNormal($E18,$S18,_xll.RiskName($A18),_xll.RiskTruncate(0))</f>
        <v>#NAME?</v>
      </c>
    </row>
    <row r="19" spans="1:21" ht="13" x14ac:dyDescent="0.3">
      <c r="A19" s="726" t="s">
        <v>180</v>
      </c>
      <c r="B19" s="726" t="s">
        <v>134</v>
      </c>
      <c r="C19" s="861" t="str">
        <f t="shared" ca="1" si="26"/>
        <v>='Animal Populations'!AI24</v>
      </c>
      <c r="D19" s="947">
        <f>'Animal Populations'!AI24</f>
        <v>4000</v>
      </c>
      <c r="E19" s="854">
        <v>3618.1818181817944</v>
      </c>
      <c r="F19" s="726" t="s">
        <v>791</v>
      </c>
      <c r="G19" s="727" t="s">
        <v>792</v>
      </c>
      <c r="H19" s="855">
        <v>-0.02</v>
      </c>
      <c r="I19" s="855">
        <v>0.02</v>
      </c>
      <c r="J19" s="727" t="s">
        <v>793</v>
      </c>
      <c r="K19" s="726" t="s">
        <v>794</v>
      </c>
      <c r="L19" s="855">
        <v>0.95</v>
      </c>
      <c r="M19" s="856">
        <f t="shared" si="27"/>
        <v>3545.8181818181583</v>
      </c>
      <c r="N19" s="856">
        <f t="shared" si="1"/>
        <v>3690.5454545454304</v>
      </c>
      <c r="O19" s="857">
        <v>0.95</v>
      </c>
      <c r="P19" s="858">
        <f t="shared" si="2"/>
        <v>3618.1818181817944</v>
      </c>
      <c r="Q19" s="858">
        <f t="shared" si="3"/>
        <v>3542.0095693779672</v>
      </c>
      <c r="R19" s="858">
        <f t="shared" si="4"/>
        <v>3694.3540669856216</v>
      </c>
      <c r="S19" s="859">
        <f t="shared" si="5"/>
        <v>36.920222634508107</v>
      </c>
      <c r="T19" s="860">
        <f t="shared" si="6"/>
        <v>3618.1818181817944</v>
      </c>
      <c r="U19" s="726" t="e">
        <f ca="1">_xll.RiskNormal($E19,$S19,_xll.RiskName($A19),_xll.RiskTruncate(0))</f>
        <v>#NAME?</v>
      </c>
    </row>
    <row r="20" spans="1:21" ht="13" x14ac:dyDescent="0.3">
      <c r="A20" s="726" t="s">
        <v>181</v>
      </c>
      <c r="B20" s="726" t="s">
        <v>134</v>
      </c>
      <c r="C20" s="861" t="str">
        <f t="shared" ca="1" si="26"/>
        <v>='Animal Populations'!AI25</v>
      </c>
      <c r="D20" s="947">
        <f>'Animal Populations'!AI25</f>
        <v>40681</v>
      </c>
      <c r="E20" s="854">
        <v>37482.61545804108</v>
      </c>
      <c r="F20" s="726" t="s">
        <v>791</v>
      </c>
      <c r="G20" s="727" t="s">
        <v>792</v>
      </c>
      <c r="H20" s="855">
        <v>-0.02</v>
      </c>
      <c r="I20" s="855">
        <v>0.02</v>
      </c>
      <c r="J20" s="727" t="s">
        <v>793</v>
      </c>
      <c r="K20" s="726" t="s">
        <v>794</v>
      </c>
      <c r="L20" s="855">
        <v>0.95</v>
      </c>
      <c r="M20" s="856">
        <f t="shared" si="27"/>
        <v>36732.963148880255</v>
      </c>
      <c r="N20" s="856">
        <f t="shared" si="1"/>
        <v>38232.267767201905</v>
      </c>
      <c r="O20" s="857">
        <v>0.95</v>
      </c>
      <c r="P20" s="858">
        <f t="shared" si="2"/>
        <v>37482.61545804108</v>
      </c>
      <c r="Q20" s="858">
        <f t="shared" si="3"/>
        <v>36693.507764187583</v>
      </c>
      <c r="R20" s="858">
        <f t="shared" si="4"/>
        <v>38271.723151894577</v>
      </c>
      <c r="S20" s="859">
        <f t="shared" si="5"/>
        <v>382.47566793919469</v>
      </c>
      <c r="T20" s="860">
        <f t="shared" si="6"/>
        <v>37482.61545804108</v>
      </c>
      <c r="U20" s="726" t="e">
        <f ca="1">_xll.RiskNormal($E20,$S20,_xll.RiskName($A20),_xll.RiskTruncate(0))</f>
        <v>#NAME?</v>
      </c>
    </row>
    <row r="21" spans="1:21" ht="13" x14ac:dyDescent="0.3">
      <c r="A21" s="726" t="s">
        <v>184</v>
      </c>
      <c r="B21" s="726" t="s">
        <v>134</v>
      </c>
      <c r="C21" s="861" t="str">
        <f t="shared" ca="1" si="26"/>
        <v>='Animal Populations'!AI28</v>
      </c>
      <c r="D21" s="947">
        <f>'Animal Populations'!AI28</f>
        <v>7000</v>
      </c>
      <c r="E21" s="854">
        <v>9000</v>
      </c>
      <c r="F21" s="726" t="s">
        <v>791</v>
      </c>
      <c r="G21" s="727" t="s">
        <v>792</v>
      </c>
      <c r="H21" s="862">
        <v>-7.0000000000000007E-2</v>
      </c>
      <c r="I21" s="862">
        <v>7.0000000000000007E-2</v>
      </c>
      <c r="J21" s="727" t="s">
        <v>793</v>
      </c>
      <c r="K21" s="726" t="s">
        <v>794</v>
      </c>
      <c r="L21" s="855">
        <v>0.95</v>
      </c>
      <c r="M21" s="856">
        <f t="shared" si="27"/>
        <v>8370</v>
      </c>
      <c r="N21" s="856">
        <f t="shared" si="1"/>
        <v>9630</v>
      </c>
      <c r="O21" s="857">
        <v>0.95</v>
      </c>
      <c r="P21" s="858">
        <f t="shared" si="2"/>
        <v>9000</v>
      </c>
      <c r="Q21" s="858">
        <f t="shared" si="3"/>
        <v>8336.8421052631584</v>
      </c>
      <c r="R21" s="858">
        <f t="shared" si="4"/>
        <v>9663.1578947368416</v>
      </c>
      <c r="S21" s="859">
        <f t="shared" si="5"/>
        <v>321.4285714285715</v>
      </c>
      <c r="T21" s="860">
        <f t="shared" si="6"/>
        <v>9000</v>
      </c>
      <c r="U21" s="726" t="e">
        <f ca="1">_xll.RiskNormal($E21,$S21,_xll.RiskName($A21),_xll.RiskTruncate(0))</f>
        <v>#NAME?</v>
      </c>
    </row>
    <row r="22" spans="1:21" s="286" customFormat="1" ht="13" x14ac:dyDescent="0.3">
      <c r="A22" s="726" t="s">
        <v>186</v>
      </c>
      <c r="B22" s="726" t="s">
        <v>143</v>
      </c>
      <c r="C22" s="861" t="str">
        <f t="shared" ca="1" si="26"/>
        <v>='Animal Populations'!AI31</v>
      </c>
      <c r="D22" s="947">
        <f>'Animal Populations'!AI31</f>
        <v>159166.710894688</v>
      </c>
      <c r="E22" s="854">
        <v>169214.06478084114</v>
      </c>
      <c r="F22" s="726" t="s">
        <v>791</v>
      </c>
      <c r="G22" s="727" t="s">
        <v>792</v>
      </c>
      <c r="H22" s="855">
        <v>-0.02</v>
      </c>
      <c r="I22" s="855">
        <v>0.02</v>
      </c>
      <c r="J22" s="727" t="s">
        <v>793</v>
      </c>
      <c r="K22" s="726" t="s">
        <v>794</v>
      </c>
      <c r="L22" s="855">
        <v>0.95</v>
      </c>
      <c r="M22" s="856">
        <f t="shared" si="27"/>
        <v>165829.78348522432</v>
      </c>
      <c r="N22" s="856">
        <f t="shared" si="1"/>
        <v>172598.34607645796</v>
      </c>
      <c r="O22" s="857">
        <v>0.95</v>
      </c>
      <c r="P22" s="858">
        <f t="shared" si="2"/>
        <v>169214.06478084114</v>
      </c>
      <c r="Q22" s="858">
        <f t="shared" si="3"/>
        <v>165651.66341703397</v>
      </c>
      <c r="R22" s="858">
        <f t="shared" si="4"/>
        <v>172776.46614464832</v>
      </c>
      <c r="S22" s="859">
        <f t="shared" si="5"/>
        <v>1726.6741304167465</v>
      </c>
      <c r="T22" s="860">
        <f t="shared" si="6"/>
        <v>169214.06478084114</v>
      </c>
      <c r="U22" s="726" t="e">
        <f ca="1">_xll.RiskNormal($E22,$S22,_xll.RiskName($A22),_xll.RiskTruncate(0))</f>
        <v>#NAME?</v>
      </c>
    </row>
    <row r="23" spans="1:21" s="286" customFormat="1" ht="13" x14ac:dyDescent="0.3">
      <c r="A23" s="726" t="s">
        <v>357</v>
      </c>
      <c r="B23" s="726" t="s">
        <v>143</v>
      </c>
      <c r="C23" s="861" t="str">
        <f t="shared" ca="1" si="26"/>
        <v>='Animal Populations'!AI32</v>
      </c>
      <c r="D23" s="1102">
        <f>'Animal Populations'!AI32</f>
        <v>12753</v>
      </c>
      <c r="E23" s="854">
        <v>16017.424242424313</v>
      </c>
      <c r="F23" s="726" t="s">
        <v>791</v>
      </c>
      <c r="G23" s="727" t="s">
        <v>792</v>
      </c>
      <c r="H23" s="855">
        <v>-0.02</v>
      </c>
      <c r="I23" s="855">
        <v>0.02</v>
      </c>
      <c r="J23" s="727" t="s">
        <v>793</v>
      </c>
      <c r="K23" s="726" t="s">
        <v>794</v>
      </c>
      <c r="L23" s="855">
        <v>0.95</v>
      </c>
      <c r="M23" s="856">
        <f t="shared" si="27"/>
        <v>15697.075757575827</v>
      </c>
      <c r="N23" s="856">
        <f t="shared" si="1"/>
        <v>16337.772727272799</v>
      </c>
      <c r="O23" s="857">
        <v>0.95</v>
      </c>
      <c r="P23" s="858">
        <f t="shared" si="2"/>
        <v>16017.424242424313</v>
      </c>
      <c r="Q23" s="858">
        <f t="shared" si="3"/>
        <v>15680.215311004855</v>
      </c>
      <c r="R23" s="858">
        <f t="shared" si="4"/>
        <v>16354.633173843771</v>
      </c>
      <c r="S23" s="859">
        <f t="shared" si="5"/>
        <v>163.44310451453381</v>
      </c>
      <c r="T23" s="860">
        <f t="shared" si="6"/>
        <v>16017.424242424313</v>
      </c>
      <c r="U23" s="726" t="e">
        <f ca="1">_xll.RiskNormal($E23,$S23,_xll.RiskName($A23),_xll.RiskTruncate(0))</f>
        <v>#NAME?</v>
      </c>
    </row>
    <row r="24" spans="1:21" s="1105" customFormat="1" ht="13" x14ac:dyDescent="0.3">
      <c r="A24" s="1103" t="s">
        <v>806</v>
      </c>
      <c r="B24" s="1103" t="s">
        <v>134</v>
      </c>
      <c r="C24" s="861" t="str">
        <f t="shared" ca="1" si="26"/>
        <v>='Animal Populations'!AI34</v>
      </c>
      <c r="D24" s="1104">
        <f>'Animal Populations'!AI34</f>
        <v>4181.8181818182056</v>
      </c>
      <c r="E24" s="1104">
        <v>4290.9090909091174</v>
      </c>
      <c r="F24" s="1103" t="s">
        <v>791</v>
      </c>
      <c r="G24" s="1105" t="s">
        <v>792</v>
      </c>
      <c r="H24" s="1106">
        <v>-0.02</v>
      </c>
      <c r="I24" s="1106">
        <v>0.02</v>
      </c>
      <c r="J24" s="1105" t="s">
        <v>793</v>
      </c>
      <c r="K24" s="1103" t="s">
        <v>794</v>
      </c>
      <c r="L24" s="1106">
        <v>0.95</v>
      </c>
      <c r="M24" s="1107">
        <f t="shared" si="27"/>
        <v>4205.0909090909354</v>
      </c>
      <c r="N24" s="1107">
        <f t="shared" si="1"/>
        <v>4376.7272727272994</v>
      </c>
      <c r="O24" s="1108">
        <v>0.95</v>
      </c>
      <c r="P24" s="1109">
        <f t="shared" si="2"/>
        <v>4290.9090909091174</v>
      </c>
      <c r="Q24" s="1109">
        <f t="shared" si="3"/>
        <v>4200.5741626794525</v>
      </c>
      <c r="R24" s="1109">
        <f t="shared" si="4"/>
        <v>4381.2440191387823</v>
      </c>
      <c r="S24" s="1110">
        <f t="shared" si="5"/>
        <v>43.78478664192977</v>
      </c>
      <c r="T24" s="1111">
        <f t="shared" si="6"/>
        <v>4290.9090909091174</v>
      </c>
      <c r="U24" s="1103" t="e">
        <f ca="1">_xll.RiskNormal($E24,$S24,_xll.RiskName($A24),_xll.RiskTruncate(0))</f>
        <v>#NAME?</v>
      </c>
    </row>
    <row r="25" spans="1:21" ht="13" x14ac:dyDescent="0.3">
      <c r="A25" s="726" t="s">
        <v>162</v>
      </c>
      <c r="B25" s="726" t="s">
        <v>134</v>
      </c>
      <c r="C25" s="861" t="str">
        <f ca="1">_xlfn.FORMULATEXT(D25)</f>
        <v>='Animal Populations'!AI6</v>
      </c>
      <c r="D25" s="947">
        <f>'Animal Populations'!AI6</f>
        <v>800</v>
      </c>
      <c r="E25" s="854">
        <v>700</v>
      </c>
      <c r="F25" s="726" t="s">
        <v>791</v>
      </c>
      <c r="G25" s="727" t="s">
        <v>792</v>
      </c>
      <c r="H25" s="855">
        <v>-0.02</v>
      </c>
      <c r="I25" s="855">
        <v>0.02</v>
      </c>
      <c r="J25" s="727" t="s">
        <v>793</v>
      </c>
      <c r="K25" s="726" t="s">
        <v>794</v>
      </c>
      <c r="L25" s="855">
        <v>0.95</v>
      </c>
      <c r="M25" s="856">
        <f t="shared" si="27"/>
        <v>686</v>
      </c>
      <c r="N25" s="856">
        <f t="shared" si="1"/>
        <v>714</v>
      </c>
      <c r="O25" s="857">
        <v>0.95</v>
      </c>
      <c r="P25" s="858">
        <f t="shared" si="2"/>
        <v>700</v>
      </c>
      <c r="Q25" s="858">
        <f t="shared" si="3"/>
        <v>685.26315789473688</v>
      </c>
      <c r="R25" s="858">
        <f t="shared" si="4"/>
        <v>714.73684210526312</v>
      </c>
      <c r="S25" s="859">
        <f t="shared" si="5"/>
        <v>7.1428571428571432</v>
      </c>
      <c r="T25" s="860">
        <f t="shared" si="6"/>
        <v>700</v>
      </c>
      <c r="U25" s="726" t="e">
        <f ca="1">_xll.RiskNormal($E25,$S25,_xll.RiskName($A25),_xll.RiskTruncate(0))</f>
        <v>#NAME?</v>
      </c>
    </row>
    <row r="26" spans="1:21" ht="13" x14ac:dyDescent="0.3">
      <c r="A26" s="726" t="s">
        <v>163</v>
      </c>
      <c r="B26" s="726" t="s">
        <v>134</v>
      </c>
      <c r="C26" s="861" t="str">
        <f t="shared" ca="1" si="26"/>
        <v>='Animal Populations'!AI7</v>
      </c>
      <c r="D26" s="947">
        <f>'Animal Populations'!AI7</f>
        <v>989</v>
      </c>
      <c r="E26" s="854">
        <v>990</v>
      </c>
      <c r="F26" s="726" t="s">
        <v>791</v>
      </c>
      <c r="G26" s="727" t="s">
        <v>792</v>
      </c>
      <c r="H26" s="855">
        <v>-0.02</v>
      </c>
      <c r="I26" s="855">
        <v>0.02</v>
      </c>
      <c r="J26" s="727" t="s">
        <v>793</v>
      </c>
      <c r="K26" s="726" t="s">
        <v>794</v>
      </c>
      <c r="L26" s="855">
        <v>0.95</v>
      </c>
      <c r="M26" s="856">
        <f t="shared" si="27"/>
        <v>970.2</v>
      </c>
      <c r="N26" s="856">
        <f t="shared" si="1"/>
        <v>1009.8</v>
      </c>
      <c r="O26" s="857">
        <v>0.95</v>
      </c>
      <c r="P26" s="858">
        <f t="shared" si="2"/>
        <v>990</v>
      </c>
      <c r="Q26" s="858">
        <f t="shared" si="3"/>
        <v>969.1578947368422</v>
      </c>
      <c r="R26" s="858">
        <f t="shared" si="4"/>
        <v>1010.8421052631578</v>
      </c>
      <c r="S26" s="859">
        <f t="shared" si="5"/>
        <v>10.102040816326531</v>
      </c>
      <c r="T26" s="860">
        <f t="shared" si="6"/>
        <v>990</v>
      </c>
      <c r="U26" s="726" t="e">
        <f ca="1">_xll.RiskNormal($E26,$S26,_xll.RiskName($A26),_xll.RiskTruncate(0))</f>
        <v>#NAME?</v>
      </c>
    </row>
    <row r="27" spans="1:21" ht="13" x14ac:dyDescent="0.3">
      <c r="A27" s="726" t="s">
        <v>807</v>
      </c>
      <c r="B27" s="726" t="s">
        <v>134</v>
      </c>
      <c r="C27" s="861" t="str">
        <f t="shared" ca="1" si="26"/>
        <v>='Cattle Enteric EFs'!AI10</v>
      </c>
      <c r="D27" s="947">
        <f>'Cattle Enteric EFs'!AI10</f>
        <v>100.36937219518644</v>
      </c>
      <c r="E27" s="854">
        <v>100.36937219518644</v>
      </c>
      <c r="F27" s="726" t="s">
        <v>808</v>
      </c>
      <c r="G27" s="727" t="s">
        <v>792</v>
      </c>
      <c r="H27" s="862">
        <v>-0.2</v>
      </c>
      <c r="I27" s="862">
        <v>0.2</v>
      </c>
      <c r="J27" s="727" t="s">
        <v>809</v>
      </c>
      <c r="K27" s="727" t="s">
        <v>810</v>
      </c>
      <c r="L27" s="855">
        <v>0.95</v>
      </c>
      <c r="M27" s="856">
        <f t="shared" si="27"/>
        <v>80.29549775614916</v>
      </c>
      <c r="N27" s="856">
        <f t="shared" si="1"/>
        <v>120.44324663422373</v>
      </c>
      <c r="O27" s="857">
        <v>0.95</v>
      </c>
      <c r="P27" s="858">
        <f t="shared" si="2"/>
        <v>100.36937219518644</v>
      </c>
      <c r="Q27" s="858">
        <f t="shared" si="3"/>
        <v>79.238978048831399</v>
      </c>
      <c r="R27" s="858">
        <f t="shared" si="4"/>
        <v>121.49976634154149</v>
      </c>
      <c r="S27" s="859">
        <f t="shared" si="5"/>
        <v>10.241772672978209</v>
      </c>
      <c r="T27" s="860">
        <f t="shared" si="6"/>
        <v>100.36937219518644</v>
      </c>
      <c r="U27" s="726" t="e">
        <f ca="1">_xll.RiskNormal($E27,$S27,_xll.RiskName($A27),_xll.RiskTruncate(0))</f>
        <v>#NAME?</v>
      </c>
    </row>
    <row r="28" spans="1:21" ht="13" x14ac:dyDescent="0.3">
      <c r="A28" s="726" t="s">
        <v>811</v>
      </c>
      <c r="B28" s="726" t="s">
        <v>134</v>
      </c>
      <c r="C28" s="861" t="str">
        <f t="shared" ca="1" si="26"/>
        <v>='Cattle Enteric EFs'!AI11</v>
      </c>
      <c r="D28" s="947">
        <f>'Cattle Enteric EFs'!AI11</f>
        <v>64.452711076360103</v>
      </c>
      <c r="E28" s="854">
        <v>64.452711076360103</v>
      </c>
      <c r="F28" s="726" t="s">
        <v>808</v>
      </c>
      <c r="G28" s="727" t="s">
        <v>792</v>
      </c>
      <c r="H28" s="862">
        <v>-0.2</v>
      </c>
      <c r="I28" s="862">
        <v>0.2</v>
      </c>
      <c r="J28" s="727" t="s">
        <v>809</v>
      </c>
      <c r="K28" s="727" t="s">
        <v>810</v>
      </c>
      <c r="L28" s="855">
        <v>0.95</v>
      </c>
      <c r="M28" s="856">
        <f t="shared" si="27"/>
        <v>51.562168861088082</v>
      </c>
      <c r="N28" s="856">
        <f t="shared" si="1"/>
        <v>77.343253291632124</v>
      </c>
      <c r="O28" s="857">
        <v>0.95</v>
      </c>
      <c r="P28" s="858">
        <f t="shared" si="2"/>
        <v>64.452711076360103</v>
      </c>
      <c r="Q28" s="858">
        <f t="shared" si="3"/>
        <v>50.883719270810609</v>
      </c>
      <c r="R28" s="858">
        <f t="shared" si="4"/>
        <v>78.021702881909604</v>
      </c>
      <c r="S28" s="859">
        <f t="shared" si="5"/>
        <v>6.5768072526898065</v>
      </c>
      <c r="T28" s="860">
        <f t="shared" si="6"/>
        <v>64.452711076360103</v>
      </c>
      <c r="U28" s="726" t="e">
        <f ca="1">_xll.RiskNormal($E28,$S28,_xll.RiskName($A28),_xll.RiskTruncate(0))</f>
        <v>#NAME?</v>
      </c>
    </row>
    <row r="29" spans="1:21" ht="13" x14ac:dyDescent="0.3">
      <c r="A29" s="726" t="s">
        <v>812</v>
      </c>
      <c r="B29" s="726" t="s">
        <v>134</v>
      </c>
      <c r="C29" s="861" t="str">
        <f t="shared" ca="1" si="26"/>
        <v>='Cattle Enteric EFs'!AI12</v>
      </c>
      <c r="D29" s="947">
        <f>'Cattle Enteric EFs'!AI12</f>
        <v>74.271380099662053</v>
      </c>
      <c r="E29" s="854">
        <v>74.271380099662053</v>
      </c>
      <c r="F29" s="726" t="s">
        <v>808</v>
      </c>
      <c r="G29" s="727" t="s">
        <v>792</v>
      </c>
      <c r="H29" s="862">
        <v>-0.2</v>
      </c>
      <c r="I29" s="862">
        <v>0.2</v>
      </c>
      <c r="J29" s="727" t="s">
        <v>809</v>
      </c>
      <c r="K29" s="727" t="s">
        <v>810</v>
      </c>
      <c r="L29" s="855">
        <v>0.95</v>
      </c>
      <c r="M29" s="856">
        <f t="shared" si="27"/>
        <v>59.41710407972964</v>
      </c>
      <c r="N29" s="856">
        <f t="shared" si="1"/>
        <v>89.125656119594467</v>
      </c>
      <c r="O29" s="857">
        <v>0.95</v>
      </c>
      <c r="P29" s="858">
        <f t="shared" si="2"/>
        <v>74.271380099662053</v>
      </c>
      <c r="Q29" s="858">
        <f t="shared" si="3"/>
        <v>58.635300078680565</v>
      </c>
      <c r="R29" s="858">
        <f t="shared" si="4"/>
        <v>89.907460120643549</v>
      </c>
      <c r="S29" s="859">
        <f t="shared" si="5"/>
        <v>7.5787122550675567</v>
      </c>
      <c r="T29" s="860">
        <f t="shared" si="6"/>
        <v>74.271380099662053</v>
      </c>
      <c r="U29" s="726" t="e">
        <f ca="1">_xll.RiskNormal($E29,$S29,_xll.RiskName($A29),_xll.RiskTruncate(0))</f>
        <v>#NAME?</v>
      </c>
    </row>
    <row r="30" spans="1:21" ht="13" x14ac:dyDescent="0.3">
      <c r="A30" s="726" t="s">
        <v>813</v>
      </c>
      <c r="B30" s="726" t="s">
        <v>134</v>
      </c>
      <c r="C30" s="861" t="str">
        <f t="shared" ca="1" si="26"/>
        <v>='Cattle Enteric EFs'!AI14</v>
      </c>
      <c r="D30" s="947">
        <f>'Cattle Enteric EFs'!AI14</f>
        <v>29.171931267554008</v>
      </c>
      <c r="E30" s="854">
        <v>29.171931267554008</v>
      </c>
      <c r="F30" s="726" t="s">
        <v>808</v>
      </c>
      <c r="G30" s="727" t="s">
        <v>792</v>
      </c>
      <c r="H30" s="862">
        <v>-0.2</v>
      </c>
      <c r="I30" s="862">
        <v>0.2</v>
      </c>
      <c r="J30" s="727" t="s">
        <v>809</v>
      </c>
      <c r="K30" s="727" t="s">
        <v>810</v>
      </c>
      <c r="L30" s="855">
        <v>0.95</v>
      </c>
      <c r="M30" s="856">
        <f t="shared" si="27"/>
        <v>23.337545014043208</v>
      </c>
      <c r="N30" s="856">
        <f t="shared" si="1"/>
        <v>35.006317521064808</v>
      </c>
      <c r="O30" s="857">
        <v>0.95</v>
      </c>
      <c r="P30" s="858">
        <f t="shared" si="2"/>
        <v>29.171931267554008</v>
      </c>
      <c r="Q30" s="858">
        <f t="shared" si="3"/>
        <v>23.030472053332112</v>
      </c>
      <c r="R30" s="858">
        <f t="shared" si="4"/>
        <v>35.313390481775905</v>
      </c>
      <c r="S30" s="859">
        <f t="shared" si="5"/>
        <v>2.9767276803626541</v>
      </c>
      <c r="T30" s="860">
        <f t="shared" si="6"/>
        <v>29.171931267554008</v>
      </c>
      <c r="U30" s="726" t="e">
        <f ca="1">_xll.RiskNormal($E30,$S30,_xll.RiskName($A30),_xll.RiskTruncate(0))</f>
        <v>#NAME?</v>
      </c>
    </row>
    <row r="31" spans="1:21" ht="13" x14ac:dyDescent="0.3">
      <c r="A31" s="726" t="s">
        <v>814</v>
      </c>
      <c r="B31" s="726" t="s">
        <v>134</v>
      </c>
      <c r="C31" s="861" t="str">
        <f t="shared" ca="1" si="26"/>
        <v>='Cattle Enteric EFs'!AI15</v>
      </c>
      <c r="D31" s="947">
        <f>'Cattle Enteric EFs'!AI15</f>
        <v>26.397368727196351</v>
      </c>
      <c r="E31" s="854">
        <v>26.397368727196351</v>
      </c>
      <c r="F31" s="726" t="s">
        <v>808</v>
      </c>
      <c r="G31" s="727" t="s">
        <v>792</v>
      </c>
      <c r="H31" s="862">
        <v>-0.2</v>
      </c>
      <c r="I31" s="862">
        <v>0.2</v>
      </c>
      <c r="J31" s="727" t="s">
        <v>809</v>
      </c>
      <c r="K31" s="727" t="s">
        <v>810</v>
      </c>
      <c r="L31" s="855">
        <v>0.95</v>
      </c>
      <c r="M31" s="856">
        <f t="shared" si="27"/>
        <v>21.117894981757082</v>
      </c>
      <c r="N31" s="856">
        <f t="shared" si="1"/>
        <v>31.67684247263562</v>
      </c>
      <c r="O31" s="857">
        <v>0.95</v>
      </c>
      <c r="P31" s="858">
        <f t="shared" si="2"/>
        <v>26.397368727196351</v>
      </c>
      <c r="Q31" s="858">
        <f t="shared" si="3"/>
        <v>20.840027942523434</v>
      </c>
      <c r="R31" s="858">
        <f t="shared" si="4"/>
        <v>31.954709511869268</v>
      </c>
      <c r="S31" s="859">
        <f t="shared" si="5"/>
        <v>2.6936090537955462</v>
      </c>
      <c r="T31" s="860">
        <f t="shared" si="6"/>
        <v>26.397368727196351</v>
      </c>
      <c r="U31" s="726" t="e">
        <f ca="1">_xll.RiskNormal($E31,$S31,_xll.RiskName($A31),_xll.RiskTruncate(0))</f>
        <v>#NAME?</v>
      </c>
    </row>
    <row r="32" spans="1:21" ht="13" x14ac:dyDescent="0.3">
      <c r="A32" s="726" t="s">
        <v>815</v>
      </c>
      <c r="B32" s="726" t="s">
        <v>134</v>
      </c>
      <c r="C32" s="861" t="str">
        <f t="shared" ca="1" si="26"/>
        <v>='Cattle Enteric EFs'!AI16</v>
      </c>
      <c r="D32" s="947">
        <f>'Cattle Enteric EFs'!AI16</f>
        <v>39.077729765774372</v>
      </c>
      <c r="E32" s="854">
        <v>39.077729765774372</v>
      </c>
      <c r="F32" s="726" t="s">
        <v>808</v>
      </c>
      <c r="G32" s="727" t="s">
        <v>792</v>
      </c>
      <c r="H32" s="862">
        <v>-0.2</v>
      </c>
      <c r="I32" s="862">
        <v>0.2</v>
      </c>
      <c r="J32" s="727" t="s">
        <v>809</v>
      </c>
      <c r="K32" s="727" t="s">
        <v>810</v>
      </c>
      <c r="L32" s="855">
        <v>0.95</v>
      </c>
      <c r="M32" s="856">
        <f t="shared" si="27"/>
        <v>31.262183812619497</v>
      </c>
      <c r="N32" s="856">
        <f t="shared" si="1"/>
        <v>46.893275718929246</v>
      </c>
      <c r="O32" s="857">
        <v>0.95</v>
      </c>
      <c r="P32" s="858">
        <f t="shared" si="2"/>
        <v>39.077729765774372</v>
      </c>
      <c r="Q32" s="858">
        <f t="shared" si="3"/>
        <v>30.85083928876924</v>
      </c>
      <c r="R32" s="858">
        <f t="shared" si="4"/>
        <v>47.304620242779507</v>
      </c>
      <c r="S32" s="859">
        <f t="shared" si="5"/>
        <v>3.9875234454871809</v>
      </c>
      <c r="T32" s="860">
        <f t="shared" si="6"/>
        <v>39.077729765774372</v>
      </c>
      <c r="U32" s="726" t="e">
        <f ca="1">_xll.RiskNormal($E32,$S32,_xll.RiskName($A32),_xll.RiskTruncate(0))</f>
        <v>#NAME?</v>
      </c>
    </row>
    <row r="33" spans="1:21" ht="13" x14ac:dyDescent="0.3">
      <c r="A33" s="726" t="s">
        <v>816</v>
      </c>
      <c r="B33" s="726" t="s">
        <v>134</v>
      </c>
      <c r="C33" s="861" t="str">
        <f t="shared" ca="1" si="26"/>
        <v>='Cattle Enteric EFs'!AI17</v>
      </c>
      <c r="D33" s="947">
        <f>'Cattle Enteric EFs'!AI17</f>
        <v>46.557281825656943</v>
      </c>
      <c r="E33" s="854">
        <v>46.557281825656943</v>
      </c>
      <c r="F33" s="726" t="s">
        <v>808</v>
      </c>
      <c r="G33" s="727" t="s">
        <v>792</v>
      </c>
      <c r="H33" s="862">
        <v>-0.2</v>
      </c>
      <c r="I33" s="862">
        <v>0.2</v>
      </c>
      <c r="J33" s="727" t="s">
        <v>809</v>
      </c>
      <c r="K33" s="727" t="s">
        <v>810</v>
      </c>
      <c r="L33" s="855">
        <v>0.95</v>
      </c>
      <c r="M33" s="856">
        <f t="shared" si="27"/>
        <v>37.245825460525552</v>
      </c>
      <c r="N33" s="856">
        <f t="shared" si="1"/>
        <v>55.868738190788335</v>
      </c>
      <c r="O33" s="857">
        <v>0.95</v>
      </c>
      <c r="P33" s="858">
        <f t="shared" si="2"/>
        <v>46.557281825656943</v>
      </c>
      <c r="Q33" s="858">
        <f t="shared" si="3"/>
        <v>36.755748809729162</v>
      </c>
      <c r="R33" s="858">
        <f t="shared" si="4"/>
        <v>56.358814841584724</v>
      </c>
      <c r="S33" s="859">
        <f t="shared" si="5"/>
        <v>4.7507430434343823</v>
      </c>
      <c r="T33" s="860">
        <f t="shared" si="6"/>
        <v>46.557281825656943</v>
      </c>
      <c r="U33" s="726" t="e">
        <f ca="1">_xll.RiskNormal($E33,$S33,_xll.RiskName($A33),_xll.RiskTruncate(0))</f>
        <v>#NAME?</v>
      </c>
    </row>
    <row r="34" spans="1:21" ht="13" x14ac:dyDescent="0.3">
      <c r="A34" s="726" t="s">
        <v>817</v>
      </c>
      <c r="B34" s="726" t="s">
        <v>134</v>
      </c>
      <c r="C34" s="861" t="str">
        <f t="shared" ca="1" si="26"/>
        <v>='Cattle Enteric EFs'!AI20</v>
      </c>
      <c r="D34" s="947">
        <f>'Cattle Enteric EFs'!AI20</f>
        <v>28.224101575114464</v>
      </c>
      <c r="E34" s="854">
        <v>28.224101575114464</v>
      </c>
      <c r="F34" s="726" t="s">
        <v>808</v>
      </c>
      <c r="G34" s="727" t="s">
        <v>792</v>
      </c>
      <c r="H34" s="862">
        <v>-0.2</v>
      </c>
      <c r="I34" s="862">
        <v>0.2</v>
      </c>
      <c r="J34" s="727" t="s">
        <v>809</v>
      </c>
      <c r="K34" s="727" t="s">
        <v>810</v>
      </c>
      <c r="L34" s="855">
        <v>0.95</v>
      </c>
      <c r="M34" s="856">
        <f t="shared" si="27"/>
        <v>22.57928126009157</v>
      </c>
      <c r="N34" s="856">
        <f t="shared" si="1"/>
        <v>33.868921890137358</v>
      </c>
      <c r="O34" s="857">
        <v>0.95</v>
      </c>
      <c r="P34" s="858">
        <f t="shared" si="2"/>
        <v>28.224101575114464</v>
      </c>
      <c r="Q34" s="858">
        <f t="shared" si="3"/>
        <v>22.282185454037734</v>
      </c>
      <c r="R34" s="858">
        <f t="shared" si="4"/>
        <v>34.166017696191197</v>
      </c>
      <c r="S34" s="859">
        <f t="shared" si="5"/>
        <v>2.8800103648075988</v>
      </c>
      <c r="T34" s="860">
        <f t="shared" si="6"/>
        <v>28.224101575114464</v>
      </c>
      <c r="U34" s="726" t="e">
        <f ca="1">_xll.RiskNormal($E34,$S34,_xll.RiskName($A34),_xll.RiskTruncate(0))</f>
        <v>#NAME?</v>
      </c>
    </row>
    <row r="35" spans="1:21" ht="13" x14ac:dyDescent="0.3">
      <c r="A35" s="726" t="s">
        <v>818</v>
      </c>
      <c r="B35" s="726" t="s">
        <v>134</v>
      </c>
      <c r="C35" s="861" t="str">
        <f t="shared" ca="1" si="26"/>
        <v>='Cattle Enteric EFs'!AI21</v>
      </c>
      <c r="D35" s="947">
        <f>'Cattle Enteric EFs'!AI21</f>
        <v>25.219730531418612</v>
      </c>
      <c r="E35" s="854">
        <v>25.219730531418612</v>
      </c>
      <c r="F35" s="726" t="s">
        <v>808</v>
      </c>
      <c r="G35" s="727" t="s">
        <v>792</v>
      </c>
      <c r="H35" s="862">
        <v>-0.2</v>
      </c>
      <c r="I35" s="862">
        <v>0.2</v>
      </c>
      <c r="J35" s="727" t="s">
        <v>809</v>
      </c>
      <c r="K35" s="727" t="s">
        <v>810</v>
      </c>
      <c r="L35" s="855">
        <v>0.95</v>
      </c>
      <c r="M35" s="856">
        <f t="shared" si="27"/>
        <v>20.175784425134889</v>
      </c>
      <c r="N35" s="856">
        <f t="shared" si="1"/>
        <v>30.263676637702336</v>
      </c>
      <c r="O35" s="857">
        <v>0.95</v>
      </c>
      <c r="P35" s="858">
        <f t="shared" si="2"/>
        <v>25.219730531418612</v>
      </c>
      <c r="Q35" s="858">
        <f t="shared" si="3"/>
        <v>19.910313577435744</v>
      </c>
      <c r="R35" s="858">
        <f t="shared" si="4"/>
        <v>30.529147485401481</v>
      </c>
      <c r="S35" s="859">
        <f t="shared" si="5"/>
        <v>2.5734418909610834</v>
      </c>
      <c r="T35" s="860">
        <f t="shared" si="6"/>
        <v>25.219730531418612</v>
      </c>
      <c r="U35" s="726" t="e">
        <f ca="1">_xll.RiskNormal($E35,$S35,_xll.RiskName($A35),_xll.RiskTruncate(0))</f>
        <v>#NAME?</v>
      </c>
    </row>
    <row r="36" spans="1:21" ht="13" x14ac:dyDescent="0.3">
      <c r="A36" s="726" t="s">
        <v>819</v>
      </c>
      <c r="B36" s="726" t="s">
        <v>134</v>
      </c>
      <c r="C36" s="861" t="str">
        <f t="shared" ca="1" si="26"/>
        <v>='Cattle Enteric EFs'!AI22</v>
      </c>
      <c r="D36" s="947">
        <f>'Cattle Enteric EFs'!AI22</f>
        <v>40.414644852107614</v>
      </c>
      <c r="E36" s="854">
        <v>40.414644852107614</v>
      </c>
      <c r="F36" s="726" t="s">
        <v>808</v>
      </c>
      <c r="G36" s="727" t="s">
        <v>792</v>
      </c>
      <c r="H36" s="862">
        <v>-0.2</v>
      </c>
      <c r="I36" s="862">
        <v>0.2</v>
      </c>
      <c r="J36" s="727" t="s">
        <v>809</v>
      </c>
      <c r="K36" s="727" t="s">
        <v>810</v>
      </c>
      <c r="L36" s="855">
        <v>0.95</v>
      </c>
      <c r="M36" s="856">
        <f t="shared" si="27"/>
        <v>32.331715881686094</v>
      </c>
      <c r="N36" s="856">
        <f t="shared" si="1"/>
        <v>48.497573822529134</v>
      </c>
      <c r="O36" s="857">
        <v>0.95</v>
      </c>
      <c r="P36" s="858">
        <f t="shared" si="2"/>
        <v>40.414644852107614</v>
      </c>
      <c r="Q36" s="858">
        <f t="shared" si="3"/>
        <v>31.906298567453383</v>
      </c>
      <c r="R36" s="858">
        <f t="shared" si="4"/>
        <v>48.922991136761844</v>
      </c>
      <c r="S36" s="859">
        <f t="shared" si="5"/>
        <v>4.1239433522558793</v>
      </c>
      <c r="T36" s="860">
        <f t="shared" si="6"/>
        <v>40.414644852107614</v>
      </c>
      <c r="U36" s="726" t="e">
        <f ca="1">_xll.RiskNormal($E36,$S36,_xll.RiskName($A36),_xll.RiskTruncate(0))</f>
        <v>#NAME?</v>
      </c>
    </row>
    <row r="37" spans="1:21" ht="13" x14ac:dyDescent="0.3">
      <c r="A37" s="726" t="s">
        <v>820</v>
      </c>
      <c r="B37" s="726" t="s">
        <v>134</v>
      </c>
      <c r="C37" s="861" t="str">
        <f t="shared" ca="1" si="26"/>
        <v>='Cattle Enteric EFs'!AI23</v>
      </c>
      <c r="D37" s="947">
        <f>'Cattle Enteric EFs'!AI23</f>
        <v>48.891475923103897</v>
      </c>
      <c r="E37" s="854">
        <v>48.891475923103897</v>
      </c>
      <c r="F37" s="726" t="s">
        <v>808</v>
      </c>
      <c r="G37" s="727" t="s">
        <v>792</v>
      </c>
      <c r="H37" s="862">
        <v>-0.2</v>
      </c>
      <c r="I37" s="862">
        <v>0.2</v>
      </c>
      <c r="J37" s="727" t="s">
        <v>809</v>
      </c>
      <c r="K37" s="727" t="s">
        <v>810</v>
      </c>
      <c r="L37" s="855">
        <v>0.95</v>
      </c>
      <c r="M37" s="856">
        <f t="shared" si="27"/>
        <v>39.113180738483116</v>
      </c>
      <c r="N37" s="856">
        <f t="shared" si="1"/>
        <v>58.669771107724678</v>
      </c>
      <c r="O37" s="857">
        <v>0.95</v>
      </c>
      <c r="P37" s="858">
        <f t="shared" si="2"/>
        <v>48.891475923103897</v>
      </c>
      <c r="Q37" s="858">
        <f t="shared" si="3"/>
        <v>38.598533623503073</v>
      </c>
      <c r="R37" s="858">
        <f t="shared" si="4"/>
        <v>59.184418222704721</v>
      </c>
      <c r="S37" s="859">
        <f t="shared" si="5"/>
        <v>4.9889261146024397</v>
      </c>
      <c r="T37" s="860">
        <f t="shared" si="6"/>
        <v>48.891475923103897</v>
      </c>
      <c r="U37" s="726" t="e">
        <f ca="1">_xll.RiskNormal($E37,$S37,_xll.RiskName($A37),_xll.RiskTruncate(0))</f>
        <v>#NAME?</v>
      </c>
    </row>
    <row r="38" spans="1:21" ht="13" x14ac:dyDescent="0.3">
      <c r="A38" s="726" t="s">
        <v>821</v>
      </c>
      <c r="B38" s="726" t="s">
        <v>134</v>
      </c>
      <c r="C38" s="861" t="str">
        <f t="shared" ca="1" si="26"/>
        <v>='Cattle Enteric EFs'!AI26</v>
      </c>
      <c r="D38" s="947">
        <f>'Cattle Enteric EFs'!AI26</f>
        <v>11.333866427979276</v>
      </c>
      <c r="E38" s="854">
        <v>11.333866427979276</v>
      </c>
      <c r="F38" s="726" t="s">
        <v>808</v>
      </c>
      <c r="G38" s="727" t="s">
        <v>792</v>
      </c>
      <c r="H38" s="862">
        <v>-0.2</v>
      </c>
      <c r="I38" s="862">
        <v>0.2</v>
      </c>
      <c r="J38" s="727" t="s">
        <v>809</v>
      </c>
      <c r="K38" s="727" t="s">
        <v>810</v>
      </c>
      <c r="L38" s="855">
        <v>0.95</v>
      </c>
      <c r="M38" s="856">
        <f t="shared" si="27"/>
        <v>9.0670931423834205</v>
      </c>
      <c r="N38" s="856">
        <f t="shared" si="1"/>
        <v>13.600639713575131</v>
      </c>
      <c r="O38" s="857">
        <v>0.95</v>
      </c>
      <c r="P38" s="858">
        <f t="shared" si="2"/>
        <v>11.333866427979276</v>
      </c>
      <c r="Q38" s="858">
        <f t="shared" si="3"/>
        <v>8.9477892852467953</v>
      </c>
      <c r="R38" s="858">
        <f t="shared" si="4"/>
        <v>13.719943570711756</v>
      </c>
      <c r="S38" s="859">
        <f t="shared" si="5"/>
        <v>1.1565169824468648</v>
      </c>
      <c r="T38" s="860">
        <f t="shared" si="6"/>
        <v>11.333866427979276</v>
      </c>
      <c r="U38" s="726" t="e">
        <f ca="1">_xll.RiskNormal($E38,$S38,_xll.RiskName($A38),_xll.RiskTruncate(0))</f>
        <v>#NAME?</v>
      </c>
    </row>
    <row r="39" spans="1:21" s="286" customFormat="1" ht="13" x14ac:dyDescent="0.3">
      <c r="A39" s="726" t="s">
        <v>822</v>
      </c>
      <c r="B39" s="726" t="s">
        <v>134</v>
      </c>
      <c r="C39" s="861" t="str">
        <f t="shared" ca="1" si="26"/>
        <v>='Cattle Enteric EFs'!AI27</v>
      </c>
      <c r="D39" s="947">
        <f>'Cattle Enteric EFs'!AI27</f>
        <v>12.273764678303959</v>
      </c>
      <c r="E39" s="854">
        <v>12.273764678303959</v>
      </c>
      <c r="F39" s="726" t="s">
        <v>808</v>
      </c>
      <c r="G39" s="727" t="s">
        <v>792</v>
      </c>
      <c r="H39" s="862">
        <v>-0.2</v>
      </c>
      <c r="I39" s="862">
        <v>0.2</v>
      </c>
      <c r="J39" s="727" t="s">
        <v>809</v>
      </c>
      <c r="K39" s="727" t="s">
        <v>810</v>
      </c>
      <c r="L39" s="855">
        <v>0.95</v>
      </c>
      <c r="M39" s="856">
        <f t="shared" si="27"/>
        <v>9.8190117426431662</v>
      </c>
      <c r="N39" s="856">
        <f t="shared" si="1"/>
        <v>14.728517613964751</v>
      </c>
      <c r="O39" s="857">
        <v>0.95</v>
      </c>
      <c r="P39" s="858">
        <f t="shared" si="2"/>
        <v>12.273764678303959</v>
      </c>
      <c r="Q39" s="858">
        <f t="shared" si="3"/>
        <v>9.6898142197136501</v>
      </c>
      <c r="R39" s="858">
        <f t="shared" si="4"/>
        <v>14.857715136894267</v>
      </c>
      <c r="S39" s="859">
        <f t="shared" si="5"/>
        <v>1.2524249671738734</v>
      </c>
      <c r="T39" s="860">
        <f t="shared" si="6"/>
        <v>12.273764678303959</v>
      </c>
      <c r="U39" s="726" t="e">
        <f ca="1">_xll.RiskNormal($E39,$S39,_xll.RiskName($A39),_xll.RiskTruncate(0))</f>
        <v>#NAME?</v>
      </c>
    </row>
    <row r="40" spans="1:21" s="286" customFormat="1" ht="13" x14ac:dyDescent="0.3">
      <c r="A40" s="726" t="s">
        <v>823</v>
      </c>
      <c r="B40" s="726" t="s">
        <v>134</v>
      </c>
      <c r="C40" s="861" t="str">
        <f t="shared" ca="1" si="26"/>
        <v>='Cattle Enteric EFs'!AI28</v>
      </c>
      <c r="D40" s="947">
        <f>'Cattle Enteric EFs'!AI28</f>
        <v>34.624137712996692</v>
      </c>
      <c r="E40" s="854">
        <v>34.624137712996692</v>
      </c>
      <c r="F40" s="726" t="s">
        <v>808</v>
      </c>
      <c r="G40" s="727" t="s">
        <v>792</v>
      </c>
      <c r="H40" s="862">
        <v>-0.2</v>
      </c>
      <c r="I40" s="862">
        <v>0.2</v>
      </c>
      <c r="J40" s="727" t="s">
        <v>809</v>
      </c>
      <c r="K40" s="727" t="s">
        <v>810</v>
      </c>
      <c r="L40" s="855">
        <v>0.95</v>
      </c>
      <c r="M40" s="856">
        <f t="shared" si="27"/>
        <v>27.699310170397354</v>
      </c>
      <c r="N40" s="856">
        <f t="shared" si="1"/>
        <v>41.54896525559603</v>
      </c>
      <c r="O40" s="857">
        <v>0.95</v>
      </c>
      <c r="P40" s="858">
        <f t="shared" si="2"/>
        <v>34.624137712996692</v>
      </c>
      <c r="Q40" s="858">
        <f t="shared" si="3"/>
        <v>27.334845562892127</v>
      </c>
      <c r="R40" s="858">
        <f t="shared" si="4"/>
        <v>41.913429863101257</v>
      </c>
      <c r="S40" s="859">
        <f t="shared" si="5"/>
        <v>3.5330752768363971</v>
      </c>
      <c r="T40" s="860">
        <f t="shared" si="6"/>
        <v>34.624137712996692</v>
      </c>
      <c r="U40" s="726" t="e">
        <f ca="1">_xll.RiskNormal($E40,$S40,_xll.RiskName($A40),_xll.RiskTruncate(0))</f>
        <v>#NAME?</v>
      </c>
    </row>
    <row r="41" spans="1:21" s="286" customFormat="1" ht="13" x14ac:dyDescent="0.3">
      <c r="A41" s="726" t="s">
        <v>824</v>
      </c>
      <c r="B41" s="726" t="s">
        <v>134</v>
      </c>
      <c r="C41" s="861" t="str">
        <f t="shared" ca="1" si="26"/>
        <v>='Cattle Enteric EFs'!AI4</v>
      </c>
      <c r="D41" s="947">
        <f>'Cattle Enteric EFs'!AI4</f>
        <v>122.94249265617923</v>
      </c>
      <c r="E41" s="854">
        <v>122.94249265617923</v>
      </c>
      <c r="F41" s="726" t="s">
        <v>808</v>
      </c>
      <c r="G41" s="727" t="s">
        <v>792</v>
      </c>
      <c r="H41" s="862">
        <v>-0.2</v>
      </c>
      <c r="I41" s="862">
        <v>0.2</v>
      </c>
      <c r="J41" s="727" t="s">
        <v>809</v>
      </c>
      <c r="K41" s="727" t="s">
        <v>810</v>
      </c>
      <c r="L41" s="855">
        <v>0.95</v>
      </c>
      <c r="M41" s="856">
        <f t="shared" si="27"/>
        <v>98.353994124943384</v>
      </c>
      <c r="N41" s="856">
        <f t="shared" si="1"/>
        <v>147.53099118741508</v>
      </c>
      <c r="O41" s="857">
        <v>0.95</v>
      </c>
      <c r="P41" s="858">
        <f t="shared" si="2"/>
        <v>122.94249265617924</v>
      </c>
      <c r="Q41" s="858">
        <f t="shared" si="3"/>
        <v>97.059862623299395</v>
      </c>
      <c r="R41" s="858">
        <f t="shared" si="4"/>
        <v>148.82512268905907</v>
      </c>
      <c r="S41" s="859">
        <f t="shared" si="5"/>
        <v>12.545152311855023</v>
      </c>
      <c r="T41" s="860">
        <f t="shared" si="6"/>
        <v>122.94249265617923</v>
      </c>
      <c r="U41" s="726" t="e">
        <f ca="1">_xll.RiskNormal($E41,$S41,_xll.RiskName($A41),_xll.RiskTruncate(0))</f>
        <v>#NAME?</v>
      </c>
    </row>
    <row r="42" spans="1:21" s="286" customFormat="1" ht="13" x14ac:dyDescent="0.3">
      <c r="A42" s="726" t="s">
        <v>825</v>
      </c>
      <c r="B42" s="726" t="s">
        <v>134</v>
      </c>
      <c r="C42" s="861" t="str">
        <f t="shared" ca="1" si="26"/>
        <v>='Cattle Enteric EFs'!AI5</v>
      </c>
      <c r="D42" s="947">
        <f>'Cattle Enteric EFs'!AI5</f>
        <v>45.469453319259785</v>
      </c>
      <c r="E42" s="854">
        <v>45.469453319259785</v>
      </c>
      <c r="F42" s="726" t="s">
        <v>808</v>
      </c>
      <c r="G42" s="727" t="s">
        <v>792</v>
      </c>
      <c r="H42" s="862">
        <v>-0.2</v>
      </c>
      <c r="I42" s="862">
        <v>0.2</v>
      </c>
      <c r="J42" s="727" t="s">
        <v>809</v>
      </c>
      <c r="K42" s="727" t="s">
        <v>810</v>
      </c>
      <c r="L42" s="855">
        <v>0.95</v>
      </c>
      <c r="M42" s="856">
        <f t="shared" si="27"/>
        <v>36.375562655407826</v>
      </c>
      <c r="N42" s="856">
        <f t="shared" si="1"/>
        <v>54.563343983111743</v>
      </c>
      <c r="O42" s="857">
        <v>0.95</v>
      </c>
      <c r="P42" s="858">
        <f t="shared" si="2"/>
        <v>45.469453319259785</v>
      </c>
      <c r="Q42" s="858">
        <f t="shared" si="3"/>
        <v>35.896936830994562</v>
      </c>
      <c r="R42" s="858">
        <f t="shared" si="4"/>
        <v>55.041969807525007</v>
      </c>
      <c r="S42" s="859">
        <f t="shared" si="5"/>
        <v>4.6397401346183456</v>
      </c>
      <c r="T42" s="860">
        <f t="shared" si="6"/>
        <v>45.469453319259785</v>
      </c>
      <c r="U42" s="726" t="e">
        <f ca="1">_xll.RiskNormal($E42,$S42,_xll.RiskName($A42),_xll.RiskTruncate(0))</f>
        <v>#NAME?</v>
      </c>
    </row>
    <row r="43" spans="1:21" s="286" customFormat="1" ht="13" x14ac:dyDescent="0.3">
      <c r="A43" s="726" t="s">
        <v>826</v>
      </c>
      <c r="B43" s="726" t="s">
        <v>134</v>
      </c>
      <c r="C43" s="861" t="str">
        <f t="shared" ca="1" si="26"/>
        <v>='Cattle Enteric EFs'!AI6</v>
      </c>
      <c r="D43" s="947">
        <f>'Cattle Enteric EFs'!AI6</f>
        <v>68.676637187279397</v>
      </c>
      <c r="E43" s="854">
        <v>68.676637187279397</v>
      </c>
      <c r="F43" s="726" t="s">
        <v>808</v>
      </c>
      <c r="G43" s="727" t="s">
        <v>792</v>
      </c>
      <c r="H43" s="862">
        <v>-0.2</v>
      </c>
      <c r="I43" s="862">
        <v>0.2</v>
      </c>
      <c r="J43" s="727" t="s">
        <v>809</v>
      </c>
      <c r="K43" s="727" t="s">
        <v>810</v>
      </c>
      <c r="L43" s="855">
        <v>0.95</v>
      </c>
      <c r="M43" s="856">
        <f t="shared" si="27"/>
        <v>54.941309749823517</v>
      </c>
      <c r="N43" s="856">
        <f t="shared" si="1"/>
        <v>82.411964624735276</v>
      </c>
      <c r="O43" s="857">
        <v>0.95</v>
      </c>
      <c r="P43" s="858">
        <f t="shared" si="2"/>
        <v>68.676637187279397</v>
      </c>
      <c r="Q43" s="858">
        <f t="shared" si="3"/>
        <v>54.218397779431101</v>
      </c>
      <c r="R43" s="858">
        <f t="shared" si="4"/>
        <v>83.134876595127693</v>
      </c>
      <c r="S43" s="859">
        <f t="shared" si="5"/>
        <v>7.0078201211509592</v>
      </c>
      <c r="T43" s="860">
        <f t="shared" si="6"/>
        <v>68.676637187279397</v>
      </c>
      <c r="U43" s="726" t="e">
        <f ca="1">_xll.RiskNormal($E43,$S43,_xll.RiskName($A43),_xll.RiskTruncate(0))</f>
        <v>#NAME?</v>
      </c>
    </row>
    <row r="44" spans="1:21" s="286" customFormat="1" ht="13" x14ac:dyDescent="0.3">
      <c r="A44" s="726" t="s">
        <v>827</v>
      </c>
      <c r="B44" s="726" t="s">
        <v>134</v>
      </c>
      <c r="C44" s="861" t="str">
        <f t="shared" ca="1" si="26"/>
        <v>='Cattle Enteric EFs'!AI9</v>
      </c>
      <c r="D44" s="947">
        <f>'Cattle Enteric EFs'!AI9</f>
        <v>103.88505598401323</v>
      </c>
      <c r="E44" s="854">
        <v>103.88505598401323</v>
      </c>
      <c r="F44" s="726" t="s">
        <v>808</v>
      </c>
      <c r="G44" s="727" t="s">
        <v>792</v>
      </c>
      <c r="H44" s="862">
        <v>-0.2</v>
      </c>
      <c r="I44" s="862">
        <v>0.2</v>
      </c>
      <c r="J44" s="727" t="s">
        <v>809</v>
      </c>
      <c r="K44" s="727" t="s">
        <v>810</v>
      </c>
      <c r="L44" s="855">
        <v>0.95</v>
      </c>
      <c r="M44" s="856">
        <f t="shared" si="27"/>
        <v>83.108044787210588</v>
      </c>
      <c r="N44" s="856">
        <f t="shared" si="1"/>
        <v>124.66206718081588</v>
      </c>
      <c r="O44" s="857">
        <v>0.95</v>
      </c>
      <c r="P44" s="858">
        <f t="shared" si="2"/>
        <v>103.88505598401323</v>
      </c>
      <c r="Q44" s="858">
        <f t="shared" si="3"/>
        <v>82.014517882115712</v>
      </c>
      <c r="R44" s="858">
        <f t="shared" si="4"/>
        <v>125.75559408591076</v>
      </c>
      <c r="S44" s="859">
        <f t="shared" si="5"/>
        <v>10.600515916736045</v>
      </c>
      <c r="T44" s="860">
        <f t="shared" si="6"/>
        <v>103.88505598401323</v>
      </c>
      <c r="U44" s="726" t="e">
        <f ca="1">_xll.RiskNormal($E44,$S44,_xll.RiskName($A44),_xll.RiskTruncate(0))</f>
        <v>#NAME?</v>
      </c>
    </row>
    <row r="45" spans="1:21" s="286" customFormat="1" ht="13" x14ac:dyDescent="0.3">
      <c r="A45" s="726" t="s">
        <v>828</v>
      </c>
      <c r="B45" s="726" t="s">
        <v>143</v>
      </c>
      <c r="C45" s="861" t="str">
        <f t="shared" ca="1" si="26"/>
        <v>='Cattle TAM'!AI11</v>
      </c>
      <c r="D45" s="947">
        <f>'Cattle TAM'!AI11</f>
        <v>317.91000000000003</v>
      </c>
      <c r="E45" s="854">
        <v>321.81773969699998</v>
      </c>
      <c r="F45" s="726" t="s">
        <v>829</v>
      </c>
      <c r="G45" s="727" t="s">
        <v>792</v>
      </c>
      <c r="H45" s="862">
        <v>-0.1</v>
      </c>
      <c r="I45" s="862">
        <v>0.1</v>
      </c>
      <c r="J45" s="727" t="s">
        <v>830</v>
      </c>
      <c r="K45" s="727" t="s">
        <v>831</v>
      </c>
      <c r="L45" s="863">
        <v>0.997</v>
      </c>
      <c r="M45" s="856">
        <f t="shared" si="27"/>
        <v>289.6359657273</v>
      </c>
      <c r="N45" s="856">
        <f t="shared" si="1"/>
        <v>353.99951366669995</v>
      </c>
      <c r="O45" s="857">
        <v>0.95</v>
      </c>
      <c r="P45" s="858">
        <f t="shared" si="2"/>
        <v>321.81773969699998</v>
      </c>
      <c r="Q45" s="858">
        <f t="shared" si="3"/>
        <v>287.94218814994736</v>
      </c>
      <c r="R45" s="858">
        <f t="shared" si="4"/>
        <v>355.6932912440526</v>
      </c>
      <c r="S45" s="859">
        <f t="shared" si="5"/>
        <v>16.419272433520408</v>
      </c>
      <c r="T45" s="860">
        <f t="shared" si="6"/>
        <v>321.81773969699998</v>
      </c>
      <c r="U45" s="726" t="e">
        <f ca="1">_xll.RiskNormal($E45,$S45,_xll.RiskName($A45),_xll.RiskTruncate(0))</f>
        <v>#NAME?</v>
      </c>
    </row>
    <row r="46" spans="1:21" s="286" customFormat="1" ht="13" x14ac:dyDescent="0.3">
      <c r="A46" s="726" t="s">
        <v>832</v>
      </c>
      <c r="B46" s="726" t="s">
        <v>143</v>
      </c>
      <c r="C46" s="861" t="str">
        <f t="shared" ca="1" si="26"/>
        <v>='Cattle TAM'!AI12</v>
      </c>
      <c r="D46" s="947">
        <f>'Cattle TAM'!AI12</f>
        <v>448.56</v>
      </c>
      <c r="E46" s="854">
        <v>443.57191832400002</v>
      </c>
      <c r="F46" s="726" t="s">
        <v>829</v>
      </c>
      <c r="G46" s="727" t="s">
        <v>792</v>
      </c>
      <c r="H46" s="862">
        <v>-0.1</v>
      </c>
      <c r="I46" s="862">
        <v>0.1</v>
      </c>
      <c r="J46" s="727" t="s">
        <v>830</v>
      </c>
      <c r="K46" s="727" t="s">
        <v>831</v>
      </c>
      <c r="L46" s="863">
        <v>0.997</v>
      </c>
      <c r="M46" s="856">
        <f t="shared" si="27"/>
        <v>399.2147264916</v>
      </c>
      <c r="N46" s="856">
        <f t="shared" si="1"/>
        <v>487.92911015640004</v>
      </c>
      <c r="O46" s="857">
        <v>0.95</v>
      </c>
      <c r="P46" s="858">
        <f t="shared" si="2"/>
        <v>443.57191832400002</v>
      </c>
      <c r="Q46" s="858">
        <f t="shared" si="3"/>
        <v>396.88013744778948</v>
      </c>
      <c r="R46" s="858">
        <f t="shared" si="4"/>
        <v>490.26369920021057</v>
      </c>
      <c r="S46" s="859">
        <f t="shared" si="5"/>
        <v>22.631220322653064</v>
      </c>
      <c r="T46" s="860">
        <f t="shared" si="6"/>
        <v>443.57191832400002</v>
      </c>
      <c r="U46" s="726" t="e">
        <f ca="1">_xll.RiskNormal($E46,$S46,_xll.RiskName($A46),_xll.RiskTruncate(0))</f>
        <v>#NAME?</v>
      </c>
    </row>
    <row r="47" spans="1:21" s="286" customFormat="1" ht="13" x14ac:dyDescent="0.3">
      <c r="A47" s="726" t="s">
        <v>833</v>
      </c>
      <c r="B47" s="726" t="s">
        <v>143</v>
      </c>
      <c r="C47" s="861" t="str">
        <f t="shared" ca="1" si="26"/>
        <v>='Cattle TAM'!AI14</v>
      </c>
      <c r="D47" s="947">
        <f>'Cattle TAM'!AI14</f>
        <v>324.83999999999997</v>
      </c>
      <c r="E47" s="854">
        <v>324.34326052199998</v>
      </c>
      <c r="F47" s="726" t="s">
        <v>829</v>
      </c>
      <c r="G47" s="727" t="s">
        <v>792</v>
      </c>
      <c r="H47" s="862">
        <v>-0.1</v>
      </c>
      <c r="I47" s="862">
        <v>0.1</v>
      </c>
      <c r="J47" s="727" t="s">
        <v>830</v>
      </c>
      <c r="K47" s="727" t="s">
        <v>831</v>
      </c>
      <c r="L47" s="863">
        <v>0.997</v>
      </c>
      <c r="M47" s="856">
        <f t="shared" si="27"/>
        <v>291.90893446979999</v>
      </c>
      <c r="N47" s="856">
        <f t="shared" si="1"/>
        <v>356.77758657419997</v>
      </c>
      <c r="O47" s="857">
        <v>0.95</v>
      </c>
      <c r="P47" s="858">
        <f t="shared" si="2"/>
        <v>324.34326052199998</v>
      </c>
      <c r="Q47" s="858">
        <f t="shared" si="3"/>
        <v>290.20186467757895</v>
      </c>
      <c r="R47" s="858">
        <f t="shared" si="4"/>
        <v>358.48465636642101</v>
      </c>
      <c r="S47" s="859">
        <f t="shared" si="5"/>
        <v>16.548125536836736</v>
      </c>
      <c r="T47" s="860">
        <f t="shared" si="6"/>
        <v>324.34326052199998</v>
      </c>
      <c r="U47" s="726" t="e">
        <f ca="1">_xll.RiskNormal($E47,$S47,_xll.RiskName($A47),_xll.RiskTruncate(0))</f>
        <v>#NAME?</v>
      </c>
    </row>
    <row r="48" spans="1:21" s="286" customFormat="1" ht="13" x14ac:dyDescent="0.3">
      <c r="A48" s="726" t="s">
        <v>834</v>
      </c>
      <c r="B48" s="726" t="s">
        <v>143</v>
      </c>
      <c r="C48" s="861" t="str">
        <f t="shared" ca="1" si="26"/>
        <v>='Cattle TAM'!AI15</v>
      </c>
      <c r="D48" s="947">
        <f>'Cattle TAM'!AI15</f>
        <v>480.25</v>
      </c>
      <c r="E48" s="854">
        <v>470.54556912100003</v>
      </c>
      <c r="F48" s="726" t="s">
        <v>829</v>
      </c>
      <c r="G48" s="727" t="s">
        <v>792</v>
      </c>
      <c r="H48" s="862">
        <v>-0.1</v>
      </c>
      <c r="I48" s="862">
        <v>0.1</v>
      </c>
      <c r="J48" s="727" t="s">
        <v>830</v>
      </c>
      <c r="K48" s="727" t="s">
        <v>831</v>
      </c>
      <c r="L48" s="863">
        <v>0.997</v>
      </c>
      <c r="M48" s="856">
        <f t="shared" si="27"/>
        <v>423.49101220890003</v>
      </c>
      <c r="N48" s="856">
        <f t="shared" si="1"/>
        <v>517.60012603310008</v>
      </c>
      <c r="O48" s="857">
        <v>0.95</v>
      </c>
      <c r="P48" s="858">
        <f t="shared" si="2"/>
        <v>470.54556912100009</v>
      </c>
      <c r="Q48" s="858">
        <f t="shared" si="3"/>
        <v>421.0144565819474</v>
      </c>
      <c r="R48" s="858">
        <f t="shared" si="4"/>
        <v>520.07668166005271</v>
      </c>
      <c r="S48" s="859">
        <f t="shared" si="5"/>
        <v>24.007426995969389</v>
      </c>
      <c r="T48" s="860">
        <f t="shared" si="6"/>
        <v>470.54556912100003</v>
      </c>
      <c r="U48" s="726" t="e">
        <f ca="1">_xll.RiskNormal($E48,$S48,_xll.RiskName($A48),_xll.RiskTruncate(0))</f>
        <v>#NAME?</v>
      </c>
    </row>
    <row r="49" spans="1:21" s="286" customFormat="1" ht="13" x14ac:dyDescent="0.3">
      <c r="A49" s="726" t="s">
        <v>835</v>
      </c>
      <c r="B49" s="726" t="s">
        <v>143</v>
      </c>
      <c r="C49" s="861" t="str">
        <f t="shared" ca="1" si="26"/>
        <v>='Cattle TAM'!AI16</v>
      </c>
      <c r="D49" s="947">
        <f>'Cattle TAM'!AI16</f>
        <v>916.33</v>
      </c>
      <c r="E49" s="854">
        <v>916.34</v>
      </c>
      <c r="F49" s="726" t="s">
        <v>829</v>
      </c>
      <c r="G49" s="727" t="s">
        <v>792</v>
      </c>
      <c r="H49" s="855">
        <v>-0.15</v>
      </c>
      <c r="I49" s="855">
        <v>0.15</v>
      </c>
      <c r="J49" s="727" t="s">
        <v>830</v>
      </c>
      <c r="K49" s="727" t="s">
        <v>836</v>
      </c>
      <c r="L49" s="855"/>
      <c r="M49" s="856">
        <f t="shared" si="27"/>
        <v>778.88900000000001</v>
      </c>
      <c r="N49" s="856">
        <f t="shared" si="1"/>
        <v>1053.7909999999999</v>
      </c>
      <c r="O49" s="857">
        <v>0.95</v>
      </c>
      <c r="P49" s="858">
        <f t="shared" si="2"/>
        <v>916.33999999999992</v>
      </c>
      <c r="Q49" s="858">
        <f t="shared" si="3"/>
        <v>771.65473684210531</v>
      </c>
      <c r="R49" s="858">
        <f t="shared" si="4"/>
        <v>1061.0252631578946</v>
      </c>
      <c r="S49" s="859">
        <f t="shared" si="5"/>
        <v>70.128061224489798</v>
      </c>
      <c r="T49" s="860">
        <f t="shared" si="6"/>
        <v>916.34</v>
      </c>
      <c r="U49" s="726" t="e">
        <f ca="1">_xll.RiskNormal($E49,$S49,_xll.RiskName($A49),_xll.RiskTruncate(0))</f>
        <v>#NAME?</v>
      </c>
    </row>
    <row r="50" spans="1:21" s="286" customFormat="1" ht="13" x14ac:dyDescent="0.3">
      <c r="A50" s="726" t="s">
        <v>837</v>
      </c>
      <c r="B50" s="726" t="s">
        <v>143</v>
      </c>
      <c r="C50" s="861" t="str">
        <f t="shared" ca="1" si="26"/>
        <v>='Cattle TAM'!AI18</v>
      </c>
      <c r="D50" s="947">
        <f>'Cattle TAM'!AI18</f>
        <v>122.78</v>
      </c>
      <c r="E50" s="854">
        <v>122.53177049200001</v>
      </c>
      <c r="F50" s="726" t="s">
        <v>829</v>
      </c>
      <c r="G50" s="727" t="s">
        <v>792</v>
      </c>
      <c r="H50" s="862">
        <v>-0.1</v>
      </c>
      <c r="I50" s="862">
        <v>0.1</v>
      </c>
      <c r="J50" s="727" t="s">
        <v>830</v>
      </c>
      <c r="K50" s="727" t="s">
        <v>838</v>
      </c>
      <c r="L50" s="863">
        <v>0.997</v>
      </c>
      <c r="M50" s="856">
        <f t="shared" si="27"/>
        <v>110.2785934428</v>
      </c>
      <c r="N50" s="856">
        <f t="shared" si="1"/>
        <v>134.78494754120001</v>
      </c>
      <c r="O50" s="857">
        <v>0.95</v>
      </c>
      <c r="P50" s="858">
        <f t="shared" si="2"/>
        <v>122.53177049200001</v>
      </c>
      <c r="Q50" s="858">
        <f t="shared" si="3"/>
        <v>109.63368938757895</v>
      </c>
      <c r="R50" s="858">
        <f t="shared" si="4"/>
        <v>135.42985159642106</v>
      </c>
      <c r="S50" s="859">
        <f t="shared" si="5"/>
        <v>6.2516209434693888</v>
      </c>
      <c r="T50" s="860">
        <f t="shared" si="6"/>
        <v>122.53177049200001</v>
      </c>
      <c r="U50" s="726" t="e">
        <f ca="1">_xll.RiskNormal($E50,$S50,_xll.RiskName($A50),_xll.RiskTruncate(0))</f>
        <v>#NAME?</v>
      </c>
    </row>
    <row r="51" spans="1:21" s="286" customFormat="1" ht="13" x14ac:dyDescent="0.3">
      <c r="A51" s="726" t="s">
        <v>839</v>
      </c>
      <c r="B51" s="726" t="s">
        <v>143</v>
      </c>
      <c r="C51" s="861" t="str">
        <f t="shared" ca="1" si="26"/>
        <v>='Cattle TAM'!AI19</v>
      </c>
      <c r="D51" s="947">
        <f>'Cattle TAM'!AI19</f>
        <v>122.78</v>
      </c>
      <c r="E51" s="854">
        <v>122.53177049200001</v>
      </c>
      <c r="F51" s="726" t="s">
        <v>829</v>
      </c>
      <c r="G51" s="727" t="s">
        <v>792</v>
      </c>
      <c r="H51" s="862">
        <v>-0.1</v>
      </c>
      <c r="I51" s="862">
        <v>0.1</v>
      </c>
      <c r="J51" s="727" t="s">
        <v>830</v>
      </c>
      <c r="K51" s="727" t="s">
        <v>838</v>
      </c>
      <c r="L51" s="863">
        <v>0.997</v>
      </c>
      <c r="M51" s="856">
        <f t="shared" si="27"/>
        <v>110.2785934428</v>
      </c>
      <c r="N51" s="856">
        <f t="shared" si="1"/>
        <v>134.78494754120001</v>
      </c>
      <c r="O51" s="857">
        <v>0.95</v>
      </c>
      <c r="P51" s="858">
        <f t="shared" si="2"/>
        <v>122.53177049200001</v>
      </c>
      <c r="Q51" s="858">
        <f t="shared" si="3"/>
        <v>109.63368938757895</v>
      </c>
      <c r="R51" s="858">
        <f t="shared" si="4"/>
        <v>135.42985159642106</v>
      </c>
      <c r="S51" s="859">
        <f t="shared" si="5"/>
        <v>6.2516209434693888</v>
      </c>
      <c r="T51" s="860">
        <f t="shared" si="6"/>
        <v>122.53177049200001</v>
      </c>
      <c r="U51" s="726" t="e">
        <f ca="1">_xll.RiskNormal($E51,$S51,_xll.RiskName($A51),_xll.RiskTruncate(0))</f>
        <v>#NAME?</v>
      </c>
    </row>
    <row r="52" spans="1:21" s="286" customFormat="1" ht="13" x14ac:dyDescent="0.3">
      <c r="A52" s="726" t="s">
        <v>840</v>
      </c>
      <c r="B52" s="726" t="s">
        <v>143</v>
      </c>
      <c r="C52" s="861" t="str">
        <f t="shared" ca="1" si="26"/>
        <v>='Cattle TAM'!AI4</v>
      </c>
      <c r="D52" s="947">
        <f>'Cattle TAM'!AI4</f>
        <v>697.77</v>
      </c>
      <c r="E52" s="854">
        <v>679.77</v>
      </c>
      <c r="F52" s="726" t="s">
        <v>829</v>
      </c>
      <c r="G52" s="727" t="s">
        <v>792</v>
      </c>
      <c r="H52" s="862">
        <v>-0.1</v>
      </c>
      <c r="I52" s="862">
        <v>0.1</v>
      </c>
      <c r="J52" s="727" t="s">
        <v>841</v>
      </c>
      <c r="K52" s="727" t="s">
        <v>842</v>
      </c>
      <c r="L52" s="863">
        <v>0.997</v>
      </c>
      <c r="M52" s="856">
        <f t="shared" si="27"/>
        <v>611.79300000000001</v>
      </c>
      <c r="N52" s="856">
        <f t="shared" si="1"/>
        <v>747.74699999999996</v>
      </c>
      <c r="O52" s="857">
        <v>0.95</v>
      </c>
      <c r="P52" s="858">
        <f t="shared" si="2"/>
        <v>679.77</v>
      </c>
      <c r="Q52" s="858">
        <f t="shared" si="3"/>
        <v>608.2152631578947</v>
      </c>
      <c r="R52" s="858">
        <f t="shared" si="4"/>
        <v>751.32473684210527</v>
      </c>
      <c r="S52" s="859">
        <f t="shared" si="5"/>
        <v>34.682142857142857</v>
      </c>
      <c r="T52" s="860">
        <f t="shared" si="6"/>
        <v>679.77</v>
      </c>
      <c r="U52" s="726" t="e">
        <f ca="1">_xll.RiskNormal($E52,$S52,_xll.RiskName($A52),_xll.RiskTruncate(0))</f>
        <v>#NAME?</v>
      </c>
    </row>
    <row r="53" spans="1:21" s="286" customFormat="1" ht="13" x14ac:dyDescent="0.3">
      <c r="A53" s="726" t="s">
        <v>843</v>
      </c>
      <c r="B53" s="726" t="s">
        <v>143</v>
      </c>
      <c r="C53" s="861" t="str">
        <f t="shared" ca="1" si="26"/>
        <v>='Cattle TAM'!AI5</v>
      </c>
      <c r="D53" s="947">
        <f>'Cattle TAM'!AI5</f>
        <v>407.81</v>
      </c>
      <c r="E53" s="854">
        <v>407.50565267500002</v>
      </c>
      <c r="F53" s="726" t="s">
        <v>829</v>
      </c>
      <c r="G53" s="727" t="s">
        <v>792</v>
      </c>
      <c r="H53" s="862">
        <v>-0.1</v>
      </c>
      <c r="I53" s="862">
        <v>0.1</v>
      </c>
      <c r="J53" s="727" t="s">
        <v>841</v>
      </c>
      <c r="K53" s="727" t="s">
        <v>842</v>
      </c>
      <c r="L53" s="863">
        <v>0.997</v>
      </c>
      <c r="M53" s="856">
        <f t="shared" si="27"/>
        <v>366.75508740750001</v>
      </c>
      <c r="N53" s="856">
        <f t="shared" si="1"/>
        <v>448.25621794250003</v>
      </c>
      <c r="O53" s="857">
        <v>0.95</v>
      </c>
      <c r="P53" s="858">
        <f t="shared" si="2"/>
        <v>407.50565267500002</v>
      </c>
      <c r="Q53" s="858">
        <f t="shared" si="3"/>
        <v>364.61032081447371</v>
      </c>
      <c r="R53" s="858">
        <f t="shared" si="4"/>
        <v>450.40098453552633</v>
      </c>
      <c r="S53" s="859">
        <f t="shared" si="5"/>
        <v>20.791104728316331</v>
      </c>
      <c r="T53" s="860">
        <f t="shared" si="6"/>
        <v>407.50565267500002</v>
      </c>
      <c r="U53" s="726" t="e">
        <f ca="1">_xll.RiskNormal($E53,$S53,_xll.RiskName($A53),_xll.RiskTruncate(0))</f>
        <v>#NAME?</v>
      </c>
    </row>
    <row r="54" spans="1:21" s="286" customFormat="1" ht="13" x14ac:dyDescent="0.3">
      <c r="A54" s="726" t="s">
        <v>844</v>
      </c>
      <c r="B54" s="726" t="s">
        <v>143</v>
      </c>
      <c r="C54" s="861" t="str">
        <f t="shared" ca="1" si="26"/>
        <v>='Cattle TAM'!AI8</v>
      </c>
      <c r="D54" s="947">
        <f>'Cattle TAM'!AI8</f>
        <v>610.89</v>
      </c>
      <c r="E54" s="854">
        <v>610.89</v>
      </c>
      <c r="F54" s="726" t="s">
        <v>829</v>
      </c>
      <c r="G54" s="727" t="s">
        <v>792</v>
      </c>
      <c r="H54" s="862">
        <v>-0.1</v>
      </c>
      <c r="I54" s="862">
        <v>0.1</v>
      </c>
      <c r="J54" s="727" t="s">
        <v>830</v>
      </c>
      <c r="K54" s="727" t="s">
        <v>831</v>
      </c>
      <c r="L54" s="863">
        <v>0.997</v>
      </c>
      <c r="M54" s="856">
        <f t="shared" si="27"/>
        <v>549.80099999999993</v>
      </c>
      <c r="N54" s="856">
        <f t="shared" si="1"/>
        <v>671.97900000000004</v>
      </c>
      <c r="O54" s="857">
        <v>0.95</v>
      </c>
      <c r="P54" s="858">
        <f t="shared" si="2"/>
        <v>610.89</v>
      </c>
      <c r="Q54" s="858">
        <f t="shared" si="3"/>
        <v>546.58578947368414</v>
      </c>
      <c r="R54" s="858">
        <f t="shared" si="4"/>
        <v>675.19421052631583</v>
      </c>
      <c r="S54" s="859">
        <f t="shared" si="5"/>
        <v>31.167857142857144</v>
      </c>
      <c r="T54" s="860">
        <f t="shared" si="6"/>
        <v>610.89</v>
      </c>
      <c r="U54" s="726" t="e">
        <f ca="1">_xll.RiskNormal($E54,$S54,_xll.RiskName($A54),_xll.RiskTruncate(0))</f>
        <v>#NAME?</v>
      </c>
    </row>
    <row r="55" spans="1:21" s="286" customFormat="1" ht="13" x14ac:dyDescent="0.3">
      <c r="A55" s="726" t="s">
        <v>845</v>
      </c>
      <c r="B55" s="726" t="s">
        <v>143</v>
      </c>
      <c r="C55" s="861" t="str">
        <f t="shared" ca="1" si="26"/>
        <v>='Cattle TAM'!AI9</v>
      </c>
      <c r="D55" s="947">
        <f>'Cattle TAM'!AI9</f>
        <v>406.47</v>
      </c>
      <c r="E55" s="854">
        <v>405.540222331</v>
      </c>
      <c r="F55" s="726" t="s">
        <v>829</v>
      </c>
      <c r="G55" s="727" t="s">
        <v>792</v>
      </c>
      <c r="H55" s="862">
        <v>-0.1</v>
      </c>
      <c r="I55" s="862">
        <v>0.1</v>
      </c>
      <c r="J55" s="727" t="s">
        <v>830</v>
      </c>
      <c r="K55" s="727" t="s">
        <v>831</v>
      </c>
      <c r="L55" s="863">
        <v>0.997</v>
      </c>
      <c r="M55" s="856">
        <f t="shared" si="27"/>
        <v>364.9862000979</v>
      </c>
      <c r="N55" s="856">
        <f t="shared" si="1"/>
        <v>446.09424456409999</v>
      </c>
      <c r="O55" s="857">
        <v>0.95</v>
      </c>
      <c r="P55" s="858">
        <f t="shared" si="2"/>
        <v>405.540222331</v>
      </c>
      <c r="Q55" s="858">
        <f t="shared" si="3"/>
        <v>362.85177787510526</v>
      </c>
      <c r="R55" s="858">
        <f t="shared" si="4"/>
        <v>448.22866678689473</v>
      </c>
      <c r="S55" s="859">
        <f t="shared" si="5"/>
        <v>20.69082766994898</v>
      </c>
      <c r="T55" s="860">
        <f t="shared" si="6"/>
        <v>405.540222331</v>
      </c>
      <c r="U55" s="726" t="e">
        <f ca="1">_xll.RiskNormal($E55,$S55,_xll.RiskName($A55),_xll.RiskTruncate(0))</f>
        <v>#NAME?</v>
      </c>
    </row>
    <row r="56" spans="1:21" s="286" customFormat="1" ht="13" x14ac:dyDescent="0.3">
      <c r="A56" s="726" t="s">
        <v>846</v>
      </c>
      <c r="B56" s="726" t="s">
        <v>143</v>
      </c>
      <c r="C56" s="861" t="str">
        <f t="shared" ca="1" si="26"/>
        <v>='Conversions and Constants'!C18</v>
      </c>
      <c r="D56" s="947">
        <f>'Conversions and Constants'!C18</f>
        <v>0.66200000000000003</v>
      </c>
      <c r="E56" s="854">
        <v>0.66200000000000003</v>
      </c>
      <c r="F56" s="726" t="s">
        <v>847</v>
      </c>
      <c r="G56" s="727" t="s">
        <v>792</v>
      </c>
      <c r="H56" s="855">
        <v>0</v>
      </c>
      <c r="I56" s="855">
        <v>0</v>
      </c>
      <c r="J56" s="727"/>
      <c r="K56" s="727" t="s">
        <v>848</v>
      </c>
      <c r="L56" s="855"/>
      <c r="M56" s="856">
        <f t="shared" si="27"/>
        <v>0.66200000000000003</v>
      </c>
      <c r="N56" s="856">
        <f t="shared" si="1"/>
        <v>0.66200000000000003</v>
      </c>
      <c r="O56" s="857">
        <v>0.95</v>
      </c>
      <c r="P56" s="858">
        <f t="shared" si="2"/>
        <v>0.66200000000000003</v>
      </c>
      <c r="Q56" s="858">
        <f t="shared" si="3"/>
        <v>0.66200000000000003</v>
      </c>
      <c r="R56" s="858">
        <f t="shared" si="4"/>
        <v>0.66200000000000003</v>
      </c>
      <c r="S56" s="859">
        <f t="shared" si="5"/>
        <v>0</v>
      </c>
      <c r="T56" s="860">
        <f t="shared" si="6"/>
        <v>0.66200000000000003</v>
      </c>
      <c r="U56" s="726" t="e">
        <f ca="1">_xll.RiskNormal($E56,$S56,_xll.RiskName($A56),_xll.RiskTruncate(0))</f>
        <v>#NAME?</v>
      </c>
    </row>
    <row r="57" spans="1:21" s="286" customFormat="1" ht="13" x14ac:dyDescent="0.3">
      <c r="A57" s="726" t="s">
        <v>849</v>
      </c>
      <c r="B57" s="726" t="s">
        <v>143</v>
      </c>
      <c r="C57" s="861" t="str">
        <f t="shared" ca="1" si="26"/>
        <v>='Conversions and Constants'!C21</v>
      </c>
      <c r="D57" s="947">
        <f>'Conversions and Constants'!C21</f>
        <v>0</v>
      </c>
      <c r="E57" s="854">
        <v>0</v>
      </c>
      <c r="F57" s="726" t="s">
        <v>850</v>
      </c>
      <c r="G57" s="727" t="s">
        <v>792</v>
      </c>
      <c r="H57" s="855">
        <v>0</v>
      </c>
      <c r="I57" s="855">
        <v>0</v>
      </c>
      <c r="J57" s="727"/>
      <c r="K57" s="727" t="s">
        <v>848</v>
      </c>
      <c r="L57" s="855" t="s">
        <v>851</v>
      </c>
      <c r="M57" s="856">
        <f t="shared" si="27"/>
        <v>0</v>
      </c>
      <c r="N57" s="856">
        <f t="shared" si="1"/>
        <v>0</v>
      </c>
      <c r="O57" s="857">
        <v>0.95</v>
      </c>
      <c r="P57" s="858">
        <f t="shared" si="2"/>
        <v>0</v>
      </c>
      <c r="Q57" s="858">
        <f t="shared" si="3"/>
        <v>0</v>
      </c>
      <c r="R57" s="858">
        <f t="shared" si="4"/>
        <v>0</v>
      </c>
      <c r="S57" s="859">
        <f t="shared" si="5"/>
        <v>0</v>
      </c>
      <c r="T57" s="860">
        <f t="shared" si="6"/>
        <v>0</v>
      </c>
      <c r="U57" s="726" t="e">
        <f ca="1">_xll.RiskNormal($E57,$S57,_xll.RiskName($A57),_xll.RiskTruncate(0))</f>
        <v>#NAME?</v>
      </c>
    </row>
    <row r="58" spans="1:21" s="286" customFormat="1" ht="13" x14ac:dyDescent="0.3">
      <c r="A58" s="726" t="s">
        <v>852</v>
      </c>
      <c r="B58" s="726" t="s">
        <v>143</v>
      </c>
      <c r="C58" s="861" t="str">
        <f t="shared" ca="1" si="26"/>
        <v>='Conversions and Constants'!C22</v>
      </c>
      <c r="D58" s="947">
        <f>'Conversions and Constants'!C22</f>
        <v>0</v>
      </c>
      <c r="E58" s="854">
        <v>0</v>
      </c>
      <c r="F58" s="726" t="s">
        <v>853</v>
      </c>
      <c r="G58" s="727" t="s">
        <v>792</v>
      </c>
      <c r="H58" s="855">
        <v>0</v>
      </c>
      <c r="I58" s="855">
        <v>0</v>
      </c>
      <c r="J58" s="727" t="s">
        <v>854</v>
      </c>
      <c r="K58" s="727" t="s">
        <v>855</v>
      </c>
      <c r="L58" s="855"/>
      <c r="M58" s="856">
        <f t="shared" si="27"/>
        <v>0</v>
      </c>
      <c r="N58" s="856">
        <f t="shared" si="1"/>
        <v>0</v>
      </c>
      <c r="O58" s="857">
        <v>0.95</v>
      </c>
      <c r="P58" s="858">
        <f t="shared" si="2"/>
        <v>0</v>
      </c>
      <c r="Q58" s="858">
        <f t="shared" si="3"/>
        <v>0</v>
      </c>
      <c r="R58" s="858">
        <f t="shared" si="4"/>
        <v>0</v>
      </c>
      <c r="S58" s="859">
        <f t="shared" si="5"/>
        <v>0</v>
      </c>
      <c r="T58" s="860">
        <f t="shared" si="6"/>
        <v>0</v>
      </c>
      <c r="U58" s="726" t="e">
        <f ca="1">_xll.RiskNormal($E58,$S58,_xll.RiskName($A58),_xll.RiskTruncate(0))</f>
        <v>#NAME?</v>
      </c>
    </row>
    <row r="59" spans="1:21" s="286" customFormat="1" ht="13" x14ac:dyDescent="0.3">
      <c r="A59" s="726" t="s">
        <v>724</v>
      </c>
      <c r="B59" s="726" t="s">
        <v>143</v>
      </c>
      <c r="C59" s="861" t="str">
        <f t="shared" ca="1" si="26"/>
        <v>='Conversions and Constants'!C23</v>
      </c>
      <c r="D59" s="947">
        <f>'Conversions and Constants'!C23</f>
        <v>5.0000000000000001E-3</v>
      </c>
      <c r="E59" s="854">
        <v>5.0000000000000001E-3</v>
      </c>
      <c r="F59" s="726" t="s">
        <v>853</v>
      </c>
      <c r="G59" s="727" t="s">
        <v>792</v>
      </c>
      <c r="H59" s="855">
        <v>-1</v>
      </c>
      <c r="I59" s="855">
        <v>1</v>
      </c>
      <c r="J59" s="727" t="s">
        <v>854</v>
      </c>
      <c r="K59" s="727" t="s">
        <v>856</v>
      </c>
      <c r="L59" s="855"/>
      <c r="M59" s="856">
        <f t="shared" si="27"/>
        <v>0</v>
      </c>
      <c r="N59" s="856">
        <f t="shared" si="1"/>
        <v>0.01</v>
      </c>
      <c r="O59" s="857">
        <v>0.95</v>
      </c>
      <c r="P59" s="858">
        <f t="shared" si="2"/>
        <v>5.0000000000000001E-3</v>
      </c>
      <c r="Q59" s="858">
        <f t="shared" si="3"/>
        <v>-2.6315789473684275E-4</v>
      </c>
      <c r="R59" s="858">
        <f t="shared" si="4"/>
        <v>1.0263157894736842E-2</v>
      </c>
      <c r="S59" s="859">
        <f t="shared" si="5"/>
        <v>2.5510204081632655E-3</v>
      </c>
      <c r="T59" s="860">
        <f t="shared" si="6"/>
        <v>5.0000000000000001E-3</v>
      </c>
      <c r="U59" s="726" t="e">
        <f ca="1">_xll.RiskNormal($E59,$S59,_xll.RiskName($A59),_xll.RiskTruncate(0))</f>
        <v>#NAME?</v>
      </c>
    </row>
    <row r="60" spans="1:21" s="286" customFormat="1" ht="13" x14ac:dyDescent="0.3">
      <c r="A60" s="726" t="s">
        <v>725</v>
      </c>
      <c r="B60" s="726" t="s">
        <v>143</v>
      </c>
      <c r="C60" s="861" t="str">
        <f t="shared" ca="1" si="26"/>
        <v>='Conversions and Constants'!C24</v>
      </c>
      <c r="D60" s="947">
        <f>'Conversions and Constants'!C24</f>
        <v>2E-3</v>
      </c>
      <c r="E60" s="854">
        <v>2E-3</v>
      </c>
      <c r="F60" s="726" t="s">
        <v>853</v>
      </c>
      <c r="G60" s="727" t="s">
        <v>792</v>
      </c>
      <c r="H60" s="855">
        <v>-1</v>
      </c>
      <c r="I60" s="855">
        <v>1</v>
      </c>
      <c r="J60" s="727" t="s">
        <v>854</v>
      </c>
      <c r="K60" s="727" t="s">
        <v>857</v>
      </c>
      <c r="L60" s="855"/>
      <c r="M60" s="856">
        <f t="shared" si="27"/>
        <v>0</v>
      </c>
      <c r="N60" s="856">
        <f t="shared" si="1"/>
        <v>4.0000000000000001E-3</v>
      </c>
      <c r="O60" s="857">
        <v>0.95</v>
      </c>
      <c r="P60" s="858">
        <f t="shared" si="2"/>
        <v>2E-3</v>
      </c>
      <c r="Q60" s="858">
        <f t="shared" si="3"/>
        <v>-1.0526315789473675E-4</v>
      </c>
      <c r="R60" s="858">
        <f t="shared" si="4"/>
        <v>4.1052631578947368E-3</v>
      </c>
      <c r="S60" s="859">
        <f t="shared" si="5"/>
        <v>1.0204081632653062E-3</v>
      </c>
      <c r="T60" s="860">
        <f t="shared" si="6"/>
        <v>2E-3</v>
      </c>
      <c r="U60" s="726" t="e">
        <f ca="1">_xll.RiskNormal($E60,$S60,_xll.RiskName($A60),_xll.RiskTruncate(0))</f>
        <v>#NAME?</v>
      </c>
    </row>
    <row r="61" spans="1:21" s="286" customFormat="1" ht="13" x14ac:dyDescent="0.3">
      <c r="A61" s="726" t="s">
        <v>858</v>
      </c>
      <c r="B61" s="726" t="s">
        <v>143</v>
      </c>
      <c r="C61" s="861" t="str">
        <f t="shared" ca="1" si="26"/>
        <v>='Conversions and Constants'!C25</v>
      </c>
      <c r="D61" s="947">
        <f>'Conversions and Constants'!C25</f>
        <v>0.02</v>
      </c>
      <c r="E61" s="854">
        <v>0.02</v>
      </c>
      <c r="F61" s="726" t="s">
        <v>853</v>
      </c>
      <c r="G61" s="727" t="s">
        <v>792</v>
      </c>
      <c r="H61" s="855">
        <v>-1</v>
      </c>
      <c r="I61" s="855">
        <v>1</v>
      </c>
      <c r="J61" s="727" t="s">
        <v>854</v>
      </c>
      <c r="K61" s="727" t="s">
        <v>859</v>
      </c>
      <c r="L61" s="855"/>
      <c r="M61" s="856">
        <f t="shared" si="27"/>
        <v>0</v>
      </c>
      <c r="N61" s="856">
        <f t="shared" si="1"/>
        <v>0.04</v>
      </c>
      <c r="O61" s="857">
        <v>0.95</v>
      </c>
      <c r="P61" s="858">
        <f t="shared" si="2"/>
        <v>0.02</v>
      </c>
      <c r="Q61" s="858">
        <f t="shared" si="3"/>
        <v>-1.052631578947371E-3</v>
      </c>
      <c r="R61" s="858">
        <f t="shared" si="4"/>
        <v>4.1052631578947368E-2</v>
      </c>
      <c r="S61" s="859">
        <f t="shared" si="5"/>
        <v>1.0204081632653062E-2</v>
      </c>
      <c r="T61" s="860">
        <f t="shared" si="6"/>
        <v>0.02</v>
      </c>
      <c r="U61" s="726" t="e">
        <f ca="1">_xll.RiskNormal($E61,$S61,_xll.RiskName($A61),_xll.RiskTruncate(0))</f>
        <v>#NAME?</v>
      </c>
    </row>
    <row r="62" spans="1:21" s="286" customFormat="1" ht="13" x14ac:dyDescent="0.3">
      <c r="A62" s="726" t="s">
        <v>860</v>
      </c>
      <c r="B62" s="726" t="s">
        <v>143</v>
      </c>
      <c r="C62" s="861" t="str">
        <f t="shared" ca="1" si="26"/>
        <v>='Conversions and Constants'!C26</v>
      </c>
      <c r="D62" s="947">
        <f>'Conversions and Constants'!C26</f>
        <v>1E-3</v>
      </c>
      <c r="E62" s="854">
        <v>1E-3</v>
      </c>
      <c r="F62" s="726" t="s">
        <v>853</v>
      </c>
      <c r="G62" s="727" t="s">
        <v>792</v>
      </c>
      <c r="H62" s="855">
        <v>-1</v>
      </c>
      <c r="I62" s="855">
        <v>1</v>
      </c>
      <c r="J62" s="727" t="s">
        <v>841</v>
      </c>
      <c r="K62" s="727" t="s">
        <v>861</v>
      </c>
      <c r="L62" s="855"/>
      <c r="M62" s="856">
        <f t="shared" si="27"/>
        <v>0</v>
      </c>
      <c r="N62" s="856">
        <f t="shared" si="1"/>
        <v>2E-3</v>
      </c>
      <c r="O62" s="857">
        <v>0.95</v>
      </c>
      <c r="P62" s="858">
        <f t="shared" si="2"/>
        <v>1E-3</v>
      </c>
      <c r="Q62" s="858">
        <f t="shared" si="3"/>
        <v>-5.2631578947368376E-5</v>
      </c>
      <c r="R62" s="858">
        <f t="shared" si="4"/>
        <v>2.0526315789473684E-3</v>
      </c>
      <c r="S62" s="859">
        <f t="shared" si="5"/>
        <v>5.1020408163265311E-4</v>
      </c>
      <c r="T62" s="860">
        <f t="shared" si="6"/>
        <v>1E-3</v>
      </c>
      <c r="U62" s="726" t="e">
        <f ca="1">_xll.RiskNormal($E62,$S62,_xll.RiskName($A62),_xll.RiskTruncate(0))</f>
        <v>#NAME?</v>
      </c>
    </row>
    <row r="63" spans="1:21" s="286" customFormat="1" ht="13" x14ac:dyDescent="0.3">
      <c r="A63" s="726" t="s">
        <v>862</v>
      </c>
      <c r="B63" s="726" t="s">
        <v>863</v>
      </c>
      <c r="C63" s="861" t="str">
        <f t="shared" ca="1" si="26"/>
        <v>='Conversions and Constants'!C29</v>
      </c>
      <c r="D63" s="947">
        <f>'Conversions and Constants'!C29</f>
        <v>28</v>
      </c>
      <c r="E63" s="854">
        <v>28</v>
      </c>
      <c r="F63" s="726" t="s">
        <v>864</v>
      </c>
      <c r="G63" s="727" t="s">
        <v>792</v>
      </c>
      <c r="H63" s="855">
        <v>0</v>
      </c>
      <c r="I63" s="855">
        <v>0</v>
      </c>
      <c r="J63" s="727"/>
      <c r="K63" s="727" t="s">
        <v>848</v>
      </c>
      <c r="L63" s="855"/>
      <c r="M63" s="856">
        <f t="shared" si="27"/>
        <v>28</v>
      </c>
      <c r="N63" s="856">
        <f t="shared" si="1"/>
        <v>28</v>
      </c>
      <c r="O63" s="857">
        <v>0.95</v>
      </c>
      <c r="P63" s="858">
        <f t="shared" si="2"/>
        <v>28</v>
      </c>
      <c r="Q63" s="858">
        <f t="shared" si="3"/>
        <v>28</v>
      </c>
      <c r="R63" s="858">
        <f t="shared" si="4"/>
        <v>28</v>
      </c>
      <c r="S63" s="859">
        <f t="shared" si="5"/>
        <v>0</v>
      </c>
      <c r="T63" s="860">
        <f t="shared" si="6"/>
        <v>28</v>
      </c>
      <c r="U63" s="726" t="e">
        <f ca="1">_xll.RiskNormal($E63,$S63,_xll.RiskName($A63))</f>
        <v>#NAME?</v>
      </c>
    </row>
    <row r="64" spans="1:21" s="286" customFormat="1" ht="13" x14ac:dyDescent="0.3">
      <c r="A64" s="726" t="s">
        <v>865</v>
      </c>
      <c r="B64" s="726" t="s">
        <v>863</v>
      </c>
      <c r="C64" s="861" t="str">
        <f t="shared" ca="1" si="26"/>
        <v>='Conversions and Constants'!C30</v>
      </c>
      <c r="D64" s="947">
        <f>'Conversions and Constants'!C30</f>
        <v>265</v>
      </c>
      <c r="E64" s="854">
        <v>265</v>
      </c>
      <c r="F64" s="726" t="s">
        <v>866</v>
      </c>
      <c r="G64" s="727" t="s">
        <v>792</v>
      </c>
      <c r="H64" s="855">
        <v>0</v>
      </c>
      <c r="I64" s="855">
        <v>0</v>
      </c>
      <c r="J64" s="727"/>
      <c r="K64" s="727" t="s">
        <v>848</v>
      </c>
      <c r="L64" s="855"/>
      <c r="M64" s="856">
        <f t="shared" si="27"/>
        <v>265</v>
      </c>
      <c r="N64" s="856">
        <f t="shared" si="1"/>
        <v>265</v>
      </c>
      <c r="O64" s="857">
        <v>0.95</v>
      </c>
      <c r="P64" s="858">
        <f t="shared" si="2"/>
        <v>265</v>
      </c>
      <c r="Q64" s="858">
        <f t="shared" si="3"/>
        <v>265</v>
      </c>
      <c r="R64" s="858">
        <f t="shared" si="4"/>
        <v>265</v>
      </c>
      <c r="S64" s="859">
        <f t="shared" si="5"/>
        <v>0</v>
      </c>
      <c r="T64" s="860">
        <f t="shared" si="6"/>
        <v>265</v>
      </c>
      <c r="U64" s="726" t="e">
        <f ca="1">_xll.RiskNormal($E64,$S64,_xll.RiskName($A64),_xll.RiskTruncate(0))</f>
        <v>#NAME?</v>
      </c>
    </row>
    <row r="65" spans="1:21" s="286" customFormat="1" ht="13" x14ac:dyDescent="0.3">
      <c r="A65" s="726" t="s">
        <v>867</v>
      </c>
      <c r="B65" s="726" t="s">
        <v>134</v>
      </c>
      <c r="C65" s="861" t="str">
        <f t="shared" ca="1" si="26"/>
        <v>='Crop and Animal Data'!E16</v>
      </c>
      <c r="D65" s="947">
        <f>'Crop and Animal Data'!E16</f>
        <v>5364</v>
      </c>
      <c r="E65" s="854">
        <v>5364</v>
      </c>
      <c r="F65" s="726" t="s">
        <v>791</v>
      </c>
      <c r="G65" s="727" t="s">
        <v>792</v>
      </c>
      <c r="H65" s="862">
        <v>-0.1</v>
      </c>
      <c r="I65" s="862">
        <v>0.1</v>
      </c>
      <c r="J65" s="727" t="s">
        <v>793</v>
      </c>
      <c r="K65" s="726" t="s">
        <v>868</v>
      </c>
      <c r="L65" s="855">
        <v>0.95</v>
      </c>
      <c r="M65" s="856">
        <f t="shared" si="27"/>
        <v>4827.6000000000004</v>
      </c>
      <c r="N65" s="856">
        <f t="shared" si="1"/>
        <v>5900.4</v>
      </c>
      <c r="O65" s="857">
        <v>0.95</v>
      </c>
      <c r="P65" s="858">
        <f t="shared" si="2"/>
        <v>5364</v>
      </c>
      <c r="Q65" s="858">
        <f t="shared" si="3"/>
        <v>4799.3684210526317</v>
      </c>
      <c r="R65" s="858">
        <f t="shared" si="4"/>
        <v>5928.6315789473683</v>
      </c>
      <c r="S65" s="859">
        <f t="shared" si="5"/>
        <v>273.67346938775512</v>
      </c>
      <c r="T65" s="860">
        <f t="shared" si="6"/>
        <v>5364</v>
      </c>
      <c r="U65" s="726"/>
    </row>
    <row r="66" spans="1:21" s="286" customFormat="1" ht="13" x14ac:dyDescent="0.3">
      <c r="A66" s="726" t="s">
        <v>869</v>
      </c>
      <c r="B66" s="726" t="s">
        <v>134</v>
      </c>
      <c r="C66" s="861" t="str">
        <f t="shared" ca="1" si="26"/>
        <v>='Crop and Animal Data'!F16</v>
      </c>
      <c r="D66" s="947">
        <f>'Crop and Animal Data'!F16</f>
        <v>9169</v>
      </c>
      <c r="E66" s="854">
        <v>9169</v>
      </c>
      <c r="F66" s="726" t="s">
        <v>791</v>
      </c>
      <c r="G66" s="727" t="str">
        <f>G65</f>
        <v>Normal</v>
      </c>
      <c r="H66" s="862">
        <v>-0.1</v>
      </c>
      <c r="I66" s="862">
        <v>0.1</v>
      </c>
      <c r="J66" s="727" t="s">
        <v>793</v>
      </c>
      <c r="K66" s="726" t="s">
        <v>868</v>
      </c>
      <c r="L66" s="855">
        <v>0.95</v>
      </c>
      <c r="M66" s="856">
        <f t="shared" si="27"/>
        <v>8252.1</v>
      </c>
      <c r="N66" s="856">
        <f t="shared" si="1"/>
        <v>10085.9</v>
      </c>
      <c r="O66" s="857">
        <v>0.95</v>
      </c>
      <c r="P66" s="858">
        <f t="shared" si="2"/>
        <v>9169</v>
      </c>
      <c r="Q66" s="858">
        <f t="shared" si="3"/>
        <v>8203.8421052631584</v>
      </c>
      <c r="R66" s="858">
        <f t="shared" si="4"/>
        <v>10134.157894736842</v>
      </c>
      <c r="S66" s="859">
        <f t="shared" si="5"/>
        <v>467.80612244897964</v>
      </c>
      <c r="T66" s="860">
        <f t="shared" si="6"/>
        <v>9169</v>
      </c>
      <c r="U66" s="726"/>
    </row>
    <row r="67" spans="1:21" s="286" customFormat="1" ht="13" x14ac:dyDescent="0.3">
      <c r="A67" s="726" t="s">
        <v>870</v>
      </c>
      <c r="B67" s="726" t="s">
        <v>134</v>
      </c>
      <c r="C67" s="861" t="str">
        <f t="shared" ca="1" si="26"/>
        <v>='Crop and Animal Data'!G16</v>
      </c>
      <c r="D67" s="947">
        <f>'Crop and Animal Data'!G16</f>
        <v>12996</v>
      </c>
      <c r="E67" s="854">
        <v>12996</v>
      </c>
      <c r="F67" s="726" t="s">
        <v>791</v>
      </c>
      <c r="G67" s="727" t="str">
        <f>G65</f>
        <v>Normal</v>
      </c>
      <c r="H67" s="862">
        <v>-0.1</v>
      </c>
      <c r="I67" s="862">
        <v>0.1</v>
      </c>
      <c r="J67" s="727" t="s">
        <v>793</v>
      </c>
      <c r="K67" s="726" t="s">
        <v>868</v>
      </c>
      <c r="L67" s="855">
        <v>0.95</v>
      </c>
      <c r="M67" s="856">
        <f t="shared" si="27"/>
        <v>11696.4</v>
      </c>
      <c r="N67" s="856">
        <f t="shared" si="1"/>
        <v>14295.6</v>
      </c>
      <c r="O67" s="857">
        <v>0.95</v>
      </c>
      <c r="P67" s="858">
        <f t="shared" si="2"/>
        <v>12996</v>
      </c>
      <c r="Q67" s="858">
        <f t="shared" si="3"/>
        <v>11628</v>
      </c>
      <c r="R67" s="858">
        <f t="shared" si="4"/>
        <v>14364</v>
      </c>
      <c r="S67" s="859">
        <f t="shared" si="5"/>
        <v>663.06122448979602</v>
      </c>
      <c r="T67" s="860">
        <f t="shared" si="6"/>
        <v>12996</v>
      </c>
      <c r="U67" s="726"/>
    </row>
    <row r="68" spans="1:21" s="286" customFormat="1" ht="13" x14ac:dyDescent="0.3">
      <c r="A68" s="726" t="s">
        <v>871</v>
      </c>
      <c r="B68" s="726" t="s">
        <v>145</v>
      </c>
      <c r="C68" s="861" t="str">
        <f t="shared" ca="1" si="26"/>
        <v>='Crop and Animal Data'!AQ89</v>
      </c>
      <c r="D68" s="947">
        <f>'Crop and Animal Data'!AQ89</f>
        <v>435</v>
      </c>
      <c r="E68" s="854">
        <v>435</v>
      </c>
      <c r="F68" s="726" t="s">
        <v>872</v>
      </c>
      <c r="G68" s="727" t="s">
        <v>792</v>
      </c>
      <c r="H68" s="862">
        <v>-0.03</v>
      </c>
      <c r="I68" s="862">
        <v>0.03</v>
      </c>
      <c r="J68" s="862" t="s">
        <v>793</v>
      </c>
      <c r="K68" s="727" t="s">
        <v>873</v>
      </c>
      <c r="L68" s="855">
        <v>0.95</v>
      </c>
      <c r="M68" s="856">
        <f t="shared" si="27"/>
        <v>421.95</v>
      </c>
      <c r="N68" s="856">
        <f t="shared" si="1"/>
        <v>448.05</v>
      </c>
      <c r="O68" s="857">
        <v>0.95</v>
      </c>
      <c r="P68" s="858">
        <f t="shared" si="2"/>
        <v>435</v>
      </c>
      <c r="Q68" s="858">
        <f t="shared" si="3"/>
        <v>421.26315789473682</v>
      </c>
      <c r="R68" s="858">
        <f t="shared" si="4"/>
        <v>448.73684210526318</v>
      </c>
      <c r="S68" s="859">
        <f t="shared" si="5"/>
        <v>6.658163265306122</v>
      </c>
      <c r="T68" s="860">
        <f t="shared" si="6"/>
        <v>435</v>
      </c>
      <c r="U68" s="726" t="e">
        <f ca="1">_xll.RiskNormal($E68,$S68,_xll.RiskName($A68),_xll.RiskTruncate(0))</f>
        <v>#NAME?</v>
      </c>
    </row>
    <row r="69" spans="1:21" s="286" customFormat="1" ht="13" x14ac:dyDescent="0.3">
      <c r="A69" s="726" t="s">
        <v>874</v>
      </c>
      <c r="B69" s="726" t="s">
        <v>875</v>
      </c>
      <c r="C69" s="861" t="str">
        <f t="shared" ca="1" si="26"/>
        <v>='Crop and Animal Data'!AQ78</v>
      </c>
      <c r="D69" s="947">
        <f>'Crop and Animal Data'!AQ78</f>
        <v>4090</v>
      </c>
      <c r="E69" s="854">
        <v>4090</v>
      </c>
      <c r="F69" s="726" t="s">
        <v>16</v>
      </c>
      <c r="G69" s="727" t="s">
        <v>792</v>
      </c>
      <c r="H69" s="862">
        <v>-0.01</v>
      </c>
      <c r="I69" s="862">
        <v>0.01</v>
      </c>
      <c r="J69" s="727" t="s">
        <v>793</v>
      </c>
      <c r="K69" s="727" t="s">
        <v>876</v>
      </c>
      <c r="L69" s="855">
        <v>0.95</v>
      </c>
      <c r="M69" s="856">
        <f t="shared" si="27"/>
        <v>4049.1</v>
      </c>
      <c r="N69" s="856">
        <f t="shared" si="1"/>
        <v>4130.8999999999996</v>
      </c>
      <c r="O69" s="857">
        <v>0.95</v>
      </c>
      <c r="P69" s="858">
        <f t="shared" si="2"/>
        <v>4090</v>
      </c>
      <c r="Q69" s="858">
        <f t="shared" si="3"/>
        <v>4046.9473684210525</v>
      </c>
      <c r="R69" s="858">
        <f t="shared" si="4"/>
        <v>4133.0526315789466</v>
      </c>
      <c r="S69" s="859">
        <f t="shared" si="5"/>
        <v>20.867346938775508</v>
      </c>
      <c r="T69" s="860">
        <f t="shared" si="6"/>
        <v>4090</v>
      </c>
      <c r="U69" s="726" t="e">
        <f ca="1">_xll.RiskNormal($E69,$S69,_xll.RiskName($A69),_xll.RiskTruncate(0))</f>
        <v>#NAME?</v>
      </c>
    </row>
    <row r="70" spans="1:21" s="286" customFormat="1" ht="13" x14ac:dyDescent="0.3">
      <c r="A70" s="726" t="s">
        <v>877</v>
      </c>
      <c r="B70" s="726" t="s">
        <v>875</v>
      </c>
      <c r="C70" s="861" t="str">
        <f t="shared" ca="1" si="26"/>
        <v>='Crop and Animal Data'!E111</v>
      </c>
      <c r="D70" s="947">
        <f>'Crop and Animal Data'!E111</f>
        <v>817.85</v>
      </c>
      <c r="E70" s="854">
        <v>817.85</v>
      </c>
      <c r="F70" s="726" t="s">
        <v>30</v>
      </c>
      <c r="G70" s="727" t="s">
        <v>792</v>
      </c>
      <c r="H70" s="862">
        <v>-0.03</v>
      </c>
      <c r="I70" s="862">
        <v>0.03</v>
      </c>
      <c r="J70" s="727" t="s">
        <v>793</v>
      </c>
      <c r="K70" s="727" t="s">
        <v>876</v>
      </c>
      <c r="L70" s="855">
        <v>0.95</v>
      </c>
      <c r="M70" s="856">
        <f t="shared" si="27"/>
        <v>793.31450000000007</v>
      </c>
      <c r="N70" s="856">
        <f t="shared" si="1"/>
        <v>842.38549999999998</v>
      </c>
      <c r="O70" s="857">
        <v>0.95</v>
      </c>
      <c r="P70" s="858">
        <f t="shared" si="2"/>
        <v>817.85</v>
      </c>
      <c r="Q70" s="858">
        <f t="shared" si="3"/>
        <v>792.02315789473687</v>
      </c>
      <c r="R70" s="858">
        <f t="shared" si="4"/>
        <v>843.67684210526318</v>
      </c>
      <c r="S70" s="859">
        <f t="shared" si="5"/>
        <v>12.518112244897958</v>
      </c>
      <c r="T70" s="860">
        <f t="shared" si="6"/>
        <v>817.85</v>
      </c>
      <c r="U70" s="726"/>
    </row>
    <row r="71" spans="1:21" s="286" customFormat="1" ht="13" x14ac:dyDescent="0.3">
      <c r="A71" s="726" t="s">
        <v>33</v>
      </c>
      <c r="B71" s="726" t="s">
        <v>875</v>
      </c>
      <c r="C71" s="861" t="str">
        <f t="shared" ca="1" si="26"/>
        <v>='Crop and Animal Data'!E118</v>
      </c>
      <c r="D71" s="947">
        <f>'Crop and Animal Data'!E118</f>
        <v>2665.1419999999998</v>
      </c>
      <c r="E71" s="854">
        <v>2665.1419999999998</v>
      </c>
      <c r="F71" s="726" t="s">
        <v>30</v>
      </c>
      <c r="G71" s="727" t="s">
        <v>792</v>
      </c>
      <c r="H71" s="862">
        <v>-0.03</v>
      </c>
      <c r="I71" s="862">
        <v>0.03</v>
      </c>
      <c r="J71" s="727" t="s">
        <v>793</v>
      </c>
      <c r="K71" s="727" t="s">
        <v>876</v>
      </c>
      <c r="L71" s="855">
        <v>0.95</v>
      </c>
      <c r="M71" s="856">
        <f t="shared" si="27"/>
        <v>2585.1877399999998</v>
      </c>
      <c r="N71" s="856">
        <f t="shared" si="1"/>
        <v>2745.0962599999998</v>
      </c>
      <c r="O71" s="857">
        <v>0.95</v>
      </c>
      <c r="P71" s="858">
        <f t="shared" si="2"/>
        <v>2665.1419999999998</v>
      </c>
      <c r="Q71" s="858">
        <f t="shared" si="3"/>
        <v>2580.9796210526315</v>
      </c>
      <c r="R71" s="858">
        <f t="shared" si="4"/>
        <v>2749.3043789473681</v>
      </c>
      <c r="S71" s="859">
        <f t="shared" si="5"/>
        <v>40.792989795918366</v>
      </c>
      <c r="T71" s="860">
        <f t="shared" si="6"/>
        <v>2665.1419999999998</v>
      </c>
      <c r="U71" s="726"/>
    </row>
    <row r="72" spans="1:21" s="286" customFormat="1" ht="13" x14ac:dyDescent="0.3">
      <c r="A72" s="726" t="s">
        <v>35</v>
      </c>
      <c r="B72" s="726" t="s">
        <v>875</v>
      </c>
      <c r="C72" s="861" t="str">
        <f t="shared" ca="1" si="26"/>
        <v>='Crop and Animal Data'!E125</v>
      </c>
      <c r="D72" s="947">
        <f>'Crop and Animal Data'!E125</f>
        <v>2253.047</v>
      </c>
      <c r="E72" s="854">
        <v>2253.047</v>
      </c>
      <c r="F72" s="726" t="s">
        <v>30</v>
      </c>
      <c r="G72" s="727" t="s">
        <v>792</v>
      </c>
      <c r="H72" s="862">
        <v>-0.03</v>
      </c>
      <c r="I72" s="862">
        <v>0.03</v>
      </c>
      <c r="J72" s="727" t="s">
        <v>793</v>
      </c>
      <c r="K72" s="727" t="s">
        <v>876</v>
      </c>
      <c r="L72" s="855">
        <v>0.95</v>
      </c>
      <c r="M72" s="856">
        <f t="shared" si="27"/>
        <v>2185.45559</v>
      </c>
      <c r="N72" s="856">
        <f t="shared" si="1"/>
        <v>2320.63841</v>
      </c>
      <c r="O72" s="857">
        <v>0.95</v>
      </c>
      <c r="P72" s="858">
        <f t="shared" si="2"/>
        <v>2253.047</v>
      </c>
      <c r="Q72" s="858">
        <f t="shared" si="3"/>
        <v>2181.8981473684212</v>
      </c>
      <c r="R72" s="858">
        <f t="shared" si="4"/>
        <v>2324.1958526315789</v>
      </c>
      <c r="S72" s="859">
        <f t="shared" si="5"/>
        <v>34.485413265306121</v>
      </c>
      <c r="T72" s="860">
        <f t="shared" si="6"/>
        <v>2253.047</v>
      </c>
      <c r="U72" s="726"/>
    </row>
    <row r="73" spans="1:21" s="286" customFormat="1" ht="13" x14ac:dyDescent="0.3">
      <c r="A73" s="726" t="s">
        <v>38</v>
      </c>
      <c r="B73" s="726" t="s">
        <v>875</v>
      </c>
      <c r="C73" s="861" t="str">
        <f t="shared" ca="1" si="26"/>
        <v>='Crop and Animal Data'!E132</v>
      </c>
      <c r="D73" s="947">
        <f>'Crop and Animal Data'!E132</f>
        <v>5694.9480000000003</v>
      </c>
      <c r="E73" s="854">
        <v>5694.9480000000003</v>
      </c>
      <c r="F73" s="726" t="s">
        <v>30</v>
      </c>
      <c r="G73" s="727" t="s">
        <v>792</v>
      </c>
      <c r="H73" s="862">
        <v>-0.01</v>
      </c>
      <c r="I73" s="862">
        <v>0.01</v>
      </c>
      <c r="J73" s="727" t="s">
        <v>793</v>
      </c>
      <c r="K73" s="727" t="s">
        <v>876</v>
      </c>
      <c r="L73" s="855">
        <v>0.95</v>
      </c>
      <c r="M73" s="856">
        <f t="shared" si="27"/>
        <v>5637.9985200000001</v>
      </c>
      <c r="N73" s="856">
        <f t="shared" si="1"/>
        <v>5751.8974800000005</v>
      </c>
      <c r="O73" s="857">
        <v>0.95</v>
      </c>
      <c r="P73" s="858">
        <f t="shared" si="2"/>
        <v>5694.9480000000003</v>
      </c>
      <c r="Q73" s="858">
        <f t="shared" si="3"/>
        <v>5635.0011789473683</v>
      </c>
      <c r="R73" s="858">
        <f t="shared" si="4"/>
        <v>5754.8948210526323</v>
      </c>
      <c r="S73" s="859">
        <f t="shared" si="5"/>
        <v>29.055857142857143</v>
      </c>
      <c r="T73" s="860">
        <f t="shared" si="6"/>
        <v>5694.9480000000003</v>
      </c>
      <c r="U73" s="726"/>
    </row>
    <row r="74" spans="1:21" s="286" customFormat="1" ht="13" x14ac:dyDescent="0.3">
      <c r="A74" s="726" t="s">
        <v>878</v>
      </c>
      <c r="B74" s="726" t="s">
        <v>134</v>
      </c>
      <c r="C74" s="861" t="str">
        <f t="shared" ca="1" si="26"/>
        <v>='Crop and Animal Data'!E23</v>
      </c>
      <c r="D74" s="947">
        <f>'Crop and Animal Data'!E23</f>
        <v>4582</v>
      </c>
      <c r="E74" s="854">
        <v>4582</v>
      </c>
      <c r="F74" s="726" t="s">
        <v>791</v>
      </c>
      <c r="G74" s="727" t="s">
        <v>792</v>
      </c>
      <c r="H74" s="862">
        <v>-0.1</v>
      </c>
      <c r="I74" s="862">
        <v>0.1</v>
      </c>
      <c r="J74" s="727" t="s">
        <v>793</v>
      </c>
      <c r="K74" s="726" t="s">
        <v>868</v>
      </c>
      <c r="L74" s="855">
        <v>0.95</v>
      </c>
      <c r="M74" s="856">
        <f t="shared" si="27"/>
        <v>4123.8</v>
      </c>
      <c r="N74" s="856">
        <f t="shared" si="1"/>
        <v>5040.2</v>
      </c>
      <c r="O74" s="857">
        <v>0.95</v>
      </c>
      <c r="P74" s="858">
        <f t="shared" si="2"/>
        <v>4582</v>
      </c>
      <c r="Q74" s="858">
        <f t="shared" si="3"/>
        <v>4099.6842105263158</v>
      </c>
      <c r="R74" s="858">
        <f t="shared" si="4"/>
        <v>5064.3157894736842</v>
      </c>
      <c r="S74" s="859">
        <f t="shared" si="5"/>
        <v>233.77551020408166</v>
      </c>
      <c r="T74" s="860">
        <f t="shared" si="6"/>
        <v>4582</v>
      </c>
      <c r="U74" s="726"/>
    </row>
    <row r="75" spans="1:21" s="286" customFormat="1" ht="13" x14ac:dyDescent="0.3">
      <c r="A75" s="726" t="s">
        <v>15</v>
      </c>
      <c r="B75" s="726" t="s">
        <v>875</v>
      </c>
      <c r="C75" s="861" t="str">
        <f t="shared" ca="1" si="26"/>
        <v>='Crop and Animal Data'!E50</v>
      </c>
      <c r="D75" s="947">
        <f>'Crop and Animal Data'!E50</f>
        <v>294</v>
      </c>
      <c r="E75" s="854">
        <v>294</v>
      </c>
      <c r="F75" s="726" t="s">
        <v>16</v>
      </c>
      <c r="G75" s="727" t="s">
        <v>792</v>
      </c>
      <c r="H75" s="862">
        <v>-0.03</v>
      </c>
      <c r="I75" s="862">
        <v>0.03</v>
      </c>
      <c r="J75" s="727" t="s">
        <v>793</v>
      </c>
      <c r="K75" s="727" t="s">
        <v>876</v>
      </c>
      <c r="L75" s="855">
        <v>0.95</v>
      </c>
      <c r="M75" s="856">
        <f t="shared" si="27"/>
        <v>285.18</v>
      </c>
      <c r="N75" s="856">
        <f t="shared" si="1"/>
        <v>302.82</v>
      </c>
      <c r="O75" s="857">
        <v>0.95</v>
      </c>
      <c r="P75" s="858">
        <f t="shared" si="2"/>
        <v>294</v>
      </c>
      <c r="Q75" s="858">
        <f t="shared" si="3"/>
        <v>284.7157894736842</v>
      </c>
      <c r="R75" s="858">
        <f t="shared" si="4"/>
        <v>303.2842105263158</v>
      </c>
      <c r="S75" s="859">
        <f t="shared" si="5"/>
        <v>4.5</v>
      </c>
      <c r="T75" s="860">
        <f t="shared" si="6"/>
        <v>294</v>
      </c>
      <c r="U75" s="726"/>
    </row>
    <row r="76" spans="1:21" s="286" customFormat="1" ht="13" x14ac:dyDescent="0.3">
      <c r="A76" s="726" t="s">
        <v>20</v>
      </c>
      <c r="B76" s="726" t="s">
        <v>875</v>
      </c>
      <c r="C76" s="861" t="str">
        <f t="shared" ca="1" si="26"/>
        <v>='Crop and Animal Data'!E57</v>
      </c>
      <c r="D76" s="947">
        <f>'Crop and Animal Data'!E57</f>
        <v>185</v>
      </c>
      <c r="E76" s="854">
        <v>185</v>
      </c>
      <c r="F76" s="726" t="s">
        <v>16</v>
      </c>
      <c r="G76" s="727" t="s">
        <v>792</v>
      </c>
      <c r="H76" s="862">
        <v>-0.03</v>
      </c>
      <c r="I76" s="862">
        <v>0.03</v>
      </c>
      <c r="J76" s="727" t="s">
        <v>793</v>
      </c>
      <c r="K76" s="727" t="s">
        <v>876</v>
      </c>
      <c r="L76" s="855">
        <v>0.95</v>
      </c>
      <c r="M76" s="856">
        <f t="shared" si="27"/>
        <v>179.45</v>
      </c>
      <c r="N76" s="856">
        <f t="shared" si="1"/>
        <v>190.55</v>
      </c>
      <c r="O76" s="857">
        <v>0.95</v>
      </c>
      <c r="P76" s="858">
        <f t="shared" si="2"/>
        <v>185</v>
      </c>
      <c r="Q76" s="858">
        <f t="shared" si="3"/>
        <v>179.15789473684208</v>
      </c>
      <c r="R76" s="858">
        <f t="shared" si="4"/>
        <v>190.84210526315792</v>
      </c>
      <c r="S76" s="859">
        <f t="shared" si="5"/>
        <v>2.8316326530612246</v>
      </c>
      <c r="T76" s="860">
        <f t="shared" si="6"/>
        <v>185</v>
      </c>
      <c r="U76" s="726"/>
    </row>
    <row r="77" spans="1:21" s="286" customFormat="1" ht="13" x14ac:dyDescent="0.3">
      <c r="A77" s="726" t="s">
        <v>22</v>
      </c>
      <c r="B77" s="726" t="s">
        <v>875</v>
      </c>
      <c r="C77" s="861" t="str">
        <f t="shared" ca="1" si="26"/>
        <v>='Crop and Animal Data'!E64</v>
      </c>
      <c r="D77" s="947">
        <f>'Crop and Animal Data'!E64</f>
        <v>568</v>
      </c>
      <c r="E77" s="854">
        <v>568</v>
      </c>
      <c r="F77" s="726" t="s">
        <v>16</v>
      </c>
      <c r="G77" s="727" t="s">
        <v>792</v>
      </c>
      <c r="H77" s="862">
        <v>-0.03</v>
      </c>
      <c r="I77" s="862">
        <v>0.03</v>
      </c>
      <c r="J77" s="727" t="s">
        <v>793</v>
      </c>
      <c r="K77" s="727" t="s">
        <v>876</v>
      </c>
      <c r="L77" s="855">
        <v>0.95</v>
      </c>
      <c r="M77" s="856">
        <f t="shared" si="27"/>
        <v>550.96</v>
      </c>
      <c r="N77" s="856">
        <f t="shared" si="1"/>
        <v>585.04</v>
      </c>
      <c r="O77" s="857">
        <v>0.95</v>
      </c>
      <c r="P77" s="858">
        <f t="shared" si="2"/>
        <v>568</v>
      </c>
      <c r="Q77" s="858">
        <f t="shared" si="3"/>
        <v>550.06315789473683</v>
      </c>
      <c r="R77" s="858">
        <f t="shared" si="4"/>
        <v>585.93684210526317</v>
      </c>
      <c r="S77" s="859">
        <f t="shared" si="5"/>
        <v>8.6938775510204085</v>
      </c>
      <c r="T77" s="860">
        <f t="shared" si="6"/>
        <v>568</v>
      </c>
      <c r="U77" s="726"/>
    </row>
    <row r="78" spans="1:21" s="286" customFormat="1" ht="13" x14ac:dyDescent="0.3">
      <c r="A78" s="726" t="s">
        <v>25</v>
      </c>
      <c r="B78" s="726" t="s">
        <v>875</v>
      </c>
      <c r="C78" s="861" t="str">
        <f t="shared" ca="1" si="26"/>
        <v>='Crop and Animal Data'!E71</v>
      </c>
      <c r="D78" s="947">
        <f>'Crop and Animal Data'!E71</f>
        <v>4383</v>
      </c>
      <c r="E78" s="854">
        <v>4383</v>
      </c>
      <c r="F78" s="726" t="s">
        <v>16</v>
      </c>
      <c r="G78" s="727" t="s">
        <v>792</v>
      </c>
      <c r="H78" s="862">
        <v>-0.01</v>
      </c>
      <c r="I78" s="862">
        <v>0.01</v>
      </c>
      <c r="J78" s="727" t="s">
        <v>793</v>
      </c>
      <c r="K78" s="727" t="s">
        <v>876</v>
      </c>
      <c r="L78" s="855">
        <v>0.95</v>
      </c>
      <c r="M78" s="856">
        <f t="shared" si="27"/>
        <v>4339.17</v>
      </c>
      <c r="N78" s="856">
        <f t="shared" si="1"/>
        <v>4426.83</v>
      </c>
      <c r="O78" s="857">
        <v>0.95</v>
      </c>
      <c r="P78" s="858">
        <f t="shared" si="2"/>
        <v>4383</v>
      </c>
      <c r="Q78" s="858">
        <f t="shared" si="3"/>
        <v>4336.863157894737</v>
      </c>
      <c r="R78" s="858">
        <f t="shared" si="4"/>
        <v>4429.136842105263</v>
      </c>
      <c r="S78" s="859">
        <f t="shared" si="5"/>
        <v>22.362244897959183</v>
      </c>
      <c r="T78" s="860">
        <f t="shared" si="6"/>
        <v>4383</v>
      </c>
      <c r="U78" s="726"/>
    </row>
    <row r="79" spans="1:21" s="286" customFormat="1" ht="13" x14ac:dyDescent="0.3">
      <c r="A79" s="726" t="s">
        <v>879</v>
      </c>
      <c r="B79" s="726" t="s">
        <v>134</v>
      </c>
      <c r="C79" s="861" t="str">
        <f t="shared" ca="1" si="26"/>
        <v>='Crop and Animal Data'!E9</v>
      </c>
      <c r="D79" s="947">
        <f>'Crop and Animal Data'!E9</f>
        <v>19909</v>
      </c>
      <c r="E79" s="854">
        <v>19909</v>
      </c>
      <c r="F79" s="726" t="s">
        <v>791</v>
      </c>
      <c r="G79" s="727" t="s">
        <v>792</v>
      </c>
      <c r="H79" s="862">
        <v>-0.1</v>
      </c>
      <c r="I79" s="862">
        <v>0.1</v>
      </c>
      <c r="J79" s="727" t="s">
        <v>793</v>
      </c>
      <c r="K79" s="726" t="s">
        <v>868</v>
      </c>
      <c r="L79" s="855">
        <v>0.95</v>
      </c>
      <c r="M79" s="856">
        <f t="shared" si="27"/>
        <v>17918.099999999999</v>
      </c>
      <c r="N79" s="856">
        <f t="shared" si="1"/>
        <v>21899.9</v>
      </c>
      <c r="O79" s="857">
        <v>0.95</v>
      </c>
      <c r="P79" s="858">
        <f t="shared" si="2"/>
        <v>19909</v>
      </c>
      <c r="Q79" s="858">
        <f t="shared" si="3"/>
        <v>17813.315789473683</v>
      </c>
      <c r="R79" s="858">
        <f t="shared" si="4"/>
        <v>22004.684210526317</v>
      </c>
      <c r="S79" s="859">
        <f t="shared" si="5"/>
        <v>1015.765306122449</v>
      </c>
      <c r="T79" s="860">
        <f t="shared" si="6"/>
        <v>19909</v>
      </c>
      <c r="U79" s="726"/>
    </row>
    <row r="80" spans="1:21" s="286" customFormat="1" ht="13" x14ac:dyDescent="0.3">
      <c r="A80" s="726" t="s">
        <v>29</v>
      </c>
      <c r="B80" s="726" t="s">
        <v>875</v>
      </c>
      <c r="C80" s="861" t="str">
        <f t="shared" ref="C80:C143" ca="1" si="34">_xlfn.FORMULATEXT(D80)</f>
        <v>='Crop and Animal Data'!F111</v>
      </c>
      <c r="D80" s="947">
        <f>'Crop and Animal Data'!F111</f>
        <v>1430</v>
      </c>
      <c r="E80" s="854">
        <v>1430</v>
      </c>
      <c r="F80" s="726" t="s">
        <v>30</v>
      </c>
      <c r="G80" s="727" t="s">
        <v>792</v>
      </c>
      <c r="H80" s="862">
        <v>-0.03</v>
      </c>
      <c r="I80" s="862">
        <v>0.03</v>
      </c>
      <c r="J80" s="727" t="s">
        <v>793</v>
      </c>
      <c r="K80" s="727" t="s">
        <v>876</v>
      </c>
      <c r="L80" s="855">
        <v>0.95</v>
      </c>
      <c r="M80" s="856">
        <f t="shared" ref="M80:M143" si="35">(H80*E80)+E80</f>
        <v>1387.1</v>
      </c>
      <c r="N80" s="856">
        <f t="shared" ref="N80:N143" si="36">(E80*I80)+E80</f>
        <v>1472.9</v>
      </c>
      <c r="O80" s="857">
        <v>0.95</v>
      </c>
      <c r="P80" s="858">
        <f t="shared" ref="P80:P143" si="37">(M80+N80)/2</f>
        <v>1430</v>
      </c>
      <c r="Q80" s="858">
        <f t="shared" ref="Q80:Q143" si="38">P80-((P80-M80)*50%/(50%-2.5%))</f>
        <v>1384.8421052631577</v>
      </c>
      <c r="R80" s="858">
        <f t="shared" ref="R80:R143" si="39">P80+((N80-P80)*50%/(50%-2.5%))</f>
        <v>1475.1578947368423</v>
      </c>
      <c r="S80" s="859">
        <f t="shared" ref="S80:S143" si="40">E80*I80/1.96</f>
        <v>21.887755102040817</v>
      </c>
      <c r="T80" s="860">
        <f t="shared" ref="T80:T143" si="41">E80</f>
        <v>1430</v>
      </c>
      <c r="U80" s="726"/>
    </row>
    <row r="81" spans="1:21" s="286" customFormat="1" ht="13" x14ac:dyDescent="0.3">
      <c r="A81" s="726" t="s">
        <v>880</v>
      </c>
      <c r="B81" s="726" t="s">
        <v>875</v>
      </c>
      <c r="C81" s="861" t="str">
        <f t="shared" ca="1" si="34"/>
        <v>='Crop and Animal Data'!F118</v>
      </c>
      <c r="D81" s="947">
        <f>'Crop and Animal Data'!F118</f>
        <v>1266.0215000000001</v>
      </c>
      <c r="E81" s="854">
        <v>1266.0215000000001</v>
      </c>
      <c r="F81" s="726" t="s">
        <v>30</v>
      </c>
      <c r="G81" s="727" t="s">
        <v>792</v>
      </c>
      <c r="H81" s="862">
        <v>-0.03</v>
      </c>
      <c r="I81" s="862">
        <v>0.03</v>
      </c>
      <c r="J81" s="727" t="s">
        <v>793</v>
      </c>
      <c r="K81" s="727" t="s">
        <v>876</v>
      </c>
      <c r="L81" s="855">
        <v>0.95</v>
      </c>
      <c r="M81" s="856">
        <f t="shared" si="35"/>
        <v>1228.040855</v>
      </c>
      <c r="N81" s="856">
        <f t="shared" si="36"/>
        <v>1304.0021450000002</v>
      </c>
      <c r="O81" s="857">
        <v>0.95</v>
      </c>
      <c r="P81" s="858">
        <f t="shared" si="37"/>
        <v>1266.0215000000001</v>
      </c>
      <c r="Q81" s="858">
        <f t="shared" si="38"/>
        <v>1226.0418736842105</v>
      </c>
      <c r="R81" s="858">
        <f t="shared" si="39"/>
        <v>1306.0011263157896</v>
      </c>
      <c r="S81" s="859">
        <f t="shared" si="40"/>
        <v>19.37788010204082</v>
      </c>
      <c r="T81" s="860">
        <f t="shared" si="41"/>
        <v>1266.0215000000001</v>
      </c>
      <c r="U81" s="726"/>
    </row>
    <row r="82" spans="1:21" s="286" customFormat="1" ht="13" x14ac:dyDescent="0.3">
      <c r="A82" s="726" t="s">
        <v>36</v>
      </c>
      <c r="B82" s="726" t="s">
        <v>875</v>
      </c>
      <c r="C82" s="861" t="str">
        <f t="shared" ca="1" si="34"/>
        <v>='Crop and Animal Data'!F125</v>
      </c>
      <c r="D82" s="947">
        <f>'Crop and Animal Data'!F125</f>
        <v>2553.5965000000001</v>
      </c>
      <c r="E82" s="854">
        <v>2553.5965000000001</v>
      </c>
      <c r="F82" s="726" t="s">
        <v>30</v>
      </c>
      <c r="G82" s="727" t="s">
        <v>792</v>
      </c>
      <c r="H82" s="862">
        <v>-0.03</v>
      </c>
      <c r="I82" s="862">
        <v>0.03</v>
      </c>
      <c r="J82" s="727" t="s">
        <v>793</v>
      </c>
      <c r="K82" s="727" t="s">
        <v>876</v>
      </c>
      <c r="L82" s="855">
        <v>0.95</v>
      </c>
      <c r="M82" s="856">
        <f t="shared" si="35"/>
        <v>2476.988605</v>
      </c>
      <c r="N82" s="856">
        <f t="shared" si="36"/>
        <v>2630.2043950000002</v>
      </c>
      <c r="O82" s="857">
        <v>0.95</v>
      </c>
      <c r="P82" s="858">
        <f t="shared" si="37"/>
        <v>2553.5965000000001</v>
      </c>
      <c r="Q82" s="858">
        <f t="shared" si="38"/>
        <v>2472.9566105263157</v>
      </c>
      <c r="R82" s="858">
        <f t="shared" si="39"/>
        <v>2634.2363894736845</v>
      </c>
      <c r="S82" s="859">
        <f t="shared" si="40"/>
        <v>39.085660714285716</v>
      </c>
      <c r="T82" s="860">
        <f t="shared" si="41"/>
        <v>2553.5965000000001</v>
      </c>
      <c r="U82" s="726"/>
    </row>
    <row r="83" spans="1:21" s="286" customFormat="1" ht="13" x14ac:dyDescent="0.3">
      <c r="A83" s="726" t="s">
        <v>40</v>
      </c>
      <c r="B83" s="726" t="s">
        <v>875</v>
      </c>
      <c r="C83" s="861" t="str">
        <f t="shared" ca="1" si="34"/>
        <v>='Crop and Animal Data'!F132</v>
      </c>
      <c r="D83" s="947">
        <f>'Crop and Animal Data'!F132</f>
        <v>3496.5839999999998</v>
      </c>
      <c r="E83" s="854">
        <v>3496.5839999999998</v>
      </c>
      <c r="F83" s="726" t="s">
        <v>30</v>
      </c>
      <c r="G83" s="727" t="s">
        <v>792</v>
      </c>
      <c r="H83" s="862">
        <v>-0.01</v>
      </c>
      <c r="I83" s="862">
        <v>0.01</v>
      </c>
      <c r="J83" s="727" t="s">
        <v>793</v>
      </c>
      <c r="K83" s="727" t="s">
        <v>876</v>
      </c>
      <c r="L83" s="855">
        <v>0.95</v>
      </c>
      <c r="M83" s="856">
        <f t="shared" si="35"/>
        <v>3461.61816</v>
      </c>
      <c r="N83" s="856">
        <f t="shared" si="36"/>
        <v>3531.5498399999997</v>
      </c>
      <c r="O83" s="857">
        <v>0.95</v>
      </c>
      <c r="P83" s="858">
        <f t="shared" si="37"/>
        <v>3496.5839999999998</v>
      </c>
      <c r="Q83" s="858">
        <f t="shared" si="38"/>
        <v>3459.7778526315788</v>
      </c>
      <c r="R83" s="858">
        <f t="shared" si="39"/>
        <v>3533.3901473684209</v>
      </c>
      <c r="S83" s="859">
        <f t="shared" si="40"/>
        <v>17.839714285714287</v>
      </c>
      <c r="T83" s="860">
        <f t="shared" si="41"/>
        <v>3496.5839999999998</v>
      </c>
      <c r="U83" s="726"/>
    </row>
    <row r="84" spans="1:21" s="286" customFormat="1" ht="13" x14ac:dyDescent="0.3">
      <c r="A84" s="726" t="s">
        <v>881</v>
      </c>
      <c r="B84" s="726" t="s">
        <v>134</v>
      </c>
      <c r="C84" s="861" t="str">
        <f t="shared" ca="1" si="34"/>
        <v>='Crop and Animal Data'!F23</v>
      </c>
      <c r="D84" s="947">
        <f>'Crop and Animal Data'!F23</f>
        <v>6547</v>
      </c>
      <c r="E84" s="854">
        <v>6547</v>
      </c>
      <c r="F84" s="726" t="s">
        <v>791</v>
      </c>
      <c r="G84" s="727" t="str">
        <f>G83</f>
        <v>Normal</v>
      </c>
      <c r="H84" s="862">
        <v>-0.1</v>
      </c>
      <c r="I84" s="862">
        <v>0.1</v>
      </c>
      <c r="J84" s="727" t="s">
        <v>793</v>
      </c>
      <c r="K84" s="726" t="s">
        <v>868</v>
      </c>
      <c r="L84" s="855">
        <v>0.95</v>
      </c>
      <c r="M84" s="856">
        <f t="shared" si="35"/>
        <v>5892.3</v>
      </c>
      <c r="N84" s="856">
        <f t="shared" si="36"/>
        <v>7201.7</v>
      </c>
      <c r="O84" s="857">
        <v>0.95</v>
      </c>
      <c r="P84" s="858">
        <f t="shared" si="37"/>
        <v>6547</v>
      </c>
      <c r="Q84" s="858">
        <f t="shared" si="38"/>
        <v>5857.8421052631584</v>
      </c>
      <c r="R84" s="858">
        <f t="shared" si="39"/>
        <v>7236.1578947368416</v>
      </c>
      <c r="S84" s="859">
        <f t="shared" si="40"/>
        <v>334.03061224489801</v>
      </c>
      <c r="T84" s="860">
        <f t="shared" si="41"/>
        <v>6547</v>
      </c>
      <c r="U84" s="726"/>
    </row>
    <row r="85" spans="1:21" s="286" customFormat="1" ht="13" x14ac:dyDescent="0.3">
      <c r="A85" s="726" t="s">
        <v>18</v>
      </c>
      <c r="B85" s="726" t="s">
        <v>875</v>
      </c>
      <c r="C85" s="861" t="str">
        <f t="shared" ca="1" si="34"/>
        <v>='Crop and Animal Data'!F50</v>
      </c>
      <c r="D85" s="947">
        <f>'Crop and Animal Data'!F50</f>
        <v>297</v>
      </c>
      <c r="E85" s="854">
        <v>297</v>
      </c>
      <c r="F85" s="726" t="s">
        <v>16</v>
      </c>
      <c r="G85" s="727" t="s">
        <v>792</v>
      </c>
      <c r="H85" s="862">
        <v>-0.03</v>
      </c>
      <c r="I85" s="862">
        <v>0.03</v>
      </c>
      <c r="J85" s="727" t="s">
        <v>793</v>
      </c>
      <c r="K85" s="727" t="s">
        <v>876</v>
      </c>
      <c r="L85" s="855">
        <v>0.95</v>
      </c>
      <c r="M85" s="856">
        <f t="shared" si="35"/>
        <v>288.08999999999997</v>
      </c>
      <c r="N85" s="856">
        <f t="shared" si="36"/>
        <v>305.91000000000003</v>
      </c>
      <c r="O85" s="857">
        <v>0.95</v>
      </c>
      <c r="P85" s="858">
        <f t="shared" si="37"/>
        <v>297</v>
      </c>
      <c r="Q85" s="858">
        <f t="shared" si="38"/>
        <v>287.62105263157895</v>
      </c>
      <c r="R85" s="858">
        <f t="shared" si="39"/>
        <v>306.37894736842105</v>
      </c>
      <c r="S85" s="859">
        <f t="shared" si="40"/>
        <v>4.545918367346939</v>
      </c>
      <c r="T85" s="860">
        <f t="shared" si="41"/>
        <v>297</v>
      </c>
      <c r="U85" s="726"/>
    </row>
    <row r="86" spans="1:21" s="286" customFormat="1" ht="13" x14ac:dyDescent="0.3">
      <c r="A86" s="726" t="s">
        <v>882</v>
      </c>
      <c r="B86" s="726" t="s">
        <v>875</v>
      </c>
      <c r="C86" s="861" t="str">
        <f t="shared" ca="1" si="34"/>
        <v>='Crop and Animal Data'!F57</v>
      </c>
      <c r="D86" s="947">
        <f>'Crop and Animal Data'!F57</f>
        <v>80</v>
      </c>
      <c r="E86" s="854">
        <v>80</v>
      </c>
      <c r="F86" s="726" t="s">
        <v>16</v>
      </c>
      <c r="G86" s="727" t="s">
        <v>792</v>
      </c>
      <c r="H86" s="862">
        <v>-0.03</v>
      </c>
      <c r="I86" s="862">
        <v>0.03</v>
      </c>
      <c r="J86" s="727" t="s">
        <v>793</v>
      </c>
      <c r="K86" s="727" t="s">
        <v>876</v>
      </c>
      <c r="L86" s="855">
        <v>0.95</v>
      </c>
      <c r="M86" s="856">
        <f t="shared" si="35"/>
        <v>77.599999999999994</v>
      </c>
      <c r="N86" s="856">
        <f t="shared" si="36"/>
        <v>82.4</v>
      </c>
      <c r="O86" s="857">
        <v>0.95</v>
      </c>
      <c r="P86" s="858">
        <f t="shared" si="37"/>
        <v>80</v>
      </c>
      <c r="Q86" s="858">
        <f t="shared" si="38"/>
        <v>77.473684210526315</v>
      </c>
      <c r="R86" s="858">
        <f t="shared" si="39"/>
        <v>82.526315789473685</v>
      </c>
      <c r="S86" s="859">
        <f t="shared" si="40"/>
        <v>1.2244897959183674</v>
      </c>
      <c r="T86" s="860">
        <f t="shared" si="41"/>
        <v>80</v>
      </c>
      <c r="U86" s="726"/>
    </row>
    <row r="87" spans="1:21" s="286" customFormat="1" ht="13" x14ac:dyDescent="0.3">
      <c r="A87" s="726" t="s">
        <v>23</v>
      </c>
      <c r="B87" s="726" t="s">
        <v>875</v>
      </c>
      <c r="C87" s="861" t="str">
        <f t="shared" ca="1" si="34"/>
        <v>='Crop and Animal Data'!F64</v>
      </c>
      <c r="D87" s="947">
        <f>'Crop and Animal Data'!F64</f>
        <v>535</v>
      </c>
      <c r="E87" s="854">
        <v>535</v>
      </c>
      <c r="F87" s="726" t="s">
        <v>16</v>
      </c>
      <c r="G87" s="727" t="s">
        <v>792</v>
      </c>
      <c r="H87" s="862">
        <v>-0.03</v>
      </c>
      <c r="I87" s="862">
        <v>0.03</v>
      </c>
      <c r="J87" s="727" t="s">
        <v>793</v>
      </c>
      <c r="K87" s="727" t="s">
        <v>876</v>
      </c>
      <c r="L87" s="855">
        <v>0.95</v>
      </c>
      <c r="M87" s="856">
        <f t="shared" si="35"/>
        <v>518.95000000000005</v>
      </c>
      <c r="N87" s="856">
        <f t="shared" si="36"/>
        <v>551.04999999999995</v>
      </c>
      <c r="O87" s="857">
        <v>0.95</v>
      </c>
      <c r="P87" s="858">
        <f t="shared" si="37"/>
        <v>535</v>
      </c>
      <c r="Q87" s="858">
        <f t="shared" si="38"/>
        <v>518.1052631578948</v>
      </c>
      <c r="R87" s="858">
        <f t="shared" si="39"/>
        <v>551.8947368421052</v>
      </c>
      <c r="S87" s="859">
        <f t="shared" si="40"/>
        <v>8.1887755102040813</v>
      </c>
      <c r="T87" s="860">
        <f t="shared" si="41"/>
        <v>535</v>
      </c>
      <c r="U87" s="726"/>
    </row>
    <row r="88" spans="1:21" s="286" customFormat="1" ht="13" x14ac:dyDescent="0.3">
      <c r="A88" s="726" t="s">
        <v>27</v>
      </c>
      <c r="B88" s="726" t="s">
        <v>875</v>
      </c>
      <c r="C88" s="861" t="str">
        <f t="shared" ca="1" si="34"/>
        <v>='Crop and Animal Data'!F71</v>
      </c>
      <c r="D88" s="947">
        <f>'Crop and Animal Data'!F71</f>
        <v>3115</v>
      </c>
      <c r="E88" s="854">
        <v>3115</v>
      </c>
      <c r="F88" s="726" t="s">
        <v>16</v>
      </c>
      <c r="G88" s="727" t="s">
        <v>792</v>
      </c>
      <c r="H88" s="862">
        <v>-0.01</v>
      </c>
      <c r="I88" s="862">
        <v>0.01</v>
      </c>
      <c r="J88" s="727" t="s">
        <v>793</v>
      </c>
      <c r="K88" s="727" t="s">
        <v>876</v>
      </c>
      <c r="L88" s="855">
        <v>0.95</v>
      </c>
      <c r="M88" s="856">
        <f t="shared" si="35"/>
        <v>3083.85</v>
      </c>
      <c r="N88" s="856">
        <f t="shared" si="36"/>
        <v>3146.15</v>
      </c>
      <c r="O88" s="857">
        <v>0.95</v>
      </c>
      <c r="P88" s="858">
        <f t="shared" si="37"/>
        <v>3115</v>
      </c>
      <c r="Q88" s="858">
        <f t="shared" si="38"/>
        <v>3082.2105263157896</v>
      </c>
      <c r="R88" s="858">
        <f t="shared" si="39"/>
        <v>3147.7894736842104</v>
      </c>
      <c r="S88" s="859">
        <f t="shared" si="40"/>
        <v>15.892857142857144</v>
      </c>
      <c r="T88" s="860">
        <f t="shared" si="41"/>
        <v>3115</v>
      </c>
      <c r="U88" s="726"/>
    </row>
    <row r="89" spans="1:21" s="286" customFormat="1" ht="13" x14ac:dyDescent="0.3">
      <c r="A89" s="726" t="s">
        <v>883</v>
      </c>
      <c r="B89" s="726" t="s">
        <v>134</v>
      </c>
      <c r="C89" s="861" t="str">
        <f t="shared" ca="1" si="34"/>
        <v>='Crop and Animal Data'!F9</v>
      </c>
      <c r="D89" s="947">
        <f>'Crop and Animal Data'!F9</f>
        <v>22376</v>
      </c>
      <c r="E89" s="854">
        <v>22376</v>
      </c>
      <c r="F89" s="726" t="s">
        <v>791</v>
      </c>
      <c r="G89" s="727" t="str">
        <f>G88</f>
        <v>Normal</v>
      </c>
      <c r="H89" s="862">
        <v>-0.1</v>
      </c>
      <c r="I89" s="862">
        <v>0.1</v>
      </c>
      <c r="J89" s="727" t="s">
        <v>793</v>
      </c>
      <c r="K89" s="726" t="s">
        <v>868</v>
      </c>
      <c r="L89" s="855">
        <v>0.95</v>
      </c>
      <c r="M89" s="856">
        <f t="shared" si="35"/>
        <v>20138.400000000001</v>
      </c>
      <c r="N89" s="856">
        <f t="shared" si="36"/>
        <v>24613.599999999999</v>
      </c>
      <c r="O89" s="857">
        <v>0.95</v>
      </c>
      <c r="P89" s="858">
        <f t="shared" si="37"/>
        <v>22376</v>
      </c>
      <c r="Q89" s="858">
        <f t="shared" si="38"/>
        <v>20020.63157894737</v>
      </c>
      <c r="R89" s="858">
        <f t="shared" si="39"/>
        <v>24731.36842105263</v>
      </c>
      <c r="S89" s="859">
        <f t="shared" si="40"/>
        <v>1141.6326530612246</v>
      </c>
      <c r="T89" s="860">
        <f t="shared" si="41"/>
        <v>22376</v>
      </c>
      <c r="U89" s="726"/>
    </row>
    <row r="90" spans="1:21" s="286" customFormat="1" ht="13" x14ac:dyDescent="0.3">
      <c r="A90" s="726" t="s">
        <v>32</v>
      </c>
      <c r="B90" s="726" t="s">
        <v>875</v>
      </c>
      <c r="C90" s="861" t="str">
        <f t="shared" ca="1" si="34"/>
        <v>='Crop and Animal Data'!G111</v>
      </c>
      <c r="D90" s="947">
        <f>'Crop and Animal Data'!G111</f>
        <v>4246.5818259090502</v>
      </c>
      <c r="E90" s="854">
        <v>4246.5818259090502</v>
      </c>
      <c r="F90" s="726" t="s">
        <v>30</v>
      </c>
      <c r="G90" s="727" t="s">
        <v>792</v>
      </c>
      <c r="H90" s="862">
        <v>-0.03</v>
      </c>
      <c r="I90" s="862">
        <v>0.03</v>
      </c>
      <c r="J90" s="727" t="s">
        <v>793</v>
      </c>
      <c r="K90" s="727" t="s">
        <v>876</v>
      </c>
      <c r="L90" s="855">
        <v>0.95</v>
      </c>
      <c r="M90" s="856">
        <f t="shared" si="35"/>
        <v>4119.1843711317788</v>
      </c>
      <c r="N90" s="856">
        <f t="shared" si="36"/>
        <v>4373.9792806863215</v>
      </c>
      <c r="O90" s="857">
        <v>0.95</v>
      </c>
      <c r="P90" s="858">
        <f t="shared" si="37"/>
        <v>4246.5818259090502</v>
      </c>
      <c r="Q90" s="858">
        <f t="shared" si="38"/>
        <v>4112.4792419329751</v>
      </c>
      <c r="R90" s="858">
        <f t="shared" si="39"/>
        <v>4380.6844098851252</v>
      </c>
      <c r="S90" s="859">
        <f t="shared" si="40"/>
        <v>64.998701416975265</v>
      </c>
      <c r="T90" s="860">
        <f t="shared" si="41"/>
        <v>4246.5818259090502</v>
      </c>
      <c r="U90" s="726"/>
    </row>
    <row r="91" spans="1:21" s="286" customFormat="1" ht="13" x14ac:dyDescent="0.3">
      <c r="A91" s="726" t="s">
        <v>34</v>
      </c>
      <c r="B91" s="726" t="s">
        <v>875</v>
      </c>
      <c r="C91" s="861" t="str">
        <f t="shared" ca="1" si="34"/>
        <v>='Crop and Animal Data'!G118</v>
      </c>
      <c r="D91" s="947">
        <f>'Crop and Animal Data'!G118</f>
        <v>669.73199999999997</v>
      </c>
      <c r="E91" s="854">
        <v>669.73199999999997</v>
      </c>
      <c r="F91" s="726" t="s">
        <v>30</v>
      </c>
      <c r="G91" s="727" t="s">
        <v>792</v>
      </c>
      <c r="H91" s="862">
        <v>-0.03</v>
      </c>
      <c r="I91" s="862">
        <v>0.03</v>
      </c>
      <c r="J91" s="727" t="s">
        <v>793</v>
      </c>
      <c r="K91" s="727" t="s">
        <v>876</v>
      </c>
      <c r="L91" s="855">
        <v>0.95</v>
      </c>
      <c r="M91" s="856">
        <f t="shared" si="35"/>
        <v>649.64004</v>
      </c>
      <c r="N91" s="856">
        <f t="shared" si="36"/>
        <v>689.82395999999994</v>
      </c>
      <c r="O91" s="857">
        <v>0.95</v>
      </c>
      <c r="P91" s="858">
        <f t="shared" si="37"/>
        <v>669.73199999999997</v>
      </c>
      <c r="Q91" s="858">
        <f t="shared" si="38"/>
        <v>648.58256842105266</v>
      </c>
      <c r="R91" s="858">
        <f t="shared" si="39"/>
        <v>690.88143157894729</v>
      </c>
      <c r="S91" s="859">
        <f t="shared" si="40"/>
        <v>10.250999999999998</v>
      </c>
      <c r="T91" s="860">
        <f t="shared" si="41"/>
        <v>669.73199999999997</v>
      </c>
      <c r="U91" s="726"/>
    </row>
    <row r="92" spans="1:21" s="286" customFormat="1" ht="13" x14ac:dyDescent="0.3">
      <c r="A92" s="726" t="s">
        <v>37</v>
      </c>
      <c r="B92" s="726" t="s">
        <v>875</v>
      </c>
      <c r="C92" s="861" t="str">
        <f t="shared" ca="1" si="34"/>
        <v>='Crop and Animal Data'!G125</v>
      </c>
      <c r="D92" s="947">
        <f>'Crop and Animal Data'!G125</f>
        <v>1731.4380000000001</v>
      </c>
      <c r="E92" s="854">
        <v>1731.4380000000001</v>
      </c>
      <c r="F92" s="726" t="s">
        <v>30</v>
      </c>
      <c r="G92" s="727" t="s">
        <v>792</v>
      </c>
      <c r="H92" s="862">
        <v>-0.03</v>
      </c>
      <c r="I92" s="862">
        <v>0.03</v>
      </c>
      <c r="J92" s="727" t="s">
        <v>793</v>
      </c>
      <c r="K92" s="727" t="s">
        <v>876</v>
      </c>
      <c r="L92" s="855">
        <v>0.95</v>
      </c>
      <c r="M92" s="856">
        <f t="shared" si="35"/>
        <v>1679.49486</v>
      </c>
      <c r="N92" s="856">
        <f t="shared" si="36"/>
        <v>1783.3811400000002</v>
      </c>
      <c r="O92" s="857">
        <v>0.95</v>
      </c>
      <c r="P92" s="858">
        <f t="shared" si="37"/>
        <v>1731.4380000000001</v>
      </c>
      <c r="Q92" s="858">
        <f t="shared" si="38"/>
        <v>1676.7610105263159</v>
      </c>
      <c r="R92" s="858">
        <f t="shared" si="39"/>
        <v>1786.1149894736843</v>
      </c>
      <c r="S92" s="859">
        <f t="shared" si="40"/>
        <v>26.501602040816326</v>
      </c>
      <c r="T92" s="860">
        <f t="shared" si="41"/>
        <v>1731.4380000000001</v>
      </c>
      <c r="U92" s="726"/>
    </row>
    <row r="93" spans="1:21" s="286" customFormat="1" ht="13" x14ac:dyDescent="0.3">
      <c r="A93" s="726" t="s">
        <v>41</v>
      </c>
      <c r="B93" s="726" t="s">
        <v>875</v>
      </c>
      <c r="C93" s="861" t="str">
        <f t="shared" ca="1" si="34"/>
        <v>='Crop and Animal Data'!G132</v>
      </c>
      <c r="D93" s="947">
        <f>'Crop and Animal Data'!G132</f>
        <v>10279.976000000001</v>
      </c>
      <c r="E93" s="854">
        <v>10279.976000000001</v>
      </c>
      <c r="F93" s="726" t="s">
        <v>30</v>
      </c>
      <c r="G93" s="727" t="s">
        <v>792</v>
      </c>
      <c r="H93" s="862">
        <v>-0.01</v>
      </c>
      <c r="I93" s="862">
        <v>0.01</v>
      </c>
      <c r="J93" s="727" t="s">
        <v>793</v>
      </c>
      <c r="K93" s="727" t="s">
        <v>876</v>
      </c>
      <c r="L93" s="855">
        <v>0.95</v>
      </c>
      <c r="M93" s="856">
        <f t="shared" si="35"/>
        <v>10177.176240000001</v>
      </c>
      <c r="N93" s="856">
        <f t="shared" si="36"/>
        <v>10382.77576</v>
      </c>
      <c r="O93" s="857">
        <v>0.95</v>
      </c>
      <c r="P93" s="858">
        <f t="shared" si="37"/>
        <v>10279.976000000001</v>
      </c>
      <c r="Q93" s="858">
        <f t="shared" si="38"/>
        <v>10171.765726315791</v>
      </c>
      <c r="R93" s="858">
        <f t="shared" si="39"/>
        <v>10388.18627368421</v>
      </c>
      <c r="S93" s="859">
        <f t="shared" si="40"/>
        <v>52.44885714285715</v>
      </c>
      <c r="T93" s="860">
        <f t="shared" si="41"/>
        <v>10279.976000000001</v>
      </c>
      <c r="U93" s="726"/>
    </row>
    <row r="94" spans="1:21" s="286" customFormat="1" ht="13" x14ac:dyDescent="0.3">
      <c r="A94" s="726" t="s">
        <v>884</v>
      </c>
      <c r="B94" s="726" t="s">
        <v>134</v>
      </c>
      <c r="C94" s="861" t="str">
        <f t="shared" ca="1" si="34"/>
        <v>='Crop and Animal Data'!G23</v>
      </c>
      <c r="D94" s="947">
        <f>'Crop and Animal Data'!G23</f>
        <v>5114</v>
      </c>
      <c r="E94" s="854">
        <v>5114</v>
      </c>
      <c r="F94" s="726" t="s">
        <v>791</v>
      </c>
      <c r="G94" s="727" t="str">
        <f>G93</f>
        <v>Normal</v>
      </c>
      <c r="H94" s="862">
        <v>-0.1</v>
      </c>
      <c r="I94" s="862">
        <v>0.1</v>
      </c>
      <c r="J94" s="727" t="s">
        <v>793</v>
      </c>
      <c r="K94" s="726" t="s">
        <v>868</v>
      </c>
      <c r="L94" s="855">
        <v>0.95</v>
      </c>
      <c r="M94" s="856">
        <f t="shared" si="35"/>
        <v>4602.6000000000004</v>
      </c>
      <c r="N94" s="856">
        <f t="shared" si="36"/>
        <v>5625.4</v>
      </c>
      <c r="O94" s="857">
        <v>0.95</v>
      </c>
      <c r="P94" s="858">
        <f t="shared" si="37"/>
        <v>5114</v>
      </c>
      <c r="Q94" s="858">
        <f t="shared" si="38"/>
        <v>4575.6842105263158</v>
      </c>
      <c r="R94" s="858">
        <f t="shared" si="39"/>
        <v>5652.3157894736842</v>
      </c>
      <c r="S94" s="859">
        <f t="shared" si="40"/>
        <v>260.91836734693879</v>
      </c>
      <c r="T94" s="860">
        <f t="shared" si="41"/>
        <v>5114</v>
      </c>
      <c r="U94" s="726"/>
    </row>
    <row r="95" spans="1:21" s="286" customFormat="1" ht="13" x14ac:dyDescent="0.3">
      <c r="A95" s="726" t="s">
        <v>19</v>
      </c>
      <c r="B95" s="726" t="s">
        <v>875</v>
      </c>
      <c r="C95" s="861" t="str">
        <f t="shared" ca="1" si="34"/>
        <v>='Crop and Animal Data'!G50</v>
      </c>
      <c r="D95" s="947">
        <f>'Crop and Animal Data'!G50</f>
        <v>882</v>
      </c>
      <c r="E95" s="854">
        <v>882</v>
      </c>
      <c r="F95" s="726" t="s">
        <v>16</v>
      </c>
      <c r="G95" s="727" t="s">
        <v>792</v>
      </c>
      <c r="H95" s="862">
        <v>-0.03</v>
      </c>
      <c r="I95" s="862">
        <v>0.03</v>
      </c>
      <c r="J95" s="727" t="s">
        <v>793</v>
      </c>
      <c r="K95" s="727" t="s">
        <v>876</v>
      </c>
      <c r="L95" s="855">
        <v>0.95</v>
      </c>
      <c r="M95" s="856">
        <f t="shared" si="35"/>
        <v>855.54</v>
      </c>
      <c r="N95" s="856">
        <f t="shared" si="36"/>
        <v>908.46</v>
      </c>
      <c r="O95" s="857">
        <v>0.95</v>
      </c>
      <c r="P95" s="858">
        <f t="shared" si="37"/>
        <v>882</v>
      </c>
      <c r="Q95" s="858">
        <f t="shared" si="38"/>
        <v>854.14736842105253</v>
      </c>
      <c r="R95" s="858">
        <f t="shared" si="39"/>
        <v>909.85263157894747</v>
      </c>
      <c r="S95" s="859">
        <f t="shared" si="40"/>
        <v>13.499999999999998</v>
      </c>
      <c r="T95" s="860">
        <f t="shared" si="41"/>
        <v>882</v>
      </c>
      <c r="U95" s="726"/>
    </row>
    <row r="96" spans="1:21" s="286" customFormat="1" ht="13" x14ac:dyDescent="0.3">
      <c r="A96" s="726" t="s">
        <v>21</v>
      </c>
      <c r="B96" s="726" t="s">
        <v>875</v>
      </c>
      <c r="C96" s="861" t="str">
        <f t="shared" ca="1" si="34"/>
        <v>='Crop and Animal Data'!G57</v>
      </c>
      <c r="D96" s="947">
        <f>'Crop and Animal Data'!G57</f>
        <v>53</v>
      </c>
      <c r="E96" s="854">
        <v>53</v>
      </c>
      <c r="F96" s="726" t="s">
        <v>16</v>
      </c>
      <c r="G96" s="727" t="s">
        <v>792</v>
      </c>
      <c r="H96" s="862">
        <v>-0.03</v>
      </c>
      <c r="I96" s="862">
        <v>0.03</v>
      </c>
      <c r="J96" s="727" t="s">
        <v>793</v>
      </c>
      <c r="K96" s="727" t="s">
        <v>876</v>
      </c>
      <c r="L96" s="855">
        <v>0.95</v>
      </c>
      <c r="M96" s="856">
        <f t="shared" si="35"/>
        <v>51.41</v>
      </c>
      <c r="N96" s="856">
        <f t="shared" si="36"/>
        <v>54.59</v>
      </c>
      <c r="O96" s="857">
        <v>0.95</v>
      </c>
      <c r="P96" s="858">
        <f t="shared" si="37"/>
        <v>53</v>
      </c>
      <c r="Q96" s="858">
        <f t="shared" si="38"/>
        <v>51.326315789473682</v>
      </c>
      <c r="R96" s="858">
        <f t="shared" si="39"/>
        <v>54.673684210526318</v>
      </c>
      <c r="S96" s="859">
        <f t="shared" si="40"/>
        <v>0.81122448979591832</v>
      </c>
      <c r="T96" s="860">
        <f t="shared" si="41"/>
        <v>53</v>
      </c>
      <c r="U96" s="726"/>
    </row>
    <row r="97" spans="1:21" s="286" customFormat="1" ht="13" x14ac:dyDescent="0.3">
      <c r="A97" s="726" t="s">
        <v>24</v>
      </c>
      <c r="B97" s="726" t="s">
        <v>875</v>
      </c>
      <c r="C97" s="861" t="str">
        <f t="shared" ca="1" si="34"/>
        <v>='Crop and Animal Data'!G64</v>
      </c>
      <c r="D97" s="947">
        <f>'Crop and Animal Data'!G64</f>
        <v>481</v>
      </c>
      <c r="E97" s="854">
        <v>481</v>
      </c>
      <c r="F97" s="726" t="s">
        <v>16</v>
      </c>
      <c r="G97" s="727" t="s">
        <v>792</v>
      </c>
      <c r="H97" s="862">
        <v>-0.03</v>
      </c>
      <c r="I97" s="862">
        <v>0.03</v>
      </c>
      <c r="J97" s="727" t="s">
        <v>793</v>
      </c>
      <c r="K97" s="727" t="s">
        <v>876</v>
      </c>
      <c r="L97" s="855">
        <v>0.95</v>
      </c>
      <c r="M97" s="856">
        <f t="shared" si="35"/>
        <v>466.57</v>
      </c>
      <c r="N97" s="856">
        <f t="shared" si="36"/>
        <v>495.43</v>
      </c>
      <c r="O97" s="857">
        <v>0.95</v>
      </c>
      <c r="P97" s="858">
        <f t="shared" si="37"/>
        <v>481</v>
      </c>
      <c r="Q97" s="858">
        <f t="shared" si="38"/>
        <v>465.81052631578945</v>
      </c>
      <c r="R97" s="858">
        <f t="shared" si="39"/>
        <v>496.18947368421055</v>
      </c>
      <c r="S97" s="859">
        <f t="shared" si="40"/>
        <v>7.3622448979591839</v>
      </c>
      <c r="T97" s="860">
        <f t="shared" si="41"/>
        <v>481</v>
      </c>
      <c r="U97" s="726"/>
    </row>
    <row r="98" spans="1:21" s="286" customFormat="1" ht="13" x14ac:dyDescent="0.3">
      <c r="A98" s="726" t="s">
        <v>28</v>
      </c>
      <c r="B98" s="726" t="s">
        <v>875</v>
      </c>
      <c r="C98" s="861" t="str">
        <f t="shared" ca="1" si="34"/>
        <v>='Crop and Animal Data'!G71</v>
      </c>
      <c r="D98" s="947">
        <f>'Crop and Animal Data'!G71</f>
        <v>5198</v>
      </c>
      <c r="E98" s="854">
        <v>5198</v>
      </c>
      <c r="F98" s="726" t="s">
        <v>16</v>
      </c>
      <c r="G98" s="727" t="s">
        <v>792</v>
      </c>
      <c r="H98" s="862">
        <v>-0.01</v>
      </c>
      <c r="I98" s="862">
        <v>0.01</v>
      </c>
      <c r="J98" s="727" t="s">
        <v>793</v>
      </c>
      <c r="K98" s="727" t="s">
        <v>876</v>
      </c>
      <c r="L98" s="855">
        <v>0.95</v>
      </c>
      <c r="M98" s="856">
        <f t="shared" si="35"/>
        <v>5146.0200000000004</v>
      </c>
      <c r="N98" s="856">
        <f t="shared" si="36"/>
        <v>5249.98</v>
      </c>
      <c r="O98" s="857">
        <v>0.95</v>
      </c>
      <c r="P98" s="858">
        <f t="shared" si="37"/>
        <v>5198</v>
      </c>
      <c r="Q98" s="858">
        <f t="shared" si="38"/>
        <v>5143.2842105263162</v>
      </c>
      <c r="R98" s="858">
        <f t="shared" si="39"/>
        <v>5252.7157894736838</v>
      </c>
      <c r="S98" s="859">
        <f t="shared" si="40"/>
        <v>26.520408163265309</v>
      </c>
      <c r="T98" s="860">
        <f t="shared" si="41"/>
        <v>5198</v>
      </c>
      <c r="U98" s="726"/>
    </row>
    <row r="99" spans="1:21" s="286" customFormat="1" ht="13" x14ac:dyDescent="0.3">
      <c r="A99" s="726" t="s">
        <v>885</v>
      </c>
      <c r="B99" s="726" t="s">
        <v>134</v>
      </c>
      <c r="C99" s="861" t="str">
        <f t="shared" ca="1" si="34"/>
        <v>='Crop and Animal Data'!G9</v>
      </c>
      <c r="D99" s="947">
        <f>'Crop and Animal Data'!G9</f>
        <v>21921</v>
      </c>
      <c r="E99" s="854">
        <v>21921</v>
      </c>
      <c r="F99" s="726" t="s">
        <v>791</v>
      </c>
      <c r="G99" s="727" t="str">
        <f>G97</f>
        <v>Normal</v>
      </c>
      <c r="H99" s="862">
        <v>-0.1</v>
      </c>
      <c r="I99" s="862">
        <v>0.1</v>
      </c>
      <c r="J99" s="727" t="s">
        <v>793</v>
      </c>
      <c r="K99" s="726" t="s">
        <v>868</v>
      </c>
      <c r="L99" s="855">
        <v>0.95</v>
      </c>
      <c r="M99" s="856">
        <f t="shared" si="35"/>
        <v>19728.900000000001</v>
      </c>
      <c r="N99" s="856">
        <f t="shared" si="36"/>
        <v>24113.1</v>
      </c>
      <c r="O99" s="857">
        <v>0.95</v>
      </c>
      <c r="P99" s="858">
        <f t="shared" si="37"/>
        <v>21921</v>
      </c>
      <c r="Q99" s="858">
        <f t="shared" si="38"/>
        <v>19613.526315789473</v>
      </c>
      <c r="R99" s="858">
        <f t="shared" si="39"/>
        <v>24228.473684210527</v>
      </c>
      <c r="S99" s="859">
        <f t="shared" si="40"/>
        <v>1118.4183673469388</v>
      </c>
      <c r="T99" s="860">
        <f t="shared" si="41"/>
        <v>21921</v>
      </c>
      <c r="U99" s="726"/>
    </row>
    <row r="100" spans="1:21" s="286" customFormat="1" ht="13" x14ac:dyDescent="0.3">
      <c r="A100" s="726" t="s">
        <v>886</v>
      </c>
      <c r="B100" s="726" t="s">
        <v>875</v>
      </c>
      <c r="C100" s="861" t="str">
        <f t="shared" ca="1" si="34"/>
        <v>='Crop and Animal Data'!H111</v>
      </c>
      <c r="D100" s="947">
        <f>'Crop and Animal Data'!H111</f>
        <v>4218</v>
      </c>
      <c r="E100" s="854">
        <v>4218</v>
      </c>
      <c r="F100" s="726" t="s">
        <v>30</v>
      </c>
      <c r="G100" s="727" t="s">
        <v>792</v>
      </c>
      <c r="H100" s="862">
        <v>-0.03</v>
      </c>
      <c r="I100" s="862">
        <v>0.03</v>
      </c>
      <c r="J100" s="727" t="s">
        <v>793</v>
      </c>
      <c r="K100" s="727" t="s">
        <v>876</v>
      </c>
      <c r="L100" s="855">
        <v>0.95</v>
      </c>
      <c r="M100" s="856">
        <f t="shared" si="35"/>
        <v>4091.46</v>
      </c>
      <c r="N100" s="856">
        <f t="shared" si="36"/>
        <v>4344.54</v>
      </c>
      <c r="O100" s="857">
        <v>0.95</v>
      </c>
      <c r="P100" s="858">
        <f t="shared" si="37"/>
        <v>4218</v>
      </c>
      <c r="Q100" s="858">
        <f t="shared" si="38"/>
        <v>4084.8</v>
      </c>
      <c r="R100" s="858">
        <f t="shared" si="39"/>
        <v>4351.2</v>
      </c>
      <c r="S100" s="859">
        <f t="shared" si="40"/>
        <v>64.561224489795919</v>
      </c>
      <c r="T100" s="860">
        <f t="shared" si="41"/>
        <v>4218</v>
      </c>
      <c r="U100" s="726" t="e">
        <f ca="1">_xll.RiskNormal($E100,$S100,_xll.RiskName($A100),_xll.RiskTruncate(0))</f>
        <v>#NAME?</v>
      </c>
    </row>
    <row r="101" spans="1:21" s="286" customFormat="1" ht="13" x14ac:dyDescent="0.3">
      <c r="A101" s="726" t="s">
        <v>887</v>
      </c>
      <c r="B101" s="726" t="s">
        <v>875</v>
      </c>
      <c r="C101" s="861" t="str">
        <f t="shared" ca="1" si="34"/>
        <v>='Crop and Animal Data'!H118</v>
      </c>
      <c r="D101" s="947">
        <f>'Crop and Animal Data'!H118</f>
        <v>2243</v>
      </c>
      <c r="E101" s="854">
        <v>2243</v>
      </c>
      <c r="F101" s="726" t="s">
        <v>30</v>
      </c>
      <c r="G101" s="727" t="s">
        <v>792</v>
      </c>
      <c r="H101" s="862">
        <v>-0.03</v>
      </c>
      <c r="I101" s="862">
        <v>0.03</v>
      </c>
      <c r="J101" s="727" t="s">
        <v>793</v>
      </c>
      <c r="K101" s="727" t="s">
        <v>876</v>
      </c>
      <c r="L101" s="855">
        <v>0.95</v>
      </c>
      <c r="M101" s="856">
        <f t="shared" si="35"/>
        <v>2175.71</v>
      </c>
      <c r="N101" s="856">
        <f t="shared" si="36"/>
        <v>2310.29</v>
      </c>
      <c r="O101" s="857">
        <v>0.95</v>
      </c>
      <c r="P101" s="858">
        <f t="shared" si="37"/>
        <v>2243</v>
      </c>
      <c r="Q101" s="858">
        <f t="shared" si="38"/>
        <v>2172.1684210526314</v>
      </c>
      <c r="R101" s="858">
        <f t="shared" si="39"/>
        <v>2313.8315789473686</v>
      </c>
      <c r="S101" s="859">
        <f t="shared" si="40"/>
        <v>34.33163265306122</v>
      </c>
      <c r="T101" s="860">
        <f t="shared" si="41"/>
        <v>2243</v>
      </c>
      <c r="U101" s="726" t="e">
        <f ca="1">_xll.RiskNormal($E101,$S101,_xll.RiskName($A101),_xll.RiskTruncate(0))</f>
        <v>#NAME?</v>
      </c>
    </row>
    <row r="102" spans="1:21" s="286" customFormat="1" ht="13" x14ac:dyDescent="0.3">
      <c r="A102" s="726" t="s">
        <v>888</v>
      </c>
      <c r="B102" s="726" t="s">
        <v>875</v>
      </c>
      <c r="C102" s="861" t="str">
        <f t="shared" ca="1" si="34"/>
        <v>='Crop and Animal Data'!H125</v>
      </c>
      <c r="D102" s="947">
        <f>'Crop and Animal Data'!H125</f>
        <v>2730</v>
      </c>
      <c r="E102" s="854">
        <v>2730</v>
      </c>
      <c r="F102" s="726" t="s">
        <v>30</v>
      </c>
      <c r="G102" s="727" t="s">
        <v>792</v>
      </c>
      <c r="H102" s="862">
        <v>-0.03</v>
      </c>
      <c r="I102" s="862">
        <v>0.03</v>
      </c>
      <c r="J102" s="727" t="s">
        <v>793</v>
      </c>
      <c r="K102" s="727" t="s">
        <v>876</v>
      </c>
      <c r="L102" s="855">
        <v>0.95</v>
      </c>
      <c r="M102" s="856">
        <f t="shared" si="35"/>
        <v>2648.1</v>
      </c>
      <c r="N102" s="856">
        <f t="shared" si="36"/>
        <v>2811.9</v>
      </c>
      <c r="O102" s="857">
        <v>0.95</v>
      </c>
      <c r="P102" s="858">
        <f t="shared" si="37"/>
        <v>2730</v>
      </c>
      <c r="Q102" s="858">
        <f t="shared" si="38"/>
        <v>2643.7894736842104</v>
      </c>
      <c r="R102" s="858">
        <f t="shared" si="39"/>
        <v>2816.2105263157896</v>
      </c>
      <c r="S102" s="859">
        <f t="shared" si="40"/>
        <v>41.785714285714285</v>
      </c>
      <c r="T102" s="860">
        <f t="shared" si="41"/>
        <v>2730</v>
      </c>
      <c r="U102" s="726" t="e">
        <f ca="1">_xll.RiskNormal($E102,$S102,_xll.RiskName($A102),_xll.RiskTruncate(0))</f>
        <v>#NAME?</v>
      </c>
    </row>
    <row r="103" spans="1:21" s="286" customFormat="1" ht="13" x14ac:dyDescent="0.3">
      <c r="A103" s="726" t="s">
        <v>889</v>
      </c>
      <c r="B103" s="726" t="s">
        <v>875</v>
      </c>
      <c r="C103" s="861" t="str">
        <f t="shared" ca="1" si="34"/>
        <v>='Crop and Animal Data'!H132</v>
      </c>
      <c r="D103" s="947">
        <f>'Crop and Animal Data'!H132</f>
        <v>14614</v>
      </c>
      <c r="E103" s="854">
        <v>14614</v>
      </c>
      <c r="F103" s="726" t="s">
        <v>30</v>
      </c>
      <c r="G103" s="727" t="s">
        <v>792</v>
      </c>
      <c r="H103" s="862">
        <v>-0.01</v>
      </c>
      <c r="I103" s="862">
        <v>0.01</v>
      </c>
      <c r="J103" s="727" t="s">
        <v>793</v>
      </c>
      <c r="K103" s="727" t="s">
        <v>876</v>
      </c>
      <c r="L103" s="855">
        <v>0.95</v>
      </c>
      <c r="M103" s="856">
        <f t="shared" si="35"/>
        <v>14467.86</v>
      </c>
      <c r="N103" s="856">
        <f t="shared" si="36"/>
        <v>14760.14</v>
      </c>
      <c r="O103" s="857">
        <v>0.95</v>
      </c>
      <c r="P103" s="858">
        <f t="shared" si="37"/>
        <v>14614</v>
      </c>
      <c r="Q103" s="858">
        <f t="shared" si="38"/>
        <v>14460.168421052633</v>
      </c>
      <c r="R103" s="858">
        <f t="shared" si="39"/>
        <v>14767.831578947367</v>
      </c>
      <c r="S103" s="859">
        <f t="shared" si="40"/>
        <v>74.561224489795933</v>
      </c>
      <c r="T103" s="860">
        <f t="shared" si="41"/>
        <v>14614</v>
      </c>
      <c r="U103" s="726" t="e">
        <f ca="1">_xll.RiskNormal($E103,$S103,_xll.RiskName($A103),_xll.RiskTruncate(0))</f>
        <v>#NAME?</v>
      </c>
    </row>
    <row r="104" spans="1:21" s="286" customFormat="1" ht="13" x14ac:dyDescent="0.3">
      <c r="A104" s="726" t="s">
        <v>890</v>
      </c>
      <c r="B104" s="726" t="s">
        <v>134</v>
      </c>
      <c r="C104" s="861" t="str">
        <f t="shared" ca="1" si="34"/>
        <v>='Crop and Animal Data'!H16</v>
      </c>
      <c r="D104" s="947">
        <f>'Crop and Animal Data'!H16</f>
        <v>16225</v>
      </c>
      <c r="E104" s="854">
        <v>16225</v>
      </c>
      <c r="F104" s="726" t="s">
        <v>791</v>
      </c>
      <c r="G104" s="727" t="str">
        <f>G102</f>
        <v>Normal</v>
      </c>
      <c r="H104" s="862">
        <v>-0.1</v>
      </c>
      <c r="I104" s="862">
        <v>0.1</v>
      </c>
      <c r="J104" s="727" t="s">
        <v>793</v>
      </c>
      <c r="K104" s="726" t="s">
        <v>868</v>
      </c>
      <c r="L104" s="855">
        <v>0.95</v>
      </c>
      <c r="M104" s="856">
        <f t="shared" si="35"/>
        <v>14602.5</v>
      </c>
      <c r="N104" s="856">
        <f t="shared" si="36"/>
        <v>17847.5</v>
      </c>
      <c r="O104" s="857">
        <v>0.95</v>
      </c>
      <c r="P104" s="858">
        <f t="shared" si="37"/>
        <v>16225</v>
      </c>
      <c r="Q104" s="858">
        <f t="shared" si="38"/>
        <v>14517.105263157895</v>
      </c>
      <c r="R104" s="858">
        <f t="shared" si="39"/>
        <v>17932.894736842107</v>
      </c>
      <c r="S104" s="859">
        <f t="shared" si="40"/>
        <v>827.80612244897964</v>
      </c>
      <c r="T104" s="860">
        <f t="shared" si="41"/>
        <v>16225</v>
      </c>
      <c r="U104" s="726" t="e">
        <f ca="1">_xll.RiskNormal($E104,$S104,_xll.RiskName($A104),_xll.RiskTruncate(0))</f>
        <v>#NAME?</v>
      </c>
    </row>
    <row r="105" spans="1:21" s="286" customFormat="1" ht="13" x14ac:dyDescent="0.3">
      <c r="A105" s="726" t="s">
        <v>891</v>
      </c>
      <c r="B105" s="726" t="s">
        <v>134</v>
      </c>
      <c r="C105" s="861" t="str">
        <f t="shared" ca="1" si="34"/>
        <v>='Crop and Animal Data'!H23</v>
      </c>
      <c r="D105" s="947">
        <f>'Crop and Animal Data'!H23</f>
        <v>4548</v>
      </c>
      <c r="E105" s="854">
        <v>4548</v>
      </c>
      <c r="F105" s="726" t="s">
        <v>791</v>
      </c>
      <c r="G105" s="727" t="str">
        <f>G104</f>
        <v>Normal</v>
      </c>
      <c r="H105" s="862">
        <v>-0.1</v>
      </c>
      <c r="I105" s="862">
        <v>0.1</v>
      </c>
      <c r="J105" s="727" t="s">
        <v>793</v>
      </c>
      <c r="K105" s="726" t="s">
        <v>868</v>
      </c>
      <c r="L105" s="855">
        <v>0.95</v>
      </c>
      <c r="M105" s="856">
        <f t="shared" si="35"/>
        <v>4093.2</v>
      </c>
      <c r="N105" s="856">
        <f t="shared" si="36"/>
        <v>5002.8</v>
      </c>
      <c r="O105" s="857">
        <v>0.95</v>
      </c>
      <c r="P105" s="858">
        <f t="shared" si="37"/>
        <v>4548</v>
      </c>
      <c r="Q105" s="858">
        <f t="shared" si="38"/>
        <v>4069.2631578947367</v>
      </c>
      <c r="R105" s="858">
        <f t="shared" si="39"/>
        <v>5026.7368421052633</v>
      </c>
      <c r="S105" s="859">
        <f t="shared" si="40"/>
        <v>232.04081632653063</v>
      </c>
      <c r="T105" s="860">
        <f t="shared" si="41"/>
        <v>4548</v>
      </c>
      <c r="U105" s="726" t="e">
        <f ca="1">_xll.RiskNormal($E105,$S105,_xll.RiskName($A105),_xll.RiskTruncate(0))</f>
        <v>#NAME?</v>
      </c>
    </row>
    <row r="106" spans="1:21" s="286" customFormat="1" ht="13" x14ac:dyDescent="0.3">
      <c r="A106" s="726" t="s">
        <v>892</v>
      </c>
      <c r="B106" s="726" t="s">
        <v>875</v>
      </c>
      <c r="C106" s="861" t="str">
        <f t="shared" ca="1" si="34"/>
        <v>='Crop and Animal Data'!H50</v>
      </c>
      <c r="D106" s="947">
        <f>'Crop and Animal Data'!H50</f>
        <v>876</v>
      </c>
      <c r="E106" s="854">
        <v>876</v>
      </c>
      <c r="F106" s="726" t="s">
        <v>16</v>
      </c>
      <c r="G106" s="727" t="s">
        <v>792</v>
      </c>
      <c r="H106" s="862">
        <v>-0.03</v>
      </c>
      <c r="I106" s="862">
        <v>0.03</v>
      </c>
      <c r="J106" s="727" t="s">
        <v>793</v>
      </c>
      <c r="K106" s="727" t="s">
        <v>876</v>
      </c>
      <c r="L106" s="855">
        <v>0.95</v>
      </c>
      <c r="M106" s="856">
        <f t="shared" si="35"/>
        <v>849.72</v>
      </c>
      <c r="N106" s="856">
        <f t="shared" si="36"/>
        <v>902.28</v>
      </c>
      <c r="O106" s="857">
        <v>0.95</v>
      </c>
      <c r="P106" s="858">
        <f t="shared" si="37"/>
        <v>876</v>
      </c>
      <c r="Q106" s="858">
        <f t="shared" si="38"/>
        <v>848.33684210526314</v>
      </c>
      <c r="R106" s="858">
        <f t="shared" si="39"/>
        <v>903.66315789473686</v>
      </c>
      <c r="S106" s="859">
        <f t="shared" si="40"/>
        <v>13.408163265306122</v>
      </c>
      <c r="T106" s="860">
        <f t="shared" si="41"/>
        <v>876</v>
      </c>
      <c r="U106" s="726" t="e">
        <f ca="1">_xll.RiskNormal($E106,$S106,_xll.RiskName($A106),_xll.RiskTruncate(0))</f>
        <v>#NAME?</v>
      </c>
    </row>
    <row r="107" spans="1:21" s="286" customFormat="1" ht="13" x14ac:dyDescent="0.3">
      <c r="A107" s="726" t="s">
        <v>893</v>
      </c>
      <c r="B107" s="726" t="s">
        <v>875</v>
      </c>
      <c r="C107" s="861" t="str">
        <f t="shared" ca="1" si="34"/>
        <v>='Crop and Animal Data'!H57</v>
      </c>
      <c r="D107" s="947">
        <f>'Crop and Animal Data'!H57</f>
        <v>157</v>
      </c>
      <c r="E107" s="854">
        <v>157</v>
      </c>
      <c r="F107" s="726" t="s">
        <v>16</v>
      </c>
      <c r="G107" s="727" t="s">
        <v>792</v>
      </c>
      <c r="H107" s="862">
        <v>-0.03</v>
      </c>
      <c r="I107" s="862">
        <v>0.03</v>
      </c>
      <c r="J107" s="727" t="s">
        <v>793</v>
      </c>
      <c r="K107" s="727" t="s">
        <v>876</v>
      </c>
      <c r="L107" s="855">
        <v>0.95</v>
      </c>
      <c r="M107" s="856">
        <f t="shared" si="35"/>
        <v>152.29</v>
      </c>
      <c r="N107" s="856">
        <f t="shared" si="36"/>
        <v>161.71</v>
      </c>
      <c r="O107" s="857">
        <v>0.95</v>
      </c>
      <c r="P107" s="858">
        <f t="shared" si="37"/>
        <v>157</v>
      </c>
      <c r="Q107" s="858">
        <f t="shared" si="38"/>
        <v>152.04210526315788</v>
      </c>
      <c r="R107" s="858">
        <f t="shared" si="39"/>
        <v>161.95789473684212</v>
      </c>
      <c r="S107" s="859">
        <f t="shared" si="40"/>
        <v>2.4030612244897958</v>
      </c>
      <c r="T107" s="860">
        <f t="shared" si="41"/>
        <v>157</v>
      </c>
      <c r="U107" s="726" t="e">
        <f ca="1">_xll.RiskNormal($E107,$S107,_xll.RiskName($A107),_xll.RiskTruncate(0))</f>
        <v>#NAME?</v>
      </c>
    </row>
    <row r="108" spans="1:21" s="286" customFormat="1" ht="13" x14ac:dyDescent="0.3">
      <c r="A108" s="726" t="s">
        <v>894</v>
      </c>
      <c r="B108" s="726" t="s">
        <v>875</v>
      </c>
      <c r="C108" s="861" t="str">
        <f t="shared" ca="1" si="34"/>
        <v>='Crop and Animal Data'!H64</v>
      </c>
      <c r="D108" s="947">
        <f>'Crop and Animal Data'!H64</f>
        <v>495</v>
      </c>
      <c r="E108" s="854">
        <v>495</v>
      </c>
      <c r="F108" s="726" t="s">
        <v>16</v>
      </c>
      <c r="G108" s="727" t="s">
        <v>792</v>
      </c>
      <c r="H108" s="862">
        <v>-0.03</v>
      </c>
      <c r="I108" s="862">
        <v>0.03</v>
      </c>
      <c r="J108" s="727" t="s">
        <v>793</v>
      </c>
      <c r="K108" s="727" t="s">
        <v>876</v>
      </c>
      <c r="L108" s="855">
        <v>0.95</v>
      </c>
      <c r="M108" s="856">
        <f t="shared" si="35"/>
        <v>480.15</v>
      </c>
      <c r="N108" s="856">
        <f t="shared" si="36"/>
        <v>509.85</v>
      </c>
      <c r="O108" s="857">
        <v>0.95</v>
      </c>
      <c r="P108" s="858">
        <f t="shared" si="37"/>
        <v>495</v>
      </c>
      <c r="Q108" s="858">
        <f t="shared" si="38"/>
        <v>479.36842105263156</v>
      </c>
      <c r="R108" s="858">
        <f t="shared" si="39"/>
        <v>510.63157894736844</v>
      </c>
      <c r="S108" s="859">
        <f t="shared" si="40"/>
        <v>7.5765306122448983</v>
      </c>
      <c r="T108" s="860">
        <f t="shared" si="41"/>
        <v>495</v>
      </c>
      <c r="U108" s="726" t="e">
        <f ca="1">_xll.RiskNormal($E108,$S108,_xll.RiskName($A108),_xll.RiskTruncate(0))</f>
        <v>#NAME?</v>
      </c>
    </row>
    <row r="109" spans="1:21" s="286" customFormat="1" ht="13" x14ac:dyDescent="0.3">
      <c r="A109" s="726" t="s">
        <v>895</v>
      </c>
      <c r="B109" s="726" t="s">
        <v>875</v>
      </c>
      <c r="C109" s="861" t="str">
        <f t="shared" ca="1" si="34"/>
        <v>='Crop and Animal Data'!H71</v>
      </c>
      <c r="D109" s="947">
        <f>'Crop and Animal Data'!H71</f>
        <v>4899</v>
      </c>
      <c r="E109" s="854">
        <v>4899</v>
      </c>
      <c r="F109" s="726" t="s">
        <v>16</v>
      </c>
      <c r="G109" s="727" t="s">
        <v>792</v>
      </c>
      <c r="H109" s="862">
        <v>-0.01</v>
      </c>
      <c r="I109" s="862">
        <v>0.01</v>
      </c>
      <c r="J109" s="727" t="s">
        <v>793</v>
      </c>
      <c r="K109" s="727" t="s">
        <v>876</v>
      </c>
      <c r="L109" s="855">
        <v>0.95</v>
      </c>
      <c r="M109" s="856">
        <f t="shared" si="35"/>
        <v>4850.01</v>
      </c>
      <c r="N109" s="856">
        <f t="shared" si="36"/>
        <v>4947.99</v>
      </c>
      <c r="O109" s="857">
        <v>0.95</v>
      </c>
      <c r="P109" s="858">
        <f t="shared" si="37"/>
        <v>4899</v>
      </c>
      <c r="Q109" s="858">
        <f t="shared" si="38"/>
        <v>4847.4315789473685</v>
      </c>
      <c r="R109" s="858">
        <f t="shared" si="39"/>
        <v>4950.5684210526315</v>
      </c>
      <c r="S109" s="859">
        <f t="shared" si="40"/>
        <v>24.994897959183675</v>
      </c>
      <c r="T109" s="860">
        <f t="shared" si="41"/>
        <v>4899</v>
      </c>
      <c r="U109" s="726" t="e">
        <f ca="1">_xll.RiskNormal($E109,$S109,_xll.RiskName($A109),_xll.RiskTruncate(0))</f>
        <v>#NAME?</v>
      </c>
    </row>
    <row r="110" spans="1:21" s="286" customFormat="1" ht="13" x14ac:dyDescent="0.3">
      <c r="A110" s="726" t="s">
        <v>896</v>
      </c>
      <c r="B110" s="726" t="s">
        <v>134</v>
      </c>
      <c r="C110" s="861" t="str">
        <f t="shared" ca="1" si="34"/>
        <v>='Crop and Animal Data'!H9</v>
      </c>
      <c r="D110" s="947">
        <f>'Crop and Animal Data'!H9</f>
        <v>27181</v>
      </c>
      <c r="E110" s="854">
        <v>27181</v>
      </c>
      <c r="F110" s="726" t="s">
        <v>791</v>
      </c>
      <c r="G110" s="727" t="s">
        <v>792</v>
      </c>
      <c r="H110" s="862">
        <v>-0.1</v>
      </c>
      <c r="I110" s="862">
        <v>0.1</v>
      </c>
      <c r="J110" s="727" t="s">
        <v>793</v>
      </c>
      <c r="K110" s="726" t="s">
        <v>868</v>
      </c>
      <c r="L110" s="855">
        <v>0.95</v>
      </c>
      <c r="M110" s="856">
        <f t="shared" si="35"/>
        <v>24462.9</v>
      </c>
      <c r="N110" s="856">
        <f t="shared" si="36"/>
        <v>29899.1</v>
      </c>
      <c r="O110" s="857">
        <v>0.95</v>
      </c>
      <c r="P110" s="858">
        <f t="shared" si="37"/>
        <v>27181</v>
      </c>
      <c r="Q110" s="858">
        <f t="shared" si="38"/>
        <v>24319.84210526316</v>
      </c>
      <c r="R110" s="858">
        <f t="shared" si="39"/>
        <v>30042.15789473684</v>
      </c>
      <c r="S110" s="859">
        <f t="shared" si="40"/>
        <v>1386.7857142857144</v>
      </c>
      <c r="T110" s="860">
        <f t="shared" si="41"/>
        <v>27181</v>
      </c>
      <c r="U110" s="726" t="e">
        <f ca="1">_xll.RiskNormal($E110,$S110,_xll.RiskName($A110),_xll.RiskTruncate(0))</f>
        <v>#NAME?</v>
      </c>
    </row>
    <row r="111" spans="1:21" s="286" customFormat="1" ht="13" x14ac:dyDescent="0.3">
      <c r="A111" s="726" t="s">
        <v>897</v>
      </c>
      <c r="B111" s="726" t="s">
        <v>145</v>
      </c>
      <c r="C111" s="861" t="str">
        <f t="shared" ca="1" si="34"/>
        <v>=Factors!$C$115</v>
      </c>
      <c r="D111" s="947">
        <f>Factors!$C$115</f>
        <v>0.19</v>
      </c>
      <c r="E111" s="854">
        <v>0.19</v>
      </c>
      <c r="F111" s="726" t="s">
        <v>898</v>
      </c>
      <c r="G111" s="727" t="s">
        <v>792</v>
      </c>
      <c r="H111" s="862">
        <v>-0.1</v>
      </c>
      <c r="I111" s="862">
        <v>0.1</v>
      </c>
      <c r="J111" s="727" t="s">
        <v>899</v>
      </c>
      <c r="K111" s="727" t="s">
        <v>900</v>
      </c>
      <c r="L111" s="855"/>
      <c r="M111" s="856">
        <f t="shared" si="35"/>
        <v>0.17099999999999999</v>
      </c>
      <c r="N111" s="856">
        <f t="shared" si="36"/>
        <v>0.20900000000000002</v>
      </c>
      <c r="O111" s="857">
        <v>0.95</v>
      </c>
      <c r="P111" s="858">
        <f t="shared" si="37"/>
        <v>0.19</v>
      </c>
      <c r="Q111" s="858">
        <f t="shared" si="38"/>
        <v>0.16999999999999998</v>
      </c>
      <c r="R111" s="858">
        <f t="shared" si="39"/>
        <v>0.21000000000000002</v>
      </c>
      <c r="S111" s="859">
        <f t="shared" si="40"/>
        <v>9.6938775510204099E-3</v>
      </c>
      <c r="T111" s="860">
        <f t="shared" si="41"/>
        <v>0.19</v>
      </c>
      <c r="U111" s="726" t="e">
        <f ca="1">_xll.RiskNormal($E111,$S111,_xll.RiskName($A111),_xll.RiskTruncate(0))</f>
        <v>#NAME?</v>
      </c>
    </row>
    <row r="112" spans="1:21" s="286" customFormat="1" ht="13" x14ac:dyDescent="0.3">
      <c r="A112" s="726" t="s">
        <v>901</v>
      </c>
      <c r="B112" s="726" t="s">
        <v>145</v>
      </c>
      <c r="C112" s="861" t="str">
        <f t="shared" ca="1" si="34"/>
        <v>=Factors!$D$115</v>
      </c>
      <c r="D112" s="947">
        <f>Factors!$D$115</f>
        <v>0.95</v>
      </c>
      <c r="E112" s="854">
        <v>0.95</v>
      </c>
      <c r="F112" s="726" t="s">
        <v>898</v>
      </c>
      <c r="G112" s="727" t="s">
        <v>792</v>
      </c>
      <c r="H112" s="862">
        <v>-0.1</v>
      </c>
      <c r="I112" s="862">
        <v>0.1</v>
      </c>
      <c r="J112" s="727" t="s">
        <v>899</v>
      </c>
      <c r="K112" s="727" t="s">
        <v>900</v>
      </c>
      <c r="L112" s="855"/>
      <c r="M112" s="856">
        <f t="shared" si="35"/>
        <v>0.85499999999999998</v>
      </c>
      <c r="N112" s="856">
        <f t="shared" si="36"/>
        <v>1.0449999999999999</v>
      </c>
      <c r="O112" s="857">
        <v>0.95</v>
      </c>
      <c r="P112" s="858">
        <f t="shared" si="37"/>
        <v>0.95</v>
      </c>
      <c r="Q112" s="858">
        <f t="shared" si="38"/>
        <v>0.85</v>
      </c>
      <c r="R112" s="858">
        <f t="shared" si="39"/>
        <v>1.0499999999999998</v>
      </c>
      <c r="S112" s="859">
        <f t="shared" si="40"/>
        <v>4.8469387755102039E-2</v>
      </c>
      <c r="T112" s="860">
        <f t="shared" si="41"/>
        <v>0.95</v>
      </c>
      <c r="U112" s="726" t="e">
        <f ca="1">_xll.RiskNormal($E112,$S112,_xll.RiskName($A112),_xll.RiskTruncate(0))</f>
        <v>#NAME?</v>
      </c>
    </row>
    <row r="113" spans="1:21" s="286" customFormat="1" ht="13" x14ac:dyDescent="0.3">
      <c r="A113" s="726" t="s">
        <v>902</v>
      </c>
      <c r="B113" s="726" t="s">
        <v>145</v>
      </c>
      <c r="C113" s="861" t="str">
        <f t="shared" ca="1" si="34"/>
        <v>=Factors!$E$115</v>
      </c>
      <c r="D113" s="947">
        <f>Factors!$E$115</f>
        <v>0.62</v>
      </c>
      <c r="E113" s="854">
        <v>0.62</v>
      </c>
      <c r="F113" s="726" t="s">
        <v>898</v>
      </c>
      <c r="G113" s="727" t="s">
        <v>903</v>
      </c>
      <c r="H113" s="862">
        <v>-0.03</v>
      </c>
      <c r="I113" s="865">
        <v>3.1E-2</v>
      </c>
      <c r="J113" s="727" t="s">
        <v>904</v>
      </c>
      <c r="K113" s="727" t="s">
        <v>900</v>
      </c>
      <c r="L113" s="855"/>
      <c r="M113" s="856">
        <f t="shared" si="35"/>
        <v>0.60140000000000005</v>
      </c>
      <c r="N113" s="856">
        <f t="shared" si="36"/>
        <v>0.63922000000000001</v>
      </c>
      <c r="O113" s="857">
        <v>0.95</v>
      </c>
      <c r="P113" s="858">
        <f t="shared" si="37"/>
        <v>0.62031000000000003</v>
      </c>
      <c r="Q113" s="858">
        <f t="shared" si="38"/>
        <v>0.60040473684210527</v>
      </c>
      <c r="R113" s="858">
        <f t="shared" si="39"/>
        <v>0.64021526315789479</v>
      </c>
      <c r="S113" s="859">
        <f t="shared" si="40"/>
        <v>9.8061224489795918E-3</v>
      </c>
      <c r="T113" s="860">
        <f t="shared" si="41"/>
        <v>0.62</v>
      </c>
      <c r="U113" s="726" t="e">
        <f ca="1">_xll.RiskPert($Q113,$E113,$R113,_xll.RiskName($A113),_xll.RiskTruncate(0))</f>
        <v>#NAME?</v>
      </c>
    </row>
    <row r="114" spans="1:21" s="286" customFormat="1" ht="13" x14ac:dyDescent="0.3">
      <c r="A114" s="726" t="s">
        <v>905</v>
      </c>
      <c r="B114" s="726" t="s">
        <v>145</v>
      </c>
      <c r="C114" s="861" t="str">
        <f t="shared" ca="1" si="34"/>
        <v>=Factors!$F$115</v>
      </c>
      <c r="D114" s="947">
        <f>Factors!$F$115</f>
        <v>0.42349999999999999</v>
      </c>
      <c r="E114" s="854">
        <v>0.42349999999999999</v>
      </c>
      <c r="F114" s="726" t="s">
        <v>898</v>
      </c>
      <c r="G114" s="727" t="s">
        <v>792</v>
      </c>
      <c r="H114" s="862">
        <v>-0.1</v>
      </c>
      <c r="I114" s="862">
        <v>0.1</v>
      </c>
      <c r="J114" s="727" t="s">
        <v>899</v>
      </c>
      <c r="K114" s="727" t="s">
        <v>900</v>
      </c>
      <c r="L114" s="855"/>
      <c r="M114" s="856">
        <f t="shared" si="35"/>
        <v>0.38114999999999999</v>
      </c>
      <c r="N114" s="856">
        <f t="shared" si="36"/>
        <v>0.46584999999999999</v>
      </c>
      <c r="O114" s="857">
        <v>0.95</v>
      </c>
      <c r="P114" s="858">
        <f t="shared" si="37"/>
        <v>0.42349999999999999</v>
      </c>
      <c r="Q114" s="858">
        <f t="shared" si="38"/>
        <v>0.37892105263157894</v>
      </c>
      <c r="R114" s="858">
        <f t="shared" si="39"/>
        <v>0.46807894736842104</v>
      </c>
      <c r="S114" s="859">
        <f t="shared" si="40"/>
        <v>2.1607142857142856E-2</v>
      </c>
      <c r="T114" s="860">
        <f t="shared" si="41"/>
        <v>0.42349999999999999</v>
      </c>
      <c r="U114" s="726" t="e">
        <f ca="1">_xll.RiskNormal($E114,$S114,_xll.RiskName($A114),_xll.RiskTruncate(0))</f>
        <v>#NAME?</v>
      </c>
    </row>
    <row r="115" spans="1:21" s="286" customFormat="1" ht="13" x14ac:dyDescent="0.3">
      <c r="A115" s="726" t="s">
        <v>906</v>
      </c>
      <c r="B115" s="726" t="s">
        <v>145</v>
      </c>
      <c r="C115" s="861" t="str">
        <f t="shared" ca="1" si="34"/>
        <v>=Factors!$G$115</v>
      </c>
      <c r="D115" s="947">
        <f>Factors!$G$115</f>
        <v>4.0000000000000001E-3</v>
      </c>
      <c r="E115" s="854">
        <v>4.0000000000000001E-3</v>
      </c>
      <c r="F115" s="726" t="s">
        <v>898</v>
      </c>
      <c r="G115" s="727" t="s">
        <v>792</v>
      </c>
      <c r="H115" s="862">
        <v>-0.1</v>
      </c>
      <c r="I115" s="862">
        <v>0.1</v>
      </c>
      <c r="J115" s="727" t="s">
        <v>899</v>
      </c>
      <c r="K115" s="727" t="s">
        <v>900</v>
      </c>
      <c r="L115" s="855"/>
      <c r="M115" s="856">
        <f t="shared" si="35"/>
        <v>3.5999999999999999E-3</v>
      </c>
      <c r="N115" s="856">
        <f t="shared" si="36"/>
        <v>4.4000000000000003E-3</v>
      </c>
      <c r="O115" s="857">
        <v>0.95</v>
      </c>
      <c r="P115" s="858">
        <f t="shared" si="37"/>
        <v>4.0000000000000001E-3</v>
      </c>
      <c r="Q115" s="858">
        <f t="shared" si="38"/>
        <v>3.5789473684210526E-3</v>
      </c>
      <c r="R115" s="858">
        <f t="shared" si="39"/>
        <v>4.421052631578948E-3</v>
      </c>
      <c r="S115" s="859">
        <f t="shared" si="40"/>
        <v>2.0408163265306123E-4</v>
      </c>
      <c r="T115" s="860">
        <f t="shared" si="41"/>
        <v>4.0000000000000001E-3</v>
      </c>
      <c r="U115" s="726" t="e">
        <f ca="1">_xll.RiskNormal($E115,$S115,_xll.RiskName($A115),_xll.RiskTruncate(0))</f>
        <v>#NAME?</v>
      </c>
    </row>
    <row r="116" spans="1:21" s="286" customFormat="1" ht="13" x14ac:dyDescent="0.3">
      <c r="A116" s="726" t="s">
        <v>907</v>
      </c>
      <c r="B116" s="726" t="s">
        <v>145</v>
      </c>
      <c r="C116" s="861" t="str">
        <f t="shared" ca="1" si="34"/>
        <v>=Factors!$H$115</v>
      </c>
      <c r="D116" s="947">
        <f>Factors!$H$115</f>
        <v>0.81</v>
      </c>
      <c r="E116" s="854">
        <v>0.81</v>
      </c>
      <c r="F116" s="726" t="s">
        <v>898</v>
      </c>
      <c r="G116" s="727" t="s">
        <v>792</v>
      </c>
      <c r="H116" s="862">
        <v>-0.05</v>
      </c>
      <c r="I116" s="862">
        <v>0.05</v>
      </c>
      <c r="J116" s="727" t="s">
        <v>899</v>
      </c>
      <c r="K116" s="727" t="s">
        <v>900</v>
      </c>
      <c r="L116" s="855"/>
      <c r="M116" s="856">
        <f t="shared" si="35"/>
        <v>0.76950000000000007</v>
      </c>
      <c r="N116" s="856">
        <f t="shared" si="36"/>
        <v>0.85050000000000003</v>
      </c>
      <c r="O116" s="857">
        <v>0.95</v>
      </c>
      <c r="P116" s="858">
        <f t="shared" si="37"/>
        <v>0.81</v>
      </c>
      <c r="Q116" s="858">
        <f t="shared" si="38"/>
        <v>0.7673684210526317</v>
      </c>
      <c r="R116" s="858">
        <f t="shared" si="39"/>
        <v>0.85263157894736841</v>
      </c>
      <c r="S116" s="859">
        <f t="shared" si="40"/>
        <v>2.0663265306122454E-2</v>
      </c>
      <c r="T116" s="860">
        <f t="shared" si="41"/>
        <v>0.81</v>
      </c>
      <c r="U116" s="726" t="e">
        <f ca="1">_xll.RiskNormal($E116,$S116,_xll.RiskName($A116),_xll.RiskTruncate(0))</f>
        <v>#NAME?</v>
      </c>
    </row>
    <row r="117" spans="1:21" s="286" customFormat="1" ht="13" x14ac:dyDescent="0.3">
      <c r="A117" s="726" t="s">
        <v>908</v>
      </c>
      <c r="B117" s="726" t="s">
        <v>145</v>
      </c>
      <c r="C117" s="861" t="str">
        <f t="shared" ca="1" si="34"/>
        <v>=Factors!$I$115</v>
      </c>
      <c r="D117" s="947">
        <f>Factors!$I$115</f>
        <v>0.68</v>
      </c>
      <c r="E117" s="854">
        <v>0.68</v>
      </c>
      <c r="F117" s="726" t="s">
        <v>898</v>
      </c>
      <c r="G117" s="727" t="s">
        <v>792</v>
      </c>
      <c r="H117" s="862">
        <v>-0.05</v>
      </c>
      <c r="I117" s="862">
        <v>0.05</v>
      </c>
      <c r="J117" s="727" t="s">
        <v>899</v>
      </c>
      <c r="K117" s="727" t="s">
        <v>900</v>
      </c>
      <c r="L117" s="855"/>
      <c r="M117" s="856">
        <f t="shared" si="35"/>
        <v>0.64600000000000002</v>
      </c>
      <c r="N117" s="856">
        <f t="shared" si="36"/>
        <v>0.71400000000000008</v>
      </c>
      <c r="O117" s="857">
        <v>0.95</v>
      </c>
      <c r="P117" s="858">
        <f t="shared" si="37"/>
        <v>0.68</v>
      </c>
      <c r="Q117" s="858">
        <f t="shared" si="38"/>
        <v>0.64421052631578946</v>
      </c>
      <c r="R117" s="858">
        <f t="shared" si="39"/>
        <v>0.71578947368421064</v>
      </c>
      <c r="S117" s="859">
        <f t="shared" si="40"/>
        <v>1.7346938775510204E-2</v>
      </c>
      <c r="T117" s="860">
        <f t="shared" si="41"/>
        <v>0.68</v>
      </c>
      <c r="U117" s="726" t="e">
        <f ca="1">_xll.RiskNormal($E117,$S117,_xll.RiskName($A117),_xll.RiskTruncate(0))</f>
        <v>#NAME?</v>
      </c>
    </row>
    <row r="118" spans="1:21" s="286" customFormat="1" ht="13" x14ac:dyDescent="0.3">
      <c r="A118" s="726" t="s">
        <v>909</v>
      </c>
      <c r="B118" s="726" t="s">
        <v>143</v>
      </c>
      <c r="C118" s="861" t="str">
        <f t="shared" ca="1" si="34"/>
        <v>=Factors!AJ10</v>
      </c>
      <c r="D118" s="947">
        <f>Factors!AJ10</f>
        <v>8.4841548759937968</v>
      </c>
      <c r="E118" s="854">
        <v>8.4740531142532891</v>
      </c>
      <c r="F118" s="726" t="s">
        <v>910</v>
      </c>
      <c r="G118" s="727" t="s">
        <v>792</v>
      </c>
      <c r="H118" s="855">
        <v>-0.15</v>
      </c>
      <c r="I118" s="855">
        <v>0.15</v>
      </c>
      <c r="J118" s="727" t="s">
        <v>830</v>
      </c>
      <c r="K118" s="727" t="s">
        <v>836</v>
      </c>
      <c r="L118" s="855"/>
      <c r="M118" s="856">
        <f t="shared" si="35"/>
        <v>7.2029451471152957</v>
      </c>
      <c r="N118" s="856">
        <f t="shared" si="36"/>
        <v>9.7451610813912826</v>
      </c>
      <c r="O118" s="857">
        <v>0.95</v>
      </c>
      <c r="P118" s="858">
        <f t="shared" si="37"/>
        <v>8.4740531142532891</v>
      </c>
      <c r="Q118" s="858">
        <f t="shared" si="38"/>
        <v>7.1360447277922434</v>
      </c>
      <c r="R118" s="858">
        <f t="shared" si="39"/>
        <v>9.8120615007143357</v>
      </c>
      <c r="S118" s="859">
        <f t="shared" si="40"/>
        <v>0.64852447302958838</v>
      </c>
      <c r="T118" s="860">
        <f t="shared" si="41"/>
        <v>8.4740531142532891</v>
      </c>
      <c r="U118" s="726" t="e">
        <f ca="1">_xll.RiskNormal($E118,$S118,_xll.RiskName($A118),_xll.RiskTruncate(0))</f>
        <v>#NAME?</v>
      </c>
    </row>
    <row r="119" spans="1:21" s="286" customFormat="1" ht="13" x14ac:dyDescent="0.3">
      <c r="A119" s="726" t="s">
        <v>911</v>
      </c>
      <c r="B119" s="726" t="s">
        <v>143</v>
      </c>
      <c r="C119" s="861" t="str">
        <f t="shared" ca="1" si="34"/>
        <v>=Factors!AJ101</v>
      </c>
      <c r="D119" s="947">
        <f>Factors!AJ101</f>
        <v>7.9033000000000003E-3</v>
      </c>
      <c r="E119" s="854">
        <v>7.9033000000000003E-3</v>
      </c>
      <c r="F119" s="726" t="s">
        <v>850</v>
      </c>
      <c r="G119" s="727" t="s">
        <v>792</v>
      </c>
      <c r="H119" s="855">
        <v>-0.3</v>
      </c>
      <c r="I119" s="855">
        <v>0.3</v>
      </c>
      <c r="J119" s="727" t="s">
        <v>841</v>
      </c>
      <c r="K119" s="727" t="s">
        <v>912</v>
      </c>
      <c r="L119" s="855"/>
      <c r="M119" s="856">
        <f t="shared" si="35"/>
        <v>5.5323100000000004E-3</v>
      </c>
      <c r="N119" s="856">
        <f t="shared" si="36"/>
        <v>1.027429E-2</v>
      </c>
      <c r="O119" s="857">
        <v>0.95</v>
      </c>
      <c r="P119" s="858">
        <f t="shared" si="37"/>
        <v>7.9033000000000003E-3</v>
      </c>
      <c r="Q119" s="858">
        <f t="shared" si="38"/>
        <v>5.407521052631579E-3</v>
      </c>
      <c r="R119" s="858">
        <f t="shared" si="39"/>
        <v>1.0399078947368422E-2</v>
      </c>
      <c r="S119" s="859">
        <f t="shared" si="40"/>
        <v>1.209688775510204E-3</v>
      </c>
      <c r="T119" s="860">
        <f t="shared" si="41"/>
        <v>7.9033000000000003E-3</v>
      </c>
      <c r="U119" s="726" t="e">
        <f ca="1">_xll.RiskNormal($E119,$S119,_xll.RiskName($A119),_xll.RiskTruncate(0))</f>
        <v>#NAME?</v>
      </c>
    </row>
    <row r="120" spans="1:21" s="286" customFormat="1" ht="13" x14ac:dyDescent="0.3">
      <c r="A120" s="726" t="s">
        <v>913</v>
      </c>
      <c r="B120" s="726" t="s">
        <v>143</v>
      </c>
      <c r="C120" s="861" t="str">
        <f t="shared" ca="1" si="34"/>
        <v>=Factors!AJ102</v>
      </c>
      <c r="D120" s="947">
        <f>Factors!AJ102</f>
        <v>2.0124E-2</v>
      </c>
      <c r="E120" s="854">
        <v>2.0124E-2</v>
      </c>
      <c r="F120" s="726" t="s">
        <v>850</v>
      </c>
      <c r="G120" s="727" t="s">
        <v>792</v>
      </c>
      <c r="H120" s="855">
        <v>-0.3</v>
      </c>
      <c r="I120" s="855">
        <v>0.3</v>
      </c>
      <c r="J120" s="727" t="s">
        <v>841</v>
      </c>
      <c r="K120" s="727" t="s">
        <v>912</v>
      </c>
      <c r="L120" s="855"/>
      <c r="M120" s="856">
        <f t="shared" si="35"/>
        <v>1.40868E-2</v>
      </c>
      <c r="N120" s="856">
        <f t="shared" si="36"/>
        <v>2.6161199999999999E-2</v>
      </c>
      <c r="O120" s="857">
        <v>0.95</v>
      </c>
      <c r="P120" s="858">
        <f t="shared" si="37"/>
        <v>2.0124E-2</v>
      </c>
      <c r="Q120" s="858">
        <f t="shared" si="38"/>
        <v>1.3769052631578948E-2</v>
      </c>
      <c r="R120" s="858">
        <f t="shared" si="39"/>
        <v>2.6478947368421053E-2</v>
      </c>
      <c r="S120" s="859">
        <f t="shared" si="40"/>
        <v>3.0802040816326529E-3</v>
      </c>
      <c r="T120" s="860">
        <f t="shared" si="41"/>
        <v>2.0124E-2</v>
      </c>
      <c r="U120" s="726" t="e">
        <f ca="1">_xll.RiskNormal($E120,$S120,_xll.RiskName($A120),_xll.RiskTruncate(0))</f>
        <v>#NAME?</v>
      </c>
    </row>
    <row r="121" spans="1:21" s="286" customFormat="1" ht="13" x14ac:dyDescent="0.3">
      <c r="A121" s="726" t="s">
        <v>914</v>
      </c>
      <c r="B121" s="726" t="s">
        <v>143</v>
      </c>
      <c r="C121" s="861" t="str">
        <f t="shared" ca="1" si="34"/>
        <v>=Factors!AJ103</v>
      </c>
      <c r="D121" s="947">
        <f>Factors!AJ103</f>
        <v>0.38660883391321793</v>
      </c>
      <c r="E121" s="854">
        <v>0.38660883391321793</v>
      </c>
      <c r="F121" s="726" t="s">
        <v>850</v>
      </c>
      <c r="G121" s="727" t="s">
        <v>792</v>
      </c>
      <c r="H121" s="855">
        <v>-0.3</v>
      </c>
      <c r="I121" s="855">
        <v>0.3</v>
      </c>
      <c r="J121" s="727" t="s">
        <v>841</v>
      </c>
      <c r="K121" s="727" t="s">
        <v>912</v>
      </c>
      <c r="L121" s="855"/>
      <c r="M121" s="856">
        <f t="shared" si="35"/>
        <v>0.27062618373925257</v>
      </c>
      <c r="N121" s="856">
        <f t="shared" si="36"/>
        <v>0.50259148408718335</v>
      </c>
      <c r="O121" s="857">
        <v>0.95</v>
      </c>
      <c r="P121" s="858">
        <f t="shared" si="37"/>
        <v>0.38660883391321799</v>
      </c>
      <c r="Q121" s="858">
        <f t="shared" si="38"/>
        <v>0.26452183373009647</v>
      </c>
      <c r="R121" s="858">
        <f t="shared" si="39"/>
        <v>0.50869583409633945</v>
      </c>
      <c r="S121" s="859">
        <f t="shared" si="40"/>
        <v>5.9174821517329272E-2</v>
      </c>
      <c r="T121" s="860">
        <f t="shared" si="41"/>
        <v>0.38660883391321793</v>
      </c>
      <c r="U121" s="726" t="e">
        <f ca="1">_xll.RiskNormal($E121,$S121,_xll.RiskName($A121),_xll.RiskTruncate(0))</f>
        <v>#NAME?</v>
      </c>
    </row>
    <row r="122" spans="1:21" s="286" customFormat="1" ht="13" x14ac:dyDescent="0.3">
      <c r="A122" s="726" t="s">
        <v>915</v>
      </c>
      <c r="B122" s="726" t="s">
        <v>143</v>
      </c>
      <c r="C122" s="861" t="str">
        <f t="shared" ca="1" si="34"/>
        <v>=Factors!AJ104</v>
      </c>
      <c r="D122" s="947">
        <f>Factors!AJ104</f>
        <v>5.5240000000000003E-3</v>
      </c>
      <c r="E122" s="854">
        <v>5.5240000000000003E-3</v>
      </c>
      <c r="F122" s="726" t="s">
        <v>850</v>
      </c>
      <c r="G122" s="727" t="s">
        <v>792</v>
      </c>
      <c r="H122" s="855">
        <v>-0.3</v>
      </c>
      <c r="I122" s="855">
        <v>0.3</v>
      </c>
      <c r="J122" s="727" t="s">
        <v>841</v>
      </c>
      <c r="K122" s="727" t="s">
        <v>912</v>
      </c>
      <c r="L122" s="855"/>
      <c r="M122" s="856">
        <f t="shared" si="35"/>
        <v>3.8668000000000001E-3</v>
      </c>
      <c r="N122" s="856">
        <f t="shared" si="36"/>
        <v>7.1812000000000004E-3</v>
      </c>
      <c r="O122" s="857">
        <v>0.95</v>
      </c>
      <c r="P122" s="858">
        <f t="shared" si="37"/>
        <v>5.5240000000000003E-3</v>
      </c>
      <c r="Q122" s="858">
        <f t="shared" si="38"/>
        <v>3.7795789473684211E-3</v>
      </c>
      <c r="R122" s="858">
        <f t="shared" si="39"/>
        <v>7.2684210526315794E-3</v>
      </c>
      <c r="S122" s="859">
        <f t="shared" si="40"/>
        <v>8.4551020408163262E-4</v>
      </c>
      <c r="T122" s="860">
        <f t="shared" si="41"/>
        <v>5.5240000000000003E-3</v>
      </c>
      <c r="U122" s="726" t="e">
        <f ca="1">_xll.RiskNormal($E122,$S122,_xll.RiskName($A122),_xll.RiskTruncate(0))</f>
        <v>#NAME?</v>
      </c>
    </row>
    <row r="123" spans="1:21" s="286" customFormat="1" ht="13" x14ac:dyDescent="0.3">
      <c r="A123" s="726" t="s">
        <v>916</v>
      </c>
      <c r="B123" s="726" t="s">
        <v>143</v>
      </c>
      <c r="C123" s="861" t="str">
        <f t="shared" ca="1" si="34"/>
        <v>=Factors!AJ105</v>
      </c>
      <c r="D123" s="947">
        <f>Factors!AJ105</f>
        <v>0.2037327018999493</v>
      </c>
      <c r="E123" s="854">
        <v>0.2037327018999493</v>
      </c>
      <c r="F123" s="726" t="s">
        <v>850</v>
      </c>
      <c r="G123" s="727" t="s">
        <v>792</v>
      </c>
      <c r="H123" s="855">
        <v>-0.3</v>
      </c>
      <c r="I123" s="855">
        <v>0.3</v>
      </c>
      <c r="J123" s="727" t="s">
        <v>841</v>
      </c>
      <c r="K123" s="727" t="s">
        <v>912</v>
      </c>
      <c r="L123" s="855"/>
      <c r="M123" s="856">
        <f t="shared" si="35"/>
        <v>0.14261289132996452</v>
      </c>
      <c r="N123" s="856">
        <f t="shared" si="36"/>
        <v>0.26485251246993408</v>
      </c>
      <c r="O123" s="857">
        <v>0.95</v>
      </c>
      <c r="P123" s="858">
        <f t="shared" si="37"/>
        <v>0.2037327018999493</v>
      </c>
      <c r="Q123" s="858">
        <f t="shared" si="38"/>
        <v>0.13939605919470216</v>
      </c>
      <c r="R123" s="858">
        <f t="shared" si="39"/>
        <v>0.26806934460519644</v>
      </c>
      <c r="S123" s="859">
        <f t="shared" si="40"/>
        <v>3.1183576821420811E-2</v>
      </c>
      <c r="T123" s="860">
        <f t="shared" si="41"/>
        <v>0.2037327018999493</v>
      </c>
      <c r="U123" s="726" t="e">
        <f ca="1">_xll.RiskNormal($E123,$S123,_xll.RiskName($A123),_xll.RiskTruncate(0))</f>
        <v>#NAME?</v>
      </c>
    </row>
    <row r="124" spans="1:21" s="286" customFormat="1" ht="13" x14ac:dyDescent="0.3">
      <c r="A124" s="726" t="s">
        <v>917</v>
      </c>
      <c r="B124" s="726" t="s">
        <v>143</v>
      </c>
      <c r="C124" s="861" t="str">
        <f t="shared" ca="1" si="34"/>
        <v>=Factors!AJ11</v>
      </c>
      <c r="D124" s="947">
        <f>Factors!AJ11</f>
        <v>8.4837701706710842</v>
      </c>
      <c r="E124" s="854">
        <v>8.4948404079539994</v>
      </c>
      <c r="F124" s="726" t="s">
        <v>910</v>
      </c>
      <c r="G124" s="727" t="s">
        <v>792</v>
      </c>
      <c r="H124" s="855">
        <v>-0.15</v>
      </c>
      <c r="I124" s="855">
        <v>0.15</v>
      </c>
      <c r="J124" s="727" t="s">
        <v>830</v>
      </c>
      <c r="K124" s="727" t="s">
        <v>836</v>
      </c>
      <c r="L124" s="855"/>
      <c r="M124" s="856">
        <f t="shared" si="35"/>
        <v>7.2206143467608994</v>
      </c>
      <c r="N124" s="856">
        <f t="shared" si="36"/>
        <v>9.7690664691470985</v>
      </c>
      <c r="O124" s="857">
        <v>0.95</v>
      </c>
      <c r="P124" s="858">
        <f t="shared" si="37"/>
        <v>8.4948404079539994</v>
      </c>
      <c r="Q124" s="858">
        <f t="shared" si="38"/>
        <v>7.1535498172244205</v>
      </c>
      <c r="R124" s="858">
        <f t="shared" si="39"/>
        <v>9.8361309986835774</v>
      </c>
      <c r="S124" s="859">
        <f t="shared" si="40"/>
        <v>0.65011533734341831</v>
      </c>
      <c r="T124" s="860">
        <f t="shared" si="41"/>
        <v>8.4948404079539994</v>
      </c>
      <c r="U124" s="726" t="e">
        <f ca="1">_xll.RiskNormal($E124,$S124,_xll.RiskName($A124),_xll.RiskTruncate(0))</f>
        <v>#NAME?</v>
      </c>
    </row>
    <row r="125" spans="1:21" s="286" customFormat="1" ht="13" x14ac:dyDescent="0.3">
      <c r="A125" s="726" t="s">
        <v>918</v>
      </c>
      <c r="B125" s="726" t="s">
        <v>143</v>
      </c>
      <c r="C125" s="861" t="str">
        <f t="shared" ca="1" si="34"/>
        <v>=Factors!AJ13</v>
      </c>
      <c r="D125" s="947">
        <f>Factors!AJ13</f>
        <v>10.8469990241051</v>
      </c>
      <c r="E125" s="854">
        <v>10.70481531239262</v>
      </c>
      <c r="F125" s="726" t="s">
        <v>910</v>
      </c>
      <c r="G125" s="727" t="s">
        <v>792</v>
      </c>
      <c r="H125" s="855">
        <v>-0.15</v>
      </c>
      <c r="I125" s="855">
        <v>0.15</v>
      </c>
      <c r="J125" s="727" t="s">
        <v>830</v>
      </c>
      <c r="K125" s="727" t="s">
        <v>836</v>
      </c>
      <c r="L125" s="855"/>
      <c r="M125" s="856">
        <f t="shared" si="35"/>
        <v>9.0990930155337271</v>
      </c>
      <c r="N125" s="856">
        <f t="shared" si="36"/>
        <v>12.310537609251513</v>
      </c>
      <c r="O125" s="857">
        <v>0.95</v>
      </c>
      <c r="P125" s="858">
        <f t="shared" si="37"/>
        <v>10.70481531239262</v>
      </c>
      <c r="Q125" s="858">
        <f t="shared" si="38"/>
        <v>9.0145813156990489</v>
      </c>
      <c r="R125" s="858">
        <f t="shared" si="39"/>
        <v>12.395049309086192</v>
      </c>
      <c r="S125" s="859">
        <f t="shared" si="40"/>
        <v>0.81924606982596582</v>
      </c>
      <c r="T125" s="860">
        <f t="shared" si="41"/>
        <v>10.70481531239262</v>
      </c>
      <c r="U125" s="726" t="e">
        <f ca="1">_xll.RiskNormal($E125,$S125,_xll.RiskName($A125),_xll.RiskTruncate(0))</f>
        <v>#NAME?</v>
      </c>
    </row>
    <row r="126" spans="1:21" s="286" customFormat="1" ht="13" x14ac:dyDescent="0.3">
      <c r="A126" s="726" t="s">
        <v>919</v>
      </c>
      <c r="B126" s="726" t="s">
        <v>143</v>
      </c>
      <c r="C126" s="861" t="str">
        <f t="shared" ca="1" si="34"/>
        <v>=Factors!AJ14</v>
      </c>
      <c r="D126" s="947">
        <f>Factors!AJ14</f>
        <v>3.8891486597145772</v>
      </c>
      <c r="E126" s="854">
        <v>4.2546002825553639</v>
      </c>
      <c r="F126" s="726" t="s">
        <v>910</v>
      </c>
      <c r="G126" s="727" t="s">
        <v>792</v>
      </c>
      <c r="H126" s="855">
        <v>-0.15</v>
      </c>
      <c r="I126" s="855">
        <v>0.15</v>
      </c>
      <c r="J126" s="727" t="s">
        <v>830</v>
      </c>
      <c r="K126" s="727" t="s">
        <v>836</v>
      </c>
      <c r="L126" s="855"/>
      <c r="M126" s="856">
        <f t="shared" si="35"/>
        <v>3.6164102401720593</v>
      </c>
      <c r="N126" s="856">
        <f t="shared" si="36"/>
        <v>4.8927903249386686</v>
      </c>
      <c r="O126" s="857">
        <v>0.95</v>
      </c>
      <c r="P126" s="858">
        <f t="shared" si="37"/>
        <v>4.2546002825553639</v>
      </c>
      <c r="Q126" s="858">
        <f t="shared" si="38"/>
        <v>3.5828212905729382</v>
      </c>
      <c r="R126" s="858">
        <f t="shared" si="39"/>
        <v>4.9263792745377897</v>
      </c>
      <c r="S126" s="859">
        <f t="shared" si="40"/>
        <v>0.32560716448127786</v>
      </c>
      <c r="T126" s="860">
        <f t="shared" si="41"/>
        <v>4.2546002825553639</v>
      </c>
      <c r="U126" s="726" t="e">
        <f ca="1">_xll.RiskNormal($E126,$S126,_xll.RiskName($A126),_xll.RiskTruncate(0))</f>
        <v>#NAME?</v>
      </c>
    </row>
    <row r="127" spans="1:21" s="286" customFormat="1" ht="13" x14ac:dyDescent="0.3">
      <c r="A127" s="726" t="s">
        <v>920</v>
      </c>
      <c r="B127" s="726" t="s">
        <v>143</v>
      </c>
      <c r="C127" s="861" t="str">
        <f t="shared" ca="1" si="34"/>
        <v>=Factors!AJ16</v>
      </c>
      <c r="D127" s="947">
        <f>Factors!AJ16</f>
        <v>9.4454576911712671</v>
      </c>
      <c r="E127" s="854">
        <v>9.4513188023032431</v>
      </c>
      <c r="F127" s="726" t="s">
        <v>910</v>
      </c>
      <c r="G127" s="727" t="s">
        <v>792</v>
      </c>
      <c r="H127" s="855">
        <v>-0.15</v>
      </c>
      <c r="I127" s="855">
        <v>0.15</v>
      </c>
      <c r="J127" s="727" t="s">
        <v>830</v>
      </c>
      <c r="K127" s="727" t="s">
        <v>836</v>
      </c>
      <c r="L127" s="855"/>
      <c r="M127" s="856">
        <f t="shared" si="35"/>
        <v>8.0336209819577569</v>
      </c>
      <c r="N127" s="856">
        <f t="shared" si="36"/>
        <v>10.869016622648729</v>
      </c>
      <c r="O127" s="857">
        <v>0.95</v>
      </c>
      <c r="P127" s="858">
        <f t="shared" si="37"/>
        <v>9.4513188023032431</v>
      </c>
      <c r="Q127" s="858">
        <f t="shared" si="38"/>
        <v>7.9590053072027311</v>
      </c>
      <c r="R127" s="858">
        <f t="shared" si="39"/>
        <v>10.943632297403756</v>
      </c>
      <c r="S127" s="859">
        <f t="shared" si="40"/>
        <v>0.72331521446198288</v>
      </c>
      <c r="T127" s="860">
        <f t="shared" si="41"/>
        <v>9.4513188023032431</v>
      </c>
      <c r="U127" s="726" t="e">
        <f ca="1">_xll.RiskNormal($E127,$S127,_xll.RiskName($A127),_xll.RiskTruncate(0))</f>
        <v>#NAME?</v>
      </c>
    </row>
    <row r="128" spans="1:21" s="286" customFormat="1" ht="13" x14ac:dyDescent="0.3">
      <c r="A128" s="726" t="s">
        <v>921</v>
      </c>
      <c r="B128" s="726" t="s">
        <v>143</v>
      </c>
      <c r="C128" s="861" t="str">
        <f t="shared" ca="1" si="34"/>
        <v>=Factors!AJ17</v>
      </c>
      <c r="D128" s="947">
        <f>Factors!AJ17</f>
        <v>3.5493467933933776</v>
      </c>
      <c r="E128" s="854">
        <v>3.9062566786150943</v>
      </c>
      <c r="F128" s="726" t="s">
        <v>910</v>
      </c>
      <c r="G128" s="727" t="s">
        <v>792</v>
      </c>
      <c r="H128" s="855">
        <v>-0.15</v>
      </c>
      <c r="I128" s="855">
        <v>0.15</v>
      </c>
      <c r="J128" s="727" t="s">
        <v>830</v>
      </c>
      <c r="K128" s="727" t="s">
        <v>836</v>
      </c>
      <c r="L128" s="855"/>
      <c r="M128" s="856">
        <f t="shared" si="35"/>
        <v>3.32031817682283</v>
      </c>
      <c r="N128" s="856">
        <f t="shared" si="36"/>
        <v>4.4921951804073581</v>
      </c>
      <c r="O128" s="857">
        <v>0.95</v>
      </c>
      <c r="P128" s="858">
        <f t="shared" si="37"/>
        <v>3.9062566786150938</v>
      </c>
      <c r="Q128" s="858">
        <f t="shared" si="38"/>
        <v>3.2894793083074476</v>
      </c>
      <c r="R128" s="858">
        <f t="shared" si="39"/>
        <v>4.5230340489227405</v>
      </c>
      <c r="S128" s="859">
        <f t="shared" si="40"/>
        <v>0.29894821520013476</v>
      </c>
      <c r="T128" s="860">
        <f t="shared" si="41"/>
        <v>3.9062566786150943</v>
      </c>
      <c r="U128" s="726" t="e">
        <f ca="1">_xll.RiskNormal($E128,$S128,_xll.RiskName($A128),_xll.RiskTruncate(0))</f>
        <v>#NAME?</v>
      </c>
    </row>
    <row r="129" spans="1:21" s="286" customFormat="1" ht="13" x14ac:dyDescent="0.3">
      <c r="A129" s="726" t="s">
        <v>922</v>
      </c>
      <c r="B129" s="726" t="s">
        <v>143</v>
      </c>
      <c r="C129" s="861" t="str">
        <f t="shared" ca="1" si="34"/>
        <v>=Factors!AJ18</v>
      </c>
      <c r="D129" s="947">
        <f>Factors!AJ18</f>
        <v>5.8472437758283817</v>
      </c>
      <c r="E129" s="854">
        <v>5.8472198535870676</v>
      </c>
      <c r="F129" s="726" t="s">
        <v>910</v>
      </c>
      <c r="G129" s="727" t="s">
        <v>792</v>
      </c>
      <c r="H129" s="855">
        <v>-0.15</v>
      </c>
      <c r="I129" s="855">
        <v>0.15</v>
      </c>
      <c r="J129" s="727" t="s">
        <v>830</v>
      </c>
      <c r="K129" s="727" t="s">
        <v>836</v>
      </c>
      <c r="L129" s="855"/>
      <c r="M129" s="856">
        <f t="shared" si="35"/>
        <v>4.9701368755490076</v>
      </c>
      <c r="N129" s="856">
        <f t="shared" si="36"/>
        <v>6.7243028316251277</v>
      </c>
      <c r="O129" s="857">
        <v>0.95</v>
      </c>
      <c r="P129" s="858">
        <f t="shared" si="37"/>
        <v>5.8472198535870676</v>
      </c>
      <c r="Q129" s="858">
        <f t="shared" si="38"/>
        <v>4.9239746135470046</v>
      </c>
      <c r="R129" s="858">
        <f t="shared" si="39"/>
        <v>6.7704650936271307</v>
      </c>
      <c r="S129" s="859">
        <f t="shared" si="40"/>
        <v>0.44749131532554087</v>
      </c>
      <c r="T129" s="860">
        <f t="shared" si="41"/>
        <v>5.8472198535870676</v>
      </c>
      <c r="U129" s="726" t="e">
        <f ca="1">_xll.RiskNormal($E129,$S129,_xll.RiskName($A129),_xll.RiskTruncate(0))</f>
        <v>#NAME?</v>
      </c>
    </row>
    <row r="130" spans="1:21" s="286" customFormat="1" ht="13" x14ac:dyDescent="0.3">
      <c r="A130" s="726" t="s">
        <v>923</v>
      </c>
      <c r="B130" s="726" t="s">
        <v>143</v>
      </c>
      <c r="C130" s="861" t="str">
        <f t="shared" ca="1" si="34"/>
        <v>=Factors!AJ20</v>
      </c>
      <c r="D130" s="947">
        <f>Factors!AJ20</f>
        <v>7.7</v>
      </c>
      <c r="E130" s="854">
        <v>7.7</v>
      </c>
      <c r="F130" s="726" t="s">
        <v>910</v>
      </c>
      <c r="G130" s="727" t="s">
        <v>792</v>
      </c>
      <c r="H130" s="855">
        <v>-0.2</v>
      </c>
      <c r="I130" s="855">
        <v>0.2</v>
      </c>
      <c r="J130" s="727" t="s">
        <v>830</v>
      </c>
      <c r="K130" s="727" t="s">
        <v>924</v>
      </c>
      <c r="L130" s="855"/>
      <c r="M130" s="856">
        <f t="shared" si="35"/>
        <v>6.16</v>
      </c>
      <c r="N130" s="856">
        <f t="shared" si="36"/>
        <v>9.24</v>
      </c>
      <c r="O130" s="857">
        <v>0.95</v>
      </c>
      <c r="P130" s="858">
        <f t="shared" si="37"/>
        <v>7.7</v>
      </c>
      <c r="Q130" s="858">
        <f t="shared" si="38"/>
        <v>6.0789473684210531</v>
      </c>
      <c r="R130" s="858">
        <f t="shared" si="39"/>
        <v>9.3210526315789473</v>
      </c>
      <c r="S130" s="859">
        <f t="shared" si="40"/>
        <v>0.7857142857142857</v>
      </c>
      <c r="T130" s="860">
        <f t="shared" si="41"/>
        <v>7.7</v>
      </c>
      <c r="U130" s="726" t="e">
        <f ca="1">_xll.RiskNormal($E130,$S130,_xll.RiskName($A130),_xll.RiskTruncate(0))</f>
        <v>#NAME?</v>
      </c>
    </row>
    <row r="131" spans="1:21" s="286" customFormat="1" ht="13" x14ac:dyDescent="0.3">
      <c r="A131" s="726" t="s">
        <v>925</v>
      </c>
      <c r="B131" s="726" t="s">
        <v>143</v>
      </c>
      <c r="C131" s="861" t="str">
        <f t="shared" ca="1" si="34"/>
        <v>=Factors!AJ21</v>
      </c>
      <c r="D131" s="947">
        <f>Factors!AJ21</f>
        <v>7.7</v>
      </c>
      <c r="E131" s="854">
        <v>7.7</v>
      </c>
      <c r="F131" s="726" t="s">
        <v>910</v>
      </c>
      <c r="G131" s="727" t="s">
        <v>792</v>
      </c>
      <c r="H131" s="855">
        <v>-0.2</v>
      </c>
      <c r="I131" s="855">
        <v>0.2</v>
      </c>
      <c r="J131" s="727" t="s">
        <v>830</v>
      </c>
      <c r="K131" s="727" t="s">
        <v>924</v>
      </c>
      <c r="L131" s="855"/>
      <c r="M131" s="856">
        <f t="shared" si="35"/>
        <v>6.16</v>
      </c>
      <c r="N131" s="856">
        <f t="shared" si="36"/>
        <v>9.24</v>
      </c>
      <c r="O131" s="857">
        <v>0.95</v>
      </c>
      <c r="P131" s="858">
        <f t="shared" si="37"/>
        <v>7.7</v>
      </c>
      <c r="Q131" s="858">
        <f t="shared" si="38"/>
        <v>6.0789473684210531</v>
      </c>
      <c r="R131" s="858">
        <f t="shared" si="39"/>
        <v>9.3210526315789473</v>
      </c>
      <c r="S131" s="859">
        <f t="shared" si="40"/>
        <v>0.7857142857142857</v>
      </c>
      <c r="T131" s="860">
        <f t="shared" si="41"/>
        <v>7.7</v>
      </c>
      <c r="U131" s="726" t="e">
        <f ca="1">_xll.RiskNormal($E131,$S131,_xll.RiskName($A131),_xll.RiskTruncate(0))</f>
        <v>#NAME?</v>
      </c>
    </row>
    <row r="132" spans="1:21" s="286" customFormat="1" ht="13" x14ac:dyDescent="0.3">
      <c r="A132" s="726" t="s">
        <v>926</v>
      </c>
      <c r="B132" s="726" t="s">
        <v>143</v>
      </c>
      <c r="C132" s="861" t="str">
        <f t="shared" ca="1" si="34"/>
        <v>=Factors!AJ22</v>
      </c>
      <c r="D132" s="947">
        <f>Factors!AJ22</f>
        <v>8.3000000000000007</v>
      </c>
      <c r="E132" s="854">
        <v>8.3000000000000007</v>
      </c>
      <c r="F132" s="726" t="s">
        <v>910</v>
      </c>
      <c r="G132" s="727" t="s">
        <v>792</v>
      </c>
      <c r="H132" s="855">
        <v>-0.2</v>
      </c>
      <c r="I132" s="855">
        <v>0.2</v>
      </c>
      <c r="J132" s="727" t="s">
        <v>830</v>
      </c>
      <c r="K132" s="727" t="s">
        <v>924</v>
      </c>
      <c r="L132" s="855"/>
      <c r="M132" s="856">
        <f t="shared" si="35"/>
        <v>6.6400000000000006</v>
      </c>
      <c r="N132" s="856">
        <f t="shared" si="36"/>
        <v>9.9600000000000009</v>
      </c>
      <c r="O132" s="857">
        <v>0.95</v>
      </c>
      <c r="P132" s="858">
        <f t="shared" si="37"/>
        <v>8.3000000000000007</v>
      </c>
      <c r="Q132" s="858">
        <f t="shared" si="38"/>
        <v>6.552631578947369</v>
      </c>
      <c r="R132" s="858">
        <f t="shared" si="39"/>
        <v>10.047368421052633</v>
      </c>
      <c r="S132" s="859">
        <f t="shared" si="40"/>
        <v>0.84693877551020413</v>
      </c>
      <c r="T132" s="860">
        <f t="shared" si="41"/>
        <v>8.3000000000000007</v>
      </c>
      <c r="U132" s="726" t="e">
        <f ca="1">_xll.RiskNormal($E132,$S132,_xll.RiskName($A132),_xll.RiskTruncate(0))</f>
        <v>#NAME?</v>
      </c>
    </row>
    <row r="133" spans="1:21" s="286" customFormat="1" ht="13" x14ac:dyDescent="0.3">
      <c r="A133" s="726" t="s">
        <v>927</v>
      </c>
      <c r="B133" s="726" t="s">
        <v>143</v>
      </c>
      <c r="C133" s="861" t="str">
        <f t="shared" ca="1" si="34"/>
        <v>=Factors!AJ23</v>
      </c>
      <c r="D133" s="947">
        <f>Factors!AJ23</f>
        <v>9.5</v>
      </c>
      <c r="E133" s="854">
        <v>9.5</v>
      </c>
      <c r="F133" s="726" t="s">
        <v>910</v>
      </c>
      <c r="G133" s="727" t="s">
        <v>792</v>
      </c>
      <c r="H133" s="855">
        <v>-0.2</v>
      </c>
      <c r="I133" s="855">
        <v>0.2</v>
      </c>
      <c r="J133" s="727" t="s">
        <v>830</v>
      </c>
      <c r="K133" s="727" t="s">
        <v>924</v>
      </c>
      <c r="L133" s="855"/>
      <c r="M133" s="856">
        <f t="shared" si="35"/>
        <v>7.6</v>
      </c>
      <c r="N133" s="856">
        <f t="shared" si="36"/>
        <v>11.4</v>
      </c>
      <c r="O133" s="857">
        <v>0.95</v>
      </c>
      <c r="P133" s="858">
        <f t="shared" si="37"/>
        <v>9.5</v>
      </c>
      <c r="Q133" s="858">
        <f t="shared" si="38"/>
        <v>7.5</v>
      </c>
      <c r="R133" s="858">
        <f t="shared" si="39"/>
        <v>11.5</v>
      </c>
      <c r="S133" s="859">
        <f t="shared" si="40"/>
        <v>0.96938775510204089</v>
      </c>
      <c r="T133" s="860">
        <f t="shared" si="41"/>
        <v>9.5</v>
      </c>
      <c r="U133" s="726" t="e">
        <f ca="1">_xll.RiskNormal($E133,$S133,_xll.RiskName($A133),_xll.RiskTruncate(0))</f>
        <v>#NAME?</v>
      </c>
    </row>
    <row r="134" spans="1:21" s="286" customFormat="1" ht="13" x14ac:dyDescent="0.3">
      <c r="A134" s="726" t="s">
        <v>928</v>
      </c>
      <c r="B134" s="726" t="s">
        <v>143</v>
      </c>
      <c r="C134" s="861" t="str">
        <f t="shared" ca="1" si="34"/>
        <v>=Factors!AJ25</v>
      </c>
      <c r="D134" s="947">
        <f>Factors!AJ25</f>
        <v>6.1</v>
      </c>
      <c r="E134" s="854">
        <v>6.1</v>
      </c>
      <c r="F134" s="726" t="s">
        <v>910</v>
      </c>
      <c r="G134" s="727" t="s">
        <v>792</v>
      </c>
      <c r="H134" s="855">
        <v>-0.2</v>
      </c>
      <c r="I134" s="855">
        <v>0.2</v>
      </c>
      <c r="J134" s="727" t="s">
        <v>830</v>
      </c>
      <c r="K134" s="727" t="s">
        <v>924</v>
      </c>
      <c r="L134" s="855"/>
      <c r="M134" s="856">
        <f t="shared" si="35"/>
        <v>4.88</v>
      </c>
      <c r="N134" s="856">
        <f t="shared" si="36"/>
        <v>7.3199999999999994</v>
      </c>
      <c r="O134" s="857">
        <v>0.95</v>
      </c>
      <c r="P134" s="858">
        <f t="shared" si="37"/>
        <v>6.1</v>
      </c>
      <c r="Q134" s="858">
        <f t="shared" si="38"/>
        <v>4.8157894736842106</v>
      </c>
      <c r="R134" s="858">
        <f t="shared" si="39"/>
        <v>7.3842105263157887</v>
      </c>
      <c r="S134" s="859">
        <f t="shared" si="40"/>
        <v>0.62244897959183676</v>
      </c>
      <c r="T134" s="860">
        <f t="shared" si="41"/>
        <v>6.1</v>
      </c>
      <c r="U134" s="726" t="e">
        <f ca="1">_xll.RiskNormal($E134,$S134,_xll.RiskName($A134),_xll.RiskTruncate(0))</f>
        <v>#NAME?</v>
      </c>
    </row>
    <row r="135" spans="1:21" s="286" customFormat="1" ht="13" x14ac:dyDescent="0.3">
      <c r="A135" s="726" t="s">
        <v>929</v>
      </c>
      <c r="B135" s="726" t="s">
        <v>143</v>
      </c>
      <c r="C135" s="861" t="str">
        <f t="shared" ca="1" si="34"/>
        <v>=Factors!AJ27</v>
      </c>
      <c r="D135" s="947">
        <f>Factors!AJ27</f>
        <v>11</v>
      </c>
      <c r="E135" s="854">
        <v>11</v>
      </c>
      <c r="F135" s="726" t="s">
        <v>910</v>
      </c>
      <c r="G135" s="727" t="s">
        <v>792</v>
      </c>
      <c r="H135" s="855">
        <v>-0.2</v>
      </c>
      <c r="I135" s="855">
        <v>0.2</v>
      </c>
      <c r="J135" s="727" t="s">
        <v>830</v>
      </c>
      <c r="K135" s="727" t="s">
        <v>924</v>
      </c>
      <c r="L135" s="855"/>
      <c r="M135" s="856">
        <f t="shared" si="35"/>
        <v>8.8000000000000007</v>
      </c>
      <c r="N135" s="856">
        <f t="shared" si="36"/>
        <v>13.2</v>
      </c>
      <c r="O135" s="857">
        <v>0.95</v>
      </c>
      <c r="P135" s="858">
        <f t="shared" si="37"/>
        <v>11</v>
      </c>
      <c r="Q135" s="858">
        <f t="shared" si="38"/>
        <v>8.6842105263157912</v>
      </c>
      <c r="R135" s="858">
        <f t="shared" si="39"/>
        <v>13.315789473684209</v>
      </c>
      <c r="S135" s="859">
        <f t="shared" si="40"/>
        <v>1.1224489795918369</v>
      </c>
      <c r="T135" s="860">
        <f t="shared" si="41"/>
        <v>11</v>
      </c>
      <c r="U135" s="726" t="e">
        <f ca="1">_xll.RiskNormal($E135,$S135,_xll.RiskName($A135),_xll.RiskTruncate(0))</f>
        <v>#NAME?</v>
      </c>
    </row>
    <row r="136" spans="1:21" s="286" customFormat="1" ht="13" x14ac:dyDescent="0.3">
      <c r="A136" s="726" t="s">
        <v>930</v>
      </c>
      <c r="B136" s="726" t="s">
        <v>143</v>
      </c>
      <c r="C136" s="861" t="str">
        <f t="shared" ca="1" si="34"/>
        <v>=Factors!AJ28</v>
      </c>
      <c r="D136" s="947">
        <f>Factors!AJ28</f>
        <v>17</v>
      </c>
      <c r="E136" s="854">
        <v>17</v>
      </c>
      <c r="F136" s="726" t="s">
        <v>910</v>
      </c>
      <c r="G136" s="727" t="s">
        <v>792</v>
      </c>
      <c r="H136" s="855">
        <v>-0.2</v>
      </c>
      <c r="I136" s="855">
        <v>0.2</v>
      </c>
      <c r="J136" s="727" t="s">
        <v>830</v>
      </c>
      <c r="K136" s="727" t="s">
        <v>924</v>
      </c>
      <c r="L136" s="855">
        <v>0.95</v>
      </c>
      <c r="M136" s="856">
        <f t="shared" si="35"/>
        <v>13.6</v>
      </c>
      <c r="N136" s="856">
        <f t="shared" si="36"/>
        <v>20.399999999999999</v>
      </c>
      <c r="O136" s="857">
        <v>0.95</v>
      </c>
      <c r="P136" s="858">
        <f t="shared" si="37"/>
        <v>17</v>
      </c>
      <c r="Q136" s="858">
        <f t="shared" si="38"/>
        <v>13.421052631578947</v>
      </c>
      <c r="R136" s="858">
        <f t="shared" si="39"/>
        <v>20.578947368421051</v>
      </c>
      <c r="S136" s="859">
        <f t="shared" si="40"/>
        <v>1.7346938775510206</v>
      </c>
      <c r="T136" s="860">
        <f t="shared" si="41"/>
        <v>17</v>
      </c>
      <c r="U136" s="726" t="e">
        <f ca="1">_xll.RiskNormal($E136,$S136,_xll.RiskName($A136),_xll.RiskTruncate(0))</f>
        <v>#NAME?</v>
      </c>
    </row>
    <row r="137" spans="1:21" s="286" customFormat="1" ht="13" x14ac:dyDescent="0.3">
      <c r="A137" s="726" t="s">
        <v>931</v>
      </c>
      <c r="B137" s="726" t="s">
        <v>143</v>
      </c>
      <c r="C137" s="861" t="str">
        <f t="shared" ca="1" si="34"/>
        <v>=Factors!AJ30</v>
      </c>
      <c r="D137" s="947">
        <f>Factors!AJ30</f>
        <v>2.7349999999999999</v>
      </c>
      <c r="E137" s="854">
        <v>2.7349999999999999</v>
      </c>
      <c r="F137" s="726" t="s">
        <v>910</v>
      </c>
      <c r="G137" s="727" t="s">
        <v>792</v>
      </c>
      <c r="H137" s="855">
        <v>-0.2</v>
      </c>
      <c r="I137" s="855">
        <v>0.2</v>
      </c>
      <c r="J137" s="727" t="s">
        <v>830</v>
      </c>
      <c r="K137" s="727" t="s">
        <v>924</v>
      </c>
      <c r="L137" s="855"/>
      <c r="M137" s="856">
        <f t="shared" si="35"/>
        <v>2.1879999999999997</v>
      </c>
      <c r="N137" s="856">
        <f t="shared" si="36"/>
        <v>3.282</v>
      </c>
      <c r="O137" s="857">
        <v>0.95</v>
      </c>
      <c r="P137" s="858">
        <f t="shared" si="37"/>
        <v>2.7349999999999999</v>
      </c>
      <c r="Q137" s="858">
        <f t="shared" si="38"/>
        <v>2.159210526315789</v>
      </c>
      <c r="R137" s="858">
        <f t="shared" si="39"/>
        <v>3.3107894736842107</v>
      </c>
      <c r="S137" s="859">
        <f t="shared" si="40"/>
        <v>0.27908163265306124</v>
      </c>
      <c r="T137" s="860">
        <f t="shared" si="41"/>
        <v>2.7349999999999999</v>
      </c>
      <c r="U137" s="726" t="e">
        <f ca="1">_xll.RiskNormal($E137,$S137,_xll.RiskName($A137),_xll.RiskTruncate(0))</f>
        <v>#NAME?</v>
      </c>
    </row>
    <row r="138" spans="1:21" s="286" customFormat="1" ht="13" x14ac:dyDescent="0.3">
      <c r="A138" s="726" t="s">
        <v>932</v>
      </c>
      <c r="B138" s="726" t="s">
        <v>143</v>
      </c>
      <c r="C138" s="861" t="str">
        <f t="shared" ca="1" si="34"/>
        <v>=Factors!AJ31</v>
      </c>
      <c r="D138" s="947">
        <f>Factors!AJ31</f>
        <v>8.8000000000000007</v>
      </c>
      <c r="E138" s="854">
        <v>8.8000000000000007</v>
      </c>
      <c r="F138" s="726" t="s">
        <v>910</v>
      </c>
      <c r="G138" s="727" t="s">
        <v>792</v>
      </c>
      <c r="H138" s="855">
        <v>-0.2</v>
      </c>
      <c r="I138" s="855">
        <v>0.2</v>
      </c>
      <c r="J138" s="727" t="s">
        <v>830</v>
      </c>
      <c r="K138" s="727" t="s">
        <v>924</v>
      </c>
      <c r="L138" s="855"/>
      <c r="M138" s="856">
        <f t="shared" si="35"/>
        <v>7.0400000000000009</v>
      </c>
      <c r="N138" s="856">
        <f t="shared" si="36"/>
        <v>10.56</v>
      </c>
      <c r="O138" s="857">
        <v>0.95</v>
      </c>
      <c r="P138" s="858">
        <f t="shared" si="37"/>
        <v>8.8000000000000007</v>
      </c>
      <c r="Q138" s="858">
        <f t="shared" si="38"/>
        <v>6.9473684210526327</v>
      </c>
      <c r="R138" s="858">
        <f t="shared" si="39"/>
        <v>10.65263157894737</v>
      </c>
      <c r="S138" s="859">
        <f t="shared" si="40"/>
        <v>0.8979591836734695</v>
      </c>
      <c r="T138" s="860">
        <f t="shared" si="41"/>
        <v>8.8000000000000007</v>
      </c>
      <c r="U138" s="726" t="e">
        <f ca="1">_xll.RiskNormal($E138,$S138,_xll.RiskName($A138),_xll.RiskTruncate(0))</f>
        <v>#NAME?</v>
      </c>
    </row>
    <row r="139" spans="1:21" s="286" customFormat="1" ht="13" x14ac:dyDescent="0.3">
      <c r="A139" s="726" t="s">
        <v>933</v>
      </c>
      <c r="B139" s="726" t="s">
        <v>143</v>
      </c>
      <c r="C139" s="861" t="str">
        <f t="shared" ca="1" si="34"/>
        <v>=Factors!AJ32</v>
      </c>
      <c r="D139" s="947">
        <f>Factors!AJ32</f>
        <v>5.4</v>
      </c>
      <c r="E139" s="854">
        <v>5.4</v>
      </c>
      <c r="F139" s="726" t="s">
        <v>910</v>
      </c>
      <c r="G139" s="727" t="s">
        <v>792</v>
      </c>
      <c r="H139" s="855">
        <v>-0.2</v>
      </c>
      <c r="I139" s="855">
        <v>0.2</v>
      </c>
      <c r="J139" s="727" t="s">
        <v>830</v>
      </c>
      <c r="K139" s="727" t="s">
        <v>924</v>
      </c>
      <c r="L139" s="855"/>
      <c r="M139" s="856">
        <f t="shared" si="35"/>
        <v>4.32</v>
      </c>
      <c r="N139" s="856">
        <f t="shared" si="36"/>
        <v>6.48</v>
      </c>
      <c r="O139" s="857">
        <v>0.95</v>
      </c>
      <c r="P139" s="858">
        <f t="shared" si="37"/>
        <v>5.4</v>
      </c>
      <c r="Q139" s="858">
        <f t="shared" si="38"/>
        <v>4.2631578947368425</v>
      </c>
      <c r="R139" s="858">
        <f t="shared" si="39"/>
        <v>6.5368421052631582</v>
      </c>
      <c r="S139" s="859">
        <f t="shared" si="40"/>
        <v>0.55102040816326536</v>
      </c>
      <c r="T139" s="860">
        <f t="shared" si="41"/>
        <v>5.4</v>
      </c>
      <c r="U139" s="726" t="e">
        <f ca="1">_xll.RiskNormal($E139,$S139,_xll.RiskName($A139),_xll.RiskTruncate(0))</f>
        <v>#NAME?</v>
      </c>
    </row>
    <row r="140" spans="1:21" s="286" customFormat="1" ht="13" x14ac:dyDescent="0.3">
      <c r="A140" s="726" t="s">
        <v>934</v>
      </c>
      <c r="B140" s="726" t="s">
        <v>143</v>
      </c>
      <c r="C140" s="861" t="str">
        <f t="shared" ca="1" si="34"/>
        <v>=Factors!AJ33</v>
      </c>
      <c r="D140" s="947">
        <f>Factors!AJ33</f>
        <v>5.4</v>
      </c>
      <c r="E140" s="854">
        <v>5.4</v>
      </c>
      <c r="F140" s="726" t="s">
        <v>910</v>
      </c>
      <c r="G140" s="727" t="s">
        <v>792</v>
      </c>
      <c r="H140" s="855">
        <v>-0.2</v>
      </c>
      <c r="I140" s="855">
        <v>0.2</v>
      </c>
      <c r="J140" s="727" t="s">
        <v>830</v>
      </c>
      <c r="K140" s="727" t="s">
        <v>924</v>
      </c>
      <c r="L140" s="855"/>
      <c r="M140" s="856">
        <f t="shared" si="35"/>
        <v>4.32</v>
      </c>
      <c r="N140" s="856">
        <f t="shared" si="36"/>
        <v>6.48</v>
      </c>
      <c r="O140" s="857">
        <v>0.95</v>
      </c>
      <c r="P140" s="858">
        <f t="shared" si="37"/>
        <v>5.4</v>
      </c>
      <c r="Q140" s="858">
        <f t="shared" si="38"/>
        <v>4.2631578947368425</v>
      </c>
      <c r="R140" s="858">
        <f t="shared" si="39"/>
        <v>6.5368421052631582</v>
      </c>
      <c r="S140" s="859">
        <f t="shared" si="40"/>
        <v>0.55102040816326536</v>
      </c>
      <c r="T140" s="860">
        <f t="shared" si="41"/>
        <v>5.4</v>
      </c>
      <c r="U140" s="726" t="e">
        <f ca="1">_xll.RiskNormal($E140,$S140,_xll.RiskName($A140),_xll.RiskTruncate(0))</f>
        <v>#NAME?</v>
      </c>
    </row>
    <row r="141" spans="1:21" s="286" customFormat="1" ht="13" x14ac:dyDescent="0.3">
      <c r="A141" s="726" t="s">
        <v>935</v>
      </c>
      <c r="B141" s="726" t="s">
        <v>143</v>
      </c>
      <c r="C141" s="861" t="str">
        <f t="shared" ca="1" si="34"/>
        <v>=Factors!AJ34</v>
      </c>
      <c r="D141" s="947">
        <f>Factors!AJ34</f>
        <v>5.4</v>
      </c>
      <c r="E141" s="854">
        <v>5.4</v>
      </c>
      <c r="F141" s="726" t="s">
        <v>910</v>
      </c>
      <c r="G141" s="727" t="s">
        <v>792</v>
      </c>
      <c r="H141" s="855">
        <v>-0.2</v>
      </c>
      <c r="I141" s="855">
        <v>0.2</v>
      </c>
      <c r="J141" s="727" t="s">
        <v>830</v>
      </c>
      <c r="K141" s="727" t="s">
        <v>924</v>
      </c>
      <c r="L141" s="855"/>
      <c r="M141" s="856">
        <f t="shared" si="35"/>
        <v>4.32</v>
      </c>
      <c r="N141" s="856">
        <f t="shared" si="36"/>
        <v>6.48</v>
      </c>
      <c r="O141" s="857">
        <v>0.95</v>
      </c>
      <c r="P141" s="858">
        <f t="shared" si="37"/>
        <v>5.4</v>
      </c>
      <c r="Q141" s="858">
        <f t="shared" si="38"/>
        <v>4.2631578947368425</v>
      </c>
      <c r="R141" s="858">
        <f t="shared" si="39"/>
        <v>6.5368421052631582</v>
      </c>
      <c r="S141" s="859">
        <f t="shared" si="40"/>
        <v>0.55102040816326536</v>
      </c>
      <c r="T141" s="860">
        <f t="shared" si="41"/>
        <v>5.4</v>
      </c>
      <c r="U141" s="726" t="e">
        <f ca="1">_xll.RiskNormal($E141,$S141,_xll.RiskName($A141),_xll.RiskTruncate(0))</f>
        <v>#NAME?</v>
      </c>
    </row>
    <row r="142" spans="1:21" s="286" customFormat="1" ht="13" x14ac:dyDescent="0.3">
      <c r="A142" s="726" t="s">
        <v>936</v>
      </c>
      <c r="B142" s="726" t="s">
        <v>143</v>
      </c>
      <c r="C142" s="861" t="str">
        <f t="shared" ca="1" si="34"/>
        <v>=Factors!AJ6</v>
      </c>
      <c r="D142" s="947">
        <f>Factors!AJ6</f>
        <v>4.4305647135313793</v>
      </c>
      <c r="E142" s="854">
        <v>4.4305159167705996</v>
      </c>
      <c r="F142" s="726" t="s">
        <v>910</v>
      </c>
      <c r="G142" s="727" t="s">
        <v>792</v>
      </c>
      <c r="H142" s="855">
        <v>-0.15</v>
      </c>
      <c r="I142" s="855">
        <v>0.15</v>
      </c>
      <c r="J142" s="727" t="s">
        <v>830</v>
      </c>
      <c r="K142" s="727" t="s">
        <v>836</v>
      </c>
      <c r="L142" s="855"/>
      <c r="M142" s="856">
        <f t="shared" si="35"/>
        <v>3.7659385292550098</v>
      </c>
      <c r="N142" s="856">
        <f t="shared" si="36"/>
        <v>5.0950933042861895</v>
      </c>
      <c r="O142" s="857">
        <v>0.95</v>
      </c>
      <c r="P142" s="858">
        <f t="shared" si="37"/>
        <v>4.4305159167705996</v>
      </c>
      <c r="Q142" s="858">
        <f t="shared" si="38"/>
        <v>3.7309607720173474</v>
      </c>
      <c r="R142" s="858">
        <f t="shared" si="39"/>
        <v>5.1300710615238518</v>
      </c>
      <c r="S142" s="859">
        <f t="shared" si="40"/>
        <v>0.33907009567121937</v>
      </c>
      <c r="T142" s="860">
        <f t="shared" si="41"/>
        <v>4.4305159167705996</v>
      </c>
      <c r="U142" s="726" t="e">
        <f ca="1">_xll.RiskNormal($E142,$S142,_xll.RiskName($A142),_xll.RiskTruncate(0))</f>
        <v>#NAME?</v>
      </c>
    </row>
    <row r="143" spans="1:21" s="286" customFormat="1" ht="13" x14ac:dyDescent="0.3">
      <c r="A143" s="726" t="s">
        <v>937</v>
      </c>
      <c r="B143" s="726" t="s">
        <v>143</v>
      </c>
      <c r="C143" s="861" t="str">
        <f t="shared" ca="1" si="34"/>
        <v>=Factors!AJ7</v>
      </c>
      <c r="D143" s="947">
        <f>Factors!AJ7</f>
        <v>8.4324512928700202</v>
      </c>
      <c r="E143" s="854">
        <v>8.437430609853255</v>
      </c>
      <c r="F143" s="726" t="s">
        <v>910</v>
      </c>
      <c r="G143" s="727" t="s">
        <v>792</v>
      </c>
      <c r="H143" s="855">
        <v>-0.15</v>
      </c>
      <c r="I143" s="855">
        <v>0.15</v>
      </c>
      <c r="J143" s="727" t="s">
        <v>830</v>
      </c>
      <c r="K143" s="727" t="s">
        <v>836</v>
      </c>
      <c r="L143" s="855"/>
      <c r="M143" s="856">
        <f t="shared" si="35"/>
        <v>7.1718160183752673</v>
      </c>
      <c r="N143" s="856">
        <f t="shared" si="36"/>
        <v>9.7030452013312427</v>
      </c>
      <c r="O143" s="857">
        <v>0.95</v>
      </c>
      <c r="P143" s="858">
        <f t="shared" si="37"/>
        <v>8.437430609853255</v>
      </c>
      <c r="Q143" s="858">
        <f t="shared" si="38"/>
        <v>7.1052047240869518</v>
      </c>
      <c r="R143" s="858">
        <f t="shared" si="39"/>
        <v>9.7696564956195573</v>
      </c>
      <c r="S143" s="859">
        <f t="shared" si="40"/>
        <v>0.64572173034591229</v>
      </c>
      <c r="T143" s="860">
        <f t="shared" si="41"/>
        <v>8.437430609853255</v>
      </c>
      <c r="U143" s="726" t="e">
        <f ca="1">_xll.RiskNormal($E143,$S143,_xll.RiskName($A143),_xll.RiskTruncate(0))</f>
        <v>#NAME?</v>
      </c>
    </row>
    <row r="144" spans="1:21" s="286" customFormat="1" ht="13" x14ac:dyDescent="0.3">
      <c r="A144" s="726" t="s">
        <v>938</v>
      </c>
      <c r="B144" s="726" t="s">
        <v>143</v>
      </c>
      <c r="C144" s="861" t="str">
        <f t="shared" ref="C144:C207" ca="1" si="42">_xlfn.FORMULATEXT(D144)</f>
        <v>=Factors!AJ8</v>
      </c>
      <c r="D144" s="947">
        <f>Factors!AJ8</f>
        <v>8.4324512928700202</v>
      </c>
      <c r="E144" s="854">
        <v>8.437430609853255</v>
      </c>
      <c r="F144" s="726" t="s">
        <v>910</v>
      </c>
      <c r="G144" s="727" t="s">
        <v>792</v>
      </c>
      <c r="H144" s="855">
        <v>-0.15</v>
      </c>
      <c r="I144" s="855">
        <v>0.15</v>
      </c>
      <c r="J144" s="727" t="s">
        <v>830</v>
      </c>
      <c r="K144" s="727" t="s">
        <v>939</v>
      </c>
      <c r="L144" s="855"/>
      <c r="M144" s="856">
        <f t="shared" ref="M144:M205" si="43">(H144*E144)+E144</f>
        <v>7.1718160183752673</v>
      </c>
      <c r="N144" s="856">
        <f t="shared" ref="N144:N205" si="44">(E144*I144)+E144</f>
        <v>9.7030452013312427</v>
      </c>
      <c r="O144" s="857">
        <v>0.95</v>
      </c>
      <c r="P144" s="858">
        <f t="shared" ref="P144:P205" si="45">(M144+N144)/2</f>
        <v>8.437430609853255</v>
      </c>
      <c r="Q144" s="858">
        <f t="shared" ref="Q144:Q205" si="46">P144-((P144-M144)*50%/(50%-2.5%))</f>
        <v>7.1052047240869518</v>
      </c>
      <c r="R144" s="858">
        <f t="shared" ref="R144:R205" si="47">P144+((N144-P144)*50%/(50%-2.5%))</f>
        <v>9.7696564956195573</v>
      </c>
      <c r="S144" s="859">
        <f t="shared" ref="S144:S205" si="48">E144*I144/1.96</f>
        <v>0.64572173034591229</v>
      </c>
      <c r="T144" s="860">
        <f t="shared" ref="T144:T205" si="49">E144</f>
        <v>8.437430609853255</v>
      </c>
      <c r="U144" s="726" t="e">
        <f ca="1">_xll.RiskNormal($E144,$S144,_xll.RiskName($A144),_xll.RiskTruncate(0))</f>
        <v>#NAME?</v>
      </c>
    </row>
    <row r="145" spans="1:21" s="286" customFormat="1" ht="13" x14ac:dyDescent="0.3">
      <c r="A145" s="726" t="s">
        <v>940</v>
      </c>
      <c r="B145" s="726" t="s">
        <v>143</v>
      </c>
      <c r="C145" s="861" t="str">
        <f t="shared" ca="1" si="42"/>
        <v>=Factors!AJ84</v>
      </c>
      <c r="D145" s="947">
        <f>Factors!AJ84</f>
        <v>0.49972918855717829</v>
      </c>
      <c r="E145" s="854">
        <v>0.49972918855717829</v>
      </c>
      <c r="F145" s="726" t="s">
        <v>850</v>
      </c>
      <c r="G145" s="727" t="s">
        <v>792</v>
      </c>
      <c r="H145" s="855">
        <v>-0.3</v>
      </c>
      <c r="I145" s="855">
        <v>0.3</v>
      </c>
      <c r="J145" s="727" t="s">
        <v>841</v>
      </c>
      <c r="K145" s="727" t="s">
        <v>941</v>
      </c>
      <c r="L145" s="855"/>
      <c r="M145" s="856">
        <f t="shared" si="43"/>
        <v>0.34981043199002482</v>
      </c>
      <c r="N145" s="856">
        <f t="shared" si="44"/>
        <v>0.64964794512433177</v>
      </c>
      <c r="O145" s="857">
        <v>0.95</v>
      </c>
      <c r="P145" s="858">
        <f t="shared" si="45"/>
        <v>0.49972918855717829</v>
      </c>
      <c r="Q145" s="858">
        <f t="shared" si="46"/>
        <v>0.34191997111806938</v>
      </c>
      <c r="R145" s="858">
        <f t="shared" si="47"/>
        <v>0.65753840599628721</v>
      </c>
      <c r="S145" s="859">
        <f t="shared" si="48"/>
        <v>7.6489161513853821E-2</v>
      </c>
      <c r="T145" s="860">
        <f t="shared" si="49"/>
        <v>0.49972918855717829</v>
      </c>
      <c r="U145" s="726" t="e">
        <f ca="1">_xll.RiskNormal($E145,$S145,_xll.RiskName($A145),_xll.RiskTruncate(0))</f>
        <v>#NAME?</v>
      </c>
    </row>
    <row r="146" spans="1:21" s="286" customFormat="1" ht="13" x14ac:dyDescent="0.3">
      <c r="A146" s="726" t="s">
        <v>942</v>
      </c>
      <c r="B146" s="726" t="s">
        <v>143</v>
      </c>
      <c r="C146" s="861" t="str">
        <f t="shared" ca="1" si="42"/>
        <v>=Factors!AJ85</v>
      </c>
      <c r="D146" s="947">
        <f>Factors!AJ85</f>
        <v>1.6000000000000004E-2</v>
      </c>
      <c r="E146" s="854">
        <v>1.6000000000000004E-2</v>
      </c>
      <c r="F146" s="726" t="s">
        <v>850</v>
      </c>
      <c r="G146" s="727" t="s">
        <v>792</v>
      </c>
      <c r="H146" s="855">
        <v>-0.3</v>
      </c>
      <c r="I146" s="855">
        <v>0.3</v>
      </c>
      <c r="J146" s="727" t="s">
        <v>841</v>
      </c>
      <c r="K146" s="727" t="s">
        <v>912</v>
      </c>
      <c r="L146" s="855"/>
      <c r="M146" s="856">
        <f t="shared" si="43"/>
        <v>1.1200000000000002E-2</v>
      </c>
      <c r="N146" s="856">
        <f t="shared" si="44"/>
        <v>2.0800000000000006E-2</v>
      </c>
      <c r="O146" s="857">
        <v>0.95</v>
      </c>
      <c r="P146" s="858">
        <f t="shared" si="45"/>
        <v>1.6000000000000004E-2</v>
      </c>
      <c r="Q146" s="858">
        <f t="shared" si="46"/>
        <v>1.0947368421052633E-2</v>
      </c>
      <c r="R146" s="858">
        <f t="shared" si="47"/>
        <v>2.1052631578947375E-2</v>
      </c>
      <c r="S146" s="859">
        <f t="shared" si="48"/>
        <v>2.4489795918367354E-3</v>
      </c>
      <c r="T146" s="860">
        <f t="shared" si="49"/>
        <v>1.6000000000000004E-2</v>
      </c>
      <c r="U146" s="726" t="e">
        <f ca="1">_xll.RiskNormal($E146,$S146,_xll.RiskName($A146),_xll.RiskTruncate(0))</f>
        <v>#NAME?</v>
      </c>
    </row>
    <row r="147" spans="1:21" s="286" customFormat="1" ht="13" x14ac:dyDescent="0.3">
      <c r="A147" s="726" t="s">
        <v>943</v>
      </c>
      <c r="B147" s="726" t="s">
        <v>143</v>
      </c>
      <c r="C147" s="861" t="str">
        <f t="shared" ca="1" si="42"/>
        <v>=Factors!AJ88</v>
      </c>
      <c r="D147" s="949">
        <f>Factors!AJ88</f>
        <v>4.7000000000000011E-3</v>
      </c>
      <c r="E147" s="943">
        <v>4.7000000000000011E-3</v>
      </c>
      <c r="F147" s="726" t="s">
        <v>850</v>
      </c>
      <c r="G147" s="727" t="s">
        <v>792</v>
      </c>
      <c r="H147" s="855">
        <v>-0.3</v>
      </c>
      <c r="I147" s="855">
        <v>0.3</v>
      </c>
      <c r="J147" s="727" t="s">
        <v>841</v>
      </c>
      <c r="K147" s="727" t="s">
        <v>912</v>
      </c>
      <c r="L147" s="855"/>
      <c r="M147" s="856">
        <f t="shared" si="43"/>
        <v>3.2900000000000008E-3</v>
      </c>
      <c r="N147" s="856">
        <f t="shared" si="44"/>
        <v>6.1100000000000008E-3</v>
      </c>
      <c r="O147" s="857">
        <v>0.95</v>
      </c>
      <c r="P147" s="858">
        <f t="shared" si="45"/>
        <v>4.7000000000000011E-3</v>
      </c>
      <c r="Q147" s="858">
        <f t="shared" si="46"/>
        <v>3.2157894736842114E-3</v>
      </c>
      <c r="R147" s="858">
        <f t="shared" si="47"/>
        <v>6.1842105263157903E-3</v>
      </c>
      <c r="S147" s="859">
        <f t="shared" si="48"/>
        <v>7.1938775510204094E-4</v>
      </c>
      <c r="T147" s="860">
        <f t="shared" si="49"/>
        <v>4.7000000000000011E-3</v>
      </c>
      <c r="U147" s="726" t="e">
        <f ca="1">_xll.RiskNormal($E147,$S147,_xll.RiskName($A147),_xll.RiskTruncate(0))</f>
        <v>#NAME?</v>
      </c>
    </row>
    <row r="148" spans="1:21" s="286" customFormat="1" ht="13" x14ac:dyDescent="0.3">
      <c r="A148" s="726" t="s">
        <v>944</v>
      </c>
      <c r="B148" s="726" t="s">
        <v>143</v>
      </c>
      <c r="C148" s="861" t="str">
        <f t="shared" ca="1" si="42"/>
        <v>=Factors!AJ89</v>
      </c>
      <c r="D148" s="949">
        <f>Factors!AJ89</f>
        <v>4.7000000000000011E-3</v>
      </c>
      <c r="E148" s="854">
        <v>4.7000000000000011E-3</v>
      </c>
      <c r="F148" s="726" t="s">
        <v>850</v>
      </c>
      <c r="G148" s="727" t="s">
        <v>792</v>
      </c>
      <c r="H148" s="855">
        <v>-0.3</v>
      </c>
      <c r="I148" s="855">
        <v>0.3</v>
      </c>
      <c r="J148" s="727" t="s">
        <v>841</v>
      </c>
      <c r="K148" s="727" t="s">
        <v>912</v>
      </c>
      <c r="L148" s="855"/>
      <c r="M148" s="856">
        <f t="shared" si="43"/>
        <v>3.2900000000000008E-3</v>
      </c>
      <c r="N148" s="856">
        <f t="shared" si="44"/>
        <v>6.1100000000000008E-3</v>
      </c>
      <c r="O148" s="857">
        <v>0.95</v>
      </c>
      <c r="P148" s="858">
        <f t="shared" si="45"/>
        <v>4.7000000000000011E-3</v>
      </c>
      <c r="Q148" s="858">
        <f t="shared" si="46"/>
        <v>3.2157894736842114E-3</v>
      </c>
      <c r="R148" s="858">
        <f t="shared" si="47"/>
        <v>6.1842105263157903E-3</v>
      </c>
      <c r="S148" s="859">
        <f t="shared" si="48"/>
        <v>7.1938775510204094E-4</v>
      </c>
      <c r="T148" s="860">
        <f t="shared" si="49"/>
        <v>4.7000000000000011E-3</v>
      </c>
      <c r="U148" s="726" t="e">
        <f ca="1">_xll.RiskNormal($E148,$S148,_xll.RiskName($A148),_xll.RiskTruncate(0))</f>
        <v>#NAME?</v>
      </c>
    </row>
    <row r="149" spans="1:21" s="286" customFormat="1" ht="13" x14ac:dyDescent="0.3">
      <c r="A149" s="726" t="s">
        <v>945</v>
      </c>
      <c r="B149" s="726" t="s">
        <v>143</v>
      </c>
      <c r="C149" s="861" t="str">
        <f t="shared" ca="1" si="42"/>
        <v>=Factors!AJ91</v>
      </c>
      <c r="D149" s="947">
        <f>Factors!AJ91</f>
        <v>4.7000000000000011E-3</v>
      </c>
      <c r="E149" s="854">
        <v>4.7000000000000011E-3</v>
      </c>
      <c r="F149" s="726" t="s">
        <v>850</v>
      </c>
      <c r="G149" s="727" t="s">
        <v>792</v>
      </c>
      <c r="H149" s="855">
        <v>-0.3</v>
      </c>
      <c r="I149" s="855">
        <v>0.3</v>
      </c>
      <c r="J149" s="727" t="s">
        <v>841</v>
      </c>
      <c r="K149" s="727" t="s">
        <v>912</v>
      </c>
      <c r="L149" s="855"/>
      <c r="M149" s="856">
        <f t="shared" si="43"/>
        <v>3.2900000000000008E-3</v>
      </c>
      <c r="N149" s="856">
        <f t="shared" si="44"/>
        <v>6.1100000000000008E-3</v>
      </c>
      <c r="O149" s="857">
        <v>0.95</v>
      </c>
      <c r="P149" s="858">
        <f t="shared" si="45"/>
        <v>4.7000000000000011E-3</v>
      </c>
      <c r="Q149" s="858">
        <f t="shared" si="46"/>
        <v>3.2157894736842114E-3</v>
      </c>
      <c r="R149" s="858">
        <f t="shared" si="47"/>
        <v>6.1842105263157903E-3</v>
      </c>
      <c r="S149" s="859">
        <f t="shared" si="48"/>
        <v>7.1938775510204094E-4</v>
      </c>
      <c r="T149" s="860">
        <f t="shared" si="49"/>
        <v>4.7000000000000011E-3</v>
      </c>
      <c r="U149" s="726" t="e">
        <f ca="1">_xll.RiskNormal($E149,$S149,_xll.RiskName($A149),_xll.RiskTruncate(0))</f>
        <v>#NAME?</v>
      </c>
    </row>
    <row r="150" spans="1:21" s="286" customFormat="1" ht="13" x14ac:dyDescent="0.3">
      <c r="A150" s="726" t="s">
        <v>946</v>
      </c>
      <c r="B150" s="726" t="s">
        <v>143</v>
      </c>
      <c r="C150" s="861" t="str">
        <f t="shared" ca="1" si="42"/>
        <v>=Factors!AJ92</v>
      </c>
      <c r="D150" s="947">
        <f>Factors!AJ92</f>
        <v>2.2585944178127627E-2</v>
      </c>
      <c r="E150" s="854">
        <v>2.2585944178127627E-2</v>
      </c>
      <c r="F150" s="726" t="s">
        <v>850</v>
      </c>
      <c r="G150" s="727" t="s">
        <v>792</v>
      </c>
      <c r="H150" s="855">
        <v>-0.3</v>
      </c>
      <c r="I150" s="855">
        <v>0.3</v>
      </c>
      <c r="J150" s="727" t="s">
        <v>841</v>
      </c>
      <c r="K150" s="727" t="s">
        <v>912</v>
      </c>
      <c r="L150" s="855"/>
      <c r="M150" s="856">
        <f t="shared" si="43"/>
        <v>1.5810160924689339E-2</v>
      </c>
      <c r="N150" s="856">
        <f t="shared" si="44"/>
        <v>2.9361727431565916E-2</v>
      </c>
      <c r="O150" s="857">
        <v>0.95</v>
      </c>
      <c r="P150" s="858">
        <f t="shared" si="45"/>
        <v>2.2585944178127627E-2</v>
      </c>
      <c r="Q150" s="858">
        <f t="shared" si="46"/>
        <v>1.5453540753455744E-2</v>
      </c>
      <c r="R150" s="858">
        <f t="shared" si="47"/>
        <v>2.9718347602799511E-2</v>
      </c>
      <c r="S150" s="859">
        <f t="shared" si="48"/>
        <v>3.4570322721623921E-3</v>
      </c>
      <c r="T150" s="860">
        <f t="shared" si="49"/>
        <v>2.2585944178127627E-2</v>
      </c>
      <c r="U150" s="726" t="e">
        <f ca="1">_xll.RiskNormal($E150,$S150,_xll.RiskName($A150),_xll.RiskTruncate(0))</f>
        <v>#NAME?</v>
      </c>
    </row>
    <row r="151" spans="1:21" s="286" customFormat="1" ht="13" x14ac:dyDescent="0.3">
      <c r="A151" s="726" t="s">
        <v>947</v>
      </c>
      <c r="B151" s="726" t="s">
        <v>143</v>
      </c>
      <c r="C151" s="861" t="str">
        <f t="shared" ca="1" si="42"/>
        <v>=Factors!AJ94</v>
      </c>
      <c r="D151" s="947">
        <f>Factors!AJ94</f>
        <v>4.7000000000000011E-3</v>
      </c>
      <c r="E151" s="854">
        <v>4.7000000000000011E-3</v>
      </c>
      <c r="F151" s="726" t="s">
        <v>850</v>
      </c>
      <c r="G151" s="727" t="s">
        <v>792</v>
      </c>
      <c r="H151" s="855">
        <v>-0.3</v>
      </c>
      <c r="I151" s="855">
        <v>0.3</v>
      </c>
      <c r="J151" s="727" t="s">
        <v>841</v>
      </c>
      <c r="K151" s="727" t="s">
        <v>912</v>
      </c>
      <c r="L151" s="855"/>
      <c r="M151" s="856">
        <f t="shared" si="43"/>
        <v>3.2900000000000008E-3</v>
      </c>
      <c r="N151" s="856">
        <f t="shared" si="44"/>
        <v>6.1100000000000008E-3</v>
      </c>
      <c r="O151" s="857">
        <v>0.95</v>
      </c>
      <c r="P151" s="858">
        <f t="shared" si="45"/>
        <v>4.7000000000000011E-3</v>
      </c>
      <c r="Q151" s="858">
        <f t="shared" si="46"/>
        <v>3.2157894736842114E-3</v>
      </c>
      <c r="R151" s="858">
        <f t="shared" si="47"/>
        <v>6.1842105263157903E-3</v>
      </c>
      <c r="S151" s="859">
        <f t="shared" si="48"/>
        <v>7.1938775510204094E-4</v>
      </c>
      <c r="T151" s="860">
        <f t="shared" si="49"/>
        <v>4.7000000000000011E-3</v>
      </c>
      <c r="U151" s="726" t="e">
        <f ca="1">_xll.RiskNormal($E151,$S151,_xll.RiskName($A151),_xll.RiskTruncate(0))</f>
        <v>#NAME?</v>
      </c>
    </row>
    <row r="152" spans="1:21" s="286" customFormat="1" ht="13" x14ac:dyDescent="0.3">
      <c r="A152" s="726" t="s">
        <v>948</v>
      </c>
      <c r="B152" s="726" t="s">
        <v>143</v>
      </c>
      <c r="C152" s="861" t="str">
        <f t="shared" ca="1" si="42"/>
        <v>=Factors!AJ95</v>
      </c>
      <c r="D152" s="947">
        <f>Factors!AJ95</f>
        <v>2.2585944178127627E-2</v>
      </c>
      <c r="E152" s="854">
        <v>2.2585944178127627E-2</v>
      </c>
      <c r="F152" s="726" t="s">
        <v>850</v>
      </c>
      <c r="G152" s="727" t="s">
        <v>792</v>
      </c>
      <c r="H152" s="855">
        <v>-0.3</v>
      </c>
      <c r="I152" s="855">
        <v>0.3</v>
      </c>
      <c r="J152" s="727" t="s">
        <v>841</v>
      </c>
      <c r="K152" s="727" t="s">
        <v>912</v>
      </c>
      <c r="L152" s="855"/>
      <c r="M152" s="856">
        <f t="shared" si="43"/>
        <v>1.5810160924689339E-2</v>
      </c>
      <c r="N152" s="856">
        <f t="shared" si="44"/>
        <v>2.9361727431565916E-2</v>
      </c>
      <c r="O152" s="857">
        <v>0.95</v>
      </c>
      <c r="P152" s="858">
        <f t="shared" si="45"/>
        <v>2.2585944178127627E-2</v>
      </c>
      <c r="Q152" s="858">
        <f t="shared" si="46"/>
        <v>1.5453540753455744E-2</v>
      </c>
      <c r="R152" s="858">
        <f t="shared" si="47"/>
        <v>2.9718347602799511E-2</v>
      </c>
      <c r="S152" s="859">
        <f t="shared" si="48"/>
        <v>3.4570322721623921E-3</v>
      </c>
      <c r="T152" s="860">
        <f t="shared" si="49"/>
        <v>2.2585944178127627E-2</v>
      </c>
      <c r="U152" s="726" t="e">
        <f ca="1">_xll.RiskNormal($E152,$S152,_xll.RiskName($A152),_xll.RiskTruncate(0))</f>
        <v>#NAME?</v>
      </c>
    </row>
    <row r="153" spans="1:21" s="286" customFormat="1" ht="13" x14ac:dyDescent="0.3">
      <c r="A153" s="726" t="s">
        <v>949</v>
      </c>
      <c r="B153" s="726" t="s">
        <v>143</v>
      </c>
      <c r="C153" s="861" t="str">
        <f t="shared" ca="1" si="42"/>
        <v>=Factors!AJ97</v>
      </c>
      <c r="D153" s="947">
        <f>Factors!AJ97</f>
        <v>4.2300000000000003E-3</v>
      </c>
      <c r="E153" s="854">
        <v>4.2300000000000003E-3</v>
      </c>
      <c r="F153" s="726" t="s">
        <v>850</v>
      </c>
      <c r="G153" s="727" t="s">
        <v>792</v>
      </c>
      <c r="H153" s="855">
        <v>-0.3</v>
      </c>
      <c r="I153" s="855">
        <v>0.3</v>
      </c>
      <c r="J153" s="727" t="s">
        <v>841</v>
      </c>
      <c r="K153" s="727" t="s">
        <v>912</v>
      </c>
      <c r="L153" s="855"/>
      <c r="M153" s="856">
        <f t="shared" si="43"/>
        <v>2.9610000000000001E-3</v>
      </c>
      <c r="N153" s="856">
        <f t="shared" si="44"/>
        <v>5.4990000000000004E-3</v>
      </c>
      <c r="O153" s="857">
        <v>0.95</v>
      </c>
      <c r="P153" s="858">
        <f t="shared" si="45"/>
        <v>4.2300000000000003E-3</v>
      </c>
      <c r="Q153" s="858">
        <f t="shared" si="46"/>
        <v>2.8942105263157895E-3</v>
      </c>
      <c r="R153" s="858">
        <f t="shared" si="47"/>
        <v>5.5657894736842115E-3</v>
      </c>
      <c r="S153" s="859">
        <f t="shared" si="48"/>
        <v>6.474489795918367E-4</v>
      </c>
      <c r="T153" s="860">
        <f t="shared" si="49"/>
        <v>4.2300000000000003E-3</v>
      </c>
      <c r="U153" s="726" t="e">
        <f ca="1">_xll.RiskNormal($E153,$S153,_xll.RiskName($A153),_xll.RiskTruncate(0))</f>
        <v>#NAME?</v>
      </c>
    </row>
    <row r="154" spans="1:21" s="286" customFormat="1" ht="13" x14ac:dyDescent="0.3">
      <c r="A154" s="726" t="s">
        <v>950</v>
      </c>
      <c r="B154" s="726" t="s">
        <v>143</v>
      </c>
      <c r="C154" s="861" t="str">
        <f t="shared" ca="1" si="42"/>
        <v>=Factors!AJ98</v>
      </c>
      <c r="D154" s="947">
        <f>Factors!AJ98</f>
        <v>4.7000000000000011E-3</v>
      </c>
      <c r="E154" s="854">
        <v>4.7000000000000011E-3</v>
      </c>
      <c r="F154" s="726" t="s">
        <v>850</v>
      </c>
      <c r="G154" s="727" t="s">
        <v>792</v>
      </c>
      <c r="H154" s="855">
        <v>-0.3</v>
      </c>
      <c r="I154" s="855">
        <v>0.3</v>
      </c>
      <c r="J154" s="727" t="s">
        <v>841</v>
      </c>
      <c r="K154" s="727" t="s">
        <v>912</v>
      </c>
      <c r="L154" s="855"/>
      <c r="M154" s="856">
        <f t="shared" si="43"/>
        <v>3.2900000000000008E-3</v>
      </c>
      <c r="N154" s="856">
        <f t="shared" si="44"/>
        <v>6.1100000000000008E-3</v>
      </c>
      <c r="O154" s="857">
        <v>0.95</v>
      </c>
      <c r="P154" s="858">
        <f t="shared" si="45"/>
        <v>4.7000000000000011E-3</v>
      </c>
      <c r="Q154" s="858">
        <f t="shared" si="46"/>
        <v>3.2157894736842114E-3</v>
      </c>
      <c r="R154" s="858">
        <f t="shared" si="47"/>
        <v>6.1842105263157903E-3</v>
      </c>
      <c r="S154" s="859">
        <f t="shared" si="48"/>
        <v>7.1938775510204094E-4</v>
      </c>
      <c r="T154" s="860">
        <f t="shared" si="49"/>
        <v>4.7000000000000011E-3</v>
      </c>
      <c r="U154" s="726" t="e">
        <f ca="1">_xll.RiskNormal($E154,$S154,_xll.RiskName($A154),_xll.RiskTruncate(0))</f>
        <v>#NAME?</v>
      </c>
    </row>
    <row r="155" spans="1:21" s="286" customFormat="1" ht="13" x14ac:dyDescent="0.3">
      <c r="A155" s="726" t="s">
        <v>951</v>
      </c>
      <c r="B155" s="726" t="s">
        <v>143</v>
      </c>
      <c r="C155" s="861" t="str">
        <f t="shared" ca="1" si="42"/>
        <v>=Factors!AJ99</v>
      </c>
      <c r="D155" s="947">
        <f>Factors!AJ99</f>
        <v>4.7000000000000011E-3</v>
      </c>
      <c r="E155" s="854">
        <v>4.7000000000000011E-3</v>
      </c>
      <c r="F155" s="726" t="s">
        <v>850</v>
      </c>
      <c r="G155" s="727" t="s">
        <v>792</v>
      </c>
      <c r="H155" s="855">
        <v>-0.3</v>
      </c>
      <c r="I155" s="855">
        <v>0.3</v>
      </c>
      <c r="J155" s="727" t="s">
        <v>841</v>
      </c>
      <c r="K155" s="727" t="s">
        <v>912</v>
      </c>
      <c r="L155" s="855"/>
      <c r="M155" s="856">
        <f t="shared" si="43"/>
        <v>3.2900000000000008E-3</v>
      </c>
      <c r="N155" s="856">
        <f t="shared" si="44"/>
        <v>6.1100000000000008E-3</v>
      </c>
      <c r="O155" s="857">
        <v>0.95</v>
      </c>
      <c r="P155" s="858">
        <f t="shared" si="45"/>
        <v>4.7000000000000011E-3</v>
      </c>
      <c r="Q155" s="858">
        <f t="shared" si="46"/>
        <v>3.2157894736842114E-3</v>
      </c>
      <c r="R155" s="858">
        <f t="shared" si="47"/>
        <v>6.1842105263157903E-3</v>
      </c>
      <c r="S155" s="859">
        <f t="shared" si="48"/>
        <v>7.1938775510204094E-4</v>
      </c>
      <c r="T155" s="860">
        <f t="shared" si="49"/>
        <v>4.7000000000000011E-3</v>
      </c>
      <c r="U155" s="726" t="e">
        <f ca="1">_xll.RiskNormal($E155,$S155,_xll.RiskName($A155),_xll.RiskTruncate(0))</f>
        <v>#NAME?</v>
      </c>
    </row>
    <row r="156" spans="1:21" s="286" customFormat="1" ht="13" x14ac:dyDescent="0.3">
      <c r="A156" s="726" t="s">
        <v>952</v>
      </c>
      <c r="B156" s="726" t="s">
        <v>146</v>
      </c>
      <c r="C156" s="861" t="str">
        <f t="shared" ca="1" si="42"/>
        <v>=Factors!B136</v>
      </c>
      <c r="D156" s="947">
        <f>Factors!B136</f>
        <v>0.2</v>
      </c>
      <c r="E156" s="854">
        <v>0.2</v>
      </c>
      <c r="F156" s="726" t="s">
        <v>612</v>
      </c>
      <c r="G156" s="862" t="s">
        <v>953</v>
      </c>
      <c r="H156" s="862">
        <v>-0.5</v>
      </c>
      <c r="I156" s="862">
        <v>0</v>
      </c>
      <c r="J156" s="862" t="s">
        <v>954</v>
      </c>
      <c r="K156" s="726" t="s">
        <v>955</v>
      </c>
      <c r="L156" s="855"/>
      <c r="M156" s="856">
        <f t="shared" si="43"/>
        <v>0.1</v>
      </c>
      <c r="N156" s="856">
        <f t="shared" si="44"/>
        <v>0.2</v>
      </c>
      <c r="O156" s="857">
        <v>0.95</v>
      </c>
      <c r="P156" s="858">
        <f t="shared" si="45"/>
        <v>0.15000000000000002</v>
      </c>
      <c r="Q156" s="858">
        <f t="shared" si="46"/>
        <v>9.7368421052631576E-2</v>
      </c>
      <c r="R156" s="858">
        <f t="shared" si="47"/>
        <v>0.20263157894736844</v>
      </c>
      <c r="S156" s="859">
        <f t="shared" si="48"/>
        <v>0</v>
      </c>
      <c r="T156" s="860">
        <f t="shared" si="49"/>
        <v>0.2</v>
      </c>
      <c r="U156" s="726" t="e">
        <f ca="1">_xll.RiskTriang($Q156,$E156,$R156,_xll.RiskName($A156),_xll.RiskTruncate(0))</f>
        <v>#NAME?</v>
      </c>
    </row>
    <row r="157" spans="1:21" s="286" customFormat="1" ht="13" x14ac:dyDescent="0.3">
      <c r="A157" s="726" t="s">
        <v>956</v>
      </c>
      <c r="B157" s="726" t="s">
        <v>145</v>
      </c>
      <c r="C157" s="861" t="str">
        <f t="shared" ca="1" si="42"/>
        <v>=Factors!C118</v>
      </c>
      <c r="D157" s="947">
        <f>Factors!C118</f>
        <v>5.0000000000000001E-3</v>
      </c>
      <c r="E157" s="854">
        <v>5.0000000000000001E-3</v>
      </c>
      <c r="F157" s="726" t="s">
        <v>898</v>
      </c>
      <c r="G157" s="727" t="s">
        <v>792</v>
      </c>
      <c r="H157" s="862">
        <v>-0.4</v>
      </c>
      <c r="I157" s="862">
        <v>0.4</v>
      </c>
      <c r="J157" s="727" t="s">
        <v>957</v>
      </c>
      <c r="K157" s="727" t="s">
        <v>900</v>
      </c>
      <c r="L157" s="855"/>
      <c r="M157" s="856">
        <f t="shared" si="43"/>
        <v>3.0000000000000001E-3</v>
      </c>
      <c r="N157" s="856">
        <f t="shared" si="44"/>
        <v>7.0000000000000001E-3</v>
      </c>
      <c r="O157" s="857">
        <v>0.95</v>
      </c>
      <c r="P157" s="858">
        <f t="shared" si="45"/>
        <v>5.0000000000000001E-3</v>
      </c>
      <c r="Q157" s="858">
        <f t="shared" si="46"/>
        <v>2.8947368421052633E-3</v>
      </c>
      <c r="R157" s="858">
        <f t="shared" si="47"/>
        <v>7.1052631578947369E-3</v>
      </c>
      <c r="S157" s="859">
        <f t="shared" si="48"/>
        <v>1.0204081632653062E-3</v>
      </c>
      <c r="T157" s="860">
        <f t="shared" si="49"/>
        <v>5.0000000000000001E-3</v>
      </c>
      <c r="U157" s="726" t="e">
        <f ca="1">_xll.RiskNormal($E157,$S157,_xll.RiskName($A157),_xll.RiskTruncate(0))</f>
        <v>#NAME?</v>
      </c>
    </row>
    <row r="158" spans="1:21" s="286" customFormat="1" ht="13" x14ac:dyDescent="0.3">
      <c r="A158" s="726" t="s">
        <v>958</v>
      </c>
      <c r="B158" s="726" t="s">
        <v>145</v>
      </c>
      <c r="C158" s="861" t="str">
        <f t="shared" ca="1" si="42"/>
        <v>=Factors!C119</v>
      </c>
      <c r="D158" s="947">
        <f>Factors!C119</f>
        <v>7.0000000000000001E-3</v>
      </c>
      <c r="E158" s="854">
        <v>7.0000000000000001E-3</v>
      </c>
      <c r="F158" s="726" t="s">
        <v>898</v>
      </c>
      <c r="G158" s="727" t="s">
        <v>792</v>
      </c>
      <c r="H158" s="862">
        <v>-0.28599999999999998</v>
      </c>
      <c r="I158" s="862">
        <v>0.28599999999999998</v>
      </c>
      <c r="J158" s="727" t="s">
        <v>957</v>
      </c>
      <c r="K158" s="727" t="s">
        <v>900</v>
      </c>
      <c r="L158" s="855"/>
      <c r="M158" s="856">
        <f t="shared" si="43"/>
        <v>4.9980000000000007E-3</v>
      </c>
      <c r="N158" s="856">
        <f t="shared" si="44"/>
        <v>9.0019999999999996E-3</v>
      </c>
      <c r="O158" s="857">
        <v>0.95</v>
      </c>
      <c r="P158" s="858">
        <f t="shared" si="45"/>
        <v>7.0000000000000001E-3</v>
      </c>
      <c r="Q158" s="858">
        <f t="shared" si="46"/>
        <v>4.8926315789473689E-3</v>
      </c>
      <c r="R158" s="858">
        <f t="shared" si="47"/>
        <v>9.1073684210526314E-3</v>
      </c>
      <c r="S158" s="859">
        <f t="shared" si="48"/>
        <v>1.0214285714285714E-3</v>
      </c>
      <c r="T158" s="860">
        <f t="shared" si="49"/>
        <v>7.0000000000000001E-3</v>
      </c>
      <c r="U158" s="726" t="e">
        <f ca="1">_xll.RiskNormal($E158,$S158,_xll.RiskName($A158),_xll.RiskTruncate(0))</f>
        <v>#NAME?</v>
      </c>
    </row>
    <row r="159" spans="1:21" s="286" customFormat="1" ht="13" x14ac:dyDescent="0.3">
      <c r="A159" s="726" t="s">
        <v>959</v>
      </c>
      <c r="B159" s="726" t="s">
        <v>875</v>
      </c>
      <c r="C159" s="861" t="str">
        <f t="shared" ca="1" si="42"/>
        <v>=Factors!C141</v>
      </c>
      <c r="D159" s="947">
        <f>Factors!C141</f>
        <v>0.1</v>
      </c>
      <c r="E159" s="854">
        <v>0.1</v>
      </c>
      <c r="F159" s="726" t="s">
        <v>960</v>
      </c>
      <c r="G159" s="727" t="s">
        <v>903</v>
      </c>
      <c r="H159" s="862">
        <v>-0.75</v>
      </c>
      <c r="I159" s="862">
        <v>1.5</v>
      </c>
      <c r="J159" s="862" t="s">
        <v>841</v>
      </c>
      <c r="K159" s="726" t="s">
        <v>961</v>
      </c>
      <c r="L159" s="855"/>
      <c r="M159" s="856">
        <f t="shared" si="43"/>
        <v>2.4999999999999994E-2</v>
      </c>
      <c r="N159" s="856">
        <f t="shared" si="44"/>
        <v>0.25</v>
      </c>
      <c r="O159" s="857">
        <v>0.95</v>
      </c>
      <c r="P159" s="858">
        <f t="shared" si="45"/>
        <v>0.13750000000000001</v>
      </c>
      <c r="Q159" s="858">
        <f t="shared" si="46"/>
        <v>1.9078947368421043E-2</v>
      </c>
      <c r="R159" s="858">
        <f t="shared" si="47"/>
        <v>0.25592105263157894</v>
      </c>
      <c r="S159" s="859">
        <f t="shared" si="48"/>
        <v>7.6530612244897975E-2</v>
      </c>
      <c r="T159" s="860">
        <f t="shared" si="49"/>
        <v>0.1</v>
      </c>
      <c r="U159" s="726" t="e">
        <f ca="1">_xll.RiskPert($Q159,$E159,$R159,_xll.RiskName($A159),_xll.RiskTruncate(0))</f>
        <v>#NAME?</v>
      </c>
    </row>
    <row r="160" spans="1:21" s="286" customFormat="1" ht="13" x14ac:dyDescent="0.3">
      <c r="A160" s="726" t="s">
        <v>962</v>
      </c>
      <c r="B160" s="726" t="s">
        <v>875</v>
      </c>
      <c r="C160" s="861" t="str">
        <f t="shared" ca="1" si="42"/>
        <v>=Factors!C142</v>
      </c>
      <c r="D160" s="947">
        <f>Factors!C142</f>
        <v>0.2</v>
      </c>
      <c r="E160" s="854">
        <v>0.2</v>
      </c>
      <c r="F160" s="726" t="s">
        <v>960</v>
      </c>
      <c r="G160" s="727" t="s">
        <v>903</v>
      </c>
      <c r="H160" s="862">
        <v>-0.75</v>
      </c>
      <c r="I160" s="862">
        <v>1.5</v>
      </c>
      <c r="J160" s="727" t="s">
        <v>963</v>
      </c>
      <c r="K160" s="726" t="s">
        <v>539</v>
      </c>
      <c r="L160" s="855"/>
      <c r="M160" s="856">
        <f t="shared" si="43"/>
        <v>4.9999999999999989E-2</v>
      </c>
      <c r="N160" s="856">
        <f t="shared" si="44"/>
        <v>0.5</v>
      </c>
      <c r="O160" s="857">
        <v>0.95</v>
      </c>
      <c r="P160" s="858">
        <f t="shared" si="45"/>
        <v>0.27500000000000002</v>
      </c>
      <c r="Q160" s="858">
        <f t="shared" si="46"/>
        <v>3.8157894736842085E-2</v>
      </c>
      <c r="R160" s="858">
        <f t="shared" si="47"/>
        <v>0.51184210526315788</v>
      </c>
      <c r="S160" s="859">
        <f t="shared" si="48"/>
        <v>0.15306122448979595</v>
      </c>
      <c r="T160" s="860">
        <f t="shared" si="49"/>
        <v>0.2</v>
      </c>
      <c r="U160" s="726" t="e">
        <f ca="1">_xll.RiskPert($Q160,$E160,$R160,_xll.RiskName($A160),_xll.RiskTruncate(0))</f>
        <v>#NAME?</v>
      </c>
    </row>
    <row r="161" spans="1:21" s="286" customFormat="1" ht="13" x14ac:dyDescent="0.3">
      <c r="A161" s="726" t="s">
        <v>267</v>
      </c>
      <c r="B161" s="726" t="s">
        <v>875</v>
      </c>
      <c r="C161" s="861" t="str">
        <f t="shared" ca="1" si="42"/>
        <v>=Factors!C143</v>
      </c>
      <c r="D161" s="947">
        <f>Factors!C143</f>
        <v>0.3</v>
      </c>
      <c r="E161" s="854">
        <v>0.3</v>
      </c>
      <c r="F161" s="726" t="s">
        <v>960</v>
      </c>
      <c r="G161" s="727" t="s">
        <v>903</v>
      </c>
      <c r="H161" s="862">
        <v>-0.66666666666666696</v>
      </c>
      <c r="I161" s="862">
        <v>1.6666666666666667</v>
      </c>
      <c r="J161" s="862" t="s">
        <v>841</v>
      </c>
      <c r="K161" s="726" t="s">
        <v>961</v>
      </c>
      <c r="L161" s="855"/>
      <c r="M161" s="856">
        <f t="shared" si="43"/>
        <v>9.9999999999999895E-2</v>
      </c>
      <c r="N161" s="856">
        <f t="shared" si="44"/>
        <v>0.8</v>
      </c>
      <c r="O161" s="857">
        <v>0.95</v>
      </c>
      <c r="P161" s="858">
        <f t="shared" si="45"/>
        <v>0.44999999999999996</v>
      </c>
      <c r="Q161" s="858">
        <f t="shared" si="46"/>
        <v>8.1578947368420918E-2</v>
      </c>
      <c r="R161" s="858">
        <f t="shared" si="47"/>
        <v>0.81842105263157894</v>
      </c>
      <c r="S161" s="859">
        <f t="shared" si="48"/>
        <v>0.25510204081632654</v>
      </c>
      <c r="T161" s="860">
        <f t="shared" si="49"/>
        <v>0.3</v>
      </c>
      <c r="U161" s="726" t="e">
        <f ca="1">_xll.RiskPert($Q161,$E161,$R161,_xll.RiskName($A161),_xll.RiskTruncate(0))</f>
        <v>#NAME?</v>
      </c>
    </row>
    <row r="162" spans="1:21" s="286" customFormat="1" ht="13" x14ac:dyDescent="0.3">
      <c r="A162" s="726" t="s">
        <v>268</v>
      </c>
      <c r="B162" s="726" t="s">
        <v>875</v>
      </c>
      <c r="C162" s="861" t="str">
        <f t="shared" ca="1" si="42"/>
        <v>=Factors!C144</v>
      </c>
      <c r="D162" s="947">
        <f>Factors!C144</f>
        <v>0.01</v>
      </c>
      <c r="E162" s="854">
        <v>0.01</v>
      </c>
      <c r="F162" s="726" t="s">
        <v>964</v>
      </c>
      <c r="G162" s="727" t="s">
        <v>903</v>
      </c>
      <c r="H162" s="862">
        <v>-0.8</v>
      </c>
      <c r="I162" s="862">
        <v>4</v>
      </c>
      <c r="J162" s="862" t="s">
        <v>841</v>
      </c>
      <c r="K162" s="726" t="s">
        <v>961</v>
      </c>
      <c r="L162" s="855"/>
      <c r="M162" s="856">
        <f t="shared" si="43"/>
        <v>2E-3</v>
      </c>
      <c r="N162" s="856">
        <f t="shared" si="44"/>
        <v>0.05</v>
      </c>
      <c r="O162" s="857">
        <v>0.95</v>
      </c>
      <c r="P162" s="858">
        <f t="shared" si="45"/>
        <v>2.6000000000000002E-2</v>
      </c>
      <c r="Q162" s="858">
        <f t="shared" si="46"/>
        <v>7.3684210526315727E-4</v>
      </c>
      <c r="R162" s="858">
        <f t="shared" si="47"/>
        <v>5.1263157894736844E-2</v>
      </c>
      <c r="S162" s="859">
        <f t="shared" si="48"/>
        <v>2.0408163265306124E-2</v>
      </c>
      <c r="T162" s="860">
        <f t="shared" si="49"/>
        <v>0.01</v>
      </c>
      <c r="U162" s="726" t="e">
        <f ca="1">_xll.RiskPert($Q162,$E162,$R162,_xll.RiskName($A162),_xll.RiskTruncate(0))</f>
        <v>#NAME?</v>
      </c>
    </row>
    <row r="163" spans="1:21" s="286" customFormat="1" ht="13" x14ac:dyDescent="0.3">
      <c r="A163" s="726" t="s">
        <v>269</v>
      </c>
      <c r="B163" s="726" t="s">
        <v>875</v>
      </c>
      <c r="C163" s="861" t="str">
        <f t="shared" ca="1" si="42"/>
        <v>=Factors!C145</v>
      </c>
      <c r="D163" s="947">
        <f>Factors!C145</f>
        <v>7.4999999999999997E-3</v>
      </c>
      <c r="E163" s="854">
        <v>7.4999999999999997E-3</v>
      </c>
      <c r="F163" s="726" t="s">
        <v>964</v>
      </c>
      <c r="G163" s="727" t="s">
        <v>903</v>
      </c>
      <c r="H163" s="862">
        <v>-0.93333333333333302</v>
      </c>
      <c r="I163" s="862">
        <v>2.3333333333333335</v>
      </c>
      <c r="J163" s="862" t="s">
        <v>841</v>
      </c>
      <c r="K163" s="726" t="s">
        <v>961</v>
      </c>
      <c r="L163" s="855"/>
      <c r="M163" s="856">
        <f t="shared" si="43"/>
        <v>5.0000000000000218E-4</v>
      </c>
      <c r="N163" s="856">
        <f t="shared" si="44"/>
        <v>2.5000000000000001E-2</v>
      </c>
      <c r="O163" s="857">
        <v>0.95</v>
      </c>
      <c r="P163" s="858">
        <f t="shared" si="45"/>
        <v>1.2750000000000001E-2</v>
      </c>
      <c r="Q163" s="858">
        <f t="shared" si="46"/>
        <v>-1.4473684210526173E-4</v>
      </c>
      <c r="R163" s="858">
        <f t="shared" si="47"/>
        <v>2.5644736842105265E-2</v>
      </c>
      <c r="S163" s="859">
        <f t="shared" si="48"/>
        <v>8.9285714285714298E-3</v>
      </c>
      <c r="T163" s="860">
        <f t="shared" si="49"/>
        <v>7.4999999999999997E-3</v>
      </c>
      <c r="U163" s="726" t="e">
        <f ca="1">_xll.RiskPert($Q163,$E163,$R163,_xll.RiskName($A163),_xll.RiskTruncate(0))</f>
        <v>#NAME?</v>
      </c>
    </row>
    <row r="164" spans="1:21" s="286" customFormat="1" ht="13" x14ac:dyDescent="0.3">
      <c r="A164" s="726" t="s">
        <v>965</v>
      </c>
      <c r="B164" s="726" t="s">
        <v>875</v>
      </c>
      <c r="C164" s="861" t="str">
        <f t="shared" ca="1" si="42"/>
        <v>=Factors!C149</v>
      </c>
      <c r="D164" s="947">
        <f>Factors!C149</f>
        <v>0.01</v>
      </c>
      <c r="E164" s="854">
        <v>0.01</v>
      </c>
      <c r="F164" s="726" t="s">
        <v>966</v>
      </c>
      <c r="G164" s="727" t="s">
        <v>903</v>
      </c>
      <c r="H164" s="862">
        <f>-70%</f>
        <v>-0.7</v>
      </c>
      <c r="I164" s="862">
        <v>1.9999999999999996</v>
      </c>
      <c r="J164" s="862" t="s">
        <v>841</v>
      </c>
      <c r="K164" s="726" t="s">
        <v>961</v>
      </c>
      <c r="L164" s="855"/>
      <c r="M164" s="856">
        <f t="shared" si="43"/>
        <v>3.0000000000000009E-3</v>
      </c>
      <c r="N164" s="856">
        <f t="shared" si="44"/>
        <v>0.03</v>
      </c>
      <c r="O164" s="857">
        <v>0.95</v>
      </c>
      <c r="P164" s="858">
        <f t="shared" si="45"/>
        <v>1.6500000000000001E-2</v>
      </c>
      <c r="Q164" s="858">
        <f t="shared" si="46"/>
        <v>2.289473684210527E-3</v>
      </c>
      <c r="R164" s="858">
        <f t="shared" si="47"/>
        <v>3.0710526315789473E-2</v>
      </c>
      <c r="S164" s="859">
        <f t="shared" si="48"/>
        <v>1.020408163265306E-2</v>
      </c>
      <c r="T164" s="860">
        <f t="shared" si="49"/>
        <v>0.01</v>
      </c>
      <c r="U164" s="726" t="e">
        <f ca="1">_xll.RiskPert($Q164,$E164,$R164,_xll.RiskName($A164),_xll.RiskTruncate(0))</f>
        <v>#NAME?</v>
      </c>
    </row>
    <row r="165" spans="1:21" s="286" customFormat="1" ht="13" x14ac:dyDescent="0.3">
      <c r="A165" s="726" t="s">
        <v>967</v>
      </c>
      <c r="B165" s="726" t="s">
        <v>875</v>
      </c>
      <c r="C165" s="861" t="str">
        <f t="shared" ca="1" si="42"/>
        <v>=Factors!C150</v>
      </c>
      <c r="D165" s="947">
        <f>Factors!C150</f>
        <v>0.02</v>
      </c>
      <c r="E165" s="854">
        <v>0.02</v>
      </c>
      <c r="F165" s="726" t="s">
        <v>966</v>
      </c>
      <c r="G165" s="727" t="s">
        <v>903</v>
      </c>
      <c r="H165" s="862">
        <v>-0.65</v>
      </c>
      <c r="I165" s="862">
        <v>1.9999999999999996</v>
      </c>
      <c r="J165" s="862" t="s">
        <v>841</v>
      </c>
      <c r="K165" s="726" t="s">
        <v>961</v>
      </c>
      <c r="L165" s="855"/>
      <c r="M165" s="856">
        <f t="shared" si="43"/>
        <v>6.9999999999999993E-3</v>
      </c>
      <c r="N165" s="856">
        <f t="shared" si="44"/>
        <v>0.06</v>
      </c>
      <c r="O165" s="857">
        <v>0.95</v>
      </c>
      <c r="P165" s="858">
        <f t="shared" si="45"/>
        <v>3.3500000000000002E-2</v>
      </c>
      <c r="Q165" s="858">
        <f t="shared" si="46"/>
        <v>5.6052631578947347E-3</v>
      </c>
      <c r="R165" s="858">
        <f t="shared" si="47"/>
        <v>6.1394736842105266E-2</v>
      </c>
      <c r="S165" s="859">
        <f t="shared" si="48"/>
        <v>2.0408163265306121E-2</v>
      </c>
      <c r="T165" s="860">
        <f t="shared" si="49"/>
        <v>0.02</v>
      </c>
      <c r="U165" s="726" t="e">
        <f ca="1">_xll.RiskPert($Q165,$E165,$R165,_xll.RiskName($A165),_xll.RiskTruncate(0))</f>
        <v>#NAME?</v>
      </c>
    </row>
    <row r="166" spans="1:21" s="286" customFormat="1" ht="13" x14ac:dyDescent="0.3">
      <c r="A166" s="726" t="s">
        <v>968</v>
      </c>
      <c r="B166" s="726" t="s">
        <v>875</v>
      </c>
      <c r="C166" s="861" t="str">
        <f t="shared" ca="1" si="42"/>
        <v>=Factors!C151</v>
      </c>
      <c r="D166" s="947">
        <f>Factors!C151</f>
        <v>0.01</v>
      </c>
      <c r="E166" s="854">
        <v>0.01</v>
      </c>
      <c r="F166" s="726" t="s">
        <v>966</v>
      </c>
      <c r="G166" s="727" t="s">
        <v>903</v>
      </c>
      <c r="H166" s="862">
        <v>-0.65</v>
      </c>
      <c r="I166" s="862">
        <v>1.9999999999999996</v>
      </c>
      <c r="J166" s="862" t="s">
        <v>841</v>
      </c>
      <c r="K166" s="726" t="s">
        <v>961</v>
      </c>
      <c r="L166" s="855"/>
      <c r="M166" s="856">
        <f t="shared" si="43"/>
        <v>3.4999999999999996E-3</v>
      </c>
      <c r="N166" s="856">
        <f t="shared" si="44"/>
        <v>0.03</v>
      </c>
      <c r="O166" s="857">
        <v>0.95</v>
      </c>
      <c r="P166" s="858">
        <f t="shared" si="45"/>
        <v>1.6750000000000001E-2</v>
      </c>
      <c r="Q166" s="858">
        <f t="shared" si="46"/>
        <v>2.8026315789473673E-3</v>
      </c>
      <c r="R166" s="858">
        <f t="shared" si="47"/>
        <v>3.0697368421052633E-2</v>
      </c>
      <c r="S166" s="859">
        <f t="shared" si="48"/>
        <v>1.020408163265306E-2</v>
      </c>
      <c r="T166" s="860">
        <f t="shared" si="49"/>
        <v>0.01</v>
      </c>
      <c r="U166" s="726" t="e">
        <f ca="1">_xll.RiskPert($Q166,$E166,$R166,_xll.RiskName($A166),_xll.RiskTruncate(0))</f>
        <v>#NAME?</v>
      </c>
    </row>
    <row r="167" spans="1:21" s="286" customFormat="1" ht="13" x14ac:dyDescent="0.3">
      <c r="A167" s="726" t="s">
        <v>969</v>
      </c>
      <c r="B167" s="726" t="s">
        <v>134</v>
      </c>
      <c r="C167" s="861" t="str">
        <f t="shared" ca="1" si="42"/>
        <v>=Factors!C41</v>
      </c>
      <c r="D167" s="947">
        <f>Factors!C41</f>
        <v>9</v>
      </c>
      <c r="E167" s="854">
        <v>9</v>
      </c>
      <c r="F167" s="726" t="s">
        <v>808</v>
      </c>
      <c r="G167" s="727" t="s">
        <v>792</v>
      </c>
      <c r="H167" s="862">
        <v>-0.3</v>
      </c>
      <c r="I167" s="862">
        <v>0.3</v>
      </c>
      <c r="J167" s="727" t="s">
        <v>809</v>
      </c>
      <c r="K167" s="727" t="s">
        <v>970</v>
      </c>
      <c r="L167" s="855">
        <v>0.95</v>
      </c>
      <c r="M167" s="856">
        <f t="shared" si="43"/>
        <v>6.3000000000000007</v>
      </c>
      <c r="N167" s="856">
        <f t="shared" si="44"/>
        <v>11.7</v>
      </c>
      <c r="O167" s="857">
        <v>0.95</v>
      </c>
      <c r="P167" s="858">
        <f t="shared" si="45"/>
        <v>9</v>
      </c>
      <c r="Q167" s="858">
        <f t="shared" si="46"/>
        <v>6.1578947368421062</v>
      </c>
      <c r="R167" s="858">
        <f t="shared" si="47"/>
        <v>11.842105263157894</v>
      </c>
      <c r="S167" s="859">
        <f t="shared" si="48"/>
        <v>1.3775510204081631</v>
      </c>
      <c r="T167" s="860">
        <f t="shared" si="49"/>
        <v>9</v>
      </c>
      <c r="U167" s="726" t="e">
        <f ca="1">_xll.RiskNormal($E167,$S167,_xll.RiskName($A167),_xll.RiskTruncate(0))</f>
        <v>#NAME?</v>
      </c>
    </row>
    <row r="168" spans="1:21" s="286" customFormat="1" ht="13" x14ac:dyDescent="0.3">
      <c r="A168" s="726" t="s">
        <v>971</v>
      </c>
      <c r="B168" s="726" t="s">
        <v>134</v>
      </c>
      <c r="C168" s="861" t="str">
        <f t="shared" ca="1" si="42"/>
        <v>=Factors!C42</v>
      </c>
      <c r="D168" s="947">
        <f>Factors!C42</f>
        <v>9</v>
      </c>
      <c r="E168" s="854">
        <v>9</v>
      </c>
      <c r="F168" s="726" t="s">
        <v>808</v>
      </c>
      <c r="G168" s="727" t="str">
        <f>G165</f>
        <v>Pert</v>
      </c>
      <c r="H168" s="862">
        <v>-0.3</v>
      </c>
      <c r="I168" s="862">
        <v>0.3</v>
      </c>
      <c r="J168" s="727" t="s">
        <v>809</v>
      </c>
      <c r="K168" s="727" t="s">
        <v>970</v>
      </c>
      <c r="L168" s="855">
        <v>0.95</v>
      </c>
      <c r="M168" s="856">
        <f t="shared" si="43"/>
        <v>6.3000000000000007</v>
      </c>
      <c r="N168" s="856">
        <f t="shared" si="44"/>
        <v>11.7</v>
      </c>
      <c r="O168" s="857">
        <v>0.95</v>
      </c>
      <c r="P168" s="858">
        <f t="shared" si="45"/>
        <v>9</v>
      </c>
      <c r="Q168" s="858">
        <f t="shared" si="46"/>
        <v>6.1578947368421062</v>
      </c>
      <c r="R168" s="858">
        <f t="shared" si="47"/>
        <v>11.842105263157894</v>
      </c>
      <c r="S168" s="859">
        <f t="shared" si="48"/>
        <v>1.3775510204081631</v>
      </c>
      <c r="T168" s="860">
        <f t="shared" si="49"/>
        <v>9</v>
      </c>
      <c r="U168" s="726" t="e">
        <f ca="1">_xll.RiskNormal($E168,$S168,_xll.RiskName($A168),_xll.RiskTruncate(0))</f>
        <v>#NAME?</v>
      </c>
    </row>
    <row r="169" spans="1:21" s="286" customFormat="1" ht="13" x14ac:dyDescent="0.3">
      <c r="A169" s="726" t="s">
        <v>972</v>
      </c>
      <c r="B169" s="726" t="s">
        <v>134</v>
      </c>
      <c r="C169" s="861" t="str">
        <f t="shared" ca="1" si="42"/>
        <v>=Factors!C43</v>
      </c>
      <c r="D169" s="947">
        <f>Factors!C43</f>
        <v>1.5</v>
      </c>
      <c r="E169" s="854">
        <v>1.5</v>
      </c>
      <c r="F169" s="726" t="s">
        <v>808</v>
      </c>
      <c r="G169" s="727" t="s">
        <v>792</v>
      </c>
      <c r="H169" s="862">
        <v>-0.3</v>
      </c>
      <c r="I169" s="862">
        <v>0.3</v>
      </c>
      <c r="J169" s="727" t="s">
        <v>809</v>
      </c>
      <c r="K169" s="727" t="s">
        <v>970</v>
      </c>
      <c r="L169" s="855">
        <v>0.95</v>
      </c>
      <c r="M169" s="856">
        <f t="shared" si="43"/>
        <v>1.05</v>
      </c>
      <c r="N169" s="856">
        <f t="shared" si="44"/>
        <v>1.95</v>
      </c>
      <c r="O169" s="857">
        <v>0.95</v>
      </c>
      <c r="P169" s="858">
        <f t="shared" si="45"/>
        <v>1.5</v>
      </c>
      <c r="Q169" s="858">
        <f t="shared" si="46"/>
        <v>1.0263157894736843</v>
      </c>
      <c r="R169" s="858">
        <f t="shared" si="47"/>
        <v>1.9736842105263157</v>
      </c>
      <c r="S169" s="859">
        <f t="shared" si="48"/>
        <v>0.22959183673469385</v>
      </c>
      <c r="T169" s="860">
        <f t="shared" si="49"/>
        <v>1.5</v>
      </c>
      <c r="U169" s="726" t="e">
        <f ca="1">_xll.RiskNormal($E169,$S169,_xll.RiskName($A169),_xll.RiskTruncate(0))</f>
        <v>#NAME?</v>
      </c>
    </row>
    <row r="170" spans="1:21" s="286" customFormat="1" ht="13" x14ac:dyDescent="0.3">
      <c r="A170" s="726" t="s">
        <v>973</v>
      </c>
      <c r="B170" s="726" t="s">
        <v>134</v>
      </c>
      <c r="C170" s="861" t="str">
        <f t="shared" ca="1" si="42"/>
        <v>=Factors!C44</v>
      </c>
      <c r="D170" s="947">
        <f>Factors!C44</f>
        <v>18</v>
      </c>
      <c r="E170" s="854">
        <v>18</v>
      </c>
      <c r="F170" s="726" t="s">
        <v>808</v>
      </c>
      <c r="G170" s="727" t="s">
        <v>792</v>
      </c>
      <c r="H170" s="862">
        <v>-0.3</v>
      </c>
      <c r="I170" s="862">
        <v>0.3</v>
      </c>
      <c r="J170" s="727" t="s">
        <v>809</v>
      </c>
      <c r="K170" s="727" t="s">
        <v>970</v>
      </c>
      <c r="L170" s="855">
        <v>0.95</v>
      </c>
      <c r="M170" s="856">
        <f t="shared" si="43"/>
        <v>12.600000000000001</v>
      </c>
      <c r="N170" s="856">
        <f t="shared" si="44"/>
        <v>23.4</v>
      </c>
      <c r="O170" s="857">
        <v>0.95</v>
      </c>
      <c r="P170" s="858">
        <f t="shared" si="45"/>
        <v>18</v>
      </c>
      <c r="Q170" s="858">
        <f t="shared" si="46"/>
        <v>12.315789473684212</v>
      </c>
      <c r="R170" s="858">
        <f t="shared" si="47"/>
        <v>23.684210526315788</v>
      </c>
      <c r="S170" s="859">
        <f t="shared" si="48"/>
        <v>2.7551020408163263</v>
      </c>
      <c r="T170" s="860">
        <f t="shared" si="49"/>
        <v>18</v>
      </c>
      <c r="U170" s="726" t="e">
        <f ca="1">_xll.RiskNormal($E170,$S170,_xll.RiskName($A170),_xll.RiskTruncate(0))</f>
        <v>#NAME?</v>
      </c>
    </row>
    <row r="171" spans="1:21" s="286" customFormat="1" ht="13" x14ac:dyDescent="0.3">
      <c r="A171" s="726" t="s">
        <v>974</v>
      </c>
      <c r="B171" s="726" t="s">
        <v>145</v>
      </c>
      <c r="C171" s="861" t="str">
        <f t="shared" ca="1" si="42"/>
        <v>=Factors!D118</v>
      </c>
      <c r="D171" s="947">
        <f>Factors!D118</f>
        <v>1.3333333333333333</v>
      </c>
      <c r="E171" s="854">
        <v>1.3333333333333333</v>
      </c>
      <c r="F171" s="726" t="s">
        <v>898</v>
      </c>
      <c r="G171" s="727" t="s">
        <v>792</v>
      </c>
      <c r="H171" s="855">
        <v>0</v>
      </c>
      <c r="I171" s="855">
        <v>0</v>
      </c>
      <c r="J171" s="727"/>
      <c r="K171" s="726" t="s">
        <v>975</v>
      </c>
      <c r="L171" s="855"/>
      <c r="M171" s="856">
        <f t="shared" si="43"/>
        <v>1.3333333333333333</v>
      </c>
      <c r="N171" s="856">
        <f t="shared" si="44"/>
        <v>1.3333333333333333</v>
      </c>
      <c r="O171" s="857">
        <v>0.95</v>
      </c>
      <c r="P171" s="858">
        <f t="shared" si="45"/>
        <v>1.3333333333333333</v>
      </c>
      <c r="Q171" s="858">
        <f t="shared" si="46"/>
        <v>1.3333333333333333</v>
      </c>
      <c r="R171" s="858">
        <f t="shared" si="47"/>
        <v>1.3333333333333333</v>
      </c>
      <c r="S171" s="859">
        <f t="shared" si="48"/>
        <v>0</v>
      </c>
      <c r="T171" s="860">
        <f t="shared" si="49"/>
        <v>1.3333333333333333</v>
      </c>
      <c r="U171" s="726" t="e">
        <f ca="1">_xll.RiskNormal($E171,$S171,_xll.RiskName($A171),_xll.RiskTruncate(0))</f>
        <v>#NAME?</v>
      </c>
    </row>
    <row r="172" spans="1:21" s="286" customFormat="1" ht="13" x14ac:dyDescent="0.3">
      <c r="A172" s="726" t="s">
        <v>976</v>
      </c>
      <c r="B172" s="726" t="s">
        <v>145</v>
      </c>
      <c r="C172" s="861" t="str">
        <f t="shared" ca="1" si="42"/>
        <v>=Factors!D119</v>
      </c>
      <c r="D172" s="947">
        <f>Factors!D119</f>
        <v>1.5714285714285714</v>
      </c>
      <c r="E172" s="854">
        <v>1.5714285714285714</v>
      </c>
      <c r="F172" s="726" t="s">
        <v>898</v>
      </c>
      <c r="G172" s="727" t="s">
        <v>792</v>
      </c>
      <c r="H172" s="855">
        <v>0</v>
      </c>
      <c r="I172" s="855">
        <v>0</v>
      </c>
      <c r="J172" s="727"/>
      <c r="K172" s="726" t="s">
        <v>975</v>
      </c>
      <c r="L172" s="855"/>
      <c r="M172" s="856">
        <f t="shared" si="43"/>
        <v>1.5714285714285714</v>
      </c>
      <c r="N172" s="856">
        <f t="shared" si="44"/>
        <v>1.5714285714285714</v>
      </c>
      <c r="O172" s="857">
        <v>0.95</v>
      </c>
      <c r="P172" s="858">
        <f t="shared" si="45"/>
        <v>1.5714285714285714</v>
      </c>
      <c r="Q172" s="858">
        <f t="shared" si="46"/>
        <v>1.5714285714285714</v>
      </c>
      <c r="R172" s="858">
        <f t="shared" si="47"/>
        <v>1.5714285714285714</v>
      </c>
      <c r="S172" s="859">
        <f t="shared" si="48"/>
        <v>0</v>
      </c>
      <c r="T172" s="860">
        <f t="shared" si="49"/>
        <v>1.5714285714285714</v>
      </c>
      <c r="U172" s="726" t="e">
        <f ca="1">_xll.RiskNormal($E172,$S172,_xll.RiskName($A172),_xll.RiskTruncate(0))</f>
        <v>#NAME?</v>
      </c>
    </row>
    <row r="173" spans="1:21" s="286" customFormat="1" ht="13" x14ac:dyDescent="0.3">
      <c r="A173" s="726" t="s">
        <v>977</v>
      </c>
      <c r="B173" s="726" t="s">
        <v>143</v>
      </c>
      <c r="C173" s="861" t="str">
        <f t="shared" ca="1" si="42"/>
        <v>=Factors!D66</v>
      </c>
      <c r="D173" s="947">
        <f>Factors!D66</f>
        <v>68.599999999999994</v>
      </c>
      <c r="E173" s="854">
        <v>68.599999999999994</v>
      </c>
      <c r="F173" s="726" t="s">
        <v>829</v>
      </c>
      <c r="G173" s="727" t="s">
        <v>792</v>
      </c>
      <c r="H173" s="855">
        <v>-0.3</v>
      </c>
      <c r="I173" s="855">
        <v>0.3</v>
      </c>
      <c r="J173" s="727" t="s">
        <v>830</v>
      </c>
      <c r="K173" s="727" t="s">
        <v>978</v>
      </c>
      <c r="L173" s="855" t="s">
        <v>851</v>
      </c>
      <c r="M173" s="856">
        <f t="shared" si="43"/>
        <v>48.019999999999996</v>
      </c>
      <c r="N173" s="856">
        <f t="shared" si="44"/>
        <v>89.179999999999993</v>
      </c>
      <c r="O173" s="857">
        <v>0.95</v>
      </c>
      <c r="P173" s="858">
        <f t="shared" si="45"/>
        <v>68.599999999999994</v>
      </c>
      <c r="Q173" s="858">
        <f t="shared" si="46"/>
        <v>46.936842105263153</v>
      </c>
      <c r="R173" s="858">
        <f t="shared" si="47"/>
        <v>90.263157894736835</v>
      </c>
      <c r="S173" s="859">
        <f t="shared" si="48"/>
        <v>10.5</v>
      </c>
      <c r="T173" s="860">
        <f t="shared" si="49"/>
        <v>68.599999999999994</v>
      </c>
      <c r="U173" s="726" t="e">
        <f ca="1">_xll.RiskNormal($E173,$S173,_xll.RiskName($A173),_xll.RiskTruncate(0))</f>
        <v>#NAME?</v>
      </c>
    </row>
    <row r="174" spans="1:21" s="286" customFormat="1" ht="13" x14ac:dyDescent="0.3">
      <c r="A174" s="726" t="s">
        <v>979</v>
      </c>
      <c r="B174" s="726" t="s">
        <v>143</v>
      </c>
      <c r="C174" s="861" t="str">
        <f t="shared" ca="1" si="42"/>
        <v>=Factors!D67</v>
      </c>
      <c r="D174" s="947">
        <f>Factors!D67</f>
        <v>64</v>
      </c>
      <c r="E174" s="854">
        <v>64</v>
      </c>
      <c r="F174" s="726" t="s">
        <v>829</v>
      </c>
      <c r="G174" s="727" t="s">
        <v>792</v>
      </c>
      <c r="H174" s="855">
        <v>-0.3</v>
      </c>
      <c r="I174" s="855">
        <v>0.3</v>
      </c>
      <c r="J174" s="727" t="s">
        <v>830</v>
      </c>
      <c r="K174" s="727" t="s">
        <v>978</v>
      </c>
      <c r="L174" s="855" t="s">
        <v>851</v>
      </c>
      <c r="M174" s="856">
        <f t="shared" si="43"/>
        <v>44.8</v>
      </c>
      <c r="N174" s="856">
        <f t="shared" si="44"/>
        <v>83.2</v>
      </c>
      <c r="O174" s="857">
        <v>0.95</v>
      </c>
      <c r="P174" s="858">
        <f t="shared" si="45"/>
        <v>64</v>
      </c>
      <c r="Q174" s="858">
        <f t="shared" si="46"/>
        <v>43.78947368421052</v>
      </c>
      <c r="R174" s="858">
        <f t="shared" si="47"/>
        <v>84.21052631578948</v>
      </c>
      <c r="S174" s="859">
        <f t="shared" si="48"/>
        <v>9.795918367346939</v>
      </c>
      <c r="T174" s="860">
        <f t="shared" si="49"/>
        <v>64</v>
      </c>
      <c r="U174" s="726" t="e">
        <f ca="1">_xll.RiskNormal($E174,$S174,_xll.RiskName($A174),_xll.RiskTruncate(0))</f>
        <v>#NAME?</v>
      </c>
    </row>
    <row r="175" spans="1:21" s="286" customFormat="1" ht="13" x14ac:dyDescent="0.3">
      <c r="A175" s="726" t="s">
        <v>980</v>
      </c>
      <c r="B175" s="726" t="s">
        <v>143</v>
      </c>
      <c r="C175" s="861" t="str">
        <f t="shared" ca="1" si="42"/>
        <v>=Factors!D69</v>
      </c>
      <c r="D175" s="947">
        <f>Factors!D69</f>
        <v>450</v>
      </c>
      <c r="E175" s="854">
        <v>450</v>
      </c>
      <c r="F175" s="726" t="s">
        <v>829</v>
      </c>
      <c r="G175" s="727" t="s">
        <v>792</v>
      </c>
      <c r="H175" s="855">
        <v>-0.3</v>
      </c>
      <c r="I175" s="855">
        <v>0.3</v>
      </c>
      <c r="J175" s="727" t="s">
        <v>830</v>
      </c>
      <c r="K175" s="727" t="s">
        <v>978</v>
      </c>
      <c r="L175" s="855" t="s">
        <v>851</v>
      </c>
      <c r="M175" s="856">
        <f t="shared" si="43"/>
        <v>315</v>
      </c>
      <c r="N175" s="856">
        <f t="shared" si="44"/>
        <v>585</v>
      </c>
      <c r="O175" s="857">
        <v>0.95</v>
      </c>
      <c r="P175" s="858">
        <f t="shared" si="45"/>
        <v>450</v>
      </c>
      <c r="Q175" s="858">
        <f t="shared" si="46"/>
        <v>307.89473684210526</v>
      </c>
      <c r="R175" s="858">
        <f t="shared" si="47"/>
        <v>592.1052631578948</v>
      </c>
      <c r="S175" s="859">
        <f t="shared" si="48"/>
        <v>68.877551020408163</v>
      </c>
      <c r="T175" s="860">
        <f t="shared" si="49"/>
        <v>450</v>
      </c>
      <c r="U175" s="726" t="e">
        <f ca="1">_xll.RiskNormal($E175,$S175,_xll.RiskName($A175),_xll.RiskTruncate(0))</f>
        <v>#NAME?</v>
      </c>
    </row>
    <row r="176" spans="1:21" s="286" customFormat="1" ht="13" x14ac:dyDescent="0.3">
      <c r="A176" s="726" t="s">
        <v>981</v>
      </c>
      <c r="B176" s="726" t="s">
        <v>143</v>
      </c>
      <c r="C176" s="861" t="str">
        <f t="shared" ca="1" si="42"/>
        <v>=Factors!D71</v>
      </c>
      <c r="D176" s="947">
        <f>Factors!D71</f>
        <v>1.8</v>
      </c>
      <c r="E176" s="854">
        <v>1.8</v>
      </c>
      <c r="F176" s="726" t="s">
        <v>829</v>
      </c>
      <c r="G176" s="727" t="s">
        <v>792</v>
      </c>
      <c r="H176" s="855">
        <v>-0.3</v>
      </c>
      <c r="I176" s="855">
        <v>0.3</v>
      </c>
      <c r="J176" s="727" t="s">
        <v>830</v>
      </c>
      <c r="K176" s="727" t="s">
        <v>978</v>
      </c>
      <c r="L176" s="855" t="s">
        <v>851</v>
      </c>
      <c r="M176" s="856">
        <f t="shared" si="43"/>
        <v>1.26</v>
      </c>
      <c r="N176" s="856">
        <f t="shared" si="44"/>
        <v>2.34</v>
      </c>
      <c r="O176" s="857">
        <v>0.95</v>
      </c>
      <c r="P176" s="858">
        <f t="shared" si="45"/>
        <v>1.7999999999999998</v>
      </c>
      <c r="Q176" s="858">
        <f t="shared" si="46"/>
        <v>1.2315789473684209</v>
      </c>
      <c r="R176" s="858">
        <f t="shared" si="47"/>
        <v>2.3684210526315788</v>
      </c>
      <c r="S176" s="859">
        <f t="shared" si="48"/>
        <v>0.27551020408163268</v>
      </c>
      <c r="T176" s="860">
        <f t="shared" si="49"/>
        <v>1.8</v>
      </c>
      <c r="U176" s="726" t="e">
        <f ca="1">_xll.RiskNormal($E176,$S176,_xll.RiskName($A176),_xll.RiskTruncate(0))</f>
        <v>#NAME?</v>
      </c>
    </row>
    <row r="177" spans="1:21" s="286" customFormat="1" ht="13" x14ac:dyDescent="0.3">
      <c r="A177" s="726" t="s">
        <v>982</v>
      </c>
      <c r="B177" s="726" t="s">
        <v>143</v>
      </c>
      <c r="C177" s="861" t="str">
        <f t="shared" ca="1" si="42"/>
        <v>=Factors!D72</v>
      </c>
      <c r="D177" s="947">
        <f>Factors!D72</f>
        <v>0.9</v>
      </c>
      <c r="E177" s="854">
        <v>0.9</v>
      </c>
      <c r="F177" s="726" t="s">
        <v>829</v>
      </c>
      <c r="G177" s="727" t="s">
        <v>792</v>
      </c>
      <c r="H177" s="855">
        <v>-0.3</v>
      </c>
      <c r="I177" s="855">
        <v>0.3</v>
      </c>
      <c r="J177" s="727" t="s">
        <v>830</v>
      </c>
      <c r="K177" s="727" t="s">
        <v>978</v>
      </c>
      <c r="L177" s="855" t="s">
        <v>851</v>
      </c>
      <c r="M177" s="856">
        <f t="shared" si="43"/>
        <v>0.63</v>
      </c>
      <c r="N177" s="856">
        <f t="shared" si="44"/>
        <v>1.17</v>
      </c>
      <c r="O177" s="857">
        <v>0.95</v>
      </c>
      <c r="P177" s="858">
        <f t="shared" si="45"/>
        <v>0.89999999999999991</v>
      </c>
      <c r="Q177" s="858">
        <f t="shared" si="46"/>
        <v>0.61578947368421044</v>
      </c>
      <c r="R177" s="858">
        <f t="shared" si="47"/>
        <v>1.1842105263157894</v>
      </c>
      <c r="S177" s="859">
        <f t="shared" si="48"/>
        <v>0.13775510204081634</v>
      </c>
      <c r="T177" s="860">
        <f t="shared" si="49"/>
        <v>0.9</v>
      </c>
      <c r="U177" s="726" t="e">
        <f ca="1">_xll.RiskNormal($E177,$S177,_xll.RiskName($A177),_xll.RiskTruncate(0))</f>
        <v>#NAME?</v>
      </c>
    </row>
    <row r="178" spans="1:21" s="286" customFormat="1" ht="13" x14ac:dyDescent="0.3">
      <c r="A178" s="726" t="s">
        <v>983</v>
      </c>
      <c r="B178" s="726" t="s">
        <v>143</v>
      </c>
      <c r="C178" s="861" t="str">
        <f t="shared" ca="1" si="42"/>
        <v>=Factors!D74</v>
      </c>
      <c r="D178" s="947">
        <f>Factors!D74</f>
        <v>198</v>
      </c>
      <c r="E178" s="854">
        <v>198</v>
      </c>
      <c r="F178" s="726" t="s">
        <v>829</v>
      </c>
      <c r="G178" s="727" t="s">
        <v>792</v>
      </c>
      <c r="H178" s="855">
        <v>-0.2</v>
      </c>
      <c r="I178" s="855">
        <v>0.2</v>
      </c>
      <c r="J178" s="727" t="s">
        <v>830</v>
      </c>
      <c r="K178" s="727" t="s">
        <v>984</v>
      </c>
      <c r="L178" s="855" t="s">
        <v>851</v>
      </c>
      <c r="M178" s="856">
        <f t="shared" si="43"/>
        <v>158.4</v>
      </c>
      <c r="N178" s="856">
        <f t="shared" si="44"/>
        <v>237.6</v>
      </c>
      <c r="O178" s="857">
        <v>0.95</v>
      </c>
      <c r="P178" s="858">
        <f t="shared" si="45"/>
        <v>198</v>
      </c>
      <c r="Q178" s="858">
        <f t="shared" si="46"/>
        <v>156.31578947368422</v>
      </c>
      <c r="R178" s="858">
        <f t="shared" si="47"/>
        <v>239.68421052631578</v>
      </c>
      <c r="S178" s="859">
        <f t="shared" si="48"/>
        <v>20.204081632653061</v>
      </c>
      <c r="T178" s="860">
        <f t="shared" si="49"/>
        <v>198</v>
      </c>
      <c r="U178" s="726" t="e">
        <f ca="1">_xll.RiskNormal($E178,$S178,_xll.RiskName($A178),_xll.RiskTruncate(0))</f>
        <v>#NAME?</v>
      </c>
    </row>
    <row r="179" spans="1:21" s="286" customFormat="1" ht="13" x14ac:dyDescent="0.3">
      <c r="A179" s="726" t="s">
        <v>985</v>
      </c>
      <c r="B179" s="726" t="s">
        <v>143</v>
      </c>
      <c r="C179" s="861" t="str">
        <f t="shared" ca="1" si="42"/>
        <v>=Factors!D75</v>
      </c>
      <c r="D179" s="947">
        <f>Factors!D75</f>
        <v>15.88</v>
      </c>
      <c r="E179" s="854">
        <v>15.88</v>
      </c>
      <c r="F179" s="726" t="s">
        <v>829</v>
      </c>
      <c r="G179" s="727" t="s">
        <v>792</v>
      </c>
      <c r="H179" s="855">
        <v>-0.2</v>
      </c>
      <c r="I179" s="855">
        <v>0.2</v>
      </c>
      <c r="J179" s="727" t="s">
        <v>830</v>
      </c>
      <c r="K179" s="727" t="s">
        <v>984</v>
      </c>
      <c r="L179" s="855" t="s">
        <v>851</v>
      </c>
      <c r="M179" s="856">
        <f t="shared" si="43"/>
        <v>12.704000000000001</v>
      </c>
      <c r="N179" s="856">
        <f t="shared" si="44"/>
        <v>19.056000000000001</v>
      </c>
      <c r="O179" s="857">
        <v>0.95</v>
      </c>
      <c r="P179" s="858">
        <f t="shared" si="45"/>
        <v>15.88</v>
      </c>
      <c r="Q179" s="858">
        <f t="shared" si="46"/>
        <v>12.536842105263158</v>
      </c>
      <c r="R179" s="858">
        <f t="shared" si="47"/>
        <v>19.223157894736843</v>
      </c>
      <c r="S179" s="859">
        <f t="shared" si="48"/>
        <v>1.6204081632653062</v>
      </c>
      <c r="T179" s="860">
        <f t="shared" si="49"/>
        <v>15.88</v>
      </c>
      <c r="U179" s="726" t="e">
        <f ca="1">_xll.RiskNormal($E179,$S179,_xll.RiskName($A179),_xll.RiskTruncate(0))</f>
        <v>#NAME?</v>
      </c>
    </row>
    <row r="180" spans="1:21" s="286" customFormat="1" ht="13" x14ac:dyDescent="0.3">
      <c r="A180" s="726" t="s">
        <v>986</v>
      </c>
      <c r="B180" s="726" t="s">
        <v>143</v>
      </c>
      <c r="C180" s="861" t="str">
        <f t="shared" ca="1" si="42"/>
        <v>=Factors!D76</v>
      </c>
      <c r="D180" s="947">
        <f>Factors!D76</f>
        <v>40.6</v>
      </c>
      <c r="E180" s="854">
        <v>40.6</v>
      </c>
      <c r="F180" s="726" t="s">
        <v>829</v>
      </c>
      <c r="G180" s="727" t="s">
        <v>792</v>
      </c>
      <c r="H180" s="855">
        <v>-0.2</v>
      </c>
      <c r="I180" s="855">
        <v>0.2</v>
      </c>
      <c r="J180" s="727" t="s">
        <v>830</v>
      </c>
      <c r="K180" s="727" t="s">
        <v>984</v>
      </c>
      <c r="L180" s="855" t="s">
        <v>851</v>
      </c>
      <c r="M180" s="856">
        <f t="shared" si="43"/>
        <v>32.480000000000004</v>
      </c>
      <c r="N180" s="856">
        <f t="shared" si="44"/>
        <v>48.72</v>
      </c>
      <c r="O180" s="857">
        <v>0.95</v>
      </c>
      <c r="P180" s="858">
        <f t="shared" si="45"/>
        <v>40.6</v>
      </c>
      <c r="Q180" s="858">
        <f t="shared" si="46"/>
        <v>32.05263157894737</v>
      </c>
      <c r="R180" s="858">
        <f t="shared" si="47"/>
        <v>49.147368421052633</v>
      </c>
      <c r="S180" s="859">
        <f t="shared" si="48"/>
        <v>4.1428571428571432</v>
      </c>
      <c r="T180" s="860">
        <f t="shared" si="49"/>
        <v>40.6</v>
      </c>
      <c r="U180" s="726" t="e">
        <f ca="1">_xll.RiskNormal($E180,$S180,_xll.RiskName($A180),_xll.RiskTruncate(0))</f>
        <v>#NAME?</v>
      </c>
    </row>
    <row r="181" spans="1:21" s="286" customFormat="1" ht="13" x14ac:dyDescent="0.3">
      <c r="A181" s="726" t="s">
        <v>987</v>
      </c>
      <c r="B181" s="726" t="s">
        <v>143</v>
      </c>
      <c r="C181" s="861" t="str">
        <f t="shared" ca="1" si="42"/>
        <v>=Factors!D77</v>
      </c>
      <c r="D181" s="947">
        <f>Factors!D77</f>
        <v>67.819999999999993</v>
      </c>
      <c r="E181" s="854">
        <v>67.819999999999993</v>
      </c>
      <c r="F181" s="726" t="s">
        <v>829</v>
      </c>
      <c r="G181" s="727" t="s">
        <v>792</v>
      </c>
      <c r="H181" s="855">
        <v>-0.2</v>
      </c>
      <c r="I181" s="855">
        <v>0.2</v>
      </c>
      <c r="J181" s="727" t="s">
        <v>830</v>
      </c>
      <c r="K181" s="727" t="s">
        <v>984</v>
      </c>
      <c r="L181" s="855" t="s">
        <v>851</v>
      </c>
      <c r="M181" s="856">
        <f t="shared" si="43"/>
        <v>54.255999999999993</v>
      </c>
      <c r="N181" s="856">
        <f t="shared" si="44"/>
        <v>81.383999999999986</v>
      </c>
      <c r="O181" s="857">
        <v>0.95</v>
      </c>
      <c r="P181" s="858">
        <f t="shared" si="45"/>
        <v>67.819999999999993</v>
      </c>
      <c r="Q181" s="858">
        <f t="shared" si="46"/>
        <v>53.542105263157886</v>
      </c>
      <c r="R181" s="858">
        <f t="shared" si="47"/>
        <v>82.097894736842093</v>
      </c>
      <c r="S181" s="859">
        <f t="shared" si="48"/>
        <v>6.9204081632653063</v>
      </c>
      <c r="T181" s="860">
        <f t="shared" si="49"/>
        <v>67.819999999999993</v>
      </c>
      <c r="U181" s="726" t="e">
        <f ca="1">_xll.RiskNormal($E181,$S181,_xll.RiskName($A181),_xll.RiskTruncate(0))</f>
        <v>#NAME?</v>
      </c>
    </row>
    <row r="182" spans="1:21" s="286" customFormat="1" ht="13" x14ac:dyDescent="0.3">
      <c r="A182" s="726" t="s">
        <v>988</v>
      </c>
      <c r="B182" s="726" t="s">
        <v>143</v>
      </c>
      <c r="C182" s="861" t="str">
        <f t="shared" ca="1" si="42"/>
        <v>=Factors!D78</v>
      </c>
      <c r="D182" s="947">
        <f>Factors!D78</f>
        <v>90.75</v>
      </c>
      <c r="E182" s="854">
        <v>90.75</v>
      </c>
      <c r="F182" s="726" t="s">
        <v>829</v>
      </c>
      <c r="G182" s="727" t="s">
        <v>792</v>
      </c>
      <c r="H182" s="855">
        <v>-0.2</v>
      </c>
      <c r="I182" s="855">
        <v>0.2</v>
      </c>
      <c r="J182" s="727" t="s">
        <v>830</v>
      </c>
      <c r="K182" s="727" t="s">
        <v>984</v>
      </c>
      <c r="L182" s="855" t="s">
        <v>851</v>
      </c>
      <c r="M182" s="856">
        <f t="shared" si="43"/>
        <v>72.599999999999994</v>
      </c>
      <c r="N182" s="856">
        <f t="shared" si="44"/>
        <v>108.9</v>
      </c>
      <c r="O182" s="857">
        <v>0.95</v>
      </c>
      <c r="P182" s="858">
        <f t="shared" si="45"/>
        <v>90.75</v>
      </c>
      <c r="Q182" s="858">
        <f t="shared" si="46"/>
        <v>71.64473684210526</v>
      </c>
      <c r="R182" s="858">
        <f t="shared" si="47"/>
        <v>109.85526315789474</v>
      </c>
      <c r="S182" s="859">
        <f t="shared" si="48"/>
        <v>9.2602040816326543</v>
      </c>
      <c r="T182" s="860">
        <f t="shared" si="49"/>
        <v>90.75</v>
      </c>
      <c r="U182" s="726" t="e">
        <f ca="1">_xll.RiskNormal($E182,$S182,_xll.RiskName($A182),_xll.RiskTruncate(0))</f>
        <v>#NAME?</v>
      </c>
    </row>
    <row r="183" spans="1:21" s="286" customFormat="1" ht="13" x14ac:dyDescent="0.3">
      <c r="A183" s="726" t="s">
        <v>989</v>
      </c>
      <c r="B183" s="726" t="s">
        <v>875</v>
      </c>
      <c r="C183" s="861" t="str">
        <f t="shared" ca="1" si="42"/>
        <v>=Factors!F129</v>
      </c>
      <c r="D183" s="947">
        <f>Factors!F129</f>
        <v>0.22</v>
      </c>
      <c r="E183" s="854">
        <v>0.22</v>
      </c>
      <c r="F183" s="726" t="s">
        <v>990</v>
      </c>
      <c r="G183" s="727" t="s">
        <v>792</v>
      </c>
      <c r="H183" s="862">
        <v>-0.7</v>
      </c>
      <c r="I183" s="862">
        <v>0.7</v>
      </c>
      <c r="J183" s="727" t="s">
        <v>830</v>
      </c>
      <c r="K183" s="727" t="s">
        <v>991</v>
      </c>
      <c r="L183" s="855">
        <v>0.95</v>
      </c>
      <c r="M183" s="856">
        <f t="shared" si="43"/>
        <v>6.6000000000000003E-2</v>
      </c>
      <c r="N183" s="856">
        <f t="shared" si="44"/>
        <v>0.374</v>
      </c>
      <c r="O183" s="857">
        <v>0.95</v>
      </c>
      <c r="P183" s="858">
        <f t="shared" si="45"/>
        <v>0.22</v>
      </c>
      <c r="Q183" s="858">
        <f t="shared" si="46"/>
        <v>5.7894736842105249E-2</v>
      </c>
      <c r="R183" s="858">
        <f t="shared" si="47"/>
        <v>0.38210526315789473</v>
      </c>
      <c r="S183" s="859">
        <f t="shared" si="48"/>
        <v>7.857142857142857E-2</v>
      </c>
      <c r="T183" s="860">
        <f t="shared" si="49"/>
        <v>0.22</v>
      </c>
      <c r="U183" s="726" t="e">
        <f ca="1">_xll.RiskNormal($E183,$S183,_xll.RiskName($A183),_xll.RiskTruncate(0))</f>
        <v>#NAME?</v>
      </c>
    </row>
    <row r="184" spans="1:21" s="286" customFormat="1" ht="13" x14ac:dyDescent="0.3">
      <c r="A184" s="726" t="s">
        <v>992</v>
      </c>
      <c r="B184" s="726" t="s">
        <v>875</v>
      </c>
      <c r="C184" s="861" t="str">
        <f t="shared" ca="1" si="42"/>
        <v>=Factors!F132</v>
      </c>
      <c r="D184" s="947">
        <f>Factors!F132</f>
        <v>0.87</v>
      </c>
      <c r="E184" s="854">
        <v>0.87</v>
      </c>
      <c r="F184" s="726" t="s">
        <v>990</v>
      </c>
      <c r="G184" s="727" t="s">
        <v>792</v>
      </c>
      <c r="H184" s="862">
        <v>-0.11</v>
      </c>
      <c r="I184" s="862">
        <v>0.11</v>
      </c>
      <c r="J184" s="727" t="s">
        <v>830</v>
      </c>
      <c r="K184" s="727" t="s">
        <v>993</v>
      </c>
      <c r="L184" s="855">
        <v>0.95</v>
      </c>
      <c r="M184" s="856">
        <f t="shared" si="43"/>
        <v>0.77429999999999999</v>
      </c>
      <c r="N184" s="856">
        <f t="shared" si="44"/>
        <v>0.9657</v>
      </c>
      <c r="O184" s="857">
        <v>0.95</v>
      </c>
      <c r="P184" s="858">
        <f t="shared" si="45"/>
        <v>0.87</v>
      </c>
      <c r="Q184" s="858">
        <f t="shared" si="46"/>
        <v>0.76926315789473687</v>
      </c>
      <c r="R184" s="858">
        <f t="shared" si="47"/>
        <v>0.97073684210526312</v>
      </c>
      <c r="S184" s="859">
        <f t="shared" si="48"/>
        <v>4.8826530612244894E-2</v>
      </c>
      <c r="T184" s="860">
        <f t="shared" si="49"/>
        <v>0.87</v>
      </c>
      <c r="U184" s="726" t="e">
        <f ca="1">_xll.RiskNormal($E184,$S184,_xll.RiskName($A184),_xll.RiskTruncate(0))</f>
        <v>#NAME?</v>
      </c>
    </row>
    <row r="185" spans="1:21" s="286" customFormat="1" ht="13" x14ac:dyDescent="0.3">
      <c r="A185" s="726" t="s">
        <v>994</v>
      </c>
      <c r="B185" s="726" t="s">
        <v>143</v>
      </c>
      <c r="C185" s="861" t="str">
        <f t="shared" ca="1" si="42"/>
        <v>=Factors!F45</v>
      </c>
      <c r="D185" s="947">
        <f>Factors!F45</f>
        <v>0</v>
      </c>
      <c r="E185" s="854">
        <v>0</v>
      </c>
      <c r="F185" s="726" t="s">
        <v>995</v>
      </c>
      <c r="G185" s="727" t="s">
        <v>792</v>
      </c>
      <c r="H185" s="855">
        <v>-0.25</v>
      </c>
      <c r="I185" s="855">
        <v>0.25</v>
      </c>
      <c r="J185" s="727" t="s">
        <v>830</v>
      </c>
      <c r="K185" s="727" t="s">
        <v>996</v>
      </c>
      <c r="L185" s="855"/>
      <c r="M185" s="856">
        <f t="shared" si="43"/>
        <v>0</v>
      </c>
      <c r="N185" s="856">
        <f t="shared" si="44"/>
        <v>0</v>
      </c>
      <c r="O185" s="857">
        <v>0.95</v>
      </c>
      <c r="P185" s="858">
        <f t="shared" si="45"/>
        <v>0</v>
      </c>
      <c r="Q185" s="858">
        <f t="shared" si="46"/>
        <v>0</v>
      </c>
      <c r="R185" s="858">
        <f t="shared" si="47"/>
        <v>0</v>
      </c>
      <c r="S185" s="859">
        <f t="shared" si="48"/>
        <v>0</v>
      </c>
      <c r="T185" s="860">
        <f t="shared" si="49"/>
        <v>0</v>
      </c>
      <c r="U185" s="726" t="e">
        <f ca="1">_xll.RiskNormal($E185,$S185,_xll.RiskName($A185),_xll.RiskTruncate(0))</f>
        <v>#NAME?</v>
      </c>
    </row>
    <row r="186" spans="1:21" s="286" customFormat="1" ht="13" x14ac:dyDescent="0.3">
      <c r="A186" s="726" t="s">
        <v>997</v>
      </c>
      <c r="B186" s="726" t="s">
        <v>143</v>
      </c>
      <c r="C186" s="861" t="str">
        <f t="shared" ca="1" si="42"/>
        <v>=Factors!F49</v>
      </c>
      <c r="D186" s="947">
        <f>Factors!F49</f>
        <v>0.24</v>
      </c>
      <c r="E186" s="854">
        <v>0.24</v>
      </c>
      <c r="F186" s="726" t="s">
        <v>995</v>
      </c>
      <c r="G186" s="727" t="s">
        <v>792</v>
      </c>
      <c r="H186" s="855">
        <v>-0.25</v>
      </c>
      <c r="I186" s="855">
        <v>0.25</v>
      </c>
      <c r="J186" s="727" t="s">
        <v>830</v>
      </c>
      <c r="K186" s="727" t="s">
        <v>996</v>
      </c>
      <c r="L186" s="855"/>
      <c r="M186" s="856">
        <f t="shared" si="43"/>
        <v>0.18</v>
      </c>
      <c r="N186" s="856">
        <f t="shared" si="44"/>
        <v>0.3</v>
      </c>
      <c r="O186" s="857">
        <v>0.95</v>
      </c>
      <c r="P186" s="858">
        <f t="shared" si="45"/>
        <v>0.24</v>
      </c>
      <c r="Q186" s="858">
        <f t="shared" si="46"/>
        <v>0.17684210526315788</v>
      </c>
      <c r="R186" s="858">
        <f t="shared" si="47"/>
        <v>0.30315789473684207</v>
      </c>
      <c r="S186" s="859">
        <f t="shared" si="48"/>
        <v>3.0612244897959183E-2</v>
      </c>
      <c r="T186" s="860">
        <f t="shared" si="49"/>
        <v>0.24</v>
      </c>
      <c r="U186" s="726" t="e">
        <f ca="1">_xll.RiskNormal($E186,$S186,_xll.RiskName($A186),_xll.RiskTruncate(0))</f>
        <v>#NAME?</v>
      </c>
    </row>
    <row r="187" spans="1:21" s="286" customFormat="1" ht="13" x14ac:dyDescent="0.3">
      <c r="A187" s="726" t="s">
        <v>998</v>
      </c>
      <c r="B187" s="726" t="s">
        <v>143</v>
      </c>
      <c r="C187" s="861" t="str">
        <f t="shared" ca="1" si="42"/>
        <v>=Factors!F50</v>
      </c>
      <c r="D187" s="947">
        <f>Factors!F50</f>
        <v>0.17</v>
      </c>
      <c r="E187" s="854">
        <v>0.17</v>
      </c>
      <c r="F187" s="726" t="s">
        <v>995</v>
      </c>
      <c r="G187" s="727" t="s">
        <v>792</v>
      </c>
      <c r="H187" s="855">
        <v>-0.25</v>
      </c>
      <c r="I187" s="855">
        <v>0.25</v>
      </c>
      <c r="J187" s="727" t="s">
        <v>830</v>
      </c>
      <c r="K187" s="727" t="s">
        <v>996</v>
      </c>
      <c r="L187" s="855"/>
      <c r="M187" s="856">
        <f t="shared" si="43"/>
        <v>0.1275</v>
      </c>
      <c r="N187" s="856">
        <f t="shared" si="44"/>
        <v>0.21250000000000002</v>
      </c>
      <c r="O187" s="857">
        <v>0.95</v>
      </c>
      <c r="P187" s="858">
        <f t="shared" si="45"/>
        <v>0.17</v>
      </c>
      <c r="Q187" s="858">
        <f t="shared" si="46"/>
        <v>0.12526315789473685</v>
      </c>
      <c r="R187" s="858">
        <f t="shared" si="47"/>
        <v>0.21473684210526317</v>
      </c>
      <c r="S187" s="859">
        <f t="shared" si="48"/>
        <v>2.1683673469387758E-2</v>
      </c>
      <c r="T187" s="860">
        <f t="shared" si="49"/>
        <v>0.17</v>
      </c>
      <c r="U187" s="726" t="e">
        <f ca="1">_xll.RiskNormal($E187,$S187,_xll.RiskName($A187),_xll.RiskTruncate(0))</f>
        <v>#NAME?</v>
      </c>
    </row>
    <row r="188" spans="1:21" s="286" customFormat="1" ht="13" x14ac:dyDescent="0.3">
      <c r="A188" s="726" t="s">
        <v>999</v>
      </c>
      <c r="B188" s="726" t="s">
        <v>143</v>
      </c>
      <c r="C188" s="861" t="str">
        <f t="shared" ca="1" si="42"/>
        <v>=Factors!F53</v>
      </c>
      <c r="D188" s="947">
        <f>Factors!F53</f>
        <v>0.17</v>
      </c>
      <c r="E188" s="854">
        <v>0.17</v>
      </c>
      <c r="F188" s="726" t="s">
        <v>995</v>
      </c>
      <c r="G188" s="727" t="s">
        <v>792</v>
      </c>
      <c r="H188" s="855">
        <v>-0.25</v>
      </c>
      <c r="I188" s="855">
        <v>0.25</v>
      </c>
      <c r="J188" s="727" t="s">
        <v>830</v>
      </c>
      <c r="K188" s="727" t="s">
        <v>996</v>
      </c>
      <c r="L188" s="855"/>
      <c r="M188" s="856">
        <f t="shared" si="43"/>
        <v>0.1275</v>
      </c>
      <c r="N188" s="856">
        <f t="shared" si="44"/>
        <v>0.21250000000000002</v>
      </c>
      <c r="O188" s="857">
        <v>0.95</v>
      </c>
      <c r="P188" s="858">
        <f t="shared" si="45"/>
        <v>0.17</v>
      </c>
      <c r="Q188" s="858">
        <f t="shared" si="46"/>
        <v>0.12526315789473685</v>
      </c>
      <c r="R188" s="858">
        <f t="shared" si="47"/>
        <v>0.21473684210526317</v>
      </c>
      <c r="S188" s="859">
        <f t="shared" si="48"/>
        <v>2.1683673469387758E-2</v>
      </c>
      <c r="T188" s="860">
        <f t="shared" si="49"/>
        <v>0.17</v>
      </c>
      <c r="U188" s="726" t="e">
        <f ca="1">_xll.RiskNormal($E188,$S188,_xll.RiskName($A188),_xll.RiskTruncate(0))</f>
        <v>#NAME?</v>
      </c>
    </row>
    <row r="189" spans="1:21" s="286" customFormat="1" ht="13" x14ac:dyDescent="0.3">
      <c r="A189" s="726" t="s">
        <v>1000</v>
      </c>
      <c r="B189" s="726" t="s">
        <v>143</v>
      </c>
      <c r="C189" s="861" t="str">
        <f t="shared" ca="1" si="42"/>
        <v>=Factors!F56</v>
      </c>
      <c r="D189" s="947">
        <f>Factors!F56</f>
        <v>0.17</v>
      </c>
      <c r="E189" s="854">
        <v>0.17</v>
      </c>
      <c r="F189" s="726" t="s">
        <v>995</v>
      </c>
      <c r="G189" s="727" t="s">
        <v>792</v>
      </c>
      <c r="H189" s="855">
        <v>-0.25</v>
      </c>
      <c r="I189" s="855">
        <v>0.25</v>
      </c>
      <c r="J189" s="727" t="s">
        <v>830</v>
      </c>
      <c r="K189" s="727" t="s">
        <v>996</v>
      </c>
      <c r="L189" s="855"/>
      <c r="M189" s="856">
        <f t="shared" si="43"/>
        <v>0.1275</v>
      </c>
      <c r="N189" s="856">
        <f t="shared" si="44"/>
        <v>0.21250000000000002</v>
      </c>
      <c r="O189" s="857">
        <v>0.95</v>
      </c>
      <c r="P189" s="858">
        <f t="shared" si="45"/>
        <v>0.17</v>
      </c>
      <c r="Q189" s="858">
        <f t="shared" si="46"/>
        <v>0.12526315789473685</v>
      </c>
      <c r="R189" s="858">
        <f t="shared" si="47"/>
        <v>0.21473684210526317</v>
      </c>
      <c r="S189" s="859">
        <f t="shared" si="48"/>
        <v>2.1683673469387758E-2</v>
      </c>
      <c r="T189" s="860">
        <f t="shared" si="49"/>
        <v>0.17</v>
      </c>
      <c r="U189" s="726" t="e">
        <f ca="1">_xll.RiskNormal($E189,$S189,_xll.RiskName($A189),_xll.RiskTruncate(0))</f>
        <v>#NAME?</v>
      </c>
    </row>
    <row r="190" spans="1:21" s="286" customFormat="1" ht="13" x14ac:dyDescent="0.3">
      <c r="A190" s="726" t="s">
        <v>1001</v>
      </c>
      <c r="B190" s="726" t="s">
        <v>143</v>
      </c>
      <c r="C190" s="861" t="str">
        <f t="shared" ca="1" si="42"/>
        <v>=Factors!F57</v>
      </c>
      <c r="D190" s="947">
        <f>Factors!F57</f>
        <v>0.33</v>
      </c>
      <c r="E190" s="854">
        <v>0.33</v>
      </c>
      <c r="F190" s="726" t="s">
        <v>995</v>
      </c>
      <c r="G190" s="727" t="s">
        <v>792</v>
      </c>
      <c r="H190" s="855">
        <v>-0.25</v>
      </c>
      <c r="I190" s="855">
        <v>0.25</v>
      </c>
      <c r="J190" s="727" t="s">
        <v>830</v>
      </c>
      <c r="K190" s="727" t="s">
        <v>996</v>
      </c>
      <c r="L190" s="855"/>
      <c r="M190" s="856">
        <f t="shared" si="43"/>
        <v>0.2475</v>
      </c>
      <c r="N190" s="856">
        <f t="shared" si="44"/>
        <v>0.41250000000000003</v>
      </c>
      <c r="O190" s="857">
        <v>0.95</v>
      </c>
      <c r="P190" s="858">
        <f t="shared" si="45"/>
        <v>0.33</v>
      </c>
      <c r="Q190" s="858">
        <f t="shared" si="46"/>
        <v>0.2431578947368421</v>
      </c>
      <c r="R190" s="858">
        <f t="shared" si="47"/>
        <v>0.4168421052631579</v>
      </c>
      <c r="S190" s="859">
        <f t="shared" si="48"/>
        <v>4.2091836734693883E-2</v>
      </c>
      <c r="T190" s="860">
        <f t="shared" si="49"/>
        <v>0.33</v>
      </c>
      <c r="U190" s="726" t="e">
        <f ca="1">_xll.RiskNormal($E190,$S190,_xll.RiskName($A190),_xll.RiskTruncate(0))</f>
        <v>#NAME?</v>
      </c>
    </row>
    <row r="191" spans="1:21" s="286" customFormat="1" ht="13" x14ac:dyDescent="0.3">
      <c r="A191" s="726" t="s">
        <v>1002</v>
      </c>
      <c r="B191" s="726" t="s">
        <v>143</v>
      </c>
      <c r="C191" s="861" t="str">
        <f t="shared" ca="1" si="42"/>
        <v>=Factors!F59</v>
      </c>
      <c r="D191" s="947">
        <f>Factors!F59</f>
        <v>0.17</v>
      </c>
      <c r="E191" s="854">
        <v>0.17</v>
      </c>
      <c r="F191" s="726" t="s">
        <v>995</v>
      </c>
      <c r="G191" s="727" t="s">
        <v>792</v>
      </c>
      <c r="H191" s="855">
        <v>-0.25</v>
      </c>
      <c r="I191" s="855">
        <v>0.25</v>
      </c>
      <c r="J191" s="727" t="s">
        <v>830</v>
      </c>
      <c r="K191" s="727" t="s">
        <v>996</v>
      </c>
      <c r="L191" s="855"/>
      <c r="M191" s="856">
        <f t="shared" si="43"/>
        <v>0.1275</v>
      </c>
      <c r="N191" s="856">
        <f t="shared" si="44"/>
        <v>0.21250000000000002</v>
      </c>
      <c r="O191" s="857">
        <v>0.95</v>
      </c>
      <c r="P191" s="858">
        <f t="shared" si="45"/>
        <v>0.17</v>
      </c>
      <c r="Q191" s="858">
        <f t="shared" si="46"/>
        <v>0.12526315789473685</v>
      </c>
      <c r="R191" s="858">
        <f t="shared" si="47"/>
        <v>0.21473684210526317</v>
      </c>
      <c r="S191" s="859">
        <f t="shared" si="48"/>
        <v>2.1683673469387758E-2</v>
      </c>
      <c r="T191" s="860">
        <f t="shared" si="49"/>
        <v>0.17</v>
      </c>
      <c r="U191" s="726" t="e">
        <f ca="1">_xll.RiskNormal($E191,$S191,_xll.RiskName($A191),_xll.RiskTruncate(0))</f>
        <v>#NAME?</v>
      </c>
    </row>
    <row r="192" spans="1:21" s="286" customFormat="1" ht="13" x14ac:dyDescent="0.3">
      <c r="A192" s="726" t="s">
        <v>1003</v>
      </c>
      <c r="B192" s="726" t="s">
        <v>143</v>
      </c>
      <c r="C192" s="861" t="str">
        <f t="shared" ca="1" si="42"/>
        <v>=Factors!F60</v>
      </c>
      <c r="D192" s="947">
        <f>Factors!F60</f>
        <v>0.33</v>
      </c>
      <c r="E192" s="854">
        <v>0.33</v>
      </c>
      <c r="F192" s="726" t="s">
        <v>995</v>
      </c>
      <c r="G192" s="727" t="s">
        <v>792</v>
      </c>
      <c r="H192" s="855">
        <v>-0.25</v>
      </c>
      <c r="I192" s="855">
        <v>0.25</v>
      </c>
      <c r="J192" s="727" t="s">
        <v>830</v>
      </c>
      <c r="K192" s="727" t="s">
        <v>996</v>
      </c>
      <c r="L192" s="855"/>
      <c r="M192" s="856">
        <f t="shared" si="43"/>
        <v>0.2475</v>
      </c>
      <c r="N192" s="856">
        <f t="shared" si="44"/>
        <v>0.41250000000000003</v>
      </c>
      <c r="O192" s="857">
        <v>0.95</v>
      </c>
      <c r="P192" s="858">
        <f t="shared" si="45"/>
        <v>0.33</v>
      </c>
      <c r="Q192" s="858">
        <f t="shared" si="46"/>
        <v>0.2431578947368421</v>
      </c>
      <c r="R192" s="858">
        <f t="shared" si="47"/>
        <v>0.4168421052631579</v>
      </c>
      <c r="S192" s="859">
        <f t="shared" si="48"/>
        <v>4.2091836734693883E-2</v>
      </c>
      <c r="T192" s="860">
        <f t="shared" si="49"/>
        <v>0.33</v>
      </c>
      <c r="U192" s="726" t="e">
        <f ca="1">_xll.RiskNormal($E192,$S192,_xll.RiskName($A192),_xll.RiskTruncate(0))</f>
        <v>#NAME?</v>
      </c>
    </row>
    <row r="193" spans="1:21" s="286" customFormat="1" ht="13" x14ac:dyDescent="0.3">
      <c r="A193" s="726" t="s">
        <v>1004</v>
      </c>
      <c r="B193" s="726" t="s">
        <v>143</v>
      </c>
      <c r="C193" s="861" t="str">
        <f t="shared" ca="1" si="42"/>
        <v>=Factors!F62</v>
      </c>
      <c r="D193" s="947">
        <f>Factors!F62</f>
        <v>0.17</v>
      </c>
      <c r="E193" s="854">
        <v>0.17</v>
      </c>
      <c r="F193" s="726" t="s">
        <v>995</v>
      </c>
      <c r="G193" s="727" t="s">
        <v>792</v>
      </c>
      <c r="H193" s="855">
        <v>-0.25</v>
      </c>
      <c r="I193" s="855">
        <v>0.25</v>
      </c>
      <c r="J193" s="727" t="s">
        <v>830</v>
      </c>
      <c r="K193" s="727" t="s">
        <v>996</v>
      </c>
      <c r="L193" s="855"/>
      <c r="M193" s="856">
        <f t="shared" si="43"/>
        <v>0.1275</v>
      </c>
      <c r="N193" s="856">
        <f t="shared" si="44"/>
        <v>0.21250000000000002</v>
      </c>
      <c r="O193" s="857">
        <v>0.95</v>
      </c>
      <c r="P193" s="858">
        <f t="shared" si="45"/>
        <v>0.17</v>
      </c>
      <c r="Q193" s="858">
        <f t="shared" si="46"/>
        <v>0.12526315789473685</v>
      </c>
      <c r="R193" s="858">
        <f t="shared" si="47"/>
        <v>0.21473684210526317</v>
      </c>
      <c r="S193" s="859">
        <f t="shared" si="48"/>
        <v>2.1683673469387758E-2</v>
      </c>
      <c r="T193" s="860">
        <f t="shared" si="49"/>
        <v>0.17</v>
      </c>
      <c r="U193" s="726" t="e">
        <f ca="1">_xll.RiskNormal($E193,$S193,_xll.RiskName($A193),_xll.RiskTruncate(0))</f>
        <v>#NAME?</v>
      </c>
    </row>
    <row r="194" spans="1:21" s="286" customFormat="1" ht="13" x14ac:dyDescent="0.3">
      <c r="A194" s="726" t="s">
        <v>1005</v>
      </c>
      <c r="B194" s="726" t="s">
        <v>143</v>
      </c>
      <c r="C194" s="861" t="str">
        <f t="shared" ca="1" si="42"/>
        <v>=Factors!F63</v>
      </c>
      <c r="D194" s="947">
        <f>Factors!F63</f>
        <v>0.17</v>
      </c>
      <c r="E194" s="854">
        <v>0.17</v>
      </c>
      <c r="F194" s="726" t="s">
        <v>995</v>
      </c>
      <c r="G194" s="727" t="s">
        <v>792</v>
      </c>
      <c r="H194" s="855">
        <v>-0.25</v>
      </c>
      <c r="I194" s="855">
        <v>0.25</v>
      </c>
      <c r="J194" s="727" t="s">
        <v>830</v>
      </c>
      <c r="K194" s="727" t="s">
        <v>996</v>
      </c>
      <c r="L194" s="855"/>
      <c r="M194" s="856">
        <f t="shared" si="43"/>
        <v>0.1275</v>
      </c>
      <c r="N194" s="856">
        <f t="shared" si="44"/>
        <v>0.21250000000000002</v>
      </c>
      <c r="O194" s="857">
        <v>0.95</v>
      </c>
      <c r="P194" s="858">
        <f t="shared" si="45"/>
        <v>0.17</v>
      </c>
      <c r="Q194" s="858">
        <f t="shared" si="46"/>
        <v>0.12526315789473685</v>
      </c>
      <c r="R194" s="858">
        <f t="shared" si="47"/>
        <v>0.21473684210526317</v>
      </c>
      <c r="S194" s="859">
        <f t="shared" si="48"/>
        <v>2.1683673469387758E-2</v>
      </c>
      <c r="T194" s="860">
        <f t="shared" si="49"/>
        <v>0.17</v>
      </c>
      <c r="U194" s="726" t="e">
        <f ca="1">_xll.RiskNormal($E194,$S194,_xll.RiskName($A194),_xll.RiskTruncate(0))</f>
        <v>#NAME?</v>
      </c>
    </row>
    <row r="195" spans="1:21" s="286" customFormat="1" ht="13" x14ac:dyDescent="0.3">
      <c r="A195" s="726" t="s">
        <v>1006</v>
      </c>
      <c r="B195" s="726" t="s">
        <v>143</v>
      </c>
      <c r="C195" s="861" t="str">
        <f t="shared" ca="1" si="42"/>
        <v>=Factors!F64</v>
      </c>
      <c r="D195" s="947">
        <f>Factors!F64</f>
        <v>0.17</v>
      </c>
      <c r="E195" s="854">
        <v>0.17</v>
      </c>
      <c r="F195" s="726" t="s">
        <v>995</v>
      </c>
      <c r="G195" s="727" t="s">
        <v>792</v>
      </c>
      <c r="H195" s="855">
        <v>-0.25</v>
      </c>
      <c r="I195" s="855">
        <v>0.25</v>
      </c>
      <c r="J195" s="727" t="s">
        <v>830</v>
      </c>
      <c r="K195" s="727" t="s">
        <v>996</v>
      </c>
      <c r="L195" s="855"/>
      <c r="M195" s="856">
        <f t="shared" si="43"/>
        <v>0.1275</v>
      </c>
      <c r="N195" s="856">
        <f t="shared" si="44"/>
        <v>0.21250000000000002</v>
      </c>
      <c r="O195" s="857">
        <v>0.95</v>
      </c>
      <c r="P195" s="858">
        <f t="shared" si="45"/>
        <v>0.17</v>
      </c>
      <c r="Q195" s="858">
        <f t="shared" si="46"/>
        <v>0.12526315789473685</v>
      </c>
      <c r="R195" s="858">
        <f t="shared" si="47"/>
        <v>0.21473684210526317</v>
      </c>
      <c r="S195" s="859">
        <f t="shared" si="48"/>
        <v>2.1683673469387758E-2</v>
      </c>
      <c r="T195" s="860">
        <f t="shared" si="49"/>
        <v>0.17</v>
      </c>
      <c r="U195" s="726" t="e">
        <f ca="1">_xll.RiskNormal($E195,$S195,_xll.RiskName($A195),_xll.RiskTruncate(0))</f>
        <v>#NAME?</v>
      </c>
    </row>
    <row r="196" spans="1:21" s="286" customFormat="1" ht="13" x14ac:dyDescent="0.3">
      <c r="A196" s="726" t="s">
        <v>1007</v>
      </c>
      <c r="B196" s="726" t="s">
        <v>143</v>
      </c>
      <c r="C196" s="861" t="str">
        <f t="shared" ca="1" si="42"/>
        <v>=Factors!F66</v>
      </c>
      <c r="D196" s="947">
        <f>Factors!F66</f>
        <v>0.34129999999999999</v>
      </c>
      <c r="E196" s="854">
        <v>0.34129999999999999</v>
      </c>
      <c r="F196" s="726" t="s">
        <v>995</v>
      </c>
      <c r="G196" s="727" t="s">
        <v>792</v>
      </c>
      <c r="H196" s="855">
        <v>-0.25</v>
      </c>
      <c r="I196" s="855">
        <v>0.25</v>
      </c>
      <c r="J196" s="727" t="s">
        <v>830</v>
      </c>
      <c r="K196" s="727" t="s">
        <v>996</v>
      </c>
      <c r="L196" s="855"/>
      <c r="M196" s="856">
        <f t="shared" si="43"/>
        <v>0.25597500000000001</v>
      </c>
      <c r="N196" s="856">
        <f t="shared" si="44"/>
        <v>0.42662499999999998</v>
      </c>
      <c r="O196" s="857">
        <v>0.95</v>
      </c>
      <c r="P196" s="858">
        <f t="shared" si="45"/>
        <v>0.34129999999999999</v>
      </c>
      <c r="Q196" s="858">
        <f t="shared" si="46"/>
        <v>0.25148421052631581</v>
      </c>
      <c r="R196" s="858">
        <f t="shared" si="47"/>
        <v>0.43111578947368417</v>
      </c>
      <c r="S196" s="859">
        <f t="shared" si="48"/>
        <v>4.3533163265306124E-2</v>
      </c>
      <c r="T196" s="860">
        <f t="shared" si="49"/>
        <v>0.34129999999999999</v>
      </c>
      <c r="U196" s="726" t="e">
        <f ca="1">_xll.RiskNormal($E196,$S196,_xll.RiskName($A196),_xll.RiskTruncate(0))</f>
        <v>#NAME?</v>
      </c>
    </row>
    <row r="197" spans="1:21" s="286" customFormat="1" ht="13" x14ac:dyDescent="0.3">
      <c r="A197" s="726" t="s">
        <v>1008</v>
      </c>
      <c r="B197" s="726" t="s">
        <v>143</v>
      </c>
      <c r="C197" s="861" t="str">
        <f t="shared" ca="1" si="42"/>
        <v>=Factors!F67</v>
      </c>
      <c r="D197" s="947">
        <f>Factors!F67</f>
        <v>0.16997111299915041</v>
      </c>
      <c r="E197" s="854">
        <v>0.16997111299915041</v>
      </c>
      <c r="F197" s="726" t="s">
        <v>995</v>
      </c>
      <c r="G197" s="727" t="s">
        <v>792</v>
      </c>
      <c r="H197" s="855">
        <v>-0.25</v>
      </c>
      <c r="I197" s="855">
        <v>0.25</v>
      </c>
      <c r="J197" s="727" t="s">
        <v>830</v>
      </c>
      <c r="K197" s="727" t="s">
        <v>996</v>
      </c>
      <c r="L197" s="855"/>
      <c r="M197" s="856">
        <f t="shared" si="43"/>
        <v>0.12747833474936282</v>
      </c>
      <c r="N197" s="856">
        <f t="shared" si="44"/>
        <v>0.212463891248938</v>
      </c>
      <c r="O197" s="857">
        <v>0.95</v>
      </c>
      <c r="P197" s="858">
        <f t="shared" si="45"/>
        <v>0.16997111299915041</v>
      </c>
      <c r="Q197" s="858">
        <f t="shared" si="46"/>
        <v>0.12524187273621612</v>
      </c>
      <c r="R197" s="858">
        <f t="shared" si="47"/>
        <v>0.2147003532620847</v>
      </c>
      <c r="S197" s="859">
        <f t="shared" si="48"/>
        <v>2.1679988902952859E-2</v>
      </c>
      <c r="T197" s="860">
        <f t="shared" si="49"/>
        <v>0.16997111299915041</v>
      </c>
      <c r="U197" s="726" t="e">
        <f ca="1">_xll.RiskNormal($E197,$S197,_xll.RiskName($A197),_xll.RiskTruncate(0))</f>
        <v>#NAME?</v>
      </c>
    </row>
    <row r="198" spans="1:21" s="286" customFormat="1" ht="13" x14ac:dyDescent="0.3">
      <c r="A198" s="726" t="s">
        <v>1009</v>
      </c>
      <c r="B198" s="726" t="s">
        <v>143</v>
      </c>
      <c r="C198" s="861" t="str">
        <f t="shared" ca="1" si="42"/>
        <v>=Factors!F69</v>
      </c>
      <c r="D198" s="947">
        <f>Factors!F69</f>
        <v>0.33056881903143587</v>
      </c>
      <c r="E198" s="854">
        <v>0.33056881903143587</v>
      </c>
      <c r="F198" s="726" t="s">
        <v>995</v>
      </c>
      <c r="G198" s="727" t="s">
        <v>792</v>
      </c>
      <c r="H198" s="855">
        <v>-0.25</v>
      </c>
      <c r="I198" s="855">
        <v>0.25</v>
      </c>
      <c r="J198" s="727" t="s">
        <v>830</v>
      </c>
      <c r="K198" s="727" t="s">
        <v>996</v>
      </c>
      <c r="L198" s="855"/>
      <c r="M198" s="856">
        <f t="shared" si="43"/>
        <v>0.2479266142735769</v>
      </c>
      <c r="N198" s="856">
        <f t="shared" si="44"/>
        <v>0.41321102378929486</v>
      </c>
      <c r="O198" s="857">
        <v>0.95</v>
      </c>
      <c r="P198" s="858">
        <f t="shared" si="45"/>
        <v>0.33056881903143587</v>
      </c>
      <c r="Q198" s="858">
        <f t="shared" si="46"/>
        <v>0.24357702454947905</v>
      </c>
      <c r="R198" s="858">
        <f t="shared" si="47"/>
        <v>0.41756061351339269</v>
      </c>
      <c r="S198" s="859">
        <f t="shared" si="48"/>
        <v>4.2164390182581106E-2</v>
      </c>
      <c r="T198" s="860">
        <f t="shared" si="49"/>
        <v>0.33056881903143587</v>
      </c>
      <c r="U198" s="726" t="e">
        <f ca="1">_xll.RiskNormal($E198,$S198,_xll.RiskName($A198),_xll.RiskTruncate(0))</f>
        <v>#NAME?</v>
      </c>
    </row>
    <row r="199" spans="1:21" s="286" customFormat="1" ht="13" x14ac:dyDescent="0.3">
      <c r="A199" s="726" t="s">
        <v>1010</v>
      </c>
      <c r="B199" s="726" t="s">
        <v>143</v>
      </c>
      <c r="C199" s="861" t="str">
        <f t="shared" ca="1" si="42"/>
        <v>=Factors!F71</v>
      </c>
      <c r="D199" s="947">
        <f>Factors!F71</f>
        <v>0.39</v>
      </c>
      <c r="E199" s="854">
        <v>0.39</v>
      </c>
      <c r="F199" s="726" t="s">
        <v>995</v>
      </c>
      <c r="G199" s="727" t="s">
        <v>792</v>
      </c>
      <c r="H199" s="855">
        <v>-0.25</v>
      </c>
      <c r="I199" s="855">
        <v>0.25</v>
      </c>
      <c r="J199" s="727" t="s">
        <v>830</v>
      </c>
      <c r="K199" s="727" t="s">
        <v>996</v>
      </c>
      <c r="L199" s="855"/>
      <c r="M199" s="856">
        <f t="shared" si="43"/>
        <v>0.29249999999999998</v>
      </c>
      <c r="N199" s="856">
        <f t="shared" si="44"/>
        <v>0.48750000000000004</v>
      </c>
      <c r="O199" s="857">
        <v>0.95</v>
      </c>
      <c r="P199" s="858">
        <f t="shared" si="45"/>
        <v>0.39</v>
      </c>
      <c r="Q199" s="858">
        <f t="shared" si="46"/>
        <v>0.28736842105263155</v>
      </c>
      <c r="R199" s="858">
        <f t="shared" si="47"/>
        <v>0.49263157894736848</v>
      </c>
      <c r="S199" s="859">
        <f t="shared" si="48"/>
        <v>4.9744897959183673E-2</v>
      </c>
      <c r="T199" s="860">
        <f t="shared" si="49"/>
        <v>0.39</v>
      </c>
      <c r="U199" s="726" t="e">
        <f ca="1">_xll.RiskNormal($E199,$S199,_xll.RiskName($A199),_xll.RiskTruncate(0))</f>
        <v>#NAME?</v>
      </c>
    </row>
    <row r="200" spans="1:21" s="286" customFormat="1" ht="13" x14ac:dyDescent="0.3">
      <c r="A200" s="726" t="s">
        <v>1011</v>
      </c>
      <c r="B200" s="726" t="s">
        <v>143</v>
      </c>
      <c r="C200" s="861" t="str">
        <f t="shared" ca="1" si="42"/>
        <v>=Factors!F72</v>
      </c>
      <c r="D200" s="947">
        <f>Factors!F72</f>
        <v>0.36</v>
      </c>
      <c r="E200" s="854">
        <v>0.36</v>
      </c>
      <c r="F200" s="726" t="s">
        <v>995</v>
      </c>
      <c r="G200" s="727" t="s">
        <v>792</v>
      </c>
      <c r="H200" s="855">
        <v>-0.25</v>
      </c>
      <c r="I200" s="855">
        <v>0.25</v>
      </c>
      <c r="J200" s="727" t="s">
        <v>830</v>
      </c>
      <c r="K200" s="727" t="s">
        <v>996</v>
      </c>
      <c r="L200" s="855">
        <v>0.95</v>
      </c>
      <c r="M200" s="856">
        <f t="shared" si="43"/>
        <v>0.27</v>
      </c>
      <c r="N200" s="856">
        <f t="shared" si="44"/>
        <v>0.44999999999999996</v>
      </c>
      <c r="O200" s="857">
        <v>0.95</v>
      </c>
      <c r="P200" s="858">
        <f t="shared" si="45"/>
        <v>0.36</v>
      </c>
      <c r="Q200" s="858">
        <f t="shared" si="46"/>
        <v>0.26526315789473687</v>
      </c>
      <c r="R200" s="858">
        <f t="shared" si="47"/>
        <v>0.45473684210526311</v>
      </c>
      <c r="S200" s="859">
        <f t="shared" si="48"/>
        <v>4.5918367346938778E-2</v>
      </c>
      <c r="T200" s="860">
        <f t="shared" si="49"/>
        <v>0.36</v>
      </c>
      <c r="U200" s="726" t="e">
        <f ca="1">_xll.RiskNormal($E200,$S200,_xll.RiskName($A200),_xll.RiskTruncate(0))</f>
        <v>#NAME?</v>
      </c>
    </row>
    <row r="201" spans="1:21" s="286" customFormat="1" ht="13" x14ac:dyDescent="0.3">
      <c r="A201" s="726" t="s">
        <v>1012</v>
      </c>
      <c r="B201" s="726" t="s">
        <v>143</v>
      </c>
      <c r="C201" s="861" t="str">
        <f t="shared" ca="1" si="42"/>
        <v>=Factors!F74</v>
      </c>
      <c r="D201" s="947">
        <f>Factors!F74</f>
        <v>0.48</v>
      </c>
      <c r="E201" s="854">
        <v>0.48</v>
      </c>
      <c r="F201" s="726" t="s">
        <v>995</v>
      </c>
      <c r="G201" s="727" t="s">
        <v>792</v>
      </c>
      <c r="H201" s="855">
        <v>-0.25</v>
      </c>
      <c r="I201" s="855">
        <v>0.25</v>
      </c>
      <c r="J201" s="727" t="s">
        <v>830</v>
      </c>
      <c r="K201" s="727" t="s">
        <v>996</v>
      </c>
      <c r="L201" s="855"/>
      <c r="M201" s="856">
        <f t="shared" si="43"/>
        <v>0.36</v>
      </c>
      <c r="N201" s="856">
        <f t="shared" si="44"/>
        <v>0.6</v>
      </c>
      <c r="O201" s="857">
        <v>0.95</v>
      </c>
      <c r="P201" s="858">
        <f t="shared" si="45"/>
        <v>0.48</v>
      </c>
      <c r="Q201" s="858">
        <f t="shared" si="46"/>
        <v>0.35368421052631577</v>
      </c>
      <c r="R201" s="858">
        <f t="shared" si="47"/>
        <v>0.60631578947368414</v>
      </c>
      <c r="S201" s="859">
        <f t="shared" si="48"/>
        <v>6.1224489795918366E-2</v>
      </c>
      <c r="T201" s="860">
        <f t="shared" si="49"/>
        <v>0.48</v>
      </c>
      <c r="U201" s="726" t="e">
        <f ca="1">_xll.RiskNormal($E201,$S201,_xll.RiskName($A201),_xll.RiskTruncate(0))</f>
        <v>#NAME?</v>
      </c>
    </row>
    <row r="202" spans="1:21" s="286" customFormat="1" ht="13" x14ac:dyDescent="0.3">
      <c r="A202" s="726" t="s">
        <v>1013</v>
      </c>
      <c r="B202" s="726" t="s">
        <v>143</v>
      </c>
      <c r="C202" s="861" t="str">
        <f t="shared" ca="1" si="42"/>
        <v>=Factors!F75</v>
      </c>
      <c r="D202" s="947">
        <f>Factors!F75</f>
        <v>0.48</v>
      </c>
      <c r="E202" s="854">
        <v>0.48</v>
      </c>
      <c r="F202" s="726" t="s">
        <v>995</v>
      </c>
      <c r="G202" s="727" t="s">
        <v>792</v>
      </c>
      <c r="H202" s="855">
        <v>-0.25</v>
      </c>
      <c r="I202" s="855">
        <v>0.25</v>
      </c>
      <c r="J202" s="727" t="s">
        <v>830</v>
      </c>
      <c r="K202" s="727" t="s">
        <v>996</v>
      </c>
      <c r="L202" s="855"/>
      <c r="M202" s="856">
        <f t="shared" si="43"/>
        <v>0.36</v>
      </c>
      <c r="N202" s="856">
        <f t="shared" si="44"/>
        <v>0.6</v>
      </c>
      <c r="O202" s="857">
        <v>0.95</v>
      </c>
      <c r="P202" s="858">
        <f t="shared" si="45"/>
        <v>0.48</v>
      </c>
      <c r="Q202" s="858">
        <f t="shared" si="46"/>
        <v>0.35368421052631577</v>
      </c>
      <c r="R202" s="858">
        <f t="shared" si="47"/>
        <v>0.60631578947368414</v>
      </c>
      <c r="S202" s="859">
        <f t="shared" si="48"/>
        <v>6.1224489795918366E-2</v>
      </c>
      <c r="T202" s="860">
        <f t="shared" si="49"/>
        <v>0.48</v>
      </c>
      <c r="U202" s="726" t="e">
        <f ca="1">_xll.RiskNormal($E202,$S202,_xll.RiskName($A202),_xll.RiskTruncate(0))</f>
        <v>#NAME?</v>
      </c>
    </row>
    <row r="203" spans="1:21" s="286" customFormat="1" ht="13" x14ac:dyDescent="0.3">
      <c r="A203" s="726" t="s">
        <v>1014</v>
      </c>
      <c r="B203" s="726" t="s">
        <v>143</v>
      </c>
      <c r="C203" s="861" t="str">
        <f t="shared" ca="1" si="42"/>
        <v>=Factors!F76</v>
      </c>
      <c r="D203" s="947">
        <f>Factors!F76</f>
        <v>0.48</v>
      </c>
      <c r="E203" s="854">
        <v>0.48</v>
      </c>
      <c r="F203" s="726" t="s">
        <v>995</v>
      </c>
      <c r="G203" s="727" t="s">
        <v>792</v>
      </c>
      <c r="H203" s="855">
        <v>-0.25</v>
      </c>
      <c r="I203" s="855">
        <v>0.25</v>
      </c>
      <c r="J203" s="727" t="s">
        <v>830</v>
      </c>
      <c r="K203" s="727" t="s">
        <v>996</v>
      </c>
      <c r="L203" s="855"/>
      <c r="M203" s="856">
        <f t="shared" si="43"/>
        <v>0.36</v>
      </c>
      <c r="N203" s="856">
        <f t="shared" si="44"/>
        <v>0.6</v>
      </c>
      <c r="O203" s="857">
        <v>0.95</v>
      </c>
      <c r="P203" s="858">
        <f t="shared" si="45"/>
        <v>0.48</v>
      </c>
      <c r="Q203" s="858">
        <f t="shared" si="46"/>
        <v>0.35368421052631577</v>
      </c>
      <c r="R203" s="858">
        <f t="shared" si="47"/>
        <v>0.60631578947368414</v>
      </c>
      <c r="S203" s="859">
        <f t="shared" si="48"/>
        <v>6.1224489795918366E-2</v>
      </c>
      <c r="T203" s="860">
        <f t="shared" si="49"/>
        <v>0.48</v>
      </c>
      <c r="U203" s="726" t="e">
        <f ca="1">_xll.RiskNormal($E203,$S203,_xll.RiskName($A203),_xll.RiskTruncate(0))</f>
        <v>#NAME?</v>
      </c>
    </row>
    <row r="204" spans="1:21" s="286" customFormat="1" ht="13" x14ac:dyDescent="0.3">
      <c r="A204" s="726" t="s">
        <v>1015</v>
      </c>
      <c r="B204" s="726" t="s">
        <v>143</v>
      </c>
      <c r="C204" s="861" t="str">
        <f t="shared" ca="1" si="42"/>
        <v>=Factors!F77</v>
      </c>
      <c r="D204" s="947">
        <f>Factors!F77</f>
        <v>0.48</v>
      </c>
      <c r="E204" s="854">
        <v>0.48</v>
      </c>
      <c r="F204" s="726" t="s">
        <v>995</v>
      </c>
      <c r="G204" s="727" t="s">
        <v>792</v>
      </c>
      <c r="H204" s="855">
        <v>-0.25</v>
      </c>
      <c r="I204" s="855">
        <v>0.25</v>
      </c>
      <c r="J204" s="727" t="s">
        <v>830</v>
      </c>
      <c r="K204" s="727" t="s">
        <v>996</v>
      </c>
      <c r="L204" s="855"/>
      <c r="M204" s="856">
        <f t="shared" si="43"/>
        <v>0.36</v>
      </c>
      <c r="N204" s="856">
        <f t="shared" si="44"/>
        <v>0.6</v>
      </c>
      <c r="O204" s="857">
        <v>0.95</v>
      </c>
      <c r="P204" s="858">
        <f t="shared" si="45"/>
        <v>0.48</v>
      </c>
      <c r="Q204" s="858">
        <f t="shared" si="46"/>
        <v>0.35368421052631577</v>
      </c>
      <c r="R204" s="858">
        <f t="shared" si="47"/>
        <v>0.60631578947368414</v>
      </c>
      <c r="S204" s="859">
        <f t="shared" si="48"/>
        <v>6.1224489795918366E-2</v>
      </c>
      <c r="T204" s="860">
        <f t="shared" si="49"/>
        <v>0.48</v>
      </c>
      <c r="U204" s="726" t="e">
        <f ca="1">_xll.RiskNormal($E204,$S204,_xll.RiskName($A204),_xll.RiskTruncate(0))</f>
        <v>#NAME?</v>
      </c>
    </row>
    <row r="205" spans="1:21" s="286" customFormat="1" ht="13" x14ac:dyDescent="0.3">
      <c r="A205" s="726" t="s">
        <v>1016</v>
      </c>
      <c r="B205" s="726" t="s">
        <v>143</v>
      </c>
      <c r="C205" s="861" t="str">
        <f t="shared" ca="1" si="42"/>
        <v>=Factors!F78</v>
      </c>
      <c r="D205" s="947">
        <f>Factors!F78</f>
        <v>0.48</v>
      </c>
      <c r="E205" s="854">
        <v>0.48</v>
      </c>
      <c r="F205" s="726" t="s">
        <v>995</v>
      </c>
      <c r="G205" s="727" t="s">
        <v>792</v>
      </c>
      <c r="H205" s="855">
        <v>-0.25</v>
      </c>
      <c r="I205" s="855">
        <v>0.25</v>
      </c>
      <c r="J205" s="727" t="s">
        <v>830</v>
      </c>
      <c r="K205" s="727" t="s">
        <v>996</v>
      </c>
      <c r="L205" s="855"/>
      <c r="M205" s="856">
        <f t="shared" si="43"/>
        <v>0.36</v>
      </c>
      <c r="N205" s="856">
        <f t="shared" si="44"/>
        <v>0.6</v>
      </c>
      <c r="O205" s="857">
        <v>0.95</v>
      </c>
      <c r="P205" s="858">
        <f t="shared" si="45"/>
        <v>0.48</v>
      </c>
      <c r="Q205" s="858">
        <f t="shared" si="46"/>
        <v>0.35368421052631577</v>
      </c>
      <c r="R205" s="858">
        <f t="shared" si="47"/>
        <v>0.60631578947368414</v>
      </c>
      <c r="S205" s="859">
        <f t="shared" si="48"/>
        <v>6.1224489795918366E-2</v>
      </c>
      <c r="T205" s="860">
        <f t="shared" si="49"/>
        <v>0.48</v>
      </c>
      <c r="U205" s="726" t="e">
        <f ca="1">_xll.RiskNormal($E205,$S205,_xll.RiskName($A205),_xll.RiskTruncate(0))</f>
        <v>#NAME?</v>
      </c>
    </row>
    <row r="206" spans="1:21" s="286" customFormat="1" ht="13" x14ac:dyDescent="0.3">
      <c r="A206" s="726" t="s">
        <v>1017</v>
      </c>
      <c r="B206" s="726" t="s">
        <v>875</v>
      </c>
      <c r="C206" s="861" t="str">
        <f t="shared" ca="1" si="42"/>
        <v>=Factors!G129</v>
      </c>
      <c r="D206" s="947">
        <f>Factors!G129</f>
        <v>0.1</v>
      </c>
      <c r="E206" s="854">
        <v>0.1</v>
      </c>
      <c r="F206" s="726" t="s">
        <v>1018</v>
      </c>
      <c r="G206" s="727" t="s">
        <v>792</v>
      </c>
      <c r="H206" s="862">
        <v>-0.69</v>
      </c>
      <c r="I206" s="862">
        <v>0.69</v>
      </c>
      <c r="J206" s="727" t="s">
        <v>841</v>
      </c>
      <c r="K206" s="727" t="s">
        <v>1019</v>
      </c>
      <c r="L206" s="855">
        <v>0.95</v>
      </c>
      <c r="M206" s="856">
        <f t="shared" ref="M206:M262" si="50">(H206*E206)+E206</f>
        <v>3.1000000000000014E-2</v>
      </c>
      <c r="N206" s="856">
        <f t="shared" ref="N206:N262" si="51">(E206*I206)+E206</f>
        <v>0.16899999999999998</v>
      </c>
      <c r="O206" s="857">
        <v>0.95</v>
      </c>
      <c r="P206" s="858">
        <f t="shared" ref="P206:P262" si="52">(M206+N206)/2</f>
        <v>0.1</v>
      </c>
      <c r="Q206" s="858">
        <f t="shared" ref="Q206:Q262" si="53">P206-((P206-M206)*50%/(50%-2.5%))</f>
        <v>2.7368421052631584E-2</v>
      </c>
      <c r="R206" s="858">
        <f t="shared" ref="R206:R262" si="54">P206+((N206-P206)*50%/(50%-2.5%))</f>
        <v>0.17263157894736841</v>
      </c>
      <c r="S206" s="859">
        <f t="shared" ref="S206:S262" si="55">E206*I206/1.96</f>
        <v>3.520408163265306E-2</v>
      </c>
      <c r="T206" s="860">
        <f t="shared" ref="T206:T262" si="56">E206</f>
        <v>0.1</v>
      </c>
      <c r="U206" s="726" t="e">
        <f ca="1">_xll.RiskNormal($E206,$S206,_xll.RiskName($A206),_xll.RiskTruncate(0))</f>
        <v>#NAME?</v>
      </c>
    </row>
    <row r="207" spans="1:21" s="286" customFormat="1" ht="13" x14ac:dyDescent="0.3">
      <c r="A207" s="726" t="s">
        <v>1020</v>
      </c>
      <c r="B207" s="726" t="s">
        <v>875</v>
      </c>
      <c r="C207" s="861" t="str">
        <f t="shared" ca="1" si="42"/>
        <v>=Factors!G132</v>
      </c>
      <c r="D207" s="947">
        <f>Factors!G132</f>
        <v>1.03</v>
      </c>
      <c r="E207" s="854">
        <v>1.03</v>
      </c>
      <c r="F207" s="726" t="s">
        <v>1018</v>
      </c>
      <c r="G207" s="727" t="s">
        <v>792</v>
      </c>
      <c r="H207" s="862">
        <v>-0.03</v>
      </c>
      <c r="I207" s="862">
        <v>0.03</v>
      </c>
      <c r="J207" s="727" t="s">
        <v>841</v>
      </c>
      <c r="K207" s="727" t="s">
        <v>1021</v>
      </c>
      <c r="L207" s="855">
        <v>0.95</v>
      </c>
      <c r="M207" s="856">
        <f t="shared" si="50"/>
        <v>0.99909999999999999</v>
      </c>
      <c r="N207" s="856">
        <f t="shared" si="51"/>
        <v>1.0609</v>
      </c>
      <c r="O207" s="857">
        <v>0.95</v>
      </c>
      <c r="P207" s="858">
        <f t="shared" si="52"/>
        <v>1.03</v>
      </c>
      <c r="Q207" s="858">
        <f t="shared" si="53"/>
        <v>0.99747368421052629</v>
      </c>
      <c r="R207" s="858">
        <f t="shared" si="54"/>
        <v>1.0625263157894735</v>
      </c>
      <c r="S207" s="859">
        <f t="shared" si="55"/>
        <v>1.5765306122448981E-2</v>
      </c>
      <c r="T207" s="860">
        <f t="shared" si="56"/>
        <v>1.03</v>
      </c>
      <c r="U207" s="726" t="e">
        <f ca="1">_xll.RiskNormal($E207,$S207,_xll.RiskName($A207),_xll.RiskTruncate(0))</f>
        <v>#NAME?</v>
      </c>
    </row>
    <row r="208" spans="1:21" s="286" customFormat="1" ht="13" x14ac:dyDescent="0.3">
      <c r="A208" s="726" t="s">
        <v>1022</v>
      </c>
      <c r="B208" s="726" t="s">
        <v>875</v>
      </c>
      <c r="C208" s="861" t="str">
        <f t="shared" ref="C208:C271" ca="1" si="57">_xlfn.FORMULATEXT(D208)</f>
        <v>=Factors!H129</v>
      </c>
      <c r="D208" s="947">
        <f>Factors!H129</f>
        <v>1.06</v>
      </c>
      <c r="E208" s="854">
        <v>1.06</v>
      </c>
      <c r="F208" s="726" t="s">
        <v>1018</v>
      </c>
      <c r="G208" s="727" t="s">
        <v>792</v>
      </c>
      <c r="H208" s="862">
        <v>-0.7</v>
      </c>
      <c r="I208" s="862">
        <v>0.7</v>
      </c>
      <c r="J208" s="727" t="s">
        <v>841</v>
      </c>
      <c r="K208" s="727" t="s">
        <v>1019</v>
      </c>
      <c r="L208" s="855">
        <v>0.95</v>
      </c>
      <c r="M208" s="856">
        <f t="shared" si="50"/>
        <v>0.31800000000000006</v>
      </c>
      <c r="N208" s="856">
        <f t="shared" si="51"/>
        <v>1.802</v>
      </c>
      <c r="O208" s="857">
        <v>0.95</v>
      </c>
      <c r="P208" s="858">
        <f t="shared" si="52"/>
        <v>1.06</v>
      </c>
      <c r="Q208" s="858">
        <f t="shared" si="53"/>
        <v>0.27894736842105261</v>
      </c>
      <c r="R208" s="858">
        <f t="shared" si="54"/>
        <v>1.8410526315789475</v>
      </c>
      <c r="S208" s="859">
        <f t="shared" si="55"/>
        <v>0.37857142857142856</v>
      </c>
      <c r="T208" s="860">
        <f t="shared" si="56"/>
        <v>1.06</v>
      </c>
      <c r="U208" s="726" t="e">
        <f ca="1">_xll.RiskNormal($E208,$S208,_xll.RiskName($A208),_xll.RiskTruncate(0))</f>
        <v>#NAME?</v>
      </c>
    </row>
    <row r="209" spans="1:21" s="286" customFormat="1" ht="13" x14ac:dyDescent="0.3">
      <c r="A209" s="726" t="s">
        <v>1023</v>
      </c>
      <c r="B209" s="726" t="s">
        <v>875</v>
      </c>
      <c r="C209" s="861" t="str">
        <f t="shared" ca="1" si="57"/>
        <v>=Factors!H132</v>
      </c>
      <c r="D209" s="947">
        <f>Factors!H132</f>
        <v>0.61</v>
      </c>
      <c r="E209" s="854">
        <v>0.61</v>
      </c>
      <c r="F209" s="726" t="s">
        <v>1018</v>
      </c>
      <c r="G209" s="727" t="s">
        <v>792</v>
      </c>
      <c r="H209" s="862">
        <v>-0.19</v>
      </c>
      <c r="I209" s="862">
        <v>0.19</v>
      </c>
      <c r="J209" s="727" t="s">
        <v>841</v>
      </c>
      <c r="K209" s="727" t="s">
        <v>1021</v>
      </c>
      <c r="L209" s="855">
        <v>0.95</v>
      </c>
      <c r="M209" s="856">
        <f t="shared" si="50"/>
        <v>0.49409999999999998</v>
      </c>
      <c r="N209" s="856">
        <f t="shared" si="51"/>
        <v>0.72589999999999999</v>
      </c>
      <c r="O209" s="857">
        <v>0.95</v>
      </c>
      <c r="P209" s="858">
        <f t="shared" si="52"/>
        <v>0.61</v>
      </c>
      <c r="Q209" s="858">
        <f t="shared" si="53"/>
        <v>0.48799999999999999</v>
      </c>
      <c r="R209" s="858">
        <f t="shared" si="54"/>
        <v>0.73199999999999998</v>
      </c>
      <c r="S209" s="859">
        <f t="shared" si="55"/>
        <v>5.9132653061224491E-2</v>
      </c>
      <c r="T209" s="860">
        <f t="shared" si="56"/>
        <v>0.61</v>
      </c>
      <c r="U209" s="726" t="e">
        <f ca="1">_xll.RiskNormal($E209,$S209,_xll.RiskName($A209),_xll.RiskTruncate(0))</f>
        <v>#NAME?</v>
      </c>
    </row>
    <row r="210" spans="1:21" s="286" customFormat="1" ht="13" x14ac:dyDescent="0.3">
      <c r="A210" s="726" t="s">
        <v>1024</v>
      </c>
      <c r="B210" s="726" t="s">
        <v>875</v>
      </c>
      <c r="C210" s="861" t="str">
        <f t="shared" ca="1" si="57"/>
        <v>=Factors!I129</v>
      </c>
      <c r="D210" s="947">
        <f>Factors!I129</f>
        <v>1.9E-2</v>
      </c>
      <c r="E210" s="854">
        <v>1.9E-2</v>
      </c>
      <c r="F210" s="726" t="s">
        <v>990</v>
      </c>
      <c r="G210" s="727" t="s">
        <v>792</v>
      </c>
      <c r="H210" s="862">
        <v>-0.5</v>
      </c>
      <c r="I210" s="862">
        <v>0.5</v>
      </c>
      <c r="J210" s="727" t="s">
        <v>830</v>
      </c>
      <c r="K210" s="727" t="s">
        <v>1025</v>
      </c>
      <c r="L210" s="855">
        <v>0.95</v>
      </c>
      <c r="M210" s="856">
        <f t="shared" si="50"/>
        <v>9.4999999999999998E-3</v>
      </c>
      <c r="N210" s="856">
        <f t="shared" si="51"/>
        <v>2.8499999999999998E-2</v>
      </c>
      <c r="O210" s="857">
        <v>0.95</v>
      </c>
      <c r="P210" s="858">
        <f t="shared" si="52"/>
        <v>1.9E-2</v>
      </c>
      <c r="Q210" s="858">
        <f t="shared" si="53"/>
        <v>8.9999999999999993E-3</v>
      </c>
      <c r="R210" s="858">
        <f t="shared" si="54"/>
        <v>2.8999999999999998E-2</v>
      </c>
      <c r="S210" s="859">
        <f t="shared" si="55"/>
        <v>4.8469387755102041E-3</v>
      </c>
      <c r="T210" s="860">
        <f t="shared" si="56"/>
        <v>1.9E-2</v>
      </c>
      <c r="U210" s="726" t="e">
        <f ca="1">_xll.RiskNormal($E210,$S210,_xll.RiskName($A210),_xll.RiskTruncate(0))</f>
        <v>#NAME?</v>
      </c>
    </row>
    <row r="211" spans="1:21" s="286" customFormat="1" ht="13" x14ac:dyDescent="0.3">
      <c r="A211" s="726" t="s">
        <v>1026</v>
      </c>
      <c r="B211" s="726" t="s">
        <v>875</v>
      </c>
      <c r="C211" s="861" t="str">
        <f t="shared" ca="1" si="57"/>
        <v>=Factors!I132</v>
      </c>
      <c r="D211" s="947">
        <f>Factors!I132</f>
        <v>6.0000000000000001E-3</v>
      </c>
      <c r="E211" s="854">
        <v>6.0000000000000001E-3</v>
      </c>
      <c r="F211" s="726" t="s">
        <v>990</v>
      </c>
      <c r="G211" s="727" t="s">
        <v>792</v>
      </c>
      <c r="H211" s="862">
        <v>-0.26</v>
      </c>
      <c r="I211" s="862">
        <v>0.26</v>
      </c>
      <c r="J211" s="727" t="s">
        <v>830</v>
      </c>
      <c r="K211" s="727" t="s">
        <v>1027</v>
      </c>
      <c r="L211" s="855">
        <v>0.95</v>
      </c>
      <c r="M211" s="856">
        <f t="shared" si="50"/>
        <v>4.4399999999999995E-3</v>
      </c>
      <c r="N211" s="856">
        <f t="shared" si="51"/>
        <v>7.5600000000000007E-3</v>
      </c>
      <c r="O211" s="857">
        <v>0.95</v>
      </c>
      <c r="P211" s="858">
        <f t="shared" si="52"/>
        <v>6.0000000000000001E-3</v>
      </c>
      <c r="Q211" s="858">
        <f t="shared" si="53"/>
        <v>4.3578947368421049E-3</v>
      </c>
      <c r="R211" s="858">
        <f t="shared" si="54"/>
        <v>7.6421052631578954E-3</v>
      </c>
      <c r="S211" s="859">
        <f t="shared" si="55"/>
        <v>7.9591836734693884E-4</v>
      </c>
      <c r="T211" s="860">
        <f t="shared" si="56"/>
        <v>6.0000000000000001E-3</v>
      </c>
      <c r="U211" s="726" t="e">
        <f ca="1">_xll.RiskNormal($E211,$S211,_xll.RiskName($A211),_xll.RiskTruncate(0))</f>
        <v>#NAME?</v>
      </c>
    </row>
    <row r="212" spans="1:21" s="286" customFormat="1" ht="13" x14ac:dyDescent="0.3">
      <c r="A212" s="726" t="s">
        <v>1028</v>
      </c>
      <c r="B212" s="726" t="s">
        <v>875</v>
      </c>
      <c r="C212" s="861" t="str">
        <f t="shared" ca="1" si="57"/>
        <v>=Factors!J129</v>
      </c>
      <c r="D212" s="947">
        <f>Factors!J129</f>
        <v>0.2</v>
      </c>
      <c r="E212" s="854">
        <v>0.2</v>
      </c>
      <c r="F212" s="726" t="s">
        <v>990</v>
      </c>
      <c r="G212" s="727" t="s">
        <v>792</v>
      </c>
      <c r="H212" s="862">
        <v>-0.5</v>
      </c>
      <c r="I212" s="862">
        <v>0.5</v>
      </c>
      <c r="J212" s="727" t="s">
        <v>841</v>
      </c>
      <c r="K212" s="727" t="s">
        <v>1029</v>
      </c>
      <c r="L212" s="855">
        <v>0.95</v>
      </c>
      <c r="M212" s="856">
        <f t="shared" si="50"/>
        <v>0.1</v>
      </c>
      <c r="N212" s="856">
        <f t="shared" si="51"/>
        <v>0.30000000000000004</v>
      </c>
      <c r="O212" s="857">
        <v>0.95</v>
      </c>
      <c r="P212" s="858">
        <f t="shared" si="52"/>
        <v>0.2</v>
      </c>
      <c r="Q212" s="858">
        <f t="shared" si="53"/>
        <v>9.4736842105263161E-2</v>
      </c>
      <c r="R212" s="858">
        <f t="shared" si="54"/>
        <v>0.3052631578947369</v>
      </c>
      <c r="S212" s="859">
        <f t="shared" si="55"/>
        <v>5.1020408163265307E-2</v>
      </c>
      <c r="T212" s="860">
        <f t="shared" si="56"/>
        <v>0.2</v>
      </c>
      <c r="U212" s="726" t="e">
        <f ca="1">_xll.RiskNormal($E212,$S212,_xll.RiskName($A212),_xll.RiskTruncate(0))</f>
        <v>#NAME?</v>
      </c>
    </row>
    <row r="213" spans="1:21" s="286" customFormat="1" ht="13" x14ac:dyDescent="0.3">
      <c r="A213" s="726" t="s">
        <v>1030</v>
      </c>
      <c r="B213" s="726" t="s">
        <v>875</v>
      </c>
      <c r="C213" s="861" t="str">
        <f t="shared" ca="1" si="57"/>
        <v>=Factors!J132</v>
      </c>
      <c r="D213" s="947">
        <f>Factors!J132</f>
        <v>0.22</v>
      </c>
      <c r="E213" s="854">
        <v>0.22</v>
      </c>
      <c r="F213" s="726" t="s">
        <v>990</v>
      </c>
      <c r="G213" s="727" t="s">
        <v>792</v>
      </c>
      <c r="H213" s="862">
        <v>-0.26</v>
      </c>
      <c r="I213" s="862">
        <v>0.26</v>
      </c>
      <c r="J213" s="727" t="s">
        <v>841</v>
      </c>
      <c r="K213" s="727" t="s">
        <v>1031</v>
      </c>
      <c r="L213" s="855">
        <v>0.95</v>
      </c>
      <c r="M213" s="856">
        <f t="shared" si="50"/>
        <v>0.1628</v>
      </c>
      <c r="N213" s="856">
        <f t="shared" si="51"/>
        <v>0.2772</v>
      </c>
      <c r="O213" s="857">
        <v>0.95</v>
      </c>
      <c r="P213" s="858">
        <f t="shared" si="52"/>
        <v>0.22</v>
      </c>
      <c r="Q213" s="858">
        <f t="shared" si="53"/>
        <v>0.15978947368421054</v>
      </c>
      <c r="R213" s="858">
        <f t="shared" si="54"/>
        <v>0.28021052631578947</v>
      </c>
      <c r="S213" s="859">
        <f t="shared" si="55"/>
        <v>2.9183673469387755E-2</v>
      </c>
      <c r="T213" s="860">
        <f t="shared" si="56"/>
        <v>0.22</v>
      </c>
      <c r="U213" s="726" t="e">
        <f ca="1">_xll.RiskNormal($E213,$S213,_xll.RiskName($A213),_xll.RiskTruncate(0))</f>
        <v>#NAME?</v>
      </c>
    </row>
    <row r="214" spans="1:21" s="286" customFormat="1" ht="13" x14ac:dyDescent="0.3">
      <c r="A214" s="726" t="s">
        <v>1032</v>
      </c>
      <c r="B214" s="726" t="s">
        <v>875</v>
      </c>
      <c r="C214" s="861" t="str">
        <f t="shared" ca="1" si="57"/>
        <v>=Factors!K129</v>
      </c>
      <c r="D214" s="947">
        <f>Factors!K129</f>
        <v>1.4E-2</v>
      </c>
      <c r="E214" s="854">
        <v>1.4E-2</v>
      </c>
      <c r="F214" s="726" t="s">
        <v>990</v>
      </c>
      <c r="G214" s="727" t="s">
        <v>792</v>
      </c>
      <c r="H214" s="862">
        <v>-0.5</v>
      </c>
      <c r="I214" s="862">
        <v>0.5</v>
      </c>
      <c r="J214" s="727" t="s">
        <v>830</v>
      </c>
      <c r="K214" s="727" t="s">
        <v>1025</v>
      </c>
      <c r="L214" s="855">
        <v>0.95</v>
      </c>
      <c r="M214" s="856">
        <f t="shared" si="50"/>
        <v>7.0000000000000001E-3</v>
      </c>
      <c r="N214" s="856">
        <f t="shared" si="51"/>
        <v>2.1000000000000001E-2</v>
      </c>
      <c r="O214" s="857">
        <v>0.95</v>
      </c>
      <c r="P214" s="858">
        <f t="shared" si="52"/>
        <v>1.4E-2</v>
      </c>
      <c r="Q214" s="858">
        <f t="shared" si="53"/>
        <v>6.6315789473684206E-3</v>
      </c>
      <c r="R214" s="858">
        <f t="shared" si="54"/>
        <v>2.1368421052631582E-2</v>
      </c>
      <c r="S214" s="859">
        <f t="shared" si="55"/>
        <v>3.5714285714285718E-3</v>
      </c>
      <c r="T214" s="860">
        <f t="shared" si="56"/>
        <v>1.4E-2</v>
      </c>
      <c r="U214" s="726" t="e">
        <f ca="1">_xll.RiskNormal($E214,$S214,_xll.RiskName($A214),_xll.RiskTruncate(0))</f>
        <v>#NAME?</v>
      </c>
    </row>
    <row r="215" spans="1:21" s="286" customFormat="1" ht="13" x14ac:dyDescent="0.3">
      <c r="A215" s="726" t="s">
        <v>1033</v>
      </c>
      <c r="B215" s="726" t="s">
        <v>875</v>
      </c>
      <c r="C215" s="861" t="str">
        <f t="shared" ca="1" si="57"/>
        <v>=Factors!K132</v>
      </c>
      <c r="D215" s="947">
        <f>Factors!K132</f>
        <v>7.0000000000000001E-3</v>
      </c>
      <c r="E215" s="854">
        <v>7.0000000000000001E-3</v>
      </c>
      <c r="F215" s="726" t="s">
        <v>990</v>
      </c>
      <c r="G215" s="727" t="s">
        <v>792</v>
      </c>
      <c r="H215" s="862">
        <v>-0.26</v>
      </c>
      <c r="I215" s="862">
        <v>0.26</v>
      </c>
      <c r="J215" s="727" t="s">
        <v>830</v>
      </c>
      <c r="K215" s="727" t="s">
        <v>1027</v>
      </c>
      <c r="L215" s="855">
        <v>0.95</v>
      </c>
      <c r="M215" s="856">
        <f t="shared" si="50"/>
        <v>5.1800000000000006E-3</v>
      </c>
      <c r="N215" s="856">
        <f t="shared" si="51"/>
        <v>8.8199999999999997E-3</v>
      </c>
      <c r="O215" s="857">
        <v>0.95</v>
      </c>
      <c r="P215" s="858">
        <f t="shared" si="52"/>
        <v>7.0000000000000001E-3</v>
      </c>
      <c r="Q215" s="858">
        <f t="shared" si="53"/>
        <v>5.08421052631579E-3</v>
      </c>
      <c r="R215" s="858">
        <f t="shared" si="54"/>
        <v>8.9157894736842103E-3</v>
      </c>
      <c r="S215" s="859">
        <f t="shared" si="55"/>
        <v>9.2857142857142856E-4</v>
      </c>
      <c r="T215" s="860">
        <f t="shared" si="56"/>
        <v>7.0000000000000001E-3</v>
      </c>
      <c r="U215" s="726" t="e">
        <f ca="1">_xll.RiskNormal($E215,$S215,_xll.RiskName($A215),_xll.RiskTruncate(0))</f>
        <v>#NAME?</v>
      </c>
    </row>
    <row r="216" spans="1:21" s="286" customFormat="1" ht="13" x14ac:dyDescent="0.3">
      <c r="A216" s="726" t="s">
        <v>1034</v>
      </c>
      <c r="B216" s="726" t="s">
        <v>875</v>
      </c>
      <c r="C216" s="861" t="str">
        <f t="shared" ca="1" si="57"/>
        <v>='N and Urea Consumption'!$D$8</v>
      </c>
      <c r="D216" s="947">
        <f>'N and Urea Consumption'!$D$8</f>
        <v>16218014.4</v>
      </c>
      <c r="E216" s="854">
        <v>16218014.4</v>
      </c>
      <c r="F216" s="726" t="s">
        <v>1035</v>
      </c>
      <c r="G216" s="727" t="s">
        <v>792</v>
      </c>
      <c r="H216" s="855">
        <v>-0.03</v>
      </c>
      <c r="I216" s="855">
        <v>0.03</v>
      </c>
      <c r="J216" s="862" t="s">
        <v>954</v>
      </c>
      <c r="K216" s="727" t="s">
        <v>1036</v>
      </c>
      <c r="L216" s="855"/>
      <c r="M216" s="856">
        <f t="shared" si="50"/>
        <v>15731473.968</v>
      </c>
      <c r="N216" s="856">
        <f t="shared" si="51"/>
        <v>16704554.832</v>
      </c>
      <c r="O216" s="857">
        <v>0.95</v>
      </c>
      <c r="P216" s="858">
        <f t="shared" si="52"/>
        <v>16218014.4</v>
      </c>
      <c r="Q216" s="858">
        <f t="shared" si="53"/>
        <v>15705866.576842105</v>
      </c>
      <c r="R216" s="858">
        <f t="shared" si="54"/>
        <v>16730162.223157896</v>
      </c>
      <c r="S216" s="859">
        <f t="shared" si="55"/>
        <v>248234.91428571427</v>
      </c>
      <c r="T216" s="860">
        <f t="shared" si="56"/>
        <v>16218014.4</v>
      </c>
      <c r="U216" s="726"/>
    </row>
    <row r="217" spans="1:21" s="286" customFormat="1" ht="13" x14ac:dyDescent="0.3">
      <c r="A217" s="726" t="s">
        <v>1037</v>
      </c>
      <c r="B217" s="726" t="s">
        <v>875</v>
      </c>
      <c r="C217" s="861" t="str">
        <f t="shared" ca="1" si="57"/>
        <v>='N and Urea Consumption'!$E$8</v>
      </c>
      <c r="D217" s="947">
        <f>'N and Urea Consumption'!$E$8</f>
        <v>16055625.6</v>
      </c>
      <c r="E217" s="854">
        <v>16055625.6</v>
      </c>
      <c r="F217" s="726" t="s">
        <v>1035</v>
      </c>
      <c r="G217" s="727" t="s">
        <v>792</v>
      </c>
      <c r="H217" s="855">
        <v>-0.03</v>
      </c>
      <c r="I217" s="855">
        <v>0.03</v>
      </c>
      <c r="J217" s="862" t="s">
        <v>954</v>
      </c>
      <c r="K217" s="727" t="s">
        <v>1036</v>
      </c>
      <c r="L217" s="855"/>
      <c r="M217" s="856">
        <f t="shared" si="50"/>
        <v>15573956.832</v>
      </c>
      <c r="N217" s="856">
        <f t="shared" si="51"/>
        <v>16537294.367999999</v>
      </c>
      <c r="O217" s="857">
        <v>0.95</v>
      </c>
      <c r="P217" s="858">
        <f t="shared" si="52"/>
        <v>16055625.6</v>
      </c>
      <c r="Q217" s="858">
        <f t="shared" si="53"/>
        <v>15548605.844210526</v>
      </c>
      <c r="R217" s="858">
        <f t="shared" si="54"/>
        <v>16562645.355789473</v>
      </c>
      <c r="S217" s="859">
        <f t="shared" si="55"/>
        <v>245749.37142857144</v>
      </c>
      <c r="T217" s="860">
        <f t="shared" si="56"/>
        <v>16055625.6</v>
      </c>
      <c r="U217" s="726"/>
    </row>
    <row r="218" spans="1:21" s="286" customFormat="1" ht="13" x14ac:dyDescent="0.3">
      <c r="A218" s="726" t="s">
        <v>1038</v>
      </c>
      <c r="B218" s="726" t="s">
        <v>875</v>
      </c>
      <c r="C218" s="861" t="str">
        <f t="shared" ca="1" si="57"/>
        <v>='N and Urea Consumption'!$F$8</v>
      </c>
      <c r="D218" s="947">
        <f>'N and Urea Consumption'!$F$8</f>
        <v>15895051.199999999</v>
      </c>
      <c r="E218" s="854">
        <v>15895051.199999999</v>
      </c>
      <c r="F218" s="726" t="s">
        <v>1035</v>
      </c>
      <c r="G218" s="727" t="s">
        <v>792</v>
      </c>
      <c r="H218" s="855">
        <v>-0.03</v>
      </c>
      <c r="I218" s="855">
        <v>0.03</v>
      </c>
      <c r="J218" s="862" t="s">
        <v>954</v>
      </c>
      <c r="K218" s="727" t="s">
        <v>1036</v>
      </c>
      <c r="L218" s="855"/>
      <c r="M218" s="856">
        <f t="shared" si="50"/>
        <v>15418199.663999999</v>
      </c>
      <c r="N218" s="856">
        <f t="shared" si="51"/>
        <v>16371902.736</v>
      </c>
      <c r="O218" s="857">
        <v>0.95</v>
      </c>
      <c r="P218" s="858">
        <f t="shared" si="52"/>
        <v>15895051.199999999</v>
      </c>
      <c r="Q218" s="858">
        <f t="shared" si="53"/>
        <v>15393102.214736842</v>
      </c>
      <c r="R218" s="858">
        <f t="shared" si="54"/>
        <v>16397000.185263157</v>
      </c>
      <c r="S218" s="859">
        <f t="shared" si="55"/>
        <v>243291.59999999998</v>
      </c>
      <c r="T218" s="860">
        <f t="shared" si="56"/>
        <v>15895051.199999999</v>
      </c>
      <c r="U218" s="726"/>
    </row>
    <row r="219" spans="1:21" s="286" customFormat="1" ht="13" x14ac:dyDescent="0.3">
      <c r="A219" s="726" t="s">
        <v>1039</v>
      </c>
      <c r="B219" s="726" t="s">
        <v>875</v>
      </c>
      <c r="C219" s="861" t="str">
        <f t="shared" ca="1" si="57"/>
        <v>='N and Urea Consumption'!$G$8</v>
      </c>
      <c r="D219" s="947">
        <f>'N and Urea Consumption'!$G$8</f>
        <v>15755342.4</v>
      </c>
      <c r="E219" s="854">
        <v>15755342.4</v>
      </c>
      <c r="F219" s="726" t="s">
        <v>1035</v>
      </c>
      <c r="G219" s="727" t="s">
        <v>792</v>
      </c>
      <c r="H219" s="855">
        <v>-0.03</v>
      </c>
      <c r="I219" s="855">
        <v>0.03</v>
      </c>
      <c r="J219" s="862" t="s">
        <v>954</v>
      </c>
      <c r="K219" s="727" t="s">
        <v>1036</v>
      </c>
      <c r="L219" s="855"/>
      <c r="M219" s="856">
        <f t="shared" si="50"/>
        <v>15282682.128</v>
      </c>
      <c r="N219" s="856">
        <f t="shared" si="51"/>
        <v>16228002.672</v>
      </c>
      <c r="O219" s="857">
        <v>0.95</v>
      </c>
      <c r="P219" s="858">
        <f t="shared" si="52"/>
        <v>15755342.4</v>
      </c>
      <c r="Q219" s="858">
        <f t="shared" si="53"/>
        <v>15257805.271578947</v>
      </c>
      <c r="R219" s="858">
        <f t="shared" si="54"/>
        <v>16252879.528421054</v>
      </c>
      <c r="S219" s="859">
        <f t="shared" si="55"/>
        <v>241153.2</v>
      </c>
      <c r="T219" s="860">
        <f t="shared" si="56"/>
        <v>15755342.4</v>
      </c>
      <c r="U219" s="726"/>
    </row>
    <row r="220" spans="1:21" s="286" customFormat="1" ht="13" x14ac:dyDescent="0.3">
      <c r="A220" s="726" t="s">
        <v>1040</v>
      </c>
      <c r="B220" s="726" t="s">
        <v>875</v>
      </c>
      <c r="C220" s="861" t="str">
        <f t="shared" ca="1" si="57"/>
        <v>='N and Urea Consumption'!$H$8</v>
      </c>
      <c r="D220" s="947">
        <f>'N and Urea Consumption'!$H$8</f>
        <v>16070140.799999999</v>
      </c>
      <c r="E220" s="854">
        <v>16070140.799999999</v>
      </c>
      <c r="F220" s="726" t="s">
        <v>1035</v>
      </c>
      <c r="G220" s="727" t="s">
        <v>792</v>
      </c>
      <c r="H220" s="855">
        <v>-0.03</v>
      </c>
      <c r="I220" s="855">
        <v>0.03</v>
      </c>
      <c r="J220" s="862" t="s">
        <v>954</v>
      </c>
      <c r="K220" s="727" t="s">
        <v>1036</v>
      </c>
      <c r="L220" s="855"/>
      <c r="M220" s="856">
        <f t="shared" si="50"/>
        <v>15588036.575999999</v>
      </c>
      <c r="N220" s="856">
        <f t="shared" si="51"/>
        <v>16552245.023999998</v>
      </c>
      <c r="O220" s="857">
        <v>0.95</v>
      </c>
      <c r="P220" s="858">
        <f t="shared" si="52"/>
        <v>16070140.799999999</v>
      </c>
      <c r="Q220" s="858">
        <f t="shared" si="53"/>
        <v>15562662.669473683</v>
      </c>
      <c r="R220" s="858">
        <f t="shared" si="54"/>
        <v>16577618.930526314</v>
      </c>
      <c r="S220" s="859">
        <f t="shared" si="55"/>
        <v>245971.54285714283</v>
      </c>
      <c r="T220" s="860">
        <f t="shared" si="56"/>
        <v>16070140.799999999</v>
      </c>
      <c r="U220" s="726"/>
    </row>
    <row r="221" spans="1:21" s="286" customFormat="1" ht="13" x14ac:dyDescent="0.3">
      <c r="A221" s="726" t="s">
        <v>1041</v>
      </c>
      <c r="B221" s="726" t="s">
        <v>875</v>
      </c>
      <c r="C221" s="861" t="str">
        <f t="shared" ca="1" si="57"/>
        <v>='N and Urea Consumption'!$I$8</v>
      </c>
      <c r="D221" s="947">
        <f>'N and Urea Consumption'!$I$8</f>
        <v>15266361.6</v>
      </c>
      <c r="E221" s="854">
        <v>15266361.6</v>
      </c>
      <c r="F221" s="726" t="s">
        <v>1035</v>
      </c>
      <c r="G221" s="727" t="s">
        <v>792</v>
      </c>
      <c r="H221" s="855">
        <v>-0.03</v>
      </c>
      <c r="I221" s="855">
        <v>0.03</v>
      </c>
      <c r="J221" s="862" t="s">
        <v>954</v>
      </c>
      <c r="K221" s="727" t="s">
        <v>1036</v>
      </c>
      <c r="L221" s="855"/>
      <c r="M221" s="856">
        <f t="shared" si="50"/>
        <v>14808370.752</v>
      </c>
      <c r="N221" s="856">
        <f t="shared" si="51"/>
        <v>15724352.447999999</v>
      </c>
      <c r="O221" s="857">
        <v>0.95</v>
      </c>
      <c r="P221" s="858">
        <f t="shared" si="52"/>
        <v>15266361.6</v>
      </c>
      <c r="Q221" s="858">
        <f t="shared" si="53"/>
        <v>14784265.970526315</v>
      </c>
      <c r="R221" s="858">
        <f t="shared" si="54"/>
        <v>15748457.229473684</v>
      </c>
      <c r="S221" s="859">
        <f t="shared" si="55"/>
        <v>233668.80000000002</v>
      </c>
      <c r="T221" s="860">
        <f t="shared" si="56"/>
        <v>15266361.6</v>
      </c>
      <c r="U221" s="726"/>
    </row>
    <row r="222" spans="1:21" s="286" customFormat="1" ht="13" x14ac:dyDescent="0.3">
      <c r="A222" s="726" t="s">
        <v>1042</v>
      </c>
      <c r="B222" s="726" t="s">
        <v>875</v>
      </c>
      <c r="C222" s="861" t="str">
        <f t="shared" ca="1" si="57"/>
        <v>='N and Urea Consumption'!$J$8</v>
      </c>
      <c r="D222" s="947">
        <f>'N and Urea Consumption'!$J$8</f>
        <v>15266361.6</v>
      </c>
      <c r="E222" s="854">
        <v>15266361.6</v>
      </c>
      <c r="F222" s="726" t="s">
        <v>1035</v>
      </c>
      <c r="G222" s="727" t="s">
        <v>792</v>
      </c>
      <c r="H222" s="855">
        <v>-0.03</v>
      </c>
      <c r="I222" s="855">
        <v>0.03</v>
      </c>
      <c r="J222" s="862" t="s">
        <v>954</v>
      </c>
      <c r="K222" s="727" t="s">
        <v>1036</v>
      </c>
      <c r="L222" s="855"/>
      <c r="M222" s="856">
        <f t="shared" si="50"/>
        <v>14808370.752</v>
      </c>
      <c r="N222" s="856">
        <f t="shared" si="51"/>
        <v>15724352.447999999</v>
      </c>
      <c r="O222" s="857">
        <v>0.95</v>
      </c>
      <c r="P222" s="858">
        <f t="shared" si="52"/>
        <v>15266361.6</v>
      </c>
      <c r="Q222" s="858">
        <f t="shared" si="53"/>
        <v>14784265.970526315</v>
      </c>
      <c r="R222" s="858">
        <f t="shared" si="54"/>
        <v>15748457.229473684</v>
      </c>
      <c r="S222" s="859">
        <f t="shared" si="55"/>
        <v>233668.80000000002</v>
      </c>
      <c r="T222" s="860">
        <f t="shared" si="56"/>
        <v>15266361.6</v>
      </c>
      <c r="U222" s="726"/>
    </row>
    <row r="223" spans="1:21" s="286" customFormat="1" ht="13" x14ac:dyDescent="0.3">
      <c r="A223" s="726" t="s">
        <v>1043</v>
      </c>
      <c r="B223" s="726" t="s">
        <v>875</v>
      </c>
      <c r="C223" s="861" t="str">
        <f t="shared" ca="1" si="57"/>
        <v>='N and Urea Consumption'!$K$8</v>
      </c>
      <c r="D223" s="947">
        <f>'N and Urea Consumption'!$K$8</f>
        <v>15266361.6</v>
      </c>
      <c r="E223" s="854">
        <v>15266361.6</v>
      </c>
      <c r="F223" s="726" t="s">
        <v>1035</v>
      </c>
      <c r="G223" s="727" t="s">
        <v>792</v>
      </c>
      <c r="H223" s="855">
        <v>-0.03</v>
      </c>
      <c r="I223" s="855">
        <v>0.03</v>
      </c>
      <c r="J223" s="862" t="s">
        <v>954</v>
      </c>
      <c r="K223" s="727" t="s">
        <v>1036</v>
      </c>
      <c r="L223" s="855"/>
      <c r="M223" s="856">
        <f t="shared" si="50"/>
        <v>14808370.752</v>
      </c>
      <c r="N223" s="856">
        <f t="shared" si="51"/>
        <v>15724352.447999999</v>
      </c>
      <c r="O223" s="857">
        <v>0.95</v>
      </c>
      <c r="P223" s="858">
        <f t="shared" si="52"/>
        <v>15266361.6</v>
      </c>
      <c r="Q223" s="858">
        <f t="shared" si="53"/>
        <v>14784265.970526315</v>
      </c>
      <c r="R223" s="858">
        <f t="shared" si="54"/>
        <v>15748457.229473684</v>
      </c>
      <c r="S223" s="859">
        <f t="shared" si="55"/>
        <v>233668.80000000002</v>
      </c>
      <c r="T223" s="860">
        <f t="shared" si="56"/>
        <v>15266361.6</v>
      </c>
      <c r="U223" s="726"/>
    </row>
    <row r="224" spans="1:21" s="286" customFormat="1" ht="13" x14ac:dyDescent="0.3">
      <c r="A224" s="726" t="s">
        <v>1044</v>
      </c>
      <c r="B224" s="726" t="s">
        <v>875</v>
      </c>
      <c r="C224" s="861" t="str">
        <f t="shared" ca="1" si="57"/>
        <v>='N and Urea Consumption'!$L$8</v>
      </c>
      <c r="D224" s="947">
        <f>'N and Urea Consumption'!$L$8</f>
        <v>15724497.600000001</v>
      </c>
      <c r="E224" s="854">
        <v>15724497.600000001</v>
      </c>
      <c r="F224" s="726" t="s">
        <v>1035</v>
      </c>
      <c r="G224" s="727" t="s">
        <v>792</v>
      </c>
      <c r="H224" s="855">
        <v>-0.03</v>
      </c>
      <c r="I224" s="855">
        <v>0.03</v>
      </c>
      <c r="J224" s="862" t="s">
        <v>954</v>
      </c>
      <c r="K224" s="727" t="s">
        <v>1036</v>
      </c>
      <c r="L224" s="855"/>
      <c r="M224" s="856">
        <f t="shared" si="50"/>
        <v>15252762.672000002</v>
      </c>
      <c r="N224" s="856">
        <f t="shared" si="51"/>
        <v>16196232.528000001</v>
      </c>
      <c r="O224" s="857">
        <v>0.95</v>
      </c>
      <c r="P224" s="858">
        <f t="shared" si="52"/>
        <v>15724497.600000001</v>
      </c>
      <c r="Q224" s="858">
        <f t="shared" si="53"/>
        <v>15227934.517894739</v>
      </c>
      <c r="R224" s="858">
        <f t="shared" si="54"/>
        <v>16221060.682105264</v>
      </c>
      <c r="S224" s="859">
        <f t="shared" si="55"/>
        <v>240681.08571428573</v>
      </c>
      <c r="T224" s="860">
        <f t="shared" si="56"/>
        <v>15724497.600000001</v>
      </c>
      <c r="U224" s="726"/>
    </row>
    <row r="225" spans="1:21" s="286" customFormat="1" ht="13" x14ac:dyDescent="0.3">
      <c r="A225" s="726" t="s">
        <v>1045</v>
      </c>
      <c r="B225" s="726" t="s">
        <v>875</v>
      </c>
      <c r="C225" s="861" t="str">
        <f t="shared" ca="1" si="57"/>
        <v>='N and Urea Consumption'!$M$8</v>
      </c>
      <c r="D225" s="947">
        <f>'N and Urea Consumption'!$M$8</f>
        <v>13680576</v>
      </c>
      <c r="E225" s="854">
        <v>13680576</v>
      </c>
      <c r="F225" s="726" t="s">
        <v>1035</v>
      </c>
      <c r="G225" s="727" t="s">
        <v>792</v>
      </c>
      <c r="H225" s="855">
        <v>-0.03</v>
      </c>
      <c r="I225" s="855">
        <v>0.03</v>
      </c>
      <c r="J225" s="862" t="s">
        <v>954</v>
      </c>
      <c r="K225" s="727" t="s">
        <v>1036</v>
      </c>
      <c r="L225" s="855"/>
      <c r="M225" s="856">
        <f t="shared" si="50"/>
        <v>13270158.720000001</v>
      </c>
      <c r="N225" s="856">
        <f t="shared" si="51"/>
        <v>14090993.279999999</v>
      </c>
      <c r="O225" s="857">
        <v>0.95</v>
      </c>
      <c r="P225" s="858">
        <f t="shared" si="52"/>
        <v>13680576</v>
      </c>
      <c r="Q225" s="858">
        <f t="shared" si="53"/>
        <v>13248557.810526317</v>
      </c>
      <c r="R225" s="858">
        <f t="shared" si="54"/>
        <v>14112594.189473683</v>
      </c>
      <c r="S225" s="859">
        <f t="shared" si="55"/>
        <v>209396.57142857142</v>
      </c>
      <c r="T225" s="860">
        <f t="shared" si="56"/>
        <v>13680576</v>
      </c>
      <c r="U225" s="726"/>
    </row>
    <row r="226" spans="1:21" s="286" customFormat="1" ht="13" x14ac:dyDescent="0.3">
      <c r="A226" s="726" t="s">
        <v>1046</v>
      </c>
      <c r="B226" s="726" t="s">
        <v>875</v>
      </c>
      <c r="C226" s="861" t="str">
        <f t="shared" ca="1" si="57"/>
        <v>='N and Urea Consumption'!$N$8</v>
      </c>
      <c r="D226" s="947">
        <f>'N and Urea Consumption'!$N$8</f>
        <v>12550204.799999999</v>
      </c>
      <c r="E226" s="854">
        <v>12550204.799999999</v>
      </c>
      <c r="F226" s="726" t="s">
        <v>1035</v>
      </c>
      <c r="G226" s="727" t="s">
        <v>792</v>
      </c>
      <c r="H226" s="855">
        <v>-0.03</v>
      </c>
      <c r="I226" s="855">
        <v>0.03</v>
      </c>
      <c r="J226" s="862" t="s">
        <v>954</v>
      </c>
      <c r="K226" s="727" t="s">
        <v>1036</v>
      </c>
      <c r="L226" s="855"/>
      <c r="M226" s="856">
        <f t="shared" si="50"/>
        <v>12173698.655999999</v>
      </c>
      <c r="N226" s="856">
        <f t="shared" si="51"/>
        <v>12926710.943999998</v>
      </c>
      <c r="O226" s="857">
        <v>0.95</v>
      </c>
      <c r="P226" s="858">
        <f t="shared" si="52"/>
        <v>12550204.799999999</v>
      </c>
      <c r="Q226" s="858">
        <f t="shared" si="53"/>
        <v>12153882.543157894</v>
      </c>
      <c r="R226" s="858">
        <f t="shared" si="54"/>
        <v>12946527.056842104</v>
      </c>
      <c r="S226" s="859">
        <f t="shared" si="55"/>
        <v>192094.97142857141</v>
      </c>
      <c r="T226" s="860">
        <f t="shared" si="56"/>
        <v>12550204.799999999</v>
      </c>
      <c r="U226" s="726"/>
    </row>
    <row r="227" spans="1:21" s="286" customFormat="1" ht="13" x14ac:dyDescent="0.3">
      <c r="A227" s="726" t="s">
        <v>1047</v>
      </c>
      <c r="B227" s="726" t="s">
        <v>875</v>
      </c>
      <c r="C227" s="861" t="str">
        <f t="shared" ca="1" si="57"/>
        <v>='N and Urea Consumption'!$O$8</v>
      </c>
      <c r="D227" s="947">
        <f>'N and Urea Consumption'!$O$8</f>
        <v>12550204.799999999</v>
      </c>
      <c r="E227" s="854">
        <v>12550204.799999999</v>
      </c>
      <c r="F227" s="726" t="s">
        <v>1035</v>
      </c>
      <c r="G227" s="727" t="s">
        <v>792</v>
      </c>
      <c r="H227" s="855">
        <v>-0.03</v>
      </c>
      <c r="I227" s="855">
        <v>0.03</v>
      </c>
      <c r="J227" s="862" t="s">
        <v>954</v>
      </c>
      <c r="K227" s="727" t="s">
        <v>1036</v>
      </c>
      <c r="L227" s="855"/>
      <c r="M227" s="856">
        <f t="shared" si="50"/>
        <v>12173698.655999999</v>
      </c>
      <c r="N227" s="856">
        <f t="shared" si="51"/>
        <v>12926710.943999998</v>
      </c>
      <c r="O227" s="857">
        <v>0.95</v>
      </c>
      <c r="P227" s="858">
        <f t="shared" si="52"/>
        <v>12550204.799999999</v>
      </c>
      <c r="Q227" s="858">
        <f t="shared" si="53"/>
        <v>12153882.543157894</v>
      </c>
      <c r="R227" s="858">
        <f t="shared" si="54"/>
        <v>12946527.056842104</v>
      </c>
      <c r="S227" s="859">
        <f t="shared" si="55"/>
        <v>192094.97142857141</v>
      </c>
      <c r="T227" s="860">
        <f t="shared" si="56"/>
        <v>12550204.799999999</v>
      </c>
      <c r="U227" s="726"/>
    </row>
    <row r="228" spans="1:21" s="286" customFormat="1" ht="13" x14ac:dyDescent="0.3">
      <c r="A228" s="726" t="s">
        <v>1048</v>
      </c>
      <c r="B228" s="726" t="s">
        <v>875</v>
      </c>
      <c r="C228" s="861" t="str">
        <f t="shared" ca="1" si="57"/>
        <v>='N and Urea Consumption'!$P$8</v>
      </c>
      <c r="D228" s="947">
        <f>'N and Urea Consumption'!$P$8</f>
        <v>12550066.460000001</v>
      </c>
      <c r="E228" s="854">
        <v>12550066.460000001</v>
      </c>
      <c r="F228" s="726" t="s">
        <v>1035</v>
      </c>
      <c r="G228" s="727" t="s">
        <v>792</v>
      </c>
      <c r="H228" s="855">
        <v>-0.03</v>
      </c>
      <c r="I228" s="855">
        <v>0.03</v>
      </c>
      <c r="J228" s="862" t="s">
        <v>954</v>
      </c>
      <c r="K228" s="727" t="s">
        <v>1036</v>
      </c>
      <c r="L228" s="855"/>
      <c r="M228" s="856">
        <f t="shared" si="50"/>
        <v>12173564.466200002</v>
      </c>
      <c r="N228" s="856">
        <f t="shared" si="51"/>
        <v>12926568.4538</v>
      </c>
      <c r="O228" s="857">
        <v>0.95</v>
      </c>
      <c r="P228" s="858">
        <f t="shared" si="52"/>
        <v>12550066.460000001</v>
      </c>
      <c r="Q228" s="858">
        <f t="shared" si="53"/>
        <v>12153748.571789475</v>
      </c>
      <c r="R228" s="858">
        <f t="shared" si="54"/>
        <v>12946384.348210527</v>
      </c>
      <c r="S228" s="859">
        <f t="shared" si="55"/>
        <v>192092.85397959183</v>
      </c>
      <c r="T228" s="860">
        <f t="shared" si="56"/>
        <v>12550066.460000001</v>
      </c>
      <c r="U228" s="726"/>
    </row>
    <row r="229" spans="1:21" s="286" customFormat="1" ht="13" x14ac:dyDescent="0.3">
      <c r="A229" s="726" t="s">
        <v>1049</v>
      </c>
      <c r="B229" s="726" t="s">
        <v>875</v>
      </c>
      <c r="C229" s="861" t="str">
        <f t="shared" ca="1" si="57"/>
        <v>='N and Urea Consumption'!$Q$8</v>
      </c>
      <c r="D229" s="947">
        <f>'N and Urea Consumption'!$Q$8</f>
        <v>12550066.460000001</v>
      </c>
      <c r="E229" s="854">
        <v>12550066.460000001</v>
      </c>
      <c r="F229" s="726" t="s">
        <v>1035</v>
      </c>
      <c r="G229" s="727" t="s">
        <v>792</v>
      </c>
      <c r="H229" s="855">
        <v>-0.03</v>
      </c>
      <c r="I229" s="855">
        <v>0.03</v>
      </c>
      <c r="J229" s="862" t="s">
        <v>954</v>
      </c>
      <c r="K229" s="727" t="s">
        <v>1036</v>
      </c>
      <c r="L229" s="855"/>
      <c r="M229" s="856">
        <f t="shared" si="50"/>
        <v>12173564.466200002</v>
      </c>
      <c r="N229" s="856">
        <f t="shared" si="51"/>
        <v>12926568.4538</v>
      </c>
      <c r="O229" s="857">
        <v>0.95</v>
      </c>
      <c r="P229" s="858">
        <f t="shared" si="52"/>
        <v>12550066.460000001</v>
      </c>
      <c r="Q229" s="858">
        <f t="shared" si="53"/>
        <v>12153748.571789475</v>
      </c>
      <c r="R229" s="858">
        <f t="shared" si="54"/>
        <v>12946384.348210527</v>
      </c>
      <c r="S229" s="859">
        <f t="shared" si="55"/>
        <v>192092.85397959183</v>
      </c>
      <c r="T229" s="860">
        <f t="shared" si="56"/>
        <v>12550066.460000001</v>
      </c>
      <c r="U229" s="726"/>
    </row>
    <row r="230" spans="1:21" s="286" customFormat="1" ht="13" x14ac:dyDescent="0.3">
      <c r="A230" s="726" t="s">
        <v>1050</v>
      </c>
      <c r="B230" s="726" t="s">
        <v>875</v>
      </c>
      <c r="C230" s="861" t="str">
        <f t="shared" ca="1" si="57"/>
        <v>='N and Urea Consumption'!$R$8</v>
      </c>
      <c r="D230" s="947">
        <f>'N and Urea Consumption'!$R$8</f>
        <v>12550066.460000001</v>
      </c>
      <c r="E230" s="854">
        <v>12550066.460000001</v>
      </c>
      <c r="F230" s="726" t="s">
        <v>1035</v>
      </c>
      <c r="G230" s="727" t="s">
        <v>792</v>
      </c>
      <c r="H230" s="855">
        <v>-0.03</v>
      </c>
      <c r="I230" s="855">
        <v>0.03</v>
      </c>
      <c r="J230" s="862" t="s">
        <v>954</v>
      </c>
      <c r="K230" s="727" t="s">
        <v>1036</v>
      </c>
      <c r="L230" s="855"/>
      <c r="M230" s="856">
        <f t="shared" si="50"/>
        <v>12173564.466200002</v>
      </c>
      <c r="N230" s="856">
        <f t="shared" si="51"/>
        <v>12926568.4538</v>
      </c>
      <c r="O230" s="857">
        <v>0.95</v>
      </c>
      <c r="P230" s="858">
        <f t="shared" si="52"/>
        <v>12550066.460000001</v>
      </c>
      <c r="Q230" s="858">
        <f t="shared" si="53"/>
        <v>12153748.571789475</v>
      </c>
      <c r="R230" s="858">
        <f t="shared" si="54"/>
        <v>12946384.348210527</v>
      </c>
      <c r="S230" s="859">
        <f t="shared" si="55"/>
        <v>192092.85397959183</v>
      </c>
      <c r="T230" s="860">
        <f t="shared" si="56"/>
        <v>12550066.460000001</v>
      </c>
      <c r="U230" s="726"/>
    </row>
    <row r="231" spans="1:21" s="286" customFormat="1" ht="13" x14ac:dyDescent="0.3">
      <c r="A231" s="726" t="s">
        <v>1051</v>
      </c>
      <c r="B231" s="726" t="s">
        <v>875</v>
      </c>
      <c r="C231" s="861" t="str">
        <f t="shared" ca="1" si="57"/>
        <v>='N and Urea Consumption'!$S$8</v>
      </c>
      <c r="D231" s="947">
        <f>'N and Urea Consumption'!$S$8</f>
        <v>12550066.460000001</v>
      </c>
      <c r="E231" s="854">
        <v>12550066.460000001</v>
      </c>
      <c r="F231" s="726" t="s">
        <v>1035</v>
      </c>
      <c r="G231" s="727" t="s">
        <v>792</v>
      </c>
      <c r="H231" s="855">
        <v>-0.03</v>
      </c>
      <c r="I231" s="855">
        <v>0.03</v>
      </c>
      <c r="J231" s="862" t="s">
        <v>954</v>
      </c>
      <c r="K231" s="727" t="s">
        <v>1036</v>
      </c>
      <c r="L231" s="855"/>
      <c r="M231" s="856">
        <f t="shared" si="50"/>
        <v>12173564.466200002</v>
      </c>
      <c r="N231" s="856">
        <f t="shared" si="51"/>
        <v>12926568.4538</v>
      </c>
      <c r="O231" s="857">
        <v>0.95</v>
      </c>
      <c r="P231" s="858">
        <f t="shared" si="52"/>
        <v>12550066.460000001</v>
      </c>
      <c r="Q231" s="858">
        <f t="shared" si="53"/>
        <v>12153748.571789475</v>
      </c>
      <c r="R231" s="858">
        <f t="shared" si="54"/>
        <v>12946384.348210527</v>
      </c>
      <c r="S231" s="859">
        <f t="shared" si="55"/>
        <v>192092.85397959183</v>
      </c>
      <c r="T231" s="860">
        <f t="shared" si="56"/>
        <v>12550066.460000001</v>
      </c>
      <c r="U231" s="726"/>
    </row>
    <row r="232" spans="1:21" s="286" customFormat="1" ht="13" x14ac:dyDescent="0.3">
      <c r="A232" s="726" t="s">
        <v>1052</v>
      </c>
      <c r="B232" s="726" t="s">
        <v>875</v>
      </c>
      <c r="C232" s="861" t="str">
        <f t="shared" ca="1" si="57"/>
        <v>='N and Urea Consumption'!$T$8</v>
      </c>
      <c r="D232" s="947">
        <f>'N and Urea Consumption'!$T$8</f>
        <v>12550066.460000001</v>
      </c>
      <c r="E232" s="854">
        <v>12550066.460000001</v>
      </c>
      <c r="F232" s="726" t="s">
        <v>1035</v>
      </c>
      <c r="G232" s="727" t="s">
        <v>792</v>
      </c>
      <c r="H232" s="855">
        <v>-0.03</v>
      </c>
      <c r="I232" s="855">
        <v>0.03</v>
      </c>
      <c r="J232" s="862" t="s">
        <v>954</v>
      </c>
      <c r="K232" s="727" t="s">
        <v>1036</v>
      </c>
      <c r="L232" s="855"/>
      <c r="M232" s="856">
        <f t="shared" si="50"/>
        <v>12173564.466200002</v>
      </c>
      <c r="N232" s="856">
        <f t="shared" si="51"/>
        <v>12926568.4538</v>
      </c>
      <c r="O232" s="857">
        <v>0.95</v>
      </c>
      <c r="P232" s="858">
        <f t="shared" si="52"/>
        <v>12550066.460000001</v>
      </c>
      <c r="Q232" s="858">
        <f t="shared" si="53"/>
        <v>12153748.571789475</v>
      </c>
      <c r="R232" s="858">
        <f t="shared" si="54"/>
        <v>12946384.348210527</v>
      </c>
      <c r="S232" s="859">
        <f t="shared" si="55"/>
        <v>192092.85397959183</v>
      </c>
      <c r="T232" s="860">
        <f t="shared" si="56"/>
        <v>12550066.460000001</v>
      </c>
      <c r="U232" s="726"/>
    </row>
    <row r="233" spans="1:21" s="286" customFormat="1" ht="13" x14ac:dyDescent="0.3">
      <c r="A233" s="726" t="s">
        <v>1053</v>
      </c>
      <c r="B233" s="726" t="s">
        <v>875</v>
      </c>
      <c r="C233" s="861" t="str">
        <f t="shared" ca="1" si="57"/>
        <v>='N and Urea Consumption'!$U$8</v>
      </c>
      <c r="D233" s="947">
        <f>'N and Urea Consumption'!$U$8</f>
        <v>12550066.460000001</v>
      </c>
      <c r="E233" s="854">
        <v>12550066.460000001</v>
      </c>
      <c r="F233" s="726" t="s">
        <v>1035</v>
      </c>
      <c r="G233" s="727" t="s">
        <v>792</v>
      </c>
      <c r="H233" s="855">
        <v>-0.03</v>
      </c>
      <c r="I233" s="855">
        <v>0.03</v>
      </c>
      <c r="J233" s="862" t="s">
        <v>954</v>
      </c>
      <c r="K233" s="727" t="s">
        <v>1036</v>
      </c>
      <c r="L233" s="855"/>
      <c r="M233" s="856">
        <f t="shared" si="50"/>
        <v>12173564.466200002</v>
      </c>
      <c r="N233" s="856">
        <f t="shared" si="51"/>
        <v>12926568.4538</v>
      </c>
      <c r="O233" s="857">
        <v>0.95</v>
      </c>
      <c r="P233" s="858">
        <f t="shared" si="52"/>
        <v>12550066.460000001</v>
      </c>
      <c r="Q233" s="858">
        <f t="shared" si="53"/>
        <v>12153748.571789475</v>
      </c>
      <c r="R233" s="858">
        <f t="shared" si="54"/>
        <v>12946384.348210527</v>
      </c>
      <c r="S233" s="859">
        <f t="shared" si="55"/>
        <v>192092.85397959183</v>
      </c>
      <c r="T233" s="860">
        <f t="shared" si="56"/>
        <v>12550066.460000001</v>
      </c>
      <c r="U233" s="726"/>
    </row>
    <row r="234" spans="1:21" s="286" customFormat="1" ht="13" x14ac:dyDescent="0.3">
      <c r="A234" s="726" t="s">
        <v>1054</v>
      </c>
      <c r="B234" s="726" t="s">
        <v>875</v>
      </c>
      <c r="C234" s="861" t="str">
        <f t="shared" ca="1" si="57"/>
        <v>='N and Urea Consumption'!$V$8</v>
      </c>
      <c r="D234" s="947">
        <f>'N and Urea Consumption'!$V$8</f>
        <v>12550204.800000001</v>
      </c>
      <c r="E234" s="854">
        <v>12550204.800000001</v>
      </c>
      <c r="F234" s="726" t="s">
        <v>1035</v>
      </c>
      <c r="G234" s="727" t="s">
        <v>792</v>
      </c>
      <c r="H234" s="855">
        <v>-0.03</v>
      </c>
      <c r="I234" s="855">
        <v>0.03</v>
      </c>
      <c r="J234" s="862" t="s">
        <v>954</v>
      </c>
      <c r="K234" s="727" t="s">
        <v>1036</v>
      </c>
      <c r="L234" s="855"/>
      <c r="M234" s="856">
        <f t="shared" si="50"/>
        <v>12173698.656000001</v>
      </c>
      <c r="N234" s="856">
        <f t="shared" si="51"/>
        <v>12926710.944</v>
      </c>
      <c r="O234" s="857">
        <v>0.95</v>
      </c>
      <c r="P234" s="858">
        <f t="shared" si="52"/>
        <v>12550204.800000001</v>
      </c>
      <c r="Q234" s="858">
        <f t="shared" si="53"/>
        <v>12153882.543157896</v>
      </c>
      <c r="R234" s="858">
        <f t="shared" si="54"/>
        <v>12946527.056842105</v>
      </c>
      <c r="S234" s="859">
        <f t="shared" si="55"/>
        <v>192094.97142857144</v>
      </c>
      <c r="T234" s="860">
        <f t="shared" si="56"/>
        <v>12550204.800000001</v>
      </c>
      <c r="U234" s="726"/>
    </row>
    <row r="235" spans="1:21" s="286" customFormat="1" ht="13" x14ac:dyDescent="0.3">
      <c r="A235" s="726" t="s">
        <v>1055</v>
      </c>
      <c r="B235" s="726" t="s">
        <v>875</v>
      </c>
      <c r="C235" s="861" t="str">
        <f t="shared" ca="1" si="57"/>
        <v>='N and Urea Consumption'!$W$8</v>
      </c>
      <c r="D235" s="947">
        <f>'N and Urea Consumption'!$W$8</f>
        <v>12762000</v>
      </c>
      <c r="E235" s="854">
        <v>12762000</v>
      </c>
      <c r="F235" s="726" t="s">
        <v>1035</v>
      </c>
      <c r="G235" s="727" t="s">
        <v>792</v>
      </c>
      <c r="H235" s="855">
        <v>-0.03</v>
      </c>
      <c r="I235" s="855">
        <v>0.03</v>
      </c>
      <c r="J235" s="862" t="s">
        <v>954</v>
      </c>
      <c r="K235" s="727" t="s">
        <v>1036</v>
      </c>
      <c r="L235" s="855"/>
      <c r="M235" s="856">
        <f t="shared" si="50"/>
        <v>12379140</v>
      </c>
      <c r="N235" s="856">
        <f t="shared" si="51"/>
        <v>13144860</v>
      </c>
      <c r="O235" s="857">
        <v>0.95</v>
      </c>
      <c r="P235" s="858">
        <f t="shared" si="52"/>
        <v>12762000</v>
      </c>
      <c r="Q235" s="858">
        <f t="shared" si="53"/>
        <v>12358989.47368421</v>
      </c>
      <c r="R235" s="858">
        <f t="shared" si="54"/>
        <v>13165010.52631579</v>
      </c>
      <c r="S235" s="859">
        <f t="shared" si="55"/>
        <v>195336.73469387754</v>
      </c>
      <c r="T235" s="860">
        <f t="shared" si="56"/>
        <v>12762000</v>
      </c>
      <c r="U235" s="726"/>
    </row>
    <row r="236" spans="1:21" s="286" customFormat="1" ht="13" x14ac:dyDescent="0.3">
      <c r="A236" s="726" t="s">
        <v>1056</v>
      </c>
      <c r="B236" s="726" t="s">
        <v>875</v>
      </c>
      <c r="C236" s="861" t="str">
        <f t="shared" ca="1" si="57"/>
        <v>='N and Urea Consumption'!$X$8</v>
      </c>
      <c r="D236" s="947">
        <f>'N and Urea Consumption'!$X$8</f>
        <v>12324312</v>
      </c>
      <c r="E236" s="854">
        <v>12324312</v>
      </c>
      <c r="F236" s="726" t="s">
        <v>1035</v>
      </c>
      <c r="G236" s="727" t="s">
        <v>792</v>
      </c>
      <c r="H236" s="855">
        <v>-0.03</v>
      </c>
      <c r="I236" s="855">
        <v>0.03</v>
      </c>
      <c r="J236" s="862" t="s">
        <v>954</v>
      </c>
      <c r="K236" s="727" t="s">
        <v>1036</v>
      </c>
      <c r="L236" s="855"/>
      <c r="M236" s="856">
        <f t="shared" si="50"/>
        <v>11954582.640000001</v>
      </c>
      <c r="N236" s="856">
        <f t="shared" si="51"/>
        <v>12694041.359999999</v>
      </c>
      <c r="O236" s="857">
        <v>0.95</v>
      </c>
      <c r="P236" s="858">
        <f t="shared" si="52"/>
        <v>12324312</v>
      </c>
      <c r="Q236" s="858">
        <f t="shared" si="53"/>
        <v>11935123.200000001</v>
      </c>
      <c r="R236" s="858">
        <f t="shared" si="54"/>
        <v>12713500.799999999</v>
      </c>
      <c r="S236" s="859">
        <f t="shared" si="55"/>
        <v>188637.42857142858</v>
      </c>
      <c r="T236" s="860">
        <f t="shared" si="56"/>
        <v>12324312</v>
      </c>
      <c r="U236" s="726" t="e">
        <f ca="1">_xll.RiskNormal($E236,$S236,_xll.RiskName($A236),_xll.RiskTruncate(0))</f>
        <v>#NAME?</v>
      </c>
    </row>
    <row r="237" spans="1:21" s="286" customFormat="1" ht="13" x14ac:dyDescent="0.3">
      <c r="A237" s="726" t="s">
        <v>1057</v>
      </c>
      <c r="B237" s="726" t="s">
        <v>875</v>
      </c>
      <c r="C237" s="861" t="str">
        <f t="shared" ca="1" si="57"/>
        <v>='N and Urea Consumption'!AA7</v>
      </c>
      <c r="D237" s="947">
        <f>'N and Urea Consumption'!AA7</f>
        <v>14942</v>
      </c>
      <c r="E237" s="854">
        <v>14942</v>
      </c>
      <c r="F237" s="726" t="s">
        <v>1058</v>
      </c>
      <c r="G237" s="727" t="s">
        <v>792</v>
      </c>
      <c r="H237" s="855">
        <v>-0.03</v>
      </c>
      <c r="I237" s="855">
        <v>0.03</v>
      </c>
      <c r="J237" s="862" t="s">
        <v>954</v>
      </c>
      <c r="K237" s="727" t="s">
        <v>1036</v>
      </c>
      <c r="L237" s="855"/>
      <c r="M237" s="856">
        <f t="shared" si="50"/>
        <v>14493.74</v>
      </c>
      <c r="N237" s="856">
        <f t="shared" si="51"/>
        <v>15390.26</v>
      </c>
      <c r="O237" s="857">
        <v>0.95</v>
      </c>
      <c r="P237" s="858">
        <f t="shared" si="52"/>
        <v>14942</v>
      </c>
      <c r="Q237" s="858">
        <f t="shared" si="53"/>
        <v>14470.147368421052</v>
      </c>
      <c r="R237" s="858">
        <f t="shared" si="54"/>
        <v>15413.852631578948</v>
      </c>
      <c r="S237" s="859">
        <f t="shared" si="55"/>
        <v>228.70408163265307</v>
      </c>
      <c r="T237" s="860">
        <f t="shared" si="56"/>
        <v>14942</v>
      </c>
      <c r="U237" s="726" t="e">
        <f ca="1">_xll.RiskNormal($E237,$S237,_xll.RiskName($A237),_xll.RiskTruncate(0))</f>
        <v>#NAME?</v>
      </c>
    </row>
    <row r="238" spans="1:21" s="286" customFormat="1" ht="13" x14ac:dyDescent="0.3">
      <c r="A238" s="726" t="s">
        <v>1059</v>
      </c>
      <c r="B238" s="726" t="s">
        <v>875</v>
      </c>
      <c r="C238" s="861" t="str">
        <f t="shared" ca="1" si="57"/>
        <v>='N and Urea Consumption'!AB7</v>
      </c>
      <c r="D238" s="947">
        <f>'N and Urea Consumption'!AB7</f>
        <v>14722</v>
      </c>
      <c r="E238" s="854">
        <v>14722</v>
      </c>
      <c r="F238" s="726" t="s">
        <v>1058</v>
      </c>
      <c r="G238" s="727" t="s">
        <v>792</v>
      </c>
      <c r="H238" s="855">
        <v>-0.1</v>
      </c>
      <c r="I238" s="855">
        <v>0.1</v>
      </c>
      <c r="J238" s="727" t="s">
        <v>899</v>
      </c>
      <c r="K238" s="727" t="s">
        <v>1036</v>
      </c>
      <c r="L238" s="855"/>
      <c r="M238" s="856">
        <f t="shared" si="50"/>
        <v>13249.8</v>
      </c>
      <c r="N238" s="856">
        <f t="shared" si="51"/>
        <v>16194.2</v>
      </c>
      <c r="O238" s="857">
        <v>0.95</v>
      </c>
      <c r="P238" s="858">
        <f t="shared" si="52"/>
        <v>14722</v>
      </c>
      <c r="Q238" s="858">
        <f t="shared" si="53"/>
        <v>13172.315789473683</v>
      </c>
      <c r="R238" s="858">
        <f t="shared" si="54"/>
        <v>16271.684210526317</v>
      </c>
      <c r="S238" s="859">
        <f t="shared" si="55"/>
        <v>751.12244897959192</v>
      </c>
      <c r="T238" s="860">
        <f t="shared" si="56"/>
        <v>14722</v>
      </c>
      <c r="U238" s="726" t="e">
        <f ca="1">_xll.RiskNormal($E238,$S238,_xll.RiskName($A238),_xll.RiskTruncate(0))</f>
        <v>#NAME?</v>
      </c>
    </row>
    <row r="239" spans="1:21" s="286" customFormat="1" ht="13" x14ac:dyDescent="0.3">
      <c r="A239" s="726" t="s">
        <v>1060</v>
      </c>
      <c r="B239" s="726" t="s">
        <v>875</v>
      </c>
      <c r="C239" s="861" t="str">
        <f t="shared" ca="1" si="57"/>
        <v>='N and Urea Consumption'!AC7</v>
      </c>
      <c r="D239" s="947">
        <f>'N and Urea Consumption'!AC7</f>
        <v>14376.999559082893</v>
      </c>
      <c r="E239" s="854">
        <v>14376.999559082893</v>
      </c>
      <c r="F239" s="726"/>
      <c r="G239" s="727" t="s">
        <v>792</v>
      </c>
      <c r="H239" s="855">
        <v>-0.1</v>
      </c>
      <c r="I239" s="855">
        <v>0.1</v>
      </c>
      <c r="J239" s="727" t="s">
        <v>899</v>
      </c>
      <c r="K239" s="727" t="s">
        <v>1036</v>
      </c>
      <c r="L239" s="855"/>
      <c r="M239" s="856">
        <f t="shared" ref="M239:M241" si="58">(H239*E239)+E239</f>
        <v>12939.299603174604</v>
      </c>
      <c r="N239" s="856">
        <f t="shared" ref="N239:N241" si="59">(E239*I239)+E239</f>
        <v>15814.699514991182</v>
      </c>
      <c r="O239" s="857">
        <v>1.95</v>
      </c>
      <c r="P239" s="858">
        <f t="shared" ref="P239:P241" si="60">(M239+N239)/2</f>
        <v>14376.999559082893</v>
      </c>
      <c r="Q239" s="858">
        <f t="shared" ref="Q239:Q241" si="61">P239-((P239-M239)*50%/(50%-2.5%))</f>
        <v>12863.631184442589</v>
      </c>
      <c r="R239" s="858">
        <f t="shared" ref="R239:R241" si="62">P239+((N239-P239)*50%/(50%-2.5%))</f>
        <v>15890.367933723197</v>
      </c>
      <c r="S239" s="859">
        <f t="shared" ref="S239:S241" si="63">E239*I239/1.96</f>
        <v>733.52038566749468</v>
      </c>
      <c r="T239" s="860">
        <f t="shared" ref="T239:T241" si="64">E239</f>
        <v>14376.999559082893</v>
      </c>
      <c r="U239" s="726" t="e">
        <f ca="1">_xll.RiskNormal($E239,$S239,_xll.RiskName($A239),_xll.RiskTruncate(0))</f>
        <v>#NAME?</v>
      </c>
    </row>
    <row r="240" spans="1:21" s="286" customFormat="1" ht="13" x14ac:dyDescent="0.3">
      <c r="A240" s="726" t="s">
        <v>1061</v>
      </c>
      <c r="B240" s="726" t="s">
        <v>875</v>
      </c>
      <c r="C240" s="861" t="str">
        <f t="shared" ca="1" si="57"/>
        <v>='N and Urea Consumption'!AD7</v>
      </c>
      <c r="D240" s="947">
        <f>'N and Urea Consumption'!AD7</f>
        <v>14584.000220458553</v>
      </c>
      <c r="E240" s="854">
        <v>14584.000220458553</v>
      </c>
      <c r="F240" s="726"/>
      <c r="G240" s="727" t="s">
        <v>792</v>
      </c>
      <c r="H240" s="855">
        <v>-0.1</v>
      </c>
      <c r="I240" s="855">
        <v>0.1</v>
      </c>
      <c r="J240" s="727" t="s">
        <v>899</v>
      </c>
      <c r="K240" s="727" t="s">
        <v>1036</v>
      </c>
      <c r="L240" s="855"/>
      <c r="M240" s="856">
        <f t="shared" si="58"/>
        <v>13125.600198412698</v>
      </c>
      <c r="N240" s="856">
        <f t="shared" si="59"/>
        <v>16042.400242504407</v>
      </c>
      <c r="O240" s="857">
        <v>2.95</v>
      </c>
      <c r="P240" s="858">
        <f t="shared" si="60"/>
        <v>14584.000220458553</v>
      </c>
      <c r="Q240" s="858">
        <f t="shared" si="61"/>
        <v>13048.842302515548</v>
      </c>
      <c r="R240" s="858">
        <f t="shared" si="62"/>
        <v>16119.158138401557</v>
      </c>
      <c r="S240" s="859">
        <f t="shared" si="63"/>
        <v>744.08164390094669</v>
      </c>
      <c r="T240" s="860">
        <f t="shared" si="64"/>
        <v>14584.000220458553</v>
      </c>
      <c r="U240" s="726" t="e">
        <f ca="1">_xll.RiskNormal($E240,$S240,_xll.RiskName($A240),_xll.RiskTruncate(0))</f>
        <v>#NAME?</v>
      </c>
    </row>
    <row r="241" spans="1:21" s="286" customFormat="1" ht="13" x14ac:dyDescent="0.3">
      <c r="A241" s="726" t="s">
        <v>1062</v>
      </c>
      <c r="B241" s="726" t="s">
        <v>875</v>
      </c>
      <c r="C241" s="861" t="str">
        <f t="shared" ca="1" si="57"/>
        <v>='N and Urea Consumption'!AE7</v>
      </c>
      <c r="D241" s="947">
        <f>'N and Urea Consumption'!AE7</f>
        <v>14732</v>
      </c>
      <c r="E241" s="854">
        <v>14732</v>
      </c>
      <c r="F241" s="726"/>
      <c r="G241" s="727" t="s">
        <v>792</v>
      </c>
      <c r="H241" s="855">
        <v>-0.1</v>
      </c>
      <c r="I241" s="855">
        <v>0.1</v>
      </c>
      <c r="J241" s="727" t="s">
        <v>899</v>
      </c>
      <c r="K241" s="727" t="s">
        <v>1036</v>
      </c>
      <c r="L241" s="855"/>
      <c r="M241" s="856">
        <f t="shared" si="58"/>
        <v>13258.8</v>
      </c>
      <c r="N241" s="856">
        <f t="shared" si="59"/>
        <v>16205.2</v>
      </c>
      <c r="O241" s="857">
        <v>3.95</v>
      </c>
      <c r="P241" s="858">
        <f t="shared" si="60"/>
        <v>14732</v>
      </c>
      <c r="Q241" s="858">
        <f t="shared" si="61"/>
        <v>13181.263157894737</v>
      </c>
      <c r="R241" s="858">
        <f t="shared" si="62"/>
        <v>16282.736842105263</v>
      </c>
      <c r="S241" s="859">
        <f t="shared" si="63"/>
        <v>751.63265306122457</v>
      </c>
      <c r="T241" s="860">
        <f t="shared" si="64"/>
        <v>14732</v>
      </c>
      <c r="U241" s="726" t="e">
        <f ca="1">_xll.RiskNormal($E241,$S241,_xll.RiskName($A241),_xll.RiskTruncate(0))</f>
        <v>#NAME?</v>
      </c>
    </row>
    <row r="242" spans="1:21" s="286" customFormat="1" ht="13.5" customHeight="1" x14ac:dyDescent="0.3">
      <c r="A242" s="726" t="s">
        <v>421</v>
      </c>
      <c r="B242" s="726" t="s">
        <v>875</v>
      </c>
      <c r="C242" s="861" t="str">
        <f t="shared" ca="1" si="57"/>
        <v>='N and Urea Consumption'!F13</v>
      </c>
      <c r="D242" s="947">
        <f>'N and Urea Consumption'!F13</f>
        <v>0.65</v>
      </c>
      <c r="E242" s="854">
        <v>0.65</v>
      </c>
      <c r="F242" s="726" t="s">
        <v>1063</v>
      </c>
      <c r="G242" s="727" t="s">
        <v>792</v>
      </c>
      <c r="H242" s="862">
        <v>-0.1</v>
      </c>
      <c r="I242" s="862">
        <v>0.1</v>
      </c>
      <c r="J242" s="862" t="s">
        <v>954</v>
      </c>
      <c r="K242" s="726" t="s">
        <v>1064</v>
      </c>
      <c r="L242" s="855">
        <v>0.9</v>
      </c>
      <c r="M242" s="856">
        <f t="shared" si="50"/>
        <v>0.58499999999999996</v>
      </c>
      <c r="N242" s="856">
        <f t="shared" si="51"/>
        <v>0.71500000000000008</v>
      </c>
      <c r="O242" s="857">
        <v>0.95</v>
      </c>
      <c r="P242" s="858">
        <f t="shared" si="52"/>
        <v>0.65</v>
      </c>
      <c r="Q242" s="858">
        <f t="shared" si="53"/>
        <v>0.58157894736842097</v>
      </c>
      <c r="R242" s="858">
        <f t="shared" si="54"/>
        <v>0.71842105263157907</v>
      </c>
      <c r="S242" s="859">
        <f t="shared" si="55"/>
        <v>3.3163265306122451E-2</v>
      </c>
      <c r="T242" s="860">
        <f t="shared" si="56"/>
        <v>0.65</v>
      </c>
      <c r="U242" s="726" t="e">
        <f ca="1">_xll.RiskNormal($E242,$S242,_xll.RiskName($A242),_xll.RiskTruncate(0))</f>
        <v>#NAME?</v>
      </c>
    </row>
    <row r="243" spans="1:21" s="286" customFormat="1" ht="13" x14ac:dyDescent="0.3">
      <c r="A243" s="726" t="s">
        <v>1065</v>
      </c>
      <c r="B243" s="726" t="s">
        <v>875</v>
      </c>
      <c r="C243" s="861" t="str">
        <f t="shared" ca="1" si="57"/>
        <v>='N and Urea Consumption'!Y8</v>
      </c>
      <c r="D243" s="947">
        <f>'N and Urea Consumption'!Y8</f>
        <v>12881332.800000001</v>
      </c>
      <c r="E243" s="854">
        <v>12881332.800000001</v>
      </c>
      <c r="F243" s="726" t="s">
        <v>1035</v>
      </c>
      <c r="G243" s="727" t="s">
        <v>792</v>
      </c>
      <c r="H243" s="855">
        <v>-0.03</v>
      </c>
      <c r="I243" s="855">
        <v>0.03</v>
      </c>
      <c r="J243" s="862" t="s">
        <v>954</v>
      </c>
      <c r="K243" s="727" t="s">
        <v>1036</v>
      </c>
      <c r="L243" s="855"/>
      <c r="M243" s="856">
        <f t="shared" si="50"/>
        <v>12494892.816000002</v>
      </c>
      <c r="N243" s="856">
        <f t="shared" si="51"/>
        <v>13267772.784</v>
      </c>
      <c r="O243" s="857">
        <v>0.95</v>
      </c>
      <c r="P243" s="858">
        <f t="shared" si="52"/>
        <v>12881332.800000001</v>
      </c>
      <c r="Q243" s="858">
        <f t="shared" si="53"/>
        <v>12474553.869473686</v>
      </c>
      <c r="R243" s="858">
        <f t="shared" si="54"/>
        <v>13288111.730526315</v>
      </c>
      <c r="S243" s="859">
        <f t="shared" si="55"/>
        <v>197163.25714285715</v>
      </c>
      <c r="T243" s="860">
        <f t="shared" si="56"/>
        <v>12881332.800000001</v>
      </c>
      <c r="U243" s="726" t="e">
        <f ca="1">_xll.RiskNormal($E243,$S243,_xll.RiskName($A243),_xll.RiskTruncate(0))</f>
        <v>#NAME?</v>
      </c>
    </row>
    <row r="244" spans="1:21" s="286" customFormat="1" ht="13" x14ac:dyDescent="0.3">
      <c r="A244" s="726" t="s">
        <v>1066</v>
      </c>
      <c r="B244" s="726" t="s">
        <v>875</v>
      </c>
      <c r="C244" s="861" t="str">
        <f t="shared" ca="1" si="57"/>
        <v>='N and Urea Consumption'!Z8</v>
      </c>
      <c r="D244" s="947">
        <f>'N and Urea Consumption'!Z8</f>
        <v>13548124.800000001</v>
      </c>
      <c r="E244" s="854">
        <v>13548124.800000001</v>
      </c>
      <c r="F244" s="726" t="s">
        <v>1035</v>
      </c>
      <c r="G244" s="727" t="s">
        <v>792</v>
      </c>
      <c r="H244" s="855">
        <v>-0.03</v>
      </c>
      <c r="I244" s="855">
        <v>0.03</v>
      </c>
      <c r="J244" s="862" t="s">
        <v>954</v>
      </c>
      <c r="K244" s="727" t="s">
        <v>1036</v>
      </c>
      <c r="L244" s="855"/>
      <c r="M244" s="856">
        <f t="shared" si="50"/>
        <v>13141681.056</v>
      </c>
      <c r="N244" s="856">
        <f t="shared" si="51"/>
        <v>13954568.544000002</v>
      </c>
      <c r="O244" s="857">
        <v>0.95</v>
      </c>
      <c r="P244" s="858">
        <f t="shared" si="52"/>
        <v>13548124.800000001</v>
      </c>
      <c r="Q244" s="858">
        <f t="shared" si="53"/>
        <v>13120289.279999999</v>
      </c>
      <c r="R244" s="858">
        <f t="shared" si="54"/>
        <v>13975960.320000002</v>
      </c>
      <c r="S244" s="859">
        <f t="shared" si="55"/>
        <v>207369.25714285715</v>
      </c>
      <c r="T244" s="860">
        <f t="shared" si="56"/>
        <v>13548124.800000001</v>
      </c>
      <c r="U244" s="726" t="e">
        <f ca="1">_xll.RiskNormal($E244,$S244,_xll.RiskName($A244),_xll.RiskTruncate(0))</f>
        <v>#NAME?</v>
      </c>
    </row>
    <row r="245" spans="1:21" s="286" customFormat="1" ht="13" x14ac:dyDescent="0.3">
      <c r="A245" s="726" t="s">
        <v>1067</v>
      </c>
      <c r="B245" s="726" t="s">
        <v>143</v>
      </c>
      <c r="C245" s="861" t="str">
        <f t="shared" ca="1" si="57"/>
        <v>='Nex Rates'!AI10</v>
      </c>
      <c r="D245" s="947">
        <f>'Nex Rates'!AI10</f>
        <v>41.008960350000002</v>
      </c>
      <c r="E245" s="864">
        <v>40.923032468570298</v>
      </c>
      <c r="F245" s="726" t="s">
        <v>1068</v>
      </c>
      <c r="G245" s="727" t="s">
        <v>792</v>
      </c>
      <c r="H245" s="862">
        <v>-0.2</v>
      </c>
      <c r="I245" s="862">
        <v>0.2</v>
      </c>
      <c r="J245" s="727" t="s">
        <v>830</v>
      </c>
      <c r="K245" s="727" t="s">
        <v>1069</v>
      </c>
      <c r="L245" s="855"/>
      <c r="M245" s="856">
        <f t="shared" si="50"/>
        <v>32.738425974856241</v>
      </c>
      <c r="N245" s="856">
        <f t="shared" si="51"/>
        <v>49.107638962284355</v>
      </c>
      <c r="O245" s="857">
        <v>0.95</v>
      </c>
      <c r="P245" s="858">
        <f t="shared" si="52"/>
        <v>40.923032468570298</v>
      </c>
      <c r="Q245" s="858">
        <f t="shared" si="53"/>
        <v>32.307657212029184</v>
      </c>
      <c r="R245" s="858">
        <f t="shared" si="54"/>
        <v>49.538407725111412</v>
      </c>
      <c r="S245" s="859">
        <f t="shared" si="55"/>
        <v>4.1758196396500304</v>
      </c>
      <c r="T245" s="860">
        <f t="shared" si="56"/>
        <v>40.923032468570298</v>
      </c>
      <c r="U245" s="726" t="e">
        <f ca="1">_xll.RiskNormal($E245,$S245,_xll.RiskName($A245),_xll.RiskTruncate(0))</f>
        <v>#NAME?</v>
      </c>
    </row>
    <row r="246" spans="1:21" s="286" customFormat="1" ht="13" x14ac:dyDescent="0.3">
      <c r="A246" s="726" t="s">
        <v>1070</v>
      </c>
      <c r="B246" s="726" t="s">
        <v>143</v>
      </c>
      <c r="C246" s="861" t="str">
        <f t="shared" ca="1" si="57"/>
        <v>='Nex Rates'!AI12</v>
      </c>
      <c r="D246" s="947">
        <f>'Nex Rates'!AI12</f>
        <v>41.008960350000002</v>
      </c>
      <c r="E246" s="864">
        <v>40.923032468570298</v>
      </c>
      <c r="F246" s="726" t="s">
        <v>1068</v>
      </c>
      <c r="G246" s="727" t="s">
        <v>792</v>
      </c>
      <c r="H246" s="862">
        <v>-0.2</v>
      </c>
      <c r="I246" s="862">
        <v>0.2</v>
      </c>
      <c r="J246" s="727" t="s">
        <v>830</v>
      </c>
      <c r="K246" s="727" t="s">
        <v>1069</v>
      </c>
      <c r="L246" s="855"/>
      <c r="M246" s="856">
        <f t="shared" si="50"/>
        <v>32.738425974856241</v>
      </c>
      <c r="N246" s="856">
        <f t="shared" si="51"/>
        <v>49.107638962284355</v>
      </c>
      <c r="O246" s="857">
        <v>0.95</v>
      </c>
      <c r="P246" s="858">
        <f t="shared" si="52"/>
        <v>40.923032468570298</v>
      </c>
      <c r="Q246" s="858">
        <f t="shared" si="53"/>
        <v>32.307657212029184</v>
      </c>
      <c r="R246" s="858">
        <f t="shared" si="54"/>
        <v>49.538407725111412</v>
      </c>
      <c r="S246" s="859">
        <f t="shared" si="55"/>
        <v>4.1758196396500304</v>
      </c>
      <c r="T246" s="860">
        <f t="shared" si="56"/>
        <v>40.923032468570298</v>
      </c>
      <c r="U246" s="726" t="e">
        <f ca="1">_xll.RiskNormal($E246,$S246,_xll.RiskName($A246),_xll.RiskTruncate(0))</f>
        <v>#NAME?</v>
      </c>
    </row>
    <row r="247" spans="1:21" s="286" customFormat="1" ht="13" x14ac:dyDescent="0.3">
      <c r="A247" s="726" t="s">
        <v>1071</v>
      </c>
      <c r="B247" s="726" t="s">
        <v>143</v>
      </c>
      <c r="C247" s="861" t="str">
        <f t="shared" ca="1" si="57"/>
        <v>='Nex Rates'!AI13</v>
      </c>
      <c r="D247" s="947">
        <f>'Nex Rates'!AI13</f>
        <v>59.126984950000001</v>
      </c>
      <c r="E247" s="864">
        <v>58.471592710940598</v>
      </c>
      <c r="F247" s="726" t="s">
        <v>1068</v>
      </c>
      <c r="G247" s="727" t="s">
        <v>792</v>
      </c>
      <c r="H247" s="862">
        <v>-0.2</v>
      </c>
      <c r="I247" s="862">
        <v>0.2</v>
      </c>
      <c r="J247" s="727" t="s">
        <v>830</v>
      </c>
      <c r="K247" s="727" t="s">
        <v>1069</v>
      </c>
      <c r="L247" s="855"/>
      <c r="M247" s="856">
        <f t="shared" si="50"/>
        <v>46.777274168752477</v>
      </c>
      <c r="N247" s="856">
        <f t="shared" si="51"/>
        <v>70.165911253128712</v>
      </c>
      <c r="O247" s="857">
        <v>0.95</v>
      </c>
      <c r="P247" s="858">
        <f t="shared" si="52"/>
        <v>58.471592710940598</v>
      </c>
      <c r="Q247" s="858">
        <f t="shared" si="53"/>
        <v>46.16178371916363</v>
      </c>
      <c r="R247" s="858">
        <f t="shared" si="54"/>
        <v>70.781401702717559</v>
      </c>
      <c r="S247" s="859">
        <f t="shared" si="55"/>
        <v>5.9664890521367964</v>
      </c>
      <c r="T247" s="860">
        <f t="shared" si="56"/>
        <v>58.471592710940598</v>
      </c>
      <c r="U247" s="726" t="e">
        <f ca="1">_xll.RiskNormal($E247,$S247,_xll.RiskName($A247),_xll.RiskTruncate(0))</f>
        <v>#NAME?</v>
      </c>
    </row>
    <row r="248" spans="1:21" s="286" customFormat="1" ht="13" x14ac:dyDescent="0.3">
      <c r="A248" s="726" t="s">
        <v>1072</v>
      </c>
      <c r="B248" s="726" t="s">
        <v>143</v>
      </c>
      <c r="C248" s="861" t="str">
        <f t="shared" ca="1" si="57"/>
        <v>='Nex Rates'!AI15</v>
      </c>
      <c r="D248" s="947">
        <f>'Nex Rates'!AI15</f>
        <v>33.474455540000001</v>
      </c>
      <c r="E248" s="864">
        <v>33.343290317294397</v>
      </c>
      <c r="F248" s="726" t="s">
        <v>1068</v>
      </c>
      <c r="G248" s="727" t="s">
        <v>792</v>
      </c>
      <c r="H248" s="862">
        <v>-0.2</v>
      </c>
      <c r="I248" s="862">
        <v>0.2</v>
      </c>
      <c r="J248" s="727" t="s">
        <v>830</v>
      </c>
      <c r="K248" s="727" t="s">
        <v>1069</v>
      </c>
      <c r="L248" s="855"/>
      <c r="M248" s="856">
        <f t="shared" si="50"/>
        <v>26.674632253835519</v>
      </c>
      <c r="N248" s="856">
        <f t="shared" si="51"/>
        <v>40.011948380753275</v>
      </c>
      <c r="O248" s="857">
        <v>0.95</v>
      </c>
      <c r="P248" s="858">
        <f t="shared" si="52"/>
        <v>33.343290317294397</v>
      </c>
      <c r="Q248" s="858">
        <f t="shared" si="53"/>
        <v>26.323650250495579</v>
      </c>
      <c r="R248" s="858">
        <f t="shared" si="54"/>
        <v>40.362930384093218</v>
      </c>
      <c r="S248" s="859">
        <f t="shared" si="55"/>
        <v>3.4023765629892244</v>
      </c>
      <c r="T248" s="860">
        <f t="shared" si="56"/>
        <v>33.343290317294397</v>
      </c>
      <c r="U248" s="726" t="e">
        <f ca="1">_xll.RiskNormal($E248,$S248,_xll.RiskName($A248),_xll.RiskTruncate(0))</f>
        <v>#NAME?</v>
      </c>
    </row>
    <row r="249" spans="1:21" s="286" customFormat="1" ht="13" x14ac:dyDescent="0.3">
      <c r="A249" s="726" t="s">
        <v>1073</v>
      </c>
      <c r="B249" s="726" t="s">
        <v>143</v>
      </c>
      <c r="C249" s="861" t="str">
        <f t="shared" ca="1" si="57"/>
        <v>='Nex Rates'!AI16</v>
      </c>
      <c r="D249" s="947">
        <f>'Nex Rates'!AI16</f>
        <v>61.064896730000001</v>
      </c>
      <c r="E249" s="864">
        <v>59.916479201932802</v>
      </c>
      <c r="F249" s="726" t="s">
        <v>1068</v>
      </c>
      <c r="G249" s="727" t="s">
        <v>792</v>
      </c>
      <c r="H249" s="862">
        <v>-0.2</v>
      </c>
      <c r="I249" s="862">
        <v>0.2</v>
      </c>
      <c r="J249" s="727" t="s">
        <v>830</v>
      </c>
      <c r="K249" s="727" t="s">
        <v>1069</v>
      </c>
      <c r="L249" s="855"/>
      <c r="M249" s="856">
        <f t="shared" si="50"/>
        <v>47.933183361546241</v>
      </c>
      <c r="N249" s="856">
        <f t="shared" si="51"/>
        <v>71.899775042319362</v>
      </c>
      <c r="O249" s="857">
        <v>0.95</v>
      </c>
      <c r="P249" s="858">
        <f t="shared" si="52"/>
        <v>59.916479201932802</v>
      </c>
      <c r="Q249" s="858">
        <f t="shared" si="53"/>
        <v>47.302483580473265</v>
      </c>
      <c r="R249" s="858">
        <f t="shared" si="54"/>
        <v>72.530474823392339</v>
      </c>
      <c r="S249" s="859">
        <f t="shared" si="55"/>
        <v>6.1139264491768168</v>
      </c>
      <c r="T249" s="860">
        <f t="shared" si="56"/>
        <v>59.916479201932802</v>
      </c>
      <c r="U249" s="726" t="e">
        <f ca="1">_xll.RiskNormal($E249,$S249,_xll.RiskName($A249),_xll.RiskTruncate(0))</f>
        <v>#NAME?</v>
      </c>
    </row>
    <row r="250" spans="1:21" s="286" customFormat="1" ht="13" x14ac:dyDescent="0.3">
      <c r="A250" s="726" t="s">
        <v>1074</v>
      </c>
      <c r="B250" s="726" t="s">
        <v>143</v>
      </c>
      <c r="C250" s="861" t="str">
        <f t="shared" ca="1" si="57"/>
        <v>='Nex Rates'!AI17</v>
      </c>
      <c r="D250" s="947">
        <f>'Nex Rates'!AI17</f>
        <v>68.531805399999996</v>
      </c>
      <c r="E250" s="864">
        <v>68.531805402997804</v>
      </c>
      <c r="F250" s="726" t="s">
        <v>1068</v>
      </c>
      <c r="G250" s="727" t="s">
        <v>792</v>
      </c>
      <c r="H250" s="862">
        <v>-0.2</v>
      </c>
      <c r="I250" s="862">
        <v>0.2</v>
      </c>
      <c r="J250" s="727" t="s">
        <v>830</v>
      </c>
      <c r="K250" s="727" t="s">
        <v>1069</v>
      </c>
      <c r="L250" s="855"/>
      <c r="M250" s="856">
        <f t="shared" si="50"/>
        <v>54.825444322398241</v>
      </c>
      <c r="N250" s="856">
        <f t="shared" si="51"/>
        <v>82.238166483597368</v>
      </c>
      <c r="O250" s="857">
        <v>0.95</v>
      </c>
      <c r="P250" s="858">
        <f t="shared" si="52"/>
        <v>68.531805402997804</v>
      </c>
      <c r="Q250" s="858">
        <f t="shared" si="53"/>
        <v>54.104056897103526</v>
      </c>
      <c r="R250" s="858">
        <f t="shared" si="54"/>
        <v>82.959553908892076</v>
      </c>
      <c r="S250" s="859">
        <f t="shared" si="55"/>
        <v>6.9930413676528378</v>
      </c>
      <c r="T250" s="860">
        <f t="shared" si="56"/>
        <v>68.531805402997804</v>
      </c>
      <c r="U250" s="726" t="e">
        <f ca="1">_xll.RiskNormal($E250,$S250,_xll.RiskName($A250),_xll.RiskTruncate(0))</f>
        <v>#NAME?</v>
      </c>
    </row>
    <row r="251" spans="1:21" s="286" customFormat="1" ht="13" x14ac:dyDescent="0.3">
      <c r="A251" s="726" t="s">
        <v>1075</v>
      </c>
      <c r="B251" s="726" t="s">
        <v>143</v>
      </c>
      <c r="C251" s="861" t="str">
        <f t="shared" ca="1" si="57"/>
        <v>='Nex Rates'!AI19</v>
      </c>
      <c r="D251" s="947">
        <f>'Nex Rates'!AI19</f>
        <v>20.13</v>
      </c>
      <c r="E251" s="864">
        <v>20.125843303311001</v>
      </c>
      <c r="F251" s="726" t="s">
        <v>1068</v>
      </c>
      <c r="G251" s="727" t="s">
        <v>792</v>
      </c>
      <c r="H251" s="862">
        <v>-0.2</v>
      </c>
      <c r="I251" s="862">
        <v>0.2</v>
      </c>
      <c r="J251" s="727" t="s">
        <v>830</v>
      </c>
      <c r="K251" s="727" t="s">
        <v>1069</v>
      </c>
      <c r="L251" s="855"/>
      <c r="M251" s="856">
        <f t="shared" si="50"/>
        <v>16.100674642648801</v>
      </c>
      <c r="N251" s="856">
        <f t="shared" si="51"/>
        <v>24.1510119639732</v>
      </c>
      <c r="O251" s="857">
        <v>0.95</v>
      </c>
      <c r="P251" s="858">
        <f t="shared" si="52"/>
        <v>20.125843303311001</v>
      </c>
      <c r="Q251" s="858">
        <f t="shared" si="53"/>
        <v>15.888823660508685</v>
      </c>
      <c r="R251" s="858">
        <f t="shared" si="54"/>
        <v>24.362862946113317</v>
      </c>
      <c r="S251" s="859">
        <f t="shared" si="55"/>
        <v>2.0536574799296941</v>
      </c>
      <c r="T251" s="860">
        <f t="shared" si="56"/>
        <v>20.125843303311001</v>
      </c>
      <c r="U251" s="726" t="e">
        <f ca="1">_xll.RiskNormal($E251,$S251,_xll.RiskName($A251),_xll.RiskTruncate(0))</f>
        <v>#NAME?</v>
      </c>
    </row>
    <row r="252" spans="1:21" s="286" customFormat="1" ht="13" x14ac:dyDescent="0.3">
      <c r="A252" s="726" t="s">
        <v>1076</v>
      </c>
      <c r="B252" s="726" t="s">
        <v>143</v>
      </c>
      <c r="C252" s="861" t="str">
        <f t="shared" ca="1" si="57"/>
        <v>='Nex Rates'!AI20</v>
      </c>
      <c r="D252" s="947">
        <f>'Nex Rates'!AI20</f>
        <v>20.13</v>
      </c>
      <c r="E252" s="864">
        <v>20.125843303311001</v>
      </c>
      <c r="F252" s="726" t="s">
        <v>1068</v>
      </c>
      <c r="G252" s="727" t="s">
        <v>792</v>
      </c>
      <c r="H252" s="862">
        <v>-0.2</v>
      </c>
      <c r="I252" s="862">
        <v>0.2</v>
      </c>
      <c r="J252" s="727" t="s">
        <v>830</v>
      </c>
      <c r="K252" s="727" t="s">
        <v>1069</v>
      </c>
      <c r="L252" s="855"/>
      <c r="M252" s="856">
        <f t="shared" si="50"/>
        <v>16.100674642648801</v>
      </c>
      <c r="N252" s="856">
        <f t="shared" si="51"/>
        <v>24.1510119639732</v>
      </c>
      <c r="O252" s="857">
        <v>0.95</v>
      </c>
      <c r="P252" s="858">
        <f t="shared" si="52"/>
        <v>20.125843303311001</v>
      </c>
      <c r="Q252" s="858">
        <f t="shared" si="53"/>
        <v>15.888823660508685</v>
      </c>
      <c r="R252" s="858">
        <f t="shared" si="54"/>
        <v>24.362862946113317</v>
      </c>
      <c r="S252" s="859">
        <f t="shared" si="55"/>
        <v>2.0536574799296941</v>
      </c>
      <c r="T252" s="860">
        <f t="shared" si="56"/>
        <v>20.125843303311001</v>
      </c>
      <c r="U252" s="726" t="e">
        <f ca="1">_xll.RiskNormal($E252,$S252,_xll.RiskName($A252),_xll.RiskTruncate(0))</f>
        <v>#NAME?</v>
      </c>
    </row>
    <row r="253" spans="1:21" s="286" customFormat="1" ht="13" x14ac:dyDescent="0.3">
      <c r="A253" s="726" t="s">
        <v>1077</v>
      </c>
      <c r="B253" s="726" t="s">
        <v>143</v>
      </c>
      <c r="C253" s="861" t="str">
        <f t="shared" ca="1" si="57"/>
        <v>='Nex Rates'!AI21</v>
      </c>
      <c r="D253" s="947">
        <f>'Nex Rates'!AI21</f>
        <v>11.27</v>
      </c>
      <c r="E253" s="864">
        <v>11.26755</v>
      </c>
      <c r="F253" s="726" t="s">
        <v>1078</v>
      </c>
      <c r="G253" s="727" t="s">
        <v>792</v>
      </c>
      <c r="H253" s="862">
        <v>-0.5</v>
      </c>
      <c r="I253" s="862">
        <v>0.5</v>
      </c>
      <c r="J253" s="727" t="s">
        <v>1079</v>
      </c>
      <c r="K253" s="726" t="s">
        <v>539</v>
      </c>
      <c r="L253" s="855"/>
      <c r="M253" s="856">
        <f t="shared" si="50"/>
        <v>5.633775</v>
      </c>
      <c r="N253" s="856">
        <f t="shared" si="51"/>
        <v>16.901325</v>
      </c>
      <c r="O253" s="857">
        <v>0.95</v>
      </c>
      <c r="P253" s="858">
        <f t="shared" si="52"/>
        <v>11.26755</v>
      </c>
      <c r="Q253" s="858">
        <f t="shared" si="53"/>
        <v>5.3372605263157888</v>
      </c>
      <c r="R253" s="858">
        <f t="shared" si="54"/>
        <v>17.197839473684212</v>
      </c>
      <c r="S253" s="859">
        <f t="shared" si="55"/>
        <v>2.8743750000000001</v>
      </c>
      <c r="T253" s="860">
        <f t="shared" si="56"/>
        <v>11.26755</v>
      </c>
      <c r="U253" s="726" t="e">
        <f ca="1">_xll.RiskNormal($E253,$S253,_xll.RiskName($A253),_xll.RiskTruncate(0))</f>
        <v>#NAME?</v>
      </c>
    </row>
    <row r="254" spans="1:21" s="286" customFormat="1" ht="13" x14ac:dyDescent="0.3">
      <c r="A254" s="726" t="s">
        <v>1080</v>
      </c>
      <c r="B254" s="726" t="s">
        <v>143</v>
      </c>
      <c r="C254" s="861" t="str">
        <f t="shared" ca="1" si="57"/>
        <v>='Nex Rates'!AI22</v>
      </c>
      <c r="D254" s="947">
        <f>'Nex Rates'!AI22</f>
        <v>10.51</v>
      </c>
      <c r="E254" s="957">
        <v>10.512</v>
      </c>
      <c r="F254" s="726" t="s">
        <v>1078</v>
      </c>
      <c r="G254" s="727" t="s">
        <v>792</v>
      </c>
      <c r="H254" s="862">
        <v>-0.5</v>
      </c>
      <c r="I254" s="862">
        <v>0.5</v>
      </c>
      <c r="J254" s="727" t="s">
        <v>1079</v>
      </c>
      <c r="K254" s="726" t="s">
        <v>539</v>
      </c>
      <c r="L254" s="855"/>
      <c r="M254" s="856">
        <f t="shared" si="50"/>
        <v>5.2560000000000002</v>
      </c>
      <c r="N254" s="856">
        <f t="shared" si="51"/>
        <v>15.768000000000001</v>
      </c>
      <c r="O254" s="857">
        <v>0.95</v>
      </c>
      <c r="P254" s="858">
        <f t="shared" si="52"/>
        <v>10.512</v>
      </c>
      <c r="Q254" s="858">
        <f t="shared" si="53"/>
        <v>4.9793684210526319</v>
      </c>
      <c r="R254" s="858">
        <f t="shared" si="54"/>
        <v>16.044631578947367</v>
      </c>
      <c r="S254" s="859">
        <f t="shared" si="55"/>
        <v>2.6816326530612247</v>
      </c>
      <c r="T254" s="860">
        <f t="shared" si="56"/>
        <v>10.512</v>
      </c>
      <c r="U254" s="726" t="e">
        <f ca="1">_xll.RiskNormal($E254,$S254,_xll.RiskName($A254),_xll.RiskTruncate(0))</f>
        <v>#NAME?</v>
      </c>
    </row>
    <row r="255" spans="1:21" s="286" customFormat="1" ht="13" x14ac:dyDescent="0.3">
      <c r="A255" s="726" t="s">
        <v>1081</v>
      </c>
      <c r="B255" s="726" t="s">
        <v>143</v>
      </c>
      <c r="C255" s="861" t="str">
        <f t="shared" ca="1" si="57"/>
        <v>='Nex Rates'!AI24</v>
      </c>
      <c r="D255" s="947">
        <f>'Nex Rates'!AI24</f>
        <v>40.24</v>
      </c>
      <c r="E255" s="864">
        <v>40.241250000000001</v>
      </c>
      <c r="F255" s="726" t="s">
        <v>1078</v>
      </c>
      <c r="G255" s="727" t="s">
        <v>792</v>
      </c>
      <c r="H255" s="862">
        <v>-0.5</v>
      </c>
      <c r="I255" s="862">
        <v>0.5</v>
      </c>
      <c r="J255" s="727" t="s">
        <v>841</v>
      </c>
      <c r="K255" s="726" t="s">
        <v>1082</v>
      </c>
      <c r="L255" s="855"/>
      <c r="M255" s="856">
        <f t="shared" si="50"/>
        <v>20.120625</v>
      </c>
      <c r="N255" s="856">
        <f t="shared" si="51"/>
        <v>60.361874999999998</v>
      </c>
      <c r="O255" s="857">
        <v>0.95</v>
      </c>
      <c r="P255" s="858">
        <f t="shared" si="52"/>
        <v>40.241250000000001</v>
      </c>
      <c r="Q255" s="858">
        <f t="shared" si="53"/>
        <v>19.061644736842105</v>
      </c>
      <c r="R255" s="858">
        <f t="shared" si="54"/>
        <v>61.42085526315789</v>
      </c>
      <c r="S255" s="859">
        <f t="shared" si="55"/>
        <v>10.265625</v>
      </c>
      <c r="T255" s="860">
        <f t="shared" si="56"/>
        <v>40.241250000000001</v>
      </c>
      <c r="U255" s="726" t="e">
        <f ca="1">_xll.RiskNormal($E255,$S255,_xll.RiskName($A255),_xll.RiskTruncate(0))</f>
        <v>#NAME?</v>
      </c>
    </row>
    <row r="256" spans="1:21" s="286" customFormat="1" ht="13" x14ac:dyDescent="0.3">
      <c r="A256" s="726" t="s">
        <v>1083</v>
      </c>
      <c r="B256" s="726" t="s">
        <v>143</v>
      </c>
      <c r="C256" s="861" t="str">
        <f t="shared" ca="1" si="57"/>
        <v>='Nex Rates'!AI26</v>
      </c>
      <c r="D256" s="947">
        <f>'Nex Rates'!AI26</f>
        <v>0.72</v>
      </c>
      <c r="E256" s="957">
        <v>0.72270000000000001</v>
      </c>
      <c r="F256" s="726" t="s">
        <v>1078</v>
      </c>
      <c r="G256" s="727" t="s">
        <v>792</v>
      </c>
      <c r="H256" s="862">
        <v>-0.5</v>
      </c>
      <c r="I256" s="862">
        <v>0.5</v>
      </c>
      <c r="J256" s="727" t="s">
        <v>841</v>
      </c>
      <c r="K256" s="726" t="s">
        <v>1082</v>
      </c>
      <c r="L256" s="855"/>
      <c r="M256" s="856">
        <f t="shared" si="50"/>
        <v>0.36135</v>
      </c>
      <c r="N256" s="856">
        <f t="shared" si="51"/>
        <v>1.08405</v>
      </c>
      <c r="O256" s="857">
        <v>0.95</v>
      </c>
      <c r="P256" s="858">
        <f t="shared" si="52"/>
        <v>0.72270000000000001</v>
      </c>
      <c r="Q256" s="858">
        <f t="shared" si="53"/>
        <v>0.34233157894736843</v>
      </c>
      <c r="R256" s="858">
        <f t="shared" si="54"/>
        <v>1.1030684210526316</v>
      </c>
      <c r="S256" s="859">
        <f t="shared" si="55"/>
        <v>0.18436224489795919</v>
      </c>
      <c r="T256" s="860">
        <f t="shared" si="56"/>
        <v>0.72270000000000001</v>
      </c>
      <c r="U256" s="726" t="e">
        <f ca="1">_xll.RiskNormal($E256,$S256,_xll.RiskName($A256),_xll.RiskTruncate(0))</f>
        <v>#NAME?</v>
      </c>
    </row>
    <row r="257" spans="1:21" s="286" customFormat="1" ht="13" x14ac:dyDescent="0.3">
      <c r="A257" s="726" t="s">
        <v>1084</v>
      </c>
      <c r="B257" s="726" t="s">
        <v>143</v>
      </c>
      <c r="C257" s="861" t="str">
        <f t="shared" ca="1" si="57"/>
        <v>='Nex Rates'!AI27</v>
      </c>
      <c r="D257" s="947">
        <f>'Nex Rates'!AI27</f>
        <v>0.32</v>
      </c>
      <c r="E257" s="957">
        <v>0.31536000000000003</v>
      </c>
      <c r="F257" s="726" t="s">
        <v>1078</v>
      </c>
      <c r="G257" s="727" t="s">
        <v>792</v>
      </c>
      <c r="H257" s="862">
        <v>-0.5</v>
      </c>
      <c r="I257" s="862">
        <v>0.5</v>
      </c>
      <c r="J257" s="727" t="s">
        <v>841</v>
      </c>
      <c r="K257" s="726" t="s">
        <v>1085</v>
      </c>
      <c r="L257" s="855"/>
      <c r="M257" s="856">
        <f t="shared" si="50"/>
        <v>0.15768000000000001</v>
      </c>
      <c r="N257" s="856">
        <f t="shared" si="51"/>
        <v>0.47304000000000002</v>
      </c>
      <c r="O257" s="857">
        <v>0.95</v>
      </c>
      <c r="P257" s="858">
        <f t="shared" si="52"/>
        <v>0.31536000000000003</v>
      </c>
      <c r="Q257" s="858">
        <f t="shared" si="53"/>
        <v>0.14938105263157894</v>
      </c>
      <c r="R257" s="858">
        <f t="shared" si="54"/>
        <v>0.48133894736842109</v>
      </c>
      <c r="S257" s="859">
        <f t="shared" si="55"/>
        <v>8.044897959183675E-2</v>
      </c>
      <c r="T257" s="860">
        <f t="shared" si="56"/>
        <v>0.31536000000000003</v>
      </c>
      <c r="U257" s="726" t="e">
        <f ca="1">_xll.RiskNormal($E257,$S257,_xll.RiskName($A257),_xll.RiskTruncate(0))</f>
        <v>#NAME?</v>
      </c>
    </row>
    <row r="258" spans="1:21" s="286" customFormat="1" ht="13" x14ac:dyDescent="0.3">
      <c r="A258" s="726" t="s">
        <v>1086</v>
      </c>
      <c r="B258" s="726" t="s">
        <v>143</v>
      </c>
      <c r="C258" s="861" t="str">
        <f t="shared" ca="1" si="57"/>
        <v>='Nex Rates'!AI28</v>
      </c>
      <c r="D258" s="947">
        <f>'Nex Rates'!AI28</f>
        <v>14.63</v>
      </c>
      <c r="E258" s="957">
        <v>14.634675000000003</v>
      </c>
      <c r="F258" s="726" t="s">
        <v>1078</v>
      </c>
      <c r="G258" s="727" t="s">
        <v>792</v>
      </c>
      <c r="H258" s="862">
        <v>-0.5</v>
      </c>
      <c r="I258" s="862">
        <v>0.5</v>
      </c>
      <c r="J258" s="727" t="s">
        <v>841</v>
      </c>
      <c r="K258" s="726" t="s">
        <v>1085</v>
      </c>
      <c r="L258" s="855"/>
      <c r="M258" s="856">
        <f t="shared" si="50"/>
        <v>7.3173375000000016</v>
      </c>
      <c r="N258" s="856">
        <f t="shared" si="51"/>
        <v>21.952012500000006</v>
      </c>
      <c r="O258" s="857">
        <v>0.95</v>
      </c>
      <c r="P258" s="858">
        <f t="shared" si="52"/>
        <v>14.634675000000003</v>
      </c>
      <c r="Q258" s="858">
        <f t="shared" si="53"/>
        <v>6.932214473684212</v>
      </c>
      <c r="R258" s="858">
        <f t="shared" si="54"/>
        <v>22.337135526315794</v>
      </c>
      <c r="S258" s="859">
        <f t="shared" si="55"/>
        <v>3.7333354591836745</v>
      </c>
      <c r="T258" s="860">
        <f t="shared" si="56"/>
        <v>14.634675000000003</v>
      </c>
      <c r="U258" s="726" t="e">
        <f ca="1">_xll.RiskNormal($E258,$S258,_xll.RiskName($A258),_xll.RiskTruncate(0))</f>
        <v>#NAME?</v>
      </c>
    </row>
    <row r="259" spans="1:21" s="286" customFormat="1" ht="13" x14ac:dyDescent="0.3">
      <c r="A259" s="726" t="s">
        <v>1087</v>
      </c>
      <c r="B259" s="726" t="s">
        <v>143</v>
      </c>
      <c r="C259" s="861" t="str">
        <f t="shared" ca="1" si="57"/>
        <v>='Nex Rates'!AI29</v>
      </c>
      <c r="D259" s="947">
        <f>'Nex Rates'!AI29</f>
        <v>4.37</v>
      </c>
      <c r="E259" s="864">
        <v>4.3654000000000002</v>
      </c>
      <c r="F259" s="726" t="s">
        <v>1078</v>
      </c>
      <c r="G259" s="727" t="s">
        <v>792</v>
      </c>
      <c r="H259" s="862">
        <v>-0.5</v>
      </c>
      <c r="I259" s="862">
        <v>0.5</v>
      </c>
      <c r="J259" s="727" t="s">
        <v>841</v>
      </c>
      <c r="K259" s="726" t="s">
        <v>1085</v>
      </c>
      <c r="L259" s="855"/>
      <c r="M259" s="856">
        <f t="shared" si="50"/>
        <v>2.1827000000000001</v>
      </c>
      <c r="N259" s="856">
        <f t="shared" si="51"/>
        <v>6.5480999999999998</v>
      </c>
      <c r="O259" s="857">
        <v>0.95</v>
      </c>
      <c r="P259" s="858">
        <f t="shared" si="52"/>
        <v>4.3654000000000002</v>
      </c>
      <c r="Q259" s="858">
        <f t="shared" si="53"/>
        <v>2.067821052631579</v>
      </c>
      <c r="R259" s="858">
        <f t="shared" si="54"/>
        <v>6.6629789473684209</v>
      </c>
      <c r="S259" s="859">
        <f t="shared" si="55"/>
        <v>1.1136224489795918</v>
      </c>
      <c r="T259" s="860">
        <f t="shared" si="56"/>
        <v>4.3654000000000002</v>
      </c>
      <c r="U259" s="726" t="e">
        <f ca="1">_xll.RiskNormal($E259,$S259,_xll.RiskName($A259),_xll.RiskTruncate(0))</f>
        <v>#NAME?</v>
      </c>
    </row>
    <row r="260" spans="1:21" s="286" customFormat="1" ht="13" x14ac:dyDescent="0.3">
      <c r="A260" s="726" t="s">
        <v>1088</v>
      </c>
      <c r="B260" s="726" t="s">
        <v>143</v>
      </c>
      <c r="C260" s="861" t="str">
        <f t="shared" ca="1" si="57"/>
        <v>='Nex Rates'!AI30</v>
      </c>
      <c r="D260" s="947">
        <f>'Nex Rates'!AI30</f>
        <v>7.69</v>
      </c>
      <c r="E260" s="864">
        <v>7.6869000000000005</v>
      </c>
      <c r="F260" s="726" t="s">
        <v>1078</v>
      </c>
      <c r="G260" s="727" t="s">
        <v>792</v>
      </c>
      <c r="H260" s="862">
        <v>-0.5</v>
      </c>
      <c r="I260" s="862">
        <v>0.5</v>
      </c>
      <c r="J260" s="727" t="s">
        <v>841</v>
      </c>
      <c r="K260" s="726" t="s">
        <v>1085</v>
      </c>
      <c r="L260" s="855"/>
      <c r="M260" s="856">
        <f t="shared" si="50"/>
        <v>3.8434500000000003</v>
      </c>
      <c r="N260" s="856">
        <f t="shared" si="51"/>
        <v>11.53035</v>
      </c>
      <c r="O260" s="857">
        <v>0.95</v>
      </c>
      <c r="P260" s="858">
        <f t="shared" si="52"/>
        <v>7.6869000000000005</v>
      </c>
      <c r="Q260" s="858">
        <f t="shared" si="53"/>
        <v>3.641163157894737</v>
      </c>
      <c r="R260" s="858">
        <f t="shared" si="54"/>
        <v>11.732636842105265</v>
      </c>
      <c r="S260" s="859">
        <f t="shared" si="55"/>
        <v>1.9609438775510206</v>
      </c>
      <c r="T260" s="860">
        <f t="shared" si="56"/>
        <v>7.6869000000000005</v>
      </c>
      <c r="U260" s="726" t="e">
        <f ca="1">_xll.RiskNormal($E260,$S260,_xll.RiskName($A260),_xll.RiskTruncate(0))</f>
        <v>#NAME?</v>
      </c>
    </row>
    <row r="261" spans="1:21" s="286" customFormat="1" ht="13" x14ac:dyDescent="0.3">
      <c r="A261" s="726" t="s">
        <v>1089</v>
      </c>
      <c r="B261" s="726" t="s">
        <v>143</v>
      </c>
      <c r="C261" s="861" t="str">
        <f t="shared" ca="1" si="57"/>
        <v>='Nex Rates'!AI31</v>
      </c>
      <c r="D261" s="947">
        <f>'Nex Rates'!AI31</f>
        <v>13.37</v>
      </c>
      <c r="E261" s="864">
        <v>13.367322</v>
      </c>
      <c r="F261" s="726" t="s">
        <v>1078</v>
      </c>
      <c r="G261" s="727" t="s">
        <v>792</v>
      </c>
      <c r="H261" s="862">
        <v>-0.5</v>
      </c>
      <c r="I261" s="862">
        <v>0.5</v>
      </c>
      <c r="J261" s="727" t="s">
        <v>841</v>
      </c>
      <c r="K261" s="726" t="s">
        <v>1085</v>
      </c>
      <c r="L261" s="855"/>
      <c r="M261" s="856">
        <f t="shared" si="50"/>
        <v>6.6836609999999999</v>
      </c>
      <c r="N261" s="856">
        <f t="shared" si="51"/>
        <v>20.050982999999999</v>
      </c>
      <c r="O261" s="857">
        <v>0.95</v>
      </c>
      <c r="P261" s="858">
        <f t="shared" si="52"/>
        <v>13.367322</v>
      </c>
      <c r="Q261" s="858">
        <f t="shared" si="53"/>
        <v>6.3318893684210522</v>
      </c>
      <c r="R261" s="858">
        <f t="shared" si="54"/>
        <v>20.402754631578947</v>
      </c>
      <c r="S261" s="859">
        <f t="shared" si="55"/>
        <v>3.4100311224489794</v>
      </c>
      <c r="T261" s="860">
        <f t="shared" si="56"/>
        <v>13.367322</v>
      </c>
      <c r="U261" s="726" t="e">
        <f ca="1">_xll.RiskNormal($E261,$S261,_xll.RiskName($A261),_xll.RiskTruncate(0))</f>
        <v>#NAME?</v>
      </c>
    </row>
    <row r="262" spans="1:21" s="286" customFormat="1" ht="13" x14ac:dyDescent="0.3">
      <c r="A262" s="726" t="s">
        <v>1090</v>
      </c>
      <c r="B262" s="726" t="s">
        <v>143</v>
      </c>
      <c r="C262" s="861" t="str">
        <f t="shared" ca="1" si="57"/>
        <v>='Nex Rates'!AI32</v>
      </c>
      <c r="D262" s="947">
        <f>'Nex Rates'!AI32</f>
        <v>17.89</v>
      </c>
      <c r="E262" s="864">
        <v>17.886825000000002</v>
      </c>
      <c r="F262" s="726" t="s">
        <v>1078</v>
      </c>
      <c r="G262" s="727" t="s">
        <v>792</v>
      </c>
      <c r="H262" s="862">
        <v>-0.5</v>
      </c>
      <c r="I262" s="862">
        <v>0.5</v>
      </c>
      <c r="J262" s="727" t="s">
        <v>841</v>
      </c>
      <c r="K262" s="726" t="s">
        <v>1085</v>
      </c>
      <c r="L262" s="855"/>
      <c r="M262" s="856">
        <f t="shared" si="50"/>
        <v>8.9434125000000009</v>
      </c>
      <c r="N262" s="856">
        <f t="shared" si="51"/>
        <v>26.830237500000003</v>
      </c>
      <c r="O262" s="857">
        <v>0.95</v>
      </c>
      <c r="P262" s="858">
        <f t="shared" si="52"/>
        <v>17.886825000000002</v>
      </c>
      <c r="Q262" s="858">
        <f t="shared" si="53"/>
        <v>8.4727065789473688</v>
      </c>
      <c r="R262" s="858">
        <f t="shared" si="54"/>
        <v>27.300943421052636</v>
      </c>
      <c r="S262" s="859">
        <f t="shared" si="55"/>
        <v>4.5629655612244902</v>
      </c>
      <c r="T262" s="860">
        <f t="shared" si="56"/>
        <v>17.886825000000002</v>
      </c>
      <c r="U262" s="726" t="e">
        <f ca="1">_xll.RiskNormal($E262,$S262,_xll.RiskName($A262),_xll.RiskTruncate(0))</f>
        <v>#NAME?</v>
      </c>
    </row>
    <row r="263" spans="1:21" s="286" customFormat="1" ht="13" x14ac:dyDescent="0.3">
      <c r="A263" s="726" t="s">
        <v>1091</v>
      </c>
      <c r="B263" s="726" t="s">
        <v>143</v>
      </c>
      <c r="C263" s="861" t="str">
        <f t="shared" ca="1" si="57"/>
        <v>='Nex Rates'!AI5</v>
      </c>
      <c r="D263" s="947">
        <f>'Nex Rates'!AI5</f>
        <v>83.788865150000007</v>
      </c>
      <c r="E263" s="854">
        <v>83.788008478210202</v>
      </c>
      <c r="F263" s="726" t="s">
        <v>1068</v>
      </c>
      <c r="G263" s="727" t="s">
        <v>792</v>
      </c>
      <c r="H263" s="862">
        <v>-0.2</v>
      </c>
      <c r="I263" s="862">
        <v>0.2</v>
      </c>
      <c r="J263" s="727" t="s">
        <v>830</v>
      </c>
      <c r="K263" s="727" t="s">
        <v>1069</v>
      </c>
      <c r="L263" s="855"/>
      <c r="M263" s="856">
        <f t="shared" ref="M263:M303" si="65">(H263*E263)+E263</f>
        <v>67.030406782568164</v>
      </c>
      <c r="N263" s="856">
        <f t="shared" ref="N263:N304" si="66">(E263*I263)+E263</f>
        <v>100.54561017385224</v>
      </c>
      <c r="O263" s="857">
        <v>0.95</v>
      </c>
      <c r="P263" s="858">
        <f t="shared" ref="P263:P304" si="67">(M263+N263)/2</f>
        <v>83.788008478210202</v>
      </c>
      <c r="Q263" s="858">
        <f t="shared" ref="Q263:Q304" si="68">P263-((P263-M263)*50%/(50%-2.5%))</f>
        <v>66.148427745955416</v>
      </c>
      <c r="R263" s="858">
        <f t="shared" ref="R263:R304" si="69">P263+((N263-P263)*50%/(50%-2.5%))</f>
        <v>101.42758921046499</v>
      </c>
      <c r="S263" s="859">
        <f t="shared" ref="S263:S304" si="70">E263*I263/1.96</f>
        <v>8.5497967834908373</v>
      </c>
      <c r="T263" s="860">
        <f t="shared" ref="T263:T303" si="71">E263</f>
        <v>83.788008478210202</v>
      </c>
      <c r="U263" s="726" t="e">
        <f ca="1">_xll.RiskNormal($E263,$S263,_xll.RiskName($A263),_xll.RiskTruncate(0))</f>
        <v>#NAME?</v>
      </c>
    </row>
    <row r="264" spans="1:21" s="286" customFormat="1" ht="13" x14ac:dyDescent="0.3">
      <c r="A264" s="726" t="s">
        <v>1092</v>
      </c>
      <c r="B264" s="726" t="s">
        <v>143</v>
      </c>
      <c r="C264" s="861" t="str">
        <f t="shared" ca="1" si="57"/>
        <v>='Nex Rates'!AH6</v>
      </c>
      <c r="D264" s="947">
        <f>'Nex Rates'!AH6</f>
        <v>69.070951445671696</v>
      </c>
      <c r="E264" s="864">
        <v>69.070951445671696</v>
      </c>
      <c r="F264" s="726" t="s">
        <v>1068</v>
      </c>
      <c r="G264" s="727" t="s">
        <v>792</v>
      </c>
      <c r="H264" s="862">
        <v>-0.2</v>
      </c>
      <c r="I264" s="862">
        <v>0.2</v>
      </c>
      <c r="J264" s="727" t="s">
        <v>830</v>
      </c>
      <c r="K264" s="727" t="s">
        <v>1069</v>
      </c>
      <c r="L264" s="855"/>
      <c r="M264" s="856">
        <f t="shared" si="65"/>
        <v>55.256761156537358</v>
      </c>
      <c r="N264" s="856">
        <f t="shared" si="66"/>
        <v>82.885141734806041</v>
      </c>
      <c r="O264" s="857">
        <v>0.95</v>
      </c>
      <c r="P264" s="858">
        <f t="shared" si="67"/>
        <v>69.070951445671696</v>
      </c>
      <c r="Q264" s="858">
        <f t="shared" si="68"/>
        <v>54.529698509740811</v>
      </c>
      <c r="R264" s="858">
        <f t="shared" si="69"/>
        <v>83.612204381602581</v>
      </c>
      <c r="S264" s="859">
        <f t="shared" si="70"/>
        <v>7.0480562699664997</v>
      </c>
      <c r="T264" s="860">
        <f t="shared" si="71"/>
        <v>69.070951445671696</v>
      </c>
      <c r="U264" s="726" t="e">
        <f ca="1">_xll.RiskNormal($E264,$S264,_xll.RiskName($A264),_xll.RiskTruncate(0))</f>
        <v>#NAME?</v>
      </c>
    </row>
    <row r="265" spans="1:21" s="286" customFormat="1" ht="13" x14ac:dyDescent="0.3">
      <c r="A265" s="726" t="s">
        <v>1093</v>
      </c>
      <c r="B265" s="726" t="s">
        <v>143</v>
      </c>
      <c r="C265" s="861" t="str">
        <f t="shared" ca="1" si="57"/>
        <v>='Nex Rates'!AH9</v>
      </c>
      <c r="D265" s="947">
        <f>'Nex Rates'!AH9</f>
        <v>59.112955166348101</v>
      </c>
      <c r="E265" s="864">
        <v>59.112955166348101</v>
      </c>
      <c r="F265" s="726" t="s">
        <v>1068</v>
      </c>
      <c r="G265" s="727" t="s">
        <v>792</v>
      </c>
      <c r="H265" s="862">
        <v>-0.2</v>
      </c>
      <c r="I265" s="862">
        <v>0.2</v>
      </c>
      <c r="J265" s="727" t="s">
        <v>830</v>
      </c>
      <c r="K265" s="727" t="s">
        <v>1069</v>
      </c>
      <c r="L265" s="855"/>
      <c r="M265" s="856">
        <f t="shared" si="65"/>
        <v>47.290364133078484</v>
      </c>
      <c r="N265" s="856">
        <f t="shared" si="66"/>
        <v>70.935546199617718</v>
      </c>
      <c r="O265" s="857">
        <v>0.95</v>
      </c>
      <c r="P265" s="858">
        <f t="shared" si="67"/>
        <v>59.112955166348101</v>
      </c>
      <c r="Q265" s="858">
        <f t="shared" si="68"/>
        <v>46.668122499748506</v>
      </c>
      <c r="R265" s="858">
        <f t="shared" si="69"/>
        <v>71.557787832947696</v>
      </c>
      <c r="S265" s="859">
        <f t="shared" si="70"/>
        <v>6.0319342006477656</v>
      </c>
      <c r="T265" s="860">
        <f t="shared" si="71"/>
        <v>59.112955166348101</v>
      </c>
      <c r="U265" s="726" t="e">
        <f ca="1">_xll.RiskNormal($E265,$S265,_xll.RiskName($A265),_xll.RiskTruncate(0))</f>
        <v>#NAME?</v>
      </c>
    </row>
    <row r="266" spans="1:21" s="286" customFormat="1" ht="13" x14ac:dyDescent="0.3">
      <c r="A266" s="726" t="s">
        <v>1094</v>
      </c>
      <c r="B266" s="726" t="s">
        <v>146</v>
      </c>
      <c r="C266" s="861" t="str">
        <f t="shared" ca="1" si="57"/>
        <v>='N and Urea Consumption'!AA17</v>
      </c>
      <c r="D266" s="947">
        <f>'N and Urea Consumption'!AA17</f>
        <v>2165</v>
      </c>
      <c r="E266" s="854">
        <v>2165</v>
      </c>
      <c r="F266" s="726" t="s">
        <v>30</v>
      </c>
      <c r="G266" s="727" t="s">
        <v>792</v>
      </c>
      <c r="H266" s="862">
        <v>-0.03</v>
      </c>
      <c r="I266" s="862">
        <v>0.03</v>
      </c>
      <c r="J266" s="862" t="s">
        <v>954</v>
      </c>
      <c r="K266" s="727" t="s">
        <v>1095</v>
      </c>
      <c r="L266" s="855"/>
      <c r="M266" s="856">
        <f t="shared" si="65"/>
        <v>2100.0500000000002</v>
      </c>
      <c r="N266" s="856">
        <f t="shared" si="66"/>
        <v>2229.9499999999998</v>
      </c>
      <c r="O266" s="857">
        <v>0.95</v>
      </c>
      <c r="P266" s="858">
        <f t="shared" si="67"/>
        <v>2165</v>
      </c>
      <c r="Q266" s="858">
        <f t="shared" si="68"/>
        <v>2096.6315789473688</v>
      </c>
      <c r="R266" s="858">
        <f t="shared" si="69"/>
        <v>2233.3684210526312</v>
      </c>
      <c r="S266" s="859">
        <f t="shared" si="70"/>
        <v>33.137755102040821</v>
      </c>
      <c r="T266" s="860">
        <f t="shared" si="71"/>
        <v>2165</v>
      </c>
      <c r="U266" s="726" t="e">
        <f ca="1">_xll.RiskNormal($E266,$S266,_xll.RiskName($A266),_xll.RiskTruncate(0))</f>
        <v>#NAME?</v>
      </c>
    </row>
    <row r="267" spans="1:21" s="286" customFormat="1" ht="13" x14ac:dyDescent="0.3">
      <c r="A267" s="726" t="s">
        <v>1096</v>
      </c>
      <c r="B267" s="726" t="s">
        <v>146</v>
      </c>
      <c r="C267" s="861" t="str">
        <f t="shared" ca="1" si="57"/>
        <v>='N and Urea Consumption'!F29</v>
      </c>
      <c r="D267" s="947">
        <f>'N and Urea Consumption'!F29</f>
        <v>0.35399999999999998</v>
      </c>
      <c r="E267" s="854">
        <v>0.35399999999999998</v>
      </c>
      <c r="F267" s="726" t="s">
        <v>850</v>
      </c>
      <c r="G267" s="727" t="s">
        <v>792</v>
      </c>
      <c r="H267" s="862">
        <v>-0.18</v>
      </c>
      <c r="I267" s="862">
        <v>0.18</v>
      </c>
      <c r="J267" s="862" t="s">
        <v>954</v>
      </c>
      <c r="K267" s="726" t="s">
        <v>1064</v>
      </c>
      <c r="L267" s="855">
        <v>0.9</v>
      </c>
      <c r="M267" s="856">
        <f t="shared" si="65"/>
        <v>0.29027999999999998</v>
      </c>
      <c r="N267" s="856">
        <f t="shared" si="66"/>
        <v>0.41771999999999998</v>
      </c>
      <c r="O267" s="857">
        <v>0.95</v>
      </c>
      <c r="P267" s="858">
        <f t="shared" si="67"/>
        <v>0.35399999999999998</v>
      </c>
      <c r="Q267" s="858">
        <f t="shared" si="68"/>
        <v>0.2869263157894737</v>
      </c>
      <c r="R267" s="858">
        <f t="shared" si="69"/>
        <v>0.42107368421052627</v>
      </c>
      <c r="S267" s="859">
        <f t="shared" si="70"/>
        <v>3.2510204081632653E-2</v>
      </c>
      <c r="T267" s="860">
        <f t="shared" si="71"/>
        <v>0.35399999999999998</v>
      </c>
      <c r="U267" s="726" t="e">
        <f ca="1">_xll.RiskNormal($E267,$S267,_xll.RiskName($A267),_xll.RiskTruncate(0))</f>
        <v>#NAME?</v>
      </c>
    </row>
    <row r="268" spans="1:21" s="286" customFormat="1" ht="13" x14ac:dyDescent="0.3">
      <c r="A268" s="726" t="s">
        <v>1097</v>
      </c>
      <c r="B268" s="726" t="s">
        <v>146</v>
      </c>
      <c r="C268" s="861" t="str">
        <f t="shared" ca="1" si="57"/>
        <v>='N and Urea Consumption'!G29</v>
      </c>
      <c r="D268" s="947">
        <f>'N and Urea Consumption'!G29</f>
        <v>0.64600000000000002</v>
      </c>
      <c r="E268" s="854">
        <v>0.64600000000000002</v>
      </c>
      <c r="F268" s="726" t="s">
        <v>850</v>
      </c>
      <c r="G268" s="727" t="s">
        <v>792</v>
      </c>
      <c r="H268" s="862">
        <v>-0.1</v>
      </c>
      <c r="I268" s="862">
        <v>0.1</v>
      </c>
      <c r="J268" s="862" t="s">
        <v>954</v>
      </c>
      <c r="K268" s="726" t="s">
        <v>1098</v>
      </c>
      <c r="L268" s="855">
        <v>0.9</v>
      </c>
      <c r="M268" s="856">
        <f t="shared" si="65"/>
        <v>0.58140000000000003</v>
      </c>
      <c r="N268" s="856">
        <f t="shared" si="66"/>
        <v>0.71060000000000001</v>
      </c>
      <c r="O268" s="857">
        <v>0.95</v>
      </c>
      <c r="P268" s="858">
        <f t="shared" si="67"/>
        <v>0.64600000000000002</v>
      </c>
      <c r="Q268" s="858">
        <f t="shared" si="68"/>
        <v>0.57800000000000007</v>
      </c>
      <c r="R268" s="858">
        <f t="shared" si="69"/>
        <v>0.71399999999999997</v>
      </c>
      <c r="S268" s="859">
        <f t="shared" si="70"/>
        <v>3.2959183673469387E-2</v>
      </c>
      <c r="T268" s="860">
        <f t="shared" si="71"/>
        <v>0.64600000000000002</v>
      </c>
      <c r="U268" s="726" t="e">
        <f ca="1">_xll.RiskNormal($E268,$S268,_xll.RiskName($A268),_xll.RiskTruncate(0))</f>
        <v>#NAME?</v>
      </c>
    </row>
    <row r="269" spans="1:21" s="286" customFormat="1" ht="13" x14ac:dyDescent="0.3">
      <c r="A269" s="726" t="s">
        <v>1099</v>
      </c>
      <c r="B269" s="726" t="s">
        <v>146</v>
      </c>
      <c r="C269" s="861" t="str">
        <f t="shared" ca="1" si="57"/>
        <v>='N and Urea Consumption'!W17</v>
      </c>
      <c r="D269" s="947">
        <f>'N and Urea Consumption'!W17</f>
        <v>2002</v>
      </c>
      <c r="E269" s="854">
        <v>2002</v>
      </c>
      <c r="F269" s="726" t="s">
        <v>30</v>
      </c>
      <c r="G269" s="727" t="s">
        <v>792</v>
      </c>
      <c r="H269" s="862">
        <v>-0.03</v>
      </c>
      <c r="I269" s="862">
        <v>0.03</v>
      </c>
      <c r="J269" s="862" t="s">
        <v>954</v>
      </c>
      <c r="K269" s="727" t="s">
        <v>1100</v>
      </c>
      <c r="L269" s="855"/>
      <c r="M269" s="856">
        <f t="shared" si="65"/>
        <v>1941.94</v>
      </c>
      <c r="N269" s="856">
        <f t="shared" si="66"/>
        <v>2062.06</v>
      </c>
      <c r="O269" s="857">
        <v>0.95</v>
      </c>
      <c r="P269" s="858">
        <f t="shared" si="67"/>
        <v>2002</v>
      </c>
      <c r="Q269" s="858">
        <f t="shared" si="68"/>
        <v>1938.7789473684211</v>
      </c>
      <c r="R269" s="858">
        <f t="shared" si="69"/>
        <v>2065.2210526315789</v>
      </c>
      <c r="S269" s="859">
        <f t="shared" si="70"/>
        <v>30.642857142857142</v>
      </c>
      <c r="T269" s="860">
        <f t="shared" si="71"/>
        <v>2002</v>
      </c>
      <c r="U269" s="726" t="e">
        <f ca="1">_xll.RiskNormal($E269,$S269,_xll.RiskName($A269),_xll.RiskTruncate(0))</f>
        <v>#NAME?</v>
      </c>
    </row>
    <row r="270" spans="1:21" s="286" customFormat="1" ht="13" x14ac:dyDescent="0.3">
      <c r="A270" s="726" t="s">
        <v>1101</v>
      </c>
      <c r="B270" s="726" t="s">
        <v>146</v>
      </c>
      <c r="C270" s="861" t="str">
        <f t="shared" ca="1" si="57"/>
        <v>='N and Urea Consumption'!X17</v>
      </c>
      <c r="D270" s="947">
        <f>'N and Urea Consumption'!X17</f>
        <v>2094</v>
      </c>
      <c r="E270" s="854">
        <v>2094</v>
      </c>
      <c r="F270" s="726" t="s">
        <v>30</v>
      </c>
      <c r="G270" s="727" t="s">
        <v>792</v>
      </c>
      <c r="H270" s="862">
        <v>-0.03</v>
      </c>
      <c r="I270" s="862">
        <v>0.03</v>
      </c>
      <c r="J270" s="862" t="s">
        <v>954</v>
      </c>
      <c r="K270" s="727" t="s">
        <v>1095</v>
      </c>
      <c r="L270" s="855"/>
      <c r="M270" s="856">
        <f t="shared" si="65"/>
        <v>2031.18</v>
      </c>
      <c r="N270" s="856">
        <f t="shared" si="66"/>
        <v>2156.8200000000002</v>
      </c>
      <c r="O270" s="857">
        <v>0.95</v>
      </c>
      <c r="P270" s="858">
        <f t="shared" si="67"/>
        <v>2094</v>
      </c>
      <c r="Q270" s="858">
        <f t="shared" si="68"/>
        <v>2027.8736842105263</v>
      </c>
      <c r="R270" s="858">
        <f t="shared" si="69"/>
        <v>2160.1263157894737</v>
      </c>
      <c r="S270" s="859">
        <f t="shared" si="70"/>
        <v>32.051020408163268</v>
      </c>
      <c r="T270" s="860">
        <f t="shared" si="71"/>
        <v>2094</v>
      </c>
      <c r="U270" s="726" t="e">
        <f ca="1">_xll.RiskNormal($E270,$S270,_xll.RiskName($A270),_xll.RiskTruncate(0))</f>
        <v>#NAME?</v>
      </c>
    </row>
    <row r="271" spans="1:21" s="286" customFormat="1" ht="13" x14ac:dyDescent="0.3">
      <c r="A271" s="726" t="s">
        <v>1102</v>
      </c>
      <c r="B271" s="726" t="s">
        <v>146</v>
      </c>
      <c r="C271" s="861" t="str">
        <f t="shared" ca="1" si="57"/>
        <v>='N and Urea Consumption'!Y17</v>
      </c>
      <c r="D271" s="947">
        <f>'N and Urea Consumption'!Y17</f>
        <v>2205</v>
      </c>
      <c r="E271" s="854">
        <v>2205</v>
      </c>
      <c r="F271" s="726" t="s">
        <v>30</v>
      </c>
      <c r="G271" s="727" t="s">
        <v>792</v>
      </c>
      <c r="H271" s="862">
        <v>-0.03</v>
      </c>
      <c r="I271" s="862">
        <v>0.03</v>
      </c>
      <c r="J271" s="862" t="s">
        <v>954</v>
      </c>
      <c r="K271" s="727" t="s">
        <v>1100</v>
      </c>
      <c r="L271" s="855"/>
      <c r="M271" s="856">
        <f t="shared" si="65"/>
        <v>2138.85</v>
      </c>
      <c r="N271" s="856">
        <f t="shared" si="66"/>
        <v>2271.15</v>
      </c>
      <c r="O271" s="857">
        <v>0.95</v>
      </c>
      <c r="P271" s="858">
        <f t="shared" si="67"/>
        <v>2205</v>
      </c>
      <c r="Q271" s="858">
        <f t="shared" si="68"/>
        <v>2135.3684210526317</v>
      </c>
      <c r="R271" s="858">
        <f t="shared" si="69"/>
        <v>2274.6315789473683</v>
      </c>
      <c r="S271" s="859">
        <f t="shared" si="70"/>
        <v>33.749999999999993</v>
      </c>
      <c r="T271" s="860">
        <f t="shared" si="71"/>
        <v>2205</v>
      </c>
      <c r="U271" s="726" t="e">
        <f ca="1">_xll.RiskNormal($E271,$S271,_xll.RiskName($A271),_xll.RiskTruncate(0))</f>
        <v>#NAME?</v>
      </c>
    </row>
    <row r="272" spans="1:21" s="286" customFormat="1" ht="13" x14ac:dyDescent="0.3">
      <c r="A272" s="726" t="s">
        <v>1103</v>
      </c>
      <c r="B272" s="726" t="s">
        <v>146</v>
      </c>
      <c r="C272" s="861" t="str">
        <f t="shared" ref="C272:C335" ca="1" si="72">_xlfn.FORMULATEXT(D272)</f>
        <v>='N and Urea Consumption'!Z17</v>
      </c>
      <c r="D272" s="947">
        <f>'N and Urea Consumption'!Z17</f>
        <v>2199</v>
      </c>
      <c r="E272" s="854">
        <v>2199</v>
      </c>
      <c r="F272" s="726" t="s">
        <v>30</v>
      </c>
      <c r="G272" s="727" t="s">
        <v>792</v>
      </c>
      <c r="H272" s="862">
        <v>-0.03</v>
      </c>
      <c r="I272" s="862">
        <v>0.03</v>
      </c>
      <c r="J272" s="862" t="s">
        <v>954</v>
      </c>
      <c r="K272" s="726" t="s">
        <v>1104</v>
      </c>
      <c r="L272" s="855"/>
      <c r="M272" s="856">
        <f t="shared" si="65"/>
        <v>2133.0300000000002</v>
      </c>
      <c r="N272" s="856">
        <f t="shared" si="66"/>
        <v>2264.9699999999998</v>
      </c>
      <c r="O272" s="857">
        <v>0.95</v>
      </c>
      <c r="P272" s="858">
        <f t="shared" si="67"/>
        <v>2199</v>
      </c>
      <c r="Q272" s="858">
        <f t="shared" si="68"/>
        <v>2129.5578947368422</v>
      </c>
      <c r="R272" s="858">
        <f t="shared" si="69"/>
        <v>2268.4421052631578</v>
      </c>
      <c r="S272" s="859">
        <f t="shared" si="70"/>
        <v>33.658163265306122</v>
      </c>
      <c r="T272" s="860">
        <f t="shared" si="71"/>
        <v>2199</v>
      </c>
      <c r="U272" s="726" t="e">
        <f ca="1">_xll.RiskNormal($E272,$S272,_xll.RiskName($A272),_xll.RiskTruncate(0))</f>
        <v>#NAME?</v>
      </c>
    </row>
    <row r="273" spans="1:21" s="286" customFormat="1" ht="13" x14ac:dyDescent="0.3">
      <c r="A273" s="726" t="s">
        <v>1105</v>
      </c>
      <c r="B273" s="726" t="s">
        <v>875</v>
      </c>
      <c r="C273" s="861" t="str">
        <f t="shared" ca="1" si="72"/>
        <v>='Soil Crop Res'!BR6</v>
      </c>
      <c r="D273" s="947">
        <f>'Soil Crop Res'!BR6</f>
        <v>0</v>
      </c>
      <c r="E273" s="854">
        <v>0</v>
      </c>
      <c r="F273" s="726" t="s">
        <v>605</v>
      </c>
      <c r="G273" s="727" t="s">
        <v>792</v>
      </c>
      <c r="H273" s="855">
        <v>-0.22</v>
      </c>
      <c r="I273" s="855">
        <v>0.22</v>
      </c>
      <c r="J273" s="862" t="s">
        <v>954</v>
      </c>
      <c r="K273" s="726" t="s">
        <v>1106</v>
      </c>
      <c r="L273" s="855"/>
      <c r="M273" s="856">
        <f t="shared" si="65"/>
        <v>0</v>
      </c>
      <c r="N273" s="856">
        <f t="shared" si="66"/>
        <v>0</v>
      </c>
      <c r="O273" s="857">
        <v>0.95</v>
      </c>
      <c r="P273" s="858">
        <f t="shared" si="67"/>
        <v>0</v>
      </c>
      <c r="Q273" s="858">
        <f t="shared" si="68"/>
        <v>0</v>
      </c>
      <c r="R273" s="858">
        <f t="shared" si="69"/>
        <v>0</v>
      </c>
      <c r="S273" s="859">
        <f t="shared" si="70"/>
        <v>0</v>
      </c>
      <c r="T273" s="860">
        <f t="shared" si="71"/>
        <v>0</v>
      </c>
      <c r="U273" s="726" t="e">
        <f ca="1">_xll.RiskNormal($E273,$S273,_xll.RiskName($A273),_xll.RiskTruncate(0))</f>
        <v>#NAME?</v>
      </c>
    </row>
    <row r="274" spans="1:21" s="286" customFormat="1" ht="13" x14ac:dyDescent="0.3">
      <c r="A274" s="726" t="s">
        <v>1107</v>
      </c>
      <c r="B274" s="726" t="s">
        <v>875</v>
      </c>
      <c r="C274" s="861" t="str">
        <f t="shared" ca="1" si="72"/>
        <v>='Soil Crop Res'!BR7</v>
      </c>
      <c r="D274" s="947">
        <f>'Soil Crop Res'!BR7</f>
        <v>0</v>
      </c>
      <c r="E274" s="854">
        <v>0</v>
      </c>
      <c r="F274" s="726" t="s">
        <v>605</v>
      </c>
      <c r="G274" s="727" t="s">
        <v>792</v>
      </c>
      <c r="H274" s="855">
        <v>-0.22</v>
      </c>
      <c r="I274" s="855">
        <v>0.22</v>
      </c>
      <c r="J274" s="862" t="s">
        <v>954</v>
      </c>
      <c r="K274" s="726" t="s">
        <v>1106</v>
      </c>
      <c r="L274" s="855"/>
      <c r="M274" s="856">
        <f t="shared" si="65"/>
        <v>0</v>
      </c>
      <c r="N274" s="856">
        <f t="shared" si="66"/>
        <v>0</v>
      </c>
      <c r="O274" s="857">
        <v>0.95</v>
      </c>
      <c r="P274" s="858">
        <f t="shared" si="67"/>
        <v>0</v>
      </c>
      <c r="Q274" s="858">
        <f t="shared" si="68"/>
        <v>0</v>
      </c>
      <c r="R274" s="858">
        <f t="shared" si="69"/>
        <v>0</v>
      </c>
      <c r="S274" s="859">
        <f t="shared" si="70"/>
        <v>0</v>
      </c>
      <c r="T274" s="860">
        <f t="shared" si="71"/>
        <v>0</v>
      </c>
      <c r="U274" s="726" t="e">
        <f ca="1">_xll.RiskNormal($E274,$S274,_xll.RiskName($A274),_xll.RiskTruncate(0))</f>
        <v>#NAME?</v>
      </c>
    </row>
    <row r="275" spans="1:21" s="286" customFormat="1" ht="13" x14ac:dyDescent="0.3">
      <c r="A275" s="726" t="s">
        <v>1108</v>
      </c>
      <c r="B275" s="726" t="s">
        <v>875</v>
      </c>
      <c r="C275" s="861" t="str">
        <f t="shared" ca="1" si="72"/>
        <v>='Soil Direct'!J16</v>
      </c>
      <c r="D275" s="947">
        <f>'Soil Direct'!J16</f>
        <v>0</v>
      </c>
      <c r="E275" s="854">
        <v>0</v>
      </c>
      <c r="F275" s="726" t="s">
        <v>605</v>
      </c>
      <c r="G275" s="727" t="s">
        <v>792</v>
      </c>
      <c r="H275" s="855">
        <v>-0.2</v>
      </c>
      <c r="I275" s="855">
        <v>0.2</v>
      </c>
      <c r="J275" s="862" t="s">
        <v>954</v>
      </c>
      <c r="K275" s="726" t="s">
        <v>1109</v>
      </c>
      <c r="L275" s="855"/>
      <c r="M275" s="856">
        <f t="shared" si="65"/>
        <v>0</v>
      </c>
      <c r="N275" s="856">
        <f t="shared" si="66"/>
        <v>0</v>
      </c>
      <c r="O275" s="857">
        <v>0.95</v>
      </c>
      <c r="P275" s="858">
        <f t="shared" si="67"/>
        <v>0</v>
      </c>
      <c r="Q275" s="858">
        <f t="shared" si="68"/>
        <v>0</v>
      </c>
      <c r="R275" s="858">
        <f t="shared" si="69"/>
        <v>0</v>
      </c>
      <c r="S275" s="859">
        <f t="shared" si="70"/>
        <v>0</v>
      </c>
      <c r="T275" s="860">
        <f t="shared" si="71"/>
        <v>0</v>
      </c>
      <c r="U275" s="726" t="e">
        <f ca="1">_xll.RiskNormal($E275,$S275,_xll.RiskName($A275),_xll.RiskTruncate(0))</f>
        <v>#NAME?</v>
      </c>
    </row>
    <row r="276" spans="1:21" s="286" customFormat="1" ht="13" x14ac:dyDescent="0.3">
      <c r="A276" s="726" t="s">
        <v>1110</v>
      </c>
      <c r="B276" s="726" t="s">
        <v>134</v>
      </c>
      <c r="C276" s="861" t="str">
        <f t="shared" ca="1" si="72"/>
        <v>='US Inventory Animal Populations'!AH30</v>
      </c>
      <c r="D276" s="1102">
        <f>'US Inventory Animal Populations'!AH30</f>
        <v>22310.454545454471</v>
      </c>
      <c r="E276" s="854">
        <v>21219</v>
      </c>
      <c r="F276" s="726" t="s">
        <v>791</v>
      </c>
      <c r="G276" s="727" t="s">
        <v>792</v>
      </c>
      <c r="H276" s="855">
        <v>-0.02</v>
      </c>
      <c r="I276" s="855">
        <v>0.02</v>
      </c>
      <c r="J276" s="727" t="s">
        <v>793</v>
      </c>
      <c r="K276" s="726" t="s">
        <v>794</v>
      </c>
      <c r="L276" s="855">
        <v>0.95</v>
      </c>
      <c r="M276" s="856">
        <f t="shared" si="65"/>
        <v>20794.62</v>
      </c>
      <c r="N276" s="856">
        <f t="shared" si="66"/>
        <v>21643.38</v>
      </c>
      <c r="O276" s="857">
        <v>0.95</v>
      </c>
      <c r="P276" s="858">
        <f t="shared" si="67"/>
        <v>21219</v>
      </c>
      <c r="Q276" s="858">
        <f t="shared" si="68"/>
        <v>20772.284210526315</v>
      </c>
      <c r="R276" s="858">
        <f t="shared" si="69"/>
        <v>21665.715789473685</v>
      </c>
      <c r="S276" s="859">
        <f t="shared" si="70"/>
        <v>216.5204081632653</v>
      </c>
      <c r="T276" s="860">
        <f t="shared" si="71"/>
        <v>21219</v>
      </c>
      <c r="U276" s="726" t="e">
        <f ca="1">_xll.RiskNormal($E276,$S276,_xll.RiskName($A276),_xll.RiskTruncate(0))</f>
        <v>#NAME?</v>
      </c>
    </row>
    <row r="277" spans="1:21" s="286" customFormat="1" ht="13" x14ac:dyDescent="0.3">
      <c r="A277" s="726" t="s">
        <v>1111</v>
      </c>
      <c r="B277" s="726" t="s">
        <v>134</v>
      </c>
      <c r="C277" s="861" t="str">
        <f t="shared" ca="1" si="72"/>
        <v>='US Inventory Animal Populations'!AH31</v>
      </c>
      <c r="D277" s="1102">
        <f>'US Inventory Animal Populations'!AH31</f>
        <v>20342.378787878901</v>
      </c>
      <c r="E277" s="854">
        <v>19318</v>
      </c>
      <c r="F277" s="726" t="s">
        <v>791</v>
      </c>
      <c r="G277" s="727" t="s">
        <v>792</v>
      </c>
      <c r="H277" s="855">
        <v>-0.02</v>
      </c>
      <c r="I277" s="855">
        <v>0.02</v>
      </c>
      <c r="J277" s="727" t="s">
        <v>793</v>
      </c>
      <c r="K277" s="726" t="s">
        <v>794</v>
      </c>
      <c r="L277" s="855">
        <v>0.95</v>
      </c>
      <c r="M277" s="856">
        <f t="shared" si="65"/>
        <v>18931.64</v>
      </c>
      <c r="N277" s="856">
        <f t="shared" si="66"/>
        <v>19704.36</v>
      </c>
      <c r="O277" s="857">
        <v>0.95</v>
      </c>
      <c r="P277" s="858">
        <f t="shared" si="67"/>
        <v>19318</v>
      </c>
      <c r="Q277" s="858">
        <f t="shared" si="68"/>
        <v>18911.305263157894</v>
      </c>
      <c r="R277" s="858">
        <f t="shared" si="69"/>
        <v>19724.694736842106</v>
      </c>
      <c r="S277" s="859">
        <f t="shared" si="70"/>
        <v>197.12244897959184</v>
      </c>
      <c r="T277" s="860">
        <f t="shared" si="71"/>
        <v>19318</v>
      </c>
      <c r="U277" s="726" t="e">
        <f ca="1">_xll.RiskNormal($E277,$S277,_xll.RiskName($A277),_xll.RiskTruncate(0))</f>
        <v>#NAME?</v>
      </c>
    </row>
    <row r="278" spans="1:21" s="286" customFormat="1" ht="13" x14ac:dyDescent="0.3">
      <c r="A278" s="726" t="s">
        <v>1112</v>
      </c>
      <c r="B278" s="726" t="s">
        <v>134</v>
      </c>
      <c r="C278" s="861" t="str">
        <f t="shared" ca="1" si="72"/>
        <v>='US Inventory Animal Populations'!AH32</v>
      </c>
      <c r="D278" s="1102">
        <f>'US Inventory Animal Populations'!AH32</f>
        <v>15216.590909090941</v>
      </c>
      <c r="E278" s="854">
        <v>14457</v>
      </c>
      <c r="F278" s="726" t="s">
        <v>791</v>
      </c>
      <c r="G278" s="727" t="s">
        <v>792</v>
      </c>
      <c r="H278" s="855">
        <v>-0.02</v>
      </c>
      <c r="I278" s="855">
        <v>0.02</v>
      </c>
      <c r="J278" s="727" t="s">
        <v>793</v>
      </c>
      <c r="K278" s="726" t="s">
        <v>794</v>
      </c>
      <c r="L278" s="855">
        <v>0.95</v>
      </c>
      <c r="M278" s="856">
        <f t="shared" si="65"/>
        <v>14167.86</v>
      </c>
      <c r="N278" s="856">
        <f t="shared" si="66"/>
        <v>14746.14</v>
      </c>
      <c r="O278" s="857">
        <v>0.95</v>
      </c>
      <c r="P278" s="858">
        <f t="shared" si="67"/>
        <v>14457</v>
      </c>
      <c r="Q278" s="858">
        <f t="shared" si="68"/>
        <v>14152.642105263158</v>
      </c>
      <c r="R278" s="858">
        <f t="shared" si="69"/>
        <v>14761.357894736842</v>
      </c>
      <c r="S278" s="859">
        <f t="shared" si="70"/>
        <v>147.5204081632653</v>
      </c>
      <c r="T278" s="860">
        <f t="shared" si="71"/>
        <v>14457</v>
      </c>
      <c r="U278" s="726" t="e">
        <f ca="1">_xll.RiskNormal($E278,$S278,_xll.RiskName($A278),_xll.RiskTruncate(0))</f>
        <v>#NAME?</v>
      </c>
    </row>
    <row r="279" spans="1:21" s="286" customFormat="1" ht="13" x14ac:dyDescent="0.3">
      <c r="A279" s="726" t="s">
        <v>1113</v>
      </c>
      <c r="B279" s="726" t="s">
        <v>134</v>
      </c>
      <c r="C279" s="861" t="str">
        <f t="shared" ca="1" si="72"/>
        <v>='US Inventory Animal Populations'!AH33</v>
      </c>
      <c r="D279" s="1102">
        <f>'US Inventory Animal Populations'!AH33</f>
        <v>13478.93939393945</v>
      </c>
      <c r="E279" s="854">
        <v>12918</v>
      </c>
      <c r="F279" s="726" t="s">
        <v>791</v>
      </c>
      <c r="G279" s="727" t="s">
        <v>792</v>
      </c>
      <c r="H279" s="855">
        <v>-0.02</v>
      </c>
      <c r="I279" s="855">
        <v>0.02</v>
      </c>
      <c r="J279" s="727" t="s">
        <v>793</v>
      </c>
      <c r="K279" s="726" t="s">
        <v>794</v>
      </c>
      <c r="L279" s="855">
        <v>0.95</v>
      </c>
      <c r="M279" s="856">
        <f t="shared" si="65"/>
        <v>12659.64</v>
      </c>
      <c r="N279" s="856">
        <f t="shared" si="66"/>
        <v>13176.36</v>
      </c>
      <c r="O279" s="857">
        <v>0.95</v>
      </c>
      <c r="P279" s="858">
        <f t="shared" si="67"/>
        <v>12918</v>
      </c>
      <c r="Q279" s="858">
        <f t="shared" si="68"/>
        <v>12646.042105263157</v>
      </c>
      <c r="R279" s="858">
        <f t="shared" si="69"/>
        <v>13189.957894736843</v>
      </c>
      <c r="S279" s="859">
        <f t="shared" si="70"/>
        <v>131.81632653061226</v>
      </c>
      <c r="T279" s="860">
        <f t="shared" si="71"/>
        <v>12918</v>
      </c>
      <c r="U279" s="726" t="e">
        <f ca="1">_xll.RiskNormal($E279,$S279,_xll.RiskName($A279),_xll.RiskTruncate(0))</f>
        <v>#NAME?</v>
      </c>
    </row>
    <row r="280" spans="1:21" s="286" customFormat="1" ht="13" x14ac:dyDescent="0.3">
      <c r="A280" s="726" t="s">
        <v>1114</v>
      </c>
      <c r="B280" s="726" t="s">
        <v>134</v>
      </c>
      <c r="C280" s="861" t="str">
        <f t="shared" ca="1" si="72"/>
        <v>='US Inventory Animal Populations'!AH34</v>
      </c>
      <c r="D280" s="1102">
        <f>'US Inventory Animal Populations'!AH34</f>
        <v>6418.8030303030391</v>
      </c>
      <c r="E280" s="854">
        <v>6187</v>
      </c>
      <c r="F280" s="726" t="s">
        <v>791</v>
      </c>
      <c r="G280" s="727" t="s">
        <v>792</v>
      </c>
      <c r="H280" s="855">
        <v>-0.02</v>
      </c>
      <c r="I280" s="855">
        <v>0.02</v>
      </c>
      <c r="J280" s="727" t="s">
        <v>793</v>
      </c>
      <c r="K280" s="726" t="s">
        <v>794</v>
      </c>
      <c r="L280" s="855">
        <v>0.95</v>
      </c>
      <c r="M280" s="856">
        <f t="shared" si="65"/>
        <v>6063.26</v>
      </c>
      <c r="N280" s="856">
        <f t="shared" si="66"/>
        <v>6310.74</v>
      </c>
      <c r="O280" s="857">
        <v>0.95</v>
      </c>
      <c r="P280" s="858">
        <f t="shared" si="67"/>
        <v>6187</v>
      </c>
      <c r="Q280" s="858">
        <f t="shared" si="68"/>
        <v>6056.7473684210527</v>
      </c>
      <c r="R280" s="858">
        <f t="shared" si="69"/>
        <v>6317.2526315789473</v>
      </c>
      <c r="S280" s="859">
        <f t="shared" si="70"/>
        <v>63.132653061224495</v>
      </c>
      <c r="T280" s="860">
        <f t="shared" si="71"/>
        <v>6187</v>
      </c>
      <c r="U280" s="726" t="e">
        <f ca="1">_xll.RiskNormal($E280,$S280,_xll.RiskName($A280),_xll.RiskTruncate(0))</f>
        <v>#NAME?</v>
      </c>
    </row>
    <row r="281" spans="1:21" s="286" customFormat="1" ht="13" x14ac:dyDescent="0.3">
      <c r="A281" s="726" t="s">
        <v>170</v>
      </c>
      <c r="B281" s="726" t="s">
        <v>134</v>
      </c>
      <c r="C281" s="861" t="str">
        <f t="shared" ca="1" si="72"/>
        <v>='US Inventory Animal Populations'!AH12</v>
      </c>
      <c r="D281" s="947">
        <f>'US Inventory Animal Populations'!AH12</f>
        <v>10947</v>
      </c>
      <c r="E281" s="854">
        <v>9673.9870644007897</v>
      </c>
      <c r="F281" s="726" t="s">
        <v>791</v>
      </c>
      <c r="G281" s="727" t="s">
        <v>792</v>
      </c>
      <c r="H281" s="855">
        <v>-0.02</v>
      </c>
      <c r="I281" s="855">
        <v>0.02</v>
      </c>
      <c r="J281" s="727" t="s">
        <v>793</v>
      </c>
      <c r="K281" s="726" t="s">
        <v>794</v>
      </c>
      <c r="L281" s="855">
        <v>0.95</v>
      </c>
      <c r="M281" s="856">
        <f t="shared" si="65"/>
        <v>9480.5073231127735</v>
      </c>
      <c r="N281" s="856">
        <f t="shared" si="66"/>
        <v>9867.4668056888058</v>
      </c>
      <c r="O281" s="857">
        <v>0.95</v>
      </c>
      <c r="P281" s="858">
        <f t="shared" si="67"/>
        <v>9673.9870644007897</v>
      </c>
      <c r="Q281" s="858">
        <f t="shared" si="68"/>
        <v>9470.3241788344567</v>
      </c>
      <c r="R281" s="858">
        <f t="shared" si="69"/>
        <v>9877.6499499671227</v>
      </c>
      <c r="S281" s="859">
        <f t="shared" si="70"/>
        <v>98.7141537183754</v>
      </c>
      <c r="T281" s="860">
        <f t="shared" si="71"/>
        <v>9673.9870644007897</v>
      </c>
      <c r="U281" s="726" t="e">
        <f ca="1">_xll.RiskNormal($E281,$S281,_xll.RiskName($A281),_xll.RiskTruncate(0))</f>
        <v>#NAME?</v>
      </c>
    </row>
    <row r="282" spans="1:21" s="286" customFormat="1" ht="13" x14ac:dyDescent="0.3">
      <c r="A282" s="726" t="s">
        <v>171</v>
      </c>
      <c r="B282" s="726" t="s">
        <v>134</v>
      </c>
      <c r="C282" s="861" t="str">
        <f t="shared" ca="1" si="72"/>
        <v>='US Inventory Animal Populations'!AH13</v>
      </c>
      <c r="D282" s="947">
        <f>'US Inventory Animal Populations'!AH13</f>
        <v>2898.2215785524459</v>
      </c>
      <c r="E282" s="854">
        <v>2863.7669906141673</v>
      </c>
      <c r="F282" s="726" t="s">
        <v>791</v>
      </c>
      <c r="G282" s="727" t="s">
        <v>792</v>
      </c>
      <c r="H282" s="855">
        <v>-0.02</v>
      </c>
      <c r="I282" s="855">
        <v>0.02</v>
      </c>
      <c r="J282" s="727" t="s">
        <v>793</v>
      </c>
      <c r="K282" s="726" t="s">
        <v>794</v>
      </c>
      <c r="L282" s="855">
        <v>0.95</v>
      </c>
      <c r="M282" s="856">
        <f t="shared" si="65"/>
        <v>2806.4916508018841</v>
      </c>
      <c r="N282" s="856">
        <f t="shared" si="66"/>
        <v>2921.0423304264505</v>
      </c>
      <c r="O282" s="857">
        <v>0.95</v>
      </c>
      <c r="P282" s="858">
        <f t="shared" si="67"/>
        <v>2863.7669906141673</v>
      </c>
      <c r="Q282" s="858">
        <f t="shared" si="68"/>
        <v>2803.4771592328166</v>
      </c>
      <c r="R282" s="858">
        <f t="shared" si="69"/>
        <v>2924.056821995518</v>
      </c>
      <c r="S282" s="859">
        <f t="shared" si="70"/>
        <v>29.222112149124158</v>
      </c>
      <c r="T282" s="860">
        <f t="shared" si="71"/>
        <v>2863.7669906141673</v>
      </c>
      <c r="U282" s="726" t="e">
        <f ca="1">_xll.RiskNormal($E282,$S282,_xll.RiskName($A282),_xll.RiskTruncate(0))</f>
        <v>#NAME?</v>
      </c>
    </row>
    <row r="283" spans="1:21" s="286" customFormat="1" ht="13" x14ac:dyDescent="0.3">
      <c r="A283" s="726" t="s">
        <v>172</v>
      </c>
      <c r="B283" s="726" t="s">
        <v>134</v>
      </c>
      <c r="C283" s="861" t="str">
        <f t="shared" ca="1" si="72"/>
        <v>='US Inventory Animal Populations'!AH14</v>
      </c>
      <c r="D283" s="947">
        <f>'US Inventory Animal Populations'!AH14</f>
        <v>8048.7784214475541</v>
      </c>
      <c r="E283" s="854">
        <v>6810.2200737866224</v>
      </c>
      <c r="F283" s="726" t="s">
        <v>791</v>
      </c>
      <c r="G283" s="727" t="s">
        <v>792</v>
      </c>
      <c r="H283" s="855">
        <v>-0.02</v>
      </c>
      <c r="I283" s="855">
        <v>0.02</v>
      </c>
      <c r="J283" s="727" t="s">
        <v>793</v>
      </c>
      <c r="K283" s="726" t="s">
        <v>794</v>
      </c>
      <c r="L283" s="855">
        <v>0.95</v>
      </c>
      <c r="M283" s="856">
        <f t="shared" si="65"/>
        <v>6674.0156723108903</v>
      </c>
      <c r="N283" s="856">
        <f t="shared" si="66"/>
        <v>6946.4244752623545</v>
      </c>
      <c r="O283" s="857">
        <v>0.95</v>
      </c>
      <c r="P283" s="858">
        <f t="shared" si="67"/>
        <v>6810.2200737866224</v>
      </c>
      <c r="Q283" s="858">
        <f t="shared" si="68"/>
        <v>6666.8470196016415</v>
      </c>
      <c r="R283" s="858">
        <f t="shared" si="69"/>
        <v>6953.5931279716033</v>
      </c>
      <c r="S283" s="859">
        <f t="shared" si="70"/>
        <v>69.492041569251256</v>
      </c>
      <c r="T283" s="860">
        <f t="shared" si="71"/>
        <v>6810.2200737866224</v>
      </c>
      <c r="U283" s="726" t="e">
        <f ca="1">_xll.RiskNormal($E283,$S283,_xll.RiskName($A283),_xll.RiskTruncate(0))</f>
        <v>#NAME?</v>
      </c>
    </row>
    <row r="284" spans="1:21" s="286" customFormat="1" ht="13" x14ac:dyDescent="0.3">
      <c r="A284" s="726" t="s">
        <v>173</v>
      </c>
      <c r="B284" s="726" t="s">
        <v>134</v>
      </c>
      <c r="C284" s="861" t="str">
        <f t="shared" ca="1" si="72"/>
        <v>='US Inventory Animal Populations'!AH15</v>
      </c>
      <c r="D284" s="947">
        <f>'US Inventory Animal Populations'!AH15</f>
        <v>2394.7115083980316</v>
      </c>
      <c r="E284" s="854">
        <v>2407.6123391299939</v>
      </c>
      <c r="F284" s="726" t="s">
        <v>791</v>
      </c>
      <c r="G284" s="727" t="s">
        <v>792</v>
      </c>
      <c r="H284" s="855">
        <v>-0.02</v>
      </c>
      <c r="I284" s="855">
        <v>0.02</v>
      </c>
      <c r="J284" s="727" t="s">
        <v>793</v>
      </c>
      <c r="K284" s="726" t="s">
        <v>794</v>
      </c>
      <c r="L284" s="855">
        <v>0.95</v>
      </c>
      <c r="M284" s="856">
        <f t="shared" si="65"/>
        <v>2359.460092347394</v>
      </c>
      <c r="N284" s="856">
        <f t="shared" si="66"/>
        <v>2455.7645859125937</v>
      </c>
      <c r="O284" s="857">
        <v>0.95</v>
      </c>
      <c r="P284" s="858">
        <f t="shared" si="67"/>
        <v>2407.6123391299939</v>
      </c>
      <c r="Q284" s="858">
        <f t="shared" si="68"/>
        <v>2356.9257635693625</v>
      </c>
      <c r="R284" s="858">
        <f t="shared" si="69"/>
        <v>2458.2989146906252</v>
      </c>
      <c r="S284" s="859">
        <f t="shared" si="70"/>
        <v>24.567472848265247</v>
      </c>
      <c r="T284" s="860">
        <f t="shared" si="71"/>
        <v>2407.6123391299939</v>
      </c>
      <c r="U284" s="726" t="e">
        <f ca="1">_xll.RiskNormal($E284,$S284,_xll.RiskName($A284),_xll.RiskTruncate(0))</f>
        <v>#NAME?</v>
      </c>
    </row>
    <row r="285" spans="1:21" s="286" customFormat="1" ht="13" x14ac:dyDescent="0.3">
      <c r="A285" s="726" t="s">
        <v>174</v>
      </c>
      <c r="B285" s="726" t="s">
        <v>134</v>
      </c>
      <c r="C285" s="861" t="str">
        <f t="shared" ca="1" si="72"/>
        <v>='US Inventory Animal Populations'!AH16</v>
      </c>
      <c r="D285" s="947">
        <f>'US Inventory Animal Populations'!AH16</f>
        <v>2000.7115083980316</v>
      </c>
      <c r="E285" s="854">
        <v>2061.3665202071716</v>
      </c>
      <c r="F285" s="726" t="s">
        <v>791</v>
      </c>
      <c r="G285" s="727" t="s">
        <v>792</v>
      </c>
      <c r="H285" s="855">
        <v>-0.02</v>
      </c>
      <c r="I285" s="855">
        <v>0.02</v>
      </c>
      <c r="J285" s="727" t="s">
        <v>793</v>
      </c>
      <c r="K285" s="726" t="s">
        <v>794</v>
      </c>
      <c r="L285" s="855">
        <v>0.95</v>
      </c>
      <c r="M285" s="856">
        <f t="shared" si="65"/>
        <v>2020.1391898030281</v>
      </c>
      <c r="N285" s="856">
        <f t="shared" si="66"/>
        <v>2102.5938506113148</v>
      </c>
      <c r="O285" s="857">
        <v>0.95</v>
      </c>
      <c r="P285" s="858">
        <f t="shared" si="67"/>
        <v>2061.3665202071716</v>
      </c>
      <c r="Q285" s="858">
        <f t="shared" si="68"/>
        <v>2017.9693303080733</v>
      </c>
      <c r="R285" s="858">
        <f t="shared" si="69"/>
        <v>2104.7637101062696</v>
      </c>
      <c r="S285" s="859">
        <f t="shared" si="70"/>
        <v>21.034352247011956</v>
      </c>
      <c r="T285" s="860">
        <f t="shared" si="71"/>
        <v>2061.3665202071716</v>
      </c>
      <c r="U285" s="726" t="e">
        <f ca="1">_xll.RiskNormal($E285,$S285,_xll.RiskName($A285),_xll.RiskTruncate(0))</f>
        <v>#NAME?</v>
      </c>
    </row>
    <row r="286" spans="1:21" s="286" customFormat="1" ht="13" x14ac:dyDescent="0.3">
      <c r="A286" s="726" t="s">
        <v>175</v>
      </c>
      <c r="B286" s="726" t="s">
        <v>134</v>
      </c>
      <c r="C286" s="861" t="str">
        <f t="shared" ca="1" si="72"/>
        <v>='US Inventory Animal Populations'!AH17</v>
      </c>
      <c r="D286" s="947">
        <f>'US Inventory Animal Populations'!AH17</f>
        <v>394</v>
      </c>
      <c r="E286" s="854">
        <v>346.24581892282231</v>
      </c>
      <c r="F286" s="726" t="s">
        <v>791</v>
      </c>
      <c r="G286" s="727" t="s">
        <v>792</v>
      </c>
      <c r="H286" s="855">
        <v>-0.02</v>
      </c>
      <c r="I286" s="855">
        <v>0.02</v>
      </c>
      <c r="J286" s="727" t="s">
        <v>793</v>
      </c>
      <c r="K286" s="726" t="s">
        <v>794</v>
      </c>
      <c r="L286" s="855">
        <v>0.95</v>
      </c>
      <c r="M286" s="856">
        <f t="shared" si="65"/>
        <v>339.32090254436588</v>
      </c>
      <c r="N286" s="856">
        <f t="shared" si="66"/>
        <v>353.17073530127874</v>
      </c>
      <c r="O286" s="857">
        <v>0.95</v>
      </c>
      <c r="P286" s="858">
        <f t="shared" si="67"/>
        <v>346.24581892282231</v>
      </c>
      <c r="Q286" s="858">
        <f t="shared" si="68"/>
        <v>338.95643326128925</v>
      </c>
      <c r="R286" s="858">
        <f t="shared" si="69"/>
        <v>353.53520458435537</v>
      </c>
      <c r="S286" s="859">
        <f t="shared" si="70"/>
        <v>3.5331206012532888</v>
      </c>
      <c r="T286" s="860">
        <f t="shared" si="71"/>
        <v>346.24581892282231</v>
      </c>
      <c r="U286" s="726" t="e">
        <f ca="1">_xll.RiskNormal($E286,$S286,_xll.RiskName($A286),_xll.RiskTruncate(0))</f>
        <v>#NAME?</v>
      </c>
    </row>
    <row r="287" spans="1:21" s="286" customFormat="1" ht="13" x14ac:dyDescent="0.3">
      <c r="A287" s="726" t="s">
        <v>176</v>
      </c>
      <c r="B287" s="726" t="s">
        <v>134</v>
      </c>
      <c r="C287" s="861" t="str">
        <f t="shared" ca="1" si="72"/>
        <v>='US Inventory Animal Populations'!AH18</v>
      </c>
      <c r="D287" s="947">
        <f>'US Inventory Animal Populations'!AH18</f>
        <v>4849</v>
      </c>
      <c r="E287" s="854">
        <v>5861.4541401587503</v>
      </c>
      <c r="F287" s="726" t="s">
        <v>791</v>
      </c>
      <c r="G287" s="727" t="s">
        <v>792</v>
      </c>
      <c r="H287" s="855">
        <v>-0.02</v>
      </c>
      <c r="I287" s="855">
        <v>0.02</v>
      </c>
      <c r="J287" s="727" t="s">
        <v>793</v>
      </c>
      <c r="K287" s="726" t="s">
        <v>794</v>
      </c>
      <c r="L287" s="855">
        <v>0.95</v>
      </c>
      <c r="M287" s="856">
        <f t="shared" si="65"/>
        <v>5744.2250573555757</v>
      </c>
      <c r="N287" s="856">
        <f t="shared" si="66"/>
        <v>5978.6832229619249</v>
      </c>
      <c r="O287" s="857">
        <v>0.95</v>
      </c>
      <c r="P287" s="858">
        <f t="shared" si="67"/>
        <v>5861.4541401587503</v>
      </c>
      <c r="Q287" s="858">
        <f t="shared" si="68"/>
        <v>5738.0551056290924</v>
      </c>
      <c r="R287" s="858">
        <f t="shared" si="69"/>
        <v>5984.8531746884082</v>
      </c>
      <c r="S287" s="859">
        <f t="shared" si="70"/>
        <v>59.810756532232148</v>
      </c>
      <c r="T287" s="860">
        <f t="shared" si="71"/>
        <v>5861.4541401587503</v>
      </c>
      <c r="U287" s="726" t="e">
        <f ca="1">_xll.RiskNormal($E287,$S287,_xll.RiskName($A287),_xll.RiskTruncate(0))</f>
        <v>#NAME?</v>
      </c>
    </row>
    <row r="288" spans="1:21" s="286" customFormat="1" ht="13" x14ac:dyDescent="0.3">
      <c r="A288" s="726" t="s">
        <v>177</v>
      </c>
      <c r="B288" s="726" t="s">
        <v>134</v>
      </c>
      <c r="C288" s="861" t="str">
        <f t="shared" ca="1" si="72"/>
        <v>='US Inventory Animal Populations'!AH19</v>
      </c>
      <c r="D288" s="947">
        <f>'US Inventory Animal Populations'!AH19</f>
        <v>4139</v>
      </c>
      <c r="E288" s="854">
        <v>5188.9826810055529</v>
      </c>
      <c r="F288" s="726" t="s">
        <v>791</v>
      </c>
      <c r="G288" s="727" t="s">
        <v>792</v>
      </c>
      <c r="H288" s="855">
        <v>-0.02</v>
      </c>
      <c r="I288" s="855">
        <v>0.02</v>
      </c>
      <c r="J288" s="727" t="s">
        <v>793</v>
      </c>
      <c r="K288" s="726" t="s">
        <v>794</v>
      </c>
      <c r="L288" s="855">
        <v>0.95</v>
      </c>
      <c r="M288" s="856">
        <f t="shared" si="65"/>
        <v>5085.2030273854416</v>
      </c>
      <c r="N288" s="856">
        <f t="shared" si="66"/>
        <v>5292.7623346256642</v>
      </c>
      <c r="O288" s="857">
        <v>0.95</v>
      </c>
      <c r="P288" s="858">
        <f t="shared" si="67"/>
        <v>5188.9826810055529</v>
      </c>
      <c r="Q288" s="858">
        <f t="shared" si="68"/>
        <v>5079.7409403528045</v>
      </c>
      <c r="R288" s="858">
        <f t="shared" si="69"/>
        <v>5298.2244216583013</v>
      </c>
      <c r="S288" s="859">
        <f t="shared" si="70"/>
        <v>52.948802867403607</v>
      </c>
      <c r="T288" s="860">
        <f t="shared" si="71"/>
        <v>5188.9826810055529</v>
      </c>
      <c r="U288" s="726" t="e">
        <f ca="1">_xll.RiskNormal($E288,$S288,_xll.RiskName($A288),_xll.RiskTruncate(0))</f>
        <v>#NAME?</v>
      </c>
    </row>
    <row r="289" spans="1:21" s="286" customFormat="1" ht="13" x14ac:dyDescent="0.3">
      <c r="A289" s="726" t="s">
        <v>178</v>
      </c>
      <c r="B289" s="726" t="s">
        <v>134</v>
      </c>
      <c r="C289" s="861" t="str">
        <f t="shared" ca="1" si="72"/>
        <v>='US Inventory Animal Populations'!AH20</v>
      </c>
      <c r="D289" s="947">
        <f>'US Inventory Animal Populations'!AH20</f>
        <v>710</v>
      </c>
      <c r="E289" s="854">
        <v>672.47145915319697</v>
      </c>
      <c r="F289" s="726" t="s">
        <v>791</v>
      </c>
      <c r="G289" s="727" t="s">
        <v>792</v>
      </c>
      <c r="H289" s="855">
        <v>-0.02</v>
      </c>
      <c r="I289" s="855">
        <v>0.02</v>
      </c>
      <c r="J289" s="727" t="s">
        <v>793</v>
      </c>
      <c r="K289" s="726" t="s">
        <v>794</v>
      </c>
      <c r="L289" s="855">
        <v>0.95</v>
      </c>
      <c r="M289" s="856">
        <f t="shared" si="65"/>
        <v>659.02202997013308</v>
      </c>
      <c r="N289" s="856">
        <f t="shared" si="66"/>
        <v>685.92088833626087</v>
      </c>
      <c r="O289" s="857">
        <v>0.95</v>
      </c>
      <c r="P289" s="858">
        <f t="shared" si="67"/>
        <v>672.47145915319697</v>
      </c>
      <c r="Q289" s="858">
        <f t="shared" si="68"/>
        <v>658.31416527628755</v>
      </c>
      <c r="R289" s="858">
        <f t="shared" si="69"/>
        <v>686.6287530301064</v>
      </c>
      <c r="S289" s="859">
        <f t="shared" si="70"/>
        <v>6.8619536648285404</v>
      </c>
      <c r="T289" s="860">
        <f t="shared" si="71"/>
        <v>672.47145915319697</v>
      </c>
      <c r="U289" s="726" t="e">
        <f ca="1">_xll.RiskNormal($E289,$S289,_xll.RiskName($A289),_xll.RiskTruncate(0))</f>
        <v>#NAME?</v>
      </c>
    </row>
    <row r="290" spans="1:21" s="286" customFormat="1" ht="13" x14ac:dyDescent="0.3">
      <c r="A290" s="726" t="s">
        <v>179</v>
      </c>
      <c r="B290" s="726" t="s">
        <v>134</v>
      </c>
      <c r="C290" s="861" t="str">
        <f t="shared" ca="1" si="72"/>
        <v>='US Inventory Animal Populations'!AH21</v>
      </c>
      <c r="D290" s="947">
        <f>'US Inventory Animal Populations'!AH21</f>
        <v>40267</v>
      </c>
      <c r="E290" s="854">
        <v>36689.638924763771</v>
      </c>
      <c r="F290" s="726" t="s">
        <v>791</v>
      </c>
      <c r="G290" s="727" t="s">
        <v>792</v>
      </c>
      <c r="H290" s="855">
        <v>-0.02</v>
      </c>
      <c r="I290" s="855">
        <v>0.02</v>
      </c>
      <c r="J290" s="727" t="s">
        <v>793</v>
      </c>
      <c r="K290" s="726" t="s">
        <v>794</v>
      </c>
      <c r="L290" s="855">
        <v>0.95</v>
      </c>
      <c r="M290" s="856">
        <f t="shared" si="65"/>
        <v>35955.846146268494</v>
      </c>
      <c r="N290" s="856">
        <f t="shared" si="66"/>
        <v>37423.431703259048</v>
      </c>
      <c r="O290" s="857">
        <v>0.95</v>
      </c>
      <c r="P290" s="858">
        <f t="shared" si="67"/>
        <v>36689.638924763771</v>
      </c>
      <c r="Q290" s="858">
        <f t="shared" si="68"/>
        <v>35917.225473716113</v>
      </c>
      <c r="R290" s="858">
        <f t="shared" si="69"/>
        <v>37462.052375811429</v>
      </c>
      <c r="S290" s="859">
        <f t="shared" si="70"/>
        <v>374.38407066085483</v>
      </c>
      <c r="T290" s="860">
        <f t="shared" si="71"/>
        <v>36689.638924763771</v>
      </c>
      <c r="U290" s="726" t="e">
        <f ca="1">_xll.RiskNormal($E290,$S290,_xll.RiskName($A290),_xll.RiskTruncate(0))</f>
        <v>#NAME?</v>
      </c>
    </row>
    <row r="291" spans="1:21" s="286" customFormat="1" ht="13" x14ac:dyDescent="0.3">
      <c r="A291" s="726" t="s">
        <v>163</v>
      </c>
      <c r="B291" s="726" t="s">
        <v>134</v>
      </c>
      <c r="C291" s="861" t="str">
        <f t="shared" ca="1" si="72"/>
        <v>='US Inventory Animal Populations'!AH5</v>
      </c>
      <c r="D291" s="947">
        <f>'US Inventory Animal Populations'!AH5</f>
        <v>989</v>
      </c>
      <c r="E291" s="854">
        <v>997.64882470310295</v>
      </c>
      <c r="F291" s="726" t="s">
        <v>791</v>
      </c>
      <c r="G291" s="727" t="s">
        <v>792</v>
      </c>
      <c r="H291" s="855">
        <v>-0.02</v>
      </c>
      <c r="I291" s="855">
        <v>0.02</v>
      </c>
      <c r="J291" s="727" t="s">
        <v>793</v>
      </c>
      <c r="K291" s="726" t="s">
        <v>794</v>
      </c>
      <c r="L291" s="855">
        <v>0.95</v>
      </c>
      <c r="M291" s="856">
        <f t="shared" si="65"/>
        <v>977.69584820904083</v>
      </c>
      <c r="N291" s="856">
        <f t="shared" si="66"/>
        <v>1017.6018011971651</v>
      </c>
      <c r="O291" s="857">
        <v>0.95</v>
      </c>
      <c r="P291" s="858">
        <f t="shared" si="67"/>
        <v>997.64882470310295</v>
      </c>
      <c r="Q291" s="858">
        <f t="shared" si="68"/>
        <v>976.64569155145864</v>
      </c>
      <c r="R291" s="858">
        <f t="shared" si="69"/>
        <v>1018.6519578547473</v>
      </c>
      <c r="S291" s="859">
        <f t="shared" si="70"/>
        <v>10.180090047990847</v>
      </c>
      <c r="T291" s="860">
        <f t="shared" si="71"/>
        <v>997.64882470310295</v>
      </c>
      <c r="U291" s="726" t="e">
        <f ca="1">_xll.RiskNormal($E291,$S291,_xll.RiskName($A291),_xll.RiskTruncate(0))</f>
        <v>#NAME?</v>
      </c>
    </row>
    <row r="292" spans="1:21" s="286" customFormat="1" ht="13" x14ac:dyDescent="0.3">
      <c r="A292" s="726" t="s">
        <v>164</v>
      </c>
      <c r="B292" s="726" t="s">
        <v>134</v>
      </c>
      <c r="C292" s="861" t="str">
        <f t="shared" ca="1" si="72"/>
        <v>='US Inventory Animal Populations'!AH6</v>
      </c>
      <c r="D292" s="947">
        <f>'US Inventory Animal Populations'!AH6</f>
        <v>291</v>
      </c>
      <c r="E292" s="854">
        <v>296.09232842332312</v>
      </c>
      <c r="F292" s="726" t="s">
        <v>791</v>
      </c>
      <c r="G292" s="727" t="s">
        <v>792</v>
      </c>
      <c r="H292" s="855">
        <v>-0.02</v>
      </c>
      <c r="I292" s="855">
        <v>0.02</v>
      </c>
      <c r="J292" s="727" t="s">
        <v>793</v>
      </c>
      <c r="K292" s="726" t="s">
        <v>794</v>
      </c>
      <c r="L292" s="855">
        <v>0.95</v>
      </c>
      <c r="M292" s="856">
        <f t="shared" si="65"/>
        <v>290.17048185485669</v>
      </c>
      <c r="N292" s="856">
        <f t="shared" si="66"/>
        <v>302.01417499178956</v>
      </c>
      <c r="O292" s="857">
        <v>0.95</v>
      </c>
      <c r="P292" s="858">
        <f t="shared" si="67"/>
        <v>296.09232842332312</v>
      </c>
      <c r="Q292" s="858">
        <f t="shared" si="68"/>
        <v>289.85880571967425</v>
      </c>
      <c r="R292" s="858">
        <f t="shared" si="69"/>
        <v>302.325851126972</v>
      </c>
      <c r="S292" s="859">
        <f t="shared" si="70"/>
        <v>3.0213502900339098</v>
      </c>
      <c r="T292" s="860">
        <f t="shared" si="71"/>
        <v>296.09232842332312</v>
      </c>
      <c r="U292" s="726" t="e">
        <f ca="1">_xll.RiskNormal($E292,$S292,_xll.RiskName($A292),_xll.RiskTruncate(0))</f>
        <v>#NAME?</v>
      </c>
    </row>
    <row r="293" spans="1:21" s="286" customFormat="1" ht="13" x14ac:dyDescent="0.3">
      <c r="A293" s="726" t="s">
        <v>165</v>
      </c>
      <c r="B293" s="726" t="s">
        <v>134</v>
      </c>
      <c r="C293" s="861" t="str">
        <f t="shared" ca="1" si="72"/>
        <v>='US Inventory Animal Populations'!AH7</v>
      </c>
      <c r="D293" s="947">
        <f>'US Inventory Animal Populations'!AH7</f>
        <v>698</v>
      </c>
      <c r="E293" s="854">
        <v>701.55649627977982</v>
      </c>
      <c r="F293" s="726" t="s">
        <v>791</v>
      </c>
      <c r="G293" s="727" t="s">
        <v>792</v>
      </c>
      <c r="H293" s="855">
        <v>-0.02</v>
      </c>
      <c r="I293" s="855">
        <v>0.02</v>
      </c>
      <c r="J293" s="727" t="s">
        <v>793</v>
      </c>
      <c r="K293" s="726" t="s">
        <v>794</v>
      </c>
      <c r="L293" s="855">
        <v>0.95</v>
      </c>
      <c r="M293" s="856">
        <f t="shared" si="65"/>
        <v>687.52536635418426</v>
      </c>
      <c r="N293" s="856">
        <f t="shared" si="66"/>
        <v>715.58762620537539</v>
      </c>
      <c r="O293" s="857">
        <v>0.95</v>
      </c>
      <c r="P293" s="858">
        <f t="shared" si="67"/>
        <v>701.55649627977982</v>
      </c>
      <c r="Q293" s="858">
        <f t="shared" si="68"/>
        <v>686.7868858317845</v>
      </c>
      <c r="R293" s="858">
        <f t="shared" si="69"/>
        <v>716.32610672777514</v>
      </c>
      <c r="S293" s="859">
        <f t="shared" si="70"/>
        <v>7.158739757956937</v>
      </c>
      <c r="T293" s="860">
        <f t="shared" si="71"/>
        <v>701.55649627977982</v>
      </c>
      <c r="U293" s="726" t="e">
        <f ca="1">_xll.RiskNormal($E293,$S293,_xll.RiskName($A293),_xll.RiskTruncate(0))</f>
        <v>#NAME?</v>
      </c>
    </row>
    <row r="294" spans="1:21" s="286" customFormat="1" ht="13" x14ac:dyDescent="0.3">
      <c r="A294" s="726" t="s">
        <v>167</v>
      </c>
      <c r="B294" s="726" t="s">
        <v>134</v>
      </c>
      <c r="C294" s="861" t="str">
        <f t="shared" ca="1" si="72"/>
        <v>='US Inventory Animal Populations'!AH9</v>
      </c>
      <c r="D294" s="947">
        <f>'US Inventory Animal Populations'!AH9</f>
        <v>414</v>
      </c>
      <c r="E294" s="854">
        <v>792.97653327734588</v>
      </c>
      <c r="F294" s="726" t="s">
        <v>791</v>
      </c>
      <c r="G294" s="727" t="s">
        <v>792</v>
      </c>
      <c r="H294" s="855">
        <v>-0.02</v>
      </c>
      <c r="I294" s="855">
        <v>0.02</v>
      </c>
      <c r="J294" s="727" t="s">
        <v>793</v>
      </c>
      <c r="K294" s="726" t="s">
        <v>794</v>
      </c>
      <c r="L294" s="855">
        <v>0.95</v>
      </c>
      <c r="M294" s="856">
        <f t="shared" si="65"/>
        <v>777.11700261179897</v>
      </c>
      <c r="N294" s="856">
        <f t="shared" si="66"/>
        <v>808.83606394289279</v>
      </c>
      <c r="O294" s="857">
        <v>0.95</v>
      </c>
      <c r="P294" s="858">
        <f t="shared" si="67"/>
        <v>792.97653327734588</v>
      </c>
      <c r="Q294" s="858">
        <f t="shared" si="68"/>
        <v>776.28229047150705</v>
      </c>
      <c r="R294" s="858">
        <f t="shared" si="69"/>
        <v>809.67077608318471</v>
      </c>
      <c r="S294" s="859">
        <f t="shared" si="70"/>
        <v>8.0915972783402648</v>
      </c>
      <c r="T294" s="860">
        <f t="shared" si="71"/>
        <v>792.97653327734588</v>
      </c>
      <c r="U294" s="726" t="e">
        <f ca="1">_xll.RiskNormal($E294,$S294,_xll.RiskName($A294),_xll.RiskTruncate(0))</f>
        <v>#NAME?</v>
      </c>
    </row>
    <row r="295" spans="1:21" s="286" customFormat="1" ht="13" x14ac:dyDescent="0.3">
      <c r="A295" s="726" t="s">
        <v>1115</v>
      </c>
      <c r="B295" s="726" t="s">
        <v>143</v>
      </c>
      <c r="C295" s="861" t="str">
        <f t="shared" ca="1" si="72"/>
        <v>='WMS VS Distribution'!$AG$37</v>
      </c>
      <c r="D295" s="947">
        <f>'WMS VS Distribution'!$AG$37</f>
        <v>0.311</v>
      </c>
      <c r="E295" s="854">
        <v>0.311</v>
      </c>
      <c r="F295" s="726" t="s">
        <v>850</v>
      </c>
      <c r="G295" s="727" t="s">
        <v>792</v>
      </c>
      <c r="H295" s="855">
        <v>-0.2</v>
      </c>
      <c r="I295" s="855">
        <v>0.2</v>
      </c>
      <c r="J295" s="727" t="s">
        <v>830</v>
      </c>
      <c r="K295" s="727" t="s">
        <v>1116</v>
      </c>
      <c r="L295" s="855"/>
      <c r="M295" s="856">
        <f t="shared" si="65"/>
        <v>0.24879999999999999</v>
      </c>
      <c r="N295" s="856">
        <f t="shared" si="66"/>
        <v>0.37319999999999998</v>
      </c>
      <c r="O295" s="857">
        <v>0.95</v>
      </c>
      <c r="P295" s="858">
        <f t="shared" si="67"/>
        <v>0.311</v>
      </c>
      <c r="Q295" s="858">
        <f t="shared" si="68"/>
        <v>0.24552631578947368</v>
      </c>
      <c r="R295" s="858">
        <f t="shared" si="69"/>
        <v>0.37647368421052629</v>
      </c>
      <c r="S295" s="859">
        <f t="shared" si="70"/>
        <v>3.1734693877551026E-2</v>
      </c>
      <c r="T295" s="860">
        <f t="shared" si="71"/>
        <v>0.311</v>
      </c>
      <c r="U295" s="726" t="e">
        <f ca="1">_xll.RiskNormal($E295,$S295,_xll.RiskName($A295),_xll.RiskTruncate(0))</f>
        <v>#NAME?</v>
      </c>
    </row>
    <row r="296" spans="1:21" s="286" customFormat="1" ht="13" x14ac:dyDescent="0.3">
      <c r="A296" s="726" t="s">
        <v>1117</v>
      </c>
      <c r="B296" s="726" t="s">
        <v>143</v>
      </c>
      <c r="C296" s="861" t="str">
        <f t="shared" ca="1" si="72"/>
        <v>='WMS VS Distribution'!AL10</v>
      </c>
      <c r="D296" s="947">
        <f>'WMS VS Distribution'!AL10</f>
        <v>0.01</v>
      </c>
      <c r="E296" s="854">
        <v>0.01</v>
      </c>
      <c r="F296" s="726" t="s">
        <v>850</v>
      </c>
      <c r="G296" s="727" t="s">
        <v>792</v>
      </c>
      <c r="H296" s="855">
        <v>-0.15</v>
      </c>
      <c r="I296" s="855">
        <v>0.15</v>
      </c>
      <c r="J296" s="727" t="s">
        <v>830</v>
      </c>
      <c r="K296" s="727" t="s">
        <v>1118</v>
      </c>
      <c r="L296" s="855"/>
      <c r="M296" s="856">
        <f t="shared" si="65"/>
        <v>8.5000000000000006E-3</v>
      </c>
      <c r="N296" s="856">
        <f t="shared" si="66"/>
        <v>1.15E-2</v>
      </c>
      <c r="O296" s="857">
        <v>0.95</v>
      </c>
      <c r="P296" s="858">
        <f t="shared" si="67"/>
        <v>0.01</v>
      </c>
      <c r="Q296" s="858">
        <f t="shared" si="68"/>
        <v>8.4210526315789472E-3</v>
      </c>
      <c r="R296" s="858">
        <f t="shared" si="69"/>
        <v>1.1578947368421053E-2</v>
      </c>
      <c r="S296" s="859">
        <f t="shared" si="70"/>
        <v>7.6530612244897966E-4</v>
      </c>
      <c r="T296" s="860">
        <f t="shared" si="71"/>
        <v>0.01</v>
      </c>
      <c r="U296" s="726" t="e">
        <f ca="1">_xll.RiskNormal($E296,$S296,_xll.RiskName($A296),_xll.RiskTruncate(0))</f>
        <v>#NAME?</v>
      </c>
    </row>
    <row r="297" spans="1:21" s="286" customFormat="1" ht="13" x14ac:dyDescent="0.3">
      <c r="A297" s="726" t="s">
        <v>1119</v>
      </c>
      <c r="B297" s="726" t="s">
        <v>143</v>
      </c>
      <c r="C297" s="861" t="str">
        <f t="shared" ca="1" si="72"/>
        <v>='WMS VS Distribution'!AL11</v>
      </c>
      <c r="D297" s="947">
        <f>'WMS VS Distribution'!AL11</f>
        <v>1</v>
      </c>
      <c r="E297" s="854">
        <v>1</v>
      </c>
      <c r="F297" s="726" t="s">
        <v>850</v>
      </c>
      <c r="G297" s="727" t="s">
        <v>792</v>
      </c>
      <c r="H297" s="855">
        <v>-0.15</v>
      </c>
      <c r="I297" s="855">
        <v>0.15</v>
      </c>
      <c r="J297" s="727" t="s">
        <v>830</v>
      </c>
      <c r="K297" s="727" t="s">
        <v>1118</v>
      </c>
      <c r="L297" s="855"/>
      <c r="M297" s="856">
        <f t="shared" si="65"/>
        <v>0.85</v>
      </c>
      <c r="N297" s="856">
        <f t="shared" si="66"/>
        <v>1.1499999999999999</v>
      </c>
      <c r="O297" s="857">
        <v>0.95</v>
      </c>
      <c r="P297" s="858">
        <f t="shared" si="67"/>
        <v>1</v>
      </c>
      <c r="Q297" s="858">
        <f t="shared" si="68"/>
        <v>0.84210526315789469</v>
      </c>
      <c r="R297" s="858">
        <f t="shared" si="69"/>
        <v>1.1578947368421051</v>
      </c>
      <c r="S297" s="859">
        <f t="shared" si="70"/>
        <v>7.6530612244897961E-2</v>
      </c>
      <c r="T297" s="860">
        <f t="shared" si="71"/>
        <v>1</v>
      </c>
      <c r="U297" s="726" t="e">
        <f ca="1">_xll.RiskNormal($E297,$S297,_xll.RiskName($A297),_xll.RiskTruncate(0))</f>
        <v>#NAME?</v>
      </c>
    </row>
    <row r="298" spans="1:21" s="286" customFormat="1" ht="13" x14ac:dyDescent="0.3">
      <c r="A298" s="726" t="s">
        <v>1120</v>
      </c>
      <c r="B298" s="726" t="s">
        <v>875</v>
      </c>
      <c r="C298" s="861" t="str">
        <f t="shared" ca="1" si="72"/>
        <v>='WMS VS Distribution'!AL12</v>
      </c>
      <c r="D298" s="947">
        <f>'WMS VS Distribution'!AL12</f>
        <v>0</v>
      </c>
      <c r="E298" s="854">
        <v>0</v>
      </c>
      <c r="F298" s="726" t="s">
        <v>850</v>
      </c>
      <c r="G298" s="727" t="s">
        <v>792</v>
      </c>
      <c r="H298" s="855">
        <v>-0.4</v>
      </c>
      <c r="I298" s="855">
        <v>0.4</v>
      </c>
      <c r="J298" s="727" t="s">
        <v>830</v>
      </c>
      <c r="K298" s="727" t="s">
        <v>1121</v>
      </c>
      <c r="L298" s="855"/>
      <c r="M298" s="856">
        <f t="shared" si="65"/>
        <v>0</v>
      </c>
      <c r="N298" s="856">
        <f t="shared" si="66"/>
        <v>0</v>
      </c>
      <c r="O298" s="857">
        <v>0.95</v>
      </c>
      <c r="P298" s="858">
        <f t="shared" si="67"/>
        <v>0</v>
      </c>
      <c r="Q298" s="858">
        <f t="shared" si="68"/>
        <v>0</v>
      </c>
      <c r="R298" s="858">
        <f t="shared" si="69"/>
        <v>0</v>
      </c>
      <c r="S298" s="859">
        <f t="shared" si="70"/>
        <v>0</v>
      </c>
      <c r="T298" s="860">
        <f t="shared" si="71"/>
        <v>0</v>
      </c>
      <c r="U298" s="726" t="e">
        <f ca="1">_xll.RiskNormal($E298,$S298,_xll.RiskName($A298),_xll.RiskTruncate(0))</f>
        <v>#NAME?</v>
      </c>
    </row>
    <row r="299" spans="1:21" s="286" customFormat="1" ht="13" x14ac:dyDescent="0.3">
      <c r="A299" s="726" t="s">
        <v>1122</v>
      </c>
      <c r="B299" s="726" t="s">
        <v>875</v>
      </c>
      <c r="C299" s="861" t="str">
        <f t="shared" ca="1" si="72"/>
        <v>='WMS VS Distribution'!AL15</v>
      </c>
      <c r="D299" s="947">
        <f>'WMS VS Distribution'!AL15</f>
        <v>0</v>
      </c>
      <c r="E299" s="854">
        <v>0</v>
      </c>
      <c r="F299" s="726" t="s">
        <v>850</v>
      </c>
      <c r="G299" s="727" t="s">
        <v>792</v>
      </c>
      <c r="H299" s="855">
        <v>-0.4</v>
      </c>
      <c r="I299" s="855">
        <v>0.4</v>
      </c>
      <c r="J299" s="727" t="s">
        <v>830</v>
      </c>
      <c r="K299" s="727" t="s">
        <v>1121</v>
      </c>
      <c r="L299" s="855"/>
      <c r="M299" s="856">
        <f t="shared" si="65"/>
        <v>0</v>
      </c>
      <c r="N299" s="856">
        <f t="shared" si="66"/>
        <v>0</v>
      </c>
      <c r="O299" s="857">
        <v>0.95</v>
      </c>
      <c r="P299" s="858">
        <f t="shared" si="67"/>
        <v>0</v>
      </c>
      <c r="Q299" s="858">
        <f t="shared" si="68"/>
        <v>0</v>
      </c>
      <c r="R299" s="858">
        <f t="shared" si="69"/>
        <v>0</v>
      </c>
      <c r="S299" s="859">
        <f t="shared" si="70"/>
        <v>0</v>
      </c>
      <c r="T299" s="860">
        <f t="shared" si="71"/>
        <v>0</v>
      </c>
      <c r="U299" s="726" t="e">
        <f ca="1">_xll.RiskNormal($E299,$S299,_xll.RiskName($A299),_xll.RiskTruncate(0))</f>
        <v>#NAME?</v>
      </c>
    </row>
    <row r="300" spans="1:21" s="286" customFormat="1" ht="13" x14ac:dyDescent="0.3">
      <c r="A300" s="726" t="s">
        <v>1123</v>
      </c>
      <c r="B300" s="726" t="s">
        <v>875</v>
      </c>
      <c r="C300" s="861" t="str">
        <f t="shared" ca="1" si="72"/>
        <v>='WMS VS Distribution'!AL16</v>
      </c>
      <c r="D300" s="947">
        <f>'WMS VS Distribution'!AL16</f>
        <v>1</v>
      </c>
      <c r="E300" s="854">
        <v>1</v>
      </c>
      <c r="F300" s="726" t="s">
        <v>850</v>
      </c>
      <c r="G300" s="727" t="s">
        <v>792</v>
      </c>
      <c r="H300" s="855">
        <v>-0.4</v>
      </c>
      <c r="I300" s="855">
        <v>0.4</v>
      </c>
      <c r="J300" s="727" t="s">
        <v>830</v>
      </c>
      <c r="K300" s="727" t="s">
        <v>1121</v>
      </c>
      <c r="L300" s="855"/>
      <c r="M300" s="856">
        <f t="shared" si="65"/>
        <v>0.6</v>
      </c>
      <c r="N300" s="856">
        <f t="shared" si="66"/>
        <v>1.4</v>
      </c>
      <c r="O300" s="857">
        <v>0.95</v>
      </c>
      <c r="P300" s="858">
        <f t="shared" si="67"/>
        <v>1</v>
      </c>
      <c r="Q300" s="858">
        <f t="shared" si="68"/>
        <v>0.57894736842105265</v>
      </c>
      <c r="R300" s="858">
        <f t="shared" si="69"/>
        <v>1.4210526315789473</v>
      </c>
      <c r="S300" s="859">
        <f t="shared" si="70"/>
        <v>0.20408163265306123</v>
      </c>
      <c r="T300" s="860">
        <f t="shared" si="71"/>
        <v>1</v>
      </c>
      <c r="U300" s="726" t="e">
        <f ca="1">_xll.RiskNormal($E300,$S300,_xll.RiskName($A300),_xll.RiskTruncate(0))</f>
        <v>#NAME?</v>
      </c>
    </row>
    <row r="301" spans="1:21" s="286" customFormat="1" ht="13" x14ac:dyDescent="0.3">
      <c r="A301" s="726" t="s">
        <v>1124</v>
      </c>
      <c r="B301" s="726" t="s">
        <v>143</v>
      </c>
      <c r="C301" s="861" t="str">
        <f t="shared" ca="1" si="72"/>
        <v>='WMS VS Distribution'!AL17</v>
      </c>
      <c r="D301" s="947">
        <f>'WMS VS Distribution'!AL17</f>
        <v>0</v>
      </c>
      <c r="E301" s="854">
        <v>0</v>
      </c>
      <c r="F301" s="726" t="s">
        <v>850</v>
      </c>
      <c r="G301" s="727" t="s">
        <v>792</v>
      </c>
      <c r="H301" s="855">
        <v>-0.15</v>
      </c>
      <c r="I301" s="855">
        <v>0.15</v>
      </c>
      <c r="J301" s="727" t="s">
        <v>830</v>
      </c>
      <c r="K301" s="727" t="s">
        <v>1118</v>
      </c>
      <c r="L301" s="855"/>
      <c r="M301" s="856">
        <f t="shared" si="65"/>
        <v>0</v>
      </c>
      <c r="N301" s="856">
        <f t="shared" si="66"/>
        <v>0</v>
      </c>
      <c r="O301" s="857">
        <v>0.95</v>
      </c>
      <c r="P301" s="858">
        <f t="shared" si="67"/>
        <v>0</v>
      </c>
      <c r="Q301" s="858">
        <f t="shared" si="68"/>
        <v>0</v>
      </c>
      <c r="R301" s="858">
        <f t="shared" si="69"/>
        <v>0</v>
      </c>
      <c r="S301" s="859">
        <f t="shared" si="70"/>
        <v>0</v>
      </c>
      <c r="T301" s="860">
        <f t="shared" si="71"/>
        <v>0</v>
      </c>
      <c r="U301" s="726" t="e">
        <f ca="1">_xll.RiskNormal($E301,$S301,_xll.RiskName($A301),_xll.RiskTruncate(0))</f>
        <v>#NAME?</v>
      </c>
    </row>
    <row r="302" spans="1:21" s="286" customFormat="1" ht="13" x14ac:dyDescent="0.3">
      <c r="A302" s="726" t="s">
        <v>1125</v>
      </c>
      <c r="B302" s="726" t="s">
        <v>143</v>
      </c>
      <c r="C302" s="861" t="str">
        <f t="shared" ca="1" si="72"/>
        <v>='WMS VS Distribution'!AL19</v>
      </c>
      <c r="D302" s="947">
        <f>'WMS VS Distribution'!AL19</f>
        <v>0</v>
      </c>
      <c r="E302" s="854">
        <v>0</v>
      </c>
      <c r="F302" s="726" t="s">
        <v>850</v>
      </c>
      <c r="G302" s="727" t="s">
        <v>792</v>
      </c>
      <c r="H302" s="855">
        <v>-0.15</v>
      </c>
      <c r="I302" s="855">
        <v>0.15</v>
      </c>
      <c r="J302" s="727" t="s">
        <v>830</v>
      </c>
      <c r="K302" s="727" t="s">
        <v>1118</v>
      </c>
      <c r="L302" s="855"/>
      <c r="M302" s="856">
        <f t="shared" si="65"/>
        <v>0</v>
      </c>
      <c r="N302" s="856">
        <f t="shared" si="66"/>
        <v>0</v>
      </c>
      <c r="O302" s="857">
        <v>0.95</v>
      </c>
      <c r="P302" s="858">
        <f t="shared" si="67"/>
        <v>0</v>
      </c>
      <c r="Q302" s="858">
        <f t="shared" si="68"/>
        <v>0</v>
      </c>
      <c r="R302" s="858">
        <f t="shared" si="69"/>
        <v>0</v>
      </c>
      <c r="S302" s="859">
        <f t="shared" si="70"/>
        <v>0</v>
      </c>
      <c r="T302" s="860">
        <f t="shared" si="71"/>
        <v>0</v>
      </c>
      <c r="U302" s="726" t="e">
        <f ca="1">_xll.RiskNormal($E302,$S302,_xll.RiskName($A302),_xll.RiskTruncate(0))</f>
        <v>#NAME?</v>
      </c>
    </row>
    <row r="303" spans="1:21" s="286" customFormat="1" ht="13" x14ac:dyDescent="0.3">
      <c r="A303" s="726" t="s">
        <v>1126</v>
      </c>
      <c r="B303" s="726" t="s">
        <v>875</v>
      </c>
      <c r="C303" s="861" t="str">
        <f t="shared" ca="1" si="72"/>
        <v>='WMS VS Distribution'!AL22</v>
      </c>
      <c r="D303" s="947">
        <f>'WMS VS Distribution'!AL22</f>
        <v>0</v>
      </c>
      <c r="E303" s="854">
        <v>0</v>
      </c>
      <c r="F303" s="726" t="s">
        <v>850</v>
      </c>
      <c r="G303" s="727" t="s">
        <v>792</v>
      </c>
      <c r="H303" s="855">
        <v>-0.4</v>
      </c>
      <c r="I303" s="855">
        <v>0.4</v>
      </c>
      <c r="J303" s="727" t="s">
        <v>830</v>
      </c>
      <c r="K303" s="727" t="s">
        <v>1121</v>
      </c>
      <c r="L303" s="855"/>
      <c r="M303" s="856">
        <f t="shared" si="65"/>
        <v>0</v>
      </c>
      <c r="N303" s="856">
        <f t="shared" si="66"/>
        <v>0</v>
      </c>
      <c r="O303" s="857">
        <v>0.95</v>
      </c>
      <c r="P303" s="858">
        <f t="shared" si="67"/>
        <v>0</v>
      </c>
      <c r="Q303" s="858">
        <f t="shared" si="68"/>
        <v>0</v>
      </c>
      <c r="R303" s="858">
        <f t="shared" si="69"/>
        <v>0</v>
      </c>
      <c r="S303" s="859">
        <f t="shared" si="70"/>
        <v>0</v>
      </c>
      <c r="T303" s="860">
        <f t="shared" si="71"/>
        <v>0</v>
      </c>
      <c r="U303" s="726" t="e">
        <f ca="1">_xll.RiskNormal($E303,$S303,_xll.RiskName($A303),_xll.RiskTruncate(0))</f>
        <v>#NAME?</v>
      </c>
    </row>
    <row r="304" spans="1:21" s="286" customFormat="1" ht="13" x14ac:dyDescent="0.3">
      <c r="A304" s="726" t="s">
        <v>1127</v>
      </c>
      <c r="B304" s="726" t="s">
        <v>875</v>
      </c>
      <c r="C304" s="861" t="str">
        <f t="shared" ca="1" si="72"/>
        <v>='WMS VS Distribution'!AL23</v>
      </c>
      <c r="D304" s="947">
        <f>'WMS VS Distribution'!AL23</f>
        <v>1</v>
      </c>
      <c r="E304" s="854">
        <v>1</v>
      </c>
      <c r="F304" s="726" t="s">
        <v>850</v>
      </c>
      <c r="G304" s="727" t="s">
        <v>792</v>
      </c>
      <c r="H304" s="855">
        <v>-0.4</v>
      </c>
      <c r="I304" s="855">
        <v>0.4</v>
      </c>
      <c r="J304" s="727" t="s">
        <v>830</v>
      </c>
      <c r="K304" s="727" t="s">
        <v>1121</v>
      </c>
      <c r="L304" s="855"/>
      <c r="M304" s="856">
        <f>(H304*E304)+E304</f>
        <v>0.6</v>
      </c>
      <c r="N304" s="856">
        <f t="shared" si="66"/>
        <v>1.4</v>
      </c>
      <c r="O304" s="857">
        <v>0.95</v>
      </c>
      <c r="P304" s="858">
        <f t="shared" si="67"/>
        <v>1</v>
      </c>
      <c r="Q304" s="858">
        <f t="shared" si="68"/>
        <v>0.57894736842105265</v>
      </c>
      <c r="R304" s="858">
        <f t="shared" si="69"/>
        <v>1.4210526315789473</v>
      </c>
      <c r="S304" s="859">
        <f t="shared" si="70"/>
        <v>0.20408163265306123</v>
      </c>
      <c r="T304" s="860">
        <f>E304</f>
        <v>1</v>
      </c>
      <c r="U304" s="726" t="e">
        <f ca="1">_xll.RiskNormal($E304,$S304,_xll.RiskName($A304),_xll.RiskTruncate(0))</f>
        <v>#NAME?</v>
      </c>
    </row>
    <row r="305" spans="1:21" s="286" customFormat="1" ht="13" x14ac:dyDescent="0.3">
      <c r="A305" s="726" t="s">
        <v>1128</v>
      </c>
      <c r="B305" s="726" t="s">
        <v>143</v>
      </c>
      <c r="C305" s="861" t="str">
        <f t="shared" ca="1" si="72"/>
        <v>='WMS VS Distribution'!AL24</v>
      </c>
      <c r="D305" s="947">
        <f>'WMS VS Distribution'!AL24</f>
        <v>0</v>
      </c>
      <c r="E305" s="854">
        <v>1.2999999999999999E-2</v>
      </c>
      <c r="F305" s="726" t="s">
        <v>850</v>
      </c>
      <c r="G305" s="727" t="s">
        <v>792</v>
      </c>
      <c r="H305" s="855">
        <v>-0.15</v>
      </c>
      <c r="I305" s="855">
        <v>0.15</v>
      </c>
      <c r="J305" s="727" t="s">
        <v>830</v>
      </c>
      <c r="K305" s="727" t="s">
        <v>1118</v>
      </c>
      <c r="L305" s="855"/>
      <c r="M305" s="856">
        <f t="shared" ref="M305:M331" si="73">(H305*E305)+E305</f>
        <v>1.1049999999999999E-2</v>
      </c>
      <c r="N305" s="856">
        <f t="shared" ref="N305:N331" si="74">(E305*I305)+E305</f>
        <v>1.495E-2</v>
      </c>
      <c r="O305" s="857">
        <v>0.95</v>
      </c>
      <c r="P305" s="858">
        <f t="shared" ref="P305:P331" si="75">(M305+N305)/2</f>
        <v>1.2999999999999999E-2</v>
      </c>
      <c r="Q305" s="858">
        <f t="shared" ref="Q305:Q331" si="76">P305-((P305-M305)*50%/(50%-2.5%))</f>
        <v>1.0947368421052631E-2</v>
      </c>
      <c r="R305" s="858">
        <f t="shared" ref="R305:R331" si="77">P305+((N305-P305)*50%/(50%-2.5%))</f>
        <v>1.5052631578947368E-2</v>
      </c>
      <c r="S305" s="859">
        <f t="shared" ref="S305:S331" si="78">E305*I305/1.96</f>
        <v>9.9489795918367347E-4</v>
      </c>
      <c r="T305" s="860">
        <f t="shared" ref="T305:T331" si="79">E305</f>
        <v>1.2999999999999999E-2</v>
      </c>
      <c r="U305" s="726" t="e">
        <f ca="1">_xll.RiskNormal($E305,$S305,_xll.RiskName($A305),_xll.RiskTruncate(0))</f>
        <v>#NAME?</v>
      </c>
    </row>
    <row r="306" spans="1:21" s="286" customFormat="1" ht="13" x14ac:dyDescent="0.3">
      <c r="A306" s="726" t="s">
        <v>1129</v>
      </c>
      <c r="B306" s="726" t="s">
        <v>143</v>
      </c>
      <c r="C306" s="861" t="str">
        <f t="shared" ca="1" si="72"/>
        <v>='WMS VS Distribution'!AL25</v>
      </c>
      <c r="D306" s="947">
        <f>'WMS VS Distribution'!AL25</f>
        <v>0.57999999999999996</v>
      </c>
      <c r="E306" s="854">
        <v>1</v>
      </c>
      <c r="F306" s="726" t="s">
        <v>850</v>
      </c>
      <c r="G306" s="727" t="s">
        <v>792</v>
      </c>
      <c r="H306" s="855">
        <v>-0.15</v>
      </c>
      <c r="I306" s="855">
        <v>0.15</v>
      </c>
      <c r="J306" s="727" t="s">
        <v>830</v>
      </c>
      <c r="K306" s="727" t="s">
        <v>1118</v>
      </c>
      <c r="L306" s="855"/>
      <c r="M306" s="856">
        <f t="shared" si="73"/>
        <v>0.85</v>
      </c>
      <c r="N306" s="856">
        <f t="shared" si="74"/>
        <v>1.1499999999999999</v>
      </c>
      <c r="O306" s="857">
        <v>0.95</v>
      </c>
      <c r="P306" s="858">
        <f t="shared" si="75"/>
        <v>1</v>
      </c>
      <c r="Q306" s="858">
        <f t="shared" si="76"/>
        <v>0.84210526315789469</v>
      </c>
      <c r="R306" s="858">
        <f t="shared" si="77"/>
        <v>1.1578947368421051</v>
      </c>
      <c r="S306" s="859">
        <f t="shared" si="78"/>
        <v>7.6530612244897961E-2</v>
      </c>
      <c r="T306" s="860">
        <f t="shared" si="79"/>
        <v>1</v>
      </c>
      <c r="U306" s="726" t="e">
        <f ca="1">_xll.RiskNormal($E306,$S306,_xll.RiskName($A306),_xll.RiskTruncate(0))</f>
        <v>#NAME?</v>
      </c>
    </row>
    <row r="307" spans="1:21" s="286" customFormat="1" ht="13" x14ac:dyDescent="0.3">
      <c r="A307" s="726" t="s">
        <v>1130</v>
      </c>
      <c r="B307" s="726" t="s">
        <v>143</v>
      </c>
      <c r="C307" s="861" t="str">
        <f t="shared" ca="1" si="72"/>
        <v>='WMS VS Distribution'!AL26</v>
      </c>
      <c r="D307" s="947">
        <f>'WMS VS Distribution'!AL26</f>
        <v>0</v>
      </c>
      <c r="E307" s="854">
        <v>1.2999999999999999E-2</v>
      </c>
      <c r="F307" s="726" t="s">
        <v>850</v>
      </c>
      <c r="G307" s="727" t="s">
        <v>792</v>
      </c>
      <c r="H307" s="855">
        <v>-0.15</v>
      </c>
      <c r="I307" s="855">
        <v>0.15</v>
      </c>
      <c r="J307" s="727" t="s">
        <v>830</v>
      </c>
      <c r="K307" s="727" t="s">
        <v>1118</v>
      </c>
      <c r="L307" s="855"/>
      <c r="M307" s="856">
        <f t="shared" si="73"/>
        <v>1.1049999999999999E-2</v>
      </c>
      <c r="N307" s="856">
        <f t="shared" si="74"/>
        <v>1.495E-2</v>
      </c>
      <c r="O307" s="857">
        <v>0.95</v>
      </c>
      <c r="P307" s="858">
        <f t="shared" si="75"/>
        <v>1.2999999999999999E-2</v>
      </c>
      <c r="Q307" s="858">
        <f t="shared" si="76"/>
        <v>1.0947368421052631E-2</v>
      </c>
      <c r="R307" s="858">
        <f t="shared" si="77"/>
        <v>1.5052631578947368E-2</v>
      </c>
      <c r="S307" s="859">
        <f t="shared" si="78"/>
        <v>9.9489795918367347E-4</v>
      </c>
      <c r="T307" s="860">
        <f t="shared" si="79"/>
        <v>1.2999999999999999E-2</v>
      </c>
      <c r="U307" s="726" t="e">
        <f ca="1">_xll.RiskNormal($E307,$S307,_xll.RiskName($A307),_xll.RiskTruncate(0))</f>
        <v>#NAME?</v>
      </c>
    </row>
    <row r="308" spans="1:21" s="286" customFormat="1" ht="13" x14ac:dyDescent="0.3">
      <c r="A308" s="726" t="s">
        <v>1131</v>
      </c>
      <c r="B308" s="726" t="s">
        <v>143</v>
      </c>
      <c r="C308" s="861" t="str">
        <f t="shared" ca="1" si="72"/>
        <v>='WMS VS Distribution'!AL27</v>
      </c>
      <c r="D308" s="947">
        <f>'WMS VS Distribution'!AL27</f>
        <v>0.57999999999999996</v>
      </c>
      <c r="E308" s="854">
        <v>1</v>
      </c>
      <c r="F308" s="726" t="s">
        <v>850</v>
      </c>
      <c r="G308" s="727" t="s">
        <v>792</v>
      </c>
      <c r="H308" s="855">
        <v>-0.15</v>
      </c>
      <c r="I308" s="855">
        <v>0.15</v>
      </c>
      <c r="J308" s="727" t="s">
        <v>830</v>
      </c>
      <c r="K308" s="727" t="s">
        <v>1118</v>
      </c>
      <c r="L308" s="855"/>
      <c r="M308" s="856">
        <f t="shared" si="73"/>
        <v>0.85</v>
      </c>
      <c r="N308" s="856">
        <f t="shared" si="74"/>
        <v>1.1499999999999999</v>
      </c>
      <c r="O308" s="857">
        <v>0.95</v>
      </c>
      <c r="P308" s="858">
        <f t="shared" si="75"/>
        <v>1</v>
      </c>
      <c r="Q308" s="858">
        <f t="shared" si="76"/>
        <v>0.84210526315789469</v>
      </c>
      <c r="R308" s="858">
        <f t="shared" si="77"/>
        <v>1.1578947368421051</v>
      </c>
      <c r="S308" s="859">
        <f t="shared" si="78"/>
        <v>7.6530612244897961E-2</v>
      </c>
      <c r="T308" s="860">
        <f t="shared" si="79"/>
        <v>1</v>
      </c>
      <c r="U308" s="726" t="e">
        <f ca="1">_xll.RiskNormal($E308,$S308,_xll.RiskName($A308),_xll.RiskTruncate(0))</f>
        <v>#NAME?</v>
      </c>
    </row>
    <row r="309" spans="1:21" s="286" customFormat="1" ht="13" x14ac:dyDescent="0.3">
      <c r="A309" s="726" t="s">
        <v>1132</v>
      </c>
      <c r="B309" s="726" t="s">
        <v>875</v>
      </c>
      <c r="C309" s="861" t="str">
        <f t="shared" ca="1" si="72"/>
        <v>='WMS VS Distribution'!AL28</v>
      </c>
      <c r="D309" s="947">
        <f>'WMS VS Distribution'!AL28</f>
        <v>0</v>
      </c>
      <c r="E309" s="854">
        <v>0</v>
      </c>
      <c r="F309" s="726" t="s">
        <v>850</v>
      </c>
      <c r="G309" s="727" t="s">
        <v>792</v>
      </c>
      <c r="H309" s="855">
        <v>-0.4</v>
      </c>
      <c r="I309" s="855">
        <v>0.4</v>
      </c>
      <c r="J309" s="727" t="s">
        <v>830</v>
      </c>
      <c r="K309" s="727" t="s">
        <v>1121</v>
      </c>
      <c r="L309" s="855"/>
      <c r="M309" s="856">
        <f t="shared" si="73"/>
        <v>0</v>
      </c>
      <c r="N309" s="856">
        <f t="shared" si="74"/>
        <v>0</v>
      </c>
      <c r="O309" s="857">
        <v>0.95</v>
      </c>
      <c r="P309" s="858">
        <f t="shared" si="75"/>
        <v>0</v>
      </c>
      <c r="Q309" s="858">
        <f t="shared" si="76"/>
        <v>0</v>
      </c>
      <c r="R309" s="858">
        <f t="shared" si="77"/>
        <v>0</v>
      </c>
      <c r="S309" s="859">
        <f t="shared" si="78"/>
        <v>0</v>
      </c>
      <c r="T309" s="860">
        <f t="shared" si="79"/>
        <v>0</v>
      </c>
      <c r="U309" s="726" t="e">
        <f ca="1">_xll.RiskNormal($E309,$S309,_xll.RiskName($A309),_xll.RiskTruncate(0))</f>
        <v>#NAME?</v>
      </c>
    </row>
    <row r="310" spans="1:21" s="286" customFormat="1" ht="13" x14ac:dyDescent="0.3">
      <c r="A310" s="726" t="s">
        <v>1133</v>
      </c>
      <c r="B310" s="726" t="s">
        <v>143</v>
      </c>
      <c r="C310" s="861" t="str">
        <f t="shared" ca="1" si="72"/>
        <v>='WMS VS Distribution'!AL52</v>
      </c>
      <c r="D310" s="947">
        <f>'WMS VS Distribution'!AL52</f>
        <v>0</v>
      </c>
      <c r="E310" s="864">
        <v>0</v>
      </c>
      <c r="F310" s="726" t="s">
        <v>850</v>
      </c>
      <c r="G310" s="727" t="s">
        <v>792</v>
      </c>
      <c r="H310" s="855">
        <v>-0.15</v>
      </c>
      <c r="I310" s="855">
        <v>0.15</v>
      </c>
      <c r="J310" s="727" t="s">
        <v>830</v>
      </c>
      <c r="K310" s="727" t="s">
        <v>1118</v>
      </c>
      <c r="L310" s="855"/>
      <c r="M310" s="856">
        <f t="shared" si="73"/>
        <v>0</v>
      </c>
      <c r="N310" s="856">
        <f t="shared" si="74"/>
        <v>0</v>
      </c>
      <c r="O310" s="857">
        <v>0.95</v>
      </c>
      <c r="P310" s="858">
        <f t="shared" si="75"/>
        <v>0</v>
      </c>
      <c r="Q310" s="858">
        <f t="shared" si="76"/>
        <v>0</v>
      </c>
      <c r="R310" s="858">
        <f t="shared" si="77"/>
        <v>0</v>
      </c>
      <c r="S310" s="859">
        <f t="shared" si="78"/>
        <v>0</v>
      </c>
      <c r="T310" s="860">
        <f t="shared" si="79"/>
        <v>0</v>
      </c>
      <c r="U310" s="726" t="e">
        <f ca="1">_xll.RiskNormal($E310,$S310,_xll.RiskName($A310),_xll.RiskTruncate(0))</f>
        <v>#NAME?</v>
      </c>
    </row>
    <row r="311" spans="1:21" s="286" customFormat="1" ht="13" x14ac:dyDescent="0.3">
      <c r="A311" s="726" t="s">
        <v>1134</v>
      </c>
      <c r="B311" s="726" t="s">
        <v>875</v>
      </c>
      <c r="C311" s="861" t="str">
        <f t="shared" ca="1" si="72"/>
        <v>='WMS VS Distribution'!AL29</v>
      </c>
      <c r="D311" s="947">
        <f>'WMS VS Distribution'!AL29</f>
        <v>1</v>
      </c>
      <c r="E311" s="854">
        <v>1</v>
      </c>
      <c r="F311" s="726" t="s">
        <v>850</v>
      </c>
      <c r="G311" s="727" t="s">
        <v>792</v>
      </c>
      <c r="H311" s="855">
        <v>-0.4</v>
      </c>
      <c r="I311" s="855">
        <v>0.4</v>
      </c>
      <c r="J311" s="727" t="s">
        <v>830</v>
      </c>
      <c r="K311" s="727" t="s">
        <v>1121</v>
      </c>
      <c r="L311" s="855"/>
      <c r="M311" s="856">
        <f t="shared" si="73"/>
        <v>0.6</v>
      </c>
      <c r="N311" s="856">
        <f t="shared" si="74"/>
        <v>1.4</v>
      </c>
      <c r="O311" s="857">
        <v>0.95</v>
      </c>
      <c r="P311" s="858">
        <f t="shared" si="75"/>
        <v>1</v>
      </c>
      <c r="Q311" s="858">
        <f t="shared" si="76"/>
        <v>0.57894736842105265</v>
      </c>
      <c r="R311" s="858">
        <f t="shared" si="77"/>
        <v>1.4210526315789473</v>
      </c>
      <c r="S311" s="859">
        <f t="shared" si="78"/>
        <v>0.20408163265306123</v>
      </c>
      <c r="T311" s="860">
        <f t="shared" si="79"/>
        <v>1</v>
      </c>
      <c r="U311" s="726" t="e">
        <f ca="1">_xll.RiskNormal($E311,$S311,_xll.RiskName($A311),_xll.RiskTruncate(0))</f>
        <v>#NAME?</v>
      </c>
    </row>
    <row r="312" spans="1:21" s="286" customFormat="1" ht="13" x14ac:dyDescent="0.3">
      <c r="A312" s="726" t="s">
        <v>1135</v>
      </c>
      <c r="B312" s="726" t="s">
        <v>875</v>
      </c>
      <c r="C312" s="861" t="str">
        <f t="shared" ca="1" si="72"/>
        <v>='WMS VS Distribution'!AL30</v>
      </c>
      <c r="D312" s="947">
        <f>'WMS VS Distribution'!AL30</f>
        <v>1</v>
      </c>
      <c r="E312" s="854">
        <v>1</v>
      </c>
      <c r="F312" s="726" t="s">
        <v>850</v>
      </c>
      <c r="G312" s="727" t="s">
        <v>792</v>
      </c>
      <c r="H312" s="855">
        <v>-0.4</v>
      </c>
      <c r="I312" s="855">
        <v>0.4</v>
      </c>
      <c r="J312" s="727" t="s">
        <v>830</v>
      </c>
      <c r="K312" s="727" t="s">
        <v>1121</v>
      </c>
      <c r="L312" s="855"/>
      <c r="M312" s="856">
        <f t="shared" si="73"/>
        <v>0.6</v>
      </c>
      <c r="N312" s="856">
        <f t="shared" si="74"/>
        <v>1.4</v>
      </c>
      <c r="O312" s="857">
        <v>0.95</v>
      </c>
      <c r="P312" s="858">
        <f t="shared" si="75"/>
        <v>1</v>
      </c>
      <c r="Q312" s="858">
        <f t="shared" si="76"/>
        <v>0.57894736842105265</v>
      </c>
      <c r="R312" s="858">
        <f t="shared" si="77"/>
        <v>1.4210526315789473</v>
      </c>
      <c r="S312" s="859">
        <f t="shared" si="78"/>
        <v>0.20408163265306123</v>
      </c>
      <c r="T312" s="860">
        <f t="shared" si="79"/>
        <v>1</v>
      </c>
      <c r="U312" s="726" t="e">
        <f ca="1">_xll.RiskNormal($E312,$S312,_xll.RiskName($A312),_xll.RiskTruncate(0))</f>
        <v>#NAME?</v>
      </c>
    </row>
    <row r="313" spans="1:21" s="286" customFormat="1" ht="13" x14ac:dyDescent="0.3">
      <c r="A313" s="726" t="s">
        <v>1136</v>
      </c>
      <c r="B313" s="726" t="s">
        <v>143</v>
      </c>
      <c r="C313" s="861" t="str">
        <f t="shared" ca="1" si="72"/>
        <v>='WMS VS Distribution'!AL31</v>
      </c>
      <c r="D313" s="947">
        <f>'WMS VS Distribution'!AL31</f>
        <v>0</v>
      </c>
      <c r="E313" s="854">
        <v>0</v>
      </c>
      <c r="F313" s="726" t="s">
        <v>850</v>
      </c>
      <c r="G313" s="727" t="s">
        <v>792</v>
      </c>
      <c r="H313" s="855">
        <v>-0.15</v>
      </c>
      <c r="I313" s="855">
        <v>0.15</v>
      </c>
      <c r="J313" s="727" t="s">
        <v>830</v>
      </c>
      <c r="K313" s="727" t="s">
        <v>1118</v>
      </c>
      <c r="L313" s="855"/>
      <c r="M313" s="856">
        <f t="shared" si="73"/>
        <v>0</v>
      </c>
      <c r="N313" s="856">
        <f t="shared" si="74"/>
        <v>0</v>
      </c>
      <c r="O313" s="857">
        <v>0.95</v>
      </c>
      <c r="P313" s="858">
        <f t="shared" si="75"/>
        <v>0</v>
      </c>
      <c r="Q313" s="858">
        <f t="shared" si="76"/>
        <v>0</v>
      </c>
      <c r="R313" s="858">
        <f t="shared" si="77"/>
        <v>0</v>
      </c>
      <c r="S313" s="859">
        <f t="shared" si="78"/>
        <v>0</v>
      </c>
      <c r="T313" s="860">
        <f t="shared" si="79"/>
        <v>0</v>
      </c>
      <c r="U313" s="726" t="e">
        <f ca="1">_xll.RiskNormal($E313,$S313,_xll.RiskName($A313),_xll.RiskTruncate(0))</f>
        <v>#NAME?</v>
      </c>
    </row>
    <row r="314" spans="1:21" s="286" customFormat="1" ht="13" x14ac:dyDescent="0.3">
      <c r="A314" s="726" t="s">
        <v>1137</v>
      </c>
      <c r="B314" s="726" t="s">
        <v>143</v>
      </c>
      <c r="C314" s="861" t="str">
        <f t="shared" ca="1" si="72"/>
        <v>='WMS VS Distribution'!AL32</v>
      </c>
      <c r="D314" s="947">
        <f>'WMS VS Distribution'!AL32</f>
        <v>0</v>
      </c>
      <c r="E314" s="864">
        <v>0</v>
      </c>
      <c r="F314" s="726" t="s">
        <v>850</v>
      </c>
      <c r="G314" s="727" t="s">
        <v>792</v>
      </c>
      <c r="H314" s="855">
        <v>-0.15</v>
      </c>
      <c r="I314" s="855">
        <v>0.15</v>
      </c>
      <c r="J314" s="727" t="s">
        <v>830</v>
      </c>
      <c r="K314" s="727" t="s">
        <v>1118</v>
      </c>
      <c r="L314" s="855"/>
      <c r="M314" s="856">
        <f t="shared" si="73"/>
        <v>0</v>
      </c>
      <c r="N314" s="856">
        <f t="shared" si="74"/>
        <v>0</v>
      </c>
      <c r="O314" s="857">
        <v>0.95</v>
      </c>
      <c r="P314" s="858">
        <f t="shared" si="75"/>
        <v>0</v>
      </c>
      <c r="Q314" s="858">
        <f t="shared" si="76"/>
        <v>0</v>
      </c>
      <c r="R314" s="858">
        <f t="shared" si="77"/>
        <v>0</v>
      </c>
      <c r="S314" s="859">
        <f t="shared" si="78"/>
        <v>0</v>
      </c>
      <c r="T314" s="860">
        <f t="shared" si="79"/>
        <v>0</v>
      </c>
      <c r="U314" s="726" t="e">
        <f ca="1">_xll.RiskNormal($E314,$S314,_xll.RiskName($A314),_xll.RiskTruncate(0))</f>
        <v>#NAME?</v>
      </c>
    </row>
    <row r="315" spans="1:21" s="286" customFormat="1" ht="13" x14ac:dyDescent="0.3">
      <c r="A315" s="726" t="s">
        <v>1138</v>
      </c>
      <c r="B315" s="726" t="s">
        <v>875</v>
      </c>
      <c r="C315" s="861" t="str">
        <f t="shared" ca="1" si="72"/>
        <v>='WMS VS Distribution'!AL33</v>
      </c>
      <c r="D315" s="947">
        <f>'WMS VS Distribution'!AL33</f>
        <v>1</v>
      </c>
      <c r="E315" s="854">
        <v>1</v>
      </c>
      <c r="F315" s="726" t="s">
        <v>850</v>
      </c>
      <c r="G315" s="727" t="s">
        <v>792</v>
      </c>
      <c r="H315" s="855">
        <v>-0.4</v>
      </c>
      <c r="I315" s="855">
        <v>0.4</v>
      </c>
      <c r="J315" s="727" t="s">
        <v>830</v>
      </c>
      <c r="K315" s="727" t="s">
        <v>1121</v>
      </c>
      <c r="L315" s="855"/>
      <c r="M315" s="856">
        <f t="shared" si="73"/>
        <v>0.6</v>
      </c>
      <c r="N315" s="856">
        <f t="shared" si="74"/>
        <v>1.4</v>
      </c>
      <c r="O315" s="857">
        <v>0.95</v>
      </c>
      <c r="P315" s="858">
        <f t="shared" si="75"/>
        <v>1</v>
      </c>
      <c r="Q315" s="858">
        <f t="shared" si="76"/>
        <v>0.57894736842105265</v>
      </c>
      <c r="R315" s="858">
        <f t="shared" si="77"/>
        <v>1.4210526315789473</v>
      </c>
      <c r="S315" s="859">
        <f t="shared" si="78"/>
        <v>0.20408163265306123</v>
      </c>
      <c r="T315" s="860">
        <f t="shared" si="79"/>
        <v>1</v>
      </c>
      <c r="U315" s="726" t="e">
        <f ca="1">_xll.RiskNormal($E315,$S315,_xll.RiskName($A315),_xll.RiskTruncate(0))</f>
        <v>#NAME?</v>
      </c>
    </row>
    <row r="316" spans="1:21" s="286" customFormat="1" ht="13" x14ac:dyDescent="0.3">
      <c r="A316" s="726" t="s">
        <v>1139</v>
      </c>
      <c r="B316" s="726" t="s">
        <v>875</v>
      </c>
      <c r="C316" s="861" t="str">
        <f t="shared" ca="1" si="72"/>
        <v>='WMS VS Distribution'!AL34</v>
      </c>
      <c r="D316" s="947">
        <f>'WMS VS Distribution'!AL34</f>
        <v>1</v>
      </c>
      <c r="E316" s="854">
        <v>1</v>
      </c>
      <c r="F316" s="726" t="s">
        <v>850</v>
      </c>
      <c r="G316" s="727" t="s">
        <v>792</v>
      </c>
      <c r="H316" s="855">
        <v>-0.4</v>
      </c>
      <c r="I316" s="855">
        <v>0.4</v>
      </c>
      <c r="J316" s="727" t="s">
        <v>830</v>
      </c>
      <c r="K316" s="727" t="s">
        <v>1121</v>
      </c>
      <c r="L316" s="855"/>
      <c r="M316" s="856">
        <f t="shared" si="73"/>
        <v>0.6</v>
      </c>
      <c r="N316" s="856">
        <f t="shared" si="74"/>
        <v>1.4</v>
      </c>
      <c r="O316" s="857">
        <v>0.95</v>
      </c>
      <c r="P316" s="858">
        <f t="shared" si="75"/>
        <v>1</v>
      </c>
      <c r="Q316" s="858">
        <f t="shared" si="76"/>
        <v>0.57894736842105265</v>
      </c>
      <c r="R316" s="858">
        <f t="shared" si="77"/>
        <v>1.4210526315789473</v>
      </c>
      <c r="S316" s="859">
        <f t="shared" si="78"/>
        <v>0.20408163265306123</v>
      </c>
      <c r="T316" s="860">
        <f t="shared" si="79"/>
        <v>1</v>
      </c>
      <c r="U316" s="726" t="e">
        <f ca="1">_xll.RiskNormal($E316,$S316,_xll.RiskName($A316),_xll.RiskTruncate(0))</f>
        <v>#NAME?</v>
      </c>
    </row>
    <row r="317" spans="1:21" s="286" customFormat="1" ht="13" x14ac:dyDescent="0.3">
      <c r="A317" s="726" t="s">
        <v>1140</v>
      </c>
      <c r="B317" s="726" t="s">
        <v>143</v>
      </c>
      <c r="C317" s="861" t="str">
        <f t="shared" ca="1" si="72"/>
        <v>='WMS VS Distribution'!AL35</v>
      </c>
      <c r="D317" s="947">
        <f>'WMS VS Distribution'!AL35</f>
        <v>0</v>
      </c>
      <c r="E317" s="854">
        <v>0</v>
      </c>
      <c r="F317" s="726" t="s">
        <v>850</v>
      </c>
      <c r="G317" s="727" t="s">
        <v>792</v>
      </c>
      <c r="H317" s="855">
        <v>-0.15</v>
      </c>
      <c r="I317" s="855">
        <v>0.15</v>
      </c>
      <c r="J317" s="727" t="s">
        <v>830</v>
      </c>
      <c r="K317" s="727" t="s">
        <v>1118</v>
      </c>
      <c r="L317" s="855"/>
      <c r="M317" s="856">
        <f t="shared" si="73"/>
        <v>0</v>
      </c>
      <c r="N317" s="856">
        <f t="shared" si="74"/>
        <v>0</v>
      </c>
      <c r="O317" s="857">
        <v>0.95</v>
      </c>
      <c r="P317" s="858">
        <f t="shared" si="75"/>
        <v>0</v>
      </c>
      <c r="Q317" s="858">
        <f t="shared" si="76"/>
        <v>0</v>
      </c>
      <c r="R317" s="858">
        <f t="shared" si="77"/>
        <v>0</v>
      </c>
      <c r="S317" s="859">
        <f t="shared" si="78"/>
        <v>0</v>
      </c>
      <c r="T317" s="860">
        <f t="shared" si="79"/>
        <v>0</v>
      </c>
      <c r="U317" s="726" t="e">
        <f ca="1">_xll.RiskNormal($E317,$S317,_xll.RiskName($A317),_xll.RiskTruncate(0))</f>
        <v>#NAME?</v>
      </c>
    </row>
    <row r="318" spans="1:21" s="286" customFormat="1" ht="13" x14ac:dyDescent="0.3">
      <c r="A318" s="726" t="s">
        <v>1141</v>
      </c>
      <c r="B318" s="726" t="s">
        <v>875</v>
      </c>
      <c r="C318" s="861" t="str">
        <f t="shared" ca="1" si="72"/>
        <v>='WMS VS Distribution'!AL36</v>
      </c>
      <c r="D318" s="947">
        <f>'WMS VS Distribution'!AL36</f>
        <v>0.69</v>
      </c>
      <c r="E318" s="854">
        <v>0.68900000000000006</v>
      </c>
      <c r="F318" s="726" t="s">
        <v>850</v>
      </c>
      <c r="G318" s="727" t="s">
        <v>792</v>
      </c>
      <c r="H318" s="855">
        <v>-0.4</v>
      </c>
      <c r="I318" s="855">
        <v>0.4</v>
      </c>
      <c r="J318" s="727" t="s">
        <v>830</v>
      </c>
      <c r="K318" s="727" t="s">
        <v>1121</v>
      </c>
      <c r="L318" s="855"/>
      <c r="M318" s="856">
        <f t="shared" si="73"/>
        <v>0.41340000000000005</v>
      </c>
      <c r="N318" s="856">
        <f t="shared" si="74"/>
        <v>0.96460000000000012</v>
      </c>
      <c r="O318" s="857">
        <v>0.95</v>
      </c>
      <c r="P318" s="858">
        <f t="shared" si="75"/>
        <v>0.68900000000000006</v>
      </c>
      <c r="Q318" s="858">
        <f t="shared" si="76"/>
        <v>0.3988947368421053</v>
      </c>
      <c r="R318" s="858">
        <f t="shared" si="77"/>
        <v>0.97910526315789492</v>
      </c>
      <c r="S318" s="859">
        <f t="shared" si="78"/>
        <v>0.1406122448979592</v>
      </c>
      <c r="T318" s="860">
        <f t="shared" si="79"/>
        <v>0.68900000000000006</v>
      </c>
      <c r="U318" s="726" t="e">
        <f ca="1">_xll.RiskNormal($E318,$S318,_xll.RiskName($A318),_xll.RiskTruncate(0))</f>
        <v>#NAME?</v>
      </c>
    </row>
    <row r="319" spans="1:21" s="286" customFormat="1" ht="13" x14ac:dyDescent="0.3">
      <c r="A319" s="726" t="s">
        <v>1142</v>
      </c>
      <c r="B319" s="726" t="s">
        <v>875</v>
      </c>
      <c r="C319" s="861" t="str">
        <f t="shared" ca="1" si="72"/>
        <v>='WMS VS Distribution'!AL38</v>
      </c>
      <c r="D319" s="947">
        <f>'WMS VS Distribution'!AL38</f>
        <v>0.92</v>
      </c>
      <c r="E319" s="854">
        <v>0.92</v>
      </c>
      <c r="F319" s="726" t="s">
        <v>850</v>
      </c>
      <c r="G319" s="727" t="s">
        <v>792</v>
      </c>
      <c r="H319" s="855">
        <v>-0.4</v>
      </c>
      <c r="I319" s="855">
        <v>0.4</v>
      </c>
      <c r="J319" s="727" t="s">
        <v>830</v>
      </c>
      <c r="K319" s="727" t="s">
        <v>1121</v>
      </c>
      <c r="L319" s="855"/>
      <c r="M319" s="856">
        <f t="shared" si="73"/>
        <v>0.55200000000000005</v>
      </c>
      <c r="N319" s="856">
        <f t="shared" si="74"/>
        <v>1.288</v>
      </c>
      <c r="O319" s="857">
        <v>0.95</v>
      </c>
      <c r="P319" s="858">
        <f t="shared" si="75"/>
        <v>0.92</v>
      </c>
      <c r="Q319" s="858">
        <f t="shared" si="76"/>
        <v>0.53263157894736846</v>
      </c>
      <c r="R319" s="858">
        <f t="shared" si="77"/>
        <v>1.3073684210526317</v>
      </c>
      <c r="S319" s="859">
        <f t="shared" si="78"/>
        <v>0.18775510204081636</v>
      </c>
      <c r="T319" s="860">
        <f t="shared" si="79"/>
        <v>0.92</v>
      </c>
      <c r="U319" s="726" t="e">
        <f ca="1">_xll.RiskNormal($E319,$S319,_xll.RiskName($A319),_xll.RiskTruncate(0))</f>
        <v>#NAME?</v>
      </c>
    </row>
    <row r="320" spans="1:21" s="286" customFormat="1" ht="13" x14ac:dyDescent="0.3">
      <c r="A320" s="726" t="s">
        <v>1143</v>
      </c>
      <c r="B320" s="726" t="s">
        <v>143</v>
      </c>
      <c r="C320" s="861" t="str">
        <f t="shared" ca="1" si="72"/>
        <v>='WMS VS Distribution'!AL39</v>
      </c>
      <c r="D320" s="947">
        <f>'WMS VS Distribution'!AL39</f>
        <v>0.08</v>
      </c>
      <c r="E320" s="854">
        <v>0.08</v>
      </c>
      <c r="F320" s="726" t="s">
        <v>850</v>
      </c>
      <c r="G320" s="727" t="s">
        <v>792</v>
      </c>
      <c r="H320" s="855">
        <v>-0.2</v>
      </c>
      <c r="I320" s="855">
        <v>0.2</v>
      </c>
      <c r="J320" s="727" t="s">
        <v>830</v>
      </c>
      <c r="K320" s="727" t="s">
        <v>1116</v>
      </c>
      <c r="L320" s="855"/>
      <c r="M320" s="856">
        <f t="shared" si="73"/>
        <v>6.4000000000000001E-2</v>
      </c>
      <c r="N320" s="856">
        <f t="shared" si="74"/>
        <v>9.6000000000000002E-2</v>
      </c>
      <c r="O320" s="857">
        <v>0.95</v>
      </c>
      <c r="P320" s="858">
        <f t="shared" si="75"/>
        <v>0.08</v>
      </c>
      <c r="Q320" s="858">
        <f t="shared" si="76"/>
        <v>6.3157894736842107E-2</v>
      </c>
      <c r="R320" s="858">
        <f t="shared" si="77"/>
        <v>9.6842105263157896E-2</v>
      </c>
      <c r="S320" s="859">
        <f t="shared" si="78"/>
        <v>8.1632653061224497E-3</v>
      </c>
      <c r="T320" s="860">
        <f t="shared" si="79"/>
        <v>0.08</v>
      </c>
      <c r="U320" s="726" t="e">
        <f ca="1">_xll.RiskNormal($E320,$S320,_xll.RiskName($A320),_xll.RiskTruncate(0))</f>
        <v>#NAME?</v>
      </c>
    </row>
    <row r="321" spans="1:21" s="286" customFormat="1" ht="13" x14ac:dyDescent="0.3">
      <c r="A321" s="726" t="s">
        <v>1144</v>
      </c>
      <c r="B321" s="726" t="s">
        <v>875</v>
      </c>
      <c r="C321" s="861" t="str">
        <f t="shared" ca="1" si="72"/>
        <v>='WMS VS Distribution'!AL40</v>
      </c>
      <c r="D321" s="947">
        <f>'WMS VS Distribution'!AL40</f>
        <v>0.39736441999999994</v>
      </c>
      <c r="E321" s="854">
        <v>0.42418652016983721</v>
      </c>
      <c r="F321" s="726" t="s">
        <v>850</v>
      </c>
      <c r="G321" s="727" t="s">
        <v>792</v>
      </c>
      <c r="H321" s="855">
        <v>-0.4</v>
      </c>
      <c r="I321" s="855">
        <v>0.4</v>
      </c>
      <c r="J321" s="727" t="s">
        <v>830</v>
      </c>
      <c r="K321" s="727" t="s">
        <v>1121</v>
      </c>
      <c r="L321" s="855"/>
      <c r="M321" s="856">
        <f t="shared" si="73"/>
        <v>0.25451191210190233</v>
      </c>
      <c r="N321" s="856">
        <f t="shared" si="74"/>
        <v>0.59386112823777215</v>
      </c>
      <c r="O321" s="857">
        <v>0.95</v>
      </c>
      <c r="P321" s="858">
        <f t="shared" si="75"/>
        <v>0.42418652016983727</v>
      </c>
      <c r="Q321" s="858">
        <f t="shared" si="76"/>
        <v>0.245581669572011</v>
      </c>
      <c r="R321" s="858">
        <f t="shared" si="77"/>
        <v>0.60279137076766354</v>
      </c>
      <c r="S321" s="859">
        <f t="shared" si="78"/>
        <v>8.656867758568107E-2</v>
      </c>
      <c r="T321" s="860">
        <f t="shared" si="79"/>
        <v>0.42418652016983721</v>
      </c>
      <c r="U321" s="726" t="e">
        <f ca="1">_xll.RiskNormal($E321,$S321,_xll.RiskName($A321),_xll.RiskTruncate(0))</f>
        <v>#NAME?</v>
      </c>
    </row>
    <row r="322" spans="1:21" s="286" customFormat="1" ht="13" x14ac:dyDescent="0.3">
      <c r="A322" s="726" t="s">
        <v>1145</v>
      </c>
      <c r="B322" s="726" t="s">
        <v>143</v>
      </c>
      <c r="C322" s="861" t="str">
        <f t="shared" ca="1" si="72"/>
        <v>='WMS VS Distribution'!AL41</v>
      </c>
      <c r="D322" s="947">
        <f>'WMS VS Distribution'!AL41</f>
        <v>0.19074007000000001</v>
      </c>
      <c r="E322" s="854">
        <v>0.17722020529039104</v>
      </c>
      <c r="F322" s="726" t="s">
        <v>850</v>
      </c>
      <c r="G322" s="727" t="s">
        <v>792</v>
      </c>
      <c r="H322" s="855">
        <v>-0.2</v>
      </c>
      <c r="I322" s="855">
        <v>0.2</v>
      </c>
      <c r="J322" s="727" t="s">
        <v>830</v>
      </c>
      <c r="K322" s="727" t="s">
        <v>1116</v>
      </c>
      <c r="L322" s="855"/>
      <c r="M322" s="856">
        <f t="shared" si="73"/>
        <v>0.14177616423231282</v>
      </c>
      <c r="N322" s="856">
        <f t="shared" si="74"/>
        <v>0.21266424634846925</v>
      </c>
      <c r="O322" s="857">
        <v>0.95</v>
      </c>
      <c r="P322" s="858">
        <f t="shared" si="75"/>
        <v>0.17722020529039104</v>
      </c>
      <c r="Q322" s="858">
        <f t="shared" si="76"/>
        <v>0.13991068838715082</v>
      </c>
      <c r="R322" s="858">
        <f t="shared" si="77"/>
        <v>0.21452972219363126</v>
      </c>
      <c r="S322" s="859">
        <f t="shared" si="78"/>
        <v>1.8083694417386841E-2</v>
      </c>
      <c r="T322" s="860">
        <f t="shared" si="79"/>
        <v>0.17722020529039104</v>
      </c>
      <c r="U322" s="726" t="e">
        <f ca="1">_xll.RiskNormal($E322,$S322,_xll.RiskName($A322),_xll.RiskTruncate(0))</f>
        <v>#NAME?</v>
      </c>
    </row>
    <row r="323" spans="1:21" s="286" customFormat="1" ht="13" x14ac:dyDescent="0.3">
      <c r="A323" s="726" t="s">
        <v>1146</v>
      </c>
      <c r="B323" s="726" t="s">
        <v>143</v>
      </c>
      <c r="C323" s="861" t="str">
        <f t="shared" ca="1" si="72"/>
        <v>='WMS VS Distribution'!AL42</v>
      </c>
      <c r="D323" s="947">
        <f>'WMS VS Distribution'!AL42</f>
        <v>0.22004867750000001</v>
      </c>
      <c r="E323" s="854">
        <v>0.22019471245333858</v>
      </c>
      <c r="F323" s="726" t="s">
        <v>850</v>
      </c>
      <c r="G323" s="727" t="s">
        <v>792</v>
      </c>
      <c r="H323" s="855">
        <v>-0.2</v>
      </c>
      <c r="I323" s="855">
        <v>0.2</v>
      </c>
      <c r="J323" s="727" t="s">
        <v>830</v>
      </c>
      <c r="K323" s="727" t="s">
        <v>1116</v>
      </c>
      <c r="L323" s="855"/>
      <c r="M323" s="856">
        <f t="shared" si="73"/>
        <v>0.17615576996267085</v>
      </c>
      <c r="N323" s="856">
        <f t="shared" si="74"/>
        <v>0.2642336549440063</v>
      </c>
      <c r="O323" s="857">
        <v>0.95</v>
      </c>
      <c r="P323" s="858">
        <f t="shared" si="75"/>
        <v>0.22019471245333858</v>
      </c>
      <c r="Q323" s="858">
        <f t="shared" si="76"/>
        <v>0.17383793088421465</v>
      </c>
      <c r="R323" s="858">
        <f t="shared" si="77"/>
        <v>0.26655149402246248</v>
      </c>
      <c r="S323" s="859">
        <f t="shared" si="78"/>
        <v>2.2468848209524345E-2</v>
      </c>
      <c r="T323" s="860">
        <f t="shared" si="79"/>
        <v>0.22019471245333858</v>
      </c>
      <c r="U323" s="726" t="e">
        <f ca="1">_xll.RiskNormal($E323,$S323,_xll.RiskName($A323),_xll.RiskTruncate(0))</f>
        <v>#NAME?</v>
      </c>
    </row>
    <row r="324" spans="1:21" s="286" customFormat="1" ht="13" x14ac:dyDescent="0.3">
      <c r="A324" s="726" t="s">
        <v>1147</v>
      </c>
      <c r="B324" s="726" t="s">
        <v>143</v>
      </c>
      <c r="C324" s="861" t="str">
        <f t="shared" ca="1" si="72"/>
        <v>='WMS VS Distribution'!AL43</v>
      </c>
      <c r="D324" s="947">
        <f>'WMS VS Distribution'!AL43</f>
        <v>0.11025770800000001</v>
      </c>
      <c r="E324" s="854">
        <v>0.11064427335767006</v>
      </c>
      <c r="F324" s="726" t="s">
        <v>850</v>
      </c>
      <c r="G324" s="727" t="s">
        <v>792</v>
      </c>
      <c r="H324" s="855">
        <v>-0.2</v>
      </c>
      <c r="I324" s="855">
        <v>0.2</v>
      </c>
      <c r="J324" s="727" t="s">
        <v>830</v>
      </c>
      <c r="K324" s="727" t="s">
        <v>1116</v>
      </c>
      <c r="L324" s="855"/>
      <c r="M324" s="856">
        <f t="shared" si="73"/>
        <v>8.8515418686136049E-2</v>
      </c>
      <c r="N324" s="856">
        <f t="shared" si="74"/>
        <v>0.13277312802920407</v>
      </c>
      <c r="O324" s="857">
        <v>0.95</v>
      </c>
      <c r="P324" s="858">
        <f t="shared" si="75"/>
        <v>0.11064427335767006</v>
      </c>
      <c r="Q324" s="858">
        <f t="shared" si="76"/>
        <v>8.7350742124476355E-2</v>
      </c>
      <c r="R324" s="858">
        <f t="shared" si="77"/>
        <v>0.13393780459086377</v>
      </c>
      <c r="S324" s="859">
        <f t="shared" si="78"/>
        <v>1.1290231975272456E-2</v>
      </c>
      <c r="T324" s="860">
        <f t="shared" si="79"/>
        <v>0.11064427335767006</v>
      </c>
      <c r="U324" s="726" t="e">
        <f ca="1">_xll.RiskNormal($E324,$S324,_xll.RiskName($A324),_xll.RiskTruncate(0))</f>
        <v>#NAME?</v>
      </c>
    </row>
    <row r="325" spans="1:21" s="286" customFormat="1" ht="13" x14ac:dyDescent="0.3">
      <c r="A325" s="726" t="s">
        <v>1148</v>
      </c>
      <c r="B325" s="726" t="s">
        <v>875</v>
      </c>
      <c r="C325" s="861" t="str">
        <f t="shared" ca="1" si="72"/>
        <v>='WMS VS Distribution'!AL44</v>
      </c>
      <c r="D325" s="947">
        <f>'WMS VS Distribution'!AL44</f>
        <v>1.6666666666666666E-2</v>
      </c>
      <c r="E325" s="854">
        <v>0.92</v>
      </c>
      <c r="F325" s="726" t="s">
        <v>850</v>
      </c>
      <c r="G325" s="727" t="s">
        <v>792</v>
      </c>
      <c r="H325" s="855">
        <v>-0.4</v>
      </c>
      <c r="I325" s="855">
        <v>0.4</v>
      </c>
      <c r="J325" s="727" t="s">
        <v>830</v>
      </c>
      <c r="K325" s="727" t="s">
        <v>1121</v>
      </c>
      <c r="L325" s="855"/>
      <c r="M325" s="856">
        <f t="shared" si="73"/>
        <v>0.55200000000000005</v>
      </c>
      <c r="N325" s="856">
        <f t="shared" si="74"/>
        <v>1.288</v>
      </c>
      <c r="O325" s="857">
        <v>0.95</v>
      </c>
      <c r="P325" s="858">
        <f t="shared" si="75"/>
        <v>0.92</v>
      </c>
      <c r="Q325" s="858">
        <f t="shared" si="76"/>
        <v>0.53263157894736846</v>
      </c>
      <c r="R325" s="858">
        <f t="shared" si="77"/>
        <v>1.3073684210526317</v>
      </c>
      <c r="S325" s="859">
        <f t="shared" si="78"/>
        <v>0.18775510204081636</v>
      </c>
      <c r="T325" s="860">
        <f t="shared" si="79"/>
        <v>0.92</v>
      </c>
      <c r="U325" s="726" t="e">
        <f ca="1">_xll.RiskNormal($E325,$S325,_xll.RiskName($A325),_xll.RiskTruncate(0))</f>
        <v>#NAME?</v>
      </c>
    </row>
    <row r="326" spans="1:21" s="286" customFormat="1" ht="13" x14ac:dyDescent="0.3">
      <c r="A326" s="726" t="s">
        <v>1149</v>
      </c>
      <c r="B326" s="726" t="s">
        <v>143</v>
      </c>
      <c r="C326" s="861" t="str">
        <f t="shared" ca="1" si="72"/>
        <v>='WMS VS Distribution'!AL45</v>
      </c>
      <c r="D326" s="947">
        <f>'WMS VS Distribution'!AL45</f>
        <v>0.92</v>
      </c>
      <c r="E326" s="854">
        <v>0.08</v>
      </c>
      <c r="F326" s="726" t="s">
        <v>850</v>
      </c>
      <c r="G326" s="727" t="s">
        <v>792</v>
      </c>
      <c r="H326" s="855">
        <v>-0.2</v>
      </c>
      <c r="I326" s="855">
        <v>0.2</v>
      </c>
      <c r="J326" s="727" t="s">
        <v>830</v>
      </c>
      <c r="K326" s="727" t="s">
        <v>1116</v>
      </c>
      <c r="L326" s="855"/>
      <c r="M326" s="856">
        <f t="shared" si="73"/>
        <v>6.4000000000000001E-2</v>
      </c>
      <c r="N326" s="856">
        <f t="shared" si="74"/>
        <v>9.6000000000000002E-2</v>
      </c>
      <c r="O326" s="857">
        <v>0.95</v>
      </c>
      <c r="P326" s="858">
        <f t="shared" si="75"/>
        <v>0.08</v>
      </c>
      <c r="Q326" s="858">
        <f t="shared" si="76"/>
        <v>6.3157894736842107E-2</v>
      </c>
      <c r="R326" s="858">
        <f t="shared" si="77"/>
        <v>9.6842105263157896E-2</v>
      </c>
      <c r="S326" s="859">
        <f t="shared" si="78"/>
        <v>8.1632653061224497E-3</v>
      </c>
      <c r="T326" s="860">
        <f t="shared" si="79"/>
        <v>0.08</v>
      </c>
      <c r="U326" s="726" t="e">
        <f ca="1">_xll.RiskNormal($E326,$S326,_xll.RiskName($A326),_xll.RiskTruncate(0))</f>
        <v>#NAME?</v>
      </c>
    </row>
    <row r="327" spans="1:21" s="286" customFormat="1" ht="13" x14ac:dyDescent="0.3">
      <c r="A327" s="726" t="s">
        <v>1150</v>
      </c>
      <c r="B327" s="726" t="s">
        <v>875</v>
      </c>
      <c r="C327" s="861" t="str">
        <f t="shared" ca="1" si="72"/>
        <v>='WMS VS Distribution'!AL46</v>
      </c>
      <c r="D327" s="947">
        <f>'WMS VS Distribution'!AL46</f>
        <v>0.08</v>
      </c>
      <c r="E327" s="854">
        <v>0</v>
      </c>
      <c r="F327" s="726" t="s">
        <v>850</v>
      </c>
      <c r="G327" s="727" t="s">
        <v>792</v>
      </c>
      <c r="H327" s="855">
        <v>-0.4</v>
      </c>
      <c r="I327" s="855">
        <v>0.4</v>
      </c>
      <c r="J327" s="727" t="s">
        <v>830</v>
      </c>
      <c r="K327" s="727" t="s">
        <v>1121</v>
      </c>
      <c r="L327" s="855"/>
      <c r="M327" s="856">
        <f t="shared" si="73"/>
        <v>0</v>
      </c>
      <c r="N327" s="856">
        <f t="shared" si="74"/>
        <v>0</v>
      </c>
      <c r="O327" s="857">
        <v>0.95</v>
      </c>
      <c r="P327" s="858">
        <f t="shared" si="75"/>
        <v>0</v>
      </c>
      <c r="Q327" s="858">
        <f t="shared" si="76"/>
        <v>0</v>
      </c>
      <c r="R327" s="858">
        <f t="shared" si="77"/>
        <v>0</v>
      </c>
      <c r="S327" s="859">
        <f t="shared" si="78"/>
        <v>0</v>
      </c>
      <c r="T327" s="860">
        <f t="shared" si="79"/>
        <v>0</v>
      </c>
      <c r="U327" s="726" t="e">
        <f ca="1">_xll.RiskNormal($E327,$S327,_xll.RiskName($A327),_xll.RiskTruncate(0))</f>
        <v>#NAME?</v>
      </c>
    </row>
    <row r="328" spans="1:21" s="286" customFormat="1" ht="13" x14ac:dyDescent="0.3">
      <c r="A328" s="726" t="s">
        <v>1151</v>
      </c>
      <c r="B328" s="726" t="s">
        <v>143</v>
      </c>
      <c r="C328" s="861" t="str">
        <f t="shared" ca="1" si="72"/>
        <v>='WMS VS Distribution'!AL47</v>
      </c>
      <c r="D328" s="947">
        <f>'WMS VS Distribution'!AL47</f>
        <v>0</v>
      </c>
      <c r="E328" s="854">
        <v>0.25</v>
      </c>
      <c r="F328" s="726" t="s">
        <v>850</v>
      </c>
      <c r="G328" s="727" t="s">
        <v>792</v>
      </c>
      <c r="H328" s="855">
        <v>-0.2</v>
      </c>
      <c r="I328" s="855">
        <v>0.2</v>
      </c>
      <c r="J328" s="727" t="s">
        <v>830</v>
      </c>
      <c r="K328" s="727" t="s">
        <v>1116</v>
      </c>
      <c r="L328" s="855"/>
      <c r="M328" s="856">
        <f t="shared" si="73"/>
        <v>0.2</v>
      </c>
      <c r="N328" s="856">
        <f t="shared" si="74"/>
        <v>0.3</v>
      </c>
      <c r="O328" s="857">
        <v>0.95</v>
      </c>
      <c r="P328" s="858">
        <f t="shared" si="75"/>
        <v>0.25</v>
      </c>
      <c r="Q328" s="858">
        <f t="shared" si="76"/>
        <v>0.19736842105263158</v>
      </c>
      <c r="R328" s="858">
        <f t="shared" si="77"/>
        <v>0.30263157894736842</v>
      </c>
      <c r="S328" s="859">
        <f t="shared" si="78"/>
        <v>2.5510204081632654E-2</v>
      </c>
      <c r="T328" s="860">
        <f t="shared" si="79"/>
        <v>0.25</v>
      </c>
      <c r="U328" s="726" t="e">
        <f ca="1">_xll.RiskNormal($E328,$S328,_xll.RiskName($A328),_xll.RiskTruncate(0))</f>
        <v>#NAME?</v>
      </c>
    </row>
    <row r="329" spans="1:21" s="286" customFormat="1" ht="13" x14ac:dyDescent="0.3">
      <c r="A329" s="726" t="s">
        <v>1152</v>
      </c>
      <c r="B329" s="726" t="s">
        <v>143</v>
      </c>
      <c r="C329" s="861" t="str">
        <f t="shared" ca="1" si="72"/>
        <v>='WMS VS Distribution'!AL48</v>
      </c>
      <c r="D329" s="947">
        <f>'WMS VS Distribution'!AL48</f>
        <v>0</v>
      </c>
      <c r="E329" s="854">
        <v>0.75</v>
      </c>
      <c r="F329" s="726" t="s">
        <v>850</v>
      </c>
      <c r="G329" s="727" t="s">
        <v>792</v>
      </c>
      <c r="H329" s="855">
        <v>-0.2</v>
      </c>
      <c r="I329" s="855">
        <v>0.2</v>
      </c>
      <c r="J329" s="727" t="s">
        <v>830</v>
      </c>
      <c r="K329" s="727" t="s">
        <v>1116</v>
      </c>
      <c r="L329" s="855"/>
      <c r="M329" s="856">
        <f t="shared" si="73"/>
        <v>0.6</v>
      </c>
      <c r="N329" s="856">
        <f t="shared" si="74"/>
        <v>0.9</v>
      </c>
      <c r="O329" s="857">
        <v>0.95</v>
      </c>
      <c r="P329" s="858">
        <f t="shared" si="75"/>
        <v>0.75</v>
      </c>
      <c r="Q329" s="858">
        <f t="shared" si="76"/>
        <v>0.59210526315789469</v>
      </c>
      <c r="R329" s="858">
        <f t="shared" si="77"/>
        <v>0.90789473684210531</v>
      </c>
      <c r="S329" s="859">
        <f t="shared" si="78"/>
        <v>7.6530612244897975E-2</v>
      </c>
      <c r="T329" s="860">
        <f t="shared" si="79"/>
        <v>0.75</v>
      </c>
      <c r="U329" s="726" t="e">
        <f ca="1">_xll.RiskNormal($E329,$S329,_xll.RiskName($A329),_xll.RiskTruncate(0))</f>
        <v>#NAME?</v>
      </c>
    </row>
    <row r="330" spans="1:21" s="286" customFormat="1" ht="13" x14ac:dyDescent="0.3">
      <c r="A330" s="726" t="s">
        <v>1153</v>
      </c>
      <c r="B330" s="726" t="s">
        <v>875</v>
      </c>
      <c r="C330" s="861" t="str">
        <f t="shared" ca="1" si="72"/>
        <v>='WMS VS Distribution'!AL5</v>
      </c>
      <c r="D330" s="947">
        <f>'WMS VS Distribution'!AL5</f>
        <v>0.04</v>
      </c>
      <c r="E330" s="854">
        <v>4.1615913657483621E-2</v>
      </c>
      <c r="F330" s="726" t="s">
        <v>850</v>
      </c>
      <c r="G330" s="727" t="s">
        <v>792</v>
      </c>
      <c r="H330" s="855">
        <v>-0.4</v>
      </c>
      <c r="I330" s="855">
        <v>0.4</v>
      </c>
      <c r="J330" s="727" t="s">
        <v>830</v>
      </c>
      <c r="K330" s="727" t="s">
        <v>1121</v>
      </c>
      <c r="L330" s="855"/>
      <c r="M330" s="856">
        <f t="shared" si="73"/>
        <v>2.4969548194490172E-2</v>
      </c>
      <c r="N330" s="856">
        <f t="shared" si="74"/>
        <v>5.8262279120477073E-2</v>
      </c>
      <c r="O330" s="857">
        <v>0.95</v>
      </c>
      <c r="P330" s="858">
        <f t="shared" si="75"/>
        <v>4.1615913657483621E-2</v>
      </c>
      <c r="Q330" s="858">
        <f t="shared" si="76"/>
        <v>2.4093423696437886E-2</v>
      </c>
      <c r="R330" s="858">
        <f t="shared" si="77"/>
        <v>5.9138403618529359E-2</v>
      </c>
      <c r="S330" s="859">
        <f t="shared" si="78"/>
        <v>8.4930436035680866E-3</v>
      </c>
      <c r="T330" s="860">
        <f t="shared" si="79"/>
        <v>4.1615913657483621E-2</v>
      </c>
      <c r="U330" s="726" t="e">
        <f ca="1">_xll.RiskNormal($E330,$S330,_xll.RiskName($A330),_xll.RiskTruncate(0))</f>
        <v>#NAME?</v>
      </c>
    </row>
    <row r="331" spans="1:21" s="286" customFormat="1" ht="13" x14ac:dyDescent="0.3">
      <c r="A331" s="726" t="s">
        <v>1154</v>
      </c>
      <c r="B331" s="726" t="s">
        <v>143</v>
      </c>
      <c r="C331" s="861" t="str">
        <f t="shared" ca="1" si="72"/>
        <v>='WMS VS Distribution'!AL50</v>
      </c>
      <c r="D331" s="947">
        <f>'WMS VS Distribution'!AL50</f>
        <v>0.1</v>
      </c>
      <c r="E331" s="854">
        <v>0</v>
      </c>
      <c r="F331" s="726" t="s">
        <v>850</v>
      </c>
      <c r="G331" s="727" t="s">
        <v>792</v>
      </c>
      <c r="H331" s="855">
        <v>-0.2</v>
      </c>
      <c r="I331" s="855">
        <v>0.2</v>
      </c>
      <c r="J331" s="727" t="s">
        <v>830</v>
      </c>
      <c r="K331" s="727" t="s">
        <v>1116</v>
      </c>
      <c r="L331" s="855"/>
      <c r="M331" s="856">
        <f t="shared" si="73"/>
        <v>0</v>
      </c>
      <c r="N331" s="856">
        <f t="shared" si="74"/>
        <v>0</v>
      </c>
      <c r="O331" s="857">
        <v>0.95</v>
      </c>
      <c r="P331" s="858">
        <f t="shared" si="75"/>
        <v>0</v>
      </c>
      <c r="Q331" s="858">
        <f t="shared" si="76"/>
        <v>0</v>
      </c>
      <c r="R331" s="858">
        <f t="shared" si="77"/>
        <v>0</v>
      </c>
      <c r="S331" s="859">
        <f t="shared" si="78"/>
        <v>0</v>
      </c>
      <c r="T331" s="860">
        <f t="shared" si="79"/>
        <v>0</v>
      </c>
      <c r="U331" s="726" t="e">
        <f ca="1">_xll.RiskNormal($E331,$S331,_xll.RiskName($A331),_xll.RiskTruncate(0))</f>
        <v>#NAME?</v>
      </c>
    </row>
    <row r="332" spans="1:21" s="286" customFormat="1" ht="13" x14ac:dyDescent="0.3">
      <c r="A332" s="726" t="s">
        <v>1155</v>
      </c>
      <c r="B332" s="726" t="s">
        <v>875</v>
      </c>
      <c r="C332" s="861" t="str">
        <f t="shared" ca="1" si="72"/>
        <v>='WMS VS Distribution'!AL51</v>
      </c>
      <c r="D332" s="947">
        <f>'WMS VS Distribution'!AL51</f>
        <v>0</v>
      </c>
      <c r="E332" s="854">
        <v>0</v>
      </c>
      <c r="F332" s="726" t="s">
        <v>850</v>
      </c>
      <c r="G332" s="727" t="s">
        <v>792</v>
      </c>
      <c r="H332" s="855">
        <v>-0.4</v>
      </c>
      <c r="I332" s="855">
        <v>0.4</v>
      </c>
      <c r="J332" s="727" t="s">
        <v>830</v>
      </c>
      <c r="K332" s="727" t="s">
        <v>1121</v>
      </c>
      <c r="L332" s="855"/>
      <c r="M332" s="856">
        <f>(H332*E332)+E332</f>
        <v>0</v>
      </c>
      <c r="N332" s="856">
        <f>(E332*I332)+E332</f>
        <v>0</v>
      </c>
      <c r="O332" s="857">
        <v>0.95</v>
      </c>
      <c r="P332" s="858">
        <f t="shared" ref="P332" si="80">(M332+N332)/2</f>
        <v>0</v>
      </c>
      <c r="Q332" s="858">
        <f t="shared" ref="Q332" si="81">P332-((P332-M332)*50%/(50%-2.5%))</f>
        <v>0</v>
      </c>
      <c r="R332" s="858">
        <f t="shared" ref="R332" si="82">P332+((N332-P332)*50%/(50%-2.5%))</f>
        <v>0</v>
      </c>
      <c r="S332" s="859">
        <f t="shared" ref="S332" si="83">E332*I332/1.96</f>
        <v>0</v>
      </c>
      <c r="T332" s="860">
        <f t="shared" ref="T332" si="84">E332</f>
        <v>0</v>
      </c>
      <c r="U332" s="726" t="e">
        <f ca="1">_xll.RiskNormal($E332,$S332,_xll.RiskName($A332),_xll.RiskTruncate(0))</f>
        <v>#NAME?</v>
      </c>
    </row>
    <row r="333" spans="1:21" s="286" customFormat="1" ht="13" x14ac:dyDescent="0.3">
      <c r="A333" s="726" t="s">
        <v>1156</v>
      </c>
      <c r="B333" s="726" t="s">
        <v>143</v>
      </c>
      <c r="C333" s="861" t="str">
        <f t="shared" ca="1" si="72"/>
        <v>='WMS VS Distribution'!AL6</v>
      </c>
      <c r="D333" s="947">
        <f>'WMS VS Distribution'!AL6</f>
        <v>0.54</v>
      </c>
      <c r="E333" s="854">
        <v>0.54135994567058821</v>
      </c>
      <c r="F333" s="726" t="s">
        <v>850</v>
      </c>
      <c r="G333" s="727" t="s">
        <v>792</v>
      </c>
      <c r="H333" s="855">
        <v>-0.15</v>
      </c>
      <c r="I333" s="855">
        <v>0.15</v>
      </c>
      <c r="J333" s="727" t="s">
        <v>830</v>
      </c>
      <c r="K333" s="727" t="s">
        <v>1118</v>
      </c>
      <c r="L333" s="855"/>
      <c r="M333" s="856">
        <f>(H333*E333)+E333</f>
        <v>0.46015595381999996</v>
      </c>
      <c r="N333" s="856">
        <f>(E333*I333)+E333</f>
        <v>0.62256393752117645</v>
      </c>
      <c r="O333" s="857">
        <v>0.95</v>
      </c>
      <c r="P333" s="858">
        <f>(M333+N333)/2</f>
        <v>0.54135994567058821</v>
      </c>
      <c r="Q333" s="858">
        <f>P333-((P333-M333)*50%/(50%-2.5%))</f>
        <v>0.45588205951207428</v>
      </c>
      <c r="R333" s="858">
        <f>P333+((N333-P333)*50%/(50%-2.5%))</f>
        <v>0.62683783182910213</v>
      </c>
      <c r="S333" s="859">
        <f>E333*I333/1.96</f>
        <v>4.1430608087034811E-2</v>
      </c>
      <c r="T333" s="860">
        <f>E333</f>
        <v>0.54135994567058821</v>
      </c>
      <c r="U333" s="726" t="e">
        <f ca="1">_xll.RiskNormal($E333,$S333,_xll.RiskName($A333),_xll.RiskTruncate(0))</f>
        <v>#NAME?</v>
      </c>
    </row>
    <row r="334" spans="1:21" s="286" customFormat="1" ht="13" x14ac:dyDescent="0.3">
      <c r="A334" s="726" t="s">
        <v>1157</v>
      </c>
      <c r="B334" s="726" t="s">
        <v>143</v>
      </c>
      <c r="C334" s="861" t="str">
        <f t="shared" ca="1" si="72"/>
        <v>='WMS VS Distribution'!AL7</v>
      </c>
      <c r="D334" s="947">
        <f>'WMS VS Distribution'!AL7</f>
        <v>0.02</v>
      </c>
      <c r="E334" s="854">
        <v>2.0586649815045488E-2</v>
      </c>
      <c r="F334" s="726" t="s">
        <v>850</v>
      </c>
      <c r="G334" s="727" t="s">
        <v>792</v>
      </c>
      <c r="H334" s="855">
        <v>-0.15</v>
      </c>
      <c r="I334" s="855">
        <v>0.15</v>
      </c>
      <c r="J334" s="727" t="s">
        <v>830</v>
      </c>
      <c r="K334" s="727" t="s">
        <v>1118</v>
      </c>
      <c r="L334" s="855"/>
      <c r="M334" s="856">
        <f>(H334*E334)+E334</f>
        <v>1.7498652342788665E-2</v>
      </c>
      <c r="N334" s="856">
        <f>(E334*I334)+E334</f>
        <v>2.367464728730231E-2</v>
      </c>
      <c r="O334" s="857">
        <v>0.95</v>
      </c>
      <c r="P334" s="858">
        <f>(M334+N334)/2</f>
        <v>2.0586649815045488E-2</v>
      </c>
      <c r="Q334" s="858">
        <f>P334-((P334-M334)*50%/(50%-2.5%))</f>
        <v>1.7336126160038306E-2</v>
      </c>
      <c r="R334" s="858">
        <f>P334+((N334-P334)*50%/(50%-2.5%))</f>
        <v>2.383717347005267E-2</v>
      </c>
      <c r="S334" s="859">
        <f>E334*I334/1.96</f>
        <v>1.5755089144167465E-3</v>
      </c>
      <c r="T334" s="860">
        <f>E334</f>
        <v>2.0586649815045488E-2</v>
      </c>
      <c r="U334" s="726" t="e">
        <f ca="1">_xll.RiskNormal($E334,$S334,_xll.RiskName($A334),_xll.RiskTruncate(0))</f>
        <v>#NAME?</v>
      </c>
    </row>
    <row r="335" spans="1:21" s="286" customFormat="1" ht="13" x14ac:dyDescent="0.3">
      <c r="A335" s="726" t="s">
        <v>1158</v>
      </c>
      <c r="B335" s="726" t="s">
        <v>143</v>
      </c>
      <c r="C335" s="861" t="str">
        <f t="shared" ca="1" si="72"/>
        <v>='WMS VS Distribution'!AL8</v>
      </c>
      <c r="D335" s="947">
        <f>'WMS VS Distribution'!AL8</f>
        <v>0.27</v>
      </c>
      <c r="E335" s="854">
        <v>0.2677315436883615</v>
      </c>
      <c r="F335" s="726" t="s">
        <v>850</v>
      </c>
      <c r="G335" s="727" t="s">
        <v>792</v>
      </c>
      <c r="H335" s="855">
        <v>-0.15</v>
      </c>
      <c r="I335" s="855">
        <v>0.15</v>
      </c>
      <c r="J335" s="727" t="s">
        <v>830</v>
      </c>
      <c r="K335" s="727" t="s">
        <v>1118</v>
      </c>
      <c r="L335" s="855"/>
      <c r="M335" s="856">
        <f>(H335*E335)+E335</f>
        <v>0.22757181213510727</v>
      </c>
      <c r="N335" s="856">
        <f>(E335*I335)+E335</f>
        <v>0.30789127524161575</v>
      </c>
      <c r="O335" s="857">
        <v>0.95</v>
      </c>
      <c r="P335" s="858">
        <f>(M335+N335)/2</f>
        <v>0.2677315436883615</v>
      </c>
      <c r="Q335" s="858">
        <f>P335-((P335-M335)*50%/(50%-2.5%))</f>
        <v>0.22545814205335704</v>
      </c>
      <c r="R335" s="858">
        <f>P335+((N335-P335)*50%/(50%-2.5%))</f>
        <v>0.31000494532336598</v>
      </c>
      <c r="S335" s="859">
        <f>E335*I335/1.96</f>
        <v>2.0489658955741952E-2</v>
      </c>
      <c r="T335" s="860">
        <f>E335</f>
        <v>0.2677315436883615</v>
      </c>
      <c r="U335" s="726" t="e">
        <f ca="1">_xll.RiskNormal($E335,$S335,_xll.RiskName($A335),_xll.RiskTruncate(0))</f>
        <v>#NAME?</v>
      </c>
    </row>
    <row r="336" spans="1:21" s="286" customFormat="1" ht="13" x14ac:dyDescent="0.3">
      <c r="A336" s="726" t="s">
        <v>1159</v>
      </c>
      <c r="B336" s="726" t="s">
        <v>143</v>
      </c>
      <c r="C336" s="861" t="str">
        <f t="shared" ref="C336" ca="1" si="85">_xlfn.FORMULATEXT(D336)</f>
        <v>='WMS VS Distribution'!AL9</v>
      </c>
      <c r="D336" s="947">
        <f>'WMS VS Distribution'!AL9</f>
        <v>0.09</v>
      </c>
      <c r="E336" s="854">
        <v>9.3519023821252129E-2</v>
      </c>
      <c r="F336" s="726" t="s">
        <v>850</v>
      </c>
      <c r="G336" s="727" t="s">
        <v>792</v>
      </c>
      <c r="H336" s="855">
        <v>-0.15</v>
      </c>
      <c r="I336" s="855">
        <v>0.15</v>
      </c>
      <c r="J336" s="727" t="s">
        <v>830</v>
      </c>
      <c r="K336" s="727" t="s">
        <v>1118</v>
      </c>
      <c r="L336" s="855"/>
      <c r="M336" s="856">
        <f>(H336*E336)+E336</f>
        <v>7.9491170248064305E-2</v>
      </c>
      <c r="N336" s="856">
        <f>(E336*I336)+E336</f>
        <v>0.10754687739443995</v>
      </c>
      <c r="O336" s="857">
        <v>0.95</v>
      </c>
      <c r="P336" s="858">
        <f>(M336+N336)/2</f>
        <v>9.3519023821252129E-2</v>
      </c>
      <c r="Q336" s="858">
        <f>P336-((P336-M336)*50%/(50%-2.5%))</f>
        <v>7.8752862165264947E-2</v>
      </c>
      <c r="R336" s="858">
        <f>P336+((N336-P336)*50%/(50%-2.5%))</f>
        <v>0.10828518547723931</v>
      </c>
      <c r="S336" s="859">
        <f>E336*I336/1.96</f>
        <v>7.1570681495856216E-3</v>
      </c>
      <c r="T336" s="860">
        <f>E336</f>
        <v>9.3519023821252129E-2</v>
      </c>
      <c r="U336" s="726" t="e">
        <f ca="1">_xll.RiskNormal($E336,$S336,_xll.RiskName($A336),_xll.RiskTruncate(0))</f>
        <v>#NAME?</v>
      </c>
    </row>
    <row r="337" s="286" customFormat="1" x14ac:dyDescent="0.25"/>
  </sheetData>
  <autoFilter ref="A4:U336" xr:uid="{00000000-0009-0000-0000-00001D000000}">
    <sortState xmlns:xlrd2="http://schemas.microsoft.com/office/spreadsheetml/2017/richdata2" ref="A5:U336">
      <sortCondition ref="C4:C336"/>
    </sortState>
  </autoFilter>
  <mergeCells count="3">
    <mergeCell ref="I1:J1"/>
    <mergeCell ref="I2:J2"/>
    <mergeCell ref="C3:D3"/>
  </mergeCells>
  <phoneticPr fontId="4" type="noConversion"/>
  <conditionalFormatting sqref="T5:U311 T312:T327 T330:T336">
    <cfRule type="expression" dxfId="25" priority="45" stopIfTrue="1">
      <formula>RiskIsInput</formula>
    </cfRule>
  </conditionalFormatting>
  <conditionalFormatting sqref="T328:U329">
    <cfRule type="expression" dxfId="24" priority="11" stopIfTrue="1">
      <formula>RiskIsInput</formula>
    </cfRule>
  </conditionalFormatting>
  <conditionalFormatting sqref="U327">
    <cfRule type="expression" dxfId="23" priority="13" stopIfTrue="1">
      <formula>RiskIsInput</formula>
    </cfRule>
  </conditionalFormatting>
  <conditionalFormatting sqref="U331:U332">
    <cfRule type="expression" dxfId="22" priority="10" stopIfTrue="1">
      <formula>RiskIsInput</formula>
    </cfRule>
  </conditionalFormatting>
  <pageMargins left="0.7" right="0.7" top="0.75" bottom="0.75" header="0.3" footer="0.3"/>
  <pageSetup orientation="portrait" r:id="rId1"/>
  <legacy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C320AB-494A-4B61-B43E-3325B136B364}">
  <sheetPr codeName="Sheet33">
    <tabColor rgb="FFFF0000"/>
  </sheetPr>
  <dimension ref="A1:P142"/>
  <sheetViews>
    <sheetView workbookViewId="0"/>
  </sheetViews>
  <sheetFormatPr defaultColWidth="9.453125" defaultRowHeight="12.5" x14ac:dyDescent="0.25"/>
  <cols>
    <col min="1" max="2" width="2.453125" style="182" customWidth="1"/>
    <col min="3" max="3" width="9.453125" style="182"/>
    <col min="4" max="4" width="15.54296875" style="182" customWidth="1"/>
    <col min="5" max="5" width="9.54296875" style="182" customWidth="1"/>
    <col min="6" max="6" width="1.54296875" style="182" customWidth="1"/>
    <col min="7" max="7" width="20.453125" style="182" customWidth="1"/>
    <col min="8" max="9" width="9.54296875" style="182" bestFit="1" customWidth="1"/>
    <col min="10" max="11" width="14" style="182" bestFit="1" customWidth="1"/>
    <col min="12" max="12" width="1.453125" style="182" customWidth="1"/>
    <col min="13" max="14" width="9.453125" style="182"/>
    <col min="15" max="15" width="9.54296875" style="182" bestFit="1" customWidth="1"/>
    <col min="16" max="16384" width="9.453125" style="182"/>
  </cols>
  <sheetData>
    <row r="1" spans="1:16" ht="12.65" customHeight="1" x14ac:dyDescent="0.4">
      <c r="A1" s="871"/>
      <c r="B1" s="641" t="s">
        <v>747</v>
      </c>
      <c r="C1" s="641"/>
      <c r="D1" s="641"/>
      <c r="E1" s="871"/>
      <c r="F1" s="871"/>
      <c r="G1" s="871"/>
      <c r="H1" s="871"/>
      <c r="I1" s="871"/>
      <c r="J1" s="871"/>
      <c r="K1" s="871"/>
      <c r="L1" s="871"/>
      <c r="M1" s="871"/>
      <c r="N1" s="871"/>
      <c r="O1" s="871"/>
      <c r="P1" s="871"/>
    </row>
    <row r="2" spans="1:16" ht="12.65" customHeight="1" x14ac:dyDescent="0.3">
      <c r="A2" s="871"/>
      <c r="B2" s="183" t="s">
        <v>748</v>
      </c>
      <c r="C2" s="183"/>
      <c r="D2" s="183"/>
      <c r="E2" s="871"/>
      <c r="F2" s="871"/>
      <c r="G2" s="871"/>
      <c r="H2" s="871"/>
      <c r="I2" s="871"/>
      <c r="J2" s="871"/>
      <c r="K2" s="871"/>
      <c r="L2" s="871"/>
      <c r="M2" s="871"/>
      <c r="N2" s="871"/>
      <c r="O2" s="871"/>
      <c r="P2" s="871"/>
    </row>
    <row r="3" spans="1:16" x14ac:dyDescent="0.25">
      <c r="A3" s="871"/>
      <c r="B3" s="1382">
        <v>44131.481215972221</v>
      </c>
      <c r="C3" s="1382"/>
      <c r="D3" s="1382"/>
      <c r="E3" s="1177"/>
      <c r="F3" s="1176"/>
      <c r="G3" s="871"/>
      <c r="H3" s="1177"/>
      <c r="I3" s="871"/>
      <c r="J3" s="871"/>
      <c r="K3" s="871"/>
      <c r="L3" s="871"/>
      <c r="M3" s="871"/>
      <c r="N3" s="871"/>
      <c r="O3" s="871"/>
      <c r="P3" s="871"/>
    </row>
    <row r="4" spans="1:16" ht="3.75" customHeight="1" thickBot="1" x14ac:dyDescent="0.3">
      <c r="A4" s="871"/>
      <c r="B4" s="871"/>
      <c r="C4" s="871"/>
      <c r="D4" s="871"/>
      <c r="E4" s="871"/>
      <c r="F4" s="871"/>
      <c r="G4" s="871"/>
      <c r="H4" s="871"/>
      <c r="I4" s="871"/>
      <c r="J4" s="871"/>
      <c r="K4" s="871"/>
      <c r="L4" s="871"/>
      <c r="M4" s="871"/>
      <c r="N4" s="871"/>
      <c r="O4" s="871"/>
      <c r="P4" s="871"/>
    </row>
    <row r="5" spans="1:16" ht="15" customHeight="1" thickBot="1" x14ac:dyDescent="0.35">
      <c r="A5" s="871"/>
      <c r="B5" s="618" t="s">
        <v>749</v>
      </c>
      <c r="C5" s="644"/>
      <c r="D5" s="644"/>
      <c r="E5" s="1175"/>
      <c r="F5" s="1175"/>
      <c r="G5" s="1175"/>
      <c r="H5" s="1175"/>
      <c r="I5" s="1175"/>
      <c r="J5" s="1175"/>
      <c r="K5" s="1175"/>
      <c r="L5" s="1174"/>
      <c r="M5" s="871"/>
      <c r="N5" s="871"/>
      <c r="O5" s="871"/>
      <c r="P5" s="871"/>
    </row>
    <row r="6" spans="1:16" ht="14.25" customHeight="1" thickTop="1" thickBot="1" x14ac:dyDescent="0.3">
      <c r="A6" s="871"/>
      <c r="B6" s="1173"/>
      <c r="C6" s="871"/>
      <c r="D6" s="871"/>
      <c r="E6" s="871"/>
      <c r="F6" s="871"/>
      <c r="G6" s="1172" t="s">
        <v>1160</v>
      </c>
      <c r="H6" s="1171"/>
      <c r="I6" s="871"/>
      <c r="J6" s="871"/>
      <c r="K6" s="871"/>
      <c r="L6" s="1170"/>
      <c r="M6" s="871"/>
      <c r="N6" s="871"/>
      <c r="O6" s="871"/>
      <c r="P6" s="871"/>
    </row>
    <row r="7" spans="1:16" ht="13" x14ac:dyDescent="0.3">
      <c r="A7" s="871"/>
      <c r="B7" s="1173"/>
      <c r="C7" s="651" t="s">
        <v>750</v>
      </c>
      <c r="D7" s="652"/>
      <c r="E7" s="653" t="s">
        <v>9</v>
      </c>
      <c r="F7" s="654"/>
      <c r="G7" s="871"/>
      <c r="H7" s="871"/>
      <c r="I7" s="871"/>
      <c r="J7" s="871"/>
      <c r="K7" s="871"/>
      <c r="L7" s="1170"/>
      <c r="M7" s="871"/>
      <c r="N7" s="871"/>
      <c r="O7" s="871"/>
      <c r="P7" s="871"/>
    </row>
    <row r="8" spans="1:16" ht="17.5" x14ac:dyDescent="0.35">
      <c r="A8" s="871"/>
      <c r="B8" s="1173"/>
      <c r="C8" s="1169" t="s">
        <v>751</v>
      </c>
      <c r="D8" s="1168"/>
      <c r="E8" s="1167">
        <v>6.8471105905295899E-4</v>
      </c>
      <c r="F8" s="1171"/>
      <c r="G8" s="871"/>
      <c r="H8" s="871"/>
      <c r="I8" s="871"/>
      <c r="J8" s="871"/>
      <c r="K8" s="871"/>
      <c r="L8" s="1170"/>
      <c r="M8" s="619"/>
      <c r="N8" s="871"/>
      <c r="O8" s="871"/>
      <c r="P8" s="871"/>
    </row>
    <row r="9" spans="1:16" x14ac:dyDescent="0.25">
      <c r="A9" s="871"/>
      <c r="B9" s="1173"/>
      <c r="C9" s="1166" t="s">
        <v>752</v>
      </c>
      <c r="D9" s="1165"/>
      <c r="E9" s="1167">
        <v>8.8899766250992939E-4</v>
      </c>
      <c r="F9" s="1171"/>
      <c r="G9" s="871"/>
      <c r="H9" s="871"/>
      <c r="I9" s="871"/>
      <c r="J9" s="871"/>
      <c r="K9" s="871"/>
      <c r="L9" s="1170"/>
      <c r="M9" s="620"/>
      <c r="N9" s="871"/>
      <c r="O9" s="871"/>
      <c r="P9" s="871"/>
    </row>
    <row r="10" spans="1:16" x14ac:dyDescent="0.25">
      <c r="A10" s="871"/>
      <c r="B10" s="1173"/>
      <c r="C10" s="1169" t="s">
        <v>753</v>
      </c>
      <c r="D10" s="1168"/>
      <c r="E10" s="1167">
        <v>1.3093944307475578E-3</v>
      </c>
      <c r="F10" s="1171"/>
      <c r="G10" s="871"/>
      <c r="H10" s="871"/>
      <c r="I10" s="871"/>
      <c r="J10" s="871"/>
      <c r="K10" s="871"/>
      <c r="L10" s="1170"/>
      <c r="M10" s="620"/>
      <c r="N10" s="871"/>
      <c r="O10" s="871"/>
      <c r="P10" s="871"/>
    </row>
    <row r="11" spans="1:16" x14ac:dyDescent="0.25">
      <c r="A11" s="871"/>
      <c r="B11" s="1173"/>
      <c r="C11" s="1169" t="s">
        <v>754</v>
      </c>
      <c r="D11" s="1168"/>
      <c r="E11" s="1167">
        <v>2.0453944382684664E-4</v>
      </c>
      <c r="F11" s="1171"/>
      <c r="G11" s="871"/>
      <c r="H11" s="871"/>
      <c r="I11" s="871"/>
      <c r="J11" s="871"/>
      <c r="K11" s="871"/>
      <c r="L11" s="1170"/>
      <c r="M11" s="620"/>
      <c r="N11" s="871"/>
      <c r="O11" s="871"/>
      <c r="P11" s="871"/>
    </row>
    <row r="12" spans="1:16" x14ac:dyDescent="0.25">
      <c r="A12" s="871"/>
      <c r="B12" s="1173"/>
      <c r="C12" s="1169" t="s">
        <v>755</v>
      </c>
      <c r="D12" s="1168"/>
      <c r="E12" s="1167">
        <v>1.6398744338827452E-3</v>
      </c>
      <c r="F12" s="1171"/>
      <c r="G12" s="871"/>
      <c r="H12" s="871"/>
      <c r="I12" s="871"/>
      <c r="J12" s="871"/>
      <c r="K12" s="871"/>
      <c r="L12" s="1170"/>
      <c r="M12" s="620"/>
      <c r="N12" s="871"/>
      <c r="O12" s="871"/>
      <c r="P12" s="871"/>
    </row>
    <row r="13" spans="1:16" ht="13" thickBot="1" x14ac:dyDescent="0.3">
      <c r="A13" s="871"/>
      <c r="B13" s="1173"/>
      <c r="C13" s="1164" t="s">
        <v>756</v>
      </c>
      <c r="D13" s="1163"/>
      <c r="E13" s="1162">
        <v>1.8635580247765128E-3</v>
      </c>
      <c r="F13" s="1171"/>
      <c r="G13" s="871"/>
      <c r="H13" s="871"/>
      <c r="I13" s="871"/>
      <c r="J13" s="871"/>
      <c r="K13" s="871"/>
      <c r="L13" s="1170"/>
      <c r="M13" s="871"/>
      <c r="N13" s="871"/>
      <c r="O13" s="871"/>
      <c r="P13" s="871"/>
    </row>
    <row r="14" spans="1:16" ht="13" thickBot="1" x14ac:dyDescent="0.3">
      <c r="A14" s="871"/>
      <c r="B14" s="1173"/>
      <c r="C14" s="1161"/>
      <c r="D14" s="871"/>
      <c r="E14" s="871"/>
      <c r="F14" s="871"/>
      <c r="G14" s="871"/>
      <c r="H14" s="871"/>
      <c r="I14" s="871"/>
      <c r="J14" s="871"/>
      <c r="K14" s="871"/>
      <c r="L14" s="1170"/>
      <c r="M14" s="871"/>
      <c r="N14" s="871"/>
      <c r="O14" s="871"/>
      <c r="P14" s="871"/>
    </row>
    <row r="15" spans="1:16" ht="13" x14ac:dyDescent="0.3">
      <c r="A15" s="871"/>
      <c r="B15" s="1173"/>
      <c r="C15" s="664" t="s">
        <v>750</v>
      </c>
      <c r="D15" s="1374" t="s">
        <v>757</v>
      </c>
      <c r="E15" s="1375"/>
      <c r="F15" s="871"/>
      <c r="G15" s="871"/>
      <c r="H15" s="871"/>
      <c r="I15" s="871"/>
      <c r="J15" s="871"/>
      <c r="K15" s="871"/>
      <c r="L15" s="1170"/>
      <c r="M15" s="871"/>
      <c r="N15" s="871"/>
      <c r="O15" s="871"/>
      <c r="P15" s="871"/>
    </row>
    <row r="16" spans="1:16" x14ac:dyDescent="0.25">
      <c r="A16" s="871"/>
      <c r="B16" s="1173"/>
      <c r="C16" s="1166" t="s">
        <v>752</v>
      </c>
      <c r="D16" s="1165"/>
      <c r="E16" s="1150">
        <v>-0.33</v>
      </c>
      <c r="F16" s="871"/>
      <c r="G16" s="871"/>
      <c r="H16" s="871"/>
      <c r="I16" s="871"/>
      <c r="J16" s="871"/>
      <c r="K16" s="871"/>
      <c r="L16" s="1170"/>
      <c r="M16" s="871"/>
      <c r="N16" s="871"/>
      <c r="O16" s="871"/>
      <c r="P16" s="871"/>
    </row>
    <row r="17" spans="1:16" ht="13" thickBot="1" x14ac:dyDescent="0.3">
      <c r="A17" s="871"/>
      <c r="B17" s="1173"/>
      <c r="C17" s="1164" t="s">
        <v>755</v>
      </c>
      <c r="D17" s="1163"/>
      <c r="E17" s="1151">
        <v>0.25</v>
      </c>
      <c r="F17" s="871"/>
      <c r="G17" s="871"/>
      <c r="H17" s="871"/>
      <c r="I17" s="871"/>
      <c r="J17" s="871"/>
      <c r="K17" s="871"/>
      <c r="L17" s="1170"/>
      <c r="M17" s="871"/>
      <c r="N17" s="871"/>
      <c r="O17" s="871"/>
      <c r="P17" s="871"/>
    </row>
    <row r="18" spans="1:16" x14ac:dyDescent="0.25">
      <c r="A18" s="871"/>
      <c r="B18" s="1173"/>
      <c r="C18" s="871"/>
      <c r="D18" s="871"/>
      <c r="E18" s="871"/>
      <c r="F18" s="871"/>
      <c r="G18" s="871"/>
      <c r="H18" s="871"/>
      <c r="I18" s="871"/>
      <c r="J18" s="871"/>
      <c r="K18" s="871"/>
      <c r="L18" s="1170"/>
      <c r="M18" s="871"/>
      <c r="N18" s="871"/>
      <c r="O18" s="871"/>
      <c r="P18" s="871"/>
    </row>
    <row r="19" spans="1:16" ht="13" thickBot="1" x14ac:dyDescent="0.3">
      <c r="A19" s="871"/>
      <c r="B19" s="1158"/>
      <c r="C19" s="1157"/>
      <c r="D19" s="1157"/>
      <c r="E19" s="1157"/>
      <c r="F19" s="1157"/>
      <c r="G19" s="1157"/>
      <c r="H19" s="1157"/>
      <c r="I19" s="1157"/>
      <c r="J19" s="1157"/>
      <c r="K19" s="1157"/>
      <c r="L19" s="1156"/>
      <c r="M19" s="871"/>
      <c r="N19" s="871"/>
      <c r="O19" s="871"/>
      <c r="P19" s="871"/>
    </row>
    <row r="20" spans="1:16" ht="3.75" customHeight="1" thickBot="1" x14ac:dyDescent="0.3">
      <c r="A20" s="871"/>
      <c r="B20" s="1155"/>
      <c r="C20" s="1154"/>
      <c r="D20" s="1154"/>
      <c r="E20" s="1154"/>
      <c r="F20" s="1154"/>
      <c r="G20" s="1154"/>
      <c r="H20" s="1154"/>
      <c r="I20" s="1154"/>
      <c r="J20" s="1154"/>
      <c r="K20" s="1154"/>
      <c r="L20" s="1153"/>
      <c r="M20" s="871"/>
      <c r="N20" s="871"/>
      <c r="O20" s="871"/>
      <c r="P20" s="871"/>
    </row>
    <row r="21" spans="1:16" ht="3.75" customHeight="1" thickTop="1" x14ac:dyDescent="0.25">
      <c r="A21" s="871"/>
      <c r="B21" s="871"/>
      <c r="C21" s="871"/>
      <c r="D21" s="871"/>
      <c r="E21" s="871"/>
      <c r="F21" s="871"/>
      <c r="G21" s="871"/>
      <c r="H21" s="871"/>
      <c r="I21" s="871"/>
      <c r="J21" s="871"/>
      <c r="K21" s="871"/>
      <c r="L21" s="871"/>
      <c r="M21" s="871"/>
      <c r="N21" s="871"/>
      <c r="O21" s="871"/>
      <c r="P21" s="871"/>
    </row>
    <row r="22" spans="1:16" ht="16" thickBot="1" x14ac:dyDescent="0.45">
      <c r="A22" s="871"/>
      <c r="B22" s="871"/>
      <c r="C22" s="1376" t="s">
        <v>758</v>
      </c>
      <c r="D22" s="621" t="s">
        <v>759</v>
      </c>
      <c r="E22" s="871"/>
      <c r="F22" s="871"/>
      <c r="G22" s="871"/>
      <c r="H22" s="871"/>
      <c r="I22" s="871"/>
      <c r="J22" s="871"/>
      <c r="K22" s="871"/>
      <c r="L22" s="871"/>
      <c r="M22" s="871"/>
      <c r="N22" s="871"/>
      <c r="O22" s="871"/>
      <c r="P22" s="871"/>
    </row>
    <row r="23" spans="1:16" ht="13" customHeight="1" x14ac:dyDescent="0.3">
      <c r="A23" s="871"/>
      <c r="B23" s="871"/>
      <c r="C23" s="1376"/>
      <c r="D23" s="622" t="s">
        <v>188</v>
      </c>
      <c r="E23" s="622" t="s">
        <v>580</v>
      </c>
      <c r="F23" s="622"/>
      <c r="G23" s="622" t="s">
        <v>1161</v>
      </c>
      <c r="H23" s="1377" t="s">
        <v>761</v>
      </c>
      <c r="I23" s="1377"/>
      <c r="J23" s="1377"/>
      <c r="K23" s="1377"/>
      <c r="L23" s="871"/>
      <c r="M23" s="871"/>
      <c r="N23" s="871"/>
      <c r="O23" s="871"/>
      <c r="P23" s="871"/>
    </row>
    <row r="24" spans="1:16" ht="16" thickBot="1" x14ac:dyDescent="0.45">
      <c r="A24" s="871"/>
      <c r="B24" s="871"/>
      <c r="C24" s="1376"/>
      <c r="D24" s="623"/>
      <c r="E24" s="623"/>
      <c r="F24" s="623"/>
      <c r="G24" s="624" t="s">
        <v>762</v>
      </c>
      <c r="H24" s="1378" t="s">
        <v>762</v>
      </c>
      <c r="I24" s="1378"/>
      <c r="J24" s="1378" t="s">
        <v>763</v>
      </c>
      <c r="K24" s="1378"/>
      <c r="L24" s="871"/>
      <c r="M24" s="871"/>
      <c r="N24" s="871"/>
      <c r="O24" s="871"/>
      <c r="P24" s="871"/>
    </row>
    <row r="25" spans="1:16" ht="26.5" thickBot="1" x14ac:dyDescent="0.35">
      <c r="A25" s="871"/>
      <c r="B25" s="871"/>
      <c r="C25" s="1376"/>
      <c r="D25" s="623"/>
      <c r="E25" s="623"/>
      <c r="F25" s="623"/>
      <c r="G25" s="625"/>
      <c r="H25" s="626" t="s">
        <v>12</v>
      </c>
      <c r="I25" s="626" t="s">
        <v>13</v>
      </c>
      <c r="J25" s="626" t="s">
        <v>12</v>
      </c>
      <c r="K25" s="626" t="s">
        <v>13</v>
      </c>
      <c r="L25" s="871"/>
      <c r="M25" s="871"/>
      <c r="N25" s="871"/>
      <c r="O25" s="871"/>
      <c r="P25" s="871"/>
    </row>
    <row r="26" spans="1:16" ht="16" thickBot="1" x14ac:dyDescent="0.3">
      <c r="A26" s="871"/>
      <c r="B26" s="871"/>
      <c r="C26" s="1376"/>
      <c r="D26" s="627" t="s">
        <v>146</v>
      </c>
      <c r="E26" s="627" t="s">
        <v>764</v>
      </c>
      <c r="F26" s="627"/>
      <c r="G26" s="968">
        <v>1.5725258546301346E-3</v>
      </c>
      <c r="H26" s="629">
        <v>8.8899766250992939E-4</v>
      </c>
      <c r="I26" s="629">
        <v>1.6398744338827452E-3</v>
      </c>
      <c r="J26" s="630">
        <v>-0.43466896910319752</v>
      </c>
      <c r="K26" s="630">
        <v>4.2828281044988703E-2</v>
      </c>
      <c r="L26" s="871"/>
      <c r="M26" s="871"/>
      <c r="N26" s="871"/>
      <c r="O26" s="871">
        <v>1.5725258546301346E-3</v>
      </c>
      <c r="P26" s="871"/>
    </row>
    <row r="27" spans="1:16" ht="12.65" customHeight="1" x14ac:dyDescent="0.25">
      <c r="A27" s="871"/>
      <c r="B27" s="871"/>
      <c r="C27" s="1376"/>
      <c r="D27" s="631" t="s">
        <v>765</v>
      </c>
      <c r="E27" s="871"/>
      <c r="F27" s="871"/>
      <c r="G27" s="871"/>
      <c r="H27" s="871"/>
      <c r="I27" s="871"/>
      <c r="J27" s="871"/>
      <c r="K27" s="871"/>
      <c r="L27" s="871"/>
      <c r="M27" s="871"/>
      <c r="N27" s="1152"/>
      <c r="O27" s="871"/>
      <c r="P27" s="871"/>
    </row>
    <row r="28" spans="1:16" x14ac:dyDescent="0.25">
      <c r="A28" s="871"/>
      <c r="B28" s="871"/>
      <c r="C28" s="871"/>
      <c r="D28" s="871"/>
      <c r="E28" s="871"/>
      <c r="F28" s="871"/>
      <c r="G28" s="871"/>
      <c r="H28" s="871"/>
      <c r="I28" s="871"/>
      <c r="J28" s="871"/>
      <c r="K28" s="871"/>
      <c r="L28" s="871"/>
      <c r="M28" s="871"/>
      <c r="N28" s="871"/>
      <c r="O28" s="871"/>
      <c r="P28" s="871"/>
    </row>
    <row r="29" spans="1:16" x14ac:dyDescent="0.25">
      <c r="A29" s="871"/>
      <c r="B29" s="871"/>
      <c r="C29" s="871"/>
      <c r="D29" s="871"/>
      <c r="E29" s="871"/>
      <c r="F29" s="871"/>
      <c r="G29" s="871"/>
      <c r="H29" s="871"/>
      <c r="I29" s="871"/>
      <c r="J29" s="871"/>
      <c r="K29" s="871"/>
      <c r="L29" s="871"/>
      <c r="M29" s="871"/>
      <c r="N29" s="871"/>
      <c r="O29" s="871"/>
      <c r="P29" s="871"/>
    </row>
    <row r="30" spans="1:16" x14ac:dyDescent="0.25">
      <c r="A30" s="871"/>
      <c r="B30" s="871"/>
      <c r="C30" s="871"/>
      <c r="D30" s="871"/>
      <c r="E30" s="871"/>
      <c r="F30" s="871"/>
      <c r="G30" s="871"/>
      <c r="H30" s="871"/>
      <c r="I30" s="871"/>
      <c r="J30" s="871"/>
      <c r="K30" s="871"/>
      <c r="L30" s="871"/>
      <c r="M30" s="871"/>
      <c r="N30" s="871"/>
      <c r="O30" s="871"/>
      <c r="P30" s="871"/>
    </row>
    <row r="31" spans="1:16" x14ac:dyDescent="0.25">
      <c r="A31" s="871"/>
      <c r="B31" s="871"/>
      <c r="C31" s="871"/>
      <c r="D31" s="871"/>
      <c r="E31" s="871"/>
      <c r="F31" s="871"/>
      <c r="G31" s="871"/>
      <c r="H31" s="871"/>
      <c r="I31" s="871"/>
      <c r="J31" s="871"/>
      <c r="K31" s="871"/>
      <c r="L31" s="871"/>
      <c r="M31" s="871"/>
      <c r="N31" s="871"/>
      <c r="O31" s="871"/>
      <c r="P31" s="871"/>
    </row>
    <row r="32" spans="1:16" x14ac:dyDescent="0.25">
      <c r="A32" s="871"/>
      <c r="B32" s="871"/>
      <c r="C32" s="871"/>
      <c r="D32" s="871"/>
      <c r="E32" s="871"/>
      <c r="F32" s="871"/>
      <c r="G32" s="871"/>
      <c r="H32" s="871"/>
      <c r="I32" s="871"/>
      <c r="J32" s="871"/>
      <c r="K32" s="871"/>
      <c r="L32" s="871"/>
      <c r="M32" s="871"/>
      <c r="N32" s="871"/>
      <c r="O32" s="871"/>
      <c r="P32" s="871"/>
    </row>
    <row r="33" spans="1:16" ht="13" thickBot="1" x14ac:dyDescent="0.3">
      <c r="A33" s="871"/>
      <c r="B33" s="871"/>
      <c r="C33" s="871"/>
      <c r="D33" s="871"/>
      <c r="E33" s="871"/>
      <c r="F33" s="871"/>
      <c r="G33" s="871"/>
      <c r="H33" s="871"/>
      <c r="I33" s="871"/>
      <c r="J33" s="871"/>
      <c r="K33" s="871"/>
      <c r="L33" s="871"/>
      <c r="M33" s="871"/>
      <c r="N33" s="871"/>
      <c r="O33" s="871"/>
      <c r="P33" s="871"/>
    </row>
    <row r="34" spans="1:16" ht="15.5" thickBot="1" x14ac:dyDescent="0.35">
      <c r="A34" s="871"/>
      <c r="B34" s="618" t="s">
        <v>766</v>
      </c>
      <c r="C34" s="644"/>
      <c r="D34" s="644"/>
      <c r="E34" s="1175"/>
      <c r="F34" s="1175"/>
      <c r="G34" s="1175"/>
      <c r="H34" s="1175"/>
      <c r="I34" s="1175"/>
      <c r="J34" s="1175"/>
      <c r="K34" s="1175"/>
      <c r="L34" s="1174"/>
      <c r="M34" s="871"/>
      <c r="N34" s="871"/>
      <c r="O34" s="871"/>
      <c r="P34" s="871"/>
    </row>
    <row r="35" spans="1:16" ht="13.5" thickTop="1" thickBot="1" x14ac:dyDescent="0.3">
      <c r="A35" s="871"/>
      <c r="B35" s="1173"/>
      <c r="C35" s="871"/>
      <c r="D35" s="871"/>
      <c r="E35" s="871"/>
      <c r="F35" s="871"/>
      <c r="G35" s="1172" t="s">
        <v>1160</v>
      </c>
      <c r="H35" s="1171"/>
      <c r="I35" s="871"/>
      <c r="J35" s="871"/>
      <c r="K35" s="871"/>
      <c r="L35" s="1170"/>
      <c r="M35" s="871"/>
      <c r="N35" s="871"/>
      <c r="O35" s="871"/>
      <c r="P35" s="871"/>
    </row>
    <row r="36" spans="1:16" ht="13" x14ac:dyDescent="0.3">
      <c r="A36" s="871"/>
      <c r="B36" s="1173"/>
      <c r="C36" s="651" t="s">
        <v>750</v>
      </c>
      <c r="D36" s="652"/>
      <c r="E36" s="653" t="s">
        <v>9</v>
      </c>
      <c r="F36" s="654"/>
      <c r="G36" s="871"/>
      <c r="H36" s="871"/>
      <c r="I36" s="871"/>
      <c r="J36" s="871"/>
      <c r="K36" s="871"/>
      <c r="L36" s="1170"/>
      <c r="M36" s="871"/>
      <c r="N36" s="871"/>
      <c r="O36" s="871"/>
      <c r="P36" s="871"/>
    </row>
    <row r="37" spans="1:16" ht="17.5" x14ac:dyDescent="0.35">
      <c r="A37" s="871"/>
      <c r="B37" s="1173"/>
      <c r="C37" s="1169" t="s">
        <v>751</v>
      </c>
      <c r="D37" s="1168"/>
      <c r="E37" s="1167">
        <v>0.19379979982524445</v>
      </c>
      <c r="F37" s="1171"/>
      <c r="G37" s="871"/>
      <c r="H37" s="871"/>
      <c r="I37" s="871"/>
      <c r="J37" s="871"/>
      <c r="K37" s="871"/>
      <c r="L37" s="1170"/>
      <c r="M37" s="619"/>
      <c r="N37" s="871"/>
      <c r="O37" s="871"/>
      <c r="P37" s="871"/>
    </row>
    <row r="38" spans="1:16" x14ac:dyDescent="0.25">
      <c r="A38" s="871"/>
      <c r="B38" s="1173"/>
      <c r="C38" s="1166" t="s">
        <v>752</v>
      </c>
      <c r="D38" s="1165"/>
      <c r="E38" s="1167">
        <v>0.22272090890958893</v>
      </c>
      <c r="F38" s="1171"/>
      <c r="G38" s="871"/>
      <c r="H38" s="871"/>
      <c r="I38" s="871"/>
      <c r="J38" s="871"/>
      <c r="K38" s="871"/>
      <c r="L38" s="1170"/>
      <c r="M38" s="620"/>
      <c r="N38" s="871"/>
      <c r="O38" s="871"/>
      <c r="P38" s="871"/>
    </row>
    <row r="39" spans="1:16" x14ac:dyDescent="0.25">
      <c r="A39" s="871"/>
      <c r="B39" s="1173"/>
      <c r="C39" s="1169" t="s">
        <v>753</v>
      </c>
      <c r="D39" s="1168"/>
      <c r="E39" s="1167">
        <v>0.25968397777947633</v>
      </c>
      <c r="F39" s="1171"/>
      <c r="G39" s="871"/>
      <c r="H39" s="871"/>
      <c r="I39" s="871"/>
      <c r="J39" s="871"/>
      <c r="K39" s="871"/>
      <c r="L39" s="1170"/>
      <c r="M39" s="620"/>
      <c r="N39" s="871"/>
      <c r="O39" s="871"/>
      <c r="P39" s="871"/>
    </row>
    <row r="40" spans="1:16" x14ac:dyDescent="0.25">
      <c r="A40" s="871"/>
      <c r="B40" s="1173"/>
      <c r="C40" s="1169" t="s">
        <v>754</v>
      </c>
      <c r="D40" s="1168"/>
      <c r="E40" s="1167">
        <v>1.8954918622254575E-2</v>
      </c>
      <c r="F40" s="1171"/>
      <c r="G40" s="871"/>
      <c r="H40" s="871"/>
      <c r="I40" s="871"/>
      <c r="J40" s="871"/>
      <c r="K40" s="871"/>
      <c r="L40" s="1170"/>
      <c r="M40" s="620"/>
      <c r="N40" s="871"/>
      <c r="O40" s="871"/>
      <c r="P40" s="871"/>
    </row>
    <row r="41" spans="1:16" x14ac:dyDescent="0.25">
      <c r="A41" s="871"/>
      <c r="B41" s="1173"/>
      <c r="C41" s="1169" t="s">
        <v>755</v>
      </c>
      <c r="D41" s="1168"/>
      <c r="E41" s="1167">
        <v>0.2967717962301134</v>
      </c>
      <c r="F41" s="1171"/>
      <c r="G41" s="871"/>
      <c r="H41" s="871"/>
      <c r="I41" s="871"/>
      <c r="J41" s="871"/>
      <c r="K41" s="871"/>
      <c r="L41" s="1170"/>
      <c r="M41" s="620"/>
      <c r="N41" s="871"/>
      <c r="O41" s="871"/>
      <c r="P41" s="871"/>
    </row>
    <row r="42" spans="1:16" ht="13" thickBot="1" x14ac:dyDescent="0.3">
      <c r="A42" s="871"/>
      <c r="B42" s="1173"/>
      <c r="C42" s="1164" t="s">
        <v>756</v>
      </c>
      <c r="D42" s="1163"/>
      <c r="E42" s="1162">
        <v>0.33754042058416267</v>
      </c>
      <c r="F42" s="1171"/>
      <c r="G42" s="871"/>
      <c r="H42" s="871"/>
      <c r="I42" s="871"/>
      <c r="J42" s="871"/>
      <c r="K42" s="871"/>
      <c r="L42" s="1170"/>
      <c r="M42" s="871"/>
      <c r="N42" s="871"/>
      <c r="O42" s="871"/>
      <c r="P42" s="871"/>
    </row>
    <row r="43" spans="1:16" ht="13" thickBot="1" x14ac:dyDescent="0.3">
      <c r="A43" s="871"/>
      <c r="B43" s="1173"/>
      <c r="C43" s="1161"/>
      <c r="D43" s="871"/>
      <c r="E43" s="871"/>
      <c r="F43" s="871"/>
      <c r="G43" s="871"/>
      <c r="H43" s="871"/>
      <c r="I43" s="871"/>
      <c r="J43" s="871"/>
      <c r="K43" s="871"/>
      <c r="L43" s="1170"/>
      <c r="M43" s="871"/>
      <c r="N43" s="871"/>
      <c r="O43" s="871"/>
      <c r="P43" s="871"/>
    </row>
    <row r="44" spans="1:16" ht="13" x14ac:dyDescent="0.3">
      <c r="A44" s="871"/>
      <c r="B44" s="1173"/>
      <c r="C44" s="664" t="s">
        <v>750</v>
      </c>
      <c r="D44" s="1374" t="s">
        <v>757</v>
      </c>
      <c r="E44" s="1375"/>
      <c r="F44" s="871"/>
      <c r="G44" s="871"/>
      <c r="H44" s="871"/>
      <c r="I44" s="871"/>
      <c r="J44" s="871"/>
      <c r="K44" s="871"/>
      <c r="L44" s="1170"/>
      <c r="M44" s="871"/>
      <c r="N44" s="871"/>
      <c r="O44" s="871"/>
      <c r="P44" s="871"/>
    </row>
    <row r="45" spans="1:16" x14ac:dyDescent="0.25">
      <c r="A45" s="871"/>
      <c r="B45" s="1173"/>
      <c r="C45" s="1166" t="s">
        <v>752</v>
      </c>
      <c r="D45" s="1165"/>
      <c r="E45" s="1160">
        <v>-0.14233865787929534</v>
      </c>
      <c r="F45" s="871"/>
      <c r="G45" s="871"/>
      <c r="H45" s="871"/>
      <c r="I45" s="871"/>
      <c r="J45" s="871"/>
      <c r="K45" s="871"/>
      <c r="L45" s="1170"/>
      <c r="M45" s="871"/>
      <c r="N45" s="871"/>
      <c r="O45" s="871"/>
      <c r="P45" s="871"/>
    </row>
    <row r="46" spans="1:16" ht="13" thickBot="1" x14ac:dyDescent="0.3">
      <c r="A46" s="871"/>
      <c r="B46" s="1173"/>
      <c r="C46" s="1164" t="s">
        <v>755</v>
      </c>
      <c r="D46" s="1163"/>
      <c r="E46" s="1159">
        <v>0.14281904785874788</v>
      </c>
      <c r="F46" s="871"/>
      <c r="G46" s="871"/>
      <c r="H46" s="871"/>
      <c r="I46" s="871"/>
      <c r="J46" s="871"/>
      <c r="K46" s="871"/>
      <c r="L46" s="1170"/>
      <c r="M46" s="871"/>
      <c r="N46" s="871"/>
      <c r="O46" s="871"/>
      <c r="P46" s="871"/>
    </row>
    <row r="47" spans="1:16" x14ac:dyDescent="0.25">
      <c r="A47" s="871"/>
      <c r="B47" s="1173"/>
      <c r="C47" s="871"/>
      <c r="D47" s="871"/>
      <c r="E47" s="871"/>
      <c r="F47" s="871"/>
      <c r="G47" s="871"/>
      <c r="H47" s="871"/>
      <c r="I47" s="871"/>
      <c r="J47" s="871"/>
      <c r="K47" s="871"/>
      <c r="L47" s="1170"/>
      <c r="M47" s="871"/>
      <c r="N47" s="871"/>
      <c r="O47" s="871"/>
      <c r="P47" s="871"/>
    </row>
    <row r="48" spans="1:16" ht="13" thickBot="1" x14ac:dyDescent="0.3">
      <c r="A48" s="871"/>
      <c r="B48" s="1158"/>
      <c r="C48" s="1157"/>
      <c r="D48" s="1157"/>
      <c r="E48" s="1157"/>
      <c r="F48" s="1157"/>
      <c r="G48" s="1157"/>
      <c r="H48" s="1157"/>
      <c r="I48" s="1157"/>
      <c r="J48" s="1157"/>
      <c r="K48" s="1157"/>
      <c r="L48" s="1156"/>
      <c r="M48" s="871"/>
      <c r="N48" s="871"/>
      <c r="O48" s="871"/>
      <c r="P48" s="871"/>
    </row>
    <row r="49" spans="1:16" ht="13" thickBot="1" x14ac:dyDescent="0.3">
      <c r="A49" s="871"/>
      <c r="B49" s="1155"/>
      <c r="C49" s="1154"/>
      <c r="D49" s="1154"/>
      <c r="E49" s="1154"/>
      <c r="F49" s="1154"/>
      <c r="G49" s="1154"/>
      <c r="H49" s="1154"/>
      <c r="I49" s="1154"/>
      <c r="J49" s="1154"/>
      <c r="K49" s="1154"/>
      <c r="L49" s="1153"/>
      <c r="M49" s="871"/>
      <c r="N49" s="871"/>
      <c r="O49" s="871"/>
      <c r="P49" s="871"/>
    </row>
    <row r="50" spans="1:16" ht="13" thickTop="1" x14ac:dyDescent="0.25">
      <c r="A50" s="871"/>
      <c r="B50" s="871"/>
      <c r="C50" s="871"/>
      <c r="D50" s="871"/>
      <c r="E50" s="871"/>
      <c r="F50" s="871"/>
      <c r="G50" s="871"/>
      <c r="H50" s="871"/>
      <c r="I50" s="871"/>
      <c r="J50" s="871"/>
      <c r="K50" s="871"/>
      <c r="L50" s="871"/>
      <c r="M50" s="871"/>
      <c r="N50" s="871"/>
      <c r="O50" s="871"/>
      <c r="P50" s="871"/>
    </row>
    <row r="51" spans="1:16" ht="16" thickBot="1" x14ac:dyDescent="0.45">
      <c r="A51" s="871"/>
      <c r="B51" s="871"/>
      <c r="C51" s="1376" t="s">
        <v>758</v>
      </c>
      <c r="D51" s="621" t="s">
        <v>767</v>
      </c>
      <c r="E51" s="871"/>
      <c r="F51" s="871"/>
      <c r="G51" s="871"/>
      <c r="H51" s="871"/>
      <c r="I51" s="871"/>
      <c r="J51" s="871"/>
      <c r="K51" s="871"/>
      <c r="L51" s="871"/>
      <c r="M51" s="871"/>
      <c r="N51" s="871"/>
      <c r="O51" s="871"/>
      <c r="P51" s="871"/>
    </row>
    <row r="52" spans="1:16" ht="13" customHeight="1" x14ac:dyDescent="0.3">
      <c r="A52" s="871"/>
      <c r="B52" s="871"/>
      <c r="C52" s="1376"/>
      <c r="D52" s="622" t="s">
        <v>188</v>
      </c>
      <c r="E52" s="622" t="s">
        <v>580</v>
      </c>
      <c r="F52" s="622"/>
      <c r="G52" s="622" t="s">
        <v>1161</v>
      </c>
      <c r="H52" s="1377" t="s">
        <v>761</v>
      </c>
      <c r="I52" s="1377"/>
      <c r="J52" s="1377"/>
      <c r="K52" s="1377"/>
      <c r="L52" s="871"/>
      <c r="M52" s="871"/>
      <c r="N52" s="871"/>
      <c r="O52" s="871"/>
      <c r="P52" s="871"/>
    </row>
    <row r="53" spans="1:16" ht="16" thickBot="1" x14ac:dyDescent="0.45">
      <c r="A53" s="871"/>
      <c r="B53" s="871"/>
      <c r="C53" s="1376"/>
      <c r="D53" s="623"/>
      <c r="E53" s="623"/>
      <c r="F53" s="623"/>
      <c r="G53" s="624" t="s">
        <v>762</v>
      </c>
      <c r="H53" s="1378" t="s">
        <v>762</v>
      </c>
      <c r="I53" s="1378"/>
      <c r="J53" s="1378" t="s">
        <v>763</v>
      </c>
      <c r="K53" s="1378"/>
      <c r="L53" s="871"/>
      <c r="M53" s="871"/>
      <c r="N53" s="871"/>
      <c r="O53" s="871"/>
      <c r="P53" s="871"/>
    </row>
    <row r="54" spans="1:16" ht="26.5" thickBot="1" x14ac:dyDescent="0.35">
      <c r="A54" s="871"/>
      <c r="B54" s="871"/>
      <c r="C54" s="1376"/>
      <c r="D54" s="623"/>
      <c r="E54" s="623"/>
      <c r="F54" s="623"/>
      <c r="G54" s="625"/>
      <c r="H54" s="626" t="s">
        <v>12</v>
      </c>
      <c r="I54" s="626" t="s">
        <v>13</v>
      </c>
      <c r="J54" s="626" t="s">
        <v>12</v>
      </c>
      <c r="K54" s="626" t="s">
        <v>13</v>
      </c>
      <c r="L54" s="871"/>
      <c r="M54" s="871"/>
      <c r="N54" s="871"/>
      <c r="O54" s="871"/>
      <c r="P54" s="871"/>
    </row>
    <row r="55" spans="1:16" ht="13.5" thickBot="1" x14ac:dyDescent="0.3">
      <c r="A55" s="871"/>
      <c r="B55" s="871"/>
      <c r="C55" s="1376"/>
      <c r="D55" s="632" t="s">
        <v>134</v>
      </c>
      <c r="E55" s="627" t="s">
        <v>198</v>
      </c>
      <c r="F55" s="627"/>
      <c r="G55" s="968">
        <v>0.25927087924512582</v>
      </c>
      <c r="H55" s="629">
        <v>0.22272090890958893</v>
      </c>
      <c r="I55" s="629">
        <v>0.2967717962301134</v>
      </c>
      <c r="J55" s="630">
        <v>-0.14097213864493041</v>
      </c>
      <c r="K55" s="630">
        <v>0.14463991133201115</v>
      </c>
      <c r="L55" s="871"/>
      <c r="M55" s="871"/>
      <c r="N55" s="871"/>
      <c r="O55" s="871">
        <v>0.25927087924512582</v>
      </c>
      <c r="P55" s="871"/>
    </row>
    <row r="56" spans="1:16" ht="14" x14ac:dyDescent="0.25">
      <c r="A56" s="871"/>
      <c r="B56" s="871"/>
      <c r="C56" s="1376"/>
      <c r="D56" s="631" t="s">
        <v>765</v>
      </c>
      <c r="E56" s="871"/>
      <c r="F56" s="871"/>
      <c r="G56" s="871"/>
      <c r="H56" s="871"/>
      <c r="I56" s="871"/>
      <c r="J56" s="871"/>
      <c r="K56" s="871"/>
      <c r="L56" s="871"/>
      <c r="M56" s="871"/>
      <c r="N56" s="1152"/>
      <c r="O56" s="871"/>
      <c r="P56" s="871"/>
    </row>
    <row r="57" spans="1:16" x14ac:dyDescent="0.25">
      <c r="A57" s="871"/>
      <c r="B57" s="871"/>
      <c r="C57" s="871"/>
      <c r="D57" s="871"/>
      <c r="E57" s="871"/>
      <c r="F57" s="871"/>
      <c r="G57" s="871"/>
      <c r="H57" s="871"/>
      <c r="I57" s="871"/>
      <c r="J57" s="871"/>
      <c r="K57" s="871"/>
      <c r="L57" s="871"/>
      <c r="M57" s="871"/>
      <c r="N57" s="871"/>
      <c r="O57" s="871"/>
      <c r="P57" s="871"/>
    </row>
    <row r="58" spans="1:16" x14ac:dyDescent="0.25">
      <c r="A58" s="871"/>
      <c r="B58" s="871"/>
      <c r="C58" s="871"/>
      <c r="D58" s="871"/>
      <c r="E58" s="871"/>
      <c r="F58" s="871"/>
      <c r="G58" s="871"/>
      <c r="H58" s="871"/>
      <c r="I58" s="871"/>
      <c r="J58" s="871"/>
      <c r="K58" s="871"/>
      <c r="L58" s="871"/>
      <c r="M58" s="871"/>
      <c r="N58" s="871"/>
      <c r="O58" s="871"/>
      <c r="P58" s="871"/>
    </row>
    <row r="59" spans="1:16" x14ac:dyDescent="0.25">
      <c r="A59" s="871"/>
      <c r="B59" s="871"/>
      <c r="C59" s="871"/>
      <c r="D59" s="871"/>
      <c r="E59" s="871"/>
      <c r="F59" s="871"/>
      <c r="G59" s="871"/>
      <c r="H59" s="871"/>
      <c r="I59" s="871"/>
      <c r="J59" s="871"/>
      <c r="K59" s="871"/>
      <c r="L59" s="871"/>
      <c r="M59" s="871"/>
      <c r="N59" s="871"/>
      <c r="O59" s="871"/>
      <c r="P59" s="871"/>
    </row>
    <row r="60" spans="1:16" x14ac:dyDescent="0.25">
      <c r="A60" s="871"/>
      <c r="B60" s="871"/>
      <c r="C60" s="871"/>
      <c r="D60" s="871"/>
      <c r="E60" s="871"/>
      <c r="F60" s="871"/>
      <c r="G60" s="871"/>
      <c r="H60" s="871"/>
      <c r="I60" s="871"/>
      <c r="J60" s="871"/>
      <c r="K60" s="871"/>
      <c r="L60" s="871"/>
      <c r="M60" s="871"/>
      <c r="N60" s="871"/>
      <c r="O60" s="871"/>
      <c r="P60" s="871"/>
    </row>
    <row r="61" spans="1:16" x14ac:dyDescent="0.25">
      <c r="A61" s="871"/>
      <c r="B61" s="871"/>
      <c r="C61" s="871"/>
      <c r="D61" s="871"/>
      <c r="E61" s="871"/>
      <c r="F61" s="871"/>
      <c r="G61" s="871"/>
      <c r="H61" s="871"/>
      <c r="I61" s="871"/>
      <c r="J61" s="871"/>
      <c r="K61" s="871"/>
      <c r="L61" s="871"/>
      <c r="M61" s="871"/>
      <c r="N61" s="871"/>
      <c r="O61" s="871"/>
      <c r="P61" s="871"/>
    </row>
    <row r="62" spans="1:16" ht="13" thickBot="1" x14ac:dyDescent="0.3">
      <c r="A62" s="871"/>
      <c r="B62" s="871"/>
      <c r="C62" s="871"/>
      <c r="D62" s="871"/>
      <c r="E62" s="871"/>
      <c r="F62" s="871"/>
      <c r="G62" s="871"/>
      <c r="H62" s="871"/>
      <c r="I62" s="871"/>
      <c r="J62" s="871"/>
      <c r="K62" s="871"/>
      <c r="L62" s="871"/>
      <c r="M62" s="871"/>
      <c r="N62" s="871"/>
      <c r="O62" s="871"/>
      <c r="P62" s="871"/>
    </row>
    <row r="63" spans="1:16" ht="15.5" thickBot="1" x14ac:dyDescent="0.35">
      <c r="A63" s="871"/>
      <c r="B63" s="618" t="s">
        <v>768</v>
      </c>
      <c r="C63" s="644"/>
      <c r="D63" s="644"/>
      <c r="E63" s="1175"/>
      <c r="F63" s="1175"/>
      <c r="G63" s="1175"/>
      <c r="H63" s="1175"/>
      <c r="I63" s="1175"/>
      <c r="J63" s="1175"/>
      <c r="K63" s="1175"/>
      <c r="L63" s="1174"/>
      <c r="M63" s="871"/>
      <c r="N63" s="871"/>
      <c r="O63" s="871"/>
      <c r="P63" s="871"/>
    </row>
    <row r="64" spans="1:16" ht="13.5" thickTop="1" thickBot="1" x14ac:dyDescent="0.3">
      <c r="A64" s="871"/>
      <c r="B64" s="1173"/>
      <c r="C64" s="871"/>
      <c r="D64" s="871"/>
      <c r="E64" s="871"/>
      <c r="F64" s="871"/>
      <c r="G64" s="1172" t="s">
        <v>1160</v>
      </c>
      <c r="H64" s="1171"/>
      <c r="I64" s="871"/>
      <c r="J64" s="871"/>
      <c r="K64" s="871"/>
      <c r="L64" s="1170"/>
      <c r="M64" s="871"/>
      <c r="N64" s="871"/>
      <c r="O64" s="871"/>
      <c r="P64" s="871"/>
    </row>
    <row r="65" spans="1:16" ht="13" x14ac:dyDescent="0.3">
      <c r="A65" s="871"/>
      <c r="B65" s="1173"/>
      <c r="C65" s="651" t="s">
        <v>750</v>
      </c>
      <c r="D65" s="652"/>
      <c r="E65" s="653" t="s">
        <v>9</v>
      </c>
      <c r="F65" s="654"/>
      <c r="G65" s="871"/>
      <c r="H65" s="871"/>
      <c r="I65" s="871"/>
      <c r="J65" s="871"/>
      <c r="K65" s="871"/>
      <c r="L65" s="1170"/>
      <c r="M65" s="871"/>
      <c r="N65" s="871"/>
      <c r="O65" s="871"/>
      <c r="P65" s="871"/>
    </row>
    <row r="66" spans="1:16" ht="17.5" x14ac:dyDescent="0.35">
      <c r="A66" s="871"/>
      <c r="B66" s="1173"/>
      <c r="C66" s="1169" t="s">
        <v>751</v>
      </c>
      <c r="D66" s="1168"/>
      <c r="E66" s="1167">
        <v>1.9133803127521123E-2</v>
      </c>
      <c r="F66" s="1171"/>
      <c r="G66" s="871"/>
      <c r="H66" s="871"/>
      <c r="I66" s="871"/>
      <c r="J66" s="871"/>
      <c r="K66" s="871"/>
      <c r="L66" s="1170"/>
      <c r="M66" s="619"/>
      <c r="N66" s="871"/>
      <c r="O66" s="871"/>
      <c r="P66" s="871"/>
    </row>
    <row r="67" spans="1:16" x14ac:dyDescent="0.25">
      <c r="A67" s="871"/>
      <c r="B67" s="1173"/>
      <c r="C67" s="1166" t="s">
        <v>752</v>
      </c>
      <c r="D67" s="1165"/>
      <c r="E67" s="1167">
        <v>2.3320822970028909E-2</v>
      </c>
      <c r="F67" s="1171"/>
      <c r="G67" s="871"/>
      <c r="H67" s="871"/>
      <c r="I67" s="871"/>
      <c r="J67" s="871"/>
      <c r="K67" s="871"/>
      <c r="L67" s="1170"/>
      <c r="M67" s="620"/>
      <c r="N67" s="871"/>
      <c r="O67" s="871"/>
      <c r="P67" s="871"/>
    </row>
    <row r="68" spans="1:16" x14ac:dyDescent="0.25">
      <c r="A68" s="871"/>
      <c r="B68" s="1173"/>
      <c r="C68" s="1169" t="s">
        <v>753</v>
      </c>
      <c r="D68" s="1168"/>
      <c r="E68" s="1167">
        <v>2.8899882116654067E-2</v>
      </c>
      <c r="F68" s="1171"/>
      <c r="G68" s="871"/>
      <c r="H68" s="871"/>
      <c r="I68" s="871"/>
      <c r="J68" s="871"/>
      <c r="K68" s="871"/>
      <c r="L68" s="1170"/>
      <c r="M68" s="620"/>
      <c r="N68" s="871"/>
      <c r="O68" s="871"/>
      <c r="P68" s="871"/>
    </row>
    <row r="69" spans="1:16" x14ac:dyDescent="0.25">
      <c r="A69" s="871"/>
      <c r="B69" s="1173"/>
      <c r="C69" s="1169" t="s">
        <v>754</v>
      </c>
      <c r="D69" s="1168"/>
      <c r="E69" s="1167">
        <v>3.0769127805315606E-3</v>
      </c>
      <c r="F69" s="1171"/>
      <c r="G69" s="871"/>
      <c r="H69" s="871"/>
      <c r="I69" s="871"/>
      <c r="J69" s="871"/>
      <c r="K69" s="871"/>
      <c r="L69" s="1170"/>
      <c r="M69" s="620"/>
      <c r="N69" s="871"/>
      <c r="O69" s="871"/>
      <c r="P69" s="871"/>
    </row>
    <row r="70" spans="1:16" x14ac:dyDescent="0.25">
      <c r="A70" s="871"/>
      <c r="B70" s="1173"/>
      <c r="C70" s="1169" t="s">
        <v>755</v>
      </c>
      <c r="D70" s="1168"/>
      <c r="E70" s="1167">
        <v>3.5393329471599157E-2</v>
      </c>
      <c r="F70" s="1171"/>
      <c r="G70" s="871"/>
      <c r="H70" s="871"/>
      <c r="I70" s="871"/>
      <c r="J70" s="871"/>
      <c r="K70" s="871"/>
      <c r="L70" s="1170"/>
      <c r="M70" s="620"/>
      <c r="N70" s="871"/>
      <c r="O70" s="871"/>
      <c r="P70" s="871"/>
    </row>
    <row r="71" spans="1:16" ht="13" thickBot="1" x14ac:dyDescent="0.3">
      <c r="A71" s="871"/>
      <c r="B71" s="1173"/>
      <c r="C71" s="1164" t="s">
        <v>756</v>
      </c>
      <c r="D71" s="1163"/>
      <c r="E71" s="1162">
        <v>4.1049712070895236E-2</v>
      </c>
      <c r="F71" s="1171"/>
      <c r="G71" s="871"/>
      <c r="H71" s="871"/>
      <c r="I71" s="871"/>
      <c r="J71" s="871"/>
      <c r="K71" s="871"/>
      <c r="L71" s="1170"/>
      <c r="M71" s="871"/>
      <c r="N71" s="871"/>
      <c r="O71" s="871"/>
      <c r="P71" s="871"/>
    </row>
    <row r="72" spans="1:16" ht="13" thickBot="1" x14ac:dyDescent="0.3">
      <c r="A72" s="871"/>
      <c r="B72" s="1173"/>
      <c r="C72" s="1161"/>
      <c r="D72" s="871"/>
      <c r="E72" s="871"/>
      <c r="F72" s="871"/>
      <c r="G72" s="871"/>
      <c r="H72" s="871"/>
      <c r="I72" s="871"/>
      <c r="J72" s="871"/>
      <c r="K72" s="871"/>
      <c r="L72" s="1170"/>
      <c r="M72" s="871"/>
      <c r="N72" s="871"/>
      <c r="O72" s="871"/>
      <c r="P72" s="871"/>
    </row>
    <row r="73" spans="1:16" ht="13" x14ac:dyDescent="0.3">
      <c r="A73" s="871"/>
      <c r="B73" s="1173"/>
      <c r="C73" s="664" t="s">
        <v>750</v>
      </c>
      <c r="D73" s="1374" t="s">
        <v>757</v>
      </c>
      <c r="E73" s="1375"/>
      <c r="F73" s="871"/>
      <c r="G73" s="871"/>
      <c r="H73" s="871"/>
      <c r="I73" s="871"/>
      <c r="J73" s="871"/>
      <c r="K73" s="871"/>
      <c r="L73" s="1170"/>
      <c r="M73" s="871"/>
      <c r="N73" s="871"/>
      <c r="O73" s="871"/>
      <c r="P73" s="871"/>
    </row>
    <row r="74" spans="1:16" x14ac:dyDescent="0.25">
      <c r="A74" s="871"/>
      <c r="B74" s="1173"/>
      <c r="C74" s="1166" t="s">
        <v>752</v>
      </c>
      <c r="D74" s="1165"/>
      <c r="E74" s="1160">
        <v>-0.19304781673867544</v>
      </c>
      <c r="F74" s="871"/>
      <c r="G74" s="871"/>
      <c r="H74" s="871"/>
      <c r="I74" s="871"/>
      <c r="J74" s="871"/>
      <c r="K74" s="871"/>
      <c r="L74" s="1170"/>
      <c r="M74" s="871"/>
      <c r="N74" s="871"/>
      <c r="O74" s="871"/>
      <c r="P74" s="871"/>
    </row>
    <row r="75" spans="1:16" ht="13" thickBot="1" x14ac:dyDescent="0.3">
      <c r="A75" s="871"/>
      <c r="B75" s="1173"/>
      <c r="C75" s="1164" t="s">
        <v>755</v>
      </c>
      <c r="D75" s="1163"/>
      <c r="E75" s="1159">
        <v>0.2246876761896246</v>
      </c>
      <c r="F75" s="871"/>
      <c r="G75" s="871"/>
      <c r="H75" s="871"/>
      <c r="I75" s="871"/>
      <c r="J75" s="871"/>
      <c r="K75" s="871"/>
      <c r="L75" s="1170"/>
      <c r="M75" s="871"/>
      <c r="N75" s="871"/>
      <c r="O75" s="871"/>
      <c r="P75" s="871"/>
    </row>
    <row r="76" spans="1:16" x14ac:dyDescent="0.25">
      <c r="A76" s="871"/>
      <c r="B76" s="1173"/>
      <c r="C76" s="871"/>
      <c r="D76" s="871"/>
      <c r="E76" s="871"/>
      <c r="F76" s="871"/>
      <c r="G76" s="871"/>
      <c r="H76" s="871"/>
      <c r="I76" s="871"/>
      <c r="J76" s="871"/>
      <c r="K76" s="871"/>
      <c r="L76" s="1170"/>
      <c r="M76" s="871"/>
      <c r="N76" s="871"/>
      <c r="O76" s="871"/>
      <c r="P76" s="871"/>
    </row>
    <row r="77" spans="1:16" ht="13" thickBot="1" x14ac:dyDescent="0.3">
      <c r="A77" s="871"/>
      <c r="B77" s="1158"/>
      <c r="C77" s="1157"/>
      <c r="D77" s="1157"/>
      <c r="E77" s="1157"/>
      <c r="F77" s="1157"/>
      <c r="G77" s="1157"/>
      <c r="H77" s="1157"/>
      <c r="I77" s="1157"/>
      <c r="J77" s="1157"/>
      <c r="K77" s="1157"/>
      <c r="L77" s="1156"/>
      <c r="M77" s="871"/>
      <c r="N77" s="871"/>
      <c r="O77" s="871"/>
      <c r="P77" s="871"/>
    </row>
    <row r="78" spans="1:16" ht="13" thickBot="1" x14ac:dyDescent="0.3">
      <c r="A78" s="871"/>
      <c r="B78" s="1155"/>
      <c r="C78" s="1154"/>
      <c r="D78" s="1154"/>
      <c r="E78" s="1154"/>
      <c r="F78" s="1154"/>
      <c r="G78" s="1154"/>
      <c r="H78" s="1154"/>
      <c r="I78" s="1154"/>
      <c r="J78" s="1154"/>
      <c r="K78" s="1154"/>
      <c r="L78" s="1153"/>
      <c r="M78" s="871"/>
      <c r="N78" s="871"/>
      <c r="O78" s="871"/>
      <c r="P78" s="871"/>
    </row>
    <row r="79" spans="1:16" ht="13" thickTop="1" x14ac:dyDescent="0.25">
      <c r="A79" s="871"/>
      <c r="B79" s="871"/>
      <c r="C79" s="871"/>
      <c r="D79" s="871"/>
      <c r="E79" s="871"/>
      <c r="F79" s="871"/>
      <c r="G79" s="871"/>
      <c r="H79" s="871"/>
      <c r="I79" s="871"/>
      <c r="J79" s="871"/>
      <c r="K79" s="871"/>
      <c r="L79" s="871"/>
      <c r="M79" s="871"/>
      <c r="N79" s="871"/>
      <c r="O79" s="871"/>
      <c r="P79" s="871"/>
    </row>
    <row r="80" spans="1:16" ht="16" thickBot="1" x14ac:dyDescent="0.45">
      <c r="A80" s="871"/>
      <c r="B80" s="871"/>
      <c r="C80" s="1376" t="s">
        <v>758</v>
      </c>
      <c r="D80" s="621" t="s">
        <v>769</v>
      </c>
      <c r="E80" s="871"/>
      <c r="F80" s="871"/>
      <c r="G80" s="871"/>
      <c r="H80" s="871"/>
      <c r="I80" s="871"/>
      <c r="J80" s="871"/>
      <c r="K80" s="871"/>
      <c r="L80" s="871"/>
      <c r="M80" s="871"/>
      <c r="N80" s="871"/>
      <c r="O80" s="871"/>
      <c r="P80" s="871"/>
    </row>
    <row r="81" spans="1:16" ht="13" customHeight="1" x14ac:dyDescent="0.3">
      <c r="A81" s="871"/>
      <c r="B81" s="871"/>
      <c r="C81" s="1376"/>
      <c r="D81" s="622" t="s">
        <v>188</v>
      </c>
      <c r="E81" s="622" t="s">
        <v>580</v>
      </c>
      <c r="F81" s="622"/>
      <c r="G81" s="622" t="s">
        <v>1161</v>
      </c>
      <c r="H81" s="1377" t="s">
        <v>761</v>
      </c>
      <c r="I81" s="1377"/>
      <c r="J81" s="1377"/>
      <c r="K81" s="1377"/>
      <c r="L81" s="871"/>
      <c r="M81" s="871"/>
      <c r="N81" s="871"/>
      <c r="O81" s="871"/>
      <c r="P81" s="871"/>
    </row>
    <row r="82" spans="1:16" ht="16" thickBot="1" x14ac:dyDescent="0.45">
      <c r="A82" s="871"/>
      <c r="B82" s="871"/>
      <c r="C82" s="1376"/>
      <c r="D82" s="623"/>
      <c r="E82" s="623"/>
      <c r="F82" s="623"/>
      <c r="G82" s="624" t="s">
        <v>762</v>
      </c>
      <c r="H82" s="1378" t="s">
        <v>762</v>
      </c>
      <c r="I82" s="1378"/>
      <c r="J82" s="1378" t="s">
        <v>763</v>
      </c>
      <c r="K82" s="1378"/>
      <c r="L82" s="871"/>
      <c r="M82" s="871"/>
      <c r="N82" s="871"/>
      <c r="O82" s="871"/>
      <c r="P82" s="871"/>
    </row>
    <row r="83" spans="1:16" ht="26.5" thickBot="1" x14ac:dyDescent="0.35">
      <c r="A83" s="871"/>
      <c r="B83" s="871"/>
      <c r="C83" s="1376"/>
      <c r="D83" s="623"/>
      <c r="E83" s="623"/>
      <c r="F83" s="623"/>
      <c r="G83" s="625"/>
      <c r="H83" s="626" t="s">
        <v>12</v>
      </c>
      <c r="I83" s="626" t="s">
        <v>13</v>
      </c>
      <c r="J83" s="626" t="s">
        <v>12</v>
      </c>
      <c r="K83" s="626" t="s">
        <v>13</v>
      </c>
      <c r="L83" s="871"/>
      <c r="M83" s="871"/>
      <c r="N83" s="871"/>
      <c r="O83" s="871"/>
      <c r="P83" s="871"/>
    </row>
    <row r="84" spans="1:16" ht="26.5" thickBot="1" x14ac:dyDescent="0.3">
      <c r="A84" s="871"/>
      <c r="B84" s="871"/>
      <c r="C84" s="1376"/>
      <c r="D84" s="627" t="s">
        <v>143</v>
      </c>
      <c r="E84" s="627" t="s">
        <v>770</v>
      </c>
      <c r="F84" s="627"/>
      <c r="G84" s="968">
        <v>2.877625192836681E-2</v>
      </c>
      <c r="H84" s="629">
        <v>2.3320822970028909E-2</v>
      </c>
      <c r="I84" s="629">
        <v>3.5393329471599157E-2</v>
      </c>
      <c r="J84" s="630">
        <v>-0.18958094236588519</v>
      </c>
      <c r="K84" s="630">
        <v>0.22994924980863884</v>
      </c>
      <c r="L84" s="871"/>
      <c r="M84" s="871"/>
      <c r="N84" s="871"/>
      <c r="O84" s="871">
        <v>2.877625192836681E-2</v>
      </c>
      <c r="P84" s="871"/>
    </row>
    <row r="85" spans="1:16" ht="12.65" customHeight="1" x14ac:dyDescent="0.25">
      <c r="A85" s="871"/>
      <c r="B85" s="871"/>
      <c r="C85" s="1376"/>
      <c r="D85" s="631" t="s">
        <v>765</v>
      </c>
      <c r="E85" s="871"/>
      <c r="F85" s="871"/>
      <c r="G85" s="871"/>
      <c r="H85" s="871"/>
      <c r="I85" s="871"/>
      <c r="J85" s="871"/>
      <c r="K85" s="871"/>
      <c r="L85" s="871"/>
      <c r="M85" s="871"/>
      <c r="N85" s="1152"/>
      <c r="O85" s="871"/>
      <c r="P85" s="871"/>
    </row>
    <row r="86" spans="1:16" x14ac:dyDescent="0.25">
      <c r="A86" s="871"/>
      <c r="B86" s="871"/>
      <c r="C86" s="871"/>
      <c r="D86" s="871"/>
      <c r="E86" s="871"/>
      <c r="F86" s="871"/>
      <c r="G86" s="871"/>
      <c r="H86" s="871"/>
      <c r="I86" s="871"/>
      <c r="J86" s="871"/>
      <c r="K86" s="871"/>
      <c r="L86" s="871"/>
      <c r="M86" s="871"/>
      <c r="N86" s="871"/>
      <c r="O86" s="871"/>
      <c r="P86" s="871"/>
    </row>
    <row r="87" spans="1:16" x14ac:dyDescent="0.25">
      <c r="A87" s="871"/>
      <c r="B87" s="871"/>
      <c r="C87" s="871"/>
      <c r="D87" s="871"/>
      <c r="E87" s="871"/>
      <c r="F87" s="871"/>
      <c r="G87" s="871"/>
      <c r="H87" s="871"/>
      <c r="I87" s="871"/>
      <c r="J87" s="871"/>
      <c r="K87" s="871"/>
      <c r="L87" s="871"/>
      <c r="M87" s="871"/>
      <c r="N87" s="871"/>
      <c r="O87" s="871"/>
      <c r="P87" s="871"/>
    </row>
    <row r="88" spans="1:16" x14ac:dyDescent="0.25">
      <c r="A88" s="871"/>
      <c r="B88" s="871"/>
      <c r="C88" s="871"/>
      <c r="D88" s="871"/>
      <c r="E88" s="871"/>
      <c r="F88" s="871"/>
      <c r="G88" s="871"/>
      <c r="H88" s="871"/>
      <c r="I88" s="871"/>
      <c r="J88" s="871"/>
      <c r="K88" s="871"/>
      <c r="L88" s="871"/>
      <c r="M88" s="871"/>
      <c r="N88" s="871"/>
      <c r="O88" s="871"/>
      <c r="P88" s="871"/>
    </row>
    <row r="89" spans="1:16" x14ac:dyDescent="0.25">
      <c r="A89" s="871"/>
      <c r="B89" s="871"/>
      <c r="C89" s="871"/>
      <c r="D89" s="871"/>
      <c r="E89" s="871"/>
      <c r="F89" s="871"/>
      <c r="G89" s="871"/>
      <c r="H89" s="871"/>
      <c r="I89" s="871"/>
      <c r="J89" s="871"/>
      <c r="K89" s="871"/>
      <c r="L89" s="871"/>
      <c r="M89" s="871"/>
      <c r="N89" s="871"/>
      <c r="O89" s="871"/>
      <c r="P89" s="871"/>
    </row>
    <row r="90" spans="1:16" x14ac:dyDescent="0.25">
      <c r="A90" s="871"/>
      <c r="B90" s="871"/>
      <c r="C90" s="871"/>
      <c r="D90" s="871"/>
      <c r="E90" s="871"/>
      <c r="F90" s="871"/>
      <c r="G90" s="871"/>
      <c r="H90" s="871"/>
      <c r="I90" s="871"/>
      <c r="J90" s="871"/>
      <c r="K90" s="871"/>
      <c r="L90" s="871"/>
      <c r="M90" s="871"/>
      <c r="N90" s="871"/>
      <c r="O90" s="871"/>
      <c r="P90" s="871"/>
    </row>
    <row r="91" spans="1:16" ht="13" thickBot="1" x14ac:dyDescent="0.3">
      <c r="A91" s="871"/>
      <c r="B91" s="871"/>
      <c r="C91" s="871"/>
      <c r="D91" s="871"/>
      <c r="E91" s="871"/>
      <c r="F91" s="871"/>
      <c r="G91" s="871"/>
      <c r="H91" s="871"/>
      <c r="I91" s="871"/>
      <c r="J91" s="871"/>
      <c r="K91" s="871"/>
      <c r="L91" s="871"/>
      <c r="M91" s="871"/>
      <c r="N91" s="871"/>
      <c r="O91" s="871"/>
      <c r="P91" s="871"/>
    </row>
    <row r="92" spans="1:16" ht="15.5" thickBot="1" x14ac:dyDescent="0.35">
      <c r="A92" s="871"/>
      <c r="B92" s="618" t="s">
        <v>771</v>
      </c>
      <c r="C92" s="644"/>
      <c r="D92" s="644"/>
      <c r="E92" s="1175"/>
      <c r="F92" s="1175"/>
      <c r="G92" s="1175"/>
      <c r="H92" s="1175"/>
      <c r="I92" s="1175"/>
      <c r="J92" s="1175"/>
      <c r="K92" s="1175"/>
      <c r="L92" s="1174"/>
      <c r="M92" s="871"/>
      <c r="N92" s="871"/>
      <c r="O92" s="871"/>
      <c r="P92" s="871"/>
    </row>
    <row r="93" spans="1:16" ht="13.5" thickTop="1" thickBot="1" x14ac:dyDescent="0.3">
      <c r="A93" s="871"/>
      <c r="B93" s="1173"/>
      <c r="C93" s="871"/>
      <c r="D93" s="871"/>
      <c r="E93" s="871"/>
      <c r="F93" s="871"/>
      <c r="G93" s="1172" t="s">
        <v>1160</v>
      </c>
      <c r="H93" s="1171"/>
      <c r="I93" s="871"/>
      <c r="J93" s="871"/>
      <c r="K93" s="871"/>
      <c r="L93" s="1170"/>
      <c r="M93" s="871"/>
      <c r="N93" s="871"/>
      <c r="O93" s="871"/>
      <c r="P93" s="871"/>
    </row>
    <row r="94" spans="1:16" ht="13" x14ac:dyDescent="0.3">
      <c r="A94" s="871"/>
      <c r="B94" s="1173"/>
      <c r="C94" s="651" t="s">
        <v>750</v>
      </c>
      <c r="D94" s="652"/>
      <c r="E94" s="653" t="s">
        <v>9</v>
      </c>
      <c r="F94" s="654"/>
      <c r="G94" s="871"/>
      <c r="H94" s="871"/>
      <c r="I94" s="871"/>
      <c r="J94" s="871"/>
      <c r="K94" s="871"/>
      <c r="L94" s="1170"/>
      <c r="M94" s="871"/>
      <c r="N94" s="871"/>
      <c r="O94" s="871"/>
      <c r="P94" s="871"/>
    </row>
    <row r="95" spans="1:16" ht="17.5" x14ac:dyDescent="0.35">
      <c r="A95" s="871"/>
      <c r="B95" s="1173"/>
      <c r="C95" s="1169" t="s">
        <v>751</v>
      </c>
      <c r="D95" s="1168"/>
      <c r="E95" s="1167">
        <v>7.2677562268275806E-7</v>
      </c>
      <c r="F95" s="1171"/>
      <c r="G95" s="871"/>
      <c r="H95" s="871"/>
      <c r="I95" s="871"/>
      <c r="J95" s="871"/>
      <c r="K95" s="871"/>
      <c r="L95" s="1170"/>
      <c r="M95" s="619"/>
      <c r="N95" s="871"/>
      <c r="O95" s="871"/>
      <c r="P95" s="871"/>
    </row>
    <row r="96" spans="1:16" x14ac:dyDescent="0.25">
      <c r="A96" s="871"/>
      <c r="B96" s="1173"/>
      <c r="C96" s="1166" t="s">
        <v>752</v>
      </c>
      <c r="D96" s="1165"/>
      <c r="E96" s="1167">
        <v>1.2949858058299732E-6</v>
      </c>
      <c r="F96" s="1171"/>
      <c r="G96" s="871"/>
      <c r="H96" s="871"/>
      <c r="I96" s="871"/>
      <c r="J96" s="871"/>
      <c r="K96" s="871"/>
      <c r="L96" s="1170"/>
      <c r="M96" s="620"/>
      <c r="N96" s="871"/>
      <c r="O96" s="871"/>
      <c r="P96" s="871"/>
    </row>
    <row r="97" spans="1:16" x14ac:dyDescent="0.25">
      <c r="A97" s="871"/>
      <c r="B97" s="1173"/>
      <c r="C97" s="1169" t="s">
        <v>753</v>
      </c>
      <c r="D97" s="1168"/>
      <c r="E97" s="1167">
        <v>2.0318964127663362E-6</v>
      </c>
      <c r="F97" s="1171"/>
      <c r="G97" s="871"/>
      <c r="H97" s="871"/>
      <c r="I97" s="871"/>
      <c r="J97" s="871"/>
      <c r="K97" s="871"/>
      <c r="L97" s="1170"/>
      <c r="M97" s="620"/>
      <c r="N97" s="871"/>
      <c r="O97" s="871"/>
      <c r="P97" s="871"/>
    </row>
    <row r="98" spans="1:16" x14ac:dyDescent="0.25">
      <c r="A98" s="871"/>
      <c r="B98" s="1173"/>
      <c r="C98" s="1169" t="s">
        <v>754</v>
      </c>
      <c r="D98" s="1168"/>
      <c r="E98" s="1167">
        <v>3.9817266189918597E-7</v>
      </c>
      <c r="F98" s="1171"/>
      <c r="G98" s="871"/>
      <c r="H98" s="871"/>
      <c r="I98" s="871"/>
      <c r="J98" s="871"/>
      <c r="K98" s="871"/>
      <c r="L98" s="1170"/>
      <c r="M98" s="620"/>
      <c r="N98" s="871"/>
      <c r="O98" s="871"/>
      <c r="P98" s="871"/>
    </row>
    <row r="99" spans="1:16" x14ac:dyDescent="0.25">
      <c r="A99" s="871"/>
      <c r="B99" s="1173"/>
      <c r="C99" s="1169" t="s">
        <v>755</v>
      </c>
      <c r="D99" s="1168"/>
      <c r="E99" s="1167">
        <v>2.8581076195619183E-6</v>
      </c>
      <c r="F99" s="1171"/>
      <c r="G99" s="871"/>
      <c r="H99" s="871"/>
      <c r="I99" s="871"/>
      <c r="J99" s="871"/>
      <c r="K99" s="871"/>
      <c r="L99" s="1170"/>
      <c r="M99" s="620"/>
      <c r="N99" s="871"/>
      <c r="O99" s="871"/>
      <c r="P99" s="871"/>
    </row>
    <row r="100" spans="1:16" ht="13" thickBot="1" x14ac:dyDescent="0.3">
      <c r="A100" s="871"/>
      <c r="B100" s="1173"/>
      <c r="C100" s="1164" t="s">
        <v>756</v>
      </c>
      <c r="D100" s="1163"/>
      <c r="E100" s="1162">
        <v>3.9942663577944397E-6</v>
      </c>
      <c r="F100" s="1171"/>
      <c r="G100" s="871"/>
      <c r="H100" s="871"/>
      <c r="I100" s="871"/>
      <c r="J100" s="871"/>
      <c r="K100" s="871"/>
      <c r="L100" s="1170"/>
      <c r="M100" s="871"/>
      <c r="N100" s="871"/>
      <c r="O100" s="871"/>
      <c r="P100" s="871"/>
    </row>
    <row r="101" spans="1:16" ht="13" thickBot="1" x14ac:dyDescent="0.3">
      <c r="A101" s="871"/>
      <c r="B101" s="1173"/>
      <c r="C101" s="1161"/>
      <c r="D101" s="871"/>
      <c r="E101" s="871"/>
      <c r="F101" s="871"/>
      <c r="G101" s="871"/>
      <c r="H101" s="871"/>
      <c r="I101" s="871"/>
      <c r="J101" s="871"/>
      <c r="K101" s="871"/>
      <c r="L101" s="1170"/>
      <c r="M101" s="871"/>
      <c r="N101" s="871"/>
      <c r="O101" s="871"/>
      <c r="P101" s="871"/>
    </row>
    <row r="102" spans="1:16" ht="13" x14ac:dyDescent="0.3">
      <c r="A102" s="871"/>
      <c r="B102" s="1173"/>
      <c r="C102" s="664" t="s">
        <v>750</v>
      </c>
      <c r="D102" s="1374" t="s">
        <v>757</v>
      </c>
      <c r="E102" s="1375"/>
      <c r="F102" s="871"/>
      <c r="G102" s="871"/>
      <c r="H102" s="871"/>
      <c r="I102" s="871"/>
      <c r="J102" s="871"/>
      <c r="K102" s="871"/>
      <c r="L102" s="1170"/>
      <c r="M102" s="871"/>
      <c r="N102" s="871"/>
      <c r="O102" s="871"/>
      <c r="P102" s="871"/>
    </row>
    <row r="103" spans="1:16" x14ac:dyDescent="0.25">
      <c r="A103" s="871"/>
      <c r="B103" s="1173"/>
      <c r="C103" s="1166" t="s">
        <v>752</v>
      </c>
      <c r="D103" s="1165"/>
      <c r="E103" s="1160">
        <v>-0.36267134599302342</v>
      </c>
      <c r="F103" s="871"/>
      <c r="G103" s="871"/>
      <c r="H103" s="871"/>
      <c r="I103" s="871"/>
      <c r="J103" s="871"/>
      <c r="K103" s="871"/>
      <c r="L103" s="1170"/>
      <c r="M103" s="871"/>
      <c r="N103" s="871"/>
      <c r="O103" s="871"/>
      <c r="P103" s="871"/>
    </row>
    <row r="104" spans="1:16" ht="13" thickBot="1" x14ac:dyDescent="0.3">
      <c r="A104" s="871"/>
      <c r="B104" s="1173"/>
      <c r="C104" s="1164" t="s">
        <v>755</v>
      </c>
      <c r="D104" s="1163"/>
      <c r="E104" s="1159">
        <v>0.4066207320434867</v>
      </c>
      <c r="F104" s="871"/>
      <c r="G104" s="871"/>
      <c r="H104" s="871"/>
      <c r="I104" s="871"/>
      <c r="J104" s="871"/>
      <c r="K104" s="871"/>
      <c r="L104" s="1170"/>
      <c r="M104" s="871"/>
      <c r="N104" s="871"/>
      <c r="O104" s="871"/>
      <c r="P104" s="871"/>
    </row>
    <row r="105" spans="1:16" x14ac:dyDescent="0.25">
      <c r="A105" s="871"/>
      <c r="B105" s="1173"/>
      <c r="C105" s="871"/>
      <c r="D105" s="871"/>
      <c r="E105" s="871"/>
      <c r="F105" s="871"/>
      <c r="G105" s="871"/>
      <c r="H105" s="871"/>
      <c r="I105" s="871"/>
      <c r="J105" s="871"/>
      <c r="K105" s="871"/>
      <c r="L105" s="1170"/>
      <c r="M105" s="871"/>
      <c r="N105" s="871"/>
      <c r="O105" s="871"/>
      <c r="P105" s="871"/>
    </row>
    <row r="106" spans="1:16" ht="13" thickBot="1" x14ac:dyDescent="0.3">
      <c r="A106" s="871"/>
      <c r="B106" s="1158"/>
      <c r="C106" s="1157"/>
      <c r="D106" s="1157"/>
      <c r="E106" s="1157"/>
      <c r="F106" s="1157"/>
      <c r="G106" s="1157"/>
      <c r="H106" s="1157"/>
      <c r="I106" s="1157"/>
      <c r="J106" s="1157"/>
      <c r="K106" s="1157"/>
      <c r="L106" s="1156"/>
      <c r="M106" s="871"/>
      <c r="N106" s="871"/>
      <c r="O106" s="871"/>
      <c r="P106" s="871"/>
    </row>
    <row r="107" spans="1:16" ht="13" thickBot="1" x14ac:dyDescent="0.3">
      <c r="A107" s="871"/>
      <c r="B107" s="1155"/>
      <c r="C107" s="1154"/>
      <c r="D107" s="1154"/>
      <c r="E107" s="1154"/>
      <c r="F107" s="1154"/>
      <c r="G107" s="1154"/>
      <c r="H107" s="1154"/>
      <c r="I107" s="1154"/>
      <c r="J107" s="1154"/>
      <c r="K107" s="1154"/>
      <c r="L107" s="1153"/>
      <c r="M107" s="871"/>
      <c r="N107" s="871"/>
      <c r="O107" s="871"/>
      <c r="P107" s="871"/>
    </row>
    <row r="108" spans="1:16" ht="13" thickTop="1" x14ac:dyDescent="0.25">
      <c r="A108" s="871"/>
      <c r="B108" s="871"/>
      <c r="C108" s="871"/>
      <c r="D108" s="871"/>
      <c r="E108" s="871"/>
      <c r="F108" s="871"/>
      <c r="G108" s="871"/>
      <c r="H108" s="871"/>
      <c r="I108" s="871"/>
      <c r="J108" s="871"/>
      <c r="K108" s="871"/>
      <c r="L108" s="871"/>
      <c r="M108" s="871"/>
      <c r="N108" s="871"/>
      <c r="O108" s="871"/>
      <c r="P108" s="871"/>
    </row>
    <row r="109" spans="1:16" ht="16" thickBot="1" x14ac:dyDescent="0.45">
      <c r="A109" s="871"/>
      <c r="B109" s="871"/>
      <c r="C109" s="1376" t="s">
        <v>758</v>
      </c>
      <c r="D109" s="621" t="s">
        <v>772</v>
      </c>
      <c r="E109" s="871"/>
      <c r="F109" s="871"/>
      <c r="G109" s="871"/>
      <c r="H109" s="871"/>
      <c r="I109" s="871"/>
      <c r="J109" s="871"/>
      <c r="K109" s="871"/>
      <c r="L109" s="871"/>
      <c r="M109" s="871"/>
      <c r="N109" s="871"/>
      <c r="O109" s="871"/>
      <c r="P109" s="871"/>
    </row>
    <row r="110" spans="1:16" ht="13" customHeight="1" x14ac:dyDescent="0.3">
      <c r="A110" s="871"/>
      <c r="B110" s="871"/>
      <c r="C110" s="1376"/>
      <c r="D110" s="622" t="s">
        <v>188</v>
      </c>
      <c r="E110" s="622" t="s">
        <v>580</v>
      </c>
      <c r="F110" s="622"/>
      <c r="G110" s="622" t="s">
        <v>1161</v>
      </c>
      <c r="H110" s="1377" t="s">
        <v>761</v>
      </c>
      <c r="I110" s="1377"/>
      <c r="J110" s="1377"/>
      <c r="K110" s="1377"/>
      <c r="L110" s="871"/>
      <c r="M110" s="871"/>
      <c r="N110" s="871"/>
      <c r="O110" s="871"/>
      <c r="P110" s="871"/>
    </row>
    <row r="111" spans="1:16" ht="16" thickBot="1" x14ac:dyDescent="0.45">
      <c r="A111" s="871"/>
      <c r="B111" s="871"/>
      <c r="C111" s="1376"/>
      <c r="D111" s="623"/>
      <c r="E111" s="623"/>
      <c r="F111" s="623"/>
      <c r="G111" s="624" t="s">
        <v>762</v>
      </c>
      <c r="H111" s="1378" t="s">
        <v>762</v>
      </c>
      <c r="I111" s="1378"/>
      <c r="J111" s="1378" t="s">
        <v>763</v>
      </c>
      <c r="K111" s="1378"/>
      <c r="L111" s="871"/>
      <c r="M111" s="871"/>
      <c r="N111" s="871"/>
      <c r="O111" s="871"/>
      <c r="P111" s="871"/>
    </row>
    <row r="112" spans="1:16" ht="26.5" thickBot="1" x14ac:dyDescent="0.35">
      <c r="A112" s="871"/>
      <c r="B112" s="871"/>
      <c r="C112" s="1376"/>
      <c r="D112" s="623"/>
      <c r="E112" s="623"/>
      <c r="F112" s="623"/>
      <c r="G112" s="625"/>
      <c r="H112" s="626" t="s">
        <v>12</v>
      </c>
      <c r="I112" s="626" t="s">
        <v>13</v>
      </c>
      <c r="J112" s="626" t="s">
        <v>12</v>
      </c>
      <c r="K112" s="626" t="s">
        <v>13</v>
      </c>
      <c r="L112" s="871"/>
      <c r="M112" s="871"/>
      <c r="N112" s="871"/>
      <c r="O112" s="871"/>
      <c r="P112" s="871"/>
    </row>
    <row r="113" spans="1:16" ht="39.5" thickBot="1" x14ac:dyDescent="0.3">
      <c r="A113" s="871"/>
      <c r="B113" s="871"/>
      <c r="C113" s="1376"/>
      <c r="D113" s="627" t="s">
        <v>145</v>
      </c>
      <c r="E113" s="627" t="s">
        <v>773</v>
      </c>
      <c r="F113" s="627"/>
      <c r="G113" s="671">
        <v>2.0358547738243456E-6</v>
      </c>
      <c r="H113" s="629">
        <v>1.2949858058299732E-6</v>
      </c>
      <c r="I113" s="629">
        <v>2.8581076195619183E-6</v>
      </c>
      <c r="J113" s="630">
        <v>-0.36391051931599849</v>
      </c>
      <c r="K113" s="630">
        <v>0.40388580576058164</v>
      </c>
      <c r="L113" s="871"/>
      <c r="M113" s="871"/>
      <c r="N113" s="871"/>
      <c r="O113" s="871">
        <v>2.0358547738243456E-6</v>
      </c>
      <c r="P113" s="871"/>
    </row>
    <row r="114" spans="1:16" ht="12.65" customHeight="1" x14ac:dyDescent="0.25">
      <c r="A114" s="871"/>
      <c r="B114" s="871"/>
      <c r="C114" s="1376"/>
      <c r="D114" s="631" t="s">
        <v>765</v>
      </c>
      <c r="E114" s="871"/>
      <c r="F114" s="871"/>
      <c r="G114" s="871"/>
      <c r="H114" s="871"/>
      <c r="I114" s="871"/>
      <c r="J114" s="871"/>
      <c r="K114" s="871"/>
      <c r="L114" s="871"/>
      <c r="M114" s="871"/>
      <c r="N114" s="1152"/>
      <c r="O114" s="871"/>
      <c r="P114" s="871"/>
    </row>
    <row r="115" spans="1:16" x14ac:dyDescent="0.25">
      <c r="A115" s="871"/>
      <c r="B115" s="871"/>
      <c r="C115" s="871"/>
      <c r="D115" s="871"/>
      <c r="E115" s="871"/>
      <c r="F115" s="871"/>
      <c r="G115" s="871"/>
      <c r="H115" s="871"/>
      <c r="I115" s="871"/>
      <c r="J115" s="871"/>
      <c r="K115" s="871"/>
      <c r="L115" s="871"/>
      <c r="M115" s="871"/>
      <c r="N115" s="871"/>
      <c r="O115" s="871"/>
      <c r="P115" s="871"/>
    </row>
    <row r="116" spans="1:16" x14ac:dyDescent="0.25">
      <c r="A116" s="871"/>
      <c r="B116" s="871"/>
      <c r="C116" s="871"/>
      <c r="D116" s="871"/>
      <c r="E116" s="871"/>
      <c r="F116" s="871"/>
      <c r="G116" s="871"/>
      <c r="H116" s="871"/>
      <c r="I116" s="871"/>
      <c r="J116" s="871"/>
      <c r="K116" s="871"/>
      <c r="L116" s="871"/>
      <c r="M116" s="871"/>
      <c r="N116" s="871"/>
      <c r="O116" s="871"/>
      <c r="P116" s="871"/>
    </row>
    <row r="117" spans="1:16" x14ac:dyDescent="0.25">
      <c r="A117" s="871"/>
      <c r="B117" s="871"/>
      <c r="C117" s="871"/>
      <c r="D117" s="871"/>
      <c r="E117" s="871"/>
      <c r="F117" s="871"/>
      <c r="G117" s="871"/>
      <c r="H117" s="871"/>
      <c r="I117" s="871"/>
      <c r="J117" s="871"/>
      <c r="K117" s="871"/>
      <c r="L117" s="871"/>
      <c r="M117" s="871"/>
      <c r="N117" s="871"/>
      <c r="O117" s="871"/>
      <c r="P117" s="871"/>
    </row>
    <row r="118" spans="1:16" ht="13" thickBot="1" x14ac:dyDescent="0.3">
      <c r="A118" s="871"/>
      <c r="B118" s="871"/>
      <c r="C118" s="871"/>
      <c r="D118" s="871"/>
      <c r="E118" s="871"/>
      <c r="F118" s="871"/>
      <c r="G118" s="871"/>
      <c r="H118" s="871"/>
      <c r="I118" s="871"/>
      <c r="J118" s="871"/>
      <c r="K118" s="871"/>
      <c r="L118" s="871"/>
      <c r="M118" s="871"/>
      <c r="N118" s="871"/>
      <c r="O118" s="871"/>
      <c r="P118" s="871"/>
    </row>
    <row r="119" spans="1:16" ht="15.5" thickBot="1" x14ac:dyDescent="0.35">
      <c r="A119" s="871"/>
      <c r="B119" s="618" t="s">
        <v>774</v>
      </c>
      <c r="C119" s="644"/>
      <c r="D119" s="644"/>
      <c r="E119" s="1175"/>
      <c r="F119" s="1175"/>
      <c r="G119" s="1175"/>
      <c r="H119" s="1175"/>
      <c r="I119" s="1175"/>
      <c r="J119" s="1175"/>
      <c r="K119" s="1175"/>
      <c r="L119" s="1174"/>
      <c r="M119" s="871"/>
      <c r="N119" s="871"/>
      <c r="O119" s="871"/>
      <c r="P119" s="871"/>
    </row>
    <row r="120" spans="1:16" ht="13.5" thickTop="1" thickBot="1" x14ac:dyDescent="0.3">
      <c r="A120" s="871"/>
      <c r="B120" s="1173"/>
      <c r="C120" s="871"/>
      <c r="D120" s="871"/>
      <c r="E120" s="871"/>
      <c r="F120" s="871"/>
      <c r="G120" s="1172" t="s">
        <v>1160</v>
      </c>
      <c r="H120" s="1171"/>
      <c r="I120" s="871"/>
      <c r="J120" s="871"/>
      <c r="K120" s="871"/>
      <c r="L120" s="1170"/>
      <c r="M120" s="871"/>
      <c r="N120" s="871"/>
      <c r="O120" s="871"/>
      <c r="P120" s="871"/>
    </row>
    <row r="121" spans="1:16" ht="13" x14ac:dyDescent="0.3">
      <c r="A121" s="871"/>
      <c r="B121" s="1173"/>
      <c r="C121" s="651" t="s">
        <v>750</v>
      </c>
      <c r="D121" s="652"/>
      <c r="E121" s="653" t="s">
        <v>9</v>
      </c>
      <c r="F121" s="654"/>
      <c r="G121" s="871"/>
      <c r="H121" s="871"/>
      <c r="I121" s="871"/>
      <c r="J121" s="871"/>
      <c r="K121" s="871"/>
      <c r="L121" s="1170"/>
      <c r="M121" s="871"/>
      <c r="N121" s="871"/>
      <c r="O121" s="871"/>
      <c r="P121" s="871"/>
    </row>
    <row r="122" spans="1:16" ht="17.5" x14ac:dyDescent="0.35">
      <c r="A122" s="871"/>
      <c r="B122" s="1173"/>
      <c r="C122" s="1169" t="s">
        <v>751</v>
      </c>
      <c r="D122" s="1168"/>
      <c r="E122" s="1167">
        <v>7.5295885141612326E-2</v>
      </c>
      <c r="F122" s="1171"/>
      <c r="G122" s="871"/>
      <c r="H122" s="871"/>
      <c r="I122" s="871"/>
      <c r="J122" s="871"/>
      <c r="K122" s="871"/>
      <c r="L122" s="1170"/>
      <c r="M122" s="619"/>
      <c r="N122" s="871"/>
      <c r="O122" s="871"/>
      <c r="P122" s="871"/>
    </row>
    <row r="123" spans="1:16" x14ac:dyDescent="0.25">
      <c r="A123" s="871"/>
      <c r="B123" s="1173"/>
      <c r="C123" s="1166" t="s">
        <v>752</v>
      </c>
      <c r="D123" s="1165"/>
      <c r="E123" s="1167">
        <v>0.11319235242046881</v>
      </c>
      <c r="F123" s="1171"/>
      <c r="G123" s="871"/>
      <c r="H123" s="871"/>
      <c r="I123" s="871"/>
      <c r="J123" s="871"/>
      <c r="K123" s="871"/>
      <c r="L123" s="1170"/>
      <c r="M123" s="620"/>
      <c r="N123" s="871"/>
      <c r="O123" s="871"/>
      <c r="P123" s="871"/>
    </row>
    <row r="124" spans="1:16" x14ac:dyDescent="0.25">
      <c r="A124" s="871"/>
      <c r="B124" s="1173"/>
      <c r="C124" s="1169" t="s">
        <v>753</v>
      </c>
      <c r="D124" s="1168"/>
      <c r="E124" s="1167">
        <v>0.19741591064356642</v>
      </c>
      <c r="F124" s="1171"/>
      <c r="G124" s="871"/>
      <c r="H124" s="871"/>
      <c r="I124" s="871"/>
      <c r="J124" s="871"/>
      <c r="K124" s="871"/>
      <c r="L124" s="1170"/>
      <c r="M124" s="620"/>
      <c r="N124" s="871"/>
      <c r="O124" s="871"/>
      <c r="P124" s="871"/>
    </row>
    <row r="125" spans="1:16" x14ac:dyDescent="0.25">
      <c r="A125" s="871"/>
      <c r="B125" s="1173"/>
      <c r="C125" s="1169" t="s">
        <v>754</v>
      </c>
      <c r="D125" s="1168"/>
      <c r="E125" s="1167">
        <v>4.9539769483977321E-2</v>
      </c>
      <c r="F125" s="1171"/>
      <c r="G125" s="871"/>
      <c r="H125" s="871"/>
      <c r="I125" s="871"/>
      <c r="J125" s="871"/>
      <c r="K125" s="871"/>
      <c r="L125" s="1170"/>
      <c r="M125" s="620"/>
      <c r="N125" s="871"/>
      <c r="O125" s="871"/>
      <c r="P125" s="871"/>
    </row>
    <row r="126" spans="1:16" x14ac:dyDescent="0.25">
      <c r="A126" s="871"/>
      <c r="B126" s="1173"/>
      <c r="C126" s="1169" t="s">
        <v>755</v>
      </c>
      <c r="D126" s="1168"/>
      <c r="E126" s="1167">
        <v>0.30272867501848744</v>
      </c>
      <c r="F126" s="1171"/>
      <c r="G126" s="871"/>
      <c r="H126" s="871"/>
      <c r="I126" s="871"/>
      <c r="J126" s="871"/>
      <c r="K126" s="871"/>
      <c r="L126" s="1170"/>
      <c r="M126" s="620"/>
      <c r="N126" s="871"/>
      <c r="O126" s="871"/>
      <c r="P126" s="871"/>
    </row>
    <row r="127" spans="1:16" ht="13" thickBot="1" x14ac:dyDescent="0.3">
      <c r="A127" s="871"/>
      <c r="B127" s="1173"/>
      <c r="C127" s="1164" t="s">
        <v>756</v>
      </c>
      <c r="D127" s="1163"/>
      <c r="E127" s="1162">
        <v>0.4320559436961674</v>
      </c>
      <c r="F127" s="1171"/>
      <c r="G127" s="871"/>
      <c r="H127" s="871"/>
      <c r="I127" s="871"/>
      <c r="J127" s="871"/>
      <c r="K127" s="871"/>
      <c r="L127" s="1170"/>
      <c r="M127" s="871"/>
      <c r="N127" s="871"/>
      <c r="O127" s="871"/>
      <c r="P127" s="871"/>
    </row>
    <row r="128" spans="1:16" ht="13" thickBot="1" x14ac:dyDescent="0.3">
      <c r="A128" s="871"/>
      <c r="B128" s="1173"/>
      <c r="C128" s="1161"/>
      <c r="D128" s="871"/>
      <c r="E128" s="871"/>
      <c r="F128" s="871"/>
      <c r="G128" s="871"/>
      <c r="H128" s="871"/>
      <c r="I128" s="871"/>
      <c r="J128" s="871"/>
      <c r="K128" s="871"/>
      <c r="L128" s="1170"/>
      <c r="M128" s="871"/>
      <c r="N128" s="871"/>
      <c r="O128" s="871"/>
      <c r="P128" s="871"/>
    </row>
    <row r="129" spans="1:16" ht="13" x14ac:dyDescent="0.3">
      <c r="A129" s="871"/>
      <c r="B129" s="1173"/>
      <c r="C129" s="664" t="s">
        <v>750</v>
      </c>
      <c r="D129" s="1374" t="s">
        <v>757</v>
      </c>
      <c r="E129" s="1375"/>
      <c r="F129" s="871"/>
      <c r="G129" s="871"/>
      <c r="H129" s="871"/>
      <c r="I129" s="871"/>
      <c r="J129" s="871"/>
      <c r="K129" s="871"/>
      <c r="L129" s="1170"/>
      <c r="M129" s="871"/>
      <c r="N129" s="871"/>
      <c r="O129" s="871"/>
      <c r="P129" s="871"/>
    </row>
    <row r="130" spans="1:16" x14ac:dyDescent="0.25">
      <c r="A130" s="871"/>
      <c r="B130" s="1173"/>
      <c r="C130" s="1166" t="s">
        <v>752</v>
      </c>
      <c r="D130" s="1165"/>
      <c r="E130" s="1160">
        <v>-0.42663004186710607</v>
      </c>
      <c r="F130" s="871"/>
      <c r="G130" s="871"/>
      <c r="H130" s="871"/>
      <c r="I130" s="871"/>
      <c r="J130" s="871"/>
      <c r="K130" s="871"/>
      <c r="L130" s="1170"/>
      <c r="M130" s="871"/>
      <c r="N130" s="871"/>
      <c r="O130" s="871"/>
      <c r="P130" s="871"/>
    </row>
    <row r="131" spans="1:16" ht="13" thickBot="1" x14ac:dyDescent="0.3">
      <c r="A131" s="871"/>
      <c r="B131" s="1173"/>
      <c r="C131" s="1164" t="s">
        <v>755</v>
      </c>
      <c r="D131" s="1163"/>
      <c r="E131" s="1159">
        <v>0.53345631581368713</v>
      </c>
      <c r="F131" s="871"/>
      <c r="G131" s="871"/>
      <c r="H131" s="871"/>
      <c r="I131" s="871"/>
      <c r="J131" s="871"/>
      <c r="K131" s="871"/>
      <c r="L131" s="1170"/>
      <c r="M131" s="871"/>
      <c r="N131" s="871"/>
      <c r="O131" s="871"/>
      <c r="P131" s="871"/>
    </row>
    <row r="132" spans="1:16" x14ac:dyDescent="0.25">
      <c r="A132" s="871"/>
      <c r="B132" s="1173"/>
      <c r="C132" s="871"/>
      <c r="D132" s="871"/>
      <c r="E132" s="871"/>
      <c r="F132" s="871"/>
      <c r="G132" s="871"/>
      <c r="H132" s="871"/>
      <c r="I132" s="871"/>
      <c r="J132" s="871"/>
      <c r="K132" s="871"/>
      <c r="L132" s="1170"/>
      <c r="M132" s="871"/>
      <c r="N132" s="871"/>
      <c r="O132" s="871"/>
      <c r="P132" s="871"/>
    </row>
    <row r="133" spans="1:16" ht="13" thickBot="1" x14ac:dyDescent="0.3">
      <c r="A133" s="871"/>
      <c r="B133" s="1158"/>
      <c r="C133" s="1157"/>
      <c r="D133" s="1157"/>
      <c r="E133" s="1157"/>
      <c r="F133" s="1157"/>
      <c r="G133" s="1157"/>
      <c r="H133" s="1157"/>
      <c r="I133" s="1157"/>
      <c r="J133" s="1157"/>
      <c r="K133" s="1157"/>
      <c r="L133" s="1156"/>
      <c r="M133" s="871"/>
      <c r="N133" s="871"/>
      <c r="O133" s="871"/>
      <c r="P133" s="871"/>
    </row>
    <row r="134" spans="1:16" ht="13" thickBot="1" x14ac:dyDescent="0.3">
      <c r="A134" s="871"/>
      <c r="B134" s="1155"/>
      <c r="C134" s="1154"/>
      <c r="D134" s="1154"/>
      <c r="E134" s="1154"/>
      <c r="F134" s="1154"/>
      <c r="G134" s="1154"/>
      <c r="H134" s="1154"/>
      <c r="I134" s="1154"/>
      <c r="J134" s="1154"/>
      <c r="K134" s="1154"/>
      <c r="L134" s="1153"/>
      <c r="M134" s="871"/>
      <c r="N134" s="871"/>
      <c r="O134" s="871"/>
      <c r="P134" s="871"/>
    </row>
    <row r="135" spans="1:16" ht="13" thickTop="1" x14ac:dyDescent="0.25">
      <c r="A135" s="871"/>
      <c r="B135" s="871"/>
      <c r="C135" s="871"/>
      <c r="D135" s="871"/>
      <c r="E135" s="871"/>
      <c r="F135" s="871"/>
      <c r="G135" s="871"/>
      <c r="H135" s="871"/>
      <c r="I135" s="871"/>
      <c r="J135" s="871"/>
      <c r="K135" s="871"/>
      <c r="L135" s="871"/>
      <c r="M135" s="871"/>
      <c r="N135" s="871"/>
      <c r="O135" s="871"/>
      <c r="P135" s="871"/>
    </row>
    <row r="136" spans="1:16" ht="16" thickBot="1" x14ac:dyDescent="0.45">
      <c r="A136" s="871"/>
      <c r="B136" s="871"/>
      <c r="C136" s="1376" t="s">
        <v>758</v>
      </c>
      <c r="D136" s="621" t="s">
        <v>775</v>
      </c>
      <c r="E136" s="871"/>
      <c r="F136" s="871"/>
      <c r="G136" s="871"/>
      <c r="H136" s="871"/>
      <c r="I136" s="871"/>
      <c r="J136" s="871"/>
      <c r="K136" s="871"/>
      <c r="L136" s="871"/>
      <c r="M136" s="871"/>
      <c r="N136" s="871"/>
      <c r="O136" s="871"/>
      <c r="P136" s="871"/>
    </row>
    <row r="137" spans="1:16" ht="13" customHeight="1" x14ac:dyDescent="0.3">
      <c r="A137" s="871"/>
      <c r="B137" s="871"/>
      <c r="C137" s="1376"/>
      <c r="D137" s="622" t="s">
        <v>188</v>
      </c>
      <c r="E137" s="622" t="s">
        <v>580</v>
      </c>
      <c r="F137" s="622"/>
      <c r="G137" s="622" t="s">
        <v>1161</v>
      </c>
      <c r="H137" s="1377" t="s">
        <v>761</v>
      </c>
      <c r="I137" s="1377"/>
      <c r="J137" s="1377"/>
      <c r="K137" s="1377"/>
      <c r="L137" s="871"/>
      <c r="M137" s="871"/>
      <c r="N137" s="871"/>
      <c r="O137" s="871"/>
      <c r="P137" s="871"/>
    </row>
    <row r="138" spans="1:16" ht="16" thickBot="1" x14ac:dyDescent="0.45">
      <c r="A138" s="871"/>
      <c r="B138" s="871"/>
      <c r="C138" s="1376"/>
      <c r="D138" s="623"/>
      <c r="E138" s="623"/>
      <c r="F138" s="623"/>
      <c r="G138" s="624" t="s">
        <v>762</v>
      </c>
      <c r="H138" s="1378" t="s">
        <v>762</v>
      </c>
      <c r="I138" s="1378"/>
      <c r="J138" s="1378" t="s">
        <v>763</v>
      </c>
      <c r="K138" s="1378"/>
      <c r="L138" s="871"/>
      <c r="M138" s="871"/>
      <c r="N138" s="871"/>
      <c r="O138" s="871"/>
      <c r="P138" s="871"/>
    </row>
    <row r="139" spans="1:16" ht="26.5" thickBot="1" x14ac:dyDescent="0.35">
      <c r="A139" s="871"/>
      <c r="B139" s="871"/>
      <c r="C139" s="1376"/>
      <c r="D139" s="623"/>
      <c r="E139" s="623"/>
      <c r="F139" s="623"/>
      <c r="G139" s="625"/>
      <c r="H139" s="626" t="s">
        <v>12</v>
      </c>
      <c r="I139" s="626" t="s">
        <v>13</v>
      </c>
      <c r="J139" s="626" t="s">
        <v>12</v>
      </c>
      <c r="K139" s="626" t="s">
        <v>13</v>
      </c>
      <c r="L139" s="871"/>
      <c r="M139" s="871"/>
      <c r="N139" s="871"/>
      <c r="O139" s="871"/>
      <c r="P139" s="871"/>
    </row>
    <row r="140" spans="1:16" ht="26.5" thickBot="1" x14ac:dyDescent="0.3">
      <c r="A140" s="871"/>
      <c r="B140" s="871"/>
      <c r="C140" s="1376"/>
      <c r="D140" s="627" t="s">
        <v>144</v>
      </c>
      <c r="E140" s="627" t="s">
        <v>199</v>
      </c>
      <c r="F140" s="627"/>
      <c r="G140" s="968">
        <v>0.16997731281916859</v>
      </c>
      <c r="H140" s="629">
        <v>0.11319235242046881</v>
      </c>
      <c r="I140" s="629">
        <v>0.30272867501848744</v>
      </c>
      <c r="J140" s="630">
        <v>-0.3340737622973885</v>
      </c>
      <c r="K140" s="630">
        <v>0.78099459273454452</v>
      </c>
      <c r="L140" s="871"/>
      <c r="M140" s="871"/>
      <c r="N140" s="871"/>
      <c r="O140" s="871">
        <v>0.16997731281916859</v>
      </c>
      <c r="P140" s="871"/>
    </row>
    <row r="141" spans="1:16" ht="12.65" customHeight="1" x14ac:dyDescent="0.25">
      <c r="A141" s="871"/>
      <c r="B141" s="871"/>
      <c r="C141" s="1376"/>
      <c r="D141" s="631" t="s">
        <v>765</v>
      </c>
      <c r="E141" s="871"/>
      <c r="F141" s="871"/>
      <c r="G141" s="871"/>
      <c r="H141" s="871"/>
      <c r="I141" s="871"/>
      <c r="J141" s="871"/>
      <c r="K141" s="871"/>
      <c r="L141" s="871"/>
      <c r="M141" s="871"/>
      <c r="N141" s="1152"/>
      <c r="O141" s="871"/>
      <c r="P141" s="871"/>
    </row>
    <row r="142" spans="1:16" x14ac:dyDescent="0.25">
      <c r="A142" s="871"/>
      <c r="B142" s="871"/>
      <c r="C142" s="871"/>
      <c r="D142" s="871"/>
      <c r="E142" s="871"/>
      <c r="F142" s="871"/>
      <c r="G142" s="871"/>
      <c r="H142" s="871"/>
      <c r="I142" s="871"/>
      <c r="J142" s="871"/>
      <c r="K142" s="871"/>
      <c r="L142" s="871"/>
      <c r="M142" s="871"/>
      <c r="N142" s="871"/>
      <c r="O142" s="871"/>
      <c r="P142" s="871"/>
    </row>
  </sheetData>
  <mergeCells count="26">
    <mergeCell ref="C136:C141"/>
    <mergeCell ref="H137:K137"/>
    <mergeCell ref="H138:I138"/>
    <mergeCell ref="J138:K138"/>
    <mergeCell ref="D102:E102"/>
    <mergeCell ref="C109:C114"/>
    <mergeCell ref="H110:K110"/>
    <mergeCell ref="H111:I111"/>
    <mergeCell ref="J111:K111"/>
    <mergeCell ref="D129:E129"/>
    <mergeCell ref="B3:D3"/>
    <mergeCell ref="D15:E15"/>
    <mergeCell ref="C22:C27"/>
    <mergeCell ref="H23:K23"/>
    <mergeCell ref="H24:I24"/>
    <mergeCell ref="D73:E73"/>
    <mergeCell ref="J24:K24"/>
    <mergeCell ref="C80:C85"/>
    <mergeCell ref="H81:K81"/>
    <mergeCell ref="H82:I82"/>
    <mergeCell ref="J82:K82"/>
    <mergeCell ref="D44:E44"/>
    <mergeCell ref="C51:C56"/>
    <mergeCell ref="H52:K52"/>
    <mergeCell ref="H53:I53"/>
    <mergeCell ref="J53:K53"/>
  </mergeCells>
  <conditionalFormatting sqref="E8:E13">
    <cfRule type="expression" dxfId="21" priority="5" stopIfTrue="1">
      <formula>RiskIsStatistics</formula>
    </cfRule>
  </conditionalFormatting>
  <conditionalFormatting sqref="E37:E42">
    <cfRule type="expression" dxfId="20" priority="4" stopIfTrue="1">
      <formula>RiskIsStatistics</formula>
    </cfRule>
  </conditionalFormatting>
  <conditionalFormatting sqref="E66:E71">
    <cfRule type="expression" dxfId="19" priority="3" stopIfTrue="1">
      <formula>RiskIsStatistics</formula>
    </cfRule>
  </conditionalFormatting>
  <conditionalFormatting sqref="E95:E100">
    <cfRule type="expression" dxfId="18" priority="2" stopIfTrue="1">
      <formula>RiskIsStatistics</formula>
    </cfRule>
  </conditionalFormatting>
  <conditionalFormatting sqref="E122:E127">
    <cfRule type="expression" dxfId="17" priority="1" stopIfTrue="1">
      <formula>RiskIsStatistics</formula>
    </cfRule>
  </conditionalFormatting>
  <conditionalFormatting sqref="G6">
    <cfRule type="expression" dxfId="16" priority="6" stopIfTrue="1">
      <formula>RiskIsStatistics</formula>
    </cfRule>
  </conditionalFormatting>
  <conditionalFormatting sqref="G35">
    <cfRule type="expression" dxfId="15" priority="7" stopIfTrue="1">
      <formula>RiskIsStatistics</formula>
    </cfRule>
  </conditionalFormatting>
  <conditionalFormatting sqref="G64">
    <cfRule type="expression" dxfId="14" priority="8" stopIfTrue="1">
      <formula>RiskIsStatistics</formula>
    </cfRule>
  </conditionalFormatting>
  <conditionalFormatting sqref="G93">
    <cfRule type="expression" dxfId="13" priority="9" stopIfTrue="1">
      <formula>RiskIsStatistics</formula>
    </cfRule>
  </conditionalFormatting>
  <conditionalFormatting sqref="G120">
    <cfRule type="expression" dxfId="12" priority="10" stopIfTrue="1">
      <formula>RiskIsStatistics</formula>
    </cfRule>
  </conditionalFormatting>
  <pageMargins left="0.75" right="0.75" top="1" bottom="1" header="0.5" footer="0.5"/>
  <pageSetup orientation="portrait"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387C64-FFF8-4C3D-A5EA-7B87840262C8}">
  <sheetPr codeName="Sheet39">
    <tabColor rgb="FFFF0000"/>
  </sheetPr>
  <dimension ref="B1:O141"/>
  <sheetViews>
    <sheetView topLeftCell="A42" zoomScale="88" workbookViewId="0">
      <selection activeCell="N33" sqref="N33"/>
    </sheetView>
  </sheetViews>
  <sheetFormatPr defaultColWidth="8.7265625" defaultRowHeight="12.5" x14ac:dyDescent="0.25"/>
  <cols>
    <col min="1" max="2" width="2.453125" style="871" customWidth="1"/>
    <col min="3" max="3" width="9.453125" style="871" bestFit="1" customWidth="1"/>
    <col min="4" max="4" width="15.54296875" style="871" customWidth="1"/>
    <col min="5" max="5" width="9.54296875" style="871" customWidth="1"/>
    <col min="6" max="6" width="1.54296875" style="871" customWidth="1"/>
    <col min="7" max="7" width="20.453125" style="871" customWidth="1"/>
    <col min="8" max="11" width="9.453125" style="871" bestFit="1" customWidth="1"/>
    <col min="12" max="12" width="1.453125" style="871" customWidth="1"/>
    <col min="13" max="16384" width="8.7265625" style="871"/>
  </cols>
  <sheetData>
    <row r="1" spans="2:13" ht="18" x14ac:dyDescent="0.4">
      <c r="B1" s="641" t="s">
        <v>747</v>
      </c>
      <c r="C1" s="641"/>
      <c r="D1" s="641"/>
    </row>
    <row r="2" spans="2:13" ht="13" x14ac:dyDescent="0.3">
      <c r="B2" s="183" t="s">
        <v>748</v>
      </c>
      <c r="C2" s="183"/>
      <c r="D2" s="183"/>
    </row>
    <row r="3" spans="2:13" x14ac:dyDescent="0.25">
      <c r="B3" s="1382">
        <v>45252</v>
      </c>
      <c r="C3" s="1382"/>
      <c r="D3" s="1382"/>
      <c r="E3" s="1177"/>
      <c r="F3" s="1176"/>
      <c r="H3" s="1177"/>
    </row>
    <row r="4" spans="2:13" ht="3.75" customHeight="1" thickBot="1" x14ac:dyDescent="0.3"/>
    <row r="5" spans="2:13" ht="15.5" thickBot="1" x14ac:dyDescent="0.35">
      <c r="B5" s="618" t="s">
        <v>749</v>
      </c>
      <c r="C5" s="644"/>
      <c r="D5" s="644"/>
      <c r="E5" s="1175"/>
      <c r="F5" s="1175"/>
      <c r="G5" s="1175"/>
      <c r="H5" s="1175"/>
      <c r="I5" s="1175"/>
      <c r="J5" s="1175"/>
      <c r="K5" s="1175"/>
      <c r="L5" s="1174"/>
    </row>
    <row r="6" spans="2:13" ht="14.25" customHeight="1" thickTop="1" thickBot="1" x14ac:dyDescent="0.3">
      <c r="B6" s="1173"/>
      <c r="G6" s="1172" t="s">
        <v>1160</v>
      </c>
      <c r="H6" s="1171"/>
      <c r="L6" s="1170"/>
    </row>
    <row r="7" spans="2:13" ht="13" x14ac:dyDescent="0.3">
      <c r="B7" s="1173"/>
      <c r="C7" s="651" t="s">
        <v>750</v>
      </c>
      <c r="D7" s="652"/>
      <c r="E7" s="653" t="s">
        <v>9</v>
      </c>
      <c r="F7" s="654"/>
      <c r="L7" s="1170"/>
    </row>
    <row r="8" spans="2:13" ht="17.5" x14ac:dyDescent="0.35">
      <c r="B8" s="1173"/>
      <c r="C8" s="1169" t="s">
        <v>751</v>
      </c>
      <c r="D8" s="1168"/>
      <c r="E8" s="1167">
        <v>5.5914652971767137E-4</v>
      </c>
      <c r="F8" s="1171"/>
      <c r="L8" s="1170"/>
      <c r="M8" s="619"/>
    </row>
    <row r="9" spans="2:13" x14ac:dyDescent="0.25">
      <c r="B9" s="1173"/>
      <c r="C9" s="1166" t="s">
        <v>752</v>
      </c>
      <c r="D9" s="1165"/>
      <c r="E9" s="1167">
        <v>6.8200727860840337E-4</v>
      </c>
      <c r="F9" s="1171"/>
      <c r="L9" s="1170"/>
      <c r="M9" s="620"/>
    </row>
    <row r="10" spans="2:13" x14ac:dyDescent="0.25">
      <c r="B10" s="1173"/>
      <c r="C10" s="1169" t="s">
        <v>753</v>
      </c>
      <c r="D10" s="1168"/>
      <c r="E10" s="1167">
        <v>1.0092317128631717E-3</v>
      </c>
      <c r="F10" s="1171"/>
      <c r="L10" s="1170"/>
      <c r="M10" s="620"/>
    </row>
    <row r="11" spans="2:13" x14ac:dyDescent="0.25">
      <c r="B11" s="1173"/>
      <c r="C11" s="1169" t="s">
        <v>754</v>
      </c>
      <c r="D11" s="1168"/>
      <c r="E11" s="1167">
        <v>1.5590755510064643E-4</v>
      </c>
      <c r="F11" s="1171"/>
      <c r="L11" s="1170"/>
      <c r="M11" s="620"/>
    </row>
    <row r="12" spans="2:13" x14ac:dyDescent="0.25">
      <c r="B12" s="1173"/>
      <c r="C12" s="1169" t="s">
        <v>755</v>
      </c>
      <c r="D12" s="1168"/>
      <c r="E12" s="1167">
        <v>1.2510410659022368E-3</v>
      </c>
      <c r="F12" s="1171"/>
      <c r="L12" s="1170"/>
      <c r="M12" s="620"/>
    </row>
    <row r="13" spans="2:13" ht="13" thickBot="1" x14ac:dyDescent="0.3">
      <c r="B13" s="1173"/>
      <c r="C13" s="1164" t="s">
        <v>756</v>
      </c>
      <c r="D13" s="1163"/>
      <c r="E13" s="1162">
        <v>1.3631660252052726E-3</v>
      </c>
      <c r="F13" s="1171"/>
      <c r="L13" s="1170"/>
    </row>
    <row r="14" spans="2:13" ht="13" thickBot="1" x14ac:dyDescent="0.3">
      <c r="B14" s="1173"/>
      <c r="C14" s="1161"/>
      <c r="L14" s="1170"/>
    </row>
    <row r="15" spans="2:13" ht="13" x14ac:dyDescent="0.3">
      <c r="B15" s="1173"/>
      <c r="C15" s="664" t="s">
        <v>750</v>
      </c>
      <c r="D15" s="1374" t="s">
        <v>757</v>
      </c>
      <c r="E15" s="1375"/>
      <c r="L15" s="1170"/>
    </row>
    <row r="16" spans="2:13" x14ac:dyDescent="0.25">
      <c r="B16" s="1173"/>
      <c r="C16" s="1166" t="s">
        <v>752</v>
      </c>
      <c r="D16" s="1165"/>
      <c r="E16" s="1160">
        <v>-0.3242312246871818</v>
      </c>
      <c r="L16" s="1170"/>
    </row>
    <row r="17" spans="2:15" ht="13" thickBot="1" x14ac:dyDescent="0.3">
      <c r="B17" s="1173"/>
      <c r="C17" s="1164" t="s">
        <v>755</v>
      </c>
      <c r="D17" s="1163"/>
      <c r="E17" s="1159">
        <v>0.2395974581031115</v>
      </c>
      <c r="L17" s="1170"/>
    </row>
    <row r="18" spans="2:15" x14ac:dyDescent="0.25">
      <c r="B18" s="1173"/>
      <c r="L18" s="1170"/>
    </row>
    <row r="19" spans="2:15" ht="13" thickBot="1" x14ac:dyDescent="0.3">
      <c r="B19" s="1158"/>
      <c r="C19" s="1157"/>
      <c r="D19" s="1157"/>
      <c r="E19" s="1157"/>
      <c r="F19" s="1157"/>
      <c r="G19" s="1157"/>
      <c r="H19" s="1157"/>
      <c r="I19" s="1157"/>
      <c r="J19" s="1157"/>
      <c r="K19" s="1157"/>
      <c r="L19" s="1156"/>
    </row>
    <row r="20" spans="2:15" ht="3.75" customHeight="1" thickBot="1" x14ac:dyDescent="0.3">
      <c r="B20" s="1155"/>
      <c r="C20" s="1154"/>
      <c r="D20" s="1154"/>
      <c r="E20" s="1154"/>
      <c r="F20" s="1154"/>
      <c r="G20" s="1154"/>
      <c r="H20" s="1154"/>
      <c r="I20" s="1154"/>
      <c r="J20" s="1154"/>
      <c r="K20" s="1154"/>
      <c r="L20" s="1153"/>
    </row>
    <row r="21" spans="2:15" ht="3.75" customHeight="1" thickTop="1" x14ac:dyDescent="0.25"/>
    <row r="22" spans="2:15" ht="13.5" thickBot="1" x14ac:dyDescent="0.35">
      <c r="C22" s="1376" t="s">
        <v>758</v>
      </c>
      <c r="D22" s="621" t="s">
        <v>1162</v>
      </c>
    </row>
    <row r="23" spans="2:15" ht="13" x14ac:dyDescent="0.3">
      <c r="C23" s="1376"/>
      <c r="D23" s="622" t="s">
        <v>188</v>
      </c>
      <c r="E23" s="622" t="s">
        <v>580</v>
      </c>
      <c r="F23" s="622"/>
      <c r="G23" s="622" t="s">
        <v>1163</v>
      </c>
      <c r="H23" s="1377" t="s">
        <v>1164</v>
      </c>
      <c r="I23" s="1377"/>
      <c r="J23" s="1377"/>
      <c r="K23" s="1377"/>
    </row>
    <row r="24" spans="2:15" ht="13.5" thickBot="1" x14ac:dyDescent="0.35">
      <c r="C24" s="1376"/>
      <c r="D24" s="623"/>
      <c r="E24" s="623"/>
      <c r="F24" s="623"/>
      <c r="G24" s="624" t="s">
        <v>1165</v>
      </c>
      <c r="H24" s="1378" t="s">
        <v>1165</v>
      </c>
      <c r="I24" s="1378"/>
      <c r="J24" s="1378" t="s">
        <v>763</v>
      </c>
      <c r="K24" s="1378"/>
    </row>
    <row r="25" spans="2:15" ht="26.5" thickBot="1" x14ac:dyDescent="0.35">
      <c r="C25" s="1376"/>
      <c r="D25" s="623"/>
      <c r="E25" s="623"/>
      <c r="F25" s="623"/>
      <c r="G25" s="625"/>
      <c r="H25" s="626" t="s">
        <v>12</v>
      </c>
      <c r="I25" s="626" t="s">
        <v>13</v>
      </c>
      <c r="J25" s="626" t="s">
        <v>12</v>
      </c>
      <c r="K25" s="626" t="s">
        <v>13</v>
      </c>
    </row>
    <row r="26" spans="2:15" ht="13.5" thickBot="1" x14ac:dyDescent="0.3">
      <c r="C26" s="1376"/>
      <c r="D26" s="627" t="s">
        <v>146</v>
      </c>
      <c r="E26" s="627" t="s">
        <v>197</v>
      </c>
      <c r="F26" s="627"/>
      <c r="G26" s="1179">
        <v>1.2140210191501292E-3</v>
      </c>
      <c r="H26" s="1178">
        <v>6.8200727860840337E-4</v>
      </c>
      <c r="I26" s="1178">
        <v>1.2510410659022368E-3</v>
      </c>
      <c r="J26" s="630">
        <v>-0.43822448882652787</v>
      </c>
      <c r="K26" s="630">
        <v>3.0493744480654339E-2</v>
      </c>
      <c r="N26" s="1179"/>
      <c r="O26" s="1179"/>
    </row>
    <row r="27" spans="2:15" ht="14" x14ac:dyDescent="0.25">
      <c r="C27" s="1376"/>
      <c r="D27" s="631" t="s">
        <v>1166</v>
      </c>
      <c r="N27" s="1152"/>
    </row>
    <row r="33" spans="2:13" ht="13" thickBot="1" x14ac:dyDescent="0.3"/>
    <row r="34" spans="2:13" ht="15.5" thickBot="1" x14ac:dyDescent="0.35">
      <c r="B34" s="618" t="s">
        <v>766</v>
      </c>
      <c r="C34" s="644"/>
      <c r="D34" s="644"/>
      <c r="E34" s="1175"/>
      <c r="F34" s="1175"/>
      <c r="G34" s="1175"/>
      <c r="H34" s="1175"/>
      <c r="I34" s="1175"/>
      <c r="J34" s="1175"/>
      <c r="K34" s="1175"/>
      <c r="L34" s="1174"/>
    </row>
    <row r="35" spans="2:13" ht="13.5" thickTop="1" thickBot="1" x14ac:dyDescent="0.3">
      <c r="B35" s="1173"/>
      <c r="G35" s="1172" t="s">
        <v>1160</v>
      </c>
      <c r="H35" s="1171"/>
      <c r="L35" s="1170"/>
    </row>
    <row r="36" spans="2:13" ht="13" x14ac:dyDescent="0.3">
      <c r="B36" s="1173"/>
      <c r="C36" s="651" t="s">
        <v>750</v>
      </c>
      <c r="D36" s="652"/>
      <c r="E36" s="653" t="s">
        <v>9</v>
      </c>
      <c r="F36" s="654"/>
      <c r="L36" s="1170"/>
    </row>
    <row r="37" spans="2:13" ht="17.5" x14ac:dyDescent="0.35">
      <c r="B37" s="1173"/>
      <c r="C37" s="1169" t="s">
        <v>751</v>
      </c>
      <c r="D37" s="1168"/>
      <c r="E37" s="1167">
        <v>0.18725619609192515</v>
      </c>
      <c r="F37" s="1171"/>
      <c r="L37" s="1170"/>
      <c r="M37" s="619"/>
    </row>
    <row r="38" spans="2:13" x14ac:dyDescent="0.25">
      <c r="B38" s="1173"/>
      <c r="C38" s="1166" t="s">
        <v>752</v>
      </c>
      <c r="D38" s="1165"/>
      <c r="E38" s="1167">
        <v>0.22992476950448776</v>
      </c>
      <c r="F38" s="1171"/>
      <c r="L38" s="1170"/>
      <c r="M38" s="620"/>
    </row>
    <row r="39" spans="2:13" x14ac:dyDescent="0.25">
      <c r="B39" s="1173"/>
      <c r="C39" s="1169" t="s">
        <v>753</v>
      </c>
      <c r="D39" s="1168"/>
      <c r="E39" s="1167">
        <v>0.27114545860061701</v>
      </c>
      <c r="F39" s="1171"/>
      <c r="L39" s="1170"/>
      <c r="M39" s="620"/>
    </row>
    <row r="40" spans="2:13" x14ac:dyDescent="0.25">
      <c r="B40" s="1173"/>
      <c r="C40" s="1169" t="s">
        <v>754</v>
      </c>
      <c r="D40" s="1168"/>
      <c r="E40" s="1167">
        <v>2.0880726519700368E-2</v>
      </c>
      <c r="F40" s="1171"/>
      <c r="L40" s="1170"/>
      <c r="M40" s="620"/>
    </row>
    <row r="41" spans="2:13" x14ac:dyDescent="0.25">
      <c r="B41" s="1173"/>
      <c r="C41" s="1169" t="s">
        <v>755</v>
      </c>
      <c r="D41" s="1168"/>
      <c r="E41" s="1167">
        <v>0.31195383356992917</v>
      </c>
      <c r="F41" s="1171"/>
      <c r="L41" s="1170"/>
      <c r="M41" s="620"/>
    </row>
    <row r="42" spans="2:13" ht="13" thickBot="1" x14ac:dyDescent="0.3">
      <c r="B42" s="1173"/>
      <c r="C42" s="1164" t="s">
        <v>756</v>
      </c>
      <c r="D42" s="1163"/>
      <c r="E42" s="1162">
        <v>0.3547544795859649</v>
      </c>
      <c r="F42" s="1171"/>
      <c r="L42" s="1170"/>
    </row>
    <row r="43" spans="2:13" ht="13" thickBot="1" x14ac:dyDescent="0.3">
      <c r="B43" s="1173"/>
      <c r="C43" s="1161"/>
      <c r="L43" s="1170"/>
    </row>
    <row r="44" spans="2:13" ht="13" x14ac:dyDescent="0.3">
      <c r="B44" s="1173"/>
      <c r="C44" s="664" t="s">
        <v>750</v>
      </c>
      <c r="D44" s="1374" t="s">
        <v>757</v>
      </c>
      <c r="E44" s="1375"/>
      <c r="L44" s="1170"/>
    </row>
    <row r="45" spans="2:13" x14ac:dyDescent="0.25">
      <c r="B45" s="1173"/>
      <c r="C45" s="1166" t="s">
        <v>752</v>
      </c>
      <c r="D45" s="1165"/>
      <c r="E45" s="1160">
        <v>-0.15202426516331646</v>
      </c>
      <c r="L45" s="1170"/>
    </row>
    <row r="46" spans="2:13" ht="13" thickBot="1" x14ac:dyDescent="0.3">
      <c r="B46" s="1173"/>
      <c r="C46" s="1164" t="s">
        <v>755</v>
      </c>
      <c r="D46" s="1163"/>
      <c r="E46" s="1159">
        <v>0.15050362701969777</v>
      </c>
      <c r="L46" s="1170"/>
    </row>
    <row r="47" spans="2:13" x14ac:dyDescent="0.25">
      <c r="B47" s="1173"/>
      <c r="L47" s="1170"/>
    </row>
    <row r="48" spans="2:13" ht="13" thickBot="1" x14ac:dyDescent="0.3">
      <c r="B48" s="1158"/>
      <c r="C48" s="1157"/>
      <c r="D48" s="1157"/>
      <c r="E48" s="1157"/>
      <c r="F48" s="1157"/>
      <c r="G48" s="1157"/>
      <c r="H48" s="1157"/>
      <c r="I48" s="1157"/>
      <c r="J48" s="1157"/>
      <c r="K48" s="1157"/>
      <c r="L48" s="1156"/>
    </row>
    <row r="49" spans="2:15" ht="13" thickBot="1" x14ac:dyDescent="0.3">
      <c r="B49" s="1155"/>
      <c r="C49" s="1154"/>
      <c r="D49" s="1154"/>
      <c r="E49" s="1154"/>
      <c r="F49" s="1154"/>
      <c r="G49" s="1154"/>
      <c r="H49" s="1154"/>
      <c r="I49" s="1154"/>
      <c r="J49" s="1154"/>
      <c r="K49" s="1154"/>
      <c r="L49" s="1153"/>
    </row>
    <row r="50" spans="2:15" ht="13" thickTop="1" x14ac:dyDescent="0.25"/>
    <row r="51" spans="2:15" ht="13.5" thickBot="1" x14ac:dyDescent="0.35">
      <c r="C51" s="1376" t="s">
        <v>758</v>
      </c>
      <c r="D51" s="621" t="s">
        <v>1167</v>
      </c>
    </row>
    <row r="52" spans="2:15" ht="13" x14ac:dyDescent="0.3">
      <c r="C52" s="1376"/>
      <c r="D52" s="622" t="s">
        <v>188</v>
      </c>
      <c r="E52" s="622" t="s">
        <v>580</v>
      </c>
      <c r="F52" s="622"/>
      <c r="G52" s="622" t="s">
        <v>1163</v>
      </c>
      <c r="H52" s="1377" t="s">
        <v>1164</v>
      </c>
      <c r="I52" s="1377"/>
      <c r="J52" s="1377"/>
      <c r="K52" s="1377"/>
    </row>
    <row r="53" spans="2:15" ht="13.5" thickBot="1" x14ac:dyDescent="0.35">
      <c r="C53" s="1376"/>
      <c r="D53" s="623"/>
      <c r="E53" s="623"/>
      <c r="F53" s="623"/>
      <c r="G53" s="624" t="s">
        <v>1165</v>
      </c>
      <c r="H53" s="1378" t="s">
        <v>1165</v>
      </c>
      <c r="I53" s="1378"/>
      <c r="J53" s="1378" t="s">
        <v>763</v>
      </c>
      <c r="K53" s="1378"/>
    </row>
    <row r="54" spans="2:15" ht="26.5" thickBot="1" x14ac:dyDescent="0.35">
      <c r="C54" s="1376"/>
      <c r="D54" s="623"/>
      <c r="E54" s="623"/>
      <c r="F54" s="623"/>
      <c r="G54" s="625"/>
      <c r="H54" s="626" t="s">
        <v>12</v>
      </c>
      <c r="I54" s="626" t="s">
        <v>13</v>
      </c>
      <c r="J54" s="626" t="s">
        <v>12</v>
      </c>
      <c r="K54" s="626" t="s">
        <v>13</v>
      </c>
    </row>
    <row r="55" spans="2:15" ht="13.5" thickBot="1" x14ac:dyDescent="0.3">
      <c r="C55" s="1376"/>
      <c r="D55" s="632" t="s">
        <v>134</v>
      </c>
      <c r="E55" s="627" t="s">
        <v>198</v>
      </c>
      <c r="F55" s="627"/>
      <c r="G55" s="1180">
        <v>0.27115097008475819</v>
      </c>
      <c r="H55" s="1178">
        <v>0.22992476950448776</v>
      </c>
      <c r="I55" s="1178">
        <v>0.31195383356992917</v>
      </c>
      <c r="J55" s="630">
        <v>-0.15204150133552419</v>
      </c>
      <c r="K55" s="630">
        <v>0.15048024158798534</v>
      </c>
      <c r="N55" s="1180"/>
      <c r="O55" s="1180"/>
    </row>
    <row r="56" spans="2:15" ht="14" x14ac:dyDescent="0.25">
      <c r="C56" s="1376"/>
      <c r="D56" s="631" t="s">
        <v>1166</v>
      </c>
      <c r="N56" s="1152"/>
    </row>
    <row r="62" spans="2:15" ht="13" thickBot="1" x14ac:dyDescent="0.3"/>
    <row r="63" spans="2:15" ht="15.5" thickBot="1" x14ac:dyDescent="0.35">
      <c r="B63" s="618" t="s">
        <v>768</v>
      </c>
      <c r="C63" s="644"/>
      <c r="D63" s="644"/>
      <c r="E63" s="1175"/>
      <c r="F63" s="1175"/>
      <c r="G63" s="1175"/>
      <c r="H63" s="1175"/>
      <c r="I63" s="1175"/>
      <c r="J63" s="1175"/>
      <c r="K63" s="1175"/>
      <c r="L63" s="1174"/>
    </row>
    <row r="64" spans="2:15" ht="13.5" thickTop="1" thickBot="1" x14ac:dyDescent="0.3">
      <c r="B64" s="1173"/>
      <c r="G64" s="1172" t="s">
        <v>1160</v>
      </c>
      <c r="H64" s="1171"/>
      <c r="L64" s="1170"/>
    </row>
    <row r="65" spans="2:13" ht="13" x14ac:dyDescent="0.3">
      <c r="B65" s="1173"/>
      <c r="C65" s="651" t="s">
        <v>750</v>
      </c>
      <c r="D65" s="652"/>
      <c r="E65" s="653" t="s">
        <v>9</v>
      </c>
      <c r="F65" s="654"/>
      <c r="L65" s="1170"/>
    </row>
    <row r="66" spans="2:13" ht="17.5" x14ac:dyDescent="0.35">
      <c r="B66" s="1173"/>
      <c r="C66" s="1169" t="s">
        <v>751</v>
      </c>
      <c r="D66" s="1168"/>
      <c r="E66" s="1167">
        <v>1.0151591738095437E-2</v>
      </c>
      <c r="F66" s="1171"/>
      <c r="L66" s="1170"/>
      <c r="M66" s="619"/>
    </row>
    <row r="67" spans="2:13" x14ac:dyDescent="0.25">
      <c r="B67" s="1173"/>
      <c r="C67" s="1166" t="s">
        <v>752</v>
      </c>
      <c r="D67" s="1165"/>
      <c r="E67" s="1167">
        <v>1.2705380743249018E-2</v>
      </c>
      <c r="F67" s="1171"/>
      <c r="L67" s="1170"/>
      <c r="M67" s="620"/>
    </row>
    <row r="68" spans="2:13" x14ac:dyDescent="0.25">
      <c r="B68" s="1173"/>
      <c r="C68" s="1169" t="s">
        <v>753</v>
      </c>
      <c r="D68" s="1168"/>
      <c r="E68" s="1167">
        <v>1.7111045513922465E-2</v>
      </c>
      <c r="F68" s="1171"/>
      <c r="L68" s="1170"/>
      <c r="M68" s="620"/>
    </row>
    <row r="69" spans="2:13" x14ac:dyDescent="0.25">
      <c r="B69" s="1173"/>
      <c r="C69" s="1169" t="s">
        <v>754</v>
      </c>
      <c r="D69" s="1168"/>
      <c r="E69" s="1167">
        <v>2.8269282739576108E-3</v>
      </c>
      <c r="F69" s="1171"/>
      <c r="L69" s="1170"/>
      <c r="M69" s="620"/>
    </row>
    <row r="70" spans="2:13" x14ac:dyDescent="0.25">
      <c r="B70" s="1173"/>
      <c r="C70" s="1169" t="s">
        <v>755</v>
      </c>
      <c r="D70" s="1168"/>
      <c r="E70" s="1167">
        <v>2.3728104285193254E-2</v>
      </c>
      <c r="F70" s="1171"/>
      <c r="L70" s="1170"/>
      <c r="M70" s="620"/>
    </row>
    <row r="71" spans="2:13" ht="13" thickBot="1" x14ac:dyDescent="0.3">
      <c r="B71" s="1173"/>
      <c r="C71" s="1164" t="s">
        <v>756</v>
      </c>
      <c r="D71" s="1163"/>
      <c r="E71" s="1162">
        <v>3.3456771375356187E-2</v>
      </c>
      <c r="F71" s="1171"/>
      <c r="L71" s="1170"/>
    </row>
    <row r="72" spans="2:13" ht="13" thickBot="1" x14ac:dyDescent="0.3">
      <c r="B72" s="1173"/>
      <c r="C72" s="1161"/>
      <c r="L72" s="1170"/>
    </row>
    <row r="73" spans="2:13" ht="13" x14ac:dyDescent="0.3">
      <c r="B73" s="1173"/>
      <c r="C73" s="664" t="s">
        <v>750</v>
      </c>
      <c r="D73" s="1374" t="s">
        <v>757</v>
      </c>
      <c r="E73" s="1375"/>
      <c r="L73" s="1170"/>
    </row>
    <row r="74" spans="2:13" x14ac:dyDescent="0.25">
      <c r="B74" s="1173"/>
      <c r="C74" s="1166" t="s">
        <v>752</v>
      </c>
      <c r="D74" s="1165"/>
      <c r="E74" s="1160">
        <v>-0.2574749022255105</v>
      </c>
      <c r="L74" s="1170"/>
    </row>
    <row r="75" spans="2:13" ht="13" thickBot="1" x14ac:dyDescent="0.3">
      <c r="B75" s="1173"/>
      <c r="C75" s="1164" t="s">
        <v>755</v>
      </c>
      <c r="D75" s="1163"/>
      <c r="E75" s="1159">
        <v>0.38671270939503932</v>
      </c>
      <c r="L75" s="1170"/>
    </row>
    <row r="76" spans="2:13" x14ac:dyDescent="0.25">
      <c r="B76" s="1173"/>
      <c r="L76" s="1170"/>
    </row>
    <row r="77" spans="2:13" ht="13" thickBot="1" x14ac:dyDescent="0.3">
      <c r="B77" s="1158"/>
      <c r="C77" s="1157"/>
      <c r="D77" s="1157"/>
      <c r="E77" s="1157"/>
      <c r="F77" s="1157"/>
      <c r="G77" s="1157"/>
      <c r="H77" s="1157"/>
      <c r="I77" s="1157"/>
      <c r="J77" s="1157"/>
      <c r="K77" s="1157"/>
      <c r="L77" s="1156"/>
    </row>
    <row r="78" spans="2:13" ht="13" thickBot="1" x14ac:dyDescent="0.3">
      <c r="B78" s="1155"/>
      <c r="C78" s="1154"/>
      <c r="D78" s="1154"/>
      <c r="E78" s="1154"/>
      <c r="F78" s="1154"/>
      <c r="G78" s="1154"/>
      <c r="H78" s="1154"/>
      <c r="I78" s="1154"/>
      <c r="J78" s="1154"/>
      <c r="K78" s="1154"/>
      <c r="L78" s="1153"/>
    </row>
    <row r="79" spans="2:13" ht="13" thickTop="1" x14ac:dyDescent="0.25"/>
    <row r="80" spans="2:13" ht="13.5" thickBot="1" x14ac:dyDescent="0.35">
      <c r="C80" s="1376" t="s">
        <v>758</v>
      </c>
      <c r="D80" s="621" t="s">
        <v>1168</v>
      </c>
    </row>
    <row r="81" spans="2:15" ht="13" x14ac:dyDescent="0.3">
      <c r="C81" s="1376"/>
      <c r="D81" s="622" t="s">
        <v>188</v>
      </c>
      <c r="E81" s="622" t="s">
        <v>580</v>
      </c>
      <c r="F81" s="622"/>
      <c r="G81" s="622" t="s">
        <v>1163</v>
      </c>
      <c r="H81" s="1377" t="s">
        <v>1164</v>
      </c>
      <c r="I81" s="1377"/>
      <c r="J81" s="1377"/>
      <c r="K81" s="1377"/>
    </row>
    <row r="82" spans="2:15" ht="13.5" thickBot="1" x14ac:dyDescent="0.35">
      <c r="C82" s="1376"/>
      <c r="D82" s="623"/>
      <c r="E82" s="623"/>
      <c r="F82" s="623"/>
      <c r="G82" s="624" t="s">
        <v>1165</v>
      </c>
      <c r="H82" s="1378" t="s">
        <v>1165</v>
      </c>
      <c r="I82" s="1378"/>
      <c r="J82" s="1378" t="s">
        <v>763</v>
      </c>
      <c r="K82" s="1378"/>
    </row>
    <row r="83" spans="2:15" ht="26.5" thickBot="1" x14ac:dyDescent="0.35">
      <c r="C83" s="1376"/>
      <c r="D83" s="623"/>
      <c r="E83" s="623"/>
      <c r="F83" s="623"/>
      <c r="G83" s="625"/>
      <c r="H83" s="626" t="s">
        <v>12</v>
      </c>
      <c r="I83" s="626" t="s">
        <v>13</v>
      </c>
      <c r="J83" s="626" t="s">
        <v>12</v>
      </c>
      <c r="K83" s="626" t="s">
        <v>13</v>
      </c>
    </row>
    <row r="84" spans="2:15" ht="26.5" thickBot="1" x14ac:dyDescent="0.3">
      <c r="C84" s="1376"/>
      <c r="D84" s="627" t="s">
        <v>143</v>
      </c>
      <c r="E84" s="627" t="s">
        <v>1169</v>
      </c>
      <c r="F84" s="627"/>
      <c r="G84" s="1179">
        <v>1.3579370831487275E-2</v>
      </c>
      <c r="H84" s="1178">
        <v>1.2705380743249018E-2</v>
      </c>
      <c r="I84" s="1178">
        <v>2.3728104285193254E-2</v>
      </c>
      <c r="J84" s="630">
        <v>-6.4361604015679807E-2</v>
      </c>
      <c r="K84" s="630">
        <v>0.74736404062060968</v>
      </c>
      <c r="N84" s="1179"/>
      <c r="O84" s="1180"/>
    </row>
    <row r="85" spans="2:15" ht="14" x14ac:dyDescent="0.25">
      <c r="C85" s="1376"/>
      <c r="D85" s="631" t="s">
        <v>1166</v>
      </c>
      <c r="N85" s="1152"/>
    </row>
    <row r="91" spans="2:15" ht="13" thickBot="1" x14ac:dyDescent="0.3"/>
    <row r="92" spans="2:15" ht="15.5" thickBot="1" x14ac:dyDescent="0.35">
      <c r="B92" s="618" t="s">
        <v>771</v>
      </c>
      <c r="C92" s="644"/>
      <c r="D92" s="644"/>
      <c r="E92" s="1175"/>
      <c r="F92" s="1175"/>
      <c r="G92" s="1175"/>
      <c r="H92" s="1175"/>
      <c r="I92" s="1175"/>
      <c r="J92" s="1175"/>
      <c r="K92" s="1175"/>
      <c r="L92" s="1174"/>
    </row>
    <row r="93" spans="2:15" ht="13.5" thickTop="1" thickBot="1" x14ac:dyDescent="0.3">
      <c r="B93" s="1173"/>
      <c r="G93" s="1172" t="s">
        <v>1160</v>
      </c>
      <c r="H93" s="1171"/>
      <c r="L93" s="1170"/>
    </row>
    <row r="94" spans="2:15" ht="13" x14ac:dyDescent="0.3">
      <c r="B94" s="1173"/>
      <c r="C94" s="651" t="s">
        <v>750</v>
      </c>
      <c r="D94" s="652"/>
      <c r="E94" s="653" t="s">
        <v>9</v>
      </c>
      <c r="F94" s="654"/>
      <c r="L94" s="1170"/>
    </row>
    <row r="95" spans="2:15" ht="17.5" x14ac:dyDescent="0.35">
      <c r="B95" s="1173"/>
      <c r="C95" s="1169" t="s">
        <v>751</v>
      </c>
      <c r="D95" s="1168"/>
      <c r="E95" s="1167">
        <v>0</v>
      </c>
      <c r="F95" s="1171"/>
      <c r="L95" s="1170"/>
      <c r="M95" s="619"/>
    </row>
    <row r="96" spans="2:15" x14ac:dyDescent="0.25">
      <c r="B96" s="1173"/>
      <c r="C96" s="1166" t="s">
        <v>752</v>
      </c>
      <c r="D96" s="1165"/>
      <c r="E96" s="1167">
        <v>0</v>
      </c>
      <c r="F96" s="1171"/>
      <c r="L96" s="1170"/>
      <c r="M96" s="620"/>
    </row>
    <row r="97" spans="2:13" x14ac:dyDescent="0.25">
      <c r="B97" s="1173"/>
      <c r="C97" s="1169" t="s">
        <v>753</v>
      </c>
      <c r="D97" s="1168"/>
      <c r="E97" s="1167">
        <v>0</v>
      </c>
      <c r="F97" s="1171"/>
      <c r="L97" s="1170"/>
      <c r="M97" s="620"/>
    </row>
    <row r="98" spans="2:13" x14ac:dyDescent="0.25">
      <c r="B98" s="1173"/>
      <c r="C98" s="1169" t="s">
        <v>754</v>
      </c>
      <c r="D98" s="1168"/>
      <c r="E98" s="1167">
        <v>0</v>
      </c>
      <c r="F98" s="1171"/>
      <c r="L98" s="1170"/>
      <c r="M98" s="620"/>
    </row>
    <row r="99" spans="2:13" x14ac:dyDescent="0.25">
      <c r="B99" s="1173"/>
      <c r="C99" s="1169" t="s">
        <v>755</v>
      </c>
      <c r="D99" s="1168"/>
      <c r="E99" s="1167">
        <v>0</v>
      </c>
      <c r="F99" s="1171"/>
      <c r="L99" s="1170"/>
      <c r="M99" s="620"/>
    </row>
    <row r="100" spans="2:13" ht="13" thickBot="1" x14ac:dyDescent="0.3">
      <c r="B100" s="1173"/>
      <c r="C100" s="1164" t="s">
        <v>756</v>
      </c>
      <c r="D100" s="1163"/>
      <c r="E100" s="1162">
        <v>0</v>
      </c>
      <c r="F100" s="1171"/>
      <c r="L100" s="1170"/>
    </row>
    <row r="101" spans="2:13" ht="13" thickBot="1" x14ac:dyDescent="0.3">
      <c r="B101" s="1173"/>
      <c r="C101" s="1161"/>
      <c r="L101" s="1170"/>
    </row>
    <row r="102" spans="2:13" ht="13" x14ac:dyDescent="0.3">
      <c r="B102" s="1173"/>
      <c r="C102" s="664" t="s">
        <v>750</v>
      </c>
      <c r="D102" s="1374" t="s">
        <v>757</v>
      </c>
      <c r="E102" s="1375"/>
      <c r="L102" s="1170"/>
    </row>
    <row r="103" spans="2:13" x14ac:dyDescent="0.25">
      <c r="B103" s="1173"/>
      <c r="C103" s="1166" t="s">
        <v>752</v>
      </c>
      <c r="D103" s="1165"/>
      <c r="E103" s="1160">
        <v>-2146826281</v>
      </c>
      <c r="L103" s="1170"/>
    </row>
    <row r="104" spans="2:13" ht="13" thickBot="1" x14ac:dyDescent="0.3">
      <c r="B104" s="1173"/>
      <c r="C104" s="1164" t="s">
        <v>755</v>
      </c>
      <c r="D104" s="1163"/>
      <c r="E104" s="1159">
        <v>-2146826281</v>
      </c>
      <c r="L104" s="1170"/>
    </row>
    <row r="105" spans="2:13" x14ac:dyDescent="0.25">
      <c r="B105" s="1173"/>
      <c r="L105" s="1170"/>
    </row>
    <row r="106" spans="2:13" ht="13" thickBot="1" x14ac:dyDescent="0.3">
      <c r="B106" s="1158"/>
      <c r="C106" s="1157"/>
      <c r="D106" s="1157"/>
      <c r="E106" s="1157"/>
      <c r="F106" s="1157"/>
      <c r="G106" s="1157"/>
      <c r="H106" s="1157"/>
      <c r="I106" s="1157"/>
      <c r="J106" s="1157"/>
      <c r="K106" s="1157"/>
      <c r="L106" s="1156"/>
    </row>
    <row r="107" spans="2:13" ht="13" thickBot="1" x14ac:dyDescent="0.3">
      <c r="B107" s="1155"/>
      <c r="C107" s="1154"/>
      <c r="D107" s="1154"/>
      <c r="E107" s="1154"/>
      <c r="F107" s="1154"/>
      <c r="G107" s="1154"/>
      <c r="H107" s="1154"/>
      <c r="I107" s="1154"/>
      <c r="J107" s="1154"/>
      <c r="K107" s="1154"/>
      <c r="L107" s="1153"/>
    </row>
    <row r="108" spans="2:13" ht="13" thickTop="1" x14ac:dyDescent="0.25"/>
    <row r="109" spans="2:13" ht="13.5" thickBot="1" x14ac:dyDescent="0.35">
      <c r="C109" s="1376" t="s">
        <v>758</v>
      </c>
      <c r="D109" s="621" t="s">
        <v>1170</v>
      </c>
    </row>
    <row r="110" spans="2:13" ht="13" x14ac:dyDescent="0.3">
      <c r="C110" s="1376"/>
      <c r="D110" s="622" t="s">
        <v>188</v>
      </c>
      <c r="E110" s="622" t="s">
        <v>580</v>
      </c>
      <c r="F110" s="622"/>
      <c r="G110" s="622" t="s">
        <v>1163</v>
      </c>
      <c r="H110" s="1377" t="s">
        <v>1164</v>
      </c>
      <c r="I110" s="1377"/>
      <c r="J110" s="1377"/>
      <c r="K110" s="1377"/>
    </row>
    <row r="111" spans="2:13" ht="13.5" thickBot="1" x14ac:dyDescent="0.35">
      <c r="C111" s="1376"/>
      <c r="D111" s="623"/>
      <c r="E111" s="623"/>
      <c r="F111" s="623"/>
      <c r="G111" s="624" t="s">
        <v>1165</v>
      </c>
      <c r="H111" s="1378" t="s">
        <v>1165</v>
      </c>
      <c r="I111" s="1378"/>
      <c r="J111" s="1378" t="s">
        <v>763</v>
      </c>
      <c r="K111" s="1378"/>
    </row>
    <row r="112" spans="2:13" ht="26.5" thickBot="1" x14ac:dyDescent="0.35">
      <c r="C112" s="1376"/>
      <c r="D112" s="623"/>
      <c r="E112" s="623"/>
      <c r="F112" s="623"/>
      <c r="G112" s="625"/>
      <c r="H112" s="626" t="s">
        <v>12</v>
      </c>
      <c r="I112" s="626" t="s">
        <v>13</v>
      </c>
      <c r="J112" s="626" t="s">
        <v>12</v>
      </c>
      <c r="K112" s="626" t="s">
        <v>13</v>
      </c>
    </row>
    <row r="113" spans="2:14" ht="39.5" thickBot="1" x14ac:dyDescent="0.3">
      <c r="C113" s="1376"/>
      <c r="D113" s="627" t="s">
        <v>145</v>
      </c>
      <c r="E113" s="627" t="s">
        <v>773</v>
      </c>
      <c r="F113" s="627"/>
      <c r="G113" s="871">
        <v>0</v>
      </c>
      <c r="H113" s="1178">
        <v>0</v>
      </c>
      <c r="I113" s="1178">
        <v>0</v>
      </c>
      <c r="J113" s="630">
        <v>-2146826281</v>
      </c>
      <c r="K113" s="630">
        <v>-2146826281</v>
      </c>
    </row>
    <row r="114" spans="2:14" ht="14" x14ac:dyDescent="0.25">
      <c r="C114" s="1376"/>
      <c r="D114" s="631" t="s">
        <v>1166</v>
      </c>
      <c r="N114" s="1152"/>
    </row>
    <row r="118" spans="2:14" ht="13" thickBot="1" x14ac:dyDescent="0.3"/>
    <row r="119" spans="2:14" ht="15.5" thickBot="1" x14ac:dyDescent="0.35">
      <c r="B119" s="618" t="s">
        <v>774</v>
      </c>
      <c r="C119" s="644"/>
      <c r="D119" s="644"/>
      <c r="E119" s="1175"/>
      <c r="F119" s="1175"/>
      <c r="G119" s="1175"/>
      <c r="H119" s="1175"/>
      <c r="I119" s="1175"/>
      <c r="J119" s="1175"/>
      <c r="K119" s="1175"/>
      <c r="L119" s="1174"/>
    </row>
    <row r="120" spans="2:14" ht="13.5" thickTop="1" thickBot="1" x14ac:dyDescent="0.3">
      <c r="B120" s="1173"/>
      <c r="G120" s="1172" t="s">
        <v>1160</v>
      </c>
      <c r="H120" s="1171"/>
      <c r="L120" s="1170"/>
    </row>
    <row r="121" spans="2:14" ht="13" x14ac:dyDescent="0.3">
      <c r="B121" s="1173"/>
      <c r="C121" s="651" t="s">
        <v>750</v>
      </c>
      <c r="D121" s="652"/>
      <c r="E121" s="653" t="s">
        <v>9</v>
      </c>
      <c r="F121" s="654"/>
      <c r="L121" s="1170"/>
    </row>
    <row r="122" spans="2:14" ht="17.5" x14ac:dyDescent="0.35">
      <c r="B122" s="1173"/>
      <c r="C122" s="1169" t="s">
        <v>751</v>
      </c>
      <c r="D122" s="1168"/>
      <c r="E122" s="1167">
        <v>6.2018182397848447E-2</v>
      </c>
      <c r="F122" s="1171"/>
      <c r="L122" s="1170"/>
      <c r="M122" s="619"/>
    </row>
    <row r="123" spans="2:14" x14ac:dyDescent="0.25">
      <c r="B123" s="1173"/>
      <c r="C123" s="1166" t="s">
        <v>752</v>
      </c>
      <c r="D123" s="1165"/>
      <c r="E123" s="1167">
        <v>9.587432905330899E-2</v>
      </c>
      <c r="F123" s="1171"/>
      <c r="L123" s="1170"/>
      <c r="M123" s="620"/>
    </row>
    <row r="124" spans="2:14" x14ac:dyDescent="0.25">
      <c r="B124" s="1173"/>
      <c r="C124" s="1169" t="s">
        <v>753</v>
      </c>
      <c r="D124" s="1168"/>
      <c r="E124" s="1167">
        <v>0.16450603118695661</v>
      </c>
      <c r="F124" s="1171"/>
      <c r="L124" s="1170"/>
      <c r="M124" s="620"/>
    </row>
    <row r="125" spans="2:14" x14ac:dyDescent="0.25">
      <c r="B125" s="1173"/>
      <c r="C125" s="1169" t="s">
        <v>754</v>
      </c>
      <c r="D125" s="1168"/>
      <c r="E125" s="1167">
        <v>3.9626004478035062E-2</v>
      </c>
      <c r="F125" s="1171"/>
      <c r="L125" s="1170"/>
      <c r="M125" s="620"/>
    </row>
    <row r="126" spans="2:14" x14ac:dyDescent="0.25">
      <c r="B126" s="1173"/>
      <c r="C126" s="1169" t="s">
        <v>755</v>
      </c>
      <c r="D126" s="1168"/>
      <c r="E126" s="1167">
        <v>0.24769539122316181</v>
      </c>
      <c r="F126" s="1171"/>
      <c r="L126" s="1170"/>
      <c r="M126" s="620"/>
    </row>
    <row r="127" spans="2:14" ht="13" thickBot="1" x14ac:dyDescent="0.3">
      <c r="B127" s="1173"/>
      <c r="C127" s="1164" t="s">
        <v>756</v>
      </c>
      <c r="D127" s="1163"/>
      <c r="E127" s="1162">
        <v>0.31916599022804815</v>
      </c>
      <c r="F127" s="1171"/>
      <c r="L127" s="1170"/>
    </row>
    <row r="128" spans="2:14" ht="13" thickBot="1" x14ac:dyDescent="0.3">
      <c r="B128" s="1173"/>
      <c r="C128" s="1161"/>
      <c r="L128" s="1170"/>
    </row>
    <row r="129" spans="2:15" ht="13" x14ac:dyDescent="0.3">
      <c r="B129" s="1173"/>
      <c r="C129" s="664" t="s">
        <v>750</v>
      </c>
      <c r="D129" s="1374" t="s">
        <v>757</v>
      </c>
      <c r="E129" s="1375"/>
      <c r="L129" s="1170"/>
    </row>
    <row r="130" spans="2:15" x14ac:dyDescent="0.25">
      <c r="B130" s="1173"/>
      <c r="C130" s="1166" t="s">
        <v>752</v>
      </c>
      <c r="D130" s="1165"/>
      <c r="E130" s="1160">
        <v>-0.41719869866442505</v>
      </c>
      <c r="L130" s="1170"/>
    </row>
    <row r="131" spans="2:15" ht="13" thickBot="1" x14ac:dyDescent="0.3">
      <c r="B131" s="1173"/>
      <c r="C131" s="1164" t="s">
        <v>755</v>
      </c>
      <c r="D131" s="1163"/>
      <c r="E131" s="1159">
        <v>0.50569185479687828</v>
      </c>
      <c r="L131" s="1170"/>
    </row>
    <row r="132" spans="2:15" x14ac:dyDescent="0.25">
      <c r="B132" s="1173"/>
      <c r="L132" s="1170"/>
    </row>
    <row r="133" spans="2:15" ht="13" thickBot="1" x14ac:dyDescent="0.3">
      <c r="B133" s="1158"/>
      <c r="C133" s="1157"/>
      <c r="D133" s="1157"/>
      <c r="E133" s="1157"/>
      <c r="F133" s="1157"/>
      <c r="G133" s="1157"/>
      <c r="H133" s="1157"/>
      <c r="I133" s="1157"/>
      <c r="J133" s="1157"/>
      <c r="K133" s="1157"/>
      <c r="L133" s="1156"/>
    </row>
    <row r="134" spans="2:15" ht="13" thickBot="1" x14ac:dyDescent="0.3">
      <c r="B134" s="1155"/>
      <c r="C134" s="1154"/>
      <c r="D134" s="1154"/>
      <c r="E134" s="1154"/>
      <c r="F134" s="1154"/>
      <c r="G134" s="1154"/>
      <c r="H134" s="1154"/>
      <c r="I134" s="1154"/>
      <c r="J134" s="1154"/>
      <c r="K134" s="1154"/>
      <c r="L134" s="1153"/>
    </row>
    <row r="135" spans="2:15" ht="13" thickTop="1" x14ac:dyDescent="0.25"/>
    <row r="136" spans="2:15" ht="13.5" thickBot="1" x14ac:dyDescent="0.35">
      <c r="C136" s="1376" t="s">
        <v>758</v>
      </c>
      <c r="D136" s="621" t="s">
        <v>1171</v>
      </c>
    </row>
    <row r="137" spans="2:15" ht="13" x14ac:dyDescent="0.3">
      <c r="C137" s="1376"/>
      <c r="D137" s="622" t="s">
        <v>188</v>
      </c>
      <c r="E137" s="622" t="s">
        <v>580</v>
      </c>
      <c r="F137" s="622"/>
      <c r="G137" s="622" t="s">
        <v>1163</v>
      </c>
      <c r="H137" s="1377" t="s">
        <v>1164</v>
      </c>
      <c r="I137" s="1377"/>
      <c r="J137" s="1377"/>
      <c r="K137" s="1377"/>
    </row>
    <row r="138" spans="2:15" ht="13.5" thickBot="1" x14ac:dyDescent="0.35">
      <c r="C138" s="1376"/>
      <c r="D138" s="623"/>
      <c r="E138" s="623"/>
      <c r="F138" s="623"/>
      <c r="G138" s="624" t="s">
        <v>1165</v>
      </c>
      <c r="H138" s="1378" t="s">
        <v>1165</v>
      </c>
      <c r="I138" s="1378"/>
      <c r="J138" s="1378" t="s">
        <v>763</v>
      </c>
      <c r="K138" s="1378"/>
    </row>
    <row r="139" spans="2:15" ht="26.5" thickBot="1" x14ac:dyDescent="0.35">
      <c r="C139" s="1376"/>
      <c r="D139" s="623"/>
      <c r="E139" s="623"/>
      <c r="F139" s="623"/>
      <c r="G139" s="625"/>
      <c r="H139" s="626" t="s">
        <v>12</v>
      </c>
      <c r="I139" s="626" t="s">
        <v>13</v>
      </c>
      <c r="J139" s="626" t="s">
        <v>12</v>
      </c>
      <c r="K139" s="626" t="s">
        <v>13</v>
      </c>
    </row>
    <row r="140" spans="2:15" ht="26.5" thickBot="1" x14ac:dyDescent="0.3">
      <c r="C140" s="1376"/>
      <c r="D140" s="627" t="s">
        <v>144</v>
      </c>
      <c r="E140" s="627" t="s">
        <v>199</v>
      </c>
      <c r="F140" s="627"/>
      <c r="G140" s="1180">
        <v>0.14180203155145549</v>
      </c>
      <c r="H140" s="1178">
        <v>9.587432905330899E-2</v>
      </c>
      <c r="I140" s="1178">
        <v>0.24769539122316181</v>
      </c>
      <c r="J140" s="630">
        <v>-0.32388606845509671</v>
      </c>
      <c r="K140" s="630">
        <v>0.74676898851961049</v>
      </c>
      <c r="N140" s="1180"/>
      <c r="O140" s="1180"/>
    </row>
    <row r="141" spans="2:15" ht="14" x14ac:dyDescent="0.25">
      <c r="C141" s="1376"/>
      <c r="D141" s="631" t="s">
        <v>1166</v>
      </c>
      <c r="N141" s="1152"/>
    </row>
  </sheetData>
  <mergeCells count="26">
    <mergeCell ref="B3:D3"/>
    <mergeCell ref="D15:E15"/>
    <mergeCell ref="C22:C27"/>
    <mergeCell ref="H23:K23"/>
    <mergeCell ref="H24:I24"/>
    <mergeCell ref="J24:K24"/>
    <mergeCell ref="C109:C114"/>
    <mergeCell ref="H110:K110"/>
    <mergeCell ref="H111:I111"/>
    <mergeCell ref="J111:K111"/>
    <mergeCell ref="D44:E44"/>
    <mergeCell ref="C51:C56"/>
    <mergeCell ref="H52:K52"/>
    <mergeCell ref="H53:I53"/>
    <mergeCell ref="J53:K53"/>
    <mergeCell ref="D73:E73"/>
    <mergeCell ref="C80:C85"/>
    <mergeCell ref="H81:K81"/>
    <mergeCell ref="H82:I82"/>
    <mergeCell ref="J82:K82"/>
    <mergeCell ref="D102:E102"/>
    <mergeCell ref="D129:E129"/>
    <mergeCell ref="C136:C141"/>
    <mergeCell ref="H137:K137"/>
    <mergeCell ref="H138:I138"/>
    <mergeCell ref="J138:K138"/>
  </mergeCells>
  <conditionalFormatting sqref="E8:E13">
    <cfRule type="expression" dxfId="11" priority="5" stopIfTrue="1">
      <formula>RiskIsStatistics</formula>
    </cfRule>
  </conditionalFormatting>
  <conditionalFormatting sqref="E37:E42">
    <cfRule type="expression" dxfId="10" priority="4" stopIfTrue="1">
      <formula>RiskIsStatistics</formula>
    </cfRule>
  </conditionalFormatting>
  <conditionalFormatting sqref="E66:E71">
    <cfRule type="expression" dxfId="9" priority="3" stopIfTrue="1">
      <formula>RiskIsStatistics</formula>
    </cfRule>
  </conditionalFormatting>
  <conditionalFormatting sqref="E95:E100">
    <cfRule type="expression" dxfId="8" priority="2" stopIfTrue="1">
      <formula>RiskIsStatistics</formula>
    </cfRule>
  </conditionalFormatting>
  <conditionalFormatting sqref="E122:E127">
    <cfRule type="expression" dxfId="7" priority="1" stopIfTrue="1">
      <formula>RiskIsStatistics</formula>
    </cfRule>
  </conditionalFormatting>
  <conditionalFormatting sqref="G6">
    <cfRule type="expression" dxfId="6" priority="6" stopIfTrue="1">
      <formula>RiskIsStatistics</formula>
    </cfRule>
  </conditionalFormatting>
  <conditionalFormatting sqref="G35">
    <cfRule type="expression" dxfId="5" priority="7" stopIfTrue="1">
      <formula>RiskIsStatistics</formula>
    </cfRule>
  </conditionalFormatting>
  <conditionalFormatting sqref="G64">
    <cfRule type="expression" dxfId="4" priority="8" stopIfTrue="1">
      <formula>RiskIsStatistics</formula>
    </cfRule>
  </conditionalFormatting>
  <conditionalFormatting sqref="G93">
    <cfRule type="expression" dxfId="3" priority="9" stopIfTrue="1">
      <formula>RiskIsStatistics</formula>
    </cfRule>
  </conditionalFormatting>
  <conditionalFormatting sqref="G120">
    <cfRule type="expression" dxfId="2" priority="10" stopIfTrue="1">
      <formula>RiskIsStatistics</formula>
    </cfRule>
  </conditionalFormatting>
  <pageMargins left="0.75" right="0.75" top="1" bottom="1" header="0.5" footer="0.5"/>
  <pageSetup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9243EB-76BD-45C3-9AD9-7431AFFB0754}">
  <sheetPr codeName="Sheet34">
    <tabColor theme="5" tint="0.59999389629810485"/>
  </sheetPr>
  <dimension ref="A1:P74"/>
  <sheetViews>
    <sheetView workbookViewId="0"/>
  </sheetViews>
  <sheetFormatPr defaultRowHeight="12.5" x14ac:dyDescent="0.25"/>
  <cols>
    <col min="1" max="1" width="26" customWidth="1"/>
    <col min="2" max="2" width="26.54296875" customWidth="1"/>
    <col min="3" max="3" width="110.54296875" bestFit="1" customWidth="1"/>
    <col min="4" max="9" width="10.453125" customWidth="1"/>
    <col min="10" max="10" width="19" customWidth="1"/>
    <col min="11" max="15" width="20.54296875" bestFit="1" customWidth="1"/>
  </cols>
  <sheetData>
    <row r="1" spans="1:16" x14ac:dyDescent="0.25">
      <c r="A1" s="911" t="s">
        <v>1172</v>
      </c>
      <c r="B1" s="911" t="s">
        <v>1173</v>
      </c>
      <c r="C1" s="911" t="s">
        <v>1174</v>
      </c>
      <c r="D1" s="911" t="s">
        <v>1175</v>
      </c>
      <c r="E1" s="911" t="s">
        <v>1176</v>
      </c>
      <c r="F1" s="911" t="s">
        <v>1177</v>
      </c>
      <c r="G1" s="911" t="s">
        <v>335</v>
      </c>
      <c r="H1" s="911" t="s">
        <v>470</v>
      </c>
      <c r="I1" s="911" t="s">
        <v>1178</v>
      </c>
      <c r="J1" s="911" t="s">
        <v>1179</v>
      </c>
      <c r="K1" s="911" t="s">
        <v>1180</v>
      </c>
      <c r="L1" s="913"/>
      <c r="M1" s="912"/>
      <c r="N1" s="912"/>
      <c r="O1" s="912"/>
      <c r="P1" s="912"/>
    </row>
    <row r="2" spans="1:16" ht="13" x14ac:dyDescent="0.3">
      <c r="A2">
        <v>1</v>
      </c>
      <c r="B2" s="873">
        <v>43959</v>
      </c>
      <c r="C2" s="286" t="s">
        <v>1181</v>
      </c>
      <c r="D2" s="286" t="s">
        <v>97</v>
      </c>
      <c r="E2" s="897">
        <v>0.46150845549255759</v>
      </c>
      <c r="F2" s="877">
        <v>0.46420854748984663</v>
      </c>
      <c r="G2" s="877">
        <f t="shared" ref="G2:G7" si="0">F2-E2</f>
        <v>2.7000919972890447E-3</v>
      </c>
      <c r="H2" s="881">
        <f t="shared" ref="H2:H7" si="1">(F2-E2)/E2</f>
        <v>5.850579691778989E-3</v>
      </c>
      <c r="I2" s="901">
        <f>ABS(G2)</f>
        <v>2.7000919972890447E-3</v>
      </c>
      <c r="J2" s="900">
        <f t="shared" ref="J2:J18" si="2">RANK(I2,$I$2:$I$18)</f>
        <v>7</v>
      </c>
      <c r="K2" s="286" t="s">
        <v>1182</v>
      </c>
      <c r="L2" s="640"/>
    </row>
    <row r="3" spans="1:16" ht="13" x14ac:dyDescent="0.3">
      <c r="A3">
        <v>2</v>
      </c>
      <c r="B3" s="873">
        <v>43959</v>
      </c>
      <c r="C3" t="s">
        <v>1183</v>
      </c>
      <c r="D3" s="286" t="s">
        <v>1184</v>
      </c>
      <c r="E3" s="897">
        <v>0.46420854748984663</v>
      </c>
      <c r="F3" s="877">
        <v>0.466794139405183</v>
      </c>
      <c r="G3" s="877">
        <f>F3-E3</f>
        <v>2.5855919153363605E-3</v>
      </c>
      <c r="H3" s="881">
        <f t="shared" si="1"/>
        <v>5.5698929485845233E-3</v>
      </c>
      <c r="I3" s="901">
        <f t="shared" ref="I3:I12" si="3">ABS(G3)</f>
        <v>2.5855919153363605E-3</v>
      </c>
      <c r="J3" s="900">
        <f t="shared" si="2"/>
        <v>8</v>
      </c>
      <c r="K3" s="286" t="s">
        <v>1185</v>
      </c>
      <c r="L3" s="640"/>
    </row>
    <row r="4" spans="1:16" ht="13" x14ac:dyDescent="0.3">
      <c r="A4">
        <v>3</v>
      </c>
      <c r="B4" s="873">
        <v>43962</v>
      </c>
      <c r="C4" s="286" t="s">
        <v>1186</v>
      </c>
      <c r="D4" s="286" t="s">
        <v>97</v>
      </c>
      <c r="E4" s="877">
        <v>0.466794139405183</v>
      </c>
      <c r="F4" s="877">
        <v>0.49173570409761252</v>
      </c>
      <c r="G4" s="877">
        <f t="shared" si="0"/>
        <v>2.494156469242953E-2</v>
      </c>
      <c r="H4" s="881">
        <f t="shared" si="1"/>
        <v>5.3431614896047246E-2</v>
      </c>
      <c r="I4" s="901">
        <f t="shared" si="3"/>
        <v>2.494156469242953E-2</v>
      </c>
      <c r="J4" s="900">
        <f t="shared" si="2"/>
        <v>1</v>
      </c>
      <c r="K4" s="286" t="s">
        <v>1187</v>
      </c>
    </row>
    <row r="5" spans="1:16" ht="13" x14ac:dyDescent="0.3">
      <c r="A5">
        <v>4</v>
      </c>
      <c r="B5" s="873">
        <v>43962</v>
      </c>
      <c r="C5" s="286" t="s">
        <v>1188</v>
      </c>
      <c r="D5" s="286" t="s">
        <v>97</v>
      </c>
      <c r="E5" s="877">
        <v>0.46982092238227685</v>
      </c>
      <c r="F5" s="877">
        <v>0.49173570409761252</v>
      </c>
      <c r="G5" s="877">
        <f t="shared" si="0"/>
        <v>2.1914781715335674E-2</v>
      </c>
      <c r="H5" s="881">
        <f t="shared" si="1"/>
        <v>4.6644967627696203E-2</v>
      </c>
      <c r="I5" s="901">
        <f t="shared" si="3"/>
        <v>2.1914781715335674E-2</v>
      </c>
      <c r="J5" s="900">
        <f t="shared" si="2"/>
        <v>3</v>
      </c>
      <c r="K5" s="286" t="s">
        <v>1189</v>
      </c>
    </row>
    <row r="6" spans="1:16" ht="13" x14ac:dyDescent="0.3">
      <c r="A6">
        <v>5</v>
      </c>
      <c r="B6" s="873">
        <v>44005</v>
      </c>
      <c r="C6" s="286" t="s">
        <v>1190</v>
      </c>
      <c r="D6" s="286" t="s">
        <v>81</v>
      </c>
      <c r="E6" s="897">
        <v>0.49173570409761252</v>
      </c>
      <c r="F6" s="897">
        <v>0.46766514353816774</v>
      </c>
      <c r="G6" s="877">
        <f t="shared" si="0"/>
        <v>-2.4070560559444787E-2</v>
      </c>
      <c r="H6" s="881">
        <f t="shared" si="1"/>
        <v>-4.8950198976535235E-2</v>
      </c>
      <c r="I6" s="901">
        <f t="shared" si="3"/>
        <v>2.4070560559444787E-2</v>
      </c>
      <c r="J6" s="900">
        <f t="shared" si="2"/>
        <v>2</v>
      </c>
      <c r="K6" s="286" t="s">
        <v>1191</v>
      </c>
    </row>
    <row r="7" spans="1:16" ht="13" x14ac:dyDescent="0.3">
      <c r="A7">
        <v>6</v>
      </c>
      <c r="B7" s="873">
        <v>44006</v>
      </c>
      <c r="C7" s="286" t="s">
        <v>1192</v>
      </c>
      <c r="D7" s="286" t="s">
        <v>83</v>
      </c>
      <c r="E7" s="897">
        <v>0.46766514353816774</v>
      </c>
      <c r="F7" s="897">
        <v>0.46860399306245404</v>
      </c>
      <c r="G7" s="877">
        <f t="shared" si="0"/>
        <v>9.3884952428630042E-4</v>
      </c>
      <c r="H7" s="881">
        <f t="shared" si="1"/>
        <v>2.0075251218924289E-3</v>
      </c>
      <c r="I7" s="901">
        <f t="shared" si="3"/>
        <v>9.3884952428630042E-4</v>
      </c>
      <c r="J7" s="900">
        <f t="shared" si="2"/>
        <v>10</v>
      </c>
      <c r="K7" s="286" t="s">
        <v>1193</v>
      </c>
    </row>
    <row r="8" spans="1:16" ht="13" x14ac:dyDescent="0.3">
      <c r="A8">
        <v>7</v>
      </c>
      <c r="B8" s="873">
        <v>44006</v>
      </c>
      <c r="C8" s="286" t="s">
        <v>1194</v>
      </c>
      <c r="D8" s="286" t="s">
        <v>85</v>
      </c>
      <c r="E8" s="897">
        <v>0.46860399306245404</v>
      </c>
      <c r="F8" s="897">
        <v>0.46214315234343323</v>
      </c>
      <c r="G8" s="877">
        <f t="shared" ref="G8:G9" si="4">F8-E8</f>
        <v>-6.4608407190208106E-3</v>
      </c>
      <c r="H8" s="881">
        <f t="shared" ref="H8:H9" si="5">(F8-E8)/E8</f>
        <v>-1.3787421393482942E-2</v>
      </c>
      <c r="I8" s="901">
        <f t="shared" si="3"/>
        <v>6.4608407190208106E-3</v>
      </c>
      <c r="J8" s="900">
        <f t="shared" si="2"/>
        <v>4</v>
      </c>
      <c r="K8" s="286" t="s">
        <v>1195</v>
      </c>
    </row>
    <row r="9" spans="1:16" ht="13" x14ac:dyDescent="0.3">
      <c r="A9">
        <v>8</v>
      </c>
      <c r="B9" s="873">
        <v>44006</v>
      </c>
      <c r="C9" s="286" t="s">
        <v>1196</v>
      </c>
      <c r="D9" s="286" t="s">
        <v>87</v>
      </c>
      <c r="E9" s="897">
        <v>0.46214315234343323</v>
      </c>
      <c r="F9" s="897">
        <v>0.46626786752662475</v>
      </c>
      <c r="G9" s="877">
        <f t="shared" si="4"/>
        <v>4.1247151831915185E-3</v>
      </c>
      <c r="H9" s="881">
        <f t="shared" si="5"/>
        <v>8.9251894402760986E-3</v>
      </c>
      <c r="I9" s="901">
        <f t="shared" si="3"/>
        <v>4.1247151831915185E-3</v>
      </c>
      <c r="J9" s="900">
        <f t="shared" si="2"/>
        <v>6</v>
      </c>
      <c r="K9" s="286" t="s">
        <v>1197</v>
      </c>
    </row>
    <row r="10" spans="1:16" ht="13" x14ac:dyDescent="0.3">
      <c r="A10">
        <v>9</v>
      </c>
      <c r="B10" s="873">
        <v>44006</v>
      </c>
      <c r="C10" s="286" t="s">
        <v>1198</v>
      </c>
      <c r="D10" s="286" t="s">
        <v>89</v>
      </c>
      <c r="E10" s="897">
        <v>0.46626786752662475</v>
      </c>
      <c r="F10" s="897">
        <v>0.46714436950305294</v>
      </c>
      <c r="G10" s="877">
        <f t="shared" ref="G10:G11" si="6">F10-E10</f>
        <v>8.7650197642819005E-4</v>
      </c>
      <c r="H10" s="881">
        <f t="shared" ref="H10:H11" si="7">(F10-E10)/E10</f>
        <v>1.8798249621568446E-3</v>
      </c>
      <c r="I10" s="901">
        <f t="shared" si="3"/>
        <v>8.7650197642819005E-4</v>
      </c>
      <c r="J10" s="900">
        <f t="shared" si="2"/>
        <v>11</v>
      </c>
      <c r="K10" s="286" t="s">
        <v>1197</v>
      </c>
    </row>
    <row r="11" spans="1:16" ht="13" x14ac:dyDescent="0.3">
      <c r="A11">
        <v>10</v>
      </c>
      <c r="B11" s="873">
        <v>44006</v>
      </c>
      <c r="C11" s="286" t="s">
        <v>1199</v>
      </c>
      <c r="D11" s="286" t="s">
        <v>89</v>
      </c>
      <c r="E11" s="897">
        <v>0.46714436950305294</v>
      </c>
      <c r="F11" s="897">
        <v>0.46764170869660904</v>
      </c>
      <c r="G11" s="877">
        <f t="shared" si="6"/>
        <v>4.9733919355610112E-4</v>
      </c>
      <c r="H11" s="881">
        <f t="shared" si="7"/>
        <v>1.0646370287737158E-3</v>
      </c>
      <c r="I11" s="901">
        <f t="shared" si="3"/>
        <v>4.9733919355610112E-4</v>
      </c>
      <c r="J11" s="900">
        <f t="shared" si="2"/>
        <v>14</v>
      </c>
      <c r="K11" s="286" t="s">
        <v>1200</v>
      </c>
    </row>
    <row r="12" spans="1:16" ht="13" x14ac:dyDescent="0.3">
      <c r="A12">
        <v>11</v>
      </c>
      <c r="B12" s="896">
        <v>44012</v>
      </c>
      <c r="C12" s="286" t="s">
        <v>1201</v>
      </c>
      <c r="D12" s="286" t="s">
        <v>1202</v>
      </c>
      <c r="E12" s="897">
        <v>0.46764170869660904</v>
      </c>
      <c r="F12" s="897">
        <v>0.46834218165551589</v>
      </c>
      <c r="G12" s="877">
        <f t="shared" ref="G12:G17" si="8">F12-E12</f>
        <v>7.0047295890685035E-4</v>
      </c>
      <c r="H12" s="881">
        <f t="shared" ref="H12:H17" si="9">(F12-E12)/E12</f>
        <v>1.4978838411551839E-3</v>
      </c>
      <c r="I12" s="901">
        <f t="shared" si="3"/>
        <v>7.0047295890685035E-4</v>
      </c>
      <c r="J12" s="900">
        <f t="shared" si="2"/>
        <v>13</v>
      </c>
      <c r="K12" s="286" t="s">
        <v>1203</v>
      </c>
    </row>
    <row r="13" spans="1:16" ht="13" x14ac:dyDescent="0.3">
      <c r="A13">
        <v>12</v>
      </c>
      <c r="B13" s="873">
        <v>44018</v>
      </c>
      <c r="C13" s="286" t="s">
        <v>1201</v>
      </c>
      <c r="D13" s="286" t="s">
        <v>89</v>
      </c>
      <c r="E13" s="874">
        <v>0.46834218165551589</v>
      </c>
      <c r="F13" s="874">
        <v>0.46585002906871631</v>
      </c>
      <c r="G13" s="956">
        <f t="shared" si="8"/>
        <v>-2.4921525867995786E-3</v>
      </c>
      <c r="H13" s="881">
        <f t="shared" si="9"/>
        <v>-5.3212217144102021E-3</v>
      </c>
      <c r="I13" s="901">
        <f t="shared" ref="I13:I15" si="10">ABS(G13)</f>
        <v>2.4921525867995786E-3</v>
      </c>
      <c r="J13" s="900">
        <f t="shared" si="2"/>
        <v>9</v>
      </c>
      <c r="K13" s="286" t="s">
        <v>1204</v>
      </c>
      <c r="L13" s="899"/>
    </row>
    <row r="14" spans="1:16" ht="13" x14ac:dyDescent="0.3">
      <c r="A14">
        <v>13</v>
      </c>
      <c r="B14" s="873">
        <v>44025</v>
      </c>
      <c r="C14" s="286" t="s">
        <v>1205</v>
      </c>
      <c r="D14" s="286" t="s">
        <v>791</v>
      </c>
      <c r="E14" s="927">
        <v>0.46585002906871598</v>
      </c>
      <c r="F14" s="874">
        <v>0.46549764599797672</v>
      </c>
      <c r="G14" s="877">
        <f t="shared" si="8"/>
        <v>-3.5238307073925945E-4</v>
      </c>
      <c r="H14" s="881">
        <f t="shared" si="9"/>
        <v>-7.5643028603800003E-4</v>
      </c>
      <c r="I14" s="901">
        <f t="shared" si="10"/>
        <v>3.5238307073925945E-4</v>
      </c>
      <c r="J14" s="900">
        <f t="shared" si="2"/>
        <v>15</v>
      </c>
      <c r="K14" s="286" t="s">
        <v>1206</v>
      </c>
      <c r="L14" s="899"/>
    </row>
    <row r="15" spans="1:16" ht="13" x14ac:dyDescent="0.3">
      <c r="A15">
        <v>14</v>
      </c>
      <c r="B15" s="873">
        <v>44060</v>
      </c>
      <c r="C15" s="286" t="s">
        <v>1207</v>
      </c>
      <c r="D15" s="286" t="s">
        <v>1208</v>
      </c>
      <c r="E15" s="874">
        <v>0.46549764599797672</v>
      </c>
      <c r="F15" s="874">
        <v>0.46530915789300153</v>
      </c>
      <c r="G15" s="877">
        <f t="shared" si="8"/>
        <v>-1.8848810497518187E-4</v>
      </c>
      <c r="H15" s="881">
        <f t="shared" si="9"/>
        <v>-4.0491741815596881E-4</v>
      </c>
      <c r="I15" s="901">
        <f t="shared" si="10"/>
        <v>1.8848810497518187E-4</v>
      </c>
      <c r="J15" s="900">
        <f t="shared" si="2"/>
        <v>16</v>
      </c>
      <c r="K15" s="286" t="s">
        <v>1209</v>
      </c>
      <c r="L15" s="899"/>
    </row>
    <row r="16" spans="1:16" ht="13" x14ac:dyDescent="0.3">
      <c r="A16">
        <v>15</v>
      </c>
      <c r="B16" s="873">
        <v>44060</v>
      </c>
      <c r="C16" s="286" t="s">
        <v>1210</v>
      </c>
      <c r="D16" s="286" t="s">
        <v>1211</v>
      </c>
      <c r="E16" s="927">
        <v>0.46530915789300153</v>
      </c>
      <c r="F16" s="927">
        <v>0.46033777638344453</v>
      </c>
      <c r="G16" s="877">
        <f t="shared" si="8"/>
        <v>-4.9713815095570046E-3</v>
      </c>
      <c r="H16" s="881">
        <f t="shared" si="9"/>
        <v>-1.0684039686792884E-2</v>
      </c>
      <c r="I16" s="901">
        <f t="shared" ref="I16" si="11">ABS(G16)</f>
        <v>4.9713815095570046E-3</v>
      </c>
      <c r="J16" s="900">
        <f t="shared" si="2"/>
        <v>5</v>
      </c>
      <c r="K16" s="286" t="s">
        <v>1212</v>
      </c>
      <c r="L16" s="899"/>
    </row>
    <row r="17" spans="1:11" ht="13" x14ac:dyDescent="0.3">
      <c r="A17">
        <v>16</v>
      </c>
      <c r="B17" s="873">
        <v>44061</v>
      </c>
      <c r="C17" s="286" t="s">
        <v>1213</v>
      </c>
      <c r="D17" s="286" t="s">
        <v>105</v>
      </c>
      <c r="E17" s="927">
        <v>0.46033777638344453</v>
      </c>
      <c r="F17" s="927">
        <v>0.46026590336480222</v>
      </c>
      <c r="G17" s="877">
        <f t="shared" si="8"/>
        <v>-7.1873018642309994E-5</v>
      </c>
      <c r="H17" s="881">
        <f t="shared" si="9"/>
        <v>-1.5613104622211668E-4</v>
      </c>
      <c r="I17" s="901">
        <f t="shared" ref="I17" si="12">ABS(G17)</f>
        <v>7.1873018642309994E-5</v>
      </c>
      <c r="J17" s="900">
        <f t="shared" si="2"/>
        <v>17</v>
      </c>
      <c r="K17" s="286" t="s">
        <v>1214</v>
      </c>
    </row>
    <row r="18" spans="1:11" ht="13" x14ac:dyDescent="0.3">
      <c r="A18">
        <v>17</v>
      </c>
      <c r="B18" s="873">
        <v>44061</v>
      </c>
      <c r="C18" s="286" t="s">
        <v>1215</v>
      </c>
      <c r="D18" s="286" t="s">
        <v>1216</v>
      </c>
      <c r="E18" s="874">
        <v>0.46026590336480222</v>
      </c>
      <c r="F18" s="874">
        <v>0.4595320964262859</v>
      </c>
      <c r="G18" s="877">
        <f>F18-E18</f>
        <v>-7.3380693851632373E-4</v>
      </c>
      <c r="H18" s="881">
        <f>(F18-E18)/E18</f>
        <v>-1.5943108823655693E-3</v>
      </c>
      <c r="I18" s="901">
        <f>ABS(G18)</f>
        <v>7.3380693851632373E-4</v>
      </c>
      <c r="J18" s="900">
        <f t="shared" si="2"/>
        <v>12</v>
      </c>
      <c r="K18" t="s">
        <v>1217</v>
      </c>
    </row>
    <row r="19" spans="1:11" ht="13" x14ac:dyDescent="0.3">
      <c r="A19">
        <v>18</v>
      </c>
      <c r="B19" s="873"/>
      <c r="C19" s="286"/>
      <c r="D19" s="286"/>
      <c r="E19" s="874">
        <f>F18</f>
        <v>0.4595320964262859</v>
      </c>
      <c r="F19" s="874">
        <f>'Agriculture Summary'!AQ11</f>
        <v>0.45271690866266823</v>
      </c>
      <c r="G19" s="877">
        <f>F19-E19</f>
        <v>-6.8151877636176694E-3</v>
      </c>
      <c r="H19" s="881">
        <f>(F19-E19)/E19</f>
        <v>-1.4830711100744411E-2</v>
      </c>
      <c r="I19" s="901">
        <f>ABS(G19)</f>
        <v>6.8151877636176694E-3</v>
      </c>
      <c r="J19" s="584"/>
    </row>
    <row r="21" spans="1:11" x14ac:dyDescent="0.25">
      <c r="A21" s="911" t="s">
        <v>1218</v>
      </c>
      <c r="B21" s="912"/>
      <c r="C21" s="912"/>
      <c r="D21" s="912"/>
      <c r="F21" s="286" t="s">
        <v>1219</v>
      </c>
      <c r="G21" s="874">
        <f>G22+G23</f>
        <v>-2.2005742679223228E-2</v>
      </c>
      <c r="H21" s="881">
        <f>G21/'Agriculture Summary'!AQ11</f>
        <v>-4.8608174906098568E-2</v>
      </c>
    </row>
    <row r="22" spans="1:11" x14ac:dyDescent="0.25">
      <c r="B22" s="286" t="s">
        <v>791</v>
      </c>
      <c r="C22" s="286" t="s">
        <v>1220</v>
      </c>
      <c r="D22" s="286" t="s">
        <v>1221</v>
      </c>
      <c r="F22" s="903" t="s">
        <v>1222</v>
      </c>
      <c r="G22" s="874">
        <f>G3</f>
        <v>2.5855919153363605E-3</v>
      </c>
      <c r="H22" s="899">
        <f>H3</f>
        <v>5.5698929485845233E-3</v>
      </c>
    </row>
    <row r="23" spans="1:11" x14ac:dyDescent="0.25">
      <c r="C23" s="286" t="s">
        <v>218</v>
      </c>
      <c r="D23" s="286" t="s">
        <v>1221</v>
      </c>
      <c r="F23" s="903" t="s">
        <v>1223</v>
      </c>
      <c r="G23" s="874">
        <f>F10-E6</f>
        <v>-2.4591334594559588E-2</v>
      </c>
      <c r="H23" s="881">
        <f>(F10-E6)/E6</f>
        <v>-5.0009251696879142E-2</v>
      </c>
    </row>
    <row r="24" spans="1:11" x14ac:dyDescent="0.25">
      <c r="B24" s="286" t="s">
        <v>81</v>
      </c>
      <c r="C24" s="286" t="s">
        <v>1220</v>
      </c>
      <c r="D24" s="286" t="s">
        <v>1221</v>
      </c>
      <c r="F24" s="286" t="s">
        <v>1224</v>
      </c>
      <c r="G24" s="874">
        <f>G12+G13</f>
        <v>-1.7916796278927283E-3</v>
      </c>
      <c r="H24" s="881">
        <f>H12+H13</f>
        <v>-3.8233378732550182E-3</v>
      </c>
    </row>
    <row r="25" spans="1:11" x14ac:dyDescent="0.25">
      <c r="C25" s="286" t="s">
        <v>218</v>
      </c>
      <c r="D25" s="286" t="s">
        <v>1221</v>
      </c>
    </row>
    <row r="26" spans="1:11" x14ac:dyDescent="0.25">
      <c r="B26" s="286" t="s">
        <v>83</v>
      </c>
      <c r="C26" s="286" t="s">
        <v>1220</v>
      </c>
      <c r="D26" s="286" t="s">
        <v>1221</v>
      </c>
    </row>
    <row r="27" spans="1:11" x14ac:dyDescent="0.25">
      <c r="C27" s="286" t="s">
        <v>218</v>
      </c>
      <c r="D27" s="286" t="s">
        <v>1221</v>
      </c>
    </row>
    <row r="28" spans="1:11" x14ac:dyDescent="0.25">
      <c r="B28" s="286" t="s">
        <v>85</v>
      </c>
      <c r="C28" s="286" t="s">
        <v>1220</v>
      </c>
      <c r="D28" s="286" t="s">
        <v>1221</v>
      </c>
    </row>
    <row r="29" spans="1:11" x14ac:dyDescent="0.25">
      <c r="C29" s="286" t="s">
        <v>218</v>
      </c>
      <c r="D29" s="286" t="s">
        <v>1221</v>
      </c>
    </row>
    <row r="30" spans="1:11" x14ac:dyDescent="0.25">
      <c r="B30" s="286" t="s">
        <v>87</v>
      </c>
      <c r="C30" s="286" t="s">
        <v>1220</v>
      </c>
      <c r="D30" s="286" t="s">
        <v>1221</v>
      </c>
    </row>
    <row r="31" spans="1:11" x14ac:dyDescent="0.25">
      <c r="C31" s="286" t="s">
        <v>218</v>
      </c>
      <c r="D31" s="286" t="s">
        <v>1221</v>
      </c>
    </row>
    <row r="32" spans="1:11" x14ac:dyDescent="0.25">
      <c r="B32" s="286" t="s">
        <v>89</v>
      </c>
      <c r="C32" s="286" t="s">
        <v>1220</v>
      </c>
      <c r="D32" s="286" t="s">
        <v>1221</v>
      </c>
    </row>
    <row r="33" spans="1:16" x14ac:dyDescent="0.25">
      <c r="C33" s="286" t="s">
        <v>218</v>
      </c>
      <c r="D33" s="286" t="s">
        <v>1221</v>
      </c>
    </row>
    <row r="34" spans="1:16" x14ac:dyDescent="0.25">
      <c r="B34" s="286" t="s">
        <v>1225</v>
      </c>
      <c r="C34" s="286" t="s">
        <v>1220</v>
      </c>
      <c r="D34" s="286" t="s">
        <v>1221</v>
      </c>
    </row>
    <row r="35" spans="1:16" x14ac:dyDescent="0.25">
      <c r="C35" s="286" t="s">
        <v>218</v>
      </c>
      <c r="D35" s="286" t="s">
        <v>1221</v>
      </c>
    </row>
    <row r="37" spans="1:16" x14ac:dyDescent="0.25">
      <c r="A37" s="911" t="s">
        <v>1226</v>
      </c>
      <c r="B37" s="912"/>
      <c r="C37" s="912"/>
      <c r="D37" s="912"/>
      <c r="E37" s="912"/>
      <c r="F37" s="912"/>
      <c r="G37" s="912"/>
      <c r="H37" s="912"/>
      <c r="I37" s="912"/>
      <c r="J37" s="912"/>
      <c r="K37" s="912"/>
      <c r="L37" s="912"/>
      <c r="M37" s="912"/>
      <c r="N37" s="912"/>
      <c r="O37" s="912"/>
      <c r="P37" s="912"/>
    </row>
    <row r="38" spans="1:16" x14ac:dyDescent="0.25">
      <c r="A38" s="286"/>
    </row>
    <row r="39" spans="1:16" ht="13" x14ac:dyDescent="0.3">
      <c r="A39" s="124" t="s">
        <v>1227</v>
      </c>
    </row>
    <row r="40" spans="1:16" ht="13" x14ac:dyDescent="0.3">
      <c r="C40" s="908" t="s">
        <v>1228</v>
      </c>
      <c r="D40" s="908" t="s">
        <v>1229</v>
      </c>
      <c r="E40" s="908" t="s">
        <v>1230</v>
      </c>
      <c r="F40" s="908" t="s">
        <v>1231</v>
      </c>
      <c r="G40" s="908">
        <v>2016</v>
      </c>
      <c r="H40" s="908" t="s">
        <v>1232</v>
      </c>
    </row>
    <row r="41" spans="1:16" x14ac:dyDescent="0.25">
      <c r="A41" s="286" t="s">
        <v>1233</v>
      </c>
      <c r="B41" s="286" t="s">
        <v>1234</v>
      </c>
      <c r="C41" s="588">
        <f>'Soil Direct'!AR14</f>
        <v>112.66219924168111</v>
      </c>
      <c r="D41" s="588">
        <f>'Soil Direct'!AT14</f>
        <v>460.71136131945127</v>
      </c>
      <c r="E41" s="588">
        <f>'Soil Direct'!AU14</f>
        <v>1085.5326495282222</v>
      </c>
      <c r="F41" s="588">
        <f>'Soil Direct'!AV14</f>
        <v>1053.2303386666165</v>
      </c>
      <c r="G41" s="588">
        <f>'Soil Direct'!AW14</f>
        <v>1062.8796276093401</v>
      </c>
      <c r="H41" s="588">
        <f>'Soil Direct'!AX14</f>
        <v>1175.2901995081629</v>
      </c>
    </row>
    <row r="42" spans="1:16" x14ac:dyDescent="0.25">
      <c r="B42" s="286" t="s">
        <v>1235</v>
      </c>
      <c r="C42" s="588">
        <f>'Soil Indirect'!AF16</f>
        <v>25.348994829378249</v>
      </c>
      <c r="D42" s="588">
        <f>'Soil Indirect'!AH16</f>
        <v>103.66005629687653</v>
      </c>
      <c r="E42" s="588">
        <f>'Soil Indirect'!AI16</f>
        <v>244.24484614384997</v>
      </c>
      <c r="F42" s="588">
        <f>'Soil Indirect'!AJ16</f>
        <v>236.97682619998869</v>
      </c>
      <c r="G42" s="588">
        <f>'Soil Indirect'!AK16</f>
        <v>239.14791621210151</v>
      </c>
      <c r="H42" s="588">
        <f>'Soil Indirect'!AL16</f>
        <v>264.44029488933666</v>
      </c>
    </row>
    <row r="43" spans="1:16" ht="13" x14ac:dyDescent="0.3">
      <c r="B43" s="124" t="s">
        <v>1236</v>
      </c>
      <c r="C43" s="914">
        <f>SUM(C41:C42)</f>
        <v>138.01119407105935</v>
      </c>
      <c r="D43" s="914">
        <f t="shared" ref="D43:H43" si="13">SUM(D41:D42)</f>
        <v>564.37141761632779</v>
      </c>
      <c r="E43" s="914">
        <f t="shared" si="13"/>
        <v>1329.7774956720723</v>
      </c>
      <c r="F43" s="914">
        <f t="shared" si="13"/>
        <v>1290.2071648666051</v>
      </c>
      <c r="G43" s="914">
        <f t="shared" si="13"/>
        <v>1302.0275438214417</v>
      </c>
      <c r="H43" s="914">
        <f t="shared" si="13"/>
        <v>1439.7304943974996</v>
      </c>
    </row>
    <row r="44" spans="1:16" ht="13" x14ac:dyDescent="0.3">
      <c r="B44" s="124" t="s">
        <v>1237</v>
      </c>
      <c r="C44" s="915">
        <f>C43*kg_MT*GWP_N2O/1000000</f>
        <v>3.6572966428830729E-5</v>
      </c>
      <c r="D44" s="915">
        <f t="shared" ref="D44:H44" si="14">D43*kg_MT*GWP_N2O/1000000</f>
        <v>1.4955842566832686E-4</v>
      </c>
      <c r="E44" s="915">
        <f t="shared" si="14"/>
        <v>3.5239103635309915E-4</v>
      </c>
      <c r="F44" s="915">
        <f t="shared" si="14"/>
        <v>3.4190489868965034E-4</v>
      </c>
      <c r="G44" s="915">
        <f t="shared" si="14"/>
        <v>3.4503729911268202E-4</v>
      </c>
      <c r="H44" s="915">
        <f t="shared" si="14"/>
        <v>3.8152858101533741E-4</v>
      </c>
    </row>
    <row r="46" spans="1:16" ht="13" x14ac:dyDescent="0.3">
      <c r="A46" s="124" t="s">
        <v>1238</v>
      </c>
    </row>
    <row r="47" spans="1:16" ht="13" x14ac:dyDescent="0.3">
      <c r="A47" s="286"/>
      <c r="J47" s="1383" t="s">
        <v>1239</v>
      </c>
      <c r="K47" s="1383"/>
      <c r="L47" s="1383"/>
      <c r="M47" s="1383"/>
      <c r="N47" s="1383"/>
      <c r="O47" s="1383"/>
    </row>
    <row r="48" spans="1:16" ht="13" x14ac:dyDescent="0.3">
      <c r="A48" s="124" t="s">
        <v>1240</v>
      </c>
      <c r="C48" s="124">
        <v>1990</v>
      </c>
      <c r="D48" s="124">
        <v>2007</v>
      </c>
      <c r="E48" s="124">
        <v>2010</v>
      </c>
      <c r="F48" s="124">
        <v>2015</v>
      </c>
      <c r="G48" s="124">
        <v>2016</v>
      </c>
      <c r="H48" s="124">
        <v>2017</v>
      </c>
      <c r="J48" s="124">
        <v>1990</v>
      </c>
      <c r="K48" s="124">
        <v>2007</v>
      </c>
      <c r="L48" s="124">
        <v>2010</v>
      </c>
      <c r="M48" s="124">
        <v>2015</v>
      </c>
      <c r="N48" s="124">
        <v>2016</v>
      </c>
      <c r="O48" s="124">
        <v>2017</v>
      </c>
    </row>
    <row r="49" spans="1:15" x14ac:dyDescent="0.25">
      <c r="A49" s="286" t="s">
        <v>1241</v>
      </c>
      <c r="B49" s="286" t="s">
        <v>350</v>
      </c>
      <c r="C49" s="588">
        <v>12347115.708835255</v>
      </c>
      <c r="D49" s="588">
        <v>11457001.081486823</v>
      </c>
      <c r="E49" s="588">
        <v>10610234.260564815</v>
      </c>
      <c r="F49" s="588">
        <v>9283643.4646556284</v>
      </c>
      <c r="G49" s="588">
        <v>9760647.9511937909</v>
      </c>
      <c r="H49" s="588">
        <v>9947339.9612101112</v>
      </c>
      <c r="J49" s="907">
        <f t="shared" ref="J49:O49" si="15">C49*kg_MT*GWP_CH4*MT_MMT</f>
        <v>0.34571923984738717</v>
      </c>
      <c r="K49" s="907">
        <f t="shared" si="15"/>
        <v>0.32079603028163101</v>
      </c>
      <c r="L49" s="907">
        <f t="shared" si="15"/>
        <v>0.29708655929581484</v>
      </c>
      <c r="M49" s="907">
        <f t="shared" si="15"/>
        <v>0.25994201701035757</v>
      </c>
      <c r="N49" s="907">
        <f t="shared" si="15"/>
        <v>0.27329814263342611</v>
      </c>
      <c r="O49" s="907">
        <f t="shared" si="15"/>
        <v>0.27852551891388311</v>
      </c>
    </row>
    <row r="50" spans="1:15" x14ac:dyDescent="0.25">
      <c r="A50" s="286" t="s">
        <v>1242</v>
      </c>
      <c r="B50" s="286" t="s">
        <v>350</v>
      </c>
      <c r="C50" s="588">
        <v>2573.9430057717509</v>
      </c>
      <c r="D50" s="588">
        <v>998.7715146481255</v>
      </c>
      <c r="E50" s="588">
        <v>650.67367311721569</v>
      </c>
      <c r="F50" s="588">
        <v>699.30666292001638</v>
      </c>
      <c r="G50" s="588">
        <v>710.2000389296079</v>
      </c>
      <c r="H50" s="588">
        <v>762.5495307670551</v>
      </c>
      <c r="J50" s="907">
        <f t="shared" ref="J50:O50" si="16">C50*GWP_CH4*MT_MMT</f>
        <v>7.2070404161609022E-2</v>
      </c>
      <c r="K50" s="907">
        <f t="shared" si="16"/>
        <v>2.7965602410147512E-2</v>
      </c>
      <c r="L50" s="907">
        <f t="shared" si="16"/>
        <v>1.8218862847282039E-2</v>
      </c>
      <c r="M50" s="907">
        <f t="shared" si="16"/>
        <v>1.9580586561760458E-2</v>
      </c>
      <c r="N50" s="907">
        <f t="shared" si="16"/>
        <v>1.9885601090029018E-2</v>
      </c>
      <c r="O50" s="907">
        <f t="shared" si="16"/>
        <v>2.1351386861477542E-2</v>
      </c>
    </row>
    <row r="51" spans="1:15" x14ac:dyDescent="0.25">
      <c r="A51" s="286" t="s">
        <v>1243</v>
      </c>
      <c r="B51" s="286" t="s">
        <v>350</v>
      </c>
      <c r="C51" s="588">
        <v>97315.357876306371</v>
      </c>
      <c r="D51" s="588">
        <v>25283.554189597249</v>
      </c>
      <c r="E51" s="588">
        <v>27092.904025138123</v>
      </c>
      <c r="F51" s="588">
        <v>27756.187979345304</v>
      </c>
      <c r="G51" s="588">
        <v>29006.8095162153</v>
      </c>
      <c r="H51" s="588">
        <v>27924.940397415354</v>
      </c>
      <c r="J51" s="907">
        <f t="shared" ref="J51:O53" si="17">C51*kg_MT*GWP_N2O*MT_MMT</f>
        <v>2.5788569837221189E-2</v>
      </c>
      <c r="K51" s="907">
        <f t="shared" si="17"/>
        <v>6.7001418602432713E-3</v>
      </c>
      <c r="L51" s="907">
        <f t="shared" si="17"/>
        <v>7.179619566661603E-3</v>
      </c>
      <c r="M51" s="907">
        <f t="shared" si="17"/>
        <v>7.3553898145265056E-3</v>
      </c>
      <c r="N51" s="907">
        <f t="shared" si="17"/>
        <v>7.6868045217970546E-3</v>
      </c>
      <c r="O51" s="907">
        <f t="shared" si="17"/>
        <v>7.4001092053150681E-3</v>
      </c>
    </row>
    <row r="52" spans="1:15" x14ac:dyDescent="0.25">
      <c r="A52" s="286" t="s">
        <v>1244</v>
      </c>
      <c r="B52" s="286" t="s">
        <v>350</v>
      </c>
      <c r="C52" s="588">
        <v>171529.27109998013</v>
      </c>
      <c r="D52" s="588">
        <v>211076.18405453904</v>
      </c>
      <c r="E52" s="588">
        <v>200235.94588066245</v>
      </c>
      <c r="F52" s="588">
        <v>171254.25628447341</v>
      </c>
      <c r="G52" s="588">
        <v>180574.20462511823</v>
      </c>
      <c r="H52" s="588">
        <v>183996.75303546767</v>
      </c>
      <c r="J52" s="907">
        <f t="shared" si="17"/>
        <v>4.5455256841494734E-2</v>
      </c>
      <c r="K52" s="907">
        <f t="shared" si="17"/>
        <v>5.5935188774452846E-2</v>
      </c>
      <c r="L52" s="907">
        <f t="shared" si="17"/>
        <v>5.3062525658375548E-2</v>
      </c>
      <c r="M52" s="907">
        <f t="shared" si="17"/>
        <v>4.538237791538545E-2</v>
      </c>
      <c r="N52" s="907">
        <f t="shared" si="17"/>
        <v>4.7852164225656323E-2</v>
      </c>
      <c r="O52" s="907">
        <f t="shared" si="17"/>
        <v>4.8759139554398923E-2</v>
      </c>
    </row>
    <row r="53" spans="1:15" x14ac:dyDescent="0.25">
      <c r="A53" s="286" t="s">
        <v>1245</v>
      </c>
      <c r="B53" s="286" t="s">
        <v>350</v>
      </c>
      <c r="C53" s="588">
        <v>36449.97010874578</v>
      </c>
      <c r="D53" s="588">
        <v>44853.689111589556</v>
      </c>
      <c r="E53" s="588">
        <v>42550.138499640758</v>
      </c>
      <c r="F53" s="588">
        <v>36391.529460450634</v>
      </c>
      <c r="G53" s="588">
        <v>38372.018482837666</v>
      </c>
      <c r="H53" s="588">
        <v>39099.310020036843</v>
      </c>
      <c r="J53" s="907">
        <f t="shared" si="17"/>
        <v>9.6592420788176314E-3</v>
      </c>
      <c r="K53" s="907">
        <f t="shared" si="17"/>
        <v>1.1886227614571233E-2</v>
      </c>
      <c r="L53" s="907">
        <f t="shared" si="17"/>
        <v>1.12757867024048E-2</v>
      </c>
      <c r="M53" s="907">
        <f t="shared" si="17"/>
        <v>9.643755307019419E-3</v>
      </c>
      <c r="N53" s="907">
        <f t="shared" si="17"/>
        <v>1.0168584897951981E-2</v>
      </c>
      <c r="O53" s="907">
        <f t="shared" si="17"/>
        <v>1.0361317155309763E-2</v>
      </c>
    </row>
    <row r="54" spans="1:15" ht="13" x14ac:dyDescent="0.3">
      <c r="A54" s="286" t="s">
        <v>138</v>
      </c>
      <c r="B54" s="286" t="s">
        <v>350</v>
      </c>
      <c r="C54" s="588"/>
      <c r="D54" s="588"/>
      <c r="E54" s="588"/>
      <c r="F54" s="588"/>
      <c r="G54" s="588"/>
      <c r="H54" s="588"/>
      <c r="J54" s="923">
        <f>SUM(J49:J53)</f>
        <v>0.49869271276652971</v>
      </c>
      <c r="K54" s="923">
        <f t="shared" ref="K54:O54" si="18">SUM(K49:K53)</f>
        <v>0.42328319094104588</v>
      </c>
      <c r="L54" s="923">
        <f t="shared" si="18"/>
        <v>0.38682335407053881</v>
      </c>
      <c r="M54" s="923">
        <f t="shared" si="18"/>
        <v>0.34190412660904945</v>
      </c>
      <c r="N54" s="923">
        <f>SUM(N49:N53)</f>
        <v>0.35889129736886044</v>
      </c>
      <c r="O54" s="910">
        <f t="shared" si="18"/>
        <v>0.36639747169038439</v>
      </c>
    </row>
    <row r="56" spans="1:15" ht="14.5" x14ac:dyDescent="0.35">
      <c r="A56" s="909" t="s">
        <v>1246</v>
      </c>
      <c r="C56" s="124">
        <v>1990</v>
      </c>
      <c r="D56" s="124">
        <v>2007</v>
      </c>
      <c r="E56" s="124">
        <v>2010</v>
      </c>
      <c r="F56" s="124">
        <v>2015</v>
      </c>
      <c r="G56" s="124">
        <v>2016</v>
      </c>
      <c r="H56" s="124">
        <v>2017</v>
      </c>
      <c r="J56" s="124">
        <v>1990</v>
      </c>
      <c r="K56" s="124">
        <v>2007</v>
      </c>
      <c r="L56" s="124">
        <v>2010</v>
      </c>
      <c r="M56" s="124">
        <v>2015</v>
      </c>
      <c r="N56" s="124">
        <v>2016</v>
      </c>
      <c r="O56" s="124">
        <v>2017</v>
      </c>
    </row>
    <row r="57" spans="1:15" x14ac:dyDescent="0.25">
      <c r="A57" s="286" t="s">
        <v>1241</v>
      </c>
      <c r="B57" t="s">
        <v>350</v>
      </c>
      <c r="C57" s="588">
        <f>Enteric!AN28-SUM(Enteric!AN24:AN27)</f>
        <v>12034857.902499886</v>
      </c>
      <c r="D57" s="588">
        <f>Enteric!AP28-SUM(Enteric!AP24:AP27)</f>
        <v>11105113.21101661</v>
      </c>
      <c r="E57" s="588">
        <f>Enteric!AQ28-SUM(Enteric!AQ24:AQ27)</f>
        <v>10285403.147522412</v>
      </c>
      <c r="F57" s="588">
        <f>Enteric!AR28-SUM(Enteric!AR24:AR27)</f>
        <v>8941233.8638153393</v>
      </c>
      <c r="G57" s="588">
        <f>Enteric!AS28-SUM(Enteric!AS24:AS27)</f>
        <v>9393944.5941018872</v>
      </c>
      <c r="H57" s="588">
        <f>Enteric!AT28-SUM(Enteric!AT24:AT27)</f>
        <v>9602696.9026084207</v>
      </c>
      <c r="J57" s="907">
        <f t="shared" ref="J57:O57" si="19">C57*kg_MT*GWP_CH4*MT_MMT</f>
        <v>0.33697602126999682</v>
      </c>
      <c r="K57" s="907">
        <f t="shared" si="19"/>
        <v>0.3109431699084651</v>
      </c>
      <c r="L57" s="907">
        <f t="shared" si="19"/>
        <v>0.28799128813062752</v>
      </c>
      <c r="M57" s="907">
        <f t="shared" si="19"/>
        <v>0.25035454818682951</v>
      </c>
      <c r="N57" s="907">
        <f t="shared" si="19"/>
        <v>0.26303044863485281</v>
      </c>
      <c r="O57" s="907">
        <f t="shared" si="19"/>
        <v>0.26887551327303577</v>
      </c>
    </row>
    <row r="58" spans="1:15" x14ac:dyDescent="0.25">
      <c r="A58" s="286" t="s">
        <v>1242</v>
      </c>
      <c r="B58" t="s">
        <v>350</v>
      </c>
      <c r="C58" s="588">
        <f>'Manure CH4'!BZ27-SUM('Manure CH4'!BZ22:BZ26)</f>
        <v>2266.4866425028504</v>
      </c>
      <c r="D58" s="588">
        <f>'Manure CH4'!CB27-SUM('Manure CH4'!CB22:CB26)</f>
        <v>747.47571852322631</v>
      </c>
      <c r="E58" s="588">
        <f>'Manure CH4'!CC27-SUM('Manure CH4'!CC22:CC26)</f>
        <v>410.14000552756244</v>
      </c>
      <c r="F58" s="588">
        <f>'Manure CH4'!CD27-SUM('Manure CH4'!CD22:CD26)</f>
        <v>486.7936969416586</v>
      </c>
      <c r="G58" s="588">
        <f>'Manure CH4'!CE27-SUM('Manure CH4'!CE22:CE26)</f>
        <v>471.10910440718771</v>
      </c>
      <c r="H58" s="588">
        <f>'Manure CH4'!CF27-SUM('Manure CH4'!CF22:CF26)</f>
        <v>535.6456528981505</v>
      </c>
      <c r="J58" s="907">
        <f t="shared" ref="J58:O58" si="20">C58*GWP_CH4*MT_MMT</f>
        <v>6.3461625990079804E-2</v>
      </c>
      <c r="K58" s="907">
        <f t="shared" si="20"/>
        <v>2.0929320118650334E-2</v>
      </c>
      <c r="L58" s="907">
        <f t="shared" si="20"/>
        <v>1.1483920154771747E-2</v>
      </c>
      <c r="M58" s="907">
        <f t="shared" si="20"/>
        <v>1.363022351436644E-2</v>
      </c>
      <c r="N58" s="907">
        <f t="shared" si="20"/>
        <v>1.3191054923401255E-2</v>
      </c>
      <c r="O58" s="907">
        <f t="shared" si="20"/>
        <v>1.4998078281148212E-2</v>
      </c>
    </row>
    <row r="59" spans="1:15" x14ac:dyDescent="0.25">
      <c r="A59" s="286" t="s">
        <v>1243</v>
      </c>
      <c r="B59" s="286" t="s">
        <v>350</v>
      </c>
      <c r="C59" s="588">
        <f>'Manure N2O'!BF27-SUM('Manure N2O'!BF22:BF26)</f>
        <v>41724.953532270214</v>
      </c>
      <c r="D59" s="588">
        <f>'Manure N2O'!BH27-SUM('Manure N2O'!BH22:BH26)</f>
        <v>4253.6491056674895</v>
      </c>
      <c r="E59" s="588">
        <f>'Manure N2O'!BI27-SUM('Manure N2O'!BI22:BI26)</f>
        <v>4652.3890797738986</v>
      </c>
      <c r="F59" s="588">
        <f>'Manure N2O'!BJ27-SUM('Manure N2O'!BJ22:BJ26)</f>
        <v>4297.0478428519764</v>
      </c>
      <c r="G59" s="588">
        <f>'Manure N2O'!BK27-SUM('Manure N2O'!BK22:BK26)</f>
        <v>4455.1979522121273</v>
      </c>
      <c r="H59" s="588">
        <f>'Manure N2O'!BL27-SUM('Manure N2O'!BL22:BL26)</f>
        <v>4792.3327201612492</v>
      </c>
      <c r="J59" s="907">
        <f t="shared" ref="J59:O61" si="21">C59*kg_MT*GWP_N2O*MT_MMT</f>
        <v>1.1057112686051607E-2</v>
      </c>
      <c r="K59" s="907">
        <f t="shared" si="21"/>
        <v>1.1272170130018845E-3</v>
      </c>
      <c r="L59" s="907">
        <f t="shared" si="21"/>
        <v>1.2328831061400832E-3</v>
      </c>
      <c r="M59" s="907">
        <f t="shared" si="21"/>
        <v>1.1387176783557737E-3</v>
      </c>
      <c r="N59" s="907">
        <f t="shared" si="21"/>
        <v>1.1806274573362137E-3</v>
      </c>
      <c r="O59" s="907">
        <f t="shared" si="21"/>
        <v>1.269968170842731E-3</v>
      </c>
    </row>
    <row r="60" spans="1:15" x14ac:dyDescent="0.25">
      <c r="A60" s="286" t="s">
        <v>1244</v>
      </c>
      <c r="B60" s="286" t="s">
        <v>350</v>
      </c>
      <c r="C60" s="588">
        <f>'Soil Direct'!AR41-SUM('Soil Direct'!AR5:AR16)-SUM('Soil Direct'!AR36:AR40)</f>
        <v>196508.03341460784</v>
      </c>
      <c r="D60" s="588">
        <f>'Soil Direct'!AT41-SUM('Soil Direct'!AT5:AT16)-SUM('Soil Direct'!AT36:AT40)</f>
        <v>220269.95903896898</v>
      </c>
      <c r="E60" s="588">
        <f>'Soil Direct'!AU41-SUM('Soil Direct'!AU5:AU16)-SUM('Soil Direct'!AU36:AU40)</f>
        <v>208723.37167990982</v>
      </c>
      <c r="F60" s="588">
        <f>'Soil Direct'!AV41-SUM('Soil Direct'!AV5:AV16)-SUM('Soil Direct'!AV36:AV40)</f>
        <v>178789.57615316758</v>
      </c>
      <c r="G60" s="588">
        <f>'Soil Direct'!AW41-SUM('Soil Direct'!AW5:AW16)-SUM('Soil Direct'!AW36:AW40)</f>
        <v>188871.10093219994</v>
      </c>
      <c r="H60" s="588">
        <f>'Soil Direct'!AX41-SUM('Soil Direct'!AX5:AX16)-SUM('Soil Direct'!AX36:AX40)</f>
        <v>191485.85668038321</v>
      </c>
      <c r="J60" s="907">
        <f t="shared" si="21"/>
        <v>5.2074628854871075E-2</v>
      </c>
      <c r="K60" s="907">
        <f t="shared" si="21"/>
        <v>5.8371539145326778E-2</v>
      </c>
      <c r="L60" s="907">
        <f t="shared" si="21"/>
        <v>5.5311693495176104E-2</v>
      </c>
      <c r="M60" s="907">
        <f t="shared" si="21"/>
        <v>4.7379237680589409E-2</v>
      </c>
      <c r="N60" s="907">
        <f t="shared" si="21"/>
        <v>5.0050841747032976E-2</v>
      </c>
      <c r="O60" s="907">
        <f t="shared" si="21"/>
        <v>5.0743752020301548E-2</v>
      </c>
    </row>
    <row r="61" spans="1:15" x14ac:dyDescent="0.25">
      <c r="A61" s="286" t="s">
        <v>1245</v>
      </c>
      <c r="B61" s="286" t="s">
        <v>350</v>
      </c>
      <c r="C61" s="588">
        <f>'Soil Indirect'!AF43-SUM('Soil Indirect'!AF7:AF18)-SUM('Soil Indirect'!AF38:AF42)</f>
        <v>41757.957100604159</v>
      </c>
      <c r="D61" s="588">
        <f>'Soil Indirect'!AH43-SUM('Soil Indirect'!AH7:AH18)-SUM('Soil Indirect'!AH38:AH42)</f>
        <v>46807.366295780856</v>
      </c>
      <c r="E61" s="588">
        <f>'Soil Indirect'!AI43-SUM('Soil Indirect'!AI7:AI18)-SUM('Soil Indirect'!AI38:AI42)</f>
        <v>44353.716481980809</v>
      </c>
      <c r="F61" s="588">
        <f>'Soil Indirect'!AJ43-SUM('Soil Indirect'!AJ7:AJ18)-SUM('Soil Indirect'!AJ38:AJ42)</f>
        <v>37992.784932548129</v>
      </c>
      <c r="G61" s="588">
        <f>'Soil Indirect'!AK43-SUM('Soil Indirect'!AK7:AK18)-SUM('Soil Indirect'!AK38:AK42)</f>
        <v>40135.108948092442</v>
      </c>
      <c r="H61" s="588">
        <f>'Soil Indirect'!AL43-SUM('Soil Indirect'!AL7:AL18)-SUM('Soil Indirect'!AL38:AL42)</f>
        <v>40690.744544581423</v>
      </c>
      <c r="J61" s="907">
        <f t="shared" si="21"/>
        <v>1.1065858631660101E-2</v>
      </c>
      <c r="K61" s="907">
        <f t="shared" si="21"/>
        <v>1.2403952068381928E-2</v>
      </c>
      <c r="L61" s="907">
        <f t="shared" si="21"/>
        <v>1.1753734867724915E-2</v>
      </c>
      <c r="M61" s="907">
        <f t="shared" si="21"/>
        <v>1.0068088007125255E-2</v>
      </c>
      <c r="N61" s="907">
        <f t="shared" si="21"/>
        <v>1.0635803871244498E-2</v>
      </c>
      <c r="O61" s="907">
        <f t="shared" si="21"/>
        <v>1.0783047304314074E-2</v>
      </c>
    </row>
    <row r="62" spans="1:15" ht="13" x14ac:dyDescent="0.3">
      <c r="A62" s="286" t="s">
        <v>138</v>
      </c>
      <c r="B62" s="286" t="s">
        <v>350</v>
      </c>
      <c r="J62" s="923">
        <f>SUM(J57:J61)</f>
        <v>0.47463524743265939</v>
      </c>
      <c r="K62" s="923">
        <f t="shared" ref="K62" si="22">SUM(K57:K61)</f>
        <v>0.40377519825382602</v>
      </c>
      <c r="L62" s="923">
        <f t="shared" ref="L62" si="23">SUM(L57:L61)</f>
        <v>0.36777351975444034</v>
      </c>
      <c r="M62" s="923">
        <f t="shared" ref="M62" si="24">SUM(M57:M61)</f>
        <v>0.32257081506726643</v>
      </c>
      <c r="N62" s="923">
        <f t="shared" ref="N62" si="25">SUM(N57:N61)</f>
        <v>0.33808877663386783</v>
      </c>
      <c r="O62" s="910">
        <f t="shared" ref="O62" si="26">SUM(O57:O61)</f>
        <v>0.34667035904964233</v>
      </c>
    </row>
    <row r="64" spans="1:15" ht="13" x14ac:dyDescent="0.3">
      <c r="A64" s="124" t="s">
        <v>335</v>
      </c>
      <c r="J64" s="874">
        <f t="shared" ref="J64:O64" si="27">J56-J48</f>
        <v>0</v>
      </c>
      <c r="K64" s="874">
        <f t="shared" si="27"/>
        <v>0</v>
      </c>
      <c r="L64" s="874">
        <f t="shared" si="27"/>
        <v>0</v>
      </c>
      <c r="M64" s="874">
        <f t="shared" si="27"/>
        <v>0</v>
      </c>
      <c r="N64" s="874">
        <f t="shared" si="27"/>
        <v>0</v>
      </c>
      <c r="O64" s="874">
        <f t="shared" si="27"/>
        <v>0</v>
      </c>
    </row>
    <row r="65" spans="1:15" x14ac:dyDescent="0.25">
      <c r="A65" s="286" t="s">
        <v>1247</v>
      </c>
      <c r="B65" t="s">
        <v>350</v>
      </c>
      <c r="J65" s="874">
        <f t="shared" ref="J65:O65" si="28">J57-J49</f>
        <v>-8.7432185773903548E-3</v>
      </c>
      <c r="K65" s="874">
        <f t="shared" si="28"/>
        <v>-9.8528603731659059E-3</v>
      </c>
      <c r="L65" s="874">
        <f t="shared" si="28"/>
        <v>-9.0952711651873241E-3</v>
      </c>
      <c r="M65" s="874">
        <f t="shared" si="28"/>
        <v>-9.587468823528067E-3</v>
      </c>
      <c r="N65" s="874">
        <f t="shared" si="28"/>
        <v>-1.0267693998573302E-2</v>
      </c>
      <c r="O65" s="874">
        <f t="shared" si="28"/>
        <v>-9.6500056408473367E-3</v>
      </c>
    </row>
    <row r="66" spans="1:15" x14ac:dyDescent="0.25">
      <c r="A66" s="286" t="s">
        <v>1248</v>
      </c>
      <c r="B66" t="s">
        <v>350</v>
      </c>
      <c r="J66" s="874">
        <f t="shared" ref="J66:O66" si="29">J58-J50</f>
        <v>-8.6087781715292189E-3</v>
      </c>
      <c r="K66" s="874">
        <f t="shared" si="29"/>
        <v>-7.0362822914971784E-3</v>
      </c>
      <c r="L66" s="874">
        <f t="shared" si="29"/>
        <v>-6.7349426925102911E-3</v>
      </c>
      <c r="M66" s="874">
        <f t="shared" si="29"/>
        <v>-5.9503630473940177E-3</v>
      </c>
      <c r="N66" s="874">
        <f t="shared" si="29"/>
        <v>-6.6945461666277628E-3</v>
      </c>
      <c r="O66" s="874">
        <f t="shared" si="29"/>
        <v>-6.3533085803293299E-3</v>
      </c>
    </row>
    <row r="67" spans="1:15" x14ac:dyDescent="0.25">
      <c r="A67" s="286" t="s">
        <v>1249</v>
      </c>
      <c r="B67" s="286" t="s">
        <v>350</v>
      </c>
      <c r="J67" s="874">
        <f t="shared" ref="J67:O67" si="30">J59-J51</f>
        <v>-1.4731457151169582E-2</v>
      </c>
      <c r="K67" s="874">
        <f t="shared" si="30"/>
        <v>-5.5729248472413864E-3</v>
      </c>
      <c r="L67" s="874">
        <f t="shared" si="30"/>
        <v>-5.9467364605215196E-3</v>
      </c>
      <c r="M67" s="874">
        <f t="shared" si="30"/>
        <v>-6.2166721361707322E-3</v>
      </c>
      <c r="N67" s="874">
        <f t="shared" si="30"/>
        <v>-6.5061770644608413E-3</v>
      </c>
      <c r="O67" s="874">
        <f t="shared" si="30"/>
        <v>-6.1301410344723369E-3</v>
      </c>
    </row>
    <row r="68" spans="1:15" x14ac:dyDescent="0.25">
      <c r="A68" s="286" t="s">
        <v>1250</v>
      </c>
      <c r="B68" s="286" t="s">
        <v>350</v>
      </c>
      <c r="J68" s="874">
        <f t="shared" ref="J68:O68" si="31">J60-J52</f>
        <v>6.6193720133763401E-3</v>
      </c>
      <c r="K68" s="874">
        <f t="shared" si="31"/>
        <v>2.4363503708739326E-3</v>
      </c>
      <c r="L68" s="874">
        <f t="shared" si="31"/>
        <v>2.2491678368005558E-3</v>
      </c>
      <c r="M68" s="874">
        <f t="shared" si="31"/>
        <v>1.9968597652039594E-3</v>
      </c>
      <c r="N68" s="874">
        <f t="shared" si="31"/>
        <v>2.1986775213766532E-3</v>
      </c>
      <c r="O68" s="874">
        <f t="shared" si="31"/>
        <v>1.9846124659026257E-3</v>
      </c>
    </row>
    <row r="69" spans="1:15" x14ac:dyDescent="0.25">
      <c r="A69" s="286" t="s">
        <v>1251</v>
      </c>
      <c r="B69" s="286" t="s">
        <v>350</v>
      </c>
      <c r="J69" s="874">
        <f t="shared" ref="J69:O69" si="32">J61-J53</f>
        <v>1.4066165528424691E-3</v>
      </c>
      <c r="K69" s="874">
        <f t="shared" si="32"/>
        <v>5.1772445381069454E-4</v>
      </c>
      <c r="L69" s="874">
        <f t="shared" si="32"/>
        <v>4.7794816532011411E-4</v>
      </c>
      <c r="M69" s="874">
        <f t="shared" si="32"/>
        <v>4.2433270010583564E-4</v>
      </c>
      <c r="N69" s="874">
        <f t="shared" si="32"/>
        <v>4.6721897329251617E-4</v>
      </c>
      <c r="O69" s="874">
        <f t="shared" si="32"/>
        <v>4.2173014900431099E-4</v>
      </c>
    </row>
    <row r="70" spans="1:15" ht="13" x14ac:dyDescent="0.3">
      <c r="A70" s="124" t="s">
        <v>1252</v>
      </c>
      <c r="B70" s="286" t="s">
        <v>350</v>
      </c>
      <c r="J70" s="923">
        <f t="shared" ref="J70:O70" si="33">J62-J54</f>
        <v>-2.405746533387032E-2</v>
      </c>
      <c r="K70" s="923">
        <f t="shared" si="33"/>
        <v>-1.9507992687219866E-2</v>
      </c>
      <c r="L70" s="923">
        <f t="shared" si="33"/>
        <v>-1.9049834316098468E-2</v>
      </c>
      <c r="M70" s="923">
        <f t="shared" si="33"/>
        <v>-1.9333311541783027E-2</v>
      </c>
      <c r="N70" s="923">
        <f t="shared" si="33"/>
        <v>-2.0802520734992613E-2</v>
      </c>
      <c r="O70" s="923">
        <f t="shared" si="33"/>
        <v>-1.9727112640742062E-2</v>
      </c>
    </row>
    <row r="74" spans="1:15" x14ac:dyDescent="0.25">
      <c r="J74" s="945"/>
      <c r="K74" s="945"/>
      <c r="L74" s="945"/>
      <c r="M74" s="945"/>
      <c r="N74" s="945"/>
      <c r="O74" s="945"/>
    </row>
  </sheetData>
  <mergeCells count="1">
    <mergeCell ref="J47:O47"/>
  </mergeCells>
  <conditionalFormatting sqref="D22:D35">
    <cfRule type="cellIs" dxfId="1" priority="7" operator="equal">
      <formula>"Updated"</formula>
    </cfRule>
    <cfRule type="cellIs" dxfId="0" priority="8" operator="equal">
      <formula>"Not Updated"</formula>
    </cfRule>
  </conditionalFormatting>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fa6a9aea-fb0f-4ddd-aff8-712634b7d5fe" xsi:nil="true"/>
    <lcf76f155ced4ddcb4097134ff3c332f xmlns="da57bf1e-e8be-428a-98f6-61d2e91c4cae">
      <Terms xmlns="http://schemas.microsoft.com/office/infopath/2007/PartnerControls"/>
    </lcf76f155ced4ddcb4097134ff3c332f>
    <CheckInNotes xmlns="da57bf1e-e8be-428a-98f6-61d2e91c4cae"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265377373E491046B04AA9A0BA7018B0" ma:contentTypeVersion="18" ma:contentTypeDescription="Create a new document." ma:contentTypeScope="" ma:versionID="b5c01bbb21b88f2d539c95bf5c38e841">
  <xsd:schema xmlns:xsd="http://www.w3.org/2001/XMLSchema" xmlns:xs="http://www.w3.org/2001/XMLSchema" xmlns:p="http://schemas.microsoft.com/office/2006/metadata/properties" xmlns:ns2="a9672bf0-41c1-4df4-be61-4b34b4fa2006" xmlns:ns3="da57bf1e-e8be-428a-98f6-61d2e91c4cae" xmlns:ns4="fa6a9aea-fb0f-4ddd-aff8-712634b7d5fe" targetNamespace="http://schemas.microsoft.com/office/2006/metadata/properties" ma:root="true" ma:fieldsID="d06e3518728ed02a84fab0480b064d34" ns2:_="" ns3:_="" ns4:_="">
    <xsd:import namespace="a9672bf0-41c1-4df4-be61-4b34b4fa2006"/>
    <xsd:import namespace="da57bf1e-e8be-428a-98f6-61d2e91c4cae"/>
    <xsd:import namespace="fa6a9aea-fb0f-4ddd-aff8-712634b7d5fe"/>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AutoTags" minOccurs="0"/>
                <xsd:element ref="ns3:MediaServiceOCR" minOccurs="0"/>
                <xsd:element ref="ns3:MediaServiceAutoKeyPoints" minOccurs="0"/>
                <xsd:element ref="ns3:MediaServiceKeyPoints" minOccurs="0"/>
                <xsd:element ref="ns3:MediaServiceGenerationTime" minOccurs="0"/>
                <xsd:element ref="ns3:MediaServiceEventHashCode" minOccurs="0"/>
                <xsd:element ref="ns3:lcf76f155ced4ddcb4097134ff3c332f" minOccurs="0"/>
                <xsd:element ref="ns4:TaxCatchAll" minOccurs="0"/>
                <xsd:element ref="ns3:MediaServiceDateTaken" minOccurs="0"/>
                <xsd:element ref="ns3:CheckInNotes" minOccurs="0"/>
                <xsd:element ref="ns3:MediaServiceObjectDetectorVersions" minOccurs="0"/>
                <xsd:element ref="ns3:MediaLengthInSecond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9672bf0-41c1-4df4-be61-4b34b4fa2006"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a57bf1e-e8be-428a-98f6-61d2e91c4cae"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lcf76f155ced4ddcb4097134ff3c332f" ma:index="19" nillable="true" ma:taxonomy="true" ma:internalName="lcf76f155ced4ddcb4097134ff3c332f" ma:taxonomyFieldName="MediaServiceImageTags" ma:displayName="Image Tags" ma:readOnly="false" ma:fieldId="{5cf76f15-5ced-4ddc-b409-7134ff3c332f}" ma:taxonomyMulti="true" ma:sspId="6856f2ee-118d-42e8-91de-064c9a66b685" ma:termSetId="09814cd3-568e-fe90-9814-8d621ff8fb84" ma:anchorId="fba54fb3-c3e1-fe81-a776-ca4b69148c4d" ma:open="true" ma:isKeyword="false">
      <xsd:complexType>
        <xsd:sequence>
          <xsd:element ref="pc:Terms" minOccurs="0" maxOccurs="1"/>
        </xsd:sequence>
      </xsd:complexType>
    </xsd:element>
    <xsd:element name="MediaServiceDateTaken" ma:index="21" nillable="true" ma:displayName="MediaServiceDateTaken" ma:hidden="true" ma:internalName="MediaServiceDateTaken" ma:readOnly="true">
      <xsd:simpleType>
        <xsd:restriction base="dms:Text"/>
      </xsd:simpleType>
    </xsd:element>
    <xsd:element name="CheckInNotes" ma:index="22" nillable="true" ma:displayName="Check In Notes" ma:format="Dropdown" ma:internalName="CheckInNotes">
      <xsd:simpleType>
        <xsd:restriction base="dms:Text">
          <xsd:maxLength value="255"/>
        </xsd:restriction>
      </xsd:simpleType>
    </xsd:element>
    <xsd:element name="MediaServiceObjectDetectorVersions" ma:index="23" nillable="true" ma:displayName="MediaServiceObjectDetectorVersions" ma:hidden="true" ma:indexed="true" ma:internalName="MediaServiceObjectDetectorVersions" ma:readOnly="true">
      <xsd:simpleType>
        <xsd:restriction base="dms:Text"/>
      </xsd:simpleType>
    </xsd:element>
    <xsd:element name="MediaLengthInSeconds" ma:index="24" nillable="true" ma:displayName="MediaLengthInSeconds" ma:hidden="true" ma:internalName="MediaLengthInSeconds" ma:readOnly="true">
      <xsd:simpleType>
        <xsd:restriction base="dms:Unknown"/>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6a9aea-fb0f-4ddd-aff8-712634b7d5fe" elementFormDefault="qualified">
    <xsd:import namespace="http://schemas.microsoft.com/office/2006/documentManagement/types"/>
    <xsd:import namespace="http://schemas.microsoft.com/office/infopath/2007/PartnerControls"/>
    <xsd:element name="TaxCatchAll" ma:index="20" nillable="true" ma:displayName="Taxonomy Catch All Column" ma:hidden="true" ma:list="{57c43ba3-e373-4401-a0fd-b5ce433444d0}" ma:internalName="TaxCatchAll" ma:showField="CatchAllData" ma:web="a9672bf0-41c1-4df4-be61-4b34b4fa200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3DB6289F-FDEF-40E1-922E-4375D9D68772}">
  <ds:schemaRefs>
    <ds:schemaRef ds:uri="http://www.w3.org/XML/1998/namespace"/>
    <ds:schemaRef ds:uri="http://purl.org/dc/elements/1.1/"/>
    <ds:schemaRef ds:uri="http://schemas.microsoft.com/office/2006/metadata/properties"/>
    <ds:schemaRef ds:uri="http://schemas.openxmlformats.org/package/2006/metadata/core-properties"/>
    <ds:schemaRef ds:uri="a9672bf0-41c1-4df4-be61-4b34b4fa2006"/>
    <ds:schemaRef ds:uri="http://schemas.microsoft.com/office/2006/documentManagement/types"/>
    <ds:schemaRef ds:uri="http://schemas.microsoft.com/office/infopath/2007/PartnerControls"/>
    <ds:schemaRef ds:uri="da57bf1e-e8be-428a-98f6-61d2e91c4cae"/>
    <ds:schemaRef ds:uri="http://purl.org/dc/terms/"/>
    <ds:schemaRef ds:uri="fa6a9aea-fb0f-4ddd-aff8-712634b7d5fe"/>
    <ds:schemaRef ds:uri="http://purl.org/dc/dcmitype/"/>
  </ds:schemaRefs>
</ds:datastoreItem>
</file>

<file path=customXml/itemProps2.xml><?xml version="1.0" encoding="utf-8"?>
<ds:datastoreItem xmlns:ds="http://schemas.openxmlformats.org/officeDocument/2006/customXml" ds:itemID="{8FC3AFDB-2162-49EA-8EE3-4DBA02A7F1C5}">
  <ds:schemaRefs>
    <ds:schemaRef ds:uri="http://schemas.microsoft.com/sharepoint/v3/contenttype/forms"/>
  </ds:schemaRefs>
</ds:datastoreItem>
</file>

<file path=customXml/itemProps3.xml><?xml version="1.0" encoding="utf-8"?>
<ds:datastoreItem xmlns:ds="http://schemas.openxmlformats.org/officeDocument/2006/customXml" ds:itemID="{2B796DC2-D226-4FE5-B411-0D7CBE67D9C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9672bf0-41c1-4df4-be61-4b34b4fa2006"/>
    <ds:schemaRef ds:uri="da57bf1e-e8be-428a-98f6-61d2e91c4cae"/>
    <ds:schemaRef ds:uri="fa6a9aea-fb0f-4ddd-aff8-712634b7d5f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cf90b97b-be46-4a00-9700-81ce4ff1b7f6}" enabled="0" method="" siteId="{cf90b97b-be46-4a00-9700-81ce4ff1b7f6}"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40</vt:i4>
      </vt:variant>
      <vt:variant>
        <vt:lpstr>Named Ranges</vt:lpstr>
      </vt:variant>
      <vt:variant>
        <vt:i4>79</vt:i4>
      </vt:variant>
    </vt:vector>
  </HeadingPairs>
  <TitlesOfParts>
    <vt:vector size="119" baseType="lpstr">
      <vt:lpstr>Unc Calcs for USDA Census of Ag</vt:lpstr>
      <vt:lpstr>Contents</vt:lpstr>
      <vt:lpstr>Projections trends</vt:lpstr>
      <vt:lpstr>Agriculture Projections County</vt:lpstr>
      <vt:lpstr>Agriculture Projections</vt:lpstr>
      <vt:lpstr>QAQC with 2019 Inventory</vt:lpstr>
      <vt:lpstr>Agriculture - Summary Tab</vt:lpstr>
      <vt:lpstr>Agriculture - County Tab</vt:lpstr>
      <vt:lpstr>Agriculture Summary</vt:lpstr>
      <vt:lpstr>Summary by Island</vt:lpstr>
      <vt:lpstr>Agriculture Summary by County</vt:lpstr>
      <vt:lpstr>Enteric</vt:lpstr>
      <vt:lpstr>Manure CH4</vt:lpstr>
      <vt:lpstr>Manure N2O</vt:lpstr>
      <vt:lpstr>Soil Direct</vt:lpstr>
      <vt:lpstr>Soil Indirect</vt:lpstr>
      <vt:lpstr>Soil Crop Res</vt:lpstr>
      <vt:lpstr>Burning</vt:lpstr>
      <vt:lpstr>Urea Emissions</vt:lpstr>
      <vt:lpstr>US Inventory Animal Populations</vt:lpstr>
      <vt:lpstr>Animal Populations</vt:lpstr>
      <vt:lpstr>Crop and Animal Data</vt:lpstr>
      <vt:lpstr>N and Urea Consumption</vt:lpstr>
      <vt:lpstr>Ag Soils Land Summary</vt:lpstr>
      <vt:lpstr>Factors</vt:lpstr>
      <vt:lpstr>Cattle Enteric EFs</vt:lpstr>
      <vt:lpstr>Nex Rates</vt:lpstr>
      <vt:lpstr>Cattle TAM</vt:lpstr>
      <vt:lpstr>DBEDT Projections</vt:lpstr>
      <vt:lpstr>WMS VS Distribution</vt:lpstr>
      <vt:lpstr>Conversions and Constants</vt:lpstr>
      <vt:lpstr>Hawaii Co.</vt:lpstr>
      <vt:lpstr>Kauai Co.</vt:lpstr>
      <vt:lpstr>Maui Co.</vt:lpstr>
      <vt:lpstr>Honolulu Co.</vt:lpstr>
      <vt:lpstr>RiskTemplate_Agriculture</vt:lpstr>
      <vt:lpstr>Unc_Inputs</vt:lpstr>
      <vt:lpstr>Uncertainty Results 2017</vt:lpstr>
      <vt:lpstr>Uncertainty Results</vt:lpstr>
      <vt:lpstr>Change Log</vt:lpstr>
      <vt:lpstr>'Summary by Island'!Acres_Ha</vt:lpstr>
      <vt:lpstr>Acres_Ha</vt:lpstr>
      <vt:lpstr>'Agriculture Summary by County'!AgSoil2016</vt:lpstr>
      <vt:lpstr>AgSoil2016</vt:lpstr>
      <vt:lpstr>'Summary by Island'!C_CO2</vt:lpstr>
      <vt:lpstr>C_CO2</vt:lpstr>
      <vt:lpstr>Current_Years</vt:lpstr>
      <vt:lpstr>'Summary by Island'!days_year</vt:lpstr>
      <vt:lpstr>days_year</vt:lpstr>
      <vt:lpstr>'Summary by Island'!DeepPitEF</vt:lpstr>
      <vt:lpstr>DeepPitEF</vt:lpstr>
      <vt:lpstr>'Summary by Island'!DrylotEF</vt:lpstr>
      <vt:lpstr>DrylotEF</vt:lpstr>
      <vt:lpstr>Enteric_Counties</vt:lpstr>
      <vt:lpstr>Enteric_Emissions</vt:lpstr>
      <vt:lpstr>Enteric_Years</vt:lpstr>
      <vt:lpstr>'Agriculture Summary by County'!Enteric2016</vt:lpstr>
      <vt:lpstr>Enteric2016</vt:lpstr>
      <vt:lpstr>Field_Burning_CH4_Counties</vt:lpstr>
      <vt:lpstr>Field_Burning_CH4_Emissions</vt:lpstr>
      <vt:lpstr>Field_Burning_CH4_Years</vt:lpstr>
      <vt:lpstr>Field_Burning_N2O_Counties</vt:lpstr>
      <vt:lpstr>Field_Burning_N2O_Emissions</vt:lpstr>
      <vt:lpstr>Field_Burning_N2O_Years</vt:lpstr>
      <vt:lpstr>'Agriculture Summary by County'!FieldBurning2016</vt:lpstr>
      <vt:lpstr>FieldBurning2016</vt:lpstr>
      <vt:lpstr>g_ft3</vt:lpstr>
      <vt:lpstr>g_lbs</vt:lpstr>
      <vt:lpstr>g_mt</vt:lpstr>
      <vt:lpstr>gal_barrel</vt:lpstr>
      <vt:lpstr>GWP_CH4</vt:lpstr>
      <vt:lpstr>GWP_N2O</vt:lpstr>
      <vt:lpstr>'Summary by Island'!kg.MT</vt:lpstr>
      <vt:lpstr>kg.MT</vt:lpstr>
      <vt:lpstr>'Summary by Island'!kg_m3</vt:lpstr>
      <vt:lpstr>kg_m3</vt:lpstr>
      <vt:lpstr>'Summary by Island'!kg_MT</vt:lpstr>
      <vt:lpstr>kg_MT</vt:lpstr>
      <vt:lpstr>kwh_mwh</vt:lpstr>
      <vt:lpstr>lb_kg</vt:lpstr>
      <vt:lpstr>lb_Mg</vt:lpstr>
      <vt:lpstr>lbs_shortt</vt:lpstr>
      <vt:lpstr>'Summary by Island'!LiquidEF</vt:lpstr>
      <vt:lpstr>LiquidEF</vt:lpstr>
      <vt:lpstr>M3_FT3</vt:lpstr>
      <vt:lpstr>Manue_CH4_Emissions</vt:lpstr>
      <vt:lpstr>Manure_CH4_Counties</vt:lpstr>
      <vt:lpstr>Manure_CH4_Emissions</vt:lpstr>
      <vt:lpstr>Manure_CH4_Years</vt:lpstr>
      <vt:lpstr>Manure_N2O_Counties</vt:lpstr>
      <vt:lpstr>Manure_N2O_Emissions</vt:lpstr>
      <vt:lpstr>Manure_N2O_Years</vt:lpstr>
      <vt:lpstr>'Agriculture Summary by County'!Manure2016</vt:lpstr>
      <vt:lpstr>Manure2016</vt:lpstr>
      <vt:lpstr>'Summary by Island'!MT_MMT</vt:lpstr>
      <vt:lpstr>MT_MMT</vt:lpstr>
      <vt:lpstr>'Summary by Island'!N2O_N2</vt:lpstr>
      <vt:lpstr>N2O_N2</vt:lpstr>
      <vt:lpstr>'Summary by Island'!nobedEF</vt:lpstr>
      <vt:lpstr>nobedEF</vt:lpstr>
      <vt:lpstr>'Summary by Island'!Short_Metric</vt:lpstr>
      <vt:lpstr>Short_Metric</vt:lpstr>
      <vt:lpstr>Soil_Direct_Counties</vt:lpstr>
      <vt:lpstr>Soil_Direct_Emissions</vt:lpstr>
      <vt:lpstr>Soil_Direct_Years</vt:lpstr>
      <vt:lpstr>Soil_Indirect_Counties</vt:lpstr>
      <vt:lpstr>Soil_Indirect_Emissions</vt:lpstr>
      <vt:lpstr>Soil_Indirect_Years</vt:lpstr>
      <vt:lpstr>'Summary by Island'!SolidStorEF</vt:lpstr>
      <vt:lpstr>SolidStorEF</vt:lpstr>
      <vt:lpstr>Tg_g</vt:lpstr>
      <vt:lpstr>Urea_Counties</vt:lpstr>
      <vt:lpstr>Urea_Emissions</vt:lpstr>
      <vt:lpstr>Urea_Years</vt:lpstr>
      <vt:lpstr>'Agriculture Summary by County'!Urea2016</vt:lpstr>
      <vt:lpstr>Urea2016</vt:lpstr>
      <vt:lpstr>'Summary by Island'!VolPercent</vt:lpstr>
      <vt:lpstr>VolPercent</vt:lpstr>
      <vt:lpstr>VolPercent_Indirect</vt:lpstr>
    </vt:vector>
  </TitlesOfParts>
  <Manager/>
  <Company>ICF Consulting</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Philip Groth</dc:creator>
  <cp:keywords/>
  <dc:description/>
  <cp:lastModifiedBy>Jia, Manlin</cp:lastModifiedBy>
  <cp:revision/>
  <dcterms:created xsi:type="dcterms:W3CDTF">2008-06-06T16:04:58Z</dcterms:created>
  <dcterms:modified xsi:type="dcterms:W3CDTF">2024-10-24T16:14:13Z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0x010100265377373E491046B04AA9A0BA7018B0</vt:lpwstr>
  </property>
  <property fmtid="{D5CDD505-2E9C-101B-9397-08002B2CF9AE}" pid="3" name="AuthorIds_UIVersion_117760">
    <vt:lpwstr>26</vt:lpwstr>
  </property>
  <property fmtid="{D5CDD505-2E9C-101B-9397-08002B2CF9AE}" pid="4" name="MediaServiceImageTags">
    <vt:lpwstr/>
  </property>
</Properties>
</file>